
<file path=[Content_Types].xml><?xml version="1.0" encoding="utf-8"?>
<Types xmlns="http://schemas.openxmlformats.org/package/2006/content-types">
  <Override PartName="/xl/charts/style58.xml" ContentType="application/vnd.ms-office.chartstyle+xml"/>
  <Override PartName="/xl/charts/colors57.xml" ContentType="application/vnd.ms-office.chartcolorstyle+xml"/>
  <Override PartName="/xl/styles.xml" ContentType="application/vnd.openxmlformats-officedocument.spreadsheetml.styles+xml"/>
  <Override PartName="/xl/charts/chart4.xml" ContentType="application/vnd.openxmlformats-officedocument.drawingml.chart+xml"/>
  <Override PartName="/xl/charts/colors46.xml" ContentType="application/vnd.ms-office.chartcolorstyle+xml"/>
  <Override PartName="/xl/charts/style47.xml" ContentType="application/vnd.ms-office.chartstyle+xml"/>
  <Override PartName="/xl/charts/style6.xml" ContentType="application/vnd.ms-office.chartstyle+xml"/>
  <Override PartName="/xl/charts/colors35.xml" ContentType="application/vnd.ms-office.chartcolorstyle+xml"/>
  <Override PartName="/xl/charts/colors24.xml" ContentType="application/vnd.ms-office.chartcolorstyle+xml"/>
  <Override PartName="/xl/charts/style36.xml" ContentType="application/vnd.ms-office.chartstyle+xml"/>
  <Override PartName="/xl/charts/style25.xml" ContentType="application/vnd.ms-office.chartstyle+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drawings/drawing2.xml" ContentType="application/vnd.openxmlformats-officedocument.drawing+xml"/>
  <Override PartName="/xl/charts/chart49.xml" ContentType="application/vnd.openxmlformats-officedocument.drawingml.chart+xml"/>
  <Override PartName="/xl/charts/colors13.xml" ContentType="application/vnd.ms-office.chartcolorstyle+xml"/>
  <Override PartName="/xl/charts/colors9.xml" ContentType="application/vnd.ms-office.chartcolorstyle+xml"/>
  <Override PartName="/xl/charts/style14.xml" ContentType="application/vnd.ms-office.chartstyle+xml"/>
  <Override PartName="/xl/charts/style61.xml" ContentType="application/vnd.ms-office.chartstyle+xml"/>
  <Override PartName="/xl/charts/colors60.xml" ContentType="application/vnd.ms-office.chartcolorstyle+xml"/>
  <Override PartName="/xl/worksheets/sheet3.xml" ContentType="application/vnd.openxmlformats-officedocument.spreadsheetml.worksheet+xml"/>
  <Override PartName="/xl/charts/chart27.xml" ContentType="application/vnd.openxmlformats-officedocument.drawingml.chart+xml"/>
  <Override PartName="/xl/charts/chart38.xml" ContentType="application/vnd.openxmlformats-officedocument.drawingml.chart+xml"/>
  <Override PartName="/xl/charts/style50.xml" ContentType="application/vnd.ms-office.chartstyle+xml"/>
  <Override PartName="/xl/charts/chart16.xml" ContentType="application/vnd.openxmlformats-officedocument.drawingml.chart+xml"/>
  <Override PartName="/xl/charts/chart63.xml" ContentType="application/vnd.openxmlformats-officedocument.drawingml.chart+xml"/>
  <Override PartName="/xl/charts/chart52.xml" ContentType="application/vnd.openxmlformats-officedocument.drawingml.chart+xml"/>
  <Override PartName="/xl/charts/chart9.xml" ContentType="application/vnd.openxmlformats-officedocument.drawingml.chart+xml"/>
  <Override PartName="/xl/charts/chart30.xml" ContentType="application/vnd.openxmlformats-officedocument.drawingml.chart+xml"/>
  <Override PartName="/xl/charts/chart41.xml" ContentType="application/vnd.openxmlformats-officedocument.drawingml.chart+xml"/>
  <Override PartName="/xl/charts/colors1.xml" ContentType="application/vnd.ms-office.chartcolorstyle+xml"/>
  <Override PartName="/xl/charts/colors29.xml" ContentType="application/vnd.ms-office.chartcolorstyle+xml"/>
  <Override PartName="/xl/charts/chart5.xml" ContentType="application/vnd.openxmlformats-officedocument.drawingml.chart+xml"/>
  <Override PartName="/xl/drawings/drawing7.xml" ContentType="application/vnd.openxmlformats-officedocument.drawing+xml"/>
  <Override PartName="/xl/charts/style7.xml" ContentType="application/vnd.ms-office.chartstyle+xml"/>
  <Override PartName="/xl/charts/style55.xml" ContentType="application/vnd.ms-office.chartstyle+xml"/>
  <Override PartName="/xl/charts/style19.xml" ContentType="application/vnd.ms-office.chartstyle+xml"/>
  <Override PartName="/xl/charts/colors36.xml" ContentType="application/vnd.ms-office.chartcolorstyle+xml"/>
  <Override PartName="/xl/charts/style37.xml" ContentType="application/vnd.ms-office.chartstyle+xml"/>
  <Override PartName="/xl/worksheets/sheet8.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charts/colors25.xml" ContentType="application/vnd.ms-office.chartcolorstyle+xml"/>
  <Override PartName="/xl/charts/colors43.xml" ContentType="application/vnd.ms-office.chartcolorstyle+xml"/>
  <Override PartName="/xl/charts/style26.xml" ContentType="application/vnd.ms-office.chartstyle+xml"/>
  <Override PartName="/xl/charts/colors54.xml" ContentType="application/vnd.ms-office.chartcolorstyle+xml"/>
  <Override PartName="/xl/charts/style44.xml" ContentType="application/vnd.ms-office.chartstyle+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3.xml" ContentType="application/vnd.openxmlformats-officedocument.drawing+xml"/>
  <Override PartName="/xl/charts/chart39.xml" ContentType="application/vnd.openxmlformats-officedocument.drawingml.chart+xml"/>
  <Override PartName="/xl/charts/chart57.xml" ContentType="application/vnd.openxmlformats-officedocument.drawingml.chart+xml"/>
  <Override PartName="/xl/comments5.xml" ContentType="application/vnd.openxmlformats-officedocument.spreadsheetml.comments+xml"/>
  <Override PartName="/xl/charts/style62.xml" ContentType="application/vnd.ms-office.chartstyle+xml"/>
  <Override PartName="/xl/charts/style3.xml" ContentType="application/vnd.ms-office.chartstyle+xml"/>
  <Override PartName="/xl/charts/colors14.xml" ContentType="application/vnd.ms-office.chartcolorstyle+xml"/>
  <Override PartName="/xl/charts/style51.xml" ContentType="application/vnd.ms-office.chartstyle+xml"/>
  <Override PartName="/xl/charts/colors61.xml" ContentType="application/vnd.ms-office.chartcolorstyle+xml"/>
  <Override PartName="/xl/charts/colors32.xml" ContentType="application/vnd.ms-office.chartcolorstyle+xml"/>
  <Override PartName="/xl/charts/style15.xml" ContentType="application/vnd.ms-office.chartstyle+xml"/>
  <Override PartName="/xl/charts/style33.xml" ContentType="application/vnd.ms-office.chartstyle+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charts/chart28.xml" ContentType="application/vnd.openxmlformats-officedocument.drawingml.chart+xml"/>
  <Override PartName="/xl/charts/chart46.xml" ContentType="application/vnd.openxmlformats-officedocument.drawingml.chart+xml"/>
  <Override PartName="/xl/charts/style22.xml" ContentType="application/vnd.ms-office.chartstyle+xml"/>
  <Override PartName="/xl/charts/colors50.xml" ContentType="application/vnd.ms-office.chartcolorstyle+xml"/>
  <Override PartName="/xl/charts/style40.xml" ContentType="application/vnd.ms-office.chartstyle+xml"/>
  <Override PartName="/xl/charts/colors21.xml" ContentType="application/vnd.ms-office.chartcolorstyle+xml"/>
  <Override PartName="/xl/charts/colors6.xml" ContentType="application/vnd.ms-office.chartcolorstyle+xml"/>
  <Override PartName="/xl/externalLinks/externalLink20.xml" ContentType="application/vnd.openxmlformats-officedocument.spreadsheetml.externalLink+xml"/>
  <Override PartName="/xl/charts/chart17.xml" ContentType="application/vnd.openxmlformats-officedocument.drawingml.chart+xml"/>
  <Override PartName="/xl/charts/chart35.xml" ContentType="application/vnd.openxmlformats-officedocument.drawingml.chart+xml"/>
  <Default Extension="vml" ContentType="application/vnd.openxmlformats-officedocument.vmlDrawing"/>
  <Override PartName="/xl/comments1.xml" ContentType="application/vnd.openxmlformats-officedocument.spreadsheetml.comments+xml"/>
  <Override PartName="/xl/charts/chart53.xml" ContentType="application/vnd.openxmlformats-officedocument.drawingml.chart+xml"/>
  <Override PartName="/xl/charts/chart64.xml" ContentType="application/vnd.openxmlformats-officedocument.drawingml.chart+xml"/>
  <Override PartName="/xl/calcChain.xml" ContentType="application/vnd.openxmlformats-officedocument.spreadsheetml.calcChain+xml"/>
  <Override PartName="/xl/charts/style11.xml" ContentType="application/vnd.ms-office.chartstyle+xml"/>
  <Override PartName="/xl/charts/colors10.xml" ContentType="application/vnd.ms-office.chartcolorstyle+xml"/>
  <Override PartName="/xl/charts/chart13.xml" ContentType="application/vnd.openxmlformats-officedocument.drawingml.chart+xml"/>
  <Override PartName="/xl/charts/chart24.xml" ContentType="application/vnd.openxmlformats-officedocument.drawingml.chart+xml"/>
  <Override PartName="/xl/charts/chart42.xml" ContentType="application/vnd.openxmlformats-officedocument.drawingml.chart+xml"/>
  <Override PartName="/xl/charts/colors2.xml" ContentType="application/vnd.ms-office.chartcolorstyle+xml"/>
  <Override PartName="/xl/charts/chart31.xml" ContentType="application/vnd.openxmlformats-officedocument.drawingml.chart+xml"/>
  <Override PartName="/xl/charts/chart60.xml" ContentType="application/vnd.openxmlformats-officedocument.drawingml.chart+xml"/>
  <Override PartName="/xl/charts/colors59.xml" ContentType="application/vnd.ms-office.chartcolorstyle+xml"/>
  <Override PartName="/docProps/core.xml" ContentType="application/vnd.openxmlformats-package.core-properties+xml"/>
  <Override PartName="/xl/charts/chart6.xml" ContentType="application/vnd.openxmlformats-officedocument.drawingml.chart+xml"/>
  <Override PartName="/xl/charts/chart20.xml" ContentType="application/vnd.openxmlformats-officedocument.drawingml.chart+xml"/>
  <Override PartName="/xl/charts/style8.xml" ContentType="application/vnd.ms-office.chartstyle+xml"/>
  <Override PartName="/xl/charts/colors48.xml" ContentType="application/vnd.ms-office.chartcolorstyle+xml"/>
  <Override PartName="/xl/charts/colors19.xml" ContentType="application/vnd.ms-office.chartcolorstyle+xml"/>
  <Override PartName="/xl/charts/style49.xml" ContentType="application/vnd.ms-office.chartstyle+xml"/>
  <Override PartName="/xl/worksheets/sheet9.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charts/style56.xml" ContentType="application/vnd.ms-office.chartstyle+xml"/>
  <Override PartName="/xl/charts/style38.xml" ContentType="application/vnd.ms-office.chartstyle+xml"/>
  <Override PartName="/xl/charts/colors55.xml" ContentType="application/vnd.ms-office.chartcolorstyle+xml"/>
  <Override PartName="/xl/charts/style27.xml" ContentType="application/vnd.ms-office.chartstyle+xml"/>
  <Override PartName="/xl/charts/colors37.xml" ContentType="application/vnd.ms-office.chartcolorstyle+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charts/chart2.xml" ContentType="application/vnd.openxmlformats-officedocument.drawingml.chart+xml"/>
  <Override PartName="/xl/drawings/drawing4.xml" ContentType="application/vnd.openxmlformats-officedocument.drawingml.chartshapes+xml"/>
  <Override PartName="/xl/comments6.xml" ContentType="application/vnd.openxmlformats-officedocument.spreadsheetml.comments+xml"/>
  <Override PartName="/xl/charts/style4.xml" ContentType="application/vnd.ms-office.chartstyle+xml"/>
  <Override PartName="/xl/charts/colors62.xml" ContentType="application/vnd.ms-office.chartcolorstyle+xml"/>
  <Override PartName="/xl/charts/style45.xml" ContentType="application/vnd.ms-office.chartstyle+xml"/>
  <Override PartName="/xl/charts/style63.xml" ContentType="application/vnd.ms-office.chartstyle+xml"/>
  <Override PartName="/xl/charts/style16.xml" ContentType="application/vnd.ms-office.chartstyle+xml"/>
  <Override PartName="/xl/charts/colors26.xml" ContentType="application/vnd.ms-office.chartcolorstyle+xml"/>
  <Override PartName="/xl/charts/colors15.xml" ContentType="application/vnd.ms-office.chartcolorstyle+xml"/>
  <Override PartName="/xl/charts/colors44.xml" ContentType="application/vnd.ms-office.chartcolorstyle+xml"/>
  <Default Extension="rels" ContentType="application/vnd.openxmlformats-package.relationships+xml"/>
  <Override PartName="/xl/worksheets/sheet5.xml" ContentType="application/vnd.openxmlformats-officedocument.spreadsheetml.worksheet+xml"/>
  <Override PartName="/xl/charts/chart29.xml" ContentType="application/vnd.openxmlformats-officedocument.drawingml.chart+xml"/>
  <Override PartName="/xl/charts/chart58.xml" ContentType="application/vnd.openxmlformats-officedocument.drawingml.chart+xml"/>
  <Override PartName="/xl/charts/style52.xml" ContentType="application/vnd.ms-office.chartstyle+xml"/>
  <Override PartName="/xl/charts/colors22.xml" ContentType="application/vnd.ms-office.chartcolorstyle+xml"/>
  <Override PartName="/xl/charts/style34.xml" ContentType="application/vnd.ms-office.chartstyle+xml"/>
  <Override PartName="/xl/charts/colors51.xml" ContentType="application/vnd.ms-office.chartcolorstyle+xml"/>
  <Override PartName="/xl/charts/style23.xml" ContentType="application/vnd.ms-office.chartstyle+xml"/>
  <Override PartName="/xl/charts/colors33.xml" ContentType="application/vnd.ms-office.chartcolorstyle+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charts/chart18.xml" ContentType="application/vnd.openxmlformats-officedocument.drawingml.chart+xml"/>
  <Override PartName="/xl/charts/chart36.xml" ContentType="application/vnd.openxmlformats-officedocument.drawingml.chart+xml"/>
  <Override PartName="/xl/charts/chart47.xml" ContentType="application/vnd.openxmlformats-officedocument.drawingml.chart+xml"/>
  <Override PartName="/xl/comments2.xml" ContentType="application/vnd.openxmlformats-officedocument.spreadsheetml.comments+xml"/>
  <Override PartName="/xl/charts/chart65.xml" ContentType="application/vnd.openxmlformats-officedocument.drawingml.chart+xml"/>
  <Override PartName="/xl/charts/colors11.xml" ContentType="application/vnd.ms-office.chartcolorstyle+xml"/>
  <Override PartName="/xl/charts/colors40.xml" ContentType="application/vnd.ms-office.chartcolorstyle+xml"/>
  <Override PartName="/xl/charts/colors7.xml" ContentType="application/vnd.ms-office.chartcolorstyle+xml"/>
  <Override PartName="/xl/charts/style12.xml" ContentType="application/vnd.ms-office.chartstyle+xml"/>
  <Override PartName="/xl/charts/style41.xml" ContentType="application/vnd.ms-office.chartstyle+xml"/>
  <Override PartName="/xl/charts/style30.xml" ContentType="application/vnd.ms-office.chartstyle+xml"/>
  <Override PartName="/xl/worksheets/sheet1.xml" ContentType="application/vnd.openxmlformats-officedocument.spreadsheetml.worksheet+xml"/>
  <Override PartName="/xl/externalLinks/externalLink21.xml" ContentType="application/vnd.openxmlformats-officedocument.spreadsheetml.externalLink+xml"/>
  <Override PartName="/xl/charts/chart25.xml" ContentType="application/vnd.openxmlformats-officedocument.drawingml.chart+xml"/>
  <Override PartName="/xl/charts/chart54.xml" ContentType="application/vnd.openxmlformats-officedocument.drawingml.chart+xml"/>
  <Override PartName="/xl/externalLinks/externalLink10.xml" ContentType="application/vnd.openxmlformats-officedocument.spreadsheetml.externalLink+xml"/>
  <Override PartName="/xl/charts/chart14.xml" ContentType="application/vnd.openxmlformats-officedocument.drawingml.chart+xml"/>
  <Override PartName="/xl/charts/chart32.xml" ContentType="application/vnd.openxmlformats-officedocument.drawingml.chart+xml"/>
  <Override PartName="/xl/charts/chart43.xml" ContentType="application/vnd.openxmlformats-officedocument.drawingml.chart+xml"/>
  <Override PartName="/xl/charts/chart61.xml" ContentType="application/vnd.openxmlformats-officedocument.drawingml.chart+xml"/>
  <Override PartName="/xl/charts/colors3.xml" ContentType="application/vnd.ms-office.chartcolorstyle+xml"/>
  <Override PartName="/xl/charts/chart21.xml" ContentType="application/vnd.openxmlformats-officedocument.drawingml.chart+xml"/>
  <Override PartName="/xl/charts/chart50.xml" ContentType="application/vnd.openxmlformats-officedocument.drawingml.chart+xml"/>
  <Override PartName="/xl/charts/chart7.xml" ContentType="application/vnd.openxmlformats-officedocument.drawingml.chart+xml"/>
  <Override PartName="/xl/charts/chart10.xml" ContentType="application/vnd.openxmlformats-officedocument.drawingml.chart+xml"/>
  <Override PartName="/xl/charts/style39.xml" ContentType="application/vnd.ms-office.chartstyle+xml"/>
  <Override PartName="/xl/charts/style9.xml" ContentType="application/vnd.ms-office.chartstyle+xml"/>
  <Override PartName="/xl/charts/colors38.xml" ContentType="application/vnd.ms-office.chartcolorstyle+xml"/>
  <Override PartName="/xl/charts/colors49.xml" ContentType="application/vnd.ms-office.chartcolorstyle+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charts/style28.xml" ContentType="application/vnd.ms-office.chartstyle+xml"/>
  <Override PartName="/xl/charts/colors56.xml" ContentType="application/vnd.ms-office.chartcolorstyle+xml"/>
  <Override PartName="/xl/charts/style46.xml" ContentType="application/vnd.ms-office.chartstyle+xml"/>
  <Override PartName="/xl/charts/colors27.xml" ContentType="application/vnd.ms-office.chartcolorstyle+xml"/>
  <Override PartName="/xl/charts/colors45.xml" ContentType="application/vnd.ms-office.chartcolorstyle+xml"/>
  <Override PartName="/xl/charts/style57.xml" ContentType="application/vnd.ms-office.chartstyle+xml"/>
  <Override PartName="/xl/worksheets/sheet6.xml" ContentType="application/vnd.openxmlformats-officedocument.spreadsheetml.worksheet+xml"/>
  <Override PartName="/xl/charts/chart3.xml" ContentType="application/vnd.openxmlformats-officedocument.drawingml.chart+xml"/>
  <Override PartName="/xl/drawings/drawing5.xml" ContentType="application/vnd.openxmlformats-officedocument.drawing+xml"/>
  <Override PartName="/xl/charts/chart59.xml" ContentType="application/vnd.openxmlformats-officedocument.drawingml.chart+xml"/>
  <Override PartName="/xl/charts/style17.xml" ContentType="application/vnd.ms-office.chartstyle+xml"/>
  <Override PartName="/xl/charts/style35.xml" ContentType="application/vnd.ms-office.chartstyle+xml"/>
  <Override PartName="/xl/charts/style5.xml" ContentType="application/vnd.ms-office.chartstyle+xml"/>
  <Override PartName="/xl/charts/style53.xml" ContentType="application/vnd.ms-office.chartstyle+xml"/>
  <Override PartName="/xl/charts/colors63.xml" ContentType="application/vnd.ms-office.chartcolorstyle+xml"/>
  <Override PartName="/xl/charts/colors16.xml" ContentType="application/vnd.ms-office.chartcolorstyle+xml"/>
  <Override PartName="/xl/charts/colors34.xml" ContentType="application/vnd.ms-office.chartcolorstyle+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charts/chart48.xml" ContentType="application/vnd.openxmlformats-officedocument.drawingml.chart+xml"/>
  <Override PartName="/xl/charts/colors8.xml" ContentType="application/vnd.ms-office.chartcolorstyle+xml"/>
  <Override PartName="/xl/charts/style24.xml" ContentType="application/vnd.ms-office.chartstyle+xml"/>
  <Override PartName="/xl/charts/colors52.xml" ContentType="application/vnd.ms-office.chartcolorstyle+xml"/>
  <Override PartName="/xl/charts/style42.xml" ContentType="application/vnd.ms-office.chartstyle+xml"/>
  <Override PartName="/xl/charts/style1.xml" ContentType="application/vnd.ms-office.chartstyle+xml"/>
  <Override PartName="/xl/charts/colors23.xml" ContentType="application/vnd.ms-office.chartcolorstyle+xml"/>
  <Override PartName="/xl/charts/colors41.xml" ContentType="application/vnd.ms-office.chartcolorstyle+xml"/>
  <Override PartName="/xl/worksheets/sheet2.xml" ContentType="application/vnd.openxmlformats-officedocument.spreadsheetml.worksheet+xml"/>
  <Override PartName="/xl/drawings/drawing1.xml" ContentType="application/vnd.openxmlformats-officedocument.drawing+xml"/>
  <Override PartName="/xl/charts/chart19.xml" ContentType="application/vnd.openxmlformats-officedocument.drawingml.chart+xml"/>
  <Override PartName="/xl/charts/chart37.xml" ContentType="application/vnd.openxmlformats-officedocument.drawingml.chart+xml"/>
  <Override PartName="/xl/charts/chart55.xml" ContentType="application/vnd.openxmlformats-officedocument.drawingml.chart+xml"/>
  <Override PartName="/xl/comments3.xml" ContentType="application/vnd.openxmlformats-officedocument.spreadsheetml.comments+xml"/>
  <Override PartName="/xl/charts/style13.xml" ContentType="application/vnd.ms-office.chartstyle+xml"/>
  <Override PartName="/xl/charts/style31.xml" ContentType="application/vnd.ms-office.chartstyle+xml"/>
  <Override PartName="/xl/charts/colors12.xml" ContentType="application/vnd.ms-office.chartcolorstyle+xml"/>
  <Override PartName="/xl/charts/colors30.xml" ContentType="application/vnd.ms-office.chartcolorstyle+xml"/>
  <Override PartName="/xl/charts/style60.xml" ContentType="application/vnd.ms-office.chartstyle+xml"/>
  <Override PartName="/xl/externalLinks/externalLink11.xml" ContentType="application/vnd.openxmlformats-officedocument.spreadsheetml.externalLink+xml"/>
  <Override PartName="/xl/charts/chart26.xml" ContentType="application/vnd.openxmlformats-officedocument.drawingml.chart+xml"/>
  <Override PartName="/xl/charts/chart44.xml" ContentType="application/vnd.openxmlformats-officedocument.drawingml.chart+xml"/>
  <Override PartName="/xl/charts/colors4.xml" ContentType="application/vnd.ms-office.chartcolorstyle+xml"/>
  <Override PartName="/xl/charts/style20.xml" ContentType="application/vnd.ms-office.chartstyle+xml"/>
  <Override PartName="/xl/charts/chart15.xml" ContentType="application/vnd.openxmlformats-officedocument.drawingml.chart+xml"/>
  <Override PartName="/xl/charts/chart33.xml" ContentType="application/vnd.openxmlformats-officedocument.drawingml.chart+xml"/>
  <Override PartName="/xl/charts/chart51.xml" ContentType="application/vnd.openxmlformats-officedocument.drawingml.chart+xml"/>
  <Override PartName="/xl/charts/chart62.xml" ContentType="application/vnd.openxmlformats-officedocument.drawingml.chart+xml"/>
  <Override PartName="/xl/charts/chart8.xml" ContentType="application/vnd.openxmlformats-officedocument.drawingml.chart+xml"/>
  <Override PartName="/xl/charts/chart11.xml" ContentType="application/vnd.openxmlformats-officedocument.drawingml.chart+xml"/>
  <Override PartName="/xl/charts/chart22.xml" ContentType="application/vnd.openxmlformats-officedocument.drawingml.chart+xml"/>
  <Override PartName="/xl/charts/chart40.xml" ContentType="application/vnd.openxmlformats-officedocument.drawingml.chart+xml"/>
  <Override PartName="/xl/charts/colors39.xml" ContentType="application/vnd.ms-office.chartcolorstyle+xml"/>
  <Override PartName="/xl/charts/style29.xml" ContentType="application/vnd.ms-office.chartstyle+xml"/>
  <Override PartName="/xl/externalLinks/externalLink9.xml" ContentType="application/vnd.openxmlformats-officedocument.spreadsheetml.externalLink+xml"/>
  <Override PartName="/xl/drawings/drawing6.xml" ContentType="application/vnd.openxmlformats-officedocument.drawing+xml"/>
  <Override PartName="/xl/charts/colors28.xml" ContentType="application/vnd.ms-office.chartcolorstyle+xml"/>
  <Override PartName="/xl/charts/colors17.xml" ContentType="application/vnd.ms-office.chartcolorstyle+xml"/>
  <Override PartName="/xl/worksheets/sheet7.xml" ContentType="application/vnd.openxmlformats-officedocument.spreadsheetml.worksheet+xml"/>
  <Override PartName="/xl/charts/colors53.xml" ContentType="application/vnd.ms-office.chartcolorstyle+xml"/>
  <Override PartName="/xl/charts/style54.xml" ContentType="application/vnd.ms-office.chartstyle+xml"/>
  <Override PartName="/xl/comments4.xml" ContentType="application/vnd.openxmlformats-officedocument.spreadsheetml.comments+xml"/>
  <Override PartName="/xl/charts/colors42.xml" ContentType="application/vnd.ms-office.chartcolorstyle+xml"/>
  <Override PartName="/xl/charts/style43.xml" ContentType="application/vnd.ms-office.chartstyle+xml"/>
  <Override PartName="/xl/charts/style32.xml" ContentType="application/vnd.ms-office.chartstyle+xml"/>
  <Override PartName="/xl/charts/style2.xml" ContentType="application/vnd.ms-office.chartstyle+xml"/>
  <Override PartName="/xl/charts/chart56.xml" ContentType="application/vnd.openxmlformats-officedocument.drawingml.chart+xml"/>
  <Override PartName="/xl/charts/colors31.xml" ContentType="application/vnd.ms-office.chartcolorstyle+xml"/>
  <Override PartName="/xl/charts/colors20.xml" ContentType="application/vnd.ms-office.chartcolorstyle+xml"/>
  <Override PartName="/xl/charts/style21.xml" ContentType="application/vnd.ms-office.chartstyle+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charts/chart34.xml" ContentType="application/vnd.openxmlformats-officedocument.drawingml.chart+xml"/>
  <Override PartName="/xl/charts/chart45.xml" ContentType="application/vnd.openxmlformats-officedocument.drawingml.chart+xml"/>
  <Override PartName="/xl/charts/colors5.xml" ContentType="application/vnd.ms-office.chartcolorstyle+xml"/>
  <Override PartName="/xl/charts/style10.xml" ContentType="application/vnd.ms-office.chartstyle+xml"/>
  <Override PartName="/xl/sharedStrings.xml" ContentType="application/vnd.openxmlformats-officedocument.spreadsheetml.sharedStrings+xml"/>
  <Override PartName="/xl/charts/chart23.xml" ContentType="application/vnd.openxmlformats-officedocument.drawingml.chart+xml"/>
  <Override PartName="/xl/charts/chart12.xml" ContentType="application/vnd.openxmlformats-officedocument.drawingml.chart+xml"/>
  <Default Extension="bin" ContentType="application/vnd.openxmlformats-officedocument.spreadsheetml.printerSettings"/>
  <Override PartName="/xl/charts/colors58.xml" ContentType="application/vnd.ms-office.chartcolorstyle+xml"/>
  <Override PartName="/xl/charts/style48.xml" ContentType="application/vnd.ms-office.chartstyle+xml"/>
  <Override PartName="/xl/charts/colors47.xml" ContentType="application/vnd.ms-office.chartcolorstyle+xml"/>
  <Override PartName="/xl/charts/style59.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730" windowHeight="11760" activeTab="1"/>
  </bookViews>
  <sheets>
    <sheet name="ELIA" sheetId="8" r:id="rId1"/>
    <sheet name="Summary tables" sheetId="9" r:id="rId2"/>
    <sheet name="EROI" sheetId="7" r:id="rId3"/>
    <sheet name="Hoja2" sheetId="10" r:id="rId4"/>
    <sheet name="DB56" sheetId="6" r:id="rId5"/>
    <sheet name="LP56" sheetId="5" r:id="rId6"/>
    <sheet name="gan56" sheetId="4" r:id="rId7"/>
    <sheet name="DB09" sheetId="3" r:id="rId8"/>
    <sheet name="LP09" sheetId="2" r:id="rId9"/>
    <sheet name="gan09" sheetId="1"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 localSheetId="7">#REF!</definedName>
    <definedName name="\A" localSheetId="4">#REF!</definedName>
    <definedName name="\A" localSheetId="6">#REF!</definedName>
    <definedName name="\A" localSheetId="5">#REF!</definedName>
    <definedName name="\A">#REF!</definedName>
    <definedName name="\B" localSheetId="7">[1]p405!#REF!</definedName>
    <definedName name="\B" localSheetId="4">[1]p405!#REF!</definedName>
    <definedName name="\B" localSheetId="6">[1]p405!#REF!</definedName>
    <definedName name="\B" localSheetId="5">[1]p405!#REF!</definedName>
    <definedName name="\B">[1]p405!#REF!</definedName>
    <definedName name="\C" localSheetId="7">#REF!</definedName>
    <definedName name="\C" localSheetId="4">#REF!</definedName>
    <definedName name="\C" localSheetId="6">#REF!</definedName>
    <definedName name="\C" localSheetId="5">#REF!</definedName>
    <definedName name="\C">#REF!</definedName>
    <definedName name="\D" localSheetId="7">#REF!</definedName>
    <definedName name="\D" localSheetId="4">#REF!</definedName>
    <definedName name="\D" localSheetId="6">#REF!</definedName>
    <definedName name="\D" localSheetId="5">#REF!</definedName>
    <definedName name="\D">#REF!</definedName>
    <definedName name="\G" localSheetId="4">#REF!</definedName>
    <definedName name="\G" localSheetId="6">#REF!</definedName>
    <definedName name="\G" localSheetId="5">#REF!</definedName>
    <definedName name="\G">#REF!</definedName>
    <definedName name="\I" localSheetId="4">#REF!</definedName>
    <definedName name="\I" localSheetId="6">#REF!</definedName>
    <definedName name="\I" localSheetId="5">#REF!</definedName>
    <definedName name="\I">#REF!</definedName>
    <definedName name="\L" localSheetId="4">#REF!</definedName>
    <definedName name="\L" localSheetId="6">#REF!</definedName>
    <definedName name="\L" localSheetId="5">#REF!</definedName>
    <definedName name="\L">#REF!</definedName>
    <definedName name="\M" localSheetId="4">#REF!</definedName>
    <definedName name="\M" localSheetId="6">#REF!</definedName>
    <definedName name="\M" localSheetId="5">#REF!</definedName>
    <definedName name="\M">#REF!</definedName>
    <definedName name="\N" localSheetId="4">#REF!</definedName>
    <definedName name="\N" localSheetId="6">#REF!</definedName>
    <definedName name="\N" localSheetId="5">#REF!</definedName>
    <definedName name="\N">#REF!</definedName>
    <definedName name="\Q" localSheetId="4">#REF!</definedName>
    <definedName name="\Q" localSheetId="6">#REF!</definedName>
    <definedName name="\Q" localSheetId="5">#REF!</definedName>
    <definedName name="\Q">#REF!</definedName>
    <definedName name="\S" localSheetId="4">#REF!</definedName>
    <definedName name="\S" localSheetId="6">#REF!</definedName>
    <definedName name="\S" localSheetId="5">#REF!</definedName>
    <definedName name="\S">#REF!</definedName>
    <definedName name="\T">'[2]19.19'!#REF!</definedName>
    <definedName name="\x" localSheetId="4">[3]Arlleg01!$IR$8190</definedName>
    <definedName name="\x" localSheetId="6">[4]Arlleg01!$IR$8190</definedName>
    <definedName name="\x" localSheetId="5">[4]Arlleg01!$IR$8190</definedName>
    <definedName name="\x">[3]Arlleg01!$IR$8190</definedName>
    <definedName name="\z" localSheetId="4">[3]Arlleg01!$IR$8190</definedName>
    <definedName name="\z" localSheetId="6">[4]Arlleg01!$IR$8190</definedName>
    <definedName name="\z" localSheetId="5">[4]Arlleg01!$IR$8190</definedName>
    <definedName name="\z">[3]Arlleg01!$IR$8190</definedName>
    <definedName name="__123Graph_A" localSheetId="4" hidden="1">[5]p399fao!#REF!</definedName>
    <definedName name="__123Graph_A" localSheetId="6" hidden="1">[5]p399fao!#REF!</definedName>
    <definedName name="__123Graph_A" localSheetId="5" hidden="1">[5]p399fao!#REF!</definedName>
    <definedName name="__123Graph_A" hidden="1">[5]p399fao!#REF!</definedName>
    <definedName name="__123Graph_ACurrent" localSheetId="4" hidden="1">[5]p399fao!#REF!</definedName>
    <definedName name="__123Graph_ACurrent" localSheetId="6" hidden="1">[5]p399fao!#REF!</definedName>
    <definedName name="__123Graph_ACurrent" localSheetId="5" hidden="1">[5]p399fao!#REF!</definedName>
    <definedName name="__123Graph_ACurrent" hidden="1">[5]p399fao!#REF!</definedName>
    <definedName name="__123Graph_AGrßfico1" localSheetId="4" hidden="1">[5]p399fao!#REF!</definedName>
    <definedName name="__123Graph_AGrßfico1" localSheetId="6" hidden="1">[5]p399fao!#REF!</definedName>
    <definedName name="__123Graph_AGrßfico1" localSheetId="5" hidden="1">[5]p399fao!#REF!</definedName>
    <definedName name="__123Graph_AGrßfico1" hidden="1">[5]p399fao!#REF!</definedName>
    <definedName name="__123Graph_B" localSheetId="5" hidden="1">[6]p122!#REF!</definedName>
    <definedName name="__123Graph_B" hidden="1">[6]p122!#REF!</definedName>
    <definedName name="__123Graph_BCurrent" hidden="1">[5]p399fao!#REF!</definedName>
    <definedName name="__123Graph_BGrßfico1" hidden="1">[5]p399fao!#REF!</definedName>
    <definedName name="__123Graph_C" hidden="1">[5]p399fao!#REF!</definedName>
    <definedName name="__123Graph_CCurrent" hidden="1">[5]p399fao!#REF!</definedName>
    <definedName name="__123Graph_CGrßfico1" hidden="1">[5]p399fao!#REF!</definedName>
    <definedName name="__123Graph_D" hidden="1">[6]p122!#REF!</definedName>
    <definedName name="__123Graph_DCurrent" hidden="1">[5]p399fao!#REF!</definedName>
    <definedName name="__123Graph_DGrßfico1" hidden="1">[5]p399fao!#REF!</definedName>
    <definedName name="__123Graph_E" hidden="1">[5]p399fao!#REF!</definedName>
    <definedName name="__123Graph_ECurrent" hidden="1">[5]p399fao!#REF!</definedName>
    <definedName name="__123Graph_EGrßfico1" hidden="1">[5]p399fao!#REF!</definedName>
    <definedName name="__123Graph_F" hidden="1">[6]p122!#REF!</definedName>
    <definedName name="__123Graph_FCurrent" hidden="1">[5]p399fao!#REF!</definedName>
    <definedName name="__123Graph_FGrßfico1" hidden="1">[5]p399fao!#REF!</definedName>
    <definedName name="__123Graph_X" hidden="1">[6]p122!#REF!</definedName>
    <definedName name="__123Graph_XCurrent" hidden="1">[5]p399fao!#REF!</definedName>
    <definedName name="__123Graph_XGrßfico1" hidden="1">[5]p399fao!#REF!</definedName>
    <definedName name="_Dist_Values" localSheetId="4" hidden="1">#REF!</definedName>
    <definedName name="_Dist_Values" localSheetId="6" hidden="1">#REF!</definedName>
    <definedName name="_Dist_Values" localSheetId="5" hidden="1">#REF!</definedName>
    <definedName name="_Dist_Values" hidden="1">#REF!</definedName>
    <definedName name="_p421">[7]CARNE1!$B$44</definedName>
    <definedName name="_p431" hidden="1">[7]CARNE7!$G$11:$G$93</definedName>
    <definedName name="_p7" localSheetId="4" hidden="1">'[8]19.14-15'!#REF!</definedName>
    <definedName name="_p7" localSheetId="6" hidden="1">'[9]19.14-15'!#REF!</definedName>
    <definedName name="_p7" localSheetId="5" hidden="1">'[9]19.14-15'!#REF!</definedName>
    <definedName name="_p7" hidden="1">'[8]19.14-15'!#REF!</definedName>
    <definedName name="_PEP1">'[10]19.11-12'!$B$51</definedName>
    <definedName name="_PEP2" localSheetId="4">'[2]19.15'!#REF!</definedName>
    <definedName name="_PEP2" localSheetId="6">'[2]19.15'!#REF!</definedName>
    <definedName name="_PEP2" localSheetId="5">'[2]19.15'!#REF!</definedName>
    <definedName name="_PEP2">'[2]19.15'!#REF!</definedName>
    <definedName name="_PEP3">'[10]19.11-12'!$B$53</definedName>
    <definedName name="_PEP4" hidden="1">'[10]19.14-15'!$B$34:$B$37</definedName>
    <definedName name="_PP1">[11]GANADE1!$B$77</definedName>
    <definedName name="_PP10" hidden="1">'[10]19.14-15'!$C$34:$C$37</definedName>
    <definedName name="_PP11" hidden="1">'[10]19.14-15'!$C$34:$C$37</definedName>
    <definedName name="_PP12" hidden="1">'[10]19.14-15'!$C$34:$C$37</definedName>
    <definedName name="_PP13" localSheetId="4" hidden="1">'[10]19.14-15'!#REF!</definedName>
    <definedName name="_PP13" localSheetId="6" hidden="1">'[10]19.14-15'!#REF!</definedName>
    <definedName name="_PP13" localSheetId="5" hidden="1">'[10]19.14-15'!#REF!</definedName>
    <definedName name="_PP13" hidden="1">'[10]19.14-15'!#REF!</definedName>
    <definedName name="_PP14" localSheetId="4" hidden="1">'[10]19.14-15'!#REF!</definedName>
    <definedName name="_PP14" localSheetId="6" hidden="1">'[10]19.14-15'!#REF!</definedName>
    <definedName name="_PP14" localSheetId="5" hidden="1">'[10]19.14-15'!#REF!</definedName>
    <definedName name="_PP14" hidden="1">'[10]19.14-15'!#REF!</definedName>
    <definedName name="_PP15" localSheetId="4" hidden="1">'[10]19.14-15'!#REF!</definedName>
    <definedName name="_PP15" localSheetId="6" hidden="1">'[10]19.14-15'!#REF!</definedName>
    <definedName name="_PP15" localSheetId="5" hidden="1">'[10]19.14-15'!#REF!</definedName>
    <definedName name="_PP15" hidden="1">'[10]19.14-15'!#REF!</definedName>
    <definedName name="_PP16" hidden="1">'[10]19.14-15'!$D$34:$D$37</definedName>
    <definedName name="_PP17" hidden="1">'[10]19.14-15'!$D$34:$D$37</definedName>
    <definedName name="_pp18" hidden="1">'[10]19.14-15'!$D$34:$D$37</definedName>
    <definedName name="_pp19" localSheetId="4" hidden="1">'[10]19.14-15'!#REF!</definedName>
    <definedName name="_pp19" localSheetId="6" hidden="1">'[10]19.14-15'!#REF!</definedName>
    <definedName name="_pp19" localSheetId="5" hidden="1">'[10]19.14-15'!#REF!</definedName>
    <definedName name="_pp19" hidden="1">'[10]19.14-15'!#REF!</definedName>
    <definedName name="_PP2" localSheetId="4">'[10]19.22'!#REF!</definedName>
    <definedName name="_PP2" localSheetId="6">'[10]19.22'!#REF!</definedName>
    <definedName name="_PP2" localSheetId="5">'[10]19.22'!#REF!</definedName>
    <definedName name="_PP2">'[10]19.22'!#REF!</definedName>
    <definedName name="_PP20" localSheetId="4" hidden="1">'[10]19.14-15'!#REF!</definedName>
    <definedName name="_PP20" localSheetId="6" hidden="1">'[10]19.14-15'!#REF!</definedName>
    <definedName name="_PP20" localSheetId="5" hidden="1">'[10]19.14-15'!#REF!</definedName>
    <definedName name="_PP20" hidden="1">'[10]19.14-15'!#REF!</definedName>
    <definedName name="_PP21" localSheetId="4" hidden="1">'[10]19.14-15'!#REF!</definedName>
    <definedName name="_PP21" localSheetId="6" hidden="1">'[10]19.14-15'!#REF!</definedName>
    <definedName name="_PP21" localSheetId="5" hidden="1">'[10]19.14-15'!#REF!</definedName>
    <definedName name="_PP21" hidden="1">'[10]19.14-15'!#REF!</definedName>
    <definedName name="_PP22" hidden="1">'[10]19.14-15'!#REF!</definedName>
    <definedName name="_pp23" hidden="1">'[10]19.14-15'!#REF!</definedName>
    <definedName name="_pp24" hidden="1">'[10]19.14-15'!#REF!</definedName>
    <definedName name="_pp25" hidden="1">'[10]19.14-15'!#REF!</definedName>
    <definedName name="_pp26" hidden="1">'[10]19.14-15'!#REF!</definedName>
    <definedName name="_pp27" hidden="1">'[10]19.14-15'!#REF!</definedName>
    <definedName name="_PP3">[11]GANADE1!$B$79</definedName>
    <definedName name="_PP4">'[10]19.11-12'!$B$51</definedName>
    <definedName name="_PP5" hidden="1">'[10]19.14-15'!$B$34:$B$37</definedName>
    <definedName name="_PP6" hidden="1">'[10]19.14-15'!$B$34:$B$37</definedName>
    <definedName name="_PP7" localSheetId="4" hidden="1">'[10]19.14-15'!#REF!</definedName>
    <definedName name="_PP7" localSheetId="6" hidden="1">'[10]19.14-15'!#REF!</definedName>
    <definedName name="_PP7" localSheetId="5" hidden="1">'[10]19.14-15'!#REF!</definedName>
    <definedName name="_PP7" hidden="1">'[10]19.14-15'!#REF!</definedName>
    <definedName name="_PP8" localSheetId="4" hidden="1">'[10]19.14-15'!#REF!</definedName>
    <definedName name="_PP8" localSheetId="6" hidden="1">'[10]19.14-15'!#REF!</definedName>
    <definedName name="_PP8" localSheetId="5" hidden="1">'[10]19.14-15'!#REF!</definedName>
    <definedName name="_PP8" hidden="1">'[10]19.14-15'!#REF!</definedName>
    <definedName name="_PP9" localSheetId="4" hidden="1">'[10]19.14-15'!#REF!</definedName>
    <definedName name="_PP9" localSheetId="6" hidden="1">'[10]19.14-15'!#REF!</definedName>
    <definedName name="_PP9" localSheetId="5" hidden="1">'[10]19.14-15'!#REF!</definedName>
    <definedName name="_PP9" hidden="1">'[10]19.14-15'!#REF!</definedName>
    <definedName name="_SUP1" localSheetId="4">#REF!</definedName>
    <definedName name="_SUP1" localSheetId="6">#REF!</definedName>
    <definedName name="_SUP1" localSheetId="5">#REF!</definedName>
    <definedName name="_SUP1">#REF!</definedName>
    <definedName name="_SUP3" localSheetId="4">#REF!</definedName>
    <definedName name="_SUP3" localSheetId="6">#REF!</definedName>
    <definedName name="_SUP3" localSheetId="5">#REF!</definedName>
    <definedName name="_SUP3">#REF!</definedName>
    <definedName name="a" localSheetId="4">'[12]3.1'!#REF!</definedName>
    <definedName name="a" localSheetId="6">'[12]3.1'!#REF!</definedName>
    <definedName name="a" localSheetId="5">'[12]3.1'!#REF!</definedName>
    <definedName name="a">'[12]3.1'!#REF!</definedName>
    <definedName name="A_impresión_IM" localSheetId="4">#REF!</definedName>
    <definedName name="A_impresión_IM" localSheetId="6">#REF!</definedName>
    <definedName name="A_impresión_IM" localSheetId="5">#REF!</definedName>
    <definedName name="A_impresión_IM">#REF!</definedName>
    <definedName name="alk">'[13]19.11-12'!$B$53</definedName>
    <definedName name="AÑOSEÑA" localSheetId="4">#REF!</definedName>
    <definedName name="AÑOSEÑA" localSheetId="6">#REF!</definedName>
    <definedName name="AÑOSEÑA" localSheetId="5">#REF!</definedName>
    <definedName name="AÑOSEÑA">#REF!</definedName>
    <definedName name="balan.xls" localSheetId="4" hidden="1">'[14]7.24'!$D$6:$D$27</definedName>
    <definedName name="balan.xls" localSheetId="6" hidden="1">'[15]7.24'!$D$6:$D$27</definedName>
    <definedName name="balan.xls" localSheetId="5" hidden="1">'[15]7.24'!$D$6:$D$27</definedName>
    <definedName name="balan.xls" hidden="1">'[14]7.24'!$D$6:$D$27</definedName>
    <definedName name="_xlnm.Database" localSheetId="4">#REF!</definedName>
    <definedName name="_xlnm.Database" localSheetId="6">#REF!</definedName>
    <definedName name="_xlnm.Database" localSheetId="5">#REF!</definedName>
    <definedName name="_xlnm.Database">#REF!</definedName>
    <definedName name="BUSCARC" localSheetId="4">#REF!</definedName>
    <definedName name="BUSCARC" localSheetId="6">#REF!</definedName>
    <definedName name="BUSCARC" localSheetId="5">#REF!</definedName>
    <definedName name="BUSCARC">#REF!</definedName>
    <definedName name="BUSCARG" localSheetId="4">#REF!</definedName>
    <definedName name="BUSCARG" localSheetId="6">#REF!</definedName>
    <definedName name="BUSCARG" localSheetId="5">#REF!</definedName>
    <definedName name="BUSCARG">#REF!</definedName>
    <definedName name="CARGA" localSheetId="4">#REF!</definedName>
    <definedName name="CARGA" localSheetId="6">#REF!</definedName>
    <definedName name="CARGA" localSheetId="5">#REF!</definedName>
    <definedName name="CARGA">#REF!</definedName>
    <definedName name="CHEQUEO" localSheetId="4">#REF!</definedName>
    <definedName name="CHEQUEO" localSheetId="6">#REF!</definedName>
    <definedName name="CHEQUEO" localSheetId="5">#REF!</definedName>
    <definedName name="CHEQUEO">#REF!</definedName>
    <definedName name="CODCULT" localSheetId="4">#REF!</definedName>
    <definedName name="CODCULT" localSheetId="6">#REF!</definedName>
    <definedName name="CODCULT" localSheetId="5">#REF!</definedName>
    <definedName name="CODCULT">#REF!</definedName>
    <definedName name="CODGRUP" localSheetId="4">#REF!</definedName>
    <definedName name="CODGRUP" localSheetId="6">#REF!</definedName>
    <definedName name="CODGRUP" localSheetId="5">#REF!</definedName>
    <definedName name="CODGRUP">#REF!</definedName>
    <definedName name="COSECHA" localSheetId="4">#REF!</definedName>
    <definedName name="COSECHA" localSheetId="6">#REF!</definedName>
    <definedName name="COSECHA" localSheetId="5">#REF!</definedName>
    <definedName name="COSECHA">#REF!</definedName>
    <definedName name="_xlnm.Criteria" localSheetId="4">#REF!</definedName>
    <definedName name="_xlnm.Criteria" localSheetId="6">#REF!</definedName>
    <definedName name="_xlnm.Criteria" localSheetId="5">#REF!</definedName>
    <definedName name="_xlnm.Criteria">#REF!</definedName>
    <definedName name="CUAD" localSheetId="4">#REF!</definedName>
    <definedName name="CUAD" localSheetId="6">#REF!</definedName>
    <definedName name="CUAD" localSheetId="5">#REF!</definedName>
    <definedName name="CUAD">#REF!</definedName>
    <definedName name="CUADRO" localSheetId="4">#REF!</definedName>
    <definedName name="CUADRO" localSheetId="6">#REF!</definedName>
    <definedName name="CUADRO" localSheetId="5">#REF!</definedName>
    <definedName name="CUADRO">#REF!</definedName>
    <definedName name="CULTSEÑA" localSheetId="4">#REF!</definedName>
    <definedName name="CULTSEÑA" localSheetId="6">#REF!</definedName>
    <definedName name="CULTSEÑA" localSheetId="5">#REF!</definedName>
    <definedName name="CULTSEÑA">#REF!</definedName>
    <definedName name="DatosExternos76" localSheetId="4">#REF!</definedName>
    <definedName name="DatosExternos76" localSheetId="6">#REF!</definedName>
    <definedName name="DatosExternos76" localSheetId="5">#REF!</definedName>
    <definedName name="DatosExternos76">#REF!</definedName>
    <definedName name="DatosExternos78_1" localSheetId="4">#REF!</definedName>
    <definedName name="DatosExternos78_1" localSheetId="6">#REF!</definedName>
    <definedName name="DatosExternos78_1" localSheetId="5">#REF!</definedName>
    <definedName name="DatosExternos78_1">#REF!</definedName>
    <definedName name="dbmunidos" localSheetId="4">#REF!</definedName>
    <definedName name="dbmunidos" localSheetId="6">#REF!</definedName>
    <definedName name="dbmunidos" localSheetId="5">#REF!</definedName>
    <definedName name="dbmunidos">#REF!</definedName>
    <definedName name="DECENA" localSheetId="4">#REF!</definedName>
    <definedName name="DECENA" localSheetId="6">#REF!</definedName>
    <definedName name="DECENA" localSheetId="5">#REF!</definedName>
    <definedName name="DECENA">#REF!</definedName>
    <definedName name="DESCARGA" localSheetId="4">#REF!</definedName>
    <definedName name="DESCARGA" localSheetId="6">#REF!</definedName>
    <definedName name="DESCARGA" localSheetId="5">#REF!</definedName>
    <definedName name="DESCARGA">#REF!</definedName>
    <definedName name="DESTINO" localSheetId="4">#REF!</definedName>
    <definedName name="DESTINO" localSheetId="6">#REF!</definedName>
    <definedName name="DESTINO" localSheetId="5">#REF!</definedName>
    <definedName name="DESTINO">#REF!</definedName>
    <definedName name="EXPORTAR" localSheetId="4">#REF!</definedName>
    <definedName name="EXPORTAR" localSheetId="6">#REF!</definedName>
    <definedName name="EXPORTAR" localSheetId="5">#REF!</definedName>
    <definedName name="EXPORTAR">#REF!</definedName>
    <definedName name="FILA" localSheetId="4">#REF!</definedName>
    <definedName name="FILA" localSheetId="6">#REF!</definedName>
    <definedName name="FILA" localSheetId="5">#REF!</definedName>
    <definedName name="FILA">#REF!</definedName>
    <definedName name="GRUPSEÑA" localSheetId="4">#REF!</definedName>
    <definedName name="GRUPSEÑA" localSheetId="6">#REF!</definedName>
    <definedName name="GRUPSEÑA" localSheetId="5">#REF!</definedName>
    <definedName name="GRUPSEÑA">#REF!</definedName>
    <definedName name="GUION" localSheetId="4">#REF!</definedName>
    <definedName name="GUION" localSheetId="6">#REF!</definedName>
    <definedName name="GUION" localSheetId="5">#REF!</definedName>
    <definedName name="GUION">#REF!</definedName>
    <definedName name="hgvnhgj">'[12]3.1'!#REF!</definedName>
    <definedName name="IMP" localSheetId="4">#REF!</definedName>
    <definedName name="IMP" localSheetId="6">#REF!</definedName>
    <definedName name="IMP" localSheetId="5">#REF!</definedName>
    <definedName name="IMP">#REF!</definedName>
    <definedName name="IMPR" localSheetId="4">#REF!</definedName>
    <definedName name="IMPR" localSheetId="6">#REF!</definedName>
    <definedName name="IMPR" localSheetId="5">#REF!</definedName>
    <definedName name="IMPR">#REF!</definedName>
    <definedName name="IMPRIMIR" localSheetId="4">#REF!</definedName>
    <definedName name="IMPRIMIR" localSheetId="6">#REF!</definedName>
    <definedName name="IMPRIMIR" localSheetId="5">#REF!</definedName>
    <definedName name="IMPRIMIR">#REF!</definedName>
    <definedName name="Imprimir_área_IM" localSheetId="4">#REF!</definedName>
    <definedName name="Imprimir_área_IM" localSheetId="6">#REF!</definedName>
    <definedName name="Imprimir_área_IM" localSheetId="5">#REF!</definedName>
    <definedName name="Imprimir_área_IM">#REF!</definedName>
    <definedName name="kk" localSheetId="4" hidden="1">'[8]19.14-15'!#REF!</definedName>
    <definedName name="kk" localSheetId="6" hidden="1">'[9]19.14-15'!#REF!</definedName>
    <definedName name="kk" localSheetId="5" hidden="1">'[9]19.14-15'!#REF!</definedName>
    <definedName name="kk" hidden="1">'[8]19.14-15'!#REF!</definedName>
    <definedName name="kkjkj" localSheetId="4">#REF!</definedName>
    <definedName name="kkjkj" localSheetId="6">#REF!</definedName>
    <definedName name="kkjkj" localSheetId="5">#REF!</definedName>
    <definedName name="kkjkj">#REF!</definedName>
    <definedName name="l" localSheetId="4">'[12]3.1'!#REF!</definedName>
    <definedName name="l" localSheetId="6">'[12]3.1'!#REF!</definedName>
    <definedName name="l" localSheetId="5">'[12]3.1'!#REF!</definedName>
    <definedName name="l">'[12]3.1'!#REF!</definedName>
    <definedName name="LISTAS" localSheetId="4">#REF!</definedName>
    <definedName name="LISTAS" localSheetId="6">#REF!</definedName>
    <definedName name="LISTAS" localSheetId="5">#REF!</definedName>
    <definedName name="LISTAS">#REF!</definedName>
    <definedName name="MENSAJE" localSheetId="4">#REF!</definedName>
    <definedName name="MENSAJE" localSheetId="6">#REF!</definedName>
    <definedName name="MENSAJE" localSheetId="5">#REF!</definedName>
    <definedName name="MENSAJE">#REF!</definedName>
    <definedName name="MENU" localSheetId="4">#REF!</definedName>
    <definedName name="MENU" localSheetId="6">#REF!</definedName>
    <definedName name="MENU" localSheetId="5">#REF!</definedName>
    <definedName name="MENU">#REF!</definedName>
    <definedName name="NOMCULT" localSheetId="4">#REF!</definedName>
    <definedName name="NOMCULT" localSheetId="6">#REF!</definedName>
    <definedName name="NOMCULT" localSheetId="5">#REF!</definedName>
    <definedName name="NOMCULT">#REF!</definedName>
    <definedName name="NOMGRUP" localSheetId="4">#REF!</definedName>
    <definedName name="NOMGRUP" localSheetId="6">#REF!</definedName>
    <definedName name="NOMGRUP" localSheetId="5">#REF!</definedName>
    <definedName name="NOMGRUP">#REF!</definedName>
    <definedName name="PEP">[11]GANADE1!$B$79</definedName>
    <definedName name="REGI" localSheetId="4">#REF!</definedName>
    <definedName name="REGI" localSheetId="6">#REF!</definedName>
    <definedName name="REGI" localSheetId="5">#REF!</definedName>
    <definedName name="REGI">#REF!</definedName>
    <definedName name="REGISTRO" localSheetId="4">#REF!</definedName>
    <definedName name="REGISTRO" localSheetId="6">#REF!</definedName>
    <definedName name="REGISTRO" localSheetId="5">#REF!</definedName>
    <definedName name="REGISTRO">#REF!</definedName>
    <definedName name="RELLENAR" localSheetId="4">#REF!</definedName>
    <definedName name="RELLENAR" localSheetId="6">#REF!</definedName>
    <definedName name="RELLENAR" localSheetId="5">#REF!</definedName>
    <definedName name="RELLENAR">#REF!</definedName>
    <definedName name="REND1" localSheetId="4">#REF!</definedName>
    <definedName name="REND1" localSheetId="6">#REF!</definedName>
    <definedName name="REND1" localSheetId="5">#REF!</definedName>
    <definedName name="REND1">#REF!</definedName>
    <definedName name="REND2" localSheetId="4">#REF!</definedName>
    <definedName name="REND2" localSheetId="6">#REF!</definedName>
    <definedName name="REND2" localSheetId="5">#REF!</definedName>
    <definedName name="REND2">#REF!</definedName>
    <definedName name="REND3" localSheetId="4">#REF!</definedName>
    <definedName name="REND3" localSheetId="6">#REF!</definedName>
    <definedName name="REND3" localSheetId="5">#REF!</definedName>
    <definedName name="REND3">#REF!</definedName>
    <definedName name="RUTINA" localSheetId="4">#REF!</definedName>
    <definedName name="RUTINA" localSheetId="6">#REF!</definedName>
    <definedName name="RUTINA" localSheetId="5">#REF!</definedName>
    <definedName name="RUTINA">#REF!</definedName>
    <definedName name="SIGUI" localSheetId="4">#REF!</definedName>
    <definedName name="SIGUI" localSheetId="6">#REF!</definedName>
    <definedName name="SIGUI" localSheetId="5">#REF!</definedName>
    <definedName name="SIGUI">#REF!</definedName>
    <definedName name="TCULTSEÑA" localSheetId="4">#REF!</definedName>
    <definedName name="TCULTSEÑA" localSheetId="6">#REF!</definedName>
    <definedName name="TCULTSEÑA" localSheetId="5">#REF!</definedName>
    <definedName name="TCULTSEÑA">#REF!</definedName>
    <definedName name="TO" localSheetId="4">#REF!</definedName>
    <definedName name="TO" localSheetId="6">#REF!</definedName>
    <definedName name="TO" localSheetId="5">#REF!</definedName>
    <definedName name="TO">#REF!</definedName>
    <definedName name="TODOS" localSheetId="4">#REF!</definedName>
    <definedName name="TODOS" localSheetId="6">#REF!</definedName>
    <definedName name="TODOS" localSheetId="5">#REF!</definedName>
    <definedName name="TODOS">#REF!</definedName>
    <definedName name="ZZZZ" localSheetId="4">#REF!</definedName>
    <definedName name="ZZZZ" localSheetId="6">#REF!</definedName>
    <definedName name="ZZZZ" localSheetId="5">#REF!</definedName>
    <definedName name="ZZZZ">#REF!</definedName>
  </definedNames>
  <calcPr calcId="1257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66" i="8"/>
  <c r="Q166" s="1"/>
  <c r="P165"/>
  <c r="Q165" s="1"/>
  <c r="P164"/>
  <c r="Q164" s="1"/>
  <c r="P163"/>
  <c r="Q163" s="1"/>
  <c r="P162"/>
  <c r="Q162" s="1"/>
  <c r="P161"/>
  <c r="Q161" s="1"/>
  <c r="P160"/>
  <c r="Q160" s="1"/>
  <c r="P159"/>
  <c r="Q159" s="1"/>
  <c r="P158"/>
  <c r="Q158" s="1"/>
  <c r="P157"/>
  <c r="Q157" s="1"/>
  <c r="P156"/>
  <c r="Q156" s="1"/>
  <c r="P155"/>
  <c r="Q155" s="1"/>
  <c r="P154"/>
  <c r="Q154" s="1"/>
  <c r="P153"/>
  <c r="Q153" s="1"/>
  <c r="P152"/>
  <c r="Q152" s="1"/>
  <c r="P151"/>
  <c r="Q151" s="1"/>
  <c r="P150"/>
  <c r="Q150" s="1"/>
  <c r="P149"/>
  <c r="Q149" s="1"/>
  <c r="P148"/>
  <c r="Q148" s="1"/>
  <c r="P147"/>
  <c r="Q147" s="1"/>
  <c r="P146"/>
  <c r="Q146" s="1"/>
  <c r="P145"/>
  <c r="Q145" s="1"/>
  <c r="P144"/>
  <c r="Q144" s="1"/>
  <c r="P143"/>
  <c r="Q143" s="1"/>
  <c r="P142"/>
  <c r="Q142" s="1"/>
  <c r="P141"/>
  <c r="Q141" s="1"/>
  <c r="P140"/>
  <c r="Q140" s="1"/>
  <c r="P139"/>
  <c r="Q139" s="1"/>
  <c r="P138"/>
  <c r="Q138" s="1"/>
  <c r="P137"/>
  <c r="Q137" s="1"/>
  <c r="P136"/>
  <c r="Q136" s="1"/>
  <c r="P135"/>
  <c r="Q135" s="1"/>
  <c r="P134"/>
  <c r="Q134" s="1"/>
  <c r="P133"/>
  <c r="Q133" s="1"/>
  <c r="P132"/>
  <c r="Q132" s="1"/>
  <c r="P131"/>
  <c r="Q131" s="1"/>
  <c r="P130"/>
  <c r="Q130" s="1"/>
  <c r="P129"/>
  <c r="Q129" s="1"/>
  <c r="P128"/>
  <c r="Q128" s="1"/>
  <c r="P127"/>
  <c r="Q127" s="1"/>
  <c r="P126"/>
  <c r="Q126" s="1"/>
  <c r="P125"/>
  <c r="Q125" s="1"/>
  <c r="P124"/>
  <c r="Q124" s="1"/>
  <c r="P123"/>
  <c r="Q123" s="1"/>
  <c r="P122"/>
  <c r="Q122" s="1"/>
  <c r="P121"/>
  <c r="Q121" s="1"/>
  <c r="P120"/>
  <c r="Q120" s="1"/>
  <c r="P119"/>
  <c r="Q119" s="1"/>
  <c r="P118"/>
  <c r="Q118" s="1"/>
  <c r="P117"/>
  <c r="Q117" s="1"/>
  <c r="P116"/>
  <c r="Q116" s="1"/>
  <c r="P115"/>
  <c r="Q115" s="1"/>
  <c r="P114"/>
  <c r="Q114" s="1"/>
  <c r="P113"/>
  <c r="Q113" s="1"/>
  <c r="P112"/>
  <c r="Q112" s="1"/>
  <c r="P111"/>
  <c r="Q111" s="1"/>
  <c r="P110"/>
  <c r="Q110" s="1"/>
  <c r="P109"/>
  <c r="Q109" s="1"/>
  <c r="P108"/>
  <c r="Q108" s="1"/>
  <c r="P107"/>
  <c r="Q107" s="1"/>
  <c r="P106"/>
  <c r="Q106" s="1"/>
  <c r="P105"/>
  <c r="Q105" s="1"/>
  <c r="P104"/>
  <c r="Q104" s="1"/>
  <c r="P103"/>
  <c r="Q103" s="1"/>
  <c r="P102"/>
  <c r="Q102" s="1"/>
  <c r="P101"/>
  <c r="Q101" s="1"/>
  <c r="P100"/>
  <c r="Q100" s="1"/>
  <c r="P99"/>
  <c r="Q99" s="1"/>
  <c r="P98"/>
  <c r="Q98" s="1"/>
  <c r="P97"/>
  <c r="Q97" s="1"/>
  <c r="P96"/>
  <c r="Q96" s="1"/>
  <c r="P95"/>
  <c r="Q95" s="1"/>
  <c r="P94"/>
  <c r="Q94" s="1"/>
  <c r="P93"/>
  <c r="Q93" s="1"/>
  <c r="P92"/>
  <c r="Q92" s="1"/>
  <c r="P91"/>
  <c r="Q91" s="1"/>
  <c r="P90"/>
  <c r="Q90" s="1"/>
  <c r="P89"/>
  <c r="Q89" s="1"/>
  <c r="P88"/>
  <c r="Q88" s="1"/>
  <c r="P87"/>
  <c r="Q87" s="1"/>
  <c r="P86"/>
  <c r="Q86" s="1"/>
  <c r="P85"/>
  <c r="Q85" s="1"/>
  <c r="P84"/>
  <c r="Q84" s="1"/>
  <c r="P83"/>
  <c r="Q83" s="1"/>
  <c r="P82"/>
  <c r="Q82" s="1"/>
  <c r="P81"/>
  <c r="Q81" s="1"/>
  <c r="P80"/>
  <c r="Q80" s="1"/>
  <c r="P79"/>
  <c r="Q79" s="1"/>
  <c r="P78"/>
  <c r="Q78" s="1"/>
  <c r="P77"/>
  <c r="Q77" s="1"/>
  <c r="P76"/>
  <c r="Q76" s="1"/>
  <c r="P75"/>
  <c r="Q75" s="1"/>
  <c r="P74"/>
  <c r="Q74" s="1"/>
  <c r="P73"/>
  <c r="Q73" s="1"/>
  <c r="P72"/>
  <c r="Q72" s="1"/>
  <c r="P71"/>
  <c r="Q71" s="1"/>
  <c r="P70"/>
  <c r="Q70" s="1"/>
  <c r="P69"/>
  <c r="Q69" s="1"/>
  <c r="P68"/>
  <c r="Q68" s="1"/>
  <c r="P67"/>
  <c r="Q67" s="1"/>
  <c r="P66"/>
  <c r="Q66" s="1"/>
  <c r="P65"/>
  <c r="Q65" s="1"/>
  <c r="P64"/>
  <c r="Q64" s="1"/>
  <c r="P63"/>
  <c r="Q63" s="1"/>
  <c r="P62"/>
  <c r="Q62" s="1"/>
  <c r="P61"/>
  <c r="Q61" s="1"/>
  <c r="P60"/>
  <c r="Q60" s="1"/>
  <c r="P59"/>
  <c r="Q59" s="1"/>
  <c r="P58"/>
  <c r="Q58" s="1"/>
  <c r="P57"/>
  <c r="Q57" s="1"/>
  <c r="P56"/>
  <c r="Q56" s="1"/>
  <c r="P55"/>
  <c r="Q55" s="1"/>
  <c r="P54"/>
  <c r="Q54" s="1"/>
  <c r="P53"/>
  <c r="Q53" s="1"/>
  <c r="P52"/>
  <c r="Q52" s="1"/>
  <c r="P51"/>
  <c r="Q51" s="1"/>
  <c r="P50"/>
  <c r="Q50" s="1"/>
  <c r="P49"/>
  <c r="Q49" s="1"/>
  <c r="P48"/>
  <c r="Q48" s="1"/>
  <c r="P47"/>
  <c r="Q47" s="1"/>
  <c r="P46"/>
  <c r="Q46" s="1"/>
  <c r="P45"/>
  <c r="Q45" s="1"/>
  <c r="P44"/>
  <c r="Q44" s="1"/>
  <c r="P43"/>
  <c r="Q43" s="1"/>
  <c r="P42"/>
  <c r="Q42" s="1"/>
  <c r="P41"/>
  <c r="Q41" s="1"/>
  <c r="P40"/>
  <c r="Q40" s="1"/>
  <c r="P39"/>
  <c r="Q39" s="1"/>
  <c r="P38"/>
  <c r="Q38" s="1"/>
  <c r="P37"/>
  <c r="Q37" s="1"/>
  <c r="P36"/>
  <c r="Q36" s="1"/>
  <c r="P35"/>
  <c r="Q35" s="1"/>
  <c r="P34"/>
  <c r="Q34" s="1"/>
  <c r="P33"/>
  <c r="Q33" s="1"/>
  <c r="P32"/>
  <c r="Q32" s="1"/>
  <c r="P31"/>
  <c r="Q31" s="1"/>
  <c r="P30"/>
  <c r="Q30" s="1"/>
  <c r="P29"/>
  <c r="Q29" s="1"/>
  <c r="P28"/>
  <c r="Q28" s="1"/>
  <c r="P27"/>
  <c r="Q27" s="1"/>
  <c r="P26"/>
  <c r="Q26" s="1"/>
  <c r="P25"/>
  <c r="Q25" s="1"/>
  <c r="P24"/>
  <c r="Q24" s="1"/>
  <c r="P23"/>
  <c r="Q23" s="1"/>
  <c r="P22"/>
  <c r="Q22" s="1"/>
  <c r="P21"/>
  <c r="Q21" s="1"/>
  <c r="P20"/>
  <c r="Q20" s="1"/>
  <c r="P19"/>
  <c r="Q19" s="1"/>
  <c r="P18"/>
  <c r="Q18" s="1"/>
  <c r="P17"/>
  <c r="Q17" s="1"/>
  <c r="P16"/>
  <c r="Q16" s="1"/>
  <c r="P15"/>
  <c r="Q15" s="1"/>
  <c r="P14"/>
  <c r="Q14" s="1"/>
  <c r="P13"/>
  <c r="Q13" s="1"/>
  <c r="P12"/>
  <c r="Q12" s="1"/>
  <c r="P11"/>
  <c r="Q11" s="1"/>
  <c r="P10"/>
  <c r="Q10" s="1"/>
  <c r="P9"/>
  <c r="Q9" s="1"/>
  <c r="P8"/>
  <c r="Q8" s="1"/>
  <c r="P7"/>
  <c r="Q7" s="1"/>
  <c r="P6"/>
  <c r="Q6" s="1"/>
  <c r="P5"/>
  <c r="Q5" s="1"/>
  <c r="P4"/>
  <c r="Q4" s="1"/>
  <c r="P3"/>
  <c r="Q3" s="1"/>
  <c r="Q171" l="1"/>
  <c r="N10" i="9" s="1"/>
  <c r="Q173" i="8"/>
  <c r="N14" i="9" s="1"/>
  <c r="Q170" i="8"/>
  <c r="N8" i="9" s="1"/>
  <c r="Q174" i="8"/>
  <c r="N16" i="9" s="1"/>
  <c r="Q169" i="8"/>
  <c r="N6" i="9" s="1"/>
  <c r="Q176" i="8"/>
  <c r="Q168"/>
  <c r="Q172"/>
  <c r="N12" i="9" s="1"/>
  <c r="N30"/>
  <c r="K30"/>
  <c r="J26"/>
  <c r="J27"/>
  <c r="J28"/>
  <c r="J29"/>
  <c r="J31"/>
  <c r="J32"/>
  <c r="J33"/>
  <c r="J34"/>
  <c r="J35"/>
  <c r="J36"/>
  <c r="J37"/>
  <c r="J38"/>
  <c r="J39"/>
  <c r="J40"/>
  <c r="J25"/>
  <c r="R25"/>
  <c r="S25"/>
  <c r="T25"/>
  <c r="U25"/>
  <c r="V25"/>
  <c r="R26"/>
  <c r="S26"/>
  <c r="T26"/>
  <c r="U26"/>
  <c r="V26"/>
  <c r="R27"/>
  <c r="S27"/>
  <c r="T27"/>
  <c r="U27"/>
  <c r="V27"/>
  <c r="R28"/>
  <c r="S28"/>
  <c r="T28"/>
  <c r="U28"/>
  <c r="V28"/>
  <c r="R29"/>
  <c r="S29"/>
  <c r="T29"/>
  <c r="U29"/>
  <c r="V29"/>
  <c r="R30"/>
  <c r="S30"/>
  <c r="T30"/>
  <c r="U30"/>
  <c r="V30"/>
  <c r="R31"/>
  <c r="S31"/>
  <c r="T31"/>
  <c r="U31"/>
  <c r="V31"/>
  <c r="R32"/>
  <c r="S32"/>
  <c r="T32"/>
  <c r="U32"/>
  <c r="V32"/>
  <c r="R33"/>
  <c r="S33"/>
  <c r="T33"/>
  <c r="U33"/>
  <c r="V33"/>
  <c r="R34"/>
  <c r="S34"/>
  <c r="T34"/>
  <c r="U34"/>
  <c r="V34"/>
  <c r="R35"/>
  <c r="S35"/>
  <c r="T35"/>
  <c r="U35"/>
  <c r="V35"/>
  <c r="R36"/>
  <c r="S36"/>
  <c r="T36"/>
  <c r="U36"/>
  <c r="V36"/>
  <c r="R37"/>
  <c r="S37"/>
  <c r="T37"/>
  <c r="U37"/>
  <c r="V37"/>
  <c r="R38"/>
  <c r="S38"/>
  <c r="T38"/>
  <c r="U38"/>
  <c r="V38"/>
  <c r="Q38"/>
  <c r="Q37"/>
  <c r="Q36"/>
  <c r="Q35"/>
  <c r="Q34"/>
  <c r="Q33"/>
  <c r="Q32"/>
  <c r="Q31"/>
  <c r="Q30"/>
  <c r="Q29"/>
  <c r="Q28"/>
  <c r="Q27"/>
  <c r="Q26"/>
  <c r="Q25"/>
  <c r="Q39" l="1"/>
  <c r="D41" s="1"/>
  <c r="U40"/>
  <c r="H42" s="1"/>
  <c r="R39"/>
  <c r="E41" s="1"/>
  <c r="S40"/>
  <c r="F42" s="1"/>
  <c r="T39"/>
  <c r="G41" s="1"/>
  <c r="V39"/>
  <c r="I41" s="1"/>
  <c r="T40"/>
  <c r="G42" s="1"/>
  <c r="U39"/>
  <c r="H41" s="1"/>
  <c r="V40"/>
  <c r="I42" s="1"/>
  <c r="R40"/>
  <c r="E42" s="1"/>
  <c r="S39"/>
  <c r="F41" s="1"/>
  <c r="N4"/>
  <c r="Q175" i="8"/>
  <c r="N18" i="9" s="1"/>
  <c r="Q40"/>
  <c r="D42" s="1"/>
  <c r="J30"/>
  <c r="M5" l="1"/>
  <c r="M6"/>
  <c r="M7"/>
  <c r="M8"/>
  <c r="M9"/>
  <c r="M10"/>
  <c r="M11"/>
  <c r="M12"/>
  <c r="M13"/>
  <c r="M14"/>
  <c r="M15"/>
  <c r="M16"/>
  <c r="M17"/>
  <c r="M18"/>
  <c r="M19"/>
  <c r="M4"/>
  <c r="X5"/>
  <c r="X6"/>
  <c r="X7"/>
  <c r="X8"/>
  <c r="X9"/>
  <c r="X10"/>
  <c r="X11"/>
  <c r="X12"/>
  <c r="X13"/>
  <c r="X14"/>
  <c r="X15"/>
  <c r="X16"/>
  <c r="X17"/>
  <c r="X18"/>
  <c r="X19"/>
  <c r="X4"/>
  <c r="Y4"/>
  <c r="Y5"/>
  <c r="Y6"/>
  <c r="Y7"/>
  <c r="Y8"/>
  <c r="Y9"/>
  <c r="Y10"/>
  <c r="Y11"/>
  <c r="Y12"/>
  <c r="Y13"/>
  <c r="Y14"/>
  <c r="Y15"/>
  <c r="Y16"/>
  <c r="Y17"/>
  <c r="AE4"/>
  <c r="AF4"/>
  <c r="AE5"/>
  <c r="AF5"/>
  <c r="AE6"/>
  <c r="AF6"/>
  <c r="AE7"/>
  <c r="AF7"/>
  <c r="AE8"/>
  <c r="AF8"/>
  <c r="AE9"/>
  <c r="AF9"/>
  <c r="AE10"/>
  <c r="AF10"/>
  <c r="AE11"/>
  <c r="AF11"/>
  <c r="AE12"/>
  <c r="AF12"/>
  <c r="AE13"/>
  <c r="AF13"/>
  <c r="AE14"/>
  <c r="AF14"/>
  <c r="AE15"/>
  <c r="AF15"/>
  <c r="AE16"/>
  <c r="AF16"/>
  <c r="AE17"/>
  <c r="AF17"/>
  <c r="AE18"/>
  <c r="AF18"/>
  <c r="AE19"/>
  <c r="AF19"/>
  <c r="AA4"/>
  <c r="AB4"/>
  <c r="AC4"/>
  <c r="AD4"/>
  <c r="AA5"/>
  <c r="AB5"/>
  <c r="AC5"/>
  <c r="AD5"/>
  <c r="AA6"/>
  <c r="AB6"/>
  <c r="AC6"/>
  <c r="AD6"/>
  <c r="AA7"/>
  <c r="AB7"/>
  <c r="AC7"/>
  <c r="AD7"/>
  <c r="AA8"/>
  <c r="AB8"/>
  <c r="AC8"/>
  <c r="AD8"/>
  <c r="AA9"/>
  <c r="AB9"/>
  <c r="AC9"/>
  <c r="AD9"/>
  <c r="AA10"/>
  <c r="AB10"/>
  <c r="AC10"/>
  <c r="AD10"/>
  <c r="AA11"/>
  <c r="AB11"/>
  <c r="AC11"/>
  <c r="AD11"/>
  <c r="AA12"/>
  <c r="AB12"/>
  <c r="AC12"/>
  <c r="AD12"/>
  <c r="AA13"/>
  <c r="AB13"/>
  <c r="AC13"/>
  <c r="AD13"/>
  <c r="AA14"/>
  <c r="AB14"/>
  <c r="AC14"/>
  <c r="AD14"/>
  <c r="AA15"/>
  <c r="AB15"/>
  <c r="AC15"/>
  <c r="AD15"/>
  <c r="AA16"/>
  <c r="AB16"/>
  <c r="AC16"/>
  <c r="AD16"/>
  <c r="AA17"/>
  <c r="AB17"/>
  <c r="AC17"/>
  <c r="AD17"/>
  <c r="AA18"/>
  <c r="AB18"/>
  <c r="AB19" l="1"/>
  <c r="AD19"/>
  <c r="AD18"/>
  <c r="AA19"/>
  <c r="AC19"/>
  <c r="AC18"/>
  <c r="Y19"/>
  <c r="Y18"/>
  <c r="A167" i="3"/>
  <c r="A177" i="6"/>
  <c r="AI167" l="1"/>
  <c r="CO23" i="9" l="1"/>
  <c r="CQ24"/>
  <c r="CQ25"/>
  <c r="CQ26"/>
  <c r="CQ27"/>
  <c r="CQ28"/>
  <c r="CQ29"/>
  <c r="CQ22"/>
  <c r="AD4" i="2" l="1"/>
  <c r="AF4" s="1"/>
  <c r="AH122" i="7" l="1"/>
  <c r="AH137"/>
  <c r="AH138"/>
  <c r="AE123"/>
  <c r="AE125"/>
  <c r="AE127"/>
  <c r="AE129"/>
  <c r="AE131"/>
  <c r="AE133"/>
  <c r="AE135"/>
  <c r="AE137"/>
  <c r="B1" i="10" l="1"/>
  <c r="A1"/>
  <c r="Q60" i="9" l="1"/>
  <c r="Q59"/>
  <c r="Q58"/>
  <c r="Q57"/>
  <c r="Q56"/>
  <c r="Q55"/>
  <c r="Q54"/>
  <c r="Q53"/>
  <c r="Q52"/>
  <c r="Q51"/>
  <c r="Q50"/>
  <c r="Q49"/>
  <c r="Q48"/>
  <c r="Q47"/>
  <c r="AG16"/>
  <c r="AG14"/>
  <c r="AG12"/>
  <c r="AG10"/>
  <c r="AG8"/>
  <c r="AG6"/>
  <c r="AG4"/>
  <c r="Z4"/>
  <c r="Z17"/>
  <c r="Z16"/>
  <c r="Z15"/>
  <c r="Z14"/>
  <c r="Z13"/>
  <c r="Z12"/>
  <c r="Z11"/>
  <c r="Z10"/>
  <c r="Z9"/>
  <c r="Z8"/>
  <c r="Z7"/>
  <c r="Z6"/>
  <c r="Z5"/>
  <c r="W38"/>
  <c r="W37"/>
  <c r="W36"/>
  <c r="W35"/>
  <c r="W34"/>
  <c r="W33"/>
  <c r="W32"/>
  <c r="W31"/>
  <c r="W30"/>
  <c r="W29"/>
  <c r="W28"/>
  <c r="W27"/>
  <c r="W26"/>
  <c r="W25"/>
  <c r="AG18" l="1"/>
  <c r="Z19"/>
  <c r="Q61"/>
  <c r="W39"/>
  <c r="Q62"/>
  <c r="W40"/>
  <c r="Z18"/>
  <c r="A154" i="7"/>
  <c r="B154"/>
  <c r="C154"/>
  <c r="D154"/>
  <c r="Y154" s="1"/>
  <c r="E154"/>
  <c r="Z154" s="1"/>
  <c r="F154"/>
  <c r="AA154" s="1"/>
  <c r="G154"/>
  <c r="AB154" s="1"/>
  <c r="H154"/>
  <c r="AC154" s="1"/>
  <c r="I154"/>
  <c r="AD154" s="1"/>
  <c r="J154"/>
  <c r="AE154" s="1"/>
  <c r="K154"/>
  <c r="AF154" s="1"/>
  <c r="L154"/>
  <c r="AG154" s="1"/>
  <c r="M154"/>
  <c r="N154"/>
  <c r="O154"/>
  <c r="P154"/>
  <c r="AI154" s="1"/>
  <c r="Q154"/>
  <c r="AJ154" s="1"/>
  <c r="R154"/>
  <c r="AK154" s="1"/>
  <c r="S154"/>
  <c r="AL154" s="1"/>
  <c r="T154"/>
  <c r="AM154" s="1"/>
  <c r="U154"/>
  <c r="AN154" s="1"/>
  <c r="V154"/>
  <c r="AO154" s="1"/>
  <c r="W154"/>
  <c r="A155"/>
  <c r="B155"/>
  <c r="A156"/>
  <c r="B156"/>
  <c r="A157"/>
  <c r="B157"/>
  <c r="A158"/>
  <c r="B158"/>
  <c r="A159"/>
  <c r="B159"/>
  <c r="A160"/>
  <c r="B160"/>
  <c r="A161"/>
  <c r="B161"/>
  <c r="A162"/>
  <c r="B162"/>
  <c r="A163"/>
  <c r="B163"/>
  <c r="A164"/>
  <c r="B164"/>
  <c r="A165"/>
  <c r="B165"/>
  <c r="A166"/>
  <c r="B166"/>
  <c r="A167"/>
  <c r="B167"/>
  <c r="A168"/>
  <c r="B168"/>
  <c r="A169"/>
  <c r="B169"/>
  <c r="A170"/>
  <c r="B170"/>
  <c r="A176"/>
  <c r="B176"/>
  <c r="C176"/>
  <c r="D176"/>
  <c r="E176"/>
  <c r="F176"/>
  <c r="G176"/>
  <c r="H176"/>
  <c r="X178"/>
  <c r="A177"/>
  <c r="B177"/>
  <c r="C177"/>
  <c r="D177"/>
  <c r="E177"/>
  <c r="F177"/>
  <c r="G177"/>
  <c r="H177"/>
  <c r="X179"/>
  <c r="Y179"/>
  <c r="Z179"/>
  <c r="AA179"/>
  <c r="AB179"/>
  <c r="A178"/>
  <c r="B178"/>
  <c r="A179"/>
  <c r="B179"/>
  <c r="A180"/>
  <c r="B180"/>
  <c r="A181"/>
  <c r="B181"/>
  <c r="A182"/>
  <c r="B182"/>
  <c r="A183"/>
  <c r="B183"/>
  <c r="A184"/>
  <c r="B184"/>
  <c r="A185"/>
  <c r="B185"/>
  <c r="A186"/>
  <c r="B186"/>
  <c r="A187"/>
  <c r="B187"/>
  <c r="A188"/>
  <c r="B188"/>
  <c r="A189"/>
  <c r="B189"/>
  <c r="A190"/>
  <c r="B190"/>
  <c r="A191"/>
  <c r="B191"/>
  <c r="A192"/>
  <c r="B192"/>
  <c r="A193"/>
  <c r="B193"/>
  <c r="A196"/>
  <c r="B196"/>
  <c r="C196"/>
  <c r="D196"/>
  <c r="E196"/>
  <c r="F196"/>
  <c r="G196"/>
  <c r="H196"/>
  <c r="I196"/>
  <c r="J196"/>
  <c r="K196"/>
  <c r="L196"/>
  <c r="M196"/>
  <c r="N196"/>
  <c r="A197"/>
  <c r="B197"/>
  <c r="C197"/>
  <c r="D197"/>
  <c r="E197"/>
  <c r="F197"/>
  <c r="G197"/>
  <c r="H197"/>
  <c r="I197"/>
  <c r="J197"/>
  <c r="K197"/>
  <c r="L197"/>
  <c r="M197"/>
  <c r="N197"/>
  <c r="O197"/>
  <c r="P197"/>
  <c r="Q197"/>
  <c r="R197"/>
  <c r="S197"/>
  <c r="T197"/>
  <c r="U197"/>
  <c r="V197"/>
  <c r="W195"/>
  <c r="X197"/>
  <c r="Y197"/>
  <c r="Z197"/>
  <c r="A198"/>
  <c r="B198"/>
  <c r="C198"/>
  <c r="D198"/>
  <c r="E198"/>
  <c r="F198"/>
  <c r="G198"/>
  <c r="H198"/>
  <c r="I198"/>
  <c r="J198"/>
  <c r="K198"/>
  <c r="L198"/>
  <c r="M198"/>
  <c r="N198"/>
  <c r="O198"/>
  <c r="P198"/>
  <c r="Q198"/>
  <c r="R198"/>
  <c r="S198"/>
  <c r="T198"/>
  <c r="U198"/>
  <c r="V198"/>
  <c r="W198"/>
  <c r="X198"/>
  <c r="Y198"/>
  <c r="Z198"/>
  <c r="A199"/>
  <c r="B199"/>
  <c r="Y199"/>
  <c r="Z199"/>
  <c r="A200"/>
  <c r="B200"/>
  <c r="P200"/>
  <c r="Q200"/>
  <c r="R200"/>
  <c r="S200"/>
  <c r="T200"/>
  <c r="Y200"/>
  <c r="Z200"/>
  <c r="A201"/>
  <c r="B201"/>
  <c r="Y201"/>
  <c r="Z201"/>
  <c r="A202"/>
  <c r="B202"/>
  <c r="P202"/>
  <c r="Q202"/>
  <c r="R202"/>
  <c r="S202"/>
  <c r="T202"/>
  <c r="Y202"/>
  <c r="Z202"/>
  <c r="A203"/>
  <c r="B203"/>
  <c r="Y203"/>
  <c r="Z203"/>
  <c r="B153"/>
  <c r="C153"/>
  <c r="D153"/>
  <c r="E153"/>
  <c r="F153"/>
  <c r="G153"/>
  <c r="H153"/>
  <c r="I153"/>
  <c r="J153"/>
  <c r="K153"/>
  <c r="L153"/>
  <c r="M153"/>
  <c r="N153"/>
  <c r="W153"/>
  <c r="A153"/>
  <c r="V76" l="1"/>
  <c r="V77"/>
  <c r="U76"/>
  <c r="U77"/>
  <c r="M35" l="1"/>
  <c r="X77" s="1"/>
  <c r="M34"/>
  <c r="X76" s="1"/>
  <c r="BH57" l="1"/>
  <c r="BI57"/>
  <c r="BJ57"/>
  <c r="BK57"/>
  <c r="BL57"/>
  <c r="Y129" l="1"/>
  <c r="AA129" s="1"/>
  <c r="BS4" l="1"/>
  <c r="BS5"/>
  <c r="BS6"/>
  <c r="BS7"/>
  <c r="BS8"/>
  <c r="BS9"/>
  <c r="BS11"/>
  <c r="BS12"/>
  <c r="BS13"/>
  <c r="BS14"/>
  <c r="BS15"/>
  <c r="BS16"/>
  <c r="BT17"/>
  <c r="BT18"/>
  <c r="BT19"/>
  <c r="BT20"/>
  <c r="BT21"/>
  <c r="BT22"/>
  <c r="BT23"/>
  <c r="BT24"/>
  <c r="BT25"/>
  <c r="BT26"/>
  <c r="BT27"/>
  <c r="BT28"/>
  <c r="BT29"/>
  <c r="BT30"/>
  <c r="BT31"/>
  <c r="BT32"/>
  <c r="BT33"/>
  <c r="BS36"/>
  <c r="BS37"/>
  <c r="BS38"/>
  <c r="BS39"/>
  <c r="BS40"/>
  <c r="BS41"/>
  <c r="BS42"/>
  <c r="BS43"/>
  <c r="BS44"/>
  <c r="BS45"/>
  <c r="BS46"/>
  <c r="BS47"/>
  <c r="BS48"/>
  <c r="BS49"/>
  <c r="BS50"/>
  <c r="BS51"/>
  <c r="BS52"/>
  <c r="BS53"/>
  <c r="BS54"/>
  <c r="BS55"/>
  <c r="BS56"/>
  <c r="BS57"/>
  <c r="CD58"/>
  <c r="CD59"/>
  <c r="CD60"/>
  <c r="CD61"/>
  <c r="CD62"/>
  <c r="CD63"/>
  <c r="CD64"/>
  <c r="CD65"/>
  <c r="CD66"/>
  <c r="CD67"/>
  <c r="CD68"/>
  <c r="CD69"/>
  <c r="CD70"/>
  <c r="CD71"/>
  <c r="CD72"/>
  <c r="CD73"/>
  <c r="CD74"/>
  <c r="CD75"/>
  <c r="CD76"/>
  <c r="CD77"/>
  <c r="CD78"/>
  <c r="CD79"/>
  <c r="CD80"/>
  <c r="CD81"/>
  <c r="CD82"/>
  <c r="CD83"/>
  <c r="CD84"/>
  <c r="CD85"/>
  <c r="CD86"/>
  <c r="CD87"/>
  <c r="CD88"/>
  <c r="CD89"/>
  <c r="CD90"/>
  <c r="CD91"/>
  <c r="CD92"/>
  <c r="CD93"/>
  <c r="CD94"/>
  <c r="BS95"/>
  <c r="BS96"/>
  <c r="BS99"/>
  <c r="BU100"/>
  <c r="BU101"/>
  <c r="BU102"/>
  <c r="BU103"/>
  <c r="BU104"/>
  <c r="BU105"/>
  <c r="BU106"/>
  <c r="BU107"/>
  <c r="BU108"/>
  <c r="BU109"/>
  <c r="BU110"/>
  <c r="BU111"/>
  <c r="BU112"/>
  <c r="BU113"/>
  <c r="BU114"/>
  <c r="BU115"/>
  <c r="BU116"/>
  <c r="BU117"/>
  <c r="BS120"/>
  <c r="BS121"/>
  <c r="BS122"/>
  <c r="BS123"/>
  <c r="BS124"/>
  <c r="BS125"/>
  <c r="BS126"/>
  <c r="BS127"/>
  <c r="BS128"/>
  <c r="BS129"/>
  <c r="BS130"/>
  <c r="BS131"/>
  <c r="BS132"/>
  <c r="BS133"/>
  <c r="BS134"/>
  <c r="BS135"/>
  <c r="BS136"/>
  <c r="BS137"/>
  <c r="BS138"/>
  <c r="BS139"/>
  <c r="BS140"/>
  <c r="BS141"/>
  <c r="BS142"/>
  <c r="BS143"/>
  <c r="BS144"/>
  <c r="BS145"/>
  <c r="BS146"/>
  <c r="BS147"/>
  <c r="BS148"/>
  <c r="BS149"/>
  <c r="BS150"/>
  <c r="BS151"/>
  <c r="BT152"/>
  <c r="BT153"/>
  <c r="BR154"/>
  <c r="BT156"/>
  <c r="BT158"/>
  <c r="BT160"/>
  <c r="BT162"/>
  <c r="BT164"/>
  <c r="BT166"/>
  <c r="BT170"/>
  <c r="BT168"/>
  <c r="BS169"/>
  <c r="BS171"/>
  <c r="BS172"/>
  <c r="BS173"/>
  <c r="BR174"/>
  <c r="BR175"/>
  <c r="BR176"/>
  <c r="BR177"/>
  <c r="BR178"/>
  <c r="BR179"/>
  <c r="BR180"/>
  <c r="BS3"/>
  <c r="CZ167" i="6" l="1"/>
  <c r="AT71" i="7" l="1"/>
  <c r="L124" s="1"/>
  <c r="AT72"/>
  <c r="L126" s="1"/>
  <c r="AT73"/>
  <c r="L128" s="1"/>
  <c r="AT74"/>
  <c r="L130" s="1"/>
  <c r="AT75"/>
  <c r="L132" s="1"/>
  <c r="AT76"/>
  <c r="L134" s="1"/>
  <c r="AT77"/>
  <c r="L136" s="1"/>
  <c r="AT78"/>
  <c r="L138" s="1"/>
  <c r="AP78"/>
  <c r="J138" s="1"/>
  <c r="AR78"/>
  <c r="K138" s="1"/>
  <c r="AN78"/>
  <c r="I138" s="1"/>
  <c r="T117" l="1"/>
  <c r="T115"/>
  <c r="T113"/>
  <c r="T111"/>
  <c r="T109"/>
  <c r="T107"/>
  <c r="T105"/>
  <c r="T103"/>
  <c r="S115"/>
  <c r="S113"/>
  <c r="S111"/>
  <c r="S109"/>
  <c r="S107"/>
  <c r="S105"/>
  <c r="S103"/>
  <c r="AI61" l="1"/>
  <c r="AI62"/>
  <c r="AI63"/>
  <c r="AI64"/>
  <c r="AI65"/>
  <c r="AI66"/>
  <c r="AI67"/>
  <c r="AI60"/>
  <c r="L60"/>
  <c r="L199" s="1"/>
  <c r="L61"/>
  <c r="L200" s="1"/>
  <c r="L62"/>
  <c r="L201" s="1"/>
  <c r="L63"/>
  <c r="L202" s="1"/>
  <c r="L64"/>
  <c r="L203" s="1"/>
  <c r="L65"/>
  <c r="L66"/>
  <c r="L67"/>
  <c r="L68"/>
  <c r="L69"/>
  <c r="L70"/>
  <c r="L71"/>
  <c r="L72"/>
  <c r="L73"/>
  <c r="L74"/>
  <c r="L75"/>
  <c r="AF61"/>
  <c r="AF62"/>
  <c r="AF63"/>
  <c r="AF64"/>
  <c r="AF65"/>
  <c r="AF66"/>
  <c r="AF67"/>
  <c r="AF60"/>
  <c r="AG61"/>
  <c r="AG62"/>
  <c r="AG63"/>
  <c r="AG64"/>
  <c r="AG65"/>
  <c r="AG66"/>
  <c r="AG67"/>
  <c r="AG60"/>
  <c r="L95" l="1"/>
  <c r="L96"/>
  <c r="L92"/>
  <c r="L88"/>
  <c r="L84"/>
  <c r="L91"/>
  <c r="L83"/>
  <c r="L94"/>
  <c r="L90"/>
  <c r="L86"/>
  <c r="L82"/>
  <c r="L87"/>
  <c r="L93"/>
  <c r="L89"/>
  <c r="L85"/>
  <c r="L81"/>
  <c r="C74"/>
  <c r="C72"/>
  <c r="C70"/>
  <c r="C68"/>
  <c r="C66"/>
  <c r="C64"/>
  <c r="C203" s="1"/>
  <c r="C62"/>
  <c r="C201" s="1"/>
  <c r="C60"/>
  <c r="C199" s="1"/>
  <c r="AE67"/>
  <c r="C75" s="1"/>
  <c r="AE66"/>
  <c r="C73" s="1"/>
  <c r="AE65"/>
  <c r="C71" s="1"/>
  <c r="AE64"/>
  <c r="C69" s="1"/>
  <c r="AE63"/>
  <c r="C67" s="1"/>
  <c r="AE62"/>
  <c r="C65" s="1"/>
  <c r="AE61"/>
  <c r="C63" s="1"/>
  <c r="C202" s="1"/>
  <c r="AE60"/>
  <c r="C61" s="1"/>
  <c r="C200" s="1"/>
  <c r="P62" l="1"/>
  <c r="P201" s="1"/>
  <c r="P66"/>
  <c r="P74"/>
  <c r="P60"/>
  <c r="P199" s="1"/>
  <c r="P68"/>
  <c r="P70"/>
  <c r="P64"/>
  <c r="P203" s="1"/>
  <c r="P72"/>
  <c r="F69"/>
  <c r="C90"/>
  <c r="F68"/>
  <c r="C89"/>
  <c r="C84"/>
  <c r="F71"/>
  <c r="C92"/>
  <c r="F62"/>
  <c r="F201" s="1"/>
  <c r="C83"/>
  <c r="G70"/>
  <c r="C91"/>
  <c r="F61"/>
  <c r="F200" s="1"/>
  <c r="C82"/>
  <c r="F65"/>
  <c r="C86"/>
  <c r="C94"/>
  <c r="G64"/>
  <c r="G203" s="1"/>
  <c r="C85"/>
  <c r="F72"/>
  <c r="C93"/>
  <c r="F60"/>
  <c r="F199" s="1"/>
  <c r="C81"/>
  <c r="C88"/>
  <c r="C96"/>
  <c r="F66"/>
  <c r="C87"/>
  <c r="G74"/>
  <c r="G95" s="1"/>
  <c r="C95"/>
  <c r="G72"/>
  <c r="G68"/>
  <c r="F63"/>
  <c r="F202" s="1"/>
  <c r="F64"/>
  <c r="F203" s="1"/>
  <c r="G62"/>
  <c r="G201" s="1"/>
  <c r="F70"/>
  <c r="V70" s="1"/>
  <c r="F73"/>
  <c r="F67"/>
  <c r="F74"/>
  <c r="G66"/>
  <c r="F75"/>
  <c r="G60"/>
  <c r="G199" s="1"/>
  <c r="BL51"/>
  <c r="BK51"/>
  <c r="BJ51"/>
  <c r="BI51"/>
  <c r="BH51"/>
  <c r="V60" l="1"/>
  <c r="V199" s="1"/>
  <c r="V66"/>
  <c r="F95"/>
  <c r="V74"/>
  <c r="V64"/>
  <c r="V203" s="1"/>
  <c r="V62"/>
  <c r="V201" s="1"/>
  <c r="S74"/>
  <c r="S72"/>
  <c r="V72"/>
  <c r="V68"/>
  <c r="S62"/>
  <c r="S201" s="1"/>
  <c r="S66"/>
  <c r="S60"/>
  <c r="S199" s="1"/>
  <c r="S64"/>
  <c r="S203" s="1"/>
  <c r="S70"/>
  <c r="S68"/>
  <c r="G81"/>
  <c r="G83"/>
  <c r="G93"/>
  <c r="G87"/>
  <c r="F94"/>
  <c r="F85"/>
  <c r="F96"/>
  <c r="F88"/>
  <c r="F91"/>
  <c r="G89"/>
  <c r="F84"/>
  <c r="F81"/>
  <c r="G85"/>
  <c r="F86"/>
  <c r="G91"/>
  <c r="F92"/>
  <c r="F89"/>
  <c r="F87"/>
  <c r="F93"/>
  <c r="F82"/>
  <c r="F83"/>
  <c r="F90"/>
  <c r="P177" i="1"/>
  <c r="AI177"/>
  <c r="AJ177"/>
  <c r="M177"/>
  <c r="M171"/>
  <c r="P171"/>
  <c r="M172"/>
  <c r="P172"/>
  <c r="AI172"/>
  <c r="AJ172"/>
  <c r="M173"/>
  <c r="P173"/>
  <c r="AI173"/>
  <c r="AJ173"/>
  <c r="M174"/>
  <c r="P174"/>
  <c r="AI174"/>
  <c r="AJ174"/>
  <c r="M175"/>
  <c r="P175"/>
  <c r="AI175"/>
  <c r="AJ175"/>
  <c r="M176"/>
  <c r="P176"/>
  <c r="AI176"/>
  <c r="AJ176"/>
  <c r="M179"/>
  <c r="P179"/>
  <c r="AI179"/>
  <c r="AJ179"/>
  <c r="BI4298" i="6"/>
  <c r="W198"/>
  <c r="V198"/>
  <c r="U198"/>
  <c r="T198"/>
  <c r="S198"/>
  <c r="R198"/>
  <c r="P198"/>
  <c r="O198"/>
  <c r="N198"/>
  <c r="M198"/>
  <c r="L198"/>
  <c r="K198"/>
  <c r="J198"/>
  <c r="I198"/>
  <c r="H198"/>
  <c r="G198"/>
  <c r="F198"/>
  <c r="E198"/>
  <c r="W188"/>
  <c r="V188"/>
  <c r="U188"/>
  <c r="T188"/>
  <c r="S188"/>
  <c r="R188"/>
  <c r="P188"/>
  <c r="O188"/>
  <c r="N188"/>
  <c r="M188"/>
  <c r="L188"/>
  <c r="K188"/>
  <c r="J188"/>
  <c r="I188"/>
  <c r="H188"/>
  <c r="G188"/>
  <c r="F188"/>
  <c r="E188"/>
  <c r="BX176"/>
  <c r="BV176"/>
  <c r="BU176"/>
  <c r="BT176"/>
  <c r="BS176"/>
  <c r="BR176"/>
  <c r="BQ176"/>
  <c r="BP176"/>
  <c r="BO176"/>
  <c r="BN176"/>
  <c r="X176"/>
  <c r="CP175"/>
  <c r="CH175"/>
  <c r="CG175"/>
  <c r="CF175"/>
  <c r="CE175"/>
  <c r="CD175"/>
  <c r="CC175"/>
  <c r="CB175"/>
  <c r="CA175"/>
  <c r="BZ175"/>
  <c r="BX175"/>
  <c r="BV175"/>
  <c r="C32" i="7" s="1"/>
  <c r="C169" s="1"/>
  <c r="X169" s="1"/>
  <c r="BU175" i="6"/>
  <c r="L32" i="7" s="1"/>
  <c r="L169" s="1"/>
  <c r="AG169" s="1"/>
  <c r="BT175" i="6"/>
  <c r="K32" i="7" s="1"/>
  <c r="K169" s="1"/>
  <c r="AF169" s="1"/>
  <c r="BS175" i="6"/>
  <c r="J32" i="7" s="1"/>
  <c r="J169" s="1"/>
  <c r="AE169" s="1"/>
  <c r="BR175" i="6"/>
  <c r="I32" i="7" s="1"/>
  <c r="I169" s="1"/>
  <c r="AD169" s="1"/>
  <c r="BQ175" i="6"/>
  <c r="H32" i="7" s="1"/>
  <c r="H169" s="1"/>
  <c r="AC169" s="1"/>
  <c r="BP175" i="6"/>
  <c r="G32" i="7" s="1"/>
  <c r="BO175" i="6"/>
  <c r="F32" i="7" s="1"/>
  <c r="BN175" i="6"/>
  <c r="E32" i="7" s="1"/>
  <c r="CX174" i="6"/>
  <c r="CP174"/>
  <c r="CH174"/>
  <c r="CG174"/>
  <c r="CF174"/>
  <c r="CE174"/>
  <c r="CD174"/>
  <c r="CC174"/>
  <c r="CB174"/>
  <c r="CA174"/>
  <c r="BZ174"/>
  <c r="BX174"/>
  <c r="BV174"/>
  <c r="C30" i="7" s="1"/>
  <c r="BU174" i="6"/>
  <c r="L30" i="7" s="1"/>
  <c r="L167" s="1"/>
  <c r="BT174" i="6"/>
  <c r="K30" i="7" s="1"/>
  <c r="K167" s="1"/>
  <c r="BS174" i="6"/>
  <c r="J30" i="7" s="1"/>
  <c r="J167" s="1"/>
  <c r="BR174" i="6"/>
  <c r="I30" i="7" s="1"/>
  <c r="I167" s="1"/>
  <c r="BQ174" i="6"/>
  <c r="H30" i="7" s="1"/>
  <c r="H167" s="1"/>
  <c r="BP174" i="6"/>
  <c r="G30" i="7" s="1"/>
  <c r="BO174" i="6"/>
  <c r="F30" i="7" s="1"/>
  <c r="BN174" i="6"/>
  <c r="E30" i="7" s="1"/>
  <c r="X174" i="6"/>
  <c r="CX173"/>
  <c r="CP173"/>
  <c r="CH173"/>
  <c r="CG173"/>
  <c r="CF173"/>
  <c r="CE173"/>
  <c r="CD173"/>
  <c r="CC173"/>
  <c r="CB173"/>
  <c r="CA173"/>
  <c r="BZ173"/>
  <c r="BX173"/>
  <c r="BV173"/>
  <c r="C28" i="7" s="1"/>
  <c r="BU173" i="6"/>
  <c r="L28" i="7" s="1"/>
  <c r="L165" s="1"/>
  <c r="BT173" i="6"/>
  <c r="K28" i="7" s="1"/>
  <c r="K165" s="1"/>
  <c r="BS173" i="6"/>
  <c r="J28" i="7" s="1"/>
  <c r="J165" s="1"/>
  <c r="BR173" i="6"/>
  <c r="I28" i="7" s="1"/>
  <c r="I165" s="1"/>
  <c r="BQ173" i="6"/>
  <c r="H28" i="7" s="1"/>
  <c r="H165" s="1"/>
  <c r="BP173" i="6"/>
  <c r="G28" i="7" s="1"/>
  <c r="BO173" i="6"/>
  <c r="F28" i="7" s="1"/>
  <c r="BN173" i="6"/>
  <c r="E28" i="7" s="1"/>
  <c r="X173" i="6"/>
  <c r="CX172"/>
  <c r="CP172"/>
  <c r="CH172"/>
  <c r="CG172"/>
  <c r="CF172"/>
  <c r="CE172"/>
  <c r="CD172"/>
  <c r="CC172"/>
  <c r="CB172"/>
  <c r="CA172"/>
  <c r="BZ172"/>
  <c r="BX172"/>
  <c r="BV172"/>
  <c r="C26" i="7" s="1"/>
  <c r="BU172" i="6"/>
  <c r="L26" i="7" s="1"/>
  <c r="L163" s="1"/>
  <c r="BT172" i="6"/>
  <c r="K26" i="7" s="1"/>
  <c r="K163" s="1"/>
  <c r="BS172" i="6"/>
  <c r="J26" i="7" s="1"/>
  <c r="J163" s="1"/>
  <c r="BR172" i="6"/>
  <c r="I26" i="7" s="1"/>
  <c r="I163" s="1"/>
  <c r="BQ172" i="6"/>
  <c r="H26" i="7" s="1"/>
  <c r="H163" s="1"/>
  <c r="BP172" i="6"/>
  <c r="G26" i="7" s="1"/>
  <c r="BO172" i="6"/>
  <c r="F26" i="7" s="1"/>
  <c r="BN172" i="6"/>
  <c r="E26" i="7" s="1"/>
  <c r="X172" i="6"/>
  <c r="CX171"/>
  <c r="CP171"/>
  <c r="CH171"/>
  <c r="CG171"/>
  <c r="CF171"/>
  <c r="CE171"/>
  <c r="CD171"/>
  <c r="CC171"/>
  <c r="CB171"/>
  <c r="CA171"/>
  <c r="BZ171"/>
  <c r="BX171"/>
  <c r="BV171"/>
  <c r="C24" i="7" s="1"/>
  <c r="BU171" i="6"/>
  <c r="L24" i="7" s="1"/>
  <c r="L161" s="1"/>
  <c r="BT171" i="6"/>
  <c r="K24" i="7" s="1"/>
  <c r="K161" s="1"/>
  <c r="BS171" i="6"/>
  <c r="J24" i="7" s="1"/>
  <c r="J161" s="1"/>
  <c r="BR171" i="6"/>
  <c r="I24" i="7" s="1"/>
  <c r="I161" s="1"/>
  <c r="BQ171" i="6"/>
  <c r="H24" i="7" s="1"/>
  <c r="H161" s="1"/>
  <c r="BP171" i="6"/>
  <c r="G24" i="7" s="1"/>
  <c r="BO171" i="6"/>
  <c r="F24" i="7" s="1"/>
  <c r="BN171" i="6"/>
  <c r="E24" i="7" s="1"/>
  <c r="X171" i="6"/>
  <c r="CX170"/>
  <c r="CP170"/>
  <c r="CH170"/>
  <c r="CG170"/>
  <c r="CF170"/>
  <c r="CE170"/>
  <c r="CD170"/>
  <c r="CC170"/>
  <c r="CB170"/>
  <c r="CA170"/>
  <c r="BZ170"/>
  <c r="BX170"/>
  <c r="BV170"/>
  <c r="C22" i="7" s="1"/>
  <c r="BU170" i="6"/>
  <c r="L22" i="7" s="1"/>
  <c r="L159" s="1"/>
  <c r="BT170" i="6"/>
  <c r="K22" i="7" s="1"/>
  <c r="K159" s="1"/>
  <c r="BS170" i="6"/>
  <c r="J22" i="7" s="1"/>
  <c r="J159" s="1"/>
  <c r="BR170" i="6"/>
  <c r="I22" i="7" s="1"/>
  <c r="I159" s="1"/>
  <c r="BQ170" i="6"/>
  <c r="H22" i="7" s="1"/>
  <c r="H159" s="1"/>
  <c r="BP170" i="6"/>
  <c r="G22" i="7" s="1"/>
  <c r="BO170" i="6"/>
  <c r="F22" i="7" s="1"/>
  <c r="BN170" i="6"/>
  <c r="E22" i="7" s="1"/>
  <c r="X170" i="6"/>
  <c r="CX169"/>
  <c r="CP169"/>
  <c r="CH169"/>
  <c r="CG169"/>
  <c r="CF169"/>
  <c r="CE169"/>
  <c r="CD169"/>
  <c r="CC169"/>
  <c r="CB169"/>
  <c r="CA169"/>
  <c r="BZ169"/>
  <c r="BX169"/>
  <c r="BV169"/>
  <c r="C20" i="7" s="1"/>
  <c r="BU169" i="6"/>
  <c r="L20" i="7" s="1"/>
  <c r="L157" s="1"/>
  <c r="BT169" i="6"/>
  <c r="K20" i="7" s="1"/>
  <c r="K157" s="1"/>
  <c r="BS169" i="6"/>
  <c r="J20" i="7" s="1"/>
  <c r="J157" s="1"/>
  <c r="BR169" i="6"/>
  <c r="I20" i="7" s="1"/>
  <c r="I157" s="1"/>
  <c r="BQ169" i="6"/>
  <c r="H20" i="7" s="1"/>
  <c r="H157" s="1"/>
  <c r="BP169" i="6"/>
  <c r="G20" i="7" s="1"/>
  <c r="BO169" i="6"/>
  <c r="F20" i="7" s="1"/>
  <c r="BN169" i="6"/>
  <c r="E20" i="7" s="1"/>
  <c r="X169" i="6"/>
  <c r="CX168"/>
  <c r="CP168"/>
  <c r="CH168"/>
  <c r="CG168"/>
  <c r="CF168"/>
  <c r="CE168"/>
  <c r="CD168"/>
  <c r="CC168"/>
  <c r="CB168"/>
  <c r="CA168"/>
  <c r="BZ168"/>
  <c r="BX168"/>
  <c r="BV168"/>
  <c r="C18" i="7" s="1"/>
  <c r="BU168" i="6"/>
  <c r="L18" i="7" s="1"/>
  <c r="L155" s="1"/>
  <c r="BT168" i="6"/>
  <c r="K18" i="7" s="1"/>
  <c r="K155" s="1"/>
  <c r="BS168" i="6"/>
  <c r="J18" i="7" s="1"/>
  <c r="J155" s="1"/>
  <c r="BR168" i="6"/>
  <c r="I18" i="7" s="1"/>
  <c r="I155" s="1"/>
  <c r="BQ168" i="6"/>
  <c r="H18" i="7" s="1"/>
  <c r="H155" s="1"/>
  <c r="BP168" i="6"/>
  <c r="G18" i="7" s="1"/>
  <c r="BO168" i="6"/>
  <c r="F18" i="7" s="1"/>
  <c r="BN168" i="6"/>
  <c r="E18" i="7" s="1"/>
  <c r="X168" i="6"/>
  <c r="BX167"/>
  <c r="DA167" s="1"/>
  <c r="N167"/>
  <c r="J167"/>
  <c r="I167"/>
  <c r="H167"/>
  <c r="CW166"/>
  <c r="CV166"/>
  <c r="CU166"/>
  <c r="CT166"/>
  <c r="BX166"/>
  <c r="BW166"/>
  <c r="CI166" s="1"/>
  <c r="BV166"/>
  <c r="BU166"/>
  <c r="BT166"/>
  <c r="BS166"/>
  <c r="BR166"/>
  <c r="BQ166"/>
  <c r="BP166"/>
  <c r="BO166"/>
  <c r="BN166"/>
  <c r="CW165"/>
  <c r="CV165"/>
  <c r="CU165"/>
  <c r="CT165"/>
  <c r="BX165"/>
  <c r="BW165"/>
  <c r="CI165" s="1"/>
  <c r="BV165"/>
  <c r="BU165"/>
  <c r="BT165"/>
  <c r="BS165"/>
  <c r="BR165"/>
  <c r="BQ165"/>
  <c r="BP165"/>
  <c r="BO165"/>
  <c r="BN165"/>
  <c r="CW164"/>
  <c r="CV164"/>
  <c r="CU164"/>
  <c r="CT164"/>
  <c r="BX164"/>
  <c r="BW164"/>
  <c r="CI164" s="1"/>
  <c r="BV164"/>
  <c r="BU164"/>
  <c r="BT164"/>
  <c r="BS164"/>
  <c r="BR164"/>
  <c r="BQ164"/>
  <c r="BP164"/>
  <c r="BO164"/>
  <c r="BN164"/>
  <c r="CW163"/>
  <c r="CV163"/>
  <c r="CU163"/>
  <c r="CT163"/>
  <c r="BX163"/>
  <c r="BW163"/>
  <c r="CI163" s="1"/>
  <c r="BV163"/>
  <c r="BU163"/>
  <c r="BT163"/>
  <c r="BS163"/>
  <c r="BR163"/>
  <c r="BQ163"/>
  <c r="BP163"/>
  <c r="BO163"/>
  <c r="BN163"/>
  <c r="CW162"/>
  <c r="CV162"/>
  <c r="CU162"/>
  <c r="CT162"/>
  <c r="BX162"/>
  <c r="BW162"/>
  <c r="CI162" s="1"/>
  <c r="BV162"/>
  <c r="BU162"/>
  <c r="BT162"/>
  <c r="BS162"/>
  <c r="BR162"/>
  <c r="BQ162"/>
  <c r="BP162"/>
  <c r="BO162"/>
  <c r="BN162"/>
  <c r="CW161"/>
  <c r="CV161"/>
  <c r="CU161"/>
  <c r="CT161"/>
  <c r="BX161"/>
  <c r="BW161"/>
  <c r="CI161" s="1"/>
  <c r="BV161"/>
  <c r="BU161"/>
  <c r="BT161"/>
  <c r="BS161"/>
  <c r="BR161"/>
  <c r="BQ161"/>
  <c r="BP161"/>
  <c r="BO161"/>
  <c r="BN161"/>
  <c r="CW160"/>
  <c r="CV160"/>
  <c r="CU160"/>
  <c r="CT160"/>
  <c r="BX160"/>
  <c r="BW160"/>
  <c r="CI160" s="1"/>
  <c r="BV160"/>
  <c r="BU160"/>
  <c r="BT160"/>
  <c r="BS160"/>
  <c r="BR160"/>
  <c r="BQ160"/>
  <c r="BP160"/>
  <c r="BO160"/>
  <c r="BN160"/>
  <c r="CW159"/>
  <c r="CV159"/>
  <c r="CU159"/>
  <c r="CT159"/>
  <c r="BX159"/>
  <c r="BW159"/>
  <c r="CI159" s="1"/>
  <c r="BV159"/>
  <c r="BU159"/>
  <c r="BT159"/>
  <c r="BS159"/>
  <c r="BR159"/>
  <c r="BQ159"/>
  <c r="BP159"/>
  <c r="BO159"/>
  <c r="BN159"/>
  <c r="CW158"/>
  <c r="CV158"/>
  <c r="CU158"/>
  <c r="CT158"/>
  <c r="BX158"/>
  <c r="BW158"/>
  <c r="CI158" s="1"/>
  <c r="BV158"/>
  <c r="BU158"/>
  <c r="BT158"/>
  <c r="BS158"/>
  <c r="BR158"/>
  <c r="BQ158"/>
  <c r="BP158"/>
  <c r="BO158"/>
  <c r="BN158"/>
  <c r="CW157"/>
  <c r="CV157"/>
  <c r="CU157"/>
  <c r="CT157"/>
  <c r="BX157"/>
  <c r="BW157"/>
  <c r="CI157" s="1"/>
  <c r="BV157"/>
  <c r="BU157"/>
  <c r="BT157"/>
  <c r="BS157"/>
  <c r="BR157"/>
  <c r="BQ157"/>
  <c r="BP157"/>
  <c r="BO157"/>
  <c r="BN157"/>
  <c r="CW156"/>
  <c r="CV156"/>
  <c r="CU156"/>
  <c r="CT156"/>
  <c r="BX156"/>
  <c r="BW156"/>
  <c r="CI156" s="1"/>
  <c r="BV156"/>
  <c r="BU156"/>
  <c r="BT156"/>
  <c r="BS156"/>
  <c r="BR156"/>
  <c r="BQ156"/>
  <c r="BP156"/>
  <c r="BO156"/>
  <c r="BN156"/>
  <c r="CW155"/>
  <c r="CV155"/>
  <c r="CU155"/>
  <c r="CT155"/>
  <c r="BX155"/>
  <c r="BW155"/>
  <c r="CI155" s="1"/>
  <c r="BV155"/>
  <c r="BU155"/>
  <c r="BT155"/>
  <c r="BS155"/>
  <c r="BR155"/>
  <c r="BQ155"/>
  <c r="BP155"/>
  <c r="BO155"/>
  <c r="BN155"/>
  <c r="CW154"/>
  <c r="CV154"/>
  <c r="CU154"/>
  <c r="CT154"/>
  <c r="BX154"/>
  <c r="BW154"/>
  <c r="CI154" s="1"/>
  <c r="BV154"/>
  <c r="BU154"/>
  <c r="BT154"/>
  <c r="BS154"/>
  <c r="BR154"/>
  <c r="BQ154"/>
  <c r="BP154"/>
  <c r="BO154"/>
  <c r="BN154"/>
  <c r="CW153"/>
  <c r="CV153"/>
  <c r="CU153"/>
  <c r="CT153"/>
  <c r="BX153"/>
  <c r="BW153"/>
  <c r="CI153" s="1"/>
  <c r="BV153"/>
  <c r="BU153"/>
  <c r="BT153"/>
  <c r="BS153"/>
  <c r="BR153"/>
  <c r="BQ153"/>
  <c r="BP153"/>
  <c r="BO153"/>
  <c r="BN153"/>
  <c r="CW152"/>
  <c r="CV152"/>
  <c r="CU152"/>
  <c r="CT152"/>
  <c r="BX152"/>
  <c r="BW152"/>
  <c r="CI152" s="1"/>
  <c r="BV152"/>
  <c r="BU152"/>
  <c r="BT152"/>
  <c r="BS152"/>
  <c r="BR152"/>
  <c r="BQ152"/>
  <c r="BP152"/>
  <c r="BO152"/>
  <c r="BN152"/>
  <c r="CW151"/>
  <c r="CV151"/>
  <c r="CU151"/>
  <c r="CT151"/>
  <c r="BX151"/>
  <c r="BW151"/>
  <c r="CI151" s="1"/>
  <c r="BV151"/>
  <c r="BU151"/>
  <c r="BT151"/>
  <c r="BS151"/>
  <c r="BR151"/>
  <c r="BQ151"/>
  <c r="BP151"/>
  <c r="BO151"/>
  <c r="BN151"/>
  <c r="CW150"/>
  <c r="CV150"/>
  <c r="CU150"/>
  <c r="CT150"/>
  <c r="BX150"/>
  <c r="BW150"/>
  <c r="CI150" s="1"/>
  <c r="BV150"/>
  <c r="BU150"/>
  <c r="BT150"/>
  <c r="BS150"/>
  <c r="BR150"/>
  <c r="BQ150"/>
  <c r="BP150"/>
  <c r="BO150"/>
  <c r="BN150"/>
  <c r="CW149"/>
  <c r="CV149"/>
  <c r="CU149"/>
  <c r="CT149"/>
  <c r="BX149"/>
  <c r="BW149"/>
  <c r="CI149" s="1"/>
  <c r="BV149"/>
  <c r="BU149"/>
  <c r="BT149"/>
  <c r="BS149"/>
  <c r="BR149"/>
  <c r="BQ149"/>
  <c r="BP149"/>
  <c r="BO149"/>
  <c r="BN149"/>
  <c r="CW148"/>
  <c r="CV148"/>
  <c r="CU148"/>
  <c r="CT148"/>
  <c r="BX148"/>
  <c r="BW148"/>
  <c r="CI148" s="1"/>
  <c r="BV148"/>
  <c r="BU148"/>
  <c r="BT148"/>
  <c r="BS148"/>
  <c r="BR148"/>
  <c r="BQ148"/>
  <c r="BP148"/>
  <c r="BO148"/>
  <c r="BN148"/>
  <c r="CW147"/>
  <c r="CV147"/>
  <c r="CU147"/>
  <c r="CT147"/>
  <c r="BX147"/>
  <c r="BW147"/>
  <c r="CI147" s="1"/>
  <c r="BV147"/>
  <c r="BU147"/>
  <c r="BT147"/>
  <c r="BS147"/>
  <c r="BR147"/>
  <c r="BQ147"/>
  <c r="BP147"/>
  <c r="BO147"/>
  <c r="BN147"/>
  <c r="CW146"/>
  <c r="CV146"/>
  <c r="CU146"/>
  <c r="CT146"/>
  <c r="BX146"/>
  <c r="BW146"/>
  <c r="CI146" s="1"/>
  <c r="BV146"/>
  <c r="BU146"/>
  <c r="BT146"/>
  <c r="BS146"/>
  <c r="BR146"/>
  <c r="BQ146"/>
  <c r="BP146"/>
  <c r="BO146"/>
  <c r="BN146"/>
  <c r="CW145"/>
  <c r="CV145"/>
  <c r="CU145"/>
  <c r="CT145"/>
  <c r="BX145"/>
  <c r="BW145"/>
  <c r="CI145" s="1"/>
  <c r="BV145"/>
  <c r="BU145"/>
  <c r="BT145"/>
  <c r="BS145"/>
  <c r="BR145"/>
  <c r="BQ145"/>
  <c r="BP145"/>
  <c r="BO145"/>
  <c r="BN145"/>
  <c r="CW144"/>
  <c r="CV144"/>
  <c r="CU144"/>
  <c r="CT144"/>
  <c r="BX144"/>
  <c r="BW144"/>
  <c r="CI144" s="1"/>
  <c r="BV144"/>
  <c r="BU144"/>
  <c r="BT144"/>
  <c r="BS144"/>
  <c r="BR144"/>
  <c r="BQ144"/>
  <c r="BP144"/>
  <c r="BO144"/>
  <c r="BN144"/>
  <c r="CW143"/>
  <c r="CV143"/>
  <c r="CU143"/>
  <c r="CT143"/>
  <c r="BX143"/>
  <c r="BW143"/>
  <c r="CI143" s="1"/>
  <c r="BV143"/>
  <c r="BU143"/>
  <c r="BT143"/>
  <c r="BS143"/>
  <c r="BR143"/>
  <c r="BQ143"/>
  <c r="BP143"/>
  <c r="BO143"/>
  <c r="BN143"/>
  <c r="CW142"/>
  <c r="CV142"/>
  <c r="CU142"/>
  <c r="CT142"/>
  <c r="BX142"/>
  <c r="BW142"/>
  <c r="CI142" s="1"/>
  <c r="BV142"/>
  <c r="BU142"/>
  <c r="BT142"/>
  <c r="BS142"/>
  <c r="BR142"/>
  <c r="BQ142"/>
  <c r="BP142"/>
  <c r="BO142"/>
  <c r="BN142"/>
  <c r="CW141"/>
  <c r="CV141"/>
  <c r="CU141"/>
  <c r="CT141"/>
  <c r="BX141"/>
  <c r="BW141"/>
  <c r="CI141" s="1"/>
  <c r="BV141"/>
  <c r="BU141"/>
  <c r="BT141"/>
  <c r="BS141"/>
  <c r="BR141"/>
  <c r="BQ141"/>
  <c r="BP141"/>
  <c r="BO141"/>
  <c r="BN141"/>
  <c r="CW140"/>
  <c r="CV140"/>
  <c r="CU140"/>
  <c r="CT140"/>
  <c r="BX140"/>
  <c r="BW140"/>
  <c r="CI140" s="1"/>
  <c r="BV140"/>
  <c r="BU140"/>
  <c r="BT140"/>
  <c r="BS140"/>
  <c r="BR140"/>
  <c r="BQ140"/>
  <c r="BP140"/>
  <c r="BO140"/>
  <c r="BN140"/>
  <c r="CW139"/>
  <c r="CV139"/>
  <c r="CU139"/>
  <c r="CT139"/>
  <c r="BX139"/>
  <c r="BW139"/>
  <c r="CI139" s="1"/>
  <c r="BV139"/>
  <c r="BU139"/>
  <c r="BT139"/>
  <c r="BS139"/>
  <c r="BR139"/>
  <c r="BQ139"/>
  <c r="BP139"/>
  <c r="BO139"/>
  <c r="BN139"/>
  <c r="CW138"/>
  <c r="CV138"/>
  <c r="CU138"/>
  <c r="CT138"/>
  <c r="BX138"/>
  <c r="BW138"/>
  <c r="CI138" s="1"/>
  <c r="BV138"/>
  <c r="BU138"/>
  <c r="BT138"/>
  <c r="BS138"/>
  <c r="BR138"/>
  <c r="BQ138"/>
  <c r="BP138"/>
  <c r="BO138"/>
  <c r="BN138"/>
  <c r="CW137"/>
  <c r="CV137"/>
  <c r="CU137"/>
  <c r="CT137"/>
  <c r="BX137"/>
  <c r="BW137"/>
  <c r="CI137" s="1"/>
  <c r="BV137"/>
  <c r="BU137"/>
  <c r="BT137"/>
  <c r="BS137"/>
  <c r="BR137"/>
  <c r="BQ137"/>
  <c r="BP137"/>
  <c r="BO137"/>
  <c r="BN137"/>
  <c r="CW136"/>
  <c r="CV136"/>
  <c r="CU136"/>
  <c r="CT136"/>
  <c r="BX136"/>
  <c r="BW136"/>
  <c r="CI136" s="1"/>
  <c r="BV136"/>
  <c r="BU136"/>
  <c r="BT136"/>
  <c r="BS136"/>
  <c r="BR136"/>
  <c r="BQ136"/>
  <c r="BP136"/>
  <c r="BO136"/>
  <c r="BN136"/>
  <c r="CW135"/>
  <c r="CV135"/>
  <c r="CU135"/>
  <c r="CT135"/>
  <c r="BX135"/>
  <c r="BW135"/>
  <c r="CI135" s="1"/>
  <c r="BV135"/>
  <c r="BU135"/>
  <c r="BT135"/>
  <c r="BS135"/>
  <c r="BR135"/>
  <c r="BQ135"/>
  <c r="BP135"/>
  <c r="BO135"/>
  <c r="BN135"/>
  <c r="CW134"/>
  <c r="CV134"/>
  <c r="CU134"/>
  <c r="CT134"/>
  <c r="BX134"/>
  <c r="BW134"/>
  <c r="CI134" s="1"/>
  <c r="BV134"/>
  <c r="BU134"/>
  <c r="BT134"/>
  <c r="BS134"/>
  <c r="BR134"/>
  <c r="BQ134"/>
  <c r="BP134"/>
  <c r="BO134"/>
  <c r="BN134"/>
  <c r="CW133"/>
  <c r="CV133"/>
  <c r="CU133"/>
  <c r="CT133"/>
  <c r="BX133"/>
  <c r="BW133"/>
  <c r="CI133" s="1"/>
  <c r="BV133"/>
  <c r="BU133"/>
  <c r="BT133"/>
  <c r="BS133"/>
  <c r="BR133"/>
  <c r="BQ133"/>
  <c r="BP133"/>
  <c r="BO133"/>
  <c r="BN133"/>
  <c r="CW132"/>
  <c r="CV132"/>
  <c r="CU132"/>
  <c r="CT132"/>
  <c r="BX132"/>
  <c r="BW132"/>
  <c r="CI132" s="1"/>
  <c r="BV132"/>
  <c r="BU132"/>
  <c r="BT132"/>
  <c r="BS132"/>
  <c r="BR132"/>
  <c r="BQ132"/>
  <c r="BP132"/>
  <c r="BO132"/>
  <c r="BN132"/>
  <c r="CW131"/>
  <c r="CV131"/>
  <c r="CU131"/>
  <c r="CT131"/>
  <c r="BX131"/>
  <c r="BW131"/>
  <c r="CI131" s="1"/>
  <c r="BV131"/>
  <c r="BU131"/>
  <c r="BT131"/>
  <c r="BS131"/>
  <c r="BR131"/>
  <c r="BQ131"/>
  <c r="BP131"/>
  <c r="BO131"/>
  <c r="BN131"/>
  <c r="CW130"/>
  <c r="CV130"/>
  <c r="CU130"/>
  <c r="CT130"/>
  <c r="BX130"/>
  <c r="BW130"/>
  <c r="CI130" s="1"/>
  <c r="BV130"/>
  <c r="BU130"/>
  <c r="BT130"/>
  <c r="BS130"/>
  <c r="BR130"/>
  <c r="BQ130"/>
  <c r="BP130"/>
  <c r="BO130"/>
  <c r="BN130"/>
  <c r="CW129"/>
  <c r="CV129"/>
  <c r="CU129"/>
  <c r="CT129"/>
  <c r="BX129"/>
  <c r="BW129"/>
  <c r="CI129" s="1"/>
  <c r="BV129"/>
  <c r="BU129"/>
  <c r="BT129"/>
  <c r="BS129"/>
  <c r="BR129"/>
  <c r="BQ129"/>
  <c r="BP129"/>
  <c r="BO129"/>
  <c r="BN129"/>
  <c r="CW128"/>
  <c r="CV128"/>
  <c r="CU128"/>
  <c r="CT128"/>
  <c r="BX128"/>
  <c r="BW128"/>
  <c r="CI128" s="1"/>
  <c r="BV128"/>
  <c r="BU128"/>
  <c r="BT128"/>
  <c r="BS128"/>
  <c r="BR128"/>
  <c r="BQ128"/>
  <c r="BP128"/>
  <c r="BO128"/>
  <c r="BN128"/>
  <c r="CW127"/>
  <c r="CV127"/>
  <c r="CU127"/>
  <c r="CT127"/>
  <c r="BX127"/>
  <c r="BW127"/>
  <c r="CI127" s="1"/>
  <c r="BV127"/>
  <c r="BU127"/>
  <c r="BT127"/>
  <c r="BS127"/>
  <c r="BR127"/>
  <c r="BQ127"/>
  <c r="BP127"/>
  <c r="BO127"/>
  <c r="BN127"/>
  <c r="CW126"/>
  <c r="CV126"/>
  <c r="CU126"/>
  <c r="CT126"/>
  <c r="BX126"/>
  <c r="BW126"/>
  <c r="CI126" s="1"/>
  <c r="BV126"/>
  <c r="BU126"/>
  <c r="BT126"/>
  <c r="BS126"/>
  <c r="BR126"/>
  <c r="BQ126"/>
  <c r="BP126"/>
  <c r="BO126"/>
  <c r="BN126"/>
  <c r="CW125"/>
  <c r="CV125"/>
  <c r="CU125"/>
  <c r="CT125"/>
  <c r="BX125"/>
  <c r="BW125"/>
  <c r="CI125" s="1"/>
  <c r="BV125"/>
  <c r="BU125"/>
  <c r="BT125"/>
  <c r="BS125"/>
  <c r="BR125"/>
  <c r="BQ125"/>
  <c r="BP125"/>
  <c r="BO125"/>
  <c r="BN125"/>
  <c r="CW124"/>
  <c r="CV124"/>
  <c r="CU124"/>
  <c r="CT124"/>
  <c r="BX124"/>
  <c r="BW124"/>
  <c r="CI124" s="1"/>
  <c r="BV124"/>
  <c r="BU124"/>
  <c r="BT124"/>
  <c r="BS124"/>
  <c r="BR124"/>
  <c r="BQ124"/>
  <c r="BP124"/>
  <c r="BO124"/>
  <c r="BN124"/>
  <c r="CW123"/>
  <c r="CV123"/>
  <c r="CU123"/>
  <c r="CT123"/>
  <c r="BX123"/>
  <c r="BW123"/>
  <c r="CI123" s="1"/>
  <c r="BV123"/>
  <c r="BU123"/>
  <c r="BT123"/>
  <c r="BS123"/>
  <c r="BR123"/>
  <c r="BQ123"/>
  <c r="BP123"/>
  <c r="BO123"/>
  <c r="BN123"/>
  <c r="CW122"/>
  <c r="CV122"/>
  <c r="CU122"/>
  <c r="CT122"/>
  <c r="BX122"/>
  <c r="BW122"/>
  <c r="CI122" s="1"/>
  <c r="BV122"/>
  <c r="BU122"/>
  <c r="BT122"/>
  <c r="BS122"/>
  <c r="BR122"/>
  <c r="BQ122"/>
  <c r="BP122"/>
  <c r="BO122"/>
  <c r="BN122"/>
  <c r="CW121"/>
  <c r="CV121"/>
  <c r="CU121"/>
  <c r="CT121"/>
  <c r="BX121"/>
  <c r="BW121"/>
  <c r="CI121" s="1"/>
  <c r="BV121"/>
  <c r="BU121"/>
  <c r="BT121"/>
  <c r="BS121"/>
  <c r="BR121"/>
  <c r="BQ121"/>
  <c r="BP121"/>
  <c r="BO121"/>
  <c r="BN121"/>
  <c r="CW120"/>
  <c r="CV120"/>
  <c r="CU120"/>
  <c r="CT120"/>
  <c r="BX120"/>
  <c r="BW120"/>
  <c r="CI120" s="1"/>
  <c r="BV120"/>
  <c r="BU120"/>
  <c r="BT120"/>
  <c r="BS120"/>
  <c r="BR120"/>
  <c r="BQ120"/>
  <c r="BP120"/>
  <c r="BO120"/>
  <c r="BN120"/>
  <c r="CW119"/>
  <c r="CV119"/>
  <c r="CU119"/>
  <c r="CT119"/>
  <c r="BX119"/>
  <c r="BW119"/>
  <c r="CI119" s="1"/>
  <c r="BV119"/>
  <c r="BU119"/>
  <c r="BT119"/>
  <c r="BS119"/>
  <c r="BR119"/>
  <c r="BQ119"/>
  <c r="BP119"/>
  <c r="BO119"/>
  <c r="BN119"/>
  <c r="CW118"/>
  <c r="CV118"/>
  <c r="CU118"/>
  <c r="CT118"/>
  <c r="BX118"/>
  <c r="BW118"/>
  <c r="CI118" s="1"/>
  <c r="BV118"/>
  <c r="BU118"/>
  <c r="BT118"/>
  <c r="BS118"/>
  <c r="BR118"/>
  <c r="BQ118"/>
  <c r="BP118"/>
  <c r="BO118"/>
  <c r="BN118"/>
  <c r="CW117"/>
  <c r="CV117"/>
  <c r="CU117"/>
  <c r="CT117"/>
  <c r="BX117"/>
  <c r="BW117"/>
  <c r="CI117" s="1"/>
  <c r="BV117"/>
  <c r="BU117"/>
  <c r="BT117"/>
  <c r="BS117"/>
  <c r="BR117"/>
  <c r="BQ117"/>
  <c r="BP117"/>
  <c r="BO117"/>
  <c r="BN117"/>
  <c r="CW116"/>
  <c r="CV116"/>
  <c r="CU116"/>
  <c r="CT116"/>
  <c r="BX116"/>
  <c r="BW116"/>
  <c r="CI116" s="1"/>
  <c r="BV116"/>
  <c r="BU116"/>
  <c r="BT116"/>
  <c r="BS116"/>
  <c r="BR116"/>
  <c r="BQ116"/>
  <c r="BP116"/>
  <c r="BO116"/>
  <c r="BN116"/>
  <c r="CW115"/>
  <c r="CV115"/>
  <c r="CU115"/>
  <c r="CT115"/>
  <c r="BX115"/>
  <c r="BW115"/>
  <c r="CI115" s="1"/>
  <c r="BV115"/>
  <c r="BU115"/>
  <c r="BT115"/>
  <c r="BS115"/>
  <c r="BR115"/>
  <c r="BQ115"/>
  <c r="BP115"/>
  <c r="BO115"/>
  <c r="BN115"/>
  <c r="CW114"/>
  <c r="CV114"/>
  <c r="CU114"/>
  <c r="CT114"/>
  <c r="BX114"/>
  <c r="BW114"/>
  <c r="CI114" s="1"/>
  <c r="BV114"/>
  <c r="BU114"/>
  <c r="BT114"/>
  <c r="BS114"/>
  <c r="BR114"/>
  <c r="BQ114"/>
  <c r="BP114"/>
  <c r="BO114"/>
  <c r="BN114"/>
  <c r="CW113"/>
  <c r="CV113"/>
  <c r="CU113"/>
  <c r="CT113"/>
  <c r="BX113"/>
  <c r="BW113"/>
  <c r="CI113" s="1"/>
  <c r="BV113"/>
  <c r="BU113"/>
  <c r="BT113"/>
  <c r="BS113"/>
  <c r="BR113"/>
  <c r="BQ113"/>
  <c r="BP113"/>
  <c r="BO113"/>
  <c r="BN113"/>
  <c r="CW112"/>
  <c r="CV112"/>
  <c r="CU112"/>
  <c r="CT112"/>
  <c r="BX112"/>
  <c r="BW112"/>
  <c r="CI112" s="1"/>
  <c r="BV112"/>
  <c r="BU112"/>
  <c r="BT112"/>
  <c r="BS112"/>
  <c r="BR112"/>
  <c r="BQ112"/>
  <c r="BP112"/>
  <c r="BO112"/>
  <c r="BN112"/>
  <c r="CW111"/>
  <c r="CV111"/>
  <c r="CU111"/>
  <c r="CT111"/>
  <c r="BX111"/>
  <c r="BW111"/>
  <c r="CI111" s="1"/>
  <c r="BV111"/>
  <c r="BU111"/>
  <c r="BT111"/>
  <c r="BS111"/>
  <c r="BR111"/>
  <c r="BQ111"/>
  <c r="BP111"/>
  <c r="BO111"/>
  <c r="BN111"/>
  <c r="CW110"/>
  <c r="CV110"/>
  <c r="CU110"/>
  <c r="CT110"/>
  <c r="BX110"/>
  <c r="BW110"/>
  <c r="CI110" s="1"/>
  <c r="BV110"/>
  <c r="BU110"/>
  <c r="BT110"/>
  <c r="BS110"/>
  <c r="BR110"/>
  <c r="BQ110"/>
  <c r="BP110"/>
  <c r="BO110"/>
  <c r="BN110"/>
  <c r="CW109"/>
  <c r="CV109"/>
  <c r="CU109"/>
  <c r="CT109"/>
  <c r="BX109"/>
  <c r="BW109"/>
  <c r="CI109" s="1"/>
  <c r="BV109"/>
  <c r="BU109"/>
  <c r="BT109"/>
  <c r="BS109"/>
  <c r="BR109"/>
  <c r="BQ109"/>
  <c r="BP109"/>
  <c r="BO109"/>
  <c r="BN109"/>
  <c r="CW108"/>
  <c r="CV108"/>
  <c r="CU108"/>
  <c r="CT108"/>
  <c r="BX108"/>
  <c r="BW108"/>
  <c r="CI108" s="1"/>
  <c r="BV108"/>
  <c r="BU108"/>
  <c r="BT108"/>
  <c r="BS108"/>
  <c r="BR108"/>
  <c r="BQ108"/>
  <c r="BP108"/>
  <c r="BO108"/>
  <c r="BN108"/>
  <c r="CW107"/>
  <c r="CV107"/>
  <c r="CU107"/>
  <c r="CT107"/>
  <c r="BX107"/>
  <c r="BW107"/>
  <c r="CI107" s="1"/>
  <c r="BV107"/>
  <c r="BU107"/>
  <c r="BT107"/>
  <c r="BS107"/>
  <c r="BR107"/>
  <c r="BQ107"/>
  <c r="BP107"/>
  <c r="BO107"/>
  <c r="BN107"/>
  <c r="CW106"/>
  <c r="CV106"/>
  <c r="CU106"/>
  <c r="CT106"/>
  <c r="BX106"/>
  <c r="BW106"/>
  <c r="CI106" s="1"/>
  <c r="BV106"/>
  <c r="BU106"/>
  <c r="BT106"/>
  <c r="BS106"/>
  <c r="BR106"/>
  <c r="BQ106"/>
  <c r="BP106"/>
  <c r="BO106"/>
  <c r="BN106"/>
  <c r="CW105"/>
  <c r="CV105"/>
  <c r="CU105"/>
  <c r="CT105"/>
  <c r="BX105"/>
  <c r="BW105"/>
  <c r="CI105" s="1"/>
  <c r="BV105"/>
  <c r="BU105"/>
  <c r="BT105"/>
  <c r="BS105"/>
  <c r="BR105"/>
  <c r="BQ105"/>
  <c r="BP105"/>
  <c r="BO105"/>
  <c r="BN105"/>
  <c r="CW104"/>
  <c r="CV104"/>
  <c r="CU104"/>
  <c r="CT104"/>
  <c r="BX104"/>
  <c r="BW104"/>
  <c r="CI104" s="1"/>
  <c r="BV104"/>
  <c r="BU104"/>
  <c r="BT104"/>
  <c r="BS104"/>
  <c r="BR104"/>
  <c r="BQ104"/>
  <c r="BP104"/>
  <c r="BO104"/>
  <c r="BN104"/>
  <c r="CW103"/>
  <c r="CV103"/>
  <c r="CU103"/>
  <c r="CT103"/>
  <c r="BX103"/>
  <c r="BW103"/>
  <c r="CI103" s="1"/>
  <c r="BV103"/>
  <c r="BU103"/>
  <c r="BT103"/>
  <c r="BS103"/>
  <c r="BR103"/>
  <c r="BQ103"/>
  <c r="BP103"/>
  <c r="BO103"/>
  <c r="BN103"/>
  <c r="CW102"/>
  <c r="CV102"/>
  <c r="CU102"/>
  <c r="CT102"/>
  <c r="BX102"/>
  <c r="BW102"/>
  <c r="CI102" s="1"/>
  <c r="BV102"/>
  <c r="BU102"/>
  <c r="BT102"/>
  <c r="BS102"/>
  <c r="BR102"/>
  <c r="BQ102"/>
  <c r="BP102"/>
  <c r="BO102"/>
  <c r="BN102"/>
  <c r="CW101"/>
  <c r="CV101"/>
  <c r="CU101"/>
  <c r="CT101"/>
  <c r="BX101"/>
  <c r="BW101"/>
  <c r="CI101" s="1"/>
  <c r="BV101"/>
  <c r="BU101"/>
  <c r="BT101"/>
  <c r="BS101"/>
  <c r="BR101"/>
  <c r="BQ101"/>
  <c r="BP101"/>
  <c r="BO101"/>
  <c r="BN101"/>
  <c r="CW100"/>
  <c r="CV100"/>
  <c r="CU100"/>
  <c r="CT100"/>
  <c r="BX100"/>
  <c r="BW100"/>
  <c r="CI100" s="1"/>
  <c r="BV100"/>
  <c r="BU100"/>
  <c r="BT100"/>
  <c r="BS100"/>
  <c r="BR100"/>
  <c r="BQ100"/>
  <c r="BP100"/>
  <c r="BO100"/>
  <c r="BN100"/>
  <c r="CW99"/>
  <c r="CV99"/>
  <c r="CU99"/>
  <c r="CT99"/>
  <c r="BX99"/>
  <c r="BW99"/>
  <c r="CI99" s="1"/>
  <c r="BV99"/>
  <c r="BU99"/>
  <c r="BT99"/>
  <c r="BS99"/>
  <c r="BR99"/>
  <c r="BQ99"/>
  <c r="BP99"/>
  <c r="BO99"/>
  <c r="BN99"/>
  <c r="CW98"/>
  <c r="CV98"/>
  <c r="CU98"/>
  <c r="CT98"/>
  <c r="BX98"/>
  <c r="BW98"/>
  <c r="CI98" s="1"/>
  <c r="BV98"/>
  <c r="BU98"/>
  <c r="BT98"/>
  <c r="BS98"/>
  <c r="BR98"/>
  <c r="BQ98"/>
  <c r="BP98"/>
  <c r="BO98"/>
  <c r="BN98"/>
  <c r="CW97"/>
  <c r="CV97"/>
  <c r="CU97"/>
  <c r="CT97"/>
  <c r="BX97"/>
  <c r="BW97"/>
  <c r="CI97" s="1"/>
  <c r="BV97"/>
  <c r="BU97"/>
  <c r="BT97"/>
  <c r="BS97"/>
  <c r="BR97"/>
  <c r="BQ97"/>
  <c r="BP97"/>
  <c r="BO97"/>
  <c r="BN97"/>
  <c r="CW96"/>
  <c r="CV96"/>
  <c r="CU96"/>
  <c r="CT96"/>
  <c r="BX96"/>
  <c r="BW96"/>
  <c r="CI96" s="1"/>
  <c r="BV96"/>
  <c r="BU96"/>
  <c r="BT96"/>
  <c r="BS96"/>
  <c r="BR96"/>
  <c r="BQ96"/>
  <c r="BP96"/>
  <c r="BO96"/>
  <c r="BN96"/>
  <c r="CW95"/>
  <c r="CV95"/>
  <c r="CU95"/>
  <c r="CT95"/>
  <c r="BX95"/>
  <c r="BW95"/>
  <c r="CI95" s="1"/>
  <c r="BV95"/>
  <c r="BU95"/>
  <c r="BT95"/>
  <c r="BS95"/>
  <c r="BR95"/>
  <c r="BQ95"/>
  <c r="BP95"/>
  <c r="BO95"/>
  <c r="BN95"/>
  <c r="CW94"/>
  <c r="CV94"/>
  <c r="CU94"/>
  <c r="CT94"/>
  <c r="BX94"/>
  <c r="BW94"/>
  <c r="CI94" s="1"/>
  <c r="BV94"/>
  <c r="BU94"/>
  <c r="BT94"/>
  <c r="BS94"/>
  <c r="BR94"/>
  <c r="BQ94"/>
  <c r="BP94"/>
  <c r="BO94"/>
  <c r="BN94"/>
  <c r="CW93"/>
  <c r="CV93"/>
  <c r="CU93"/>
  <c r="CT93"/>
  <c r="BX93"/>
  <c r="BW93"/>
  <c r="CI93" s="1"/>
  <c r="BV93"/>
  <c r="BU93"/>
  <c r="BT93"/>
  <c r="BS93"/>
  <c r="BR93"/>
  <c r="BQ93"/>
  <c r="BP93"/>
  <c r="BO93"/>
  <c r="BN93"/>
  <c r="CW92"/>
  <c r="CV92"/>
  <c r="CU92"/>
  <c r="CT92"/>
  <c r="BX92"/>
  <c r="BW92"/>
  <c r="CI92" s="1"/>
  <c r="BV92"/>
  <c r="BU92"/>
  <c r="BT92"/>
  <c r="BS92"/>
  <c r="BR92"/>
  <c r="BQ92"/>
  <c r="BP92"/>
  <c r="BO92"/>
  <c r="BN92"/>
  <c r="CW91"/>
  <c r="CV91"/>
  <c r="CU91"/>
  <c r="CT91"/>
  <c r="BX91"/>
  <c r="BW91"/>
  <c r="CI91" s="1"/>
  <c r="BV91"/>
  <c r="BU91"/>
  <c r="BT91"/>
  <c r="BS91"/>
  <c r="BR91"/>
  <c r="BQ91"/>
  <c r="BP91"/>
  <c r="BO91"/>
  <c r="BN91"/>
  <c r="CW90"/>
  <c r="CV90"/>
  <c r="CU90"/>
  <c r="CT90"/>
  <c r="BX90"/>
  <c r="BW90"/>
  <c r="CI90" s="1"/>
  <c r="BV90"/>
  <c r="BU90"/>
  <c r="BT90"/>
  <c r="BS90"/>
  <c r="BR90"/>
  <c r="BQ90"/>
  <c r="BP90"/>
  <c r="BO90"/>
  <c r="BN90"/>
  <c r="CW89"/>
  <c r="CV89"/>
  <c r="CU89"/>
  <c r="CT89"/>
  <c r="BX89"/>
  <c r="BW89"/>
  <c r="CI89" s="1"/>
  <c r="BV89"/>
  <c r="BU89"/>
  <c r="BT89"/>
  <c r="BS89"/>
  <c r="BR89"/>
  <c r="BQ89"/>
  <c r="BP89"/>
  <c r="BO89"/>
  <c r="BN89"/>
  <c r="CW88"/>
  <c r="CV88"/>
  <c r="CU88"/>
  <c r="CT88"/>
  <c r="BX88"/>
  <c r="BW88"/>
  <c r="CI88" s="1"/>
  <c r="BV88"/>
  <c r="BU88"/>
  <c r="BT88"/>
  <c r="BS88"/>
  <c r="BR88"/>
  <c r="BQ88"/>
  <c r="BP88"/>
  <c r="BO88"/>
  <c r="BN88"/>
  <c r="CW87"/>
  <c r="CV87"/>
  <c r="CU87"/>
  <c r="CT87"/>
  <c r="BX87"/>
  <c r="BW87"/>
  <c r="CI87" s="1"/>
  <c r="BV87"/>
  <c r="BU87"/>
  <c r="BT87"/>
  <c r="BS87"/>
  <c r="BR87"/>
  <c r="BQ87"/>
  <c r="BP87"/>
  <c r="BO87"/>
  <c r="BN87"/>
  <c r="CW86"/>
  <c r="CV86"/>
  <c r="CU86"/>
  <c r="CT86"/>
  <c r="BX86"/>
  <c r="BW86"/>
  <c r="CI86" s="1"/>
  <c r="BV86"/>
  <c r="BU86"/>
  <c r="BT86"/>
  <c r="BS86"/>
  <c r="BR86"/>
  <c r="BQ86"/>
  <c r="BP86"/>
  <c r="BO86"/>
  <c r="BN86"/>
  <c r="CW85"/>
  <c r="CV85"/>
  <c r="CU85"/>
  <c r="CT85"/>
  <c r="BX85"/>
  <c r="BW85"/>
  <c r="CI85" s="1"/>
  <c r="BV85"/>
  <c r="BU85"/>
  <c r="BT85"/>
  <c r="BS85"/>
  <c r="BR85"/>
  <c r="BQ85"/>
  <c r="BP85"/>
  <c r="BO85"/>
  <c r="BN85"/>
  <c r="CW84"/>
  <c r="CV84"/>
  <c r="CU84"/>
  <c r="CT84"/>
  <c r="BX84"/>
  <c r="BW84"/>
  <c r="CI84" s="1"/>
  <c r="BV84"/>
  <c r="BU84"/>
  <c r="BT84"/>
  <c r="BS84"/>
  <c r="BR84"/>
  <c r="BQ84"/>
  <c r="BP84"/>
  <c r="BO84"/>
  <c r="BN84"/>
  <c r="CW83"/>
  <c r="CV83"/>
  <c r="CU83"/>
  <c r="CT83"/>
  <c r="BX83"/>
  <c r="BW83"/>
  <c r="CI83" s="1"/>
  <c r="BV83"/>
  <c r="BU83"/>
  <c r="BT83"/>
  <c r="BS83"/>
  <c r="BR83"/>
  <c r="BQ83"/>
  <c r="BP83"/>
  <c r="BO83"/>
  <c r="BN83"/>
  <c r="CW82"/>
  <c r="CV82"/>
  <c r="CU82"/>
  <c r="CT82"/>
  <c r="BX82"/>
  <c r="BW82"/>
  <c r="CI82" s="1"/>
  <c r="BV82"/>
  <c r="BU82"/>
  <c r="BT82"/>
  <c r="BS82"/>
  <c r="BR82"/>
  <c r="BQ82"/>
  <c r="BP82"/>
  <c r="BO82"/>
  <c r="BN82"/>
  <c r="CW81"/>
  <c r="CV81"/>
  <c r="CU81"/>
  <c r="CT81"/>
  <c r="BX81"/>
  <c r="BW81"/>
  <c r="CI81" s="1"/>
  <c r="BV81"/>
  <c r="BU81"/>
  <c r="BT81"/>
  <c r="BS81"/>
  <c r="BR81"/>
  <c r="BQ81"/>
  <c r="BP81"/>
  <c r="BO81"/>
  <c r="BN81"/>
  <c r="CW80"/>
  <c r="CV80"/>
  <c r="CU80"/>
  <c r="CT80"/>
  <c r="BX80"/>
  <c r="BW80"/>
  <c r="CI80" s="1"/>
  <c r="BV80"/>
  <c r="BU80"/>
  <c r="BT80"/>
  <c r="BS80"/>
  <c r="BR80"/>
  <c r="BQ80"/>
  <c r="BP80"/>
  <c r="BO80"/>
  <c r="BN80"/>
  <c r="CW79"/>
  <c r="CV79"/>
  <c r="CU79"/>
  <c r="CT79"/>
  <c r="BX79"/>
  <c r="BW79"/>
  <c r="CI79" s="1"/>
  <c r="BV79"/>
  <c r="BU79"/>
  <c r="BT79"/>
  <c r="BS79"/>
  <c r="BR79"/>
  <c r="BQ79"/>
  <c r="BP79"/>
  <c r="BO79"/>
  <c r="BN79"/>
  <c r="CW78"/>
  <c r="CV78"/>
  <c r="CU78"/>
  <c r="CT78"/>
  <c r="BX78"/>
  <c r="BW78"/>
  <c r="CI78" s="1"/>
  <c r="BV78"/>
  <c r="BU78"/>
  <c r="BT78"/>
  <c r="BS78"/>
  <c r="BR78"/>
  <c r="BQ78"/>
  <c r="BP78"/>
  <c r="BO78"/>
  <c r="BN78"/>
  <c r="CW77"/>
  <c r="CV77"/>
  <c r="CU77"/>
  <c r="CT77"/>
  <c r="BX77"/>
  <c r="BW77"/>
  <c r="CI77" s="1"/>
  <c r="BV77"/>
  <c r="BU77"/>
  <c r="BT77"/>
  <c r="BS77"/>
  <c r="BR77"/>
  <c r="BQ77"/>
  <c r="BP77"/>
  <c r="BO77"/>
  <c r="BN77"/>
  <c r="CW76"/>
  <c r="CV76"/>
  <c r="CU76"/>
  <c r="CT76"/>
  <c r="BX76"/>
  <c r="BW76"/>
  <c r="CI76" s="1"/>
  <c r="BV76"/>
  <c r="BU76"/>
  <c r="BT76"/>
  <c r="BS76"/>
  <c r="BR76"/>
  <c r="BQ76"/>
  <c r="BP76"/>
  <c r="BO76"/>
  <c r="BN76"/>
  <c r="CW75"/>
  <c r="CV75"/>
  <c r="CU75"/>
  <c r="CT75"/>
  <c r="BX75"/>
  <c r="BW75"/>
  <c r="CI75" s="1"/>
  <c r="BV75"/>
  <c r="BU75"/>
  <c r="BT75"/>
  <c r="BS75"/>
  <c r="BR75"/>
  <c r="BQ75"/>
  <c r="BP75"/>
  <c r="BO75"/>
  <c r="BN75"/>
  <c r="CW74"/>
  <c r="CV74"/>
  <c r="CU74"/>
  <c r="CT74"/>
  <c r="BX74"/>
  <c r="BW74"/>
  <c r="CI74" s="1"/>
  <c r="BV74"/>
  <c r="BU74"/>
  <c r="BT74"/>
  <c r="BS74"/>
  <c r="BR74"/>
  <c r="BQ74"/>
  <c r="BP74"/>
  <c r="BO74"/>
  <c r="BN74"/>
  <c r="CW73"/>
  <c r="CV73"/>
  <c r="CU73"/>
  <c r="CT73"/>
  <c r="BX73"/>
  <c r="BW73"/>
  <c r="CI73" s="1"/>
  <c r="BV73"/>
  <c r="BU73"/>
  <c r="BT73"/>
  <c r="BS73"/>
  <c r="BR73"/>
  <c r="BQ73"/>
  <c r="BP73"/>
  <c r="BO73"/>
  <c r="BN73"/>
  <c r="CW72"/>
  <c r="CV72"/>
  <c r="CU72"/>
  <c r="CT72"/>
  <c r="BX72"/>
  <c r="BW72"/>
  <c r="CI72" s="1"/>
  <c r="BV72"/>
  <c r="BU72"/>
  <c r="BT72"/>
  <c r="BS72"/>
  <c r="BR72"/>
  <c r="BQ72"/>
  <c r="BP72"/>
  <c r="BO72"/>
  <c r="BN72"/>
  <c r="CW71"/>
  <c r="CV71"/>
  <c r="CU71"/>
  <c r="CT71"/>
  <c r="BX71"/>
  <c r="BW71"/>
  <c r="CI71" s="1"/>
  <c r="BV71"/>
  <c r="BU71"/>
  <c r="BT71"/>
  <c r="BS71"/>
  <c r="BR71"/>
  <c r="BQ71"/>
  <c r="BP71"/>
  <c r="BO71"/>
  <c r="BN71"/>
  <c r="CW70"/>
  <c r="CV70"/>
  <c r="CU70"/>
  <c r="CT70"/>
  <c r="BX70"/>
  <c r="BW70"/>
  <c r="CI70" s="1"/>
  <c r="BV70"/>
  <c r="BU70"/>
  <c r="BT70"/>
  <c r="BS70"/>
  <c r="BR70"/>
  <c r="BQ70"/>
  <c r="BP70"/>
  <c r="BO70"/>
  <c r="BN70"/>
  <c r="CW69"/>
  <c r="CV69"/>
  <c r="CU69"/>
  <c r="CT69"/>
  <c r="BX69"/>
  <c r="BW69"/>
  <c r="CI69" s="1"/>
  <c r="BV69"/>
  <c r="BU69"/>
  <c r="BT69"/>
  <c r="BS69"/>
  <c r="BR69"/>
  <c r="BQ69"/>
  <c r="BP69"/>
  <c r="BO69"/>
  <c r="BN69"/>
  <c r="CW68"/>
  <c r="CV68"/>
  <c r="CU68"/>
  <c r="CT68"/>
  <c r="BX68"/>
  <c r="BW68"/>
  <c r="CI68" s="1"/>
  <c r="BV68"/>
  <c r="BU68"/>
  <c r="BT68"/>
  <c r="BS68"/>
  <c r="BR68"/>
  <c r="BQ68"/>
  <c r="BP68"/>
  <c r="BO68"/>
  <c r="BN68"/>
  <c r="CW67"/>
  <c r="CV67"/>
  <c r="CU67"/>
  <c r="CT67"/>
  <c r="BX67"/>
  <c r="BW67"/>
  <c r="CI67" s="1"/>
  <c r="BV67"/>
  <c r="BU67"/>
  <c r="BT67"/>
  <c r="BS67"/>
  <c r="BR67"/>
  <c r="BQ67"/>
  <c r="BP67"/>
  <c r="BO67"/>
  <c r="BN67"/>
  <c r="CW66"/>
  <c r="CV66"/>
  <c r="CU66"/>
  <c r="CT66"/>
  <c r="BX66"/>
  <c r="BW66"/>
  <c r="CI66" s="1"/>
  <c r="BV66"/>
  <c r="BU66"/>
  <c r="BT66"/>
  <c r="BS66"/>
  <c r="BR66"/>
  <c r="BQ66"/>
  <c r="BP66"/>
  <c r="BO66"/>
  <c r="BN66"/>
  <c r="CW65"/>
  <c r="CV65"/>
  <c r="CU65"/>
  <c r="CT65"/>
  <c r="BX65"/>
  <c r="BW65"/>
  <c r="CI65" s="1"/>
  <c r="BV65"/>
  <c r="BU65"/>
  <c r="BT65"/>
  <c r="BS65"/>
  <c r="BR65"/>
  <c r="BQ65"/>
  <c r="BP65"/>
  <c r="BO65"/>
  <c r="BN65"/>
  <c r="CW64"/>
  <c r="CV64"/>
  <c r="CU64"/>
  <c r="CT64"/>
  <c r="BX64"/>
  <c r="BW64"/>
  <c r="CI64" s="1"/>
  <c r="BV64"/>
  <c r="BU64"/>
  <c r="BT64"/>
  <c r="BS64"/>
  <c r="BR64"/>
  <c r="BQ64"/>
  <c r="BP64"/>
  <c r="BO64"/>
  <c r="BN64"/>
  <c r="CW63"/>
  <c r="CV63"/>
  <c r="CU63"/>
  <c r="CT63"/>
  <c r="BX63"/>
  <c r="BW63"/>
  <c r="CI63" s="1"/>
  <c r="BV63"/>
  <c r="BU63"/>
  <c r="BT63"/>
  <c r="BS63"/>
  <c r="BR63"/>
  <c r="BQ63"/>
  <c r="BP63"/>
  <c r="BO63"/>
  <c r="BN63"/>
  <c r="CW62"/>
  <c r="CV62"/>
  <c r="CU62"/>
  <c r="CT62"/>
  <c r="BX62"/>
  <c r="BW62"/>
  <c r="CI62" s="1"/>
  <c r="BV62"/>
  <c r="BU62"/>
  <c r="BT62"/>
  <c r="BS62"/>
  <c r="BR62"/>
  <c r="BQ62"/>
  <c r="BP62"/>
  <c r="BO62"/>
  <c r="BN62"/>
  <c r="CW61"/>
  <c r="CV61"/>
  <c r="CU61"/>
  <c r="CT61"/>
  <c r="BX61"/>
  <c r="BW61"/>
  <c r="CI61" s="1"/>
  <c r="BV61"/>
  <c r="BU61"/>
  <c r="BT61"/>
  <c r="BS61"/>
  <c r="BR61"/>
  <c r="BQ61"/>
  <c r="BP61"/>
  <c r="BO61"/>
  <c r="BN61"/>
  <c r="CW60"/>
  <c r="CV60"/>
  <c r="CU60"/>
  <c r="CT60"/>
  <c r="BX60"/>
  <c r="BW60"/>
  <c r="CI60" s="1"/>
  <c r="BV60"/>
  <c r="BU60"/>
  <c r="BT60"/>
  <c r="BS60"/>
  <c r="BR60"/>
  <c r="BQ60"/>
  <c r="BP60"/>
  <c r="BO60"/>
  <c r="BN60"/>
  <c r="CW59"/>
  <c r="CV59"/>
  <c r="CU59"/>
  <c r="CT59"/>
  <c r="BX59"/>
  <c r="BW59"/>
  <c r="CI59" s="1"/>
  <c r="BV59"/>
  <c r="BU59"/>
  <c r="BT59"/>
  <c r="BS59"/>
  <c r="BR59"/>
  <c r="BQ59"/>
  <c r="BP59"/>
  <c r="BO59"/>
  <c r="BN59"/>
  <c r="CW58"/>
  <c r="CV58"/>
  <c r="CU58"/>
  <c r="CT58"/>
  <c r="BX58"/>
  <c r="BW58"/>
  <c r="CI58" s="1"/>
  <c r="BV58"/>
  <c r="BU58"/>
  <c r="BT58"/>
  <c r="BS58"/>
  <c r="BR58"/>
  <c r="BQ58"/>
  <c r="BP58"/>
  <c r="BO58"/>
  <c r="BN58"/>
  <c r="CW57"/>
  <c r="CV57"/>
  <c r="CU57"/>
  <c r="CT57"/>
  <c r="BX57"/>
  <c r="BW57"/>
  <c r="CI57" s="1"/>
  <c r="BV57"/>
  <c r="BU57"/>
  <c r="BT57"/>
  <c r="BS57"/>
  <c r="BR57"/>
  <c r="BQ57"/>
  <c r="BP57"/>
  <c r="BO57"/>
  <c r="BN57"/>
  <c r="CW56"/>
  <c r="CV56"/>
  <c r="CU56"/>
  <c r="CT56"/>
  <c r="BX56"/>
  <c r="BW56"/>
  <c r="CI56" s="1"/>
  <c r="BV56"/>
  <c r="BU56"/>
  <c r="BT56"/>
  <c r="BS56"/>
  <c r="BR56"/>
  <c r="BQ56"/>
  <c r="BP56"/>
  <c r="BO56"/>
  <c r="BN56"/>
  <c r="CW55"/>
  <c r="CV55"/>
  <c r="CU55"/>
  <c r="CT55"/>
  <c r="BX55"/>
  <c r="BW55"/>
  <c r="CI55" s="1"/>
  <c r="BV55"/>
  <c r="BU55"/>
  <c r="BT55"/>
  <c r="BS55"/>
  <c r="BR55"/>
  <c r="BQ55"/>
  <c r="BP55"/>
  <c r="BO55"/>
  <c r="BN55"/>
  <c r="CW54"/>
  <c r="CV54"/>
  <c r="CU54"/>
  <c r="CT54"/>
  <c r="BX54"/>
  <c r="BW54"/>
  <c r="CI54" s="1"/>
  <c r="BV54"/>
  <c r="BU54"/>
  <c r="BT54"/>
  <c r="BS54"/>
  <c r="BR54"/>
  <c r="BQ54"/>
  <c r="BP54"/>
  <c r="BO54"/>
  <c r="BN54"/>
  <c r="CW53"/>
  <c r="CV53"/>
  <c r="CU53"/>
  <c r="CT53"/>
  <c r="BX53"/>
  <c r="BW53"/>
  <c r="CI53" s="1"/>
  <c r="BV53"/>
  <c r="BU53"/>
  <c r="BT53"/>
  <c r="BS53"/>
  <c r="BR53"/>
  <c r="BQ53"/>
  <c r="BP53"/>
  <c r="BO53"/>
  <c r="BN53"/>
  <c r="CW52"/>
  <c r="CV52"/>
  <c r="CU52"/>
  <c r="CT52"/>
  <c r="BX52"/>
  <c r="BW52"/>
  <c r="CI52" s="1"/>
  <c r="BV52"/>
  <c r="BU52"/>
  <c r="BT52"/>
  <c r="BS52"/>
  <c r="BR52"/>
  <c r="BQ52"/>
  <c r="BP52"/>
  <c r="BO52"/>
  <c r="BN52"/>
  <c r="CW51"/>
  <c r="CV51"/>
  <c r="CU51"/>
  <c r="CT51"/>
  <c r="BX51"/>
  <c r="BW51"/>
  <c r="CI51" s="1"/>
  <c r="BV51"/>
  <c r="BU51"/>
  <c r="BT51"/>
  <c r="BS51"/>
  <c r="BR51"/>
  <c r="BQ51"/>
  <c r="BP51"/>
  <c r="BO51"/>
  <c r="BN51"/>
  <c r="CW50"/>
  <c r="CV50"/>
  <c r="CU50"/>
  <c r="CT50"/>
  <c r="BX50"/>
  <c r="BW50"/>
  <c r="CI50" s="1"/>
  <c r="BV50"/>
  <c r="BU50"/>
  <c r="BT50"/>
  <c r="BS50"/>
  <c r="BR50"/>
  <c r="BQ50"/>
  <c r="BP50"/>
  <c r="BO50"/>
  <c r="BN50"/>
  <c r="CW49"/>
  <c r="CV49"/>
  <c r="CU49"/>
  <c r="CT49"/>
  <c r="BX49"/>
  <c r="BW49"/>
  <c r="CI49" s="1"/>
  <c r="BV49"/>
  <c r="BU49"/>
  <c r="BT49"/>
  <c r="BS49"/>
  <c r="BR49"/>
  <c r="BQ49"/>
  <c r="BP49"/>
  <c r="BO49"/>
  <c r="BN49"/>
  <c r="CW48"/>
  <c r="CV48"/>
  <c r="CU48"/>
  <c r="CT48"/>
  <c r="BX48"/>
  <c r="BW48"/>
  <c r="CI48" s="1"/>
  <c r="BV48"/>
  <c r="BU48"/>
  <c r="BT48"/>
  <c r="BS48"/>
  <c r="BR48"/>
  <c r="BQ48"/>
  <c r="BP48"/>
  <c r="BO48"/>
  <c r="BN48"/>
  <c r="CW47"/>
  <c r="CV47"/>
  <c r="CU47"/>
  <c r="CT47"/>
  <c r="BX47"/>
  <c r="BW47"/>
  <c r="CI47" s="1"/>
  <c r="BV47"/>
  <c r="BU47"/>
  <c r="BT47"/>
  <c r="BS47"/>
  <c r="BR47"/>
  <c r="BQ47"/>
  <c r="BP47"/>
  <c r="BO47"/>
  <c r="BN47"/>
  <c r="CW46"/>
  <c r="CV46"/>
  <c r="CU46"/>
  <c r="CT46"/>
  <c r="BX46"/>
  <c r="BW46"/>
  <c r="CI46" s="1"/>
  <c r="BV46"/>
  <c r="BU46"/>
  <c r="BT46"/>
  <c r="BS46"/>
  <c r="BR46"/>
  <c r="BQ46"/>
  <c r="BP46"/>
  <c r="BO46"/>
  <c r="BN46"/>
  <c r="CW45"/>
  <c r="CV45"/>
  <c r="CU45"/>
  <c r="CT45"/>
  <c r="BX45"/>
  <c r="BW45"/>
  <c r="CI45" s="1"/>
  <c r="BV45"/>
  <c r="BU45"/>
  <c r="BT45"/>
  <c r="BS45"/>
  <c r="BR45"/>
  <c r="BQ45"/>
  <c r="BP45"/>
  <c r="BO45"/>
  <c r="BN45"/>
  <c r="CW44"/>
  <c r="CV44"/>
  <c r="CU44"/>
  <c r="CT44"/>
  <c r="BX44"/>
  <c r="BW44"/>
  <c r="CI44" s="1"/>
  <c r="BV44"/>
  <c r="BU44"/>
  <c r="BT44"/>
  <c r="BS44"/>
  <c r="BR44"/>
  <c r="BQ44"/>
  <c r="BP44"/>
  <c r="BO44"/>
  <c r="BN44"/>
  <c r="CW43"/>
  <c r="CV43"/>
  <c r="CU43"/>
  <c r="CT43"/>
  <c r="BX43"/>
  <c r="BW43"/>
  <c r="CI43" s="1"/>
  <c r="BV43"/>
  <c r="BU43"/>
  <c r="BT43"/>
  <c r="BS43"/>
  <c r="BR43"/>
  <c r="BQ43"/>
  <c r="BP43"/>
  <c r="BO43"/>
  <c r="BN43"/>
  <c r="CW42"/>
  <c r="CV42"/>
  <c r="CU42"/>
  <c r="CT42"/>
  <c r="BX42"/>
  <c r="BW42"/>
  <c r="CI42" s="1"/>
  <c r="BV42"/>
  <c r="BU42"/>
  <c r="BT42"/>
  <c r="BS42"/>
  <c r="BR42"/>
  <c r="BQ42"/>
  <c r="BP42"/>
  <c r="BO42"/>
  <c r="BN42"/>
  <c r="CW41"/>
  <c r="CV41"/>
  <c r="CU41"/>
  <c r="CT41"/>
  <c r="BX41"/>
  <c r="BW41"/>
  <c r="CI41" s="1"/>
  <c r="BV41"/>
  <c r="BU41"/>
  <c r="BT41"/>
  <c r="BS41"/>
  <c r="BR41"/>
  <c r="BQ41"/>
  <c r="BP41"/>
  <c r="BO41"/>
  <c r="BN41"/>
  <c r="CW40"/>
  <c r="CV40"/>
  <c r="CU40"/>
  <c r="CT40"/>
  <c r="BX40"/>
  <c r="BW40"/>
  <c r="CI40" s="1"/>
  <c r="BV40"/>
  <c r="BU40"/>
  <c r="BT40"/>
  <c r="BS40"/>
  <c r="BR40"/>
  <c r="BQ40"/>
  <c r="BP40"/>
  <c r="BO40"/>
  <c r="BN40"/>
  <c r="CW39"/>
  <c r="CV39"/>
  <c r="CU39"/>
  <c r="CT39"/>
  <c r="BX39"/>
  <c r="BW39"/>
  <c r="CI39" s="1"/>
  <c r="BV39"/>
  <c r="BU39"/>
  <c r="BT39"/>
  <c r="BS39"/>
  <c r="BR39"/>
  <c r="BQ39"/>
  <c r="BP39"/>
  <c r="BO39"/>
  <c r="BN39"/>
  <c r="CW38"/>
  <c r="CV38"/>
  <c r="CU38"/>
  <c r="CT38"/>
  <c r="BX38"/>
  <c r="BW38"/>
  <c r="CI38" s="1"/>
  <c r="BV38"/>
  <c r="BU38"/>
  <c r="BT38"/>
  <c r="BS38"/>
  <c r="BR38"/>
  <c r="BQ38"/>
  <c r="BP38"/>
  <c r="BO38"/>
  <c r="BN38"/>
  <c r="CW37"/>
  <c r="CV37"/>
  <c r="CU37"/>
  <c r="CT37"/>
  <c r="BX37"/>
  <c r="BW37"/>
  <c r="CI37" s="1"/>
  <c r="BV37"/>
  <c r="BU37"/>
  <c r="BT37"/>
  <c r="BS37"/>
  <c r="BR37"/>
  <c r="BQ37"/>
  <c r="BP37"/>
  <c r="BO37"/>
  <c r="BN37"/>
  <c r="CW36"/>
  <c r="CV36"/>
  <c r="CU36"/>
  <c r="CT36"/>
  <c r="BX36"/>
  <c r="BW36"/>
  <c r="CI36" s="1"/>
  <c r="BV36"/>
  <c r="BU36"/>
  <c r="BT36"/>
  <c r="BS36"/>
  <c r="BR36"/>
  <c r="BQ36"/>
  <c r="BP36"/>
  <c r="BO36"/>
  <c r="BN36"/>
  <c r="CW35"/>
  <c r="CV35"/>
  <c r="CU35"/>
  <c r="CT35"/>
  <c r="BX35"/>
  <c r="BW35"/>
  <c r="CI35" s="1"/>
  <c r="BV35"/>
  <c r="BU35"/>
  <c r="BT35"/>
  <c r="BS35"/>
  <c r="BR35"/>
  <c r="BQ35"/>
  <c r="BP35"/>
  <c r="BO35"/>
  <c r="BN35"/>
  <c r="CW34"/>
  <c r="CV34"/>
  <c r="CU34"/>
  <c r="CT34"/>
  <c r="BX34"/>
  <c r="BW34"/>
  <c r="CI34" s="1"/>
  <c r="BV34"/>
  <c r="BU34"/>
  <c r="BT34"/>
  <c r="BS34"/>
  <c r="BR34"/>
  <c r="BQ34"/>
  <c r="BP34"/>
  <c r="BO34"/>
  <c r="BN34"/>
  <c r="CW33"/>
  <c r="CV33"/>
  <c r="CU33"/>
  <c r="CT33"/>
  <c r="BX33"/>
  <c r="BW33"/>
  <c r="CI33" s="1"/>
  <c r="BV33"/>
  <c r="BU33"/>
  <c r="BT33"/>
  <c r="BS33"/>
  <c r="BR33"/>
  <c r="BQ33"/>
  <c r="BP33"/>
  <c r="BO33"/>
  <c r="BN33"/>
  <c r="CW32"/>
  <c r="CV32"/>
  <c r="CU32"/>
  <c r="CT32"/>
  <c r="BX32"/>
  <c r="BW32"/>
  <c r="CI32" s="1"/>
  <c r="BV32"/>
  <c r="BU32"/>
  <c r="BT32"/>
  <c r="BS32"/>
  <c r="BR32"/>
  <c r="BQ32"/>
  <c r="BP32"/>
  <c r="BO32"/>
  <c r="BN32"/>
  <c r="CW31"/>
  <c r="CV31"/>
  <c r="CU31"/>
  <c r="CT31"/>
  <c r="BX31"/>
  <c r="BW31"/>
  <c r="CI31" s="1"/>
  <c r="BV31"/>
  <c r="BU31"/>
  <c r="BT31"/>
  <c r="BS31"/>
  <c r="BR31"/>
  <c r="BQ31"/>
  <c r="BP31"/>
  <c r="BO31"/>
  <c r="BN31"/>
  <c r="CW30"/>
  <c r="CV30"/>
  <c r="CU30"/>
  <c r="CT30"/>
  <c r="BX30"/>
  <c r="BW30"/>
  <c r="CI30" s="1"/>
  <c r="BV30"/>
  <c r="BU30"/>
  <c r="BT30"/>
  <c r="BS30"/>
  <c r="BR30"/>
  <c r="BQ30"/>
  <c r="BP30"/>
  <c r="BO30"/>
  <c r="BN30"/>
  <c r="CW29"/>
  <c r="CV29"/>
  <c r="CU29"/>
  <c r="CT29"/>
  <c r="BX29"/>
  <c r="BW29"/>
  <c r="CI29" s="1"/>
  <c r="BV29"/>
  <c r="BU29"/>
  <c r="BT29"/>
  <c r="BS29"/>
  <c r="BR29"/>
  <c r="BQ29"/>
  <c r="BP29"/>
  <c r="BO29"/>
  <c r="BN29"/>
  <c r="CW28"/>
  <c r="CV28"/>
  <c r="CU28"/>
  <c r="CT28"/>
  <c r="BX28"/>
  <c r="BW28"/>
  <c r="CI28" s="1"/>
  <c r="BV28"/>
  <c r="BU28"/>
  <c r="BT28"/>
  <c r="BS28"/>
  <c r="BR28"/>
  <c r="BQ28"/>
  <c r="BP28"/>
  <c r="BO28"/>
  <c r="BN28"/>
  <c r="CW27"/>
  <c r="CV27"/>
  <c r="CU27"/>
  <c r="CT27"/>
  <c r="BX27"/>
  <c r="BW27"/>
  <c r="CI27" s="1"/>
  <c r="BV27"/>
  <c r="BU27"/>
  <c r="BT27"/>
  <c r="BS27"/>
  <c r="BR27"/>
  <c r="BQ27"/>
  <c r="BP27"/>
  <c r="BO27"/>
  <c r="BN27"/>
  <c r="CW26"/>
  <c r="CV26"/>
  <c r="CU26"/>
  <c r="CT26"/>
  <c r="BX26"/>
  <c r="BW26"/>
  <c r="CI26" s="1"/>
  <c r="BV26"/>
  <c r="BU26"/>
  <c r="BT26"/>
  <c r="BS26"/>
  <c r="BR26"/>
  <c r="BQ26"/>
  <c r="BP26"/>
  <c r="BO26"/>
  <c r="BN26"/>
  <c r="CW25"/>
  <c r="CV25"/>
  <c r="CU25"/>
  <c r="CT25"/>
  <c r="BX25"/>
  <c r="BW25"/>
  <c r="CI25" s="1"/>
  <c r="BV25"/>
  <c r="BU25"/>
  <c r="BT25"/>
  <c r="BS25"/>
  <c r="BR25"/>
  <c r="BQ25"/>
  <c r="BP25"/>
  <c r="BO25"/>
  <c r="BN25"/>
  <c r="CW24"/>
  <c r="CV24"/>
  <c r="CU24"/>
  <c r="CT24"/>
  <c r="BX24"/>
  <c r="BW24"/>
  <c r="CI24" s="1"/>
  <c r="BV24"/>
  <c r="BU24"/>
  <c r="BT24"/>
  <c r="BS24"/>
  <c r="BR24"/>
  <c r="BQ24"/>
  <c r="BP24"/>
  <c r="BO24"/>
  <c r="BN24"/>
  <c r="CW23"/>
  <c r="CV23"/>
  <c r="CU23"/>
  <c r="CT23"/>
  <c r="BX23"/>
  <c r="BW23"/>
  <c r="CI23" s="1"/>
  <c r="BV23"/>
  <c r="BU23"/>
  <c r="BT23"/>
  <c r="BS23"/>
  <c r="BR23"/>
  <c r="BQ23"/>
  <c r="BP23"/>
  <c r="BO23"/>
  <c r="BN23"/>
  <c r="CW22"/>
  <c r="CV22"/>
  <c r="CU22"/>
  <c r="CT22"/>
  <c r="BX22"/>
  <c r="BW22"/>
  <c r="CI22" s="1"/>
  <c r="BV22"/>
  <c r="BU22"/>
  <c r="BT22"/>
  <c r="BS22"/>
  <c r="BR22"/>
  <c r="BQ22"/>
  <c r="BP22"/>
  <c r="BO22"/>
  <c r="BN22"/>
  <c r="CW21"/>
  <c r="CV21"/>
  <c r="CU21"/>
  <c r="CT21"/>
  <c r="BX21"/>
  <c r="BW21"/>
  <c r="CI21" s="1"/>
  <c r="BV21"/>
  <c r="BU21"/>
  <c r="BT21"/>
  <c r="BS21"/>
  <c r="BR21"/>
  <c r="BQ21"/>
  <c r="BP21"/>
  <c r="BO21"/>
  <c r="BN21"/>
  <c r="CW20"/>
  <c r="CV20"/>
  <c r="CU20"/>
  <c r="CT20"/>
  <c r="BX20"/>
  <c r="BW20"/>
  <c r="CI20" s="1"/>
  <c r="BV20"/>
  <c r="BU20"/>
  <c r="BT20"/>
  <c r="BS20"/>
  <c r="BR20"/>
  <c r="BQ20"/>
  <c r="BP20"/>
  <c r="BO20"/>
  <c r="BN20"/>
  <c r="CW19"/>
  <c r="CV19"/>
  <c r="CU19"/>
  <c r="CT19"/>
  <c r="BX19"/>
  <c r="BW19"/>
  <c r="CI19" s="1"/>
  <c r="BV19"/>
  <c r="BU19"/>
  <c r="BT19"/>
  <c r="BS19"/>
  <c r="BR19"/>
  <c r="BQ19"/>
  <c r="BP19"/>
  <c r="BO19"/>
  <c r="BN19"/>
  <c r="CW18"/>
  <c r="CV18"/>
  <c r="CU18"/>
  <c r="CT18"/>
  <c r="BX18"/>
  <c r="BW18"/>
  <c r="CI18" s="1"/>
  <c r="BV18"/>
  <c r="BU18"/>
  <c r="BT18"/>
  <c r="BS18"/>
  <c r="BR18"/>
  <c r="BQ18"/>
  <c r="BP18"/>
  <c r="BO18"/>
  <c r="BN18"/>
  <c r="CW17"/>
  <c r="CV17"/>
  <c r="CU17"/>
  <c r="CT17"/>
  <c r="BX17"/>
  <c r="BW17"/>
  <c r="CI17" s="1"/>
  <c r="BV17"/>
  <c r="BU17"/>
  <c r="BT17"/>
  <c r="BS17"/>
  <c r="BR17"/>
  <c r="BQ17"/>
  <c r="BP17"/>
  <c r="BO17"/>
  <c r="BN17"/>
  <c r="CW16"/>
  <c r="CV16"/>
  <c r="CU16"/>
  <c r="CT16"/>
  <c r="BX16"/>
  <c r="BW16"/>
  <c r="CI16" s="1"/>
  <c r="BV16"/>
  <c r="BU16"/>
  <c r="BT16"/>
  <c r="BS16"/>
  <c r="BR16"/>
  <c r="BQ16"/>
  <c r="BP16"/>
  <c r="BO16"/>
  <c r="BN16"/>
  <c r="CW15"/>
  <c r="CV15"/>
  <c r="CU15"/>
  <c r="CT15"/>
  <c r="BX15"/>
  <c r="BW15"/>
  <c r="CI15" s="1"/>
  <c r="BV15"/>
  <c r="BU15"/>
  <c r="BT15"/>
  <c r="BS15"/>
  <c r="BR15"/>
  <c r="BQ15"/>
  <c r="BP15"/>
  <c r="BO15"/>
  <c r="BN15"/>
  <c r="CW14"/>
  <c r="CV14"/>
  <c r="CU14"/>
  <c r="CT14"/>
  <c r="BX14"/>
  <c r="BW14"/>
  <c r="CI14" s="1"/>
  <c r="BV14"/>
  <c r="BU14"/>
  <c r="BT14"/>
  <c r="BS14"/>
  <c r="BR14"/>
  <c r="BQ14"/>
  <c r="BP14"/>
  <c r="BO14"/>
  <c r="BN14"/>
  <c r="CW13"/>
  <c r="CV13"/>
  <c r="CU13"/>
  <c r="CT13"/>
  <c r="BX13"/>
  <c r="BW13"/>
  <c r="CI13" s="1"/>
  <c r="BV13"/>
  <c r="BU13"/>
  <c r="BT13"/>
  <c r="BS13"/>
  <c r="BR13"/>
  <c r="BQ13"/>
  <c r="BP13"/>
  <c r="BO13"/>
  <c r="BN13"/>
  <c r="CW12"/>
  <c r="CV12"/>
  <c r="CU12"/>
  <c r="CT12"/>
  <c r="BX12"/>
  <c r="BW12"/>
  <c r="CI12" s="1"/>
  <c r="BV12"/>
  <c r="BU12"/>
  <c r="BT12"/>
  <c r="BS12"/>
  <c r="BR12"/>
  <c r="BQ12"/>
  <c r="BP12"/>
  <c r="BO12"/>
  <c r="BN12"/>
  <c r="CW11"/>
  <c r="CV11"/>
  <c r="CU11"/>
  <c r="CT11"/>
  <c r="BX11"/>
  <c r="BW11"/>
  <c r="CI11" s="1"/>
  <c r="BV11"/>
  <c r="BU11"/>
  <c r="BT11"/>
  <c r="BS11"/>
  <c r="BR11"/>
  <c r="BQ11"/>
  <c r="BP11"/>
  <c r="BO11"/>
  <c r="BN11"/>
  <c r="CW10"/>
  <c r="CV10"/>
  <c r="CU10"/>
  <c r="CT10"/>
  <c r="BX10"/>
  <c r="BW10"/>
  <c r="CI10" s="1"/>
  <c r="BV10"/>
  <c r="BU10"/>
  <c r="BT10"/>
  <c r="BS10"/>
  <c r="BR10"/>
  <c r="BQ10"/>
  <c r="BP10"/>
  <c r="BO10"/>
  <c r="BN10"/>
  <c r="CW9"/>
  <c r="CV9"/>
  <c r="CU9"/>
  <c r="CT9"/>
  <c r="BX9"/>
  <c r="BW9"/>
  <c r="CI9" s="1"/>
  <c r="BV9"/>
  <c r="BU9"/>
  <c r="BT9"/>
  <c r="BS9"/>
  <c r="BR9"/>
  <c r="BQ9"/>
  <c r="BP9"/>
  <c r="BO9"/>
  <c r="BN9"/>
  <c r="CW8"/>
  <c r="CV8"/>
  <c r="CU8"/>
  <c r="CT8"/>
  <c r="BX8"/>
  <c r="BW8"/>
  <c r="CI8" s="1"/>
  <c r="BV8"/>
  <c r="BU8"/>
  <c r="BT8"/>
  <c r="BS8"/>
  <c r="BR8"/>
  <c r="BQ8"/>
  <c r="BP8"/>
  <c r="BO8"/>
  <c r="BN8"/>
  <c r="CW7"/>
  <c r="CV7"/>
  <c r="CU7"/>
  <c r="CT7"/>
  <c r="BX7"/>
  <c r="BW7"/>
  <c r="CI7" s="1"/>
  <c r="BV7"/>
  <c r="BU7"/>
  <c r="BT7"/>
  <c r="BS7"/>
  <c r="BR7"/>
  <c r="BQ7"/>
  <c r="BP7"/>
  <c r="BO7"/>
  <c r="BN7"/>
  <c r="CW6"/>
  <c r="CV6"/>
  <c r="CU6"/>
  <c r="CT6"/>
  <c r="BX6"/>
  <c r="BW6"/>
  <c r="CI6" s="1"/>
  <c r="BV6"/>
  <c r="BU6"/>
  <c r="BT6"/>
  <c r="BS6"/>
  <c r="BR6"/>
  <c r="BQ6"/>
  <c r="BP6"/>
  <c r="BO6"/>
  <c r="BN6"/>
  <c r="CW5"/>
  <c r="CV5"/>
  <c r="CU5"/>
  <c r="CT5"/>
  <c r="BX5"/>
  <c r="BW5"/>
  <c r="CI5" s="1"/>
  <c r="BV5"/>
  <c r="BU5"/>
  <c r="BT5"/>
  <c r="BS5"/>
  <c r="BR5"/>
  <c r="BQ5"/>
  <c r="BP5"/>
  <c r="BO5"/>
  <c r="BN5"/>
  <c r="CW4"/>
  <c r="CV4"/>
  <c r="CU4"/>
  <c r="CT4"/>
  <c r="BX4"/>
  <c r="BW4"/>
  <c r="CI4" s="1"/>
  <c r="BV4"/>
  <c r="BU4"/>
  <c r="BT4"/>
  <c r="BS4"/>
  <c r="BR4"/>
  <c r="BQ4"/>
  <c r="BP4"/>
  <c r="BO4"/>
  <c r="BN4"/>
  <c r="CW3"/>
  <c r="CV3"/>
  <c r="CU3"/>
  <c r="CT3"/>
  <c r="BX3"/>
  <c r="BW3"/>
  <c r="CI3" s="1"/>
  <c r="BV3"/>
  <c r="BU3"/>
  <c r="BT3"/>
  <c r="BS3"/>
  <c r="BR3"/>
  <c r="BQ3"/>
  <c r="BP3"/>
  <c r="BO3"/>
  <c r="BN3"/>
  <c r="AV179" i="5"/>
  <c r="AO179"/>
  <c r="B179"/>
  <c r="B178"/>
  <c r="AV177"/>
  <c r="AO177"/>
  <c r="B177"/>
  <c r="AV176"/>
  <c r="AO176"/>
  <c r="B176"/>
  <c r="AV175"/>
  <c r="AO175"/>
  <c r="B175"/>
  <c r="AV174"/>
  <c r="AO174"/>
  <c r="B174"/>
  <c r="AV173"/>
  <c r="AO173"/>
  <c r="B173"/>
  <c r="AV172"/>
  <c r="AO172"/>
  <c r="B172"/>
  <c r="AV171"/>
  <c r="AO171"/>
  <c r="AO178" s="1"/>
  <c r="B171"/>
  <c r="M170"/>
  <c r="AS169"/>
  <c r="AK169"/>
  <c r="V169"/>
  <c r="N169"/>
  <c r="D169"/>
  <c r="B169"/>
  <c r="AE169" s="1"/>
  <c r="AG169" s="1"/>
  <c r="AS168"/>
  <c r="AK168"/>
  <c r="V168"/>
  <c r="N168"/>
  <c r="D168"/>
  <c r="B168"/>
  <c r="AS167"/>
  <c r="AK167"/>
  <c r="V167"/>
  <c r="N167"/>
  <c r="D167"/>
  <c r="B167"/>
  <c r="W167" s="1"/>
  <c r="AS166"/>
  <c r="AK166"/>
  <c r="V166"/>
  <c r="N166"/>
  <c r="D166"/>
  <c r="B166"/>
  <c r="AS165"/>
  <c r="AK165"/>
  <c r="V165"/>
  <c r="N165"/>
  <c r="D165"/>
  <c r="B165"/>
  <c r="E165" s="1"/>
  <c r="J165" s="1"/>
  <c r="AS164"/>
  <c r="AK164"/>
  <c r="V164"/>
  <c r="N164"/>
  <c r="D164"/>
  <c r="B164"/>
  <c r="AS163"/>
  <c r="AK163"/>
  <c r="V163"/>
  <c r="N163"/>
  <c r="D163"/>
  <c r="B163"/>
  <c r="AE163" s="1"/>
  <c r="AG163" s="1"/>
  <c r="AI163" s="1"/>
  <c r="AS162"/>
  <c r="AK162"/>
  <c r="V162"/>
  <c r="N162"/>
  <c r="D162"/>
  <c r="B162"/>
  <c r="AS161"/>
  <c r="AK161"/>
  <c r="V161"/>
  <c r="N161"/>
  <c r="D161"/>
  <c r="B161"/>
  <c r="AE161" s="1"/>
  <c r="AG161" s="1"/>
  <c r="AS160"/>
  <c r="AK160"/>
  <c r="V160"/>
  <c r="N160"/>
  <c r="D160"/>
  <c r="B160"/>
  <c r="AS159"/>
  <c r="AK159"/>
  <c r="V159"/>
  <c r="N159"/>
  <c r="D159"/>
  <c r="B159"/>
  <c r="O159" s="1"/>
  <c r="T159" s="1"/>
  <c r="AS158"/>
  <c r="AK158"/>
  <c r="V158"/>
  <c r="N158"/>
  <c r="D158"/>
  <c r="B158"/>
  <c r="AL158" s="1"/>
  <c r="AS157"/>
  <c r="AK157"/>
  <c r="V157"/>
  <c r="N157"/>
  <c r="D157"/>
  <c r="B157"/>
  <c r="AT157" s="1"/>
  <c r="AS156"/>
  <c r="AK156"/>
  <c r="V156"/>
  <c r="N156"/>
  <c r="D156"/>
  <c r="B156"/>
  <c r="AT156" s="1"/>
  <c r="AS155"/>
  <c r="AK155"/>
  <c r="V155"/>
  <c r="N155"/>
  <c r="D155"/>
  <c r="B155"/>
  <c r="AS154"/>
  <c r="AK154"/>
  <c r="V154"/>
  <c r="N154"/>
  <c r="D154"/>
  <c r="B154"/>
  <c r="AE154" s="1"/>
  <c r="AG154" s="1"/>
  <c r="AS153"/>
  <c r="AK153"/>
  <c r="V153"/>
  <c r="N153"/>
  <c r="D153"/>
  <c r="B153"/>
  <c r="AT153" s="1"/>
  <c r="AS152"/>
  <c r="AK152"/>
  <c r="V152"/>
  <c r="N152"/>
  <c r="D152"/>
  <c r="B152"/>
  <c r="AS151"/>
  <c r="AK151"/>
  <c r="V151"/>
  <c r="N151"/>
  <c r="D151"/>
  <c r="B151"/>
  <c r="AT151" s="1"/>
  <c r="AS150"/>
  <c r="AK150"/>
  <c r="V150"/>
  <c r="N150"/>
  <c r="D150"/>
  <c r="B150"/>
  <c r="AE150" s="1"/>
  <c r="AG150" s="1"/>
  <c r="AS149"/>
  <c r="AK149"/>
  <c r="V149"/>
  <c r="N149"/>
  <c r="D149"/>
  <c r="B149"/>
  <c r="AE149" s="1"/>
  <c r="AG149" s="1"/>
  <c r="AS148"/>
  <c r="AK148"/>
  <c r="V148"/>
  <c r="N148"/>
  <c r="D148"/>
  <c r="B148"/>
  <c r="AE148" s="1"/>
  <c r="AG148" s="1"/>
  <c r="AS147"/>
  <c r="AK147"/>
  <c r="V147"/>
  <c r="N147"/>
  <c r="D147"/>
  <c r="B147"/>
  <c r="W147" s="1"/>
  <c r="AS146"/>
  <c r="AK146"/>
  <c r="V146"/>
  <c r="N146"/>
  <c r="D146"/>
  <c r="B146"/>
  <c r="AS145"/>
  <c r="AK145"/>
  <c r="V145"/>
  <c r="N145"/>
  <c r="D145"/>
  <c r="B145"/>
  <c r="AE145" s="1"/>
  <c r="AG145" s="1"/>
  <c r="AS144"/>
  <c r="AK144"/>
  <c r="V144"/>
  <c r="N144"/>
  <c r="D144"/>
  <c r="B144"/>
  <c r="AE144" s="1"/>
  <c r="AG144" s="1"/>
  <c r="AS143"/>
  <c r="AK143"/>
  <c r="V143"/>
  <c r="N143"/>
  <c r="D143"/>
  <c r="B143"/>
  <c r="W143" s="1"/>
  <c r="AS142"/>
  <c r="AK142"/>
  <c r="V142"/>
  <c r="N142"/>
  <c r="D142"/>
  <c r="B142"/>
  <c r="AS141"/>
  <c r="AK141"/>
  <c r="V141"/>
  <c r="N141"/>
  <c r="D141"/>
  <c r="B141"/>
  <c r="W141" s="1"/>
  <c r="Z141" s="1"/>
  <c r="AS140"/>
  <c r="AK140"/>
  <c r="V140"/>
  <c r="N140"/>
  <c r="D140"/>
  <c r="B140"/>
  <c r="AL140" s="1"/>
  <c r="AS139"/>
  <c r="AK139"/>
  <c r="V139"/>
  <c r="N139"/>
  <c r="D139"/>
  <c r="B139"/>
  <c r="AE139" s="1"/>
  <c r="AG139" s="1"/>
  <c r="AS138"/>
  <c r="AK138"/>
  <c r="V138"/>
  <c r="N138"/>
  <c r="D138"/>
  <c r="B138"/>
  <c r="AE138" s="1"/>
  <c r="AG138" s="1"/>
  <c r="AS137"/>
  <c r="AK137"/>
  <c r="V137"/>
  <c r="N137"/>
  <c r="D137"/>
  <c r="B137"/>
  <c r="W137" s="1"/>
  <c r="AS136"/>
  <c r="AK136"/>
  <c r="V136"/>
  <c r="N136"/>
  <c r="D136"/>
  <c r="B136"/>
  <c r="AE136" s="1"/>
  <c r="AG136" s="1"/>
  <c r="AS135"/>
  <c r="AK135"/>
  <c r="V135"/>
  <c r="N135"/>
  <c r="D135"/>
  <c r="B135"/>
  <c r="AS134"/>
  <c r="AK134"/>
  <c r="V134"/>
  <c r="N134"/>
  <c r="D134"/>
  <c r="B134"/>
  <c r="AE134" s="1"/>
  <c r="AG134" s="1"/>
  <c r="AS133"/>
  <c r="AK133"/>
  <c r="V133"/>
  <c r="N133"/>
  <c r="D133"/>
  <c r="B133"/>
  <c r="AL133" s="1"/>
  <c r="AS132"/>
  <c r="AK132"/>
  <c r="V132"/>
  <c r="N132"/>
  <c r="D132"/>
  <c r="B132"/>
  <c r="AS131"/>
  <c r="AK131"/>
  <c r="V131"/>
  <c r="N131"/>
  <c r="D131"/>
  <c r="B131"/>
  <c r="AE131" s="1"/>
  <c r="AG131" s="1"/>
  <c r="AS130"/>
  <c r="AK130"/>
  <c r="V130"/>
  <c r="N130"/>
  <c r="D130"/>
  <c r="B130"/>
  <c r="E130" s="1"/>
  <c r="I130" s="1"/>
  <c r="AS129"/>
  <c r="AK129"/>
  <c r="V129"/>
  <c r="N129"/>
  <c r="D129"/>
  <c r="B129"/>
  <c r="AL129" s="1"/>
  <c r="AS128"/>
  <c r="AK128"/>
  <c r="V128"/>
  <c r="N128"/>
  <c r="D128"/>
  <c r="B128"/>
  <c r="O128" s="1"/>
  <c r="AS127"/>
  <c r="AK127"/>
  <c r="V127"/>
  <c r="N127"/>
  <c r="D127"/>
  <c r="B127"/>
  <c r="AS126"/>
  <c r="AK126"/>
  <c r="V126"/>
  <c r="N126"/>
  <c r="D126"/>
  <c r="B126"/>
  <c r="E126" s="1"/>
  <c r="AS125"/>
  <c r="AK125"/>
  <c r="V125"/>
  <c r="N125"/>
  <c r="D125"/>
  <c r="B125"/>
  <c r="AL125" s="1"/>
  <c r="AS124"/>
  <c r="AK124"/>
  <c r="V124"/>
  <c r="N124"/>
  <c r="D124"/>
  <c r="B124"/>
  <c r="W124" s="1"/>
  <c r="AS123"/>
  <c r="AK123"/>
  <c r="V123"/>
  <c r="N123"/>
  <c r="D123"/>
  <c r="B123"/>
  <c r="AS122"/>
  <c r="AK122"/>
  <c r="V122"/>
  <c r="N122"/>
  <c r="D122"/>
  <c r="B122"/>
  <c r="E122" s="1"/>
  <c r="I122" s="1"/>
  <c r="AS121"/>
  <c r="AK121"/>
  <c r="V121"/>
  <c r="N121"/>
  <c r="D121"/>
  <c r="B121"/>
  <c r="AL121" s="1"/>
  <c r="AS120"/>
  <c r="AK120"/>
  <c r="V120"/>
  <c r="N120"/>
  <c r="D120"/>
  <c r="B120"/>
  <c r="W120" s="1"/>
  <c r="AB120" s="1"/>
  <c r="AS119"/>
  <c r="AK119"/>
  <c r="V119"/>
  <c r="N119"/>
  <c r="D119"/>
  <c r="B119"/>
  <c r="AS118"/>
  <c r="AK118"/>
  <c r="V118"/>
  <c r="N118"/>
  <c r="D118"/>
  <c r="B118"/>
  <c r="E118" s="1"/>
  <c r="AS117"/>
  <c r="AK117"/>
  <c r="V117"/>
  <c r="N117"/>
  <c r="D117"/>
  <c r="B117"/>
  <c r="AE117" s="1"/>
  <c r="AG117" s="1"/>
  <c r="AS116"/>
  <c r="AK116"/>
  <c r="V116"/>
  <c r="N116"/>
  <c r="D116"/>
  <c r="B116"/>
  <c r="W116" s="1"/>
  <c r="AB116" s="1"/>
  <c r="AS115"/>
  <c r="AK115"/>
  <c r="V115"/>
  <c r="N115"/>
  <c r="D115"/>
  <c r="B115"/>
  <c r="AL115" s="1"/>
  <c r="AS114"/>
  <c r="AK114"/>
  <c r="V114"/>
  <c r="N114"/>
  <c r="D114"/>
  <c r="B114"/>
  <c r="E114" s="1"/>
  <c r="AS113"/>
  <c r="AK113"/>
  <c r="V113"/>
  <c r="N113"/>
  <c r="D113"/>
  <c r="B113"/>
  <c r="E113" s="1"/>
  <c r="AS112"/>
  <c r="AK112"/>
  <c r="V112"/>
  <c r="N112"/>
  <c r="D112"/>
  <c r="B112"/>
  <c r="AS111"/>
  <c r="AK111"/>
  <c r="V111"/>
  <c r="N111"/>
  <c r="D111"/>
  <c r="B111"/>
  <c r="AS110"/>
  <c r="AK110"/>
  <c r="V110"/>
  <c r="N110"/>
  <c r="D110"/>
  <c r="B110"/>
  <c r="AE110" s="1"/>
  <c r="AG110" s="1"/>
  <c r="AS109"/>
  <c r="AK109"/>
  <c r="V109"/>
  <c r="N109"/>
  <c r="D109"/>
  <c r="B109"/>
  <c r="AE109" s="1"/>
  <c r="AG109" s="1"/>
  <c r="AS108"/>
  <c r="AK108"/>
  <c r="V108"/>
  <c r="N108"/>
  <c r="D108"/>
  <c r="B108"/>
  <c r="W108" s="1"/>
  <c r="AB108" s="1"/>
  <c r="AS107"/>
  <c r="AK107"/>
  <c r="V107"/>
  <c r="N107"/>
  <c r="D107"/>
  <c r="B107"/>
  <c r="AE107" s="1"/>
  <c r="AG107" s="1"/>
  <c r="AS106"/>
  <c r="AK106"/>
  <c r="V106"/>
  <c r="N106"/>
  <c r="D106"/>
  <c r="B106"/>
  <c r="AE106" s="1"/>
  <c r="AG106" s="1"/>
  <c r="AS105"/>
  <c r="AK105"/>
  <c r="V105"/>
  <c r="N105"/>
  <c r="D105"/>
  <c r="B105"/>
  <c r="E105" s="1"/>
  <c r="K105" s="1"/>
  <c r="AS104"/>
  <c r="AK104"/>
  <c r="V104"/>
  <c r="N104"/>
  <c r="D104"/>
  <c r="B104"/>
  <c r="W104" s="1"/>
  <c r="AB104" s="1"/>
  <c r="AS103"/>
  <c r="AK103"/>
  <c r="V103"/>
  <c r="N103"/>
  <c r="D103"/>
  <c r="B103"/>
  <c r="AS102"/>
  <c r="AK102"/>
  <c r="V102"/>
  <c r="N102"/>
  <c r="D102"/>
  <c r="B102"/>
  <c r="AE102" s="1"/>
  <c r="AG102" s="1"/>
  <c r="AS101"/>
  <c r="AK101"/>
  <c r="V101"/>
  <c r="N101"/>
  <c r="D101"/>
  <c r="B101"/>
  <c r="AL101" s="1"/>
  <c r="AQ101" s="1"/>
  <c r="AS100"/>
  <c r="AK100"/>
  <c r="V100"/>
  <c r="N100"/>
  <c r="D100"/>
  <c r="B100"/>
  <c r="W100" s="1"/>
  <c r="AS99"/>
  <c r="AK99"/>
  <c r="V99"/>
  <c r="N99"/>
  <c r="D99"/>
  <c r="B99"/>
  <c r="AS98"/>
  <c r="AK98"/>
  <c r="V98"/>
  <c r="N98"/>
  <c r="D98"/>
  <c r="B98"/>
  <c r="AE98" s="1"/>
  <c r="AG98" s="1"/>
  <c r="AS97"/>
  <c r="AK97"/>
  <c r="V97"/>
  <c r="N97"/>
  <c r="D97"/>
  <c r="B97"/>
  <c r="AL97" s="1"/>
  <c r="AS96"/>
  <c r="AK96"/>
  <c r="V96"/>
  <c r="N96"/>
  <c r="D96"/>
  <c r="B96"/>
  <c r="AE96" s="1"/>
  <c r="AG96" s="1"/>
  <c r="AS95"/>
  <c r="AK95"/>
  <c r="V95"/>
  <c r="N95"/>
  <c r="D95"/>
  <c r="B95"/>
  <c r="AS94"/>
  <c r="AK94"/>
  <c r="V94"/>
  <c r="N94"/>
  <c r="D94"/>
  <c r="B94"/>
  <c r="AE94" s="1"/>
  <c r="AG94" s="1"/>
  <c r="AS93"/>
  <c r="AK93"/>
  <c r="V93"/>
  <c r="N93"/>
  <c r="D93"/>
  <c r="B93"/>
  <c r="AS92"/>
  <c r="AK92"/>
  <c r="V92"/>
  <c r="N92"/>
  <c r="D92"/>
  <c r="B92"/>
  <c r="W92" s="1"/>
  <c r="AS91"/>
  <c r="AK91"/>
  <c r="V91"/>
  <c r="N91"/>
  <c r="D91"/>
  <c r="B91"/>
  <c r="AS90"/>
  <c r="AK90"/>
  <c r="V90"/>
  <c r="N90"/>
  <c r="D90"/>
  <c r="B90"/>
  <c r="E90" s="1"/>
  <c r="AS89"/>
  <c r="AK89"/>
  <c r="V89"/>
  <c r="N89"/>
  <c r="D89"/>
  <c r="B89"/>
  <c r="E89" s="1"/>
  <c r="AS88"/>
  <c r="AK88"/>
  <c r="V88"/>
  <c r="N88"/>
  <c r="D88"/>
  <c r="B88"/>
  <c r="AE88" s="1"/>
  <c r="AG88" s="1"/>
  <c r="AS87"/>
  <c r="AK87"/>
  <c r="V87"/>
  <c r="N87"/>
  <c r="D87"/>
  <c r="B87"/>
  <c r="AS86"/>
  <c r="AK86"/>
  <c r="V86"/>
  <c r="N86"/>
  <c r="D86"/>
  <c r="B86"/>
  <c r="AE86" s="1"/>
  <c r="AG86" s="1"/>
  <c r="AS85"/>
  <c r="AK85"/>
  <c r="V85"/>
  <c r="N85"/>
  <c r="D85"/>
  <c r="B85"/>
  <c r="AL85" s="1"/>
  <c r="AQ85" s="1"/>
  <c r="AS84"/>
  <c r="AK84"/>
  <c r="V84"/>
  <c r="N84"/>
  <c r="D84"/>
  <c r="B84"/>
  <c r="W84" s="1"/>
  <c r="AS83"/>
  <c r="AK83"/>
  <c r="V83"/>
  <c r="N83"/>
  <c r="D83"/>
  <c r="B83"/>
  <c r="AS82"/>
  <c r="AK82"/>
  <c r="V82"/>
  <c r="N82"/>
  <c r="D82"/>
  <c r="B82"/>
  <c r="AS81"/>
  <c r="AK81"/>
  <c r="V81"/>
  <c r="N81"/>
  <c r="D81"/>
  <c r="B81"/>
  <c r="AL81" s="1"/>
  <c r="AS80"/>
  <c r="AK80"/>
  <c r="V80"/>
  <c r="N80"/>
  <c r="D80"/>
  <c r="B80"/>
  <c r="AE80" s="1"/>
  <c r="AG80" s="1"/>
  <c r="AS79"/>
  <c r="AK79"/>
  <c r="V79"/>
  <c r="N79"/>
  <c r="D79"/>
  <c r="B79"/>
  <c r="AS78"/>
  <c r="AK78"/>
  <c r="V78"/>
  <c r="N78"/>
  <c r="D78"/>
  <c r="B78"/>
  <c r="E78" s="1"/>
  <c r="AS77"/>
  <c r="AK77"/>
  <c r="V77"/>
  <c r="N77"/>
  <c r="D77"/>
  <c r="B77"/>
  <c r="E77" s="1"/>
  <c r="AS76"/>
  <c r="AK76"/>
  <c r="V76"/>
  <c r="N76"/>
  <c r="D76"/>
  <c r="B76"/>
  <c r="W76" s="1"/>
  <c r="AS75"/>
  <c r="AK75"/>
  <c r="V75"/>
  <c r="N75"/>
  <c r="D75"/>
  <c r="B75"/>
  <c r="AS74"/>
  <c r="AK74"/>
  <c r="V74"/>
  <c r="N74"/>
  <c r="D74"/>
  <c r="B74"/>
  <c r="AT74" s="1"/>
  <c r="AS73"/>
  <c r="AK73"/>
  <c r="V73"/>
  <c r="N73"/>
  <c r="D73"/>
  <c r="B73"/>
  <c r="AT73" s="1"/>
  <c r="AS72"/>
  <c r="AK72"/>
  <c r="V72"/>
  <c r="N72"/>
  <c r="D72"/>
  <c r="B72"/>
  <c r="E72" s="1"/>
  <c r="I72" s="1"/>
  <c r="AS71"/>
  <c r="AK71"/>
  <c r="V71"/>
  <c r="N71"/>
  <c r="D71"/>
  <c r="B71"/>
  <c r="AL71" s="1"/>
  <c r="AS70"/>
  <c r="AK70"/>
  <c r="V70"/>
  <c r="N70"/>
  <c r="D70"/>
  <c r="B70"/>
  <c r="AE70" s="1"/>
  <c r="AG70" s="1"/>
  <c r="AS69"/>
  <c r="AK69"/>
  <c r="V69"/>
  <c r="N69"/>
  <c r="D69"/>
  <c r="B69"/>
  <c r="AE69" s="1"/>
  <c r="AG69" s="1"/>
  <c r="AS68"/>
  <c r="AK68"/>
  <c r="V68"/>
  <c r="N68"/>
  <c r="D68"/>
  <c r="B68"/>
  <c r="AS67"/>
  <c r="AK67"/>
  <c r="V67"/>
  <c r="N67"/>
  <c r="D67"/>
  <c r="B67"/>
  <c r="AL67" s="1"/>
  <c r="AS66"/>
  <c r="AK66"/>
  <c r="V66"/>
  <c r="N66"/>
  <c r="D66"/>
  <c r="B66"/>
  <c r="O66" s="1"/>
  <c r="AS65"/>
  <c r="AK65"/>
  <c r="V65"/>
  <c r="N65"/>
  <c r="D65"/>
  <c r="B65"/>
  <c r="AE65" s="1"/>
  <c r="AG65" s="1"/>
  <c r="AS64"/>
  <c r="AK64"/>
  <c r="V64"/>
  <c r="N64"/>
  <c r="D64"/>
  <c r="B64"/>
  <c r="E64" s="1"/>
  <c r="I64" s="1"/>
  <c r="AS63"/>
  <c r="AK63"/>
  <c r="V63"/>
  <c r="N63"/>
  <c r="D63"/>
  <c r="B63"/>
  <c r="AL63" s="1"/>
  <c r="AS62"/>
  <c r="AK62"/>
  <c r="V62"/>
  <c r="N62"/>
  <c r="D62"/>
  <c r="B62"/>
  <c r="W62" s="1"/>
  <c r="AS61"/>
  <c r="AK61"/>
  <c r="V61"/>
  <c r="N61"/>
  <c r="D61"/>
  <c r="B61"/>
  <c r="AE61" s="1"/>
  <c r="AG61" s="1"/>
  <c r="AS60"/>
  <c r="AK60"/>
  <c r="V60"/>
  <c r="N60"/>
  <c r="D60"/>
  <c r="B60"/>
  <c r="E60" s="1"/>
  <c r="AS59"/>
  <c r="AK59"/>
  <c r="V59"/>
  <c r="N59"/>
  <c r="D59"/>
  <c r="B59"/>
  <c r="AL59" s="1"/>
  <c r="AS58"/>
  <c r="AK58"/>
  <c r="V58"/>
  <c r="N58"/>
  <c r="D58"/>
  <c r="B58"/>
  <c r="AE58" s="1"/>
  <c r="AG58" s="1"/>
  <c r="AS57"/>
  <c r="AK57"/>
  <c r="V57"/>
  <c r="N57"/>
  <c r="D57"/>
  <c r="B57"/>
  <c r="AS56"/>
  <c r="AK56"/>
  <c r="V56"/>
  <c r="N56"/>
  <c r="D56"/>
  <c r="B56"/>
  <c r="AS55"/>
  <c r="AK55"/>
  <c r="V55"/>
  <c r="N55"/>
  <c r="D55"/>
  <c r="B55"/>
  <c r="E55" s="1"/>
  <c r="AS54"/>
  <c r="AK54"/>
  <c r="V54"/>
  <c r="N54"/>
  <c r="D54"/>
  <c r="B54"/>
  <c r="AS53"/>
  <c r="AK53"/>
  <c r="V53"/>
  <c r="N53"/>
  <c r="D53"/>
  <c r="B53"/>
  <c r="W53" s="1"/>
  <c r="AS52"/>
  <c r="AK52"/>
  <c r="V52"/>
  <c r="N52"/>
  <c r="D52"/>
  <c r="B52"/>
  <c r="AE52" s="1"/>
  <c r="AG52" s="1"/>
  <c r="AI52" s="1"/>
  <c r="AS51"/>
  <c r="AK51"/>
  <c r="V51"/>
  <c r="N51"/>
  <c r="D51"/>
  <c r="B51"/>
  <c r="AS50"/>
  <c r="AK50"/>
  <c r="V50"/>
  <c r="N50"/>
  <c r="D50"/>
  <c r="B50"/>
  <c r="AT50" s="1"/>
  <c r="AS49"/>
  <c r="AK49"/>
  <c r="V49"/>
  <c r="N49"/>
  <c r="D49"/>
  <c r="B49"/>
  <c r="AS48"/>
  <c r="AK48"/>
  <c r="V48"/>
  <c r="N48"/>
  <c r="D48"/>
  <c r="B48"/>
  <c r="AE48" s="1"/>
  <c r="AG48" s="1"/>
  <c r="AS47"/>
  <c r="AK47"/>
  <c r="V47"/>
  <c r="N47"/>
  <c r="D47"/>
  <c r="B47"/>
  <c r="AS46"/>
  <c r="AK46"/>
  <c r="V46"/>
  <c r="N46"/>
  <c r="D46"/>
  <c r="B46"/>
  <c r="AL46" s="1"/>
  <c r="AS45"/>
  <c r="AK45"/>
  <c r="V45"/>
  <c r="N45"/>
  <c r="D45"/>
  <c r="B45"/>
  <c r="W45" s="1"/>
  <c r="AS44"/>
  <c r="AK44"/>
  <c r="V44"/>
  <c r="N44"/>
  <c r="D44"/>
  <c r="B44"/>
  <c r="AS43"/>
  <c r="AK43"/>
  <c r="V43"/>
  <c r="N43"/>
  <c r="D43"/>
  <c r="B43"/>
  <c r="E43" s="1"/>
  <c r="AS42"/>
  <c r="AK42"/>
  <c r="V42"/>
  <c r="N42"/>
  <c r="D42"/>
  <c r="B42"/>
  <c r="AL42" s="1"/>
  <c r="AS41"/>
  <c r="AK41"/>
  <c r="V41"/>
  <c r="N41"/>
  <c r="D41"/>
  <c r="B41"/>
  <c r="AS40"/>
  <c r="AK40"/>
  <c r="V40"/>
  <c r="N40"/>
  <c r="D40"/>
  <c r="B40"/>
  <c r="AE40" s="1"/>
  <c r="AG40" s="1"/>
  <c r="AS39"/>
  <c r="AK39"/>
  <c r="V39"/>
  <c r="N39"/>
  <c r="D39"/>
  <c r="B39"/>
  <c r="AE39" s="1"/>
  <c r="AG39" s="1"/>
  <c r="AS38"/>
  <c r="AK38"/>
  <c r="V38"/>
  <c r="N38"/>
  <c r="D38"/>
  <c r="B38"/>
  <c r="AL38" s="1"/>
  <c r="AS37"/>
  <c r="AK37"/>
  <c r="V37"/>
  <c r="N37"/>
  <c r="D37"/>
  <c r="B37"/>
  <c r="AS36"/>
  <c r="AK36"/>
  <c r="V36"/>
  <c r="N36"/>
  <c r="D36"/>
  <c r="B36"/>
  <c r="AE36" s="1"/>
  <c r="AG36" s="1"/>
  <c r="AS35"/>
  <c r="AK35"/>
  <c r="V35"/>
  <c r="N35"/>
  <c r="D35"/>
  <c r="B35"/>
  <c r="AE35" s="1"/>
  <c r="AG35" s="1"/>
  <c r="AS34"/>
  <c r="AK34"/>
  <c r="V34"/>
  <c r="N34"/>
  <c r="D34"/>
  <c r="B34"/>
  <c r="AL34" s="1"/>
  <c r="AS33"/>
  <c r="AK33"/>
  <c r="V33"/>
  <c r="N33"/>
  <c r="D33"/>
  <c r="B33"/>
  <c r="O33" s="1"/>
  <c r="AS32"/>
  <c r="AK32"/>
  <c r="V32"/>
  <c r="N32"/>
  <c r="D32"/>
  <c r="B32"/>
  <c r="AE32" s="1"/>
  <c r="AG32" s="1"/>
  <c r="AS31"/>
  <c r="AK31"/>
  <c r="V31"/>
  <c r="N31"/>
  <c r="D31"/>
  <c r="B31"/>
  <c r="AS30"/>
  <c r="AK30"/>
  <c r="V30"/>
  <c r="N30"/>
  <c r="D30"/>
  <c r="B30"/>
  <c r="AL30" s="1"/>
  <c r="AS29"/>
  <c r="AK29"/>
  <c r="V29"/>
  <c r="N29"/>
  <c r="D29"/>
  <c r="B29"/>
  <c r="W29" s="1"/>
  <c r="AS28"/>
  <c r="AK28"/>
  <c r="V28"/>
  <c r="N28"/>
  <c r="D28"/>
  <c r="B28"/>
  <c r="AE28" s="1"/>
  <c r="AG28" s="1"/>
  <c r="AS27"/>
  <c r="AK27"/>
  <c r="V27"/>
  <c r="N27"/>
  <c r="D27"/>
  <c r="B27"/>
  <c r="AE27" s="1"/>
  <c r="AG27" s="1"/>
  <c r="AS26"/>
  <c r="AK26"/>
  <c r="V26"/>
  <c r="N26"/>
  <c r="D26"/>
  <c r="B26"/>
  <c r="AL26" s="1"/>
  <c r="AS25"/>
  <c r="AK25"/>
  <c r="V25"/>
  <c r="N25"/>
  <c r="D25"/>
  <c r="B25"/>
  <c r="AS24"/>
  <c r="AK24"/>
  <c r="V24"/>
  <c r="N24"/>
  <c r="D24"/>
  <c r="B24"/>
  <c r="AS23"/>
  <c r="AK23"/>
  <c r="V23"/>
  <c r="N23"/>
  <c r="D23"/>
  <c r="B23"/>
  <c r="AE23" s="1"/>
  <c r="AG23" s="1"/>
  <c r="AS22"/>
  <c r="AK22"/>
  <c r="V22"/>
  <c r="N22"/>
  <c r="D22"/>
  <c r="B22"/>
  <c r="DK21"/>
  <c r="DD21"/>
  <c r="DH21" s="1"/>
  <c r="AS21"/>
  <c r="AK21"/>
  <c r="V21"/>
  <c r="N21"/>
  <c r="D21"/>
  <c r="B21"/>
  <c r="AE21" s="1"/>
  <c r="AG21" s="1"/>
  <c r="DK20"/>
  <c r="DD20"/>
  <c r="DH20" s="1"/>
  <c r="AS20"/>
  <c r="AK20"/>
  <c r="V20"/>
  <c r="N20"/>
  <c r="D20"/>
  <c r="B20"/>
  <c r="AE20" s="1"/>
  <c r="AG20" s="1"/>
  <c r="DK19"/>
  <c r="DD19"/>
  <c r="DH19" s="1"/>
  <c r="AS19"/>
  <c r="AK19"/>
  <c r="V19"/>
  <c r="N19"/>
  <c r="D19"/>
  <c r="B19"/>
  <c r="DK18"/>
  <c r="DD18"/>
  <c r="DH18" s="1"/>
  <c r="AS18"/>
  <c r="AK18"/>
  <c r="V18"/>
  <c r="N18"/>
  <c r="D18"/>
  <c r="B18"/>
  <c r="AL18" s="1"/>
  <c r="DK17"/>
  <c r="DD17"/>
  <c r="DH17" s="1"/>
  <c r="AS17"/>
  <c r="AK17"/>
  <c r="V17"/>
  <c r="N17"/>
  <c r="D17"/>
  <c r="B17"/>
  <c r="DK16"/>
  <c r="DD16"/>
  <c r="DH16" s="1"/>
  <c r="AS16"/>
  <c r="AK16"/>
  <c r="V16"/>
  <c r="N16"/>
  <c r="D16"/>
  <c r="B16"/>
  <c r="AT16" s="1"/>
  <c r="DK15"/>
  <c r="DD15"/>
  <c r="DH15" s="1"/>
  <c r="AS15"/>
  <c r="AK15"/>
  <c r="V15"/>
  <c r="N15"/>
  <c r="D15"/>
  <c r="B15"/>
  <c r="AL15" s="1"/>
  <c r="AS14"/>
  <c r="AK14"/>
  <c r="V14"/>
  <c r="N14"/>
  <c r="D14"/>
  <c r="B14"/>
  <c r="AT14" s="1"/>
  <c r="DK13"/>
  <c r="DI13"/>
  <c r="DG13"/>
  <c r="DF13"/>
  <c r="DE13"/>
  <c r="DC13"/>
  <c r="DB13"/>
  <c r="AS13"/>
  <c r="AK13"/>
  <c r="V13"/>
  <c r="N13"/>
  <c r="D13"/>
  <c r="B13"/>
  <c r="AT13" s="1"/>
  <c r="DM12"/>
  <c r="DL12"/>
  <c r="DK12"/>
  <c r="DI12"/>
  <c r="DG12"/>
  <c r="DF12"/>
  <c r="DE12"/>
  <c r="DC12"/>
  <c r="DB12"/>
  <c r="AS12"/>
  <c r="AK12"/>
  <c r="V12"/>
  <c r="N12"/>
  <c r="D12"/>
  <c r="B12"/>
  <c r="AL12" s="1"/>
  <c r="DM11"/>
  <c r="DL11"/>
  <c r="DK11"/>
  <c r="DI11"/>
  <c r="DG11"/>
  <c r="DF11"/>
  <c r="DE11"/>
  <c r="DC11"/>
  <c r="DB11"/>
  <c r="AS11"/>
  <c r="AK11"/>
  <c r="V11"/>
  <c r="N11"/>
  <c r="D11"/>
  <c r="B11"/>
  <c r="DM10"/>
  <c r="DL10"/>
  <c r="DK10"/>
  <c r="DI10"/>
  <c r="DG10"/>
  <c r="DF10"/>
  <c r="DE10"/>
  <c r="DC10"/>
  <c r="DB10"/>
  <c r="AS10"/>
  <c r="AK10"/>
  <c r="V10"/>
  <c r="N10"/>
  <c r="D10"/>
  <c r="B10"/>
  <c r="DM9"/>
  <c r="DL9"/>
  <c r="DK9"/>
  <c r="DI9"/>
  <c r="DG9"/>
  <c r="DF9"/>
  <c r="DE9"/>
  <c r="DC9"/>
  <c r="DB9"/>
  <c r="AS9"/>
  <c r="AK9"/>
  <c r="V9"/>
  <c r="N9"/>
  <c r="D9"/>
  <c r="B9"/>
  <c r="AT9" s="1"/>
  <c r="DM8"/>
  <c r="DL8"/>
  <c r="DK8"/>
  <c r="DI8"/>
  <c r="DG8"/>
  <c r="DF8"/>
  <c r="DE8"/>
  <c r="DC8"/>
  <c r="DB8"/>
  <c r="AS8"/>
  <c r="AK8"/>
  <c r="V8"/>
  <c r="N8"/>
  <c r="D8"/>
  <c r="B8"/>
  <c r="AL8" s="1"/>
  <c r="DM7"/>
  <c r="DL7"/>
  <c r="DK7"/>
  <c r="DI7"/>
  <c r="DG7"/>
  <c r="DF7"/>
  <c r="DE7"/>
  <c r="DC7"/>
  <c r="DB7"/>
  <c r="AS7"/>
  <c r="AK7"/>
  <c r="V7"/>
  <c r="N7"/>
  <c r="D7"/>
  <c r="B7"/>
  <c r="AS6"/>
  <c r="AK6"/>
  <c r="V6"/>
  <c r="N6"/>
  <c r="D6"/>
  <c r="B6"/>
  <c r="AL6" s="1"/>
  <c r="DK4"/>
  <c r="DJ13" s="1"/>
  <c r="DJ4"/>
  <c r="DJ12" s="1"/>
  <c r="DI4"/>
  <c r="DJ11" s="1"/>
  <c r="DH4"/>
  <c r="DJ10" s="1"/>
  <c r="DG4"/>
  <c r="DJ9" s="1"/>
  <c r="DF4"/>
  <c r="DJ8" s="1"/>
  <c r="DE4"/>
  <c r="DJ7" s="1"/>
  <c r="M189" i="4"/>
  <c r="L189"/>
  <c r="K189"/>
  <c r="J189"/>
  <c r="I189"/>
  <c r="H189"/>
  <c r="G189"/>
  <c r="F189"/>
  <c r="DH185"/>
  <c r="DI185" s="1"/>
  <c r="CW185"/>
  <c r="DH184"/>
  <c r="DI184" s="1"/>
  <c r="CW184"/>
  <c r="E184"/>
  <c r="DH183"/>
  <c r="DI183" s="1"/>
  <c r="CW183"/>
  <c r="DH182"/>
  <c r="DI182" s="1"/>
  <c r="CW182"/>
  <c r="F182"/>
  <c r="E182"/>
  <c r="G182" s="1"/>
  <c r="DH181"/>
  <c r="DG181"/>
  <c r="CV181"/>
  <c r="DH180"/>
  <c r="DI180" s="1"/>
  <c r="CW180"/>
  <c r="E180"/>
  <c r="F180" s="1"/>
  <c r="M175"/>
  <c r="L175"/>
  <c r="K175"/>
  <c r="J175"/>
  <c r="I175"/>
  <c r="H175"/>
  <c r="G175"/>
  <c r="Z186" s="1"/>
  <c r="F175"/>
  <c r="E175"/>
  <c r="M174"/>
  <c r="L174"/>
  <c r="K174"/>
  <c r="J174"/>
  <c r="I174"/>
  <c r="H174"/>
  <c r="G174"/>
  <c r="Z185" s="1"/>
  <c r="F174"/>
  <c r="F195" s="1"/>
  <c r="BI55" i="7" s="1"/>
  <c r="D47" s="1"/>
  <c r="D184" s="1"/>
  <c r="E174" i="4"/>
  <c r="M173"/>
  <c r="L173"/>
  <c r="K173"/>
  <c r="J173"/>
  <c r="I173"/>
  <c r="H173"/>
  <c r="G194" s="1"/>
  <c r="BJ54" i="7" s="1"/>
  <c r="E45" s="1"/>
  <c r="E182" s="1"/>
  <c r="G173" i="4"/>
  <c r="Z184" s="1"/>
  <c r="F173"/>
  <c r="E173"/>
  <c r="M171"/>
  <c r="L171"/>
  <c r="I192" s="1"/>
  <c r="BL52" i="7" s="1"/>
  <c r="G41" s="1"/>
  <c r="G178" s="1"/>
  <c r="K171" i="4"/>
  <c r="J171"/>
  <c r="I171"/>
  <c r="H171"/>
  <c r="G192" s="1"/>
  <c r="BJ52" i="7" s="1"/>
  <c r="E41" s="1"/>
  <c r="E178" s="1"/>
  <c r="G171" i="4"/>
  <c r="F171"/>
  <c r="F192" s="1"/>
  <c r="BI52" i="7" s="1"/>
  <c r="D41" s="1"/>
  <c r="D178" s="1"/>
  <c r="E171" i="4"/>
  <c r="E192" s="1"/>
  <c r="EQ169"/>
  <c r="ER169" s="1"/>
  <c r="EN169"/>
  <c r="EM169"/>
  <c r="DZ169"/>
  <c r="DY169"/>
  <c r="CQ169"/>
  <c r="DI169" s="1"/>
  <c r="AY169"/>
  <c r="AE169"/>
  <c r="AO169" s="1"/>
  <c r="AD169"/>
  <c r="AC169"/>
  <c r="AB169"/>
  <c r="AA169"/>
  <c r="Z169"/>
  <c r="Y169"/>
  <c r="AI169" s="1"/>
  <c r="X169"/>
  <c r="W169"/>
  <c r="Q169"/>
  <c r="P169"/>
  <c r="N169"/>
  <c r="EQ168"/>
  <c r="ER168" s="1"/>
  <c r="EN168"/>
  <c r="EM168"/>
  <c r="DZ168"/>
  <c r="DY168"/>
  <c r="CQ168"/>
  <c r="DI168" s="1"/>
  <c r="AY168"/>
  <c r="AE168"/>
  <c r="AD168"/>
  <c r="AC168"/>
  <c r="AB168"/>
  <c r="AA168"/>
  <c r="Z168"/>
  <c r="Y168"/>
  <c r="X168"/>
  <c r="W168"/>
  <c r="Q168"/>
  <c r="P168"/>
  <c r="N168"/>
  <c r="EQ167"/>
  <c r="EN167"/>
  <c r="EM167"/>
  <c r="DZ167"/>
  <c r="DY167"/>
  <c r="CQ167"/>
  <c r="DI167" s="1"/>
  <c r="AY167"/>
  <c r="AE167"/>
  <c r="AD167"/>
  <c r="AC167"/>
  <c r="AB167"/>
  <c r="AA167"/>
  <c r="Z167"/>
  <c r="Y167"/>
  <c r="X167"/>
  <c r="W167"/>
  <c r="Q167"/>
  <c r="P167"/>
  <c r="N167"/>
  <c r="EQ166"/>
  <c r="AD166"/>
  <c r="AC166"/>
  <c r="M166"/>
  <c r="EN166" s="1"/>
  <c r="L166"/>
  <c r="EM166" s="1"/>
  <c r="K166"/>
  <c r="J166"/>
  <c r="I166"/>
  <c r="AA166" s="1"/>
  <c r="H166"/>
  <c r="Z166" s="1"/>
  <c r="G166"/>
  <c r="Y166" s="1"/>
  <c r="F166"/>
  <c r="P166" s="1"/>
  <c r="E166"/>
  <c r="EQ165"/>
  <c r="EN165"/>
  <c r="EM165"/>
  <c r="DZ165"/>
  <c r="DY165"/>
  <c r="CQ165"/>
  <c r="DI165" s="1"/>
  <c r="AY165"/>
  <c r="AE165"/>
  <c r="AD165"/>
  <c r="AC165"/>
  <c r="AB165"/>
  <c r="AA165"/>
  <c r="Z165"/>
  <c r="Y165"/>
  <c r="X165"/>
  <c r="W165"/>
  <c r="AF165" s="1"/>
  <c r="Q165"/>
  <c r="P165"/>
  <c r="N165"/>
  <c r="A165"/>
  <c r="EQ164"/>
  <c r="ER164" s="1"/>
  <c r="EN164"/>
  <c r="EM164"/>
  <c r="DZ164"/>
  <c r="DY164"/>
  <c r="CQ164"/>
  <c r="DI164" s="1"/>
  <c r="AY164"/>
  <c r="AE164"/>
  <c r="AD164"/>
  <c r="AC164"/>
  <c r="AB164"/>
  <c r="AA164"/>
  <c r="Z164"/>
  <c r="Y164"/>
  <c r="AI164" s="1"/>
  <c r="X164"/>
  <c r="AH164" s="1"/>
  <c r="W164"/>
  <c r="Q164"/>
  <c r="P164"/>
  <c r="N164"/>
  <c r="A164"/>
  <c r="EQ163"/>
  <c r="ER163" s="1"/>
  <c r="EN163"/>
  <c r="EM163"/>
  <c r="DZ163"/>
  <c r="DY163"/>
  <c r="CQ163"/>
  <c r="DI163" s="1"/>
  <c r="AY163"/>
  <c r="AE163"/>
  <c r="AD163"/>
  <c r="AC163"/>
  <c r="AB163"/>
  <c r="AA163"/>
  <c r="Z163"/>
  <c r="Y163"/>
  <c r="AN163" s="1"/>
  <c r="X163"/>
  <c r="AK163" s="1"/>
  <c r="W163"/>
  <c r="Q163"/>
  <c r="P163"/>
  <c r="N163"/>
  <c r="A163"/>
  <c r="EQ162"/>
  <c r="EN162"/>
  <c r="EM162"/>
  <c r="DZ162"/>
  <c r="DY162"/>
  <c r="CQ162"/>
  <c r="DI162" s="1"/>
  <c r="AY162"/>
  <c r="AE162"/>
  <c r="AD162"/>
  <c r="AC162"/>
  <c r="AB162"/>
  <c r="AA162"/>
  <c r="Z162"/>
  <c r="Y162"/>
  <c r="X162"/>
  <c r="W162"/>
  <c r="Q162"/>
  <c r="P162"/>
  <c r="N162"/>
  <c r="A162"/>
  <c r="EQ161"/>
  <c r="ER161" s="1"/>
  <c r="EN161"/>
  <c r="EM161"/>
  <c r="DZ161"/>
  <c r="DY161"/>
  <c r="CQ161"/>
  <c r="DI161" s="1"/>
  <c r="AY161"/>
  <c r="AE161"/>
  <c r="AD161"/>
  <c r="AC161"/>
  <c r="AB161"/>
  <c r="AA161"/>
  <c r="Z161"/>
  <c r="Y161"/>
  <c r="X161"/>
  <c r="AJ161" s="1"/>
  <c r="W161"/>
  <c r="Q161"/>
  <c r="P161"/>
  <c r="N161"/>
  <c r="A161"/>
  <c r="EQ160"/>
  <c r="EN160"/>
  <c r="EM160"/>
  <c r="DZ160"/>
  <c r="DY160"/>
  <c r="CQ160"/>
  <c r="DI160" s="1"/>
  <c r="AY160"/>
  <c r="AE160"/>
  <c r="AD160"/>
  <c r="AC160"/>
  <c r="AB160"/>
  <c r="AA160"/>
  <c r="Z160"/>
  <c r="Y160"/>
  <c r="AI160" s="1"/>
  <c r="X160"/>
  <c r="AH160" s="1"/>
  <c r="W160"/>
  <c r="Q160"/>
  <c r="P160"/>
  <c r="N160"/>
  <c r="A160"/>
  <c r="EQ159"/>
  <c r="ER159" s="1"/>
  <c r="EN159"/>
  <c r="EM159"/>
  <c r="DZ159"/>
  <c r="DY159"/>
  <c r="CQ159"/>
  <c r="DI159" s="1"/>
  <c r="AY159"/>
  <c r="AE159"/>
  <c r="AD159"/>
  <c r="AC159"/>
  <c r="AB159"/>
  <c r="AA159"/>
  <c r="Z159"/>
  <c r="Y159"/>
  <c r="X159"/>
  <c r="W159"/>
  <c r="Q159"/>
  <c r="P159"/>
  <c r="N159"/>
  <c r="A159"/>
  <c r="EQ158"/>
  <c r="EN158"/>
  <c r="EM158"/>
  <c r="DZ158"/>
  <c r="DY158"/>
  <c r="CQ158"/>
  <c r="DI158" s="1"/>
  <c r="AY158"/>
  <c r="AE158"/>
  <c r="AD158"/>
  <c r="AC158"/>
  <c r="AB158"/>
  <c r="AL158" s="1"/>
  <c r="AA158"/>
  <c r="Z158"/>
  <c r="Y158"/>
  <c r="X158"/>
  <c r="W158"/>
  <c r="Q158"/>
  <c r="P158"/>
  <c r="N158"/>
  <c r="A158"/>
  <c r="EQ157"/>
  <c r="ER157" s="1"/>
  <c r="EN157"/>
  <c r="EM157"/>
  <c r="DZ157"/>
  <c r="DY157"/>
  <c r="CQ157"/>
  <c r="DI157" s="1"/>
  <c r="AY157"/>
  <c r="AE157"/>
  <c r="AD157"/>
  <c r="AC157"/>
  <c r="AB157"/>
  <c r="AA157"/>
  <c r="Z157"/>
  <c r="Y157"/>
  <c r="X157"/>
  <c r="AO157" s="1"/>
  <c r="W157"/>
  <c r="Q157"/>
  <c r="P157"/>
  <c r="N157"/>
  <c r="A157"/>
  <c r="EQ156"/>
  <c r="ER156" s="1"/>
  <c r="EN156"/>
  <c r="EM156"/>
  <c r="DZ156"/>
  <c r="DY156"/>
  <c r="CQ156"/>
  <c r="DI156" s="1"/>
  <c r="AY156"/>
  <c r="AE156"/>
  <c r="AD156"/>
  <c r="AC156"/>
  <c r="AB156"/>
  <c r="AA156"/>
  <c r="AK156" s="1"/>
  <c r="Z156"/>
  <c r="Y156"/>
  <c r="X156"/>
  <c r="W156"/>
  <c r="AF156" s="1"/>
  <c r="Q156"/>
  <c r="P156"/>
  <c r="N156"/>
  <c r="A156"/>
  <c r="EQ155"/>
  <c r="ER155" s="1"/>
  <c r="EN155"/>
  <c r="EM155"/>
  <c r="DZ155"/>
  <c r="DY155"/>
  <c r="CQ155"/>
  <c r="DI155" s="1"/>
  <c r="AY155"/>
  <c r="AE155"/>
  <c r="AD155"/>
  <c r="AC155"/>
  <c r="AB155"/>
  <c r="AA155"/>
  <c r="Z155"/>
  <c r="Y155"/>
  <c r="AI155" s="1"/>
  <c r="X155"/>
  <c r="W155"/>
  <c r="Q155"/>
  <c r="P155"/>
  <c r="N155"/>
  <c r="A155"/>
  <c r="EQ154"/>
  <c r="ER154" s="1"/>
  <c r="EN154"/>
  <c r="EM154"/>
  <c r="DZ154"/>
  <c r="DY154"/>
  <c r="CQ154"/>
  <c r="DI154" s="1"/>
  <c r="AY154"/>
  <c r="AE154"/>
  <c r="AO154" s="1"/>
  <c r="AD154"/>
  <c r="AC154"/>
  <c r="AB154"/>
  <c r="AA154"/>
  <c r="Z154"/>
  <c r="Y154"/>
  <c r="X154"/>
  <c r="W154"/>
  <c r="AF154" s="1"/>
  <c r="Q154"/>
  <c r="P154"/>
  <c r="N154"/>
  <c r="A154"/>
  <c r="EQ153"/>
  <c r="EN153"/>
  <c r="EM153"/>
  <c r="DZ153"/>
  <c r="DY153"/>
  <c r="CQ153"/>
  <c r="DI153" s="1"/>
  <c r="AY153"/>
  <c r="AE153"/>
  <c r="AD153"/>
  <c r="AC153"/>
  <c r="AB153"/>
  <c r="AA153"/>
  <c r="Z153"/>
  <c r="AJ153" s="1"/>
  <c r="Y153"/>
  <c r="X153"/>
  <c r="W153"/>
  <c r="Q153"/>
  <c r="P153"/>
  <c r="N153"/>
  <c r="A153"/>
  <c r="EQ152"/>
  <c r="EN152"/>
  <c r="EM152"/>
  <c r="DZ152"/>
  <c r="DY152"/>
  <c r="CQ152"/>
  <c r="DI152" s="1"/>
  <c r="AY152"/>
  <c r="AE152"/>
  <c r="AD152"/>
  <c r="AC152"/>
  <c r="AB152"/>
  <c r="AA152"/>
  <c r="Z152"/>
  <c r="Y152"/>
  <c r="X152"/>
  <c r="W152"/>
  <c r="Q152"/>
  <c r="P152"/>
  <c r="N152"/>
  <c r="A152"/>
  <c r="EQ151"/>
  <c r="ER151" s="1"/>
  <c r="EN151"/>
  <c r="EM151"/>
  <c r="DZ151"/>
  <c r="DY151"/>
  <c r="CQ151"/>
  <c r="DI151" s="1"/>
  <c r="AY151"/>
  <c r="AE151"/>
  <c r="AD151"/>
  <c r="AC151"/>
  <c r="AB151"/>
  <c r="AA151"/>
  <c r="Z151"/>
  <c r="Y151"/>
  <c r="X151"/>
  <c r="W151"/>
  <c r="Q151"/>
  <c r="P151"/>
  <c r="N151"/>
  <c r="A151"/>
  <c r="EQ150"/>
  <c r="ER150" s="1"/>
  <c r="EN150"/>
  <c r="EM150"/>
  <c r="DZ150"/>
  <c r="DY150"/>
  <c r="CQ150"/>
  <c r="DI150" s="1"/>
  <c r="AY150"/>
  <c r="AE150"/>
  <c r="AD150"/>
  <c r="AC150"/>
  <c r="AB150"/>
  <c r="AA150"/>
  <c r="Z150"/>
  <c r="Y150"/>
  <c r="X150"/>
  <c r="W150"/>
  <c r="Q150"/>
  <c r="P150"/>
  <c r="N150"/>
  <c r="A150"/>
  <c r="EQ149"/>
  <c r="EN149"/>
  <c r="EM149"/>
  <c r="DZ149"/>
  <c r="DY149"/>
  <c r="CQ149"/>
  <c r="DI149" s="1"/>
  <c r="AY149"/>
  <c r="AE149"/>
  <c r="AD149"/>
  <c r="AC149"/>
  <c r="AB149"/>
  <c r="AA149"/>
  <c r="Z149"/>
  <c r="Y149"/>
  <c r="X149"/>
  <c r="W149"/>
  <c r="Q149"/>
  <c r="P149"/>
  <c r="N149"/>
  <c r="A149"/>
  <c r="EQ148"/>
  <c r="ER148" s="1"/>
  <c r="EN148"/>
  <c r="EM148"/>
  <c r="DZ148"/>
  <c r="DY148"/>
  <c r="CQ148"/>
  <c r="DI148" s="1"/>
  <c r="AY148"/>
  <c r="AE148"/>
  <c r="AD148"/>
  <c r="AC148"/>
  <c r="AB148"/>
  <c r="AA148"/>
  <c r="Z148"/>
  <c r="AJ148" s="1"/>
  <c r="Y148"/>
  <c r="X148"/>
  <c r="W148"/>
  <c r="Q148"/>
  <c r="P148"/>
  <c r="N148"/>
  <c r="A148"/>
  <c r="EQ147"/>
  <c r="EN147"/>
  <c r="EM147"/>
  <c r="DZ147"/>
  <c r="DY147"/>
  <c r="CQ147"/>
  <c r="DI147" s="1"/>
  <c r="AY147"/>
  <c r="AE147"/>
  <c r="AD147"/>
  <c r="AC147"/>
  <c r="AB147"/>
  <c r="AA147"/>
  <c r="Z147"/>
  <c r="Y147"/>
  <c r="X147"/>
  <c r="AI147" s="1"/>
  <c r="W147"/>
  <c r="Q147"/>
  <c r="P147"/>
  <c r="N147"/>
  <c r="A147"/>
  <c r="EQ146"/>
  <c r="ER146" s="1"/>
  <c r="EN146"/>
  <c r="EM146"/>
  <c r="DZ146"/>
  <c r="DY146"/>
  <c r="CQ146"/>
  <c r="DI146" s="1"/>
  <c r="AY146"/>
  <c r="AE146"/>
  <c r="AD146"/>
  <c r="AC146"/>
  <c r="AB146"/>
  <c r="AA146"/>
  <c r="Z146"/>
  <c r="AJ146" s="1"/>
  <c r="Y146"/>
  <c r="X146"/>
  <c r="AI146" s="1"/>
  <c r="W146"/>
  <c r="Q146"/>
  <c r="P146"/>
  <c r="N146"/>
  <c r="A146"/>
  <c r="EQ145"/>
  <c r="EN145"/>
  <c r="EM145"/>
  <c r="DZ145"/>
  <c r="DY145"/>
  <c r="CQ145"/>
  <c r="DI145" s="1"/>
  <c r="AY145"/>
  <c r="AE145"/>
  <c r="AD145"/>
  <c r="AC145"/>
  <c r="AB145"/>
  <c r="AA145"/>
  <c r="Z145"/>
  <c r="Y145"/>
  <c r="X145"/>
  <c r="W145"/>
  <c r="Q145"/>
  <c r="P145"/>
  <c r="N145"/>
  <c r="A145"/>
  <c r="EQ144"/>
  <c r="EN144"/>
  <c r="EM144"/>
  <c r="DZ144"/>
  <c r="DY144"/>
  <c r="CQ144"/>
  <c r="DI144" s="1"/>
  <c r="AY144"/>
  <c r="AE144"/>
  <c r="AD144"/>
  <c r="AC144"/>
  <c r="AM144" s="1"/>
  <c r="AB144"/>
  <c r="AA144"/>
  <c r="Z144"/>
  <c r="Y144"/>
  <c r="X144"/>
  <c r="W144"/>
  <c r="AL144" s="1"/>
  <c r="Q144"/>
  <c r="P144"/>
  <c r="N144"/>
  <c r="A144"/>
  <c r="EQ143"/>
  <c r="ER143" s="1"/>
  <c r="EN143"/>
  <c r="EM143"/>
  <c r="DZ143"/>
  <c r="DY143"/>
  <c r="CQ143"/>
  <c r="DI143" s="1"/>
  <c r="AY143"/>
  <c r="AE143"/>
  <c r="AD143"/>
  <c r="AC143"/>
  <c r="AB143"/>
  <c r="AA143"/>
  <c r="Z143"/>
  <c r="AJ143" s="1"/>
  <c r="Y143"/>
  <c r="X143"/>
  <c r="W143"/>
  <c r="Q143"/>
  <c r="P143"/>
  <c r="N143"/>
  <c r="A143"/>
  <c r="EQ142"/>
  <c r="ER142" s="1"/>
  <c r="EN142"/>
  <c r="EM142"/>
  <c r="DZ142"/>
  <c r="DY142"/>
  <c r="CQ142"/>
  <c r="DI142" s="1"/>
  <c r="AY142"/>
  <c r="AE142"/>
  <c r="AD142"/>
  <c r="AC142"/>
  <c r="AB142"/>
  <c r="AA142"/>
  <c r="Z142"/>
  <c r="Y142"/>
  <c r="X142"/>
  <c r="W142"/>
  <c r="Q142"/>
  <c r="P142"/>
  <c r="N142"/>
  <c r="A142"/>
  <c r="EQ141"/>
  <c r="AC141"/>
  <c r="Y141"/>
  <c r="M141"/>
  <c r="L141"/>
  <c r="L177" s="1"/>
  <c r="K141"/>
  <c r="K177" s="1"/>
  <c r="J141"/>
  <c r="I141"/>
  <c r="H141"/>
  <c r="H177" s="1"/>
  <c r="G141"/>
  <c r="G177" s="1"/>
  <c r="Z188" s="1"/>
  <c r="F141"/>
  <c r="E141"/>
  <c r="A141"/>
  <c r="EQ140"/>
  <c r="ER140" s="1"/>
  <c r="EN140"/>
  <c r="EM140"/>
  <c r="DZ140"/>
  <c r="DY140"/>
  <c r="CQ140"/>
  <c r="DI140" s="1"/>
  <c r="AY140"/>
  <c r="AE140"/>
  <c r="AD140"/>
  <c r="AC140"/>
  <c r="AB140"/>
  <c r="AA140"/>
  <c r="Z140"/>
  <c r="Y140"/>
  <c r="X140"/>
  <c r="W140"/>
  <c r="AG140" s="1"/>
  <c r="Q140"/>
  <c r="P140"/>
  <c r="N140"/>
  <c r="EQ139"/>
  <c r="ER139" s="1"/>
  <c r="EN139"/>
  <c r="EM139"/>
  <c r="DZ139"/>
  <c r="DY139"/>
  <c r="CQ139"/>
  <c r="DI139" s="1"/>
  <c r="AY139"/>
  <c r="AE139"/>
  <c r="AD139"/>
  <c r="AC139"/>
  <c r="AB139"/>
  <c r="AA139"/>
  <c r="Z139"/>
  <c r="Y139"/>
  <c r="X139"/>
  <c r="W139"/>
  <c r="Q139"/>
  <c r="P139"/>
  <c r="N139"/>
  <c r="A139"/>
  <c r="EQ138"/>
  <c r="ER138" s="1"/>
  <c r="EN138"/>
  <c r="EM138"/>
  <c r="DZ138"/>
  <c r="DY138"/>
  <c r="CQ138"/>
  <c r="DI138" s="1"/>
  <c r="AY138"/>
  <c r="AE138"/>
  <c r="AD138"/>
  <c r="AC138"/>
  <c r="AB138"/>
  <c r="AA138"/>
  <c r="Z138"/>
  <c r="Y138"/>
  <c r="X138"/>
  <c r="W138"/>
  <c r="AJ138" s="1"/>
  <c r="Q138"/>
  <c r="P138"/>
  <c r="N138"/>
  <c r="A138"/>
  <c r="EQ137"/>
  <c r="ER137" s="1"/>
  <c r="EN137"/>
  <c r="EM137"/>
  <c r="DZ137"/>
  <c r="DY137"/>
  <c r="CQ137"/>
  <c r="DI137" s="1"/>
  <c r="AY137"/>
  <c r="AE137"/>
  <c r="AD137"/>
  <c r="AC137"/>
  <c r="AB137"/>
  <c r="AA137"/>
  <c r="Z137"/>
  <c r="Y137"/>
  <c r="X137"/>
  <c r="W137"/>
  <c r="Q137"/>
  <c r="P137"/>
  <c r="N137"/>
  <c r="A137"/>
  <c r="EQ136"/>
  <c r="ER136" s="1"/>
  <c r="EN136"/>
  <c r="EM136"/>
  <c r="DZ136"/>
  <c r="DY136"/>
  <c r="CQ136"/>
  <c r="DI136" s="1"/>
  <c r="AY136"/>
  <c r="AE136"/>
  <c r="AD136"/>
  <c r="AC136"/>
  <c r="AB136"/>
  <c r="AA136"/>
  <c r="Z136"/>
  <c r="Y136"/>
  <c r="X136"/>
  <c r="W136"/>
  <c r="Q136"/>
  <c r="P136"/>
  <c r="N136"/>
  <c r="EQ135"/>
  <c r="ER135" s="1"/>
  <c r="EN135"/>
  <c r="EM135"/>
  <c r="DZ135"/>
  <c r="DY135"/>
  <c r="CQ135"/>
  <c r="DI135" s="1"/>
  <c r="AY135"/>
  <c r="AE135"/>
  <c r="AD135"/>
  <c r="AC135"/>
  <c r="AB135"/>
  <c r="AA135"/>
  <c r="Z135"/>
  <c r="Y135"/>
  <c r="X135"/>
  <c r="W135"/>
  <c r="Q135"/>
  <c r="P135"/>
  <c r="N135"/>
  <c r="A135"/>
  <c r="EQ134"/>
  <c r="EN134"/>
  <c r="EM134"/>
  <c r="DZ134"/>
  <c r="DY134"/>
  <c r="CQ134"/>
  <c r="DI134" s="1"/>
  <c r="AY134"/>
  <c r="AE134"/>
  <c r="AD134"/>
  <c r="AC134"/>
  <c r="AB134"/>
  <c r="AA134"/>
  <c r="Z134"/>
  <c r="Y134"/>
  <c r="X134"/>
  <c r="W134"/>
  <c r="Q134"/>
  <c r="P134"/>
  <c r="N134"/>
  <c r="A134"/>
  <c r="EQ133"/>
  <c r="ER133" s="1"/>
  <c r="EN133"/>
  <c r="EM133"/>
  <c r="DZ133"/>
  <c r="DY133"/>
  <c r="CQ133"/>
  <c r="DI133" s="1"/>
  <c r="AY133"/>
  <c r="AE133"/>
  <c r="AD133"/>
  <c r="AC133"/>
  <c r="AB133"/>
  <c r="AA133"/>
  <c r="AK133" s="1"/>
  <c r="Z133"/>
  <c r="Y133"/>
  <c r="X133"/>
  <c r="W133"/>
  <c r="AJ133" s="1"/>
  <c r="Q133"/>
  <c r="P133"/>
  <c r="N133"/>
  <c r="A133"/>
  <c r="EQ132"/>
  <c r="EN132"/>
  <c r="EM132"/>
  <c r="DZ132"/>
  <c r="DY132"/>
  <c r="CQ132"/>
  <c r="DI132" s="1"/>
  <c r="AY132"/>
  <c r="AE132"/>
  <c r="AD132"/>
  <c r="AC132"/>
  <c r="AB132"/>
  <c r="AA132"/>
  <c r="Z132"/>
  <c r="Y132"/>
  <c r="AI132" s="1"/>
  <c r="X132"/>
  <c r="AH132" s="1"/>
  <c r="W132"/>
  <c r="Q132"/>
  <c r="P132"/>
  <c r="N132"/>
  <c r="A132"/>
  <c r="EQ131"/>
  <c r="ER131" s="1"/>
  <c r="EN131"/>
  <c r="EM131"/>
  <c r="DZ131"/>
  <c r="DY131"/>
  <c r="CQ131"/>
  <c r="DI131" s="1"/>
  <c r="AY131"/>
  <c r="AE131"/>
  <c r="AD131"/>
  <c r="AC131"/>
  <c r="AB131"/>
  <c r="AA131"/>
  <c r="Z131"/>
  <c r="Y131"/>
  <c r="X131"/>
  <c r="W131"/>
  <c r="Q131"/>
  <c r="P131"/>
  <c r="N131"/>
  <c r="A131"/>
  <c r="EQ130"/>
  <c r="EN130"/>
  <c r="EM130"/>
  <c r="DZ130"/>
  <c r="DY130"/>
  <c r="CQ130"/>
  <c r="DI130" s="1"/>
  <c r="AY130"/>
  <c r="AE130"/>
  <c r="AD130"/>
  <c r="AC130"/>
  <c r="AB130"/>
  <c r="AA130"/>
  <c r="Z130"/>
  <c r="Y130"/>
  <c r="AI130" s="1"/>
  <c r="X130"/>
  <c r="W130"/>
  <c r="Q130"/>
  <c r="P130"/>
  <c r="N130"/>
  <c r="A130"/>
  <c r="EQ129"/>
  <c r="ER129" s="1"/>
  <c r="EN129"/>
  <c r="EM129"/>
  <c r="DZ129"/>
  <c r="DY129"/>
  <c r="CQ129"/>
  <c r="DI129" s="1"/>
  <c r="AY129"/>
  <c r="AE129"/>
  <c r="AO129" s="1"/>
  <c r="AD129"/>
  <c r="AC129"/>
  <c r="AB129"/>
  <c r="AA129"/>
  <c r="Z129"/>
  <c r="Y129"/>
  <c r="AK129" s="1"/>
  <c r="X129"/>
  <c r="W129"/>
  <c r="AJ129" s="1"/>
  <c r="Q129"/>
  <c r="P129"/>
  <c r="N129"/>
  <c r="A129"/>
  <c r="EQ128"/>
  <c r="EN128"/>
  <c r="EM128"/>
  <c r="DZ128"/>
  <c r="DY128"/>
  <c r="CQ128"/>
  <c r="DI128" s="1"/>
  <c r="AY128"/>
  <c r="AE128"/>
  <c r="AD128"/>
  <c r="AC128"/>
  <c r="AB128"/>
  <c r="AA128"/>
  <c r="Z128"/>
  <c r="Y128"/>
  <c r="X128"/>
  <c r="W128"/>
  <c r="Q128"/>
  <c r="P128"/>
  <c r="N128"/>
  <c r="A128"/>
  <c r="EQ127"/>
  <c r="ER127" s="1"/>
  <c r="EN127"/>
  <c r="EM127"/>
  <c r="DZ127"/>
  <c r="DY127"/>
  <c r="CQ127"/>
  <c r="DI127" s="1"/>
  <c r="AY127"/>
  <c r="AE127"/>
  <c r="AD127"/>
  <c r="AC127"/>
  <c r="AB127"/>
  <c r="AA127"/>
  <c r="Z127"/>
  <c r="Y127"/>
  <c r="AK127" s="1"/>
  <c r="X127"/>
  <c r="W127"/>
  <c r="AJ127" s="1"/>
  <c r="Q127"/>
  <c r="P127"/>
  <c r="N127"/>
  <c r="A127"/>
  <c r="EQ126"/>
  <c r="EN126"/>
  <c r="EM126"/>
  <c r="DZ126"/>
  <c r="DY126"/>
  <c r="CQ126"/>
  <c r="DI126" s="1"/>
  <c r="AY126"/>
  <c r="AE126"/>
  <c r="AD126"/>
  <c r="AC126"/>
  <c r="AB126"/>
  <c r="AL126" s="1"/>
  <c r="AA126"/>
  <c r="Z126"/>
  <c r="AJ126" s="1"/>
  <c r="Y126"/>
  <c r="X126"/>
  <c r="AI126" s="1"/>
  <c r="W126"/>
  <c r="Q126"/>
  <c r="P126"/>
  <c r="N126"/>
  <c r="A126"/>
  <c r="EQ125"/>
  <c r="ER125" s="1"/>
  <c r="EN125"/>
  <c r="EM125"/>
  <c r="DZ125"/>
  <c r="DY125"/>
  <c r="CQ125"/>
  <c r="DI125" s="1"/>
  <c r="AY125"/>
  <c r="AE125"/>
  <c r="AO125" s="1"/>
  <c r="AD125"/>
  <c r="AC125"/>
  <c r="AB125"/>
  <c r="AA125"/>
  <c r="Z125"/>
  <c r="Y125"/>
  <c r="X125"/>
  <c r="W125"/>
  <c r="AN125" s="1"/>
  <c r="Q125"/>
  <c r="P125"/>
  <c r="N125"/>
  <c r="A125"/>
  <c r="EQ124"/>
  <c r="EN124"/>
  <c r="EM124"/>
  <c r="DZ124"/>
  <c r="DY124"/>
  <c r="CQ124"/>
  <c r="DI124" s="1"/>
  <c r="AY124"/>
  <c r="AE124"/>
  <c r="AD124"/>
  <c r="AC124"/>
  <c r="AM124" s="1"/>
  <c r="AB124"/>
  <c r="AA124"/>
  <c r="Z124"/>
  <c r="Y124"/>
  <c r="X124"/>
  <c r="AH124" s="1"/>
  <c r="W124"/>
  <c r="Q124"/>
  <c r="P124"/>
  <c r="N124"/>
  <c r="A124"/>
  <c r="EQ123"/>
  <c r="ER123" s="1"/>
  <c r="EN123"/>
  <c r="EM123"/>
  <c r="DZ123"/>
  <c r="DY123"/>
  <c r="CQ123"/>
  <c r="DI123" s="1"/>
  <c r="AY123"/>
  <c r="AE123"/>
  <c r="AD123"/>
  <c r="AC123"/>
  <c r="AB123"/>
  <c r="AA123"/>
  <c r="Z123"/>
  <c r="Y123"/>
  <c r="AI123" s="1"/>
  <c r="X123"/>
  <c r="W123"/>
  <c r="AJ123" s="1"/>
  <c r="Q123"/>
  <c r="P123"/>
  <c r="N123"/>
  <c r="A123"/>
  <c r="EQ122"/>
  <c r="EN122"/>
  <c r="EM122"/>
  <c r="DZ122"/>
  <c r="DY122"/>
  <c r="CQ122"/>
  <c r="DI122" s="1"/>
  <c r="AY122"/>
  <c r="AE122"/>
  <c r="AD122"/>
  <c r="AC122"/>
  <c r="AB122"/>
  <c r="AL122" s="1"/>
  <c r="AA122"/>
  <c r="Z122"/>
  <c r="Y122"/>
  <c r="X122"/>
  <c r="AI122" s="1"/>
  <c r="W122"/>
  <c r="Q122"/>
  <c r="P122"/>
  <c r="N122"/>
  <c r="A122"/>
  <c r="EQ121"/>
  <c r="ER121" s="1"/>
  <c r="EN121"/>
  <c r="EM121"/>
  <c r="DZ121"/>
  <c r="DY121"/>
  <c r="CQ121"/>
  <c r="DI121" s="1"/>
  <c r="AY121"/>
  <c r="AE121"/>
  <c r="AD121"/>
  <c r="AC121"/>
  <c r="AB121"/>
  <c r="AA121"/>
  <c r="Z121"/>
  <c r="Y121"/>
  <c r="X121"/>
  <c r="W121"/>
  <c r="AG121" s="1"/>
  <c r="Q121"/>
  <c r="P121"/>
  <c r="N121"/>
  <c r="A121"/>
  <c r="EQ120"/>
  <c r="EN120"/>
  <c r="EM120"/>
  <c r="DZ120"/>
  <c r="DY120"/>
  <c r="CQ120"/>
  <c r="DI120" s="1"/>
  <c r="AY120"/>
  <c r="AE120"/>
  <c r="AD120"/>
  <c r="AC120"/>
  <c r="AB120"/>
  <c r="AA120"/>
  <c r="Z120"/>
  <c r="Y120"/>
  <c r="X120"/>
  <c r="AH120" s="1"/>
  <c r="W120"/>
  <c r="Q120"/>
  <c r="P120"/>
  <c r="N120"/>
  <c r="A120"/>
  <c r="EQ119"/>
  <c r="EN119"/>
  <c r="EM119"/>
  <c r="DZ119"/>
  <c r="DY119"/>
  <c r="CQ119"/>
  <c r="DI119" s="1"/>
  <c r="AY119"/>
  <c r="AE119"/>
  <c r="AD119"/>
  <c r="AC119"/>
  <c r="AB119"/>
  <c r="AA119"/>
  <c r="AK119" s="1"/>
  <c r="Z119"/>
  <c r="Y119"/>
  <c r="X119"/>
  <c r="W119"/>
  <c r="AF119" s="1"/>
  <c r="Q119"/>
  <c r="P119"/>
  <c r="N119"/>
  <c r="A119"/>
  <c r="EQ118"/>
  <c r="EN118"/>
  <c r="EM118"/>
  <c r="DZ118"/>
  <c r="DY118"/>
  <c r="CQ118"/>
  <c r="AY118"/>
  <c r="AE118"/>
  <c r="AD118"/>
  <c r="AC118"/>
  <c r="AB118"/>
  <c r="AA118"/>
  <c r="Z118"/>
  <c r="Y118"/>
  <c r="X118"/>
  <c r="W118"/>
  <c r="Q118"/>
  <c r="P118"/>
  <c r="N118"/>
  <c r="A118"/>
  <c r="EQ117"/>
  <c r="EN117"/>
  <c r="EM117"/>
  <c r="DZ117"/>
  <c r="DY117"/>
  <c r="CQ117"/>
  <c r="DI117" s="1"/>
  <c r="AY117"/>
  <c r="AE117"/>
  <c r="AD117"/>
  <c r="AC117"/>
  <c r="AM117" s="1"/>
  <c r="AB117"/>
  <c r="AL117" s="1"/>
  <c r="AA117"/>
  <c r="Z117"/>
  <c r="Y117"/>
  <c r="X117"/>
  <c r="W117"/>
  <c r="Q117"/>
  <c r="P117"/>
  <c r="N117"/>
  <c r="A117"/>
  <c r="EQ116"/>
  <c r="ER116" s="1"/>
  <c r="EN116"/>
  <c r="EM116"/>
  <c r="DZ116"/>
  <c r="DY116"/>
  <c r="CQ116"/>
  <c r="DI116" s="1"/>
  <c r="AY116"/>
  <c r="AE116"/>
  <c r="AD116"/>
  <c r="AC116"/>
  <c r="AB116"/>
  <c r="AA116"/>
  <c r="Z116"/>
  <c r="Y116"/>
  <c r="X116"/>
  <c r="W116"/>
  <c r="AG116" s="1"/>
  <c r="Q116"/>
  <c r="P116"/>
  <c r="N116"/>
  <c r="A116"/>
  <c r="EQ115"/>
  <c r="EN115"/>
  <c r="EM115"/>
  <c r="DZ115"/>
  <c r="DY115"/>
  <c r="CQ115"/>
  <c r="DI115" s="1"/>
  <c r="AY115"/>
  <c r="AE115"/>
  <c r="AD115"/>
  <c r="AC115"/>
  <c r="AB115"/>
  <c r="AA115"/>
  <c r="Z115"/>
  <c r="Y115"/>
  <c r="AI115" s="1"/>
  <c r="X115"/>
  <c r="AH115" s="1"/>
  <c r="W115"/>
  <c r="Q115"/>
  <c r="P115"/>
  <c r="N115"/>
  <c r="A115"/>
  <c r="EQ114"/>
  <c r="ER114" s="1"/>
  <c r="EN114"/>
  <c r="EM114"/>
  <c r="DZ114"/>
  <c r="DY114"/>
  <c r="CQ114"/>
  <c r="DI114" s="1"/>
  <c r="AY114"/>
  <c r="AE114"/>
  <c r="AD114"/>
  <c r="AC114"/>
  <c r="AB114"/>
  <c r="AA114"/>
  <c r="Z114"/>
  <c r="Y114"/>
  <c r="X114"/>
  <c r="AK114" s="1"/>
  <c r="W114"/>
  <c r="Q114"/>
  <c r="P114"/>
  <c r="N114"/>
  <c r="A114"/>
  <c r="EQ113"/>
  <c r="EN113"/>
  <c r="EM113"/>
  <c r="DZ113"/>
  <c r="DY113"/>
  <c r="CQ113"/>
  <c r="DI113" s="1"/>
  <c r="AY113"/>
  <c r="AE113"/>
  <c r="AD113"/>
  <c r="AC113"/>
  <c r="AB113"/>
  <c r="AA113"/>
  <c r="Z113"/>
  <c r="Y113"/>
  <c r="X113"/>
  <c r="W113"/>
  <c r="AL113" s="1"/>
  <c r="Q113"/>
  <c r="P113"/>
  <c r="N113"/>
  <c r="A113"/>
  <c r="EQ112"/>
  <c r="ER112" s="1"/>
  <c r="EN112"/>
  <c r="EM112"/>
  <c r="DZ112"/>
  <c r="DY112"/>
  <c r="CQ112"/>
  <c r="DI112" s="1"/>
  <c r="AY112"/>
  <c r="AE112"/>
  <c r="AD112"/>
  <c r="AC112"/>
  <c r="AB112"/>
  <c r="AA112"/>
  <c r="Z112"/>
  <c r="AJ112" s="1"/>
  <c r="Y112"/>
  <c r="X112"/>
  <c r="W112"/>
  <c r="Q112"/>
  <c r="P112"/>
  <c r="N112"/>
  <c r="A112"/>
  <c r="EQ111"/>
  <c r="EN111"/>
  <c r="EM111"/>
  <c r="DZ111"/>
  <c r="DY111"/>
  <c r="CQ111"/>
  <c r="DI111" s="1"/>
  <c r="AY111"/>
  <c r="AE111"/>
  <c r="AD111"/>
  <c r="AC111"/>
  <c r="AB111"/>
  <c r="AA111"/>
  <c r="Z111"/>
  <c r="Y111"/>
  <c r="AI111" s="1"/>
  <c r="X111"/>
  <c r="AH111" s="1"/>
  <c r="W111"/>
  <c r="Q111"/>
  <c r="P111"/>
  <c r="N111"/>
  <c r="A111"/>
  <c r="EQ110"/>
  <c r="ER110" s="1"/>
  <c r="EN110"/>
  <c r="EM110"/>
  <c r="DZ110"/>
  <c r="DY110"/>
  <c r="CQ110"/>
  <c r="DI110" s="1"/>
  <c r="AY110"/>
  <c r="AE110"/>
  <c r="AD110"/>
  <c r="AN110" s="1"/>
  <c r="AC110"/>
  <c r="AB110"/>
  <c r="AA110"/>
  <c r="AK110" s="1"/>
  <c r="Z110"/>
  <c r="Y110"/>
  <c r="X110"/>
  <c r="W110"/>
  <c r="Q110"/>
  <c r="P110"/>
  <c r="N110"/>
  <c r="A110"/>
  <c r="EQ109"/>
  <c r="EN109"/>
  <c r="EM109"/>
  <c r="DZ109"/>
  <c r="DY109"/>
  <c r="CQ109"/>
  <c r="DI109" s="1"/>
  <c r="AY109"/>
  <c r="AE109"/>
  <c r="AD109"/>
  <c r="AC109"/>
  <c r="AB109"/>
  <c r="AA109"/>
  <c r="Z109"/>
  <c r="Y109"/>
  <c r="X109"/>
  <c r="W109"/>
  <c r="Q109"/>
  <c r="P109"/>
  <c r="N109"/>
  <c r="A109"/>
  <c r="EQ108"/>
  <c r="ER108" s="1"/>
  <c r="EN108"/>
  <c r="EM108"/>
  <c r="DZ108"/>
  <c r="DY108"/>
  <c r="CQ108"/>
  <c r="DI108" s="1"/>
  <c r="AY108"/>
  <c r="AE108"/>
  <c r="AD108"/>
  <c r="AC108"/>
  <c r="AB108"/>
  <c r="AA108"/>
  <c r="Z108"/>
  <c r="Y108"/>
  <c r="X108"/>
  <c r="AG108" s="1"/>
  <c r="W108"/>
  <c r="Q108"/>
  <c r="P108"/>
  <c r="N108"/>
  <c r="A108"/>
  <c r="EQ107"/>
  <c r="EN107"/>
  <c r="EM107"/>
  <c r="DZ107"/>
  <c r="DY107"/>
  <c r="CQ107"/>
  <c r="DI107" s="1"/>
  <c r="AY107"/>
  <c r="AE107"/>
  <c r="AD107"/>
  <c r="AN107" s="1"/>
  <c r="AC107"/>
  <c r="AB107"/>
  <c r="AA107"/>
  <c r="AK107" s="1"/>
  <c r="Z107"/>
  <c r="Y107"/>
  <c r="X107"/>
  <c r="W107"/>
  <c r="Q107"/>
  <c r="P107"/>
  <c r="N107"/>
  <c r="A107"/>
  <c r="EQ106"/>
  <c r="EN106"/>
  <c r="EM106"/>
  <c r="DZ106"/>
  <c r="DY106"/>
  <c r="CQ106"/>
  <c r="DI106" s="1"/>
  <c r="AY106"/>
  <c r="AE106"/>
  <c r="AD106"/>
  <c r="AC106"/>
  <c r="AB106"/>
  <c r="AA106"/>
  <c r="Z106"/>
  <c r="Y106"/>
  <c r="X106"/>
  <c r="W106"/>
  <c r="Q106"/>
  <c r="P106"/>
  <c r="N106"/>
  <c r="A106"/>
  <c r="EQ105"/>
  <c r="A105"/>
  <c r="EQ104"/>
  <c r="EQ103"/>
  <c r="ER103" s="1"/>
  <c r="EN103"/>
  <c r="EM103"/>
  <c r="DZ103"/>
  <c r="DY103"/>
  <c r="CQ103"/>
  <c r="DI103" s="1"/>
  <c r="AY103"/>
  <c r="AE103"/>
  <c r="AD103"/>
  <c r="AC103"/>
  <c r="AB103"/>
  <c r="AA103"/>
  <c r="Z103"/>
  <c r="Y103"/>
  <c r="X103"/>
  <c r="W103"/>
  <c r="Q103"/>
  <c r="P103"/>
  <c r="N103"/>
  <c r="A103"/>
  <c r="EQ102"/>
  <c r="ER102" s="1"/>
  <c r="EN102"/>
  <c r="EM102"/>
  <c r="DZ102"/>
  <c r="DY102"/>
  <c r="CQ102"/>
  <c r="DI102" s="1"/>
  <c r="AY102"/>
  <c r="AE102"/>
  <c r="AD102"/>
  <c r="AC102"/>
  <c r="AB102"/>
  <c r="AA102"/>
  <c r="Z102"/>
  <c r="Y102"/>
  <c r="X102"/>
  <c r="W102"/>
  <c r="AG102" s="1"/>
  <c r="Q102"/>
  <c r="P102"/>
  <c r="N102"/>
  <c r="A102"/>
  <c r="EQ101"/>
  <c r="ER101" s="1"/>
  <c r="EN101"/>
  <c r="EM101"/>
  <c r="DZ101"/>
  <c r="DY101"/>
  <c r="CQ101"/>
  <c r="DI101" s="1"/>
  <c r="AY101"/>
  <c r="AE101"/>
  <c r="AD101"/>
  <c r="AC101"/>
  <c r="AB101"/>
  <c r="AA101"/>
  <c r="Z101"/>
  <c r="Y101"/>
  <c r="AI101" s="1"/>
  <c r="X101"/>
  <c r="W101"/>
  <c r="Q101"/>
  <c r="P101"/>
  <c r="N101"/>
  <c r="A101"/>
  <c r="EQ100"/>
  <c r="ER100" s="1"/>
  <c r="EN100"/>
  <c r="EM100"/>
  <c r="DZ100"/>
  <c r="DY100"/>
  <c r="CQ100"/>
  <c r="DI100" s="1"/>
  <c r="AY100"/>
  <c r="AE100"/>
  <c r="AD100"/>
  <c r="AC100"/>
  <c r="AB100"/>
  <c r="AA100"/>
  <c r="Z100"/>
  <c r="AJ100" s="1"/>
  <c r="Y100"/>
  <c r="X100"/>
  <c r="W100"/>
  <c r="Q100"/>
  <c r="P100"/>
  <c r="N100"/>
  <c r="A100"/>
  <c r="EQ99"/>
  <c r="ER99" s="1"/>
  <c r="EN99"/>
  <c r="EM99"/>
  <c r="DZ99"/>
  <c r="DY99"/>
  <c r="CQ99"/>
  <c r="DI99" s="1"/>
  <c r="AY99"/>
  <c r="AE99"/>
  <c r="AO99" s="1"/>
  <c r="AD99"/>
  <c r="AC99"/>
  <c r="AB99"/>
  <c r="AA99"/>
  <c r="Z99"/>
  <c r="Y99"/>
  <c r="X99"/>
  <c r="W99"/>
  <c r="Q99"/>
  <c r="P99"/>
  <c r="N99"/>
  <c r="A99"/>
  <c r="EQ98"/>
  <c r="EN98"/>
  <c r="EM98"/>
  <c r="DZ98"/>
  <c r="DY98"/>
  <c r="CQ98"/>
  <c r="DI98" s="1"/>
  <c r="AY98"/>
  <c r="AE98"/>
  <c r="AD98"/>
  <c r="AC98"/>
  <c r="AM98" s="1"/>
  <c r="AB98"/>
  <c r="AA98"/>
  <c r="Z98"/>
  <c r="Y98"/>
  <c r="X98"/>
  <c r="W98"/>
  <c r="Q98"/>
  <c r="P98"/>
  <c r="N98"/>
  <c r="A98"/>
  <c r="EQ97"/>
  <c r="ER97" s="1"/>
  <c r="EN97"/>
  <c r="EM97"/>
  <c r="DZ97"/>
  <c r="DY97"/>
  <c r="CQ97"/>
  <c r="DI97" s="1"/>
  <c r="AY97"/>
  <c r="AE97"/>
  <c r="AD97"/>
  <c r="AC97"/>
  <c r="AB97"/>
  <c r="AA97"/>
  <c r="Z97"/>
  <c r="Y97"/>
  <c r="X97"/>
  <c r="AH97" s="1"/>
  <c r="W97"/>
  <c r="Q97"/>
  <c r="P97"/>
  <c r="N97"/>
  <c r="A97"/>
  <c r="EQ96"/>
  <c r="ER96" s="1"/>
  <c r="EN96"/>
  <c r="EM96"/>
  <c r="DZ96"/>
  <c r="DY96"/>
  <c r="CQ96"/>
  <c r="DI96" s="1"/>
  <c r="AY96"/>
  <c r="AE96"/>
  <c r="AD96"/>
  <c r="AN96" s="1"/>
  <c r="AC96"/>
  <c r="AB96"/>
  <c r="AA96"/>
  <c r="Z96"/>
  <c r="Y96"/>
  <c r="X96"/>
  <c r="W96"/>
  <c r="AI96" s="1"/>
  <c r="Q96"/>
  <c r="P96"/>
  <c r="N96"/>
  <c r="A96"/>
  <c r="EQ95"/>
  <c r="ER95" s="1"/>
  <c r="EN95"/>
  <c r="EM95"/>
  <c r="DZ95"/>
  <c r="DY95"/>
  <c r="CQ95"/>
  <c r="DI95" s="1"/>
  <c r="AY95"/>
  <c r="AE95"/>
  <c r="AD95"/>
  <c r="AC95"/>
  <c r="AB95"/>
  <c r="AL95" s="1"/>
  <c r="AA95"/>
  <c r="AK95" s="1"/>
  <c r="Z95"/>
  <c r="Y95"/>
  <c r="X95"/>
  <c r="W95"/>
  <c r="AF95" s="1"/>
  <c r="Q95"/>
  <c r="P95"/>
  <c r="N95"/>
  <c r="A95"/>
  <c r="EQ94"/>
  <c r="ER94" s="1"/>
  <c r="EN94"/>
  <c r="EM94"/>
  <c r="DZ94"/>
  <c r="DY94"/>
  <c r="CQ94"/>
  <c r="DI94" s="1"/>
  <c r="AY94"/>
  <c r="AE94"/>
  <c r="AD94"/>
  <c r="AC94"/>
  <c r="AB94"/>
  <c r="AA94"/>
  <c r="Z94"/>
  <c r="Y94"/>
  <c r="X94"/>
  <c r="AJ94" s="1"/>
  <c r="W94"/>
  <c r="Q94"/>
  <c r="P94"/>
  <c r="N94"/>
  <c r="A94"/>
  <c r="EQ93"/>
  <c r="ER93" s="1"/>
  <c r="EN93"/>
  <c r="EM93"/>
  <c r="DZ93"/>
  <c r="DY93"/>
  <c r="CQ93"/>
  <c r="DI93" s="1"/>
  <c r="AY93"/>
  <c r="AE93"/>
  <c r="AD93"/>
  <c r="AC93"/>
  <c r="AB93"/>
  <c r="AL93" s="1"/>
  <c r="AA93"/>
  <c r="Z93"/>
  <c r="AO93" s="1"/>
  <c r="Y93"/>
  <c r="X93"/>
  <c r="W93"/>
  <c r="Q93"/>
  <c r="P93"/>
  <c r="N93"/>
  <c r="A93"/>
  <c r="EQ92"/>
  <c r="ER92" s="1"/>
  <c r="EN92"/>
  <c r="EM92"/>
  <c r="DZ92"/>
  <c r="DY92"/>
  <c r="CQ92"/>
  <c r="DI92" s="1"/>
  <c r="AY92"/>
  <c r="AE92"/>
  <c r="AD92"/>
  <c r="AC92"/>
  <c r="AM92" s="1"/>
  <c r="AB92"/>
  <c r="AA92"/>
  <c r="Z92"/>
  <c r="Y92"/>
  <c r="X92"/>
  <c r="W92"/>
  <c r="AJ92" s="1"/>
  <c r="Q92"/>
  <c r="P92"/>
  <c r="N92"/>
  <c r="A92"/>
  <c r="EQ91"/>
  <c r="ER91" s="1"/>
  <c r="EN91"/>
  <c r="EM91"/>
  <c r="DZ91"/>
  <c r="DY91"/>
  <c r="CQ91"/>
  <c r="DI91" s="1"/>
  <c r="AY91"/>
  <c r="AE91"/>
  <c r="AD91"/>
  <c r="AC91"/>
  <c r="AB91"/>
  <c r="AA91"/>
  <c r="Z91"/>
  <c r="Y91"/>
  <c r="X91"/>
  <c r="AO91" s="1"/>
  <c r="W91"/>
  <c r="Q91"/>
  <c r="P91"/>
  <c r="N91"/>
  <c r="A91"/>
  <c r="EQ90"/>
  <c r="EN90"/>
  <c r="EM90"/>
  <c r="DZ90"/>
  <c r="DY90"/>
  <c r="CQ90"/>
  <c r="DI90" s="1"/>
  <c r="AY90"/>
  <c r="AE90"/>
  <c r="AD90"/>
  <c r="AC90"/>
  <c r="AB90"/>
  <c r="AA90"/>
  <c r="Z90"/>
  <c r="Y90"/>
  <c r="X90"/>
  <c r="W90"/>
  <c r="Q90"/>
  <c r="P90"/>
  <c r="N90"/>
  <c r="A90"/>
  <c r="EQ89"/>
  <c r="ER89" s="1"/>
  <c r="EN89"/>
  <c r="EM89"/>
  <c r="DZ89"/>
  <c r="DY89"/>
  <c r="CQ89"/>
  <c r="DI89" s="1"/>
  <c r="AY89"/>
  <c r="AE89"/>
  <c r="AD89"/>
  <c r="AC89"/>
  <c r="AB89"/>
  <c r="AA89"/>
  <c r="Z89"/>
  <c r="AJ89" s="1"/>
  <c r="Y89"/>
  <c r="X89"/>
  <c r="W89"/>
  <c r="Q89"/>
  <c r="P89"/>
  <c r="N89"/>
  <c r="A89"/>
  <c r="EQ88"/>
  <c r="ER88" s="1"/>
  <c r="EN88"/>
  <c r="EM88"/>
  <c r="DZ88"/>
  <c r="DY88"/>
  <c r="CQ88"/>
  <c r="DI88" s="1"/>
  <c r="AY88"/>
  <c r="AE88"/>
  <c r="AD88"/>
  <c r="AC88"/>
  <c r="AB88"/>
  <c r="AA88"/>
  <c r="Z88"/>
  <c r="Y88"/>
  <c r="X88"/>
  <c r="W88"/>
  <c r="Q88"/>
  <c r="P88"/>
  <c r="N88"/>
  <c r="A88"/>
  <c r="EQ87"/>
  <c r="ER87" s="1"/>
  <c r="EN87"/>
  <c r="EM87"/>
  <c r="DZ87"/>
  <c r="DY87"/>
  <c r="CQ87"/>
  <c r="DI87" s="1"/>
  <c r="AY87"/>
  <c r="AE87"/>
  <c r="AD87"/>
  <c r="AC87"/>
  <c r="AB87"/>
  <c r="AA87"/>
  <c r="Z87"/>
  <c r="Y87"/>
  <c r="X87"/>
  <c r="W87"/>
  <c r="Q87"/>
  <c r="P87"/>
  <c r="N87"/>
  <c r="A87"/>
  <c r="EQ86"/>
  <c r="ER86" s="1"/>
  <c r="EN86"/>
  <c r="EM86"/>
  <c r="DZ86"/>
  <c r="DY86"/>
  <c r="CQ86"/>
  <c r="DI86" s="1"/>
  <c r="AY86"/>
  <c r="AE86"/>
  <c r="AD86"/>
  <c r="AC86"/>
  <c r="AB86"/>
  <c r="AA86"/>
  <c r="Z86"/>
  <c r="Y86"/>
  <c r="AI86" s="1"/>
  <c r="X86"/>
  <c r="W86"/>
  <c r="Q86"/>
  <c r="P86"/>
  <c r="N86"/>
  <c r="A86"/>
  <c r="EQ85"/>
  <c r="ER85" s="1"/>
  <c r="EN85"/>
  <c r="EM85"/>
  <c r="DZ85"/>
  <c r="DY85"/>
  <c r="CQ85"/>
  <c r="DI85" s="1"/>
  <c r="AY85"/>
  <c r="AE85"/>
  <c r="AO85" s="1"/>
  <c r="AD85"/>
  <c r="AC85"/>
  <c r="AB85"/>
  <c r="AL85" s="1"/>
  <c r="AA85"/>
  <c r="Z85"/>
  <c r="Y85"/>
  <c r="X85"/>
  <c r="W85"/>
  <c r="AG85" s="1"/>
  <c r="Q85"/>
  <c r="P85"/>
  <c r="N85"/>
  <c r="A85"/>
  <c r="EQ84"/>
  <c r="ER84" s="1"/>
  <c r="EN84"/>
  <c r="EM84"/>
  <c r="DZ84"/>
  <c r="DY84"/>
  <c r="CQ84"/>
  <c r="DI84" s="1"/>
  <c r="AY84"/>
  <c r="AE84"/>
  <c r="AD84"/>
  <c r="AC84"/>
  <c r="AB84"/>
  <c r="AA84"/>
  <c r="Z84"/>
  <c r="Y84"/>
  <c r="X84"/>
  <c r="W84"/>
  <c r="AJ84" s="1"/>
  <c r="Q84"/>
  <c r="P84"/>
  <c r="N84"/>
  <c r="A84"/>
  <c r="EQ83"/>
  <c r="ER83" s="1"/>
  <c r="EN83"/>
  <c r="EM83"/>
  <c r="DZ83"/>
  <c r="DY83"/>
  <c r="CQ83"/>
  <c r="DI83" s="1"/>
  <c r="AY83"/>
  <c r="AE83"/>
  <c r="AD83"/>
  <c r="AC83"/>
  <c r="AB83"/>
  <c r="AA83"/>
  <c r="Z83"/>
  <c r="Y83"/>
  <c r="X83"/>
  <c r="W83"/>
  <c r="Q83"/>
  <c r="P83"/>
  <c r="N83"/>
  <c r="A83"/>
  <c r="EQ82"/>
  <c r="ER82" s="1"/>
  <c r="EN82"/>
  <c r="EM82"/>
  <c r="DZ82"/>
  <c r="DY82"/>
  <c r="CQ82"/>
  <c r="DI82" s="1"/>
  <c r="AY82"/>
  <c r="AE82"/>
  <c r="AD82"/>
  <c r="AC82"/>
  <c r="AB82"/>
  <c r="AA82"/>
  <c r="Z82"/>
  <c r="Y82"/>
  <c r="X82"/>
  <c r="W82"/>
  <c r="Q82"/>
  <c r="P82"/>
  <c r="N82"/>
  <c r="A82"/>
  <c r="EQ81"/>
  <c r="ER81" s="1"/>
  <c r="EN81"/>
  <c r="EM81"/>
  <c r="DZ81"/>
  <c r="DY81"/>
  <c r="CQ81"/>
  <c r="DI81" s="1"/>
  <c r="AY81"/>
  <c r="AE81"/>
  <c r="AO81" s="1"/>
  <c r="AD81"/>
  <c r="AC81"/>
  <c r="AB81"/>
  <c r="AL81" s="1"/>
  <c r="AA81"/>
  <c r="Z81"/>
  <c r="Y81"/>
  <c r="X81"/>
  <c r="W81"/>
  <c r="AG81" s="1"/>
  <c r="Q81"/>
  <c r="P81"/>
  <c r="N81"/>
  <c r="A81"/>
  <c r="EQ80"/>
  <c r="ER80" s="1"/>
  <c r="EN80"/>
  <c r="EM80"/>
  <c r="DZ80"/>
  <c r="DY80"/>
  <c r="CQ80"/>
  <c r="DI80" s="1"/>
  <c r="AY80"/>
  <c r="AE80"/>
  <c r="AD80"/>
  <c r="AC80"/>
  <c r="AB80"/>
  <c r="AA80"/>
  <c r="Z80"/>
  <c r="Y80"/>
  <c r="X80"/>
  <c r="W80"/>
  <c r="AJ80" s="1"/>
  <c r="Q80"/>
  <c r="P80"/>
  <c r="N80"/>
  <c r="A80"/>
  <c r="EQ79"/>
  <c r="ER79" s="1"/>
  <c r="EN79"/>
  <c r="EM79"/>
  <c r="DZ79"/>
  <c r="DY79"/>
  <c r="CQ79"/>
  <c r="DI79" s="1"/>
  <c r="AY79"/>
  <c r="AE79"/>
  <c r="AD79"/>
  <c r="AC79"/>
  <c r="AB79"/>
  <c r="AA79"/>
  <c r="Z79"/>
  <c r="Y79"/>
  <c r="X79"/>
  <c r="W79"/>
  <c r="Q79"/>
  <c r="P79"/>
  <c r="N79"/>
  <c r="A79"/>
  <c r="EQ78"/>
  <c r="EN78"/>
  <c r="EM78"/>
  <c r="DZ78"/>
  <c r="DY78"/>
  <c r="CQ78"/>
  <c r="DI78" s="1"/>
  <c r="AY78"/>
  <c r="AE78"/>
  <c r="AD78"/>
  <c r="AN78" s="1"/>
  <c r="AC78"/>
  <c r="AB78"/>
  <c r="AA78"/>
  <c r="Z78"/>
  <c r="Y78"/>
  <c r="X78"/>
  <c r="W78"/>
  <c r="Q78"/>
  <c r="P78"/>
  <c r="N78"/>
  <c r="A78"/>
  <c r="EQ77"/>
  <c r="ER77" s="1"/>
  <c r="EN77"/>
  <c r="EM77"/>
  <c r="DZ77"/>
  <c r="DY77"/>
  <c r="CQ77"/>
  <c r="DI77" s="1"/>
  <c r="AY77"/>
  <c r="AE77"/>
  <c r="AD77"/>
  <c r="AC77"/>
  <c r="AB77"/>
  <c r="AA77"/>
  <c r="Z77"/>
  <c r="Y77"/>
  <c r="X77"/>
  <c r="W77"/>
  <c r="Q77"/>
  <c r="P77"/>
  <c r="N77"/>
  <c r="A77"/>
  <c r="EQ76"/>
  <c r="ER76" s="1"/>
  <c r="EN76"/>
  <c r="EM76"/>
  <c r="DZ76"/>
  <c r="DY76"/>
  <c r="CQ76"/>
  <c r="DI76" s="1"/>
  <c r="AY76"/>
  <c r="AE76"/>
  <c r="AD76"/>
  <c r="AN76" s="1"/>
  <c r="AC76"/>
  <c r="AB76"/>
  <c r="AA76"/>
  <c r="Z76"/>
  <c r="Y76"/>
  <c r="X76"/>
  <c r="W76"/>
  <c r="AI76" s="1"/>
  <c r="Q76"/>
  <c r="P76"/>
  <c r="N76"/>
  <c r="A76"/>
  <c r="EQ75"/>
  <c r="ER75" s="1"/>
  <c r="EN75"/>
  <c r="EM75"/>
  <c r="DZ75"/>
  <c r="DY75"/>
  <c r="CQ75"/>
  <c r="DI75" s="1"/>
  <c r="AY75"/>
  <c r="AE75"/>
  <c r="AD75"/>
  <c r="AC75"/>
  <c r="AB75"/>
  <c r="AA75"/>
  <c r="Z75"/>
  <c r="Y75"/>
  <c r="X75"/>
  <c r="W75"/>
  <c r="Q75"/>
  <c r="P75"/>
  <c r="N75"/>
  <c r="A75"/>
  <c r="EQ74"/>
  <c r="ER74" s="1"/>
  <c r="EN74"/>
  <c r="EM74"/>
  <c r="EM175" s="1"/>
  <c r="DZ74"/>
  <c r="DY74"/>
  <c r="CQ74"/>
  <c r="AY74"/>
  <c r="AE74"/>
  <c r="AD74"/>
  <c r="AC74"/>
  <c r="AB74"/>
  <c r="AA74"/>
  <c r="Z74"/>
  <c r="AJ74" s="1"/>
  <c r="Y74"/>
  <c r="X74"/>
  <c r="W74"/>
  <c r="Q74"/>
  <c r="P74"/>
  <c r="N74"/>
  <c r="A74"/>
  <c r="EQ73"/>
  <c r="ER73" s="1"/>
  <c r="EN73"/>
  <c r="EM73"/>
  <c r="DZ73"/>
  <c r="DY73"/>
  <c r="CQ73"/>
  <c r="DI73" s="1"/>
  <c r="AY73"/>
  <c r="AE73"/>
  <c r="AD73"/>
  <c r="AC73"/>
  <c r="AB73"/>
  <c r="AA73"/>
  <c r="Z73"/>
  <c r="AJ73" s="1"/>
  <c r="Y73"/>
  <c r="X73"/>
  <c r="W73"/>
  <c r="AI73" s="1"/>
  <c r="Q73"/>
  <c r="P73"/>
  <c r="N73"/>
  <c r="A73"/>
  <c r="EQ72"/>
  <c r="ER72" s="1"/>
  <c r="EN72"/>
  <c r="EM72"/>
  <c r="DZ72"/>
  <c r="DY72"/>
  <c r="CQ72"/>
  <c r="DI72" s="1"/>
  <c r="AY72"/>
  <c r="AE72"/>
  <c r="AD72"/>
  <c r="AC72"/>
  <c r="AB72"/>
  <c r="AA72"/>
  <c r="Z72"/>
  <c r="Y72"/>
  <c r="X72"/>
  <c r="AO72" s="1"/>
  <c r="W72"/>
  <c r="Q72"/>
  <c r="P72"/>
  <c r="N72"/>
  <c r="A72"/>
  <c r="EQ71"/>
  <c r="ER71" s="1"/>
  <c r="EN71"/>
  <c r="EM71"/>
  <c r="DZ71"/>
  <c r="DY71"/>
  <c r="CQ71"/>
  <c r="DI71" s="1"/>
  <c r="AY71"/>
  <c r="AE71"/>
  <c r="AD71"/>
  <c r="AC71"/>
  <c r="AB71"/>
  <c r="AA71"/>
  <c r="Z71"/>
  <c r="Y71"/>
  <c r="X71"/>
  <c r="W71"/>
  <c r="Q71"/>
  <c r="P71"/>
  <c r="N71"/>
  <c r="A71"/>
  <c r="EQ70"/>
  <c r="ER70" s="1"/>
  <c r="EN70"/>
  <c r="EM70"/>
  <c r="DZ70"/>
  <c r="DY70"/>
  <c r="CQ70"/>
  <c r="DI70" s="1"/>
  <c r="AY70"/>
  <c r="AE70"/>
  <c r="AD70"/>
  <c r="AC70"/>
  <c r="AB70"/>
  <c r="AA70"/>
  <c r="Z70"/>
  <c r="Y70"/>
  <c r="X70"/>
  <c r="W70"/>
  <c r="Q70"/>
  <c r="P70"/>
  <c r="N70"/>
  <c r="A70"/>
  <c r="EQ69"/>
  <c r="EN69"/>
  <c r="EM69"/>
  <c r="DZ69"/>
  <c r="DY69"/>
  <c r="CQ69"/>
  <c r="DI69" s="1"/>
  <c r="AY69"/>
  <c r="AE69"/>
  <c r="AD69"/>
  <c r="AN69" s="1"/>
  <c r="AC69"/>
  <c r="AB69"/>
  <c r="AA69"/>
  <c r="Z69"/>
  <c r="Y69"/>
  <c r="X69"/>
  <c r="W69"/>
  <c r="Q69"/>
  <c r="P69"/>
  <c r="N69"/>
  <c r="A69"/>
  <c r="EQ68"/>
  <c r="ER68" s="1"/>
  <c r="EN68"/>
  <c r="EM68"/>
  <c r="DZ68"/>
  <c r="DY68"/>
  <c r="CQ68"/>
  <c r="DI68" s="1"/>
  <c r="AY68"/>
  <c r="AE68"/>
  <c r="AD68"/>
  <c r="AC68"/>
  <c r="AB68"/>
  <c r="AA68"/>
  <c r="Z68"/>
  <c r="Y68"/>
  <c r="X68"/>
  <c r="W68"/>
  <c r="Q68"/>
  <c r="P68"/>
  <c r="N68"/>
  <c r="A68"/>
  <c r="EQ67"/>
  <c r="ER67" s="1"/>
  <c r="EN67"/>
  <c r="EM67"/>
  <c r="DZ67"/>
  <c r="DY67"/>
  <c r="CQ67"/>
  <c r="DI67" s="1"/>
  <c r="AY67"/>
  <c r="AE67"/>
  <c r="AD67"/>
  <c r="AC67"/>
  <c r="AB67"/>
  <c r="AA67"/>
  <c r="Z67"/>
  <c r="Y67"/>
  <c r="AI67" s="1"/>
  <c r="X67"/>
  <c r="W67"/>
  <c r="Q67"/>
  <c r="P67"/>
  <c r="N67"/>
  <c r="A67"/>
  <c r="EQ66"/>
  <c r="ER66" s="1"/>
  <c r="EN66"/>
  <c r="EM66"/>
  <c r="DZ66"/>
  <c r="DY66"/>
  <c r="CQ66"/>
  <c r="DI66" s="1"/>
  <c r="AY66"/>
  <c r="AE66"/>
  <c r="AD66"/>
  <c r="AC66"/>
  <c r="AB66"/>
  <c r="AL66" s="1"/>
  <c r="AA66"/>
  <c r="Z66"/>
  <c r="Y66"/>
  <c r="AO66" s="1"/>
  <c r="X66"/>
  <c r="W66"/>
  <c r="Q66"/>
  <c r="P66"/>
  <c r="N66"/>
  <c r="A66"/>
  <c r="EQ65"/>
  <c r="ER65" s="1"/>
  <c r="EN65"/>
  <c r="EM65"/>
  <c r="DZ65"/>
  <c r="DY65"/>
  <c r="CQ65"/>
  <c r="DI65" s="1"/>
  <c r="AY65"/>
  <c r="AE65"/>
  <c r="AD65"/>
  <c r="AC65"/>
  <c r="AB65"/>
  <c r="AA65"/>
  <c r="Z65"/>
  <c r="AJ65" s="1"/>
  <c r="Y65"/>
  <c r="X65"/>
  <c r="W65"/>
  <c r="Q65"/>
  <c r="P65"/>
  <c r="N65"/>
  <c r="A65"/>
  <c r="EQ64"/>
  <c r="ER64" s="1"/>
  <c r="EN64"/>
  <c r="EM64"/>
  <c r="DZ64"/>
  <c r="DY64"/>
  <c r="CQ64"/>
  <c r="DI64" s="1"/>
  <c r="AY64"/>
  <c r="AE64"/>
  <c r="AO64" s="1"/>
  <c r="AD64"/>
  <c r="AC64"/>
  <c r="AB64"/>
  <c r="AA64"/>
  <c r="Z64"/>
  <c r="Y64"/>
  <c r="X64"/>
  <c r="W64"/>
  <c r="AG64" s="1"/>
  <c r="Q64"/>
  <c r="P64"/>
  <c r="N64"/>
  <c r="A64"/>
  <c r="EQ63"/>
  <c r="ER63" s="1"/>
  <c r="EN63"/>
  <c r="EN173" s="1"/>
  <c r="EM63"/>
  <c r="DZ63"/>
  <c r="DY63"/>
  <c r="CQ63"/>
  <c r="AY63"/>
  <c r="AE63"/>
  <c r="AD63"/>
  <c r="AC63"/>
  <c r="AB63"/>
  <c r="AA63"/>
  <c r="Z63"/>
  <c r="Y63"/>
  <c r="X63"/>
  <c r="W63"/>
  <c r="Q63"/>
  <c r="P63"/>
  <c r="N63"/>
  <c r="A63"/>
  <c r="EQ62"/>
  <c r="ER62" s="1"/>
  <c r="EN62"/>
  <c r="EM62"/>
  <c r="DZ62"/>
  <c r="DY62"/>
  <c r="CQ62"/>
  <c r="DI62" s="1"/>
  <c r="AY62"/>
  <c r="AE62"/>
  <c r="AD62"/>
  <c r="AC62"/>
  <c r="AB62"/>
  <c r="AA62"/>
  <c r="Z62"/>
  <c r="Y62"/>
  <c r="X62"/>
  <c r="AH62" s="1"/>
  <c r="W62"/>
  <c r="Q62"/>
  <c r="P62"/>
  <c r="N62"/>
  <c r="A62"/>
  <c r="EQ61"/>
  <c r="EN61"/>
  <c r="EM61"/>
  <c r="DZ61"/>
  <c r="DY61"/>
  <c r="CQ61"/>
  <c r="DI61" s="1"/>
  <c r="AY61"/>
  <c r="AE61"/>
  <c r="AD61"/>
  <c r="AC61"/>
  <c r="AB61"/>
  <c r="AA61"/>
  <c r="Z61"/>
  <c r="Y61"/>
  <c r="X61"/>
  <c r="W61"/>
  <c r="Q61"/>
  <c r="P61"/>
  <c r="N61"/>
  <c r="A61"/>
  <c r="EQ60"/>
  <c r="ER60" s="1"/>
  <c r="EN60"/>
  <c r="EM60"/>
  <c r="DZ60"/>
  <c r="DY60"/>
  <c r="CQ60"/>
  <c r="DI60" s="1"/>
  <c r="AY60"/>
  <c r="AE60"/>
  <c r="AD60"/>
  <c r="AC60"/>
  <c r="AB60"/>
  <c r="AA60"/>
  <c r="Z60"/>
  <c r="Y60"/>
  <c r="X60"/>
  <c r="AK60" s="1"/>
  <c r="W60"/>
  <c r="Q60"/>
  <c r="P60"/>
  <c r="N60"/>
  <c r="A60"/>
  <c r="EQ59"/>
  <c r="ER59" s="1"/>
  <c r="EN59"/>
  <c r="EM59"/>
  <c r="DZ59"/>
  <c r="DY59"/>
  <c r="CQ59"/>
  <c r="DI59" s="1"/>
  <c r="AY59"/>
  <c r="AE59"/>
  <c r="AD59"/>
  <c r="AC59"/>
  <c r="AB59"/>
  <c r="AA59"/>
  <c r="Z59"/>
  <c r="Y59"/>
  <c r="X59"/>
  <c r="AH59" s="1"/>
  <c r="W59"/>
  <c r="Q59"/>
  <c r="P59"/>
  <c r="N59"/>
  <c r="A59"/>
  <c r="EQ58"/>
  <c r="ER58" s="1"/>
  <c r="EN58"/>
  <c r="EM58"/>
  <c r="DZ58"/>
  <c r="DY58"/>
  <c r="CQ58"/>
  <c r="DI58" s="1"/>
  <c r="AY58"/>
  <c r="AE58"/>
  <c r="AD58"/>
  <c r="AC58"/>
  <c r="AB58"/>
  <c r="AL58" s="1"/>
  <c r="AA58"/>
  <c r="Z58"/>
  <c r="Y58"/>
  <c r="X58"/>
  <c r="W58"/>
  <c r="Q58"/>
  <c r="P58"/>
  <c r="N58"/>
  <c r="A58"/>
  <c r="EQ57"/>
  <c r="ER57" s="1"/>
  <c r="EN57"/>
  <c r="EM57"/>
  <c r="DZ57"/>
  <c r="DY57"/>
  <c r="CQ57"/>
  <c r="DI57" s="1"/>
  <c r="AY57"/>
  <c r="AE57"/>
  <c r="AD57"/>
  <c r="AC57"/>
  <c r="AB57"/>
  <c r="AA57"/>
  <c r="Z57"/>
  <c r="Y57"/>
  <c r="X57"/>
  <c r="AH57" s="1"/>
  <c r="W57"/>
  <c r="Q57"/>
  <c r="P57"/>
  <c r="N57"/>
  <c r="A57"/>
  <c r="EQ56"/>
  <c r="ER56" s="1"/>
  <c r="EN56"/>
  <c r="EM56"/>
  <c r="DZ56"/>
  <c r="DY56"/>
  <c r="CQ56"/>
  <c r="DI56" s="1"/>
  <c r="AY56"/>
  <c r="AE56"/>
  <c r="AD56"/>
  <c r="AC56"/>
  <c r="AB56"/>
  <c r="AA56"/>
  <c r="Z56"/>
  <c r="AJ56" s="1"/>
  <c r="Y56"/>
  <c r="X56"/>
  <c r="AO56" s="1"/>
  <c r="W56"/>
  <c r="Q56"/>
  <c r="P56"/>
  <c r="N56"/>
  <c r="A56"/>
  <c r="EQ55"/>
  <c r="ER55" s="1"/>
  <c r="EN55"/>
  <c r="EM55"/>
  <c r="DZ55"/>
  <c r="DY55"/>
  <c r="CQ55"/>
  <c r="DI55" s="1"/>
  <c r="AY55"/>
  <c r="AE55"/>
  <c r="AD55"/>
  <c r="AC55"/>
  <c r="AB55"/>
  <c r="AA55"/>
  <c r="Z55"/>
  <c r="Y55"/>
  <c r="X55"/>
  <c r="W55"/>
  <c r="AM55" s="1"/>
  <c r="Q55"/>
  <c r="P55"/>
  <c r="N55"/>
  <c r="A55"/>
  <c r="EQ54"/>
  <c r="ER54" s="1"/>
  <c r="EN54"/>
  <c r="EM54"/>
  <c r="DZ54"/>
  <c r="DY54"/>
  <c r="CQ54"/>
  <c r="DI54" s="1"/>
  <c r="AY54"/>
  <c r="AE54"/>
  <c r="AD54"/>
  <c r="AC54"/>
  <c r="AB54"/>
  <c r="AL54" s="1"/>
  <c r="AA54"/>
  <c r="Z54"/>
  <c r="Y54"/>
  <c r="X54"/>
  <c r="W54"/>
  <c r="AG54" s="1"/>
  <c r="Q54"/>
  <c r="P54"/>
  <c r="N54"/>
  <c r="A54"/>
  <c r="EQ53"/>
  <c r="EN53"/>
  <c r="EM53"/>
  <c r="DZ53"/>
  <c r="DY53"/>
  <c r="CQ53"/>
  <c r="DI53" s="1"/>
  <c r="AY53"/>
  <c r="AE53"/>
  <c r="AD53"/>
  <c r="AN53" s="1"/>
  <c r="AC53"/>
  <c r="AB53"/>
  <c r="AA53"/>
  <c r="Z53"/>
  <c r="Y53"/>
  <c r="X53"/>
  <c r="AH53" s="1"/>
  <c r="W53"/>
  <c r="Q53"/>
  <c r="P53"/>
  <c r="N53"/>
  <c r="A53"/>
  <c r="EQ52"/>
  <c r="ER52" s="1"/>
  <c r="EN52"/>
  <c r="EM52"/>
  <c r="DZ52"/>
  <c r="DY52"/>
  <c r="CQ52"/>
  <c r="DI52" s="1"/>
  <c r="AY52"/>
  <c r="AE52"/>
  <c r="AD52"/>
  <c r="AC52"/>
  <c r="AB52"/>
  <c r="AA52"/>
  <c r="Z52"/>
  <c r="Y52"/>
  <c r="X52"/>
  <c r="W52"/>
  <c r="Q52"/>
  <c r="P52"/>
  <c r="N52"/>
  <c r="A52"/>
  <c r="EQ51"/>
  <c r="ER51" s="1"/>
  <c r="EN51"/>
  <c r="EM51"/>
  <c r="DZ51"/>
  <c r="DY51"/>
  <c r="CQ51"/>
  <c r="DI51" s="1"/>
  <c r="AY51"/>
  <c r="AE51"/>
  <c r="AD51"/>
  <c r="AN51" s="1"/>
  <c r="AC51"/>
  <c r="AB51"/>
  <c r="AA51"/>
  <c r="Z51"/>
  <c r="Y51"/>
  <c r="X51"/>
  <c r="W51"/>
  <c r="Q51"/>
  <c r="P51"/>
  <c r="N51"/>
  <c r="A51"/>
  <c r="EQ50"/>
  <c r="ER50" s="1"/>
  <c r="EN50"/>
  <c r="EM50"/>
  <c r="DZ50"/>
  <c r="DY50"/>
  <c r="CQ50"/>
  <c r="DI50" s="1"/>
  <c r="AY50"/>
  <c r="AE50"/>
  <c r="AD50"/>
  <c r="AC50"/>
  <c r="AB50"/>
  <c r="AL50" s="1"/>
  <c r="AA50"/>
  <c r="Z50"/>
  <c r="Y50"/>
  <c r="X50"/>
  <c r="AF50" s="1"/>
  <c r="W50"/>
  <c r="Q50"/>
  <c r="P50"/>
  <c r="N50"/>
  <c r="A50"/>
  <c r="EQ49"/>
  <c r="ER49" s="1"/>
  <c r="EN49"/>
  <c r="EM49"/>
  <c r="DZ49"/>
  <c r="DY49"/>
  <c r="CQ49"/>
  <c r="DI49" s="1"/>
  <c r="AY49"/>
  <c r="AE49"/>
  <c r="AD49"/>
  <c r="AC49"/>
  <c r="AB49"/>
  <c r="AA49"/>
  <c r="Z49"/>
  <c r="Y49"/>
  <c r="X49"/>
  <c r="AH49" s="1"/>
  <c r="W49"/>
  <c r="Q49"/>
  <c r="P49"/>
  <c r="N49"/>
  <c r="A49"/>
  <c r="EY48"/>
  <c r="EQ48"/>
  <c r="EN48"/>
  <c r="EM48"/>
  <c r="DZ48"/>
  <c r="DY48"/>
  <c r="CQ48"/>
  <c r="DI48" s="1"/>
  <c r="AY48"/>
  <c r="AE48"/>
  <c r="AD48"/>
  <c r="AC48"/>
  <c r="AM48" s="1"/>
  <c r="AB48"/>
  <c r="AA48"/>
  <c r="Z48"/>
  <c r="AJ48" s="1"/>
  <c r="Y48"/>
  <c r="AI48" s="1"/>
  <c r="X48"/>
  <c r="W48"/>
  <c r="Q48"/>
  <c r="P48"/>
  <c r="N48"/>
  <c r="A48"/>
  <c r="EQ47"/>
  <c r="ER47" s="1"/>
  <c r="EN47"/>
  <c r="EM47"/>
  <c r="DZ47"/>
  <c r="DY47"/>
  <c r="CQ47"/>
  <c r="DI47" s="1"/>
  <c r="AY47"/>
  <c r="AE47"/>
  <c r="AO47" s="1"/>
  <c r="AD47"/>
  <c r="AC47"/>
  <c r="AB47"/>
  <c r="AA47"/>
  <c r="Z47"/>
  <c r="Y47"/>
  <c r="X47"/>
  <c r="W47"/>
  <c r="AN47" s="1"/>
  <c r="Q47"/>
  <c r="P47"/>
  <c r="N47"/>
  <c r="A47"/>
  <c r="EQ46"/>
  <c r="EQ45"/>
  <c r="ER45" s="1"/>
  <c r="EN45"/>
  <c r="EM45"/>
  <c r="DZ45"/>
  <c r="DY45"/>
  <c r="CQ45"/>
  <c r="DI45" s="1"/>
  <c r="AY45"/>
  <c r="AE45"/>
  <c r="AD45"/>
  <c r="AC45"/>
  <c r="AB45"/>
  <c r="AA45"/>
  <c r="Z45"/>
  <c r="Y45"/>
  <c r="X45"/>
  <c r="W45"/>
  <c r="Q45"/>
  <c r="P45"/>
  <c r="N45"/>
  <c r="A45"/>
  <c r="EQ44"/>
  <c r="EN44"/>
  <c r="EM44"/>
  <c r="DZ44"/>
  <c r="DY44"/>
  <c r="CQ44"/>
  <c r="DI44" s="1"/>
  <c r="AY44"/>
  <c r="AE44"/>
  <c r="AD44"/>
  <c r="AC44"/>
  <c r="AM44" s="1"/>
  <c r="AB44"/>
  <c r="AA44"/>
  <c r="Z44"/>
  <c r="Y44"/>
  <c r="X44"/>
  <c r="AI44" s="1"/>
  <c r="W44"/>
  <c r="Q44"/>
  <c r="P44"/>
  <c r="N44"/>
  <c r="A44"/>
  <c r="EQ43"/>
  <c r="ER43" s="1"/>
  <c r="EN43"/>
  <c r="EM43"/>
  <c r="DZ43"/>
  <c r="DY43"/>
  <c r="CQ43"/>
  <c r="DI43" s="1"/>
  <c r="AY43"/>
  <c r="AE43"/>
  <c r="AD43"/>
  <c r="AC43"/>
  <c r="AB43"/>
  <c r="AA43"/>
  <c r="Z43"/>
  <c r="Y43"/>
  <c r="X43"/>
  <c r="W43"/>
  <c r="Q43"/>
  <c r="P43"/>
  <c r="N43"/>
  <c r="A43"/>
  <c r="EQ42"/>
  <c r="EN42"/>
  <c r="EM42"/>
  <c r="DZ42"/>
  <c r="DY42"/>
  <c r="CQ42"/>
  <c r="DI42" s="1"/>
  <c r="AY42"/>
  <c r="AE42"/>
  <c r="AD42"/>
  <c r="AC42"/>
  <c r="AM42" s="1"/>
  <c r="AB42"/>
  <c r="AA42"/>
  <c r="Z42"/>
  <c r="Y42"/>
  <c r="X42"/>
  <c r="AI42" s="1"/>
  <c r="W42"/>
  <c r="Q42"/>
  <c r="P42"/>
  <c r="N42"/>
  <c r="A42"/>
  <c r="EQ41"/>
  <c r="ER41" s="1"/>
  <c r="EN41"/>
  <c r="EM41"/>
  <c r="DZ41"/>
  <c r="DY41"/>
  <c r="CQ41"/>
  <c r="DI41" s="1"/>
  <c r="AY41"/>
  <c r="AE41"/>
  <c r="AD41"/>
  <c r="AC41"/>
  <c r="AB41"/>
  <c r="AA41"/>
  <c r="Z41"/>
  <c r="Y41"/>
  <c r="X41"/>
  <c r="W41"/>
  <c r="Q41"/>
  <c r="P41"/>
  <c r="N41"/>
  <c r="A41"/>
  <c r="EQ40"/>
  <c r="EN40"/>
  <c r="EM40"/>
  <c r="DZ40"/>
  <c r="DY40"/>
  <c r="CQ40"/>
  <c r="DI40" s="1"/>
  <c r="AY40"/>
  <c r="AE40"/>
  <c r="AD40"/>
  <c r="AC40"/>
  <c r="AB40"/>
  <c r="AA40"/>
  <c r="Z40"/>
  <c r="Y40"/>
  <c r="X40"/>
  <c r="AM40" s="1"/>
  <c r="W40"/>
  <c r="Q40"/>
  <c r="P40"/>
  <c r="N40"/>
  <c r="A40"/>
  <c r="FC39"/>
  <c r="FA39"/>
  <c r="EQ39"/>
  <c r="EN39"/>
  <c r="EM39"/>
  <c r="DZ39"/>
  <c r="DY39"/>
  <c r="CQ39"/>
  <c r="DI39" s="1"/>
  <c r="AY39"/>
  <c r="AE39"/>
  <c r="AD39"/>
  <c r="AC39"/>
  <c r="AB39"/>
  <c r="AA39"/>
  <c r="Z39"/>
  <c r="Y39"/>
  <c r="X39"/>
  <c r="W39"/>
  <c r="Q39"/>
  <c r="P39"/>
  <c r="N39"/>
  <c r="A39"/>
  <c r="FC38"/>
  <c r="FA38"/>
  <c r="EQ38"/>
  <c r="EN38"/>
  <c r="EM38"/>
  <c r="DZ38"/>
  <c r="DY38"/>
  <c r="CQ38"/>
  <c r="DI38" s="1"/>
  <c r="AY38"/>
  <c r="AE38"/>
  <c r="AD38"/>
  <c r="AN38" s="1"/>
  <c r="AC38"/>
  <c r="AB38"/>
  <c r="AA38"/>
  <c r="Z38"/>
  <c r="AJ38" s="1"/>
  <c r="Y38"/>
  <c r="AI38" s="1"/>
  <c r="X38"/>
  <c r="W38"/>
  <c r="Q38"/>
  <c r="P38"/>
  <c r="N38"/>
  <c r="A38"/>
  <c r="FC37"/>
  <c r="FA37"/>
  <c r="EQ37"/>
  <c r="AD37"/>
  <c r="M37"/>
  <c r="EN37" s="1"/>
  <c r="L37"/>
  <c r="DY37" s="1"/>
  <c r="K37"/>
  <c r="J37"/>
  <c r="I37"/>
  <c r="AA37" s="1"/>
  <c r="H37"/>
  <c r="Z37" s="1"/>
  <c r="G37"/>
  <c r="F37"/>
  <c r="E37"/>
  <c r="W37" s="1"/>
  <c r="A37"/>
  <c r="FB36"/>
  <c r="FA36"/>
  <c r="FC36" s="1"/>
  <c r="EQ36"/>
  <c r="ER36" s="1"/>
  <c r="EN36"/>
  <c r="EM36"/>
  <c r="DZ36"/>
  <c r="DY36"/>
  <c r="CQ36"/>
  <c r="DI36" s="1"/>
  <c r="AY36"/>
  <c r="AE36"/>
  <c r="AD36"/>
  <c r="AC36"/>
  <c r="AB36"/>
  <c r="AA36"/>
  <c r="Z36"/>
  <c r="Y36"/>
  <c r="X36"/>
  <c r="W36"/>
  <c r="Q36"/>
  <c r="P36"/>
  <c r="N36"/>
  <c r="A36"/>
  <c r="FB35"/>
  <c r="FA35"/>
  <c r="EQ35"/>
  <c r="ER35" s="1"/>
  <c r="EN35"/>
  <c r="EM35"/>
  <c r="DZ35"/>
  <c r="DY35"/>
  <c r="CQ35"/>
  <c r="DI35" s="1"/>
  <c r="AY35"/>
  <c r="AE35"/>
  <c r="AD35"/>
  <c r="AC35"/>
  <c r="AB35"/>
  <c r="AA35"/>
  <c r="Z35"/>
  <c r="Y35"/>
  <c r="X35"/>
  <c r="W35"/>
  <c r="Q35"/>
  <c r="P35"/>
  <c r="N35"/>
  <c r="A35"/>
  <c r="FC34"/>
  <c r="EQ34"/>
  <c r="ER34" s="1"/>
  <c r="EN34"/>
  <c r="EM34"/>
  <c r="DZ34"/>
  <c r="DY34"/>
  <c r="CQ34"/>
  <c r="DI34" s="1"/>
  <c r="AY34"/>
  <c r="AE34"/>
  <c r="AD34"/>
  <c r="AC34"/>
  <c r="AB34"/>
  <c r="AA34"/>
  <c r="Z34"/>
  <c r="Y34"/>
  <c r="X34"/>
  <c r="W34"/>
  <c r="Q34"/>
  <c r="P34"/>
  <c r="N34"/>
  <c r="A34"/>
  <c r="FC33"/>
  <c r="FA33"/>
  <c r="EQ33"/>
  <c r="ER33" s="1"/>
  <c r="EN33"/>
  <c r="EM33"/>
  <c r="DZ33"/>
  <c r="DY33"/>
  <c r="CQ33"/>
  <c r="DI33" s="1"/>
  <c r="AY33"/>
  <c r="AE33"/>
  <c r="AD33"/>
  <c r="AC33"/>
  <c r="AB33"/>
  <c r="AA33"/>
  <c r="Z33"/>
  <c r="Y33"/>
  <c r="X33"/>
  <c r="W33"/>
  <c r="Q33"/>
  <c r="P33"/>
  <c r="N33"/>
  <c r="A33"/>
  <c r="FC32"/>
  <c r="FA32"/>
  <c r="EQ32"/>
  <c r="ER32" s="1"/>
  <c r="EN32"/>
  <c r="EM32"/>
  <c r="DZ32"/>
  <c r="DY32"/>
  <c r="CQ32"/>
  <c r="DI32" s="1"/>
  <c r="AY32"/>
  <c r="AE32"/>
  <c r="AO32" s="1"/>
  <c r="AD32"/>
  <c r="AC32"/>
  <c r="AB32"/>
  <c r="AA32"/>
  <c r="Z32"/>
  <c r="Y32"/>
  <c r="X32"/>
  <c r="W32"/>
  <c r="AG32" s="1"/>
  <c r="Q32"/>
  <c r="P32"/>
  <c r="N32"/>
  <c r="A32"/>
  <c r="FC31"/>
  <c r="FA31"/>
  <c r="EQ31"/>
  <c r="ER31" s="1"/>
  <c r="EN31"/>
  <c r="EM31"/>
  <c r="DZ31"/>
  <c r="DY31"/>
  <c r="CQ31"/>
  <c r="DI31" s="1"/>
  <c r="AY31"/>
  <c r="AE31"/>
  <c r="AD31"/>
  <c r="AC31"/>
  <c r="AB31"/>
  <c r="AA31"/>
  <c r="Z31"/>
  <c r="Y31"/>
  <c r="X31"/>
  <c r="W31"/>
  <c r="Q31"/>
  <c r="P31"/>
  <c r="N31"/>
  <c r="A31"/>
  <c r="FC30"/>
  <c r="FA30"/>
  <c r="EQ30"/>
  <c r="ER30" s="1"/>
  <c r="EN30"/>
  <c r="EM30"/>
  <c r="DZ30"/>
  <c r="DY30"/>
  <c r="CQ30"/>
  <c r="DI30" s="1"/>
  <c r="AY30"/>
  <c r="AE30"/>
  <c r="AD30"/>
  <c r="AC30"/>
  <c r="AB30"/>
  <c r="AA30"/>
  <c r="Z30"/>
  <c r="Y30"/>
  <c r="X30"/>
  <c r="W30"/>
  <c r="Q30"/>
  <c r="P30"/>
  <c r="N30"/>
  <c r="A30"/>
  <c r="FB29"/>
  <c r="FA29"/>
  <c r="FC29" s="1"/>
  <c r="EQ29"/>
  <c r="ER29" s="1"/>
  <c r="EN29"/>
  <c r="EM29"/>
  <c r="DZ29"/>
  <c r="DY29"/>
  <c r="CQ29"/>
  <c r="DI29" s="1"/>
  <c r="AY29"/>
  <c r="AE29"/>
  <c r="AD29"/>
  <c r="AC29"/>
  <c r="AB29"/>
  <c r="AA29"/>
  <c r="Z29"/>
  <c r="Y29"/>
  <c r="X29"/>
  <c r="AG29" s="1"/>
  <c r="W29"/>
  <c r="Q29"/>
  <c r="P29"/>
  <c r="N29"/>
  <c r="A29"/>
  <c r="FB28"/>
  <c r="FA28"/>
  <c r="EQ28"/>
  <c r="ER28" s="1"/>
  <c r="EN28"/>
  <c r="EM28"/>
  <c r="DZ28"/>
  <c r="DY28"/>
  <c r="CQ28"/>
  <c r="DI28" s="1"/>
  <c r="AY28"/>
  <c r="AE28"/>
  <c r="AD28"/>
  <c r="AC28"/>
  <c r="AB28"/>
  <c r="AL28" s="1"/>
  <c r="AA28"/>
  <c r="Z28"/>
  <c r="AJ28" s="1"/>
  <c r="Y28"/>
  <c r="X28"/>
  <c r="W28"/>
  <c r="Q28"/>
  <c r="P28"/>
  <c r="N28"/>
  <c r="A28"/>
  <c r="FC27"/>
  <c r="EQ27"/>
  <c r="ER27" s="1"/>
  <c r="EN27"/>
  <c r="EM27"/>
  <c r="DZ27"/>
  <c r="DY27"/>
  <c r="CQ27"/>
  <c r="DI27" s="1"/>
  <c r="AY27"/>
  <c r="AE27"/>
  <c r="AD27"/>
  <c r="AN27" s="1"/>
  <c r="AC27"/>
  <c r="AB27"/>
  <c r="AA27"/>
  <c r="Z27"/>
  <c r="AJ27" s="1"/>
  <c r="Y27"/>
  <c r="AO27" s="1"/>
  <c r="X27"/>
  <c r="AG27" s="1"/>
  <c r="W27"/>
  <c r="Q27"/>
  <c r="P27"/>
  <c r="N27"/>
  <c r="A27"/>
  <c r="FA26"/>
  <c r="FC26" s="1"/>
  <c r="EQ26"/>
  <c r="ER26" s="1"/>
  <c r="EN26"/>
  <c r="EM26"/>
  <c r="DZ26"/>
  <c r="DY26"/>
  <c r="CQ26"/>
  <c r="DI26" s="1"/>
  <c r="AY26"/>
  <c r="AE26"/>
  <c r="AD26"/>
  <c r="AC26"/>
  <c r="AB26"/>
  <c r="AA26"/>
  <c r="Z26"/>
  <c r="Y26"/>
  <c r="X26"/>
  <c r="AG26" s="1"/>
  <c r="W26"/>
  <c r="Q26"/>
  <c r="P26"/>
  <c r="N26"/>
  <c r="A26"/>
  <c r="FA25"/>
  <c r="FC25" s="1"/>
  <c r="EQ25"/>
  <c r="ER25" s="1"/>
  <c r="EN25"/>
  <c r="EM25"/>
  <c r="DZ25"/>
  <c r="DY25"/>
  <c r="CQ25"/>
  <c r="DI25" s="1"/>
  <c r="AY25"/>
  <c r="AE25"/>
  <c r="AD25"/>
  <c r="AC25"/>
  <c r="AB25"/>
  <c r="AA25"/>
  <c r="Z25"/>
  <c r="Y25"/>
  <c r="X25"/>
  <c r="AG25" s="1"/>
  <c r="W25"/>
  <c r="Q25"/>
  <c r="P25"/>
  <c r="N25"/>
  <c r="A25"/>
  <c r="FA24"/>
  <c r="FC24" s="1"/>
  <c r="EQ24"/>
  <c r="ER24" s="1"/>
  <c r="EN24"/>
  <c r="EM24"/>
  <c r="DZ24"/>
  <c r="DY24"/>
  <c r="CQ24"/>
  <c r="DI24" s="1"/>
  <c r="AY24"/>
  <c r="AE24"/>
  <c r="AD24"/>
  <c r="AC24"/>
  <c r="AB24"/>
  <c r="AA24"/>
  <c r="Z24"/>
  <c r="Y24"/>
  <c r="X24"/>
  <c r="W24"/>
  <c r="Q24"/>
  <c r="P24"/>
  <c r="N24"/>
  <c r="A24"/>
  <c r="FA23"/>
  <c r="FC23" s="1"/>
  <c r="EQ23"/>
  <c r="ER23" s="1"/>
  <c r="EN23"/>
  <c r="EM23"/>
  <c r="DZ23"/>
  <c r="DY23"/>
  <c r="CQ23"/>
  <c r="DI23" s="1"/>
  <c r="AY23"/>
  <c r="AE23"/>
  <c r="AD23"/>
  <c r="AC23"/>
  <c r="AB23"/>
  <c r="AA23"/>
  <c r="Z23"/>
  <c r="AJ23" s="1"/>
  <c r="Y23"/>
  <c r="AO23" s="1"/>
  <c r="X23"/>
  <c r="AG23" s="1"/>
  <c r="W23"/>
  <c r="Q23"/>
  <c r="P23"/>
  <c r="N23"/>
  <c r="A23"/>
  <c r="FA22"/>
  <c r="FC22" s="1"/>
  <c r="EQ22"/>
  <c r="ER22" s="1"/>
  <c r="EN22"/>
  <c r="EM22"/>
  <c r="DZ22"/>
  <c r="DY22"/>
  <c r="CQ22"/>
  <c r="DI22" s="1"/>
  <c r="AY22"/>
  <c r="AE22"/>
  <c r="AD22"/>
  <c r="AC22"/>
  <c r="AB22"/>
  <c r="AA22"/>
  <c r="Z22"/>
  <c r="Y22"/>
  <c r="X22"/>
  <c r="AG22" s="1"/>
  <c r="W22"/>
  <c r="Q22"/>
  <c r="P22"/>
  <c r="N22"/>
  <c r="A22"/>
  <c r="FA21"/>
  <c r="EQ21"/>
  <c r="ER21" s="1"/>
  <c r="EN21"/>
  <c r="EM21"/>
  <c r="DZ21"/>
  <c r="DY21"/>
  <c r="CQ21"/>
  <c r="DI21" s="1"/>
  <c r="AY21"/>
  <c r="AE21"/>
  <c r="AD21"/>
  <c r="AN21" s="1"/>
  <c r="AC21"/>
  <c r="AB21"/>
  <c r="AA21"/>
  <c r="Z21"/>
  <c r="AJ21" s="1"/>
  <c r="Y21"/>
  <c r="X21"/>
  <c r="W21"/>
  <c r="Q21"/>
  <c r="P21"/>
  <c r="N21"/>
  <c r="A21"/>
  <c r="FB20"/>
  <c r="FA20"/>
  <c r="EQ20"/>
  <c r="ER20" s="1"/>
  <c r="EN20"/>
  <c r="EM20"/>
  <c r="DZ20"/>
  <c r="DY20"/>
  <c r="CQ20"/>
  <c r="DI20" s="1"/>
  <c r="AY20"/>
  <c r="AE20"/>
  <c r="AO20" s="1"/>
  <c r="AD20"/>
  <c r="AC20"/>
  <c r="AB20"/>
  <c r="AA20"/>
  <c r="Z20"/>
  <c r="Y20"/>
  <c r="X20"/>
  <c r="W20"/>
  <c r="AF20" s="1"/>
  <c r="Q20"/>
  <c r="P20"/>
  <c r="N20"/>
  <c r="A20"/>
  <c r="FC19"/>
  <c r="EQ19"/>
  <c r="ER19" s="1"/>
  <c r="EN19"/>
  <c r="EM19"/>
  <c r="DZ19"/>
  <c r="DY19"/>
  <c r="CQ19"/>
  <c r="DI19" s="1"/>
  <c r="AY19"/>
  <c r="AE19"/>
  <c r="AD19"/>
  <c r="AC19"/>
  <c r="AB19"/>
  <c r="AA19"/>
  <c r="Z19"/>
  <c r="Y19"/>
  <c r="X19"/>
  <c r="W19"/>
  <c r="Q19"/>
  <c r="P19"/>
  <c r="N19"/>
  <c r="A19"/>
  <c r="FA18"/>
  <c r="FC18" s="1"/>
  <c r="EQ18"/>
  <c r="ER18" s="1"/>
  <c r="EN18"/>
  <c r="EM18"/>
  <c r="DZ18"/>
  <c r="DY18"/>
  <c r="CQ18"/>
  <c r="DI18" s="1"/>
  <c r="AY18"/>
  <c r="AE18"/>
  <c r="AD18"/>
  <c r="AC18"/>
  <c r="AM18" s="1"/>
  <c r="AB18"/>
  <c r="AA18"/>
  <c r="Z18"/>
  <c r="Y18"/>
  <c r="AI18" s="1"/>
  <c r="X18"/>
  <c r="AJ18" s="1"/>
  <c r="W18"/>
  <c r="Q18"/>
  <c r="P18"/>
  <c r="N18"/>
  <c r="A18"/>
  <c r="FA17"/>
  <c r="FC17" s="1"/>
  <c r="EQ17"/>
  <c r="ER17" s="1"/>
  <c r="EN17"/>
  <c r="EM17"/>
  <c r="DZ17"/>
  <c r="DY17"/>
  <c r="CQ17"/>
  <c r="DI17" s="1"/>
  <c r="AY17"/>
  <c r="AE17"/>
  <c r="AD17"/>
  <c r="AN17" s="1"/>
  <c r="AC17"/>
  <c r="AB17"/>
  <c r="AA17"/>
  <c r="Z17"/>
  <c r="Y17"/>
  <c r="X17"/>
  <c r="W17"/>
  <c r="Q17"/>
  <c r="P17"/>
  <c r="N17"/>
  <c r="A17"/>
  <c r="FA16"/>
  <c r="FC16" s="1"/>
  <c r="EQ16"/>
  <c r="ER16" s="1"/>
  <c r="EN16"/>
  <c r="EM16"/>
  <c r="DZ16"/>
  <c r="DY16"/>
  <c r="CQ16"/>
  <c r="DI16" s="1"/>
  <c r="AY16"/>
  <c r="AE16"/>
  <c r="AD16"/>
  <c r="AC16"/>
  <c r="AB16"/>
  <c r="AA16"/>
  <c r="Z16"/>
  <c r="Y16"/>
  <c r="X16"/>
  <c r="W16"/>
  <c r="Q16"/>
  <c r="P16"/>
  <c r="N16"/>
  <c r="A16"/>
  <c r="FB15"/>
  <c r="FA15"/>
  <c r="EQ15"/>
  <c r="ER15" s="1"/>
  <c r="EN15"/>
  <c r="EM15"/>
  <c r="DZ15"/>
  <c r="DY15"/>
  <c r="CQ15"/>
  <c r="DI15" s="1"/>
  <c r="AY15"/>
  <c r="AE15"/>
  <c r="AD15"/>
  <c r="AC15"/>
  <c r="AB15"/>
  <c r="AA15"/>
  <c r="Z15"/>
  <c r="Y15"/>
  <c r="X15"/>
  <c r="AG15" s="1"/>
  <c r="W15"/>
  <c r="Q15"/>
  <c r="P15"/>
  <c r="N15"/>
  <c r="A15"/>
  <c r="FB14"/>
  <c r="FA14"/>
  <c r="FC14" s="1"/>
  <c r="EQ14"/>
  <c r="ER14" s="1"/>
  <c r="EN14"/>
  <c r="EM14"/>
  <c r="DZ14"/>
  <c r="DY14"/>
  <c r="CQ14"/>
  <c r="DI14" s="1"/>
  <c r="AY14"/>
  <c r="AE14"/>
  <c r="AD14"/>
  <c r="AC14"/>
  <c r="AB14"/>
  <c r="AA14"/>
  <c r="Z14"/>
  <c r="AJ14" s="1"/>
  <c r="Y14"/>
  <c r="X14"/>
  <c r="W14"/>
  <c r="Q14"/>
  <c r="P14"/>
  <c r="N14"/>
  <c r="A14"/>
  <c r="FC13"/>
  <c r="EQ13"/>
  <c r="ER13" s="1"/>
  <c r="EN13"/>
  <c r="EM13"/>
  <c r="DZ13"/>
  <c r="DY13"/>
  <c r="CQ13"/>
  <c r="DI13" s="1"/>
  <c r="AY13"/>
  <c r="AE13"/>
  <c r="AD13"/>
  <c r="AC13"/>
  <c r="AB13"/>
  <c r="AA13"/>
  <c r="Z13"/>
  <c r="Y13"/>
  <c r="X13"/>
  <c r="AG13" s="1"/>
  <c r="W13"/>
  <c r="Q13"/>
  <c r="P13"/>
  <c r="N13"/>
  <c r="A13"/>
  <c r="FA12"/>
  <c r="FC12" s="1"/>
  <c r="EQ12"/>
  <c r="EN12"/>
  <c r="EM12"/>
  <c r="DZ12"/>
  <c r="DY12"/>
  <c r="CQ12"/>
  <c r="DI12" s="1"/>
  <c r="AY12"/>
  <c r="AE12"/>
  <c r="AD12"/>
  <c r="AC12"/>
  <c r="AB12"/>
  <c r="AA12"/>
  <c r="Z12"/>
  <c r="Y12"/>
  <c r="AO12" s="1"/>
  <c r="X12"/>
  <c r="W12"/>
  <c r="Q12"/>
  <c r="P12"/>
  <c r="N12"/>
  <c r="A12"/>
  <c r="FA11"/>
  <c r="FC11" s="1"/>
  <c r="EQ11"/>
  <c r="ER11" s="1"/>
  <c r="EN11"/>
  <c r="EM11"/>
  <c r="DZ11"/>
  <c r="DY11"/>
  <c r="CQ11"/>
  <c r="DI11" s="1"/>
  <c r="AY11"/>
  <c r="AE11"/>
  <c r="AD11"/>
  <c r="AC11"/>
  <c r="AB11"/>
  <c r="AA11"/>
  <c r="Z11"/>
  <c r="Y11"/>
  <c r="X11"/>
  <c r="W11"/>
  <c r="AG11" s="1"/>
  <c r="Q11"/>
  <c r="P11"/>
  <c r="N11"/>
  <c r="A11"/>
  <c r="FB10"/>
  <c r="FA10"/>
  <c r="EQ10"/>
  <c r="ER10" s="1"/>
  <c r="EN10"/>
  <c r="EM10"/>
  <c r="DZ10"/>
  <c r="DY10"/>
  <c r="CQ10"/>
  <c r="DI10" s="1"/>
  <c r="AY10"/>
  <c r="AE10"/>
  <c r="AD10"/>
  <c r="AC10"/>
  <c r="AB10"/>
  <c r="AA10"/>
  <c r="Z10"/>
  <c r="Y10"/>
  <c r="X10"/>
  <c r="W10"/>
  <c r="Q10"/>
  <c r="P10"/>
  <c r="N10"/>
  <c r="A10"/>
  <c r="FB9"/>
  <c r="FA9"/>
  <c r="EQ9"/>
  <c r="EN9"/>
  <c r="EM9"/>
  <c r="DZ9"/>
  <c r="DY9"/>
  <c r="CQ9"/>
  <c r="DI9" s="1"/>
  <c r="AY9"/>
  <c r="AE9"/>
  <c r="AD9"/>
  <c r="AC9"/>
  <c r="AB9"/>
  <c r="AA9"/>
  <c r="Z9"/>
  <c r="Y9"/>
  <c r="X9"/>
  <c r="W9"/>
  <c r="AM9" s="1"/>
  <c r="Q9"/>
  <c r="P9"/>
  <c r="N9"/>
  <c r="A9"/>
  <c r="FC8"/>
  <c r="FB8"/>
  <c r="FA8"/>
  <c r="EQ8"/>
  <c r="ER8" s="1"/>
  <c r="EN8"/>
  <c r="EM8"/>
  <c r="DZ8"/>
  <c r="DY8"/>
  <c r="CQ8"/>
  <c r="DI8" s="1"/>
  <c r="AY8"/>
  <c r="AE8"/>
  <c r="AD8"/>
  <c r="AN8" s="1"/>
  <c r="AC8"/>
  <c r="AB8"/>
  <c r="AA8"/>
  <c r="Z8"/>
  <c r="Y8"/>
  <c r="X8"/>
  <c r="W8"/>
  <c r="Q8"/>
  <c r="P8"/>
  <c r="N8"/>
  <c r="A8"/>
  <c r="EQ7"/>
  <c r="ER7" s="1"/>
  <c r="EN7"/>
  <c r="EM7"/>
  <c r="DZ7"/>
  <c r="DY7"/>
  <c r="CQ7"/>
  <c r="DI7" s="1"/>
  <c r="AY7"/>
  <c r="AE7"/>
  <c r="AD7"/>
  <c r="AC7"/>
  <c r="AB7"/>
  <c r="AA7"/>
  <c r="Z7"/>
  <c r="Y7"/>
  <c r="X7"/>
  <c r="W7"/>
  <c r="Q7"/>
  <c r="P7"/>
  <c r="N7"/>
  <c r="A7"/>
  <c r="EQ6"/>
  <c r="ER6" s="1"/>
  <c r="EN6"/>
  <c r="EN171" s="1"/>
  <c r="EM6"/>
  <c r="DZ6"/>
  <c r="DY6"/>
  <c r="CQ6"/>
  <c r="DI6" s="1"/>
  <c r="AY6"/>
  <c r="AE6"/>
  <c r="AD6"/>
  <c r="AC6"/>
  <c r="AB6"/>
  <c r="AA6"/>
  <c r="Z6"/>
  <c r="Y6"/>
  <c r="X6"/>
  <c r="W6"/>
  <c r="Q6"/>
  <c r="P6"/>
  <c r="P171" s="1"/>
  <c r="N6"/>
  <c r="A6"/>
  <c r="T4"/>
  <c r="S4"/>
  <c r="R4"/>
  <c r="Q4"/>
  <c r="P4"/>
  <c r="O4"/>
  <c r="ES3"/>
  <c r="ER3"/>
  <c r="CO3"/>
  <c r="BY3"/>
  <c r="BW3"/>
  <c r="Y3"/>
  <c r="X3"/>
  <c r="W3"/>
  <c r="R28" s="1"/>
  <c r="D28" s="1"/>
  <c r="V3"/>
  <c r="T3"/>
  <c r="R3"/>
  <c r="CV2"/>
  <c r="A2"/>
  <c r="M1"/>
  <c r="L1"/>
  <c r="K1"/>
  <c r="J1"/>
  <c r="I1"/>
  <c r="H1"/>
  <c r="G1"/>
  <c r="F1"/>
  <c r="E1"/>
  <c r="BI4298" i="3"/>
  <c r="DM177"/>
  <c r="L177" s="1"/>
  <c r="CH177"/>
  <c r="CG177"/>
  <c r="CF177"/>
  <c r="CE177"/>
  <c r="CD177"/>
  <c r="CC177"/>
  <c r="CB177"/>
  <c r="CA177"/>
  <c r="BZ177"/>
  <c r="BX177"/>
  <c r="BW177"/>
  <c r="CI177" s="1"/>
  <c r="BV177"/>
  <c r="BU177"/>
  <c r="BT177"/>
  <c r="BS177"/>
  <c r="BR177"/>
  <c r="BQ177"/>
  <c r="BP177"/>
  <c r="BO177"/>
  <c r="BN177"/>
  <c r="DA176"/>
  <c r="CH176"/>
  <c r="CG176"/>
  <c r="CF176"/>
  <c r="CE176"/>
  <c r="CD176"/>
  <c r="CC176"/>
  <c r="CB176"/>
  <c r="CA176"/>
  <c r="BZ176"/>
  <c r="BX176"/>
  <c r="BW176"/>
  <c r="CI176" s="1"/>
  <c r="BV176"/>
  <c r="BU176"/>
  <c r="BT176"/>
  <c r="BS176"/>
  <c r="BR176"/>
  <c r="BQ176"/>
  <c r="BP176"/>
  <c r="BO176"/>
  <c r="BN176"/>
  <c r="DA175"/>
  <c r="DH175" s="1"/>
  <c r="CH175"/>
  <c r="CG175"/>
  <c r="CF175"/>
  <c r="CE175"/>
  <c r="CD175"/>
  <c r="CC175"/>
  <c r="CB175"/>
  <c r="CA175"/>
  <c r="BZ175"/>
  <c r="BX175"/>
  <c r="BW175"/>
  <c r="BV175"/>
  <c r="C33" i="7" s="1"/>
  <c r="C170" s="1"/>
  <c r="X170" s="1"/>
  <c r="BU175" i="3"/>
  <c r="L33" i="7" s="1"/>
  <c r="L170" s="1"/>
  <c r="AG170" s="1"/>
  <c r="BT175" i="3"/>
  <c r="K33" i="7" s="1"/>
  <c r="K170" s="1"/>
  <c r="AF170" s="1"/>
  <c r="BS175" i="3"/>
  <c r="J33" i="7" s="1"/>
  <c r="J170" s="1"/>
  <c r="AE170" s="1"/>
  <c r="BR175" i="3"/>
  <c r="I33" i="7" s="1"/>
  <c r="I170" s="1"/>
  <c r="AD170" s="1"/>
  <c r="BQ175" i="3"/>
  <c r="H33" i="7" s="1"/>
  <c r="H170" s="1"/>
  <c r="AC170" s="1"/>
  <c r="BP175" i="3"/>
  <c r="G33" i="7" s="1"/>
  <c r="BO175" i="3"/>
  <c r="F33" i="7" s="1"/>
  <c r="BN175" i="3"/>
  <c r="E33" i="7" s="1"/>
  <c r="DA174" i="3"/>
  <c r="DH174" s="1"/>
  <c r="CH174"/>
  <c r="CG174"/>
  <c r="CF174"/>
  <c r="CE174"/>
  <c r="CD174"/>
  <c r="CC174"/>
  <c r="CB174"/>
  <c r="CA174"/>
  <c r="BZ174"/>
  <c r="BX174"/>
  <c r="BW174"/>
  <c r="BV174"/>
  <c r="C31" i="7" s="1"/>
  <c r="BU174" i="3"/>
  <c r="L31" i="7" s="1"/>
  <c r="L168" s="1"/>
  <c r="BT174" i="3"/>
  <c r="K31" i="7" s="1"/>
  <c r="K168" s="1"/>
  <c r="BS174" i="3"/>
  <c r="J31" i="7" s="1"/>
  <c r="J168" s="1"/>
  <c r="BR174" i="3"/>
  <c r="I31" i="7" s="1"/>
  <c r="I168" s="1"/>
  <c r="BQ174" i="3"/>
  <c r="H31" i="7" s="1"/>
  <c r="H168" s="1"/>
  <c r="BP174" i="3"/>
  <c r="G31" i="7" s="1"/>
  <c r="BO174" i="3"/>
  <c r="F31" i="7" s="1"/>
  <c r="BN174" i="3"/>
  <c r="E31" i="7" s="1"/>
  <c r="DA173" i="3"/>
  <c r="CH173"/>
  <c r="CG173"/>
  <c r="CF173"/>
  <c r="CE173"/>
  <c r="CD173"/>
  <c r="CC173"/>
  <c r="CB173"/>
  <c r="CA173"/>
  <c r="BZ173"/>
  <c r="BX173"/>
  <c r="BW173"/>
  <c r="BV173"/>
  <c r="C29" i="7" s="1"/>
  <c r="BU173" i="3"/>
  <c r="L29" i="7" s="1"/>
  <c r="L166" s="1"/>
  <c r="BT173" i="3"/>
  <c r="K29" i="7" s="1"/>
  <c r="K166" s="1"/>
  <c r="BS173" i="3"/>
  <c r="J29" i="7" s="1"/>
  <c r="J166" s="1"/>
  <c r="BR173" i="3"/>
  <c r="I29" i="7" s="1"/>
  <c r="I166" s="1"/>
  <c r="BQ173" i="3"/>
  <c r="H29" i="7" s="1"/>
  <c r="H166" s="1"/>
  <c r="BP173" i="3"/>
  <c r="G29" i="7" s="1"/>
  <c r="BO173" i="3"/>
  <c r="F29" i="7" s="1"/>
  <c r="BN173" i="3"/>
  <c r="E29" i="7" s="1"/>
  <c r="DA172" i="3"/>
  <c r="DH172" s="1"/>
  <c r="CH172"/>
  <c r="CG172"/>
  <c r="CF172"/>
  <c r="CE172"/>
  <c r="CD172"/>
  <c r="CC172"/>
  <c r="CB172"/>
  <c r="CA172"/>
  <c r="BZ172"/>
  <c r="BX172"/>
  <c r="BW172"/>
  <c r="BV172"/>
  <c r="C27" i="7" s="1"/>
  <c r="BU172" i="3"/>
  <c r="L27" i="7" s="1"/>
  <c r="L164" s="1"/>
  <c r="BT172" i="3"/>
  <c r="K27" i="7" s="1"/>
  <c r="K164" s="1"/>
  <c r="BS172" i="3"/>
  <c r="J27" i="7" s="1"/>
  <c r="J164" s="1"/>
  <c r="BR172" i="3"/>
  <c r="I27" i="7" s="1"/>
  <c r="I164" s="1"/>
  <c r="BQ172" i="3"/>
  <c r="H27" i="7" s="1"/>
  <c r="H164" s="1"/>
  <c r="BP172" i="3"/>
  <c r="G27" i="7" s="1"/>
  <c r="BO172" i="3"/>
  <c r="F27" i="7" s="1"/>
  <c r="BN172" i="3"/>
  <c r="E27" i="7" s="1"/>
  <c r="DA171" i="3"/>
  <c r="DH171" s="1"/>
  <c r="CH171"/>
  <c r="CG171"/>
  <c r="CF171"/>
  <c r="CE171"/>
  <c r="CD171"/>
  <c r="CC171"/>
  <c r="CB171"/>
  <c r="CA171"/>
  <c r="BZ171"/>
  <c r="BX171"/>
  <c r="BW171"/>
  <c r="BV171"/>
  <c r="C25" i="7" s="1"/>
  <c r="BU171" i="3"/>
  <c r="L25" i="7" s="1"/>
  <c r="L162" s="1"/>
  <c r="AG162" s="1"/>
  <c r="BT171" i="3"/>
  <c r="K25" i="7" s="1"/>
  <c r="K162" s="1"/>
  <c r="AF162" s="1"/>
  <c r="BS171" i="3"/>
  <c r="J25" i="7" s="1"/>
  <c r="J162" s="1"/>
  <c r="AE162" s="1"/>
  <c r="BR171" i="3"/>
  <c r="I25" i="7" s="1"/>
  <c r="I162" s="1"/>
  <c r="AD162" s="1"/>
  <c r="BQ171" i="3"/>
  <c r="H25" i="7" s="1"/>
  <c r="H162" s="1"/>
  <c r="AC162" s="1"/>
  <c r="BP171" i="3"/>
  <c r="G25" i="7" s="1"/>
  <c r="BO171" i="3"/>
  <c r="F25" i="7" s="1"/>
  <c r="BN171" i="3"/>
  <c r="E25" i="7" s="1"/>
  <c r="DA170" i="3"/>
  <c r="DH170" s="1"/>
  <c r="CH170"/>
  <c r="CG170"/>
  <c r="CF170"/>
  <c r="CE170"/>
  <c r="CD170"/>
  <c r="CC170"/>
  <c r="CB170"/>
  <c r="CA170"/>
  <c r="BZ170"/>
  <c r="BX170"/>
  <c r="BW170"/>
  <c r="BV170"/>
  <c r="C23" i="7" s="1"/>
  <c r="BU170" i="3"/>
  <c r="L23" i="7" s="1"/>
  <c r="L160" s="1"/>
  <c r="BT170" i="3"/>
  <c r="K23" i="7" s="1"/>
  <c r="K160" s="1"/>
  <c r="BS170" i="3"/>
  <c r="J23" i="7" s="1"/>
  <c r="J160" s="1"/>
  <c r="BR170" i="3"/>
  <c r="I23" i="7" s="1"/>
  <c r="I160" s="1"/>
  <c r="BQ170" i="3"/>
  <c r="H23" i="7" s="1"/>
  <c r="H160" s="1"/>
  <c r="BP170" i="3"/>
  <c r="G23" i="7" s="1"/>
  <c r="BO170" i="3"/>
  <c r="F23" i="7" s="1"/>
  <c r="BN170" i="3"/>
  <c r="E23" i="7" s="1"/>
  <c r="DA169" i="3"/>
  <c r="CH169"/>
  <c r="CG169"/>
  <c r="CF169"/>
  <c r="CE169"/>
  <c r="CD169"/>
  <c r="CC169"/>
  <c r="CB169"/>
  <c r="CA169"/>
  <c r="BZ169"/>
  <c r="BX169"/>
  <c r="BW169"/>
  <c r="BV169"/>
  <c r="C21" i="7" s="1"/>
  <c r="BU169" i="3"/>
  <c r="L21" i="7" s="1"/>
  <c r="L158" s="1"/>
  <c r="BT169" i="3"/>
  <c r="K21" i="7" s="1"/>
  <c r="K158" s="1"/>
  <c r="BS169" i="3"/>
  <c r="J21" i="7" s="1"/>
  <c r="J158" s="1"/>
  <c r="AE158" s="1"/>
  <c r="BR169" i="3"/>
  <c r="I21" i="7" s="1"/>
  <c r="I158" s="1"/>
  <c r="BQ169" i="3"/>
  <c r="H21" i="7" s="1"/>
  <c r="H158" s="1"/>
  <c r="BP169" i="3"/>
  <c r="G21" i="7" s="1"/>
  <c r="BO169" i="3"/>
  <c r="F21" i="7" s="1"/>
  <c r="BN169" i="3"/>
  <c r="E21" i="7" s="1"/>
  <c r="DA168" i="3"/>
  <c r="DH168" s="1"/>
  <c r="CH168"/>
  <c r="CG168"/>
  <c r="CF168"/>
  <c r="CE168"/>
  <c r="CD168"/>
  <c r="CC168"/>
  <c r="CB168"/>
  <c r="CA168"/>
  <c r="BZ168"/>
  <c r="BX168"/>
  <c r="BW168"/>
  <c r="BV168"/>
  <c r="C19" i="7" s="1"/>
  <c r="BU168" i="3"/>
  <c r="L19" i="7" s="1"/>
  <c r="L156" s="1"/>
  <c r="BT168" i="3"/>
  <c r="K19" i="7" s="1"/>
  <c r="K156" s="1"/>
  <c r="BS168" i="3"/>
  <c r="J19" i="7" s="1"/>
  <c r="J156" s="1"/>
  <c r="BR168" i="3"/>
  <c r="I19" i="7" s="1"/>
  <c r="I156" s="1"/>
  <c r="BQ168" i="3"/>
  <c r="H19" i="7" s="1"/>
  <c r="H156" s="1"/>
  <c r="BP168" i="3"/>
  <c r="G19" i="7" s="1"/>
  <c r="BO168" i="3"/>
  <c r="F19" i="7" s="1"/>
  <c r="BN168" i="3"/>
  <c r="E19" i="7" s="1"/>
  <c r="DJ166" i="3"/>
  <c r="X166" s="1"/>
  <c r="DI166"/>
  <c r="DG166"/>
  <c r="DF166"/>
  <c r="DE166"/>
  <c r="DC166"/>
  <c r="DB166"/>
  <c r="DA166"/>
  <c r="CX166"/>
  <c r="CH166"/>
  <c r="CG166"/>
  <c r="CF166"/>
  <c r="CE166"/>
  <c r="CD166"/>
  <c r="CC166"/>
  <c r="CB166"/>
  <c r="CA166"/>
  <c r="BZ166"/>
  <c r="BY166"/>
  <c r="BX166"/>
  <c r="BW166"/>
  <c r="CI166" s="1"/>
  <c r="BV166"/>
  <c r="BU166"/>
  <c r="BT166"/>
  <c r="BS166"/>
  <c r="BR166"/>
  <c r="BQ166"/>
  <c r="BP166"/>
  <c r="BO166"/>
  <c r="BN166"/>
  <c r="DJ165"/>
  <c r="X165" s="1"/>
  <c r="DI165"/>
  <c r="DG165"/>
  <c r="DF165"/>
  <c r="DE165"/>
  <c r="DC165"/>
  <c r="DB165"/>
  <c r="DA165"/>
  <c r="DH165" s="1"/>
  <c r="CX165"/>
  <c r="CH165"/>
  <c r="CG165"/>
  <c r="CF165"/>
  <c r="CE165"/>
  <c r="CD165"/>
  <c r="CC165"/>
  <c r="CB165"/>
  <c r="CA165"/>
  <c r="BZ165"/>
  <c r="BY165"/>
  <c r="BX165"/>
  <c r="BW165"/>
  <c r="CI165" s="1"/>
  <c r="BV165"/>
  <c r="BU165"/>
  <c r="BT165"/>
  <c r="BS165"/>
  <c r="BR165"/>
  <c r="BQ165"/>
  <c r="BP165"/>
  <c r="BO165"/>
  <c r="BN165"/>
  <c r="DJ164"/>
  <c r="X164" s="1"/>
  <c r="DI164"/>
  <c r="DG164"/>
  <c r="DF164"/>
  <c r="DE164"/>
  <c r="DC164"/>
  <c r="DB164"/>
  <c r="DA164"/>
  <c r="CX164"/>
  <c r="CH164"/>
  <c r="CG164"/>
  <c r="CF164"/>
  <c r="CE164"/>
  <c r="CD164"/>
  <c r="CC164"/>
  <c r="CB164"/>
  <c r="CA164"/>
  <c r="BZ164"/>
  <c r="BY164"/>
  <c r="BX164"/>
  <c r="BW164"/>
  <c r="CI164" s="1"/>
  <c r="BV164"/>
  <c r="BU164"/>
  <c r="BT164"/>
  <c r="BS164"/>
  <c r="BR164"/>
  <c r="BQ164"/>
  <c r="BP164"/>
  <c r="BO164"/>
  <c r="BN164"/>
  <c r="DJ163"/>
  <c r="X163" s="1"/>
  <c r="DI163"/>
  <c r="DG163"/>
  <c r="DF163"/>
  <c r="DE163"/>
  <c r="DC163"/>
  <c r="DB163"/>
  <c r="DA163"/>
  <c r="DH163" s="1"/>
  <c r="CX163"/>
  <c r="CH163"/>
  <c r="CG163"/>
  <c r="CF163"/>
  <c r="CE163"/>
  <c r="CD163"/>
  <c r="CC163"/>
  <c r="CB163"/>
  <c r="CA163"/>
  <c r="BZ163"/>
  <c r="BY163"/>
  <c r="BX163"/>
  <c r="BW163"/>
  <c r="CI163" s="1"/>
  <c r="BV163"/>
  <c r="BU163"/>
  <c r="BT163"/>
  <c r="BS163"/>
  <c r="BR163"/>
  <c r="BQ163"/>
  <c r="BP163"/>
  <c r="BO163"/>
  <c r="BN163"/>
  <c r="DJ162"/>
  <c r="X162" s="1"/>
  <c r="DI162"/>
  <c r="DG162"/>
  <c r="DF162"/>
  <c r="DE162"/>
  <c r="DC162"/>
  <c r="DB162"/>
  <c r="DA162"/>
  <c r="DH162" s="1"/>
  <c r="CX162"/>
  <c r="CH162"/>
  <c r="CG162"/>
  <c r="CF162"/>
  <c r="CE162"/>
  <c r="CD162"/>
  <c r="CC162"/>
  <c r="CB162"/>
  <c r="CA162"/>
  <c r="BZ162"/>
  <c r="BY162"/>
  <c r="BX162"/>
  <c r="BW162"/>
  <c r="CI162" s="1"/>
  <c r="BV162"/>
  <c r="BU162"/>
  <c r="BT162"/>
  <c r="BS162"/>
  <c r="BR162"/>
  <c r="BQ162"/>
  <c r="BP162"/>
  <c r="BO162"/>
  <c r="BN162"/>
  <c r="DJ161"/>
  <c r="X161" s="1"/>
  <c r="DI161"/>
  <c r="DG161"/>
  <c r="DF161"/>
  <c r="DE161"/>
  <c r="DC161"/>
  <c r="DB161"/>
  <c r="DA161"/>
  <c r="DH161" s="1"/>
  <c r="CX161"/>
  <c r="CH161"/>
  <c r="CG161"/>
  <c r="CF161"/>
  <c r="CE161"/>
  <c r="CD161"/>
  <c r="CC161"/>
  <c r="CB161"/>
  <c r="CA161"/>
  <c r="BZ161"/>
  <c r="BY161"/>
  <c r="BX161"/>
  <c r="BW161"/>
  <c r="CI161" s="1"/>
  <c r="BV161"/>
  <c r="BU161"/>
  <c r="BT161"/>
  <c r="BS161"/>
  <c r="BR161"/>
  <c r="BQ161"/>
  <c r="BP161"/>
  <c r="BO161"/>
  <c r="BN161"/>
  <c r="DJ160"/>
  <c r="X160" s="1"/>
  <c r="DI160"/>
  <c r="DG160"/>
  <c r="DF160"/>
  <c r="DE160"/>
  <c r="DC160"/>
  <c r="DB160"/>
  <c r="DA160"/>
  <c r="CX160"/>
  <c r="CH160"/>
  <c r="CG160"/>
  <c r="CF160"/>
  <c r="CE160"/>
  <c r="CD160"/>
  <c r="CC160"/>
  <c r="CB160"/>
  <c r="CA160"/>
  <c r="BZ160"/>
  <c r="BY160"/>
  <c r="BX160"/>
  <c r="BW160"/>
  <c r="CI160" s="1"/>
  <c r="BV160"/>
  <c r="BU160"/>
  <c r="BT160"/>
  <c r="BS160"/>
  <c r="BR160"/>
  <c r="BQ160"/>
  <c r="BP160"/>
  <c r="BO160"/>
  <c r="BN160"/>
  <c r="DJ159"/>
  <c r="X159" s="1"/>
  <c r="DI159"/>
  <c r="DG159"/>
  <c r="DF159"/>
  <c r="DE159"/>
  <c r="DC159"/>
  <c r="DB159"/>
  <c r="DA159"/>
  <c r="DH159" s="1"/>
  <c r="CX159"/>
  <c r="CH159"/>
  <c r="CG159"/>
  <c r="CF159"/>
  <c r="CE159"/>
  <c r="CD159"/>
  <c r="CC159"/>
  <c r="CB159"/>
  <c r="CA159"/>
  <c r="BZ159"/>
  <c r="BY159"/>
  <c r="BX159"/>
  <c r="BW159"/>
  <c r="CI159" s="1"/>
  <c r="BV159"/>
  <c r="BU159"/>
  <c r="BT159"/>
  <c r="BS159"/>
  <c r="BR159"/>
  <c r="BQ159"/>
  <c r="BP159"/>
  <c r="BO159"/>
  <c r="BN159"/>
  <c r="DJ158"/>
  <c r="X158" s="1"/>
  <c r="DI158"/>
  <c r="DG158"/>
  <c r="DF158"/>
  <c r="DE158"/>
  <c r="DC158"/>
  <c r="DB158"/>
  <c r="DA158"/>
  <c r="CX158"/>
  <c r="CH158"/>
  <c r="CG158"/>
  <c r="CF158"/>
  <c r="CE158"/>
  <c r="CD158"/>
  <c r="CC158"/>
  <c r="CB158"/>
  <c r="CA158"/>
  <c r="BZ158"/>
  <c r="BY158"/>
  <c r="BX158"/>
  <c r="BW158"/>
  <c r="CI158" s="1"/>
  <c r="BV158"/>
  <c r="BU158"/>
  <c r="BT158"/>
  <c r="BS158"/>
  <c r="BR158"/>
  <c r="BQ158"/>
  <c r="BP158"/>
  <c r="BO158"/>
  <c r="BN158"/>
  <c r="DJ157"/>
  <c r="X157" s="1"/>
  <c r="DI157"/>
  <c r="DG157"/>
  <c r="DF157"/>
  <c r="DE157"/>
  <c r="DC157"/>
  <c r="DB157"/>
  <c r="DA157"/>
  <c r="DH157" s="1"/>
  <c r="CX157"/>
  <c r="CH157"/>
  <c r="CG157"/>
  <c r="CF157"/>
  <c r="CE157"/>
  <c r="CD157"/>
  <c r="CC157"/>
  <c r="CB157"/>
  <c r="CA157"/>
  <c r="BZ157"/>
  <c r="BY157"/>
  <c r="BX157"/>
  <c r="BW157"/>
  <c r="CI157" s="1"/>
  <c r="BV157"/>
  <c r="BU157"/>
  <c r="BT157"/>
  <c r="BS157"/>
  <c r="BR157"/>
  <c r="BQ157"/>
  <c r="BP157"/>
  <c r="BO157"/>
  <c r="BN157"/>
  <c r="DJ156"/>
  <c r="X156" s="1"/>
  <c r="DI156"/>
  <c r="DG156"/>
  <c r="DF156"/>
  <c r="DE156"/>
  <c r="DC156"/>
  <c r="DB156"/>
  <c r="DA156"/>
  <c r="CX156"/>
  <c r="CH156"/>
  <c r="CG156"/>
  <c r="CF156"/>
  <c r="CE156"/>
  <c r="CD156"/>
  <c r="CC156"/>
  <c r="CB156"/>
  <c r="CA156"/>
  <c r="BZ156"/>
  <c r="BY156"/>
  <c r="BX156"/>
  <c r="BW156"/>
  <c r="CI156" s="1"/>
  <c r="BV156"/>
  <c r="BU156"/>
  <c r="BT156"/>
  <c r="BS156"/>
  <c r="BR156"/>
  <c r="BQ156"/>
  <c r="BP156"/>
  <c r="BO156"/>
  <c r="BN156"/>
  <c r="DJ155"/>
  <c r="X155" s="1"/>
  <c r="DI155"/>
  <c r="DG155"/>
  <c r="DF155"/>
  <c r="DE155"/>
  <c r="DC155"/>
  <c r="DB155"/>
  <c r="DA155"/>
  <c r="DH155" s="1"/>
  <c r="CX155"/>
  <c r="CH155"/>
  <c r="CG155"/>
  <c r="CF155"/>
  <c r="CE155"/>
  <c r="CD155"/>
  <c r="CC155"/>
  <c r="CB155"/>
  <c r="CA155"/>
  <c r="BZ155"/>
  <c r="BY155"/>
  <c r="BX155"/>
  <c r="BW155"/>
  <c r="CI155" s="1"/>
  <c r="BV155"/>
  <c r="BU155"/>
  <c r="BT155"/>
  <c r="BS155"/>
  <c r="BR155"/>
  <c r="BQ155"/>
  <c r="BP155"/>
  <c r="BO155"/>
  <c r="BN155"/>
  <c r="DJ154"/>
  <c r="X154" s="1"/>
  <c r="DI154"/>
  <c r="DG154"/>
  <c r="DF154"/>
  <c r="DE154"/>
  <c r="DC154"/>
  <c r="DB154"/>
  <c r="DA154"/>
  <c r="CX154"/>
  <c r="CH154"/>
  <c r="CG154"/>
  <c r="CF154"/>
  <c r="CE154"/>
  <c r="CD154"/>
  <c r="CC154"/>
  <c r="CB154"/>
  <c r="CA154"/>
  <c r="BZ154"/>
  <c r="BY154"/>
  <c r="BX154"/>
  <c r="BW154"/>
  <c r="CI154" s="1"/>
  <c r="BV154"/>
  <c r="BU154"/>
  <c r="BT154"/>
  <c r="BS154"/>
  <c r="BR154"/>
  <c r="BQ154"/>
  <c r="BP154"/>
  <c r="BO154"/>
  <c r="BN154"/>
  <c r="DJ153"/>
  <c r="X153" s="1"/>
  <c r="DI153"/>
  <c r="DG153"/>
  <c r="DF153"/>
  <c r="DE153"/>
  <c r="DC153"/>
  <c r="DB153"/>
  <c r="DA153"/>
  <c r="CX153"/>
  <c r="CH153"/>
  <c r="CG153"/>
  <c r="CF153"/>
  <c r="CE153"/>
  <c r="CD153"/>
  <c r="CC153"/>
  <c r="CB153"/>
  <c r="CA153"/>
  <c r="BZ153"/>
  <c r="BY153"/>
  <c r="BX153"/>
  <c r="BW153"/>
  <c r="CI153" s="1"/>
  <c r="BV153"/>
  <c r="BU153"/>
  <c r="BT153"/>
  <c r="BS153"/>
  <c r="BR153"/>
  <c r="BQ153"/>
  <c r="BP153"/>
  <c r="BO153"/>
  <c r="BN153"/>
  <c r="DJ152"/>
  <c r="X152" s="1"/>
  <c r="DI152"/>
  <c r="DG152"/>
  <c r="DF152"/>
  <c r="DE152"/>
  <c r="DC152"/>
  <c r="DB152"/>
  <c r="DA152"/>
  <c r="DH152" s="1"/>
  <c r="CX152"/>
  <c r="CH152"/>
  <c r="CG152"/>
  <c r="CF152"/>
  <c r="CE152"/>
  <c r="CD152"/>
  <c r="CC152"/>
  <c r="CB152"/>
  <c r="CA152"/>
  <c r="BZ152"/>
  <c r="BY152"/>
  <c r="BX152"/>
  <c r="BW152"/>
  <c r="CI152" s="1"/>
  <c r="BV152"/>
  <c r="BU152"/>
  <c r="BT152"/>
  <c r="BS152"/>
  <c r="BR152"/>
  <c r="BQ152"/>
  <c r="BP152"/>
  <c r="BO152"/>
  <c r="BN152"/>
  <c r="DJ151"/>
  <c r="X151" s="1"/>
  <c r="DI151"/>
  <c r="DG151"/>
  <c r="DF151"/>
  <c r="DE151"/>
  <c r="DC151"/>
  <c r="DB151"/>
  <c r="DA151"/>
  <c r="DH151" s="1"/>
  <c r="CX151"/>
  <c r="CH151"/>
  <c r="CG151"/>
  <c r="CF151"/>
  <c r="CE151"/>
  <c r="CD151"/>
  <c r="CC151"/>
  <c r="CB151"/>
  <c r="CA151"/>
  <c r="BZ151"/>
  <c r="BY151"/>
  <c r="BX151"/>
  <c r="BW151"/>
  <c r="CI151" s="1"/>
  <c r="BV151"/>
  <c r="BU151"/>
  <c r="BT151"/>
  <c r="BS151"/>
  <c r="BR151"/>
  <c r="BQ151"/>
  <c r="BP151"/>
  <c r="BO151"/>
  <c r="BN151"/>
  <c r="DJ150"/>
  <c r="X150" s="1"/>
  <c r="DI150"/>
  <c r="DG150"/>
  <c r="DF150"/>
  <c r="DE150"/>
  <c r="DC150"/>
  <c r="DB150"/>
  <c r="DA150"/>
  <c r="DH150" s="1"/>
  <c r="CX150"/>
  <c r="CH150"/>
  <c r="CG150"/>
  <c r="CF150"/>
  <c r="CE150"/>
  <c r="CD150"/>
  <c r="CC150"/>
  <c r="CB150"/>
  <c r="CA150"/>
  <c r="BZ150"/>
  <c r="BY150"/>
  <c r="BX150"/>
  <c r="BW150"/>
  <c r="CI150" s="1"/>
  <c r="BV150"/>
  <c r="BU150"/>
  <c r="BT150"/>
  <c r="BS150"/>
  <c r="BR150"/>
  <c r="BQ150"/>
  <c r="BP150"/>
  <c r="BO150"/>
  <c r="BN150"/>
  <c r="DJ149"/>
  <c r="X149" s="1"/>
  <c r="DI149"/>
  <c r="DG149"/>
  <c r="DF149"/>
  <c r="DE149"/>
  <c r="DC149"/>
  <c r="DB149"/>
  <c r="DA149"/>
  <c r="CX149"/>
  <c r="CH149"/>
  <c r="CG149"/>
  <c r="CF149"/>
  <c r="CE149"/>
  <c r="CD149"/>
  <c r="CC149"/>
  <c r="CB149"/>
  <c r="CA149"/>
  <c r="BZ149"/>
  <c r="BY149"/>
  <c r="BX149"/>
  <c r="BW149"/>
  <c r="CI149" s="1"/>
  <c r="BV149"/>
  <c r="BU149"/>
  <c r="BT149"/>
  <c r="BS149"/>
  <c r="BR149"/>
  <c r="BQ149"/>
  <c r="BP149"/>
  <c r="BO149"/>
  <c r="BN149"/>
  <c r="DJ148"/>
  <c r="X148" s="1"/>
  <c r="DI148"/>
  <c r="DG148"/>
  <c r="DF148"/>
  <c r="DE148"/>
  <c r="DC148"/>
  <c r="DB148"/>
  <c r="DA148"/>
  <c r="DH148" s="1"/>
  <c r="CX148"/>
  <c r="CH148"/>
  <c r="CG148"/>
  <c r="CF148"/>
  <c r="CE148"/>
  <c r="CD148"/>
  <c r="CC148"/>
  <c r="CB148"/>
  <c r="CA148"/>
  <c r="BZ148"/>
  <c r="BY148"/>
  <c r="BX148"/>
  <c r="BW148"/>
  <c r="CI148" s="1"/>
  <c r="BV148"/>
  <c r="BU148"/>
  <c r="BT148"/>
  <c r="BS148"/>
  <c r="BR148"/>
  <c r="BQ148"/>
  <c r="BP148"/>
  <c r="BO148"/>
  <c r="BN148"/>
  <c r="DJ147"/>
  <c r="X147" s="1"/>
  <c r="DI147"/>
  <c r="DG147"/>
  <c r="DF147"/>
  <c r="DE147"/>
  <c r="DC147"/>
  <c r="DB147"/>
  <c r="DA147"/>
  <c r="DH147" s="1"/>
  <c r="CX147"/>
  <c r="CH147"/>
  <c r="CG147"/>
  <c r="CF147"/>
  <c r="CE147"/>
  <c r="CD147"/>
  <c r="CC147"/>
  <c r="CB147"/>
  <c r="CA147"/>
  <c r="BZ147"/>
  <c r="BY147"/>
  <c r="BX147"/>
  <c r="BW147"/>
  <c r="CI147" s="1"/>
  <c r="BV147"/>
  <c r="BU147"/>
  <c r="BT147"/>
  <c r="BS147"/>
  <c r="BR147"/>
  <c r="BQ147"/>
  <c r="BP147"/>
  <c r="BO147"/>
  <c r="BN147"/>
  <c r="DJ146"/>
  <c r="X146" s="1"/>
  <c r="DI146"/>
  <c r="DG146"/>
  <c r="DF146"/>
  <c r="DE146"/>
  <c r="DC146"/>
  <c r="DB146"/>
  <c r="DA146"/>
  <c r="DH146" s="1"/>
  <c r="CX146"/>
  <c r="CH146"/>
  <c r="CG146"/>
  <c r="CF146"/>
  <c r="CE146"/>
  <c r="CD146"/>
  <c r="CC146"/>
  <c r="CB146"/>
  <c r="CA146"/>
  <c r="BZ146"/>
  <c r="BY146"/>
  <c r="BX146"/>
  <c r="BW146"/>
  <c r="CI146" s="1"/>
  <c r="BV146"/>
  <c r="BU146"/>
  <c r="BT146"/>
  <c r="BS146"/>
  <c r="BR146"/>
  <c r="BQ146"/>
  <c r="BP146"/>
  <c r="BO146"/>
  <c r="BN146"/>
  <c r="DJ145"/>
  <c r="X145" s="1"/>
  <c r="DI145"/>
  <c r="DG145"/>
  <c r="DF145"/>
  <c r="DE145"/>
  <c r="DC145"/>
  <c r="DB145"/>
  <c r="DA145"/>
  <c r="CX145"/>
  <c r="CH145"/>
  <c r="CG145"/>
  <c r="CF145"/>
  <c r="CE145"/>
  <c r="CD145"/>
  <c r="CC145"/>
  <c r="CB145"/>
  <c r="CA145"/>
  <c r="BZ145"/>
  <c r="BY145"/>
  <c r="BX145"/>
  <c r="BW145"/>
  <c r="CI145" s="1"/>
  <c r="BV145"/>
  <c r="BU145"/>
  <c r="BT145"/>
  <c r="BS145"/>
  <c r="BR145"/>
  <c r="BQ145"/>
  <c r="BP145"/>
  <c r="BO145"/>
  <c r="BN145"/>
  <c r="DJ144"/>
  <c r="X144" s="1"/>
  <c r="DI144"/>
  <c r="DG144"/>
  <c r="DF144"/>
  <c r="DE144"/>
  <c r="DC144"/>
  <c r="DB144"/>
  <c r="DA144"/>
  <c r="DH144" s="1"/>
  <c r="CX144"/>
  <c r="CH144"/>
  <c r="CG144"/>
  <c r="CF144"/>
  <c r="CE144"/>
  <c r="CD144"/>
  <c r="CC144"/>
  <c r="CB144"/>
  <c r="CA144"/>
  <c r="BZ144"/>
  <c r="BY144"/>
  <c r="BX144"/>
  <c r="BW144"/>
  <c r="CI144" s="1"/>
  <c r="BV144"/>
  <c r="BU144"/>
  <c r="BT144"/>
  <c r="BS144"/>
  <c r="BR144"/>
  <c r="BQ144"/>
  <c r="BP144"/>
  <c r="BO144"/>
  <c r="BN144"/>
  <c r="DJ143"/>
  <c r="X143" s="1"/>
  <c r="DI143"/>
  <c r="DG143"/>
  <c r="DF143"/>
  <c r="DE143"/>
  <c r="DC143"/>
  <c r="DB143"/>
  <c r="DA143"/>
  <c r="DH143" s="1"/>
  <c r="CX143"/>
  <c r="CH143"/>
  <c r="CG143"/>
  <c r="CF143"/>
  <c r="CE143"/>
  <c r="CD143"/>
  <c r="CC143"/>
  <c r="CB143"/>
  <c r="CA143"/>
  <c r="BZ143"/>
  <c r="BY143"/>
  <c r="BX143"/>
  <c r="BW143"/>
  <c r="CI143" s="1"/>
  <c r="BV143"/>
  <c r="BU143"/>
  <c r="BT143"/>
  <c r="BS143"/>
  <c r="BR143"/>
  <c r="BQ143"/>
  <c r="BP143"/>
  <c r="BO143"/>
  <c r="BN143"/>
  <c r="DJ142"/>
  <c r="X142" s="1"/>
  <c r="DI142"/>
  <c r="DG142"/>
  <c r="DF142"/>
  <c r="DE142"/>
  <c r="DC142"/>
  <c r="DB142"/>
  <c r="DA142"/>
  <c r="DH142" s="1"/>
  <c r="CX142"/>
  <c r="CH142"/>
  <c r="CG142"/>
  <c r="CF142"/>
  <c r="CE142"/>
  <c r="CD142"/>
  <c r="CC142"/>
  <c r="CB142"/>
  <c r="CA142"/>
  <c r="BZ142"/>
  <c r="BY142"/>
  <c r="BX142"/>
  <c r="BW142"/>
  <c r="CI142" s="1"/>
  <c r="BV142"/>
  <c r="BU142"/>
  <c r="BT142"/>
  <c r="BS142"/>
  <c r="BR142"/>
  <c r="BQ142"/>
  <c r="BP142"/>
  <c r="BO142"/>
  <c r="BN142"/>
  <c r="DJ141"/>
  <c r="X141" s="1"/>
  <c r="DI141"/>
  <c r="DG141"/>
  <c r="DF141"/>
  <c r="DE141"/>
  <c r="DC141"/>
  <c r="DB141"/>
  <c r="DA141"/>
  <c r="CX141"/>
  <c r="CH141"/>
  <c r="CG141"/>
  <c r="CF141"/>
  <c r="CE141"/>
  <c r="CD141"/>
  <c r="CC141"/>
  <c r="CB141"/>
  <c r="CA141"/>
  <c r="BZ141"/>
  <c r="BY141"/>
  <c r="BX141"/>
  <c r="BW141"/>
  <c r="CI141" s="1"/>
  <c r="BV141"/>
  <c r="BU141"/>
  <c r="BT141"/>
  <c r="BS141"/>
  <c r="BR141"/>
  <c r="BQ141"/>
  <c r="BP141"/>
  <c r="BO141"/>
  <c r="BN141"/>
  <c r="DJ140"/>
  <c r="X140" s="1"/>
  <c r="DI140"/>
  <c r="DG140"/>
  <c r="DF140"/>
  <c r="DE140"/>
  <c r="DC140"/>
  <c r="DB140"/>
  <c r="DA140"/>
  <c r="DH140" s="1"/>
  <c r="CX140"/>
  <c r="CH140"/>
  <c r="CG140"/>
  <c r="CF140"/>
  <c r="CE140"/>
  <c r="CD140"/>
  <c r="CC140"/>
  <c r="CB140"/>
  <c r="CA140"/>
  <c r="BZ140"/>
  <c r="BY140"/>
  <c r="BX140"/>
  <c r="BW140"/>
  <c r="CI140" s="1"/>
  <c r="BV140"/>
  <c r="BU140"/>
  <c r="BT140"/>
  <c r="BS140"/>
  <c r="BR140"/>
  <c r="BQ140"/>
  <c r="BP140"/>
  <c r="BO140"/>
  <c r="BN140"/>
  <c r="DJ139"/>
  <c r="X139" s="1"/>
  <c r="DI139"/>
  <c r="DG139"/>
  <c r="DF139"/>
  <c r="DE139"/>
  <c r="DC139"/>
  <c r="DB139"/>
  <c r="DA139"/>
  <c r="DH139" s="1"/>
  <c r="CX139"/>
  <c r="CH139"/>
  <c r="CG139"/>
  <c r="CF139"/>
  <c r="CE139"/>
  <c r="CD139"/>
  <c r="CC139"/>
  <c r="CB139"/>
  <c r="CA139"/>
  <c r="BZ139"/>
  <c r="BY139"/>
  <c r="BX139"/>
  <c r="BW139"/>
  <c r="CI139" s="1"/>
  <c r="BV139"/>
  <c r="BU139"/>
  <c r="BT139"/>
  <c r="BS139"/>
  <c r="BR139"/>
  <c r="BQ139"/>
  <c r="BP139"/>
  <c r="BO139"/>
  <c r="BN139"/>
  <c r="DJ138"/>
  <c r="X138" s="1"/>
  <c r="DI138"/>
  <c r="DG138"/>
  <c r="DF138"/>
  <c r="DE138"/>
  <c r="DC138"/>
  <c r="DB138"/>
  <c r="DA138"/>
  <c r="CX138"/>
  <c r="CH138"/>
  <c r="CG138"/>
  <c r="CF138"/>
  <c r="CE138"/>
  <c r="CD138"/>
  <c r="CC138"/>
  <c r="CB138"/>
  <c r="CA138"/>
  <c r="BZ138"/>
  <c r="BY138"/>
  <c r="BX138"/>
  <c r="BW138"/>
  <c r="CI138" s="1"/>
  <c r="BV138"/>
  <c r="BU138"/>
  <c r="BT138"/>
  <c r="BS138"/>
  <c r="BR138"/>
  <c r="BQ138"/>
  <c r="BP138"/>
  <c r="BO138"/>
  <c r="BN138"/>
  <c r="DJ137"/>
  <c r="X137" s="1"/>
  <c r="DI137"/>
  <c r="DG137"/>
  <c r="DF137"/>
  <c r="DE137"/>
  <c r="DC137"/>
  <c r="DB137"/>
  <c r="DA137"/>
  <c r="DH137" s="1"/>
  <c r="CX137"/>
  <c r="CH137"/>
  <c r="CG137"/>
  <c r="CF137"/>
  <c r="CE137"/>
  <c r="CD137"/>
  <c r="CC137"/>
  <c r="CB137"/>
  <c r="CA137"/>
  <c r="BZ137"/>
  <c r="BY137"/>
  <c r="BX137"/>
  <c r="BW137"/>
  <c r="CI137" s="1"/>
  <c r="BV137"/>
  <c r="BU137"/>
  <c r="BT137"/>
  <c r="BS137"/>
  <c r="BR137"/>
  <c r="BQ137"/>
  <c r="BP137"/>
  <c r="BO137"/>
  <c r="BN137"/>
  <c r="DJ136"/>
  <c r="X136" s="1"/>
  <c r="DI136"/>
  <c r="DG136"/>
  <c r="DF136"/>
  <c r="DE136"/>
  <c r="DC136"/>
  <c r="DB136"/>
  <c r="DA136"/>
  <c r="CX136"/>
  <c r="CH136"/>
  <c r="CG136"/>
  <c r="CF136"/>
  <c r="CE136"/>
  <c r="CD136"/>
  <c r="CC136"/>
  <c r="CB136"/>
  <c r="CA136"/>
  <c r="BZ136"/>
  <c r="BY136"/>
  <c r="BX136"/>
  <c r="BW136"/>
  <c r="CI136" s="1"/>
  <c r="BV136"/>
  <c r="BU136"/>
  <c r="BT136"/>
  <c r="BS136"/>
  <c r="BR136"/>
  <c r="BQ136"/>
  <c r="BP136"/>
  <c r="BO136"/>
  <c r="BN136"/>
  <c r="DJ135"/>
  <c r="X135" s="1"/>
  <c r="DI135"/>
  <c r="DG135"/>
  <c r="DF135"/>
  <c r="DE135"/>
  <c r="DC135"/>
  <c r="DB135"/>
  <c r="DA135"/>
  <c r="DH135" s="1"/>
  <c r="CX135"/>
  <c r="CH135"/>
  <c r="CG135"/>
  <c r="CF135"/>
  <c r="CE135"/>
  <c r="CD135"/>
  <c r="CC135"/>
  <c r="CB135"/>
  <c r="CA135"/>
  <c r="BZ135"/>
  <c r="BY135"/>
  <c r="BX135"/>
  <c r="BW135"/>
  <c r="CI135" s="1"/>
  <c r="BV135"/>
  <c r="BU135"/>
  <c r="BT135"/>
  <c r="BS135"/>
  <c r="BR135"/>
  <c r="BQ135"/>
  <c r="BP135"/>
  <c r="BO135"/>
  <c r="BN135"/>
  <c r="DJ134"/>
  <c r="X134" s="1"/>
  <c r="DI134"/>
  <c r="DG134"/>
  <c r="DF134"/>
  <c r="DE134"/>
  <c r="DC134"/>
  <c r="DB134"/>
  <c r="DA134"/>
  <c r="DH134" s="1"/>
  <c r="CX134"/>
  <c r="CH134"/>
  <c r="CG134"/>
  <c r="CF134"/>
  <c r="CE134"/>
  <c r="CD134"/>
  <c r="CC134"/>
  <c r="CB134"/>
  <c r="CA134"/>
  <c r="BZ134"/>
  <c r="BY134"/>
  <c r="BX134"/>
  <c r="BW134"/>
  <c r="CI134" s="1"/>
  <c r="BV134"/>
  <c r="BU134"/>
  <c r="BT134"/>
  <c r="BS134"/>
  <c r="BR134"/>
  <c r="BQ134"/>
  <c r="BP134"/>
  <c r="BO134"/>
  <c r="BN134"/>
  <c r="DJ133"/>
  <c r="X133" s="1"/>
  <c r="DI133"/>
  <c r="DG133"/>
  <c r="DF133"/>
  <c r="DE133"/>
  <c r="DC133"/>
  <c r="DB133"/>
  <c r="DA133"/>
  <c r="DH133" s="1"/>
  <c r="CX133"/>
  <c r="CH133"/>
  <c r="CG133"/>
  <c r="CF133"/>
  <c r="CE133"/>
  <c r="CD133"/>
  <c r="CC133"/>
  <c r="CB133"/>
  <c r="CA133"/>
  <c r="BZ133"/>
  <c r="BY133"/>
  <c r="BX133"/>
  <c r="BW133"/>
  <c r="CI133" s="1"/>
  <c r="BV133"/>
  <c r="BU133"/>
  <c r="BT133"/>
  <c r="BS133"/>
  <c r="BR133"/>
  <c r="BQ133"/>
  <c r="BP133"/>
  <c r="BO133"/>
  <c r="BN133"/>
  <c r="DJ132"/>
  <c r="X132" s="1"/>
  <c r="DI132"/>
  <c r="DG132"/>
  <c r="DF132"/>
  <c r="DE132"/>
  <c r="DC132"/>
  <c r="DB132"/>
  <c r="DA132"/>
  <c r="CX132"/>
  <c r="CH132"/>
  <c r="CG132"/>
  <c r="CF132"/>
  <c r="CE132"/>
  <c r="CD132"/>
  <c r="CC132"/>
  <c r="CB132"/>
  <c r="CA132"/>
  <c r="BZ132"/>
  <c r="BY132"/>
  <c r="BX132"/>
  <c r="BW132"/>
  <c r="CI132" s="1"/>
  <c r="BV132"/>
  <c r="BU132"/>
  <c r="BT132"/>
  <c r="BS132"/>
  <c r="BR132"/>
  <c r="BQ132"/>
  <c r="BP132"/>
  <c r="BO132"/>
  <c r="BN132"/>
  <c r="DJ131"/>
  <c r="X131" s="1"/>
  <c r="DI131"/>
  <c r="DG131"/>
  <c r="DF131"/>
  <c r="DE131"/>
  <c r="DC131"/>
  <c r="DB131"/>
  <c r="DA131"/>
  <c r="DH131" s="1"/>
  <c r="CX131"/>
  <c r="CH131"/>
  <c r="CG131"/>
  <c r="CF131"/>
  <c r="CE131"/>
  <c r="CD131"/>
  <c r="CC131"/>
  <c r="CB131"/>
  <c r="CA131"/>
  <c r="BZ131"/>
  <c r="BY131"/>
  <c r="BX131"/>
  <c r="BW131"/>
  <c r="CI131" s="1"/>
  <c r="BV131"/>
  <c r="BU131"/>
  <c r="BT131"/>
  <c r="BS131"/>
  <c r="BR131"/>
  <c r="BQ131"/>
  <c r="BP131"/>
  <c r="BO131"/>
  <c r="BN131"/>
  <c r="DJ130"/>
  <c r="X130" s="1"/>
  <c r="DI130"/>
  <c r="DG130"/>
  <c r="DF130"/>
  <c r="DE130"/>
  <c r="DC130"/>
  <c r="DB130"/>
  <c r="DA130"/>
  <c r="DH130" s="1"/>
  <c r="CX130"/>
  <c r="CH130"/>
  <c r="CG130"/>
  <c r="CF130"/>
  <c r="CE130"/>
  <c r="CD130"/>
  <c r="CC130"/>
  <c r="CB130"/>
  <c r="CA130"/>
  <c r="BZ130"/>
  <c r="BY130"/>
  <c r="BX130"/>
  <c r="BW130"/>
  <c r="CI130" s="1"/>
  <c r="BV130"/>
  <c r="BU130"/>
  <c r="BT130"/>
  <c r="BS130"/>
  <c r="BR130"/>
  <c r="BQ130"/>
  <c r="BP130"/>
  <c r="BO130"/>
  <c r="BN130"/>
  <c r="DJ129"/>
  <c r="X129" s="1"/>
  <c r="DI129"/>
  <c r="DG129"/>
  <c r="DF129"/>
  <c r="DE129"/>
  <c r="DC129"/>
  <c r="DB129"/>
  <c r="DA129"/>
  <c r="DH129" s="1"/>
  <c r="CX129"/>
  <c r="CH129"/>
  <c r="CG129"/>
  <c r="CF129"/>
  <c r="CE129"/>
  <c r="CD129"/>
  <c r="CC129"/>
  <c r="CB129"/>
  <c r="CA129"/>
  <c r="BZ129"/>
  <c r="BY129"/>
  <c r="BX129"/>
  <c r="BW129"/>
  <c r="CI129" s="1"/>
  <c r="BV129"/>
  <c r="BU129"/>
  <c r="BT129"/>
  <c r="BS129"/>
  <c r="BR129"/>
  <c r="BQ129"/>
  <c r="BP129"/>
  <c r="BO129"/>
  <c r="BN129"/>
  <c r="DJ128"/>
  <c r="X128" s="1"/>
  <c r="DI128"/>
  <c r="DG128"/>
  <c r="DF128"/>
  <c r="DE128"/>
  <c r="DC128"/>
  <c r="DB128"/>
  <c r="DA128"/>
  <c r="CX128"/>
  <c r="CH128"/>
  <c r="CG128"/>
  <c r="CF128"/>
  <c r="CE128"/>
  <c r="CD128"/>
  <c r="CC128"/>
  <c r="CB128"/>
  <c r="CA128"/>
  <c r="BZ128"/>
  <c r="BY128"/>
  <c r="BX128"/>
  <c r="BW128"/>
  <c r="CI128" s="1"/>
  <c r="BV128"/>
  <c r="BU128"/>
  <c r="BT128"/>
  <c r="BS128"/>
  <c r="BR128"/>
  <c r="BQ128"/>
  <c r="BP128"/>
  <c r="BO128"/>
  <c r="BN128"/>
  <c r="DJ127"/>
  <c r="X127" s="1"/>
  <c r="DI127"/>
  <c r="DG127"/>
  <c r="DF127"/>
  <c r="DE127"/>
  <c r="DC127"/>
  <c r="DB127"/>
  <c r="DA127"/>
  <c r="DH127" s="1"/>
  <c r="CX127"/>
  <c r="CH127"/>
  <c r="CG127"/>
  <c r="CF127"/>
  <c r="CE127"/>
  <c r="CD127"/>
  <c r="CC127"/>
  <c r="CB127"/>
  <c r="CA127"/>
  <c r="BZ127"/>
  <c r="BY127"/>
  <c r="BX127"/>
  <c r="BW127"/>
  <c r="CI127" s="1"/>
  <c r="BV127"/>
  <c r="BU127"/>
  <c r="BT127"/>
  <c r="BS127"/>
  <c r="BR127"/>
  <c r="BQ127"/>
  <c r="BP127"/>
  <c r="BO127"/>
  <c r="BN127"/>
  <c r="DJ126"/>
  <c r="X126" s="1"/>
  <c r="DI126"/>
  <c r="DG126"/>
  <c r="DF126"/>
  <c r="DE126"/>
  <c r="DC126"/>
  <c r="DB126"/>
  <c r="DA126"/>
  <c r="DH126" s="1"/>
  <c r="CX126"/>
  <c r="CH126"/>
  <c r="CG126"/>
  <c r="CF126"/>
  <c r="CE126"/>
  <c r="CD126"/>
  <c r="CC126"/>
  <c r="CB126"/>
  <c r="CA126"/>
  <c r="BZ126"/>
  <c r="BY126"/>
  <c r="BX126"/>
  <c r="BW126"/>
  <c r="CI126" s="1"/>
  <c r="BV126"/>
  <c r="BU126"/>
  <c r="BT126"/>
  <c r="BS126"/>
  <c r="BR126"/>
  <c r="BQ126"/>
  <c r="BP126"/>
  <c r="BO126"/>
  <c r="BN126"/>
  <c r="DJ125"/>
  <c r="X125" s="1"/>
  <c r="DI125"/>
  <c r="DG125"/>
  <c r="DF125"/>
  <c r="DE125"/>
  <c r="DC125"/>
  <c r="DB125"/>
  <c r="DA125"/>
  <c r="DH125" s="1"/>
  <c r="CX125"/>
  <c r="CH125"/>
  <c r="CG125"/>
  <c r="CF125"/>
  <c r="CE125"/>
  <c r="CD125"/>
  <c r="CC125"/>
  <c r="CB125"/>
  <c r="CA125"/>
  <c r="BZ125"/>
  <c r="BY125"/>
  <c r="BX125"/>
  <c r="BW125"/>
  <c r="CI125" s="1"/>
  <c r="BV125"/>
  <c r="BU125"/>
  <c r="BT125"/>
  <c r="BS125"/>
  <c r="BR125"/>
  <c r="BQ125"/>
  <c r="BP125"/>
  <c r="BO125"/>
  <c r="BN125"/>
  <c r="DJ124"/>
  <c r="X124" s="1"/>
  <c r="DI124"/>
  <c r="DG124"/>
  <c r="DF124"/>
  <c r="DE124"/>
  <c r="DC124"/>
  <c r="DB124"/>
  <c r="DA124"/>
  <c r="DH124" s="1"/>
  <c r="CX124"/>
  <c r="CH124"/>
  <c r="CG124"/>
  <c r="CF124"/>
  <c r="CE124"/>
  <c r="CD124"/>
  <c r="CC124"/>
  <c r="CB124"/>
  <c r="CA124"/>
  <c r="BZ124"/>
  <c r="BY124"/>
  <c r="BX124"/>
  <c r="BW124"/>
  <c r="CI124" s="1"/>
  <c r="BV124"/>
  <c r="BU124"/>
  <c r="BT124"/>
  <c r="BS124"/>
  <c r="BR124"/>
  <c r="BQ124"/>
  <c r="BP124"/>
  <c r="BO124"/>
  <c r="BN124"/>
  <c r="DJ123"/>
  <c r="X123" s="1"/>
  <c r="DI123"/>
  <c r="DG123"/>
  <c r="DF123"/>
  <c r="DE123"/>
  <c r="DC123"/>
  <c r="DB123"/>
  <c r="DA123"/>
  <c r="CX123"/>
  <c r="CH123"/>
  <c r="CG123"/>
  <c r="CF123"/>
  <c r="CE123"/>
  <c r="CD123"/>
  <c r="CC123"/>
  <c r="CB123"/>
  <c r="CA123"/>
  <c r="BZ123"/>
  <c r="BY123"/>
  <c r="BX123"/>
  <c r="BW123"/>
  <c r="CI123" s="1"/>
  <c r="BV123"/>
  <c r="BU123"/>
  <c r="BT123"/>
  <c r="BS123"/>
  <c r="BR123"/>
  <c r="BQ123"/>
  <c r="BP123"/>
  <c r="BO123"/>
  <c r="BN123"/>
  <c r="DJ122"/>
  <c r="X122" s="1"/>
  <c r="DI122"/>
  <c r="DG122"/>
  <c r="DF122"/>
  <c r="DE122"/>
  <c r="DC122"/>
  <c r="DB122"/>
  <c r="DA122"/>
  <c r="DH122" s="1"/>
  <c r="CX122"/>
  <c r="CH122"/>
  <c r="CG122"/>
  <c r="CF122"/>
  <c r="CE122"/>
  <c r="CD122"/>
  <c r="CC122"/>
  <c r="CB122"/>
  <c r="CA122"/>
  <c r="BZ122"/>
  <c r="BY122"/>
  <c r="BX122"/>
  <c r="BW122"/>
  <c r="CI122" s="1"/>
  <c r="BV122"/>
  <c r="BU122"/>
  <c r="BT122"/>
  <c r="BS122"/>
  <c r="BR122"/>
  <c r="BQ122"/>
  <c r="BP122"/>
  <c r="BO122"/>
  <c r="BN122"/>
  <c r="DJ121"/>
  <c r="X121" s="1"/>
  <c r="DI121"/>
  <c r="DG121"/>
  <c r="DF121"/>
  <c r="DE121"/>
  <c r="DC121"/>
  <c r="DB121"/>
  <c r="DA121"/>
  <c r="DH121" s="1"/>
  <c r="CX121"/>
  <c r="CH121"/>
  <c r="CG121"/>
  <c r="CF121"/>
  <c r="CE121"/>
  <c r="CD121"/>
  <c r="CC121"/>
  <c r="CB121"/>
  <c r="CA121"/>
  <c r="BZ121"/>
  <c r="BY121"/>
  <c r="BX121"/>
  <c r="BW121"/>
  <c r="CI121" s="1"/>
  <c r="BV121"/>
  <c r="BU121"/>
  <c r="BT121"/>
  <c r="BS121"/>
  <c r="BR121"/>
  <c r="BQ121"/>
  <c r="BP121"/>
  <c r="BO121"/>
  <c r="BN121"/>
  <c r="DJ120"/>
  <c r="X120" s="1"/>
  <c r="DI120"/>
  <c r="DG120"/>
  <c r="DF120"/>
  <c r="DE120"/>
  <c r="DC120"/>
  <c r="DB120"/>
  <c r="DA120"/>
  <c r="DH120" s="1"/>
  <c r="CX120"/>
  <c r="CH120"/>
  <c r="CG120"/>
  <c r="CF120"/>
  <c r="CE120"/>
  <c r="CD120"/>
  <c r="CC120"/>
  <c r="CB120"/>
  <c r="CA120"/>
  <c r="BZ120"/>
  <c r="BY120"/>
  <c r="BX120"/>
  <c r="BW120"/>
  <c r="CI120" s="1"/>
  <c r="BV120"/>
  <c r="BU120"/>
  <c r="BT120"/>
  <c r="BS120"/>
  <c r="BR120"/>
  <c r="BQ120"/>
  <c r="BP120"/>
  <c r="BO120"/>
  <c r="BN120"/>
  <c r="DJ119"/>
  <c r="X119" s="1"/>
  <c r="DI119"/>
  <c r="DG119"/>
  <c r="DF119"/>
  <c r="DE119"/>
  <c r="DC119"/>
  <c r="DB119"/>
  <c r="DA119"/>
  <c r="CX119"/>
  <c r="CH119"/>
  <c r="CG119"/>
  <c r="CF119"/>
  <c r="CE119"/>
  <c r="CD119"/>
  <c r="CC119"/>
  <c r="CB119"/>
  <c r="CA119"/>
  <c r="BZ119"/>
  <c r="BY119"/>
  <c r="BX119"/>
  <c r="BW119"/>
  <c r="CI119" s="1"/>
  <c r="BV119"/>
  <c r="BU119"/>
  <c r="BT119"/>
  <c r="BS119"/>
  <c r="BR119"/>
  <c r="BQ119"/>
  <c r="BP119"/>
  <c r="BO119"/>
  <c r="BN119"/>
  <c r="DJ118"/>
  <c r="X118" s="1"/>
  <c r="DI118"/>
  <c r="DG118"/>
  <c r="DF118"/>
  <c r="DE118"/>
  <c r="DC118"/>
  <c r="DB118"/>
  <c r="DA118"/>
  <c r="DH118" s="1"/>
  <c r="CX118"/>
  <c r="CH118"/>
  <c r="CG118"/>
  <c r="CF118"/>
  <c r="CE118"/>
  <c r="CD118"/>
  <c r="CC118"/>
  <c r="CB118"/>
  <c r="CA118"/>
  <c r="BZ118"/>
  <c r="BY118"/>
  <c r="BX118"/>
  <c r="BW118"/>
  <c r="CI118" s="1"/>
  <c r="BV118"/>
  <c r="BU118"/>
  <c r="BT118"/>
  <c r="BS118"/>
  <c r="BR118"/>
  <c r="BQ118"/>
  <c r="BP118"/>
  <c r="BO118"/>
  <c r="BN118"/>
  <c r="DJ117"/>
  <c r="X117" s="1"/>
  <c r="DI117"/>
  <c r="DG117"/>
  <c r="DF117"/>
  <c r="DE117"/>
  <c r="DC117"/>
  <c r="DB117"/>
  <c r="DA117"/>
  <c r="DH117" s="1"/>
  <c r="CX117"/>
  <c r="CH117"/>
  <c r="CG117"/>
  <c r="CF117"/>
  <c r="CE117"/>
  <c r="CD117"/>
  <c r="CC117"/>
  <c r="CB117"/>
  <c r="CA117"/>
  <c r="BZ117"/>
  <c r="BY117"/>
  <c r="BX117"/>
  <c r="BW117"/>
  <c r="CI117" s="1"/>
  <c r="BV117"/>
  <c r="BU117"/>
  <c r="BT117"/>
  <c r="BS117"/>
  <c r="BR117"/>
  <c r="BQ117"/>
  <c r="BP117"/>
  <c r="BO117"/>
  <c r="BN117"/>
  <c r="DJ116"/>
  <c r="X116" s="1"/>
  <c r="DI116"/>
  <c r="DG116"/>
  <c r="DF116"/>
  <c r="DE116"/>
  <c r="DC116"/>
  <c r="DB116"/>
  <c r="DA116"/>
  <c r="CX116"/>
  <c r="CH116"/>
  <c r="CG116"/>
  <c r="CF116"/>
  <c r="CE116"/>
  <c r="CD116"/>
  <c r="CC116"/>
  <c r="CB116"/>
  <c r="CA116"/>
  <c r="BZ116"/>
  <c r="BY116"/>
  <c r="BX116"/>
  <c r="BW116"/>
  <c r="CI116" s="1"/>
  <c r="BV116"/>
  <c r="BU116"/>
  <c r="BT116"/>
  <c r="BS116"/>
  <c r="BR116"/>
  <c r="BQ116"/>
  <c r="BP116"/>
  <c r="BO116"/>
  <c r="BN116"/>
  <c r="DJ115"/>
  <c r="X115" s="1"/>
  <c r="DI115"/>
  <c r="DG115"/>
  <c r="DF115"/>
  <c r="DE115"/>
  <c r="DC115"/>
  <c r="DB115"/>
  <c r="DA115"/>
  <c r="CX115"/>
  <c r="CH115"/>
  <c r="CG115"/>
  <c r="CF115"/>
  <c r="CE115"/>
  <c r="CD115"/>
  <c r="CC115"/>
  <c r="CB115"/>
  <c r="CA115"/>
  <c r="BZ115"/>
  <c r="BY115"/>
  <c r="BX115"/>
  <c r="BW115"/>
  <c r="CI115" s="1"/>
  <c r="BV115"/>
  <c r="BU115"/>
  <c r="BT115"/>
  <c r="BS115"/>
  <c r="BR115"/>
  <c r="BQ115"/>
  <c r="BP115"/>
  <c r="BO115"/>
  <c r="BN115"/>
  <c r="DJ114"/>
  <c r="X114" s="1"/>
  <c r="DI114"/>
  <c r="DG114"/>
  <c r="DF114"/>
  <c r="DE114"/>
  <c r="DC114"/>
  <c r="DB114"/>
  <c r="DA114"/>
  <c r="DH114" s="1"/>
  <c r="CX114"/>
  <c r="CH114"/>
  <c r="CG114"/>
  <c r="CF114"/>
  <c r="CE114"/>
  <c r="CD114"/>
  <c r="CC114"/>
  <c r="CB114"/>
  <c r="CA114"/>
  <c r="BZ114"/>
  <c r="BY114"/>
  <c r="BX114"/>
  <c r="BW114"/>
  <c r="CI114" s="1"/>
  <c r="BV114"/>
  <c r="BU114"/>
  <c r="BT114"/>
  <c r="BS114"/>
  <c r="BR114"/>
  <c r="BQ114"/>
  <c r="BP114"/>
  <c r="BO114"/>
  <c r="BN114"/>
  <c r="DJ113"/>
  <c r="X113" s="1"/>
  <c r="DI113"/>
  <c r="DG113"/>
  <c r="DF113"/>
  <c r="DE113"/>
  <c r="DC113"/>
  <c r="DB113"/>
  <c r="DA113"/>
  <c r="DH113" s="1"/>
  <c r="CX113"/>
  <c r="CH113"/>
  <c r="CG113"/>
  <c r="CF113"/>
  <c r="CE113"/>
  <c r="CD113"/>
  <c r="CC113"/>
  <c r="CB113"/>
  <c r="CA113"/>
  <c r="BZ113"/>
  <c r="BY113"/>
  <c r="BX113"/>
  <c r="BW113"/>
  <c r="CI113" s="1"/>
  <c r="BV113"/>
  <c r="BU113"/>
  <c r="BT113"/>
  <c r="BS113"/>
  <c r="BR113"/>
  <c r="BQ113"/>
  <c r="BP113"/>
  <c r="BO113"/>
  <c r="BN113"/>
  <c r="DJ112"/>
  <c r="X112" s="1"/>
  <c r="DI112"/>
  <c r="DG112"/>
  <c r="DF112"/>
  <c r="DE112"/>
  <c r="DC112"/>
  <c r="DB112"/>
  <c r="DA112"/>
  <c r="CX112"/>
  <c r="CH112"/>
  <c r="CG112"/>
  <c r="CF112"/>
  <c r="CE112"/>
  <c r="CD112"/>
  <c r="CC112"/>
  <c r="CB112"/>
  <c r="CA112"/>
  <c r="BZ112"/>
  <c r="BY112"/>
  <c r="BX112"/>
  <c r="BW112"/>
  <c r="CI112" s="1"/>
  <c r="BV112"/>
  <c r="BU112"/>
  <c r="BT112"/>
  <c r="BS112"/>
  <c r="BR112"/>
  <c r="BQ112"/>
  <c r="BP112"/>
  <c r="BO112"/>
  <c r="BN112"/>
  <c r="DJ111"/>
  <c r="X111" s="1"/>
  <c r="DI111"/>
  <c r="DG111"/>
  <c r="DF111"/>
  <c r="DE111"/>
  <c r="DC111"/>
  <c r="DB111"/>
  <c r="DA111"/>
  <c r="DH111" s="1"/>
  <c r="CX111"/>
  <c r="CH111"/>
  <c r="CG111"/>
  <c r="CF111"/>
  <c r="CE111"/>
  <c r="CD111"/>
  <c r="CC111"/>
  <c r="CB111"/>
  <c r="CA111"/>
  <c r="BZ111"/>
  <c r="BY111"/>
  <c r="BX111"/>
  <c r="BW111"/>
  <c r="CI111" s="1"/>
  <c r="BV111"/>
  <c r="BU111"/>
  <c r="BT111"/>
  <c r="BS111"/>
  <c r="BR111"/>
  <c r="BQ111"/>
  <c r="BP111"/>
  <c r="BO111"/>
  <c r="BN111"/>
  <c r="DJ110"/>
  <c r="X110" s="1"/>
  <c r="DI110"/>
  <c r="DG110"/>
  <c r="DF110"/>
  <c r="DE110"/>
  <c r="DC110"/>
  <c r="DB110"/>
  <c r="DA110"/>
  <c r="CX110"/>
  <c r="CH110"/>
  <c r="CG110"/>
  <c r="CF110"/>
  <c r="CE110"/>
  <c r="CD110"/>
  <c r="CC110"/>
  <c r="CB110"/>
  <c r="CA110"/>
  <c r="BZ110"/>
  <c r="BY110"/>
  <c r="BX110"/>
  <c r="BW110"/>
  <c r="CI110" s="1"/>
  <c r="BV110"/>
  <c r="BU110"/>
  <c r="BT110"/>
  <c r="BS110"/>
  <c r="BR110"/>
  <c r="BQ110"/>
  <c r="BP110"/>
  <c r="BO110"/>
  <c r="BN110"/>
  <c r="DJ109"/>
  <c r="X109" s="1"/>
  <c r="DI109"/>
  <c r="DG109"/>
  <c r="DF109"/>
  <c r="DE109"/>
  <c r="DC109"/>
  <c r="DB109"/>
  <c r="DA109"/>
  <c r="DH109" s="1"/>
  <c r="CX109"/>
  <c r="CH109"/>
  <c r="CG109"/>
  <c r="CF109"/>
  <c r="CE109"/>
  <c r="CD109"/>
  <c r="CC109"/>
  <c r="CB109"/>
  <c r="CA109"/>
  <c r="BZ109"/>
  <c r="BY109"/>
  <c r="BX109"/>
  <c r="BW109"/>
  <c r="CI109" s="1"/>
  <c r="BV109"/>
  <c r="BU109"/>
  <c r="BT109"/>
  <c r="BS109"/>
  <c r="BR109"/>
  <c r="BQ109"/>
  <c r="BP109"/>
  <c r="BO109"/>
  <c r="BN109"/>
  <c r="DJ108"/>
  <c r="X108" s="1"/>
  <c r="DI108"/>
  <c r="DG108"/>
  <c r="DF108"/>
  <c r="DE108"/>
  <c r="DC108"/>
  <c r="DB108"/>
  <c r="DA108"/>
  <c r="CX108"/>
  <c r="CH108"/>
  <c r="CG108"/>
  <c r="CF108"/>
  <c r="CE108"/>
  <c r="CD108"/>
  <c r="CC108"/>
  <c r="CB108"/>
  <c r="CA108"/>
  <c r="BZ108"/>
  <c r="BY108"/>
  <c r="BX108"/>
  <c r="BW108"/>
  <c r="CI108" s="1"/>
  <c r="BV108"/>
  <c r="BU108"/>
  <c r="BT108"/>
  <c r="BS108"/>
  <c r="BR108"/>
  <c r="BQ108"/>
  <c r="BP108"/>
  <c r="BO108"/>
  <c r="BN108"/>
  <c r="DJ107"/>
  <c r="X107" s="1"/>
  <c r="DI107"/>
  <c r="DG107"/>
  <c r="DF107"/>
  <c r="DE107"/>
  <c r="DC107"/>
  <c r="DB107"/>
  <c r="DA107"/>
  <c r="DH107" s="1"/>
  <c r="CX107"/>
  <c r="CH107"/>
  <c r="CG107"/>
  <c r="CF107"/>
  <c r="CE107"/>
  <c r="CD107"/>
  <c r="CC107"/>
  <c r="CB107"/>
  <c r="CA107"/>
  <c r="BZ107"/>
  <c r="BY107"/>
  <c r="BX107"/>
  <c r="BW107"/>
  <c r="CI107" s="1"/>
  <c r="BV107"/>
  <c r="BU107"/>
  <c r="BT107"/>
  <c r="BS107"/>
  <c r="BR107"/>
  <c r="BQ107"/>
  <c r="BP107"/>
  <c r="BO107"/>
  <c r="BN107"/>
  <c r="DJ106"/>
  <c r="X106" s="1"/>
  <c r="DI106"/>
  <c r="DG106"/>
  <c r="DF106"/>
  <c r="DE106"/>
  <c r="DC106"/>
  <c r="DB106"/>
  <c r="DA106"/>
  <c r="CX106"/>
  <c r="CH106"/>
  <c r="CG106"/>
  <c r="CF106"/>
  <c r="CE106"/>
  <c r="CD106"/>
  <c r="CC106"/>
  <c r="CB106"/>
  <c r="CA106"/>
  <c r="BZ106"/>
  <c r="BY106"/>
  <c r="BX106"/>
  <c r="BW106"/>
  <c r="CI106" s="1"/>
  <c r="BV106"/>
  <c r="BU106"/>
  <c r="BT106"/>
  <c r="BS106"/>
  <c r="BR106"/>
  <c r="BQ106"/>
  <c r="BP106"/>
  <c r="BO106"/>
  <c r="BN106"/>
  <c r="DJ105"/>
  <c r="X105" s="1"/>
  <c r="DI105"/>
  <c r="DG105"/>
  <c r="DF105"/>
  <c r="DE105"/>
  <c r="DC105"/>
  <c r="DB105"/>
  <c r="DA105"/>
  <c r="CX105"/>
  <c r="CH105"/>
  <c r="CG105"/>
  <c r="CF105"/>
  <c r="CE105"/>
  <c r="CD105"/>
  <c r="CC105"/>
  <c r="CB105"/>
  <c r="CA105"/>
  <c r="BZ105"/>
  <c r="BY105"/>
  <c r="BX105"/>
  <c r="BW105"/>
  <c r="CI105" s="1"/>
  <c r="BV105"/>
  <c r="BU105"/>
  <c r="BT105"/>
  <c r="BS105"/>
  <c r="BR105"/>
  <c r="BQ105"/>
  <c r="BP105"/>
  <c r="BO105"/>
  <c r="BN105"/>
  <c r="DJ104"/>
  <c r="X104" s="1"/>
  <c r="DI104"/>
  <c r="DG104"/>
  <c r="DF104"/>
  <c r="DE104"/>
  <c r="DC104"/>
  <c r="DB104"/>
  <c r="DA104"/>
  <c r="CX104"/>
  <c r="CH104"/>
  <c r="CG104"/>
  <c r="CF104"/>
  <c r="CE104"/>
  <c r="CD104"/>
  <c r="CC104"/>
  <c r="CB104"/>
  <c r="CA104"/>
  <c r="BZ104"/>
  <c r="BY104"/>
  <c r="BX104"/>
  <c r="BW104"/>
  <c r="CI104" s="1"/>
  <c r="BV104"/>
  <c r="BU104"/>
  <c r="BT104"/>
  <c r="BS104"/>
  <c r="BR104"/>
  <c r="BQ104"/>
  <c r="BP104"/>
  <c r="BO104"/>
  <c r="BN104"/>
  <c r="DJ103"/>
  <c r="X103" s="1"/>
  <c r="DI103"/>
  <c r="DG103"/>
  <c r="DF103"/>
  <c r="DE103"/>
  <c r="DC103"/>
  <c r="DB103"/>
  <c r="DA103"/>
  <c r="DH103" s="1"/>
  <c r="CX103"/>
  <c r="CH103"/>
  <c r="CG103"/>
  <c r="CF103"/>
  <c r="CE103"/>
  <c r="CD103"/>
  <c r="CC103"/>
  <c r="CB103"/>
  <c r="CA103"/>
  <c r="BZ103"/>
  <c r="BY103"/>
  <c r="BX103"/>
  <c r="BW103"/>
  <c r="CI103" s="1"/>
  <c r="BV103"/>
  <c r="BU103"/>
  <c r="BT103"/>
  <c r="BS103"/>
  <c r="BR103"/>
  <c r="BQ103"/>
  <c r="BP103"/>
  <c r="BO103"/>
  <c r="BN103"/>
  <c r="DJ102"/>
  <c r="X102" s="1"/>
  <c r="DI102"/>
  <c r="DG102"/>
  <c r="DF102"/>
  <c r="DE102"/>
  <c r="DC102"/>
  <c r="DB102"/>
  <c r="DA102"/>
  <c r="DH102" s="1"/>
  <c r="CX102"/>
  <c r="CH102"/>
  <c r="CG102"/>
  <c r="CF102"/>
  <c r="CE102"/>
  <c r="CD102"/>
  <c r="CC102"/>
  <c r="CB102"/>
  <c r="CA102"/>
  <c r="BZ102"/>
  <c r="BY102"/>
  <c r="BX102"/>
  <c r="BW102"/>
  <c r="CI102" s="1"/>
  <c r="BV102"/>
  <c r="BU102"/>
  <c r="BT102"/>
  <c r="BS102"/>
  <c r="BR102"/>
  <c r="BQ102"/>
  <c r="BP102"/>
  <c r="BO102"/>
  <c r="BN102"/>
  <c r="DJ101"/>
  <c r="X101" s="1"/>
  <c r="DI101"/>
  <c r="DG101"/>
  <c r="DF101"/>
  <c r="DE101"/>
  <c r="DC101"/>
  <c r="DB101"/>
  <c r="DA101"/>
  <c r="CX101"/>
  <c r="CH101"/>
  <c r="CG101"/>
  <c r="CF101"/>
  <c r="CE101"/>
  <c r="CD101"/>
  <c r="CC101"/>
  <c r="CB101"/>
  <c r="CA101"/>
  <c r="BZ101"/>
  <c r="BY101"/>
  <c r="BX101"/>
  <c r="BW101"/>
  <c r="CI101" s="1"/>
  <c r="BV101"/>
  <c r="BU101"/>
  <c r="BT101"/>
  <c r="BS101"/>
  <c r="BR101"/>
  <c r="BQ101"/>
  <c r="BP101"/>
  <c r="BO101"/>
  <c r="BN101"/>
  <c r="DJ100"/>
  <c r="X100" s="1"/>
  <c r="DI100"/>
  <c r="DG100"/>
  <c r="DF100"/>
  <c r="DE100"/>
  <c r="DC100"/>
  <c r="DB100"/>
  <c r="DA100"/>
  <c r="DH100" s="1"/>
  <c r="CX100"/>
  <c r="CH100"/>
  <c r="CG100"/>
  <c r="CF100"/>
  <c r="CE100"/>
  <c r="CD100"/>
  <c r="CC100"/>
  <c r="CB100"/>
  <c r="CA100"/>
  <c r="BZ100"/>
  <c r="BY100"/>
  <c r="BX100"/>
  <c r="BW100"/>
  <c r="CI100" s="1"/>
  <c r="BV100"/>
  <c r="BU100"/>
  <c r="BT100"/>
  <c r="BS100"/>
  <c r="BR100"/>
  <c r="BQ100"/>
  <c r="BP100"/>
  <c r="BO100"/>
  <c r="BN100"/>
  <c r="DJ99"/>
  <c r="X99" s="1"/>
  <c r="DI99"/>
  <c r="DG99"/>
  <c r="DF99"/>
  <c r="DE99"/>
  <c r="DC99"/>
  <c r="DB99"/>
  <c r="DA99"/>
  <c r="DH99" s="1"/>
  <c r="CX99"/>
  <c r="CH99"/>
  <c r="CG99"/>
  <c r="CF99"/>
  <c r="CE99"/>
  <c r="CD99"/>
  <c r="CC99"/>
  <c r="CB99"/>
  <c r="CA99"/>
  <c r="BZ99"/>
  <c r="BY99"/>
  <c r="BX99"/>
  <c r="BW99"/>
  <c r="CI99" s="1"/>
  <c r="BV99"/>
  <c r="BU99"/>
  <c r="BT99"/>
  <c r="BS99"/>
  <c r="BR99"/>
  <c r="BQ99"/>
  <c r="BP99"/>
  <c r="BO99"/>
  <c r="BN99"/>
  <c r="DJ98"/>
  <c r="X98" s="1"/>
  <c r="DI98"/>
  <c r="DG98"/>
  <c r="DF98"/>
  <c r="DE98"/>
  <c r="DC98"/>
  <c r="DB98"/>
  <c r="DA98"/>
  <c r="DH98" s="1"/>
  <c r="CX98"/>
  <c r="CH98"/>
  <c r="CG98"/>
  <c r="CF98"/>
  <c r="CE98"/>
  <c r="CD98"/>
  <c r="CC98"/>
  <c r="CB98"/>
  <c r="CA98"/>
  <c r="BZ98"/>
  <c r="BY98"/>
  <c r="BX98"/>
  <c r="BW98"/>
  <c r="CI98" s="1"/>
  <c r="BV98"/>
  <c r="BU98"/>
  <c r="BT98"/>
  <c r="BS98"/>
  <c r="BR98"/>
  <c r="BQ98"/>
  <c r="BP98"/>
  <c r="BO98"/>
  <c r="BN98"/>
  <c r="DJ97"/>
  <c r="X97" s="1"/>
  <c r="DI97"/>
  <c r="DG97"/>
  <c r="DF97"/>
  <c r="DE97"/>
  <c r="DC97"/>
  <c r="DB97"/>
  <c r="DA97"/>
  <c r="CX97"/>
  <c r="CH97"/>
  <c r="CG97"/>
  <c r="CF97"/>
  <c r="CE97"/>
  <c r="CD97"/>
  <c r="CC97"/>
  <c r="CB97"/>
  <c r="CA97"/>
  <c r="BZ97"/>
  <c r="BY97"/>
  <c r="BX97"/>
  <c r="BW97"/>
  <c r="CI97" s="1"/>
  <c r="BV97"/>
  <c r="BU97"/>
  <c r="BT97"/>
  <c r="BS97"/>
  <c r="BR97"/>
  <c r="BQ97"/>
  <c r="BP97"/>
  <c r="BO97"/>
  <c r="BN97"/>
  <c r="DJ96"/>
  <c r="X96" s="1"/>
  <c r="DI96"/>
  <c r="DG96"/>
  <c r="DF96"/>
  <c r="DE96"/>
  <c r="DC96"/>
  <c r="DB96"/>
  <c r="DA96"/>
  <c r="CX96"/>
  <c r="CH96"/>
  <c r="CG96"/>
  <c r="CF96"/>
  <c r="CE96"/>
  <c r="CD96"/>
  <c r="CC96"/>
  <c r="CB96"/>
  <c r="CA96"/>
  <c r="BZ96"/>
  <c r="BY96"/>
  <c r="BX96"/>
  <c r="BW96"/>
  <c r="CI96" s="1"/>
  <c r="BV96"/>
  <c r="BU96"/>
  <c r="BT96"/>
  <c r="BS96"/>
  <c r="BR96"/>
  <c r="BQ96"/>
  <c r="BP96"/>
  <c r="BO96"/>
  <c r="BN96"/>
  <c r="DJ95"/>
  <c r="X95" s="1"/>
  <c r="DI95"/>
  <c r="DG95"/>
  <c r="DF95"/>
  <c r="DE95"/>
  <c r="DC95"/>
  <c r="DB95"/>
  <c r="DA95"/>
  <c r="DH95" s="1"/>
  <c r="CX95"/>
  <c r="CH95"/>
  <c r="CG95"/>
  <c r="CF95"/>
  <c r="CE95"/>
  <c r="CD95"/>
  <c r="CC95"/>
  <c r="CB95"/>
  <c r="CA95"/>
  <c r="BZ95"/>
  <c r="BY95"/>
  <c r="BX95"/>
  <c r="BW95"/>
  <c r="CI95" s="1"/>
  <c r="BV95"/>
  <c r="BU95"/>
  <c r="BT95"/>
  <c r="BS95"/>
  <c r="BR95"/>
  <c r="BQ95"/>
  <c r="BP95"/>
  <c r="BO95"/>
  <c r="BN95"/>
  <c r="DJ94"/>
  <c r="X94" s="1"/>
  <c r="DI94"/>
  <c r="DG94"/>
  <c r="DF94"/>
  <c r="DE94"/>
  <c r="DC94"/>
  <c r="DB94"/>
  <c r="DA94"/>
  <c r="DH94" s="1"/>
  <c r="CX94"/>
  <c r="CH94"/>
  <c r="CG94"/>
  <c r="CF94"/>
  <c r="CE94"/>
  <c r="CD94"/>
  <c r="CC94"/>
  <c r="CB94"/>
  <c r="CA94"/>
  <c r="BZ94"/>
  <c r="BY94"/>
  <c r="BX94"/>
  <c r="BW94"/>
  <c r="CI94" s="1"/>
  <c r="BV94"/>
  <c r="BU94"/>
  <c r="BT94"/>
  <c r="BS94"/>
  <c r="BR94"/>
  <c r="BQ94"/>
  <c r="BP94"/>
  <c r="BO94"/>
  <c r="BN94"/>
  <c r="DJ93"/>
  <c r="X93" s="1"/>
  <c r="DI93"/>
  <c r="DG93"/>
  <c r="DF93"/>
  <c r="DE93"/>
  <c r="DC93"/>
  <c r="DB93"/>
  <c r="DA93"/>
  <c r="DH93" s="1"/>
  <c r="CX93"/>
  <c r="CH93"/>
  <c r="CG93"/>
  <c r="CF93"/>
  <c r="CE93"/>
  <c r="CD93"/>
  <c r="CC93"/>
  <c r="CB93"/>
  <c r="CA93"/>
  <c r="BZ93"/>
  <c r="BY93"/>
  <c r="BX93"/>
  <c r="BW93"/>
  <c r="CI93" s="1"/>
  <c r="BV93"/>
  <c r="BU93"/>
  <c r="BT93"/>
  <c r="BS93"/>
  <c r="BR93"/>
  <c r="BQ93"/>
  <c r="BP93"/>
  <c r="BO93"/>
  <c r="BN93"/>
  <c r="DJ92"/>
  <c r="X92" s="1"/>
  <c r="DI92"/>
  <c r="DG92"/>
  <c r="DF92"/>
  <c r="DE92"/>
  <c r="DC92"/>
  <c r="DB92"/>
  <c r="DA92"/>
  <c r="DH92" s="1"/>
  <c r="CX92"/>
  <c r="CH92"/>
  <c r="CG92"/>
  <c r="CF92"/>
  <c r="CE92"/>
  <c r="CD92"/>
  <c r="CC92"/>
  <c r="CB92"/>
  <c r="CA92"/>
  <c r="BZ92"/>
  <c r="BY92"/>
  <c r="BX92"/>
  <c r="BW92"/>
  <c r="CI92" s="1"/>
  <c r="BV92"/>
  <c r="BU92"/>
  <c r="BT92"/>
  <c r="BS92"/>
  <c r="BR92"/>
  <c r="BQ92"/>
  <c r="BP92"/>
  <c r="BO92"/>
  <c r="BN92"/>
  <c r="DJ91"/>
  <c r="X91" s="1"/>
  <c r="DI91"/>
  <c r="DG91"/>
  <c r="DF91"/>
  <c r="DE91"/>
  <c r="DC91"/>
  <c r="DB91"/>
  <c r="DA91"/>
  <c r="DH91" s="1"/>
  <c r="CX91"/>
  <c r="CH91"/>
  <c r="CG91"/>
  <c r="CF91"/>
  <c r="CE91"/>
  <c r="CD91"/>
  <c r="CC91"/>
  <c r="CB91"/>
  <c r="CA91"/>
  <c r="BZ91"/>
  <c r="BY91"/>
  <c r="BX91"/>
  <c r="BW91"/>
  <c r="CI91" s="1"/>
  <c r="BV91"/>
  <c r="BU91"/>
  <c r="BT91"/>
  <c r="BS91"/>
  <c r="BR91"/>
  <c r="BQ91"/>
  <c r="BP91"/>
  <c r="BO91"/>
  <c r="BN91"/>
  <c r="DJ90"/>
  <c r="X90" s="1"/>
  <c r="DI90"/>
  <c r="DG90"/>
  <c r="DF90"/>
  <c r="DE90"/>
  <c r="DC90"/>
  <c r="DB90"/>
  <c r="DA90"/>
  <c r="DH90" s="1"/>
  <c r="CX90"/>
  <c r="CH90"/>
  <c r="CG90"/>
  <c r="CF90"/>
  <c r="CE90"/>
  <c r="CD90"/>
  <c r="CC90"/>
  <c r="CB90"/>
  <c r="CA90"/>
  <c r="BZ90"/>
  <c r="BY90"/>
  <c r="BX90"/>
  <c r="BW90"/>
  <c r="CI90" s="1"/>
  <c r="BV90"/>
  <c r="BU90"/>
  <c r="BT90"/>
  <c r="BS90"/>
  <c r="BR90"/>
  <c r="BQ90"/>
  <c r="BP90"/>
  <c r="BO90"/>
  <c r="BN90"/>
  <c r="DJ89"/>
  <c r="X89" s="1"/>
  <c r="DI89"/>
  <c r="DG89"/>
  <c r="DF89"/>
  <c r="DE89"/>
  <c r="DC89"/>
  <c r="DB89"/>
  <c r="DA89"/>
  <c r="CX89"/>
  <c r="CH89"/>
  <c r="CG89"/>
  <c r="CF89"/>
  <c r="CE89"/>
  <c r="CD89"/>
  <c r="CC89"/>
  <c r="CB89"/>
  <c r="CA89"/>
  <c r="BZ89"/>
  <c r="BY89"/>
  <c r="BX89"/>
  <c r="BW89"/>
  <c r="CI89" s="1"/>
  <c r="BV89"/>
  <c r="BU89"/>
  <c r="BT89"/>
  <c r="BS89"/>
  <c r="BR89"/>
  <c r="BQ89"/>
  <c r="BP89"/>
  <c r="BO89"/>
  <c r="BN89"/>
  <c r="DJ88"/>
  <c r="X88" s="1"/>
  <c r="DI88"/>
  <c r="DG88"/>
  <c r="DF88"/>
  <c r="DE88"/>
  <c r="DC88"/>
  <c r="DB88"/>
  <c r="DA88"/>
  <c r="DH88" s="1"/>
  <c r="CX88"/>
  <c r="CH88"/>
  <c r="CG88"/>
  <c r="CF88"/>
  <c r="CE88"/>
  <c r="CD88"/>
  <c r="CC88"/>
  <c r="CB88"/>
  <c r="CA88"/>
  <c r="BZ88"/>
  <c r="BY88"/>
  <c r="BX88"/>
  <c r="BW88"/>
  <c r="CI88" s="1"/>
  <c r="BV88"/>
  <c r="BU88"/>
  <c r="BT88"/>
  <c r="BS88"/>
  <c r="BR88"/>
  <c r="BQ88"/>
  <c r="BP88"/>
  <c r="BO88"/>
  <c r="BN88"/>
  <c r="DJ87"/>
  <c r="X87" s="1"/>
  <c r="DI87"/>
  <c r="DG87"/>
  <c r="DF87"/>
  <c r="DE87"/>
  <c r="DC87"/>
  <c r="DB87"/>
  <c r="DA87"/>
  <c r="DH87" s="1"/>
  <c r="CX87"/>
  <c r="CH87"/>
  <c r="CG87"/>
  <c r="CF87"/>
  <c r="CE87"/>
  <c r="CD87"/>
  <c r="CC87"/>
  <c r="CB87"/>
  <c r="CA87"/>
  <c r="BZ87"/>
  <c r="BY87"/>
  <c r="BX87"/>
  <c r="BW87"/>
  <c r="CI87" s="1"/>
  <c r="BV87"/>
  <c r="BU87"/>
  <c r="BT87"/>
  <c r="BS87"/>
  <c r="BR87"/>
  <c r="BQ87"/>
  <c r="BP87"/>
  <c r="BO87"/>
  <c r="BN87"/>
  <c r="DJ86"/>
  <c r="X86" s="1"/>
  <c r="DI86"/>
  <c r="DG86"/>
  <c r="DF86"/>
  <c r="DE86"/>
  <c r="DC86"/>
  <c r="DB86"/>
  <c r="DA86"/>
  <c r="DH86" s="1"/>
  <c r="CX86"/>
  <c r="CH86"/>
  <c r="CG86"/>
  <c r="CF86"/>
  <c r="CE86"/>
  <c r="CD86"/>
  <c r="CC86"/>
  <c r="CB86"/>
  <c r="CA86"/>
  <c r="BZ86"/>
  <c r="BY86"/>
  <c r="BX86"/>
  <c r="BW86"/>
  <c r="CI86" s="1"/>
  <c r="BV86"/>
  <c r="BU86"/>
  <c r="BT86"/>
  <c r="BS86"/>
  <c r="BR86"/>
  <c r="BQ86"/>
  <c r="BP86"/>
  <c r="BO86"/>
  <c r="BN86"/>
  <c r="DJ85"/>
  <c r="X85" s="1"/>
  <c r="DI85"/>
  <c r="DG85"/>
  <c r="DF85"/>
  <c r="DE85"/>
  <c r="DC85"/>
  <c r="DB85"/>
  <c r="DA85"/>
  <c r="CX85"/>
  <c r="CH85"/>
  <c r="CG85"/>
  <c r="CF85"/>
  <c r="CE85"/>
  <c r="CD85"/>
  <c r="CC85"/>
  <c r="CB85"/>
  <c r="CA85"/>
  <c r="BZ85"/>
  <c r="BY85"/>
  <c r="BX85"/>
  <c r="BW85"/>
  <c r="CI85" s="1"/>
  <c r="BV85"/>
  <c r="BU85"/>
  <c r="BT85"/>
  <c r="BS85"/>
  <c r="BR85"/>
  <c r="BQ85"/>
  <c r="BP85"/>
  <c r="BO85"/>
  <c r="BN85"/>
  <c r="DJ84"/>
  <c r="X84" s="1"/>
  <c r="DI84"/>
  <c r="DG84"/>
  <c r="DF84"/>
  <c r="DE84"/>
  <c r="DC84"/>
  <c r="DB84"/>
  <c r="DA84"/>
  <c r="DH84" s="1"/>
  <c r="CX84"/>
  <c r="CH84"/>
  <c r="CG84"/>
  <c r="CF84"/>
  <c r="CE84"/>
  <c r="CD84"/>
  <c r="CC84"/>
  <c r="CB84"/>
  <c r="CA84"/>
  <c r="BZ84"/>
  <c r="BY84"/>
  <c r="BX84"/>
  <c r="BW84"/>
  <c r="CI84" s="1"/>
  <c r="BV84"/>
  <c r="BU84"/>
  <c r="BT84"/>
  <c r="BS84"/>
  <c r="BR84"/>
  <c r="BQ84"/>
  <c r="BP84"/>
  <c r="BO84"/>
  <c r="BN84"/>
  <c r="DJ83"/>
  <c r="X83" s="1"/>
  <c r="DI83"/>
  <c r="DG83"/>
  <c r="DF83"/>
  <c r="DE83"/>
  <c r="DC83"/>
  <c r="DB83"/>
  <c r="DA83"/>
  <c r="DH83" s="1"/>
  <c r="CX83"/>
  <c r="CH83"/>
  <c r="CG83"/>
  <c r="CF83"/>
  <c r="CE83"/>
  <c r="CD83"/>
  <c r="CC83"/>
  <c r="CB83"/>
  <c r="CA83"/>
  <c r="BZ83"/>
  <c r="BY83"/>
  <c r="BX83"/>
  <c r="BW83"/>
  <c r="CI83" s="1"/>
  <c r="BV83"/>
  <c r="BU83"/>
  <c r="BT83"/>
  <c r="BS83"/>
  <c r="BR83"/>
  <c r="BQ83"/>
  <c r="BP83"/>
  <c r="BO83"/>
  <c r="BN83"/>
  <c r="DJ82"/>
  <c r="X82" s="1"/>
  <c r="DI82"/>
  <c r="DG82"/>
  <c r="DF82"/>
  <c r="DE82"/>
  <c r="DC82"/>
  <c r="DB82"/>
  <c r="DA82"/>
  <c r="DH82" s="1"/>
  <c r="CX82"/>
  <c r="CH82"/>
  <c r="CG82"/>
  <c r="CF82"/>
  <c r="CE82"/>
  <c r="CD82"/>
  <c r="CC82"/>
  <c r="CB82"/>
  <c r="CA82"/>
  <c r="BZ82"/>
  <c r="BY82"/>
  <c r="BX82"/>
  <c r="BW82"/>
  <c r="CI82" s="1"/>
  <c r="BV82"/>
  <c r="BU82"/>
  <c r="BT82"/>
  <c r="BS82"/>
  <c r="BR82"/>
  <c r="BQ82"/>
  <c r="BP82"/>
  <c r="BO82"/>
  <c r="BN82"/>
  <c r="DJ81"/>
  <c r="X81" s="1"/>
  <c r="DI81"/>
  <c r="DG81"/>
  <c r="DF81"/>
  <c r="DE81"/>
  <c r="DC81"/>
  <c r="DB81"/>
  <c r="DA81"/>
  <c r="CX81"/>
  <c r="CH81"/>
  <c r="CG81"/>
  <c r="CF81"/>
  <c r="CE81"/>
  <c r="CD81"/>
  <c r="CC81"/>
  <c r="CB81"/>
  <c r="CA81"/>
  <c r="BZ81"/>
  <c r="BY81"/>
  <c r="BX81"/>
  <c r="BW81"/>
  <c r="CI81" s="1"/>
  <c r="BV81"/>
  <c r="BU81"/>
  <c r="BT81"/>
  <c r="BS81"/>
  <c r="BR81"/>
  <c r="BQ81"/>
  <c r="BP81"/>
  <c r="BO81"/>
  <c r="BN81"/>
  <c r="DJ80"/>
  <c r="X80" s="1"/>
  <c r="DI80"/>
  <c r="DG80"/>
  <c r="DF80"/>
  <c r="DE80"/>
  <c r="DC80"/>
  <c r="DB80"/>
  <c r="DA80"/>
  <c r="CX80"/>
  <c r="CH80"/>
  <c r="CG80"/>
  <c r="CF80"/>
  <c r="CE80"/>
  <c r="CD80"/>
  <c r="CC80"/>
  <c r="CB80"/>
  <c r="CA80"/>
  <c r="BZ80"/>
  <c r="BY80"/>
  <c r="BX80"/>
  <c r="BW80"/>
  <c r="CI80" s="1"/>
  <c r="BV80"/>
  <c r="BU80"/>
  <c r="BT80"/>
  <c r="BS80"/>
  <c r="BR80"/>
  <c r="BQ80"/>
  <c r="BP80"/>
  <c r="BO80"/>
  <c r="BN80"/>
  <c r="DJ79"/>
  <c r="X79" s="1"/>
  <c r="DI79"/>
  <c r="DG79"/>
  <c r="DF79"/>
  <c r="DE79"/>
  <c r="DC79"/>
  <c r="DB79"/>
  <c r="DA79"/>
  <c r="DH79" s="1"/>
  <c r="CX79"/>
  <c r="CH79"/>
  <c r="CG79"/>
  <c r="CF79"/>
  <c r="CE79"/>
  <c r="CD79"/>
  <c r="CC79"/>
  <c r="CB79"/>
  <c r="CA79"/>
  <c r="BZ79"/>
  <c r="BY79"/>
  <c r="BX79"/>
  <c r="BW79"/>
  <c r="CI79" s="1"/>
  <c r="BV79"/>
  <c r="BU79"/>
  <c r="BT79"/>
  <c r="BS79"/>
  <c r="BR79"/>
  <c r="BQ79"/>
  <c r="BP79"/>
  <c r="BO79"/>
  <c r="BN79"/>
  <c r="DJ78"/>
  <c r="X78" s="1"/>
  <c r="DI78"/>
  <c r="DG78"/>
  <c r="DF78"/>
  <c r="DE78"/>
  <c r="DC78"/>
  <c r="DB78"/>
  <c r="DA78"/>
  <c r="DH78" s="1"/>
  <c r="CX78"/>
  <c r="CH78"/>
  <c r="CG78"/>
  <c r="CF78"/>
  <c r="CE78"/>
  <c r="CD78"/>
  <c r="CC78"/>
  <c r="CB78"/>
  <c r="CA78"/>
  <c r="BZ78"/>
  <c r="BY78"/>
  <c r="BX78"/>
  <c r="BW78"/>
  <c r="CI78" s="1"/>
  <c r="BV78"/>
  <c r="BU78"/>
  <c r="BT78"/>
  <c r="BS78"/>
  <c r="BR78"/>
  <c r="BQ78"/>
  <c r="BP78"/>
  <c r="BO78"/>
  <c r="BN78"/>
  <c r="DJ77"/>
  <c r="X77" s="1"/>
  <c r="DI77"/>
  <c r="DG77"/>
  <c r="DF77"/>
  <c r="DE77"/>
  <c r="DC77"/>
  <c r="DB77"/>
  <c r="DA77"/>
  <c r="CX77"/>
  <c r="CH77"/>
  <c r="CG77"/>
  <c r="CF77"/>
  <c r="CE77"/>
  <c r="CD77"/>
  <c r="CC77"/>
  <c r="CB77"/>
  <c r="CA77"/>
  <c r="BZ77"/>
  <c r="BY77"/>
  <c r="BX77"/>
  <c r="BW77"/>
  <c r="CI77" s="1"/>
  <c r="BV77"/>
  <c r="BU77"/>
  <c r="BT77"/>
  <c r="BS77"/>
  <c r="BR77"/>
  <c r="BQ77"/>
  <c r="BP77"/>
  <c r="BO77"/>
  <c r="BN77"/>
  <c r="DJ76"/>
  <c r="X76" s="1"/>
  <c r="DI76"/>
  <c r="DG76"/>
  <c r="DF76"/>
  <c r="DE76"/>
  <c r="DC76"/>
  <c r="DB76"/>
  <c r="DA76"/>
  <c r="CX76"/>
  <c r="CH76"/>
  <c r="CG76"/>
  <c r="CF76"/>
  <c r="CE76"/>
  <c r="CD76"/>
  <c r="CC76"/>
  <c r="CB76"/>
  <c r="CA76"/>
  <c r="BZ76"/>
  <c r="BY76"/>
  <c r="BX76"/>
  <c r="BW76"/>
  <c r="CI76" s="1"/>
  <c r="BV76"/>
  <c r="BU76"/>
  <c r="BT76"/>
  <c r="BS76"/>
  <c r="BR76"/>
  <c r="BQ76"/>
  <c r="BP76"/>
  <c r="BO76"/>
  <c r="BN76"/>
  <c r="DJ75"/>
  <c r="X75" s="1"/>
  <c r="DI75"/>
  <c r="DG75"/>
  <c r="DF75"/>
  <c r="DE75"/>
  <c r="DC75"/>
  <c r="DB75"/>
  <c r="DA75"/>
  <c r="DH75" s="1"/>
  <c r="CX75"/>
  <c r="CH75"/>
  <c r="CG75"/>
  <c r="CF75"/>
  <c r="CE75"/>
  <c r="CD75"/>
  <c r="CC75"/>
  <c r="CB75"/>
  <c r="CA75"/>
  <c r="BZ75"/>
  <c r="BY75"/>
  <c r="BX75"/>
  <c r="BW75"/>
  <c r="CI75" s="1"/>
  <c r="BV75"/>
  <c r="BU75"/>
  <c r="BT75"/>
  <c r="BS75"/>
  <c r="BR75"/>
  <c r="BQ75"/>
  <c r="BP75"/>
  <c r="BO75"/>
  <c r="BN75"/>
  <c r="DJ74"/>
  <c r="X74" s="1"/>
  <c r="DI74"/>
  <c r="DG74"/>
  <c r="DF74"/>
  <c r="DE74"/>
  <c r="DC74"/>
  <c r="DB74"/>
  <c r="DA74"/>
  <c r="DH74" s="1"/>
  <c r="CX74"/>
  <c r="CH74"/>
  <c r="CG74"/>
  <c r="CF74"/>
  <c r="CE74"/>
  <c r="CD74"/>
  <c r="CC74"/>
  <c r="CB74"/>
  <c r="CA74"/>
  <c r="BZ74"/>
  <c r="BY74"/>
  <c r="BX74"/>
  <c r="BW74"/>
  <c r="CI74" s="1"/>
  <c r="BV74"/>
  <c r="BU74"/>
  <c r="BT74"/>
  <c r="BS74"/>
  <c r="BR74"/>
  <c r="BQ74"/>
  <c r="BP74"/>
  <c r="BO74"/>
  <c r="BN74"/>
  <c r="DJ73"/>
  <c r="X73" s="1"/>
  <c r="DI73"/>
  <c r="DG73"/>
  <c r="DF73"/>
  <c r="DE73"/>
  <c r="DC73"/>
  <c r="DB73"/>
  <c r="DA73"/>
  <c r="CX73"/>
  <c r="CH73"/>
  <c r="CG73"/>
  <c r="CF73"/>
  <c r="CE73"/>
  <c r="CD73"/>
  <c r="CC73"/>
  <c r="CB73"/>
  <c r="CA73"/>
  <c r="BZ73"/>
  <c r="BY73"/>
  <c r="BX73"/>
  <c r="BW73"/>
  <c r="CI73" s="1"/>
  <c r="BV73"/>
  <c r="BU73"/>
  <c r="BT73"/>
  <c r="BS73"/>
  <c r="BR73"/>
  <c r="BQ73"/>
  <c r="BP73"/>
  <c r="BO73"/>
  <c r="BN73"/>
  <c r="DJ72"/>
  <c r="X72" s="1"/>
  <c r="DI72"/>
  <c r="DG72"/>
  <c r="DF72"/>
  <c r="DE72"/>
  <c r="DC72"/>
  <c r="DB72"/>
  <c r="DA72"/>
  <c r="CX72"/>
  <c r="CH72"/>
  <c r="CG72"/>
  <c r="CF72"/>
  <c r="CE72"/>
  <c r="CD72"/>
  <c r="CC72"/>
  <c r="CB72"/>
  <c r="CA72"/>
  <c r="BZ72"/>
  <c r="BY72"/>
  <c r="BX72"/>
  <c r="BW72"/>
  <c r="CI72" s="1"/>
  <c r="BV72"/>
  <c r="BU72"/>
  <c r="BT72"/>
  <c r="BS72"/>
  <c r="BR72"/>
  <c r="BQ72"/>
  <c r="BP72"/>
  <c r="BO72"/>
  <c r="BN72"/>
  <c r="DJ71"/>
  <c r="X71" s="1"/>
  <c r="DI71"/>
  <c r="DG71"/>
  <c r="DF71"/>
  <c r="DE71"/>
  <c r="DC71"/>
  <c r="DB71"/>
  <c r="DA71"/>
  <c r="DH71" s="1"/>
  <c r="CX71"/>
  <c r="CH71"/>
  <c r="CG71"/>
  <c r="CF71"/>
  <c r="CE71"/>
  <c r="CD71"/>
  <c r="CC71"/>
  <c r="CB71"/>
  <c r="CA71"/>
  <c r="BZ71"/>
  <c r="BY71"/>
  <c r="BX71"/>
  <c r="BW71"/>
  <c r="CI71" s="1"/>
  <c r="BV71"/>
  <c r="BU71"/>
  <c r="BT71"/>
  <c r="BS71"/>
  <c r="BR71"/>
  <c r="BQ71"/>
  <c r="BP71"/>
  <c r="BO71"/>
  <c r="BN71"/>
  <c r="DJ70"/>
  <c r="X70" s="1"/>
  <c r="DI70"/>
  <c r="DG70"/>
  <c r="DF70"/>
  <c r="DE70"/>
  <c r="DC70"/>
  <c r="DB70"/>
  <c r="DA70"/>
  <c r="DH70" s="1"/>
  <c r="CX70"/>
  <c r="CH70"/>
  <c r="CG70"/>
  <c r="CF70"/>
  <c r="CE70"/>
  <c r="CD70"/>
  <c r="CC70"/>
  <c r="CB70"/>
  <c r="CA70"/>
  <c r="BZ70"/>
  <c r="BY70"/>
  <c r="BX70"/>
  <c r="BW70"/>
  <c r="CI70" s="1"/>
  <c r="BV70"/>
  <c r="BU70"/>
  <c r="BT70"/>
  <c r="BS70"/>
  <c r="BR70"/>
  <c r="BQ70"/>
  <c r="BP70"/>
  <c r="BO70"/>
  <c r="BN70"/>
  <c r="DJ69"/>
  <c r="X69" s="1"/>
  <c r="DI69"/>
  <c r="DG69"/>
  <c r="DF69"/>
  <c r="DE69"/>
  <c r="DC69"/>
  <c r="DB69"/>
  <c r="DA69"/>
  <c r="CX69"/>
  <c r="CH69"/>
  <c r="CG69"/>
  <c r="CF69"/>
  <c r="CE69"/>
  <c r="CD69"/>
  <c r="CC69"/>
  <c r="CB69"/>
  <c r="CA69"/>
  <c r="BZ69"/>
  <c r="BY69"/>
  <c r="BX69"/>
  <c r="BW69"/>
  <c r="CI69" s="1"/>
  <c r="BV69"/>
  <c r="BU69"/>
  <c r="BT69"/>
  <c r="BS69"/>
  <c r="BR69"/>
  <c r="BQ69"/>
  <c r="BP69"/>
  <c r="BO69"/>
  <c r="BN69"/>
  <c r="DJ68"/>
  <c r="X68" s="1"/>
  <c r="DI68"/>
  <c r="DG68"/>
  <c r="DF68"/>
  <c r="DE68"/>
  <c r="DC68"/>
  <c r="DB68"/>
  <c r="DA68"/>
  <c r="DH68" s="1"/>
  <c r="CX68"/>
  <c r="CH68"/>
  <c r="CG68"/>
  <c r="CF68"/>
  <c r="CE68"/>
  <c r="CD68"/>
  <c r="CC68"/>
  <c r="CB68"/>
  <c r="CA68"/>
  <c r="BZ68"/>
  <c r="BY68"/>
  <c r="BX68"/>
  <c r="BW68"/>
  <c r="CI68" s="1"/>
  <c r="BV68"/>
  <c r="BU68"/>
  <c r="BT68"/>
  <c r="BS68"/>
  <c r="BR68"/>
  <c r="BQ68"/>
  <c r="BP68"/>
  <c r="BO68"/>
  <c r="BN68"/>
  <c r="DJ67"/>
  <c r="X67" s="1"/>
  <c r="DI67"/>
  <c r="DG67"/>
  <c r="DF67"/>
  <c r="DE67"/>
  <c r="DC67"/>
  <c r="DB67"/>
  <c r="DA67"/>
  <c r="DH67" s="1"/>
  <c r="CX67"/>
  <c r="CH67"/>
  <c r="CG67"/>
  <c r="CF67"/>
  <c r="CE67"/>
  <c r="CD67"/>
  <c r="CC67"/>
  <c r="CB67"/>
  <c r="CA67"/>
  <c r="BZ67"/>
  <c r="BY67"/>
  <c r="BX67"/>
  <c r="BW67"/>
  <c r="CI67" s="1"/>
  <c r="BV67"/>
  <c r="BU67"/>
  <c r="BT67"/>
  <c r="BS67"/>
  <c r="BR67"/>
  <c r="BQ67"/>
  <c r="BP67"/>
  <c r="BO67"/>
  <c r="BN67"/>
  <c r="DJ66"/>
  <c r="X66" s="1"/>
  <c r="DI66"/>
  <c r="DG66"/>
  <c r="DF66"/>
  <c r="DE66"/>
  <c r="DC66"/>
  <c r="DB66"/>
  <c r="DA66"/>
  <c r="CX66"/>
  <c r="CH66"/>
  <c r="CG66"/>
  <c r="CF66"/>
  <c r="CE66"/>
  <c r="CD66"/>
  <c r="CC66"/>
  <c r="CB66"/>
  <c r="CA66"/>
  <c r="BZ66"/>
  <c r="BY66"/>
  <c r="BX66"/>
  <c r="BW66"/>
  <c r="CI66" s="1"/>
  <c r="BV66"/>
  <c r="BU66"/>
  <c r="BT66"/>
  <c r="BS66"/>
  <c r="BR66"/>
  <c r="BQ66"/>
  <c r="BP66"/>
  <c r="BO66"/>
  <c r="BN66"/>
  <c r="DJ65"/>
  <c r="X65" s="1"/>
  <c r="DI65"/>
  <c r="DG65"/>
  <c r="DF65"/>
  <c r="DE65"/>
  <c r="DC65"/>
  <c r="DB65"/>
  <c r="DA65"/>
  <c r="CX65"/>
  <c r="CH65"/>
  <c r="CG65"/>
  <c r="CF65"/>
  <c r="CE65"/>
  <c r="CD65"/>
  <c r="CC65"/>
  <c r="CB65"/>
  <c r="CA65"/>
  <c r="BZ65"/>
  <c r="BY65"/>
  <c r="BX65"/>
  <c r="BW65"/>
  <c r="CI65" s="1"/>
  <c r="BV65"/>
  <c r="BU65"/>
  <c r="BT65"/>
  <c r="BS65"/>
  <c r="BR65"/>
  <c r="BQ65"/>
  <c r="BP65"/>
  <c r="BO65"/>
  <c r="BN65"/>
  <c r="DJ64"/>
  <c r="X64" s="1"/>
  <c r="DI64"/>
  <c r="DG64"/>
  <c r="DF64"/>
  <c r="DE64"/>
  <c r="DC64"/>
  <c r="DB64"/>
  <c r="DA64"/>
  <c r="DH64" s="1"/>
  <c r="CX64"/>
  <c r="CH64"/>
  <c r="CG64"/>
  <c r="CF64"/>
  <c r="CE64"/>
  <c r="CD64"/>
  <c r="CC64"/>
  <c r="CB64"/>
  <c r="CA64"/>
  <c r="BZ64"/>
  <c r="BY64"/>
  <c r="BX64"/>
  <c r="BW64"/>
  <c r="CI64" s="1"/>
  <c r="BV64"/>
  <c r="BU64"/>
  <c r="BT64"/>
  <c r="BS64"/>
  <c r="BR64"/>
  <c r="BQ64"/>
  <c r="BP64"/>
  <c r="BO64"/>
  <c r="BN64"/>
  <c r="DJ63"/>
  <c r="X63" s="1"/>
  <c r="DI63"/>
  <c r="DG63"/>
  <c r="DF63"/>
  <c r="DE63"/>
  <c r="DC63"/>
  <c r="DB63"/>
  <c r="DA63"/>
  <c r="CX63"/>
  <c r="CH63"/>
  <c r="CG63"/>
  <c r="CF63"/>
  <c r="CE63"/>
  <c r="CD63"/>
  <c r="CC63"/>
  <c r="CB63"/>
  <c r="CA63"/>
  <c r="BZ63"/>
  <c r="BY63"/>
  <c r="BX63"/>
  <c r="BW63"/>
  <c r="CI63" s="1"/>
  <c r="BV63"/>
  <c r="BU63"/>
  <c r="BT63"/>
  <c r="BS63"/>
  <c r="BR63"/>
  <c r="BQ63"/>
  <c r="BP63"/>
  <c r="BO63"/>
  <c r="BN63"/>
  <c r="DJ62"/>
  <c r="X62" s="1"/>
  <c r="DI62"/>
  <c r="DG62"/>
  <c r="DF62"/>
  <c r="DE62"/>
  <c r="DC62"/>
  <c r="DB62"/>
  <c r="DA62"/>
  <c r="CX62"/>
  <c r="CH62"/>
  <c r="CG62"/>
  <c r="CF62"/>
  <c r="CE62"/>
  <c r="CD62"/>
  <c r="CC62"/>
  <c r="CB62"/>
  <c r="CA62"/>
  <c r="BZ62"/>
  <c r="BY62"/>
  <c r="BX62"/>
  <c r="BW62"/>
  <c r="CI62" s="1"/>
  <c r="BV62"/>
  <c r="BU62"/>
  <c r="BT62"/>
  <c r="BS62"/>
  <c r="BR62"/>
  <c r="BQ62"/>
  <c r="BP62"/>
  <c r="BO62"/>
  <c r="BN62"/>
  <c r="DJ61"/>
  <c r="X61" s="1"/>
  <c r="DI61"/>
  <c r="DG61"/>
  <c r="DF61"/>
  <c r="DE61"/>
  <c r="DC61"/>
  <c r="DB61"/>
  <c r="DA61"/>
  <c r="CX61"/>
  <c r="CH61"/>
  <c r="CG61"/>
  <c r="CF61"/>
  <c r="CE61"/>
  <c r="CD61"/>
  <c r="CC61"/>
  <c r="CB61"/>
  <c r="CA61"/>
  <c r="BZ61"/>
  <c r="BY61"/>
  <c r="BX61"/>
  <c r="BW61"/>
  <c r="CI61" s="1"/>
  <c r="BV61"/>
  <c r="BU61"/>
  <c r="BT61"/>
  <c r="BS61"/>
  <c r="BR61"/>
  <c r="BQ61"/>
  <c r="BP61"/>
  <c r="BO61"/>
  <c r="BN61"/>
  <c r="DJ60"/>
  <c r="X60" s="1"/>
  <c r="DI60"/>
  <c r="DG60"/>
  <c r="DF60"/>
  <c r="DE60"/>
  <c r="DC60"/>
  <c r="DB60"/>
  <c r="DA60"/>
  <c r="DH60" s="1"/>
  <c r="CX60"/>
  <c r="CH60"/>
  <c r="CG60"/>
  <c r="CF60"/>
  <c r="CE60"/>
  <c r="CD60"/>
  <c r="CC60"/>
  <c r="CB60"/>
  <c r="CA60"/>
  <c r="BZ60"/>
  <c r="BY60"/>
  <c r="BX60"/>
  <c r="BW60"/>
  <c r="CI60" s="1"/>
  <c r="BV60"/>
  <c r="BU60"/>
  <c r="BT60"/>
  <c r="BS60"/>
  <c r="BR60"/>
  <c r="BQ60"/>
  <c r="BP60"/>
  <c r="BO60"/>
  <c r="BN60"/>
  <c r="DJ59"/>
  <c r="X59" s="1"/>
  <c r="DI59"/>
  <c r="DG59"/>
  <c r="DF59"/>
  <c r="DE59"/>
  <c r="DC59"/>
  <c r="DB59"/>
  <c r="DA59"/>
  <c r="DH59" s="1"/>
  <c r="CX59"/>
  <c r="CH59"/>
  <c r="CG59"/>
  <c r="CF59"/>
  <c r="CE59"/>
  <c r="CD59"/>
  <c r="CC59"/>
  <c r="CB59"/>
  <c r="CA59"/>
  <c r="BZ59"/>
  <c r="BY59"/>
  <c r="BX59"/>
  <c r="BW59"/>
  <c r="CI59" s="1"/>
  <c r="BV59"/>
  <c r="BU59"/>
  <c r="BT59"/>
  <c r="BS59"/>
  <c r="BR59"/>
  <c r="BQ59"/>
  <c r="BP59"/>
  <c r="BO59"/>
  <c r="BN59"/>
  <c r="DJ58"/>
  <c r="X58" s="1"/>
  <c r="DI58"/>
  <c r="DG58"/>
  <c r="DF58"/>
  <c r="DE58"/>
  <c r="DC58"/>
  <c r="DB58"/>
  <c r="DA58"/>
  <c r="CX58"/>
  <c r="CH58"/>
  <c r="CG58"/>
  <c r="CF58"/>
  <c r="CE58"/>
  <c r="CD58"/>
  <c r="CC58"/>
  <c r="CB58"/>
  <c r="CA58"/>
  <c r="BZ58"/>
  <c r="BY58"/>
  <c r="BX58"/>
  <c r="BW58"/>
  <c r="CI58" s="1"/>
  <c r="BV58"/>
  <c r="BU58"/>
  <c r="BT58"/>
  <c r="BS58"/>
  <c r="BR58"/>
  <c r="BQ58"/>
  <c r="BP58"/>
  <c r="BO58"/>
  <c r="BN58"/>
  <c r="DJ57"/>
  <c r="X57" s="1"/>
  <c r="DI57"/>
  <c r="DG57"/>
  <c r="DF57"/>
  <c r="DE57"/>
  <c r="DC57"/>
  <c r="DB57"/>
  <c r="DA57"/>
  <c r="CX57"/>
  <c r="CH57"/>
  <c r="CG57"/>
  <c r="CF57"/>
  <c r="CE57"/>
  <c r="CD57"/>
  <c r="CC57"/>
  <c r="CB57"/>
  <c r="CA57"/>
  <c r="BZ57"/>
  <c r="BY57"/>
  <c r="BX57"/>
  <c r="BW57"/>
  <c r="CI57" s="1"/>
  <c r="BV57"/>
  <c r="BU57"/>
  <c r="BT57"/>
  <c r="BS57"/>
  <c r="BR57"/>
  <c r="BQ57"/>
  <c r="BP57"/>
  <c r="BO57"/>
  <c r="BN57"/>
  <c r="DJ56"/>
  <c r="X56" s="1"/>
  <c r="DI56"/>
  <c r="DG56"/>
  <c r="DF56"/>
  <c r="DE56"/>
  <c r="DC56"/>
  <c r="DB56"/>
  <c r="DA56"/>
  <c r="CX56"/>
  <c r="CH56"/>
  <c r="CG56"/>
  <c r="CF56"/>
  <c r="CE56"/>
  <c r="CD56"/>
  <c r="CC56"/>
  <c r="CB56"/>
  <c r="CA56"/>
  <c r="BZ56"/>
  <c r="BY56"/>
  <c r="BX56"/>
  <c r="BW56"/>
  <c r="CI56" s="1"/>
  <c r="BV56"/>
  <c r="BU56"/>
  <c r="BT56"/>
  <c r="BS56"/>
  <c r="BR56"/>
  <c r="BQ56"/>
  <c r="BP56"/>
  <c r="BO56"/>
  <c r="BN56"/>
  <c r="DJ55"/>
  <c r="X55" s="1"/>
  <c r="DI55"/>
  <c r="DG55"/>
  <c r="DF55"/>
  <c r="DE55"/>
  <c r="DC55"/>
  <c r="DB55"/>
  <c r="DA55"/>
  <c r="DH55" s="1"/>
  <c r="CX55"/>
  <c r="CH55"/>
  <c r="CG55"/>
  <c r="CF55"/>
  <c r="CE55"/>
  <c r="CD55"/>
  <c r="CC55"/>
  <c r="CB55"/>
  <c r="CA55"/>
  <c r="BZ55"/>
  <c r="BY55"/>
  <c r="BX55"/>
  <c r="BW55"/>
  <c r="CI55" s="1"/>
  <c r="BV55"/>
  <c r="BU55"/>
  <c r="BT55"/>
  <c r="BS55"/>
  <c r="BR55"/>
  <c r="BQ55"/>
  <c r="BP55"/>
  <c r="BO55"/>
  <c r="BN55"/>
  <c r="DJ54"/>
  <c r="X54" s="1"/>
  <c r="DI54"/>
  <c r="DG54"/>
  <c r="DF54"/>
  <c r="DE54"/>
  <c r="DC54"/>
  <c r="DB54"/>
  <c r="DA54"/>
  <c r="CX54"/>
  <c r="CH54"/>
  <c r="CG54"/>
  <c r="CF54"/>
  <c r="CE54"/>
  <c r="CD54"/>
  <c r="CC54"/>
  <c r="CB54"/>
  <c r="CA54"/>
  <c r="BZ54"/>
  <c r="BY54"/>
  <c r="BX54"/>
  <c r="BW54"/>
  <c r="CI54" s="1"/>
  <c r="BV54"/>
  <c r="BU54"/>
  <c r="BT54"/>
  <c r="BS54"/>
  <c r="BR54"/>
  <c r="BQ54"/>
  <c r="BP54"/>
  <c r="BO54"/>
  <c r="BN54"/>
  <c r="DJ53"/>
  <c r="X53" s="1"/>
  <c r="DI53"/>
  <c r="DG53"/>
  <c r="DF53"/>
  <c r="DE53"/>
  <c r="DC53"/>
  <c r="DB53"/>
  <c r="DA53"/>
  <c r="CX53"/>
  <c r="CH53"/>
  <c r="CG53"/>
  <c r="CF53"/>
  <c r="CE53"/>
  <c r="CD53"/>
  <c r="CC53"/>
  <c r="CB53"/>
  <c r="CA53"/>
  <c r="BZ53"/>
  <c r="BY53"/>
  <c r="BX53"/>
  <c r="BW53"/>
  <c r="CI53" s="1"/>
  <c r="BV53"/>
  <c r="BU53"/>
  <c r="BT53"/>
  <c r="BS53"/>
  <c r="BR53"/>
  <c r="BQ53"/>
  <c r="BP53"/>
  <c r="BO53"/>
  <c r="BN53"/>
  <c r="DJ52"/>
  <c r="X52" s="1"/>
  <c r="DI52"/>
  <c r="DG52"/>
  <c r="DF52"/>
  <c r="DE52"/>
  <c r="DC52"/>
  <c r="DB52"/>
  <c r="DA52"/>
  <c r="DH52" s="1"/>
  <c r="CX52"/>
  <c r="CH52"/>
  <c r="CG52"/>
  <c r="CF52"/>
  <c r="CE52"/>
  <c r="CD52"/>
  <c r="CC52"/>
  <c r="CB52"/>
  <c r="CA52"/>
  <c r="BZ52"/>
  <c r="BY52"/>
  <c r="BX52"/>
  <c r="BW52"/>
  <c r="CI52" s="1"/>
  <c r="BV52"/>
  <c r="BU52"/>
  <c r="BT52"/>
  <c r="BS52"/>
  <c r="BR52"/>
  <c r="BQ52"/>
  <c r="BP52"/>
  <c r="BO52"/>
  <c r="BN52"/>
  <c r="DJ51"/>
  <c r="X51" s="1"/>
  <c r="DI51"/>
  <c r="DG51"/>
  <c r="DF51"/>
  <c r="DE51"/>
  <c r="DC51"/>
  <c r="DB51"/>
  <c r="DA51"/>
  <c r="DH51" s="1"/>
  <c r="CX51"/>
  <c r="CH51"/>
  <c r="CG51"/>
  <c r="CF51"/>
  <c r="CE51"/>
  <c r="CD51"/>
  <c r="CC51"/>
  <c r="CB51"/>
  <c r="CA51"/>
  <c r="BZ51"/>
  <c r="BY51"/>
  <c r="BX51"/>
  <c r="BW51"/>
  <c r="CI51" s="1"/>
  <c r="BV51"/>
  <c r="BU51"/>
  <c r="BT51"/>
  <c r="BS51"/>
  <c r="BR51"/>
  <c r="BQ51"/>
  <c r="BP51"/>
  <c r="BO51"/>
  <c r="BN51"/>
  <c r="DJ50"/>
  <c r="X50" s="1"/>
  <c r="DI50"/>
  <c r="DG50"/>
  <c r="DF50"/>
  <c r="DE50"/>
  <c r="DC50"/>
  <c r="DB50"/>
  <c r="DA50"/>
  <c r="CX50"/>
  <c r="CH50"/>
  <c r="CG50"/>
  <c r="CF50"/>
  <c r="CE50"/>
  <c r="CD50"/>
  <c r="CC50"/>
  <c r="CB50"/>
  <c r="CA50"/>
  <c r="BZ50"/>
  <c r="BY50"/>
  <c r="BX50"/>
  <c r="BW50"/>
  <c r="CI50" s="1"/>
  <c r="BV50"/>
  <c r="BU50"/>
  <c r="BT50"/>
  <c r="BS50"/>
  <c r="BR50"/>
  <c r="BQ50"/>
  <c r="BP50"/>
  <c r="BO50"/>
  <c r="BN50"/>
  <c r="DJ49"/>
  <c r="X49" s="1"/>
  <c r="DI49"/>
  <c r="DG49"/>
  <c r="DF49"/>
  <c r="DE49"/>
  <c r="DC49"/>
  <c r="DB49"/>
  <c r="DA49"/>
  <c r="CX49"/>
  <c r="CH49"/>
  <c r="CG49"/>
  <c r="CF49"/>
  <c r="CE49"/>
  <c r="CD49"/>
  <c r="CC49"/>
  <c r="CB49"/>
  <c r="CA49"/>
  <c r="BZ49"/>
  <c r="BY49"/>
  <c r="BX49"/>
  <c r="BW49"/>
  <c r="CI49" s="1"/>
  <c r="BV49"/>
  <c r="BU49"/>
  <c r="BT49"/>
  <c r="BS49"/>
  <c r="BR49"/>
  <c r="BQ49"/>
  <c r="BP49"/>
  <c r="BO49"/>
  <c r="BN49"/>
  <c r="DJ48"/>
  <c r="X48" s="1"/>
  <c r="DI48"/>
  <c r="DG48"/>
  <c r="DF48"/>
  <c r="DE48"/>
  <c r="DC48"/>
  <c r="DB48"/>
  <c r="DA48"/>
  <c r="DH48" s="1"/>
  <c r="CX48"/>
  <c r="CH48"/>
  <c r="CG48"/>
  <c r="CF48"/>
  <c r="CE48"/>
  <c r="CD48"/>
  <c r="CC48"/>
  <c r="CB48"/>
  <c r="CA48"/>
  <c r="BZ48"/>
  <c r="BY48"/>
  <c r="BX48"/>
  <c r="BW48"/>
  <c r="CI48" s="1"/>
  <c r="BV48"/>
  <c r="BU48"/>
  <c r="BT48"/>
  <c r="BS48"/>
  <c r="BR48"/>
  <c r="BQ48"/>
  <c r="BP48"/>
  <c r="BO48"/>
  <c r="BN48"/>
  <c r="DJ47"/>
  <c r="X47" s="1"/>
  <c r="DI47"/>
  <c r="DG47"/>
  <c r="DF47"/>
  <c r="DE47"/>
  <c r="DC47"/>
  <c r="DB47"/>
  <c r="DA47"/>
  <c r="DH47" s="1"/>
  <c r="CX47"/>
  <c r="CH47"/>
  <c r="CG47"/>
  <c r="CF47"/>
  <c r="CE47"/>
  <c r="CD47"/>
  <c r="CC47"/>
  <c r="CB47"/>
  <c r="CA47"/>
  <c r="BZ47"/>
  <c r="BY47"/>
  <c r="BX47"/>
  <c r="BW47"/>
  <c r="CI47" s="1"/>
  <c r="BV47"/>
  <c r="BU47"/>
  <c r="BT47"/>
  <c r="BS47"/>
  <c r="BR47"/>
  <c r="BQ47"/>
  <c r="BP47"/>
  <c r="BO47"/>
  <c r="BN47"/>
  <c r="DJ46"/>
  <c r="X46" s="1"/>
  <c r="DI46"/>
  <c r="DG46"/>
  <c r="DF46"/>
  <c r="DE46"/>
  <c r="DC46"/>
  <c r="DB46"/>
  <c r="DA46"/>
  <c r="CX46"/>
  <c r="CH46"/>
  <c r="CG46"/>
  <c r="CF46"/>
  <c r="CE46"/>
  <c r="CD46"/>
  <c r="CC46"/>
  <c r="CB46"/>
  <c r="CA46"/>
  <c r="BZ46"/>
  <c r="BY46"/>
  <c r="BX46"/>
  <c r="BW46"/>
  <c r="CI46" s="1"/>
  <c r="BV46"/>
  <c r="BU46"/>
  <c r="BT46"/>
  <c r="BS46"/>
  <c r="BR46"/>
  <c r="BQ46"/>
  <c r="BP46"/>
  <c r="BO46"/>
  <c r="BN46"/>
  <c r="DJ45"/>
  <c r="X45" s="1"/>
  <c r="DI45"/>
  <c r="DG45"/>
  <c r="DF45"/>
  <c r="DE45"/>
  <c r="DC45"/>
  <c r="DB45"/>
  <c r="DA45"/>
  <c r="CX45"/>
  <c r="CH45"/>
  <c r="CG45"/>
  <c r="CF45"/>
  <c r="CE45"/>
  <c r="CD45"/>
  <c r="CC45"/>
  <c r="CB45"/>
  <c r="CA45"/>
  <c r="BZ45"/>
  <c r="BY45"/>
  <c r="BX45"/>
  <c r="BW45"/>
  <c r="CI45" s="1"/>
  <c r="BV45"/>
  <c r="BU45"/>
  <c r="BT45"/>
  <c r="BS45"/>
  <c r="BR45"/>
  <c r="BQ45"/>
  <c r="BP45"/>
  <c r="BO45"/>
  <c r="BN45"/>
  <c r="DJ44"/>
  <c r="X44" s="1"/>
  <c r="DI44"/>
  <c r="DG44"/>
  <c r="DF44"/>
  <c r="DE44"/>
  <c r="DC44"/>
  <c r="DB44"/>
  <c r="DA44"/>
  <c r="DH44" s="1"/>
  <c r="CX44"/>
  <c r="CH44"/>
  <c r="CG44"/>
  <c r="CF44"/>
  <c r="CE44"/>
  <c r="CD44"/>
  <c r="CC44"/>
  <c r="CB44"/>
  <c r="CA44"/>
  <c r="BZ44"/>
  <c r="BY44"/>
  <c r="BX44"/>
  <c r="BW44"/>
  <c r="CI44" s="1"/>
  <c r="BV44"/>
  <c r="BU44"/>
  <c r="BT44"/>
  <c r="BS44"/>
  <c r="BR44"/>
  <c r="BQ44"/>
  <c r="BP44"/>
  <c r="BO44"/>
  <c r="BN44"/>
  <c r="DJ43"/>
  <c r="X43" s="1"/>
  <c r="DI43"/>
  <c r="DG43"/>
  <c r="DF43"/>
  <c r="DE43"/>
  <c r="DC43"/>
  <c r="DB43"/>
  <c r="DA43"/>
  <c r="DH43" s="1"/>
  <c r="CX43"/>
  <c r="CH43"/>
  <c r="CG43"/>
  <c r="CF43"/>
  <c r="CE43"/>
  <c r="CD43"/>
  <c r="CC43"/>
  <c r="CB43"/>
  <c r="CA43"/>
  <c r="BZ43"/>
  <c r="BY43"/>
  <c r="BX43"/>
  <c r="BW43"/>
  <c r="CI43" s="1"/>
  <c r="BV43"/>
  <c r="BU43"/>
  <c r="BT43"/>
  <c r="BS43"/>
  <c r="BR43"/>
  <c r="BQ43"/>
  <c r="BP43"/>
  <c r="BO43"/>
  <c r="BN43"/>
  <c r="DJ42"/>
  <c r="X42" s="1"/>
  <c r="DI42"/>
  <c r="DG42"/>
  <c r="DF42"/>
  <c r="DE42"/>
  <c r="DC42"/>
  <c r="DB42"/>
  <c r="DA42"/>
  <c r="CX42"/>
  <c r="CH42"/>
  <c r="CG42"/>
  <c r="CF42"/>
  <c r="CE42"/>
  <c r="CD42"/>
  <c r="CC42"/>
  <c r="CB42"/>
  <c r="CA42"/>
  <c r="BZ42"/>
  <c r="BY42"/>
  <c r="BX42"/>
  <c r="BW42"/>
  <c r="CI42" s="1"/>
  <c r="BV42"/>
  <c r="BU42"/>
  <c r="BT42"/>
  <c r="BS42"/>
  <c r="BR42"/>
  <c r="BQ42"/>
  <c r="BP42"/>
  <c r="BO42"/>
  <c r="BN42"/>
  <c r="DJ41"/>
  <c r="X41" s="1"/>
  <c r="DI41"/>
  <c r="DG41"/>
  <c r="DF41"/>
  <c r="DE41"/>
  <c r="DC41"/>
  <c r="DB41"/>
  <c r="DA41"/>
  <c r="CX41"/>
  <c r="CH41"/>
  <c r="CG41"/>
  <c r="CF41"/>
  <c r="CE41"/>
  <c r="CD41"/>
  <c r="CC41"/>
  <c r="CB41"/>
  <c r="CA41"/>
  <c r="BZ41"/>
  <c r="BY41"/>
  <c r="BX41"/>
  <c r="BW41"/>
  <c r="CI41" s="1"/>
  <c r="BV41"/>
  <c r="BU41"/>
  <c r="BT41"/>
  <c r="BS41"/>
  <c r="BR41"/>
  <c r="BQ41"/>
  <c r="BP41"/>
  <c r="BO41"/>
  <c r="BN41"/>
  <c r="DJ40"/>
  <c r="X40" s="1"/>
  <c r="DI40"/>
  <c r="DG40"/>
  <c r="DF40"/>
  <c r="DE40"/>
  <c r="DC40"/>
  <c r="DB40"/>
  <c r="DA40"/>
  <c r="DH40" s="1"/>
  <c r="CX40"/>
  <c r="CH40"/>
  <c r="CG40"/>
  <c r="CF40"/>
  <c r="CE40"/>
  <c r="CD40"/>
  <c r="CC40"/>
  <c r="CB40"/>
  <c r="CA40"/>
  <c r="BZ40"/>
  <c r="BY40"/>
  <c r="BX40"/>
  <c r="BW40"/>
  <c r="CI40" s="1"/>
  <c r="BV40"/>
  <c r="BU40"/>
  <c r="BT40"/>
  <c r="BS40"/>
  <c r="BR40"/>
  <c r="BQ40"/>
  <c r="BP40"/>
  <c r="BO40"/>
  <c r="BN40"/>
  <c r="DJ39"/>
  <c r="X39" s="1"/>
  <c r="DI39"/>
  <c r="DG39"/>
  <c r="DF39"/>
  <c r="DE39"/>
  <c r="DC39"/>
  <c r="DB39"/>
  <c r="DA39"/>
  <c r="DH39" s="1"/>
  <c r="CX39"/>
  <c r="CH39"/>
  <c r="CG39"/>
  <c r="CF39"/>
  <c r="CE39"/>
  <c r="CD39"/>
  <c r="CC39"/>
  <c r="CB39"/>
  <c r="CA39"/>
  <c r="BZ39"/>
  <c r="BY39"/>
  <c r="BX39"/>
  <c r="BW39"/>
  <c r="CI39" s="1"/>
  <c r="BV39"/>
  <c r="BU39"/>
  <c r="BT39"/>
  <c r="BS39"/>
  <c r="BR39"/>
  <c r="BQ39"/>
  <c r="BP39"/>
  <c r="BO39"/>
  <c r="BN39"/>
  <c r="DJ38"/>
  <c r="X38" s="1"/>
  <c r="DI38"/>
  <c r="DG38"/>
  <c r="DF38"/>
  <c r="DE38"/>
  <c r="DC38"/>
  <c r="DB38"/>
  <c r="DA38"/>
  <c r="CX38"/>
  <c r="CH38"/>
  <c r="CG38"/>
  <c r="CF38"/>
  <c r="CE38"/>
  <c r="CD38"/>
  <c r="CC38"/>
  <c r="CB38"/>
  <c r="CA38"/>
  <c r="BZ38"/>
  <c r="BY38"/>
  <c r="BX38"/>
  <c r="BW38"/>
  <c r="CI38" s="1"/>
  <c r="BV38"/>
  <c r="BU38"/>
  <c r="BT38"/>
  <c r="BS38"/>
  <c r="BR38"/>
  <c r="BQ38"/>
  <c r="BP38"/>
  <c r="BO38"/>
  <c r="BN38"/>
  <c r="DJ37"/>
  <c r="X37" s="1"/>
  <c r="DI37"/>
  <c r="DG37"/>
  <c r="DF37"/>
  <c r="DE37"/>
  <c r="DC37"/>
  <c r="DB37"/>
  <c r="DA37"/>
  <c r="DH37" s="1"/>
  <c r="CX37"/>
  <c r="CH37"/>
  <c r="CG37"/>
  <c r="CF37"/>
  <c r="CE37"/>
  <c r="CD37"/>
  <c r="CC37"/>
  <c r="CB37"/>
  <c r="CA37"/>
  <c r="BZ37"/>
  <c r="BY37"/>
  <c r="BX37"/>
  <c r="BW37"/>
  <c r="CI37" s="1"/>
  <c r="BV37"/>
  <c r="BU37"/>
  <c r="BT37"/>
  <c r="BS37"/>
  <c r="BR37"/>
  <c r="BQ37"/>
  <c r="BP37"/>
  <c r="BO37"/>
  <c r="BN37"/>
  <c r="DJ36"/>
  <c r="X36" s="1"/>
  <c r="DI36"/>
  <c r="DG36"/>
  <c r="DF36"/>
  <c r="DE36"/>
  <c r="DC36"/>
  <c r="DB36"/>
  <c r="DA36"/>
  <c r="CX36"/>
  <c r="CH36"/>
  <c r="CG36"/>
  <c r="CF36"/>
  <c r="CE36"/>
  <c r="CD36"/>
  <c r="CC36"/>
  <c r="CB36"/>
  <c r="CA36"/>
  <c r="BZ36"/>
  <c r="BY36"/>
  <c r="BX36"/>
  <c r="BW36"/>
  <c r="CI36" s="1"/>
  <c r="BV36"/>
  <c r="BU36"/>
  <c r="BT36"/>
  <c r="BS36"/>
  <c r="BR36"/>
  <c r="BQ36"/>
  <c r="BP36"/>
  <c r="BO36"/>
  <c r="BN36"/>
  <c r="DJ35"/>
  <c r="X35" s="1"/>
  <c r="DI35"/>
  <c r="DG35"/>
  <c r="DF35"/>
  <c r="DE35"/>
  <c r="DC35"/>
  <c r="DB35"/>
  <c r="DA35"/>
  <c r="DH35" s="1"/>
  <c r="CX35"/>
  <c r="CH35"/>
  <c r="CG35"/>
  <c r="CF35"/>
  <c r="CE35"/>
  <c r="CD35"/>
  <c r="CC35"/>
  <c r="CB35"/>
  <c r="CA35"/>
  <c r="BZ35"/>
  <c r="BY35"/>
  <c r="BX35"/>
  <c r="BW35"/>
  <c r="CI35" s="1"/>
  <c r="BV35"/>
  <c r="BU35"/>
  <c r="BT35"/>
  <c r="BS35"/>
  <c r="BR35"/>
  <c r="BQ35"/>
  <c r="BP35"/>
  <c r="BO35"/>
  <c r="BN35"/>
  <c r="DJ34"/>
  <c r="X34" s="1"/>
  <c r="DI34"/>
  <c r="DG34"/>
  <c r="DF34"/>
  <c r="DE34"/>
  <c r="DC34"/>
  <c r="DB34"/>
  <c r="DA34"/>
  <c r="CX34"/>
  <c r="CH34"/>
  <c r="CG34"/>
  <c r="CF34"/>
  <c r="CE34"/>
  <c r="CD34"/>
  <c r="CC34"/>
  <c r="CB34"/>
  <c r="CA34"/>
  <c r="BZ34"/>
  <c r="BY34"/>
  <c r="BX34"/>
  <c r="BW34"/>
  <c r="CI34" s="1"/>
  <c r="BV34"/>
  <c r="BU34"/>
  <c r="BT34"/>
  <c r="BS34"/>
  <c r="BR34"/>
  <c r="BQ34"/>
  <c r="BP34"/>
  <c r="BO34"/>
  <c r="BN34"/>
  <c r="DJ33"/>
  <c r="X33" s="1"/>
  <c r="DI33"/>
  <c r="DG33"/>
  <c r="DF33"/>
  <c r="DE33"/>
  <c r="DC33"/>
  <c r="DB33"/>
  <c r="DA33"/>
  <c r="DH33" s="1"/>
  <c r="CX33"/>
  <c r="CH33"/>
  <c r="CG33"/>
  <c r="CF33"/>
  <c r="CE33"/>
  <c r="CD33"/>
  <c r="CC33"/>
  <c r="CB33"/>
  <c r="CA33"/>
  <c r="BZ33"/>
  <c r="BY33"/>
  <c r="BX33"/>
  <c r="BW33"/>
  <c r="CI33" s="1"/>
  <c r="BV33"/>
  <c r="BU33"/>
  <c r="BT33"/>
  <c r="BS33"/>
  <c r="BR33"/>
  <c r="BQ33"/>
  <c r="BP33"/>
  <c r="BO33"/>
  <c r="BN33"/>
  <c r="DJ32"/>
  <c r="X32" s="1"/>
  <c r="DI32"/>
  <c r="DG32"/>
  <c r="DF32"/>
  <c r="DE32"/>
  <c r="DC32"/>
  <c r="DB32"/>
  <c r="DA32"/>
  <c r="DH32" s="1"/>
  <c r="CX32"/>
  <c r="CH32"/>
  <c r="CG32"/>
  <c r="CF32"/>
  <c r="CE32"/>
  <c r="CD32"/>
  <c r="CC32"/>
  <c r="CB32"/>
  <c r="CA32"/>
  <c r="BZ32"/>
  <c r="BY32"/>
  <c r="BX32"/>
  <c r="BW32"/>
  <c r="CI32" s="1"/>
  <c r="BV32"/>
  <c r="BU32"/>
  <c r="BT32"/>
  <c r="BS32"/>
  <c r="BR32"/>
  <c r="BQ32"/>
  <c r="BP32"/>
  <c r="BO32"/>
  <c r="BN32"/>
  <c r="DJ31"/>
  <c r="X31" s="1"/>
  <c r="DI31"/>
  <c r="DG31"/>
  <c r="DF31"/>
  <c r="DE31"/>
  <c r="DC31"/>
  <c r="DB31"/>
  <c r="DA31"/>
  <c r="DH31" s="1"/>
  <c r="CX31"/>
  <c r="CH31"/>
  <c r="CG31"/>
  <c r="CF31"/>
  <c r="CE31"/>
  <c r="CD31"/>
  <c r="CC31"/>
  <c r="CB31"/>
  <c r="CA31"/>
  <c r="BZ31"/>
  <c r="BY31"/>
  <c r="BX31"/>
  <c r="BW31"/>
  <c r="CI31" s="1"/>
  <c r="BV31"/>
  <c r="BU31"/>
  <c r="BT31"/>
  <c r="BS31"/>
  <c r="BR31"/>
  <c r="BQ31"/>
  <c r="BP31"/>
  <c r="BO31"/>
  <c r="BN31"/>
  <c r="DJ30"/>
  <c r="X30" s="1"/>
  <c r="DI30"/>
  <c r="DG30"/>
  <c r="DF30"/>
  <c r="DE30"/>
  <c r="DC30"/>
  <c r="DB30"/>
  <c r="DA30"/>
  <c r="CX30"/>
  <c r="CH30"/>
  <c r="CG30"/>
  <c r="CF30"/>
  <c r="CE30"/>
  <c r="CD30"/>
  <c r="CC30"/>
  <c r="CB30"/>
  <c r="CA30"/>
  <c r="BZ30"/>
  <c r="BY30"/>
  <c r="BX30"/>
  <c r="BW30"/>
  <c r="CI30" s="1"/>
  <c r="BV30"/>
  <c r="BU30"/>
  <c r="BT30"/>
  <c r="BS30"/>
  <c r="BR30"/>
  <c r="BQ30"/>
  <c r="BP30"/>
  <c r="BO30"/>
  <c r="BN30"/>
  <c r="DJ29"/>
  <c r="X29" s="1"/>
  <c r="DI29"/>
  <c r="DG29"/>
  <c r="DF29"/>
  <c r="DE29"/>
  <c r="DC29"/>
  <c r="DB29"/>
  <c r="DA29"/>
  <c r="DH29" s="1"/>
  <c r="CX29"/>
  <c r="CH29"/>
  <c r="CG29"/>
  <c r="CF29"/>
  <c r="CE29"/>
  <c r="CD29"/>
  <c r="CC29"/>
  <c r="CB29"/>
  <c r="CA29"/>
  <c r="BZ29"/>
  <c r="BY29"/>
  <c r="BX29"/>
  <c r="BW29"/>
  <c r="CI29" s="1"/>
  <c r="BV29"/>
  <c r="BU29"/>
  <c r="BT29"/>
  <c r="BS29"/>
  <c r="BR29"/>
  <c r="BQ29"/>
  <c r="BP29"/>
  <c r="BO29"/>
  <c r="BN29"/>
  <c r="DJ28"/>
  <c r="X28" s="1"/>
  <c r="DI28"/>
  <c r="DG28"/>
  <c r="DF28"/>
  <c r="DE28"/>
  <c r="DC28"/>
  <c r="DB28"/>
  <c r="DA28"/>
  <c r="DH28" s="1"/>
  <c r="CX28"/>
  <c r="CH28"/>
  <c r="CG28"/>
  <c r="CF28"/>
  <c r="CE28"/>
  <c r="CD28"/>
  <c r="CC28"/>
  <c r="CB28"/>
  <c r="CA28"/>
  <c r="BZ28"/>
  <c r="BY28"/>
  <c r="BX28"/>
  <c r="BW28"/>
  <c r="CI28" s="1"/>
  <c r="BV28"/>
  <c r="BU28"/>
  <c r="BT28"/>
  <c r="BS28"/>
  <c r="BR28"/>
  <c r="BQ28"/>
  <c r="BP28"/>
  <c r="BO28"/>
  <c r="BN28"/>
  <c r="DJ27"/>
  <c r="X27" s="1"/>
  <c r="DI27"/>
  <c r="DG27"/>
  <c r="DF27"/>
  <c r="DE27"/>
  <c r="DC27"/>
  <c r="DB27"/>
  <c r="DA27"/>
  <c r="DH27" s="1"/>
  <c r="CX27"/>
  <c r="CH27"/>
  <c r="CG27"/>
  <c r="CF27"/>
  <c r="CE27"/>
  <c r="CD27"/>
  <c r="CC27"/>
  <c r="CB27"/>
  <c r="CA27"/>
  <c r="BZ27"/>
  <c r="BY27"/>
  <c r="BX27"/>
  <c r="BW27"/>
  <c r="CI27" s="1"/>
  <c r="BV27"/>
  <c r="BU27"/>
  <c r="BT27"/>
  <c r="BS27"/>
  <c r="BR27"/>
  <c r="BQ27"/>
  <c r="BP27"/>
  <c r="BO27"/>
  <c r="BN27"/>
  <c r="DJ26"/>
  <c r="X26" s="1"/>
  <c r="DI26"/>
  <c r="DG26"/>
  <c r="DF26"/>
  <c r="DE26"/>
  <c r="DC26"/>
  <c r="DB26"/>
  <c r="DA26"/>
  <c r="CX26"/>
  <c r="CH26"/>
  <c r="CG26"/>
  <c r="CF26"/>
  <c r="CE26"/>
  <c r="CD26"/>
  <c r="CC26"/>
  <c r="CB26"/>
  <c r="CA26"/>
  <c r="BZ26"/>
  <c r="BY26"/>
  <c r="BX26"/>
  <c r="BW26"/>
  <c r="CI26" s="1"/>
  <c r="BV26"/>
  <c r="BU26"/>
  <c r="BT26"/>
  <c r="BS26"/>
  <c r="BR26"/>
  <c r="BQ26"/>
  <c r="BP26"/>
  <c r="BO26"/>
  <c r="BN26"/>
  <c r="DJ25"/>
  <c r="X25" s="1"/>
  <c r="DI25"/>
  <c r="DG25"/>
  <c r="DF25"/>
  <c r="DE25"/>
  <c r="DC25"/>
  <c r="DB25"/>
  <c r="DA25"/>
  <c r="DH25" s="1"/>
  <c r="CX25"/>
  <c r="CH25"/>
  <c r="CG25"/>
  <c r="CF25"/>
  <c r="CE25"/>
  <c r="CD25"/>
  <c r="CC25"/>
  <c r="CB25"/>
  <c r="CA25"/>
  <c r="BZ25"/>
  <c r="BY25"/>
  <c r="BX25"/>
  <c r="BW25"/>
  <c r="CI25" s="1"/>
  <c r="BV25"/>
  <c r="BU25"/>
  <c r="BT25"/>
  <c r="BS25"/>
  <c r="BR25"/>
  <c r="BQ25"/>
  <c r="BP25"/>
  <c r="BO25"/>
  <c r="BN25"/>
  <c r="DJ24"/>
  <c r="X24" s="1"/>
  <c r="DI24"/>
  <c r="DG24"/>
  <c r="DF24"/>
  <c r="DE24"/>
  <c r="DC24"/>
  <c r="DB24"/>
  <c r="DA24"/>
  <c r="DH24" s="1"/>
  <c r="CX24"/>
  <c r="CH24"/>
  <c r="CG24"/>
  <c r="CF24"/>
  <c r="CE24"/>
  <c r="CD24"/>
  <c r="CC24"/>
  <c r="CB24"/>
  <c r="CA24"/>
  <c r="BZ24"/>
  <c r="BY24"/>
  <c r="BX24"/>
  <c r="BW24"/>
  <c r="CI24" s="1"/>
  <c r="BV24"/>
  <c r="BU24"/>
  <c r="BT24"/>
  <c r="BS24"/>
  <c r="BR24"/>
  <c r="BQ24"/>
  <c r="BP24"/>
  <c r="BO24"/>
  <c r="BN24"/>
  <c r="DJ23"/>
  <c r="X23" s="1"/>
  <c r="DI23"/>
  <c r="DG23"/>
  <c r="DF23"/>
  <c r="DE23"/>
  <c r="DC23"/>
  <c r="DB23"/>
  <c r="DA23"/>
  <c r="DH23" s="1"/>
  <c r="CX23"/>
  <c r="CH23"/>
  <c r="CG23"/>
  <c r="CF23"/>
  <c r="CE23"/>
  <c r="CD23"/>
  <c r="CC23"/>
  <c r="CB23"/>
  <c r="CA23"/>
  <c r="BZ23"/>
  <c r="BY23"/>
  <c r="BX23"/>
  <c r="BW23"/>
  <c r="CI23" s="1"/>
  <c r="BV23"/>
  <c r="BU23"/>
  <c r="BT23"/>
  <c r="BS23"/>
  <c r="BR23"/>
  <c r="BQ23"/>
  <c r="BP23"/>
  <c r="BO23"/>
  <c r="BN23"/>
  <c r="DJ22"/>
  <c r="X22" s="1"/>
  <c r="DI22"/>
  <c r="DG22"/>
  <c r="DF22"/>
  <c r="DE22"/>
  <c r="DC22"/>
  <c r="DB22"/>
  <c r="DA22"/>
  <c r="CX22"/>
  <c r="CH22"/>
  <c r="CG22"/>
  <c r="CF22"/>
  <c r="CE22"/>
  <c r="CD22"/>
  <c r="CC22"/>
  <c r="CB22"/>
  <c r="CA22"/>
  <c r="BZ22"/>
  <c r="BY22"/>
  <c r="BX22"/>
  <c r="BW22"/>
  <c r="CI22" s="1"/>
  <c r="BV22"/>
  <c r="BU22"/>
  <c r="BT22"/>
  <c r="BS22"/>
  <c r="BR22"/>
  <c r="BQ22"/>
  <c r="BP22"/>
  <c r="BO22"/>
  <c r="BN22"/>
  <c r="DJ21"/>
  <c r="X21" s="1"/>
  <c r="DI21"/>
  <c r="DG21"/>
  <c r="DF21"/>
  <c r="DE21"/>
  <c r="DC21"/>
  <c r="DB21"/>
  <c r="DA21"/>
  <c r="CX21"/>
  <c r="CH21"/>
  <c r="CG21"/>
  <c r="CF21"/>
  <c r="CE21"/>
  <c r="CD21"/>
  <c r="CC21"/>
  <c r="CB21"/>
  <c r="CA21"/>
  <c r="BZ21"/>
  <c r="BY21"/>
  <c r="BX21"/>
  <c r="BW21"/>
  <c r="CI21" s="1"/>
  <c r="BV21"/>
  <c r="BU21"/>
  <c r="BT21"/>
  <c r="BS21"/>
  <c r="BR21"/>
  <c r="BQ21"/>
  <c r="BP21"/>
  <c r="BO21"/>
  <c r="BN21"/>
  <c r="DJ20"/>
  <c r="X20" s="1"/>
  <c r="DI20"/>
  <c r="DG20"/>
  <c r="DF20"/>
  <c r="DE20"/>
  <c r="DC20"/>
  <c r="DB20"/>
  <c r="DA20"/>
  <c r="DH20" s="1"/>
  <c r="CX20"/>
  <c r="CH20"/>
  <c r="CG20"/>
  <c r="CF20"/>
  <c r="CE20"/>
  <c r="CD20"/>
  <c r="CC20"/>
  <c r="CB20"/>
  <c r="CA20"/>
  <c r="BZ20"/>
  <c r="BY20"/>
  <c r="BX20"/>
  <c r="BW20"/>
  <c r="CI20" s="1"/>
  <c r="BV20"/>
  <c r="BU20"/>
  <c r="BT20"/>
  <c r="BS20"/>
  <c r="BR20"/>
  <c r="BQ20"/>
  <c r="BP20"/>
  <c r="BO20"/>
  <c r="BN20"/>
  <c r="DJ19"/>
  <c r="X19" s="1"/>
  <c r="DI19"/>
  <c r="DG19"/>
  <c r="DF19"/>
  <c r="DE19"/>
  <c r="DC19"/>
  <c r="DB19"/>
  <c r="DA19"/>
  <c r="DH19" s="1"/>
  <c r="CX19"/>
  <c r="CH19"/>
  <c r="CG19"/>
  <c r="CF19"/>
  <c r="CE19"/>
  <c r="CD19"/>
  <c r="CC19"/>
  <c r="CB19"/>
  <c r="CA19"/>
  <c r="BZ19"/>
  <c r="BY19"/>
  <c r="BX19"/>
  <c r="BW19"/>
  <c r="CI19" s="1"/>
  <c r="BV19"/>
  <c r="BU19"/>
  <c r="BT19"/>
  <c r="BS19"/>
  <c r="BR19"/>
  <c r="BQ19"/>
  <c r="BP19"/>
  <c r="BO19"/>
  <c r="BN19"/>
  <c r="DJ18"/>
  <c r="X18" s="1"/>
  <c r="DI18"/>
  <c r="DG18"/>
  <c r="DF18"/>
  <c r="DE18"/>
  <c r="DC18"/>
  <c r="DB18"/>
  <c r="DA18"/>
  <c r="CX18"/>
  <c r="CH18"/>
  <c r="CG18"/>
  <c r="CF18"/>
  <c r="CE18"/>
  <c r="CD18"/>
  <c r="CC18"/>
  <c r="CB18"/>
  <c r="CA18"/>
  <c r="BZ18"/>
  <c r="BY18"/>
  <c r="BX18"/>
  <c r="BW18"/>
  <c r="CI18" s="1"/>
  <c r="BV18"/>
  <c r="BU18"/>
  <c r="BT18"/>
  <c r="BS18"/>
  <c r="BR18"/>
  <c r="BQ18"/>
  <c r="BP18"/>
  <c r="BO18"/>
  <c r="BN18"/>
  <c r="DJ17"/>
  <c r="X17" s="1"/>
  <c r="DI17"/>
  <c r="DG17"/>
  <c r="DF17"/>
  <c r="DE17"/>
  <c r="DC17"/>
  <c r="DB17"/>
  <c r="DA17"/>
  <c r="CX17"/>
  <c r="CH17"/>
  <c r="CG17"/>
  <c r="CF17"/>
  <c r="CE17"/>
  <c r="CD17"/>
  <c r="CC17"/>
  <c r="CB17"/>
  <c r="CA17"/>
  <c r="BZ17"/>
  <c r="BY17"/>
  <c r="BX17"/>
  <c r="BW17"/>
  <c r="CI17" s="1"/>
  <c r="BV17"/>
  <c r="BU17"/>
  <c r="BT17"/>
  <c r="BS17"/>
  <c r="BR17"/>
  <c r="BQ17"/>
  <c r="BP17"/>
  <c r="BO17"/>
  <c r="BN17"/>
  <c r="DJ16"/>
  <c r="X16" s="1"/>
  <c r="DI16"/>
  <c r="DG16"/>
  <c r="DF16"/>
  <c r="DE16"/>
  <c r="DC16"/>
  <c r="DB16"/>
  <c r="DA16"/>
  <c r="DH16" s="1"/>
  <c r="CX16"/>
  <c r="CH16"/>
  <c r="CG16"/>
  <c r="CF16"/>
  <c r="CE16"/>
  <c r="CD16"/>
  <c r="CC16"/>
  <c r="CB16"/>
  <c r="CA16"/>
  <c r="BZ16"/>
  <c r="BY16"/>
  <c r="BX16"/>
  <c r="BW16"/>
  <c r="CI16" s="1"/>
  <c r="BV16"/>
  <c r="BU16"/>
  <c r="BT16"/>
  <c r="BS16"/>
  <c r="BR16"/>
  <c r="BQ16"/>
  <c r="BP16"/>
  <c r="BO16"/>
  <c r="BN16"/>
  <c r="DJ15"/>
  <c r="X15" s="1"/>
  <c r="DI15"/>
  <c r="DG15"/>
  <c r="DF15"/>
  <c r="DE15"/>
  <c r="DC15"/>
  <c r="DB15"/>
  <c r="DA15"/>
  <c r="DH15" s="1"/>
  <c r="CX15"/>
  <c r="CH15"/>
  <c r="CG15"/>
  <c r="CF15"/>
  <c r="CE15"/>
  <c r="CD15"/>
  <c r="CC15"/>
  <c r="CB15"/>
  <c r="CA15"/>
  <c r="BZ15"/>
  <c r="BY15"/>
  <c r="BX15"/>
  <c r="BW15"/>
  <c r="CI15" s="1"/>
  <c r="BV15"/>
  <c r="BU15"/>
  <c r="BT15"/>
  <c r="BS15"/>
  <c r="BR15"/>
  <c r="BQ15"/>
  <c r="BP15"/>
  <c r="BO15"/>
  <c r="BN15"/>
  <c r="DJ14"/>
  <c r="X14" s="1"/>
  <c r="DI14"/>
  <c r="DG14"/>
  <c r="DF14"/>
  <c r="DE14"/>
  <c r="DC14"/>
  <c r="DB14"/>
  <c r="DA14"/>
  <c r="DH14" s="1"/>
  <c r="CX14"/>
  <c r="CH14"/>
  <c r="CG14"/>
  <c r="CF14"/>
  <c r="CE14"/>
  <c r="CD14"/>
  <c r="CC14"/>
  <c r="CB14"/>
  <c r="CA14"/>
  <c r="BZ14"/>
  <c r="BY14"/>
  <c r="BX14"/>
  <c r="BW14"/>
  <c r="CI14" s="1"/>
  <c r="BV14"/>
  <c r="BU14"/>
  <c r="BT14"/>
  <c r="BS14"/>
  <c r="BR14"/>
  <c r="BQ14"/>
  <c r="BP14"/>
  <c r="BO14"/>
  <c r="BN14"/>
  <c r="DJ13"/>
  <c r="X13" s="1"/>
  <c r="DI13"/>
  <c r="DG13"/>
  <c r="DF13"/>
  <c r="DE13"/>
  <c r="DC13"/>
  <c r="DB13"/>
  <c r="DA13"/>
  <c r="CX13"/>
  <c r="CH13"/>
  <c r="CG13"/>
  <c r="CF13"/>
  <c r="CE13"/>
  <c r="CD13"/>
  <c r="CC13"/>
  <c r="CB13"/>
  <c r="CA13"/>
  <c r="BZ13"/>
  <c r="BY13"/>
  <c r="BX13"/>
  <c r="BW13"/>
  <c r="CI13" s="1"/>
  <c r="BV13"/>
  <c r="BU13"/>
  <c r="BT13"/>
  <c r="BS13"/>
  <c r="BR13"/>
  <c r="BQ13"/>
  <c r="BP13"/>
  <c r="BO13"/>
  <c r="BN13"/>
  <c r="DJ12"/>
  <c r="X12" s="1"/>
  <c r="DI12"/>
  <c r="DG12"/>
  <c r="DF12"/>
  <c r="DE12"/>
  <c r="DC12"/>
  <c r="DB12"/>
  <c r="DA12"/>
  <c r="DH12" s="1"/>
  <c r="CX12"/>
  <c r="CH12"/>
  <c r="CG12"/>
  <c r="CF12"/>
  <c r="CE12"/>
  <c r="CD12"/>
  <c r="CC12"/>
  <c r="CB12"/>
  <c r="CA12"/>
  <c r="BZ12"/>
  <c r="BY12"/>
  <c r="BX12"/>
  <c r="BW12"/>
  <c r="CI12" s="1"/>
  <c r="BV12"/>
  <c r="BU12"/>
  <c r="BT12"/>
  <c r="BS12"/>
  <c r="BR12"/>
  <c r="BQ12"/>
  <c r="BP12"/>
  <c r="BO12"/>
  <c r="BN12"/>
  <c r="DJ11"/>
  <c r="X11" s="1"/>
  <c r="DI11"/>
  <c r="DG11"/>
  <c r="DF11"/>
  <c r="DE11"/>
  <c r="DC11"/>
  <c r="DB11"/>
  <c r="DA11"/>
  <c r="CX11"/>
  <c r="CH11"/>
  <c r="CG11"/>
  <c r="CF11"/>
  <c r="CE11"/>
  <c r="CD11"/>
  <c r="CC11"/>
  <c r="CB11"/>
  <c r="CA11"/>
  <c r="BZ11"/>
  <c r="BY11"/>
  <c r="BX11"/>
  <c r="BW11"/>
  <c r="CI11" s="1"/>
  <c r="BV11"/>
  <c r="BU11"/>
  <c r="BT11"/>
  <c r="BS11"/>
  <c r="BR11"/>
  <c r="BQ11"/>
  <c r="BP11"/>
  <c r="BO11"/>
  <c r="BN11"/>
  <c r="DJ10"/>
  <c r="X10" s="1"/>
  <c r="DI10"/>
  <c r="DG10"/>
  <c r="DF10"/>
  <c r="DE10"/>
  <c r="DC10"/>
  <c r="DB10"/>
  <c r="DA10"/>
  <c r="DH10" s="1"/>
  <c r="CX10"/>
  <c r="CH10"/>
  <c r="CG10"/>
  <c r="CF10"/>
  <c r="CE10"/>
  <c r="CD10"/>
  <c r="CC10"/>
  <c r="CB10"/>
  <c r="CA10"/>
  <c r="BZ10"/>
  <c r="BY10"/>
  <c r="BX10"/>
  <c r="BW10"/>
  <c r="CI10" s="1"/>
  <c r="BV10"/>
  <c r="BU10"/>
  <c r="BT10"/>
  <c r="BS10"/>
  <c r="BR10"/>
  <c r="BQ10"/>
  <c r="BP10"/>
  <c r="BO10"/>
  <c r="BN10"/>
  <c r="DJ9"/>
  <c r="X9" s="1"/>
  <c r="DI9"/>
  <c r="DG9"/>
  <c r="DF9"/>
  <c r="DE9"/>
  <c r="DC9"/>
  <c r="DB9"/>
  <c r="DA9"/>
  <c r="DH9" s="1"/>
  <c r="CX9"/>
  <c r="CH9"/>
  <c r="CG9"/>
  <c r="CF9"/>
  <c r="CE9"/>
  <c r="CD9"/>
  <c r="CC9"/>
  <c r="CB9"/>
  <c r="CA9"/>
  <c r="BZ9"/>
  <c r="BY9"/>
  <c r="BX9"/>
  <c r="BW9"/>
  <c r="CI9" s="1"/>
  <c r="BV9"/>
  <c r="BU9"/>
  <c r="BT9"/>
  <c r="BS9"/>
  <c r="BR9"/>
  <c r="BQ9"/>
  <c r="BP9"/>
  <c r="BO9"/>
  <c r="BN9"/>
  <c r="DJ8"/>
  <c r="X8" s="1"/>
  <c r="DI8"/>
  <c r="DG8"/>
  <c r="DF8"/>
  <c r="DE8"/>
  <c r="DC8"/>
  <c r="DB8"/>
  <c r="DA8"/>
  <c r="DH8" s="1"/>
  <c r="CX8"/>
  <c r="CH8"/>
  <c r="CG8"/>
  <c r="CF8"/>
  <c r="CE8"/>
  <c r="CD8"/>
  <c r="CC8"/>
  <c r="CB8"/>
  <c r="CA8"/>
  <c r="BZ8"/>
  <c r="BY8"/>
  <c r="BX8"/>
  <c r="BW8"/>
  <c r="CI8" s="1"/>
  <c r="BV8"/>
  <c r="BU8"/>
  <c r="BT8"/>
  <c r="BS8"/>
  <c r="BR8"/>
  <c r="BQ8"/>
  <c r="BP8"/>
  <c r="BO8"/>
  <c r="BN8"/>
  <c r="DJ7"/>
  <c r="X7" s="1"/>
  <c r="DI7"/>
  <c r="DG7"/>
  <c r="DF7"/>
  <c r="DE7"/>
  <c r="DC7"/>
  <c r="DB7"/>
  <c r="DA7"/>
  <c r="CX7"/>
  <c r="CH7"/>
  <c r="CG7"/>
  <c r="CF7"/>
  <c r="CE7"/>
  <c r="CD7"/>
  <c r="CC7"/>
  <c r="CB7"/>
  <c r="CA7"/>
  <c r="BZ7"/>
  <c r="BY7"/>
  <c r="BX7"/>
  <c r="BW7"/>
  <c r="CI7" s="1"/>
  <c r="BV7"/>
  <c r="BU7"/>
  <c r="BT7"/>
  <c r="BS7"/>
  <c r="BR7"/>
  <c r="BQ7"/>
  <c r="BP7"/>
  <c r="BO7"/>
  <c r="BN7"/>
  <c r="DJ6"/>
  <c r="X6" s="1"/>
  <c r="DI6"/>
  <c r="DG6"/>
  <c r="DF6"/>
  <c r="DE6"/>
  <c r="DC6"/>
  <c r="DB6"/>
  <c r="DA6"/>
  <c r="DH6" s="1"/>
  <c r="CX6"/>
  <c r="CH6"/>
  <c r="CG6"/>
  <c r="CF6"/>
  <c r="CE6"/>
  <c r="CD6"/>
  <c r="CC6"/>
  <c r="CB6"/>
  <c r="CA6"/>
  <c r="BZ6"/>
  <c r="BY6"/>
  <c r="BX6"/>
  <c r="BW6"/>
  <c r="CI6" s="1"/>
  <c r="BV6"/>
  <c r="BU6"/>
  <c r="BT6"/>
  <c r="BS6"/>
  <c r="BR6"/>
  <c r="BQ6"/>
  <c r="BP6"/>
  <c r="BO6"/>
  <c r="BN6"/>
  <c r="DJ5"/>
  <c r="X5" s="1"/>
  <c r="DI5"/>
  <c r="DG5"/>
  <c r="DF5"/>
  <c r="DE5"/>
  <c r="DC5"/>
  <c r="DB5"/>
  <c r="DA5"/>
  <c r="DH5" s="1"/>
  <c r="CX5"/>
  <c r="CH5"/>
  <c r="CG5"/>
  <c r="CF5"/>
  <c r="CE5"/>
  <c r="CD5"/>
  <c r="CC5"/>
  <c r="CB5"/>
  <c r="CA5"/>
  <c r="BZ5"/>
  <c r="BY5"/>
  <c r="BX5"/>
  <c r="BW5"/>
  <c r="CI5" s="1"/>
  <c r="BV5"/>
  <c r="BU5"/>
  <c r="BT5"/>
  <c r="BS5"/>
  <c r="BR5"/>
  <c r="BQ5"/>
  <c r="BP5"/>
  <c r="BO5"/>
  <c r="BN5"/>
  <c r="DJ4"/>
  <c r="X4" s="1"/>
  <c r="DI4"/>
  <c r="DG4"/>
  <c r="DF4"/>
  <c r="DE4"/>
  <c r="DC4"/>
  <c r="DB4"/>
  <c r="DA4"/>
  <c r="DH4" s="1"/>
  <c r="CX4"/>
  <c r="CH4"/>
  <c r="CG4"/>
  <c r="CF4"/>
  <c r="CE4"/>
  <c r="CD4"/>
  <c r="CC4"/>
  <c r="CB4"/>
  <c r="CA4"/>
  <c r="BZ4"/>
  <c r="BY4"/>
  <c r="BX4"/>
  <c r="BW4"/>
  <c r="CI4" s="1"/>
  <c r="BV4"/>
  <c r="BU4"/>
  <c r="BT4"/>
  <c r="BS4"/>
  <c r="BR4"/>
  <c r="BQ4"/>
  <c r="BP4"/>
  <c r="BO4"/>
  <c r="BN4"/>
  <c r="DJ3"/>
  <c r="X3" s="1"/>
  <c r="DI3"/>
  <c r="DG3"/>
  <c r="DF3"/>
  <c r="DE3"/>
  <c r="DC3"/>
  <c r="DB3"/>
  <c r="DA3"/>
  <c r="CX3"/>
  <c r="CH3"/>
  <c r="CG3"/>
  <c r="CF3"/>
  <c r="CE3"/>
  <c r="CD3"/>
  <c r="CC3"/>
  <c r="CB3"/>
  <c r="CA3"/>
  <c r="BZ3"/>
  <c r="BY3"/>
  <c r="BX3"/>
  <c r="BW3"/>
  <c r="CI3" s="1"/>
  <c r="BV3"/>
  <c r="BU3"/>
  <c r="BT3"/>
  <c r="BS3"/>
  <c r="BR3"/>
  <c r="BQ3"/>
  <c r="BP3"/>
  <c r="BO3"/>
  <c r="BN3"/>
  <c r="AX184" i="2"/>
  <c r="AX183"/>
  <c r="AX182"/>
  <c r="BV176"/>
  <c r="BK176"/>
  <c r="BJ176"/>
  <c r="CZ176" i="3" s="1"/>
  <c r="N176" i="2"/>
  <c r="B176"/>
  <c r="BV175"/>
  <c r="BK175"/>
  <c r="BJ175"/>
  <c r="CZ175" i="3" s="1"/>
  <c r="AT175" i="2"/>
  <c r="N175"/>
  <c r="B175"/>
  <c r="BV174"/>
  <c r="BK174"/>
  <c r="BJ174"/>
  <c r="CZ174" i="3" s="1"/>
  <c r="N174" i="2"/>
  <c r="B174"/>
  <c r="BV173"/>
  <c r="BK173"/>
  <c r="BJ173"/>
  <c r="CZ173" i="3" s="1"/>
  <c r="N173" i="2"/>
  <c r="B173"/>
  <c r="BV172"/>
  <c r="BK172"/>
  <c r="BJ172"/>
  <c r="CZ172" i="3" s="1"/>
  <c r="N172" i="2"/>
  <c r="B172"/>
  <c r="BV171"/>
  <c r="BK171"/>
  <c r="BJ171"/>
  <c r="CZ171" i="3" s="1"/>
  <c r="N171" i="2"/>
  <c r="B171"/>
  <c r="BV170"/>
  <c r="BK170"/>
  <c r="BJ170"/>
  <c r="CZ170" i="3" s="1"/>
  <c r="N170" i="2"/>
  <c r="B170"/>
  <c r="BV169"/>
  <c r="BK169"/>
  <c r="BJ169"/>
  <c r="CZ169" i="3" s="1"/>
  <c r="N169" i="2"/>
  <c r="B169"/>
  <c r="BV168"/>
  <c r="BK168"/>
  <c r="BJ168"/>
  <c r="CZ168" i="3" s="1"/>
  <c r="N168" i="2"/>
  <c r="B168"/>
  <c r="BV167"/>
  <c r="BK167"/>
  <c r="BJ167"/>
  <c r="CZ166" i="3" s="1"/>
  <c r="AT167" i="2"/>
  <c r="AR167"/>
  <c r="AM167"/>
  <c r="AK167"/>
  <c r="AO167" s="1"/>
  <c r="AJ167"/>
  <c r="AD167"/>
  <c r="AF167" s="1"/>
  <c r="W167"/>
  <c r="V167"/>
  <c r="P167"/>
  <c r="O167"/>
  <c r="N167"/>
  <c r="E167"/>
  <c r="D167"/>
  <c r="B167"/>
  <c r="BV166"/>
  <c r="BK166"/>
  <c r="BJ166"/>
  <c r="CZ165" i="3" s="1"/>
  <c r="AT166" i="2"/>
  <c r="AR166"/>
  <c r="AM166"/>
  <c r="AK166"/>
  <c r="AO166" s="1"/>
  <c r="AJ166"/>
  <c r="AD166"/>
  <c r="AF166" s="1"/>
  <c r="W166"/>
  <c r="V166"/>
  <c r="P166"/>
  <c r="O166"/>
  <c r="N166"/>
  <c r="E166"/>
  <c r="D166"/>
  <c r="B166"/>
  <c r="BV165"/>
  <c r="BK165"/>
  <c r="BJ165"/>
  <c r="CZ164" i="3" s="1"/>
  <c r="AT165" i="2"/>
  <c r="AR165"/>
  <c r="AM165"/>
  <c r="AK165"/>
  <c r="AO165" s="1"/>
  <c r="AJ165"/>
  <c r="AD165"/>
  <c r="AF165" s="1"/>
  <c r="W165"/>
  <c r="V165"/>
  <c r="P165"/>
  <c r="O165"/>
  <c r="N165"/>
  <c r="E165"/>
  <c r="D165"/>
  <c r="B165"/>
  <c r="BV164"/>
  <c r="BK164"/>
  <c r="BJ164"/>
  <c r="CZ163" i="3" s="1"/>
  <c r="AT164" i="2"/>
  <c r="AR164"/>
  <c r="AM164"/>
  <c r="AK164"/>
  <c r="AO164" s="1"/>
  <c r="AJ164"/>
  <c r="AD164"/>
  <c r="AF164" s="1"/>
  <c r="W164"/>
  <c r="V164"/>
  <c r="P164"/>
  <c r="O164"/>
  <c r="N164"/>
  <c r="E164"/>
  <c r="D164"/>
  <c r="B164"/>
  <c r="BV163"/>
  <c r="BK163"/>
  <c r="BJ163"/>
  <c r="CZ162" i="3" s="1"/>
  <c r="AT163" i="2"/>
  <c r="AR163"/>
  <c r="AM163"/>
  <c r="AK163"/>
  <c r="AO163" s="1"/>
  <c r="AJ163"/>
  <c r="AD163"/>
  <c r="AF163" s="1"/>
  <c r="W163"/>
  <c r="V163"/>
  <c r="P163"/>
  <c r="O163"/>
  <c r="N163"/>
  <c r="E163"/>
  <c r="D163"/>
  <c r="B163"/>
  <c r="BV162"/>
  <c r="BK162"/>
  <c r="BJ162"/>
  <c r="CZ161" i="3" s="1"/>
  <c r="AT162" i="2"/>
  <c r="AR162"/>
  <c r="AM162"/>
  <c r="AK162"/>
  <c r="AO162" s="1"/>
  <c r="AJ162"/>
  <c r="AD162"/>
  <c r="AF162" s="1"/>
  <c r="W162"/>
  <c r="V162"/>
  <c r="P162"/>
  <c r="O162"/>
  <c r="N162"/>
  <c r="E162"/>
  <c r="D162"/>
  <c r="B162"/>
  <c r="BV161"/>
  <c r="BK161"/>
  <c r="BJ161"/>
  <c r="CZ160" i="3" s="1"/>
  <c r="AT161" i="2"/>
  <c r="AR161"/>
  <c r="AM161"/>
  <c r="AK161"/>
  <c r="AJ161"/>
  <c r="AD161"/>
  <c r="AF161" s="1"/>
  <c r="W161"/>
  <c r="V161"/>
  <c r="P161"/>
  <c r="O161"/>
  <c r="N161"/>
  <c r="E161"/>
  <c r="D161"/>
  <c r="B161"/>
  <c r="BV160"/>
  <c r="BK160"/>
  <c r="BJ160"/>
  <c r="CZ159" i="3" s="1"/>
  <c r="AT160" i="2"/>
  <c r="AR160"/>
  <c r="AM160"/>
  <c r="AK160"/>
  <c r="AO160" s="1"/>
  <c r="AJ160"/>
  <c r="AD160"/>
  <c r="AF160" s="1"/>
  <c r="W160"/>
  <c r="V160"/>
  <c r="P160"/>
  <c r="O160"/>
  <c r="N160"/>
  <c r="E160"/>
  <c r="D160"/>
  <c r="B160"/>
  <c r="BV159"/>
  <c r="BK159"/>
  <c r="BJ159"/>
  <c r="CZ158" i="3" s="1"/>
  <c r="AT159" i="2"/>
  <c r="AR159"/>
  <c r="AM159"/>
  <c r="AK159"/>
  <c r="AO159" s="1"/>
  <c r="AJ159"/>
  <c r="AD159"/>
  <c r="AF159" s="1"/>
  <c r="W159"/>
  <c r="V159"/>
  <c r="P159"/>
  <c r="O159"/>
  <c r="N159"/>
  <c r="E159"/>
  <c r="D159"/>
  <c r="B159"/>
  <c r="BV158"/>
  <c r="BK158"/>
  <c r="BJ158"/>
  <c r="CZ157" i="3" s="1"/>
  <c r="AT158" i="2"/>
  <c r="AR158"/>
  <c r="AM158"/>
  <c r="AK158"/>
  <c r="AO158" s="1"/>
  <c r="AJ158"/>
  <c r="AD158"/>
  <c r="AF158" s="1"/>
  <c r="W158"/>
  <c r="V158"/>
  <c r="P158"/>
  <c r="O158"/>
  <c r="N158"/>
  <c r="E158"/>
  <c r="D158"/>
  <c r="B158"/>
  <c r="BV157"/>
  <c r="BK157"/>
  <c r="BJ157"/>
  <c r="CZ156" i="3" s="1"/>
  <c r="AT157" i="2"/>
  <c r="AR157"/>
  <c r="AM157"/>
  <c r="AK157"/>
  <c r="AO157" s="1"/>
  <c r="AJ157"/>
  <c r="AD157"/>
  <c r="AF157" s="1"/>
  <c r="W157"/>
  <c r="V157"/>
  <c r="P157"/>
  <c r="O157"/>
  <c r="N157"/>
  <c r="E157"/>
  <c r="D157"/>
  <c r="B157"/>
  <c r="BV156"/>
  <c r="BK156"/>
  <c r="BJ156"/>
  <c r="CZ155" i="3" s="1"/>
  <c r="AT156" i="2"/>
  <c r="AR156"/>
  <c r="AM156"/>
  <c r="AK156"/>
  <c r="AO156" s="1"/>
  <c r="AJ156"/>
  <c r="AD156"/>
  <c r="AF156" s="1"/>
  <c r="W156"/>
  <c r="V156"/>
  <c r="P156"/>
  <c r="O156"/>
  <c r="N156"/>
  <c r="E156"/>
  <c r="D156"/>
  <c r="B156"/>
  <c r="BV155"/>
  <c r="BK155"/>
  <c r="BJ155"/>
  <c r="CZ154" i="3" s="1"/>
  <c r="AT155" i="2"/>
  <c r="AR155"/>
  <c r="AM155"/>
  <c r="AK155"/>
  <c r="AO155" s="1"/>
  <c r="AJ155"/>
  <c r="AD155"/>
  <c r="AF155" s="1"/>
  <c r="W155"/>
  <c r="V155"/>
  <c r="P155"/>
  <c r="O155"/>
  <c r="N155"/>
  <c r="E155"/>
  <c r="D155"/>
  <c r="B155"/>
  <c r="BV154"/>
  <c r="BK154"/>
  <c r="BJ154"/>
  <c r="CZ153" i="3" s="1"/>
  <c r="AT154" i="2"/>
  <c r="AR154"/>
  <c r="AM154"/>
  <c r="AK154"/>
  <c r="AO154" s="1"/>
  <c r="AJ154"/>
  <c r="AD154"/>
  <c r="AF154" s="1"/>
  <c r="AG154" s="1"/>
  <c r="W154"/>
  <c r="V154"/>
  <c r="P154"/>
  <c r="O154"/>
  <c r="N154"/>
  <c r="E154"/>
  <c r="D154"/>
  <c r="B154"/>
  <c r="BV153"/>
  <c r="BK153"/>
  <c r="BJ153"/>
  <c r="CZ152" i="3" s="1"/>
  <c r="AT153" i="2"/>
  <c r="AR153"/>
  <c r="AM153"/>
  <c r="AK153"/>
  <c r="AO153" s="1"/>
  <c r="AJ153"/>
  <c r="AD153"/>
  <c r="AF153" s="1"/>
  <c r="W153"/>
  <c r="V153"/>
  <c r="P153"/>
  <c r="O153"/>
  <c r="N153"/>
  <c r="E153"/>
  <c r="D153"/>
  <c r="B153"/>
  <c r="BV152"/>
  <c r="BK152"/>
  <c r="BJ152"/>
  <c r="CZ151" i="3" s="1"/>
  <c r="AT152" i="2"/>
  <c r="AR152"/>
  <c r="AM152"/>
  <c r="AK152"/>
  <c r="AO152" s="1"/>
  <c r="AJ152"/>
  <c r="AD152"/>
  <c r="AF152" s="1"/>
  <c r="AH152" s="1"/>
  <c r="W152"/>
  <c r="V152"/>
  <c r="P152"/>
  <c r="O152"/>
  <c r="N152"/>
  <c r="E152"/>
  <c r="D152"/>
  <c r="B152"/>
  <c r="BV151"/>
  <c r="BK151"/>
  <c r="BJ151"/>
  <c r="CZ150" i="3" s="1"/>
  <c r="AT151" i="2"/>
  <c r="AR151"/>
  <c r="AM151"/>
  <c r="AK151"/>
  <c r="AO151" s="1"/>
  <c r="AJ151"/>
  <c r="AD151"/>
  <c r="AF151" s="1"/>
  <c r="W151"/>
  <c r="AA151" s="1"/>
  <c r="V151"/>
  <c r="P151"/>
  <c r="O151"/>
  <c r="N151"/>
  <c r="E151"/>
  <c r="D151"/>
  <c r="B151"/>
  <c r="BV150"/>
  <c r="BK150"/>
  <c r="BJ150"/>
  <c r="CZ149" i="3" s="1"/>
  <c r="AT150" i="2"/>
  <c r="AR150"/>
  <c r="AM150"/>
  <c r="AK150"/>
  <c r="AJ150"/>
  <c r="AD150"/>
  <c r="AF150" s="1"/>
  <c r="AG150" s="1"/>
  <c r="W150"/>
  <c r="V150"/>
  <c r="P150"/>
  <c r="O150"/>
  <c r="N150"/>
  <c r="E150"/>
  <c r="D150"/>
  <c r="B150"/>
  <c r="BV149"/>
  <c r="BK149"/>
  <c r="BJ149"/>
  <c r="CZ148" i="3" s="1"/>
  <c r="AT149" i="2"/>
  <c r="AR149"/>
  <c r="AM149"/>
  <c r="AK149"/>
  <c r="AO149" s="1"/>
  <c r="AJ149"/>
  <c r="AD149"/>
  <c r="AF149" s="1"/>
  <c r="W149"/>
  <c r="V149"/>
  <c r="P149"/>
  <c r="O149"/>
  <c r="N149"/>
  <c r="E149"/>
  <c r="D149"/>
  <c r="B149"/>
  <c r="BV148"/>
  <c r="BK148"/>
  <c r="BJ148"/>
  <c r="CZ147" i="3" s="1"/>
  <c r="AT148" i="2"/>
  <c r="AR148"/>
  <c r="AM148"/>
  <c r="AK148"/>
  <c r="AO148" s="1"/>
  <c r="AJ148"/>
  <c r="AD148"/>
  <c r="AF148" s="1"/>
  <c r="W148"/>
  <c r="V148"/>
  <c r="P148"/>
  <c r="O148"/>
  <c r="N148"/>
  <c r="E148"/>
  <c r="D148"/>
  <c r="B148"/>
  <c r="BV147"/>
  <c r="BK147"/>
  <c r="BJ147"/>
  <c r="CZ146" i="3" s="1"/>
  <c r="AT147" i="2"/>
  <c r="AR147"/>
  <c r="AM147"/>
  <c r="AK147"/>
  <c r="AO147" s="1"/>
  <c r="AJ147"/>
  <c r="AD147"/>
  <c r="AF147" s="1"/>
  <c r="W147"/>
  <c r="V147"/>
  <c r="P147"/>
  <c r="O147"/>
  <c r="N147"/>
  <c r="E147"/>
  <c r="D147"/>
  <c r="B147"/>
  <c r="BV146"/>
  <c r="BK146"/>
  <c r="BJ146"/>
  <c r="CZ145" i="3" s="1"/>
  <c r="AT146" i="2"/>
  <c r="AR146"/>
  <c r="AM146"/>
  <c r="AK146"/>
  <c r="AO146" s="1"/>
  <c r="AJ146"/>
  <c r="AD146"/>
  <c r="AF146" s="1"/>
  <c r="AG146" s="1"/>
  <c r="W146"/>
  <c r="V146"/>
  <c r="P146"/>
  <c r="O146"/>
  <c r="N146"/>
  <c r="E146"/>
  <c r="D146"/>
  <c r="B146"/>
  <c r="BV145"/>
  <c r="BK145"/>
  <c r="BJ145"/>
  <c r="CZ144" i="3" s="1"/>
  <c r="AT145" i="2"/>
  <c r="AR145"/>
  <c r="AM145"/>
  <c r="AK145"/>
  <c r="AO145" s="1"/>
  <c r="AJ145"/>
  <c r="AD145"/>
  <c r="AF145" s="1"/>
  <c r="W145"/>
  <c r="V145"/>
  <c r="P145"/>
  <c r="O145"/>
  <c r="N145"/>
  <c r="E145"/>
  <c r="D145"/>
  <c r="B145"/>
  <c r="BV144"/>
  <c r="BK144"/>
  <c r="BJ144"/>
  <c r="CZ143" i="3" s="1"/>
  <c r="AT144" i="2"/>
  <c r="AR144"/>
  <c r="AM144"/>
  <c r="AK144"/>
  <c r="AJ144"/>
  <c r="AD144"/>
  <c r="AF144" s="1"/>
  <c r="W144"/>
  <c r="V144"/>
  <c r="P144"/>
  <c r="O144"/>
  <c r="N144"/>
  <c r="E144"/>
  <c r="D144"/>
  <c r="B144"/>
  <c r="BV143"/>
  <c r="BK143"/>
  <c r="BJ143"/>
  <c r="CZ142" i="3" s="1"/>
  <c r="AT143" i="2"/>
  <c r="AR143"/>
  <c r="AM143"/>
  <c r="AK143"/>
  <c r="AO143" s="1"/>
  <c r="AJ143"/>
  <c r="AD143"/>
  <c r="AF143" s="1"/>
  <c r="W143"/>
  <c r="V143"/>
  <c r="P143"/>
  <c r="O143"/>
  <c r="N143"/>
  <c r="E143"/>
  <c r="D143"/>
  <c r="B143"/>
  <c r="BV142"/>
  <c r="BK142"/>
  <c r="BJ142"/>
  <c r="CZ141" i="3" s="1"/>
  <c r="AT142" i="2"/>
  <c r="AR142"/>
  <c r="AM142"/>
  <c r="AK142"/>
  <c r="AO142" s="1"/>
  <c r="AJ142"/>
  <c r="AD142"/>
  <c r="AF142" s="1"/>
  <c r="W142"/>
  <c r="V142"/>
  <c r="P142"/>
  <c r="O142"/>
  <c r="N142"/>
  <c r="E142"/>
  <c r="D142"/>
  <c r="B142"/>
  <c r="BV141"/>
  <c r="BK141"/>
  <c r="BJ141"/>
  <c r="CZ140" i="3" s="1"/>
  <c r="AT141" i="2"/>
  <c r="AR141"/>
  <c r="AM141"/>
  <c r="AK141"/>
  <c r="AO141" s="1"/>
  <c r="AJ141"/>
  <c r="AD141"/>
  <c r="AF141" s="1"/>
  <c r="W141"/>
  <c r="V141"/>
  <c r="P141"/>
  <c r="O141"/>
  <c r="N141"/>
  <c r="E141"/>
  <c r="D141"/>
  <c r="B141"/>
  <c r="BV140"/>
  <c r="BK140"/>
  <c r="BJ140"/>
  <c r="CZ139" i="3" s="1"/>
  <c r="AT140" i="2"/>
  <c r="AR140"/>
  <c r="AM140"/>
  <c r="AK140"/>
  <c r="AO140" s="1"/>
  <c r="AJ140"/>
  <c r="AD140"/>
  <c r="AF140" s="1"/>
  <c r="W140"/>
  <c r="V140"/>
  <c r="P140"/>
  <c r="O140"/>
  <c r="N140"/>
  <c r="E140"/>
  <c r="D140"/>
  <c r="B140"/>
  <c r="BV139"/>
  <c r="BK139"/>
  <c r="BJ139"/>
  <c r="CZ138" i="3" s="1"/>
  <c r="AT139" i="2"/>
  <c r="AR139"/>
  <c r="AM139"/>
  <c r="AK139"/>
  <c r="AO139" s="1"/>
  <c r="AJ139"/>
  <c r="AD139"/>
  <c r="AF139" s="1"/>
  <c r="W139"/>
  <c r="V139"/>
  <c r="P139"/>
  <c r="O139"/>
  <c r="N139"/>
  <c r="E139"/>
  <c r="D139"/>
  <c r="B139"/>
  <c r="BV138"/>
  <c r="BK138"/>
  <c r="BJ138"/>
  <c r="CZ137" i="3" s="1"/>
  <c r="AT138" i="2"/>
  <c r="AR138"/>
  <c r="AM138"/>
  <c r="AK138"/>
  <c r="AO138" s="1"/>
  <c r="AJ138"/>
  <c r="AD138"/>
  <c r="AF138" s="1"/>
  <c r="W138"/>
  <c r="V138"/>
  <c r="P138"/>
  <c r="O138"/>
  <c r="N138"/>
  <c r="E138"/>
  <c r="D138"/>
  <c r="B138"/>
  <c r="BV137"/>
  <c r="BK137"/>
  <c r="BJ137"/>
  <c r="CZ136" i="3" s="1"/>
  <c r="AT137" i="2"/>
  <c r="AR137"/>
  <c r="AM137"/>
  <c r="AK137"/>
  <c r="AO137" s="1"/>
  <c r="AJ137"/>
  <c r="AD137"/>
  <c r="AF137" s="1"/>
  <c r="W137"/>
  <c r="V137"/>
  <c r="P137"/>
  <c r="O137"/>
  <c r="N137"/>
  <c r="E137"/>
  <c r="D137"/>
  <c r="B137"/>
  <c r="BV136"/>
  <c r="BK136"/>
  <c r="BJ136"/>
  <c r="CZ135" i="3" s="1"/>
  <c r="AT136" i="2"/>
  <c r="AR136"/>
  <c r="AM136"/>
  <c r="AK136"/>
  <c r="AO136" s="1"/>
  <c r="AJ136"/>
  <c r="AD136"/>
  <c r="AF136" s="1"/>
  <c r="W136"/>
  <c r="V136"/>
  <c r="P136"/>
  <c r="O136"/>
  <c r="N136"/>
  <c r="E136"/>
  <c r="D136"/>
  <c r="B136"/>
  <c r="BV135"/>
  <c r="BK135"/>
  <c r="BJ135"/>
  <c r="CZ134" i="3" s="1"/>
  <c r="AT135" i="2"/>
  <c r="AR135"/>
  <c r="AM135"/>
  <c r="AK135"/>
  <c r="AJ135"/>
  <c r="AD135"/>
  <c r="AF135" s="1"/>
  <c r="W135"/>
  <c r="V135"/>
  <c r="P135"/>
  <c r="O135"/>
  <c r="N135"/>
  <c r="E135"/>
  <c r="D135"/>
  <c r="B135"/>
  <c r="BV134"/>
  <c r="BK134"/>
  <c r="BJ134"/>
  <c r="CZ133" i="3" s="1"/>
  <c r="AT134" i="2"/>
  <c r="AR134"/>
  <c r="AM134"/>
  <c r="AK134"/>
  <c r="AJ134"/>
  <c r="AD134"/>
  <c r="AF134" s="1"/>
  <c r="W134"/>
  <c r="V134"/>
  <c r="P134"/>
  <c r="O134"/>
  <c r="N134"/>
  <c r="E134"/>
  <c r="D134"/>
  <c r="B134"/>
  <c r="BV133"/>
  <c r="BK133"/>
  <c r="BJ133"/>
  <c r="CZ132" i="3" s="1"/>
  <c r="AT133" i="2"/>
  <c r="AR133"/>
  <c r="AM133"/>
  <c r="AK133"/>
  <c r="AO133" s="1"/>
  <c r="AJ133"/>
  <c r="AD133"/>
  <c r="AF133" s="1"/>
  <c r="W133"/>
  <c r="V133"/>
  <c r="P133"/>
  <c r="O133"/>
  <c r="N133"/>
  <c r="E133"/>
  <c r="D133"/>
  <c r="B133"/>
  <c r="BV132"/>
  <c r="BK132"/>
  <c r="BJ132"/>
  <c r="CZ131" i="3" s="1"/>
  <c r="AT132" i="2"/>
  <c r="AR132"/>
  <c r="AM132"/>
  <c r="AK132"/>
  <c r="AO132" s="1"/>
  <c r="AJ132"/>
  <c r="AD132"/>
  <c r="AF132" s="1"/>
  <c r="W132"/>
  <c r="V132"/>
  <c r="P132"/>
  <c r="O132"/>
  <c r="N132"/>
  <c r="E132"/>
  <c r="D132"/>
  <c r="B132"/>
  <c r="BV131"/>
  <c r="BK131"/>
  <c r="BJ131"/>
  <c r="CZ130" i="3" s="1"/>
  <c r="AT131" i="2"/>
  <c r="AR131"/>
  <c r="AM131"/>
  <c r="AK131"/>
  <c r="AO131" s="1"/>
  <c r="AJ131"/>
  <c r="AD131"/>
  <c r="AF131" s="1"/>
  <c r="W131"/>
  <c r="V131"/>
  <c r="P131"/>
  <c r="O131"/>
  <c r="N131"/>
  <c r="E131"/>
  <c r="D131"/>
  <c r="B131"/>
  <c r="BV130"/>
  <c r="BK130"/>
  <c r="BJ130"/>
  <c r="CZ129" i="3" s="1"/>
  <c r="AT130" i="2"/>
  <c r="AR130"/>
  <c r="AM130"/>
  <c r="AK130"/>
  <c r="AO130" s="1"/>
  <c r="AJ130"/>
  <c r="AD130"/>
  <c r="AF130" s="1"/>
  <c r="W130"/>
  <c r="V130"/>
  <c r="P130"/>
  <c r="O130"/>
  <c r="N130"/>
  <c r="E130"/>
  <c r="D130"/>
  <c r="B130"/>
  <c r="BV129"/>
  <c r="BK129"/>
  <c r="BJ129"/>
  <c r="CZ128" i="3" s="1"/>
  <c r="AT129" i="2"/>
  <c r="AR129"/>
  <c r="AM129"/>
  <c r="AK129"/>
  <c r="AO129" s="1"/>
  <c r="AJ129"/>
  <c r="AD129"/>
  <c r="AF129" s="1"/>
  <c r="W129"/>
  <c r="V129"/>
  <c r="P129"/>
  <c r="O129"/>
  <c r="N129"/>
  <c r="E129"/>
  <c r="D129"/>
  <c r="B129"/>
  <c r="BV128"/>
  <c r="BK128"/>
  <c r="BJ128"/>
  <c r="CZ127" i="3" s="1"/>
  <c r="AT128" i="2"/>
  <c r="AR128"/>
  <c r="AM128"/>
  <c r="AK128"/>
  <c r="AO128" s="1"/>
  <c r="AJ128"/>
  <c r="AD128"/>
  <c r="AF128" s="1"/>
  <c r="W128"/>
  <c r="V128"/>
  <c r="P128"/>
  <c r="O128"/>
  <c r="N128"/>
  <c r="E128"/>
  <c r="D128"/>
  <c r="B128"/>
  <c r="BV127"/>
  <c r="BK127"/>
  <c r="BJ127"/>
  <c r="CZ126" i="3" s="1"/>
  <c r="AT127" i="2"/>
  <c r="AR127"/>
  <c r="AM127"/>
  <c r="AK127"/>
  <c r="AO127" s="1"/>
  <c r="AJ127"/>
  <c r="AD127"/>
  <c r="AF127" s="1"/>
  <c r="W127"/>
  <c r="V127"/>
  <c r="P127"/>
  <c r="O127"/>
  <c r="N127"/>
  <c r="E127"/>
  <c r="D127"/>
  <c r="B127"/>
  <c r="BV126"/>
  <c r="BK126"/>
  <c r="BJ126"/>
  <c r="CZ125" i="3" s="1"/>
  <c r="AT126" i="2"/>
  <c r="AR126"/>
  <c r="AM126"/>
  <c r="AK126"/>
  <c r="AO126" s="1"/>
  <c r="AJ126"/>
  <c r="AD126"/>
  <c r="AF126" s="1"/>
  <c r="W126"/>
  <c r="V126"/>
  <c r="P126"/>
  <c r="O126"/>
  <c r="N126"/>
  <c r="E126"/>
  <c r="D126"/>
  <c r="B126"/>
  <c r="BV125"/>
  <c r="BK125"/>
  <c r="BJ125"/>
  <c r="CZ124" i="3" s="1"/>
  <c r="AT125" i="2"/>
  <c r="AR125"/>
  <c r="AM125"/>
  <c r="AK125"/>
  <c r="AJ125"/>
  <c r="AD125"/>
  <c r="W125"/>
  <c r="AA125" s="1"/>
  <c r="V125"/>
  <c r="P125"/>
  <c r="O125"/>
  <c r="N125"/>
  <c r="E125"/>
  <c r="D125"/>
  <c r="B125"/>
  <c r="BV124"/>
  <c r="BK124"/>
  <c r="BJ124"/>
  <c r="CZ123" i="3" s="1"/>
  <c r="AT124" i="2"/>
  <c r="AR124"/>
  <c r="AM124"/>
  <c r="AK124"/>
  <c r="AJ124"/>
  <c r="AD124"/>
  <c r="AF124" s="1"/>
  <c r="W124"/>
  <c r="V124"/>
  <c r="P124"/>
  <c r="O124"/>
  <c r="N124"/>
  <c r="E124"/>
  <c r="D124"/>
  <c r="B124"/>
  <c r="BV123"/>
  <c r="BK123"/>
  <c r="BJ123"/>
  <c r="CZ122" i="3" s="1"/>
  <c r="AT123" i="2"/>
  <c r="AR123"/>
  <c r="AM123"/>
  <c r="AK123"/>
  <c r="AJ123"/>
  <c r="AD123"/>
  <c r="AF123" s="1"/>
  <c r="W123"/>
  <c r="V123"/>
  <c r="P123"/>
  <c r="O123"/>
  <c r="N123"/>
  <c r="E123"/>
  <c r="D123"/>
  <c r="B123"/>
  <c r="BV122"/>
  <c r="BK122"/>
  <c r="BJ122"/>
  <c r="CZ121" i="3" s="1"/>
  <c r="AT122" i="2"/>
  <c r="AR122"/>
  <c r="AM122"/>
  <c r="AK122"/>
  <c r="AO122" s="1"/>
  <c r="AJ122"/>
  <c r="AD122"/>
  <c r="AF122" s="1"/>
  <c r="W122"/>
  <c r="V122"/>
  <c r="P122"/>
  <c r="O122"/>
  <c r="N122"/>
  <c r="E122"/>
  <c r="D122"/>
  <c r="B122"/>
  <c r="BV121"/>
  <c r="BK121"/>
  <c r="BJ121"/>
  <c r="CZ120" i="3" s="1"/>
  <c r="AT121" i="2"/>
  <c r="AR121"/>
  <c r="AM121"/>
  <c r="AK121"/>
  <c r="AO121" s="1"/>
  <c r="AJ121"/>
  <c r="AD121"/>
  <c r="AF121" s="1"/>
  <c r="W121"/>
  <c r="V121"/>
  <c r="P121"/>
  <c r="O121"/>
  <c r="N121"/>
  <c r="E121"/>
  <c r="D121"/>
  <c r="B121"/>
  <c r="BV120"/>
  <c r="BK120"/>
  <c r="BJ120"/>
  <c r="CZ119" i="3" s="1"/>
  <c r="AT120" i="2"/>
  <c r="AR120"/>
  <c r="AM120"/>
  <c r="AK120"/>
  <c r="AO120" s="1"/>
  <c r="AJ120"/>
  <c r="AD120"/>
  <c r="AF120" s="1"/>
  <c r="W120"/>
  <c r="V120"/>
  <c r="P120"/>
  <c r="O120"/>
  <c r="N120"/>
  <c r="E120"/>
  <c r="D120"/>
  <c r="B120"/>
  <c r="BV119"/>
  <c r="BK119"/>
  <c r="BJ119"/>
  <c r="CZ118" i="3" s="1"/>
  <c r="AT119" i="2"/>
  <c r="AR119"/>
  <c r="AM119"/>
  <c r="AK119"/>
  <c r="AO119" s="1"/>
  <c r="AJ119"/>
  <c r="AD119"/>
  <c r="AF119" s="1"/>
  <c r="W119"/>
  <c r="V119"/>
  <c r="P119"/>
  <c r="O119"/>
  <c r="N119"/>
  <c r="E119"/>
  <c r="D119"/>
  <c r="B119"/>
  <c r="BV118"/>
  <c r="BK118"/>
  <c r="BJ118"/>
  <c r="CZ117" i="3" s="1"/>
  <c r="AT118" i="2"/>
  <c r="AR118"/>
  <c r="AM118"/>
  <c r="AK118"/>
  <c r="AO118" s="1"/>
  <c r="AJ118"/>
  <c r="AD118"/>
  <c r="AF118" s="1"/>
  <c r="W118"/>
  <c r="V118"/>
  <c r="P118"/>
  <c r="O118"/>
  <c r="N118"/>
  <c r="E118"/>
  <c r="D118"/>
  <c r="B118"/>
  <c r="BV117"/>
  <c r="BK117"/>
  <c r="BJ117"/>
  <c r="CZ116" i="3" s="1"/>
  <c r="AT117" i="2"/>
  <c r="AR117"/>
  <c r="AM117"/>
  <c r="AK117"/>
  <c r="AO117" s="1"/>
  <c r="AJ117"/>
  <c r="AD117"/>
  <c r="AF117" s="1"/>
  <c r="W117"/>
  <c r="V117"/>
  <c r="P117"/>
  <c r="O117"/>
  <c r="N117"/>
  <c r="E117"/>
  <c r="D117"/>
  <c r="B117"/>
  <c r="BV116"/>
  <c r="BK116"/>
  <c r="BJ116"/>
  <c r="CZ115" i="3" s="1"/>
  <c r="AT116" i="2"/>
  <c r="AR116"/>
  <c r="AM116"/>
  <c r="AK116"/>
  <c r="AJ116"/>
  <c r="AD116"/>
  <c r="AF116" s="1"/>
  <c r="W116"/>
  <c r="V116"/>
  <c r="P116"/>
  <c r="O116"/>
  <c r="N116"/>
  <c r="E116"/>
  <c r="D116"/>
  <c r="B116"/>
  <c r="BV115"/>
  <c r="BK115"/>
  <c r="BJ115"/>
  <c r="CZ114" i="3" s="1"/>
  <c r="AT115" i="2"/>
  <c r="AR115"/>
  <c r="AM115"/>
  <c r="AK115"/>
  <c r="AO115" s="1"/>
  <c r="AJ115"/>
  <c r="AD115"/>
  <c r="AF115" s="1"/>
  <c r="W115"/>
  <c r="V115"/>
  <c r="P115"/>
  <c r="O115"/>
  <c r="N115"/>
  <c r="E115"/>
  <c r="D115"/>
  <c r="B115"/>
  <c r="BV114"/>
  <c r="BK114"/>
  <c r="BJ114"/>
  <c r="CZ113" i="3" s="1"/>
  <c r="AT114" i="2"/>
  <c r="AR114"/>
  <c r="AM114"/>
  <c r="AK114"/>
  <c r="AJ114"/>
  <c r="AD114"/>
  <c r="AF114" s="1"/>
  <c r="W114"/>
  <c r="V114"/>
  <c r="P114"/>
  <c r="O114"/>
  <c r="N114"/>
  <c r="E114"/>
  <c r="D114"/>
  <c r="B114"/>
  <c r="BV113"/>
  <c r="BK113"/>
  <c r="BJ113"/>
  <c r="CZ112" i="3" s="1"/>
  <c r="AT113" i="2"/>
  <c r="AR113"/>
  <c r="AM113"/>
  <c r="AK113"/>
  <c r="AJ113"/>
  <c r="AD113"/>
  <c r="AF113" s="1"/>
  <c r="W113"/>
  <c r="V113"/>
  <c r="P113"/>
  <c r="O113"/>
  <c r="N113"/>
  <c r="E113"/>
  <c r="D113"/>
  <c r="B113"/>
  <c r="BV112"/>
  <c r="BK112"/>
  <c r="BJ112"/>
  <c r="CZ111" i="3" s="1"/>
  <c r="AT112" i="2"/>
  <c r="AR112"/>
  <c r="AM112"/>
  <c r="AK112"/>
  <c r="AO112" s="1"/>
  <c r="AJ112"/>
  <c r="AD112"/>
  <c r="AF112" s="1"/>
  <c r="W112"/>
  <c r="V112"/>
  <c r="P112"/>
  <c r="O112"/>
  <c r="N112"/>
  <c r="E112"/>
  <c r="D112"/>
  <c r="B112"/>
  <c r="BV111"/>
  <c r="BK111"/>
  <c r="BJ111"/>
  <c r="CZ110" i="3" s="1"/>
  <c r="AT111" i="2"/>
  <c r="AR111"/>
  <c r="AM111"/>
  <c r="AK111"/>
  <c r="AO111" s="1"/>
  <c r="AJ111"/>
  <c r="AD111"/>
  <c r="AF111" s="1"/>
  <c r="W111"/>
  <c r="V111"/>
  <c r="P111"/>
  <c r="O111"/>
  <c r="N111"/>
  <c r="E111"/>
  <c r="D111"/>
  <c r="B111"/>
  <c r="BV110"/>
  <c r="BK110"/>
  <c r="BJ110"/>
  <c r="CZ109" i="3" s="1"/>
  <c r="AT110" i="2"/>
  <c r="AR110"/>
  <c r="AM110"/>
  <c r="AK110"/>
  <c r="AO110" s="1"/>
  <c r="AJ110"/>
  <c r="AD110"/>
  <c r="AF110" s="1"/>
  <c r="W110"/>
  <c r="V110"/>
  <c r="P110"/>
  <c r="O110"/>
  <c r="N110"/>
  <c r="E110"/>
  <c r="D110"/>
  <c r="B110"/>
  <c r="BV109"/>
  <c r="BK109"/>
  <c r="BJ109"/>
  <c r="CZ108" i="3" s="1"/>
  <c r="AT109" i="2"/>
  <c r="AR109"/>
  <c r="AM109"/>
  <c r="AK109"/>
  <c r="AO109" s="1"/>
  <c r="AJ109"/>
  <c r="AD109"/>
  <c r="AF109" s="1"/>
  <c r="W109"/>
  <c r="V109"/>
  <c r="P109"/>
  <c r="O109"/>
  <c r="N109"/>
  <c r="E109"/>
  <c r="D109"/>
  <c r="B109"/>
  <c r="BV108"/>
  <c r="BK108"/>
  <c r="BJ108"/>
  <c r="CZ107" i="3" s="1"/>
  <c r="AT108" i="2"/>
  <c r="AR108"/>
  <c r="AM108"/>
  <c r="AK108"/>
  <c r="AO108" s="1"/>
  <c r="AJ108"/>
  <c r="AD108"/>
  <c r="AF108" s="1"/>
  <c r="W108"/>
  <c r="V108"/>
  <c r="P108"/>
  <c r="O108"/>
  <c r="N108"/>
  <c r="E108"/>
  <c r="D108"/>
  <c r="B108"/>
  <c r="BV107"/>
  <c r="BK107"/>
  <c r="BJ107"/>
  <c r="CZ106" i="3" s="1"/>
  <c r="AT107" i="2"/>
  <c r="AR107"/>
  <c r="AM107"/>
  <c r="AK107"/>
  <c r="AO107" s="1"/>
  <c r="AJ107"/>
  <c r="AD107"/>
  <c r="AF107" s="1"/>
  <c r="W107"/>
  <c r="V107"/>
  <c r="P107"/>
  <c r="O107"/>
  <c r="N107"/>
  <c r="E107"/>
  <c r="D107"/>
  <c r="B107"/>
  <c r="BV106"/>
  <c r="BK106"/>
  <c r="BJ106"/>
  <c r="CZ105" i="3" s="1"/>
  <c r="AT106" i="2"/>
  <c r="AR106"/>
  <c r="AM106"/>
  <c r="AK106"/>
  <c r="AJ106"/>
  <c r="AD106"/>
  <c r="AF106" s="1"/>
  <c r="W106"/>
  <c r="V106"/>
  <c r="P106"/>
  <c r="O106"/>
  <c r="N106"/>
  <c r="E106"/>
  <c r="D106"/>
  <c r="B106"/>
  <c r="BV105"/>
  <c r="BK105"/>
  <c r="BJ105"/>
  <c r="CZ104" i="3" s="1"/>
  <c r="AT105" i="2"/>
  <c r="AR105"/>
  <c r="AM105"/>
  <c r="AK105"/>
  <c r="AJ105"/>
  <c r="AD105"/>
  <c r="AF105" s="1"/>
  <c r="W105"/>
  <c r="V105"/>
  <c r="P105"/>
  <c r="O105"/>
  <c r="N105"/>
  <c r="E105"/>
  <c r="D105"/>
  <c r="B105"/>
  <c r="BV104"/>
  <c r="BK104"/>
  <c r="BJ104"/>
  <c r="CZ103" i="3" s="1"/>
  <c r="AT104" i="2"/>
  <c r="AR104"/>
  <c r="AM104"/>
  <c r="AK104"/>
  <c r="AO104" s="1"/>
  <c r="AJ104"/>
  <c r="AD104"/>
  <c r="AF104" s="1"/>
  <c r="W104"/>
  <c r="V104"/>
  <c r="P104"/>
  <c r="O104"/>
  <c r="N104"/>
  <c r="E104"/>
  <c r="D104"/>
  <c r="B104"/>
  <c r="BV103"/>
  <c r="BK103"/>
  <c r="BJ103"/>
  <c r="CZ102" i="3" s="1"/>
  <c r="AT103" i="2"/>
  <c r="AR103"/>
  <c r="AM103"/>
  <c r="AK103"/>
  <c r="AO103" s="1"/>
  <c r="AJ103"/>
  <c r="AD103"/>
  <c r="AF103" s="1"/>
  <c r="W103"/>
  <c r="V103"/>
  <c r="P103"/>
  <c r="O103"/>
  <c r="N103"/>
  <c r="E103"/>
  <c r="D103"/>
  <c r="B103"/>
  <c r="BV102"/>
  <c r="BK102"/>
  <c r="BJ102"/>
  <c r="CZ101" i="3" s="1"/>
  <c r="AT102" i="2"/>
  <c r="AR102"/>
  <c r="AM102"/>
  <c r="AK102"/>
  <c r="AJ102"/>
  <c r="AD102"/>
  <c r="W102"/>
  <c r="Z102" s="1"/>
  <c r="V102"/>
  <c r="P102"/>
  <c r="O102"/>
  <c r="N102"/>
  <c r="E102"/>
  <c r="D102"/>
  <c r="B102"/>
  <c r="BV101"/>
  <c r="BK101"/>
  <c r="BJ101"/>
  <c r="CZ100" i="3" s="1"/>
  <c r="AT101" i="2"/>
  <c r="AR101"/>
  <c r="AM101"/>
  <c r="AK101"/>
  <c r="AO101" s="1"/>
  <c r="AJ101"/>
  <c r="AD101"/>
  <c r="AF101" s="1"/>
  <c r="W101"/>
  <c r="V101"/>
  <c r="P101"/>
  <c r="O101"/>
  <c r="N101"/>
  <c r="E101"/>
  <c r="D101"/>
  <c r="B101"/>
  <c r="BV100"/>
  <c r="BK100"/>
  <c r="BJ100"/>
  <c r="CZ99" i="3" s="1"/>
  <c r="AT100" i="2"/>
  <c r="AR100"/>
  <c r="AM100"/>
  <c r="AK100"/>
  <c r="AO100" s="1"/>
  <c r="AJ100"/>
  <c r="AD100"/>
  <c r="AF100" s="1"/>
  <c r="W100"/>
  <c r="V100"/>
  <c r="P100"/>
  <c r="O100"/>
  <c r="N100"/>
  <c r="E100"/>
  <c r="D100"/>
  <c r="B100"/>
  <c r="BV99"/>
  <c r="BK99"/>
  <c r="BJ99"/>
  <c r="CZ98" i="3" s="1"/>
  <c r="AT99" i="2"/>
  <c r="AR99"/>
  <c r="AM99"/>
  <c r="AK99"/>
  <c r="AO99" s="1"/>
  <c r="AJ99"/>
  <c r="AD99"/>
  <c r="AF99" s="1"/>
  <c r="W99"/>
  <c r="V99"/>
  <c r="P99"/>
  <c r="O99"/>
  <c r="N99"/>
  <c r="E99"/>
  <c r="D99"/>
  <c r="B99"/>
  <c r="BV98"/>
  <c r="BK98"/>
  <c r="BJ98"/>
  <c r="CZ97" i="3" s="1"/>
  <c r="AT98" i="2"/>
  <c r="AR98"/>
  <c r="AM98"/>
  <c r="AK98"/>
  <c r="AO98" s="1"/>
  <c r="AJ98"/>
  <c r="AD98"/>
  <c r="AF98" s="1"/>
  <c r="W98"/>
  <c r="V98"/>
  <c r="P98"/>
  <c r="O98"/>
  <c r="N98"/>
  <c r="E98"/>
  <c r="D98"/>
  <c r="B98"/>
  <c r="BV97"/>
  <c r="BK97"/>
  <c r="BJ97"/>
  <c r="CZ96" i="3" s="1"/>
  <c r="AT97" i="2"/>
  <c r="AR97"/>
  <c r="AM97"/>
  <c r="AK97"/>
  <c r="AO97" s="1"/>
  <c r="AJ97"/>
  <c r="AD97"/>
  <c r="AF97" s="1"/>
  <c r="W97"/>
  <c r="V97"/>
  <c r="P97"/>
  <c r="O97"/>
  <c r="N97"/>
  <c r="E97"/>
  <c r="D97"/>
  <c r="B97"/>
  <c r="BV96"/>
  <c r="BK96"/>
  <c r="BJ96"/>
  <c r="CZ95" i="3" s="1"/>
  <c r="AT96" i="2"/>
  <c r="AR96"/>
  <c r="AM96"/>
  <c r="AK96"/>
  <c r="AO96" s="1"/>
  <c r="AJ96"/>
  <c r="AD96"/>
  <c r="AF96" s="1"/>
  <c r="AG96" s="1"/>
  <c r="W96"/>
  <c r="V96"/>
  <c r="P96"/>
  <c r="O96"/>
  <c r="N96"/>
  <c r="E96"/>
  <c r="D96"/>
  <c r="B96"/>
  <c r="BV95"/>
  <c r="BK95"/>
  <c r="BJ95"/>
  <c r="CZ94" i="3" s="1"/>
  <c r="AT95" i="2"/>
  <c r="AR95"/>
  <c r="AM95"/>
  <c r="AK95"/>
  <c r="AO95" s="1"/>
  <c r="AJ95"/>
  <c r="AD95"/>
  <c r="AF95" s="1"/>
  <c r="W95"/>
  <c r="V95"/>
  <c r="P95"/>
  <c r="O95"/>
  <c r="N95"/>
  <c r="E95"/>
  <c r="D95"/>
  <c r="B95"/>
  <c r="BV94"/>
  <c r="BK94"/>
  <c r="BJ94"/>
  <c r="CZ93" i="3" s="1"/>
  <c r="AT94" i="2"/>
  <c r="AR94"/>
  <c r="AM94"/>
  <c r="AK94"/>
  <c r="AO94" s="1"/>
  <c r="AJ94"/>
  <c r="AD94"/>
  <c r="AF94" s="1"/>
  <c r="W94"/>
  <c r="V94"/>
  <c r="P94"/>
  <c r="O94"/>
  <c r="N94"/>
  <c r="E94"/>
  <c r="D94"/>
  <c r="B94"/>
  <c r="BV93"/>
  <c r="BK93"/>
  <c r="BJ93"/>
  <c r="CZ92" i="3" s="1"/>
  <c r="AT93" i="2"/>
  <c r="AR93"/>
  <c r="AM93"/>
  <c r="AK93"/>
  <c r="AO93" s="1"/>
  <c r="AJ93"/>
  <c r="AD93"/>
  <c r="AF93" s="1"/>
  <c r="W93"/>
  <c r="AA93" s="1"/>
  <c r="V93"/>
  <c r="P93"/>
  <c r="O93"/>
  <c r="N93"/>
  <c r="E93"/>
  <c r="D93"/>
  <c r="B93"/>
  <c r="BV92"/>
  <c r="BK92"/>
  <c r="BJ92"/>
  <c r="CZ91" i="3" s="1"/>
  <c r="AT92" i="2"/>
  <c r="AR92"/>
  <c r="AM92"/>
  <c r="AK92"/>
  <c r="AO92" s="1"/>
  <c r="AJ92"/>
  <c r="AD92"/>
  <c r="AF92" s="1"/>
  <c r="AG92" s="1"/>
  <c r="W92"/>
  <c r="V92"/>
  <c r="P92"/>
  <c r="O92"/>
  <c r="N92"/>
  <c r="E92"/>
  <c r="D92"/>
  <c r="B92"/>
  <c r="BV91"/>
  <c r="BK91"/>
  <c r="BJ91"/>
  <c r="CZ90" i="3" s="1"/>
  <c r="AT91" i="2"/>
  <c r="AR91"/>
  <c r="AM91"/>
  <c r="AK91"/>
  <c r="AO91" s="1"/>
  <c r="AJ91"/>
  <c r="AD91"/>
  <c r="AF91" s="1"/>
  <c r="W91"/>
  <c r="V91"/>
  <c r="P91"/>
  <c r="O91"/>
  <c r="N91"/>
  <c r="E91"/>
  <c r="D91"/>
  <c r="B91"/>
  <c r="BV90"/>
  <c r="BK90"/>
  <c r="BJ90"/>
  <c r="CZ89" i="3" s="1"/>
  <c r="AT90" i="2"/>
  <c r="AR90"/>
  <c r="AM90"/>
  <c r="AK90"/>
  <c r="AO90" s="1"/>
  <c r="AJ90"/>
  <c r="AD90"/>
  <c r="AF90" s="1"/>
  <c r="W90"/>
  <c r="V90"/>
  <c r="P90"/>
  <c r="O90"/>
  <c r="N90"/>
  <c r="E90"/>
  <c r="D90"/>
  <c r="B90"/>
  <c r="BV89"/>
  <c r="BK89"/>
  <c r="BJ89"/>
  <c r="CZ88" i="3" s="1"/>
  <c r="AT89" i="2"/>
  <c r="AR89"/>
  <c r="AM89"/>
  <c r="AK89"/>
  <c r="AO89" s="1"/>
  <c r="AJ89"/>
  <c r="AD89"/>
  <c r="AF89" s="1"/>
  <c r="W89"/>
  <c r="V89"/>
  <c r="P89"/>
  <c r="O89"/>
  <c r="N89"/>
  <c r="E89"/>
  <c r="D89"/>
  <c r="B89"/>
  <c r="BV88"/>
  <c r="BK88"/>
  <c r="BJ88"/>
  <c r="CZ87" i="3" s="1"/>
  <c r="AT88" i="2"/>
  <c r="AR88"/>
  <c r="AM88"/>
  <c r="AK88"/>
  <c r="AO88" s="1"/>
  <c r="AJ88"/>
  <c r="AD88"/>
  <c r="AF88" s="1"/>
  <c r="AG88" s="1"/>
  <c r="W88"/>
  <c r="V88"/>
  <c r="P88"/>
  <c r="O88"/>
  <c r="N88"/>
  <c r="E88"/>
  <c r="D88"/>
  <c r="B88"/>
  <c r="BV87"/>
  <c r="BK87"/>
  <c r="BJ87"/>
  <c r="CZ86" i="3" s="1"/>
  <c r="AT87" i="2"/>
  <c r="AR87"/>
  <c r="AM87"/>
  <c r="AK87"/>
  <c r="AO87" s="1"/>
  <c r="AJ87"/>
  <c r="AD87"/>
  <c r="AF87" s="1"/>
  <c r="W87"/>
  <c r="V87"/>
  <c r="P87"/>
  <c r="O87"/>
  <c r="N87"/>
  <c r="E87"/>
  <c r="D87"/>
  <c r="B87"/>
  <c r="BV86"/>
  <c r="BK86"/>
  <c r="BJ86"/>
  <c r="CZ85" i="3" s="1"/>
  <c r="AT86" i="2"/>
  <c r="AR86"/>
  <c r="AM86"/>
  <c r="AK86"/>
  <c r="AO86" s="1"/>
  <c r="AJ86"/>
  <c r="AD86"/>
  <c r="AF86" s="1"/>
  <c r="W86"/>
  <c r="V86"/>
  <c r="P86"/>
  <c r="O86"/>
  <c r="N86"/>
  <c r="E86"/>
  <c r="D86"/>
  <c r="B86"/>
  <c r="BV85"/>
  <c r="BK85"/>
  <c r="BJ85"/>
  <c r="CZ84" i="3" s="1"/>
  <c r="AT85" i="2"/>
  <c r="AR85"/>
  <c r="AM85"/>
  <c r="AK85"/>
  <c r="AO85" s="1"/>
  <c r="AJ85"/>
  <c r="AD85"/>
  <c r="AF85" s="1"/>
  <c r="W85"/>
  <c r="V85"/>
  <c r="P85"/>
  <c r="O85"/>
  <c r="N85"/>
  <c r="E85"/>
  <c r="D85"/>
  <c r="B85"/>
  <c r="BV84"/>
  <c r="BK84"/>
  <c r="BJ84"/>
  <c r="CZ83" i="3" s="1"/>
  <c r="AT84" i="2"/>
  <c r="AR84"/>
  <c r="AM84"/>
  <c r="AK84"/>
  <c r="AO84" s="1"/>
  <c r="AJ84"/>
  <c r="AD84"/>
  <c r="AF84" s="1"/>
  <c r="W84"/>
  <c r="V84"/>
  <c r="P84"/>
  <c r="O84"/>
  <c r="N84"/>
  <c r="E84"/>
  <c r="D84"/>
  <c r="B84"/>
  <c r="BV83"/>
  <c r="BK83"/>
  <c r="BJ83"/>
  <c r="CZ82" i="3" s="1"/>
  <c r="AT83" i="2"/>
  <c r="AR83"/>
  <c r="AM83"/>
  <c r="AK83"/>
  <c r="AO83" s="1"/>
  <c r="AJ83"/>
  <c r="AD83"/>
  <c r="AF83" s="1"/>
  <c r="W83"/>
  <c r="V83"/>
  <c r="P83"/>
  <c r="O83"/>
  <c r="N83"/>
  <c r="E83"/>
  <c r="D83"/>
  <c r="B83"/>
  <c r="BV82"/>
  <c r="BK82"/>
  <c r="BJ82"/>
  <c r="CZ81" i="3" s="1"/>
  <c r="AT82" i="2"/>
  <c r="AR82"/>
  <c r="AM82"/>
  <c r="AK82"/>
  <c r="AO82" s="1"/>
  <c r="AJ82"/>
  <c r="AD82"/>
  <c r="AF82" s="1"/>
  <c r="W82"/>
  <c r="V82"/>
  <c r="P82"/>
  <c r="O82"/>
  <c r="N82"/>
  <c r="E82"/>
  <c r="D82"/>
  <c r="B82"/>
  <c r="BV81"/>
  <c r="BK81"/>
  <c r="BJ81"/>
  <c r="CZ80" i="3" s="1"/>
  <c r="AT81" i="2"/>
  <c r="AR81"/>
  <c r="AM81"/>
  <c r="AK81"/>
  <c r="AO81" s="1"/>
  <c r="AJ81"/>
  <c r="AD81"/>
  <c r="AF81" s="1"/>
  <c r="W81"/>
  <c r="V81"/>
  <c r="P81"/>
  <c r="O81"/>
  <c r="N81"/>
  <c r="E81"/>
  <c r="D81"/>
  <c r="B81"/>
  <c r="BV80"/>
  <c r="BK80"/>
  <c r="BJ80"/>
  <c r="CZ79" i="3" s="1"/>
  <c r="AT80" i="2"/>
  <c r="AR80"/>
  <c r="AM80"/>
  <c r="AK80"/>
  <c r="AO80" s="1"/>
  <c r="AJ80"/>
  <c r="AD80"/>
  <c r="AF80" s="1"/>
  <c r="AG80" s="1"/>
  <c r="W80"/>
  <c r="V80"/>
  <c r="P80"/>
  <c r="O80"/>
  <c r="N80"/>
  <c r="E80"/>
  <c r="D80"/>
  <c r="B80"/>
  <c r="BV79"/>
  <c r="BK79"/>
  <c r="BJ79"/>
  <c r="CZ78" i="3" s="1"/>
  <c r="AT79" i="2"/>
  <c r="AR79"/>
  <c r="AM79"/>
  <c r="AK79"/>
  <c r="AO79" s="1"/>
  <c r="AJ79"/>
  <c r="AD79"/>
  <c r="AF79" s="1"/>
  <c r="W79"/>
  <c r="V79"/>
  <c r="P79"/>
  <c r="O79"/>
  <c r="N79"/>
  <c r="E79"/>
  <c r="D79"/>
  <c r="B79"/>
  <c r="BV78"/>
  <c r="BK78"/>
  <c r="BJ78"/>
  <c r="CZ77" i="3" s="1"/>
  <c r="AT78" i="2"/>
  <c r="AR78"/>
  <c r="AM78"/>
  <c r="AK78"/>
  <c r="AO78" s="1"/>
  <c r="AJ78"/>
  <c r="AD78"/>
  <c r="AF78" s="1"/>
  <c r="W78"/>
  <c r="V78"/>
  <c r="P78"/>
  <c r="O78"/>
  <c r="N78"/>
  <c r="E78"/>
  <c r="D78"/>
  <c r="B78"/>
  <c r="BV77"/>
  <c r="BK77"/>
  <c r="BJ77"/>
  <c r="CZ76" i="3" s="1"/>
  <c r="AT77" i="2"/>
  <c r="AR77"/>
  <c r="AM77"/>
  <c r="AK77"/>
  <c r="AO77" s="1"/>
  <c r="AJ77"/>
  <c r="AD77"/>
  <c r="AF77" s="1"/>
  <c r="W77"/>
  <c r="AA77" s="1"/>
  <c r="V77"/>
  <c r="P77"/>
  <c r="O77"/>
  <c r="N77"/>
  <c r="E77"/>
  <c r="D77"/>
  <c r="B77"/>
  <c r="BV76"/>
  <c r="BK76"/>
  <c r="BJ76"/>
  <c r="CZ75" i="3" s="1"/>
  <c r="AT76" i="2"/>
  <c r="AR76"/>
  <c r="AM76"/>
  <c r="AK76"/>
  <c r="AO76" s="1"/>
  <c r="AJ76"/>
  <c r="AD76"/>
  <c r="AF76" s="1"/>
  <c r="AG76" s="1"/>
  <c r="W76"/>
  <c r="V76"/>
  <c r="P76"/>
  <c r="O76"/>
  <c r="N76"/>
  <c r="E76"/>
  <c r="D76"/>
  <c r="B76"/>
  <c r="BV75"/>
  <c r="BK75"/>
  <c r="BJ75"/>
  <c r="CZ74" i="3" s="1"/>
  <c r="AT75" i="2"/>
  <c r="AR75"/>
  <c r="AM75"/>
  <c r="AK75"/>
  <c r="AO75" s="1"/>
  <c r="AJ75"/>
  <c r="AD75"/>
  <c r="AF75" s="1"/>
  <c r="AH75" s="1"/>
  <c r="AE75" s="1"/>
  <c r="W75"/>
  <c r="V75"/>
  <c r="P75"/>
  <c r="O75"/>
  <c r="N75"/>
  <c r="E75"/>
  <c r="D75"/>
  <c r="B75"/>
  <c r="BV74"/>
  <c r="BK74"/>
  <c r="BJ74"/>
  <c r="CZ73" i="3" s="1"/>
  <c r="AT74" i="2"/>
  <c r="AR74"/>
  <c r="AM74"/>
  <c r="AK74"/>
  <c r="AO74" s="1"/>
  <c r="AJ74"/>
  <c r="AD74"/>
  <c r="AF74" s="1"/>
  <c r="W74"/>
  <c r="V74"/>
  <c r="P74"/>
  <c r="O74"/>
  <c r="N74"/>
  <c r="E74"/>
  <c r="D74"/>
  <c r="B74"/>
  <c r="BV73"/>
  <c r="BK73"/>
  <c r="BJ73"/>
  <c r="CZ72" i="3" s="1"/>
  <c r="AT73" i="2"/>
  <c r="AR73"/>
  <c r="AM73"/>
  <c r="AK73"/>
  <c r="AO73" s="1"/>
  <c r="AJ73"/>
  <c r="AD73"/>
  <c r="AF73" s="1"/>
  <c r="AH73" s="1"/>
  <c r="AE73" s="1"/>
  <c r="W73"/>
  <c r="V73"/>
  <c r="P73"/>
  <c r="O73"/>
  <c r="N73"/>
  <c r="E73"/>
  <c r="D73"/>
  <c r="B73"/>
  <c r="BV72"/>
  <c r="BK72"/>
  <c r="BJ72"/>
  <c r="CZ71" i="3" s="1"/>
  <c r="AT72" i="2"/>
  <c r="AR72"/>
  <c r="AM72"/>
  <c r="AK72"/>
  <c r="AJ72"/>
  <c r="AD72"/>
  <c r="AF72" s="1"/>
  <c r="AG72" s="1"/>
  <c r="W72"/>
  <c r="V72"/>
  <c r="P72"/>
  <c r="O72"/>
  <c r="N72"/>
  <c r="E72"/>
  <c r="D72"/>
  <c r="B72"/>
  <c r="BV71"/>
  <c r="BK71"/>
  <c r="BJ71"/>
  <c r="CZ70" i="3" s="1"/>
  <c r="AT71" i="2"/>
  <c r="AR71"/>
  <c r="AM71"/>
  <c r="AK71"/>
  <c r="AO71" s="1"/>
  <c r="AJ71"/>
  <c r="AD71"/>
  <c r="AF71" s="1"/>
  <c r="W71"/>
  <c r="V71"/>
  <c r="P71"/>
  <c r="O71"/>
  <c r="N71"/>
  <c r="E71"/>
  <c r="D71"/>
  <c r="B71"/>
  <c r="BV70"/>
  <c r="BK70"/>
  <c r="BJ70"/>
  <c r="CZ69" i="3" s="1"/>
  <c r="AT70" i="2"/>
  <c r="AR70"/>
  <c r="AM70"/>
  <c r="AK70"/>
  <c r="AO70" s="1"/>
  <c r="AJ70"/>
  <c r="AD70"/>
  <c r="AF70" s="1"/>
  <c r="W70"/>
  <c r="V70"/>
  <c r="P70"/>
  <c r="O70"/>
  <c r="N70"/>
  <c r="E70"/>
  <c r="D70"/>
  <c r="B70"/>
  <c r="BV69"/>
  <c r="BK69"/>
  <c r="BJ69"/>
  <c r="CZ68" i="3" s="1"/>
  <c r="AT69" i="2"/>
  <c r="AR69"/>
  <c r="AM69"/>
  <c r="AK69"/>
  <c r="AO69" s="1"/>
  <c r="AJ69"/>
  <c r="AD69"/>
  <c r="AF69" s="1"/>
  <c r="AH69" s="1"/>
  <c r="W69"/>
  <c r="V69"/>
  <c r="P69"/>
  <c r="O69"/>
  <c r="N69"/>
  <c r="E69"/>
  <c r="D69"/>
  <c r="B69"/>
  <c r="BV68"/>
  <c r="BK68"/>
  <c r="BJ68"/>
  <c r="CZ67" i="3" s="1"/>
  <c r="AT68" i="2"/>
  <c r="AR68"/>
  <c r="AM68"/>
  <c r="AK68"/>
  <c r="AO68" s="1"/>
  <c r="AJ68"/>
  <c r="AD68"/>
  <c r="AF68" s="1"/>
  <c r="W68"/>
  <c r="V68"/>
  <c r="P68"/>
  <c r="O68"/>
  <c r="N68"/>
  <c r="E68"/>
  <c r="D68"/>
  <c r="B68"/>
  <c r="BV67"/>
  <c r="BK67"/>
  <c r="BJ67"/>
  <c r="CZ66" i="3" s="1"/>
  <c r="AT67" i="2"/>
  <c r="AR67"/>
  <c r="AM67"/>
  <c r="AK67"/>
  <c r="AO67" s="1"/>
  <c r="AJ67"/>
  <c r="AD67"/>
  <c r="AF67" s="1"/>
  <c r="W67"/>
  <c r="V67"/>
  <c r="P67"/>
  <c r="O67"/>
  <c r="N67"/>
  <c r="E67"/>
  <c r="D67"/>
  <c r="B67"/>
  <c r="BV66"/>
  <c r="BK66"/>
  <c r="BJ66"/>
  <c r="CZ65" i="3" s="1"/>
  <c r="AT66" i="2"/>
  <c r="AR66"/>
  <c r="AM66"/>
  <c r="AK66"/>
  <c r="AJ66"/>
  <c r="AD66"/>
  <c r="W66"/>
  <c r="V66"/>
  <c r="P66"/>
  <c r="O66"/>
  <c r="N66"/>
  <c r="E66"/>
  <c r="D66"/>
  <c r="B66"/>
  <c r="BV65"/>
  <c r="BK65"/>
  <c r="BJ65"/>
  <c r="CZ64" i="3" s="1"/>
  <c r="AT65" i="2"/>
  <c r="AR65"/>
  <c r="AM65"/>
  <c r="AK65"/>
  <c r="AO65" s="1"/>
  <c r="AJ65"/>
  <c r="AD65"/>
  <c r="AF65" s="1"/>
  <c r="AG65" s="1"/>
  <c r="W65"/>
  <c r="V65"/>
  <c r="P65"/>
  <c r="O65"/>
  <c r="N65"/>
  <c r="E65"/>
  <c r="D65"/>
  <c r="B65"/>
  <c r="BV64"/>
  <c r="BK64"/>
  <c r="BJ64"/>
  <c r="CZ63" i="3" s="1"/>
  <c r="AT64" i="2"/>
  <c r="AR64"/>
  <c r="AM64"/>
  <c r="AK64"/>
  <c r="AO64" s="1"/>
  <c r="AJ64"/>
  <c r="AD64"/>
  <c r="AF64" s="1"/>
  <c r="AH64" s="1"/>
  <c r="AE64" s="1"/>
  <c r="W64"/>
  <c r="V64"/>
  <c r="P64"/>
  <c r="O64"/>
  <c r="N64"/>
  <c r="E64"/>
  <c r="D64"/>
  <c r="B64"/>
  <c r="BV63"/>
  <c r="BK63"/>
  <c r="BJ63"/>
  <c r="CZ62" i="3" s="1"/>
  <c r="AT63" i="2"/>
  <c r="AR63"/>
  <c r="AM63"/>
  <c r="AK63"/>
  <c r="AO63" s="1"/>
  <c r="AJ63"/>
  <c r="AD63"/>
  <c r="AF63" s="1"/>
  <c r="AG63" s="1"/>
  <c r="W63"/>
  <c r="V63"/>
  <c r="P63"/>
  <c r="O63"/>
  <c r="N63"/>
  <c r="E63"/>
  <c r="D63"/>
  <c r="B63"/>
  <c r="BV62"/>
  <c r="BK62"/>
  <c r="BJ62"/>
  <c r="CZ61" i="3" s="1"/>
  <c r="AT62" i="2"/>
  <c r="AR62"/>
  <c r="AM62"/>
  <c r="AK62"/>
  <c r="AO62" s="1"/>
  <c r="AJ62"/>
  <c r="AD62"/>
  <c r="AF62" s="1"/>
  <c r="W62"/>
  <c r="V62"/>
  <c r="P62"/>
  <c r="O62"/>
  <c r="N62"/>
  <c r="E62"/>
  <c r="D62"/>
  <c r="B62"/>
  <c r="BV61"/>
  <c r="BK61"/>
  <c r="BJ61"/>
  <c r="CZ60" i="3" s="1"/>
  <c r="AT61" i="2"/>
  <c r="AR61"/>
  <c r="AM61"/>
  <c r="AK61"/>
  <c r="AO61" s="1"/>
  <c r="AJ61"/>
  <c r="AD61"/>
  <c r="W61"/>
  <c r="V61"/>
  <c r="P61"/>
  <c r="O61"/>
  <c r="N61"/>
  <c r="E61"/>
  <c r="D61"/>
  <c r="B61"/>
  <c r="BV60"/>
  <c r="BK60"/>
  <c r="BJ60"/>
  <c r="CZ59" i="3" s="1"/>
  <c r="AT60" i="2"/>
  <c r="AR60"/>
  <c r="AM60"/>
  <c r="AK60"/>
  <c r="AO60" s="1"/>
  <c r="AJ60"/>
  <c r="AD60"/>
  <c r="AF60" s="1"/>
  <c r="W60"/>
  <c r="V60"/>
  <c r="P60"/>
  <c r="O60"/>
  <c r="N60"/>
  <c r="E60"/>
  <c r="D60"/>
  <c r="B60"/>
  <c r="BV59"/>
  <c r="BK59"/>
  <c r="BJ59"/>
  <c r="CZ58" i="3" s="1"/>
  <c r="AT59" i="2"/>
  <c r="AR59"/>
  <c r="AM59"/>
  <c r="AK59"/>
  <c r="AO59" s="1"/>
  <c r="AJ59"/>
  <c r="AD59"/>
  <c r="AF59" s="1"/>
  <c r="AG59" s="1"/>
  <c r="W59"/>
  <c r="V59"/>
  <c r="P59"/>
  <c r="O59"/>
  <c r="N59"/>
  <c r="E59"/>
  <c r="D59"/>
  <c r="B59"/>
  <c r="BV58"/>
  <c r="BK58"/>
  <c r="BJ58"/>
  <c r="CZ57" i="3" s="1"/>
  <c r="AT58" i="2"/>
  <c r="AR58"/>
  <c r="AM58"/>
  <c r="AK58"/>
  <c r="AO58" s="1"/>
  <c r="AJ58"/>
  <c r="AD58"/>
  <c r="AF58" s="1"/>
  <c r="W58"/>
  <c r="V58"/>
  <c r="P58"/>
  <c r="O58"/>
  <c r="N58"/>
  <c r="E58"/>
  <c r="D58"/>
  <c r="B58"/>
  <c r="BV57"/>
  <c r="BK57"/>
  <c r="BJ57"/>
  <c r="CZ56" i="3" s="1"/>
  <c r="AT57" i="2"/>
  <c r="AR57"/>
  <c r="AM57"/>
  <c r="AK57"/>
  <c r="AO57" s="1"/>
  <c r="AJ57"/>
  <c r="AD57"/>
  <c r="AF57" s="1"/>
  <c r="AG57" s="1"/>
  <c r="W57"/>
  <c r="V57"/>
  <c r="P57"/>
  <c r="O57"/>
  <c r="N57"/>
  <c r="E57"/>
  <c r="D57"/>
  <c r="B57"/>
  <c r="BV56"/>
  <c r="BK56"/>
  <c r="BJ56"/>
  <c r="CZ55" i="3" s="1"/>
  <c r="AT56" i="2"/>
  <c r="AR56"/>
  <c r="AM56"/>
  <c r="AK56"/>
  <c r="AO56" s="1"/>
  <c r="AJ56"/>
  <c r="AD56"/>
  <c r="AF56" s="1"/>
  <c r="W56"/>
  <c r="V56"/>
  <c r="P56"/>
  <c r="O56"/>
  <c r="N56"/>
  <c r="E56"/>
  <c r="D56"/>
  <c r="B56"/>
  <c r="BV55"/>
  <c r="BK55"/>
  <c r="BJ55"/>
  <c r="CZ54" i="3" s="1"/>
  <c r="AT55" i="2"/>
  <c r="AR55"/>
  <c r="AM55"/>
  <c r="AK55"/>
  <c r="AJ55"/>
  <c r="AD55"/>
  <c r="AF55" s="1"/>
  <c r="W55"/>
  <c r="V55"/>
  <c r="P55"/>
  <c r="O55"/>
  <c r="N55"/>
  <c r="E55"/>
  <c r="D55"/>
  <c r="B55"/>
  <c r="BV54"/>
  <c r="BK54"/>
  <c r="BJ54"/>
  <c r="CZ53" i="3" s="1"/>
  <c r="AT54" i="2"/>
  <c r="AR54"/>
  <c r="AM54"/>
  <c r="AK54"/>
  <c r="AJ54"/>
  <c r="AD54"/>
  <c r="AF54" s="1"/>
  <c r="AH54" s="1"/>
  <c r="W54"/>
  <c r="V54"/>
  <c r="P54"/>
  <c r="O54"/>
  <c r="N54"/>
  <c r="E54"/>
  <c r="D54"/>
  <c r="B54"/>
  <c r="BV53"/>
  <c r="BK53"/>
  <c r="BJ53"/>
  <c r="CZ52" i="3" s="1"/>
  <c r="AT53" i="2"/>
  <c r="AR53"/>
  <c r="AM53"/>
  <c r="AK53"/>
  <c r="AJ53"/>
  <c r="AD53"/>
  <c r="AF53" s="1"/>
  <c r="AH53" s="1"/>
  <c r="W53"/>
  <c r="V53"/>
  <c r="P53"/>
  <c r="O53"/>
  <c r="N53"/>
  <c r="E53"/>
  <c r="D53"/>
  <c r="B53"/>
  <c r="BV52"/>
  <c r="BK52"/>
  <c r="BJ52"/>
  <c r="CZ51" i="3" s="1"/>
  <c r="AT52" i="2"/>
  <c r="AR52"/>
  <c r="AM52"/>
  <c r="AK52"/>
  <c r="AO52" s="1"/>
  <c r="AJ52"/>
  <c r="AD52"/>
  <c r="AF52" s="1"/>
  <c r="W52"/>
  <c r="V52"/>
  <c r="P52"/>
  <c r="O52"/>
  <c r="N52"/>
  <c r="E52"/>
  <c r="D52"/>
  <c r="B52"/>
  <c r="BV51"/>
  <c r="BK51"/>
  <c r="BJ51"/>
  <c r="CZ50" i="3" s="1"/>
  <c r="AT51" i="2"/>
  <c r="AR51"/>
  <c r="AM51"/>
  <c r="AK51"/>
  <c r="AJ51"/>
  <c r="AD51"/>
  <c r="AF51" s="1"/>
  <c r="AH51" s="1"/>
  <c r="W51"/>
  <c r="V51"/>
  <c r="P51"/>
  <c r="O51"/>
  <c r="N51"/>
  <c r="E51"/>
  <c r="D51"/>
  <c r="B51"/>
  <c r="BV50"/>
  <c r="BK50"/>
  <c r="BJ50"/>
  <c r="CZ49" i="3" s="1"/>
  <c r="AT50" i="2"/>
  <c r="AR50"/>
  <c r="AM50"/>
  <c r="AK50"/>
  <c r="AJ50"/>
  <c r="AD50"/>
  <c r="AF50" s="1"/>
  <c r="AH50" s="1"/>
  <c r="W50"/>
  <c r="V50"/>
  <c r="P50"/>
  <c r="O50"/>
  <c r="N50"/>
  <c r="E50"/>
  <c r="D50"/>
  <c r="B50"/>
  <c r="BV49"/>
  <c r="BK49"/>
  <c r="BJ49"/>
  <c r="CZ48" i="3" s="1"/>
  <c r="AT49" i="2"/>
  <c r="AR49"/>
  <c r="AM49"/>
  <c r="AK49"/>
  <c r="AJ49"/>
  <c r="AD49"/>
  <c r="AF49" s="1"/>
  <c r="AH49" s="1"/>
  <c r="W49"/>
  <c r="V49"/>
  <c r="P49"/>
  <c r="O49"/>
  <c r="N49"/>
  <c r="E49"/>
  <c r="D49"/>
  <c r="B49"/>
  <c r="BV48"/>
  <c r="BK48"/>
  <c r="BJ48"/>
  <c r="CZ47" i="3" s="1"/>
  <c r="AT48" i="2"/>
  <c r="AR48"/>
  <c r="AM48"/>
  <c r="AK48"/>
  <c r="AO48" s="1"/>
  <c r="AJ48"/>
  <c r="AD48"/>
  <c r="AF48" s="1"/>
  <c r="AG48" s="1"/>
  <c r="W48"/>
  <c r="V48"/>
  <c r="P48"/>
  <c r="O48"/>
  <c r="N48"/>
  <c r="E48"/>
  <c r="D48"/>
  <c r="B48"/>
  <c r="BV47"/>
  <c r="BK47"/>
  <c r="BJ47"/>
  <c r="CZ46" i="3" s="1"/>
  <c r="AT47" i="2"/>
  <c r="AR47"/>
  <c r="AM47"/>
  <c r="AK47"/>
  <c r="AJ47"/>
  <c r="AD47"/>
  <c r="AF47" s="1"/>
  <c r="AH47" s="1"/>
  <c r="W47"/>
  <c r="V47"/>
  <c r="P47"/>
  <c r="O47"/>
  <c r="N47"/>
  <c r="E47"/>
  <c r="D47"/>
  <c r="B47"/>
  <c r="BV46"/>
  <c r="BK46"/>
  <c r="BJ46"/>
  <c r="CZ45" i="3" s="1"/>
  <c r="AT46" i="2"/>
  <c r="AR46"/>
  <c r="AM46"/>
  <c r="AK46"/>
  <c r="AJ46"/>
  <c r="AD46"/>
  <c r="AF46" s="1"/>
  <c r="AH46" s="1"/>
  <c r="W46"/>
  <c r="V46"/>
  <c r="P46"/>
  <c r="O46"/>
  <c r="N46"/>
  <c r="E46"/>
  <c r="D46"/>
  <c r="B46"/>
  <c r="BV45"/>
  <c r="BK45"/>
  <c r="BJ45"/>
  <c r="CZ44" i="3" s="1"/>
  <c r="AT45" i="2"/>
  <c r="AR45"/>
  <c r="AM45"/>
  <c r="AK45"/>
  <c r="AJ45"/>
  <c r="AD45"/>
  <c r="AF45" s="1"/>
  <c r="AH45" s="1"/>
  <c r="W45"/>
  <c r="V45"/>
  <c r="P45"/>
  <c r="O45"/>
  <c r="N45"/>
  <c r="E45"/>
  <c r="D45"/>
  <c r="B45"/>
  <c r="BV44"/>
  <c r="BK44"/>
  <c r="BJ44"/>
  <c r="CZ43" i="3" s="1"/>
  <c r="AT44" i="2"/>
  <c r="AR44"/>
  <c r="AM44"/>
  <c r="AK44"/>
  <c r="AJ44"/>
  <c r="AD44"/>
  <c r="AF44" s="1"/>
  <c r="AH44" s="1"/>
  <c r="W44"/>
  <c r="V44"/>
  <c r="P44"/>
  <c r="O44"/>
  <c r="N44"/>
  <c r="E44"/>
  <c r="D44"/>
  <c r="B44"/>
  <c r="BV43"/>
  <c r="BK43"/>
  <c r="BJ43"/>
  <c r="CZ42" i="3" s="1"/>
  <c r="AT43" i="2"/>
  <c r="AR43"/>
  <c r="AM43"/>
  <c r="AK43"/>
  <c r="AJ43"/>
  <c r="AD43"/>
  <c r="AF43" s="1"/>
  <c r="W43"/>
  <c r="V43"/>
  <c r="P43"/>
  <c r="O43"/>
  <c r="N43"/>
  <c r="E43"/>
  <c r="D43"/>
  <c r="B43"/>
  <c r="BV42"/>
  <c r="BK42"/>
  <c r="BJ42"/>
  <c r="CZ41" i="3" s="1"/>
  <c r="AT42" i="2"/>
  <c r="AR42"/>
  <c r="AM42"/>
  <c r="AK42"/>
  <c r="AO42" s="1"/>
  <c r="AJ42"/>
  <c r="AD42"/>
  <c r="AF42" s="1"/>
  <c r="AG42" s="1"/>
  <c r="W42"/>
  <c r="V42"/>
  <c r="P42"/>
  <c r="O42"/>
  <c r="N42"/>
  <c r="E42"/>
  <c r="D42"/>
  <c r="B42"/>
  <c r="BV41"/>
  <c r="BK41"/>
  <c r="BJ41"/>
  <c r="CZ40" i="3" s="1"/>
  <c r="AT41" i="2"/>
  <c r="AR41"/>
  <c r="AM41"/>
  <c r="AK41"/>
  <c r="AJ41"/>
  <c r="AD41"/>
  <c r="AF41" s="1"/>
  <c r="AH41" s="1"/>
  <c r="W41"/>
  <c r="V41"/>
  <c r="P41"/>
  <c r="O41"/>
  <c r="N41"/>
  <c r="E41"/>
  <c r="D41"/>
  <c r="B41"/>
  <c r="BV40"/>
  <c r="BK40"/>
  <c r="BJ40"/>
  <c r="CZ39" i="3" s="1"/>
  <c r="AT40" i="2"/>
  <c r="AR40"/>
  <c r="AM40"/>
  <c r="AK40"/>
  <c r="AJ40"/>
  <c r="AD40"/>
  <c r="AF40" s="1"/>
  <c r="W40"/>
  <c r="V40"/>
  <c r="P40"/>
  <c r="O40"/>
  <c r="N40"/>
  <c r="E40"/>
  <c r="D40"/>
  <c r="B40"/>
  <c r="BV39"/>
  <c r="BK39"/>
  <c r="BJ39"/>
  <c r="CZ38" i="3" s="1"/>
  <c r="AT39" i="2"/>
  <c r="AR39"/>
  <c r="AM39"/>
  <c r="AK39"/>
  <c r="AJ39"/>
  <c r="AD39"/>
  <c r="AF39" s="1"/>
  <c r="AH39" s="1"/>
  <c r="W39"/>
  <c r="V39"/>
  <c r="P39"/>
  <c r="O39"/>
  <c r="N39"/>
  <c r="E39"/>
  <c r="D39"/>
  <c r="B39"/>
  <c r="BV38"/>
  <c r="BK38"/>
  <c r="BJ38"/>
  <c r="CZ37" i="3" s="1"/>
  <c r="AT38" i="2"/>
  <c r="AR38"/>
  <c r="AM38"/>
  <c r="AK38"/>
  <c r="AJ38"/>
  <c r="AD38"/>
  <c r="AF38" s="1"/>
  <c r="AH38" s="1"/>
  <c r="W38"/>
  <c r="V38"/>
  <c r="P38"/>
  <c r="O38"/>
  <c r="N38"/>
  <c r="E38"/>
  <c r="D38"/>
  <c r="B38"/>
  <c r="BV37"/>
  <c r="BK37"/>
  <c r="BJ37"/>
  <c r="CZ36" i="3" s="1"/>
  <c r="AT37" i="2"/>
  <c r="AR37"/>
  <c r="AM37"/>
  <c r="AK37"/>
  <c r="AJ37"/>
  <c r="AD37"/>
  <c r="AF37" s="1"/>
  <c r="AH37" s="1"/>
  <c r="W37"/>
  <c r="V37"/>
  <c r="P37"/>
  <c r="O37"/>
  <c r="N37"/>
  <c r="E37"/>
  <c r="D37"/>
  <c r="B37"/>
  <c r="BV36"/>
  <c r="BK36"/>
  <c r="BJ36"/>
  <c r="CZ35" i="3" s="1"/>
  <c r="AT36" i="2"/>
  <c r="AR36"/>
  <c r="AM36"/>
  <c r="AK36"/>
  <c r="AO36" s="1"/>
  <c r="AJ36"/>
  <c r="AD36"/>
  <c r="AF36" s="1"/>
  <c r="AG36" s="1"/>
  <c r="W36"/>
  <c r="V36"/>
  <c r="P36"/>
  <c r="O36"/>
  <c r="N36"/>
  <c r="E36"/>
  <c r="D36"/>
  <c r="B36"/>
  <c r="BV35"/>
  <c r="BK35"/>
  <c r="BJ35"/>
  <c r="CZ34" i="3" s="1"/>
  <c r="AT35" i="2"/>
  <c r="AR35"/>
  <c r="AM35"/>
  <c r="AK35"/>
  <c r="AO35" s="1"/>
  <c r="AJ35"/>
  <c r="AD35"/>
  <c r="AF35" s="1"/>
  <c r="W35"/>
  <c r="V35"/>
  <c r="P35"/>
  <c r="O35"/>
  <c r="N35"/>
  <c r="E35"/>
  <c r="D35"/>
  <c r="B35"/>
  <c r="BV34"/>
  <c r="BK34"/>
  <c r="BJ34"/>
  <c r="CZ33" i="3" s="1"/>
  <c r="AT34" i="2"/>
  <c r="AR34"/>
  <c r="AM34"/>
  <c r="AK34"/>
  <c r="AJ34"/>
  <c r="AD34"/>
  <c r="AF34" s="1"/>
  <c r="AG34" s="1"/>
  <c r="W34"/>
  <c r="Z34" s="1"/>
  <c r="V34"/>
  <c r="P34"/>
  <c r="O34"/>
  <c r="N34"/>
  <c r="E34"/>
  <c r="D34"/>
  <c r="B34"/>
  <c r="BV33"/>
  <c r="BK33"/>
  <c r="BJ33"/>
  <c r="CZ32" i="3" s="1"/>
  <c r="AT33" i="2"/>
  <c r="AR33"/>
  <c r="AM33"/>
  <c r="AK33"/>
  <c r="AO33" s="1"/>
  <c r="AJ33"/>
  <c r="AD33"/>
  <c r="AF33" s="1"/>
  <c r="AH33" s="1"/>
  <c r="W33"/>
  <c r="V33"/>
  <c r="P33"/>
  <c r="O33"/>
  <c r="N33"/>
  <c r="E33"/>
  <c r="D33"/>
  <c r="B33"/>
  <c r="BV32"/>
  <c r="BK32"/>
  <c r="BJ32"/>
  <c r="CZ31" i="3" s="1"/>
  <c r="AT32" i="2"/>
  <c r="AR32"/>
  <c r="AM32"/>
  <c r="AK32"/>
  <c r="AO32" s="1"/>
  <c r="AJ32"/>
  <c r="AD32"/>
  <c r="AF32" s="1"/>
  <c r="AG32" s="1"/>
  <c r="W32"/>
  <c r="Z32" s="1"/>
  <c r="V32"/>
  <c r="P32"/>
  <c r="O32"/>
  <c r="N32"/>
  <c r="E32"/>
  <c r="D32"/>
  <c r="B32"/>
  <c r="BV31"/>
  <c r="BK31"/>
  <c r="BJ31"/>
  <c r="CZ30" i="3" s="1"/>
  <c r="AT31" i="2"/>
  <c r="AR31"/>
  <c r="AM31"/>
  <c r="AK31"/>
  <c r="AO31" s="1"/>
  <c r="AJ31"/>
  <c r="AD31"/>
  <c r="W31"/>
  <c r="V31"/>
  <c r="P31"/>
  <c r="O31"/>
  <c r="N31"/>
  <c r="E31"/>
  <c r="D31"/>
  <c r="B31"/>
  <c r="BV30"/>
  <c r="BK30"/>
  <c r="BJ30"/>
  <c r="CZ29" i="3" s="1"/>
  <c r="AT30" i="2"/>
  <c r="AR30"/>
  <c r="AM30"/>
  <c r="AK30"/>
  <c r="AO30" s="1"/>
  <c r="AJ30"/>
  <c r="AD30"/>
  <c r="AF30" s="1"/>
  <c r="AG30" s="1"/>
  <c r="W30"/>
  <c r="V30"/>
  <c r="P30"/>
  <c r="O30"/>
  <c r="N30"/>
  <c r="E30"/>
  <c r="D30"/>
  <c r="B30"/>
  <c r="BV29"/>
  <c r="BK29"/>
  <c r="BJ29"/>
  <c r="CZ28" i="3" s="1"/>
  <c r="AT29" i="2"/>
  <c r="AR29"/>
  <c r="AM29"/>
  <c r="AK29"/>
  <c r="AJ29"/>
  <c r="AD29"/>
  <c r="AF29" s="1"/>
  <c r="AH29" s="1"/>
  <c r="W29"/>
  <c r="V29"/>
  <c r="P29"/>
  <c r="O29"/>
  <c r="N29"/>
  <c r="E29"/>
  <c r="D29"/>
  <c r="B29"/>
  <c r="BV28"/>
  <c r="BK28"/>
  <c r="BJ28"/>
  <c r="CZ27" i="3" s="1"/>
  <c r="AT28" i="2"/>
  <c r="AR28"/>
  <c r="AM28"/>
  <c r="AK28"/>
  <c r="AO28" s="1"/>
  <c r="AJ28"/>
  <c r="AD28"/>
  <c r="AF28" s="1"/>
  <c r="AG28" s="1"/>
  <c r="W28"/>
  <c r="V28"/>
  <c r="P28"/>
  <c r="O28"/>
  <c r="N28"/>
  <c r="E28"/>
  <c r="D28"/>
  <c r="B28"/>
  <c r="BV27"/>
  <c r="BK27"/>
  <c r="BJ27"/>
  <c r="CZ26" i="3" s="1"/>
  <c r="AT27" i="2"/>
  <c r="AR27"/>
  <c r="AM27"/>
  <c r="AK27"/>
  <c r="AO27" s="1"/>
  <c r="AJ27"/>
  <c r="AD27"/>
  <c r="AF27" s="1"/>
  <c r="AG27" s="1"/>
  <c r="W27"/>
  <c r="V27"/>
  <c r="P27"/>
  <c r="O27"/>
  <c r="N27"/>
  <c r="E27"/>
  <c r="D27"/>
  <c r="B27"/>
  <c r="BV26"/>
  <c r="BK26"/>
  <c r="BJ26"/>
  <c r="CZ25" i="3" s="1"/>
  <c r="AT26" i="2"/>
  <c r="AR26"/>
  <c r="AM26"/>
  <c r="AK26"/>
  <c r="AJ26"/>
  <c r="AD26"/>
  <c r="AF26" s="1"/>
  <c r="AG26" s="1"/>
  <c r="W26"/>
  <c r="V26"/>
  <c r="P26"/>
  <c r="O26"/>
  <c r="N26"/>
  <c r="E26"/>
  <c r="D26"/>
  <c r="B26"/>
  <c r="BV25"/>
  <c r="BK25"/>
  <c r="BJ25"/>
  <c r="CZ24" i="3" s="1"/>
  <c r="AT25" i="2"/>
  <c r="AR25"/>
  <c r="AM25"/>
  <c r="AK25"/>
  <c r="AO25" s="1"/>
  <c r="AJ25"/>
  <c r="AD25"/>
  <c r="AF25" s="1"/>
  <c r="AH25" s="1"/>
  <c r="W25"/>
  <c r="V25"/>
  <c r="P25"/>
  <c r="O25"/>
  <c r="N25"/>
  <c r="E25"/>
  <c r="D25"/>
  <c r="B25"/>
  <c r="BV24"/>
  <c r="BK24"/>
  <c r="BJ24"/>
  <c r="CZ23" i="3" s="1"/>
  <c r="AT24" i="2"/>
  <c r="AR24"/>
  <c r="AM24"/>
  <c r="AK24"/>
  <c r="AJ24"/>
  <c r="AD24"/>
  <c r="AF24" s="1"/>
  <c r="AG24" s="1"/>
  <c r="W24"/>
  <c r="V24"/>
  <c r="P24"/>
  <c r="O24"/>
  <c r="N24"/>
  <c r="E24"/>
  <c r="D24"/>
  <c r="B24"/>
  <c r="BV23"/>
  <c r="BK23"/>
  <c r="BJ23"/>
  <c r="CZ22" i="3" s="1"/>
  <c r="AT23" i="2"/>
  <c r="AR23"/>
  <c r="AM23"/>
  <c r="AK23"/>
  <c r="AO23" s="1"/>
  <c r="AJ23"/>
  <c r="AD23"/>
  <c r="AF23" s="1"/>
  <c r="AH23" s="1"/>
  <c r="W23"/>
  <c r="V23"/>
  <c r="P23"/>
  <c r="O23"/>
  <c r="N23"/>
  <c r="E23"/>
  <c r="D23"/>
  <c r="B23"/>
  <c r="BV22"/>
  <c r="BK22"/>
  <c r="BJ22"/>
  <c r="CZ21" i="3" s="1"/>
  <c r="AT22" i="2"/>
  <c r="AR22"/>
  <c r="AM22"/>
  <c r="AK22"/>
  <c r="AO22" s="1"/>
  <c r="AJ22"/>
  <c r="AD22"/>
  <c r="AF22" s="1"/>
  <c r="AG22" s="1"/>
  <c r="W22"/>
  <c r="V22"/>
  <c r="P22"/>
  <c r="O22"/>
  <c r="N22"/>
  <c r="E22"/>
  <c r="D22"/>
  <c r="B22"/>
  <c r="BV21"/>
  <c r="BK21"/>
  <c r="BJ21"/>
  <c r="CZ20" i="3" s="1"/>
  <c r="AT21" i="2"/>
  <c r="AR21"/>
  <c r="AM21"/>
  <c r="AK21"/>
  <c r="AO21" s="1"/>
  <c r="AJ21"/>
  <c r="AD21"/>
  <c r="AF21" s="1"/>
  <c r="AG21" s="1"/>
  <c r="W21"/>
  <c r="V21"/>
  <c r="P21"/>
  <c r="O21"/>
  <c r="N21"/>
  <c r="E21"/>
  <c r="D21"/>
  <c r="B21"/>
  <c r="BV20"/>
  <c r="BK20"/>
  <c r="BJ20"/>
  <c r="CZ19" i="3" s="1"/>
  <c r="AT20" i="2"/>
  <c r="AR20"/>
  <c r="AM20"/>
  <c r="AK20"/>
  <c r="AO20" s="1"/>
  <c r="AJ20"/>
  <c r="AD20"/>
  <c r="AF20" s="1"/>
  <c r="AG20" s="1"/>
  <c r="W20"/>
  <c r="V20"/>
  <c r="P20"/>
  <c r="O20"/>
  <c r="N20"/>
  <c r="E20"/>
  <c r="D20"/>
  <c r="B20"/>
  <c r="CM19"/>
  <c r="CJ19"/>
  <c r="CF19"/>
  <c r="BV19"/>
  <c r="BK19"/>
  <c r="BJ19"/>
  <c r="CZ18" i="3" s="1"/>
  <c r="AT19" i="2"/>
  <c r="AR19"/>
  <c r="AM19"/>
  <c r="AK19"/>
  <c r="AJ19"/>
  <c r="AD19"/>
  <c r="AF19" s="1"/>
  <c r="AH19" s="1"/>
  <c r="W19"/>
  <c r="AA19" s="1"/>
  <c r="V19"/>
  <c r="P19"/>
  <c r="O19"/>
  <c r="N19"/>
  <c r="E19"/>
  <c r="D19"/>
  <c r="B19"/>
  <c r="CM18"/>
  <c r="CF18"/>
  <c r="CJ18" s="1"/>
  <c r="BV18"/>
  <c r="BK18"/>
  <c r="BJ18"/>
  <c r="CZ17" i="3" s="1"/>
  <c r="AT18" i="2"/>
  <c r="AR18"/>
  <c r="AM18"/>
  <c r="AK18"/>
  <c r="AO18" s="1"/>
  <c r="AJ18"/>
  <c r="AD18"/>
  <c r="AF18" s="1"/>
  <c r="AH18" s="1"/>
  <c r="W18"/>
  <c r="AA18" s="1"/>
  <c r="V18"/>
  <c r="P18"/>
  <c r="O18"/>
  <c r="N18"/>
  <c r="E18"/>
  <c r="D18"/>
  <c r="B18"/>
  <c r="CM17"/>
  <c r="CJ17"/>
  <c r="CF17"/>
  <c r="BV17"/>
  <c r="BK17"/>
  <c r="BJ17"/>
  <c r="CZ16" i="3" s="1"/>
  <c r="AT17" i="2"/>
  <c r="AR17"/>
  <c r="AM17"/>
  <c r="AK17"/>
  <c r="AO17" s="1"/>
  <c r="AJ17"/>
  <c r="AD17"/>
  <c r="AF17" s="1"/>
  <c r="W17"/>
  <c r="Z17" s="1"/>
  <c r="V17"/>
  <c r="P17"/>
  <c r="O17"/>
  <c r="N17"/>
  <c r="E17"/>
  <c r="D17"/>
  <c r="B17"/>
  <c r="CM16"/>
  <c r="CJ16"/>
  <c r="CF16"/>
  <c r="BV16"/>
  <c r="BK16"/>
  <c r="BJ16"/>
  <c r="CZ15" i="3" s="1"/>
  <c r="AT16" i="2"/>
  <c r="AR16"/>
  <c r="AM16"/>
  <c r="AK16"/>
  <c r="AO16" s="1"/>
  <c r="AJ16"/>
  <c r="AD16"/>
  <c r="AF16" s="1"/>
  <c r="W16"/>
  <c r="V16"/>
  <c r="P16"/>
  <c r="O16"/>
  <c r="N16"/>
  <c r="E16"/>
  <c r="D16"/>
  <c r="B16"/>
  <c r="CM15"/>
  <c r="CF15"/>
  <c r="CJ15" s="1"/>
  <c r="BV15"/>
  <c r="BK15"/>
  <c r="BJ15"/>
  <c r="CZ14" i="3" s="1"/>
  <c r="AT15" i="2"/>
  <c r="AR15"/>
  <c r="AM15"/>
  <c r="AK15"/>
  <c r="AO15" s="1"/>
  <c r="AJ15"/>
  <c r="AD15"/>
  <c r="AF15" s="1"/>
  <c r="W15"/>
  <c r="AA15" s="1"/>
  <c r="V15"/>
  <c r="P15"/>
  <c r="O15"/>
  <c r="N15"/>
  <c r="E15"/>
  <c r="D15"/>
  <c r="B15"/>
  <c r="CM14"/>
  <c r="CF14"/>
  <c r="CJ14" s="1"/>
  <c r="BV14"/>
  <c r="BK14"/>
  <c r="BJ14"/>
  <c r="CZ13" i="3" s="1"/>
  <c r="AT14" i="2"/>
  <c r="AR14"/>
  <c r="AM14"/>
  <c r="AK14"/>
  <c r="AO14" s="1"/>
  <c r="AJ14"/>
  <c r="AD14"/>
  <c r="AF14" s="1"/>
  <c r="W14"/>
  <c r="AA14" s="1"/>
  <c r="V14"/>
  <c r="P14"/>
  <c r="O14"/>
  <c r="N14"/>
  <c r="E14"/>
  <c r="D14"/>
  <c r="B14"/>
  <c r="CM13"/>
  <c r="CJ13"/>
  <c r="CF13"/>
  <c r="BV13"/>
  <c r="BK13"/>
  <c r="BJ13"/>
  <c r="CZ12" i="3" s="1"/>
  <c r="AT13" i="2"/>
  <c r="AR13"/>
  <c r="AM13"/>
  <c r="AK13"/>
  <c r="AO13" s="1"/>
  <c r="AJ13"/>
  <c r="AD13"/>
  <c r="AF13" s="1"/>
  <c r="W13"/>
  <c r="Z13" s="1"/>
  <c r="V13"/>
  <c r="P13"/>
  <c r="O13"/>
  <c r="N13"/>
  <c r="E13"/>
  <c r="D13"/>
  <c r="B13"/>
  <c r="BV12"/>
  <c r="BK12"/>
  <c r="BJ12"/>
  <c r="CZ11" i="3" s="1"/>
  <c r="AT12" i="2"/>
  <c r="AR12"/>
  <c r="AM12"/>
  <c r="AK12"/>
  <c r="AO12" s="1"/>
  <c r="AJ12"/>
  <c r="AD12"/>
  <c r="AF12" s="1"/>
  <c r="W12"/>
  <c r="Z12" s="1"/>
  <c r="V12"/>
  <c r="P12"/>
  <c r="O12"/>
  <c r="N12"/>
  <c r="E12"/>
  <c r="D12"/>
  <c r="B12"/>
  <c r="CM11"/>
  <c r="CL11"/>
  <c r="CK11"/>
  <c r="CJ11"/>
  <c r="CI11"/>
  <c r="CH11"/>
  <c r="CG11"/>
  <c r="CF11"/>
  <c r="CE11"/>
  <c r="CD11"/>
  <c r="BV11"/>
  <c r="BK11"/>
  <c r="BJ11"/>
  <c r="CZ10" i="3" s="1"/>
  <c r="AT11" i="2"/>
  <c r="AR11"/>
  <c r="AM11"/>
  <c r="AK11"/>
  <c r="AJ11"/>
  <c r="AD11"/>
  <c r="AF11" s="1"/>
  <c r="W11"/>
  <c r="AA11" s="1"/>
  <c r="V11"/>
  <c r="P11"/>
  <c r="O11"/>
  <c r="N11"/>
  <c r="E11"/>
  <c r="D11"/>
  <c r="B11"/>
  <c r="CO10"/>
  <c r="CN10"/>
  <c r="CM10"/>
  <c r="CL10"/>
  <c r="CK10"/>
  <c r="CJ10"/>
  <c r="CI10"/>
  <c r="CH10"/>
  <c r="CG10"/>
  <c r="CF10"/>
  <c r="CE10"/>
  <c r="CD10"/>
  <c r="BV10"/>
  <c r="BK10"/>
  <c r="BJ10"/>
  <c r="CZ9" i="3" s="1"/>
  <c r="AT10" i="2"/>
  <c r="AR10"/>
  <c r="AM10"/>
  <c r="AK10"/>
  <c r="AJ10"/>
  <c r="AD10"/>
  <c r="AF10" s="1"/>
  <c r="W10"/>
  <c r="AA10" s="1"/>
  <c r="V10"/>
  <c r="P10"/>
  <c r="O10"/>
  <c r="N10"/>
  <c r="E10"/>
  <c r="D10"/>
  <c r="B10"/>
  <c r="CO9"/>
  <c r="CN9"/>
  <c r="CM9"/>
  <c r="CL9"/>
  <c r="CK9"/>
  <c r="CJ9"/>
  <c r="CI9"/>
  <c r="CH9"/>
  <c r="CG9"/>
  <c r="CF9"/>
  <c r="CE9"/>
  <c r="CD9"/>
  <c r="BV9"/>
  <c r="BK9"/>
  <c r="BJ9"/>
  <c r="CZ8" i="3" s="1"/>
  <c r="AT9" i="2"/>
  <c r="AR9"/>
  <c r="AM9"/>
  <c r="AK9"/>
  <c r="AO9" s="1"/>
  <c r="AJ9"/>
  <c r="AD9"/>
  <c r="AF9" s="1"/>
  <c r="AH9" s="1"/>
  <c r="W9"/>
  <c r="AA9" s="1"/>
  <c r="V9"/>
  <c r="P9"/>
  <c r="O9"/>
  <c r="N9"/>
  <c r="E9"/>
  <c r="D9"/>
  <c r="B9"/>
  <c r="CO8"/>
  <c r="CN8"/>
  <c r="CM8"/>
  <c r="CL8"/>
  <c r="CK8"/>
  <c r="CJ8"/>
  <c r="CI8"/>
  <c r="CH8"/>
  <c r="CG8"/>
  <c r="CF8"/>
  <c r="CE8"/>
  <c r="CD8"/>
  <c r="BV8"/>
  <c r="BK8"/>
  <c r="BJ8"/>
  <c r="CZ7" i="3" s="1"/>
  <c r="AT8" i="2"/>
  <c r="AR8"/>
  <c r="AM8"/>
  <c r="AK8"/>
  <c r="AJ8"/>
  <c r="AD8"/>
  <c r="AF8" s="1"/>
  <c r="AH8" s="1"/>
  <c r="W8"/>
  <c r="AA8" s="1"/>
  <c r="V8"/>
  <c r="P8"/>
  <c r="O8"/>
  <c r="N8"/>
  <c r="E8"/>
  <c r="D8"/>
  <c r="B8"/>
  <c r="CO7"/>
  <c r="CN7"/>
  <c r="CM7"/>
  <c r="CL7"/>
  <c r="CK7"/>
  <c r="CJ7"/>
  <c r="CI7"/>
  <c r="CH7"/>
  <c r="CG7"/>
  <c r="CF7"/>
  <c r="CE7"/>
  <c r="CD7"/>
  <c r="BV7"/>
  <c r="BK7"/>
  <c r="BJ7"/>
  <c r="CZ6" i="3" s="1"/>
  <c r="AT7" i="2"/>
  <c r="AR7"/>
  <c r="AM7"/>
  <c r="AK7"/>
  <c r="AJ7"/>
  <c r="AD7"/>
  <c r="AF7" s="1"/>
  <c r="W7"/>
  <c r="AA7" s="1"/>
  <c r="V7"/>
  <c r="P7"/>
  <c r="O7"/>
  <c r="N7"/>
  <c r="E7"/>
  <c r="D7"/>
  <c r="B7"/>
  <c r="CO6"/>
  <c r="CN6"/>
  <c r="CM6"/>
  <c r="CL6"/>
  <c r="CK6"/>
  <c r="CJ6"/>
  <c r="CI6"/>
  <c r="CH6"/>
  <c r="CG6"/>
  <c r="CF6"/>
  <c r="CE6"/>
  <c r="CD6"/>
  <c r="BV6"/>
  <c r="BK6"/>
  <c r="BJ6"/>
  <c r="CZ5" i="3" s="1"/>
  <c r="AT6" i="2"/>
  <c r="AR6"/>
  <c r="AM6"/>
  <c r="AK6"/>
  <c r="AJ6"/>
  <c r="AD6"/>
  <c r="AF6" s="1"/>
  <c r="W6"/>
  <c r="AA6" s="1"/>
  <c r="V6"/>
  <c r="P6"/>
  <c r="O6"/>
  <c r="N6"/>
  <c r="E6"/>
  <c r="D6"/>
  <c r="B6"/>
  <c r="CO5"/>
  <c r="CN5"/>
  <c r="CM5"/>
  <c r="CL5"/>
  <c r="CK5"/>
  <c r="CJ5"/>
  <c r="CI5"/>
  <c r="CH5"/>
  <c r="CG5"/>
  <c r="CF5"/>
  <c r="CE5"/>
  <c r="CD5"/>
  <c r="BV5"/>
  <c r="BK5"/>
  <c r="BJ5"/>
  <c r="CZ4" i="3" s="1"/>
  <c r="AT5" i="2"/>
  <c r="AR5"/>
  <c r="AM5"/>
  <c r="AK5"/>
  <c r="AJ5"/>
  <c r="AD5"/>
  <c r="AF5" s="1"/>
  <c r="W5"/>
  <c r="AA5" s="1"/>
  <c r="V5"/>
  <c r="P5"/>
  <c r="O5"/>
  <c r="N5"/>
  <c r="E5"/>
  <c r="D5"/>
  <c r="B5"/>
  <c r="BV4"/>
  <c r="BK4"/>
  <c r="BJ4"/>
  <c r="CZ3" i="3" s="1"/>
  <c r="AT4" i="2"/>
  <c r="AR4"/>
  <c r="AQ4"/>
  <c r="AQ5" s="1"/>
  <c r="AQ6" s="1"/>
  <c r="AQ7" s="1"/>
  <c r="AQ8" s="1"/>
  <c r="AQ9" s="1"/>
  <c r="AQ10" s="1"/>
  <c r="AQ11" s="1"/>
  <c r="AM4"/>
  <c r="AK4"/>
  <c r="AJ4"/>
  <c r="AG4"/>
  <c r="W4"/>
  <c r="V4"/>
  <c r="P4"/>
  <c r="O4"/>
  <c r="N4"/>
  <c r="E4"/>
  <c r="D4"/>
  <c r="B4"/>
  <c r="X677" i="1"/>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E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AH181"/>
  <c r="X181"/>
  <c r="AH169"/>
  <c r="AF169"/>
  <c r="CU166" i="3" s="1"/>
  <c r="AE169" i="1"/>
  <c r="AD169"/>
  <c r="AC169"/>
  <c r="AB169"/>
  <c r="AA169"/>
  <c r="Z169"/>
  <c r="Y169"/>
  <c r="V169"/>
  <c r="U169"/>
  <c r="T169"/>
  <c r="S169"/>
  <c r="R169"/>
  <c r="Q169"/>
  <c r="O169"/>
  <c r="N169"/>
  <c r="L169"/>
  <c r="K169"/>
  <c r="J169"/>
  <c r="I169"/>
  <c r="H169"/>
  <c r="G169"/>
  <c r="F169"/>
  <c r="E169"/>
  <c r="D169"/>
  <c r="C169"/>
  <c r="AH168"/>
  <c r="AF168"/>
  <c r="CU165" i="3" s="1"/>
  <c r="AE168" i="1"/>
  <c r="AD168"/>
  <c r="AC168"/>
  <c r="AB168"/>
  <c r="AA168"/>
  <c r="Z168"/>
  <c r="Y168"/>
  <c r="V168"/>
  <c r="U168"/>
  <c r="T168"/>
  <c r="S168"/>
  <c r="R168"/>
  <c r="Q168"/>
  <c r="O168"/>
  <c r="N168"/>
  <c r="L168"/>
  <c r="K168"/>
  <c r="J168"/>
  <c r="I168"/>
  <c r="H168"/>
  <c r="G168"/>
  <c r="F168"/>
  <c r="E168"/>
  <c r="D168"/>
  <c r="C168"/>
  <c r="AH167"/>
  <c r="AF167"/>
  <c r="CU164" i="3" s="1"/>
  <c r="AE167" i="1"/>
  <c r="AD167"/>
  <c r="AC167"/>
  <c r="AB167"/>
  <c r="AA167"/>
  <c r="Z167"/>
  <c r="Y167"/>
  <c r="V167"/>
  <c r="U167"/>
  <c r="T167"/>
  <c r="S167"/>
  <c r="R167"/>
  <c r="Q167"/>
  <c r="O167"/>
  <c r="N167"/>
  <c r="L167"/>
  <c r="K167"/>
  <c r="J167"/>
  <c r="I167"/>
  <c r="H167"/>
  <c r="G167"/>
  <c r="F167"/>
  <c r="E167"/>
  <c r="D167"/>
  <c r="C167"/>
  <c r="AH166"/>
  <c r="AF166"/>
  <c r="CU163" i="3" s="1"/>
  <c r="AE166" i="1"/>
  <c r="AD166"/>
  <c r="AC166"/>
  <c r="AB166"/>
  <c r="AA166"/>
  <c r="Z166"/>
  <c r="Y166"/>
  <c r="V166"/>
  <c r="U166"/>
  <c r="T166"/>
  <c r="S166"/>
  <c r="R166"/>
  <c r="Q166"/>
  <c r="O166"/>
  <c r="N166"/>
  <c r="L166"/>
  <c r="K166"/>
  <c r="J166"/>
  <c r="I166"/>
  <c r="H166"/>
  <c r="G166"/>
  <c r="F166"/>
  <c r="E166"/>
  <c r="D166"/>
  <c r="C166"/>
  <c r="AH165"/>
  <c r="AF165"/>
  <c r="CU162" i="3" s="1"/>
  <c r="AE165" i="1"/>
  <c r="AD165"/>
  <c r="AC165"/>
  <c r="AB165"/>
  <c r="AA165"/>
  <c r="Z165"/>
  <c r="Y165"/>
  <c r="V165"/>
  <c r="U165"/>
  <c r="T165"/>
  <c r="S165"/>
  <c r="R165"/>
  <c r="Q165"/>
  <c r="O165"/>
  <c r="N165"/>
  <c r="L165"/>
  <c r="K165"/>
  <c r="J165"/>
  <c r="I165"/>
  <c r="H165"/>
  <c r="G165"/>
  <c r="F165"/>
  <c r="E165"/>
  <c r="D165"/>
  <c r="C165"/>
  <c r="AH164"/>
  <c r="AF164"/>
  <c r="CU161" i="3" s="1"/>
  <c r="AE164" i="1"/>
  <c r="AD164"/>
  <c r="AC164"/>
  <c r="AB164"/>
  <c r="AA164"/>
  <c r="Z164"/>
  <c r="Y164"/>
  <c r="V164"/>
  <c r="U164"/>
  <c r="T164"/>
  <c r="S164"/>
  <c r="R164"/>
  <c r="Q164"/>
  <c r="O164"/>
  <c r="N164"/>
  <c r="L164"/>
  <c r="K164"/>
  <c r="J164"/>
  <c r="I164"/>
  <c r="H164"/>
  <c r="G164"/>
  <c r="F164"/>
  <c r="E164"/>
  <c r="D164"/>
  <c r="C164"/>
  <c r="AH163"/>
  <c r="AF163"/>
  <c r="CU160" i="3" s="1"/>
  <c r="AE163" i="1"/>
  <c r="AD163"/>
  <c r="AC163"/>
  <c r="AB163"/>
  <c r="AA163"/>
  <c r="Z163"/>
  <c r="Y163"/>
  <c r="V163"/>
  <c r="U163"/>
  <c r="T163"/>
  <c r="S163"/>
  <c r="R163"/>
  <c r="Q163"/>
  <c r="O163"/>
  <c r="N163"/>
  <c r="L163"/>
  <c r="K163"/>
  <c r="J163"/>
  <c r="I163"/>
  <c r="H163"/>
  <c r="G163"/>
  <c r="F163"/>
  <c r="E163"/>
  <c r="D163"/>
  <c r="C163"/>
  <c r="AH162"/>
  <c r="AF162"/>
  <c r="CU159" i="3" s="1"/>
  <c r="AE162" i="1"/>
  <c r="AD162"/>
  <c r="AC162"/>
  <c r="AB162"/>
  <c r="AA162"/>
  <c r="Z162"/>
  <c r="Y162"/>
  <c r="V162"/>
  <c r="U162"/>
  <c r="T162"/>
  <c r="S162"/>
  <c r="R162"/>
  <c r="Q162"/>
  <c r="O162"/>
  <c r="N162"/>
  <c r="L162"/>
  <c r="K162"/>
  <c r="J162"/>
  <c r="I162"/>
  <c r="H162"/>
  <c r="G162"/>
  <c r="F162"/>
  <c r="E162"/>
  <c r="D162"/>
  <c r="C162"/>
  <c r="AH161"/>
  <c r="AF161"/>
  <c r="CU158" i="3" s="1"/>
  <c r="AE161" i="1"/>
  <c r="AD161"/>
  <c r="AC161"/>
  <c r="AB161"/>
  <c r="AA161"/>
  <c r="Z161"/>
  <c r="Y161"/>
  <c r="V161"/>
  <c r="U161"/>
  <c r="T161"/>
  <c r="S161"/>
  <c r="R161"/>
  <c r="Q161"/>
  <c r="O161"/>
  <c r="N161"/>
  <c r="L161"/>
  <c r="K161"/>
  <c r="J161"/>
  <c r="I161"/>
  <c r="H161"/>
  <c r="G161"/>
  <c r="F161"/>
  <c r="E161"/>
  <c r="D161"/>
  <c r="C161"/>
  <c r="AH160"/>
  <c r="AF160"/>
  <c r="CU157" i="3" s="1"/>
  <c r="AE160" i="1"/>
  <c r="AD160"/>
  <c r="AC160"/>
  <c r="AB160"/>
  <c r="AA160"/>
  <c r="Z160"/>
  <c r="Y160"/>
  <c r="V160"/>
  <c r="U160"/>
  <c r="T160"/>
  <c r="S160"/>
  <c r="R160"/>
  <c r="Q160"/>
  <c r="O160"/>
  <c r="N160"/>
  <c r="L160"/>
  <c r="K160"/>
  <c r="J160"/>
  <c r="I160"/>
  <c r="H160"/>
  <c r="G160"/>
  <c r="F160"/>
  <c r="E160"/>
  <c r="D160"/>
  <c r="C160"/>
  <c r="AH159"/>
  <c r="AF159"/>
  <c r="CU156" i="3" s="1"/>
  <c r="AE159" i="1"/>
  <c r="AD159"/>
  <c r="AC159"/>
  <c r="AB159"/>
  <c r="AA159"/>
  <c r="Z159"/>
  <c r="Y159"/>
  <c r="V159"/>
  <c r="U159"/>
  <c r="T159"/>
  <c r="S159"/>
  <c r="R159"/>
  <c r="Q159"/>
  <c r="O159"/>
  <c r="N159"/>
  <c r="L159"/>
  <c r="K159"/>
  <c r="J159"/>
  <c r="I159"/>
  <c r="H159"/>
  <c r="G159"/>
  <c r="F159"/>
  <c r="E159"/>
  <c r="D159"/>
  <c r="C159"/>
  <c r="AH158"/>
  <c r="AF158"/>
  <c r="CU155" i="3" s="1"/>
  <c r="AE158" i="1"/>
  <c r="AD158"/>
  <c r="AC158"/>
  <c r="AB158"/>
  <c r="AA158"/>
  <c r="Z158"/>
  <c r="Y158"/>
  <c r="V158"/>
  <c r="U158"/>
  <c r="T158"/>
  <c r="S158"/>
  <c r="R158"/>
  <c r="Q158"/>
  <c r="O158"/>
  <c r="N158"/>
  <c r="L158"/>
  <c r="K158"/>
  <c r="J158"/>
  <c r="I158"/>
  <c r="H158"/>
  <c r="G158"/>
  <c r="F158"/>
  <c r="E158"/>
  <c r="D158"/>
  <c r="C158"/>
  <c r="AH157"/>
  <c r="AF157"/>
  <c r="CU154" i="3" s="1"/>
  <c r="AE157" i="1"/>
  <c r="AD157"/>
  <c r="AC157"/>
  <c r="AB157"/>
  <c r="AA157"/>
  <c r="Z157"/>
  <c r="Y157"/>
  <c r="V157"/>
  <c r="U157"/>
  <c r="T157"/>
  <c r="S157"/>
  <c r="R157"/>
  <c r="Q157"/>
  <c r="O157"/>
  <c r="N157"/>
  <c r="L157"/>
  <c r="K157"/>
  <c r="J157"/>
  <c r="I157"/>
  <c r="H157"/>
  <c r="G157"/>
  <c r="F157"/>
  <c r="E157"/>
  <c r="D157"/>
  <c r="C157"/>
  <c r="AH156"/>
  <c r="AF156"/>
  <c r="CU153" i="3" s="1"/>
  <c r="AE156" i="1"/>
  <c r="AD156"/>
  <c r="AC156"/>
  <c r="AB156"/>
  <c r="AA156"/>
  <c r="Z156"/>
  <c r="Y156"/>
  <c r="V156"/>
  <c r="U156"/>
  <c r="T156"/>
  <c r="S156"/>
  <c r="R156"/>
  <c r="Q156"/>
  <c r="O156"/>
  <c r="N156"/>
  <c r="L156"/>
  <c r="K156"/>
  <c r="J156"/>
  <c r="I156"/>
  <c r="H156"/>
  <c r="G156"/>
  <c r="F156"/>
  <c r="E156"/>
  <c r="D156"/>
  <c r="C156"/>
  <c r="AH155"/>
  <c r="AF155"/>
  <c r="CU152" i="3" s="1"/>
  <c r="AE155" i="1"/>
  <c r="AD155"/>
  <c r="AC155"/>
  <c r="AB155"/>
  <c r="AA155"/>
  <c r="Z155"/>
  <c r="Y155"/>
  <c r="V155"/>
  <c r="U155"/>
  <c r="T155"/>
  <c r="S155"/>
  <c r="R155"/>
  <c r="Q155"/>
  <c r="O155"/>
  <c r="N155"/>
  <c r="L155"/>
  <c r="K155"/>
  <c r="J155"/>
  <c r="I155"/>
  <c r="H155"/>
  <c r="G155"/>
  <c r="F155"/>
  <c r="E155"/>
  <c r="D155"/>
  <c r="C155"/>
  <c r="AH154"/>
  <c r="AF154"/>
  <c r="CU151" i="3" s="1"/>
  <c r="AE154" i="1"/>
  <c r="AD154"/>
  <c r="AC154"/>
  <c r="AB154"/>
  <c r="AA154"/>
  <c r="Z154"/>
  <c r="Y154"/>
  <c r="V154"/>
  <c r="U154"/>
  <c r="T154"/>
  <c r="S154"/>
  <c r="R154"/>
  <c r="Q154"/>
  <c r="O154"/>
  <c r="N154"/>
  <c r="L154"/>
  <c r="K154"/>
  <c r="J154"/>
  <c r="I154"/>
  <c r="H154"/>
  <c r="G154"/>
  <c r="F154"/>
  <c r="E154"/>
  <c r="D154"/>
  <c r="C154"/>
  <c r="AH153"/>
  <c r="AF153"/>
  <c r="CU150" i="3" s="1"/>
  <c r="AE153" i="1"/>
  <c r="AD153"/>
  <c r="AC153"/>
  <c r="AB153"/>
  <c r="AA153"/>
  <c r="Z153"/>
  <c r="Y153"/>
  <c r="V153"/>
  <c r="U153"/>
  <c r="T153"/>
  <c r="S153"/>
  <c r="R153"/>
  <c r="Q153"/>
  <c r="O153"/>
  <c r="N153"/>
  <c r="L153"/>
  <c r="K153"/>
  <c r="J153"/>
  <c r="I153"/>
  <c r="H153"/>
  <c r="G153"/>
  <c r="F153"/>
  <c r="E153"/>
  <c r="D153"/>
  <c r="C153"/>
  <c r="AH152"/>
  <c r="AF152"/>
  <c r="CU149" i="3" s="1"/>
  <c r="AE152" i="1"/>
  <c r="AD152"/>
  <c r="AC152"/>
  <c r="AB152"/>
  <c r="AA152"/>
  <c r="Z152"/>
  <c r="Y152"/>
  <c r="V152"/>
  <c r="U152"/>
  <c r="T152"/>
  <c r="S152"/>
  <c r="R152"/>
  <c r="Q152"/>
  <c r="O152"/>
  <c r="N152"/>
  <c r="L152"/>
  <c r="K152"/>
  <c r="J152"/>
  <c r="I152"/>
  <c r="H152"/>
  <c r="G152"/>
  <c r="F152"/>
  <c r="E152"/>
  <c r="D152"/>
  <c r="C152"/>
  <c r="AH151"/>
  <c r="AF151"/>
  <c r="CU148" i="3" s="1"/>
  <c r="AE151" i="1"/>
  <c r="AD151"/>
  <c r="AC151"/>
  <c r="AB151"/>
  <c r="AA151"/>
  <c r="Z151"/>
  <c r="Y151"/>
  <c r="V151"/>
  <c r="U151"/>
  <c r="T151"/>
  <c r="S151"/>
  <c r="R151"/>
  <c r="Q151"/>
  <c r="O151"/>
  <c r="N151"/>
  <c r="L151"/>
  <c r="K151"/>
  <c r="J151"/>
  <c r="I151"/>
  <c r="H151"/>
  <c r="G151"/>
  <c r="F151"/>
  <c r="E151"/>
  <c r="D151"/>
  <c r="C151"/>
  <c r="AH150"/>
  <c r="AF150"/>
  <c r="CU147" i="3" s="1"/>
  <c r="AE150" i="1"/>
  <c r="AD150"/>
  <c r="AC150"/>
  <c r="AB150"/>
  <c r="AA150"/>
  <c r="Z150"/>
  <c r="Y150"/>
  <c r="V150"/>
  <c r="U150"/>
  <c r="T150"/>
  <c r="S150"/>
  <c r="R150"/>
  <c r="Q150"/>
  <c r="O150"/>
  <c r="N150"/>
  <c r="L150"/>
  <c r="K150"/>
  <c r="J150"/>
  <c r="I150"/>
  <c r="H150"/>
  <c r="G150"/>
  <c r="F150"/>
  <c r="E150"/>
  <c r="D150"/>
  <c r="C150"/>
  <c r="AH149"/>
  <c r="AF149"/>
  <c r="CU146" i="3" s="1"/>
  <c r="AE149" i="1"/>
  <c r="AD149"/>
  <c r="AC149"/>
  <c r="AB149"/>
  <c r="AA149"/>
  <c r="Z149"/>
  <c r="Y149"/>
  <c r="V149"/>
  <c r="U149"/>
  <c r="T149"/>
  <c r="S149"/>
  <c r="R149"/>
  <c r="Q149"/>
  <c r="O149"/>
  <c r="N149"/>
  <c r="L149"/>
  <c r="K149"/>
  <c r="J149"/>
  <c r="I149"/>
  <c r="H149"/>
  <c r="G149"/>
  <c r="F149"/>
  <c r="E149"/>
  <c r="D149"/>
  <c r="C149"/>
  <c r="AH148"/>
  <c r="AF148"/>
  <c r="CU145" i="3" s="1"/>
  <c r="AE148" i="1"/>
  <c r="AD148"/>
  <c r="AC148"/>
  <c r="AB148"/>
  <c r="AA148"/>
  <c r="Z148"/>
  <c r="Y148"/>
  <c r="V148"/>
  <c r="U148"/>
  <c r="T148"/>
  <c r="S148"/>
  <c r="R148"/>
  <c r="Q148"/>
  <c r="O148"/>
  <c r="N148"/>
  <c r="L148"/>
  <c r="K148"/>
  <c r="J148"/>
  <c r="I148"/>
  <c r="H148"/>
  <c r="G148"/>
  <c r="F148"/>
  <c r="E148"/>
  <c r="D148"/>
  <c r="C148"/>
  <c r="AH147"/>
  <c r="AF147"/>
  <c r="CU144" i="3" s="1"/>
  <c r="AE147" i="1"/>
  <c r="AD147"/>
  <c r="AC147"/>
  <c r="AB147"/>
  <c r="AA147"/>
  <c r="Z147"/>
  <c r="Y147"/>
  <c r="V147"/>
  <c r="U147"/>
  <c r="T147"/>
  <c r="S147"/>
  <c r="R147"/>
  <c r="Q147"/>
  <c r="O147"/>
  <c r="N147"/>
  <c r="L147"/>
  <c r="K147"/>
  <c r="J147"/>
  <c r="I147"/>
  <c r="H147"/>
  <c r="G147"/>
  <c r="F147"/>
  <c r="E147"/>
  <c r="D147"/>
  <c r="C147"/>
  <c r="AH146"/>
  <c r="AF146"/>
  <c r="CU143" i="3" s="1"/>
  <c r="AE146" i="1"/>
  <c r="AD146"/>
  <c r="AC146"/>
  <c r="AB146"/>
  <c r="AA146"/>
  <c r="Z146"/>
  <c r="Y146"/>
  <c r="V146"/>
  <c r="U146"/>
  <c r="T146"/>
  <c r="S146"/>
  <c r="R146"/>
  <c r="Q146"/>
  <c r="O146"/>
  <c r="N146"/>
  <c r="L146"/>
  <c r="K146"/>
  <c r="J146"/>
  <c r="I146"/>
  <c r="H146"/>
  <c r="G146"/>
  <c r="F146"/>
  <c r="E146"/>
  <c r="D146"/>
  <c r="C146"/>
  <c r="AH145"/>
  <c r="AF145"/>
  <c r="CU142" i="3" s="1"/>
  <c r="AE145" i="1"/>
  <c r="AD145"/>
  <c r="AC145"/>
  <c r="AB145"/>
  <c r="AA145"/>
  <c r="Z145"/>
  <c r="Y145"/>
  <c r="V145"/>
  <c r="U145"/>
  <c r="T145"/>
  <c r="S145"/>
  <c r="R145"/>
  <c r="Q145"/>
  <c r="O145"/>
  <c r="N145"/>
  <c r="L145"/>
  <c r="K145"/>
  <c r="J145"/>
  <c r="I145"/>
  <c r="H145"/>
  <c r="G145"/>
  <c r="F145"/>
  <c r="E145"/>
  <c r="D145"/>
  <c r="C145"/>
  <c r="AH144"/>
  <c r="AF144"/>
  <c r="CU141" i="3" s="1"/>
  <c r="AE144" i="1"/>
  <c r="AD144"/>
  <c r="AC144"/>
  <c r="AB144"/>
  <c r="AA144"/>
  <c r="Z144"/>
  <c r="Y144"/>
  <c r="V144"/>
  <c r="U144"/>
  <c r="T144"/>
  <c r="S144"/>
  <c r="R144"/>
  <c r="Q144"/>
  <c r="O144"/>
  <c r="N144"/>
  <c r="L144"/>
  <c r="K144"/>
  <c r="J144"/>
  <c r="I144"/>
  <c r="H144"/>
  <c r="G144"/>
  <c r="F144"/>
  <c r="E144"/>
  <c r="D144"/>
  <c r="C144"/>
  <c r="AH143"/>
  <c r="AF143"/>
  <c r="CU140" i="3" s="1"/>
  <c r="AE143" i="1"/>
  <c r="AD143"/>
  <c r="AC143"/>
  <c r="AB143"/>
  <c r="AA143"/>
  <c r="Z143"/>
  <c r="Y143"/>
  <c r="V143"/>
  <c r="U143"/>
  <c r="T143"/>
  <c r="S143"/>
  <c r="R143"/>
  <c r="Q143"/>
  <c r="O143"/>
  <c r="N143"/>
  <c r="L143"/>
  <c r="K143"/>
  <c r="J143"/>
  <c r="I143"/>
  <c r="H143"/>
  <c r="G143"/>
  <c r="F143"/>
  <c r="E143"/>
  <c r="D143"/>
  <c r="C143"/>
  <c r="AH142"/>
  <c r="AF142"/>
  <c r="CU139" i="3" s="1"/>
  <c r="AE142" i="1"/>
  <c r="AD142"/>
  <c r="AC142"/>
  <c r="AB142"/>
  <c r="AA142"/>
  <c r="Z142"/>
  <c r="Y142"/>
  <c r="V142"/>
  <c r="U142"/>
  <c r="T142"/>
  <c r="S142"/>
  <c r="R142"/>
  <c r="Q142"/>
  <c r="O142"/>
  <c r="N142"/>
  <c r="L142"/>
  <c r="K142"/>
  <c r="J142"/>
  <c r="I142"/>
  <c r="H142"/>
  <c r="G142"/>
  <c r="F142"/>
  <c r="E142"/>
  <c r="D142"/>
  <c r="C142"/>
  <c r="AH141"/>
  <c r="AF141"/>
  <c r="CU138" i="3" s="1"/>
  <c r="AE141" i="1"/>
  <c r="AD141"/>
  <c r="AC141"/>
  <c r="AB141"/>
  <c r="AA141"/>
  <c r="Z141"/>
  <c r="Y141"/>
  <c r="V141"/>
  <c r="U141"/>
  <c r="T141"/>
  <c r="S141"/>
  <c r="R141"/>
  <c r="Q141"/>
  <c r="O141"/>
  <c r="N141"/>
  <c r="L141"/>
  <c r="K141"/>
  <c r="J141"/>
  <c r="I141"/>
  <c r="H141"/>
  <c r="G141"/>
  <c r="F141"/>
  <c r="E141"/>
  <c r="D141"/>
  <c r="C141"/>
  <c r="AH140"/>
  <c r="AF140"/>
  <c r="CU137" i="3" s="1"/>
  <c r="AE140" i="1"/>
  <c r="AD140"/>
  <c r="AC140"/>
  <c r="AB140"/>
  <c r="AA140"/>
  <c r="Z140"/>
  <c r="Y140"/>
  <c r="V140"/>
  <c r="U140"/>
  <c r="T140"/>
  <c r="S140"/>
  <c r="R140"/>
  <c r="Q140"/>
  <c r="O140"/>
  <c r="N140"/>
  <c r="L140"/>
  <c r="K140"/>
  <c r="J140"/>
  <c r="I140"/>
  <c r="H140"/>
  <c r="G140"/>
  <c r="F140"/>
  <c r="E140"/>
  <c r="D140"/>
  <c r="C140"/>
  <c r="AH139"/>
  <c r="AF139"/>
  <c r="CU136" i="3" s="1"/>
  <c r="AE139" i="1"/>
  <c r="AD139"/>
  <c r="AC139"/>
  <c r="AB139"/>
  <c r="AA139"/>
  <c r="Z139"/>
  <c r="Y139"/>
  <c r="V139"/>
  <c r="U139"/>
  <c r="T139"/>
  <c r="S139"/>
  <c r="R139"/>
  <c r="Q139"/>
  <c r="O139"/>
  <c r="N139"/>
  <c r="L139"/>
  <c r="K139"/>
  <c r="J139"/>
  <c r="I139"/>
  <c r="H139"/>
  <c r="G139"/>
  <c r="F139"/>
  <c r="E139"/>
  <c r="D139"/>
  <c r="C139"/>
  <c r="AH138"/>
  <c r="AF138"/>
  <c r="CU135" i="3" s="1"/>
  <c r="AE138" i="1"/>
  <c r="AD138"/>
  <c r="AC138"/>
  <c r="AB138"/>
  <c r="AA138"/>
  <c r="Z138"/>
  <c r="Y138"/>
  <c r="V138"/>
  <c r="U138"/>
  <c r="T138"/>
  <c r="S138"/>
  <c r="R138"/>
  <c r="Q138"/>
  <c r="O138"/>
  <c r="N138"/>
  <c r="L138"/>
  <c r="K138"/>
  <c r="J138"/>
  <c r="I138"/>
  <c r="H138"/>
  <c r="G138"/>
  <c r="F138"/>
  <c r="E138"/>
  <c r="D138"/>
  <c r="C138"/>
  <c r="AH137"/>
  <c r="AF137"/>
  <c r="CU134" i="3" s="1"/>
  <c r="AE137" i="1"/>
  <c r="AD137"/>
  <c r="AC137"/>
  <c r="AB137"/>
  <c r="AA137"/>
  <c r="Z137"/>
  <c r="Y137"/>
  <c r="V137"/>
  <c r="U137"/>
  <c r="T137"/>
  <c r="S137"/>
  <c r="R137"/>
  <c r="Q137"/>
  <c r="O137"/>
  <c r="N137"/>
  <c r="L137"/>
  <c r="K137"/>
  <c r="J137"/>
  <c r="I137"/>
  <c r="H137"/>
  <c r="G137"/>
  <c r="F137"/>
  <c r="E137"/>
  <c r="D137"/>
  <c r="C137"/>
  <c r="AH136"/>
  <c r="AF136"/>
  <c r="CU133" i="3" s="1"/>
  <c r="AE136" i="1"/>
  <c r="AD136"/>
  <c r="AC136"/>
  <c r="AB136"/>
  <c r="AA136"/>
  <c r="Z136"/>
  <c r="Y136"/>
  <c r="V136"/>
  <c r="U136"/>
  <c r="T136"/>
  <c r="S136"/>
  <c r="R136"/>
  <c r="Q136"/>
  <c r="O136"/>
  <c r="N136"/>
  <c r="L136"/>
  <c r="K136"/>
  <c r="J136"/>
  <c r="I136"/>
  <c r="H136"/>
  <c r="G136"/>
  <c r="F136"/>
  <c r="E136"/>
  <c r="D136"/>
  <c r="C136"/>
  <c r="AH135"/>
  <c r="AF135"/>
  <c r="CU132" i="3" s="1"/>
  <c r="AE135" i="1"/>
  <c r="AD135"/>
  <c r="AC135"/>
  <c r="AB135"/>
  <c r="AA135"/>
  <c r="Z135"/>
  <c r="Y135"/>
  <c r="V135"/>
  <c r="U135"/>
  <c r="T135"/>
  <c r="S135"/>
  <c r="R135"/>
  <c r="Q135"/>
  <c r="O135"/>
  <c r="N135"/>
  <c r="L135"/>
  <c r="K135"/>
  <c r="J135"/>
  <c r="I135"/>
  <c r="H135"/>
  <c r="G135"/>
  <c r="F135"/>
  <c r="E135"/>
  <c r="D135"/>
  <c r="C135"/>
  <c r="AH134"/>
  <c r="AF134"/>
  <c r="CU131" i="3" s="1"/>
  <c r="AE134" i="1"/>
  <c r="AD134"/>
  <c r="AC134"/>
  <c r="AB134"/>
  <c r="AA134"/>
  <c r="Z134"/>
  <c r="Y134"/>
  <c r="V134"/>
  <c r="U134"/>
  <c r="T134"/>
  <c r="S134"/>
  <c r="R134"/>
  <c r="Q134"/>
  <c r="O134"/>
  <c r="N134"/>
  <c r="L134"/>
  <c r="K134"/>
  <c r="J134"/>
  <c r="I134"/>
  <c r="H134"/>
  <c r="G134"/>
  <c r="F134"/>
  <c r="E134"/>
  <c r="D134"/>
  <c r="C134"/>
  <c r="AH133"/>
  <c r="AF133"/>
  <c r="CU130" i="3" s="1"/>
  <c r="AE133" i="1"/>
  <c r="AD133"/>
  <c r="AC133"/>
  <c r="AB133"/>
  <c r="AA133"/>
  <c r="Z133"/>
  <c r="Y133"/>
  <c r="V133"/>
  <c r="U133"/>
  <c r="T133"/>
  <c r="S133"/>
  <c r="R133"/>
  <c r="Q133"/>
  <c r="O133"/>
  <c r="N133"/>
  <c r="L133"/>
  <c r="K133"/>
  <c r="J133"/>
  <c r="I133"/>
  <c r="H133"/>
  <c r="G133"/>
  <c r="F133"/>
  <c r="E133"/>
  <c r="D133"/>
  <c r="C133"/>
  <c r="AH132"/>
  <c r="AF132"/>
  <c r="CU129" i="3" s="1"/>
  <c r="AE132" i="1"/>
  <c r="AD132"/>
  <c r="AC132"/>
  <c r="AB132"/>
  <c r="AA132"/>
  <c r="Z132"/>
  <c r="Y132"/>
  <c r="V132"/>
  <c r="U132"/>
  <c r="T132"/>
  <c r="S132"/>
  <c r="R132"/>
  <c r="Q132"/>
  <c r="O132"/>
  <c r="N132"/>
  <c r="L132"/>
  <c r="K132"/>
  <c r="J132"/>
  <c r="I132"/>
  <c r="H132"/>
  <c r="G132"/>
  <c r="F132"/>
  <c r="E132"/>
  <c r="D132"/>
  <c r="C132"/>
  <c r="AH131"/>
  <c r="AF131"/>
  <c r="CU128" i="3" s="1"/>
  <c r="AE131" i="1"/>
  <c r="AD131"/>
  <c r="AC131"/>
  <c r="AB131"/>
  <c r="AA131"/>
  <c r="Z131"/>
  <c r="Y131"/>
  <c r="V131"/>
  <c r="U131"/>
  <c r="T131"/>
  <c r="S131"/>
  <c r="R131"/>
  <c r="Q131"/>
  <c r="O131"/>
  <c r="N131"/>
  <c r="L131"/>
  <c r="K131"/>
  <c r="J131"/>
  <c r="I131"/>
  <c r="H131"/>
  <c r="G131"/>
  <c r="F131"/>
  <c r="E131"/>
  <c r="D131"/>
  <c r="C131"/>
  <c r="AH130"/>
  <c r="AF130"/>
  <c r="CU127" i="3" s="1"/>
  <c r="AE130" i="1"/>
  <c r="AD130"/>
  <c r="AC130"/>
  <c r="AB130"/>
  <c r="AA130"/>
  <c r="Z130"/>
  <c r="Y130"/>
  <c r="V130"/>
  <c r="U130"/>
  <c r="T130"/>
  <c r="S130"/>
  <c r="R130"/>
  <c r="Q130"/>
  <c r="O130"/>
  <c r="N130"/>
  <c r="L130"/>
  <c r="K130"/>
  <c r="J130"/>
  <c r="I130"/>
  <c r="H130"/>
  <c r="G130"/>
  <c r="F130"/>
  <c r="E130"/>
  <c r="D130"/>
  <c r="C130"/>
  <c r="AH129"/>
  <c r="AF129"/>
  <c r="CU126" i="3" s="1"/>
  <c r="AE129" i="1"/>
  <c r="AD129"/>
  <c r="AC129"/>
  <c r="AB129"/>
  <c r="AA129"/>
  <c r="Z129"/>
  <c r="Y129"/>
  <c r="V129"/>
  <c r="U129"/>
  <c r="T129"/>
  <c r="S129"/>
  <c r="R129"/>
  <c r="Q129"/>
  <c r="O129"/>
  <c r="N129"/>
  <c r="L129"/>
  <c r="K129"/>
  <c r="J129"/>
  <c r="I129"/>
  <c r="H129"/>
  <c r="G129"/>
  <c r="F129"/>
  <c r="E129"/>
  <c r="D129"/>
  <c r="C129"/>
  <c r="AH128"/>
  <c r="AF128"/>
  <c r="CU125" i="3" s="1"/>
  <c r="AE128" i="1"/>
  <c r="AD128"/>
  <c r="AC128"/>
  <c r="AB128"/>
  <c r="AA128"/>
  <c r="Z128"/>
  <c r="Y128"/>
  <c r="V128"/>
  <c r="U128"/>
  <c r="T128"/>
  <c r="S128"/>
  <c r="R128"/>
  <c r="Q128"/>
  <c r="O128"/>
  <c r="N128"/>
  <c r="L128"/>
  <c r="K128"/>
  <c r="J128"/>
  <c r="I128"/>
  <c r="H128"/>
  <c r="G128"/>
  <c r="F128"/>
  <c r="E128"/>
  <c r="D128"/>
  <c r="C128"/>
  <c r="AH127"/>
  <c r="AF127"/>
  <c r="AE127"/>
  <c r="AD127"/>
  <c r="AC127"/>
  <c r="AB127"/>
  <c r="AA127"/>
  <c r="Z127"/>
  <c r="Y127"/>
  <c r="V127"/>
  <c r="U127"/>
  <c r="T127"/>
  <c r="S127"/>
  <c r="R127"/>
  <c r="Q127"/>
  <c r="O127"/>
  <c r="N127"/>
  <c r="L127"/>
  <c r="K127"/>
  <c r="J127"/>
  <c r="I127"/>
  <c r="H127"/>
  <c r="G127"/>
  <c r="F127"/>
  <c r="E127"/>
  <c r="D127"/>
  <c r="C127"/>
  <c r="AH126"/>
  <c r="AF126"/>
  <c r="CU123" i="3" s="1"/>
  <c r="AE126" i="1"/>
  <c r="AD126"/>
  <c r="AC126"/>
  <c r="AB126"/>
  <c r="AA126"/>
  <c r="Z126"/>
  <c r="Y126"/>
  <c r="V126"/>
  <c r="U126"/>
  <c r="T126"/>
  <c r="S126"/>
  <c r="R126"/>
  <c r="Q126"/>
  <c r="O126"/>
  <c r="N126"/>
  <c r="L126"/>
  <c r="K126"/>
  <c r="J126"/>
  <c r="I126"/>
  <c r="H126"/>
  <c r="G126"/>
  <c r="F126"/>
  <c r="E126"/>
  <c r="D126"/>
  <c r="C126"/>
  <c r="AH125"/>
  <c r="AF125"/>
  <c r="CU122" i="3" s="1"/>
  <c r="AE125" i="1"/>
  <c r="AD125"/>
  <c r="AC125"/>
  <c r="AB125"/>
  <c r="AA125"/>
  <c r="Z125"/>
  <c r="Y125"/>
  <c r="V125"/>
  <c r="U125"/>
  <c r="T125"/>
  <c r="S125"/>
  <c r="R125"/>
  <c r="Q125"/>
  <c r="O125"/>
  <c r="N125"/>
  <c r="L125"/>
  <c r="K125"/>
  <c r="J125"/>
  <c r="I125"/>
  <c r="H125"/>
  <c r="G125"/>
  <c r="F125"/>
  <c r="E125"/>
  <c r="D125"/>
  <c r="C125"/>
  <c r="AH124"/>
  <c r="AF124"/>
  <c r="CU121" i="3" s="1"/>
  <c r="AE124" i="1"/>
  <c r="AD124"/>
  <c r="AC124"/>
  <c r="AB124"/>
  <c r="AA124"/>
  <c r="Z124"/>
  <c r="Y124"/>
  <c r="V124"/>
  <c r="U124"/>
  <c r="T124"/>
  <c r="S124"/>
  <c r="R124"/>
  <c r="Q124"/>
  <c r="O124"/>
  <c r="N124"/>
  <c r="L124"/>
  <c r="K124"/>
  <c r="J124"/>
  <c r="I124"/>
  <c r="H124"/>
  <c r="G124"/>
  <c r="F124"/>
  <c r="E124"/>
  <c r="D124"/>
  <c r="C124"/>
  <c r="AH123"/>
  <c r="AF123"/>
  <c r="CU120" i="3" s="1"/>
  <c r="AE123" i="1"/>
  <c r="AD123"/>
  <c r="AC123"/>
  <c r="AB123"/>
  <c r="AA123"/>
  <c r="Z123"/>
  <c r="Y123"/>
  <c r="V123"/>
  <c r="U123"/>
  <c r="T123"/>
  <c r="S123"/>
  <c r="R123"/>
  <c r="Q123"/>
  <c r="O123"/>
  <c r="N123"/>
  <c r="L123"/>
  <c r="K123"/>
  <c r="J123"/>
  <c r="I123"/>
  <c r="H123"/>
  <c r="G123"/>
  <c r="F123"/>
  <c r="E123"/>
  <c r="D123"/>
  <c r="C123"/>
  <c r="AH122"/>
  <c r="AF122"/>
  <c r="CU119" i="3" s="1"/>
  <c r="AE122" i="1"/>
  <c r="AD122"/>
  <c r="AC122"/>
  <c r="AB122"/>
  <c r="AA122"/>
  <c r="Z122"/>
  <c r="Y122"/>
  <c r="V122"/>
  <c r="U122"/>
  <c r="T122"/>
  <c r="S122"/>
  <c r="R122"/>
  <c r="Q122"/>
  <c r="O122"/>
  <c r="N122"/>
  <c r="L122"/>
  <c r="K122"/>
  <c r="J122"/>
  <c r="I122"/>
  <c r="H122"/>
  <c r="G122"/>
  <c r="F122"/>
  <c r="E122"/>
  <c r="D122"/>
  <c r="C122"/>
  <c r="AH121"/>
  <c r="AF121"/>
  <c r="CU118" i="3" s="1"/>
  <c r="AE121" i="1"/>
  <c r="AD121"/>
  <c r="AC121"/>
  <c r="AB121"/>
  <c r="AA121"/>
  <c r="Z121"/>
  <c r="Y121"/>
  <c r="V121"/>
  <c r="U121"/>
  <c r="T121"/>
  <c r="S121"/>
  <c r="R121"/>
  <c r="Q121"/>
  <c r="O121"/>
  <c r="N121"/>
  <c r="L121"/>
  <c r="K121"/>
  <c r="J121"/>
  <c r="I121"/>
  <c r="H121"/>
  <c r="G121"/>
  <c r="F121"/>
  <c r="E121"/>
  <c r="D121"/>
  <c r="C121"/>
  <c r="AH120"/>
  <c r="AF120"/>
  <c r="CU117" i="3" s="1"/>
  <c r="AE120" i="1"/>
  <c r="AD120"/>
  <c r="AC120"/>
  <c r="AB120"/>
  <c r="AA120"/>
  <c r="Z120"/>
  <c r="Y120"/>
  <c r="V120"/>
  <c r="U120"/>
  <c r="T120"/>
  <c r="S120"/>
  <c r="R120"/>
  <c r="Q120"/>
  <c r="O120"/>
  <c r="N120"/>
  <c r="L120"/>
  <c r="K120"/>
  <c r="J120"/>
  <c r="I120"/>
  <c r="H120"/>
  <c r="G120"/>
  <c r="F120"/>
  <c r="E120"/>
  <c r="D120"/>
  <c r="C120"/>
  <c r="AH119"/>
  <c r="AF119"/>
  <c r="CU116" i="3" s="1"/>
  <c r="AE119" i="1"/>
  <c r="AD119"/>
  <c r="AC119"/>
  <c r="AB119"/>
  <c r="AA119"/>
  <c r="Z119"/>
  <c r="Y119"/>
  <c r="V119"/>
  <c r="U119"/>
  <c r="T119"/>
  <c r="S119"/>
  <c r="R119"/>
  <c r="Q119"/>
  <c r="O119"/>
  <c r="N119"/>
  <c r="L119"/>
  <c r="K119"/>
  <c r="J119"/>
  <c r="I119"/>
  <c r="H119"/>
  <c r="G119"/>
  <c r="F119"/>
  <c r="E119"/>
  <c r="D119"/>
  <c r="C119"/>
  <c r="AH118"/>
  <c r="AF118"/>
  <c r="CU115" i="3" s="1"/>
  <c r="AE118" i="1"/>
  <c r="AD118"/>
  <c r="AC118"/>
  <c r="AB118"/>
  <c r="AA118"/>
  <c r="Z118"/>
  <c r="Y118"/>
  <c r="V118"/>
  <c r="U118"/>
  <c r="T118"/>
  <c r="S118"/>
  <c r="R118"/>
  <c r="Q118"/>
  <c r="O118"/>
  <c r="N118"/>
  <c r="L118"/>
  <c r="K118"/>
  <c r="J118"/>
  <c r="I118"/>
  <c r="H118"/>
  <c r="G118"/>
  <c r="F118"/>
  <c r="E118"/>
  <c r="D118"/>
  <c r="C118"/>
  <c r="AH117"/>
  <c r="AF117"/>
  <c r="CU114" i="3" s="1"/>
  <c r="AE117" i="1"/>
  <c r="AD117"/>
  <c r="AC117"/>
  <c r="AB117"/>
  <c r="AA117"/>
  <c r="Z117"/>
  <c r="Y117"/>
  <c r="V117"/>
  <c r="U117"/>
  <c r="T117"/>
  <c r="S117"/>
  <c r="R117"/>
  <c r="Q117"/>
  <c r="O117"/>
  <c r="N117"/>
  <c r="L117"/>
  <c r="K117"/>
  <c r="J117"/>
  <c r="I117"/>
  <c r="H117"/>
  <c r="G117"/>
  <c r="F117"/>
  <c r="E117"/>
  <c r="D117"/>
  <c r="C117"/>
  <c r="AH116"/>
  <c r="AF116"/>
  <c r="CU113" i="3" s="1"/>
  <c r="AE116" i="1"/>
  <c r="AD116"/>
  <c r="AC116"/>
  <c r="AB116"/>
  <c r="AA116"/>
  <c r="Z116"/>
  <c r="Y116"/>
  <c r="V116"/>
  <c r="U116"/>
  <c r="T116"/>
  <c r="S116"/>
  <c r="R116"/>
  <c r="Q116"/>
  <c r="O116"/>
  <c r="N116"/>
  <c r="L116"/>
  <c r="K116"/>
  <c r="J116"/>
  <c r="I116"/>
  <c r="H116"/>
  <c r="G116"/>
  <c r="F116"/>
  <c r="E116"/>
  <c r="D116"/>
  <c r="C116"/>
  <c r="AH115"/>
  <c r="AF115"/>
  <c r="CU112" i="3" s="1"/>
  <c r="AE115" i="1"/>
  <c r="AD115"/>
  <c r="AC115"/>
  <c r="AB115"/>
  <c r="AA115"/>
  <c r="Z115"/>
  <c r="Y115"/>
  <c r="V115"/>
  <c r="U115"/>
  <c r="T115"/>
  <c r="S115"/>
  <c r="R115"/>
  <c r="Q115"/>
  <c r="O115"/>
  <c r="N115"/>
  <c r="L115"/>
  <c r="K115"/>
  <c r="J115"/>
  <c r="I115"/>
  <c r="H115"/>
  <c r="G115"/>
  <c r="F115"/>
  <c r="E115"/>
  <c r="D115"/>
  <c r="C115"/>
  <c r="AH114"/>
  <c r="AF114"/>
  <c r="CU111" i="3" s="1"/>
  <c r="AE114" i="1"/>
  <c r="AD114"/>
  <c r="AC114"/>
  <c r="AB114"/>
  <c r="AA114"/>
  <c r="Z114"/>
  <c r="Y114"/>
  <c r="V114"/>
  <c r="U114"/>
  <c r="T114"/>
  <c r="S114"/>
  <c r="R114"/>
  <c r="Q114"/>
  <c r="O114"/>
  <c r="N114"/>
  <c r="L114"/>
  <c r="K114"/>
  <c r="J114"/>
  <c r="I114"/>
  <c r="H114"/>
  <c r="G114"/>
  <c r="F114"/>
  <c r="E114"/>
  <c r="D114"/>
  <c r="C114"/>
  <c r="AH113"/>
  <c r="AF113"/>
  <c r="CU110" i="3" s="1"/>
  <c r="AE113" i="1"/>
  <c r="AD113"/>
  <c r="AC113"/>
  <c r="AB113"/>
  <c r="AA113"/>
  <c r="Z113"/>
  <c r="Y113"/>
  <c r="V113"/>
  <c r="U113"/>
  <c r="T113"/>
  <c r="S113"/>
  <c r="R113"/>
  <c r="Q113"/>
  <c r="O113"/>
  <c r="N113"/>
  <c r="L113"/>
  <c r="K113"/>
  <c r="J113"/>
  <c r="I113"/>
  <c r="H113"/>
  <c r="G113"/>
  <c r="F113"/>
  <c r="E113"/>
  <c r="D113"/>
  <c r="C113"/>
  <c r="AH112"/>
  <c r="AF112"/>
  <c r="CU109" i="3" s="1"/>
  <c r="AE112" i="1"/>
  <c r="AD112"/>
  <c r="AC112"/>
  <c r="AB112"/>
  <c r="AA112"/>
  <c r="Z112"/>
  <c r="Y112"/>
  <c r="V112"/>
  <c r="U112"/>
  <c r="T112"/>
  <c r="S112"/>
  <c r="R112"/>
  <c r="Q112"/>
  <c r="O112"/>
  <c r="N112"/>
  <c r="L112"/>
  <c r="K112"/>
  <c r="J112"/>
  <c r="I112"/>
  <c r="H112"/>
  <c r="G112"/>
  <c r="F112"/>
  <c r="E112"/>
  <c r="D112"/>
  <c r="C112"/>
  <c r="AH111"/>
  <c r="AF111"/>
  <c r="CU108" i="3" s="1"/>
  <c r="AE111" i="1"/>
  <c r="AD111"/>
  <c r="AC111"/>
  <c r="AB111"/>
  <c r="AA111"/>
  <c r="Z111"/>
  <c r="Y111"/>
  <c r="V111"/>
  <c r="U111"/>
  <c r="T111"/>
  <c r="S111"/>
  <c r="R111"/>
  <c r="Q111"/>
  <c r="O111"/>
  <c r="N111"/>
  <c r="L111"/>
  <c r="K111"/>
  <c r="J111"/>
  <c r="I111"/>
  <c r="H111"/>
  <c r="G111"/>
  <c r="F111"/>
  <c r="E111"/>
  <c r="D111"/>
  <c r="C111"/>
  <c r="AH110"/>
  <c r="AF110"/>
  <c r="CU107" i="3" s="1"/>
  <c r="AE110" i="1"/>
  <c r="AD110"/>
  <c r="AC110"/>
  <c r="AB110"/>
  <c r="AA110"/>
  <c r="Z110"/>
  <c r="Y110"/>
  <c r="V110"/>
  <c r="U110"/>
  <c r="T110"/>
  <c r="S110"/>
  <c r="R110"/>
  <c r="Q110"/>
  <c r="O110"/>
  <c r="N110"/>
  <c r="L110"/>
  <c r="K110"/>
  <c r="J110"/>
  <c r="I110"/>
  <c r="H110"/>
  <c r="G110"/>
  <c r="F110"/>
  <c r="E110"/>
  <c r="D110"/>
  <c r="C110"/>
  <c r="AH109"/>
  <c r="AF109"/>
  <c r="CU106" i="3" s="1"/>
  <c r="AE109" i="1"/>
  <c r="AD109"/>
  <c r="AC109"/>
  <c r="AB109"/>
  <c r="AA109"/>
  <c r="Z109"/>
  <c r="Y109"/>
  <c r="V109"/>
  <c r="U109"/>
  <c r="T109"/>
  <c r="S109"/>
  <c r="R109"/>
  <c r="Q109"/>
  <c r="O109"/>
  <c r="N109"/>
  <c r="L109"/>
  <c r="K109"/>
  <c r="J109"/>
  <c r="I109"/>
  <c r="H109"/>
  <c r="G109"/>
  <c r="F109"/>
  <c r="E109"/>
  <c r="D109"/>
  <c r="C109"/>
  <c r="AH108"/>
  <c r="AF108"/>
  <c r="CU105" i="3" s="1"/>
  <c r="AE108" i="1"/>
  <c r="AD108"/>
  <c r="AC108"/>
  <c r="AB108"/>
  <c r="AA108"/>
  <c r="Z108"/>
  <c r="Y108"/>
  <c r="V108"/>
  <c r="U108"/>
  <c r="T108"/>
  <c r="S108"/>
  <c r="R108"/>
  <c r="Q108"/>
  <c r="O108"/>
  <c r="N108"/>
  <c r="L108"/>
  <c r="K108"/>
  <c r="J108"/>
  <c r="I108"/>
  <c r="H108"/>
  <c r="G108"/>
  <c r="F108"/>
  <c r="E108"/>
  <c r="D108"/>
  <c r="C108"/>
  <c r="AH107"/>
  <c r="AF107"/>
  <c r="CU104" i="3" s="1"/>
  <c r="AE107" i="1"/>
  <c r="AD107"/>
  <c r="AC107"/>
  <c r="AB107"/>
  <c r="AA107"/>
  <c r="Z107"/>
  <c r="Y107"/>
  <c r="V107"/>
  <c r="U107"/>
  <c r="T107"/>
  <c r="S107"/>
  <c r="R107"/>
  <c r="Q107"/>
  <c r="O107"/>
  <c r="N107"/>
  <c r="L107"/>
  <c r="K107"/>
  <c r="J107"/>
  <c r="I107"/>
  <c r="H107"/>
  <c r="G107"/>
  <c r="F107"/>
  <c r="E107"/>
  <c r="D107"/>
  <c r="C107"/>
  <c r="AH106"/>
  <c r="AF106"/>
  <c r="CU103" i="3" s="1"/>
  <c r="AE106" i="1"/>
  <c r="AD106"/>
  <c r="AC106"/>
  <c r="AB106"/>
  <c r="AA106"/>
  <c r="Z106"/>
  <c r="Y106"/>
  <c r="V106"/>
  <c r="U106"/>
  <c r="T106"/>
  <c r="S106"/>
  <c r="R106"/>
  <c r="Q106"/>
  <c r="O106"/>
  <c r="N106"/>
  <c r="L106"/>
  <c r="K106"/>
  <c r="J106"/>
  <c r="I106"/>
  <c r="H106"/>
  <c r="G106"/>
  <c r="F106"/>
  <c r="E106"/>
  <c r="D106"/>
  <c r="C106"/>
  <c r="AH105"/>
  <c r="AF105"/>
  <c r="CU102" i="3" s="1"/>
  <c r="AE105" i="1"/>
  <c r="AD105"/>
  <c r="AC105"/>
  <c r="AB105"/>
  <c r="AA105"/>
  <c r="Z105"/>
  <c r="Y105"/>
  <c r="V105"/>
  <c r="U105"/>
  <c r="T105"/>
  <c r="S105"/>
  <c r="R105"/>
  <c r="Q105"/>
  <c r="O105"/>
  <c r="N105"/>
  <c r="L105"/>
  <c r="K105"/>
  <c r="J105"/>
  <c r="I105"/>
  <c r="H105"/>
  <c r="G105"/>
  <c r="F105"/>
  <c r="E105"/>
  <c r="D105"/>
  <c r="C105"/>
  <c r="AH104"/>
  <c r="AF104"/>
  <c r="CU101" i="3" s="1"/>
  <c r="AE104" i="1"/>
  <c r="AD104"/>
  <c r="AC104"/>
  <c r="AB104"/>
  <c r="AA104"/>
  <c r="Z104"/>
  <c r="Y104"/>
  <c r="V104"/>
  <c r="U104"/>
  <c r="T104"/>
  <c r="S104"/>
  <c r="R104"/>
  <c r="Q104"/>
  <c r="O104"/>
  <c r="N104"/>
  <c r="L104"/>
  <c r="K104"/>
  <c r="J104"/>
  <c r="I104"/>
  <c r="H104"/>
  <c r="G104"/>
  <c r="F104"/>
  <c r="E104"/>
  <c r="D104"/>
  <c r="C104"/>
  <c r="AH103"/>
  <c r="AF103"/>
  <c r="CU100" i="3" s="1"/>
  <c r="AE103" i="1"/>
  <c r="AD103"/>
  <c r="AC103"/>
  <c r="AB103"/>
  <c r="AA103"/>
  <c r="Z103"/>
  <c r="Y103"/>
  <c r="V103"/>
  <c r="U103"/>
  <c r="T103"/>
  <c r="S103"/>
  <c r="R103"/>
  <c r="Q103"/>
  <c r="O103"/>
  <c r="N103"/>
  <c r="L103"/>
  <c r="K103"/>
  <c r="J103"/>
  <c r="I103"/>
  <c r="H103"/>
  <c r="G103"/>
  <c r="F103"/>
  <c r="E103"/>
  <c r="D103"/>
  <c r="C103"/>
  <c r="AH102"/>
  <c r="AF102"/>
  <c r="CU99" i="3" s="1"/>
  <c r="AE102" i="1"/>
  <c r="AD102"/>
  <c r="AC102"/>
  <c r="AB102"/>
  <c r="AA102"/>
  <c r="Z102"/>
  <c r="Y102"/>
  <c r="V102"/>
  <c r="U102"/>
  <c r="T102"/>
  <c r="S102"/>
  <c r="R102"/>
  <c r="Q102"/>
  <c r="O102"/>
  <c r="N102"/>
  <c r="L102"/>
  <c r="K102"/>
  <c r="J102"/>
  <c r="I102"/>
  <c r="H102"/>
  <c r="G102"/>
  <c r="F102"/>
  <c r="E102"/>
  <c r="D102"/>
  <c r="C102"/>
  <c r="AH101"/>
  <c r="AF101"/>
  <c r="CU98" i="3" s="1"/>
  <c r="AE101" i="1"/>
  <c r="AD101"/>
  <c r="AC101"/>
  <c r="AB101"/>
  <c r="AA101"/>
  <c r="Z101"/>
  <c r="Y101"/>
  <c r="V101"/>
  <c r="U101"/>
  <c r="T101"/>
  <c r="S101"/>
  <c r="R101"/>
  <c r="Q101"/>
  <c r="O101"/>
  <c r="N101"/>
  <c r="L101"/>
  <c r="K101"/>
  <c r="J101"/>
  <c r="I101"/>
  <c r="H101"/>
  <c r="G101"/>
  <c r="F101"/>
  <c r="E101"/>
  <c r="D101"/>
  <c r="C101"/>
  <c r="AH100"/>
  <c r="AF100"/>
  <c r="CU97" i="3" s="1"/>
  <c r="AE100" i="1"/>
  <c r="AD100"/>
  <c r="AC100"/>
  <c r="AB100"/>
  <c r="AA100"/>
  <c r="Z100"/>
  <c r="Y100"/>
  <c r="V100"/>
  <c r="U100"/>
  <c r="T100"/>
  <c r="S100"/>
  <c r="R100"/>
  <c r="Q100"/>
  <c r="O100"/>
  <c r="N100"/>
  <c r="L100"/>
  <c r="K100"/>
  <c r="J100"/>
  <c r="I100"/>
  <c r="H100"/>
  <c r="G100"/>
  <c r="F100"/>
  <c r="E100"/>
  <c r="D100"/>
  <c r="C100"/>
  <c r="AH99"/>
  <c r="AF99"/>
  <c r="CU96" i="3" s="1"/>
  <c r="AE99" i="1"/>
  <c r="AD99"/>
  <c r="AC99"/>
  <c r="AB99"/>
  <c r="AA99"/>
  <c r="Z99"/>
  <c r="Y99"/>
  <c r="V99"/>
  <c r="U99"/>
  <c r="T99"/>
  <c r="S99"/>
  <c r="R99"/>
  <c r="Q99"/>
  <c r="O99"/>
  <c r="N99"/>
  <c r="L99"/>
  <c r="K99"/>
  <c r="J99"/>
  <c r="I99"/>
  <c r="H99"/>
  <c r="G99"/>
  <c r="F99"/>
  <c r="E99"/>
  <c r="D99"/>
  <c r="C99"/>
  <c r="AH98"/>
  <c r="AF98"/>
  <c r="CU95" i="3" s="1"/>
  <c r="AE98" i="1"/>
  <c r="AD98"/>
  <c r="AC98"/>
  <c r="AB98"/>
  <c r="AA98"/>
  <c r="Z98"/>
  <c r="Y98"/>
  <c r="V98"/>
  <c r="U98"/>
  <c r="T98"/>
  <c r="S98"/>
  <c r="R98"/>
  <c r="Q98"/>
  <c r="O98"/>
  <c r="N98"/>
  <c r="L98"/>
  <c r="K98"/>
  <c r="J98"/>
  <c r="I98"/>
  <c r="H98"/>
  <c r="G98"/>
  <c r="F98"/>
  <c r="E98"/>
  <c r="D98"/>
  <c r="C98"/>
  <c r="AH97"/>
  <c r="AF97"/>
  <c r="CU94" i="3" s="1"/>
  <c r="AE97" i="1"/>
  <c r="AD97"/>
  <c r="AC97"/>
  <c r="AB97"/>
  <c r="AA97"/>
  <c r="Z97"/>
  <c r="Y97"/>
  <c r="V97"/>
  <c r="U97"/>
  <c r="T97"/>
  <c r="S97"/>
  <c r="R97"/>
  <c r="Q97"/>
  <c r="O97"/>
  <c r="N97"/>
  <c r="L97"/>
  <c r="K97"/>
  <c r="J97"/>
  <c r="I97"/>
  <c r="H97"/>
  <c r="G97"/>
  <c r="F97"/>
  <c r="E97"/>
  <c r="D97"/>
  <c r="C97"/>
  <c r="AH96"/>
  <c r="AF96"/>
  <c r="CU93" i="3" s="1"/>
  <c r="AE96" i="1"/>
  <c r="AD96"/>
  <c r="AC96"/>
  <c r="AB96"/>
  <c r="AA96"/>
  <c r="Z96"/>
  <c r="Y96"/>
  <c r="V96"/>
  <c r="U96"/>
  <c r="T96"/>
  <c r="S96"/>
  <c r="R96"/>
  <c r="Q96"/>
  <c r="O96"/>
  <c r="N96"/>
  <c r="L96"/>
  <c r="K96"/>
  <c r="J96"/>
  <c r="I96"/>
  <c r="H96"/>
  <c r="G96"/>
  <c r="F96"/>
  <c r="E96"/>
  <c r="D96"/>
  <c r="C96"/>
  <c r="AH95"/>
  <c r="AF95"/>
  <c r="CU92" i="3" s="1"/>
  <c r="AE95" i="1"/>
  <c r="AD95"/>
  <c r="AC95"/>
  <c r="AB95"/>
  <c r="AA95"/>
  <c r="Z95"/>
  <c r="Y95"/>
  <c r="V95"/>
  <c r="U95"/>
  <c r="T95"/>
  <c r="S95"/>
  <c r="R95"/>
  <c r="Q95"/>
  <c r="O95"/>
  <c r="N95"/>
  <c r="L95"/>
  <c r="K95"/>
  <c r="J95"/>
  <c r="I95"/>
  <c r="H95"/>
  <c r="G95"/>
  <c r="F95"/>
  <c r="E95"/>
  <c r="D95"/>
  <c r="C95"/>
  <c r="AH94"/>
  <c r="AF94"/>
  <c r="CU91" i="3" s="1"/>
  <c r="AE94" i="1"/>
  <c r="AD94"/>
  <c r="AC94"/>
  <c r="AB94"/>
  <c r="AA94"/>
  <c r="Z94"/>
  <c r="Y94"/>
  <c r="V94"/>
  <c r="U94"/>
  <c r="T94"/>
  <c r="S94"/>
  <c r="R94"/>
  <c r="Q94"/>
  <c r="O94"/>
  <c r="N94"/>
  <c r="L94"/>
  <c r="K94"/>
  <c r="J94"/>
  <c r="I94"/>
  <c r="H94"/>
  <c r="G94"/>
  <c r="F94"/>
  <c r="E94"/>
  <c r="D94"/>
  <c r="C94"/>
  <c r="AH93"/>
  <c r="AF93"/>
  <c r="CU90" i="3" s="1"/>
  <c r="AE93" i="1"/>
  <c r="AD93"/>
  <c r="AC93"/>
  <c r="AB93"/>
  <c r="AA93"/>
  <c r="Z93"/>
  <c r="Y93"/>
  <c r="V93"/>
  <c r="U93"/>
  <c r="T93"/>
  <c r="S93"/>
  <c r="R93"/>
  <c r="Q93"/>
  <c r="O93"/>
  <c r="N93"/>
  <c r="L93"/>
  <c r="K93"/>
  <c r="J93"/>
  <c r="I93"/>
  <c r="H93"/>
  <c r="G93"/>
  <c r="F93"/>
  <c r="E93"/>
  <c r="D93"/>
  <c r="C93"/>
  <c r="AH92"/>
  <c r="AF92"/>
  <c r="CU89" i="3" s="1"/>
  <c r="AE92" i="1"/>
  <c r="AD92"/>
  <c r="AC92"/>
  <c r="AB92"/>
  <c r="AA92"/>
  <c r="Z92"/>
  <c r="Y92"/>
  <c r="V92"/>
  <c r="U92"/>
  <c r="T92"/>
  <c r="S92"/>
  <c r="R92"/>
  <c r="Q92"/>
  <c r="O92"/>
  <c r="N92"/>
  <c r="L92"/>
  <c r="K92"/>
  <c r="J92"/>
  <c r="I92"/>
  <c r="H92"/>
  <c r="G92"/>
  <c r="F92"/>
  <c r="E92"/>
  <c r="D92"/>
  <c r="C92"/>
  <c r="AH91"/>
  <c r="AF91"/>
  <c r="CU88" i="3" s="1"/>
  <c r="AE91" i="1"/>
  <c r="AD91"/>
  <c r="AC91"/>
  <c r="AB91"/>
  <c r="AA91"/>
  <c r="Z91"/>
  <c r="Y91"/>
  <c r="V91"/>
  <c r="U91"/>
  <c r="T91"/>
  <c r="S91"/>
  <c r="R91"/>
  <c r="Q91"/>
  <c r="O91"/>
  <c r="N91"/>
  <c r="L91"/>
  <c r="K91"/>
  <c r="J91"/>
  <c r="I91"/>
  <c r="H91"/>
  <c r="G91"/>
  <c r="F91"/>
  <c r="E91"/>
  <c r="D91"/>
  <c r="C91"/>
  <c r="AH90"/>
  <c r="AF90"/>
  <c r="CU87" i="3" s="1"/>
  <c r="AE90" i="1"/>
  <c r="AD90"/>
  <c r="AC90"/>
  <c r="AB90"/>
  <c r="AA90"/>
  <c r="Z90"/>
  <c r="Y90"/>
  <c r="V90"/>
  <c r="U90"/>
  <c r="T90"/>
  <c r="S90"/>
  <c r="R90"/>
  <c r="Q90"/>
  <c r="O90"/>
  <c r="N90"/>
  <c r="L90"/>
  <c r="K90"/>
  <c r="J90"/>
  <c r="I90"/>
  <c r="H90"/>
  <c r="G90"/>
  <c r="F90"/>
  <c r="E90"/>
  <c r="D90"/>
  <c r="C90"/>
  <c r="AH89"/>
  <c r="AF89"/>
  <c r="CU86" i="3" s="1"/>
  <c r="AE89" i="1"/>
  <c r="AD89"/>
  <c r="AC89"/>
  <c r="AB89"/>
  <c r="AA89"/>
  <c r="Z89"/>
  <c r="Y89"/>
  <c r="V89"/>
  <c r="U89"/>
  <c r="T89"/>
  <c r="S89"/>
  <c r="R89"/>
  <c r="Q89"/>
  <c r="O89"/>
  <c r="N89"/>
  <c r="L89"/>
  <c r="K89"/>
  <c r="J89"/>
  <c r="I89"/>
  <c r="H89"/>
  <c r="G89"/>
  <c r="F89"/>
  <c r="E89"/>
  <c r="D89"/>
  <c r="C89"/>
  <c r="AH88"/>
  <c r="AF88"/>
  <c r="CU85" i="3" s="1"/>
  <c r="AE88" i="1"/>
  <c r="AD88"/>
  <c r="AC88"/>
  <c r="AB88"/>
  <c r="AA88"/>
  <c r="Z88"/>
  <c r="Y88"/>
  <c r="V88"/>
  <c r="U88"/>
  <c r="T88"/>
  <c r="S88"/>
  <c r="R88"/>
  <c r="Q88"/>
  <c r="O88"/>
  <c r="N88"/>
  <c r="L88"/>
  <c r="K88"/>
  <c r="J88"/>
  <c r="I88"/>
  <c r="H88"/>
  <c r="G88"/>
  <c r="F88"/>
  <c r="E88"/>
  <c r="D88"/>
  <c r="C88"/>
  <c r="AH87"/>
  <c r="AF87"/>
  <c r="CU84" i="3" s="1"/>
  <c r="AE87" i="1"/>
  <c r="AD87"/>
  <c r="AC87"/>
  <c r="AB87"/>
  <c r="AA87"/>
  <c r="Z87"/>
  <c r="Y87"/>
  <c r="V87"/>
  <c r="U87"/>
  <c r="T87"/>
  <c r="S87"/>
  <c r="R87"/>
  <c r="Q87"/>
  <c r="O87"/>
  <c r="N87"/>
  <c r="L87"/>
  <c r="K87"/>
  <c r="J87"/>
  <c r="I87"/>
  <c r="H87"/>
  <c r="G87"/>
  <c r="F87"/>
  <c r="E87"/>
  <c r="D87"/>
  <c r="C87"/>
  <c r="AH86"/>
  <c r="AF86"/>
  <c r="CU83" i="3" s="1"/>
  <c r="AE86" i="1"/>
  <c r="AD86"/>
  <c r="AC86"/>
  <c r="AB86"/>
  <c r="AA86"/>
  <c r="Z86"/>
  <c r="Y86"/>
  <c r="V86"/>
  <c r="U86"/>
  <c r="T86"/>
  <c r="S86"/>
  <c r="R86"/>
  <c r="Q86"/>
  <c r="O86"/>
  <c r="N86"/>
  <c r="L86"/>
  <c r="K86"/>
  <c r="J86"/>
  <c r="I86"/>
  <c r="H86"/>
  <c r="G86"/>
  <c r="F86"/>
  <c r="E86"/>
  <c r="D86"/>
  <c r="C86"/>
  <c r="AH85"/>
  <c r="AF85"/>
  <c r="CU82" i="3" s="1"/>
  <c r="AE85" i="1"/>
  <c r="AD85"/>
  <c r="AC85"/>
  <c r="AB85"/>
  <c r="AA85"/>
  <c r="Z85"/>
  <c r="Y85"/>
  <c r="V85"/>
  <c r="U85"/>
  <c r="T85"/>
  <c r="S85"/>
  <c r="R85"/>
  <c r="Q85"/>
  <c r="O85"/>
  <c r="N85"/>
  <c r="L85"/>
  <c r="K85"/>
  <c r="J85"/>
  <c r="I85"/>
  <c r="H85"/>
  <c r="G85"/>
  <c r="F85"/>
  <c r="E85"/>
  <c r="D85"/>
  <c r="C85"/>
  <c r="AH84"/>
  <c r="AF84"/>
  <c r="CU81" i="3" s="1"/>
  <c r="AE84" i="1"/>
  <c r="AD84"/>
  <c r="AC84"/>
  <c r="AB84"/>
  <c r="AA84"/>
  <c r="Z84"/>
  <c r="Y84"/>
  <c r="V84"/>
  <c r="U84"/>
  <c r="T84"/>
  <c r="S84"/>
  <c r="R84"/>
  <c r="Q84"/>
  <c r="O84"/>
  <c r="N84"/>
  <c r="L84"/>
  <c r="K84"/>
  <c r="J84"/>
  <c r="I84"/>
  <c r="H84"/>
  <c r="G84"/>
  <c r="F84"/>
  <c r="E84"/>
  <c r="D84"/>
  <c r="C84"/>
  <c r="AH83"/>
  <c r="AF83"/>
  <c r="CU80" i="3" s="1"/>
  <c r="AE83" i="1"/>
  <c r="AD83"/>
  <c r="AC83"/>
  <c r="AB83"/>
  <c r="AA83"/>
  <c r="Z83"/>
  <c r="Y83"/>
  <c r="V83"/>
  <c r="U83"/>
  <c r="T83"/>
  <c r="S83"/>
  <c r="R83"/>
  <c r="Q83"/>
  <c r="O83"/>
  <c r="N83"/>
  <c r="L83"/>
  <c r="K83"/>
  <c r="J83"/>
  <c r="I83"/>
  <c r="H83"/>
  <c r="G83"/>
  <c r="F83"/>
  <c r="E83"/>
  <c r="D83"/>
  <c r="C83"/>
  <c r="AH82"/>
  <c r="AF82"/>
  <c r="CU79" i="3" s="1"/>
  <c r="AE82" i="1"/>
  <c r="AD82"/>
  <c r="AC82"/>
  <c r="AB82"/>
  <c r="AA82"/>
  <c r="Z82"/>
  <c r="Y82"/>
  <c r="V82"/>
  <c r="U82"/>
  <c r="T82"/>
  <c r="S82"/>
  <c r="R82"/>
  <c r="Q82"/>
  <c r="O82"/>
  <c r="N82"/>
  <c r="L82"/>
  <c r="K82"/>
  <c r="J82"/>
  <c r="I82"/>
  <c r="H82"/>
  <c r="G82"/>
  <c r="F82"/>
  <c r="E82"/>
  <c r="D82"/>
  <c r="C82"/>
  <c r="AH81"/>
  <c r="AF81"/>
  <c r="CU78" i="3" s="1"/>
  <c r="AE81" i="1"/>
  <c r="AD81"/>
  <c r="AC81"/>
  <c r="AB81"/>
  <c r="AA81"/>
  <c r="Z81"/>
  <c r="Y81"/>
  <c r="V81"/>
  <c r="U81"/>
  <c r="T81"/>
  <c r="S81"/>
  <c r="R81"/>
  <c r="Q81"/>
  <c r="O81"/>
  <c r="N81"/>
  <c r="L81"/>
  <c r="K81"/>
  <c r="J81"/>
  <c r="I81"/>
  <c r="H81"/>
  <c r="G81"/>
  <c r="F81"/>
  <c r="E81"/>
  <c r="D81"/>
  <c r="C81"/>
  <c r="AH80"/>
  <c r="AF80"/>
  <c r="CU77" i="3" s="1"/>
  <c r="AE80" i="1"/>
  <c r="AD80"/>
  <c r="AC80"/>
  <c r="AB80"/>
  <c r="AA80"/>
  <c r="Z80"/>
  <c r="Y80"/>
  <c r="V80"/>
  <c r="U80"/>
  <c r="T80"/>
  <c r="S80"/>
  <c r="R80"/>
  <c r="Q80"/>
  <c r="O80"/>
  <c r="N80"/>
  <c r="L80"/>
  <c r="K80"/>
  <c r="J80"/>
  <c r="I80"/>
  <c r="H80"/>
  <c r="G80"/>
  <c r="F80"/>
  <c r="E80"/>
  <c r="D80"/>
  <c r="C80"/>
  <c r="AH79"/>
  <c r="AF79"/>
  <c r="CU76" i="3" s="1"/>
  <c r="AE79" i="1"/>
  <c r="AD79"/>
  <c r="AC79"/>
  <c r="AB79"/>
  <c r="AA79"/>
  <c r="Z79"/>
  <c r="Y79"/>
  <c r="V79"/>
  <c r="U79"/>
  <c r="T79"/>
  <c r="S79"/>
  <c r="R79"/>
  <c r="Q79"/>
  <c r="O79"/>
  <c r="N79"/>
  <c r="L79"/>
  <c r="K79"/>
  <c r="J79"/>
  <c r="I79"/>
  <c r="H79"/>
  <c r="G79"/>
  <c r="F79"/>
  <c r="E79"/>
  <c r="D79"/>
  <c r="C79"/>
  <c r="AH78"/>
  <c r="AF78"/>
  <c r="CU75" i="3" s="1"/>
  <c r="AE78" i="1"/>
  <c r="AD78"/>
  <c r="AC78"/>
  <c r="AB78"/>
  <c r="AA78"/>
  <c r="Z78"/>
  <c r="Y78"/>
  <c r="V78"/>
  <c r="U78"/>
  <c r="T78"/>
  <c r="S78"/>
  <c r="R78"/>
  <c r="Q78"/>
  <c r="O78"/>
  <c r="N78"/>
  <c r="L78"/>
  <c r="K78"/>
  <c r="J78"/>
  <c r="I78"/>
  <c r="H78"/>
  <c r="G78"/>
  <c r="F78"/>
  <c r="E78"/>
  <c r="D78"/>
  <c r="C78"/>
  <c r="AH77"/>
  <c r="AF77"/>
  <c r="CU74" i="3" s="1"/>
  <c r="AE77" i="1"/>
  <c r="AD77"/>
  <c r="AC77"/>
  <c r="AB77"/>
  <c r="AA77"/>
  <c r="Z77"/>
  <c r="Y77"/>
  <c r="V77"/>
  <c r="U77"/>
  <c r="T77"/>
  <c r="S77"/>
  <c r="R77"/>
  <c r="Q77"/>
  <c r="O77"/>
  <c r="N77"/>
  <c r="L77"/>
  <c r="K77"/>
  <c r="J77"/>
  <c r="I77"/>
  <c r="H77"/>
  <c r="G77"/>
  <c r="F77"/>
  <c r="E77"/>
  <c r="D77"/>
  <c r="C77"/>
  <c r="AH76"/>
  <c r="AF76"/>
  <c r="CU73" i="3" s="1"/>
  <c r="AE76" i="1"/>
  <c r="AD76"/>
  <c r="AC76"/>
  <c r="AB76"/>
  <c r="AA76"/>
  <c r="Z76"/>
  <c r="Y76"/>
  <c r="V76"/>
  <c r="U76"/>
  <c r="T76"/>
  <c r="S76"/>
  <c r="R76"/>
  <c r="Q76"/>
  <c r="O76"/>
  <c r="N76"/>
  <c r="L76"/>
  <c r="K76"/>
  <c r="J76"/>
  <c r="I76"/>
  <c r="H76"/>
  <c r="G76"/>
  <c r="F76"/>
  <c r="E76"/>
  <c r="D76"/>
  <c r="C76"/>
  <c r="AH75"/>
  <c r="AF75"/>
  <c r="CU72" i="3" s="1"/>
  <c r="AE75" i="1"/>
  <c r="AD75"/>
  <c r="AC75"/>
  <c r="AB75"/>
  <c r="AA75"/>
  <c r="Z75"/>
  <c r="Y75"/>
  <c r="V75"/>
  <c r="U75"/>
  <c r="T75"/>
  <c r="S75"/>
  <c r="R75"/>
  <c r="Q75"/>
  <c r="O75"/>
  <c r="N75"/>
  <c r="L75"/>
  <c r="K75"/>
  <c r="J75"/>
  <c r="I75"/>
  <c r="H75"/>
  <c r="G75"/>
  <c r="F75"/>
  <c r="E75"/>
  <c r="D75"/>
  <c r="C75"/>
  <c r="AH74"/>
  <c r="AF74"/>
  <c r="CU71" i="3" s="1"/>
  <c r="AE74" i="1"/>
  <c r="AD74"/>
  <c r="AC74"/>
  <c r="AB74"/>
  <c r="AA74"/>
  <c r="Z74"/>
  <c r="Y74"/>
  <c r="V74"/>
  <c r="U74"/>
  <c r="T74"/>
  <c r="S74"/>
  <c r="R74"/>
  <c r="Q74"/>
  <c r="O74"/>
  <c r="N74"/>
  <c r="L74"/>
  <c r="K74"/>
  <c r="J74"/>
  <c r="I74"/>
  <c r="H74"/>
  <c r="G74"/>
  <c r="F74"/>
  <c r="E74"/>
  <c r="D74"/>
  <c r="C74"/>
  <c r="AH73"/>
  <c r="AF73"/>
  <c r="CU70" i="3" s="1"/>
  <c r="AE73" i="1"/>
  <c r="AD73"/>
  <c r="AC73"/>
  <c r="AB73"/>
  <c r="AA73"/>
  <c r="Z73"/>
  <c r="Y73"/>
  <c r="V73"/>
  <c r="U73"/>
  <c r="T73"/>
  <c r="S73"/>
  <c r="R73"/>
  <c r="Q73"/>
  <c r="O73"/>
  <c r="N73"/>
  <c r="L73"/>
  <c r="K73"/>
  <c r="J73"/>
  <c r="I73"/>
  <c r="H73"/>
  <c r="G73"/>
  <c r="F73"/>
  <c r="E73"/>
  <c r="D73"/>
  <c r="C73"/>
  <c r="AH72"/>
  <c r="AF72"/>
  <c r="CU69" i="3" s="1"/>
  <c r="AE72" i="1"/>
  <c r="AD72"/>
  <c r="AC72"/>
  <c r="AB72"/>
  <c r="AA72"/>
  <c r="Z72"/>
  <c r="Y72"/>
  <c r="V72"/>
  <c r="U72"/>
  <c r="T72"/>
  <c r="S72"/>
  <c r="R72"/>
  <c r="Q72"/>
  <c r="O72"/>
  <c r="N72"/>
  <c r="L72"/>
  <c r="K72"/>
  <c r="J72"/>
  <c r="I72"/>
  <c r="H72"/>
  <c r="G72"/>
  <c r="F72"/>
  <c r="E72"/>
  <c r="D72"/>
  <c r="C72"/>
  <c r="AH71"/>
  <c r="AF71"/>
  <c r="CU68" i="3" s="1"/>
  <c r="AE71" i="1"/>
  <c r="AD71"/>
  <c r="AC71"/>
  <c r="AB71"/>
  <c r="AA71"/>
  <c r="Z71"/>
  <c r="Y71"/>
  <c r="V71"/>
  <c r="U71"/>
  <c r="T71"/>
  <c r="S71"/>
  <c r="R71"/>
  <c r="Q71"/>
  <c r="O71"/>
  <c r="N71"/>
  <c r="L71"/>
  <c r="K71"/>
  <c r="J71"/>
  <c r="I71"/>
  <c r="H71"/>
  <c r="G71"/>
  <c r="F71"/>
  <c r="E71"/>
  <c r="D71"/>
  <c r="C71"/>
  <c r="AH70"/>
  <c r="AF70"/>
  <c r="CU67" i="3" s="1"/>
  <c r="AE70" i="1"/>
  <c r="AD70"/>
  <c r="AC70"/>
  <c r="AB70"/>
  <c r="AA70"/>
  <c r="Z70"/>
  <c r="Y70"/>
  <c r="V70"/>
  <c r="U70"/>
  <c r="T70"/>
  <c r="S70"/>
  <c r="R70"/>
  <c r="Q70"/>
  <c r="O70"/>
  <c r="N70"/>
  <c r="L70"/>
  <c r="K70"/>
  <c r="J70"/>
  <c r="I70"/>
  <c r="H70"/>
  <c r="G70"/>
  <c r="F70"/>
  <c r="E70"/>
  <c r="D70"/>
  <c r="C70"/>
  <c r="AH69"/>
  <c r="AF69"/>
  <c r="CU66" i="3" s="1"/>
  <c r="AE69" i="1"/>
  <c r="AD69"/>
  <c r="AC69"/>
  <c r="AB69"/>
  <c r="AA69"/>
  <c r="Z69"/>
  <c r="Y69"/>
  <c r="V69"/>
  <c r="U69"/>
  <c r="T69"/>
  <c r="S69"/>
  <c r="R69"/>
  <c r="Q69"/>
  <c r="O69"/>
  <c r="N69"/>
  <c r="L69"/>
  <c r="K69"/>
  <c r="J69"/>
  <c r="I69"/>
  <c r="H69"/>
  <c r="G69"/>
  <c r="F69"/>
  <c r="E69"/>
  <c r="D69"/>
  <c r="C69"/>
  <c r="AH68"/>
  <c r="AF68"/>
  <c r="CU65" i="3" s="1"/>
  <c r="AE68" i="1"/>
  <c r="AD68"/>
  <c r="AC68"/>
  <c r="AB68"/>
  <c r="AA68"/>
  <c r="Z68"/>
  <c r="Y68"/>
  <c r="V68"/>
  <c r="U68"/>
  <c r="T68"/>
  <c r="S68"/>
  <c r="R68"/>
  <c r="Q68"/>
  <c r="O68"/>
  <c r="N68"/>
  <c r="L68"/>
  <c r="K68"/>
  <c r="J68"/>
  <c r="I68"/>
  <c r="H68"/>
  <c r="G68"/>
  <c r="F68"/>
  <c r="E68"/>
  <c r="D68"/>
  <c r="C68"/>
  <c r="AH67"/>
  <c r="AF67"/>
  <c r="CU64" i="3" s="1"/>
  <c r="AE67" i="1"/>
  <c r="AD67"/>
  <c r="AC67"/>
  <c r="AB67"/>
  <c r="AA67"/>
  <c r="Z67"/>
  <c r="Y67"/>
  <c r="V67"/>
  <c r="U67"/>
  <c r="T67"/>
  <c r="S67"/>
  <c r="R67"/>
  <c r="Q67"/>
  <c r="O67"/>
  <c r="N67"/>
  <c r="L67"/>
  <c r="K67"/>
  <c r="J67"/>
  <c r="I67"/>
  <c r="H67"/>
  <c r="G67"/>
  <c r="F67"/>
  <c r="E67"/>
  <c r="D67"/>
  <c r="C67"/>
  <c r="AH66"/>
  <c r="AF66"/>
  <c r="CU63" i="3" s="1"/>
  <c r="AE66" i="1"/>
  <c r="AD66"/>
  <c r="AC66"/>
  <c r="AB66"/>
  <c r="AA66"/>
  <c r="Z66"/>
  <c r="Y66"/>
  <c r="V66"/>
  <c r="U66"/>
  <c r="T66"/>
  <c r="S66"/>
  <c r="R66"/>
  <c r="Q66"/>
  <c r="O66"/>
  <c r="N66"/>
  <c r="L66"/>
  <c r="K66"/>
  <c r="J66"/>
  <c r="I66"/>
  <c r="H66"/>
  <c r="G66"/>
  <c r="F66"/>
  <c r="E66"/>
  <c r="D66"/>
  <c r="C66"/>
  <c r="AH65"/>
  <c r="AF65"/>
  <c r="CU62" i="3" s="1"/>
  <c r="AE65" i="1"/>
  <c r="AD65"/>
  <c r="AC65"/>
  <c r="AB65"/>
  <c r="AA65"/>
  <c r="Z65"/>
  <c r="Y65"/>
  <c r="V65"/>
  <c r="U65"/>
  <c r="T65"/>
  <c r="S65"/>
  <c r="R65"/>
  <c r="Q65"/>
  <c r="O65"/>
  <c r="N65"/>
  <c r="L65"/>
  <c r="K65"/>
  <c r="J65"/>
  <c r="I65"/>
  <c r="H65"/>
  <c r="G65"/>
  <c r="F65"/>
  <c r="E65"/>
  <c r="D65"/>
  <c r="C65"/>
  <c r="AH64"/>
  <c r="AF64"/>
  <c r="CU61" i="3" s="1"/>
  <c r="AE64" i="1"/>
  <c r="AD64"/>
  <c r="AC64"/>
  <c r="AB64"/>
  <c r="AA64"/>
  <c r="Z64"/>
  <c r="Y64"/>
  <c r="V64"/>
  <c r="U64"/>
  <c r="T64"/>
  <c r="S64"/>
  <c r="R64"/>
  <c r="Q64"/>
  <c r="O64"/>
  <c r="N64"/>
  <c r="L64"/>
  <c r="K64"/>
  <c r="J64"/>
  <c r="I64"/>
  <c r="H64"/>
  <c r="G64"/>
  <c r="F64"/>
  <c r="E64"/>
  <c r="D64"/>
  <c r="C64"/>
  <c r="AH63"/>
  <c r="AF63"/>
  <c r="CU60" i="3" s="1"/>
  <c r="AE63" i="1"/>
  <c r="AD63"/>
  <c r="AC63"/>
  <c r="AB63"/>
  <c r="AA63"/>
  <c r="Z63"/>
  <c r="Y63"/>
  <c r="V63"/>
  <c r="U63"/>
  <c r="T63"/>
  <c r="S63"/>
  <c r="R63"/>
  <c r="Q63"/>
  <c r="O63"/>
  <c r="N63"/>
  <c r="L63"/>
  <c r="K63"/>
  <c r="J63"/>
  <c r="I63"/>
  <c r="H63"/>
  <c r="G63"/>
  <c r="F63"/>
  <c r="E63"/>
  <c r="D63"/>
  <c r="C63"/>
  <c r="AH62"/>
  <c r="AF62"/>
  <c r="CU59" i="3" s="1"/>
  <c r="AE62" i="1"/>
  <c r="AD62"/>
  <c r="AC62"/>
  <c r="AB62"/>
  <c r="AA62"/>
  <c r="Z62"/>
  <c r="Y62"/>
  <c r="V62"/>
  <c r="U62"/>
  <c r="T62"/>
  <c r="S62"/>
  <c r="R62"/>
  <c r="Q62"/>
  <c r="O62"/>
  <c r="N62"/>
  <c r="L62"/>
  <c r="K62"/>
  <c r="J62"/>
  <c r="I62"/>
  <c r="H62"/>
  <c r="G62"/>
  <c r="F62"/>
  <c r="E62"/>
  <c r="D62"/>
  <c r="C62"/>
  <c r="AH61"/>
  <c r="AF61"/>
  <c r="CU58" i="3" s="1"/>
  <c r="AE61" i="1"/>
  <c r="AD61"/>
  <c r="AC61"/>
  <c r="AB61"/>
  <c r="AA61"/>
  <c r="Z61"/>
  <c r="Y61"/>
  <c r="V61"/>
  <c r="U61"/>
  <c r="T61"/>
  <c r="S61"/>
  <c r="R61"/>
  <c r="Q61"/>
  <c r="O61"/>
  <c r="N61"/>
  <c r="L61"/>
  <c r="K61"/>
  <c r="J61"/>
  <c r="I61"/>
  <c r="H61"/>
  <c r="G61"/>
  <c r="F61"/>
  <c r="E61"/>
  <c r="D61"/>
  <c r="C61"/>
  <c r="AH60"/>
  <c r="AF60"/>
  <c r="CU57" i="3" s="1"/>
  <c r="AE60" i="1"/>
  <c r="AD60"/>
  <c r="AC60"/>
  <c r="AB60"/>
  <c r="AA60"/>
  <c r="Z60"/>
  <c r="Y60"/>
  <c r="V60"/>
  <c r="U60"/>
  <c r="T60"/>
  <c r="S60"/>
  <c r="R60"/>
  <c r="Q60"/>
  <c r="O60"/>
  <c r="N60"/>
  <c r="L60"/>
  <c r="K60"/>
  <c r="J60"/>
  <c r="I60"/>
  <c r="H60"/>
  <c r="G60"/>
  <c r="F60"/>
  <c r="E60"/>
  <c r="D60"/>
  <c r="C60"/>
  <c r="AH59"/>
  <c r="AF59"/>
  <c r="CU56" i="3" s="1"/>
  <c r="AE59" i="1"/>
  <c r="AD59"/>
  <c r="AC59"/>
  <c r="AB59"/>
  <c r="AA59"/>
  <c r="Z59"/>
  <c r="Y59"/>
  <c r="V59"/>
  <c r="U59"/>
  <c r="T59"/>
  <c r="S59"/>
  <c r="R59"/>
  <c r="Q59"/>
  <c r="O59"/>
  <c r="N59"/>
  <c r="L59"/>
  <c r="K59"/>
  <c r="J59"/>
  <c r="I59"/>
  <c r="H59"/>
  <c r="G59"/>
  <c r="F59"/>
  <c r="E59"/>
  <c r="D59"/>
  <c r="C59"/>
  <c r="AH58"/>
  <c r="AF58"/>
  <c r="CU55" i="3" s="1"/>
  <c r="AE58" i="1"/>
  <c r="AD58"/>
  <c r="AC58"/>
  <c r="AB58"/>
  <c r="AA58"/>
  <c r="Z58"/>
  <c r="Y58"/>
  <c r="V58"/>
  <c r="U58"/>
  <c r="T58"/>
  <c r="S58"/>
  <c r="R58"/>
  <c r="Q58"/>
  <c r="O58"/>
  <c r="N58"/>
  <c r="L58"/>
  <c r="K58"/>
  <c r="J58"/>
  <c r="I58"/>
  <c r="H58"/>
  <c r="G58"/>
  <c r="F58"/>
  <c r="E58"/>
  <c r="D58"/>
  <c r="C58"/>
  <c r="AH57"/>
  <c r="AF57"/>
  <c r="CU54" i="3" s="1"/>
  <c r="AE57" i="1"/>
  <c r="AD57"/>
  <c r="AC57"/>
  <c r="AB57"/>
  <c r="AA57"/>
  <c r="Z57"/>
  <c r="Y57"/>
  <c r="V57"/>
  <c r="U57"/>
  <c r="T57"/>
  <c r="S57"/>
  <c r="R57"/>
  <c r="Q57"/>
  <c r="O57"/>
  <c r="N57"/>
  <c r="L57"/>
  <c r="K57"/>
  <c r="J57"/>
  <c r="I57"/>
  <c r="H57"/>
  <c r="G57"/>
  <c r="F57"/>
  <c r="E57"/>
  <c r="D57"/>
  <c r="C57"/>
  <c r="AH56"/>
  <c r="AF56"/>
  <c r="CU53" i="3" s="1"/>
  <c r="AE56" i="1"/>
  <c r="AD56"/>
  <c r="AC56"/>
  <c r="AB56"/>
  <c r="AA56"/>
  <c r="Z56"/>
  <c r="Y56"/>
  <c r="V56"/>
  <c r="U56"/>
  <c r="T56"/>
  <c r="S56"/>
  <c r="R56"/>
  <c r="Q56"/>
  <c r="O56"/>
  <c r="N56"/>
  <c r="L56"/>
  <c r="K56"/>
  <c r="J56"/>
  <c r="I56"/>
  <c r="H56"/>
  <c r="G56"/>
  <c r="F56"/>
  <c r="E56"/>
  <c r="D56"/>
  <c r="C56"/>
  <c r="AH55"/>
  <c r="AF55"/>
  <c r="CU52" i="3" s="1"/>
  <c r="AE55" i="1"/>
  <c r="AD55"/>
  <c r="AC55"/>
  <c r="AB55"/>
  <c r="AA55"/>
  <c r="Z55"/>
  <c r="Y55"/>
  <c r="V55"/>
  <c r="U55"/>
  <c r="T55"/>
  <c r="S55"/>
  <c r="R55"/>
  <c r="Q55"/>
  <c r="O55"/>
  <c r="N55"/>
  <c r="L55"/>
  <c r="K55"/>
  <c r="J55"/>
  <c r="I55"/>
  <c r="H55"/>
  <c r="G55"/>
  <c r="F55"/>
  <c r="E55"/>
  <c r="D55"/>
  <c r="C55"/>
  <c r="AH54"/>
  <c r="AF54"/>
  <c r="CU51" i="3" s="1"/>
  <c r="AE54" i="1"/>
  <c r="AD54"/>
  <c r="AC54"/>
  <c r="AB54"/>
  <c r="AA54"/>
  <c r="Z54"/>
  <c r="Y54"/>
  <c r="V54"/>
  <c r="U54"/>
  <c r="T54"/>
  <c r="S54"/>
  <c r="R54"/>
  <c r="Q54"/>
  <c r="O54"/>
  <c r="N54"/>
  <c r="L54"/>
  <c r="K54"/>
  <c r="J54"/>
  <c r="I54"/>
  <c r="H54"/>
  <c r="G54"/>
  <c r="F54"/>
  <c r="E54"/>
  <c r="D54"/>
  <c r="C54"/>
  <c r="AH53"/>
  <c r="AF53"/>
  <c r="CU50" i="3" s="1"/>
  <c r="AE53" i="1"/>
  <c r="AD53"/>
  <c r="AC53"/>
  <c r="AB53"/>
  <c r="AA53"/>
  <c r="Z53"/>
  <c r="Y53"/>
  <c r="V53"/>
  <c r="U53"/>
  <c r="T53"/>
  <c r="S53"/>
  <c r="R53"/>
  <c r="Q53"/>
  <c r="O53"/>
  <c r="N53"/>
  <c r="L53"/>
  <c r="K53"/>
  <c r="J53"/>
  <c r="I53"/>
  <c r="H53"/>
  <c r="G53"/>
  <c r="F53"/>
  <c r="E53"/>
  <c r="D53"/>
  <c r="C53"/>
  <c r="AH52"/>
  <c r="AF52"/>
  <c r="CU49" i="3" s="1"/>
  <c r="AE52" i="1"/>
  <c r="AD52"/>
  <c r="AC52"/>
  <c r="AB52"/>
  <c r="AA52"/>
  <c r="Z52"/>
  <c r="Y52"/>
  <c r="V52"/>
  <c r="U52"/>
  <c r="T52"/>
  <c r="S52"/>
  <c r="R52"/>
  <c r="Q52"/>
  <c r="O52"/>
  <c r="N52"/>
  <c r="L52"/>
  <c r="K52"/>
  <c r="J52"/>
  <c r="I52"/>
  <c r="H52"/>
  <c r="G52"/>
  <c r="F52"/>
  <c r="E52"/>
  <c r="D52"/>
  <c r="C52"/>
  <c r="AH51"/>
  <c r="AF51"/>
  <c r="CU48" i="3" s="1"/>
  <c r="AE51" i="1"/>
  <c r="AD51"/>
  <c r="AC51"/>
  <c r="AB51"/>
  <c r="AA51"/>
  <c r="Z51"/>
  <c r="Y51"/>
  <c r="V51"/>
  <c r="U51"/>
  <c r="T51"/>
  <c r="S51"/>
  <c r="R51"/>
  <c r="Q51"/>
  <c r="O51"/>
  <c r="N51"/>
  <c r="L51"/>
  <c r="K51"/>
  <c r="J51"/>
  <c r="I51"/>
  <c r="H51"/>
  <c r="G51"/>
  <c r="F51"/>
  <c r="E51"/>
  <c r="D51"/>
  <c r="C51"/>
  <c r="AH50"/>
  <c r="AF50"/>
  <c r="CU47" i="3" s="1"/>
  <c r="AE50" i="1"/>
  <c r="AD50"/>
  <c r="AC50"/>
  <c r="AB50"/>
  <c r="AA50"/>
  <c r="Z50"/>
  <c r="Y50"/>
  <c r="V50"/>
  <c r="U50"/>
  <c r="T50"/>
  <c r="S50"/>
  <c r="R50"/>
  <c r="Q50"/>
  <c r="O50"/>
  <c r="N50"/>
  <c r="L50"/>
  <c r="K50"/>
  <c r="J50"/>
  <c r="I50"/>
  <c r="H50"/>
  <c r="G50"/>
  <c r="F50"/>
  <c r="E50"/>
  <c r="D50"/>
  <c r="C50"/>
  <c r="AH49"/>
  <c r="AF49"/>
  <c r="CU46" i="3" s="1"/>
  <c r="AE49" i="1"/>
  <c r="AD49"/>
  <c r="AC49"/>
  <c r="AB49"/>
  <c r="AA49"/>
  <c r="Z49"/>
  <c r="Y49"/>
  <c r="V49"/>
  <c r="U49"/>
  <c r="T49"/>
  <c r="S49"/>
  <c r="R49"/>
  <c r="Q49"/>
  <c r="O49"/>
  <c r="N49"/>
  <c r="L49"/>
  <c r="K49"/>
  <c r="J49"/>
  <c r="I49"/>
  <c r="H49"/>
  <c r="G49"/>
  <c r="F49"/>
  <c r="E49"/>
  <c r="D49"/>
  <c r="C49"/>
  <c r="AH48"/>
  <c r="AF48"/>
  <c r="CU45" i="3" s="1"/>
  <c r="AE48" i="1"/>
  <c r="AD48"/>
  <c r="AC48"/>
  <c r="AB48"/>
  <c r="AA48"/>
  <c r="Z48"/>
  <c r="Y48"/>
  <c r="V48"/>
  <c r="U48"/>
  <c r="T48"/>
  <c r="S48"/>
  <c r="R48"/>
  <c r="Q48"/>
  <c r="O48"/>
  <c r="N48"/>
  <c r="L48"/>
  <c r="K48"/>
  <c r="J48"/>
  <c r="I48"/>
  <c r="H48"/>
  <c r="G48"/>
  <c r="F48"/>
  <c r="E48"/>
  <c r="D48"/>
  <c r="C48"/>
  <c r="AH47"/>
  <c r="AF47"/>
  <c r="CU44" i="3" s="1"/>
  <c r="AE47" i="1"/>
  <c r="AD47"/>
  <c r="AC47"/>
  <c r="AB47"/>
  <c r="AA47"/>
  <c r="Z47"/>
  <c r="Y47"/>
  <c r="V47"/>
  <c r="U47"/>
  <c r="T47"/>
  <c r="S47"/>
  <c r="R47"/>
  <c r="Q47"/>
  <c r="O47"/>
  <c r="N47"/>
  <c r="L47"/>
  <c r="K47"/>
  <c r="J47"/>
  <c r="I47"/>
  <c r="H47"/>
  <c r="G47"/>
  <c r="F47"/>
  <c r="E47"/>
  <c r="D47"/>
  <c r="C47"/>
  <c r="AH46"/>
  <c r="AF46"/>
  <c r="CU43" i="3" s="1"/>
  <c r="AE46" i="1"/>
  <c r="AD46"/>
  <c r="AC46"/>
  <c r="AB46"/>
  <c r="AA46"/>
  <c r="Z46"/>
  <c r="Y46"/>
  <c r="V46"/>
  <c r="U46"/>
  <c r="T46"/>
  <c r="S46"/>
  <c r="R46"/>
  <c r="Q46"/>
  <c r="O46"/>
  <c r="N46"/>
  <c r="L46"/>
  <c r="K46"/>
  <c r="J46"/>
  <c r="I46"/>
  <c r="H46"/>
  <c r="G46"/>
  <c r="F46"/>
  <c r="E46"/>
  <c r="D46"/>
  <c r="C46"/>
  <c r="AH45"/>
  <c r="AF45"/>
  <c r="CU42" i="3" s="1"/>
  <c r="AE45" i="1"/>
  <c r="AD45"/>
  <c r="AC45"/>
  <c r="AB45"/>
  <c r="AA45"/>
  <c r="Z45"/>
  <c r="Y45"/>
  <c r="V45"/>
  <c r="U45"/>
  <c r="T45"/>
  <c r="S45"/>
  <c r="R45"/>
  <c r="Q45"/>
  <c r="O45"/>
  <c r="N45"/>
  <c r="L45"/>
  <c r="K45"/>
  <c r="J45"/>
  <c r="I45"/>
  <c r="H45"/>
  <c r="G45"/>
  <c r="F45"/>
  <c r="E45"/>
  <c r="D45"/>
  <c r="C45"/>
  <c r="AH44"/>
  <c r="AF44"/>
  <c r="CU41" i="3" s="1"/>
  <c r="AE44" i="1"/>
  <c r="AD44"/>
  <c r="AC44"/>
  <c r="AB44"/>
  <c r="AA44"/>
  <c r="Z44"/>
  <c r="Y44"/>
  <c r="V44"/>
  <c r="U44"/>
  <c r="T44"/>
  <c r="S44"/>
  <c r="R44"/>
  <c r="Q44"/>
  <c r="O44"/>
  <c r="N44"/>
  <c r="L44"/>
  <c r="K44"/>
  <c r="J44"/>
  <c r="I44"/>
  <c r="H44"/>
  <c r="G44"/>
  <c r="F44"/>
  <c r="E44"/>
  <c r="D44"/>
  <c r="C44"/>
  <c r="AH43"/>
  <c r="AF43"/>
  <c r="CU40" i="3" s="1"/>
  <c r="AE43" i="1"/>
  <c r="AD43"/>
  <c r="AC43"/>
  <c r="AB43"/>
  <c r="AA43"/>
  <c r="Z43"/>
  <c r="Y43"/>
  <c r="V43"/>
  <c r="U43"/>
  <c r="T43"/>
  <c r="S43"/>
  <c r="R43"/>
  <c r="Q43"/>
  <c r="O43"/>
  <c r="N43"/>
  <c r="L43"/>
  <c r="K43"/>
  <c r="J43"/>
  <c r="I43"/>
  <c r="H43"/>
  <c r="G43"/>
  <c r="F43"/>
  <c r="E43"/>
  <c r="D43"/>
  <c r="C43"/>
  <c r="AH42"/>
  <c r="AF42"/>
  <c r="CU39" i="3" s="1"/>
  <c r="AE42" i="1"/>
  <c r="AD42"/>
  <c r="AC42"/>
  <c r="AB42"/>
  <c r="AA42"/>
  <c r="Z42"/>
  <c r="Y42"/>
  <c r="V42"/>
  <c r="U42"/>
  <c r="T42"/>
  <c r="S42"/>
  <c r="R42"/>
  <c r="Q42"/>
  <c r="O42"/>
  <c r="N42"/>
  <c r="L42"/>
  <c r="K42"/>
  <c r="J42"/>
  <c r="I42"/>
  <c r="H42"/>
  <c r="G42"/>
  <c r="F42"/>
  <c r="E42"/>
  <c r="D42"/>
  <c r="C42"/>
  <c r="AH41"/>
  <c r="AF41"/>
  <c r="CU38" i="3" s="1"/>
  <c r="AE41" i="1"/>
  <c r="AD41"/>
  <c r="AC41"/>
  <c r="AB41"/>
  <c r="AA41"/>
  <c r="Z41"/>
  <c r="Y41"/>
  <c r="V41"/>
  <c r="U41"/>
  <c r="T41"/>
  <c r="S41"/>
  <c r="R41"/>
  <c r="Q41"/>
  <c r="O41"/>
  <c r="N41"/>
  <c r="L41"/>
  <c r="K41"/>
  <c r="J41"/>
  <c r="I41"/>
  <c r="H41"/>
  <c r="G41"/>
  <c r="F41"/>
  <c r="E41"/>
  <c r="D41"/>
  <c r="C41"/>
  <c r="AH40"/>
  <c r="AF40"/>
  <c r="CU37" i="3" s="1"/>
  <c r="AE40" i="1"/>
  <c r="AD40"/>
  <c r="AC40"/>
  <c r="AB40"/>
  <c r="AA40"/>
  <c r="Z40"/>
  <c r="Y40"/>
  <c r="V40"/>
  <c r="U40"/>
  <c r="T40"/>
  <c r="S40"/>
  <c r="R40"/>
  <c r="Q40"/>
  <c r="O40"/>
  <c r="N40"/>
  <c r="L40"/>
  <c r="K40"/>
  <c r="J40"/>
  <c r="I40"/>
  <c r="H40"/>
  <c r="G40"/>
  <c r="F40"/>
  <c r="E40"/>
  <c r="D40"/>
  <c r="C40"/>
  <c r="AH39"/>
  <c r="AF39"/>
  <c r="CU36" i="3" s="1"/>
  <c r="AE39" i="1"/>
  <c r="AD39"/>
  <c r="AC39"/>
  <c r="AB39"/>
  <c r="AA39"/>
  <c r="Z39"/>
  <c r="Y39"/>
  <c r="V39"/>
  <c r="U39"/>
  <c r="T39"/>
  <c r="S39"/>
  <c r="R39"/>
  <c r="Q39"/>
  <c r="O39"/>
  <c r="N39"/>
  <c r="L39"/>
  <c r="K39"/>
  <c r="J39"/>
  <c r="I39"/>
  <c r="H39"/>
  <c r="G39"/>
  <c r="F39"/>
  <c r="E39"/>
  <c r="D39"/>
  <c r="C39"/>
  <c r="AH38"/>
  <c r="AF38"/>
  <c r="CU35" i="3" s="1"/>
  <c r="AE38" i="1"/>
  <c r="AD38"/>
  <c r="AC38"/>
  <c r="AB38"/>
  <c r="AA38"/>
  <c r="Z38"/>
  <c r="Y38"/>
  <c r="V38"/>
  <c r="U38"/>
  <c r="T38"/>
  <c r="S38"/>
  <c r="R38"/>
  <c r="Q38"/>
  <c r="O38"/>
  <c r="N38"/>
  <c r="L38"/>
  <c r="K38"/>
  <c r="J38"/>
  <c r="I38"/>
  <c r="H38"/>
  <c r="G38"/>
  <c r="F38"/>
  <c r="E38"/>
  <c r="D38"/>
  <c r="C38"/>
  <c r="AH37"/>
  <c r="AF37"/>
  <c r="CU34" i="3" s="1"/>
  <c r="AE37" i="1"/>
  <c r="AD37"/>
  <c r="AC37"/>
  <c r="AB37"/>
  <c r="AA37"/>
  <c r="Z37"/>
  <c r="Y37"/>
  <c r="V37"/>
  <c r="U37"/>
  <c r="T37"/>
  <c r="S37"/>
  <c r="R37"/>
  <c r="Q37"/>
  <c r="O37"/>
  <c r="N37"/>
  <c r="L37"/>
  <c r="K37"/>
  <c r="J37"/>
  <c r="I37"/>
  <c r="H37"/>
  <c r="G37"/>
  <c r="F37"/>
  <c r="E37"/>
  <c r="D37"/>
  <c r="C37"/>
  <c r="AH36"/>
  <c r="AF36"/>
  <c r="CU33" i="3" s="1"/>
  <c r="AE36" i="1"/>
  <c r="AD36"/>
  <c r="AC36"/>
  <c r="AB36"/>
  <c r="AA36"/>
  <c r="Z36"/>
  <c r="Y36"/>
  <c r="V36"/>
  <c r="U36"/>
  <c r="T36"/>
  <c r="S36"/>
  <c r="R36"/>
  <c r="Q36"/>
  <c r="O36"/>
  <c r="N36"/>
  <c r="L36"/>
  <c r="K36"/>
  <c r="J36"/>
  <c r="I36"/>
  <c r="H36"/>
  <c r="G36"/>
  <c r="F36"/>
  <c r="E36"/>
  <c r="D36"/>
  <c r="C36"/>
  <c r="AH35"/>
  <c r="AF35"/>
  <c r="CU32" i="3" s="1"/>
  <c r="AE35" i="1"/>
  <c r="AD35"/>
  <c r="AC35"/>
  <c r="AB35"/>
  <c r="AA35"/>
  <c r="Z35"/>
  <c r="Y35"/>
  <c r="V35"/>
  <c r="U35"/>
  <c r="T35"/>
  <c r="S35"/>
  <c r="R35"/>
  <c r="Q35"/>
  <c r="O35"/>
  <c r="N35"/>
  <c r="L35"/>
  <c r="K35"/>
  <c r="J35"/>
  <c r="I35"/>
  <c r="H35"/>
  <c r="G35"/>
  <c r="F35"/>
  <c r="E35"/>
  <c r="D35"/>
  <c r="C35"/>
  <c r="AH34"/>
  <c r="AF34"/>
  <c r="CU31" i="3" s="1"/>
  <c r="AE34" i="1"/>
  <c r="AD34"/>
  <c r="AC34"/>
  <c r="AB34"/>
  <c r="AA34"/>
  <c r="Z34"/>
  <c r="Y34"/>
  <c r="V34"/>
  <c r="U34"/>
  <c r="T34"/>
  <c r="S34"/>
  <c r="R34"/>
  <c r="Q34"/>
  <c r="O34"/>
  <c r="N34"/>
  <c r="L34"/>
  <c r="K34"/>
  <c r="J34"/>
  <c r="I34"/>
  <c r="H34"/>
  <c r="G34"/>
  <c r="F34"/>
  <c r="E34"/>
  <c r="D34"/>
  <c r="C34"/>
  <c r="AH33"/>
  <c r="AF33"/>
  <c r="CU30" i="3" s="1"/>
  <c r="AE33" i="1"/>
  <c r="AD33"/>
  <c r="AC33"/>
  <c r="AB33"/>
  <c r="AA33"/>
  <c r="Z33"/>
  <c r="Y33"/>
  <c r="V33"/>
  <c r="U33"/>
  <c r="T33"/>
  <c r="S33"/>
  <c r="R33"/>
  <c r="Q33"/>
  <c r="O33"/>
  <c r="N33"/>
  <c r="L33"/>
  <c r="K33"/>
  <c r="J33"/>
  <c r="I33"/>
  <c r="H33"/>
  <c r="G33"/>
  <c r="F33"/>
  <c r="E33"/>
  <c r="D33"/>
  <c r="C33"/>
  <c r="AH32"/>
  <c r="AF32"/>
  <c r="CU29" i="3" s="1"/>
  <c r="AE32" i="1"/>
  <c r="AD32"/>
  <c r="AC32"/>
  <c r="AB32"/>
  <c r="AA32"/>
  <c r="Z32"/>
  <c r="Y32"/>
  <c r="V32"/>
  <c r="U32"/>
  <c r="T32"/>
  <c r="S32"/>
  <c r="R32"/>
  <c r="Q32"/>
  <c r="O32"/>
  <c r="N32"/>
  <c r="L32"/>
  <c r="K32"/>
  <c r="J32"/>
  <c r="I32"/>
  <c r="H32"/>
  <c r="G32"/>
  <c r="F32"/>
  <c r="E32"/>
  <c r="D32"/>
  <c r="C32"/>
  <c r="AH31"/>
  <c r="AF31"/>
  <c r="CU28" i="3" s="1"/>
  <c r="AE31" i="1"/>
  <c r="AD31"/>
  <c r="AC31"/>
  <c r="AB31"/>
  <c r="AA31"/>
  <c r="Z31"/>
  <c r="Y31"/>
  <c r="V31"/>
  <c r="U31"/>
  <c r="T31"/>
  <c r="S31"/>
  <c r="R31"/>
  <c r="Q31"/>
  <c r="O31"/>
  <c r="N31"/>
  <c r="L31"/>
  <c r="K31"/>
  <c r="J31"/>
  <c r="I31"/>
  <c r="H31"/>
  <c r="G31"/>
  <c r="F31"/>
  <c r="E31"/>
  <c r="D31"/>
  <c r="C31"/>
  <c r="BN30"/>
  <c r="BM30"/>
  <c r="BL30"/>
  <c r="BK30"/>
  <c r="BJ30"/>
  <c r="AH30"/>
  <c r="AF30"/>
  <c r="CU27" i="3" s="1"/>
  <c r="AE30" i="1"/>
  <c r="AD30"/>
  <c r="AC30"/>
  <c r="AB30"/>
  <c r="AA30"/>
  <c r="Z30"/>
  <c r="Y30"/>
  <c r="V30"/>
  <c r="U30"/>
  <c r="T30"/>
  <c r="S30"/>
  <c r="R30"/>
  <c r="Q30"/>
  <c r="O30"/>
  <c r="N30"/>
  <c r="L30"/>
  <c r="K30"/>
  <c r="J30"/>
  <c r="I30"/>
  <c r="H30"/>
  <c r="G30"/>
  <c r="F30"/>
  <c r="E30"/>
  <c r="D30"/>
  <c r="C30"/>
  <c r="BN29"/>
  <c r="BM29"/>
  <c r="BL29"/>
  <c r="BK29"/>
  <c r="BJ29"/>
  <c r="AH29"/>
  <c r="AF29"/>
  <c r="CU26" i="3" s="1"/>
  <c r="AE29" i="1"/>
  <c r="AD29"/>
  <c r="AC29"/>
  <c r="AB29"/>
  <c r="AA29"/>
  <c r="Z29"/>
  <c r="Y29"/>
  <c r="V29"/>
  <c r="U29"/>
  <c r="T29"/>
  <c r="S29"/>
  <c r="R29"/>
  <c r="Q29"/>
  <c r="O29"/>
  <c r="N29"/>
  <c r="L29"/>
  <c r="K29"/>
  <c r="J29"/>
  <c r="I29"/>
  <c r="H29"/>
  <c r="G29"/>
  <c r="F29"/>
  <c r="E29"/>
  <c r="D29"/>
  <c r="C29"/>
  <c r="BN28"/>
  <c r="BM28"/>
  <c r="BL28"/>
  <c r="BK28"/>
  <c r="BJ28"/>
  <c r="BF28"/>
  <c r="AH28"/>
  <c r="AF28"/>
  <c r="CU25" i="3" s="1"/>
  <c r="AE28" i="1"/>
  <c r="AD28"/>
  <c r="AC28"/>
  <c r="AB28"/>
  <c r="AA28"/>
  <c r="Z28"/>
  <c r="Y28"/>
  <c r="V28"/>
  <c r="U28"/>
  <c r="T28"/>
  <c r="S28"/>
  <c r="R28"/>
  <c r="Q28"/>
  <c r="O28"/>
  <c r="N28"/>
  <c r="L28"/>
  <c r="K28"/>
  <c r="J28"/>
  <c r="I28"/>
  <c r="H28"/>
  <c r="G28"/>
  <c r="F28"/>
  <c r="E28"/>
  <c r="D28"/>
  <c r="C28"/>
  <c r="BN27"/>
  <c r="BM27"/>
  <c r="BL27"/>
  <c r="BK27"/>
  <c r="BJ27"/>
  <c r="BF27"/>
  <c r="AH27"/>
  <c r="AF27"/>
  <c r="CU24" i="3" s="1"/>
  <c r="AE27" i="1"/>
  <c r="AD27"/>
  <c r="AC27"/>
  <c r="AB27"/>
  <c r="AA27"/>
  <c r="Z27"/>
  <c r="Y27"/>
  <c r="V27"/>
  <c r="U27"/>
  <c r="T27"/>
  <c r="S27"/>
  <c r="R27"/>
  <c r="Q27"/>
  <c r="O27"/>
  <c r="N27"/>
  <c r="L27"/>
  <c r="K27"/>
  <c r="J27"/>
  <c r="I27"/>
  <c r="H27"/>
  <c r="G27"/>
  <c r="F27"/>
  <c r="E27"/>
  <c r="D27"/>
  <c r="C27"/>
  <c r="BN26"/>
  <c r="BM26"/>
  <c r="BL26"/>
  <c r="BK26"/>
  <c r="BJ26"/>
  <c r="BF26"/>
  <c r="AH26"/>
  <c r="AF26"/>
  <c r="CU23" i="3" s="1"/>
  <c r="AE26" i="1"/>
  <c r="AD26"/>
  <c r="AC26"/>
  <c r="AB26"/>
  <c r="AA26"/>
  <c r="Z26"/>
  <c r="Y26"/>
  <c r="V26"/>
  <c r="U26"/>
  <c r="T26"/>
  <c r="S26"/>
  <c r="R26"/>
  <c r="Q26"/>
  <c r="O26"/>
  <c r="N26"/>
  <c r="L26"/>
  <c r="K26"/>
  <c r="J26"/>
  <c r="I26"/>
  <c r="H26"/>
  <c r="G26"/>
  <c r="F26"/>
  <c r="E26"/>
  <c r="D26"/>
  <c r="C26"/>
  <c r="BN25"/>
  <c r="BM25"/>
  <c r="BL25"/>
  <c r="BK25"/>
  <c r="BJ25"/>
  <c r="BF25"/>
  <c r="AH25"/>
  <c r="AF25"/>
  <c r="CU22" i="3" s="1"/>
  <c r="AE25" i="1"/>
  <c r="AD25"/>
  <c r="AC25"/>
  <c r="AB25"/>
  <c r="AA25"/>
  <c r="Z25"/>
  <c r="Y25"/>
  <c r="V25"/>
  <c r="U25"/>
  <c r="T25"/>
  <c r="S25"/>
  <c r="R25"/>
  <c r="Q25"/>
  <c r="O25"/>
  <c r="N25"/>
  <c r="L25"/>
  <c r="K25"/>
  <c r="J25"/>
  <c r="I25"/>
  <c r="H25"/>
  <c r="G25"/>
  <c r="F25"/>
  <c r="E25"/>
  <c r="D25"/>
  <c r="C25"/>
  <c r="BN24"/>
  <c r="BM24"/>
  <c r="BL24"/>
  <c r="BK24"/>
  <c r="BJ24"/>
  <c r="BF24"/>
  <c r="AH24"/>
  <c r="AF24"/>
  <c r="CU21" i="3" s="1"/>
  <c r="AE24" i="1"/>
  <c r="AD24"/>
  <c r="AC24"/>
  <c r="AB24"/>
  <c r="AA24"/>
  <c r="Z24"/>
  <c r="Y24"/>
  <c r="V24"/>
  <c r="U24"/>
  <c r="T24"/>
  <c r="S24"/>
  <c r="R24"/>
  <c r="Q24"/>
  <c r="O24"/>
  <c r="N24"/>
  <c r="L24"/>
  <c r="K24"/>
  <c r="J24"/>
  <c r="I24"/>
  <c r="H24"/>
  <c r="G24"/>
  <c r="F24"/>
  <c r="E24"/>
  <c r="D24"/>
  <c r="C24"/>
  <c r="BF23"/>
  <c r="AH23"/>
  <c r="AF23"/>
  <c r="CU20" i="3" s="1"/>
  <c r="AE23" i="1"/>
  <c r="AD23"/>
  <c r="AC23"/>
  <c r="AB23"/>
  <c r="AA23"/>
  <c r="Z23"/>
  <c r="Y23"/>
  <c r="V23"/>
  <c r="U23"/>
  <c r="T23"/>
  <c r="S23"/>
  <c r="R23"/>
  <c r="Q23"/>
  <c r="O23"/>
  <c r="N23"/>
  <c r="L23"/>
  <c r="K23"/>
  <c r="J23"/>
  <c r="I23"/>
  <c r="H23"/>
  <c r="G23"/>
  <c r="F23"/>
  <c r="E23"/>
  <c r="D23"/>
  <c r="C23"/>
  <c r="BF22"/>
  <c r="AH22"/>
  <c r="AF22"/>
  <c r="CU19" i="3" s="1"/>
  <c r="AE22" i="1"/>
  <c r="AD22"/>
  <c r="AC22"/>
  <c r="AB22"/>
  <c r="AA22"/>
  <c r="Z22"/>
  <c r="Y22"/>
  <c r="V22"/>
  <c r="U22"/>
  <c r="T22"/>
  <c r="S22"/>
  <c r="R22"/>
  <c r="Q22"/>
  <c r="O22"/>
  <c r="N22"/>
  <c r="L22"/>
  <c r="K22"/>
  <c r="J22"/>
  <c r="I22"/>
  <c r="H22"/>
  <c r="G22"/>
  <c r="F22"/>
  <c r="E22"/>
  <c r="D22"/>
  <c r="C22"/>
  <c r="BF21"/>
  <c r="AH21"/>
  <c r="AF21"/>
  <c r="CU18" i="3" s="1"/>
  <c r="AE21" i="1"/>
  <c r="AD21"/>
  <c r="AC21"/>
  <c r="AB21"/>
  <c r="AA21"/>
  <c r="Z21"/>
  <c r="Y21"/>
  <c r="V21"/>
  <c r="U21"/>
  <c r="T21"/>
  <c r="S21"/>
  <c r="R21"/>
  <c r="Q21"/>
  <c r="O21"/>
  <c r="N21"/>
  <c r="L21"/>
  <c r="K21"/>
  <c r="J21"/>
  <c r="I21"/>
  <c r="H21"/>
  <c r="G21"/>
  <c r="F21"/>
  <c r="E21"/>
  <c r="D21"/>
  <c r="C21"/>
  <c r="BF20"/>
  <c r="AN20"/>
  <c r="AH20"/>
  <c r="AF20"/>
  <c r="CU17" i="3" s="1"/>
  <c r="AE20" i="1"/>
  <c r="AD20"/>
  <c r="AC20"/>
  <c r="AB20"/>
  <c r="AA20"/>
  <c r="Z20"/>
  <c r="Y20"/>
  <c r="V20"/>
  <c r="U20"/>
  <c r="T20"/>
  <c r="S20"/>
  <c r="R20"/>
  <c r="Q20"/>
  <c r="O20"/>
  <c r="N20"/>
  <c r="L20"/>
  <c r="K20"/>
  <c r="J20"/>
  <c r="I20"/>
  <c r="H20"/>
  <c r="G20"/>
  <c r="F20"/>
  <c r="E20"/>
  <c r="D20"/>
  <c r="C20"/>
  <c r="BF19"/>
  <c r="AH19"/>
  <c r="AF19"/>
  <c r="CU16" i="3" s="1"/>
  <c r="AE19" i="1"/>
  <c r="AD19"/>
  <c r="AC19"/>
  <c r="AB19"/>
  <c r="AA19"/>
  <c r="Z19"/>
  <c r="Y19"/>
  <c r="V19"/>
  <c r="U19"/>
  <c r="T19"/>
  <c r="S19"/>
  <c r="R19"/>
  <c r="Q19"/>
  <c r="O19"/>
  <c r="N19"/>
  <c r="L19"/>
  <c r="K19"/>
  <c r="J19"/>
  <c r="I19"/>
  <c r="H19"/>
  <c r="G19"/>
  <c r="F19"/>
  <c r="E19"/>
  <c r="D19"/>
  <c r="C19"/>
  <c r="BF18"/>
  <c r="AH18"/>
  <c r="AF18"/>
  <c r="CU15" i="3" s="1"/>
  <c r="AE18" i="1"/>
  <c r="AD18"/>
  <c r="AC18"/>
  <c r="AB18"/>
  <c r="AA18"/>
  <c r="Z18"/>
  <c r="Y18"/>
  <c r="V18"/>
  <c r="U18"/>
  <c r="T18"/>
  <c r="S18"/>
  <c r="R18"/>
  <c r="Q18"/>
  <c r="O18"/>
  <c r="N18"/>
  <c r="L18"/>
  <c r="K18"/>
  <c r="J18"/>
  <c r="I18"/>
  <c r="H18"/>
  <c r="G18"/>
  <c r="F18"/>
  <c r="E18"/>
  <c r="D18"/>
  <c r="C18"/>
  <c r="BF17"/>
  <c r="AH17"/>
  <c r="AF17"/>
  <c r="CU14" i="3" s="1"/>
  <c r="AE17" i="1"/>
  <c r="AD17"/>
  <c r="AC17"/>
  <c r="AB17"/>
  <c r="AA17"/>
  <c r="Z17"/>
  <c r="Y17"/>
  <c r="V17"/>
  <c r="U17"/>
  <c r="T17"/>
  <c r="S17"/>
  <c r="R17"/>
  <c r="Q17"/>
  <c r="O17"/>
  <c r="N17"/>
  <c r="L17"/>
  <c r="K17"/>
  <c r="J17"/>
  <c r="I17"/>
  <c r="H17"/>
  <c r="G17"/>
  <c r="F17"/>
  <c r="E17"/>
  <c r="D17"/>
  <c r="C17"/>
  <c r="BF16"/>
  <c r="AN16"/>
  <c r="AH16"/>
  <c r="AF16"/>
  <c r="CU13" i="3" s="1"/>
  <c r="AE16" i="1"/>
  <c r="AD16"/>
  <c r="AC16"/>
  <c r="AB16"/>
  <c r="AA16"/>
  <c r="Z16"/>
  <c r="Y16"/>
  <c r="V16"/>
  <c r="U16"/>
  <c r="T16"/>
  <c r="S16"/>
  <c r="R16"/>
  <c r="Q16"/>
  <c r="O16"/>
  <c r="N16"/>
  <c r="L16"/>
  <c r="K16"/>
  <c r="J16"/>
  <c r="I16"/>
  <c r="H16"/>
  <c r="G16"/>
  <c r="F16"/>
  <c r="E16"/>
  <c r="D16"/>
  <c r="C16"/>
  <c r="BF15"/>
  <c r="AH15"/>
  <c r="AF15"/>
  <c r="CU12" i="3" s="1"/>
  <c r="AE15" i="1"/>
  <c r="AD15"/>
  <c r="AC15"/>
  <c r="AB15"/>
  <c r="AA15"/>
  <c r="Z15"/>
  <c r="Y15"/>
  <c r="V15"/>
  <c r="U15"/>
  <c r="T15"/>
  <c r="S15"/>
  <c r="R15"/>
  <c r="Q15"/>
  <c r="O15"/>
  <c r="N15"/>
  <c r="L15"/>
  <c r="K15"/>
  <c r="J15"/>
  <c r="I15"/>
  <c r="H15"/>
  <c r="G15"/>
  <c r="F15"/>
  <c r="E15"/>
  <c r="D15"/>
  <c r="C15"/>
  <c r="BF14"/>
  <c r="AH14"/>
  <c r="AF14"/>
  <c r="CU11" i="3" s="1"/>
  <c r="AE14" i="1"/>
  <c r="AD14"/>
  <c r="AC14"/>
  <c r="AB14"/>
  <c r="AA14"/>
  <c r="Z14"/>
  <c r="Y14"/>
  <c r="V14"/>
  <c r="U14"/>
  <c r="T14"/>
  <c r="S14"/>
  <c r="R14"/>
  <c r="Q14"/>
  <c r="O14"/>
  <c r="N14"/>
  <c r="L14"/>
  <c r="K14"/>
  <c r="J14"/>
  <c r="I14"/>
  <c r="H14"/>
  <c r="G14"/>
  <c r="F14"/>
  <c r="E14"/>
  <c r="D14"/>
  <c r="C14"/>
  <c r="BF13"/>
  <c r="AH13"/>
  <c r="AF13"/>
  <c r="CU10" i="3" s="1"/>
  <c r="AE13" i="1"/>
  <c r="AD13"/>
  <c r="AC13"/>
  <c r="AB13"/>
  <c r="AA13"/>
  <c r="Z13"/>
  <c r="Y13"/>
  <c r="V13"/>
  <c r="U13"/>
  <c r="T13"/>
  <c r="S13"/>
  <c r="R13"/>
  <c r="Q13"/>
  <c r="O13"/>
  <c r="N13"/>
  <c r="L13"/>
  <c r="K13"/>
  <c r="J13"/>
  <c r="I13"/>
  <c r="H13"/>
  <c r="G13"/>
  <c r="F13"/>
  <c r="E13"/>
  <c r="D13"/>
  <c r="C13"/>
  <c r="BF12"/>
  <c r="AH12"/>
  <c r="AF12"/>
  <c r="CU9" i="3" s="1"/>
  <c r="AE12" i="1"/>
  <c r="AD12"/>
  <c r="AC12"/>
  <c r="AB12"/>
  <c r="AA12"/>
  <c r="Z12"/>
  <c r="Y12"/>
  <c r="V12"/>
  <c r="U12"/>
  <c r="T12"/>
  <c r="S12"/>
  <c r="R12"/>
  <c r="Q12"/>
  <c r="O12"/>
  <c r="N12"/>
  <c r="L12"/>
  <c r="K12"/>
  <c r="J12"/>
  <c r="I12"/>
  <c r="H12"/>
  <c r="G12"/>
  <c r="F12"/>
  <c r="E12"/>
  <c r="D12"/>
  <c r="C12"/>
  <c r="BF11"/>
  <c r="AH11"/>
  <c r="AF11"/>
  <c r="CU8" i="3" s="1"/>
  <c r="AE11" i="1"/>
  <c r="AD11"/>
  <c r="AC11"/>
  <c r="AB11"/>
  <c r="AA11"/>
  <c r="Z11"/>
  <c r="Y11"/>
  <c r="V11"/>
  <c r="U11"/>
  <c r="T11"/>
  <c r="S11"/>
  <c r="R11"/>
  <c r="Q11"/>
  <c r="O11"/>
  <c r="N11"/>
  <c r="L11"/>
  <c r="K11"/>
  <c r="J11"/>
  <c r="I11"/>
  <c r="H11"/>
  <c r="G11"/>
  <c r="F11"/>
  <c r="E11"/>
  <c r="D11"/>
  <c r="C11"/>
  <c r="BF10"/>
  <c r="AN10"/>
  <c r="AN13" s="1"/>
  <c r="AJ10"/>
  <c r="AI10"/>
  <c r="AH10"/>
  <c r="AF10"/>
  <c r="CU7" i="3" s="1"/>
  <c r="AE10" i="1"/>
  <c r="AD10"/>
  <c r="AC10"/>
  <c r="AB10"/>
  <c r="AA10"/>
  <c r="Z10"/>
  <c r="Y10"/>
  <c r="V10"/>
  <c r="U10"/>
  <c r="T10"/>
  <c r="S10"/>
  <c r="R10"/>
  <c r="Q10"/>
  <c r="O10"/>
  <c r="N10"/>
  <c r="L10"/>
  <c r="K10"/>
  <c r="J10"/>
  <c r="I10"/>
  <c r="H10"/>
  <c r="G10"/>
  <c r="F10"/>
  <c r="E10"/>
  <c r="D10"/>
  <c r="C10"/>
  <c r="BF9"/>
  <c r="AJ9"/>
  <c r="AI9"/>
  <c r="AH9"/>
  <c r="AF9"/>
  <c r="CU6" i="3" s="1"/>
  <c r="AE9" i="1"/>
  <c r="AD9"/>
  <c r="AC9"/>
  <c r="AB9"/>
  <c r="AA9"/>
  <c r="Z9"/>
  <c r="Y9"/>
  <c r="V9"/>
  <c r="U9"/>
  <c r="T9"/>
  <c r="S9"/>
  <c r="R9"/>
  <c r="Q9"/>
  <c r="O9"/>
  <c r="N9"/>
  <c r="L9"/>
  <c r="K9"/>
  <c r="J9"/>
  <c r="I9"/>
  <c r="H9"/>
  <c r="G9"/>
  <c r="F9"/>
  <c r="E9"/>
  <c r="D9"/>
  <c r="C9"/>
  <c r="BF8"/>
  <c r="AJ8"/>
  <c r="AI8"/>
  <c r="AH8"/>
  <c r="AF8"/>
  <c r="CU5" i="3" s="1"/>
  <c r="AE8" i="1"/>
  <c r="AD8"/>
  <c r="AC8"/>
  <c r="AB8"/>
  <c r="AA8"/>
  <c r="Z8"/>
  <c r="Y8"/>
  <c r="V8"/>
  <c r="U8"/>
  <c r="T8"/>
  <c r="S8"/>
  <c r="R8"/>
  <c r="Q8"/>
  <c r="O8"/>
  <c r="N8"/>
  <c r="L8"/>
  <c r="K8"/>
  <c r="J8"/>
  <c r="I8"/>
  <c r="H8"/>
  <c r="G8"/>
  <c r="F8"/>
  <c r="E8"/>
  <c r="D8"/>
  <c r="C8"/>
  <c r="BF7"/>
  <c r="AJ7"/>
  <c r="AI7"/>
  <c r="AH7"/>
  <c r="AF7"/>
  <c r="CU4" i="3" s="1"/>
  <c r="AE7" i="1"/>
  <c r="AD7"/>
  <c r="AC7"/>
  <c r="AB7"/>
  <c r="AA7"/>
  <c r="Z7"/>
  <c r="Y7"/>
  <c r="V7"/>
  <c r="U7"/>
  <c r="T7"/>
  <c r="S7"/>
  <c r="R7"/>
  <c r="Q7"/>
  <c r="O7"/>
  <c r="N7"/>
  <c r="L7"/>
  <c r="K7"/>
  <c r="J7"/>
  <c r="I7"/>
  <c r="H7"/>
  <c r="G7"/>
  <c r="F7"/>
  <c r="E7"/>
  <c r="D7"/>
  <c r="C7"/>
  <c r="BF6"/>
  <c r="AJ6"/>
  <c r="AJ171" s="1"/>
  <c r="AJ178" s="1"/>
  <c r="AI6"/>
  <c r="AI171" s="1"/>
  <c r="AI178" s="1"/>
  <c r="AH6"/>
  <c r="AF6"/>
  <c r="CU3" i="3" s="1"/>
  <c r="AE6" i="1"/>
  <c r="AD6"/>
  <c r="AC6"/>
  <c r="AB6"/>
  <c r="AA6"/>
  <c r="Z6"/>
  <c r="Y6"/>
  <c r="V6"/>
  <c r="U6"/>
  <c r="T6"/>
  <c r="S6"/>
  <c r="R6"/>
  <c r="Q6"/>
  <c r="O6"/>
  <c r="N6"/>
  <c r="L6"/>
  <c r="K6"/>
  <c r="J6"/>
  <c r="I6"/>
  <c r="H6"/>
  <c r="G6"/>
  <c r="F6"/>
  <c r="E6"/>
  <c r="D6"/>
  <c r="C6"/>
  <c r="BF5"/>
  <c r="BF4"/>
  <c r="AG4"/>
  <c r="AG168" s="1"/>
  <c r="BF3"/>
  <c r="AN3"/>
  <c r="AN25" s="1"/>
  <c r="AN26" s="1"/>
  <c r="AN27" s="1"/>
  <c r="AH3"/>
  <c r="AG3"/>
  <c r="BF2"/>
  <c r="AN2"/>
  <c r="AG167" i="6" l="1"/>
  <c r="AC155" i="7"/>
  <c r="AG155"/>
  <c r="AC159"/>
  <c r="AG159"/>
  <c r="AC163"/>
  <c r="AG163"/>
  <c r="AD158"/>
  <c r="AD166"/>
  <c r="AD160"/>
  <c r="AD156"/>
  <c r="AN156" s="1"/>
  <c r="AD164"/>
  <c r="AD168"/>
  <c r="CX175" i="6"/>
  <c r="W65" i="1"/>
  <c r="CT62" i="3"/>
  <c r="AH167" i="6"/>
  <c r="E71" i="3"/>
  <c r="AD157" i="7"/>
  <c r="AD161"/>
  <c r="AD165"/>
  <c r="X147" i="5"/>
  <c r="AA147" s="1"/>
  <c r="AC167" i="7"/>
  <c r="AG167"/>
  <c r="AD155"/>
  <c r="AD159"/>
  <c r="AD163"/>
  <c r="AD167"/>
  <c r="G156"/>
  <c r="F158"/>
  <c r="E168"/>
  <c r="E156"/>
  <c r="AC158"/>
  <c r="AG158"/>
  <c r="G160"/>
  <c r="F162"/>
  <c r="E164"/>
  <c r="AC166"/>
  <c r="AG166"/>
  <c r="G168"/>
  <c r="F170"/>
  <c r="AA170" s="1"/>
  <c r="F155"/>
  <c r="AC157"/>
  <c r="AG157"/>
  <c r="F159"/>
  <c r="AC161"/>
  <c r="AG161"/>
  <c r="F163"/>
  <c r="AC165"/>
  <c r="AG165"/>
  <c r="F167"/>
  <c r="E169"/>
  <c r="Z169" s="1"/>
  <c r="F156"/>
  <c r="AA156" s="1"/>
  <c r="E158"/>
  <c r="AC160"/>
  <c r="AG160"/>
  <c r="G162"/>
  <c r="F164"/>
  <c r="E166"/>
  <c r="AC168"/>
  <c r="AG168"/>
  <c r="G170"/>
  <c r="AB170" s="1"/>
  <c r="G155"/>
  <c r="AF155"/>
  <c r="E157"/>
  <c r="G159"/>
  <c r="AF159"/>
  <c r="E161"/>
  <c r="Z161" s="1"/>
  <c r="G163"/>
  <c r="AF163"/>
  <c r="E165"/>
  <c r="G167"/>
  <c r="AF167"/>
  <c r="F169"/>
  <c r="AA169" s="1"/>
  <c r="F157"/>
  <c r="F161"/>
  <c r="F165"/>
  <c r="G169"/>
  <c r="AB169" s="1"/>
  <c r="E160"/>
  <c r="G164"/>
  <c r="F166"/>
  <c r="AA166" s="1"/>
  <c r="AC156"/>
  <c r="AG156"/>
  <c r="G158"/>
  <c r="F160"/>
  <c r="E162"/>
  <c r="AC164"/>
  <c r="AG164"/>
  <c r="G166"/>
  <c r="F168"/>
  <c r="E170"/>
  <c r="Z170" s="1"/>
  <c r="E155"/>
  <c r="Z155" s="1"/>
  <c r="G157"/>
  <c r="AF157"/>
  <c r="E159"/>
  <c r="G161"/>
  <c r="AF161"/>
  <c r="E163"/>
  <c r="G165"/>
  <c r="AF165"/>
  <c r="E167"/>
  <c r="AE156"/>
  <c r="AE164"/>
  <c r="AE166"/>
  <c r="AA160"/>
  <c r="AE160"/>
  <c r="AE168"/>
  <c r="W66"/>
  <c r="C161"/>
  <c r="X161" s="1"/>
  <c r="W61"/>
  <c r="W200" s="1"/>
  <c r="C156"/>
  <c r="X156" s="1"/>
  <c r="AF160"/>
  <c r="W69"/>
  <c r="C164"/>
  <c r="X164" s="1"/>
  <c r="AF168"/>
  <c r="AE155"/>
  <c r="AE159"/>
  <c r="AE163"/>
  <c r="AE167"/>
  <c r="W71"/>
  <c r="C166"/>
  <c r="X166" s="1"/>
  <c r="W70"/>
  <c r="C165"/>
  <c r="X165" s="1"/>
  <c r="AF156"/>
  <c r="W65"/>
  <c r="C160"/>
  <c r="X160" s="1"/>
  <c r="AF164"/>
  <c r="W73"/>
  <c r="C168"/>
  <c r="X168" s="1"/>
  <c r="AE157"/>
  <c r="AE161"/>
  <c r="AE165"/>
  <c r="W63"/>
  <c r="W202" s="1"/>
  <c r="C158"/>
  <c r="X158" s="1"/>
  <c r="W62"/>
  <c r="W201" s="1"/>
  <c r="C157"/>
  <c r="X157" s="1"/>
  <c r="AF158"/>
  <c r="W67"/>
  <c r="C162"/>
  <c r="X162" s="1"/>
  <c r="AF166"/>
  <c r="W60"/>
  <c r="W199" s="1"/>
  <c r="C155"/>
  <c r="X155" s="1"/>
  <c r="W64"/>
  <c r="W203" s="1"/>
  <c r="C159"/>
  <c r="X159" s="1"/>
  <c r="W68"/>
  <c r="C163"/>
  <c r="X163" s="1"/>
  <c r="W72"/>
  <c r="C167"/>
  <c r="X167" s="1"/>
  <c r="C138"/>
  <c r="W75"/>
  <c r="W74"/>
  <c r="E67" i="3"/>
  <c r="J4" i="8"/>
  <c r="DW4" i="3"/>
  <c r="J8" i="8"/>
  <c r="DW8" i="3"/>
  <c r="J12" i="8"/>
  <c r="DW12" i="3"/>
  <c r="J16" i="8"/>
  <c r="DW16" i="3"/>
  <c r="J20" i="8"/>
  <c r="DW20" i="3"/>
  <c r="J24" i="8"/>
  <c r="DW24" i="3"/>
  <c r="J28" i="8"/>
  <c r="DW28" i="3"/>
  <c r="J32" i="8"/>
  <c r="DW32" i="3"/>
  <c r="J36" i="8"/>
  <c r="DW36" i="3"/>
  <c r="J40" i="8"/>
  <c r="DW40" i="3"/>
  <c r="J44" i="8"/>
  <c r="DW44" i="3"/>
  <c r="J48" i="8"/>
  <c r="DW48" i="3"/>
  <c r="J52" i="8"/>
  <c r="DW52" i="3"/>
  <c r="J56" i="8"/>
  <c r="DW56" i="3"/>
  <c r="J60" i="8"/>
  <c r="DW60" i="3"/>
  <c r="J64" i="8"/>
  <c r="DW64" i="3"/>
  <c r="J73" i="8"/>
  <c r="DW73" i="3"/>
  <c r="J77" i="8"/>
  <c r="DW77" i="3"/>
  <c r="J81" i="8"/>
  <c r="DW81" i="3"/>
  <c r="J85" i="8"/>
  <c r="DW85" i="3"/>
  <c r="J89" i="8"/>
  <c r="DW89" i="3"/>
  <c r="J93" i="8"/>
  <c r="DW93" i="3"/>
  <c r="J97" i="8"/>
  <c r="DW97" i="3"/>
  <c r="J101" i="8"/>
  <c r="DW101" i="3"/>
  <c r="J105" i="8"/>
  <c r="DW105" i="3"/>
  <c r="J109" i="8"/>
  <c r="DW109" i="3"/>
  <c r="J113" i="8"/>
  <c r="DW113" i="3"/>
  <c r="J117" i="8"/>
  <c r="DW117" i="3"/>
  <c r="J121" i="8"/>
  <c r="DW121" i="3"/>
  <c r="J125" i="8"/>
  <c r="DW125" i="3"/>
  <c r="J129" i="8"/>
  <c r="DW129" i="3"/>
  <c r="J133" i="8"/>
  <c r="DW133" i="3"/>
  <c r="J137" i="8"/>
  <c r="DW137" i="3"/>
  <c r="J141" i="8"/>
  <c r="DW141" i="3"/>
  <c r="J145" i="8"/>
  <c r="DW145" i="3"/>
  <c r="J149" i="8"/>
  <c r="DW149" i="3"/>
  <c r="J153" i="8"/>
  <c r="DW153" i="3"/>
  <c r="J157" i="8"/>
  <c r="DW157" i="3"/>
  <c r="J161" i="8"/>
  <c r="DW161" i="3"/>
  <c r="J165" i="8"/>
  <c r="DW165" i="3"/>
  <c r="AB107" i="7"/>
  <c r="L93" i="9" s="1"/>
  <c r="J170" i="8"/>
  <c r="AA109" i="7"/>
  <c r="K95" i="9" s="1"/>
  <c r="AD109" i="7"/>
  <c r="F130"/>
  <c r="AB115"/>
  <c r="L101" i="9" s="1"/>
  <c r="J174" i="8"/>
  <c r="AA117" i="7"/>
  <c r="K103" i="9" s="1"/>
  <c r="D138" i="7"/>
  <c r="AD117"/>
  <c r="F138"/>
  <c r="J3" i="8"/>
  <c r="DW3" i="3"/>
  <c r="J7" i="8"/>
  <c r="DW7" i="3"/>
  <c r="J11" i="8"/>
  <c r="DW11" i="3"/>
  <c r="J15" i="8"/>
  <c r="DW15" i="3"/>
  <c r="J19" i="8"/>
  <c r="DW19" i="3"/>
  <c r="J23" i="8"/>
  <c r="DW23" i="3"/>
  <c r="J27" i="8"/>
  <c r="DW27" i="3"/>
  <c r="J31" i="8"/>
  <c r="DW31" i="3"/>
  <c r="J35" i="8"/>
  <c r="DW35" i="3"/>
  <c r="J39" i="8"/>
  <c r="DW39" i="3"/>
  <c r="J43" i="8"/>
  <c r="DW43" i="3"/>
  <c r="J47" i="8"/>
  <c r="DW47" i="3"/>
  <c r="J51" i="8"/>
  <c r="DW51" i="3"/>
  <c r="J55" i="8"/>
  <c r="DW55" i="3"/>
  <c r="J59" i="8"/>
  <c r="DW59" i="3"/>
  <c r="J63" i="8"/>
  <c r="DW63" i="3"/>
  <c r="J72" i="8"/>
  <c r="DW72" i="3"/>
  <c r="J76" i="8"/>
  <c r="DW76" i="3"/>
  <c r="J80" i="8"/>
  <c r="DW80" i="3"/>
  <c r="J84" i="8"/>
  <c r="DW84" i="3"/>
  <c r="J88" i="8"/>
  <c r="DW88" i="3"/>
  <c r="J92" i="8"/>
  <c r="DW92" i="3"/>
  <c r="J96" i="8"/>
  <c r="DW96" i="3"/>
  <c r="J100" i="8"/>
  <c r="DW100" i="3"/>
  <c r="J104" i="8"/>
  <c r="DW104" i="3"/>
  <c r="J108" i="8"/>
  <c r="DW108" i="3"/>
  <c r="J112" i="8"/>
  <c r="DW112" i="3"/>
  <c r="J116" i="8"/>
  <c r="DW116" i="3"/>
  <c r="J120" i="8"/>
  <c r="DW120" i="3"/>
  <c r="J124" i="8"/>
  <c r="DW124" i="3"/>
  <c r="J128" i="8"/>
  <c r="DW128" i="3"/>
  <c r="J132" i="8"/>
  <c r="DW132" i="3"/>
  <c r="J136" i="8"/>
  <c r="DW136" i="3"/>
  <c r="J140" i="8"/>
  <c r="DW140" i="3"/>
  <c r="J144" i="8"/>
  <c r="DW144" i="3"/>
  <c r="J148" i="8"/>
  <c r="DW148" i="3"/>
  <c r="J152" i="8"/>
  <c r="DW152" i="3"/>
  <c r="J156" i="8"/>
  <c r="DW156" i="3"/>
  <c r="J160" i="8"/>
  <c r="DW160" i="3"/>
  <c r="J164" i="8"/>
  <c r="DW164" i="3"/>
  <c r="AA103" i="7"/>
  <c r="K89" i="9" s="1"/>
  <c r="AD103" i="7"/>
  <c r="F124"/>
  <c r="AB109"/>
  <c r="L95" i="9" s="1"/>
  <c r="J171" i="8"/>
  <c r="AA111" i="7"/>
  <c r="K97" i="9" s="1"/>
  <c r="AD111" i="7"/>
  <c r="F132"/>
  <c r="AB117"/>
  <c r="L103" i="9" s="1"/>
  <c r="E138" i="7"/>
  <c r="J175" i="8"/>
  <c r="J6"/>
  <c r="DW6" i="3"/>
  <c r="J10" i="8"/>
  <c r="DW10" i="3"/>
  <c r="J14" i="8"/>
  <c r="DW14" i="3"/>
  <c r="J18" i="8"/>
  <c r="DW18" i="3"/>
  <c r="J22" i="8"/>
  <c r="DW22" i="3"/>
  <c r="J26" i="8"/>
  <c r="DW26" i="3"/>
  <c r="J30" i="8"/>
  <c r="DW30" i="3"/>
  <c r="J34" i="8"/>
  <c r="DW34" i="3"/>
  <c r="J38" i="8"/>
  <c r="DW38" i="3"/>
  <c r="J42" i="8"/>
  <c r="DW42" i="3"/>
  <c r="J46" i="8"/>
  <c r="DW46" i="3"/>
  <c r="J50" i="8"/>
  <c r="DW50" i="3"/>
  <c r="J54" i="8"/>
  <c r="DW54" i="3"/>
  <c r="J58" i="8"/>
  <c r="DW58" i="3"/>
  <c r="J62" i="8"/>
  <c r="DW62" i="3"/>
  <c r="J66" i="8"/>
  <c r="DW66" i="3"/>
  <c r="J67" i="8"/>
  <c r="DW67" i="3"/>
  <c r="J68" i="8"/>
  <c r="DW68" i="3"/>
  <c r="J69" i="8"/>
  <c r="DW69" i="3"/>
  <c r="J70" i="8"/>
  <c r="DW70" i="3"/>
  <c r="J71" i="8"/>
  <c r="DW71" i="3"/>
  <c r="J75" i="8"/>
  <c r="DW75" i="3"/>
  <c r="J79" i="8"/>
  <c r="DW79" i="3"/>
  <c r="J83" i="8"/>
  <c r="DW83" i="3"/>
  <c r="J87" i="8"/>
  <c r="DW87" i="3"/>
  <c r="J91" i="8"/>
  <c r="DW91" i="3"/>
  <c r="J95" i="8"/>
  <c r="DW95" i="3"/>
  <c r="J99" i="8"/>
  <c r="DW99" i="3"/>
  <c r="J103" i="8"/>
  <c r="DW103" i="3"/>
  <c r="J107" i="8"/>
  <c r="DW107" i="3"/>
  <c r="J111" i="8"/>
  <c r="DW111" i="3"/>
  <c r="J115" i="8"/>
  <c r="DW115" i="3"/>
  <c r="J119" i="8"/>
  <c r="DW119" i="3"/>
  <c r="J123" i="8"/>
  <c r="DW123" i="3"/>
  <c r="J127" i="8"/>
  <c r="DW127" i="3"/>
  <c r="J131" i="8"/>
  <c r="DW131" i="3"/>
  <c r="J135" i="8"/>
  <c r="DW135" i="3"/>
  <c r="J139" i="8"/>
  <c r="DW139" i="3"/>
  <c r="J143" i="8"/>
  <c r="DW143" i="3"/>
  <c r="J147" i="8"/>
  <c r="DW147" i="3"/>
  <c r="J151" i="8"/>
  <c r="DW151" i="3"/>
  <c r="J155" i="8"/>
  <c r="DW155" i="3"/>
  <c r="J159" i="8"/>
  <c r="DW159" i="3"/>
  <c r="J163" i="8"/>
  <c r="DW163" i="3"/>
  <c r="AB103" i="7"/>
  <c r="L89" i="9" s="1"/>
  <c r="J168" i="8"/>
  <c r="AA105" i="7"/>
  <c r="K91" i="9" s="1"/>
  <c r="AD105" i="7"/>
  <c r="F126"/>
  <c r="AB111"/>
  <c r="L97" i="9" s="1"/>
  <c r="J172" i="8"/>
  <c r="AA113" i="7"/>
  <c r="K99" i="9" s="1"/>
  <c r="AD113" i="7"/>
  <c r="F134"/>
  <c r="J176" i="8"/>
  <c r="J5"/>
  <c r="DW5" i="3"/>
  <c r="J9" i="8"/>
  <c r="DW9" i="3"/>
  <c r="J13" i="8"/>
  <c r="DW13" i="3"/>
  <c r="J17" i="8"/>
  <c r="DW17" i="3"/>
  <c r="J21" i="8"/>
  <c r="DW21" i="3"/>
  <c r="J25" i="8"/>
  <c r="DW25" i="3"/>
  <c r="J29" i="8"/>
  <c r="DW29" i="3"/>
  <c r="J33" i="8"/>
  <c r="DW33" i="3"/>
  <c r="J37" i="8"/>
  <c r="DW37" i="3"/>
  <c r="J41" i="8"/>
  <c r="DW41" i="3"/>
  <c r="J45" i="8"/>
  <c r="DW45" i="3"/>
  <c r="J49" i="8"/>
  <c r="DW49" i="3"/>
  <c r="J53" i="8"/>
  <c r="DW53" i="3"/>
  <c r="J57" i="8"/>
  <c r="DW57" i="3"/>
  <c r="J61" i="8"/>
  <c r="DW61" i="3"/>
  <c r="J65" i="8"/>
  <c r="DW65" i="3"/>
  <c r="J74" i="8"/>
  <c r="DW74" i="3"/>
  <c r="J78" i="8"/>
  <c r="DW78" i="3"/>
  <c r="J82" i="8"/>
  <c r="DW82" i="3"/>
  <c r="J86" i="8"/>
  <c r="DW86" i="3"/>
  <c r="J90" i="8"/>
  <c r="DW90" i="3"/>
  <c r="J94" i="8"/>
  <c r="DW94" i="3"/>
  <c r="J98" i="8"/>
  <c r="DW98" i="3"/>
  <c r="J102" i="8"/>
  <c r="DW102" i="3"/>
  <c r="J106" i="8"/>
  <c r="DW106" i="3"/>
  <c r="J110" i="8"/>
  <c r="DW110" i="3"/>
  <c r="J114" i="8"/>
  <c r="DW114" i="3"/>
  <c r="J118" i="8"/>
  <c r="DW118" i="3"/>
  <c r="J122" i="8"/>
  <c r="DW122" i="3"/>
  <c r="J126" i="8"/>
  <c r="DW126" i="3"/>
  <c r="J130" i="8"/>
  <c r="DW130" i="3"/>
  <c r="J134" i="8"/>
  <c r="DW134" i="3"/>
  <c r="J138" i="8"/>
  <c r="DW138" i="3"/>
  <c r="J142" i="8"/>
  <c r="DW142" i="3"/>
  <c r="J146" i="8"/>
  <c r="DW146" i="3"/>
  <c r="J150" i="8"/>
  <c r="DW150" i="3"/>
  <c r="J154" i="8"/>
  <c r="DW154" i="3"/>
  <c r="J158" i="8"/>
  <c r="DW158" i="3"/>
  <c r="J162" i="8"/>
  <c r="DW162" i="3"/>
  <c r="J166" i="8"/>
  <c r="DW166" i="3"/>
  <c r="AB105" i="7"/>
  <c r="L91" i="9" s="1"/>
  <c r="J169" i="8"/>
  <c r="AA107" i="7"/>
  <c r="K93" i="9" s="1"/>
  <c r="AD107" i="7"/>
  <c r="F128"/>
  <c r="AB113"/>
  <c r="L99" i="9" s="1"/>
  <c r="J173" i="8"/>
  <c r="AA115" i="7"/>
  <c r="K101" i="9" s="1"/>
  <c r="AD115" i="7"/>
  <c r="F136"/>
  <c r="DA6" i="6"/>
  <c r="I6" i="8"/>
  <c r="DA10" i="6"/>
  <c r="I10" i="8"/>
  <c r="DA14" i="6"/>
  <c r="I14" i="8"/>
  <c r="DA18" i="6"/>
  <c r="I18" i="8"/>
  <c r="DA22" i="6"/>
  <c r="I22" i="8"/>
  <c r="DA26" i="6"/>
  <c r="I26" i="8"/>
  <c r="DA30" i="6"/>
  <c r="I30" i="8"/>
  <c r="DA34" i="6"/>
  <c r="I34" i="8"/>
  <c r="DA38" i="6"/>
  <c r="I38" i="8"/>
  <c r="DA42" i="6"/>
  <c r="I42" i="8"/>
  <c r="DA46" i="6"/>
  <c r="I46" i="8"/>
  <c r="DA50" i="6"/>
  <c r="I50" i="8"/>
  <c r="DA54" i="6"/>
  <c r="I54" i="8"/>
  <c r="DA58" i="6"/>
  <c r="I58" i="8"/>
  <c r="DA62" i="6"/>
  <c r="I62" i="8"/>
  <c r="DA66" i="6"/>
  <c r="I66" i="8"/>
  <c r="DA70" i="6"/>
  <c r="I70" i="8"/>
  <c r="DA74" i="6"/>
  <c r="I74" i="8"/>
  <c r="DA78" i="6"/>
  <c r="I78" i="8"/>
  <c r="DA82" i="6"/>
  <c r="I82" i="8"/>
  <c r="DA86" i="6"/>
  <c r="I86" i="8"/>
  <c r="DA90" i="6"/>
  <c r="I90" i="8"/>
  <c r="DA94" i="6"/>
  <c r="I94" i="8"/>
  <c r="DA98" i="6"/>
  <c r="I98" i="8"/>
  <c r="DA102" i="6"/>
  <c r="I102" i="8"/>
  <c r="DA106" i="6"/>
  <c r="I106" i="8"/>
  <c r="DA110" i="6"/>
  <c r="I110" i="8"/>
  <c r="DA114" i="6"/>
  <c r="I114" i="8"/>
  <c r="DA118" i="6"/>
  <c r="I118" i="8"/>
  <c r="DA122" i="6"/>
  <c r="I122" i="8"/>
  <c r="DA126" i="6"/>
  <c r="I126" i="8"/>
  <c r="DA130" i="6"/>
  <c r="I130" i="8"/>
  <c r="DA134" i="6"/>
  <c r="I134" i="8"/>
  <c r="DA138" i="6"/>
  <c r="I138" i="8"/>
  <c r="DA142" i="6"/>
  <c r="I142" i="8"/>
  <c r="DA146" i="6"/>
  <c r="I146" i="8"/>
  <c r="DA150" i="6"/>
  <c r="I150" i="8"/>
  <c r="DA154" i="6"/>
  <c r="I154" i="8"/>
  <c r="DA158" i="6"/>
  <c r="I158" i="8"/>
  <c r="DA162" i="6"/>
  <c r="I162" i="8"/>
  <c r="DA166" i="6"/>
  <c r="I166" i="8"/>
  <c r="DA168" i="6"/>
  <c r="I168" i="8"/>
  <c r="DA170" i="6"/>
  <c r="I170" i="8"/>
  <c r="DA172" i="6"/>
  <c r="I172" i="8"/>
  <c r="DA174" i="6"/>
  <c r="I174" i="8"/>
  <c r="DA5" i="6"/>
  <c r="I5" i="8"/>
  <c r="DA9" i="6"/>
  <c r="I9" i="8"/>
  <c r="DA13" i="6"/>
  <c r="I13" i="8"/>
  <c r="DA17" i="6"/>
  <c r="I17" i="8"/>
  <c r="DA21" i="6"/>
  <c r="I21" i="8"/>
  <c r="DA25" i="6"/>
  <c r="I25" i="8"/>
  <c r="DA29" i="6"/>
  <c r="I29" i="8"/>
  <c r="DA33" i="6"/>
  <c r="I33" i="8"/>
  <c r="DA37" i="6"/>
  <c r="I37" i="8"/>
  <c r="DA41" i="6"/>
  <c r="I41" i="8"/>
  <c r="DA45" i="6"/>
  <c r="I45" i="8"/>
  <c r="DA49" i="6"/>
  <c r="I49" i="8"/>
  <c r="DA53" i="6"/>
  <c r="I53" i="8"/>
  <c r="DA57" i="6"/>
  <c r="I57" i="8"/>
  <c r="DA61" i="6"/>
  <c r="I61" i="8"/>
  <c r="DA65" i="6"/>
  <c r="I65" i="8"/>
  <c r="DA69" i="6"/>
  <c r="I69" i="8"/>
  <c r="DA73" i="6"/>
  <c r="I73" i="8"/>
  <c r="DA77" i="6"/>
  <c r="I77" i="8"/>
  <c r="DA81" i="6"/>
  <c r="I81" i="8"/>
  <c r="DA85" i="6"/>
  <c r="I85" i="8"/>
  <c r="DA89" i="6"/>
  <c r="I89" i="8"/>
  <c r="DA93" i="6"/>
  <c r="I93" i="8"/>
  <c r="DA97" i="6"/>
  <c r="I97" i="8"/>
  <c r="DA101" i="6"/>
  <c r="I101" i="8"/>
  <c r="DA105" i="6"/>
  <c r="I105" i="8"/>
  <c r="DA109" i="6"/>
  <c r="I109" i="8"/>
  <c r="DA113" i="6"/>
  <c r="I113" i="8"/>
  <c r="DA117" i="6"/>
  <c r="I117" i="8"/>
  <c r="DA121" i="6"/>
  <c r="I121" i="8"/>
  <c r="DA125" i="6"/>
  <c r="I125" i="8"/>
  <c r="DA129" i="6"/>
  <c r="I129" i="8"/>
  <c r="DA133" i="6"/>
  <c r="I133" i="8"/>
  <c r="DA137" i="6"/>
  <c r="I137" i="8"/>
  <c r="DA141" i="6"/>
  <c r="I141" i="8"/>
  <c r="DA145" i="6"/>
  <c r="I145" i="8"/>
  <c r="DA149" i="6"/>
  <c r="I149" i="8"/>
  <c r="DA153" i="6"/>
  <c r="I153" i="8"/>
  <c r="DA157" i="6"/>
  <c r="I157" i="8"/>
  <c r="DA161" i="6"/>
  <c r="I161" i="8"/>
  <c r="DA165" i="6"/>
  <c r="I165" i="8"/>
  <c r="DA175" i="6"/>
  <c r="I175" i="8"/>
  <c r="DA4" i="6"/>
  <c r="I4" i="8"/>
  <c r="DA8" i="6"/>
  <c r="I8" i="8"/>
  <c r="DA12" i="6"/>
  <c r="I12" i="8"/>
  <c r="DA16" i="6"/>
  <c r="I16" i="8"/>
  <c r="DA20" i="6"/>
  <c r="I20" i="8"/>
  <c r="DA24" i="6"/>
  <c r="I24" i="8"/>
  <c r="DA28" i="6"/>
  <c r="I28" i="8"/>
  <c r="DA32" i="6"/>
  <c r="I32" i="8"/>
  <c r="DA36" i="6"/>
  <c r="I36" i="8"/>
  <c r="DA40" i="6"/>
  <c r="I40" i="8"/>
  <c r="DA44" i="6"/>
  <c r="I44" i="8"/>
  <c r="DA48" i="6"/>
  <c r="I48" i="8"/>
  <c r="DA52" i="6"/>
  <c r="I52" i="8"/>
  <c r="DA56" i="6"/>
  <c r="I56" i="8"/>
  <c r="DA60" i="6"/>
  <c r="I60" i="8"/>
  <c r="DA64" i="6"/>
  <c r="I64" i="8"/>
  <c r="DA68" i="6"/>
  <c r="I68" i="8"/>
  <c r="DA72" i="6"/>
  <c r="I72" i="8"/>
  <c r="DA76" i="6"/>
  <c r="I76" i="8"/>
  <c r="DA80" i="6"/>
  <c r="I80" i="8"/>
  <c r="DA84" i="6"/>
  <c r="I84" i="8"/>
  <c r="DA88" i="6"/>
  <c r="I88" i="8"/>
  <c r="DA92" i="6"/>
  <c r="I92" i="8"/>
  <c r="DA96" i="6"/>
  <c r="I96" i="8"/>
  <c r="DA100" i="6"/>
  <c r="I100" i="8"/>
  <c r="DA104" i="6"/>
  <c r="I104" i="8"/>
  <c r="DA108" i="6"/>
  <c r="I108" i="8"/>
  <c r="DA112" i="6"/>
  <c r="I112" i="8"/>
  <c r="DA116" i="6"/>
  <c r="I116" i="8"/>
  <c r="DA120" i="6"/>
  <c r="I120" i="8"/>
  <c r="DA124" i="6"/>
  <c r="I124" i="8"/>
  <c r="DA128" i="6"/>
  <c r="I128" i="8"/>
  <c r="DA132" i="6"/>
  <c r="I132" i="8"/>
  <c r="DA136" i="6"/>
  <c r="I136" i="8"/>
  <c r="DA140" i="6"/>
  <c r="I140" i="8"/>
  <c r="DA144" i="6"/>
  <c r="I144" i="8"/>
  <c r="DA148" i="6"/>
  <c r="I148" i="8"/>
  <c r="DA152" i="6"/>
  <c r="I152" i="8"/>
  <c r="DA156" i="6"/>
  <c r="I156" i="8"/>
  <c r="DA160" i="6"/>
  <c r="I160" i="8"/>
  <c r="DA164" i="6"/>
  <c r="I164" i="8"/>
  <c r="DA169" i="6"/>
  <c r="I169" i="8"/>
  <c r="DA171" i="6"/>
  <c r="I171" i="8"/>
  <c r="DA173" i="6"/>
  <c r="I173" i="8"/>
  <c r="DA176" i="6"/>
  <c r="I176" i="8"/>
  <c r="DA3" i="6"/>
  <c r="I3" i="8"/>
  <c r="DA7" i="6"/>
  <c r="I7" i="8"/>
  <c r="DA11" i="6"/>
  <c r="I11" i="8"/>
  <c r="DA15" i="6"/>
  <c r="I15" i="8"/>
  <c r="DA19" i="6"/>
  <c r="I19" i="8"/>
  <c r="DA23" i="6"/>
  <c r="I23" i="8"/>
  <c r="DA27" i="6"/>
  <c r="I27" i="8"/>
  <c r="DA31" i="6"/>
  <c r="I31" i="8"/>
  <c r="DA35" i="6"/>
  <c r="I35" i="8"/>
  <c r="DA39" i="6"/>
  <c r="I39" i="8"/>
  <c r="DA43" i="6"/>
  <c r="I43" i="8"/>
  <c r="DA47" i="6"/>
  <c r="I47" i="8"/>
  <c r="DA51" i="6"/>
  <c r="I51" i="8"/>
  <c r="DA55" i="6"/>
  <c r="I55" i="8"/>
  <c r="DA59" i="6"/>
  <c r="I59" i="8"/>
  <c r="DA63" i="6"/>
  <c r="I63" i="8"/>
  <c r="DA67" i="6"/>
  <c r="I67" i="8"/>
  <c r="DA71" i="6"/>
  <c r="I71" i="8"/>
  <c r="DA75" i="6"/>
  <c r="I75" i="8"/>
  <c r="DA79" i="6"/>
  <c r="I79" i="8"/>
  <c r="DA83" i="6"/>
  <c r="I83" i="8"/>
  <c r="DA87" i="6"/>
  <c r="I87" i="8"/>
  <c r="DA91" i="6"/>
  <c r="I91" i="8"/>
  <c r="DA95" i="6"/>
  <c r="I95" i="8"/>
  <c r="DA99" i="6"/>
  <c r="I99" i="8"/>
  <c r="DA103" i="6"/>
  <c r="I103" i="8"/>
  <c r="DA107" i="6"/>
  <c r="I107" i="8"/>
  <c r="DA111" i="6"/>
  <c r="I111" i="8"/>
  <c r="DA115" i="6"/>
  <c r="I115" i="8"/>
  <c r="DA119" i="6"/>
  <c r="I119" i="8"/>
  <c r="DA123" i="6"/>
  <c r="I123" i="8"/>
  <c r="DA127" i="6"/>
  <c r="I127" i="8"/>
  <c r="DA131" i="6"/>
  <c r="I131" i="8"/>
  <c r="DA135" i="6"/>
  <c r="I135" i="8"/>
  <c r="DA139" i="6"/>
  <c r="I139" i="8"/>
  <c r="DA143" i="6"/>
  <c r="I143" i="8"/>
  <c r="DA147" i="6"/>
  <c r="I147" i="8"/>
  <c r="DA151" i="6"/>
  <c r="I151" i="8"/>
  <c r="DA155" i="6"/>
  <c r="I155" i="8"/>
  <c r="DA159" i="6"/>
  <c r="I159" i="8"/>
  <c r="DA163" i="6"/>
  <c r="I163" i="8"/>
  <c r="X19" i="2"/>
  <c r="AB19" s="1"/>
  <c r="AM85" i="5"/>
  <c r="ES45" i="4"/>
  <c r="CY26" i="6"/>
  <c r="CT169"/>
  <c r="CY32"/>
  <c r="E39" i="5"/>
  <c r="I39" s="1"/>
  <c r="Q117" i="2"/>
  <c r="AL118"/>
  <c r="AL21"/>
  <c r="X6"/>
  <c r="AB6" s="1"/>
  <c r="Q10"/>
  <c r="Q72"/>
  <c r="Q158"/>
  <c r="AN165"/>
  <c r="Q166"/>
  <c r="AL28" i="5"/>
  <c r="AL65"/>
  <c r="P128"/>
  <c r="AU153"/>
  <c r="AW153" s="1"/>
  <c r="AX153" s="1"/>
  <c r="CY37" i="6"/>
  <c r="E20" i="5"/>
  <c r="L20" s="1"/>
  <c r="AZ20" s="1"/>
  <c r="Q11" i="2"/>
  <c r="R11" s="1"/>
  <c r="Q23"/>
  <c r="Q44"/>
  <c r="AE49"/>
  <c r="X51"/>
  <c r="Q53"/>
  <c r="R53" s="1"/>
  <c r="AE54"/>
  <c r="Q55"/>
  <c r="R55" s="1"/>
  <c r="M75" i="3"/>
  <c r="AL92" i="2"/>
  <c r="AH96"/>
  <c r="AE96" s="1"/>
  <c r="F97"/>
  <c r="X154"/>
  <c r="M153" i="3"/>
  <c r="X166" i="2"/>
  <c r="E21" i="5"/>
  <c r="W33"/>
  <c r="AT64"/>
  <c r="AU64" s="1"/>
  <c r="AW64" s="1"/>
  <c r="AX64" s="1"/>
  <c r="AT85"/>
  <c r="W128"/>
  <c r="CY17" i="6"/>
  <c r="CY83"/>
  <c r="AN14" i="4"/>
  <c r="DZ37"/>
  <c r="R64"/>
  <c r="D64" s="1"/>
  <c r="T18"/>
  <c r="AJ7"/>
  <c r="AN7"/>
  <c r="FC9"/>
  <c r="AJ10"/>
  <c r="AF11"/>
  <c r="ES12"/>
  <c r="AO13"/>
  <c r="AG20"/>
  <c r="AO22"/>
  <c r="AF23"/>
  <c r="AO26"/>
  <c r="AF27"/>
  <c r="FC28"/>
  <c r="AO29"/>
  <c r="AH32"/>
  <c r="AL32"/>
  <c r="AG33"/>
  <c r="AE37"/>
  <c r="EM37"/>
  <c r="AM38"/>
  <c r="AN18"/>
  <c r="O37"/>
  <c r="O57"/>
  <c r="R111"/>
  <c r="D111" s="1"/>
  <c r="AJ8"/>
  <c r="FC10"/>
  <c r="AO11"/>
  <c r="AN16"/>
  <c r="AJ17"/>
  <c r="AO24"/>
  <c r="AM24"/>
  <c r="AI32"/>
  <c r="AH34"/>
  <c r="AL34"/>
  <c r="AG34"/>
  <c r="FC35"/>
  <c r="AK36"/>
  <c r="AN23"/>
  <c r="AF13"/>
  <c r="FC15"/>
  <c r="AJ20"/>
  <c r="AN20"/>
  <c r="FC20"/>
  <c r="AI21"/>
  <c r="AM21"/>
  <c r="AF22"/>
  <c r="AF26"/>
  <c r="AF29"/>
  <c r="AN30"/>
  <c r="AI34"/>
  <c r="AO34"/>
  <c r="AI40"/>
  <c r="AN48"/>
  <c r="AJ49"/>
  <c r="AH50"/>
  <c r="AI53"/>
  <c r="AK54"/>
  <c r="AJ57"/>
  <c r="AI59"/>
  <c r="AG72"/>
  <c r="AJ86"/>
  <c r="AG91"/>
  <c r="AI94"/>
  <c r="AL101"/>
  <c r="AO119"/>
  <c r="AK123"/>
  <c r="EM141"/>
  <c r="AK144"/>
  <c r="AO153"/>
  <c r="AJ155"/>
  <c r="AB184"/>
  <c r="H194"/>
  <c r="BK54" i="7" s="1"/>
  <c r="F45" s="1"/>
  <c r="F182" s="1"/>
  <c r="X186" i="4"/>
  <c r="E196"/>
  <c r="AJ40"/>
  <c r="AN40"/>
  <c r="AH47"/>
  <c r="AL47"/>
  <c r="AG47"/>
  <c r="AI50"/>
  <c r="AM50"/>
  <c r="AH51"/>
  <c r="AM53"/>
  <c r="AO58"/>
  <c r="AH61"/>
  <c r="P173"/>
  <c r="AJ66"/>
  <c r="AH73"/>
  <c r="AN74"/>
  <c r="AM80"/>
  <c r="AF81"/>
  <c r="AF85"/>
  <c r="AF93"/>
  <c r="AJ97"/>
  <c r="AO101"/>
  <c r="AI102"/>
  <c r="AF103"/>
  <c r="AJ106"/>
  <c r="AO118"/>
  <c r="AJ119"/>
  <c r="AG125"/>
  <c r="AN129"/>
  <c r="AD141"/>
  <c r="AG144"/>
  <c r="AG150"/>
  <c r="AG154"/>
  <c r="AJ160"/>
  <c r="DY166"/>
  <c r="AF168"/>
  <c r="BH52" i="7"/>
  <c r="C41" s="1"/>
  <c r="C178" s="1"/>
  <c r="AC184" i="4"/>
  <c r="I194"/>
  <c r="BL54" i="7" s="1"/>
  <c r="G45" s="1"/>
  <c r="G182" s="1"/>
  <c r="AB185" i="4"/>
  <c r="H195"/>
  <c r="BK55" i="7" s="1"/>
  <c r="F47" s="1"/>
  <c r="F184" s="1"/>
  <c r="Y186" i="4"/>
  <c r="F196"/>
  <c r="BI56" i="7" s="1"/>
  <c r="D49" s="1"/>
  <c r="D186" s="1"/>
  <c r="AI41" i="4"/>
  <c r="AJ42"/>
  <c r="AN42"/>
  <c r="AI43"/>
  <c r="AJ44"/>
  <c r="AN44"/>
  <c r="AI45"/>
  <c r="AI47"/>
  <c r="AJ50"/>
  <c r="AM54"/>
  <c r="AG56"/>
  <c r="AJ58"/>
  <c r="AJ60"/>
  <c r="AH65"/>
  <c r="AF66"/>
  <c r="AJ67"/>
  <c r="AH69"/>
  <c r="AJ72"/>
  <c r="AI74"/>
  <c r="AH78"/>
  <c r="AI81"/>
  <c r="AI85"/>
  <c r="AG86"/>
  <c r="AG93"/>
  <c r="AN98"/>
  <c r="AF101"/>
  <c r="AJ102"/>
  <c r="AH106"/>
  <c r="AJ111"/>
  <c r="AJ115"/>
  <c r="AO116"/>
  <c r="AM119"/>
  <c r="AI133"/>
  <c r="AH134"/>
  <c r="AJ139"/>
  <c r="AO140"/>
  <c r="AI153"/>
  <c r="AM153"/>
  <c r="AI154"/>
  <c r="AL154"/>
  <c r="AG155"/>
  <c r="AL156"/>
  <c r="AI157"/>
  <c r="AJ162"/>
  <c r="AJ164"/>
  <c r="X184"/>
  <c r="E194"/>
  <c r="AA185"/>
  <c r="G195"/>
  <c r="BJ55" i="7" s="1"/>
  <c r="E47" s="1"/>
  <c r="E184" s="1"/>
  <c r="AC185" i="4"/>
  <c r="I195"/>
  <c r="BL55" i="7" s="1"/>
  <c r="G47" s="1"/>
  <c r="G184" s="1"/>
  <c r="AB186" i="4"/>
  <c r="H196"/>
  <c r="BK56" i="7" s="1"/>
  <c r="F49" s="1"/>
  <c r="F186" s="1"/>
  <c r="AA184" i="4"/>
  <c r="Y185"/>
  <c r="AG49"/>
  <c r="AK49"/>
  <c r="AO49"/>
  <c r="AJ53"/>
  <c r="AO53"/>
  <c r="AJ54"/>
  <c r="AF58"/>
  <c r="AJ59"/>
  <c r="AJ64"/>
  <c r="AH67"/>
  <c r="AH70"/>
  <c r="AG79"/>
  <c r="AF87"/>
  <c r="AI93"/>
  <c r="AG94"/>
  <c r="AH98"/>
  <c r="AG101"/>
  <c r="AJ113"/>
  <c r="AJ117"/>
  <c r="AI121"/>
  <c r="AI128"/>
  <c r="AL130"/>
  <c r="AL132"/>
  <c r="AI140"/>
  <c r="AB188"/>
  <c r="H198"/>
  <c r="BK58" i="7" s="1"/>
  <c r="F53" s="1"/>
  <c r="F190" s="1"/>
  <c r="Z141" i="4"/>
  <c r="DY141"/>
  <c r="AM146"/>
  <c r="AH152"/>
  <c r="AK159"/>
  <c r="AN159"/>
  <c r="AB182"/>
  <c r="H192"/>
  <c r="BK52" i="7" s="1"/>
  <c r="F41" s="1"/>
  <c r="F178" s="1"/>
  <c r="Y184" i="4"/>
  <c r="F194"/>
  <c r="BI54" i="7" s="1"/>
  <c r="D45" s="1"/>
  <c r="D182" s="1"/>
  <c r="X185" i="4"/>
  <c r="E195"/>
  <c r="G196"/>
  <c r="BJ56" i="7" s="1"/>
  <c r="E49" s="1"/>
  <c r="E186" s="1"/>
  <c r="AC186" i="4"/>
  <c r="I196"/>
  <c r="BL56" i="7" s="1"/>
  <c r="G49" s="1"/>
  <c r="G186" s="1"/>
  <c r="D21"/>
  <c r="D158" s="1"/>
  <c r="D18"/>
  <c r="D155" s="1"/>
  <c r="D32"/>
  <c r="D169" s="1"/>
  <c r="Y169" s="1"/>
  <c r="D23"/>
  <c r="D160" s="1"/>
  <c r="D31"/>
  <c r="D168" s="1"/>
  <c r="D29"/>
  <c r="D166" s="1"/>
  <c r="D24"/>
  <c r="D161" s="1"/>
  <c r="Y161" s="1"/>
  <c r="D26"/>
  <c r="D163" s="1"/>
  <c r="D25"/>
  <c r="D162" s="1"/>
  <c r="D33"/>
  <c r="D170" s="1"/>
  <c r="Y170" s="1"/>
  <c r="D22"/>
  <c r="D159" s="1"/>
  <c r="Y159" s="1"/>
  <c r="D30"/>
  <c r="D167" s="1"/>
  <c r="D19"/>
  <c r="D156" s="1"/>
  <c r="D27"/>
  <c r="D164" s="1"/>
  <c r="Y164" s="1"/>
  <c r="D20"/>
  <c r="D157" s="1"/>
  <c r="Y157" s="1"/>
  <c r="D28"/>
  <c r="D165" s="1"/>
  <c r="Z86" i="2"/>
  <c r="AN18"/>
  <c r="AN81"/>
  <c r="AN115"/>
  <c r="AN131"/>
  <c r="AN12"/>
  <c r="AE37"/>
  <c r="AG38"/>
  <c r="Q39"/>
  <c r="R39" s="1"/>
  <c r="AN59"/>
  <c r="AN118"/>
  <c r="AN142"/>
  <c r="AN146"/>
  <c r="AN159"/>
  <c r="AL18"/>
  <c r="AL81"/>
  <c r="AN100"/>
  <c r="AN108"/>
  <c r="AL110"/>
  <c r="X111"/>
  <c r="CI170" i="3"/>
  <c r="M23" i="7"/>
  <c r="CI174" i="3"/>
  <c r="M31" i="7"/>
  <c r="CI171" i="3"/>
  <c r="M25" i="7"/>
  <c r="CI175" i="3"/>
  <c r="M33" i="7"/>
  <c r="AU50" i="5"/>
  <c r="F118"/>
  <c r="X120"/>
  <c r="AA120" s="1"/>
  <c r="CU168" i="6"/>
  <c r="CY25"/>
  <c r="CY66"/>
  <c r="CY93"/>
  <c r="CY145"/>
  <c r="CY161"/>
  <c r="CI168" i="3"/>
  <c r="M19" i="7"/>
  <c r="CI172" i="3"/>
  <c r="M27" i="7"/>
  <c r="CY12" i="6"/>
  <c r="CY14"/>
  <c r="CY16"/>
  <c r="CV169"/>
  <c r="X40" i="2"/>
  <c r="AL40"/>
  <c r="AL44"/>
  <c r="X53"/>
  <c r="AB53" s="1"/>
  <c r="Q70"/>
  <c r="AN73"/>
  <c r="F77"/>
  <c r="K77" s="1"/>
  <c r="X95"/>
  <c r="F100"/>
  <c r="AL100"/>
  <c r="AN110"/>
  <c r="Q111"/>
  <c r="Q113"/>
  <c r="X121"/>
  <c r="AL131"/>
  <c r="AN133"/>
  <c r="CI169" i="3"/>
  <c r="M21" i="7"/>
  <c r="CI173" i="3"/>
  <c r="M29" i="7"/>
  <c r="CY9" i="6"/>
  <c r="X5" i="2"/>
  <c r="AN5"/>
  <c r="X9"/>
  <c r="AG23"/>
  <c r="AN26"/>
  <c r="AG29"/>
  <c r="Q35"/>
  <c r="AN57"/>
  <c r="Q63"/>
  <c r="AG64"/>
  <c r="AI64" s="1"/>
  <c r="BA64" s="1"/>
  <c r="M87" i="3"/>
  <c r="AN89" i="2"/>
  <c r="F91"/>
  <c r="H91" s="1"/>
  <c r="M101" i="3"/>
  <c r="AN107" i="2"/>
  <c r="X119"/>
  <c r="X124"/>
  <c r="X125"/>
  <c r="AB125" s="1"/>
  <c r="AN126"/>
  <c r="AL130"/>
  <c r="AN132"/>
  <c r="AN136"/>
  <c r="AL138"/>
  <c r="X139"/>
  <c r="AN145"/>
  <c r="Q146"/>
  <c r="AL147"/>
  <c r="AN149"/>
  <c r="AL152"/>
  <c r="F156"/>
  <c r="G156" s="1"/>
  <c r="AL156"/>
  <c r="F157"/>
  <c r="K157" s="1"/>
  <c r="AL164"/>
  <c r="X165"/>
  <c r="Y165" s="1"/>
  <c r="DH138" i="3"/>
  <c r="K138" s="1"/>
  <c r="E138"/>
  <c r="AS11" i="2"/>
  <c r="Q5"/>
  <c r="Q9"/>
  <c r="R9" s="1"/>
  <c r="F14"/>
  <c r="J14" s="1"/>
  <c r="Q15"/>
  <c r="R15" s="1"/>
  <c r="AA67"/>
  <c r="AN24"/>
  <c r="Q25"/>
  <c r="Q31"/>
  <c r="U31" s="1"/>
  <c r="Q33"/>
  <c r="U33" s="1"/>
  <c r="AG33"/>
  <c r="AE44"/>
  <c r="AC44" s="1"/>
  <c r="Q45"/>
  <c r="R45" s="1"/>
  <c r="X47"/>
  <c r="AB47" s="1"/>
  <c r="F89"/>
  <c r="AL89"/>
  <c r="X91"/>
  <c r="AN91"/>
  <c r="AN130"/>
  <c r="AL132"/>
  <c r="AL136"/>
  <c r="AN143"/>
  <c r="AN156"/>
  <c r="X158"/>
  <c r="F160"/>
  <c r="Q165"/>
  <c r="AG44"/>
  <c r="K124" i="3"/>
  <c r="K44"/>
  <c r="K144"/>
  <c r="AT20" i="5"/>
  <c r="AL40"/>
  <c r="AQ40" s="1"/>
  <c r="AL73"/>
  <c r="AM73" s="1"/>
  <c r="E85"/>
  <c r="G85" s="1"/>
  <c r="AL102"/>
  <c r="O105"/>
  <c r="T105" s="1"/>
  <c r="AT121"/>
  <c r="AL149"/>
  <c r="AM149" s="1"/>
  <c r="CY28" i="6"/>
  <c r="CY102"/>
  <c r="AT27" i="5"/>
  <c r="AU27" s="1"/>
  <c r="AW27" s="1"/>
  <c r="AX27" s="1"/>
  <c r="E94"/>
  <c r="F94" s="1"/>
  <c r="E153"/>
  <c r="EO20" i="4"/>
  <c r="AL20" i="5"/>
  <c r="AM20" s="1"/>
  <c r="AT21"/>
  <c r="AU21" s="1"/>
  <c r="AW21" s="1"/>
  <c r="AX21" s="1"/>
  <c r="AT39"/>
  <c r="AU39" s="1"/>
  <c r="AL50"/>
  <c r="O55"/>
  <c r="R55" s="1"/>
  <c r="AL69"/>
  <c r="AP69" s="1"/>
  <c r="AT72"/>
  <c r="AU72" s="1"/>
  <c r="AT101"/>
  <c r="AU101" s="1"/>
  <c r="AL106"/>
  <c r="AQ106" s="1"/>
  <c r="AE116"/>
  <c r="AG116" s="1"/>
  <c r="AI116" s="1"/>
  <c r="AF116" s="1"/>
  <c r="AD116" s="1"/>
  <c r="AL122"/>
  <c r="AT149"/>
  <c r="AU149" s="1"/>
  <c r="AW149" s="1"/>
  <c r="AX149" s="1"/>
  <c r="E161"/>
  <c r="F161" s="1"/>
  <c r="AT161"/>
  <c r="AU161" s="1"/>
  <c r="AW161" s="1"/>
  <c r="AX161" s="1"/>
  <c r="CY107" i="6"/>
  <c r="O165" i="5"/>
  <c r="CY42" i="6"/>
  <c r="CY92"/>
  <c r="CY143"/>
  <c r="AL23" i="2"/>
  <c r="F24"/>
  <c r="K24" s="1"/>
  <c r="F30"/>
  <c r="AO44"/>
  <c r="AH55"/>
  <c r="AE55" s="1"/>
  <c r="AC55" s="1"/>
  <c r="AG69"/>
  <c r="X134"/>
  <c r="Y134" s="1"/>
  <c r="D176" i="1"/>
  <c r="H176"/>
  <c r="L176"/>
  <c r="R176"/>
  <c r="BH66" i="7" s="1"/>
  <c r="C52" s="1"/>
  <c r="C189" s="1"/>
  <c r="V176" i="1"/>
  <c r="BL66" i="7" s="1"/>
  <c r="G52" s="1"/>
  <c r="G189" s="1"/>
  <c r="AB176" i="1"/>
  <c r="G177"/>
  <c r="K177"/>
  <c r="Q177"/>
  <c r="U177"/>
  <c r="AA177"/>
  <c r="AE177"/>
  <c r="AO29" i="2"/>
  <c r="AL29"/>
  <c r="AA36"/>
  <c r="Z36"/>
  <c r="AA16"/>
  <c r="X16"/>
  <c r="X137"/>
  <c r="X141"/>
  <c r="F78" i="5"/>
  <c r="I78"/>
  <c r="M6" i="3"/>
  <c r="M7"/>
  <c r="X10" i="2"/>
  <c r="AN10"/>
  <c r="M9" i="3"/>
  <c r="F12" i="2"/>
  <c r="K12" s="1"/>
  <c r="F13"/>
  <c r="AL17"/>
  <c r="AA89"/>
  <c r="X20"/>
  <c r="AB20" s="1"/>
  <c r="AL26"/>
  <c r="X30"/>
  <c r="AB30" s="1"/>
  <c r="AL35"/>
  <c r="F36"/>
  <c r="K36" s="1"/>
  <c r="AL36"/>
  <c r="Q41"/>
  <c r="R41" s="1"/>
  <c r="Q47"/>
  <c r="R47" s="1"/>
  <c r="Q58"/>
  <c r="AL61"/>
  <c r="Q66"/>
  <c r="U66" s="1"/>
  <c r="AL76"/>
  <c r="X78"/>
  <c r="AN78"/>
  <c r="X83"/>
  <c r="AN84"/>
  <c r="F87"/>
  <c r="AL88"/>
  <c r="M93" i="3"/>
  <c r="AN96" i="2"/>
  <c r="F98"/>
  <c r="J98" s="1"/>
  <c r="AL98"/>
  <c r="F99"/>
  <c r="H99" s="1"/>
  <c r="X101"/>
  <c r="X105"/>
  <c r="X109"/>
  <c r="Q115"/>
  <c r="F117"/>
  <c r="H117" s="1"/>
  <c r="AN121"/>
  <c r="AN127"/>
  <c r="Q128"/>
  <c r="AN139"/>
  <c r="AN140"/>
  <c r="AN141"/>
  <c r="AL148"/>
  <c r="AL154"/>
  <c r="X155"/>
  <c r="M154" i="3"/>
  <c r="AL158" i="2"/>
  <c r="AN167"/>
  <c r="DH158" i="3"/>
  <c r="K158" s="1"/>
  <c r="E158"/>
  <c r="L55" i="5"/>
  <c r="AZ55" s="1"/>
  <c r="G55"/>
  <c r="M4" i="3"/>
  <c r="AA30" i="2"/>
  <c r="Q18"/>
  <c r="F22"/>
  <c r="AL24"/>
  <c r="Q26"/>
  <c r="R26" s="1"/>
  <c r="AL31"/>
  <c r="AN36"/>
  <c r="AP36" s="1"/>
  <c r="BB36" s="1"/>
  <c r="AN42"/>
  <c r="Q48"/>
  <c r="AN67"/>
  <c r="Q68"/>
  <c r="AN69"/>
  <c r="X70"/>
  <c r="Y70" s="1"/>
  <c r="Q71"/>
  <c r="R71" s="1"/>
  <c r="AN75"/>
  <c r="AN76"/>
  <c r="F78"/>
  <c r="J78" s="1"/>
  <c r="AL78"/>
  <c r="M79" i="3"/>
  <c r="X81" i="2"/>
  <c r="M85" i="3"/>
  <c r="X87" i="2"/>
  <c r="AN87"/>
  <c r="AN88"/>
  <c r="X96"/>
  <c r="X97"/>
  <c r="X98"/>
  <c r="AN98"/>
  <c r="X99"/>
  <c r="F102"/>
  <c r="J102" s="1"/>
  <c r="X103"/>
  <c r="Q105"/>
  <c r="F107"/>
  <c r="F109"/>
  <c r="Q109"/>
  <c r="Q110"/>
  <c r="AN116"/>
  <c r="X122"/>
  <c r="F125"/>
  <c r="X128"/>
  <c r="X130"/>
  <c r="AN137"/>
  <c r="I90" i="5"/>
  <c r="J90"/>
  <c r="AN147" i="2"/>
  <c r="X150"/>
  <c r="AL150"/>
  <c r="AN153"/>
  <c r="AL157"/>
  <c r="F159"/>
  <c r="K159" s="1"/>
  <c r="AL161"/>
  <c r="F163"/>
  <c r="K163" s="1"/>
  <c r="F165"/>
  <c r="K33" i="3"/>
  <c r="K86"/>
  <c r="K93"/>
  <c r="K122"/>
  <c r="K142"/>
  <c r="K150"/>
  <c r="S59" i="4"/>
  <c r="T6"/>
  <c r="ER12"/>
  <c r="DB21" i="5"/>
  <c r="DF21" s="1"/>
  <c r="AE10"/>
  <c r="AG10" s="1"/>
  <c r="AI10" s="1"/>
  <c r="AF10" s="1"/>
  <c r="AD10" s="1"/>
  <c r="AL10"/>
  <c r="AM10" s="1"/>
  <c r="AT17"/>
  <c r="AU17" s="1"/>
  <c r="AL17"/>
  <c r="AQ17" s="1"/>
  <c r="AM34"/>
  <c r="AM38"/>
  <c r="AE57"/>
  <c r="AG57" s="1"/>
  <c r="AI57" s="1"/>
  <c r="AF57" s="1"/>
  <c r="AD57" s="1"/>
  <c r="AL57"/>
  <c r="AQ57" s="1"/>
  <c r="E74"/>
  <c r="H74" s="1"/>
  <c r="BG74" s="1"/>
  <c r="AE82"/>
  <c r="AG82" s="1"/>
  <c r="AI82" s="1"/>
  <c r="AF82" s="1"/>
  <c r="AD82" s="1"/>
  <c r="AL82"/>
  <c r="AL89"/>
  <c r="AQ89" s="1"/>
  <c r="AT89"/>
  <c r="AU89" s="1"/>
  <c r="AW89" s="1"/>
  <c r="AX89" s="1"/>
  <c r="AL94"/>
  <c r="AM94" s="1"/>
  <c r="AE108"/>
  <c r="AG108" s="1"/>
  <c r="AT110"/>
  <c r="AT117"/>
  <c r="AU117" s="1"/>
  <c r="E121"/>
  <c r="G121" s="1"/>
  <c r="E140"/>
  <c r="AE159"/>
  <c r="AG159" s="1"/>
  <c r="K74" i="3"/>
  <c r="T8" i="4"/>
  <c r="DJ20" i="5"/>
  <c r="O49"/>
  <c r="P49" s="1"/>
  <c r="Q49" s="1"/>
  <c r="W49"/>
  <c r="AB49" s="1"/>
  <c r="AL119"/>
  <c r="AQ119" s="1"/>
  <c r="W119"/>
  <c r="AM129"/>
  <c r="K8" i="3"/>
  <c r="E64"/>
  <c r="E91"/>
  <c r="E109"/>
  <c r="K118"/>
  <c r="K159"/>
  <c r="E162"/>
  <c r="T19" i="4"/>
  <c r="EO23"/>
  <c r="T51"/>
  <c r="EO68"/>
  <c r="AM17" i="5"/>
  <c r="AE24"/>
  <c r="AG24" s="1"/>
  <c r="AL24"/>
  <c r="AQ24" s="1"/>
  <c r="AE44"/>
  <c r="AG44" s="1"/>
  <c r="AL44"/>
  <c r="AQ44" s="1"/>
  <c r="AL55"/>
  <c r="AM55" s="1"/>
  <c r="AT55"/>
  <c r="AE56"/>
  <c r="AG56" s="1"/>
  <c r="AL56"/>
  <c r="AQ56" s="1"/>
  <c r="AT56"/>
  <c r="AU56" s="1"/>
  <c r="AW56" s="1"/>
  <c r="AX56" s="1"/>
  <c r="AL93"/>
  <c r="AT93"/>
  <c r="X108"/>
  <c r="AA108" s="1"/>
  <c r="AE127"/>
  <c r="AG127" s="1"/>
  <c r="AL127"/>
  <c r="AQ127" s="1"/>
  <c r="AT165"/>
  <c r="AE165"/>
  <c r="AG165" s="1"/>
  <c r="AI165" s="1"/>
  <c r="AF165" s="1"/>
  <c r="AD165" s="1"/>
  <c r="AE166"/>
  <c r="AG166" s="1"/>
  <c r="AI166" s="1"/>
  <c r="AF166" s="1"/>
  <c r="AD166" s="1"/>
  <c r="AL166"/>
  <c r="CA170"/>
  <c r="BX170"/>
  <c r="T16" i="4"/>
  <c r="T21"/>
  <c r="AE43" i="5"/>
  <c r="AG43" s="1"/>
  <c r="AT43"/>
  <c r="AU43" s="1"/>
  <c r="AW43" s="1"/>
  <c r="AX43" s="1"/>
  <c r="AE60"/>
  <c r="AG60" s="1"/>
  <c r="AT60"/>
  <c r="AU60" s="1"/>
  <c r="AE78"/>
  <c r="AG78" s="1"/>
  <c r="AT78"/>
  <c r="AU78" s="1"/>
  <c r="AW78" s="1"/>
  <c r="AX78" s="1"/>
  <c r="AL78"/>
  <c r="AQ78" s="1"/>
  <c r="AE90"/>
  <c r="AG90" s="1"/>
  <c r="AL90"/>
  <c r="AT90"/>
  <c r="AU90" s="1"/>
  <c r="AW90" s="1"/>
  <c r="AX90" s="1"/>
  <c r="AE126"/>
  <c r="AG126" s="1"/>
  <c r="AI126" s="1"/>
  <c r="AF126" s="1"/>
  <c r="AD126" s="1"/>
  <c r="AT126"/>
  <c r="AU126" s="1"/>
  <c r="AU20"/>
  <c r="AL118"/>
  <c r="AQ118" s="1"/>
  <c r="CY29" i="6"/>
  <c r="AU14" i="5"/>
  <c r="AL21"/>
  <c r="E27"/>
  <c r="J27" s="1"/>
  <c r="AP85"/>
  <c r="E101"/>
  <c r="E109"/>
  <c r="AT109"/>
  <c r="AU109" s="1"/>
  <c r="AT118"/>
  <c r="AM133"/>
  <c r="E149"/>
  <c r="E169"/>
  <c r="I169" s="1"/>
  <c r="CY10" i="6"/>
  <c r="CY21"/>
  <c r="CY41"/>
  <c r="CY18"/>
  <c r="CY84"/>
  <c r="CY86"/>
  <c r="CY159"/>
  <c r="CY85"/>
  <c r="CY82"/>
  <c r="CY106"/>
  <c r="CY119"/>
  <c r="CY153"/>
  <c r="E99" i="3"/>
  <c r="E5"/>
  <c r="E124"/>
  <c r="E23"/>
  <c r="E76"/>
  <c r="E83"/>
  <c r="E96"/>
  <c r="E98"/>
  <c r="E32"/>
  <c r="E60"/>
  <c r="E70"/>
  <c r="E108"/>
  <c r="K68"/>
  <c r="E86"/>
  <c r="E133"/>
  <c r="E134"/>
  <c r="E139"/>
  <c r="K147"/>
  <c r="AH11" i="2"/>
  <c r="AG11"/>
  <c r="AH6"/>
  <c r="AG6"/>
  <c r="AH15"/>
  <c r="AG15"/>
  <c r="CQ14" i="3" s="1"/>
  <c r="CE18" i="2"/>
  <c r="CI18" s="1"/>
  <c r="AL12"/>
  <c r="Q14"/>
  <c r="X15"/>
  <c r="F17"/>
  <c r="F18"/>
  <c r="J18" s="1"/>
  <c r="X4"/>
  <c r="Y4" s="1"/>
  <c r="AS4"/>
  <c r="AU4" s="1"/>
  <c r="Q7"/>
  <c r="Q8"/>
  <c r="R8" s="1"/>
  <c r="AG9"/>
  <c r="AL13"/>
  <c r="AL14"/>
  <c r="Q20"/>
  <c r="Q21"/>
  <c r="R21" s="1"/>
  <c r="AH68"/>
  <c r="AE68" s="1"/>
  <c r="AC68" s="1"/>
  <c r="AG68"/>
  <c r="AS7"/>
  <c r="AH35"/>
  <c r="AG35"/>
  <c r="Q4"/>
  <c r="U4" s="1"/>
  <c r="Q6"/>
  <c r="X7"/>
  <c r="AB7" s="1"/>
  <c r="X8"/>
  <c r="AB8" s="1"/>
  <c r="CL16"/>
  <c r="X11"/>
  <c r="AB11" s="1"/>
  <c r="AQ12"/>
  <c r="AN13"/>
  <c r="AN16"/>
  <c r="AG19"/>
  <c r="F20"/>
  <c r="K20" s="1"/>
  <c r="R31"/>
  <c r="M13" i="3"/>
  <c r="AN17" i="2"/>
  <c r="Q19"/>
  <c r="Q27"/>
  <c r="U27" s="1"/>
  <c r="AL27"/>
  <c r="F28"/>
  <c r="K28" s="1"/>
  <c r="X28"/>
  <c r="AR169"/>
  <c r="F32"/>
  <c r="K32" s="1"/>
  <c r="Q37"/>
  <c r="R37" s="1"/>
  <c r="AN38"/>
  <c r="AE41"/>
  <c r="AE45"/>
  <c r="AE46"/>
  <c r="X50"/>
  <c r="X55"/>
  <c r="AL57"/>
  <c r="AN65"/>
  <c r="Q73"/>
  <c r="R73" s="1"/>
  <c r="AG75"/>
  <c r="AI75" s="1"/>
  <c r="BA75" s="1"/>
  <c r="AL77"/>
  <c r="F80"/>
  <c r="AL83"/>
  <c r="Q84"/>
  <c r="AL86"/>
  <c r="M91" i="3"/>
  <c r="AN93" i="2"/>
  <c r="M95" i="3"/>
  <c r="AL97" i="2"/>
  <c r="M97" i="3"/>
  <c r="AN101" i="2"/>
  <c r="Q102"/>
  <c r="F108"/>
  <c r="AN109"/>
  <c r="AL113"/>
  <c r="F115"/>
  <c r="AN117"/>
  <c r="X22"/>
  <c r="AL25"/>
  <c r="M25" i="3"/>
  <c r="AG46" i="2"/>
  <c r="Q69"/>
  <c r="R69" s="1"/>
  <c r="AN90"/>
  <c r="AN92"/>
  <c r="Q96"/>
  <c r="M23" i="3"/>
  <c r="Q28" i="2"/>
  <c r="R28" s="1"/>
  <c r="Q29"/>
  <c r="U29" s="1"/>
  <c r="AN32"/>
  <c r="AL33"/>
  <c r="F34"/>
  <c r="K34" s="1"/>
  <c r="AL34"/>
  <c r="AN44"/>
  <c r="Q51"/>
  <c r="R51" s="1"/>
  <c r="AE51"/>
  <c r="AE53"/>
  <c r="Q59"/>
  <c r="Q60"/>
  <c r="AN63"/>
  <c r="AL65"/>
  <c r="P171"/>
  <c r="AG73"/>
  <c r="AH76"/>
  <c r="AE76" s="1"/>
  <c r="X79"/>
  <c r="AN80"/>
  <c r="M81" i="3"/>
  <c r="M83"/>
  <c r="AN85" i="2"/>
  <c r="X86"/>
  <c r="AN86"/>
  <c r="AL87"/>
  <c r="X88"/>
  <c r="AH88"/>
  <c r="AE88" s="1"/>
  <c r="F90"/>
  <c r="AL90"/>
  <c r="AL91"/>
  <c r="F93"/>
  <c r="K93" s="1"/>
  <c r="AL93"/>
  <c r="AL94"/>
  <c r="Q100"/>
  <c r="AL101"/>
  <c r="AL102"/>
  <c r="F103"/>
  <c r="F104"/>
  <c r="H104" s="1"/>
  <c r="F105"/>
  <c r="Q107"/>
  <c r="AL109"/>
  <c r="F110"/>
  <c r="H110" s="1"/>
  <c r="X113"/>
  <c r="G117"/>
  <c r="AO124"/>
  <c r="AN124"/>
  <c r="G107"/>
  <c r="H107"/>
  <c r="E14" i="3"/>
  <c r="E43"/>
  <c r="K67"/>
  <c r="K140"/>
  <c r="K148"/>
  <c r="X106" i="2"/>
  <c r="Y106" s="1"/>
  <c r="X107"/>
  <c r="X108"/>
  <c r="X110"/>
  <c r="F111"/>
  <c r="H111" s="1"/>
  <c r="F112"/>
  <c r="H112" s="1"/>
  <c r="F113"/>
  <c r="X114"/>
  <c r="Y114" s="1"/>
  <c r="X115"/>
  <c r="X116"/>
  <c r="AB116" s="1"/>
  <c r="X118"/>
  <c r="Y118" s="1"/>
  <c r="F119"/>
  <c r="F120"/>
  <c r="G120" s="1"/>
  <c r="F121"/>
  <c r="H121" s="1"/>
  <c r="Q122"/>
  <c r="AL123"/>
  <c r="F124"/>
  <c r="Q124"/>
  <c r="AL128"/>
  <c r="X132"/>
  <c r="Y132" s="1"/>
  <c r="X133"/>
  <c r="AL133"/>
  <c r="X135"/>
  <c r="X136"/>
  <c r="X138"/>
  <c r="Y138" s="1"/>
  <c r="AL140"/>
  <c r="X142"/>
  <c r="X143"/>
  <c r="AL145"/>
  <c r="AL146"/>
  <c r="X147"/>
  <c r="F149"/>
  <c r="K149" s="1"/>
  <c r="Q151"/>
  <c r="U151" s="1"/>
  <c r="X151"/>
  <c r="AN151"/>
  <c r="E117" i="3"/>
  <c r="E157"/>
  <c r="F116" i="2"/>
  <c r="X117"/>
  <c r="AL117"/>
  <c r="AP117" s="1"/>
  <c r="BB117" s="1"/>
  <c r="Q118"/>
  <c r="AL121"/>
  <c r="AL125"/>
  <c r="X126"/>
  <c r="AL126"/>
  <c r="X140"/>
  <c r="Y140" s="1"/>
  <c r="X146"/>
  <c r="M145" i="3"/>
  <c r="AN152" i="2"/>
  <c r="F153"/>
  <c r="X153"/>
  <c r="AL153"/>
  <c r="AN154"/>
  <c r="AP154" s="1"/>
  <c r="BB154" s="1"/>
  <c r="X162"/>
  <c r="F164"/>
  <c r="X167"/>
  <c r="K14" i="3"/>
  <c r="E19"/>
  <c r="E20"/>
  <c r="E47"/>
  <c r="E48"/>
  <c r="E55"/>
  <c r="E103"/>
  <c r="E143"/>
  <c r="E146"/>
  <c r="E154"/>
  <c r="K161"/>
  <c r="F118" i="2"/>
  <c r="AL124"/>
  <c r="CO123" i="3" s="1"/>
  <c r="AK174" i="2"/>
  <c r="X129"/>
  <c r="Y129" s="1"/>
  <c r="AL129"/>
  <c r="Q138"/>
  <c r="R138" s="1"/>
  <c r="F150"/>
  <c r="J150" s="1"/>
  <c r="Q154"/>
  <c r="U154" s="1"/>
  <c r="F155"/>
  <c r="H155" s="1"/>
  <c r="AL155"/>
  <c r="AN157"/>
  <c r="K25" i="3"/>
  <c r="E82"/>
  <c r="K113"/>
  <c r="E121"/>
  <c r="DH36"/>
  <c r="K36" s="1"/>
  <c r="E36"/>
  <c r="K37"/>
  <c r="E51"/>
  <c r="DH56"/>
  <c r="E56"/>
  <c r="K78"/>
  <c r="DH110"/>
  <c r="K110" s="1"/>
  <c r="E110"/>
  <c r="K4"/>
  <c r="E27"/>
  <c r="DH63"/>
  <c r="K63" s="1"/>
  <c r="E63"/>
  <c r="DI169"/>
  <c r="DH106"/>
  <c r="E106"/>
  <c r="K94"/>
  <c r="K165"/>
  <c r="E9"/>
  <c r="K32"/>
  <c r="E35"/>
  <c r="E40"/>
  <c r="K55"/>
  <c r="E75"/>
  <c r="E95"/>
  <c r="E102"/>
  <c r="K121"/>
  <c r="E137"/>
  <c r="E142"/>
  <c r="E147"/>
  <c r="K137"/>
  <c r="K163"/>
  <c r="E16"/>
  <c r="E28"/>
  <c r="K29"/>
  <c r="E44"/>
  <c r="E79"/>
  <c r="K82"/>
  <c r="E87"/>
  <c r="E93"/>
  <c r="K103"/>
  <c r="E104"/>
  <c r="E113"/>
  <c r="E120"/>
  <c r="E125"/>
  <c r="E126"/>
  <c r="E129"/>
  <c r="E151"/>
  <c r="E161"/>
  <c r="K88"/>
  <c r="K111"/>
  <c r="U21" i="2"/>
  <c r="AH5"/>
  <c r="AG5"/>
  <c r="R7"/>
  <c r="U7"/>
  <c r="AH7"/>
  <c r="AG7"/>
  <c r="G12"/>
  <c r="I17"/>
  <c r="K17"/>
  <c r="G17"/>
  <c r="U35"/>
  <c r="R35"/>
  <c r="AH58"/>
  <c r="AE58" s="1"/>
  <c r="AC58" s="1"/>
  <c r="AG58"/>
  <c r="AB118"/>
  <c r="AB5"/>
  <c r="Y5"/>
  <c r="AH10"/>
  <c r="AG10"/>
  <c r="D171" i="1"/>
  <c r="H171"/>
  <c r="L171"/>
  <c r="R171"/>
  <c r="BH61" i="7" s="1"/>
  <c r="C42" s="1"/>
  <c r="C179" s="1"/>
  <c r="V171" i="1"/>
  <c r="BL61" i="7" s="1"/>
  <c r="G42" s="1"/>
  <c r="G179" s="1"/>
  <c r="AB171" i="1"/>
  <c r="D172"/>
  <c r="H172"/>
  <c r="L172"/>
  <c r="R172"/>
  <c r="BH62" i="7" s="1"/>
  <c r="C44" s="1"/>
  <c r="C181" s="1"/>
  <c r="V172" i="1"/>
  <c r="BL62" i="7" s="1"/>
  <c r="G44" s="1"/>
  <c r="G181" s="1"/>
  <c r="AB172" i="1"/>
  <c r="E179"/>
  <c r="I179"/>
  <c r="N179"/>
  <c r="S179"/>
  <c r="Y179"/>
  <c r="AC179"/>
  <c r="AH179"/>
  <c r="O177"/>
  <c r="T177"/>
  <c r="BK67" i="7" s="1"/>
  <c r="F54" s="1"/>
  <c r="F191" s="1"/>
  <c r="Z177" i="1"/>
  <c r="AD177"/>
  <c r="AN8" i="2"/>
  <c r="M8" i="3"/>
  <c r="M10"/>
  <c r="X14" i="2"/>
  <c r="M14" i="3"/>
  <c r="AL16" i="2"/>
  <c r="CE16"/>
  <c r="CI16" s="1"/>
  <c r="X18"/>
  <c r="Q24"/>
  <c r="AH27"/>
  <c r="U28"/>
  <c r="AE29"/>
  <c r="X32"/>
  <c r="Q34"/>
  <c r="X38"/>
  <c r="Y38" s="1"/>
  <c r="AE38"/>
  <c r="AL38"/>
  <c r="AE39"/>
  <c r="AH40"/>
  <c r="AE40" s="1"/>
  <c r="AG40"/>
  <c r="AH42"/>
  <c r="AE42" s="1"/>
  <c r="X46"/>
  <c r="Q49"/>
  <c r="R49" s="1"/>
  <c r="Q52"/>
  <c r="AL54"/>
  <c r="AO54"/>
  <c r="Q57"/>
  <c r="R57" s="1"/>
  <c r="AH57"/>
  <c r="AE57" s="1"/>
  <c r="AI57" s="1"/>
  <c r="BA57" s="1"/>
  <c r="Q61"/>
  <c r="AD170"/>
  <c r="AF61"/>
  <c r="AH61" s="1"/>
  <c r="AR170"/>
  <c r="S69"/>
  <c r="AB70"/>
  <c r="AL71"/>
  <c r="AC75"/>
  <c r="AH80"/>
  <c r="AE80" s="1"/>
  <c r="F81"/>
  <c r="X82"/>
  <c r="AN82"/>
  <c r="F84"/>
  <c r="Q90"/>
  <c r="AH92"/>
  <c r="AE92" s="1"/>
  <c r="U96"/>
  <c r="R96"/>
  <c r="AN103"/>
  <c r="AN104"/>
  <c r="AL105"/>
  <c r="G113"/>
  <c r="H113"/>
  <c r="AO114"/>
  <c r="AN114"/>
  <c r="Q119"/>
  <c r="AN119"/>
  <c r="AN120"/>
  <c r="AL122"/>
  <c r="X123"/>
  <c r="AO123"/>
  <c r="AN123"/>
  <c r="F146"/>
  <c r="J146" s="1"/>
  <c r="Y162"/>
  <c r="AB162"/>
  <c r="AL163"/>
  <c r="AL166"/>
  <c r="AP16"/>
  <c r="BB16" s="1"/>
  <c r="AL50"/>
  <c r="AO50"/>
  <c r="AH52"/>
  <c r="AE52" s="1"/>
  <c r="AC54"/>
  <c r="AH62"/>
  <c r="AE62" s="1"/>
  <c r="AG62"/>
  <c r="AD171"/>
  <c r="AF66"/>
  <c r="AH67"/>
  <c r="AG67"/>
  <c r="AH70"/>
  <c r="AE70" s="1"/>
  <c r="AG70"/>
  <c r="H100"/>
  <c r="G100"/>
  <c r="AO105"/>
  <c r="AN105"/>
  <c r="H118"/>
  <c r="G118"/>
  <c r="G119"/>
  <c r="H119"/>
  <c r="Q134"/>
  <c r="AL134"/>
  <c r="AB140"/>
  <c r="M150" i="3"/>
  <c r="AN160" i="2"/>
  <c r="AO161"/>
  <c r="AN161"/>
  <c r="D173" i="1"/>
  <c r="H173"/>
  <c r="L173"/>
  <c r="R173"/>
  <c r="BH63" i="7" s="1"/>
  <c r="C46" s="1"/>
  <c r="C183" s="1"/>
  <c r="V173" i="1"/>
  <c r="BL63" i="7" s="1"/>
  <c r="G46" s="1"/>
  <c r="G183" s="1"/>
  <c r="AB173" i="1"/>
  <c r="E174"/>
  <c r="I174"/>
  <c r="N174"/>
  <c r="S174"/>
  <c r="BI64" i="7" s="1"/>
  <c r="D48" s="1"/>
  <c r="D185" s="1"/>
  <c r="Y174" i="1"/>
  <c r="AC174"/>
  <c r="AH174"/>
  <c r="G175"/>
  <c r="K175"/>
  <c r="Q175"/>
  <c r="U175"/>
  <c r="AA175"/>
  <c r="AE175"/>
  <c r="R177"/>
  <c r="BH67" i="7" s="1"/>
  <c r="C54" s="1"/>
  <c r="C191" s="1"/>
  <c r="V177" i="1"/>
  <c r="BL67" i="7" s="1"/>
  <c r="G54" s="1"/>
  <c r="G191" s="1"/>
  <c r="AB177" i="1"/>
  <c r="CU124" i="3"/>
  <c r="CU174" s="1"/>
  <c r="AF177" i="1"/>
  <c r="W168" i="2"/>
  <c r="Y6"/>
  <c r="AG8"/>
  <c r="AO8"/>
  <c r="U9"/>
  <c r="U11"/>
  <c r="DL10" i="3" s="1"/>
  <c r="Y11" i="2"/>
  <c r="Z14"/>
  <c r="AZ14" s="1"/>
  <c r="U15"/>
  <c r="Z18"/>
  <c r="AZ18" s="1"/>
  <c r="Y19"/>
  <c r="AL20"/>
  <c r="AH21"/>
  <c r="AE21" s="1"/>
  <c r="AL22"/>
  <c r="AO24"/>
  <c r="AE25"/>
  <c r="AO26"/>
  <c r="AL28"/>
  <c r="AL30"/>
  <c r="Q32"/>
  <c r="U32" s="1"/>
  <c r="AL32"/>
  <c r="AP32" s="1"/>
  <c r="BB32" s="1"/>
  <c r="AN34"/>
  <c r="M33" i="3"/>
  <c r="Q38" i="2"/>
  <c r="AO38"/>
  <c r="AO40"/>
  <c r="Q43"/>
  <c r="R43" s="1"/>
  <c r="AH43"/>
  <c r="AE43" s="1"/>
  <c r="AC43" s="1"/>
  <c r="AL46"/>
  <c r="AO46"/>
  <c r="AE47"/>
  <c r="AH48"/>
  <c r="AE48" s="1"/>
  <c r="X49"/>
  <c r="AE50"/>
  <c r="AG52"/>
  <c r="X54"/>
  <c r="Y54" s="1"/>
  <c r="AG54"/>
  <c r="AI54" s="1"/>
  <c r="BA54" s="1"/>
  <c r="Q56"/>
  <c r="AH63"/>
  <c r="AE63" s="1"/>
  <c r="Q64"/>
  <c r="U64" s="1"/>
  <c r="AC64"/>
  <c r="AR171"/>
  <c r="AE67"/>
  <c r="AC67" s="1"/>
  <c r="U71"/>
  <c r="AH74"/>
  <c r="AE74" s="1"/>
  <c r="AG74"/>
  <c r="G80"/>
  <c r="AG84"/>
  <c r="AH84"/>
  <c r="AE84" s="1"/>
  <c r="AN95"/>
  <c r="F96"/>
  <c r="Y96"/>
  <c r="AB96"/>
  <c r="AL99"/>
  <c r="F101"/>
  <c r="K101" s="1"/>
  <c r="AO106"/>
  <c r="AN106"/>
  <c r="AN111"/>
  <c r="AN112"/>
  <c r="Y122"/>
  <c r="AB122"/>
  <c r="AO134"/>
  <c r="AN134"/>
  <c r="AO144"/>
  <c r="AN144"/>
  <c r="F154"/>
  <c r="J154" s="1"/>
  <c r="Y158"/>
  <c r="AB158"/>
  <c r="Y166"/>
  <c r="AB166"/>
  <c r="N177" i="1"/>
  <c r="S177"/>
  <c r="BI67" i="7" s="1"/>
  <c r="D54" s="1"/>
  <c r="D191" s="1"/>
  <c r="Y177" i="1"/>
  <c r="AC177"/>
  <c r="AH177"/>
  <c r="M3" i="3"/>
  <c r="AO5" i="2"/>
  <c r="AN6"/>
  <c r="M5" i="3"/>
  <c r="CE14" i="2"/>
  <c r="CI14" s="1"/>
  <c r="AL8"/>
  <c r="AN9"/>
  <c r="Q12"/>
  <c r="AA12"/>
  <c r="Q13"/>
  <c r="AA13"/>
  <c r="AN14"/>
  <c r="AN15"/>
  <c r="Q17"/>
  <c r="AA17"/>
  <c r="M17" i="3"/>
  <c r="AN19" i="2"/>
  <c r="AN20"/>
  <c r="M19" i="3"/>
  <c r="Q22" i="2"/>
  <c r="R22" s="1"/>
  <c r="AN22"/>
  <c r="M21" i="3"/>
  <c r="X24" i="2"/>
  <c r="AG25"/>
  <c r="F26"/>
  <c r="X26"/>
  <c r="AN28"/>
  <c r="M27" i="3"/>
  <c r="Q30" i="2"/>
  <c r="R30" s="1"/>
  <c r="Y30"/>
  <c r="AN30"/>
  <c r="AP30" s="1"/>
  <c r="BB30" s="1"/>
  <c r="M29" i="3"/>
  <c r="P169" i="2"/>
  <c r="M31" i="3"/>
  <c r="X34" i="2"/>
  <c r="AO34"/>
  <c r="AE35"/>
  <c r="Q36"/>
  <c r="R36" s="1"/>
  <c r="Q40"/>
  <c r="Q42"/>
  <c r="X44"/>
  <c r="AI46"/>
  <c r="BA46" s="1"/>
  <c r="AC46"/>
  <c r="AG50"/>
  <c r="Y53"/>
  <c r="AH56"/>
  <c r="AE56" s="1"/>
  <c r="AG56"/>
  <c r="AH59"/>
  <c r="AE59" s="1"/>
  <c r="AH60"/>
  <c r="AE60" s="1"/>
  <c r="AG60"/>
  <c r="AL79"/>
  <c r="F85"/>
  <c r="K85" s="1"/>
  <c r="J100"/>
  <c r="AG100"/>
  <c r="AH100"/>
  <c r="AE100" s="1"/>
  <c r="AM173"/>
  <c r="AN102"/>
  <c r="Y108"/>
  <c r="AB108"/>
  <c r="G111"/>
  <c r="G112"/>
  <c r="AO113"/>
  <c r="AN113"/>
  <c r="Y124"/>
  <c r="AB124"/>
  <c r="H125"/>
  <c r="G125"/>
  <c r="AO135"/>
  <c r="AN135"/>
  <c r="Y136"/>
  <c r="AB136"/>
  <c r="Y143"/>
  <c r="AB143"/>
  <c r="AO150"/>
  <c r="AN150"/>
  <c r="AN40"/>
  <c r="X42"/>
  <c r="AL42"/>
  <c r="Q46"/>
  <c r="U46" s="1"/>
  <c r="X48"/>
  <c r="AL48"/>
  <c r="Q50"/>
  <c r="R50" s="1"/>
  <c r="X52"/>
  <c r="AB52" s="1"/>
  <c r="AL52"/>
  <c r="Q54"/>
  <c r="X56"/>
  <c r="AL56"/>
  <c r="CO55" i="3" s="1"/>
  <c r="AL59" i="2"/>
  <c r="AL63"/>
  <c r="Q65"/>
  <c r="R65" s="1"/>
  <c r="AE69"/>
  <c r="AC69" s="1"/>
  <c r="AN71"/>
  <c r="X74"/>
  <c r="Q75"/>
  <c r="X75"/>
  <c r="AB75" s="1"/>
  <c r="AN77"/>
  <c r="AP77" s="1"/>
  <c r="BB77" s="1"/>
  <c r="M77" i="3"/>
  <c r="F79" i="2"/>
  <c r="H79" s="1"/>
  <c r="AN79"/>
  <c r="AP79" s="1"/>
  <c r="BB79" s="1"/>
  <c r="Q80"/>
  <c r="AL80"/>
  <c r="CO79" i="3" s="1"/>
  <c r="Q86" i="2"/>
  <c r="F88"/>
  <c r="I88" s="1"/>
  <c r="X89"/>
  <c r="F92"/>
  <c r="AN97"/>
  <c r="AN99"/>
  <c r="AP99" s="1"/>
  <c r="BB99" s="1"/>
  <c r="AP100"/>
  <c r="BB100" s="1"/>
  <c r="E173"/>
  <c r="AD173"/>
  <c r="AN122"/>
  <c r="E174"/>
  <c r="X145"/>
  <c r="AP157"/>
  <c r="BB157" s="1"/>
  <c r="AN158"/>
  <c r="X160"/>
  <c r="F162"/>
  <c r="Q162"/>
  <c r="AL162"/>
  <c r="AN163"/>
  <c r="AL165"/>
  <c r="F166"/>
  <c r="AN166"/>
  <c r="AP166" s="1"/>
  <c r="BB166" s="1"/>
  <c r="Q62"/>
  <c r="AH65"/>
  <c r="AE65" s="1"/>
  <c r="AL67"/>
  <c r="AH71"/>
  <c r="AE71" s="1"/>
  <c r="AG71"/>
  <c r="Q74"/>
  <c r="Q78"/>
  <c r="AP81"/>
  <c r="BB81" s="1"/>
  <c r="AL82"/>
  <c r="AL84"/>
  <c r="F86"/>
  <c r="J86" s="1"/>
  <c r="AP92"/>
  <c r="BB92" s="1"/>
  <c r="X93"/>
  <c r="X94"/>
  <c r="AN94"/>
  <c r="AL95"/>
  <c r="AL96"/>
  <c r="Q98"/>
  <c r="X104"/>
  <c r="F106"/>
  <c r="Q106"/>
  <c r="AL106"/>
  <c r="X112"/>
  <c r="F114"/>
  <c r="Q114"/>
  <c r="AL114"/>
  <c r="X120"/>
  <c r="AD174"/>
  <c r="AF125"/>
  <c r="AN128"/>
  <c r="AL135"/>
  <c r="AL137"/>
  <c r="AN138"/>
  <c r="AL139"/>
  <c r="AP139" s="1"/>
  <c r="BB139" s="1"/>
  <c r="X144"/>
  <c r="F147"/>
  <c r="H147" s="1"/>
  <c r="Q147"/>
  <c r="U147" s="1"/>
  <c r="X149"/>
  <c r="Y149" s="1"/>
  <c r="AL149"/>
  <c r="AL151"/>
  <c r="F152"/>
  <c r="H152" s="1"/>
  <c r="F161"/>
  <c r="K161" s="1"/>
  <c r="M169" i="3"/>
  <c r="AP82" i="7" s="1"/>
  <c r="X105" s="1"/>
  <c r="K109" i="3"/>
  <c r="DH66"/>
  <c r="E66"/>
  <c r="K84"/>
  <c r="K90"/>
  <c r="K99"/>
  <c r="K102"/>
  <c r="E107"/>
  <c r="K120"/>
  <c r="E152"/>
  <c r="K157"/>
  <c r="Q67" i="2"/>
  <c r="AL69"/>
  <c r="CO68" i="3" s="1"/>
  <c r="X71" i="2"/>
  <c r="AB71" s="1"/>
  <c r="X73"/>
  <c r="AL73"/>
  <c r="AL75"/>
  <c r="Q76"/>
  <c r="X77"/>
  <c r="Y77" s="1"/>
  <c r="X80"/>
  <c r="F82"/>
  <c r="J82" s="1"/>
  <c r="Q82"/>
  <c r="F83"/>
  <c r="K83" s="1"/>
  <c r="AN83"/>
  <c r="AP83" s="1"/>
  <c r="BB83" s="1"/>
  <c r="X85"/>
  <c r="AB85" s="1"/>
  <c r="AL85"/>
  <c r="AP86"/>
  <c r="BB86" s="1"/>
  <c r="AP87"/>
  <c r="BB87" s="1"/>
  <c r="Q88"/>
  <c r="X90"/>
  <c r="AB90" s="1"/>
  <c r="M89" i="3"/>
  <c r="Q92" i="2"/>
  <c r="AP93"/>
  <c r="BB93" s="1"/>
  <c r="F94"/>
  <c r="J94" s="1"/>
  <c r="Q94"/>
  <c r="F95"/>
  <c r="H95" s="1"/>
  <c r="M99" i="3"/>
  <c r="W173" i="2"/>
  <c r="AK173"/>
  <c r="AL103"/>
  <c r="AP103" s="1"/>
  <c r="BB103" s="1"/>
  <c r="Q104"/>
  <c r="AL104"/>
  <c r="AL107"/>
  <c r="AP107" s="1"/>
  <c r="BB107" s="1"/>
  <c r="Q108"/>
  <c r="AL108"/>
  <c r="AL111"/>
  <c r="Q112"/>
  <c r="R112" s="1"/>
  <c r="AL112"/>
  <c r="AL115"/>
  <c r="AP115" s="1"/>
  <c r="BB115" s="1"/>
  <c r="Q116"/>
  <c r="AL116"/>
  <c r="CO115" i="3" s="1"/>
  <c r="AL119" i="2"/>
  <c r="AP119" s="1"/>
  <c r="BB119" s="1"/>
  <c r="Q120"/>
  <c r="AL120"/>
  <c r="F122"/>
  <c r="F123"/>
  <c r="H123" s="1"/>
  <c r="AL127"/>
  <c r="AN129"/>
  <c r="AP132"/>
  <c r="BB132" s="1"/>
  <c r="AL141"/>
  <c r="Q142"/>
  <c r="R142" s="1"/>
  <c r="AL142"/>
  <c r="AL143"/>
  <c r="AL144"/>
  <c r="M146" i="3"/>
  <c r="F148" i="2"/>
  <c r="G148" s="1"/>
  <c r="AN148"/>
  <c r="Q150"/>
  <c r="M149" i="3"/>
  <c r="F151" i="2"/>
  <c r="Q155"/>
  <c r="U155" s="1"/>
  <c r="AN155"/>
  <c r="X157"/>
  <c r="F158"/>
  <c r="AL159"/>
  <c r="Q160"/>
  <c r="R160" s="1"/>
  <c r="AL160"/>
  <c r="AN162"/>
  <c r="Q164"/>
  <c r="R164" s="1"/>
  <c r="AN164"/>
  <c r="AL167"/>
  <c r="M170" i="3"/>
  <c r="AP83" i="7" s="1"/>
  <c r="X107" s="1"/>
  <c r="M174" i="3"/>
  <c r="AP87" i="7" s="1"/>
  <c r="X115" s="1"/>
  <c r="K5" i="3"/>
  <c r="K9"/>
  <c r="K12"/>
  <c r="K19"/>
  <c r="K27"/>
  <c r="DE169"/>
  <c r="K31"/>
  <c r="K39"/>
  <c r="K47"/>
  <c r="E52"/>
  <c r="K56"/>
  <c r="E57"/>
  <c r="K59"/>
  <c r="E78"/>
  <c r="E80"/>
  <c r="K98"/>
  <c r="K117"/>
  <c r="E130"/>
  <c r="K135"/>
  <c r="K146"/>
  <c r="AQ18" i="5"/>
  <c r="M173" i="3"/>
  <c r="AP86" i="7" s="1"/>
  <c r="X113" s="1"/>
  <c r="K6" i="3"/>
  <c r="K10"/>
  <c r="K15"/>
  <c r="E24"/>
  <c r="E31"/>
  <c r="E39"/>
  <c r="E59"/>
  <c r="DI171"/>
  <c r="K70"/>
  <c r="E74"/>
  <c r="K83"/>
  <c r="E94"/>
  <c r="DI173"/>
  <c r="K114"/>
  <c r="DH116"/>
  <c r="K116" s="1"/>
  <c r="E116"/>
  <c r="K129"/>
  <c r="E159"/>
  <c r="DH166"/>
  <c r="K166" s="1"/>
  <c r="E166"/>
  <c r="M176"/>
  <c r="M197" s="1"/>
  <c r="E15"/>
  <c r="DH153"/>
  <c r="K153" s="1"/>
  <c r="E153"/>
  <c r="DH154"/>
  <c r="K154" s="1"/>
  <c r="H113" i="5"/>
  <c r="BG113" s="1"/>
  <c r="I113"/>
  <c r="L113"/>
  <c r="AZ113" s="1"/>
  <c r="AE19"/>
  <c r="AG19" s="1"/>
  <c r="AL19"/>
  <c r="AM19" s="1"/>
  <c r="AT19"/>
  <c r="AU19" s="1"/>
  <c r="AW19" s="1"/>
  <c r="AX19" s="1"/>
  <c r="I21"/>
  <c r="L21"/>
  <c r="AZ21" s="1"/>
  <c r="AE22"/>
  <c r="AG22" s="1"/>
  <c r="AI22" s="1"/>
  <c r="AF22" s="1"/>
  <c r="AD22" s="1"/>
  <c r="AT22"/>
  <c r="AU22" s="1"/>
  <c r="AW22" s="1"/>
  <c r="AX22" s="1"/>
  <c r="E22"/>
  <c r="G22" s="1"/>
  <c r="AL36"/>
  <c r="AQ36" s="1"/>
  <c r="AL51"/>
  <c r="AP51" s="1"/>
  <c r="E51"/>
  <c r="J51" s="1"/>
  <c r="O51"/>
  <c r="T51" s="1"/>
  <c r="AF52"/>
  <c r="AD52" s="1"/>
  <c r="AE68"/>
  <c r="AG68" s="1"/>
  <c r="AL68"/>
  <c r="AQ68" s="1"/>
  <c r="H89"/>
  <c r="BG89" s="1"/>
  <c r="L89"/>
  <c r="AZ89" s="1"/>
  <c r="AP90"/>
  <c r="AQ122"/>
  <c r="AP122"/>
  <c r="AE123"/>
  <c r="AG123" s="1"/>
  <c r="AI123" s="1"/>
  <c r="AF123" s="1"/>
  <c r="AD123" s="1"/>
  <c r="AL123"/>
  <c r="AM123" s="1"/>
  <c r="AQ140"/>
  <c r="AL152"/>
  <c r="AQ152" s="1"/>
  <c r="W152"/>
  <c r="AB152" s="1"/>
  <c r="AL163"/>
  <c r="ES15" i="4"/>
  <c r="ES25"/>
  <c r="T108"/>
  <c r="DJ16" i="5"/>
  <c r="AE11"/>
  <c r="AG11" s="1"/>
  <c r="E11"/>
  <c r="AT11"/>
  <c r="AU11" s="1"/>
  <c r="AW11" s="1"/>
  <c r="AX11" s="1"/>
  <c r="AU16"/>
  <c r="AW16" s="1"/>
  <c r="H21"/>
  <c r="BG21" s="1"/>
  <c r="F22"/>
  <c r="E23"/>
  <c r="I23" s="1"/>
  <c r="AT23"/>
  <c r="AU23" s="1"/>
  <c r="P33"/>
  <c r="Q33" s="1"/>
  <c r="AT35"/>
  <c r="AU35" s="1"/>
  <c r="AW35" s="1"/>
  <c r="AX35" s="1"/>
  <c r="AL48"/>
  <c r="AQ48" s="1"/>
  <c r="AT52"/>
  <c r="AU52" s="1"/>
  <c r="AE64"/>
  <c r="AG64" s="1"/>
  <c r="AL64"/>
  <c r="E67"/>
  <c r="K67" s="1"/>
  <c r="AE72"/>
  <c r="AG72" s="1"/>
  <c r="AL72"/>
  <c r="AE74"/>
  <c r="AG74" s="1"/>
  <c r="AL74"/>
  <c r="AL77"/>
  <c r="AT77"/>
  <c r="AU77" s="1"/>
  <c r="E82"/>
  <c r="F82" s="1"/>
  <c r="I89"/>
  <c r="AQ90"/>
  <c r="E97"/>
  <c r="K97" s="1"/>
  <c r="AT97"/>
  <c r="AU97" s="1"/>
  <c r="AW97" s="1"/>
  <c r="AX97" s="1"/>
  <c r="E102"/>
  <c r="K102" s="1"/>
  <c r="W107"/>
  <c r="AL107"/>
  <c r="AM107" s="1"/>
  <c r="AE120"/>
  <c r="AG120" s="1"/>
  <c r="O138"/>
  <c r="H140"/>
  <c r="BG140" s="1"/>
  <c r="E144"/>
  <c r="J144" s="1"/>
  <c r="AT148"/>
  <c r="H153"/>
  <c r="BG153" s="1"/>
  <c r="I153"/>
  <c r="AE157"/>
  <c r="AG157" s="1"/>
  <c r="AI157" s="1"/>
  <c r="AF157" s="1"/>
  <c r="AD157" s="1"/>
  <c r="AL157"/>
  <c r="AQ157" s="1"/>
  <c r="AE164"/>
  <c r="AG164" s="1"/>
  <c r="AT164"/>
  <c r="AU164" s="1"/>
  <c r="S9" i="4"/>
  <c r="EO27"/>
  <c r="T65"/>
  <c r="T86"/>
  <c r="AE7" i="5"/>
  <c r="AG7" s="1"/>
  <c r="AI7" s="1"/>
  <c r="AF7" s="1"/>
  <c r="AD7" s="1"/>
  <c r="E7"/>
  <c r="AT7"/>
  <c r="AU7" s="1"/>
  <c r="E19"/>
  <c r="F20"/>
  <c r="J21"/>
  <c r="AL22"/>
  <c r="AM22" s="1"/>
  <c r="AL32"/>
  <c r="AQ32" s="1"/>
  <c r="E35"/>
  <c r="I35" s="1"/>
  <c r="O41"/>
  <c r="W41"/>
  <c r="X41" s="1"/>
  <c r="AE47"/>
  <c r="AG47" s="1"/>
  <c r="AT47"/>
  <c r="AU47" s="1"/>
  <c r="AW47" s="1"/>
  <c r="AX47" s="1"/>
  <c r="E47"/>
  <c r="I47" s="1"/>
  <c r="E52"/>
  <c r="L52" s="1"/>
  <c r="AZ52" s="1"/>
  <c r="AL52"/>
  <c r="E59"/>
  <c r="G59" s="1"/>
  <c r="E68"/>
  <c r="AT68"/>
  <c r="AU68" s="1"/>
  <c r="AT102"/>
  <c r="AU102" s="1"/>
  <c r="AW102" s="1"/>
  <c r="AX102" s="1"/>
  <c r="AL105"/>
  <c r="AP105" s="1"/>
  <c r="W105"/>
  <c r="AP106"/>
  <c r="X116"/>
  <c r="AA116" s="1"/>
  <c r="E135"/>
  <c r="H135" s="1"/>
  <c r="BG135" s="1"/>
  <c r="AL135"/>
  <c r="AE140"/>
  <c r="AG140" s="1"/>
  <c r="AI140" s="1"/>
  <c r="AF140" s="1"/>
  <c r="AD140" s="1"/>
  <c r="AT140"/>
  <c r="AU140" s="1"/>
  <c r="AW140" s="1"/>
  <c r="AX140" s="1"/>
  <c r="AT144"/>
  <c r="AU144" s="1"/>
  <c r="E148"/>
  <c r="AL148"/>
  <c r="AM148" s="1"/>
  <c r="AL162"/>
  <c r="W162"/>
  <c r="AL164"/>
  <c r="K64" i="3"/>
  <c r="E72"/>
  <c r="K87"/>
  <c r="K91"/>
  <c r="K100"/>
  <c r="E114"/>
  <c r="K125"/>
  <c r="K127"/>
  <c r="K131"/>
  <c r="K143"/>
  <c r="K155"/>
  <c r="K162"/>
  <c r="T17" i="4"/>
  <c r="AS171" i="5"/>
  <c r="AL16"/>
  <c r="AM16" s="1"/>
  <c r="AE18"/>
  <c r="AG18" s="1"/>
  <c r="AI18" s="1"/>
  <c r="AF18" s="1"/>
  <c r="AD18" s="1"/>
  <c r="AT18"/>
  <c r="AU18" s="1"/>
  <c r="AW18" s="1"/>
  <c r="AX18" s="1"/>
  <c r="E18"/>
  <c r="I20"/>
  <c r="J20"/>
  <c r="O25"/>
  <c r="R25" s="1"/>
  <c r="W25"/>
  <c r="AE31"/>
  <c r="AG31" s="1"/>
  <c r="AI31" s="1"/>
  <c r="AF31" s="1"/>
  <c r="AD31" s="1"/>
  <c r="AT31"/>
  <c r="AU31" s="1"/>
  <c r="E31"/>
  <c r="I31" s="1"/>
  <c r="AU74"/>
  <c r="AW74" s="1"/>
  <c r="AT82"/>
  <c r="AU82" s="1"/>
  <c r="O107"/>
  <c r="AU110"/>
  <c r="AW110" s="1"/>
  <c r="AX110" s="1"/>
  <c r="AE113"/>
  <c r="AG113" s="1"/>
  <c r="AI113" s="1"/>
  <c r="AF113" s="1"/>
  <c r="AD113" s="1"/>
  <c r="AT113"/>
  <c r="AE114"/>
  <c r="AG114" s="1"/>
  <c r="AT114"/>
  <c r="AU114" s="1"/>
  <c r="AW114" s="1"/>
  <c r="AX114" s="1"/>
  <c r="AL114"/>
  <c r="AE122"/>
  <c r="AG122" s="1"/>
  <c r="AT122"/>
  <c r="AU122" s="1"/>
  <c r="AE130"/>
  <c r="AG130" s="1"/>
  <c r="AI130" s="1"/>
  <c r="AF130" s="1"/>
  <c r="AD130" s="1"/>
  <c r="AT130"/>
  <c r="AU130" s="1"/>
  <c r="AW130" s="1"/>
  <c r="AX130" s="1"/>
  <c r="AL131"/>
  <c r="AQ131" s="1"/>
  <c r="AL144"/>
  <c r="AM144" s="1"/>
  <c r="AM152"/>
  <c r="AE153"/>
  <c r="AG153" s="1"/>
  <c r="AI153" s="1"/>
  <c r="AF153" s="1"/>
  <c r="AD153" s="1"/>
  <c r="AL153"/>
  <c r="E157"/>
  <c r="E164"/>
  <c r="AT168"/>
  <c r="AU168" s="1"/>
  <c r="AL168"/>
  <c r="AT169"/>
  <c r="CY5" i="6"/>
  <c r="AL61" i="5"/>
  <c r="AQ61" s="1"/>
  <c r="AT81"/>
  <c r="AU81" s="1"/>
  <c r="AW81" s="1"/>
  <c r="AX81" s="1"/>
  <c r="AT86"/>
  <c r="AU86" s="1"/>
  <c r="AU121"/>
  <c r="O124"/>
  <c r="R124" s="1"/>
  <c r="AL136"/>
  <c r="AT136"/>
  <c r="AU136" s="1"/>
  <c r="AL141"/>
  <c r="AM141" s="1"/>
  <c r="AT141"/>
  <c r="AU141" s="1"/>
  <c r="AL145"/>
  <c r="AT154"/>
  <c r="AU154" s="1"/>
  <c r="AW154" s="1"/>
  <c r="AX154" s="1"/>
  <c r="AU157"/>
  <c r="AW157" s="1"/>
  <c r="AT158"/>
  <c r="AU158" s="1"/>
  <c r="AM162"/>
  <c r="AM164"/>
  <c r="O167"/>
  <c r="CY7" i="6"/>
  <c r="DI17" i="5"/>
  <c r="AM18"/>
  <c r="F21"/>
  <c r="O29"/>
  <c r="AM36"/>
  <c r="O45"/>
  <c r="E56"/>
  <c r="F56" s="1"/>
  <c r="AL60"/>
  <c r="AM60" s="1"/>
  <c r="AM63"/>
  <c r="AM77"/>
  <c r="E81"/>
  <c r="K81" s="1"/>
  <c r="E86"/>
  <c r="AL86"/>
  <c r="AM86" s="1"/>
  <c r="AM90"/>
  <c r="E93"/>
  <c r="K93" s="1"/>
  <c r="AT94"/>
  <c r="AU94" s="1"/>
  <c r="AW94" s="1"/>
  <c r="AX94" s="1"/>
  <c r="E98"/>
  <c r="L98" s="1"/>
  <c r="AZ98" s="1"/>
  <c r="AL98"/>
  <c r="AT98"/>
  <c r="AU98" s="1"/>
  <c r="AW98" s="1"/>
  <c r="AX98" s="1"/>
  <c r="X104"/>
  <c r="AA104" s="1"/>
  <c r="E106"/>
  <c r="J106" s="1"/>
  <c r="AT106"/>
  <c r="AU106" s="1"/>
  <c r="E110"/>
  <c r="H110" s="1"/>
  <c r="BG110" s="1"/>
  <c r="AL110"/>
  <c r="E117"/>
  <c r="AM122"/>
  <c r="E134"/>
  <c r="I134" s="1"/>
  <c r="AT134"/>
  <c r="AU134" s="1"/>
  <c r="E136"/>
  <c r="E141"/>
  <c r="F141" s="1"/>
  <c r="O141"/>
  <c r="T141" s="1"/>
  <c r="AE141"/>
  <c r="AG141" s="1"/>
  <c r="E145"/>
  <c r="AT145"/>
  <c r="AU145" s="1"/>
  <c r="AE147"/>
  <c r="AG147" s="1"/>
  <c r="AI147" s="1"/>
  <c r="AF147" s="1"/>
  <c r="AD147" s="1"/>
  <c r="AU148"/>
  <c r="E154"/>
  <c r="AL154"/>
  <c r="AQ154" s="1"/>
  <c r="AL161"/>
  <c r="AU165"/>
  <c r="BZ170"/>
  <c r="CY4" i="6"/>
  <c r="CY6"/>
  <c r="CY8"/>
  <c r="CY20"/>
  <c r="CY22"/>
  <c r="CY24"/>
  <c r="CY52"/>
  <c r="CU171"/>
  <c r="CY33"/>
  <c r="CY34"/>
  <c r="CY36"/>
  <c r="CY45"/>
  <c r="CY38"/>
  <c r="CY46"/>
  <c r="CY47"/>
  <c r="CY48"/>
  <c r="CY50"/>
  <c r="CY53"/>
  <c r="CY54"/>
  <c r="CY13"/>
  <c r="CY23"/>
  <c r="CY88"/>
  <c r="CY90"/>
  <c r="CY91"/>
  <c r="CY57"/>
  <c r="CY68"/>
  <c r="CY69"/>
  <c r="CY72"/>
  <c r="CY73"/>
  <c r="CY74"/>
  <c r="CY58"/>
  <c r="CY61"/>
  <c r="CY62"/>
  <c r="CY70"/>
  <c r="CY76"/>
  <c r="CY77"/>
  <c r="CY96"/>
  <c r="CY100"/>
  <c r="CY111"/>
  <c r="CY114"/>
  <c r="CY130"/>
  <c r="CY132"/>
  <c r="CY112"/>
  <c r="CY115"/>
  <c r="CY121"/>
  <c r="CY133"/>
  <c r="CY98"/>
  <c r="CY99"/>
  <c r="CY104"/>
  <c r="CY120"/>
  <c r="CY147"/>
  <c r="CY149"/>
  <c r="CY150"/>
  <c r="CY158"/>
  <c r="CY164"/>
  <c r="BW169"/>
  <c r="CY154"/>
  <c r="BW173"/>
  <c r="CY136"/>
  <c r="CY137"/>
  <c r="CY141"/>
  <c r="BW172"/>
  <c r="CY134"/>
  <c r="CY135"/>
  <c r="CY151"/>
  <c r="CY160"/>
  <c r="P178" i="1"/>
  <c r="G171"/>
  <c r="K171"/>
  <c r="Q171"/>
  <c r="U171"/>
  <c r="AA171"/>
  <c r="AE171"/>
  <c r="G172"/>
  <c r="K172"/>
  <c r="Q172"/>
  <c r="U172"/>
  <c r="AA172"/>
  <c r="AE172"/>
  <c r="D179"/>
  <c r="H179"/>
  <c r="L179"/>
  <c r="R179"/>
  <c r="V179"/>
  <c r="AB179"/>
  <c r="G173"/>
  <c r="K173"/>
  <c r="Q173"/>
  <c r="U173"/>
  <c r="AA173"/>
  <c r="AE173"/>
  <c r="D174"/>
  <c r="H174"/>
  <c r="L174"/>
  <c r="R174"/>
  <c r="BH64" i="7" s="1"/>
  <c r="C48" s="1"/>
  <c r="C185" s="1"/>
  <c r="V174" i="1"/>
  <c r="BL64" i="7" s="1"/>
  <c r="G48" s="1"/>
  <c r="G185" s="1"/>
  <c r="AB174" i="1"/>
  <c r="F175"/>
  <c r="J175"/>
  <c r="O175"/>
  <c r="T175"/>
  <c r="BK65" i="7" s="1"/>
  <c r="F50" s="1"/>
  <c r="F187" s="1"/>
  <c r="Z175" i="1"/>
  <c r="AD175"/>
  <c r="G176"/>
  <c r="K176"/>
  <c r="Q176"/>
  <c r="U176"/>
  <c r="AA176"/>
  <c r="AE176"/>
  <c r="F177"/>
  <c r="J177"/>
  <c r="AG39"/>
  <c r="E171"/>
  <c r="I171"/>
  <c r="N171"/>
  <c r="S171"/>
  <c r="BI61" i="7" s="1"/>
  <c r="D42" s="1"/>
  <c r="D179" s="1"/>
  <c r="Y171" i="1"/>
  <c r="AC171"/>
  <c r="AH171"/>
  <c r="E172"/>
  <c r="I172"/>
  <c r="N172"/>
  <c r="S172"/>
  <c r="BI62" i="7" s="1"/>
  <c r="D44" s="1"/>
  <c r="D181" s="1"/>
  <c r="Y172" i="1"/>
  <c r="AC172"/>
  <c r="AH172"/>
  <c r="F179"/>
  <c r="J179"/>
  <c r="O179"/>
  <c r="T179"/>
  <c r="Z179"/>
  <c r="AD179"/>
  <c r="E173"/>
  <c r="I173"/>
  <c r="N173"/>
  <c r="S173"/>
  <c r="BI63" i="7" s="1"/>
  <c r="D46" s="1"/>
  <c r="D183" s="1"/>
  <c r="Y173" i="1"/>
  <c r="AC173"/>
  <c r="AH173"/>
  <c r="F174"/>
  <c r="J174"/>
  <c r="O174"/>
  <c r="T174"/>
  <c r="BK64" i="7" s="1"/>
  <c r="F48" s="1"/>
  <c r="F185" s="1"/>
  <c r="Z174" i="1"/>
  <c r="AD174"/>
  <c r="D175"/>
  <c r="H175"/>
  <c r="L175"/>
  <c r="R175"/>
  <c r="V175"/>
  <c r="AB175"/>
  <c r="E176"/>
  <c r="I176"/>
  <c r="N176"/>
  <c r="S176"/>
  <c r="BI66" i="7" s="1"/>
  <c r="D52" s="1"/>
  <c r="D189" s="1"/>
  <c r="Y176" i="1"/>
  <c r="AC176"/>
  <c r="AH176"/>
  <c r="D177"/>
  <c r="H177"/>
  <c r="L177"/>
  <c r="AG38"/>
  <c r="AK181"/>
  <c r="F171"/>
  <c r="J171"/>
  <c r="O171"/>
  <c r="T171"/>
  <c r="BK61" i="7" s="1"/>
  <c r="F42" s="1"/>
  <c r="F179" s="1"/>
  <c r="Z171" i="1"/>
  <c r="AD171"/>
  <c r="F172"/>
  <c r="J172"/>
  <c r="O172"/>
  <c r="T172"/>
  <c r="BK62" i="7" s="1"/>
  <c r="F44" s="1"/>
  <c r="F181" s="1"/>
  <c r="Z172" i="1"/>
  <c r="AD172"/>
  <c r="C179"/>
  <c r="G179"/>
  <c r="K179"/>
  <c r="Q179"/>
  <c r="U179"/>
  <c r="AA179"/>
  <c r="AE179"/>
  <c r="F173"/>
  <c r="J173"/>
  <c r="O173"/>
  <c r="T173"/>
  <c r="BK63" i="7" s="1"/>
  <c r="F46" s="1"/>
  <c r="F183" s="1"/>
  <c r="Z173" i="1"/>
  <c r="AD173"/>
  <c r="G174"/>
  <c r="K174"/>
  <c r="Q174"/>
  <c r="U174"/>
  <c r="AA174"/>
  <c r="AE174"/>
  <c r="E175"/>
  <c r="I175"/>
  <c r="N175"/>
  <c r="S175"/>
  <c r="BI65" i="7" s="1"/>
  <c r="D50" s="1"/>
  <c r="D187" s="1"/>
  <c r="Y175" i="1"/>
  <c r="AC175"/>
  <c r="AH175"/>
  <c r="AG78"/>
  <c r="F176"/>
  <c r="J176"/>
  <c r="O176"/>
  <c r="T176"/>
  <c r="BK66" i="7" s="1"/>
  <c r="F52" s="1"/>
  <c r="F189" s="1"/>
  <c r="Z176" i="1"/>
  <c r="AD176"/>
  <c r="E177"/>
  <c r="I177"/>
  <c r="AF174"/>
  <c r="AF173"/>
  <c r="M178"/>
  <c r="AF176"/>
  <c r="AF172"/>
  <c r="AF179"/>
  <c r="AF175"/>
  <c r="AF171"/>
  <c r="AG22"/>
  <c r="AG62"/>
  <c r="AG25"/>
  <c r="CV22" i="3" s="1"/>
  <c r="AG94" i="1"/>
  <c r="AG31"/>
  <c r="AG46"/>
  <c r="C171"/>
  <c r="CW4" i="3"/>
  <c r="AG9" i="1"/>
  <c r="AG13"/>
  <c r="CV10" i="3" s="1"/>
  <c r="AG21" i="1"/>
  <c r="CW21" i="3"/>
  <c r="AG27" i="1"/>
  <c r="CW26" i="3"/>
  <c r="AG30" i="1"/>
  <c r="CV27" i="3" s="1"/>
  <c r="S373" i="1"/>
  <c r="S208" s="1"/>
  <c r="CW32" i="3"/>
  <c r="S381" i="1"/>
  <c r="S216" s="1"/>
  <c r="CW40" i="3"/>
  <c r="S389" i="1"/>
  <c r="S224" s="1"/>
  <c r="AG58"/>
  <c r="CW56" i="3"/>
  <c r="S405" i="1"/>
  <c r="S240" s="1"/>
  <c r="AG74"/>
  <c r="S421"/>
  <c r="S256" s="1"/>
  <c r="AG90"/>
  <c r="S437"/>
  <c r="S272" s="1"/>
  <c r="CW6" i="3"/>
  <c r="CW44"/>
  <c r="CW60"/>
  <c r="AG11" i="1"/>
  <c r="CV8" i="3" s="1"/>
  <c r="CW19"/>
  <c r="AG23" i="1"/>
  <c r="CW28" i="3"/>
  <c r="C172" i="1"/>
  <c r="CW36" i="3"/>
  <c r="AG50" i="1"/>
  <c r="CW48" i="3"/>
  <c r="AG66" i="1"/>
  <c r="CW64" i="3"/>
  <c r="C175" i="1"/>
  <c r="AG82"/>
  <c r="CV79" i="3" s="1"/>
  <c r="AG98" i="1"/>
  <c r="CV95" i="3" s="1"/>
  <c r="C177" i="1"/>
  <c r="CW18" i="3"/>
  <c r="CW27"/>
  <c r="AG7" i="1"/>
  <c r="CV4" i="3" s="1"/>
  <c r="AG12" i="1"/>
  <c r="CW20" i="3"/>
  <c r="AG24" i="1"/>
  <c r="CV21" i="3" s="1"/>
  <c r="AG29" i="1"/>
  <c r="CV26" i="3" s="1"/>
  <c r="AG34" i="1"/>
  <c r="AG35"/>
  <c r="AG42"/>
  <c r="CV39" i="3" s="1"/>
  <c r="AG43" i="1"/>
  <c r="CV40" i="3" s="1"/>
  <c r="AG54" i="1"/>
  <c r="CW52" i="3"/>
  <c r="C173" i="1"/>
  <c r="C174"/>
  <c r="AG70"/>
  <c r="CW68" i="3"/>
  <c r="AG86" i="1"/>
  <c r="CV83" i="3" s="1"/>
  <c r="C176" i="1"/>
  <c r="S348"/>
  <c r="S183" s="1"/>
  <c r="CU168" i="3"/>
  <c r="CT10"/>
  <c r="W22" i="1"/>
  <c r="X22" s="1"/>
  <c r="CT24" i="3"/>
  <c r="W33" i="1"/>
  <c r="W38"/>
  <c r="X38" s="1"/>
  <c r="W41"/>
  <c r="X41" s="1"/>
  <c r="W48"/>
  <c r="X48" s="1"/>
  <c r="W53"/>
  <c r="X53" s="1"/>
  <c r="CT55" i="3"/>
  <c r="W64" i="1"/>
  <c r="X64" s="1"/>
  <c r="W69"/>
  <c r="X69" s="1"/>
  <c r="CT71" i="3"/>
  <c r="W80" i="1"/>
  <c r="X80" s="1"/>
  <c r="W85"/>
  <c r="X85" s="1"/>
  <c r="CT87" i="3"/>
  <c r="W96" i="1"/>
  <c r="X96" s="1"/>
  <c r="S356"/>
  <c r="S191" s="1"/>
  <c r="S365"/>
  <c r="S200" s="1"/>
  <c r="CT22" i="3"/>
  <c r="W57" i="1"/>
  <c r="X57" s="1"/>
  <c r="CT59" i="3"/>
  <c r="W73" i="1"/>
  <c r="X73" s="1"/>
  <c r="CT75" i="3"/>
  <c r="W25" i="1"/>
  <c r="X25" s="1"/>
  <c r="W32"/>
  <c r="X32" s="1"/>
  <c r="Y1"/>
  <c r="CT35" i="3"/>
  <c r="W40" i="1"/>
  <c r="X40" s="1"/>
  <c r="CT43" i="3"/>
  <c r="S393" i="1"/>
  <c r="S228" s="1"/>
  <c r="W52"/>
  <c r="X52" s="1"/>
  <c r="S409"/>
  <c r="S244" s="1"/>
  <c r="W68"/>
  <c r="S425"/>
  <c r="S260" s="1"/>
  <c r="W84"/>
  <c r="X84" s="1"/>
  <c r="W89"/>
  <c r="X89" s="1"/>
  <c r="S441"/>
  <c r="S276" s="1"/>
  <c r="W100"/>
  <c r="X100" s="1"/>
  <c r="S445"/>
  <c r="S280" s="1"/>
  <c r="W104"/>
  <c r="S449"/>
  <c r="S284" s="1"/>
  <c r="W108"/>
  <c r="X108" s="1"/>
  <c r="S453"/>
  <c r="S288" s="1"/>
  <c r="W112"/>
  <c r="X112" s="1"/>
  <c r="S457"/>
  <c r="S292" s="1"/>
  <c r="W116"/>
  <c r="X116" s="1"/>
  <c r="S461"/>
  <c r="S296" s="1"/>
  <c r="W120"/>
  <c r="X120" s="1"/>
  <c r="S465"/>
  <c r="S300" s="1"/>
  <c r="W124"/>
  <c r="X124" s="1"/>
  <c r="S469"/>
  <c r="S304" s="1"/>
  <c r="W128"/>
  <c r="X128" s="1"/>
  <c r="S473"/>
  <c r="S308" s="1"/>
  <c r="W132"/>
  <c r="X132" s="1"/>
  <c r="S477"/>
  <c r="S312" s="1"/>
  <c r="W136"/>
  <c r="X136" s="1"/>
  <c r="S481"/>
  <c r="S316" s="1"/>
  <c r="W140"/>
  <c r="X140" s="1"/>
  <c r="S485"/>
  <c r="S320" s="1"/>
  <c r="W144"/>
  <c r="X144" s="1"/>
  <c r="S489"/>
  <c r="S324" s="1"/>
  <c r="W148"/>
  <c r="X148" s="1"/>
  <c r="S493"/>
  <c r="S328" s="1"/>
  <c r="W152"/>
  <c r="X152" s="1"/>
  <c r="S497"/>
  <c r="S332" s="1"/>
  <c r="W156"/>
  <c r="X156" s="1"/>
  <c r="S501"/>
  <c r="S336" s="1"/>
  <c r="W160"/>
  <c r="X160" s="1"/>
  <c r="S505"/>
  <c r="S340" s="1"/>
  <c r="W164"/>
  <c r="X164" s="1"/>
  <c r="S509"/>
  <c r="S344" s="1"/>
  <c r="W168"/>
  <c r="X168" s="1"/>
  <c r="S349"/>
  <c r="S184" s="1"/>
  <c r="W8"/>
  <c r="X8" s="1"/>
  <c r="S352"/>
  <c r="S187" s="1"/>
  <c r="CT8" i="3"/>
  <c r="W14" i="1"/>
  <c r="X14" s="1"/>
  <c r="W15"/>
  <c r="X15" s="1"/>
  <c r="W16"/>
  <c r="X16" s="1"/>
  <c r="S360"/>
  <c r="S195" s="1"/>
  <c r="S366"/>
  <c r="S201" s="1"/>
  <c r="S368"/>
  <c r="S203" s="1"/>
  <c r="W28"/>
  <c r="X28" s="1"/>
  <c r="S371"/>
  <c r="S206" s="1"/>
  <c r="W34"/>
  <c r="S377"/>
  <c r="S212" s="1"/>
  <c r="W37"/>
  <c r="X37" s="1"/>
  <c r="W42"/>
  <c r="X42" s="1"/>
  <c r="S385"/>
  <c r="S220" s="1"/>
  <c r="W45"/>
  <c r="X45" s="1"/>
  <c r="CT47" i="3"/>
  <c r="S397" i="1"/>
  <c r="S232" s="1"/>
  <c r="W56"/>
  <c r="X56" s="1"/>
  <c r="W61"/>
  <c r="X61" s="1"/>
  <c r="CT63" i="3"/>
  <c r="S413" i="1"/>
  <c r="S248" s="1"/>
  <c r="W72"/>
  <c r="X72" s="1"/>
  <c r="W77"/>
  <c r="X77" s="1"/>
  <c r="CT79" i="3"/>
  <c r="S429" i="1"/>
  <c r="S264" s="1"/>
  <c r="W88"/>
  <c r="X88" s="1"/>
  <c r="W93"/>
  <c r="X93" s="1"/>
  <c r="CT95" i="3"/>
  <c r="CT91"/>
  <c r="S351" i="1"/>
  <c r="S186" s="1"/>
  <c r="W10"/>
  <c r="X10" s="1"/>
  <c r="CT9" i="3"/>
  <c r="W17" i="1"/>
  <c r="X17" s="1"/>
  <c r="W18"/>
  <c r="X18" s="1"/>
  <c r="W19"/>
  <c r="X19" s="1"/>
  <c r="W20"/>
  <c r="X20" s="1"/>
  <c r="S363"/>
  <c r="S198" s="1"/>
  <c r="W26"/>
  <c r="X26" s="1"/>
  <c r="W30"/>
  <c r="X30" s="1"/>
  <c r="CU169" i="3"/>
  <c r="CT31"/>
  <c r="W36" i="1"/>
  <c r="X36" s="1"/>
  <c r="CT39" i="3"/>
  <c r="W44" i="1"/>
  <c r="X44" s="1"/>
  <c r="W49"/>
  <c r="X49" s="1"/>
  <c r="CT51" i="3"/>
  <c r="S401" i="1"/>
  <c r="S236" s="1"/>
  <c r="W60"/>
  <c r="X60" s="1"/>
  <c r="X65"/>
  <c r="CT67" i="3"/>
  <c r="S417" i="1"/>
  <c r="S252" s="1"/>
  <c r="W76"/>
  <c r="X76" s="1"/>
  <c r="W81"/>
  <c r="X81" s="1"/>
  <c r="CT83" i="3"/>
  <c r="S433" i="1"/>
  <c r="S268" s="1"/>
  <c r="W92"/>
  <c r="X92" s="1"/>
  <c r="W97"/>
  <c r="X97" s="1"/>
  <c r="S443"/>
  <c r="S278" s="1"/>
  <c r="W102"/>
  <c r="X102" s="1"/>
  <c r="CT99" i="3"/>
  <c r="S447" i="1"/>
  <c r="S282" s="1"/>
  <c r="W106"/>
  <c r="X106" s="1"/>
  <c r="CT103" i="3"/>
  <c r="S451" i="1"/>
  <c r="S286" s="1"/>
  <c r="W110"/>
  <c r="X110" s="1"/>
  <c r="CT107" i="3"/>
  <c r="S455" i="1"/>
  <c r="S290" s="1"/>
  <c r="W114"/>
  <c r="X114" s="1"/>
  <c r="CT111" i="3"/>
  <c r="S459" i="1"/>
  <c r="S294" s="1"/>
  <c r="W118"/>
  <c r="X118" s="1"/>
  <c r="CT115" i="3"/>
  <c r="S463" i="1"/>
  <c r="S298" s="1"/>
  <c r="W122"/>
  <c r="X122" s="1"/>
  <c r="CT119" i="3"/>
  <c r="S467" i="1"/>
  <c r="S302" s="1"/>
  <c r="W126"/>
  <c r="X126" s="1"/>
  <c r="CT123" i="3"/>
  <c r="S471" i="1"/>
  <c r="S306" s="1"/>
  <c r="W130"/>
  <c r="X130" s="1"/>
  <c r="CT127" i="3"/>
  <c r="S475" i="1"/>
  <c r="S310" s="1"/>
  <c r="W134"/>
  <c r="X134" s="1"/>
  <c r="CT131" i="3"/>
  <c r="S479" i="1"/>
  <c r="S314" s="1"/>
  <c r="W138"/>
  <c r="X138" s="1"/>
  <c r="CT135" i="3"/>
  <c r="S483" i="1"/>
  <c r="S318" s="1"/>
  <c r="W142"/>
  <c r="X142" s="1"/>
  <c r="CT139" i="3"/>
  <c r="S487" i="1"/>
  <c r="S322" s="1"/>
  <c r="W146"/>
  <c r="X146" s="1"/>
  <c r="CT143" i="3"/>
  <c r="S491" i="1"/>
  <c r="S326" s="1"/>
  <c r="W150"/>
  <c r="X150" s="1"/>
  <c r="CT147" i="3"/>
  <c r="S495" i="1"/>
  <c r="S330" s="1"/>
  <c r="W154"/>
  <c r="X154" s="1"/>
  <c r="CT151" i="3"/>
  <c r="S499" i="1"/>
  <c r="S334" s="1"/>
  <c r="W158"/>
  <c r="X158" s="1"/>
  <c r="CT155" i="3"/>
  <c r="S503" i="1"/>
  <c r="S338" s="1"/>
  <c r="W162"/>
  <c r="X162" s="1"/>
  <c r="CT159" i="3"/>
  <c r="S507" i="1"/>
  <c r="S342" s="1"/>
  <c r="W166"/>
  <c r="X166" s="1"/>
  <c r="CT163" i="3"/>
  <c r="S511" i="1"/>
  <c r="S346" s="1"/>
  <c r="CV168" i="6"/>
  <c r="CY11"/>
  <c r="CY27"/>
  <c r="CW169"/>
  <c r="CY44"/>
  <c r="CY55"/>
  <c r="CY63"/>
  <c r="CW168"/>
  <c r="CY15"/>
  <c r="CY30"/>
  <c r="CY31"/>
  <c r="CY40"/>
  <c r="CY43"/>
  <c r="CY78"/>
  <c r="CY19"/>
  <c r="CY35"/>
  <c r="CY39"/>
  <c r="CY49"/>
  <c r="CY51"/>
  <c r="CY56"/>
  <c r="CY59"/>
  <c r="CV170"/>
  <c r="CY64"/>
  <c r="CU172"/>
  <c r="CY80"/>
  <c r="CY94"/>
  <c r="CT170"/>
  <c r="CY60"/>
  <c r="CW171"/>
  <c r="CW172"/>
  <c r="CT174"/>
  <c r="CY124"/>
  <c r="CU170"/>
  <c r="CT171"/>
  <c r="CY65"/>
  <c r="CY79"/>
  <c r="CY81"/>
  <c r="CY95"/>
  <c r="CY97"/>
  <c r="CU173"/>
  <c r="CY113"/>
  <c r="CY118"/>
  <c r="CT168"/>
  <c r="CY3"/>
  <c r="CU169"/>
  <c r="CW170"/>
  <c r="CV171"/>
  <c r="CY67"/>
  <c r="CY75"/>
  <c r="CY87"/>
  <c r="CY89"/>
  <c r="CW173"/>
  <c r="CY103"/>
  <c r="CY110"/>
  <c r="CY129"/>
  <c r="CT172"/>
  <c r="CY71"/>
  <c r="CV173"/>
  <c r="CY105"/>
  <c r="CY109"/>
  <c r="CY116"/>
  <c r="CY123"/>
  <c r="CY125"/>
  <c r="CY128"/>
  <c r="CY146"/>
  <c r="CV172"/>
  <c r="CT173"/>
  <c r="CY101"/>
  <c r="CY108"/>
  <c r="CY117"/>
  <c r="CU174"/>
  <c r="CY126"/>
  <c r="CY148"/>
  <c r="CY127"/>
  <c r="CY122"/>
  <c r="CY131"/>
  <c r="CY139"/>
  <c r="CW174"/>
  <c r="CY138"/>
  <c r="CY140"/>
  <c r="CY166"/>
  <c r="CV174"/>
  <c r="CY142"/>
  <c r="CY144"/>
  <c r="CY162"/>
  <c r="CY152"/>
  <c r="CY155"/>
  <c r="CY163"/>
  <c r="BW168"/>
  <c r="CY156"/>
  <c r="CY157"/>
  <c r="CY165"/>
  <c r="BW176"/>
  <c r="CI176" s="1"/>
  <c r="BW170"/>
  <c r="X175"/>
  <c r="BW171"/>
  <c r="BW175"/>
  <c r="BW174"/>
  <c r="AW17" i="5"/>
  <c r="AX17" s="1"/>
  <c r="AQ6"/>
  <c r="AP6"/>
  <c r="AM6"/>
  <c r="AI20"/>
  <c r="AF20" s="1"/>
  <c r="AD20" s="1"/>
  <c r="AI27"/>
  <c r="AF27" s="1"/>
  <c r="AD27" s="1"/>
  <c r="AB29"/>
  <c r="Z29"/>
  <c r="AI43"/>
  <c r="AF43" s="1"/>
  <c r="AD43" s="1"/>
  <c r="AB45"/>
  <c r="Z45"/>
  <c r="AI19"/>
  <c r="AF19" s="1"/>
  <c r="AD19" s="1"/>
  <c r="AW20"/>
  <c r="AX20" s="1"/>
  <c r="AI35"/>
  <c r="AF35" s="1"/>
  <c r="AD35" s="1"/>
  <c r="AU9"/>
  <c r="DJ17"/>
  <c r="DJ18"/>
  <c r="AI11"/>
  <c r="AF11" s="1"/>
  <c r="AD11" s="1"/>
  <c r="AU13"/>
  <c r="DJ21"/>
  <c r="AQ15"/>
  <c r="AP15"/>
  <c r="AM15"/>
  <c r="AI47"/>
  <c r="AF47" s="1"/>
  <c r="AD47" s="1"/>
  <c r="AI70"/>
  <c r="AF70" s="1"/>
  <c r="AD70" s="1"/>
  <c r="DJ15"/>
  <c r="AQ8"/>
  <c r="AP8"/>
  <c r="AM8"/>
  <c r="DJ19"/>
  <c r="AQ12"/>
  <c r="AP12"/>
  <c r="AM12"/>
  <c r="AW14"/>
  <c r="AX14" s="1"/>
  <c r="AI21"/>
  <c r="AF21" s="1"/>
  <c r="AD21" s="1"/>
  <c r="AI23"/>
  <c r="AF23" s="1"/>
  <c r="AD23" s="1"/>
  <c r="AI39"/>
  <c r="AF39" s="1"/>
  <c r="AD39" s="1"/>
  <c r="T41"/>
  <c r="R41"/>
  <c r="I7"/>
  <c r="W9"/>
  <c r="I11"/>
  <c r="O13"/>
  <c r="P13" s="1"/>
  <c r="W13"/>
  <c r="X13" s="1"/>
  <c r="AE13"/>
  <c r="AG13" s="1"/>
  <c r="AT37"/>
  <c r="AU37" s="1"/>
  <c r="E37"/>
  <c r="AL37"/>
  <c r="AI40"/>
  <c r="AF40" s="1"/>
  <c r="AD40" s="1"/>
  <c r="K43"/>
  <c r="G43"/>
  <c r="J43"/>
  <c r="F43"/>
  <c r="L43"/>
  <c r="AZ43" s="1"/>
  <c r="H43"/>
  <c r="BG43" s="1"/>
  <c r="I51"/>
  <c r="AI58"/>
  <c r="AF58" s="1"/>
  <c r="AD58" s="1"/>
  <c r="AI65"/>
  <c r="AF65" s="1"/>
  <c r="AD65" s="1"/>
  <c r="O6"/>
  <c r="W6"/>
  <c r="AE6"/>
  <c r="H7"/>
  <c r="BG7" s="1"/>
  <c r="L7"/>
  <c r="AZ7" s="1"/>
  <c r="O8"/>
  <c r="W8"/>
  <c r="AE8"/>
  <c r="AG8" s="1"/>
  <c r="AL9"/>
  <c r="E10"/>
  <c r="AT10"/>
  <c r="AU10" s="1"/>
  <c r="H11"/>
  <c r="BG11" s="1"/>
  <c r="L11"/>
  <c r="AZ11" s="1"/>
  <c r="O12"/>
  <c r="W12"/>
  <c r="AE12"/>
  <c r="AG12" s="1"/>
  <c r="AL13"/>
  <c r="DL13"/>
  <c r="AL14"/>
  <c r="O15"/>
  <c r="W15"/>
  <c r="AE15"/>
  <c r="AG15" s="1"/>
  <c r="DC15"/>
  <c r="DG15" s="1"/>
  <c r="O16"/>
  <c r="W16"/>
  <c r="AE16"/>
  <c r="AG16" s="1"/>
  <c r="DC16"/>
  <c r="DG16" s="1"/>
  <c r="O17"/>
  <c r="W17"/>
  <c r="AE17"/>
  <c r="AG17" s="1"/>
  <c r="DC17"/>
  <c r="DG17" s="1"/>
  <c r="O18"/>
  <c r="W18"/>
  <c r="DC18"/>
  <c r="DG18" s="1"/>
  <c r="K19"/>
  <c r="O19"/>
  <c r="W19"/>
  <c r="DC19"/>
  <c r="DG19" s="1"/>
  <c r="G20"/>
  <c r="K20"/>
  <c r="O20"/>
  <c r="W20"/>
  <c r="DC20"/>
  <c r="DG20" s="1"/>
  <c r="G21"/>
  <c r="K21"/>
  <c r="O21"/>
  <c r="W21"/>
  <c r="DC21"/>
  <c r="DG21" s="1"/>
  <c r="K22"/>
  <c r="O22"/>
  <c r="W22"/>
  <c r="K23"/>
  <c r="L23"/>
  <c r="AZ23" s="1"/>
  <c r="AM24"/>
  <c r="P29"/>
  <c r="AM30"/>
  <c r="AW31"/>
  <c r="AX31" s="1"/>
  <c r="AT33"/>
  <c r="E33"/>
  <c r="AL33"/>
  <c r="AE33"/>
  <c r="AI36"/>
  <c r="AF36" s="1"/>
  <c r="AD36" s="1"/>
  <c r="AP36"/>
  <c r="AQ38"/>
  <c r="AP38"/>
  <c r="AM40"/>
  <c r="P45"/>
  <c r="AT49"/>
  <c r="AU49" s="1"/>
  <c r="E49"/>
  <c r="AL49"/>
  <c r="X49"/>
  <c r="AE49"/>
  <c r="AG49" s="1"/>
  <c r="AI56"/>
  <c r="AF56" s="1"/>
  <c r="AD56" s="1"/>
  <c r="AI60"/>
  <c r="AF60" s="1"/>
  <c r="AD60" s="1"/>
  <c r="AB62"/>
  <c r="Z62"/>
  <c r="AK174"/>
  <c r="AI90"/>
  <c r="AF90" s="1"/>
  <c r="AD90" s="1"/>
  <c r="Z92"/>
  <c r="X92"/>
  <c r="AB92"/>
  <c r="AE9"/>
  <c r="AG9" s="1"/>
  <c r="O14"/>
  <c r="AE14"/>
  <c r="AG14" s="1"/>
  <c r="DI15"/>
  <c r="AI24"/>
  <c r="AF24" s="1"/>
  <c r="AD24" s="1"/>
  <c r="AQ26"/>
  <c r="AP26"/>
  <c r="G27"/>
  <c r="T29"/>
  <c r="R29"/>
  <c r="AQ42"/>
  <c r="AP42"/>
  <c r="AM50"/>
  <c r="AM65"/>
  <c r="AP65"/>
  <c r="AQ65"/>
  <c r="Z76"/>
  <c r="X76"/>
  <c r="AB76"/>
  <c r="AI122"/>
  <c r="AF122" s="1"/>
  <c r="AD122" s="1"/>
  <c r="E6"/>
  <c r="AK171"/>
  <c r="AT6"/>
  <c r="AU6" s="1"/>
  <c r="F7"/>
  <c r="J7"/>
  <c r="AL7"/>
  <c r="AM7" s="1"/>
  <c r="E8"/>
  <c r="AT8"/>
  <c r="AU8" s="1"/>
  <c r="O10"/>
  <c r="W10"/>
  <c r="X10" s="1"/>
  <c r="F11"/>
  <c r="J11"/>
  <c r="AL11"/>
  <c r="AM11" s="1"/>
  <c r="E12"/>
  <c r="AT12"/>
  <c r="AU12" s="1"/>
  <c r="E15"/>
  <c r="AT15"/>
  <c r="AU15" s="1"/>
  <c r="E16"/>
  <c r="E17"/>
  <c r="AP18"/>
  <c r="AP22"/>
  <c r="AW23"/>
  <c r="AX23" s="1"/>
  <c r="AT25"/>
  <c r="AU25" s="1"/>
  <c r="E25"/>
  <c r="AL25"/>
  <c r="X25"/>
  <c r="AE25"/>
  <c r="AG25" s="1"/>
  <c r="AI28"/>
  <c r="AF28" s="1"/>
  <c r="AD28" s="1"/>
  <c r="AQ30"/>
  <c r="AP30"/>
  <c r="G31"/>
  <c r="H31"/>
  <c r="BG31" s="1"/>
  <c r="AM32"/>
  <c r="T33"/>
  <c r="R33"/>
  <c r="W37"/>
  <c r="AW39"/>
  <c r="AX39" s="1"/>
  <c r="AT41"/>
  <c r="AU41" s="1"/>
  <c r="E41"/>
  <c r="AL41"/>
  <c r="AE41"/>
  <c r="AG41" s="1"/>
  <c r="I43"/>
  <c r="AI44"/>
  <c r="AF44" s="1"/>
  <c r="AD44" s="1"/>
  <c r="AQ46"/>
  <c r="AP46"/>
  <c r="AM46"/>
  <c r="K47"/>
  <c r="G47"/>
  <c r="J47"/>
  <c r="F47"/>
  <c r="L47"/>
  <c r="AZ47" s="1"/>
  <c r="H47"/>
  <c r="BG47" s="1"/>
  <c r="R49"/>
  <c r="K51"/>
  <c r="AE53"/>
  <c r="AG53" s="1"/>
  <c r="O53"/>
  <c r="P53" s="1"/>
  <c r="E53"/>
  <c r="AT53"/>
  <c r="AU53" s="1"/>
  <c r="AL53"/>
  <c r="K60"/>
  <c r="G60"/>
  <c r="J60"/>
  <c r="F60"/>
  <c r="L60"/>
  <c r="AZ60" s="1"/>
  <c r="H60"/>
  <c r="BG60" s="1"/>
  <c r="I60"/>
  <c r="AQ67"/>
  <c r="AP67"/>
  <c r="AT70"/>
  <c r="AU70" s="1"/>
  <c r="E70"/>
  <c r="AL70"/>
  <c r="O70"/>
  <c r="P70" s="1"/>
  <c r="W70"/>
  <c r="X70" s="1"/>
  <c r="O9"/>
  <c r="W14"/>
  <c r="AP24"/>
  <c r="Z33"/>
  <c r="AE37"/>
  <c r="AG37" s="1"/>
  <c r="AP40"/>
  <c r="T45"/>
  <c r="R45"/>
  <c r="Z49"/>
  <c r="R51"/>
  <c r="P51"/>
  <c r="AB53"/>
  <c r="Z53"/>
  <c r="G7"/>
  <c r="K7"/>
  <c r="O7"/>
  <c r="W7"/>
  <c r="E9"/>
  <c r="G11"/>
  <c r="K11"/>
  <c r="O11"/>
  <c r="W11"/>
  <c r="E13"/>
  <c r="E14"/>
  <c r="DB15"/>
  <c r="DF15" s="1"/>
  <c r="DB16"/>
  <c r="DF16" s="1"/>
  <c r="DB17"/>
  <c r="DF17" s="1"/>
  <c r="DB18"/>
  <c r="DF18" s="1"/>
  <c r="DB19"/>
  <c r="DF19" s="1"/>
  <c r="DB20"/>
  <c r="DF20" s="1"/>
  <c r="AB25"/>
  <c r="Z25"/>
  <c r="AM26"/>
  <c r="AT29"/>
  <c r="AU29" s="1"/>
  <c r="E29"/>
  <c r="AL29"/>
  <c r="X29"/>
  <c r="AE29"/>
  <c r="AG29" s="1"/>
  <c r="AI32"/>
  <c r="AF32" s="1"/>
  <c r="AD32" s="1"/>
  <c r="AQ34"/>
  <c r="AP34"/>
  <c r="F35"/>
  <c r="O37"/>
  <c r="P41"/>
  <c r="Z41"/>
  <c r="AM42"/>
  <c r="AT45"/>
  <c r="AU45" s="1"/>
  <c r="E45"/>
  <c r="AL45"/>
  <c r="X45"/>
  <c r="AE45"/>
  <c r="AG45" s="1"/>
  <c r="AI48"/>
  <c r="AF48" s="1"/>
  <c r="AD48" s="1"/>
  <c r="AP48"/>
  <c r="AT58"/>
  <c r="AU58" s="1"/>
  <c r="E58"/>
  <c r="AL58"/>
  <c r="O58"/>
  <c r="W58"/>
  <c r="AI64"/>
  <c r="AF64" s="1"/>
  <c r="AD64" s="1"/>
  <c r="T66"/>
  <c r="P66"/>
  <c r="R66"/>
  <c r="AI72"/>
  <c r="AF72" s="1"/>
  <c r="AD72" s="1"/>
  <c r="AI88"/>
  <c r="AF88" s="1"/>
  <c r="AD88" s="1"/>
  <c r="AQ102"/>
  <c r="AP102"/>
  <c r="AI110"/>
  <c r="AF110" s="1"/>
  <c r="AD110" s="1"/>
  <c r="E24"/>
  <c r="AT24"/>
  <c r="AU24" s="1"/>
  <c r="O26"/>
  <c r="W26"/>
  <c r="AE26"/>
  <c r="AG26" s="1"/>
  <c r="E28"/>
  <c r="AT28"/>
  <c r="AU28" s="1"/>
  <c r="O30"/>
  <c r="W30"/>
  <c r="AE30"/>
  <c r="AG30" s="1"/>
  <c r="E32"/>
  <c r="AT32"/>
  <c r="AU32" s="1"/>
  <c r="O34"/>
  <c r="W34"/>
  <c r="AE34"/>
  <c r="AG34" s="1"/>
  <c r="E36"/>
  <c r="AT36"/>
  <c r="AU36" s="1"/>
  <c r="O38"/>
  <c r="W38"/>
  <c r="AE38"/>
  <c r="AG38" s="1"/>
  <c r="E40"/>
  <c r="AT40"/>
  <c r="AU40" s="1"/>
  <c r="O42"/>
  <c r="W42"/>
  <c r="AE42"/>
  <c r="AG42" s="1"/>
  <c r="E44"/>
  <c r="AT44"/>
  <c r="AU44" s="1"/>
  <c r="O46"/>
  <c r="W46"/>
  <c r="AE46"/>
  <c r="AG46" s="1"/>
  <c r="E48"/>
  <c r="AT48"/>
  <c r="AU48" s="1"/>
  <c r="O50"/>
  <c r="W50"/>
  <c r="W51"/>
  <c r="X53"/>
  <c r="AT54"/>
  <c r="AU54" s="1"/>
  <c r="E54"/>
  <c r="W54"/>
  <c r="AL54"/>
  <c r="J55"/>
  <c r="F55"/>
  <c r="K55"/>
  <c r="AU55"/>
  <c r="AM57"/>
  <c r="AQ59"/>
  <c r="AP59"/>
  <c r="AW60"/>
  <c r="AX60" s="1"/>
  <c r="AT62"/>
  <c r="AU62" s="1"/>
  <c r="E62"/>
  <c r="AL62"/>
  <c r="X62"/>
  <c r="AE62"/>
  <c r="AG62" s="1"/>
  <c r="AM67"/>
  <c r="AI69"/>
  <c r="AF69" s="1"/>
  <c r="AD69" s="1"/>
  <c r="AQ71"/>
  <c r="AP71"/>
  <c r="K72"/>
  <c r="G72"/>
  <c r="J72"/>
  <c r="F72"/>
  <c r="L72"/>
  <c r="AZ72" s="1"/>
  <c r="H72"/>
  <c r="BG72" s="1"/>
  <c r="J85"/>
  <c r="AI86"/>
  <c r="AF86" s="1"/>
  <c r="AD86" s="1"/>
  <c r="AW86"/>
  <c r="AX86" s="1"/>
  <c r="AP89"/>
  <c r="AQ94"/>
  <c r="F101"/>
  <c r="I101"/>
  <c r="AL112"/>
  <c r="AT112"/>
  <c r="E112"/>
  <c r="W112"/>
  <c r="AE112"/>
  <c r="AG112" s="1"/>
  <c r="O112"/>
  <c r="L114"/>
  <c r="AZ114" s="1"/>
  <c r="H114"/>
  <c r="BG114" s="1"/>
  <c r="K114"/>
  <c r="G114"/>
  <c r="F114"/>
  <c r="J114"/>
  <c r="I114"/>
  <c r="AI117"/>
  <c r="AF117" s="1"/>
  <c r="AD117" s="1"/>
  <c r="AL23"/>
  <c r="O24"/>
  <c r="P24" s="1"/>
  <c r="W24"/>
  <c r="E26"/>
  <c r="AT26"/>
  <c r="AU26" s="1"/>
  <c r="AL27"/>
  <c r="O28"/>
  <c r="W28"/>
  <c r="E30"/>
  <c r="AT30"/>
  <c r="AU30" s="1"/>
  <c r="AL31"/>
  <c r="O32"/>
  <c r="W32"/>
  <c r="X32" s="1"/>
  <c r="AS172"/>
  <c r="E34"/>
  <c r="AT34"/>
  <c r="AU34" s="1"/>
  <c r="AL35"/>
  <c r="O36"/>
  <c r="P36" s="1"/>
  <c r="W36"/>
  <c r="E38"/>
  <c r="AT38"/>
  <c r="AU38" s="1"/>
  <c r="AL39"/>
  <c r="O40"/>
  <c r="W40"/>
  <c r="X40" s="1"/>
  <c r="E42"/>
  <c r="AT42"/>
  <c r="AU42" s="1"/>
  <c r="AL43"/>
  <c r="O44"/>
  <c r="P44" s="1"/>
  <c r="W44"/>
  <c r="E46"/>
  <c r="AT46"/>
  <c r="AU46" s="1"/>
  <c r="AL47"/>
  <c r="AM47" s="1"/>
  <c r="O48"/>
  <c r="W48"/>
  <c r="E50"/>
  <c r="AT51"/>
  <c r="AU51" s="1"/>
  <c r="O54"/>
  <c r="P54" s="1"/>
  <c r="AE54"/>
  <c r="AG54" s="1"/>
  <c r="H55"/>
  <c r="BG55" s="1"/>
  <c r="AE55"/>
  <c r="AG55" s="1"/>
  <c r="AP55"/>
  <c r="O62"/>
  <c r="AT66"/>
  <c r="AU66" s="1"/>
  <c r="E66"/>
  <c r="AL66"/>
  <c r="AE66"/>
  <c r="AG66" s="1"/>
  <c r="J68"/>
  <c r="AM71"/>
  <c r="J77"/>
  <c r="F77"/>
  <c r="K77"/>
  <c r="G77"/>
  <c r="I77"/>
  <c r="H77"/>
  <c r="BG77" s="1"/>
  <c r="L77"/>
  <c r="AZ77" s="1"/>
  <c r="AI78"/>
  <c r="AF78" s="1"/>
  <c r="AD78" s="1"/>
  <c r="AQ81"/>
  <c r="AP81"/>
  <c r="AP86"/>
  <c r="AI94"/>
  <c r="AF94" s="1"/>
  <c r="AD94" s="1"/>
  <c r="AQ97"/>
  <c r="AP97"/>
  <c r="AP115"/>
  <c r="AM115"/>
  <c r="AQ115"/>
  <c r="O23"/>
  <c r="P23" s="1"/>
  <c r="W23"/>
  <c r="O27"/>
  <c r="P27" s="1"/>
  <c r="W27"/>
  <c r="X27" s="1"/>
  <c r="O31"/>
  <c r="W31"/>
  <c r="AK172"/>
  <c r="O35"/>
  <c r="P35" s="1"/>
  <c r="W35"/>
  <c r="O39"/>
  <c r="W39"/>
  <c r="O43"/>
  <c r="P43" s="1"/>
  <c r="W43"/>
  <c r="X43" s="1"/>
  <c r="O47"/>
  <c r="W47"/>
  <c r="AE50"/>
  <c r="AG50" s="1"/>
  <c r="AE51"/>
  <c r="AG51" s="1"/>
  <c r="I55"/>
  <c r="W55"/>
  <c r="AM59"/>
  <c r="AI61"/>
  <c r="AF61" s="1"/>
  <c r="AD61" s="1"/>
  <c r="AQ63"/>
  <c r="AP63"/>
  <c r="AS173"/>
  <c r="K64"/>
  <c r="G64"/>
  <c r="J64"/>
  <c r="F64"/>
  <c r="L64"/>
  <c r="AZ64" s="1"/>
  <c r="H64"/>
  <c r="BG64" s="1"/>
  <c r="W66"/>
  <c r="AW72"/>
  <c r="AX72" s="1"/>
  <c r="AI80"/>
  <c r="AF80" s="1"/>
  <c r="AD80" s="1"/>
  <c r="Z84"/>
  <c r="X84"/>
  <c r="AB84"/>
  <c r="AI96"/>
  <c r="AF96" s="1"/>
  <c r="AD96" s="1"/>
  <c r="AI98"/>
  <c r="AF98" s="1"/>
  <c r="AD98" s="1"/>
  <c r="Z100"/>
  <c r="X100"/>
  <c r="AB100"/>
  <c r="AI102"/>
  <c r="AF102" s="1"/>
  <c r="AD102" s="1"/>
  <c r="E57"/>
  <c r="AT57"/>
  <c r="AU57" s="1"/>
  <c r="O59"/>
  <c r="W59"/>
  <c r="AE59"/>
  <c r="AG59" s="1"/>
  <c r="E61"/>
  <c r="AT61"/>
  <c r="AU61" s="1"/>
  <c r="O63"/>
  <c r="W63"/>
  <c r="AE63"/>
  <c r="E65"/>
  <c r="AT65"/>
  <c r="AU65" s="1"/>
  <c r="O67"/>
  <c r="W67"/>
  <c r="AE67"/>
  <c r="AG67" s="1"/>
  <c r="AS174"/>
  <c r="E69"/>
  <c r="AT69"/>
  <c r="AU69" s="1"/>
  <c r="O71"/>
  <c r="W71"/>
  <c r="AE71"/>
  <c r="AG71" s="1"/>
  <c r="E73"/>
  <c r="AT76"/>
  <c r="AU76" s="1"/>
  <c r="E76"/>
  <c r="AL76"/>
  <c r="O76"/>
  <c r="K78"/>
  <c r="G78"/>
  <c r="L78"/>
  <c r="AZ78" s="1"/>
  <c r="H78"/>
  <c r="BG78" s="1"/>
  <c r="AT79"/>
  <c r="AU79" s="1"/>
  <c r="E79"/>
  <c r="O79"/>
  <c r="W79"/>
  <c r="X79" s="1"/>
  <c r="AE79"/>
  <c r="AG79" s="1"/>
  <c r="AL79"/>
  <c r="AT84"/>
  <c r="AU84" s="1"/>
  <c r="E84"/>
  <c r="AL84"/>
  <c r="O84"/>
  <c r="K86"/>
  <c r="AT87"/>
  <c r="AU87" s="1"/>
  <c r="E87"/>
  <c r="O87"/>
  <c r="W87"/>
  <c r="AE87"/>
  <c r="AG87" s="1"/>
  <c r="AL87"/>
  <c r="AT92"/>
  <c r="AU92" s="1"/>
  <c r="E92"/>
  <c r="AL92"/>
  <c r="O92"/>
  <c r="H94"/>
  <c r="BG94" s="1"/>
  <c r="AT95"/>
  <c r="AU95" s="1"/>
  <c r="E95"/>
  <c r="O95"/>
  <c r="P95" s="1"/>
  <c r="W95"/>
  <c r="X95" s="1"/>
  <c r="AE95"/>
  <c r="AG95" s="1"/>
  <c r="AL95"/>
  <c r="AT100"/>
  <c r="AU100" s="1"/>
  <c r="E100"/>
  <c r="AL100"/>
  <c r="O100"/>
  <c r="AM101"/>
  <c r="L102"/>
  <c r="AZ102" s="1"/>
  <c r="AM102"/>
  <c r="AT103"/>
  <c r="AU103" s="1"/>
  <c r="E103"/>
  <c r="O103"/>
  <c r="P103" s="1"/>
  <c r="W103"/>
  <c r="X103" s="1"/>
  <c r="AE103"/>
  <c r="AG103" s="1"/>
  <c r="AL103"/>
  <c r="AT104"/>
  <c r="E104"/>
  <c r="AE104"/>
  <c r="O104"/>
  <c r="AL104"/>
  <c r="J105"/>
  <c r="F105"/>
  <c r="L105"/>
  <c r="AZ105" s="1"/>
  <c r="G105"/>
  <c r="I105"/>
  <c r="H105"/>
  <c r="BG105" s="1"/>
  <c r="R105"/>
  <c r="P105"/>
  <c r="K106"/>
  <c r="I106"/>
  <c r="AI109"/>
  <c r="AF109" s="1"/>
  <c r="AD109" s="1"/>
  <c r="O115"/>
  <c r="P115" s="1"/>
  <c r="AE115"/>
  <c r="AG115" s="1"/>
  <c r="T124"/>
  <c r="AW134"/>
  <c r="AX134" s="1"/>
  <c r="O57"/>
  <c r="W57"/>
  <c r="AT59"/>
  <c r="AU59" s="1"/>
  <c r="O61"/>
  <c r="W61"/>
  <c r="E63"/>
  <c r="AK173"/>
  <c r="AT63"/>
  <c r="O65"/>
  <c r="W65"/>
  <c r="X65" s="1"/>
  <c r="AT67"/>
  <c r="O69"/>
  <c r="W69"/>
  <c r="X69" s="1"/>
  <c r="E71"/>
  <c r="AT71"/>
  <c r="AU71" s="1"/>
  <c r="O73"/>
  <c r="P73" s="1"/>
  <c r="W73"/>
  <c r="AE73"/>
  <c r="AG73" s="1"/>
  <c r="AU73"/>
  <c r="AK175"/>
  <c r="AM74"/>
  <c r="AT75"/>
  <c r="AU75" s="1"/>
  <c r="E75"/>
  <c r="O75"/>
  <c r="P75" s="1"/>
  <c r="W75"/>
  <c r="X75" s="1"/>
  <c r="AE75"/>
  <c r="AG75" s="1"/>
  <c r="AL75"/>
  <c r="AE76"/>
  <c r="AG76" s="1"/>
  <c r="AT80"/>
  <c r="AU80" s="1"/>
  <c r="E80"/>
  <c r="AL80"/>
  <c r="O80"/>
  <c r="AM81"/>
  <c r="AT83"/>
  <c r="AU83" s="1"/>
  <c r="E83"/>
  <c r="O83"/>
  <c r="P83" s="1"/>
  <c r="W83"/>
  <c r="X83" s="1"/>
  <c r="AE83"/>
  <c r="AG83" s="1"/>
  <c r="AL83"/>
  <c r="AE84"/>
  <c r="AG84" s="1"/>
  <c r="AT88"/>
  <c r="AU88" s="1"/>
  <c r="E88"/>
  <c r="AL88"/>
  <c r="O88"/>
  <c r="AM89"/>
  <c r="K90"/>
  <c r="G90"/>
  <c r="L90"/>
  <c r="AZ90" s="1"/>
  <c r="H90"/>
  <c r="BG90" s="1"/>
  <c r="AT91"/>
  <c r="AU91" s="1"/>
  <c r="E91"/>
  <c r="O91"/>
  <c r="P91" s="1"/>
  <c r="W91"/>
  <c r="AE91"/>
  <c r="AG91" s="1"/>
  <c r="AL91"/>
  <c r="AE92"/>
  <c r="AG92" s="1"/>
  <c r="AT96"/>
  <c r="AU96" s="1"/>
  <c r="E96"/>
  <c r="AL96"/>
  <c r="O96"/>
  <c r="AM97"/>
  <c r="K98"/>
  <c r="AT99"/>
  <c r="AU99" s="1"/>
  <c r="E99"/>
  <c r="O99"/>
  <c r="P99" s="1"/>
  <c r="W99"/>
  <c r="X99" s="1"/>
  <c r="AE99"/>
  <c r="AG99" s="1"/>
  <c r="AL99"/>
  <c r="AE100"/>
  <c r="AG100" s="1"/>
  <c r="AP101"/>
  <c r="Z104"/>
  <c r="AI106"/>
  <c r="AF106" s="1"/>
  <c r="AD106" s="1"/>
  <c r="AT107"/>
  <c r="AU107" s="1"/>
  <c r="E107"/>
  <c r="AI108"/>
  <c r="AF108" s="1"/>
  <c r="AD108" s="1"/>
  <c r="W115"/>
  <c r="X115" s="1"/>
  <c r="AT132"/>
  <c r="AU132" s="1"/>
  <c r="E132"/>
  <c r="AL132"/>
  <c r="O132"/>
  <c r="P132" s="1"/>
  <c r="W132"/>
  <c r="X132" s="1"/>
  <c r="AE132"/>
  <c r="AG132" s="1"/>
  <c r="AI134"/>
  <c r="AF134" s="1"/>
  <c r="AD134" s="1"/>
  <c r="O52"/>
  <c r="W52"/>
  <c r="O56"/>
  <c r="W56"/>
  <c r="O60"/>
  <c r="W60"/>
  <c r="O64"/>
  <c r="P64" s="1"/>
  <c r="W64"/>
  <c r="X64" s="1"/>
  <c r="F67"/>
  <c r="O68"/>
  <c r="W68"/>
  <c r="X68" s="1"/>
  <c r="O72"/>
  <c r="P72" s="1"/>
  <c r="W72"/>
  <c r="F74"/>
  <c r="AS175"/>
  <c r="J78"/>
  <c r="P79"/>
  <c r="W80"/>
  <c r="AU85"/>
  <c r="P87"/>
  <c r="X87"/>
  <c r="W88"/>
  <c r="J89"/>
  <c r="F89"/>
  <c r="K89"/>
  <c r="G89"/>
  <c r="F90"/>
  <c r="AU93"/>
  <c r="W96"/>
  <c r="T107"/>
  <c r="R107"/>
  <c r="AI107"/>
  <c r="AF107" s="1"/>
  <c r="AD107" s="1"/>
  <c r="AI114"/>
  <c r="AF114" s="1"/>
  <c r="AD114" s="1"/>
  <c r="AT115"/>
  <c r="AU115" s="1"/>
  <c r="E115"/>
  <c r="AB119"/>
  <c r="AB128"/>
  <c r="Z128"/>
  <c r="O77"/>
  <c r="W77"/>
  <c r="AE77"/>
  <c r="AG77" s="1"/>
  <c r="O81"/>
  <c r="W81"/>
  <c r="AE81"/>
  <c r="AG81" s="1"/>
  <c r="O85"/>
  <c r="W85"/>
  <c r="AE85"/>
  <c r="AG85" s="1"/>
  <c r="O89"/>
  <c r="W89"/>
  <c r="AE89"/>
  <c r="AG89" s="1"/>
  <c r="O93"/>
  <c r="W93"/>
  <c r="AE93"/>
  <c r="AG93" s="1"/>
  <c r="O97"/>
  <c r="W97"/>
  <c r="AE97"/>
  <c r="AG97" s="1"/>
  <c r="O101"/>
  <c r="W101"/>
  <c r="AE101"/>
  <c r="AG101" s="1"/>
  <c r="AE105"/>
  <c r="AG105" s="1"/>
  <c r="AL108"/>
  <c r="AT108"/>
  <c r="AU108" s="1"/>
  <c r="E108"/>
  <c r="O108"/>
  <c r="AT111"/>
  <c r="AU111" s="1"/>
  <c r="E111"/>
  <c r="O111"/>
  <c r="P111" s="1"/>
  <c r="W111"/>
  <c r="X111" s="1"/>
  <c r="AE111"/>
  <c r="AG111" s="1"/>
  <c r="AL111"/>
  <c r="AU112"/>
  <c r="AL116"/>
  <c r="AT116"/>
  <c r="AU116" s="1"/>
  <c r="E116"/>
  <c r="O116"/>
  <c r="K118"/>
  <c r="G118"/>
  <c r="L118"/>
  <c r="H118"/>
  <c r="J118"/>
  <c r="I118"/>
  <c r="AK179"/>
  <c r="AP123"/>
  <c r="AQ123"/>
  <c r="K126"/>
  <c r="G126"/>
  <c r="J126"/>
  <c r="F126"/>
  <c r="L126"/>
  <c r="AZ126" s="1"/>
  <c r="H126"/>
  <c r="BG126" s="1"/>
  <c r="I126"/>
  <c r="T128"/>
  <c r="R128"/>
  <c r="I135"/>
  <c r="F135"/>
  <c r="AI136"/>
  <c r="AF136" s="1"/>
  <c r="AD136" s="1"/>
  <c r="Z143"/>
  <c r="X143"/>
  <c r="AB143"/>
  <c r="AI145"/>
  <c r="AF145" s="1"/>
  <c r="AD145" s="1"/>
  <c r="AI154"/>
  <c r="AF154" s="1"/>
  <c r="AD154" s="1"/>
  <c r="P107"/>
  <c r="Z108"/>
  <c r="G109"/>
  <c r="AU113"/>
  <c r="Z116"/>
  <c r="G117"/>
  <c r="AT119"/>
  <c r="AU119" s="1"/>
  <c r="E119"/>
  <c r="AE119"/>
  <c r="AG119" s="1"/>
  <c r="AI120"/>
  <c r="AF120" s="1"/>
  <c r="AD120" s="1"/>
  <c r="AQ125"/>
  <c r="AP125"/>
  <c r="AI139"/>
  <c r="AF139" s="1"/>
  <c r="AD139" s="1"/>
  <c r="AI150"/>
  <c r="AF150" s="1"/>
  <c r="AD150" s="1"/>
  <c r="O74"/>
  <c r="W74"/>
  <c r="O78"/>
  <c r="W78"/>
  <c r="X78" s="1"/>
  <c r="O82"/>
  <c r="W82"/>
  <c r="O86"/>
  <c r="W86"/>
  <c r="X86" s="1"/>
  <c r="O90"/>
  <c r="P90" s="1"/>
  <c r="W90"/>
  <c r="O94"/>
  <c r="W94"/>
  <c r="X94" s="1"/>
  <c r="O98"/>
  <c r="W98"/>
  <c r="O102"/>
  <c r="W102"/>
  <c r="X102" s="1"/>
  <c r="AS176"/>
  <c r="AT105"/>
  <c r="AU105" s="1"/>
  <c r="K113"/>
  <c r="G113"/>
  <c r="J113"/>
  <c r="F113"/>
  <c r="AU118"/>
  <c r="O119"/>
  <c r="P119" s="1"/>
  <c r="AQ121"/>
  <c r="AP121"/>
  <c r="AM121"/>
  <c r="Q128"/>
  <c r="S128"/>
  <c r="AW136"/>
  <c r="AX136" s="1"/>
  <c r="AB137"/>
  <c r="Z137"/>
  <c r="AK176"/>
  <c r="O106"/>
  <c r="W106"/>
  <c r="AL109"/>
  <c r="O110"/>
  <c r="P110" s="1"/>
  <c r="W110"/>
  <c r="X110" s="1"/>
  <c r="AL113"/>
  <c r="O114"/>
  <c r="P114" s="1"/>
  <c r="W114"/>
  <c r="X114" s="1"/>
  <c r="AL117"/>
  <c r="AE118"/>
  <c r="W118"/>
  <c r="X118" s="1"/>
  <c r="O118"/>
  <c r="AT120"/>
  <c r="AU120" s="1"/>
  <c r="E120"/>
  <c r="AL120"/>
  <c r="O120"/>
  <c r="AW122"/>
  <c r="AX122" s="1"/>
  <c r="AT124"/>
  <c r="AU124" s="1"/>
  <c r="E124"/>
  <c r="AL124"/>
  <c r="X124"/>
  <c r="AE124"/>
  <c r="AG124" s="1"/>
  <c r="AP127"/>
  <c r="AQ129"/>
  <c r="AP129"/>
  <c r="K130"/>
  <c r="G130"/>
  <c r="J130"/>
  <c r="F130"/>
  <c r="L130"/>
  <c r="AZ130" s="1"/>
  <c r="H130"/>
  <c r="BG130" s="1"/>
  <c r="AM131"/>
  <c r="AE137"/>
  <c r="AG137" s="1"/>
  <c r="O137"/>
  <c r="P137" s="1"/>
  <c r="E137"/>
  <c r="AT137"/>
  <c r="AU137" s="1"/>
  <c r="AL137"/>
  <c r="R138"/>
  <c r="T138"/>
  <c r="O109"/>
  <c r="W109"/>
  <c r="O113"/>
  <c r="W113"/>
  <c r="O117"/>
  <c r="W117"/>
  <c r="Z120"/>
  <c r="K122"/>
  <c r="G122"/>
  <c r="J122"/>
  <c r="F122"/>
  <c r="L122"/>
  <c r="AZ122" s="1"/>
  <c r="H122"/>
  <c r="BG122" s="1"/>
  <c r="AB124"/>
  <c r="Z124"/>
  <c r="AM125"/>
  <c r="AW126"/>
  <c r="AX126" s="1"/>
  <c r="AT128"/>
  <c r="AU128" s="1"/>
  <c r="E128"/>
  <c r="AL128"/>
  <c r="X128"/>
  <c r="AE128"/>
  <c r="AG128" s="1"/>
  <c r="AI131"/>
  <c r="AF131" s="1"/>
  <c r="AD131" s="1"/>
  <c r="AP131"/>
  <c r="AQ133"/>
  <c r="AP133"/>
  <c r="AT146"/>
  <c r="AU146" s="1"/>
  <c r="E146"/>
  <c r="AE146"/>
  <c r="AG146" s="1"/>
  <c r="O146"/>
  <c r="AL146"/>
  <c r="W146"/>
  <c r="X146" s="1"/>
  <c r="AS179"/>
  <c r="K121"/>
  <c r="O121"/>
  <c r="W121"/>
  <c r="AE121"/>
  <c r="AG121" s="1"/>
  <c r="E123"/>
  <c r="AT123"/>
  <c r="AU123" s="1"/>
  <c r="O125"/>
  <c r="W125"/>
  <c r="AE125"/>
  <c r="AG125" s="1"/>
  <c r="E127"/>
  <c r="AK177"/>
  <c r="AT127"/>
  <c r="O129"/>
  <c r="W129"/>
  <c r="AE129"/>
  <c r="AG129" s="1"/>
  <c r="E131"/>
  <c r="AT131"/>
  <c r="AU131" s="1"/>
  <c r="O133"/>
  <c r="W133"/>
  <c r="AE133"/>
  <c r="AG133" s="1"/>
  <c r="AM135"/>
  <c r="K136"/>
  <c r="G136"/>
  <c r="H136"/>
  <c r="BG136" s="1"/>
  <c r="L136"/>
  <c r="AZ136" s="1"/>
  <c r="X137"/>
  <c r="P138"/>
  <c r="AB141"/>
  <c r="AI144"/>
  <c r="AF144" s="1"/>
  <c r="AD144" s="1"/>
  <c r="O123"/>
  <c r="P123" s="1"/>
  <c r="W123"/>
  <c r="E125"/>
  <c r="AT125"/>
  <c r="AU125" s="1"/>
  <c r="AL126"/>
  <c r="AM126" s="1"/>
  <c r="O127"/>
  <c r="P127" s="1"/>
  <c r="W127"/>
  <c r="AM127"/>
  <c r="E129"/>
  <c r="AT129"/>
  <c r="AU129" s="1"/>
  <c r="AL130"/>
  <c r="O131"/>
  <c r="W131"/>
  <c r="E133"/>
  <c r="AT133"/>
  <c r="AU133" s="1"/>
  <c r="AL134"/>
  <c r="AE135"/>
  <c r="AG135" s="1"/>
  <c r="W135"/>
  <c r="X135" s="1"/>
  <c r="O135"/>
  <c r="AT135"/>
  <c r="AU135" s="1"/>
  <c r="AI138"/>
  <c r="AF138" s="1"/>
  <c r="AD138" s="1"/>
  <c r="L141"/>
  <c r="AZ141" s="1"/>
  <c r="AW141"/>
  <c r="AX141" s="1"/>
  <c r="AI148"/>
  <c r="AF148" s="1"/>
  <c r="AD148" s="1"/>
  <c r="O122"/>
  <c r="W122"/>
  <c r="O126"/>
  <c r="P126" s="1"/>
  <c r="W126"/>
  <c r="X126" s="1"/>
  <c r="AS177"/>
  <c r="O130"/>
  <c r="P130" s="1"/>
  <c r="W130"/>
  <c r="X130" s="1"/>
  <c r="O134"/>
  <c r="P134" s="1"/>
  <c r="W134"/>
  <c r="AL139"/>
  <c r="AM139" s="1"/>
  <c r="O139"/>
  <c r="E139"/>
  <c r="W139"/>
  <c r="AT139"/>
  <c r="AU139" s="1"/>
  <c r="AI141"/>
  <c r="AF141" s="1"/>
  <c r="AD141" s="1"/>
  <c r="K145"/>
  <c r="G145"/>
  <c r="L145"/>
  <c r="AZ145" s="1"/>
  <c r="H145"/>
  <c r="BG145" s="1"/>
  <c r="I145"/>
  <c r="F145"/>
  <c r="J145"/>
  <c r="Z147"/>
  <c r="AB147"/>
  <c r="AL150"/>
  <c r="AT150"/>
  <c r="AU150" s="1"/>
  <c r="E150"/>
  <c r="O150"/>
  <c r="P150" s="1"/>
  <c r="W150"/>
  <c r="X150" s="1"/>
  <c r="AI159"/>
  <c r="AF159" s="1"/>
  <c r="AD159" s="1"/>
  <c r="AT143"/>
  <c r="AU143" s="1"/>
  <c r="E143"/>
  <c r="AL143"/>
  <c r="O143"/>
  <c r="AQ145"/>
  <c r="P146"/>
  <c r="J148"/>
  <c r="F148"/>
  <c r="K148"/>
  <c r="G148"/>
  <c r="AU151"/>
  <c r="AQ158"/>
  <c r="AM158"/>
  <c r="AP158"/>
  <c r="AP140"/>
  <c r="X141"/>
  <c r="AT142"/>
  <c r="AU142" s="1"/>
  <c r="E142"/>
  <c r="O142"/>
  <c r="P142" s="1"/>
  <c r="W142"/>
  <c r="AE142"/>
  <c r="AG142" s="1"/>
  <c r="AL142"/>
  <c r="AE143"/>
  <c r="AG143" s="1"/>
  <c r="AW148"/>
  <c r="AX148" s="1"/>
  <c r="AI149"/>
  <c r="AF149" s="1"/>
  <c r="AD149" s="1"/>
  <c r="AT138"/>
  <c r="AU138" s="1"/>
  <c r="E138"/>
  <c r="W138"/>
  <c r="AL138"/>
  <c r="J140"/>
  <c r="AM140"/>
  <c r="AP145"/>
  <c r="AT147"/>
  <c r="AU147" s="1"/>
  <c r="E147"/>
  <c r="AL147"/>
  <c r="O147"/>
  <c r="AI161"/>
  <c r="AF161" s="1"/>
  <c r="AD161" s="1"/>
  <c r="O136"/>
  <c r="W136"/>
  <c r="O140"/>
  <c r="W140"/>
  <c r="O144"/>
  <c r="W144"/>
  <c r="O148"/>
  <c r="W148"/>
  <c r="H149"/>
  <c r="BG149" s="1"/>
  <c r="AL151"/>
  <c r="AT152"/>
  <c r="AU152" s="1"/>
  <c r="F153"/>
  <c r="L153"/>
  <c r="AZ153" s="1"/>
  <c r="W156"/>
  <c r="AU156"/>
  <c r="AM157"/>
  <c r="P159"/>
  <c r="AI169"/>
  <c r="AF169" s="1"/>
  <c r="AD169" s="1"/>
  <c r="I149"/>
  <c r="O151"/>
  <c r="W151"/>
  <c r="AE151"/>
  <c r="AG151" s="1"/>
  <c r="AE152"/>
  <c r="AG152" s="1"/>
  <c r="AP152"/>
  <c r="L154"/>
  <c r="AZ154" s="1"/>
  <c r="H154"/>
  <c r="BG154" s="1"/>
  <c r="K154"/>
  <c r="G154"/>
  <c r="AT155"/>
  <c r="AU155" s="1"/>
  <c r="E155"/>
  <c r="O155"/>
  <c r="P155" s="1"/>
  <c r="W155"/>
  <c r="AE155"/>
  <c r="AG155" s="1"/>
  <c r="AL155"/>
  <c r="AE156"/>
  <c r="AG156" s="1"/>
  <c r="K157"/>
  <c r="G157"/>
  <c r="I157"/>
  <c r="H157"/>
  <c r="BG157" s="1"/>
  <c r="AP157"/>
  <c r="R159"/>
  <c r="AI164"/>
  <c r="AF164" s="1"/>
  <c r="AD164" s="1"/>
  <c r="O145"/>
  <c r="P145" s="1"/>
  <c r="W145"/>
  <c r="K149"/>
  <c r="O149"/>
  <c r="P149" s="1"/>
  <c r="W149"/>
  <c r="E151"/>
  <c r="E152"/>
  <c r="O152"/>
  <c r="K153"/>
  <c r="G153"/>
  <c r="J153"/>
  <c r="AL156"/>
  <c r="E156"/>
  <c r="O156"/>
  <c r="AW158"/>
  <c r="AX158" s="1"/>
  <c r="AL160"/>
  <c r="AT160"/>
  <c r="AU160" s="1"/>
  <c r="AE160"/>
  <c r="AG160" s="1"/>
  <c r="O160"/>
  <c r="E160"/>
  <c r="W160"/>
  <c r="W158"/>
  <c r="X158" s="1"/>
  <c r="AQ162"/>
  <c r="O162"/>
  <c r="P162" s="1"/>
  <c r="AF163"/>
  <c r="AD163" s="1"/>
  <c r="AM163"/>
  <c r="AP163"/>
  <c r="L165"/>
  <c r="AZ165" s="1"/>
  <c r="H165"/>
  <c r="BG165" s="1"/>
  <c r="G165"/>
  <c r="K165"/>
  <c r="F165"/>
  <c r="I165"/>
  <c r="T165"/>
  <c r="R165"/>
  <c r="O154"/>
  <c r="P154" s="1"/>
  <c r="W154"/>
  <c r="X154" s="1"/>
  <c r="E158"/>
  <c r="O158"/>
  <c r="AE158"/>
  <c r="AG158" s="1"/>
  <c r="E162"/>
  <c r="AE162"/>
  <c r="AG162" s="1"/>
  <c r="AT162"/>
  <c r="AU162" s="1"/>
  <c r="AW165"/>
  <c r="AX165" s="1"/>
  <c r="O153"/>
  <c r="P153" s="1"/>
  <c r="W153"/>
  <c r="AT159"/>
  <c r="AU159" s="1"/>
  <c r="E159"/>
  <c r="W159"/>
  <c r="AL159"/>
  <c r="AP162"/>
  <c r="K164"/>
  <c r="G164"/>
  <c r="I164"/>
  <c r="L164"/>
  <c r="AZ164" s="1"/>
  <c r="F164"/>
  <c r="AB167"/>
  <c r="Z167"/>
  <c r="O157"/>
  <c r="W157"/>
  <c r="X157" s="1"/>
  <c r="G161"/>
  <c r="O161"/>
  <c r="W161"/>
  <c r="E163"/>
  <c r="AT163"/>
  <c r="AU163" s="1"/>
  <c r="P165"/>
  <c r="AU169"/>
  <c r="O163"/>
  <c r="W163"/>
  <c r="AL165"/>
  <c r="AP166"/>
  <c r="AV178"/>
  <c r="W165"/>
  <c r="X165" s="1"/>
  <c r="AT167"/>
  <c r="AU167" s="1"/>
  <c r="E167"/>
  <c r="AL167"/>
  <c r="X167"/>
  <c r="AE167"/>
  <c r="AG167" s="1"/>
  <c r="K169"/>
  <c r="L169"/>
  <c r="AZ169" s="1"/>
  <c r="O164"/>
  <c r="W164"/>
  <c r="E166"/>
  <c r="AT166"/>
  <c r="AU166" s="1"/>
  <c r="O168"/>
  <c r="W168"/>
  <c r="AE168"/>
  <c r="AG168" s="1"/>
  <c r="BY170"/>
  <c r="O166"/>
  <c r="W166"/>
  <c r="X166" s="1"/>
  <c r="E168"/>
  <c r="AP168"/>
  <c r="AL169"/>
  <c r="AM169" s="1"/>
  <c r="O169"/>
  <c r="P169" s="1"/>
  <c r="W169"/>
  <c r="X171" i="4"/>
  <c r="AH6"/>
  <c r="AO6"/>
  <c r="AK6"/>
  <c r="AG6"/>
  <c r="ES9"/>
  <c r="EO9"/>
  <c r="ER9"/>
  <c r="ER171" s="1"/>
  <c r="AH19"/>
  <c r="AO19"/>
  <c r="AK19"/>
  <c r="AG19"/>
  <c r="AF19"/>
  <c r="R7"/>
  <c r="D7" s="1"/>
  <c r="AL7"/>
  <c r="AI8"/>
  <c r="AM8"/>
  <c r="CP8" s="1"/>
  <c r="R10"/>
  <c r="D10" s="1"/>
  <c r="AL10"/>
  <c r="AJ11"/>
  <c r="AN11"/>
  <c r="EO11"/>
  <c r="AF12"/>
  <c r="AG12"/>
  <c r="AJ13"/>
  <c r="AN13"/>
  <c r="EO13"/>
  <c r="R14"/>
  <c r="D14" s="1"/>
  <c r="AL14"/>
  <c r="AF15"/>
  <c r="AI17"/>
  <c r="AM17"/>
  <c r="AH18"/>
  <c r="AO18"/>
  <c r="CP18" s="1"/>
  <c r="AK18"/>
  <c r="AG18"/>
  <c r="AL18"/>
  <c r="AW18" s="1"/>
  <c r="AF18"/>
  <c r="AI20"/>
  <c r="AL20"/>
  <c r="AH20"/>
  <c r="AM20"/>
  <c r="AK20"/>
  <c r="DH20"/>
  <c r="AH21"/>
  <c r="AO21"/>
  <c r="DH21" s="1"/>
  <c r="AK21"/>
  <c r="AG21"/>
  <c r="AL21"/>
  <c r="AW21" s="1"/>
  <c r="AF21"/>
  <c r="AJ22"/>
  <c r="AN22"/>
  <c r="EO22"/>
  <c r="AI23"/>
  <c r="AL23"/>
  <c r="AH23"/>
  <c r="AU23" s="1"/>
  <c r="AM23"/>
  <c r="DH23" s="1"/>
  <c r="AK23"/>
  <c r="AG24"/>
  <c r="ES24"/>
  <c r="AF25"/>
  <c r="AJ26"/>
  <c r="AN26"/>
  <c r="EO26"/>
  <c r="AI27"/>
  <c r="AL27"/>
  <c r="AH27"/>
  <c r="AM27"/>
  <c r="AK27"/>
  <c r="AH28"/>
  <c r="AJ29"/>
  <c r="AN29"/>
  <c r="ES33"/>
  <c r="AJ35"/>
  <c r="AH35"/>
  <c r="AL35"/>
  <c r="AN35"/>
  <c r="ES37"/>
  <c r="EO37"/>
  <c r="ER37"/>
  <c r="O39"/>
  <c r="ES41"/>
  <c r="ES49"/>
  <c r="AB171"/>
  <c r="AL6"/>
  <c r="AN10"/>
  <c r="AM12"/>
  <c r="AI6"/>
  <c r="AM6"/>
  <c r="AJ6"/>
  <c r="AW6" s="1"/>
  <c r="AF7"/>
  <c r="AK7"/>
  <c r="AO7"/>
  <c r="O9"/>
  <c r="AG9"/>
  <c r="AN9"/>
  <c r="AJ9"/>
  <c r="AF9"/>
  <c r="AK9"/>
  <c r="AO9"/>
  <c r="AF10"/>
  <c r="AK10"/>
  <c r="AO10"/>
  <c r="AJ12"/>
  <c r="AN12"/>
  <c r="EO12"/>
  <c r="ES13"/>
  <c r="AF14"/>
  <c r="AK14"/>
  <c r="AO14"/>
  <c r="AI15"/>
  <c r="AL15"/>
  <c r="AH15"/>
  <c r="AM15"/>
  <c r="AK15"/>
  <c r="AH16"/>
  <c r="AO16"/>
  <c r="AK16"/>
  <c r="AG16"/>
  <c r="AL16"/>
  <c r="AF16"/>
  <c r="AI19"/>
  <c r="AM19"/>
  <c r="AJ19"/>
  <c r="AW20"/>
  <c r="CP21"/>
  <c r="ES22"/>
  <c r="AW23"/>
  <c r="AJ24"/>
  <c r="AN24"/>
  <c r="DH24" s="1"/>
  <c r="EO24"/>
  <c r="AI25"/>
  <c r="AL25"/>
  <c r="AH25"/>
  <c r="AM25"/>
  <c r="AK25"/>
  <c r="ES26"/>
  <c r="AN28"/>
  <c r="AH31"/>
  <c r="AJ31"/>
  <c r="AO31"/>
  <c r="AG31"/>
  <c r="AK31"/>
  <c r="AL31"/>
  <c r="AF31"/>
  <c r="AF52"/>
  <c r="AH52"/>
  <c r="AL52"/>
  <c r="AG52"/>
  <c r="AK52"/>
  <c r="AO52"/>
  <c r="W173"/>
  <c r="AG63"/>
  <c r="AI63"/>
  <c r="AN63"/>
  <c r="AF63"/>
  <c r="AJ63"/>
  <c r="AM63"/>
  <c r="AA173"/>
  <c r="AK63"/>
  <c r="AE173"/>
  <c r="AO63"/>
  <c r="AI77"/>
  <c r="AL77"/>
  <c r="AO77"/>
  <c r="AG77"/>
  <c r="AH77"/>
  <c r="AK77"/>
  <c r="AF6"/>
  <c r="DH9"/>
  <c r="CP9"/>
  <c r="AI12"/>
  <c r="AL12"/>
  <c r="AH12"/>
  <c r="AK12"/>
  <c r="AL19"/>
  <c r="AI24"/>
  <c r="AL24"/>
  <c r="AH24"/>
  <c r="AK24"/>
  <c r="O168"/>
  <c r="O169"/>
  <c r="O167"/>
  <c r="O166"/>
  <c r="O163"/>
  <c r="O161"/>
  <c r="O159"/>
  <c r="O156"/>
  <c r="O154"/>
  <c r="O165"/>
  <c r="O162"/>
  <c r="O158"/>
  <c r="O157"/>
  <c r="O164"/>
  <c r="O153"/>
  <c r="O150"/>
  <c r="O148"/>
  <c r="O147"/>
  <c r="O145"/>
  <c r="O143"/>
  <c r="O141"/>
  <c r="O139"/>
  <c r="O137"/>
  <c r="O160"/>
  <c r="O149"/>
  <c r="O146"/>
  <c r="O140"/>
  <c r="O135"/>
  <c r="O133"/>
  <c r="O131"/>
  <c r="O129"/>
  <c r="O144"/>
  <c r="O127"/>
  <c r="O125"/>
  <c r="O123"/>
  <c r="O142"/>
  <c r="O138"/>
  <c r="O136"/>
  <c r="O134"/>
  <c r="O155"/>
  <c r="O151"/>
  <c r="O130"/>
  <c r="O120"/>
  <c r="O118"/>
  <c r="O116"/>
  <c r="O114"/>
  <c r="O112"/>
  <c r="O110"/>
  <c r="O108"/>
  <c r="O128"/>
  <c r="O124"/>
  <c r="O119"/>
  <c r="O122"/>
  <c r="O103"/>
  <c r="O101"/>
  <c r="O99"/>
  <c r="O97"/>
  <c r="O95"/>
  <c r="O93"/>
  <c r="O91"/>
  <c r="O89"/>
  <c r="O87"/>
  <c r="O85"/>
  <c r="O83"/>
  <c r="O81"/>
  <c r="O79"/>
  <c r="O77"/>
  <c r="O75"/>
  <c r="O152"/>
  <c r="O126"/>
  <c r="O117"/>
  <c r="O113"/>
  <c r="O107"/>
  <c r="O111"/>
  <c r="O96"/>
  <c r="O88"/>
  <c r="O82"/>
  <c r="O76"/>
  <c r="O72"/>
  <c r="O70"/>
  <c r="O68"/>
  <c r="O66"/>
  <c r="O64"/>
  <c r="O62"/>
  <c r="O60"/>
  <c r="O58"/>
  <c r="O56"/>
  <c r="O132"/>
  <c r="O121"/>
  <c r="O115"/>
  <c r="O98"/>
  <c r="O90"/>
  <c r="O78"/>
  <c r="O94"/>
  <c r="O80"/>
  <c r="O69"/>
  <c r="O61"/>
  <c r="O47"/>
  <c r="O45"/>
  <c r="O43"/>
  <c r="O41"/>
  <c r="O36"/>
  <c r="O34"/>
  <c r="O33"/>
  <c r="O32"/>
  <c r="O31"/>
  <c r="O30"/>
  <c r="O109"/>
  <c r="O92"/>
  <c r="O74"/>
  <c r="O67"/>
  <c r="O59"/>
  <c r="O52"/>
  <c r="O50"/>
  <c r="O35"/>
  <c r="O106"/>
  <c r="O100"/>
  <c r="O84"/>
  <c r="O71"/>
  <c r="O63"/>
  <c r="O55"/>
  <c r="O53"/>
  <c r="O51"/>
  <c r="O49"/>
  <c r="O102"/>
  <c r="O73"/>
  <c r="O54"/>
  <c r="O29"/>
  <c r="O27"/>
  <c r="O26"/>
  <c r="O25"/>
  <c r="O24"/>
  <c r="O23"/>
  <c r="O22"/>
  <c r="O20"/>
  <c r="O15"/>
  <c r="O13"/>
  <c r="O12"/>
  <c r="O11"/>
  <c r="O86"/>
  <c r="O65"/>
  <c r="O38"/>
  <c r="O28"/>
  <c r="O14"/>
  <c r="O10"/>
  <c r="O7"/>
  <c r="O48"/>
  <c r="O44"/>
  <c r="O42"/>
  <c r="O40"/>
  <c r="O21"/>
  <c r="O19"/>
  <c r="O18"/>
  <c r="O17"/>
  <c r="O16"/>
  <c r="O8"/>
  <c r="O6"/>
  <c r="ES168"/>
  <c r="EO166"/>
  <c r="ES164"/>
  <c r="EO164"/>
  <c r="EO168"/>
  <c r="ES163"/>
  <c r="ES159"/>
  <c r="EO163"/>
  <c r="EO159"/>
  <c r="ES157"/>
  <c r="ES154"/>
  <c r="ES166"/>
  <c r="ES161"/>
  <c r="EO156"/>
  <c r="EO154"/>
  <c r="EO161"/>
  <c r="ES151"/>
  <c r="EO150"/>
  <c r="ES146"/>
  <c r="ES148"/>
  <c r="EO146"/>
  <c r="ES141"/>
  <c r="ES140"/>
  <c r="ES137"/>
  <c r="ES133"/>
  <c r="EO131"/>
  <c r="ES150"/>
  <c r="ES131"/>
  <c r="EO157"/>
  <c r="EO148"/>
  <c r="EO145"/>
  <c r="EO140"/>
  <c r="ES135"/>
  <c r="ES127"/>
  <c r="ES123"/>
  <c r="EO143"/>
  <c r="EO139"/>
  <c r="EO125"/>
  <c r="EO121"/>
  <c r="ES143"/>
  <c r="ES139"/>
  <c r="EO135"/>
  <c r="EO119"/>
  <c r="ES114"/>
  <c r="ES110"/>
  <c r="EO108"/>
  <c r="EO151"/>
  <c r="EO133"/>
  <c r="EO123"/>
  <c r="ES121"/>
  <c r="EO114"/>
  <c r="EO110"/>
  <c r="EO129"/>
  <c r="ES125"/>
  <c r="EO116"/>
  <c r="EO105"/>
  <c r="ES101"/>
  <c r="EO99"/>
  <c r="ES93"/>
  <c r="EO91"/>
  <c r="ES85"/>
  <c r="EO79"/>
  <c r="ES73"/>
  <c r="EO73"/>
  <c r="EO127"/>
  <c r="ES103"/>
  <c r="EO101"/>
  <c r="ES95"/>
  <c r="EO93"/>
  <c r="ES87"/>
  <c r="EO85"/>
  <c r="ES81"/>
  <c r="EO81"/>
  <c r="ES75"/>
  <c r="ES129"/>
  <c r="ES112"/>
  <c r="ES108"/>
  <c r="ES91"/>
  <c r="EO77"/>
  <c r="EO72"/>
  <c r="ES66"/>
  <c r="EO64"/>
  <c r="ES58"/>
  <c r="EO56"/>
  <c r="EO51"/>
  <c r="EO141"/>
  <c r="ES116"/>
  <c r="ES97"/>
  <c r="EO95"/>
  <c r="EO89"/>
  <c r="EO83"/>
  <c r="ES72"/>
  <c r="EO70"/>
  <c r="ES64"/>
  <c r="EO62"/>
  <c r="ES56"/>
  <c r="EO54"/>
  <c r="EO112"/>
  <c r="EO103"/>
  <c r="EO97"/>
  <c r="ES89"/>
  <c r="EO87"/>
  <c r="ES79"/>
  <c r="ES68"/>
  <c r="EO66"/>
  <c r="ES60"/>
  <c r="EO58"/>
  <c r="ES50"/>
  <c r="EO50"/>
  <c r="ES35"/>
  <c r="EO35"/>
  <c r="ES54"/>
  <c r="EO52"/>
  <c r="EO47"/>
  <c r="ES36"/>
  <c r="EO34"/>
  <c r="ES31"/>
  <c r="EO30"/>
  <c r="EO29"/>
  <c r="ES99"/>
  <c r="EO75"/>
  <c r="EO45"/>
  <c r="EO43"/>
  <c r="EO41"/>
  <c r="ES34"/>
  <c r="EO33"/>
  <c r="ES30"/>
  <c r="ES29"/>
  <c r="ES21"/>
  <c r="EO21"/>
  <c r="ES19"/>
  <c r="EO19"/>
  <c r="ES18"/>
  <c r="EO18"/>
  <c r="ES17"/>
  <c r="EO17"/>
  <c r="ES16"/>
  <c r="EO16"/>
  <c r="ES8"/>
  <c r="EO8"/>
  <c r="ES6"/>
  <c r="EO6"/>
  <c r="EO137"/>
  <c r="ES83"/>
  <c r="ES77"/>
  <c r="ES62"/>
  <c r="EO60"/>
  <c r="ES53"/>
  <c r="EO36"/>
  <c r="ES32"/>
  <c r="EO31"/>
  <c r="S168"/>
  <c r="S169"/>
  <c r="S167"/>
  <c r="S163"/>
  <c r="S161"/>
  <c r="S159"/>
  <c r="S157"/>
  <c r="S156"/>
  <c r="S154"/>
  <c r="S165"/>
  <c r="S162"/>
  <c r="S158"/>
  <c r="S164"/>
  <c r="S150"/>
  <c r="S148"/>
  <c r="S153"/>
  <c r="S149"/>
  <c r="S143"/>
  <c r="S139"/>
  <c r="S137"/>
  <c r="S160"/>
  <c r="S155"/>
  <c r="S151"/>
  <c r="S146"/>
  <c r="S140"/>
  <c r="S135"/>
  <c r="S133"/>
  <c r="S131"/>
  <c r="S129"/>
  <c r="S152"/>
  <c r="S127"/>
  <c r="S125"/>
  <c r="S123"/>
  <c r="S147"/>
  <c r="S144"/>
  <c r="S134"/>
  <c r="S142"/>
  <c r="S138"/>
  <c r="S136"/>
  <c r="S120"/>
  <c r="S118"/>
  <c r="S116"/>
  <c r="S114"/>
  <c r="S112"/>
  <c r="S110"/>
  <c r="S108"/>
  <c r="S130"/>
  <c r="S128"/>
  <c r="S124"/>
  <c r="S145"/>
  <c r="S126"/>
  <c r="S103"/>
  <c r="S101"/>
  <c r="S99"/>
  <c r="S97"/>
  <c r="S95"/>
  <c r="S93"/>
  <c r="S91"/>
  <c r="S89"/>
  <c r="S87"/>
  <c r="S85"/>
  <c r="S83"/>
  <c r="S81"/>
  <c r="S79"/>
  <c r="S77"/>
  <c r="S75"/>
  <c r="S132"/>
  <c r="S117"/>
  <c r="S113"/>
  <c r="S107"/>
  <c r="S121"/>
  <c r="S111"/>
  <c r="S98"/>
  <c r="S90"/>
  <c r="S78"/>
  <c r="S72"/>
  <c r="S70"/>
  <c r="S68"/>
  <c r="S66"/>
  <c r="S64"/>
  <c r="S62"/>
  <c r="S60"/>
  <c r="S58"/>
  <c r="S56"/>
  <c r="S115"/>
  <c r="S109"/>
  <c r="S100"/>
  <c r="S92"/>
  <c r="S84"/>
  <c r="S80"/>
  <c r="S106"/>
  <c r="S88"/>
  <c r="S82"/>
  <c r="S71"/>
  <c r="S63"/>
  <c r="S55"/>
  <c r="S53"/>
  <c r="S47"/>
  <c r="S45"/>
  <c r="S43"/>
  <c r="S41"/>
  <c r="S36"/>
  <c r="S34"/>
  <c r="S33"/>
  <c r="S32"/>
  <c r="S31"/>
  <c r="S30"/>
  <c r="S122"/>
  <c r="S94"/>
  <c r="S69"/>
  <c r="S61"/>
  <c r="S52"/>
  <c r="S50"/>
  <c r="S35"/>
  <c r="S102"/>
  <c r="S86"/>
  <c r="U86" s="1"/>
  <c r="V86" s="1"/>
  <c r="S76"/>
  <c r="S73"/>
  <c r="S65"/>
  <c r="U65" s="1"/>
  <c r="V65" s="1"/>
  <c r="S57"/>
  <c r="S51"/>
  <c r="U51" s="1"/>
  <c r="S49"/>
  <c r="S48"/>
  <c r="S44"/>
  <c r="S42"/>
  <c r="S40"/>
  <c r="S29"/>
  <c r="S27"/>
  <c r="S26"/>
  <c r="S25"/>
  <c r="S24"/>
  <c r="S23"/>
  <c r="S22"/>
  <c r="S20"/>
  <c r="S15"/>
  <c r="S13"/>
  <c r="S12"/>
  <c r="S11"/>
  <c r="S119"/>
  <c r="S67"/>
  <c r="S54"/>
  <c r="S37"/>
  <c r="S28"/>
  <c r="S14"/>
  <c r="S10"/>
  <c r="S7"/>
  <c r="S96"/>
  <c r="S74"/>
  <c r="S39"/>
  <c r="S21"/>
  <c r="U21" s="1"/>
  <c r="S19"/>
  <c r="S18"/>
  <c r="U18" s="1"/>
  <c r="S17"/>
  <c r="U17" s="1"/>
  <c r="S16"/>
  <c r="S8"/>
  <c r="S6"/>
  <c r="AN6"/>
  <c r="DH6" s="1"/>
  <c r="AH7"/>
  <c r="AH8"/>
  <c r="AO8"/>
  <c r="DH8" s="1"/>
  <c r="AK8"/>
  <c r="AW8" s="1"/>
  <c r="AG8"/>
  <c r="AL8"/>
  <c r="AF8"/>
  <c r="AH9"/>
  <c r="AL9"/>
  <c r="AI9"/>
  <c r="AH10"/>
  <c r="AI11"/>
  <c r="AL11"/>
  <c r="AH11"/>
  <c r="AM11"/>
  <c r="DH11" s="1"/>
  <c r="AK11"/>
  <c r="ES11"/>
  <c r="AI13"/>
  <c r="AL13"/>
  <c r="AH13"/>
  <c r="AU13" s="1"/>
  <c r="AM13"/>
  <c r="DH13" s="1"/>
  <c r="AK13"/>
  <c r="AH14"/>
  <c r="AJ15"/>
  <c r="AN15"/>
  <c r="AO15"/>
  <c r="EO15"/>
  <c r="AI16"/>
  <c r="AM16"/>
  <c r="AJ16"/>
  <c r="AH17"/>
  <c r="AO17"/>
  <c r="DH17" s="1"/>
  <c r="AK17"/>
  <c r="AW17" s="1"/>
  <c r="AG17"/>
  <c r="AL17"/>
  <c r="AF17"/>
  <c r="AN19"/>
  <c r="DH19" s="1"/>
  <c r="AV20"/>
  <c r="ES20"/>
  <c r="AI22"/>
  <c r="AL22"/>
  <c r="AH22"/>
  <c r="AM22"/>
  <c r="AK22"/>
  <c r="DH22"/>
  <c r="ES23"/>
  <c r="AF24"/>
  <c r="AJ25"/>
  <c r="AN25"/>
  <c r="DH25" s="1"/>
  <c r="AO25"/>
  <c r="EO25"/>
  <c r="AI26"/>
  <c r="AL26"/>
  <c r="AH26"/>
  <c r="AM26"/>
  <c r="AK26"/>
  <c r="AV27"/>
  <c r="ES27"/>
  <c r="AF28"/>
  <c r="AK28"/>
  <c r="AO28"/>
  <c r="AI29"/>
  <c r="AL29"/>
  <c r="AH29"/>
  <c r="AM29"/>
  <c r="AK29"/>
  <c r="AH30"/>
  <c r="AJ30"/>
  <c r="AO30"/>
  <c r="AG30"/>
  <c r="AK30"/>
  <c r="AL30"/>
  <c r="AF30"/>
  <c r="AN31"/>
  <c r="EO32"/>
  <c r="AI36"/>
  <c r="AO36"/>
  <c r="AG36"/>
  <c r="AM36"/>
  <c r="S38"/>
  <c r="AG39"/>
  <c r="AF39"/>
  <c r="AL39"/>
  <c r="AH39"/>
  <c r="AM39"/>
  <c r="AI39"/>
  <c r="AK39"/>
  <c r="AO39"/>
  <c r="ES43"/>
  <c r="ES47"/>
  <c r="Z174"/>
  <c r="AJ68"/>
  <c r="AK68"/>
  <c r="AD174"/>
  <c r="AN68"/>
  <c r="ES70"/>
  <c r="AJ75"/>
  <c r="AO75"/>
  <c r="AG75"/>
  <c r="AK75"/>
  <c r="AL75"/>
  <c r="AN75"/>
  <c r="R169"/>
  <c r="D169" s="1"/>
  <c r="R168"/>
  <c r="D168" s="1"/>
  <c r="R163"/>
  <c r="D163" s="1"/>
  <c r="R161"/>
  <c r="D161" s="1"/>
  <c r="R159"/>
  <c r="D159" s="1"/>
  <c r="R157"/>
  <c r="D157" s="1"/>
  <c r="R165"/>
  <c r="D165" s="1"/>
  <c r="R162"/>
  <c r="D162" s="1"/>
  <c r="R158"/>
  <c r="D158" s="1"/>
  <c r="R155"/>
  <c r="D155" s="1"/>
  <c r="R153"/>
  <c r="D153" s="1"/>
  <c r="R156"/>
  <c r="D156" s="1"/>
  <c r="R167"/>
  <c r="D167" s="1"/>
  <c r="R152"/>
  <c r="D152" s="1"/>
  <c r="R151"/>
  <c r="D151" s="1"/>
  <c r="R149"/>
  <c r="D149" s="1"/>
  <c r="R147"/>
  <c r="D147" s="1"/>
  <c r="R145"/>
  <c r="D145" s="1"/>
  <c r="R160"/>
  <c r="D160" s="1"/>
  <c r="R154"/>
  <c r="D154" s="1"/>
  <c r="R146"/>
  <c r="D146" s="1"/>
  <c r="R140"/>
  <c r="D140" s="1"/>
  <c r="R135"/>
  <c r="D135" s="1"/>
  <c r="R133"/>
  <c r="D133" s="1"/>
  <c r="R131"/>
  <c r="D131" s="1"/>
  <c r="R148"/>
  <c r="D148" s="1"/>
  <c r="R144"/>
  <c r="D144" s="1"/>
  <c r="R142"/>
  <c r="D142" s="1"/>
  <c r="R138"/>
  <c r="D138" s="1"/>
  <c r="R136"/>
  <c r="D136" s="1"/>
  <c r="R164"/>
  <c r="D164" s="1"/>
  <c r="R143"/>
  <c r="D143" s="1"/>
  <c r="R139"/>
  <c r="D139" s="1"/>
  <c r="R130"/>
  <c r="D130" s="1"/>
  <c r="R137"/>
  <c r="D137" s="1"/>
  <c r="R127"/>
  <c r="D127" s="1"/>
  <c r="R125"/>
  <c r="D125" s="1"/>
  <c r="R123"/>
  <c r="D123" s="1"/>
  <c r="R121"/>
  <c r="D121" s="1"/>
  <c r="R119"/>
  <c r="D119" s="1"/>
  <c r="R134"/>
  <c r="D134" s="1"/>
  <c r="R132"/>
  <c r="D132" s="1"/>
  <c r="R129"/>
  <c r="D129" s="1"/>
  <c r="R126"/>
  <c r="D126" s="1"/>
  <c r="R122"/>
  <c r="D122" s="1"/>
  <c r="R120"/>
  <c r="D120" s="1"/>
  <c r="R118"/>
  <c r="R116"/>
  <c r="D116" s="1"/>
  <c r="R114"/>
  <c r="D114" s="1"/>
  <c r="R112"/>
  <c r="D112" s="1"/>
  <c r="R110"/>
  <c r="D110" s="1"/>
  <c r="R108"/>
  <c r="D108" s="1"/>
  <c r="R124"/>
  <c r="D124" s="1"/>
  <c r="R117"/>
  <c r="D117" s="1"/>
  <c r="R113"/>
  <c r="D113" s="1"/>
  <c r="R107"/>
  <c r="D107" s="1"/>
  <c r="R141"/>
  <c r="R128"/>
  <c r="D128" s="1"/>
  <c r="R109"/>
  <c r="D109" s="1"/>
  <c r="R102"/>
  <c r="D102" s="1"/>
  <c r="R100"/>
  <c r="D100" s="1"/>
  <c r="R98"/>
  <c r="D98" s="1"/>
  <c r="R96"/>
  <c r="D96" s="1"/>
  <c r="R94"/>
  <c r="D94" s="1"/>
  <c r="R92"/>
  <c r="D92" s="1"/>
  <c r="R90"/>
  <c r="D90" s="1"/>
  <c r="R88"/>
  <c r="D88" s="1"/>
  <c r="R86"/>
  <c r="D86" s="1"/>
  <c r="R84"/>
  <c r="D84" s="1"/>
  <c r="R82"/>
  <c r="D82" s="1"/>
  <c r="R80"/>
  <c r="D80" s="1"/>
  <c r="R78"/>
  <c r="D78" s="1"/>
  <c r="R76"/>
  <c r="D76" s="1"/>
  <c r="R74"/>
  <c r="D74" s="1"/>
  <c r="R115"/>
  <c r="D115" s="1"/>
  <c r="R103"/>
  <c r="D103" s="1"/>
  <c r="R95"/>
  <c r="D95" s="1"/>
  <c r="R87"/>
  <c r="D87" s="1"/>
  <c r="R75"/>
  <c r="D75" s="1"/>
  <c r="R150"/>
  <c r="D150" s="1"/>
  <c r="R106"/>
  <c r="D106" s="1"/>
  <c r="R97"/>
  <c r="D97" s="1"/>
  <c r="R89"/>
  <c r="D89" s="1"/>
  <c r="R83"/>
  <c r="D83" s="1"/>
  <c r="R77"/>
  <c r="D77" s="1"/>
  <c r="R73"/>
  <c r="D73" s="1"/>
  <c r="R71"/>
  <c r="D71" s="1"/>
  <c r="R69"/>
  <c r="D69" s="1"/>
  <c r="R67"/>
  <c r="D67" s="1"/>
  <c r="R65"/>
  <c r="D65" s="1"/>
  <c r="R63"/>
  <c r="D63" s="1"/>
  <c r="R61"/>
  <c r="D61" s="1"/>
  <c r="R59"/>
  <c r="D59" s="1"/>
  <c r="R57"/>
  <c r="D57" s="1"/>
  <c r="R55"/>
  <c r="D55" s="1"/>
  <c r="R53"/>
  <c r="D53" s="1"/>
  <c r="R101"/>
  <c r="D101" s="1"/>
  <c r="R85"/>
  <c r="D85" s="1"/>
  <c r="R79"/>
  <c r="D79" s="1"/>
  <c r="R68"/>
  <c r="D68" s="1"/>
  <c r="R60"/>
  <c r="D60" s="1"/>
  <c r="R51"/>
  <c r="D51" s="1"/>
  <c r="R49"/>
  <c r="D49" s="1"/>
  <c r="R91"/>
  <c r="D91" s="1"/>
  <c r="R81"/>
  <c r="D81" s="1"/>
  <c r="R66"/>
  <c r="D66" s="1"/>
  <c r="R58"/>
  <c r="D58" s="1"/>
  <c r="R47"/>
  <c r="D47" s="1"/>
  <c r="R45"/>
  <c r="D45" s="1"/>
  <c r="R43"/>
  <c r="D43" s="1"/>
  <c r="R41"/>
  <c r="D41" s="1"/>
  <c r="R36"/>
  <c r="D36" s="1"/>
  <c r="R34"/>
  <c r="D34" s="1"/>
  <c r="R33"/>
  <c r="D33" s="1"/>
  <c r="R32"/>
  <c r="D32" s="1"/>
  <c r="R31"/>
  <c r="D31" s="1"/>
  <c r="R30"/>
  <c r="D30" s="1"/>
  <c r="R99"/>
  <c r="D99" s="1"/>
  <c r="R70"/>
  <c r="D70" s="1"/>
  <c r="R62"/>
  <c r="D62" s="1"/>
  <c r="R54"/>
  <c r="D54" s="1"/>
  <c r="R48"/>
  <c r="D48" s="1"/>
  <c r="R44"/>
  <c r="D44" s="1"/>
  <c r="R42"/>
  <c r="D42" s="1"/>
  <c r="R40"/>
  <c r="D40" s="1"/>
  <c r="R39"/>
  <c r="D39" s="1"/>
  <c r="R38"/>
  <c r="D38" s="1"/>
  <c r="T168"/>
  <c r="T169"/>
  <c r="T167"/>
  <c r="T165"/>
  <c r="T164"/>
  <c r="T162"/>
  <c r="T160"/>
  <c r="T158"/>
  <c r="T166"/>
  <c r="T163"/>
  <c r="T159"/>
  <c r="U159" s="1"/>
  <c r="V159" s="1"/>
  <c r="T157"/>
  <c r="T156"/>
  <c r="T154"/>
  <c r="T152"/>
  <c r="T153"/>
  <c r="T150"/>
  <c r="T148"/>
  <c r="T146"/>
  <c r="T144"/>
  <c r="T147"/>
  <c r="T145"/>
  <c r="T134"/>
  <c r="T132"/>
  <c r="T130"/>
  <c r="T149"/>
  <c r="T143"/>
  <c r="T139"/>
  <c r="T137"/>
  <c r="T161"/>
  <c r="T133"/>
  <c r="T142"/>
  <c r="T138"/>
  <c r="T136"/>
  <c r="T131"/>
  <c r="T128"/>
  <c r="T126"/>
  <c r="T124"/>
  <c r="T122"/>
  <c r="T120"/>
  <c r="T127"/>
  <c r="T123"/>
  <c r="T155"/>
  <c r="T151"/>
  <c r="T119"/>
  <c r="T117"/>
  <c r="T115"/>
  <c r="T113"/>
  <c r="T111"/>
  <c r="T109"/>
  <c r="T118"/>
  <c r="T114"/>
  <c r="T110"/>
  <c r="T106"/>
  <c r="T140"/>
  <c r="T103"/>
  <c r="T101"/>
  <c r="T99"/>
  <c r="T97"/>
  <c r="T95"/>
  <c r="T93"/>
  <c r="T91"/>
  <c r="T89"/>
  <c r="T87"/>
  <c r="T85"/>
  <c r="T83"/>
  <c r="T81"/>
  <c r="T79"/>
  <c r="T77"/>
  <c r="T75"/>
  <c r="T116"/>
  <c r="T107"/>
  <c r="T96"/>
  <c r="T88"/>
  <c r="T82"/>
  <c r="T76"/>
  <c r="T125"/>
  <c r="T121"/>
  <c r="T98"/>
  <c r="T90"/>
  <c r="T78"/>
  <c r="T72"/>
  <c r="T70"/>
  <c r="T68"/>
  <c r="T66"/>
  <c r="T64"/>
  <c r="T62"/>
  <c r="T60"/>
  <c r="T58"/>
  <c r="T56"/>
  <c r="T54"/>
  <c r="T52"/>
  <c r="T129"/>
  <c r="T100"/>
  <c r="T94"/>
  <c r="T84"/>
  <c r="T69"/>
  <c r="T61"/>
  <c r="T50"/>
  <c r="T35"/>
  <c r="T135"/>
  <c r="T112"/>
  <c r="T80"/>
  <c r="U80" s="1"/>
  <c r="T74"/>
  <c r="T67"/>
  <c r="T59"/>
  <c r="T48"/>
  <c r="T44"/>
  <c r="T42"/>
  <c r="T40"/>
  <c r="T39"/>
  <c r="T38"/>
  <c r="T71"/>
  <c r="T63"/>
  <c r="T55"/>
  <c r="T53"/>
  <c r="T47"/>
  <c r="T45"/>
  <c r="T43"/>
  <c r="T41"/>
  <c r="T36"/>
  <c r="T34"/>
  <c r="T33"/>
  <c r="T32"/>
  <c r="W171"/>
  <c r="AA171"/>
  <c r="AE171"/>
  <c r="AY171"/>
  <c r="CQ171"/>
  <c r="EM171"/>
  <c r="EQ171"/>
  <c r="AG7"/>
  <c r="EO7"/>
  <c r="ES7"/>
  <c r="R9"/>
  <c r="D9" s="1"/>
  <c r="AG10"/>
  <c r="EO10"/>
  <c r="ES10"/>
  <c r="T11"/>
  <c r="T12"/>
  <c r="T13"/>
  <c r="AG14"/>
  <c r="EO14"/>
  <c r="ES14"/>
  <c r="T15"/>
  <c r="T20"/>
  <c r="T22"/>
  <c r="T23"/>
  <c r="T24"/>
  <c r="T25"/>
  <c r="T26"/>
  <c r="T27"/>
  <c r="AG28"/>
  <c r="EO28"/>
  <c r="ES28"/>
  <c r="T29"/>
  <c r="AO33"/>
  <c r="AM34"/>
  <c r="AK34"/>
  <c r="R35"/>
  <c r="D35" s="1"/>
  <c r="AI35"/>
  <c r="AM35"/>
  <c r="AH36"/>
  <c r="AL36"/>
  <c r="ES38"/>
  <c r="EO38"/>
  <c r="ER38"/>
  <c r="AJ39"/>
  <c r="AN39"/>
  <c r="AG40"/>
  <c r="AF40"/>
  <c r="AL40"/>
  <c r="AH40"/>
  <c r="AK40"/>
  <c r="AO40"/>
  <c r="AO41"/>
  <c r="AG42"/>
  <c r="AF42"/>
  <c r="AL42"/>
  <c r="AH42"/>
  <c r="AK42"/>
  <c r="AO42"/>
  <c r="AO43"/>
  <c r="AG44"/>
  <c r="AF44"/>
  <c r="AL44"/>
  <c r="AH44"/>
  <c r="AK44"/>
  <c r="AO44"/>
  <c r="AO45"/>
  <c r="AM47"/>
  <c r="AK47"/>
  <c r="AG48"/>
  <c r="AF48"/>
  <c r="AL48"/>
  <c r="AH48"/>
  <c r="AK48"/>
  <c r="AO48"/>
  <c r="T49"/>
  <c r="AN49"/>
  <c r="AN50"/>
  <c r="AJ51"/>
  <c r="R52"/>
  <c r="D52" s="1"/>
  <c r="DH53"/>
  <c r="AG55"/>
  <c r="AI55"/>
  <c r="AN55"/>
  <c r="AF55"/>
  <c r="AJ55"/>
  <c r="AK55"/>
  <c r="AO55"/>
  <c r="R56"/>
  <c r="D56" s="1"/>
  <c r="T57"/>
  <c r="AN60"/>
  <c r="AN61"/>
  <c r="AL69"/>
  <c r="AF69"/>
  <c r="AH88"/>
  <c r="AJ88"/>
  <c r="AN88"/>
  <c r="AI88"/>
  <c r="AL88"/>
  <c r="AF88"/>
  <c r="AI112"/>
  <c r="AK112"/>
  <c r="AO112"/>
  <c r="AG112"/>
  <c r="AM112"/>
  <c r="ES122"/>
  <c r="EO122"/>
  <c r="ER122"/>
  <c r="AN143"/>
  <c r="AM77"/>
  <c r="ES78"/>
  <c r="EO78"/>
  <c r="ER78"/>
  <c r="AJ83"/>
  <c r="AH83"/>
  <c r="AN83"/>
  <c r="AG90"/>
  <c r="AI90"/>
  <c r="AJ90"/>
  <c r="AM90"/>
  <c r="AF90"/>
  <c r="AN90"/>
  <c r="AK90"/>
  <c r="AO90"/>
  <c r="AI135"/>
  <c r="AG135"/>
  <c r="AJ135"/>
  <c r="AO135"/>
  <c r="AM135"/>
  <c r="AH136"/>
  <c r="AN136"/>
  <c r="AI136"/>
  <c r="AL136"/>
  <c r="AF136"/>
  <c r="Y171"/>
  <c r="AC171"/>
  <c r="DI171"/>
  <c r="DY171"/>
  <c r="AI7"/>
  <c r="AM7"/>
  <c r="CP7" s="1"/>
  <c r="T9"/>
  <c r="AI10"/>
  <c r="AM10"/>
  <c r="CP10" s="1"/>
  <c r="R11"/>
  <c r="D11" s="1"/>
  <c r="R12"/>
  <c r="D12" s="1"/>
  <c r="R13"/>
  <c r="D13" s="1"/>
  <c r="AI14"/>
  <c r="AM14"/>
  <c r="CP14" s="1"/>
  <c r="R15"/>
  <c r="D15" s="1"/>
  <c r="R20"/>
  <c r="D20" s="1"/>
  <c r="R22"/>
  <c r="D22" s="1"/>
  <c r="R23"/>
  <c r="D23" s="1"/>
  <c r="R24"/>
  <c r="D24" s="1"/>
  <c r="R25"/>
  <c r="D25" s="1"/>
  <c r="R26"/>
  <c r="D26" s="1"/>
  <c r="R27"/>
  <c r="D27" s="1"/>
  <c r="AI28"/>
  <c r="AM28"/>
  <c r="CP28" s="1"/>
  <c r="R29"/>
  <c r="D29" s="1"/>
  <c r="T30"/>
  <c r="AI30"/>
  <c r="AM30"/>
  <c r="CP30" s="1"/>
  <c r="T31"/>
  <c r="AI31"/>
  <c r="AM31"/>
  <c r="CP31" s="1"/>
  <c r="AM32"/>
  <c r="AK32"/>
  <c r="Y37"/>
  <c r="AC37"/>
  <c r="AG38"/>
  <c r="AF38"/>
  <c r="AL38"/>
  <c r="AH38"/>
  <c r="AK38"/>
  <c r="AW38" s="1"/>
  <c r="AO38"/>
  <c r="DH40"/>
  <c r="CP40"/>
  <c r="ES40"/>
  <c r="EO40"/>
  <c r="ER40"/>
  <c r="AH41"/>
  <c r="AL41"/>
  <c r="AG41"/>
  <c r="DH42"/>
  <c r="CP42"/>
  <c r="ES42"/>
  <c r="EO42"/>
  <c r="ER42"/>
  <c r="AH43"/>
  <c r="AL43"/>
  <c r="AG43"/>
  <c r="DH44"/>
  <c r="CP44"/>
  <c r="ES44"/>
  <c r="EO44"/>
  <c r="ER44"/>
  <c r="AH45"/>
  <c r="AL45"/>
  <c r="AG45"/>
  <c r="DH48"/>
  <c r="CP48"/>
  <c r="ES48"/>
  <c r="EO48"/>
  <c r="ER48"/>
  <c r="AL49"/>
  <c r="AF49"/>
  <c r="AG51"/>
  <c r="AK51"/>
  <c r="AO51"/>
  <c r="ES51"/>
  <c r="AW54"/>
  <c r="ES61"/>
  <c r="EO61"/>
  <c r="ER61"/>
  <c r="AI62"/>
  <c r="AL62"/>
  <c r="AK62"/>
  <c r="AO62"/>
  <c r="AG62"/>
  <c r="AM62"/>
  <c r="AG71"/>
  <c r="AI71"/>
  <c r="AN71"/>
  <c r="AF71"/>
  <c r="AJ71"/>
  <c r="AK71"/>
  <c r="AO71"/>
  <c r="R72"/>
  <c r="D72" s="1"/>
  <c r="T73"/>
  <c r="AN89"/>
  <c r="R93"/>
  <c r="D93" s="1"/>
  <c r="T102"/>
  <c r="AJ109"/>
  <c r="AI109"/>
  <c r="AL109"/>
  <c r="AN109"/>
  <c r="N171"/>
  <c r="R6"/>
  <c r="D6" s="1"/>
  <c r="Z171"/>
  <c r="AD171"/>
  <c r="CP6"/>
  <c r="DZ171"/>
  <c r="T7"/>
  <c r="R8"/>
  <c r="D8" s="1"/>
  <c r="T10"/>
  <c r="T14"/>
  <c r="R16"/>
  <c r="D16" s="1"/>
  <c r="R17"/>
  <c r="D17" s="1"/>
  <c r="R18"/>
  <c r="D18" s="1"/>
  <c r="R19"/>
  <c r="D19" s="1"/>
  <c r="R21"/>
  <c r="D21" s="1"/>
  <c r="T28"/>
  <c r="DH29"/>
  <c r="AI33"/>
  <c r="AM33"/>
  <c r="AK33"/>
  <c r="AF35"/>
  <c r="ES39"/>
  <c r="EO39"/>
  <c r="ER39"/>
  <c r="AM41"/>
  <c r="AK41"/>
  <c r="AW42"/>
  <c r="AM43"/>
  <c r="AK43"/>
  <c r="AW44"/>
  <c r="AM45"/>
  <c r="AK45"/>
  <c r="EO46"/>
  <c r="AW48"/>
  <c r="R50"/>
  <c r="D50" s="1"/>
  <c r="AL51"/>
  <c r="AF51"/>
  <c r="AI52"/>
  <c r="AM52"/>
  <c r="EO53"/>
  <c r="AL61"/>
  <c r="AF61"/>
  <c r="ES69"/>
  <c r="EO69"/>
  <c r="ER69"/>
  <c r="ER174" s="1"/>
  <c r="AI70"/>
  <c r="AL70"/>
  <c r="AK70"/>
  <c r="AO70"/>
  <c r="AG70"/>
  <c r="AM70"/>
  <c r="AM71"/>
  <c r="DH71" s="1"/>
  <c r="AH82"/>
  <c r="AJ82"/>
  <c r="AN82"/>
  <c r="AI82"/>
  <c r="AL82"/>
  <c r="AF82"/>
  <c r="T92"/>
  <c r="ER106"/>
  <c r="ES106"/>
  <c r="EO106"/>
  <c r="AH142"/>
  <c r="AN142"/>
  <c r="AI142"/>
  <c r="AL142"/>
  <c r="AF142"/>
  <c r="AF32"/>
  <c r="AJ32"/>
  <c r="AW32" s="1"/>
  <c r="AN32"/>
  <c r="AF33"/>
  <c r="AJ33"/>
  <c r="AN33"/>
  <c r="DH33" s="1"/>
  <c r="AF34"/>
  <c r="AJ34"/>
  <c r="AV34" s="1"/>
  <c r="AN34"/>
  <c r="AG35"/>
  <c r="AK35"/>
  <c r="AO35"/>
  <c r="AF36"/>
  <c r="AJ36"/>
  <c r="AW36" s="1"/>
  <c r="AN36"/>
  <c r="N37"/>
  <c r="R37"/>
  <c r="AF41"/>
  <c r="AJ41"/>
  <c r="AN41"/>
  <c r="AF43"/>
  <c r="AJ43"/>
  <c r="AW43" s="1"/>
  <c r="AN43"/>
  <c r="DH43" s="1"/>
  <c r="AF45"/>
  <c r="AJ45"/>
  <c r="AN45"/>
  <c r="AF47"/>
  <c r="AJ47"/>
  <c r="DH47"/>
  <c r="AI49"/>
  <c r="AV49" s="1"/>
  <c r="AM49"/>
  <c r="AW49" s="1"/>
  <c r="AG50"/>
  <c r="AK50"/>
  <c r="AW50" s="1"/>
  <c r="AO50"/>
  <c r="AI51"/>
  <c r="AM51"/>
  <c r="CP51" s="1"/>
  <c r="AJ52"/>
  <c r="AN52"/>
  <c r="DH52" s="1"/>
  <c r="ES52"/>
  <c r="AG53"/>
  <c r="ER53"/>
  <c r="AF54"/>
  <c r="AF56"/>
  <c r="AL56"/>
  <c r="AI57"/>
  <c r="AN58"/>
  <c r="AK58"/>
  <c r="AL59"/>
  <c r="AF59"/>
  <c r="AN59"/>
  <c r="ES59"/>
  <c r="EO59"/>
  <c r="AI60"/>
  <c r="AM60"/>
  <c r="AH60"/>
  <c r="AG61"/>
  <c r="AK61"/>
  <c r="AO61"/>
  <c r="AM61"/>
  <c r="DH61" s="1"/>
  <c r="AY173"/>
  <c r="EM173"/>
  <c r="AF64"/>
  <c r="AL64"/>
  <c r="AI65"/>
  <c r="AN66"/>
  <c r="AK66"/>
  <c r="AL67"/>
  <c r="AF67"/>
  <c r="AN67"/>
  <c r="ES67"/>
  <c r="EO67"/>
  <c r="N174"/>
  <c r="Y174"/>
  <c r="AI68"/>
  <c r="AC174"/>
  <c r="AM68"/>
  <c r="AH68"/>
  <c r="DZ174"/>
  <c r="AG69"/>
  <c r="AK69"/>
  <c r="AO69"/>
  <c r="DH69" s="1"/>
  <c r="AM69"/>
  <c r="AF72"/>
  <c r="AL72"/>
  <c r="AM78"/>
  <c r="AO79"/>
  <c r="AI83"/>
  <c r="AL83"/>
  <c r="AO83"/>
  <c r="AG83"/>
  <c r="AM83"/>
  <c r="AK83"/>
  <c r="AG84"/>
  <c r="AN84"/>
  <c r="AF84"/>
  <c r="AI84"/>
  <c r="AK84"/>
  <c r="AO84"/>
  <c r="AJ87"/>
  <c r="AO87"/>
  <c r="AG87"/>
  <c r="AN87"/>
  <c r="AI89"/>
  <c r="AL89"/>
  <c r="AO89"/>
  <c r="AG89"/>
  <c r="AM89"/>
  <c r="AK89"/>
  <c r="ES90"/>
  <c r="EO90"/>
  <c r="ER90"/>
  <c r="ES96"/>
  <c r="EO96"/>
  <c r="AL98"/>
  <c r="AF98"/>
  <c r="AI99"/>
  <c r="AK99"/>
  <c r="AL99"/>
  <c r="AM99"/>
  <c r="AH99"/>
  <c r="AG100"/>
  <c r="AN100"/>
  <c r="AF100"/>
  <c r="AI100"/>
  <c r="AK100"/>
  <c r="AO100"/>
  <c r="AJ103"/>
  <c r="AO103"/>
  <c r="AG103"/>
  <c r="AN103"/>
  <c r="DH103" s="1"/>
  <c r="AN106"/>
  <c r="AI108"/>
  <c r="AO108"/>
  <c r="AM108"/>
  <c r="AN108"/>
  <c r="AN113"/>
  <c r="AH114"/>
  <c r="AO114"/>
  <c r="AG114"/>
  <c r="AJ114"/>
  <c r="AN114"/>
  <c r="AL114"/>
  <c r="AF114"/>
  <c r="DI118"/>
  <c r="ER132"/>
  <c r="ES132"/>
  <c r="EO132"/>
  <c r="AI143"/>
  <c r="AO143"/>
  <c r="AG143"/>
  <c r="AL143"/>
  <c r="AH143"/>
  <c r="AK143"/>
  <c r="AM143"/>
  <c r="AH33"/>
  <c r="AU33" s="1"/>
  <c r="AL33"/>
  <c r="D37"/>
  <c r="P37"/>
  <c r="T37"/>
  <c r="X37"/>
  <c r="AB37"/>
  <c r="AL37" s="1"/>
  <c r="EO49"/>
  <c r="CP53"/>
  <c r="AH54"/>
  <c r="AH55"/>
  <c r="AL55"/>
  <c r="ES55"/>
  <c r="EO55"/>
  <c r="AI56"/>
  <c r="AM56"/>
  <c r="AH56"/>
  <c r="AG57"/>
  <c r="AK57"/>
  <c r="AO57"/>
  <c r="AM57"/>
  <c r="AG58"/>
  <c r="AF60"/>
  <c r="AL60"/>
  <c r="AI61"/>
  <c r="AJ62"/>
  <c r="AN62"/>
  <c r="X173"/>
  <c r="AH63"/>
  <c r="AB173"/>
  <c r="AL63"/>
  <c r="CQ173"/>
  <c r="DI63"/>
  <c r="DI173" s="1"/>
  <c r="EQ173"/>
  <c r="ES63"/>
  <c r="EO63"/>
  <c r="AI64"/>
  <c r="AM64"/>
  <c r="AH64"/>
  <c r="AG65"/>
  <c r="AK65"/>
  <c r="AO65"/>
  <c r="AM65"/>
  <c r="AG66"/>
  <c r="AF68"/>
  <c r="AL68"/>
  <c r="DH68"/>
  <c r="AI69"/>
  <c r="AJ70"/>
  <c r="AN70"/>
  <c r="AH71"/>
  <c r="AL71"/>
  <c r="ES71"/>
  <c r="EO71"/>
  <c r="AI72"/>
  <c r="AM72"/>
  <c r="AH72"/>
  <c r="AG73"/>
  <c r="AK73"/>
  <c r="AO73"/>
  <c r="AM73"/>
  <c r="AY175"/>
  <c r="AF75"/>
  <c r="AH76"/>
  <c r="AJ76"/>
  <c r="AL76"/>
  <c r="AF76"/>
  <c r="AJ77"/>
  <c r="AN77"/>
  <c r="AG78"/>
  <c r="AI78"/>
  <c r="AJ78"/>
  <c r="AK78"/>
  <c r="AO78"/>
  <c r="DH78" s="1"/>
  <c r="ES82"/>
  <c r="EO82"/>
  <c r="AM84"/>
  <c r="DH84" s="1"/>
  <c r="AK87"/>
  <c r="ES88"/>
  <c r="EO88"/>
  <c r="AH90"/>
  <c r="AL90"/>
  <c r="AI91"/>
  <c r="AK91"/>
  <c r="AL91"/>
  <c r="AM91"/>
  <c r="AH91"/>
  <c r="AG92"/>
  <c r="AN92"/>
  <c r="AF92"/>
  <c r="AI92"/>
  <c r="AK92"/>
  <c r="AO92"/>
  <c r="AJ95"/>
  <c r="AO95"/>
  <c r="AG95"/>
  <c r="AN95"/>
  <c r="DH95" s="1"/>
  <c r="AI97"/>
  <c r="AL97"/>
  <c r="AO97"/>
  <c r="AG97"/>
  <c r="AM97"/>
  <c r="AK97"/>
  <c r="AW97" s="1"/>
  <c r="ES98"/>
  <c r="EO98"/>
  <c r="ER98"/>
  <c r="AM100"/>
  <c r="AK103"/>
  <c r="AI106"/>
  <c r="AH109"/>
  <c r="ES109"/>
  <c r="EO109"/>
  <c r="ER109"/>
  <c r="AM113"/>
  <c r="AH118"/>
  <c r="AM118"/>
  <c r="AL118"/>
  <c r="AG118"/>
  <c r="AN139"/>
  <c r="EQ172"/>
  <c r="Q37"/>
  <c r="AL53"/>
  <c r="AF53"/>
  <c r="AK53"/>
  <c r="AN54"/>
  <c r="AI54"/>
  <c r="AO54"/>
  <c r="AN56"/>
  <c r="AK56"/>
  <c r="AL57"/>
  <c r="AF57"/>
  <c r="AN57"/>
  <c r="DH57" s="1"/>
  <c r="ES57"/>
  <c r="EO57"/>
  <c r="AI58"/>
  <c r="AM58"/>
  <c r="AH58"/>
  <c r="AG59"/>
  <c r="AK59"/>
  <c r="AO59"/>
  <c r="AM59"/>
  <c r="CP59" s="1"/>
  <c r="AG60"/>
  <c r="AO60"/>
  <c r="AJ61"/>
  <c r="CP61"/>
  <c r="AF62"/>
  <c r="DH62"/>
  <c r="ER173"/>
  <c r="AN64"/>
  <c r="AK64"/>
  <c r="AL65"/>
  <c r="AF65"/>
  <c r="AN65"/>
  <c r="DH65" s="1"/>
  <c r="ES65"/>
  <c r="EO65"/>
  <c r="AI66"/>
  <c r="AM66"/>
  <c r="CP66" s="1"/>
  <c r="AH66"/>
  <c r="AG67"/>
  <c r="AK67"/>
  <c r="AO67"/>
  <c r="AM67"/>
  <c r="CP67" s="1"/>
  <c r="AG68"/>
  <c r="AO68"/>
  <c r="DI174"/>
  <c r="DY174"/>
  <c r="AJ69"/>
  <c r="AW69" s="1"/>
  <c r="CP69"/>
  <c r="AF70"/>
  <c r="DH70"/>
  <c r="AN72"/>
  <c r="AK72"/>
  <c r="AL73"/>
  <c r="AF73"/>
  <c r="AN73"/>
  <c r="ES76"/>
  <c r="EO76"/>
  <c r="AL78"/>
  <c r="AF78"/>
  <c r="AI79"/>
  <c r="AK79"/>
  <c r="AL79"/>
  <c r="AM79"/>
  <c r="AH79"/>
  <c r="AG80"/>
  <c r="AN80"/>
  <c r="AF80"/>
  <c r="AI80"/>
  <c r="AK80"/>
  <c r="AW80" s="1"/>
  <c r="AO80"/>
  <c r="AL87"/>
  <c r="AH89"/>
  <c r="AH96"/>
  <c r="AJ96"/>
  <c r="AL96"/>
  <c r="AF96"/>
  <c r="AN97"/>
  <c r="AG98"/>
  <c r="AI98"/>
  <c r="AJ98"/>
  <c r="AK98"/>
  <c r="AO98"/>
  <c r="DH98" s="1"/>
  <c r="AG99"/>
  <c r="AL103"/>
  <c r="AL106"/>
  <c r="AH107"/>
  <c r="AO107"/>
  <c r="AG107"/>
  <c r="AJ107"/>
  <c r="AL107"/>
  <c r="AF107"/>
  <c r="ER120"/>
  <c r="EO120"/>
  <c r="ES120"/>
  <c r="ES126"/>
  <c r="EO126"/>
  <c r="ER126"/>
  <c r="N173"/>
  <c r="Z173"/>
  <c r="AD173"/>
  <c r="DZ173"/>
  <c r="P174"/>
  <c r="X174"/>
  <c r="AB174"/>
  <c r="EN174"/>
  <c r="X175"/>
  <c r="AH74"/>
  <c r="AB175"/>
  <c r="AL74"/>
  <c r="AF74"/>
  <c r="CQ175"/>
  <c r="DI74"/>
  <c r="DI175" s="1"/>
  <c r="EQ175"/>
  <c r="ES74"/>
  <c r="EO74"/>
  <c r="AI75"/>
  <c r="AM75"/>
  <c r="AH75"/>
  <c r="AG76"/>
  <c r="AK76"/>
  <c r="AO76"/>
  <c r="CP76" s="1"/>
  <c r="AM76"/>
  <c r="AF79"/>
  <c r="AJ81"/>
  <c r="AN81"/>
  <c r="AK81"/>
  <c r="AG82"/>
  <c r="AK82"/>
  <c r="AO82"/>
  <c r="AM82"/>
  <c r="AF83"/>
  <c r="AJ85"/>
  <c r="AN85"/>
  <c r="AK85"/>
  <c r="AH86"/>
  <c r="AL86"/>
  <c r="AF86"/>
  <c r="AN86"/>
  <c r="ES86"/>
  <c r="EO86"/>
  <c r="AI87"/>
  <c r="AM87"/>
  <c r="CP87" s="1"/>
  <c r="AH87"/>
  <c r="AG88"/>
  <c r="AK88"/>
  <c r="AO88"/>
  <c r="AM88"/>
  <c r="CP90"/>
  <c r="AF91"/>
  <c r="AJ93"/>
  <c r="AN93"/>
  <c r="AK93"/>
  <c r="AH94"/>
  <c r="AL94"/>
  <c r="AF94"/>
  <c r="AN94"/>
  <c r="DH94" s="1"/>
  <c r="ES94"/>
  <c r="EO94"/>
  <c r="AI95"/>
  <c r="AM95"/>
  <c r="AH95"/>
  <c r="AG96"/>
  <c r="AK96"/>
  <c r="AO96"/>
  <c r="AM96"/>
  <c r="CP98"/>
  <c r="AF99"/>
  <c r="AJ101"/>
  <c r="AN101"/>
  <c r="AK101"/>
  <c r="AH102"/>
  <c r="AL102"/>
  <c r="AF102"/>
  <c r="AN102"/>
  <c r="ES102"/>
  <c r="EO102"/>
  <c r="AI103"/>
  <c r="AM103"/>
  <c r="CP103" s="1"/>
  <c r="AH103"/>
  <c r="EQ176"/>
  <c r="EO104"/>
  <c r="AH108"/>
  <c r="AJ108"/>
  <c r="AK108"/>
  <c r="AL108"/>
  <c r="AF108"/>
  <c r="AH110"/>
  <c r="AO110"/>
  <c r="AG110"/>
  <c r="AJ110"/>
  <c r="AL110"/>
  <c r="AF110"/>
  <c r="AG117"/>
  <c r="AF117"/>
  <c r="AH117"/>
  <c r="AI117"/>
  <c r="AK117"/>
  <c r="AW117" s="1"/>
  <c r="AO117"/>
  <c r="ES117"/>
  <c r="EO117"/>
  <c r="ER117"/>
  <c r="AL128"/>
  <c r="AJ136"/>
  <c r="AH138"/>
  <c r="AN138"/>
  <c r="AI138"/>
  <c r="AL138"/>
  <c r="AF138"/>
  <c r="AI139"/>
  <c r="AO139"/>
  <c r="AG139"/>
  <c r="AL139"/>
  <c r="AH139"/>
  <c r="AK139"/>
  <c r="AM139"/>
  <c r="AJ142"/>
  <c r="ER152"/>
  <c r="ES152"/>
  <c r="EO152"/>
  <c r="Y173"/>
  <c r="AC173"/>
  <c r="DY173"/>
  <c r="W174"/>
  <c r="AA174"/>
  <c r="AE174"/>
  <c r="AY174"/>
  <c r="CQ174"/>
  <c r="EM174"/>
  <c r="EQ174"/>
  <c r="P175"/>
  <c r="W175"/>
  <c r="AG74"/>
  <c r="AA175"/>
  <c r="AK74"/>
  <c r="AE175"/>
  <c r="AO74"/>
  <c r="AM74"/>
  <c r="CP74" s="1"/>
  <c r="EN175"/>
  <c r="AF77"/>
  <c r="AJ79"/>
  <c r="AN79"/>
  <c r="DH79" s="1"/>
  <c r="AH80"/>
  <c r="AL80"/>
  <c r="ES80"/>
  <c r="EO80"/>
  <c r="AM81"/>
  <c r="AH81"/>
  <c r="CP82"/>
  <c r="AH84"/>
  <c r="AL84"/>
  <c r="ES84"/>
  <c r="EO84"/>
  <c r="AM85"/>
  <c r="AH85"/>
  <c r="AU85" s="1"/>
  <c r="AK86"/>
  <c r="AW86" s="1"/>
  <c r="AO86"/>
  <c r="AM86"/>
  <c r="CP86" s="1"/>
  <c r="CP88"/>
  <c r="AF89"/>
  <c r="DH89"/>
  <c r="AJ91"/>
  <c r="AN91"/>
  <c r="AH92"/>
  <c r="AL92"/>
  <c r="AW92" s="1"/>
  <c r="ES92"/>
  <c r="EO92"/>
  <c r="AM93"/>
  <c r="AH93"/>
  <c r="AK94"/>
  <c r="AW94" s="1"/>
  <c r="AO94"/>
  <c r="AM94"/>
  <c r="CP96"/>
  <c r="AF97"/>
  <c r="DH97"/>
  <c r="AJ99"/>
  <c r="AN99"/>
  <c r="AH100"/>
  <c r="AL100"/>
  <c r="ES100"/>
  <c r="EO100"/>
  <c r="AM101"/>
  <c r="AH101"/>
  <c r="AK102"/>
  <c r="AO102"/>
  <c r="AM102"/>
  <c r="CP102" s="1"/>
  <c r="AF106"/>
  <c r="AG106"/>
  <c r="AK106"/>
  <c r="AO106"/>
  <c r="AM106"/>
  <c r="AI107"/>
  <c r="AM107"/>
  <c r="CP107" s="1"/>
  <c r="AG113"/>
  <c r="AF113"/>
  <c r="AH113"/>
  <c r="AI113"/>
  <c r="AK113"/>
  <c r="AW113" s="1"/>
  <c r="AO113"/>
  <c r="DH113"/>
  <c r="ES113"/>
  <c r="EO113"/>
  <c r="ER113"/>
  <c r="U114"/>
  <c r="V114" s="1"/>
  <c r="AI116"/>
  <c r="AK116"/>
  <c r="AM116"/>
  <c r="AJ116"/>
  <c r="AN117"/>
  <c r="AL120"/>
  <c r="AG120"/>
  <c r="AO120"/>
  <c r="AM120"/>
  <c r="AI120"/>
  <c r="AM121"/>
  <c r="AK121"/>
  <c r="AG128"/>
  <c r="AH128"/>
  <c r="AF128"/>
  <c r="AJ128"/>
  <c r="AK128"/>
  <c r="AO128"/>
  <c r="AG149"/>
  <c r="AI149"/>
  <c r="AJ149"/>
  <c r="AN149"/>
  <c r="AM149"/>
  <c r="AF149"/>
  <c r="AK149"/>
  <c r="AO149"/>
  <c r="N175"/>
  <c r="Z175"/>
  <c r="AD175"/>
  <c r="DZ175"/>
  <c r="ES107"/>
  <c r="EO107"/>
  <c r="ER107"/>
  <c r="U111"/>
  <c r="V111" s="1"/>
  <c r="AG111"/>
  <c r="AF111"/>
  <c r="AK111"/>
  <c r="AW111" s="1"/>
  <c r="AO111"/>
  <c r="AM111"/>
  <c r="AH112"/>
  <c r="AL112"/>
  <c r="AF112"/>
  <c r="AN112"/>
  <c r="DH112" s="1"/>
  <c r="AG115"/>
  <c r="AF115"/>
  <c r="AK115"/>
  <c r="AO115"/>
  <c r="AM115"/>
  <c r="AH116"/>
  <c r="AV116" s="1"/>
  <c r="AL116"/>
  <c r="AF116"/>
  <c r="AN116"/>
  <c r="DH116" s="1"/>
  <c r="EQ179"/>
  <c r="ER118"/>
  <c r="EO118"/>
  <c r="ES118"/>
  <c r="AH119"/>
  <c r="AL119"/>
  <c r="ES119"/>
  <c r="ER119"/>
  <c r="AK120"/>
  <c r="U121"/>
  <c r="V121" s="1"/>
  <c r="AH121"/>
  <c r="AL121"/>
  <c r="AF121"/>
  <c r="AG124"/>
  <c r="AF124"/>
  <c r="AL124"/>
  <c r="AI124"/>
  <c r="AK124"/>
  <c r="AO124"/>
  <c r="AI125"/>
  <c r="AM125"/>
  <c r="AN126"/>
  <c r="AN128"/>
  <c r="ES128"/>
  <c r="EO128"/>
  <c r="ER128"/>
  <c r="AF137"/>
  <c r="AG145"/>
  <c r="AN145"/>
  <c r="AJ145"/>
  <c r="AF145"/>
  <c r="AK145"/>
  <c r="AO145"/>
  <c r="Y175"/>
  <c r="AC175"/>
  <c r="DY175"/>
  <c r="AG109"/>
  <c r="AF109"/>
  <c r="AK109"/>
  <c r="AO109"/>
  <c r="AM109"/>
  <c r="CP109" s="1"/>
  <c r="AI110"/>
  <c r="AM110"/>
  <c r="CP110" s="1"/>
  <c r="AN111"/>
  <c r="AL111"/>
  <c r="ES111"/>
  <c r="EO111"/>
  <c r="ER111"/>
  <c r="AI114"/>
  <c r="AM114"/>
  <c r="AN115"/>
  <c r="AL115"/>
  <c r="ES115"/>
  <c r="EO115"/>
  <c r="ER115"/>
  <c r="CP116"/>
  <c r="AI118"/>
  <c r="AN119"/>
  <c r="AI119"/>
  <c r="AG119"/>
  <c r="AJ120"/>
  <c r="AN120"/>
  <c r="AJ121"/>
  <c r="AO121"/>
  <c r="AJ122"/>
  <c r="AH122"/>
  <c r="AN122"/>
  <c r="AH125"/>
  <c r="AK125"/>
  <c r="AJ125"/>
  <c r="AL125"/>
  <c r="AF125"/>
  <c r="AH131"/>
  <c r="AJ131"/>
  <c r="AO131"/>
  <c r="AG131"/>
  <c r="AN131"/>
  <c r="AK131"/>
  <c r="AL131"/>
  <c r="AF131"/>
  <c r="AF134"/>
  <c r="AG134"/>
  <c r="AL134"/>
  <c r="AI134"/>
  <c r="AM134"/>
  <c r="AK134"/>
  <c r="AO134"/>
  <c r="AJ137"/>
  <c r="AL137"/>
  <c r="AK137"/>
  <c r="AN137"/>
  <c r="AM140"/>
  <c r="AN140"/>
  <c r="AJ118"/>
  <c r="AN118"/>
  <c r="AF120"/>
  <c r="AN121"/>
  <c r="AG122"/>
  <c r="AF122"/>
  <c r="AK122"/>
  <c r="AO122"/>
  <c r="AM122"/>
  <c r="AH123"/>
  <c r="AL123"/>
  <c r="AF123"/>
  <c r="AN123"/>
  <c r="AG126"/>
  <c r="AF126"/>
  <c r="AK126"/>
  <c r="AO126"/>
  <c r="AM126"/>
  <c r="AH127"/>
  <c r="AL127"/>
  <c r="AF127"/>
  <c r="AN127"/>
  <c r="DY177"/>
  <c r="AM128"/>
  <c r="AH129"/>
  <c r="AG129"/>
  <c r="AL129"/>
  <c r="AF129"/>
  <c r="ES138"/>
  <c r="EO138"/>
  <c r="ES142"/>
  <c r="EO142"/>
  <c r="AH146"/>
  <c r="AO146"/>
  <c r="AH147"/>
  <c r="AJ147"/>
  <c r="AN147"/>
  <c r="AL147"/>
  <c r="AF147"/>
  <c r="ES147"/>
  <c r="EO147"/>
  <c r="ER147"/>
  <c r="AH148"/>
  <c r="AH149"/>
  <c r="AL149"/>
  <c r="AF118"/>
  <c r="AK118"/>
  <c r="AM123"/>
  <c r="AG123"/>
  <c r="AO123"/>
  <c r="AJ124"/>
  <c r="AN124"/>
  <c r="DH124" s="1"/>
  <c r="ES124"/>
  <c r="EO124"/>
  <c r="ER124"/>
  <c r="AH126"/>
  <c r="Y177"/>
  <c r="AI127"/>
  <c r="AC177"/>
  <c r="AM127"/>
  <c r="AG127"/>
  <c r="AO127"/>
  <c r="AJ130"/>
  <c r="AH130"/>
  <c r="AN130"/>
  <c r="ER130"/>
  <c r="ES130"/>
  <c r="EO130"/>
  <c r="AK135"/>
  <c r="AO137"/>
  <c r="AH140"/>
  <c r="AK140"/>
  <c r="AJ140"/>
  <c r="AW140" s="1"/>
  <c r="AL140"/>
  <c r="AF140"/>
  <c r="E177"/>
  <c r="W141"/>
  <c r="S141"/>
  <c r="P141"/>
  <c r="P177" s="1"/>
  <c r="D141"/>
  <c r="Q141"/>
  <c r="N141"/>
  <c r="I177"/>
  <c r="G198" s="1"/>
  <c r="BJ58" i="7" s="1"/>
  <c r="E53" s="1"/>
  <c r="E190" s="1"/>
  <c r="AA141" i="4"/>
  <c r="M177"/>
  <c r="I198" s="1"/>
  <c r="BL58" i="7" s="1"/>
  <c r="G53" s="1"/>
  <c r="G190" s="1"/>
  <c r="AE141" i="4"/>
  <c r="EN141"/>
  <c r="EN177" s="1"/>
  <c r="DZ141"/>
  <c r="AN146"/>
  <c r="AN148"/>
  <c r="AI150"/>
  <c r="AK150"/>
  <c r="AL150"/>
  <c r="AO150"/>
  <c r="AM150"/>
  <c r="AH150"/>
  <c r="AG151"/>
  <c r="AN151"/>
  <c r="DH151" s="1"/>
  <c r="AF151"/>
  <c r="AI151"/>
  <c r="AM151"/>
  <c r="AJ151"/>
  <c r="AK151"/>
  <c r="AO151"/>
  <c r="Z177"/>
  <c r="AD177"/>
  <c r="AI129"/>
  <c r="AM129"/>
  <c r="CP129" s="1"/>
  <c r="AF130"/>
  <c r="AG130"/>
  <c r="AK130"/>
  <c r="AO130"/>
  <c r="AM130"/>
  <c r="AI131"/>
  <c r="AM131"/>
  <c r="CP131" s="1"/>
  <c r="AJ132"/>
  <c r="AN132"/>
  <c r="AH133"/>
  <c r="AL133"/>
  <c r="AW133" s="1"/>
  <c r="AF133"/>
  <c r="AN133"/>
  <c r="ER134"/>
  <c r="ES134"/>
  <c r="EO134"/>
  <c r="AG137"/>
  <c r="AF139"/>
  <c r="DH139"/>
  <c r="F177"/>
  <c r="X141"/>
  <c r="J177"/>
  <c r="AB141"/>
  <c r="AN141"/>
  <c r="ER141"/>
  <c r="AF143"/>
  <c r="DH143"/>
  <c r="AO144"/>
  <c r="AI144"/>
  <c r="AH144"/>
  <c r="ER144"/>
  <c r="ES144"/>
  <c r="EO144"/>
  <c r="AH145"/>
  <c r="AL145"/>
  <c r="CP145"/>
  <c r="ER145"/>
  <c r="ES145"/>
  <c r="AL146"/>
  <c r="AK146"/>
  <c r="AH153"/>
  <c r="AK153"/>
  <c r="AL153"/>
  <c r="AF153"/>
  <c r="ER153"/>
  <c r="ES153"/>
  <c r="EO153"/>
  <c r="AI161"/>
  <c r="AK161"/>
  <c r="AG161"/>
  <c r="AM161"/>
  <c r="AO161"/>
  <c r="AN162"/>
  <c r="AA177"/>
  <c r="EM177"/>
  <c r="EQ177"/>
  <c r="AF132"/>
  <c r="AG132"/>
  <c r="AK132"/>
  <c r="AO132"/>
  <c r="AM132"/>
  <c r="AM133"/>
  <c r="AG133"/>
  <c r="AO133"/>
  <c r="AJ134"/>
  <c r="AN134"/>
  <c r="DH134"/>
  <c r="AH135"/>
  <c r="AL135"/>
  <c r="AF135"/>
  <c r="AN135"/>
  <c r="DH135" s="1"/>
  <c r="AG136"/>
  <c r="AK136"/>
  <c r="AO136"/>
  <c r="AM136"/>
  <c r="ES136"/>
  <c r="EO136"/>
  <c r="AI137"/>
  <c r="AM137"/>
  <c r="CP137" s="1"/>
  <c r="AH137"/>
  <c r="AG138"/>
  <c r="AK138"/>
  <c r="AO138"/>
  <c r="AM138"/>
  <c r="CP138" s="1"/>
  <c r="AG142"/>
  <c r="AK142"/>
  <c r="AO142"/>
  <c r="AM142"/>
  <c r="AI145"/>
  <c r="AM145"/>
  <c r="DH145" s="1"/>
  <c r="AI148"/>
  <c r="AL148"/>
  <c r="AO148"/>
  <c r="AG148"/>
  <c r="AM148"/>
  <c r="AK148"/>
  <c r="ES149"/>
  <c r="EO149"/>
  <c r="ER149"/>
  <c r="CP151"/>
  <c r="AO152"/>
  <c r="AI152"/>
  <c r="AG152"/>
  <c r="AM152"/>
  <c r="AL152"/>
  <c r="AW153"/>
  <c r="AC188"/>
  <c r="T141"/>
  <c r="AF144"/>
  <c r="AG146"/>
  <c r="AG147"/>
  <c r="AK147"/>
  <c r="AO147"/>
  <c r="AM147"/>
  <c r="CP147" s="1"/>
  <c r="AF150"/>
  <c r="AG153"/>
  <c r="AN153"/>
  <c r="CP153" s="1"/>
  <c r="AJ156"/>
  <c r="AO156"/>
  <c r="AG156"/>
  <c r="AN156"/>
  <c r="AF157"/>
  <c r="AG157"/>
  <c r="AJ157"/>
  <c r="AN157"/>
  <c r="DH157" s="1"/>
  <c r="AK157"/>
  <c r="AG158"/>
  <c r="AF158"/>
  <c r="AH158"/>
  <c r="AI158"/>
  <c r="AM158"/>
  <c r="AK158"/>
  <c r="AO158"/>
  <c r="ES158"/>
  <c r="EO158"/>
  <c r="ER158"/>
  <c r="AH165"/>
  <c r="AL165"/>
  <c r="AJ144"/>
  <c r="AN144"/>
  <c r="AF146"/>
  <c r="AF148"/>
  <c r="AJ150"/>
  <c r="AN150"/>
  <c r="AH151"/>
  <c r="AL151"/>
  <c r="AK152"/>
  <c r="AG162"/>
  <c r="AF162"/>
  <c r="AH162"/>
  <c r="AI162"/>
  <c r="AL162"/>
  <c r="AM162"/>
  <c r="AK162"/>
  <c r="AO162"/>
  <c r="ES162"/>
  <c r="EO162"/>
  <c r="ER162"/>
  <c r="AG165"/>
  <c r="AI165"/>
  <c r="AM165"/>
  <c r="AJ165"/>
  <c r="AK165"/>
  <c r="AO165"/>
  <c r="ES165"/>
  <c r="EO165"/>
  <c r="ER165"/>
  <c r="AG167"/>
  <c r="AM167"/>
  <c r="AF167"/>
  <c r="AI167"/>
  <c r="AH167"/>
  <c r="AN167"/>
  <c r="AK167"/>
  <c r="AO167"/>
  <c r="AF152"/>
  <c r="AJ154"/>
  <c r="AN154"/>
  <c r="AK154"/>
  <c r="AH155"/>
  <c r="AL155"/>
  <c r="AF155"/>
  <c r="AN155"/>
  <c r="ES155"/>
  <c r="EO155"/>
  <c r="AI156"/>
  <c r="AM156"/>
  <c r="AH156"/>
  <c r="AJ158"/>
  <c r="AN158"/>
  <c r="U162"/>
  <c r="V162" s="1"/>
  <c r="AH163"/>
  <c r="AO163"/>
  <c r="AG163"/>
  <c r="AJ163"/>
  <c r="AL163"/>
  <c r="AF163"/>
  <c r="X166"/>
  <c r="AB166"/>
  <c r="ER166"/>
  <c r="N166"/>
  <c r="N177" s="1"/>
  <c r="AJ167"/>
  <c r="AJ152"/>
  <c r="AN152"/>
  <c r="AM154"/>
  <c r="AH154"/>
  <c r="AU154" s="1"/>
  <c r="AK155"/>
  <c r="AW155" s="1"/>
  <c r="AO155"/>
  <c r="AM155"/>
  <c r="CP155" s="1"/>
  <c r="AM157"/>
  <c r="CP157" s="1"/>
  <c r="AH159"/>
  <c r="AO159"/>
  <c r="AG159"/>
  <c r="AJ159"/>
  <c r="AL159"/>
  <c r="AF159"/>
  <c r="ES156"/>
  <c r="AG160"/>
  <c r="AF160"/>
  <c r="AK160"/>
  <c r="AO160"/>
  <c r="AM160"/>
  <c r="AH161"/>
  <c r="AL161"/>
  <c r="AF161"/>
  <c r="AN161"/>
  <c r="AG164"/>
  <c r="AF164"/>
  <c r="AK164"/>
  <c r="AO164"/>
  <c r="AM164"/>
  <c r="AN165"/>
  <c r="ER167"/>
  <c r="ES167"/>
  <c r="EO167"/>
  <c r="AJ168"/>
  <c r="AL168"/>
  <c r="AK168"/>
  <c r="AN168"/>
  <c r="DH156"/>
  <c r="AH157"/>
  <c r="AL157"/>
  <c r="AI159"/>
  <c r="AM159"/>
  <c r="CP159" s="1"/>
  <c r="AW160"/>
  <c r="AN160"/>
  <c r="AL160"/>
  <c r="ES160"/>
  <c r="EO160"/>
  <c r="ER160"/>
  <c r="CP161"/>
  <c r="AI163"/>
  <c r="AM163"/>
  <c r="CP163" s="1"/>
  <c r="AN164"/>
  <c r="AL164"/>
  <c r="AW164" s="1"/>
  <c r="AL167"/>
  <c r="Q166"/>
  <c r="DH167"/>
  <c r="AK169"/>
  <c r="AG169"/>
  <c r="E189"/>
  <c r="W166"/>
  <c r="S166"/>
  <c r="DZ166"/>
  <c r="DZ177" s="1"/>
  <c r="AE166"/>
  <c r="R166"/>
  <c r="D166" s="1"/>
  <c r="AO168"/>
  <c r="AM169"/>
  <c r="AJ169"/>
  <c r="AG168"/>
  <c r="AI168"/>
  <c r="AM168"/>
  <c r="CP168" s="1"/>
  <c r="AH168"/>
  <c r="AH169"/>
  <c r="AL169"/>
  <c r="AF169"/>
  <c r="AN169"/>
  <c r="X182"/>
  <c r="ES169"/>
  <c r="EO169"/>
  <c r="Z182"/>
  <c r="AA186"/>
  <c r="Y182"/>
  <c r="AA182"/>
  <c r="AC182"/>
  <c r="AD185"/>
  <c r="AD186"/>
  <c r="AD184"/>
  <c r="G180"/>
  <c r="F184"/>
  <c r="G184"/>
  <c r="P844" i="1"/>
  <c r="L844"/>
  <c r="H844"/>
  <c r="D844"/>
  <c r="R844"/>
  <c r="N844"/>
  <c r="J844"/>
  <c r="F844"/>
  <c r="Q844"/>
  <c r="I844"/>
  <c r="O844"/>
  <c r="G844"/>
  <c r="M844"/>
  <c r="E844"/>
  <c r="K844"/>
  <c r="AF679"/>
  <c r="AI679"/>
  <c r="AE679"/>
  <c r="X679" s="1"/>
  <c r="AH679"/>
  <c r="AG679"/>
  <c r="R1011"/>
  <c r="N1011"/>
  <c r="J1011"/>
  <c r="F1011"/>
  <c r="P1011"/>
  <c r="L1011"/>
  <c r="H1011"/>
  <c r="D1011"/>
  <c r="O1011"/>
  <c r="K1011"/>
  <c r="G1011"/>
  <c r="E1011"/>
  <c r="Q1011"/>
  <c r="I1011"/>
  <c r="M1011"/>
  <c r="AJ1012"/>
  <c r="AF1012"/>
  <c r="AB1012"/>
  <c r="X1012"/>
  <c r="AH1012"/>
  <c r="AD1012"/>
  <c r="Z1012"/>
  <c r="V1012"/>
  <c r="AG1012"/>
  <c r="AC1012"/>
  <c r="Y1012"/>
  <c r="AA1012"/>
  <c r="W1012"/>
  <c r="AE1012"/>
  <c r="AI1012"/>
  <c r="P1013"/>
  <c r="L1013"/>
  <c r="H1013"/>
  <c r="D1013"/>
  <c r="R1013"/>
  <c r="N1013"/>
  <c r="J1013"/>
  <c r="F1013"/>
  <c r="Q1013"/>
  <c r="M1013"/>
  <c r="I1013"/>
  <c r="E1013"/>
  <c r="K1013"/>
  <c r="G1013"/>
  <c r="O1013"/>
  <c r="G678"/>
  <c r="F678"/>
  <c r="E678"/>
  <c r="D678"/>
  <c r="BA1010"/>
  <c r="AW1010"/>
  <c r="AS1010"/>
  <c r="AO1010"/>
  <c r="AY1010"/>
  <c r="AU1010"/>
  <c r="AQ1010"/>
  <c r="BB1010"/>
  <c r="AX1010"/>
  <c r="AT1010"/>
  <c r="AP1010"/>
  <c r="AN1010"/>
  <c r="AZ1010"/>
  <c r="AR1010"/>
  <c r="AV1010"/>
  <c r="W6"/>
  <c r="BI679"/>
  <c r="BE679"/>
  <c r="BA679"/>
  <c r="AW679"/>
  <c r="BH679"/>
  <c r="BD679"/>
  <c r="AZ679"/>
  <c r="BK679"/>
  <c r="BG679"/>
  <c r="BC679"/>
  <c r="AY679"/>
  <c r="BJ679"/>
  <c r="BF679"/>
  <c r="BB679"/>
  <c r="AX679"/>
  <c r="CT4" i="3"/>
  <c r="AK7" i="1"/>
  <c r="E680"/>
  <c r="D680"/>
  <c r="G680"/>
  <c r="F680"/>
  <c r="AY1012"/>
  <c r="AU1012"/>
  <c r="AQ1012"/>
  <c r="BA1012"/>
  <c r="AW1012"/>
  <c r="AS1012"/>
  <c r="AO1012"/>
  <c r="AZ1012"/>
  <c r="AV1012"/>
  <c r="AR1012"/>
  <c r="AN1012"/>
  <c r="AT1012"/>
  <c r="AP1012"/>
  <c r="AX1012"/>
  <c r="BB1012"/>
  <c r="BK681"/>
  <c r="BG681"/>
  <c r="BC681"/>
  <c r="AY681"/>
  <c r="BJ681"/>
  <c r="BF681"/>
  <c r="BB681"/>
  <c r="AX681"/>
  <c r="BI681"/>
  <c r="BE681"/>
  <c r="BA681"/>
  <c r="AW681"/>
  <c r="BH681"/>
  <c r="BD681"/>
  <c r="AZ681"/>
  <c r="CT6" i="3"/>
  <c r="AK9" i="1"/>
  <c r="G682"/>
  <c r="F682"/>
  <c r="E682"/>
  <c r="D682"/>
  <c r="BA1014"/>
  <c r="AW1014"/>
  <c r="AS1014"/>
  <c r="AO1014"/>
  <c r="AY1014"/>
  <c r="AU1014"/>
  <c r="AQ1014"/>
  <c r="BB1014"/>
  <c r="AX1014"/>
  <c r="AT1014"/>
  <c r="AP1014"/>
  <c r="AZ1014"/>
  <c r="AV1014"/>
  <c r="AN1014"/>
  <c r="AR1014"/>
  <c r="R849"/>
  <c r="N849"/>
  <c r="J849"/>
  <c r="F849"/>
  <c r="P849"/>
  <c r="L849"/>
  <c r="H849"/>
  <c r="D849"/>
  <c r="K849"/>
  <c r="Q849"/>
  <c r="I849"/>
  <c r="O849"/>
  <c r="G849"/>
  <c r="M849"/>
  <c r="E849"/>
  <c r="AG1015"/>
  <c r="AC1015"/>
  <c r="Y1015"/>
  <c r="AI1015"/>
  <c r="AE1015"/>
  <c r="AA1015"/>
  <c r="W1015"/>
  <c r="AH1015"/>
  <c r="AD1015"/>
  <c r="Z1015"/>
  <c r="V1015"/>
  <c r="AJ1015"/>
  <c r="AF1015"/>
  <c r="X1015"/>
  <c r="AB1015"/>
  <c r="P850"/>
  <c r="L850"/>
  <c r="H850"/>
  <c r="D850"/>
  <c r="R850"/>
  <c r="N850"/>
  <c r="J850"/>
  <c r="F850"/>
  <c r="M850"/>
  <c r="E850"/>
  <c r="K850"/>
  <c r="Q850"/>
  <c r="I850"/>
  <c r="O850"/>
  <c r="G850"/>
  <c r="AJ1016"/>
  <c r="AF1016"/>
  <c r="AB1016"/>
  <c r="X1016"/>
  <c r="AH1016"/>
  <c r="AD1016"/>
  <c r="Z1016"/>
  <c r="V1016"/>
  <c r="AG1016"/>
  <c r="AC1016"/>
  <c r="Y1016"/>
  <c r="W1016"/>
  <c r="AI1016"/>
  <c r="AA1016"/>
  <c r="AE1016"/>
  <c r="R851"/>
  <c r="N851"/>
  <c r="J851"/>
  <c r="F851"/>
  <c r="P851"/>
  <c r="L851"/>
  <c r="H851"/>
  <c r="D851"/>
  <c r="O851"/>
  <c r="G851"/>
  <c r="M851"/>
  <c r="E851"/>
  <c r="K851"/>
  <c r="Q851"/>
  <c r="I851"/>
  <c r="AI1017"/>
  <c r="AE1017"/>
  <c r="AA1017"/>
  <c r="W1017"/>
  <c r="AG1017"/>
  <c r="AC1017"/>
  <c r="Y1017"/>
  <c r="AJ1017"/>
  <c r="AF1017"/>
  <c r="AB1017"/>
  <c r="X1017"/>
  <c r="Z1017"/>
  <c r="V1017"/>
  <c r="AD1017"/>
  <c r="AH1017"/>
  <c r="F686"/>
  <c r="E686"/>
  <c r="D686"/>
  <c r="G686"/>
  <c r="BA1018"/>
  <c r="AW1018"/>
  <c r="AS1018"/>
  <c r="AO1018"/>
  <c r="AY1018"/>
  <c r="AU1018"/>
  <c r="AQ1018"/>
  <c r="BB1018"/>
  <c r="AX1018"/>
  <c r="AT1018"/>
  <c r="AP1018"/>
  <c r="AV1018"/>
  <c r="AR1018"/>
  <c r="AZ1018"/>
  <c r="AN1018"/>
  <c r="AK14"/>
  <c r="E687"/>
  <c r="D687"/>
  <c r="G687"/>
  <c r="F687"/>
  <c r="AZ1019"/>
  <c r="AV1019"/>
  <c r="AR1019"/>
  <c r="AN1019"/>
  <c r="BB1019"/>
  <c r="AX1019"/>
  <c r="AT1019"/>
  <c r="AP1019"/>
  <c r="BA1019"/>
  <c r="AW1019"/>
  <c r="AS1019"/>
  <c r="AO1019"/>
  <c r="AY1019"/>
  <c r="AU1019"/>
  <c r="AQ1019"/>
  <c r="AK15"/>
  <c r="D688"/>
  <c r="G688"/>
  <c r="F688"/>
  <c r="E688"/>
  <c r="AY1020"/>
  <c r="AU1020"/>
  <c r="AQ1020"/>
  <c r="BA1020"/>
  <c r="AW1020"/>
  <c r="AS1020"/>
  <c r="AO1020"/>
  <c r="AZ1020"/>
  <c r="AV1020"/>
  <c r="AR1020"/>
  <c r="AN1020"/>
  <c r="BB1020"/>
  <c r="AX1020"/>
  <c r="AP1020"/>
  <c r="AT1020"/>
  <c r="AK16"/>
  <c r="AG689"/>
  <c r="AF689"/>
  <c r="AI689"/>
  <c r="AE689"/>
  <c r="X689" s="1"/>
  <c r="AH689"/>
  <c r="AG855"/>
  <c r="AC855"/>
  <c r="Y855"/>
  <c r="AI855"/>
  <c r="AE855"/>
  <c r="AA855"/>
  <c r="W855"/>
  <c r="AH855"/>
  <c r="Z855"/>
  <c r="AF855"/>
  <c r="X855"/>
  <c r="AD855"/>
  <c r="V855"/>
  <c r="AJ855"/>
  <c r="AB855"/>
  <c r="P1021"/>
  <c r="L1021"/>
  <c r="H1021"/>
  <c r="D1021"/>
  <c r="R1021"/>
  <c r="N1021"/>
  <c r="J1021"/>
  <c r="F1021"/>
  <c r="Q1021"/>
  <c r="M1021"/>
  <c r="I1021"/>
  <c r="E1021"/>
  <c r="O1021"/>
  <c r="G1021"/>
  <c r="K1021"/>
  <c r="S359"/>
  <c r="S194" s="1"/>
  <c r="CW14" i="3"/>
  <c r="AF690" i="1"/>
  <c r="AI690"/>
  <c r="AE690"/>
  <c r="X690" s="1"/>
  <c r="AH690"/>
  <c r="AG690"/>
  <c r="AI856"/>
  <c r="AE856"/>
  <c r="AA856"/>
  <c r="W856"/>
  <c r="AG856"/>
  <c r="AC856"/>
  <c r="Y856"/>
  <c r="AJ856"/>
  <c r="AB856"/>
  <c r="AH856"/>
  <c r="Z856"/>
  <c r="AF856"/>
  <c r="X856"/>
  <c r="AD856"/>
  <c r="V856"/>
  <c r="O1022"/>
  <c r="K1022"/>
  <c r="G1022"/>
  <c r="Q1022"/>
  <c r="M1022"/>
  <c r="I1022"/>
  <c r="E1022"/>
  <c r="P1022"/>
  <c r="L1022"/>
  <c r="H1022"/>
  <c r="D1022"/>
  <c r="F1022"/>
  <c r="R1022"/>
  <c r="J1022"/>
  <c r="N1022"/>
  <c r="CW15" i="3"/>
  <c r="AI691" i="1"/>
  <c r="AE691"/>
  <c r="X691" s="1"/>
  <c r="AH691"/>
  <c r="AG691"/>
  <c r="AF691"/>
  <c r="AG857"/>
  <c r="AC857"/>
  <c r="Y857"/>
  <c r="AI857"/>
  <c r="AE857"/>
  <c r="AA857"/>
  <c r="W857"/>
  <c r="AD857"/>
  <c r="V857"/>
  <c r="AJ857"/>
  <c r="AB857"/>
  <c r="AH857"/>
  <c r="Z857"/>
  <c r="AF857"/>
  <c r="X857"/>
  <c r="R1023"/>
  <c r="N1023"/>
  <c r="J1023"/>
  <c r="F1023"/>
  <c r="P1023"/>
  <c r="L1023"/>
  <c r="H1023"/>
  <c r="D1023"/>
  <c r="O1023"/>
  <c r="K1023"/>
  <c r="G1023"/>
  <c r="I1023"/>
  <c r="E1023"/>
  <c r="M1023"/>
  <c r="Q1023"/>
  <c r="S361"/>
  <c r="S196" s="1"/>
  <c r="CW16" i="3"/>
  <c r="AH692" i="1"/>
  <c r="AG692"/>
  <c r="AF692"/>
  <c r="AI692"/>
  <c r="AE692"/>
  <c r="X692" s="1"/>
  <c r="AI858"/>
  <c r="AE858"/>
  <c r="AA858"/>
  <c r="W858"/>
  <c r="AG858"/>
  <c r="AC858"/>
  <c r="Y858"/>
  <c r="AF858"/>
  <c r="X858"/>
  <c r="AD858"/>
  <c r="V858"/>
  <c r="AJ858"/>
  <c r="AB858"/>
  <c r="AH858"/>
  <c r="Z858"/>
  <c r="Q1024"/>
  <c r="M1024"/>
  <c r="I1024"/>
  <c r="E1024"/>
  <c r="O1024"/>
  <c r="K1024"/>
  <c r="G1024"/>
  <c r="R1024"/>
  <c r="N1024"/>
  <c r="J1024"/>
  <c r="F1024"/>
  <c r="L1024"/>
  <c r="H1024"/>
  <c r="P1024"/>
  <c r="D1024"/>
  <c r="S362"/>
  <c r="S197" s="1"/>
  <c r="CW17" i="3"/>
  <c r="BJ693" i="1"/>
  <c r="BF693"/>
  <c r="BB693"/>
  <c r="AX693"/>
  <c r="BI693"/>
  <c r="BE693"/>
  <c r="BA693"/>
  <c r="AW693"/>
  <c r="BH693"/>
  <c r="BD693"/>
  <c r="AZ693"/>
  <c r="BK693"/>
  <c r="BG693"/>
  <c r="BC693"/>
  <c r="AY693"/>
  <c r="CT18" i="3"/>
  <c r="BI694" i="1"/>
  <c r="BE694"/>
  <c r="BA694"/>
  <c r="AW694"/>
  <c r="BH694"/>
  <c r="BD694"/>
  <c r="AZ694"/>
  <c r="BK694"/>
  <c r="BG694"/>
  <c r="BC694"/>
  <c r="AY694"/>
  <c r="BJ694"/>
  <c r="BF694"/>
  <c r="BB694"/>
  <c r="AX694"/>
  <c r="CT19" i="3"/>
  <c r="BH695" i="1"/>
  <c r="BD695"/>
  <c r="AZ695"/>
  <c r="BK695"/>
  <c r="BG695"/>
  <c r="BC695"/>
  <c r="AY695"/>
  <c r="BJ695"/>
  <c r="BF695"/>
  <c r="BB695"/>
  <c r="AX695"/>
  <c r="BI695"/>
  <c r="BE695"/>
  <c r="BA695"/>
  <c r="AW695"/>
  <c r="CT20" i="3"/>
  <c r="BK696" i="1"/>
  <c r="BG696"/>
  <c r="BC696"/>
  <c r="AY696"/>
  <c r="BJ696"/>
  <c r="BF696"/>
  <c r="BB696"/>
  <c r="AX696"/>
  <c r="BI696"/>
  <c r="BE696"/>
  <c r="BA696"/>
  <c r="AW696"/>
  <c r="BH696"/>
  <c r="BD696"/>
  <c r="AZ696"/>
  <c r="CT21" i="3"/>
  <c r="O863" i="1"/>
  <c r="K863"/>
  <c r="G863"/>
  <c r="R863"/>
  <c r="N863"/>
  <c r="J863"/>
  <c r="F863"/>
  <c r="P863"/>
  <c r="L863"/>
  <c r="H863"/>
  <c r="D863"/>
  <c r="E863"/>
  <c r="Q863"/>
  <c r="M863"/>
  <c r="I863"/>
  <c r="AI1029"/>
  <c r="AE1029"/>
  <c r="AA1029"/>
  <c r="W1029"/>
  <c r="AG1029"/>
  <c r="AC1029"/>
  <c r="Y1029"/>
  <c r="AJ1029"/>
  <c r="AF1029"/>
  <c r="AB1029"/>
  <c r="X1029"/>
  <c r="AD1029"/>
  <c r="Z1029"/>
  <c r="AH1029"/>
  <c r="V1029"/>
  <c r="AF698"/>
  <c r="AI698"/>
  <c r="AE698"/>
  <c r="X698" s="1"/>
  <c r="AH698"/>
  <c r="AG698"/>
  <c r="AJ864"/>
  <c r="AF864"/>
  <c r="AB864"/>
  <c r="X864"/>
  <c r="AI864"/>
  <c r="AE864"/>
  <c r="AA864"/>
  <c r="W864"/>
  <c r="AG864"/>
  <c r="AC864"/>
  <c r="Y864"/>
  <c r="Z864"/>
  <c r="V864"/>
  <c r="AH864"/>
  <c r="AD864"/>
  <c r="O1030"/>
  <c r="K1030"/>
  <c r="G1030"/>
  <c r="Q1030"/>
  <c r="M1030"/>
  <c r="I1030"/>
  <c r="E1030"/>
  <c r="P1030"/>
  <c r="L1030"/>
  <c r="H1030"/>
  <c r="D1030"/>
  <c r="N1030"/>
  <c r="J1030"/>
  <c r="R1030"/>
  <c r="F1030"/>
  <c r="CW23" i="3"/>
  <c r="O865" i="1"/>
  <c r="K865"/>
  <c r="G865"/>
  <c r="R865"/>
  <c r="N865"/>
  <c r="J865"/>
  <c r="F865"/>
  <c r="P865"/>
  <c r="L865"/>
  <c r="H865"/>
  <c r="D865"/>
  <c r="I865"/>
  <c r="E865"/>
  <c r="Q865"/>
  <c r="M865"/>
  <c r="AG1031"/>
  <c r="AC1031"/>
  <c r="Y1031"/>
  <c r="AI1031"/>
  <c r="AE1031"/>
  <c r="AA1031"/>
  <c r="W1031"/>
  <c r="AH1031"/>
  <c r="AD1031"/>
  <c r="Z1031"/>
  <c r="V1031"/>
  <c r="AJ1031"/>
  <c r="AF1031"/>
  <c r="X1031"/>
  <c r="AB1031"/>
  <c r="AH700"/>
  <c r="AG700"/>
  <c r="AF700"/>
  <c r="AI700"/>
  <c r="AE700"/>
  <c r="X700" s="1"/>
  <c r="AJ866"/>
  <c r="AF866"/>
  <c r="AB866"/>
  <c r="X866"/>
  <c r="AI866"/>
  <c r="AE866"/>
  <c r="AA866"/>
  <c r="W866"/>
  <c r="AG866"/>
  <c r="AC866"/>
  <c r="Y866"/>
  <c r="AD866"/>
  <c r="Z866"/>
  <c r="V866"/>
  <c r="AH866"/>
  <c r="Q1032"/>
  <c r="M1032"/>
  <c r="I1032"/>
  <c r="E1032"/>
  <c r="O1032"/>
  <c r="K1032"/>
  <c r="G1032"/>
  <c r="R1032"/>
  <c r="N1032"/>
  <c r="J1032"/>
  <c r="F1032"/>
  <c r="D1032"/>
  <c r="P1032"/>
  <c r="H1032"/>
  <c r="L1032"/>
  <c r="S370"/>
  <c r="S205" s="1"/>
  <c r="CW25" i="3"/>
  <c r="BJ701" i="1"/>
  <c r="BF701"/>
  <c r="BB701"/>
  <c r="AX701"/>
  <c r="BI701"/>
  <c r="BE701"/>
  <c r="BA701"/>
  <c r="AW701"/>
  <c r="BH701"/>
  <c r="BD701"/>
  <c r="AZ701"/>
  <c r="BK701"/>
  <c r="BG701"/>
  <c r="BC701"/>
  <c r="AY701"/>
  <c r="CT26" i="3"/>
  <c r="BI702" i="1"/>
  <c r="BE702"/>
  <c r="BA702"/>
  <c r="AW702"/>
  <c r="BH702"/>
  <c r="BD702"/>
  <c r="AZ702"/>
  <c r="BK702"/>
  <c r="BG702"/>
  <c r="BC702"/>
  <c r="AY702"/>
  <c r="BJ702"/>
  <c r="BF702"/>
  <c r="BB702"/>
  <c r="AX702"/>
  <c r="CT27" i="3"/>
  <c r="BH703" i="1"/>
  <c r="BD703"/>
  <c r="AZ703"/>
  <c r="BK703"/>
  <c r="BG703"/>
  <c r="BC703"/>
  <c r="AY703"/>
  <c r="BJ703"/>
  <c r="BF703"/>
  <c r="BB703"/>
  <c r="AX703"/>
  <c r="BI703"/>
  <c r="BE703"/>
  <c r="BA703"/>
  <c r="AW703"/>
  <c r="CT28" i="3"/>
  <c r="AH704" i="1"/>
  <c r="AG704"/>
  <c r="AF704"/>
  <c r="AI704"/>
  <c r="AE704"/>
  <c r="X704" s="1"/>
  <c r="AJ870"/>
  <c r="AF870"/>
  <c r="AB870"/>
  <c r="X870"/>
  <c r="AI870"/>
  <c r="AE870"/>
  <c r="AA870"/>
  <c r="W870"/>
  <c r="AG870"/>
  <c r="AC870"/>
  <c r="Y870"/>
  <c r="V870"/>
  <c r="AH870"/>
  <c r="AD870"/>
  <c r="Z870"/>
  <c r="Q1036"/>
  <c r="M1036"/>
  <c r="I1036"/>
  <c r="E1036"/>
  <c r="O1036"/>
  <c r="K1036"/>
  <c r="G1036"/>
  <c r="R1036"/>
  <c r="N1036"/>
  <c r="J1036"/>
  <c r="F1036"/>
  <c r="P1036"/>
  <c r="L1036"/>
  <c r="D1036"/>
  <c r="H1036"/>
  <c r="S374"/>
  <c r="S209" s="1"/>
  <c r="CW29" i="3"/>
  <c r="G705" i="1"/>
  <c r="F705"/>
  <c r="E705"/>
  <c r="D705"/>
  <c r="BB1037"/>
  <c r="AX1037"/>
  <c r="AT1037"/>
  <c r="AP1037"/>
  <c r="AZ1037"/>
  <c r="AV1037"/>
  <c r="AR1037"/>
  <c r="AN1037"/>
  <c r="AY1037"/>
  <c r="AU1037"/>
  <c r="AQ1037"/>
  <c r="AO1037"/>
  <c r="BA1037"/>
  <c r="AS1037"/>
  <c r="AW1037"/>
  <c r="AK33"/>
  <c r="Q872"/>
  <c r="M872"/>
  <c r="I872"/>
  <c r="E872"/>
  <c r="P872"/>
  <c r="L872"/>
  <c r="H872"/>
  <c r="D872"/>
  <c r="R872"/>
  <c r="N872"/>
  <c r="J872"/>
  <c r="F872"/>
  <c r="G872"/>
  <c r="O872"/>
  <c r="K872"/>
  <c r="AH1038"/>
  <c r="AD1038"/>
  <c r="Z1038"/>
  <c r="V1038"/>
  <c r="AJ1038"/>
  <c r="AF1038"/>
  <c r="AB1038"/>
  <c r="X1038"/>
  <c r="AI1038"/>
  <c r="AE1038"/>
  <c r="AA1038"/>
  <c r="W1038"/>
  <c r="Y1038"/>
  <c r="AC1038"/>
  <c r="AG1038"/>
  <c r="BH707"/>
  <c r="BD707"/>
  <c r="AZ707"/>
  <c r="BK707"/>
  <c r="BG707"/>
  <c r="BC707"/>
  <c r="AY707"/>
  <c r="BJ707"/>
  <c r="BF707"/>
  <c r="BB707"/>
  <c r="AX707"/>
  <c r="BI707"/>
  <c r="BE707"/>
  <c r="BA707"/>
  <c r="AW707"/>
  <c r="CT32" i="3"/>
  <c r="AH708" i="1"/>
  <c r="AG708"/>
  <c r="AF708"/>
  <c r="AI708"/>
  <c r="AE708"/>
  <c r="X708" s="1"/>
  <c r="AH874"/>
  <c r="AD874"/>
  <c r="Z874"/>
  <c r="V874"/>
  <c r="AG874"/>
  <c r="AB874"/>
  <c r="W874"/>
  <c r="AF874"/>
  <c r="AA874"/>
  <c r="AI874"/>
  <c r="AC874"/>
  <c r="X874"/>
  <c r="AJ874"/>
  <c r="AE874"/>
  <c r="Y874"/>
  <c r="Q1040"/>
  <c r="M1040"/>
  <c r="I1040"/>
  <c r="E1040"/>
  <c r="O1040"/>
  <c r="K1040"/>
  <c r="G1040"/>
  <c r="R1040"/>
  <c r="N1040"/>
  <c r="J1040"/>
  <c r="F1040"/>
  <c r="L1040"/>
  <c r="H1040"/>
  <c r="P1040"/>
  <c r="D1040"/>
  <c r="S378"/>
  <c r="S213" s="1"/>
  <c r="CW33" i="3"/>
  <c r="G709" i="1"/>
  <c r="F709"/>
  <c r="E709"/>
  <c r="D709"/>
  <c r="BB1041"/>
  <c r="AX1041"/>
  <c r="AT1041"/>
  <c r="AP1041"/>
  <c r="AZ1041"/>
  <c r="AV1041"/>
  <c r="AR1041"/>
  <c r="AN1041"/>
  <c r="AY1041"/>
  <c r="AU1041"/>
  <c r="AQ1041"/>
  <c r="BA1041"/>
  <c r="AW1041"/>
  <c r="AO1041"/>
  <c r="AS1041"/>
  <c r="AK37"/>
  <c r="O876"/>
  <c r="K876"/>
  <c r="G876"/>
  <c r="R876"/>
  <c r="M876"/>
  <c r="H876"/>
  <c r="Q876"/>
  <c r="L876"/>
  <c r="F876"/>
  <c r="N876"/>
  <c r="I876"/>
  <c r="D876"/>
  <c r="P876"/>
  <c r="J876"/>
  <c r="E876"/>
  <c r="AH1042"/>
  <c r="AD1042"/>
  <c r="Z1042"/>
  <c r="V1042"/>
  <c r="AJ1042"/>
  <c r="AF1042"/>
  <c r="AB1042"/>
  <c r="X1042"/>
  <c r="AI1042"/>
  <c r="AE1042"/>
  <c r="AA1042"/>
  <c r="W1042"/>
  <c r="AG1042"/>
  <c r="Y1042"/>
  <c r="AC1042"/>
  <c r="BH711"/>
  <c r="BD711"/>
  <c r="AZ711"/>
  <c r="BK711"/>
  <c r="BG711"/>
  <c r="BC711"/>
  <c r="AY711"/>
  <c r="BJ711"/>
  <c r="BF711"/>
  <c r="BB711"/>
  <c r="AX711"/>
  <c r="BI711"/>
  <c r="BE711"/>
  <c r="BA711"/>
  <c r="AW711"/>
  <c r="CT36" i="3"/>
  <c r="AH712" i="1"/>
  <c r="AG712"/>
  <c r="AF712"/>
  <c r="AI712"/>
  <c r="AE712"/>
  <c r="X712" s="1"/>
  <c r="AH878"/>
  <c r="AD878"/>
  <c r="Z878"/>
  <c r="V878"/>
  <c r="AJ878"/>
  <c r="AE878"/>
  <c r="Y878"/>
  <c r="AI878"/>
  <c r="AC878"/>
  <c r="X878"/>
  <c r="AF878"/>
  <c r="AA878"/>
  <c r="W878"/>
  <c r="AG878"/>
  <c r="AB878"/>
  <c r="Q1044"/>
  <c r="M1044"/>
  <c r="I1044"/>
  <c r="E1044"/>
  <c r="O1044"/>
  <c r="K1044"/>
  <c r="G1044"/>
  <c r="R1044"/>
  <c r="N1044"/>
  <c r="J1044"/>
  <c r="F1044"/>
  <c r="H1044"/>
  <c r="D1044"/>
  <c r="L1044"/>
  <c r="P1044"/>
  <c r="S382"/>
  <c r="S217" s="1"/>
  <c r="CW37" i="3"/>
  <c r="G713" i="1"/>
  <c r="F713"/>
  <c r="E713"/>
  <c r="D713"/>
  <c r="BB1045"/>
  <c r="AX1045"/>
  <c r="AT1045"/>
  <c r="AP1045"/>
  <c r="AZ1045"/>
  <c r="AV1045"/>
  <c r="AR1045"/>
  <c r="AN1045"/>
  <c r="AY1045"/>
  <c r="AU1045"/>
  <c r="AQ1045"/>
  <c r="AW1045"/>
  <c r="AS1045"/>
  <c r="BA1045"/>
  <c r="AO1045"/>
  <c r="AK41"/>
  <c r="O880"/>
  <c r="K880"/>
  <c r="G880"/>
  <c r="P880"/>
  <c r="J880"/>
  <c r="E880"/>
  <c r="N880"/>
  <c r="I880"/>
  <c r="D880"/>
  <c r="Q880"/>
  <c r="L880"/>
  <c r="F880"/>
  <c r="R880"/>
  <c r="M880"/>
  <c r="H880"/>
  <c r="AH1046"/>
  <c r="AD1046"/>
  <c r="Z1046"/>
  <c r="V1046"/>
  <c r="AJ1046"/>
  <c r="AF1046"/>
  <c r="AB1046"/>
  <c r="X1046"/>
  <c r="AI1046"/>
  <c r="AE1046"/>
  <c r="AA1046"/>
  <c r="W1046"/>
  <c r="AG1046"/>
  <c r="AC1046"/>
  <c r="Y1046"/>
  <c r="BH715"/>
  <c r="BD715"/>
  <c r="AZ715"/>
  <c r="BK715"/>
  <c r="BG715"/>
  <c r="BC715"/>
  <c r="AY715"/>
  <c r="BJ715"/>
  <c r="BF715"/>
  <c r="BB715"/>
  <c r="AX715"/>
  <c r="BI715"/>
  <c r="BE715"/>
  <c r="BA715"/>
  <c r="AW715"/>
  <c r="CT40" i="3"/>
  <c r="AH716" i="1"/>
  <c r="AG716"/>
  <c r="AF716"/>
  <c r="AI716"/>
  <c r="AE716"/>
  <c r="X716" s="1"/>
  <c r="AH882"/>
  <c r="AD882"/>
  <c r="Z882"/>
  <c r="V882"/>
  <c r="AG882"/>
  <c r="AB882"/>
  <c r="W882"/>
  <c r="AF882"/>
  <c r="AA882"/>
  <c r="AI882"/>
  <c r="AC882"/>
  <c r="X882"/>
  <c r="AE882"/>
  <c r="Y882"/>
  <c r="AJ882"/>
  <c r="Q1048"/>
  <c r="M1048"/>
  <c r="I1048"/>
  <c r="E1048"/>
  <c r="O1048"/>
  <c r="K1048"/>
  <c r="G1048"/>
  <c r="R1048"/>
  <c r="N1048"/>
  <c r="J1048"/>
  <c r="F1048"/>
  <c r="D1048"/>
  <c r="P1048"/>
  <c r="H1048"/>
  <c r="L1048"/>
  <c r="S386"/>
  <c r="S221" s="1"/>
  <c r="CW41" i="3"/>
  <c r="G717" i="1"/>
  <c r="F717"/>
  <c r="E717"/>
  <c r="D717"/>
  <c r="BB1049"/>
  <c r="AX1049"/>
  <c r="AT1049"/>
  <c r="AP1049"/>
  <c r="AZ1049"/>
  <c r="AV1049"/>
  <c r="AR1049"/>
  <c r="AN1049"/>
  <c r="AY1049"/>
  <c r="AU1049"/>
  <c r="AQ1049"/>
  <c r="AS1049"/>
  <c r="AO1049"/>
  <c r="AW1049"/>
  <c r="BA1049"/>
  <c r="AK45"/>
  <c r="O884"/>
  <c r="K884"/>
  <c r="G884"/>
  <c r="R884"/>
  <c r="M884"/>
  <c r="H884"/>
  <c r="Q884"/>
  <c r="L884"/>
  <c r="F884"/>
  <c r="N884"/>
  <c r="I884"/>
  <c r="D884"/>
  <c r="J884"/>
  <c r="E884"/>
  <c r="P884"/>
  <c r="AH1050"/>
  <c r="AD1050"/>
  <c r="Z1050"/>
  <c r="V1050"/>
  <c r="AJ1050"/>
  <c r="AF1050"/>
  <c r="AB1050"/>
  <c r="X1050"/>
  <c r="AI1050"/>
  <c r="AE1050"/>
  <c r="AA1050"/>
  <c r="W1050"/>
  <c r="AC1050"/>
  <c r="Y1050"/>
  <c r="AG1050"/>
  <c r="BH719"/>
  <c r="BD719"/>
  <c r="AZ719"/>
  <c r="BK719"/>
  <c r="BG719"/>
  <c r="BC719"/>
  <c r="AY719"/>
  <c r="BJ719"/>
  <c r="BF719"/>
  <c r="BB719"/>
  <c r="AX719"/>
  <c r="BI719"/>
  <c r="BE719"/>
  <c r="BA719"/>
  <c r="AW719"/>
  <c r="CT44" i="3"/>
  <c r="AG47" i="1"/>
  <c r="AH720"/>
  <c r="AG720"/>
  <c r="AF720"/>
  <c r="AI720"/>
  <c r="AE720"/>
  <c r="X720" s="1"/>
  <c r="AH886"/>
  <c r="AD886"/>
  <c r="Z886"/>
  <c r="V886"/>
  <c r="AJ886"/>
  <c r="AE886"/>
  <c r="Y886"/>
  <c r="AI886"/>
  <c r="AC886"/>
  <c r="X886"/>
  <c r="AF886"/>
  <c r="AA886"/>
  <c r="AG886"/>
  <c r="AB886"/>
  <c r="W886"/>
  <c r="Q1052"/>
  <c r="M1052"/>
  <c r="I1052"/>
  <c r="E1052"/>
  <c r="O1052"/>
  <c r="K1052"/>
  <c r="G1052"/>
  <c r="R1052"/>
  <c r="N1052"/>
  <c r="J1052"/>
  <c r="F1052"/>
  <c r="P1052"/>
  <c r="L1052"/>
  <c r="D1052"/>
  <c r="H1052"/>
  <c r="S390"/>
  <c r="S225" s="1"/>
  <c r="CW45" i="3"/>
  <c r="G721" i="1"/>
  <c r="F721"/>
  <c r="E721"/>
  <c r="D721"/>
  <c r="BB1053"/>
  <c r="AX1053"/>
  <c r="AT1053"/>
  <c r="AP1053"/>
  <c r="AZ1053"/>
  <c r="AV1053"/>
  <c r="AR1053"/>
  <c r="AN1053"/>
  <c r="AY1053"/>
  <c r="AU1053"/>
  <c r="AQ1053"/>
  <c r="AO1053"/>
  <c r="BA1053"/>
  <c r="AS1053"/>
  <c r="AW1053"/>
  <c r="AK49"/>
  <c r="O888"/>
  <c r="K888"/>
  <c r="G888"/>
  <c r="P888"/>
  <c r="J888"/>
  <c r="E888"/>
  <c r="N888"/>
  <c r="I888"/>
  <c r="D888"/>
  <c r="Q888"/>
  <c r="L888"/>
  <c r="F888"/>
  <c r="R888"/>
  <c r="M888"/>
  <c r="H888"/>
  <c r="AH1054"/>
  <c r="AD1054"/>
  <c r="Z1054"/>
  <c r="V1054"/>
  <c r="AJ1054"/>
  <c r="AF1054"/>
  <c r="AB1054"/>
  <c r="X1054"/>
  <c r="AI1054"/>
  <c r="AE1054"/>
  <c r="AA1054"/>
  <c r="W1054"/>
  <c r="Y1054"/>
  <c r="AC1054"/>
  <c r="AG1054"/>
  <c r="BH723"/>
  <c r="BD723"/>
  <c r="AZ723"/>
  <c r="BK723"/>
  <c r="BG723"/>
  <c r="BC723"/>
  <c r="AY723"/>
  <c r="BJ723"/>
  <c r="BF723"/>
  <c r="BB723"/>
  <c r="AX723"/>
  <c r="BI723"/>
  <c r="BE723"/>
  <c r="BA723"/>
  <c r="AW723"/>
  <c r="CT48" i="3"/>
  <c r="AG51" i="1"/>
  <c r="CV48" i="3" s="1"/>
  <c r="AH724" i="1"/>
  <c r="AG724"/>
  <c r="AF724"/>
  <c r="AI724"/>
  <c r="AE724"/>
  <c r="X724" s="1"/>
  <c r="AH890"/>
  <c r="AD890"/>
  <c r="Z890"/>
  <c r="V890"/>
  <c r="AG890"/>
  <c r="AB890"/>
  <c r="W890"/>
  <c r="AF890"/>
  <c r="AA890"/>
  <c r="AI890"/>
  <c r="AC890"/>
  <c r="X890"/>
  <c r="Y890"/>
  <c r="AJ890"/>
  <c r="AE890"/>
  <c r="Q1056"/>
  <c r="M1056"/>
  <c r="I1056"/>
  <c r="E1056"/>
  <c r="O1056"/>
  <c r="K1056"/>
  <c r="G1056"/>
  <c r="R1056"/>
  <c r="N1056"/>
  <c r="J1056"/>
  <c r="F1056"/>
  <c r="L1056"/>
  <c r="H1056"/>
  <c r="P1056"/>
  <c r="D1056"/>
  <c r="S394"/>
  <c r="S229" s="1"/>
  <c r="CW49" i="3"/>
  <c r="G725" i="1"/>
  <c r="F725"/>
  <c r="E725"/>
  <c r="D725"/>
  <c r="BB1057"/>
  <c r="AX1057"/>
  <c r="AT1057"/>
  <c r="AP1057"/>
  <c r="AZ1057"/>
  <c r="AV1057"/>
  <c r="AR1057"/>
  <c r="AN1057"/>
  <c r="AY1057"/>
  <c r="AU1057"/>
  <c r="AQ1057"/>
  <c r="BA1057"/>
  <c r="AW1057"/>
  <c r="AO1057"/>
  <c r="AS1057"/>
  <c r="AK53"/>
  <c r="O892"/>
  <c r="K892"/>
  <c r="G892"/>
  <c r="R892"/>
  <c r="M892"/>
  <c r="H892"/>
  <c r="Q892"/>
  <c r="L892"/>
  <c r="F892"/>
  <c r="N892"/>
  <c r="I892"/>
  <c r="D892"/>
  <c r="E892"/>
  <c r="P892"/>
  <c r="J892"/>
  <c r="AH1058"/>
  <c r="AD1058"/>
  <c r="Z1058"/>
  <c r="V1058"/>
  <c r="AJ1058"/>
  <c r="AF1058"/>
  <c r="AB1058"/>
  <c r="X1058"/>
  <c r="AI1058"/>
  <c r="AE1058"/>
  <c r="AA1058"/>
  <c r="W1058"/>
  <c r="AG1058"/>
  <c r="Y1058"/>
  <c r="AC1058"/>
  <c r="BH727"/>
  <c r="BD727"/>
  <c r="AZ727"/>
  <c r="BK727"/>
  <c r="BG727"/>
  <c r="BC727"/>
  <c r="AY727"/>
  <c r="BJ727"/>
  <c r="BF727"/>
  <c r="BB727"/>
  <c r="AX727"/>
  <c r="BI727"/>
  <c r="BE727"/>
  <c r="BA727"/>
  <c r="AW727"/>
  <c r="CT52" i="3"/>
  <c r="AG55" i="1"/>
  <c r="CV52" i="3" s="1"/>
  <c r="AH728" i="1"/>
  <c r="AG728"/>
  <c r="AF728"/>
  <c r="AI728"/>
  <c r="AE728"/>
  <c r="X728" s="1"/>
  <c r="AH894"/>
  <c r="AD894"/>
  <c r="Z894"/>
  <c r="V894"/>
  <c r="AJ894"/>
  <c r="AE894"/>
  <c r="Y894"/>
  <c r="AI894"/>
  <c r="AC894"/>
  <c r="X894"/>
  <c r="AF894"/>
  <c r="AA894"/>
  <c r="AG894"/>
  <c r="AB894"/>
  <c r="W894"/>
  <c r="Q1060"/>
  <c r="M1060"/>
  <c r="I1060"/>
  <c r="E1060"/>
  <c r="O1060"/>
  <c r="K1060"/>
  <c r="G1060"/>
  <c r="R1060"/>
  <c r="N1060"/>
  <c r="J1060"/>
  <c r="F1060"/>
  <c r="H1060"/>
  <c r="D1060"/>
  <c r="L1060"/>
  <c r="P1060"/>
  <c r="S398"/>
  <c r="S233" s="1"/>
  <c r="CW53" i="3"/>
  <c r="G729" i="1"/>
  <c r="F729"/>
  <c r="E729"/>
  <c r="D729"/>
  <c r="BB1061"/>
  <c r="AX1061"/>
  <c r="AT1061"/>
  <c r="AP1061"/>
  <c r="AZ1061"/>
  <c r="AV1061"/>
  <c r="AR1061"/>
  <c r="AN1061"/>
  <c r="AY1061"/>
  <c r="AU1061"/>
  <c r="AQ1061"/>
  <c r="AW1061"/>
  <c r="AS1061"/>
  <c r="BA1061"/>
  <c r="AO1061"/>
  <c r="AK57"/>
  <c r="O896"/>
  <c r="K896"/>
  <c r="G896"/>
  <c r="P896"/>
  <c r="J896"/>
  <c r="E896"/>
  <c r="N896"/>
  <c r="I896"/>
  <c r="D896"/>
  <c r="Q896"/>
  <c r="L896"/>
  <c r="F896"/>
  <c r="M896"/>
  <c r="H896"/>
  <c r="R896"/>
  <c r="AH1062"/>
  <c r="AD1062"/>
  <c r="Z1062"/>
  <c r="V1062"/>
  <c r="AJ1062"/>
  <c r="AF1062"/>
  <c r="AB1062"/>
  <c r="X1062"/>
  <c r="AI1062"/>
  <c r="AE1062"/>
  <c r="AA1062"/>
  <c r="W1062"/>
  <c r="AG1062"/>
  <c r="AC1062"/>
  <c r="Y1062"/>
  <c r="BH731"/>
  <c r="BD731"/>
  <c r="AZ731"/>
  <c r="BK731"/>
  <c r="BG731"/>
  <c r="BC731"/>
  <c r="AY731"/>
  <c r="BJ731"/>
  <c r="BF731"/>
  <c r="BB731"/>
  <c r="AX731"/>
  <c r="BI731"/>
  <c r="BE731"/>
  <c r="BA731"/>
  <c r="AW731"/>
  <c r="CT56" i="3"/>
  <c r="AG59" i="1"/>
  <c r="CV56" i="3" s="1"/>
  <c r="AH732" i="1"/>
  <c r="AG732"/>
  <c r="AF732"/>
  <c r="AI732"/>
  <c r="AE732"/>
  <c r="X732" s="1"/>
  <c r="AH898"/>
  <c r="AD898"/>
  <c r="Z898"/>
  <c r="V898"/>
  <c r="AG898"/>
  <c r="AB898"/>
  <c r="W898"/>
  <c r="AF898"/>
  <c r="AA898"/>
  <c r="AI898"/>
  <c r="AC898"/>
  <c r="X898"/>
  <c r="AJ898"/>
  <c r="AE898"/>
  <c r="Y898"/>
  <c r="Q1064"/>
  <c r="M1064"/>
  <c r="I1064"/>
  <c r="E1064"/>
  <c r="O1064"/>
  <c r="K1064"/>
  <c r="G1064"/>
  <c r="R1064"/>
  <c r="N1064"/>
  <c r="J1064"/>
  <c r="F1064"/>
  <c r="D1064"/>
  <c r="P1064"/>
  <c r="H1064"/>
  <c r="L1064"/>
  <c r="S402"/>
  <c r="S237" s="1"/>
  <c r="CW57" i="3"/>
  <c r="G733" i="1"/>
  <c r="F733"/>
  <c r="E733"/>
  <c r="D733"/>
  <c r="BB1065"/>
  <c r="AX1065"/>
  <c r="AT1065"/>
  <c r="AP1065"/>
  <c r="AZ1065"/>
  <c r="AV1065"/>
  <c r="AR1065"/>
  <c r="AN1065"/>
  <c r="AY1065"/>
  <c r="AU1065"/>
  <c r="AQ1065"/>
  <c r="AS1065"/>
  <c r="AO1065"/>
  <c r="AW1065"/>
  <c r="BA1065"/>
  <c r="AK61"/>
  <c r="O900"/>
  <c r="K900"/>
  <c r="G900"/>
  <c r="R900"/>
  <c r="M900"/>
  <c r="H900"/>
  <c r="Q900"/>
  <c r="L900"/>
  <c r="F900"/>
  <c r="N900"/>
  <c r="I900"/>
  <c r="D900"/>
  <c r="P900"/>
  <c r="J900"/>
  <c r="E900"/>
  <c r="AH1066"/>
  <c r="AD1066"/>
  <c r="Z1066"/>
  <c r="V1066"/>
  <c r="AJ1066"/>
  <c r="AF1066"/>
  <c r="AB1066"/>
  <c r="X1066"/>
  <c r="AI1066"/>
  <c r="AE1066"/>
  <c r="AA1066"/>
  <c r="W1066"/>
  <c r="AC1066"/>
  <c r="Y1066"/>
  <c r="AG1066"/>
  <c r="BH735"/>
  <c r="BD735"/>
  <c r="AZ735"/>
  <c r="BK735"/>
  <c r="BG735"/>
  <c r="BC735"/>
  <c r="AY735"/>
  <c r="BJ735"/>
  <c r="BF735"/>
  <c r="BB735"/>
  <c r="AX735"/>
  <c r="BI735"/>
  <c r="BE735"/>
  <c r="BA735"/>
  <c r="AW735"/>
  <c r="CT60" i="3"/>
  <c r="AG63" i="1"/>
  <c r="AH736"/>
  <c r="AG736"/>
  <c r="AF736"/>
  <c r="AI736"/>
  <c r="AE736"/>
  <c r="X736" s="1"/>
  <c r="AH902"/>
  <c r="AD902"/>
  <c r="Z902"/>
  <c r="V902"/>
  <c r="AJ902"/>
  <c r="AE902"/>
  <c r="Y902"/>
  <c r="AI902"/>
  <c r="AC902"/>
  <c r="X902"/>
  <c r="AF902"/>
  <c r="AA902"/>
  <c r="AB902"/>
  <c r="W902"/>
  <c r="AG902"/>
  <c r="Q1068"/>
  <c r="M1068"/>
  <c r="I1068"/>
  <c r="E1068"/>
  <c r="O1068"/>
  <c r="K1068"/>
  <c r="G1068"/>
  <c r="R1068"/>
  <c r="N1068"/>
  <c r="J1068"/>
  <c r="F1068"/>
  <c r="P1068"/>
  <c r="L1068"/>
  <c r="D1068"/>
  <c r="H1068"/>
  <c r="S406"/>
  <c r="S241" s="1"/>
  <c r="CW61" i="3"/>
  <c r="G737" i="1"/>
  <c r="F737"/>
  <c r="E737"/>
  <c r="D737"/>
  <c r="BB1069"/>
  <c r="AX1069"/>
  <c r="AT1069"/>
  <c r="AP1069"/>
  <c r="AZ1069"/>
  <c r="AV1069"/>
  <c r="AR1069"/>
  <c r="AN1069"/>
  <c r="AY1069"/>
  <c r="AU1069"/>
  <c r="AQ1069"/>
  <c r="AO1069"/>
  <c r="BA1069"/>
  <c r="AS1069"/>
  <c r="AW1069"/>
  <c r="AK65"/>
  <c r="O904"/>
  <c r="K904"/>
  <c r="G904"/>
  <c r="P904"/>
  <c r="J904"/>
  <c r="E904"/>
  <c r="N904"/>
  <c r="I904"/>
  <c r="D904"/>
  <c r="Q904"/>
  <c r="L904"/>
  <c r="F904"/>
  <c r="H904"/>
  <c r="R904"/>
  <c r="M904"/>
  <c r="AH1070"/>
  <c r="AD1070"/>
  <c r="Z1070"/>
  <c r="V1070"/>
  <c r="AJ1070"/>
  <c r="AF1070"/>
  <c r="AB1070"/>
  <c r="X1070"/>
  <c r="AI1070"/>
  <c r="AE1070"/>
  <c r="AA1070"/>
  <c r="W1070"/>
  <c r="Y1070"/>
  <c r="AC1070"/>
  <c r="AG1070"/>
  <c r="BH739"/>
  <c r="BD739"/>
  <c r="AZ739"/>
  <c r="BK739"/>
  <c r="BG739"/>
  <c r="BC739"/>
  <c r="AY739"/>
  <c r="BJ739"/>
  <c r="BF739"/>
  <c r="BB739"/>
  <c r="AX739"/>
  <c r="BI739"/>
  <c r="BE739"/>
  <c r="BA739"/>
  <c r="AW739"/>
  <c r="CT64" i="3"/>
  <c r="AG67" i="1"/>
  <c r="CV64" i="3" s="1"/>
  <c r="AH740" i="1"/>
  <c r="AG740"/>
  <c r="AF740"/>
  <c r="AI740"/>
  <c r="AE740"/>
  <c r="X740" s="1"/>
  <c r="AH906"/>
  <c r="AD906"/>
  <c r="Z906"/>
  <c r="V906"/>
  <c r="AG906"/>
  <c r="AB906"/>
  <c r="W906"/>
  <c r="AF906"/>
  <c r="AA906"/>
  <c r="AI906"/>
  <c r="AC906"/>
  <c r="X906"/>
  <c r="AJ906"/>
  <c r="AE906"/>
  <c r="Y906"/>
  <c r="Q1072"/>
  <c r="M1072"/>
  <c r="I1072"/>
  <c r="E1072"/>
  <c r="O1072"/>
  <c r="K1072"/>
  <c r="G1072"/>
  <c r="R1072"/>
  <c r="N1072"/>
  <c r="J1072"/>
  <c r="F1072"/>
  <c r="L1072"/>
  <c r="H1072"/>
  <c r="P1072"/>
  <c r="D1072"/>
  <c r="S410"/>
  <c r="S245" s="1"/>
  <c r="CW65" i="3"/>
  <c r="G741" i="1"/>
  <c r="F741"/>
  <c r="E741"/>
  <c r="D741"/>
  <c r="BB1073"/>
  <c r="AX1073"/>
  <c r="AT1073"/>
  <c r="AP1073"/>
  <c r="AZ1073"/>
  <c r="AV1073"/>
  <c r="AR1073"/>
  <c r="AN1073"/>
  <c r="AY1073"/>
  <c r="AU1073"/>
  <c r="AQ1073"/>
  <c r="BA1073"/>
  <c r="AW1073"/>
  <c r="AO1073"/>
  <c r="AS1073"/>
  <c r="AK69"/>
  <c r="O908"/>
  <c r="K908"/>
  <c r="G908"/>
  <c r="R908"/>
  <c r="M908"/>
  <c r="H908"/>
  <c r="Q908"/>
  <c r="L908"/>
  <c r="F908"/>
  <c r="N908"/>
  <c r="I908"/>
  <c r="D908"/>
  <c r="P908"/>
  <c r="J908"/>
  <c r="E908"/>
  <c r="AH1074"/>
  <c r="AD1074"/>
  <c r="Z1074"/>
  <c r="V1074"/>
  <c r="AJ1074"/>
  <c r="AF1074"/>
  <c r="AB1074"/>
  <c r="X1074"/>
  <c r="AI1074"/>
  <c r="AE1074"/>
  <c r="AA1074"/>
  <c r="W1074"/>
  <c r="AG1074"/>
  <c r="Y1074"/>
  <c r="AC1074"/>
  <c r="BH743"/>
  <c r="BD743"/>
  <c r="AZ743"/>
  <c r="BK743"/>
  <c r="BG743"/>
  <c r="BC743"/>
  <c r="AY743"/>
  <c r="BJ743"/>
  <c r="BF743"/>
  <c r="BB743"/>
  <c r="AX743"/>
  <c r="BI743"/>
  <c r="BE743"/>
  <c r="BA743"/>
  <c r="AW743"/>
  <c r="CT68" i="3"/>
  <c r="AG71" i="1"/>
  <c r="CV68" i="3" s="1"/>
  <c r="AH744" i="1"/>
  <c r="AG744"/>
  <c r="AF744"/>
  <c r="AI744"/>
  <c r="AE744"/>
  <c r="X744" s="1"/>
  <c r="AH910"/>
  <c r="AD910"/>
  <c r="Z910"/>
  <c r="V910"/>
  <c r="AJ910"/>
  <c r="AE910"/>
  <c r="Y910"/>
  <c r="AI910"/>
  <c r="AC910"/>
  <c r="X910"/>
  <c r="AF910"/>
  <c r="AA910"/>
  <c r="W910"/>
  <c r="AG910"/>
  <c r="AB910"/>
  <c r="Q1076"/>
  <c r="M1076"/>
  <c r="I1076"/>
  <c r="E1076"/>
  <c r="O1076"/>
  <c r="K1076"/>
  <c r="G1076"/>
  <c r="R1076"/>
  <c r="N1076"/>
  <c r="J1076"/>
  <c r="F1076"/>
  <c r="H1076"/>
  <c r="D1076"/>
  <c r="L1076"/>
  <c r="P1076"/>
  <c r="S414"/>
  <c r="S249" s="1"/>
  <c r="CW69" i="3"/>
  <c r="G745" i="1"/>
  <c r="F745"/>
  <c r="E745"/>
  <c r="D745"/>
  <c r="BB1077"/>
  <c r="AX1077"/>
  <c r="AT1077"/>
  <c r="AP1077"/>
  <c r="AZ1077"/>
  <c r="AV1077"/>
  <c r="AR1077"/>
  <c r="AN1077"/>
  <c r="AY1077"/>
  <c r="AU1077"/>
  <c r="AQ1077"/>
  <c r="AW1077"/>
  <c r="AS1077"/>
  <c r="BA1077"/>
  <c r="AO1077"/>
  <c r="AK73"/>
  <c r="O912"/>
  <c r="K912"/>
  <c r="G912"/>
  <c r="P912"/>
  <c r="J912"/>
  <c r="E912"/>
  <c r="N912"/>
  <c r="I912"/>
  <c r="D912"/>
  <c r="Q912"/>
  <c r="L912"/>
  <c r="F912"/>
  <c r="R912"/>
  <c r="M912"/>
  <c r="H912"/>
  <c r="AH1078"/>
  <c r="AD1078"/>
  <c r="Z1078"/>
  <c r="V1078"/>
  <c r="AJ1078"/>
  <c r="AF1078"/>
  <c r="AB1078"/>
  <c r="X1078"/>
  <c r="AI1078"/>
  <c r="AE1078"/>
  <c r="AA1078"/>
  <c r="W1078"/>
  <c r="AG1078"/>
  <c r="AC1078"/>
  <c r="Y1078"/>
  <c r="CU172" i="3"/>
  <c r="BH747" i="1"/>
  <c r="BD747"/>
  <c r="AZ747"/>
  <c r="BK747"/>
  <c r="BG747"/>
  <c r="BC747"/>
  <c r="AY747"/>
  <c r="BJ747"/>
  <c r="BF747"/>
  <c r="BB747"/>
  <c r="AX747"/>
  <c r="BI747"/>
  <c r="BE747"/>
  <c r="BA747"/>
  <c r="AW747"/>
  <c r="CT72" i="3"/>
  <c r="AG75" i="1"/>
  <c r="CV72" i="3" s="1"/>
  <c r="AH748" i="1"/>
  <c r="AG748"/>
  <c r="AF748"/>
  <c r="AI748"/>
  <c r="AE748"/>
  <c r="X748" s="1"/>
  <c r="AH914"/>
  <c r="AD914"/>
  <c r="Z914"/>
  <c r="V914"/>
  <c r="AG914"/>
  <c r="AB914"/>
  <c r="W914"/>
  <c r="AF914"/>
  <c r="AA914"/>
  <c r="AI914"/>
  <c r="AC914"/>
  <c r="X914"/>
  <c r="AE914"/>
  <c r="Y914"/>
  <c r="AJ914"/>
  <c r="Q1080"/>
  <c r="M1080"/>
  <c r="I1080"/>
  <c r="E1080"/>
  <c r="O1080"/>
  <c r="K1080"/>
  <c r="G1080"/>
  <c r="R1080"/>
  <c r="N1080"/>
  <c r="J1080"/>
  <c r="F1080"/>
  <c r="D1080"/>
  <c r="P1080"/>
  <c r="H1080"/>
  <c r="L1080"/>
  <c r="S418"/>
  <c r="S253" s="1"/>
  <c r="CW73" i="3"/>
  <c r="G749" i="1"/>
  <c r="F749"/>
  <c r="E749"/>
  <c r="D749"/>
  <c r="BB1081"/>
  <c r="AX1081"/>
  <c r="AT1081"/>
  <c r="AP1081"/>
  <c r="AZ1081"/>
  <c r="AV1081"/>
  <c r="AR1081"/>
  <c r="AN1081"/>
  <c r="AY1081"/>
  <c r="AU1081"/>
  <c r="AQ1081"/>
  <c r="AS1081"/>
  <c r="AO1081"/>
  <c r="AW1081"/>
  <c r="BA1081"/>
  <c r="AK77"/>
  <c r="O916"/>
  <c r="K916"/>
  <c r="G916"/>
  <c r="R916"/>
  <c r="M916"/>
  <c r="H916"/>
  <c r="Q916"/>
  <c r="L916"/>
  <c r="F916"/>
  <c r="N916"/>
  <c r="I916"/>
  <c r="D916"/>
  <c r="J916"/>
  <c r="E916"/>
  <c r="P916"/>
  <c r="AH1082"/>
  <c r="AD1082"/>
  <c r="Z1082"/>
  <c r="V1082"/>
  <c r="AJ1082"/>
  <c r="AF1082"/>
  <c r="AB1082"/>
  <c r="X1082"/>
  <c r="AI1082"/>
  <c r="AE1082"/>
  <c r="AA1082"/>
  <c r="W1082"/>
  <c r="AC1082"/>
  <c r="Y1082"/>
  <c r="AG1082"/>
  <c r="BH751"/>
  <c r="BD751"/>
  <c r="AZ751"/>
  <c r="BK751"/>
  <c r="BG751"/>
  <c r="BC751"/>
  <c r="AY751"/>
  <c r="BJ751"/>
  <c r="BF751"/>
  <c r="BB751"/>
  <c r="AX751"/>
  <c r="BI751"/>
  <c r="BE751"/>
  <c r="BA751"/>
  <c r="AW751"/>
  <c r="CT76" i="3"/>
  <c r="AG79" i="1"/>
  <c r="CV76" i="3" s="1"/>
  <c r="AH752" i="1"/>
  <c r="AG752"/>
  <c r="AF752"/>
  <c r="AI752"/>
  <c r="AE752"/>
  <c r="X752" s="1"/>
  <c r="AH918"/>
  <c r="AD918"/>
  <c r="Z918"/>
  <c r="V918"/>
  <c r="AJ918"/>
  <c r="AE918"/>
  <c r="Y918"/>
  <c r="AI918"/>
  <c r="AC918"/>
  <c r="X918"/>
  <c r="AF918"/>
  <c r="AA918"/>
  <c r="AG918"/>
  <c r="AB918"/>
  <c r="W918"/>
  <c r="Q1084"/>
  <c r="M1084"/>
  <c r="I1084"/>
  <c r="E1084"/>
  <c r="O1084"/>
  <c r="K1084"/>
  <c r="G1084"/>
  <c r="R1084"/>
  <c r="N1084"/>
  <c r="J1084"/>
  <c r="F1084"/>
  <c r="P1084"/>
  <c r="L1084"/>
  <c r="D1084"/>
  <c r="H1084"/>
  <c r="S422"/>
  <c r="S257" s="1"/>
  <c r="CW77" i="3"/>
  <c r="G753" i="1"/>
  <c r="F753"/>
  <c r="E753"/>
  <c r="D753"/>
  <c r="BB1085"/>
  <c r="AX1085"/>
  <c r="AT1085"/>
  <c r="AP1085"/>
  <c r="AZ1085"/>
  <c r="AV1085"/>
  <c r="AR1085"/>
  <c r="AN1085"/>
  <c r="AY1085"/>
  <c r="AU1085"/>
  <c r="AQ1085"/>
  <c r="AO1085"/>
  <c r="BA1085"/>
  <c r="AS1085"/>
  <c r="AW1085"/>
  <c r="AK81"/>
  <c r="O920"/>
  <c r="K920"/>
  <c r="G920"/>
  <c r="P920"/>
  <c r="J920"/>
  <c r="E920"/>
  <c r="N920"/>
  <c r="I920"/>
  <c r="D920"/>
  <c r="Q920"/>
  <c r="L920"/>
  <c r="F920"/>
  <c r="R920"/>
  <c r="M920"/>
  <c r="H920"/>
  <c r="AH1086"/>
  <c r="AD1086"/>
  <c r="Z1086"/>
  <c r="V1086"/>
  <c r="AJ1086"/>
  <c r="AF1086"/>
  <c r="AB1086"/>
  <c r="X1086"/>
  <c r="AI1086"/>
  <c r="AE1086"/>
  <c r="AA1086"/>
  <c r="W1086"/>
  <c r="Y1086"/>
  <c r="AC1086"/>
  <c r="AG1086"/>
  <c r="BH755"/>
  <c r="BD755"/>
  <c r="AZ755"/>
  <c r="BK755"/>
  <c r="BG755"/>
  <c r="BC755"/>
  <c r="AY755"/>
  <c r="BJ755"/>
  <c r="BF755"/>
  <c r="BB755"/>
  <c r="AX755"/>
  <c r="BI755"/>
  <c r="BE755"/>
  <c r="BA755"/>
  <c r="AW755"/>
  <c r="CT80" i="3"/>
  <c r="AG83" i="1"/>
  <c r="CV80" i="3" s="1"/>
  <c r="AH756" i="1"/>
  <c r="AG756"/>
  <c r="AF756"/>
  <c r="AI756"/>
  <c r="AE756"/>
  <c r="X756" s="1"/>
  <c r="AH922"/>
  <c r="AD922"/>
  <c r="Z922"/>
  <c r="V922"/>
  <c r="AG922"/>
  <c r="AB922"/>
  <c r="W922"/>
  <c r="AF922"/>
  <c r="AA922"/>
  <c r="AI922"/>
  <c r="AC922"/>
  <c r="X922"/>
  <c r="Y922"/>
  <c r="AJ922"/>
  <c r="AE922"/>
  <c r="Q1088"/>
  <c r="M1088"/>
  <c r="I1088"/>
  <c r="E1088"/>
  <c r="O1088"/>
  <c r="K1088"/>
  <c r="G1088"/>
  <c r="R1088"/>
  <c r="N1088"/>
  <c r="J1088"/>
  <c r="F1088"/>
  <c r="L1088"/>
  <c r="H1088"/>
  <c r="P1088"/>
  <c r="D1088"/>
  <c r="S426"/>
  <c r="S261" s="1"/>
  <c r="CW81" i="3"/>
  <c r="G757" i="1"/>
  <c r="F757"/>
  <c r="E757"/>
  <c r="D757"/>
  <c r="BB1089"/>
  <c r="AX1089"/>
  <c r="AT1089"/>
  <c r="AP1089"/>
  <c r="AZ1089"/>
  <c r="AV1089"/>
  <c r="AR1089"/>
  <c r="AN1089"/>
  <c r="AY1089"/>
  <c r="AU1089"/>
  <c r="AQ1089"/>
  <c r="BA1089"/>
  <c r="AW1089"/>
  <c r="AO1089"/>
  <c r="AS1089"/>
  <c r="AK85"/>
  <c r="O924"/>
  <c r="K924"/>
  <c r="G924"/>
  <c r="P924"/>
  <c r="L924"/>
  <c r="H924"/>
  <c r="D924"/>
  <c r="R924"/>
  <c r="J924"/>
  <c r="Q924"/>
  <c r="I924"/>
  <c r="M924"/>
  <c r="E924"/>
  <c r="N924"/>
  <c r="F924"/>
  <c r="AH1090"/>
  <c r="AD1090"/>
  <c r="Z1090"/>
  <c r="V1090"/>
  <c r="AJ1090"/>
  <c r="AF1090"/>
  <c r="AB1090"/>
  <c r="X1090"/>
  <c r="AI1090"/>
  <c r="AE1090"/>
  <c r="AA1090"/>
  <c r="W1090"/>
  <c r="AG1090"/>
  <c r="Y1090"/>
  <c r="AC1090"/>
  <c r="BH759"/>
  <c r="BD759"/>
  <c r="AZ759"/>
  <c r="BK759"/>
  <c r="BG759"/>
  <c r="BC759"/>
  <c r="AY759"/>
  <c r="BJ759"/>
  <c r="BF759"/>
  <c r="BB759"/>
  <c r="AX759"/>
  <c r="BI759"/>
  <c r="BE759"/>
  <c r="BA759"/>
  <c r="AW759"/>
  <c r="CT84" i="3"/>
  <c r="AG87" i="1"/>
  <c r="CV84" i="3" s="1"/>
  <c r="AH760" i="1"/>
  <c r="AG760"/>
  <c r="AF760"/>
  <c r="AI760"/>
  <c r="AE760"/>
  <c r="X760" s="1"/>
  <c r="AH926"/>
  <c r="AD926"/>
  <c r="Z926"/>
  <c r="V926"/>
  <c r="AI926"/>
  <c r="AE926"/>
  <c r="AA926"/>
  <c r="W926"/>
  <c r="AG926"/>
  <c r="Y926"/>
  <c r="AF926"/>
  <c r="X926"/>
  <c r="AJ926"/>
  <c r="AB926"/>
  <c r="AC926"/>
  <c r="Q1092"/>
  <c r="M1092"/>
  <c r="I1092"/>
  <c r="E1092"/>
  <c r="O1092"/>
  <c r="K1092"/>
  <c r="G1092"/>
  <c r="R1092"/>
  <c r="N1092"/>
  <c r="J1092"/>
  <c r="F1092"/>
  <c r="H1092"/>
  <c r="D1092"/>
  <c r="L1092"/>
  <c r="P1092"/>
  <c r="S430"/>
  <c r="S265" s="1"/>
  <c r="CW85" i="3"/>
  <c r="G761" i="1"/>
  <c r="F761"/>
  <c r="E761"/>
  <c r="D761"/>
  <c r="BB1093"/>
  <c r="AX1093"/>
  <c r="AT1093"/>
  <c r="AP1093"/>
  <c r="AZ1093"/>
  <c r="AV1093"/>
  <c r="AR1093"/>
  <c r="AN1093"/>
  <c r="AY1093"/>
  <c r="AU1093"/>
  <c r="AQ1093"/>
  <c r="AW1093"/>
  <c r="AS1093"/>
  <c r="BA1093"/>
  <c r="AO1093"/>
  <c r="AK89"/>
  <c r="O928"/>
  <c r="K928"/>
  <c r="G928"/>
  <c r="P928"/>
  <c r="L928"/>
  <c r="H928"/>
  <c r="D928"/>
  <c r="R928"/>
  <c r="J928"/>
  <c r="Q928"/>
  <c r="I928"/>
  <c r="M928"/>
  <c r="E928"/>
  <c r="N928"/>
  <c r="F928"/>
  <c r="AH1094"/>
  <c r="AD1094"/>
  <c r="Z1094"/>
  <c r="V1094"/>
  <c r="AJ1094"/>
  <c r="AF1094"/>
  <c r="AB1094"/>
  <c r="X1094"/>
  <c r="AI1094"/>
  <c r="AE1094"/>
  <c r="AA1094"/>
  <c r="W1094"/>
  <c r="AG1094"/>
  <c r="AC1094"/>
  <c r="Y1094"/>
  <c r="BH763"/>
  <c r="BD763"/>
  <c r="AZ763"/>
  <c r="BK763"/>
  <c r="BG763"/>
  <c r="BC763"/>
  <c r="AY763"/>
  <c r="BJ763"/>
  <c r="BF763"/>
  <c r="BB763"/>
  <c r="AX763"/>
  <c r="BI763"/>
  <c r="BE763"/>
  <c r="BA763"/>
  <c r="AW763"/>
  <c r="CT88" i="3"/>
  <c r="AG91" i="1"/>
  <c r="CV88" i="3" s="1"/>
  <c r="AH764" i="1"/>
  <c r="AG764"/>
  <c r="AF764"/>
  <c r="AI764"/>
  <c r="AE764"/>
  <c r="X764" s="1"/>
  <c r="AH930"/>
  <c r="AD930"/>
  <c r="Z930"/>
  <c r="V930"/>
  <c r="AI930"/>
  <c r="AE930"/>
  <c r="AA930"/>
  <c r="W930"/>
  <c r="AG930"/>
  <c r="Y930"/>
  <c r="AF930"/>
  <c r="X930"/>
  <c r="AJ930"/>
  <c r="AB930"/>
  <c r="AC930"/>
  <c r="Q1096"/>
  <c r="M1096"/>
  <c r="I1096"/>
  <c r="E1096"/>
  <c r="O1096"/>
  <c r="K1096"/>
  <c r="G1096"/>
  <c r="R1096"/>
  <c r="N1096"/>
  <c r="J1096"/>
  <c r="F1096"/>
  <c r="D1096"/>
  <c r="P1096"/>
  <c r="H1096"/>
  <c r="L1096"/>
  <c r="S434"/>
  <c r="S269" s="1"/>
  <c r="CW89" i="3"/>
  <c r="G765" i="1"/>
  <c r="F765"/>
  <c r="E765"/>
  <c r="D765"/>
  <c r="BB1097"/>
  <c r="AX1097"/>
  <c r="AT1097"/>
  <c r="AP1097"/>
  <c r="AZ1097"/>
  <c r="AV1097"/>
  <c r="AR1097"/>
  <c r="AN1097"/>
  <c r="AY1097"/>
  <c r="AU1097"/>
  <c r="AQ1097"/>
  <c r="AS1097"/>
  <c r="AO1097"/>
  <c r="AW1097"/>
  <c r="BA1097"/>
  <c r="AK93"/>
  <c r="O932"/>
  <c r="K932"/>
  <c r="G932"/>
  <c r="P932"/>
  <c r="L932"/>
  <c r="H932"/>
  <c r="D932"/>
  <c r="R932"/>
  <c r="J932"/>
  <c r="Q932"/>
  <c r="I932"/>
  <c r="M932"/>
  <c r="E932"/>
  <c r="N932"/>
  <c r="F932"/>
  <c r="AH1098"/>
  <c r="AD1098"/>
  <c r="Z1098"/>
  <c r="V1098"/>
  <c r="AJ1098"/>
  <c r="AF1098"/>
  <c r="AB1098"/>
  <c r="X1098"/>
  <c r="AI1098"/>
  <c r="AE1098"/>
  <c r="AA1098"/>
  <c r="W1098"/>
  <c r="AC1098"/>
  <c r="Y1098"/>
  <c r="AG1098"/>
  <c r="BH767"/>
  <c r="BD767"/>
  <c r="AZ767"/>
  <c r="BK767"/>
  <c r="BG767"/>
  <c r="BC767"/>
  <c r="AY767"/>
  <c r="BJ767"/>
  <c r="BF767"/>
  <c r="BB767"/>
  <c r="AX767"/>
  <c r="BI767"/>
  <c r="BE767"/>
  <c r="BA767"/>
  <c r="AW767"/>
  <c r="CT92" i="3"/>
  <c r="AG95" i="1"/>
  <c r="CV92" i="3" s="1"/>
  <c r="AH768" i="1"/>
  <c r="AG768"/>
  <c r="AF768"/>
  <c r="AI768"/>
  <c r="AE768"/>
  <c r="X768" s="1"/>
  <c r="AH934"/>
  <c r="AD934"/>
  <c r="Z934"/>
  <c r="V934"/>
  <c r="AI934"/>
  <c r="AE934"/>
  <c r="AA934"/>
  <c r="W934"/>
  <c r="AG934"/>
  <c r="Y934"/>
  <c r="AF934"/>
  <c r="X934"/>
  <c r="AJ934"/>
  <c r="AB934"/>
  <c r="AC934"/>
  <c r="Q1100"/>
  <c r="M1100"/>
  <c r="I1100"/>
  <c r="E1100"/>
  <c r="O1100"/>
  <c r="K1100"/>
  <c r="G1100"/>
  <c r="R1100"/>
  <c r="N1100"/>
  <c r="J1100"/>
  <c r="F1100"/>
  <c r="P1100"/>
  <c r="L1100"/>
  <c r="D1100"/>
  <c r="H1100"/>
  <c r="S438"/>
  <c r="S273" s="1"/>
  <c r="CW93" i="3"/>
  <c r="G769" i="1"/>
  <c r="F769"/>
  <c r="E769"/>
  <c r="D769"/>
  <c r="BB1101"/>
  <c r="AX1101"/>
  <c r="AT1101"/>
  <c r="AP1101"/>
  <c r="AZ1101"/>
  <c r="AV1101"/>
  <c r="AR1101"/>
  <c r="AN1101"/>
  <c r="AY1101"/>
  <c r="AU1101"/>
  <c r="AQ1101"/>
  <c r="AO1101"/>
  <c r="BA1101"/>
  <c r="AS1101"/>
  <c r="AW1101"/>
  <c r="AK97"/>
  <c r="O936"/>
  <c r="K936"/>
  <c r="G936"/>
  <c r="P936"/>
  <c r="L936"/>
  <c r="H936"/>
  <c r="D936"/>
  <c r="R936"/>
  <c r="J936"/>
  <c r="Q936"/>
  <c r="I936"/>
  <c r="M936"/>
  <c r="E936"/>
  <c r="F936"/>
  <c r="N936"/>
  <c r="AH1102"/>
  <c r="AD1102"/>
  <c r="Z1102"/>
  <c r="V1102"/>
  <c r="AJ1102"/>
  <c r="AF1102"/>
  <c r="AB1102"/>
  <c r="X1102"/>
  <c r="AI1102"/>
  <c r="AE1102"/>
  <c r="AA1102"/>
  <c r="W1102"/>
  <c r="Y1102"/>
  <c r="AC1102"/>
  <c r="AG1102"/>
  <c r="BH771"/>
  <c r="BD771"/>
  <c r="AZ771"/>
  <c r="BK771"/>
  <c r="BG771"/>
  <c r="BC771"/>
  <c r="AY771"/>
  <c r="BJ771"/>
  <c r="BF771"/>
  <c r="BB771"/>
  <c r="AX771"/>
  <c r="BI771"/>
  <c r="BE771"/>
  <c r="BA771"/>
  <c r="AW771"/>
  <c r="CT96" i="3"/>
  <c r="AG99" i="1"/>
  <c r="CV96" i="3" s="1"/>
  <c r="AH772" i="1"/>
  <c r="AG772"/>
  <c r="AF772"/>
  <c r="AI772"/>
  <c r="AE772"/>
  <c r="X772" s="1"/>
  <c r="AH938"/>
  <c r="AD938"/>
  <c r="Z938"/>
  <c r="V938"/>
  <c r="AI938"/>
  <c r="AE938"/>
  <c r="AA938"/>
  <c r="W938"/>
  <c r="AG938"/>
  <c r="Y938"/>
  <c r="AF938"/>
  <c r="X938"/>
  <c r="AJ938"/>
  <c r="AB938"/>
  <c r="AC938"/>
  <c r="Q1104"/>
  <c r="M1104"/>
  <c r="I1104"/>
  <c r="E1104"/>
  <c r="O1104"/>
  <c r="K1104"/>
  <c r="G1104"/>
  <c r="R1104"/>
  <c r="N1104"/>
  <c r="J1104"/>
  <c r="F1104"/>
  <c r="L1104"/>
  <c r="H1104"/>
  <c r="P1104"/>
  <c r="D1104"/>
  <c r="S442"/>
  <c r="S277" s="1"/>
  <c r="CW97" i="3"/>
  <c r="G773" i="1"/>
  <c r="F773"/>
  <c r="E773"/>
  <c r="D773"/>
  <c r="BB1105"/>
  <c r="AX1105"/>
  <c r="AT1105"/>
  <c r="AP1105"/>
  <c r="AZ1105"/>
  <c r="AV1105"/>
  <c r="AR1105"/>
  <c r="AN1105"/>
  <c r="AY1105"/>
  <c r="AU1105"/>
  <c r="AQ1105"/>
  <c r="BA1105"/>
  <c r="AW1105"/>
  <c r="AO1105"/>
  <c r="AS1105"/>
  <c r="W101"/>
  <c r="X101" s="1"/>
  <c r="AK101"/>
  <c r="O940"/>
  <c r="K940"/>
  <c r="G940"/>
  <c r="P940"/>
  <c r="L940"/>
  <c r="H940"/>
  <c r="D940"/>
  <c r="R940"/>
  <c r="J940"/>
  <c r="Q940"/>
  <c r="I940"/>
  <c r="M940"/>
  <c r="E940"/>
  <c r="N940"/>
  <c r="F940"/>
  <c r="AH1106"/>
  <c r="AD1106"/>
  <c r="Z1106"/>
  <c r="V1106"/>
  <c r="AJ1106"/>
  <c r="AF1106"/>
  <c r="AB1106"/>
  <c r="X1106"/>
  <c r="AI1106"/>
  <c r="AE1106"/>
  <c r="AA1106"/>
  <c r="W1106"/>
  <c r="AG1106"/>
  <c r="Y1106"/>
  <c r="AC1106"/>
  <c r="BH775"/>
  <c r="BD775"/>
  <c r="AZ775"/>
  <c r="BK775"/>
  <c r="BG775"/>
  <c r="BC775"/>
  <c r="AY775"/>
  <c r="BJ775"/>
  <c r="BF775"/>
  <c r="BB775"/>
  <c r="AX775"/>
  <c r="BI775"/>
  <c r="BE775"/>
  <c r="BA775"/>
  <c r="AW775"/>
  <c r="CT100" i="3"/>
  <c r="AG103" i="1"/>
  <c r="CV100" i="3" s="1"/>
  <c r="AH776" i="1"/>
  <c r="AG776"/>
  <c r="AF776"/>
  <c r="AI776"/>
  <c r="AE776"/>
  <c r="X776" s="1"/>
  <c r="AH942"/>
  <c r="AD942"/>
  <c r="Z942"/>
  <c r="V942"/>
  <c r="AI942"/>
  <c r="AE942"/>
  <c r="AA942"/>
  <c r="W942"/>
  <c r="AG942"/>
  <c r="Y942"/>
  <c r="AF942"/>
  <c r="X942"/>
  <c r="AJ942"/>
  <c r="AB942"/>
  <c r="AC942"/>
  <c r="Q1108"/>
  <c r="M1108"/>
  <c r="I1108"/>
  <c r="E1108"/>
  <c r="O1108"/>
  <c r="K1108"/>
  <c r="G1108"/>
  <c r="R1108"/>
  <c r="N1108"/>
  <c r="J1108"/>
  <c r="F1108"/>
  <c r="H1108"/>
  <c r="D1108"/>
  <c r="L1108"/>
  <c r="P1108"/>
  <c r="S446"/>
  <c r="S281" s="1"/>
  <c r="CW101" i="3"/>
  <c r="G777" i="1"/>
  <c r="F777"/>
  <c r="E777"/>
  <c r="D777"/>
  <c r="BB1109"/>
  <c r="AX1109"/>
  <c r="AT1109"/>
  <c r="AP1109"/>
  <c r="AZ1109"/>
  <c r="AV1109"/>
  <c r="AR1109"/>
  <c r="AN1109"/>
  <c r="AY1109"/>
  <c r="AU1109"/>
  <c r="AQ1109"/>
  <c r="AW1109"/>
  <c r="AS1109"/>
  <c r="BA1109"/>
  <c r="AO1109"/>
  <c r="W105"/>
  <c r="X105" s="1"/>
  <c r="AK105"/>
  <c r="O944"/>
  <c r="K944"/>
  <c r="G944"/>
  <c r="Q944"/>
  <c r="M944"/>
  <c r="I944"/>
  <c r="E944"/>
  <c r="P944"/>
  <c r="L944"/>
  <c r="H944"/>
  <c r="D944"/>
  <c r="R944"/>
  <c r="N944"/>
  <c r="F944"/>
  <c r="J944"/>
  <c r="AH1110"/>
  <c r="AD1110"/>
  <c r="Z1110"/>
  <c r="V1110"/>
  <c r="AJ1110"/>
  <c r="AF1110"/>
  <c r="AB1110"/>
  <c r="X1110"/>
  <c r="AI1110"/>
  <c r="AE1110"/>
  <c r="AA1110"/>
  <c r="W1110"/>
  <c r="AG1110"/>
  <c r="AC1110"/>
  <c r="Y1110"/>
  <c r="BH779"/>
  <c r="BD779"/>
  <c r="AZ779"/>
  <c r="BK779"/>
  <c r="BG779"/>
  <c r="BC779"/>
  <c r="AY779"/>
  <c r="BJ779"/>
  <c r="BF779"/>
  <c r="BB779"/>
  <c r="AX779"/>
  <c r="BI779"/>
  <c r="BE779"/>
  <c r="BA779"/>
  <c r="AW779"/>
  <c r="CT104" i="3"/>
  <c r="AG107" i="1"/>
  <c r="CV104" i="3" s="1"/>
  <c r="AH780" i="1"/>
  <c r="AG780"/>
  <c r="AF780"/>
  <c r="AI780"/>
  <c r="AE780"/>
  <c r="X780" s="1"/>
  <c r="AH946"/>
  <c r="AD946"/>
  <c r="Z946"/>
  <c r="V946"/>
  <c r="AJ946"/>
  <c r="AF946"/>
  <c r="AB946"/>
  <c r="X946"/>
  <c r="AI946"/>
  <c r="AE946"/>
  <c r="AA946"/>
  <c r="W946"/>
  <c r="Y946"/>
  <c r="AC946"/>
  <c r="AG946"/>
  <c r="Q1112"/>
  <c r="M1112"/>
  <c r="I1112"/>
  <c r="E1112"/>
  <c r="O1112"/>
  <c r="K1112"/>
  <c r="G1112"/>
  <c r="R1112"/>
  <c r="N1112"/>
  <c r="J1112"/>
  <c r="F1112"/>
  <c r="D1112"/>
  <c r="P1112"/>
  <c r="H1112"/>
  <c r="L1112"/>
  <c r="S450"/>
  <c r="S285" s="1"/>
  <c r="CW105" i="3"/>
  <c r="G781" i="1"/>
  <c r="F781"/>
  <c r="E781"/>
  <c r="D781"/>
  <c r="BB1113"/>
  <c r="AX1113"/>
  <c r="AT1113"/>
  <c r="AP1113"/>
  <c r="AZ1113"/>
  <c r="AV1113"/>
  <c r="AR1113"/>
  <c r="AN1113"/>
  <c r="AY1113"/>
  <c r="AU1113"/>
  <c r="AQ1113"/>
  <c r="AS1113"/>
  <c r="AO1113"/>
  <c r="AW1113"/>
  <c r="BA1113"/>
  <c r="W109"/>
  <c r="X109" s="1"/>
  <c r="AK109"/>
  <c r="O948"/>
  <c r="K948"/>
  <c r="G948"/>
  <c r="Q948"/>
  <c r="M948"/>
  <c r="I948"/>
  <c r="E948"/>
  <c r="P948"/>
  <c r="L948"/>
  <c r="H948"/>
  <c r="D948"/>
  <c r="J948"/>
  <c r="F948"/>
  <c r="N948"/>
  <c r="R948"/>
  <c r="AH1114"/>
  <c r="AD1114"/>
  <c r="Z1114"/>
  <c r="V1114"/>
  <c r="AJ1114"/>
  <c r="AF1114"/>
  <c r="AB1114"/>
  <c r="X1114"/>
  <c r="AI1114"/>
  <c r="AE1114"/>
  <c r="AA1114"/>
  <c r="W1114"/>
  <c r="AC1114"/>
  <c r="Y1114"/>
  <c r="AG1114"/>
  <c r="BH783"/>
  <c r="BD783"/>
  <c r="AZ783"/>
  <c r="BK783"/>
  <c r="BG783"/>
  <c r="BC783"/>
  <c r="AY783"/>
  <c r="BJ783"/>
  <c r="BF783"/>
  <c r="BB783"/>
  <c r="AX783"/>
  <c r="BI783"/>
  <c r="BE783"/>
  <c r="BA783"/>
  <c r="AW783"/>
  <c r="CT108" i="3"/>
  <c r="AG111" i="1"/>
  <c r="CV108" i="3" s="1"/>
  <c r="AH784" i="1"/>
  <c r="AG784"/>
  <c r="AF784"/>
  <c r="AI784"/>
  <c r="AE784"/>
  <c r="X784" s="1"/>
  <c r="AH950"/>
  <c r="AD950"/>
  <c r="Z950"/>
  <c r="V950"/>
  <c r="AJ950"/>
  <c r="AF950"/>
  <c r="AB950"/>
  <c r="X950"/>
  <c r="AI950"/>
  <c r="AE950"/>
  <c r="AA950"/>
  <c r="W950"/>
  <c r="AG950"/>
  <c r="AC950"/>
  <c r="Y950"/>
  <c r="Q1116"/>
  <c r="M1116"/>
  <c r="I1116"/>
  <c r="E1116"/>
  <c r="O1116"/>
  <c r="K1116"/>
  <c r="G1116"/>
  <c r="R1116"/>
  <c r="N1116"/>
  <c r="J1116"/>
  <c r="F1116"/>
  <c r="P1116"/>
  <c r="L1116"/>
  <c r="D1116"/>
  <c r="H1116"/>
  <c r="S454"/>
  <c r="S289" s="1"/>
  <c r="CW109" i="3"/>
  <c r="G785" i="1"/>
  <c r="F785"/>
  <c r="E785"/>
  <c r="D785"/>
  <c r="BB1117"/>
  <c r="AX1117"/>
  <c r="AT1117"/>
  <c r="AP1117"/>
  <c r="AZ1117"/>
  <c r="AV1117"/>
  <c r="AR1117"/>
  <c r="AN1117"/>
  <c r="AY1117"/>
  <c r="AU1117"/>
  <c r="AQ1117"/>
  <c r="AO1117"/>
  <c r="BA1117"/>
  <c r="AS1117"/>
  <c r="AW1117"/>
  <c r="W113"/>
  <c r="X113" s="1"/>
  <c r="AK113"/>
  <c r="O952"/>
  <c r="K952"/>
  <c r="G952"/>
  <c r="Q952"/>
  <c r="M952"/>
  <c r="I952"/>
  <c r="E952"/>
  <c r="P952"/>
  <c r="L952"/>
  <c r="H952"/>
  <c r="D952"/>
  <c r="R952"/>
  <c r="N952"/>
  <c r="F952"/>
  <c r="J952"/>
  <c r="AH1118"/>
  <c r="AD1118"/>
  <c r="Z1118"/>
  <c r="V1118"/>
  <c r="AJ1118"/>
  <c r="AF1118"/>
  <c r="AB1118"/>
  <c r="X1118"/>
  <c r="AI1118"/>
  <c r="AE1118"/>
  <c r="AA1118"/>
  <c r="W1118"/>
  <c r="Y1118"/>
  <c r="AC1118"/>
  <c r="AG1118"/>
  <c r="BH787"/>
  <c r="BD787"/>
  <c r="AZ787"/>
  <c r="BK787"/>
  <c r="BG787"/>
  <c r="BC787"/>
  <c r="AY787"/>
  <c r="BJ787"/>
  <c r="BF787"/>
  <c r="BB787"/>
  <c r="AX787"/>
  <c r="BI787"/>
  <c r="BE787"/>
  <c r="BA787"/>
  <c r="AW787"/>
  <c r="CT112" i="3"/>
  <c r="AG115" i="1"/>
  <c r="CV112" i="3" s="1"/>
  <c r="AH788" i="1"/>
  <c r="AG788"/>
  <c r="AF788"/>
  <c r="AI788"/>
  <c r="AE788"/>
  <c r="X788" s="1"/>
  <c r="AH954"/>
  <c r="AD954"/>
  <c r="Z954"/>
  <c r="V954"/>
  <c r="AJ954"/>
  <c r="AF954"/>
  <c r="AB954"/>
  <c r="X954"/>
  <c r="AI954"/>
  <c r="AE954"/>
  <c r="AA954"/>
  <c r="W954"/>
  <c r="Y954"/>
  <c r="AC954"/>
  <c r="AG954"/>
  <c r="Q1120"/>
  <c r="M1120"/>
  <c r="I1120"/>
  <c r="E1120"/>
  <c r="O1120"/>
  <c r="K1120"/>
  <c r="G1120"/>
  <c r="R1120"/>
  <c r="N1120"/>
  <c r="J1120"/>
  <c r="F1120"/>
  <c r="L1120"/>
  <c r="H1120"/>
  <c r="P1120"/>
  <c r="D1120"/>
  <c r="S458"/>
  <c r="S293" s="1"/>
  <c r="CW113" i="3"/>
  <c r="G789" i="1"/>
  <c r="F789"/>
  <c r="E789"/>
  <c r="D789"/>
  <c r="BB1121"/>
  <c r="AX1121"/>
  <c r="AT1121"/>
  <c r="AP1121"/>
  <c r="AZ1121"/>
  <c r="AV1121"/>
  <c r="AR1121"/>
  <c r="AN1121"/>
  <c r="AY1121"/>
  <c r="AU1121"/>
  <c r="AQ1121"/>
  <c r="BA1121"/>
  <c r="AW1121"/>
  <c r="AO1121"/>
  <c r="AS1121"/>
  <c r="W117"/>
  <c r="X117" s="1"/>
  <c r="AK117"/>
  <c r="O956"/>
  <c r="K956"/>
  <c r="G956"/>
  <c r="Q956"/>
  <c r="M956"/>
  <c r="I956"/>
  <c r="E956"/>
  <c r="P956"/>
  <c r="L956"/>
  <c r="H956"/>
  <c r="D956"/>
  <c r="J956"/>
  <c r="F956"/>
  <c r="N956"/>
  <c r="R956"/>
  <c r="AH1122"/>
  <c r="AD1122"/>
  <c r="Z1122"/>
  <c r="V1122"/>
  <c r="AJ1122"/>
  <c r="AF1122"/>
  <c r="AB1122"/>
  <c r="X1122"/>
  <c r="AI1122"/>
  <c r="AE1122"/>
  <c r="AA1122"/>
  <c r="W1122"/>
  <c r="AG1122"/>
  <c r="Y1122"/>
  <c r="AC1122"/>
  <c r="CU176" i="3"/>
  <c r="BH791" i="1"/>
  <c r="BD791"/>
  <c r="AZ791"/>
  <c r="BK791"/>
  <c r="BG791"/>
  <c r="BC791"/>
  <c r="AY791"/>
  <c r="BJ791"/>
  <c r="BF791"/>
  <c r="BB791"/>
  <c r="AX791"/>
  <c r="BI791"/>
  <c r="BE791"/>
  <c r="BA791"/>
  <c r="AW791"/>
  <c r="CT116" i="3"/>
  <c r="AG119" i="1"/>
  <c r="AH792"/>
  <c r="AG792"/>
  <c r="AF792"/>
  <c r="AI792"/>
  <c r="AE792"/>
  <c r="X792" s="1"/>
  <c r="AH958"/>
  <c r="AD958"/>
  <c r="Z958"/>
  <c r="V958"/>
  <c r="AJ958"/>
  <c r="AF958"/>
  <c r="AB958"/>
  <c r="X958"/>
  <c r="AI958"/>
  <c r="AE958"/>
  <c r="AA958"/>
  <c r="W958"/>
  <c r="AG958"/>
  <c r="AC958"/>
  <c r="Y958"/>
  <c r="O1124"/>
  <c r="K1124"/>
  <c r="N1124"/>
  <c r="I1124"/>
  <c r="E1124"/>
  <c r="Q1124"/>
  <c r="L1124"/>
  <c r="G1124"/>
  <c r="P1124"/>
  <c r="J1124"/>
  <c r="F1124"/>
  <c r="H1124"/>
  <c r="D1124"/>
  <c r="M1124"/>
  <c r="R1124"/>
  <c r="S462"/>
  <c r="S297" s="1"/>
  <c r="CW117" i="3"/>
  <c r="G793" i="1"/>
  <c r="F793"/>
  <c r="E793"/>
  <c r="D793"/>
  <c r="AZ1125"/>
  <c r="AV1125"/>
  <c r="AR1125"/>
  <c r="AN1125"/>
  <c r="AX1125"/>
  <c r="AS1125"/>
  <c r="BA1125"/>
  <c r="AU1125"/>
  <c r="AP1125"/>
  <c r="AY1125"/>
  <c r="AT1125"/>
  <c r="AO1125"/>
  <c r="BB1125"/>
  <c r="AW1125"/>
  <c r="AQ1125"/>
  <c r="W121"/>
  <c r="X121" s="1"/>
  <c r="AK121"/>
  <c r="O960"/>
  <c r="K960"/>
  <c r="G960"/>
  <c r="Q960"/>
  <c r="M960"/>
  <c r="I960"/>
  <c r="E960"/>
  <c r="P960"/>
  <c r="L960"/>
  <c r="H960"/>
  <c r="D960"/>
  <c r="R960"/>
  <c r="N960"/>
  <c r="F960"/>
  <c r="J960"/>
  <c r="AJ1126"/>
  <c r="AF1126"/>
  <c r="AB1126"/>
  <c r="X1126"/>
  <c r="AH1126"/>
  <c r="AC1126"/>
  <c r="W1126"/>
  <c r="AE1126"/>
  <c r="Z1126"/>
  <c r="AI1126"/>
  <c r="AD1126"/>
  <c r="Y1126"/>
  <c r="AA1126"/>
  <c r="V1126"/>
  <c r="AG1126"/>
  <c r="BH795"/>
  <c r="BD795"/>
  <c r="AZ795"/>
  <c r="BK795"/>
  <c r="BG795"/>
  <c r="BC795"/>
  <c r="AY795"/>
  <c r="BJ795"/>
  <c r="BF795"/>
  <c r="BB795"/>
  <c r="AX795"/>
  <c r="BI795"/>
  <c r="BE795"/>
  <c r="BA795"/>
  <c r="AW795"/>
  <c r="CT120" i="3"/>
  <c r="AG123" i="1"/>
  <c r="CV120" i="3" s="1"/>
  <c r="AH796" i="1"/>
  <c r="AG796"/>
  <c r="AF796"/>
  <c r="AI796"/>
  <c r="AE796"/>
  <c r="X796" s="1"/>
  <c r="AH962"/>
  <c r="AD962"/>
  <c r="Z962"/>
  <c r="V962"/>
  <c r="AJ962"/>
  <c r="AF962"/>
  <c r="AB962"/>
  <c r="X962"/>
  <c r="AI962"/>
  <c r="AE962"/>
  <c r="AA962"/>
  <c r="W962"/>
  <c r="Y962"/>
  <c r="AC962"/>
  <c r="AG962"/>
  <c r="O1128"/>
  <c r="K1128"/>
  <c r="G1128"/>
  <c r="P1128"/>
  <c r="J1128"/>
  <c r="E1128"/>
  <c r="R1128"/>
  <c r="M1128"/>
  <c r="H1128"/>
  <c r="Q1128"/>
  <c r="L1128"/>
  <c r="F1128"/>
  <c r="N1128"/>
  <c r="D1128"/>
  <c r="I1128"/>
  <c r="S466"/>
  <c r="S301" s="1"/>
  <c r="CW121" i="3"/>
  <c r="G797" i="1"/>
  <c r="F797"/>
  <c r="E797"/>
  <c r="D797"/>
  <c r="AZ1129"/>
  <c r="AV1129"/>
  <c r="AR1129"/>
  <c r="AN1129"/>
  <c r="AY1129"/>
  <c r="AT1129"/>
  <c r="AO1129"/>
  <c r="BB1129"/>
  <c r="AW1129"/>
  <c r="AQ1129"/>
  <c r="BA1129"/>
  <c r="AU1129"/>
  <c r="AP1129"/>
  <c r="AS1129"/>
  <c r="AX1129"/>
  <c r="W125"/>
  <c r="X125" s="1"/>
  <c r="AK125"/>
  <c r="O964"/>
  <c r="K964"/>
  <c r="G964"/>
  <c r="Q964"/>
  <c r="M964"/>
  <c r="I964"/>
  <c r="E964"/>
  <c r="P964"/>
  <c r="L964"/>
  <c r="H964"/>
  <c r="D964"/>
  <c r="J964"/>
  <c r="F964"/>
  <c r="N964"/>
  <c r="R964"/>
  <c r="AJ1130"/>
  <c r="AF1130"/>
  <c r="AB1130"/>
  <c r="X1130"/>
  <c r="AI1130"/>
  <c r="AD1130"/>
  <c r="Y1130"/>
  <c r="AG1130"/>
  <c r="AA1130"/>
  <c r="V1130"/>
  <c r="AE1130"/>
  <c r="Z1130"/>
  <c r="AH1130"/>
  <c r="W1130"/>
  <c r="AC1130"/>
  <c r="BH799"/>
  <c r="BD799"/>
  <c r="AZ799"/>
  <c r="BK799"/>
  <c r="BG799"/>
  <c r="BC799"/>
  <c r="AY799"/>
  <c r="BJ799"/>
  <c r="BF799"/>
  <c r="BB799"/>
  <c r="AX799"/>
  <c r="BI799"/>
  <c r="BE799"/>
  <c r="BA799"/>
  <c r="AW799"/>
  <c r="CT124" i="3"/>
  <c r="AG127" i="1"/>
  <c r="AH800"/>
  <c r="AG800"/>
  <c r="AF800"/>
  <c r="AI800"/>
  <c r="AE800"/>
  <c r="X800" s="1"/>
  <c r="AH966"/>
  <c r="AD966"/>
  <c r="Z966"/>
  <c r="V966"/>
  <c r="AJ966"/>
  <c r="AF966"/>
  <c r="AB966"/>
  <c r="X966"/>
  <c r="AI966"/>
  <c r="AE966"/>
  <c r="AA966"/>
  <c r="W966"/>
  <c r="AG966"/>
  <c r="AC966"/>
  <c r="Y966"/>
  <c r="O1132"/>
  <c r="K1132"/>
  <c r="G1132"/>
  <c r="Q1132"/>
  <c r="L1132"/>
  <c r="F1132"/>
  <c r="N1132"/>
  <c r="I1132"/>
  <c r="D1132"/>
  <c r="R1132"/>
  <c r="M1132"/>
  <c r="H1132"/>
  <c r="J1132"/>
  <c r="E1132"/>
  <c r="P1132"/>
  <c r="S470"/>
  <c r="S305" s="1"/>
  <c r="CW125" i="3"/>
  <c r="G801" i="1"/>
  <c r="F801"/>
  <c r="E801"/>
  <c r="D801"/>
  <c r="AZ1133"/>
  <c r="AV1133"/>
  <c r="AR1133"/>
  <c r="AN1133"/>
  <c r="BA1133"/>
  <c r="AU1133"/>
  <c r="AP1133"/>
  <c r="AX1133"/>
  <c r="AS1133"/>
  <c r="BB1133"/>
  <c r="AW1133"/>
  <c r="AQ1133"/>
  <c r="AY1133"/>
  <c r="AO1133"/>
  <c r="AT1133"/>
  <c r="W129"/>
  <c r="X129" s="1"/>
  <c r="AK129"/>
  <c r="O968"/>
  <c r="K968"/>
  <c r="G968"/>
  <c r="Q968"/>
  <c r="M968"/>
  <c r="I968"/>
  <c r="E968"/>
  <c r="P968"/>
  <c r="L968"/>
  <c r="H968"/>
  <c r="D968"/>
  <c r="R968"/>
  <c r="N968"/>
  <c r="F968"/>
  <c r="J968"/>
  <c r="AI1134"/>
  <c r="AE1134"/>
  <c r="AA1134"/>
  <c r="W1134"/>
  <c r="AJ1134"/>
  <c r="AF1134"/>
  <c r="AB1134"/>
  <c r="X1134"/>
  <c r="AH1134"/>
  <c r="Z1134"/>
  <c r="AD1134"/>
  <c r="V1134"/>
  <c r="AC1134"/>
  <c r="AG1134"/>
  <c r="Y1134"/>
  <c r="BJ803"/>
  <c r="BF803"/>
  <c r="BB803"/>
  <c r="BK803"/>
  <c r="BE803"/>
  <c r="AZ803"/>
  <c r="BI803"/>
  <c r="BD803"/>
  <c r="AY803"/>
  <c r="BH803"/>
  <c r="BC803"/>
  <c r="AX803"/>
  <c r="BG803"/>
  <c r="BA803"/>
  <c r="AW803"/>
  <c r="CT128" i="3"/>
  <c r="AG131" i="1"/>
  <c r="CV128" i="3" s="1"/>
  <c r="AF804" i="1"/>
  <c r="AI804"/>
  <c r="AH804"/>
  <c r="AG804"/>
  <c r="AE804"/>
  <c r="X804" s="1"/>
  <c r="AH970"/>
  <c r="AD970"/>
  <c r="Z970"/>
  <c r="V970"/>
  <c r="AJ970"/>
  <c r="AF970"/>
  <c r="AB970"/>
  <c r="X970"/>
  <c r="AI970"/>
  <c r="AE970"/>
  <c r="AA970"/>
  <c r="W970"/>
  <c r="Y970"/>
  <c r="AC970"/>
  <c r="AG970"/>
  <c r="R1136"/>
  <c r="N1136"/>
  <c r="J1136"/>
  <c r="F1136"/>
  <c r="O1136"/>
  <c r="K1136"/>
  <c r="G1136"/>
  <c r="M1136"/>
  <c r="E1136"/>
  <c r="Q1136"/>
  <c r="I1136"/>
  <c r="P1136"/>
  <c r="H1136"/>
  <c r="L1136"/>
  <c r="D1136"/>
  <c r="S474"/>
  <c r="S309" s="1"/>
  <c r="CW129" i="3"/>
  <c r="E805" i="1"/>
  <c r="D805"/>
  <c r="G805"/>
  <c r="F805"/>
  <c r="AY1137"/>
  <c r="AU1137"/>
  <c r="AQ1137"/>
  <c r="AZ1137"/>
  <c r="AV1137"/>
  <c r="AR1137"/>
  <c r="AN1137"/>
  <c r="BB1137"/>
  <c r="AT1137"/>
  <c r="AX1137"/>
  <c r="AP1137"/>
  <c r="AW1137"/>
  <c r="AO1137"/>
  <c r="AS1137"/>
  <c r="BA1137"/>
  <c r="W133"/>
  <c r="X133" s="1"/>
  <c r="AK133"/>
  <c r="O972"/>
  <c r="K972"/>
  <c r="G972"/>
  <c r="Q972"/>
  <c r="M972"/>
  <c r="I972"/>
  <c r="E972"/>
  <c r="P972"/>
  <c r="L972"/>
  <c r="H972"/>
  <c r="D972"/>
  <c r="J972"/>
  <c r="F972"/>
  <c r="N972"/>
  <c r="R972"/>
  <c r="AI1138"/>
  <c r="AE1138"/>
  <c r="AA1138"/>
  <c r="W1138"/>
  <c r="AJ1138"/>
  <c r="AF1138"/>
  <c r="AB1138"/>
  <c r="X1138"/>
  <c r="AD1138"/>
  <c r="V1138"/>
  <c r="AH1138"/>
  <c r="Z1138"/>
  <c r="AG1138"/>
  <c r="Y1138"/>
  <c r="AC1138"/>
  <c r="BJ807"/>
  <c r="BF807"/>
  <c r="BB807"/>
  <c r="AX807"/>
  <c r="BG807"/>
  <c r="BA807"/>
  <c r="BK807"/>
  <c r="BE807"/>
  <c r="AZ807"/>
  <c r="BI807"/>
  <c r="BD807"/>
  <c r="AY807"/>
  <c r="BH807"/>
  <c r="BC807"/>
  <c r="AW807"/>
  <c r="CT132" i="3"/>
  <c r="AG135" i="1"/>
  <c r="CV132" i="3" s="1"/>
  <c r="AF808" i="1"/>
  <c r="AE808"/>
  <c r="X808" s="1"/>
  <c r="AI808"/>
  <c r="AH808"/>
  <c r="AG808"/>
  <c r="AH974"/>
  <c r="AD974"/>
  <c r="Z974"/>
  <c r="V974"/>
  <c r="AJ974"/>
  <c r="AF974"/>
  <c r="AB974"/>
  <c r="X974"/>
  <c r="AI974"/>
  <c r="AE974"/>
  <c r="AA974"/>
  <c r="W974"/>
  <c r="AG974"/>
  <c r="AC974"/>
  <c r="Y974"/>
  <c r="R1140"/>
  <c r="N1140"/>
  <c r="J1140"/>
  <c r="F1140"/>
  <c r="O1140"/>
  <c r="K1140"/>
  <c r="G1140"/>
  <c r="Q1140"/>
  <c r="I1140"/>
  <c r="M1140"/>
  <c r="E1140"/>
  <c r="L1140"/>
  <c r="D1140"/>
  <c r="P1140"/>
  <c r="H1140"/>
  <c r="S478"/>
  <c r="S313" s="1"/>
  <c r="CW133" i="3"/>
  <c r="E809" i="1"/>
  <c r="F809"/>
  <c r="D809"/>
  <c r="G809"/>
  <c r="AY1141"/>
  <c r="AU1141"/>
  <c r="AQ1141"/>
  <c r="AZ1141"/>
  <c r="AV1141"/>
  <c r="AR1141"/>
  <c r="AN1141"/>
  <c r="AX1141"/>
  <c r="AP1141"/>
  <c r="BB1141"/>
  <c r="AT1141"/>
  <c r="BA1141"/>
  <c r="AS1141"/>
  <c r="AW1141"/>
  <c r="AO1141"/>
  <c r="W137"/>
  <c r="X137" s="1"/>
  <c r="AK137"/>
  <c r="O976"/>
  <c r="K976"/>
  <c r="G976"/>
  <c r="Q976"/>
  <c r="M976"/>
  <c r="I976"/>
  <c r="E976"/>
  <c r="P976"/>
  <c r="L976"/>
  <c r="H976"/>
  <c r="D976"/>
  <c r="R976"/>
  <c r="N976"/>
  <c r="F976"/>
  <c r="J976"/>
  <c r="AI1142"/>
  <c r="AE1142"/>
  <c r="AA1142"/>
  <c r="W1142"/>
  <c r="AJ1142"/>
  <c r="AF1142"/>
  <c r="AB1142"/>
  <c r="X1142"/>
  <c r="AH1142"/>
  <c r="Z1142"/>
  <c r="AD1142"/>
  <c r="V1142"/>
  <c r="AC1142"/>
  <c r="AG1142"/>
  <c r="Y1142"/>
  <c r="BJ811"/>
  <c r="BF811"/>
  <c r="BB811"/>
  <c r="AX811"/>
  <c r="BH811"/>
  <c r="BC811"/>
  <c r="AW811"/>
  <c r="BG811"/>
  <c r="BA811"/>
  <c r="BK811"/>
  <c r="BE811"/>
  <c r="AZ811"/>
  <c r="BI811"/>
  <c r="BD811"/>
  <c r="AY811"/>
  <c r="CT136" i="3"/>
  <c r="AG139" i="1"/>
  <c r="CV136" i="3" s="1"/>
  <c r="AF812" i="1"/>
  <c r="AG812"/>
  <c r="AE812"/>
  <c r="X812" s="1"/>
  <c r="AI812"/>
  <c r="AH812"/>
  <c r="AH978"/>
  <c r="AD978"/>
  <c r="Z978"/>
  <c r="V978"/>
  <c r="AJ978"/>
  <c r="AF978"/>
  <c r="AB978"/>
  <c r="X978"/>
  <c r="AI978"/>
  <c r="AE978"/>
  <c r="AA978"/>
  <c r="W978"/>
  <c r="Y978"/>
  <c r="AC978"/>
  <c r="AG978"/>
  <c r="R1144"/>
  <c r="N1144"/>
  <c r="J1144"/>
  <c r="F1144"/>
  <c r="O1144"/>
  <c r="K1144"/>
  <c r="G1144"/>
  <c r="M1144"/>
  <c r="E1144"/>
  <c r="Q1144"/>
  <c r="I1144"/>
  <c r="P1144"/>
  <c r="H1144"/>
  <c r="D1144"/>
  <c r="L1144"/>
  <c r="S482"/>
  <c r="S317" s="1"/>
  <c r="CW137" i="3"/>
  <c r="E813" i="1"/>
  <c r="G813"/>
  <c r="F813"/>
  <c r="D813"/>
  <c r="AY1145"/>
  <c r="AU1145"/>
  <c r="AQ1145"/>
  <c r="AZ1145"/>
  <c r="AV1145"/>
  <c r="AR1145"/>
  <c r="AN1145"/>
  <c r="BB1145"/>
  <c r="AT1145"/>
  <c r="AX1145"/>
  <c r="AP1145"/>
  <c r="AW1145"/>
  <c r="AO1145"/>
  <c r="BA1145"/>
  <c r="AS1145"/>
  <c r="W141"/>
  <c r="X141" s="1"/>
  <c r="AK141"/>
  <c r="O980"/>
  <c r="K980"/>
  <c r="G980"/>
  <c r="Q980"/>
  <c r="M980"/>
  <c r="I980"/>
  <c r="E980"/>
  <c r="P980"/>
  <c r="L980"/>
  <c r="H980"/>
  <c r="D980"/>
  <c r="J980"/>
  <c r="F980"/>
  <c r="N980"/>
  <c r="R980"/>
  <c r="AI1146"/>
  <c r="AE1146"/>
  <c r="AA1146"/>
  <c r="W1146"/>
  <c r="AJ1146"/>
  <c r="AF1146"/>
  <c r="AB1146"/>
  <c r="X1146"/>
  <c r="AD1146"/>
  <c r="V1146"/>
  <c r="AH1146"/>
  <c r="Z1146"/>
  <c r="AG1146"/>
  <c r="Y1146"/>
  <c r="AC1146"/>
  <c r="BJ815"/>
  <c r="BF815"/>
  <c r="BB815"/>
  <c r="AX815"/>
  <c r="BH815"/>
  <c r="BK815"/>
  <c r="BD815"/>
  <c r="AY815"/>
  <c r="BI815"/>
  <c r="BC815"/>
  <c r="AW815"/>
  <c r="BG815"/>
  <c r="BA815"/>
  <c r="BE815"/>
  <c r="AZ815"/>
  <c r="CT140" i="3"/>
  <c r="AG143" i="1"/>
  <c r="CV140" i="3" s="1"/>
  <c r="AF816" i="1"/>
  <c r="AH816"/>
  <c r="AG816"/>
  <c r="AE816"/>
  <c r="X816" s="1"/>
  <c r="AI816"/>
  <c r="AH982"/>
  <c r="AD982"/>
  <c r="Z982"/>
  <c r="V982"/>
  <c r="AJ982"/>
  <c r="AF982"/>
  <c r="AB982"/>
  <c r="X982"/>
  <c r="AI982"/>
  <c r="AE982"/>
  <c r="AA982"/>
  <c r="W982"/>
  <c r="AG982"/>
  <c r="AC982"/>
  <c r="Y982"/>
  <c r="R1148"/>
  <c r="N1148"/>
  <c r="J1148"/>
  <c r="F1148"/>
  <c r="P1148"/>
  <c r="L1148"/>
  <c r="H1148"/>
  <c r="D1148"/>
  <c r="O1148"/>
  <c r="K1148"/>
  <c r="G1148"/>
  <c r="I1148"/>
  <c r="Q1148"/>
  <c r="M1148"/>
  <c r="E1148"/>
  <c r="S486"/>
  <c r="S321" s="1"/>
  <c r="CW141" i="3"/>
  <c r="E817" i="1"/>
  <c r="G817"/>
  <c r="F817"/>
  <c r="D817"/>
  <c r="AY1149"/>
  <c r="AU1149"/>
  <c r="AQ1149"/>
  <c r="BA1149"/>
  <c r="AW1149"/>
  <c r="AS1149"/>
  <c r="AO1149"/>
  <c r="AZ1149"/>
  <c r="AV1149"/>
  <c r="AR1149"/>
  <c r="AN1149"/>
  <c r="AX1149"/>
  <c r="AP1149"/>
  <c r="BB1149"/>
  <c r="AT1149"/>
  <c r="W145"/>
  <c r="X145" s="1"/>
  <c r="AK145"/>
  <c r="O984"/>
  <c r="K984"/>
  <c r="G984"/>
  <c r="Q984"/>
  <c r="M984"/>
  <c r="I984"/>
  <c r="E984"/>
  <c r="P984"/>
  <c r="L984"/>
  <c r="H984"/>
  <c r="D984"/>
  <c r="R984"/>
  <c r="N984"/>
  <c r="F984"/>
  <c r="J984"/>
  <c r="AI1150"/>
  <c r="AE1150"/>
  <c r="AA1150"/>
  <c r="W1150"/>
  <c r="AG1150"/>
  <c r="AC1150"/>
  <c r="Y1150"/>
  <c r="AJ1150"/>
  <c r="AF1150"/>
  <c r="AB1150"/>
  <c r="X1150"/>
  <c r="AH1150"/>
  <c r="Z1150"/>
  <c r="V1150"/>
  <c r="AD1150"/>
  <c r="BJ819"/>
  <c r="BF819"/>
  <c r="BB819"/>
  <c r="AX819"/>
  <c r="BH819"/>
  <c r="BD819"/>
  <c r="AZ819"/>
  <c r="BG819"/>
  <c r="AY819"/>
  <c r="BE819"/>
  <c r="AW819"/>
  <c r="BK819"/>
  <c r="BC819"/>
  <c r="BI819"/>
  <c r="BA819"/>
  <c r="CT144" i="3"/>
  <c r="AG147" i="1"/>
  <c r="CV144" i="3" s="1"/>
  <c r="AF820" i="1"/>
  <c r="AH820"/>
  <c r="AI820"/>
  <c r="AG820"/>
  <c r="AE820"/>
  <c r="X820" s="1"/>
  <c r="AH986"/>
  <c r="AD986"/>
  <c r="Z986"/>
  <c r="V986"/>
  <c r="AJ986"/>
  <c r="AF986"/>
  <c r="AB986"/>
  <c r="X986"/>
  <c r="AI986"/>
  <c r="AE986"/>
  <c r="AA986"/>
  <c r="W986"/>
  <c r="Y986"/>
  <c r="AC986"/>
  <c r="AG986"/>
  <c r="R1152"/>
  <c r="N1152"/>
  <c r="J1152"/>
  <c r="F1152"/>
  <c r="P1152"/>
  <c r="L1152"/>
  <c r="H1152"/>
  <c r="D1152"/>
  <c r="O1152"/>
  <c r="K1152"/>
  <c r="G1152"/>
  <c r="E1152"/>
  <c r="M1152"/>
  <c r="I1152"/>
  <c r="Q1152"/>
  <c r="S490"/>
  <c r="S325" s="1"/>
  <c r="CW145" i="3"/>
  <c r="E821" i="1"/>
  <c r="G821"/>
  <c r="F821"/>
  <c r="D821"/>
  <c r="AY1153"/>
  <c r="AU1153"/>
  <c r="AQ1153"/>
  <c r="BA1153"/>
  <c r="AW1153"/>
  <c r="AS1153"/>
  <c r="AO1153"/>
  <c r="AZ1153"/>
  <c r="AV1153"/>
  <c r="AR1153"/>
  <c r="AN1153"/>
  <c r="AT1153"/>
  <c r="BB1153"/>
  <c r="AX1153"/>
  <c r="AP1153"/>
  <c r="W149"/>
  <c r="X149" s="1"/>
  <c r="AK149"/>
  <c r="O988"/>
  <c r="K988"/>
  <c r="G988"/>
  <c r="Q988"/>
  <c r="M988"/>
  <c r="I988"/>
  <c r="E988"/>
  <c r="P988"/>
  <c r="L988"/>
  <c r="H988"/>
  <c r="D988"/>
  <c r="J988"/>
  <c r="F988"/>
  <c r="N988"/>
  <c r="R988"/>
  <c r="AI1154"/>
  <c r="AE1154"/>
  <c r="AA1154"/>
  <c r="W1154"/>
  <c r="AG1154"/>
  <c r="AC1154"/>
  <c r="Y1154"/>
  <c r="AJ1154"/>
  <c r="AF1154"/>
  <c r="AB1154"/>
  <c r="X1154"/>
  <c r="AD1154"/>
  <c r="V1154"/>
  <c r="AH1154"/>
  <c r="Z1154"/>
  <c r="BJ823"/>
  <c r="BF823"/>
  <c r="BB823"/>
  <c r="AX823"/>
  <c r="BH823"/>
  <c r="BD823"/>
  <c r="AZ823"/>
  <c r="BK823"/>
  <c r="BC823"/>
  <c r="BI823"/>
  <c r="BA823"/>
  <c r="BG823"/>
  <c r="AY823"/>
  <c r="BE823"/>
  <c r="AW823"/>
  <c r="CT148" i="3"/>
  <c r="AG151" i="1"/>
  <c r="CV148" i="3" s="1"/>
  <c r="AF824" i="1"/>
  <c r="AH824"/>
  <c r="AG824"/>
  <c r="AE824"/>
  <c r="X824" s="1"/>
  <c r="AI824"/>
  <c r="AH990"/>
  <c r="AD990"/>
  <c r="Z990"/>
  <c r="V990"/>
  <c r="AJ990"/>
  <c r="AF990"/>
  <c r="AB990"/>
  <c r="X990"/>
  <c r="AI990"/>
  <c r="AE990"/>
  <c r="AA990"/>
  <c r="W990"/>
  <c r="AG990"/>
  <c r="AC990"/>
  <c r="Y990"/>
  <c r="R1156"/>
  <c r="N1156"/>
  <c r="J1156"/>
  <c r="F1156"/>
  <c r="P1156"/>
  <c r="L1156"/>
  <c r="H1156"/>
  <c r="D1156"/>
  <c r="O1156"/>
  <c r="K1156"/>
  <c r="G1156"/>
  <c r="Q1156"/>
  <c r="I1156"/>
  <c r="E1156"/>
  <c r="M1156"/>
  <c r="S494"/>
  <c r="S329" s="1"/>
  <c r="CW149" i="3"/>
  <c r="E825" i="1"/>
  <c r="G825"/>
  <c r="F825"/>
  <c r="D825"/>
  <c r="AY1157"/>
  <c r="AU1157"/>
  <c r="AQ1157"/>
  <c r="BA1157"/>
  <c r="AW1157"/>
  <c r="AS1157"/>
  <c r="AO1157"/>
  <c r="AZ1157"/>
  <c r="AV1157"/>
  <c r="AR1157"/>
  <c r="AN1157"/>
  <c r="AP1157"/>
  <c r="AX1157"/>
  <c r="AT1157"/>
  <c r="BB1157"/>
  <c r="W153"/>
  <c r="X153" s="1"/>
  <c r="AK153"/>
  <c r="O992"/>
  <c r="K992"/>
  <c r="G992"/>
  <c r="Q992"/>
  <c r="M992"/>
  <c r="I992"/>
  <c r="E992"/>
  <c r="P992"/>
  <c r="L992"/>
  <c r="H992"/>
  <c r="D992"/>
  <c r="R992"/>
  <c r="N992"/>
  <c r="F992"/>
  <c r="J992"/>
  <c r="AI1158"/>
  <c r="AE1158"/>
  <c r="AA1158"/>
  <c r="W1158"/>
  <c r="AG1158"/>
  <c r="AC1158"/>
  <c r="Y1158"/>
  <c r="AJ1158"/>
  <c r="AF1158"/>
  <c r="AB1158"/>
  <c r="X1158"/>
  <c r="Z1158"/>
  <c r="AH1158"/>
  <c r="AD1158"/>
  <c r="V1158"/>
  <c r="BJ827"/>
  <c r="BF827"/>
  <c r="BB827"/>
  <c r="AX827"/>
  <c r="BH827"/>
  <c r="BD827"/>
  <c r="AZ827"/>
  <c r="BG827"/>
  <c r="AY827"/>
  <c r="BE827"/>
  <c r="AW827"/>
  <c r="BK827"/>
  <c r="BC827"/>
  <c r="BI827"/>
  <c r="BA827"/>
  <c r="CT152" i="3"/>
  <c r="AG155" i="1"/>
  <c r="CV152" i="3" s="1"/>
  <c r="AF828" i="1"/>
  <c r="AH828"/>
  <c r="AI828"/>
  <c r="AG828"/>
  <c r="AE828"/>
  <c r="X828" s="1"/>
  <c r="AH994"/>
  <c r="AD994"/>
  <c r="Z994"/>
  <c r="V994"/>
  <c r="AJ994"/>
  <c r="AF994"/>
  <c r="AB994"/>
  <c r="X994"/>
  <c r="AI994"/>
  <c r="AE994"/>
  <c r="AA994"/>
  <c r="W994"/>
  <c r="Y994"/>
  <c r="AC994"/>
  <c r="AG994"/>
  <c r="R1160"/>
  <c r="N1160"/>
  <c r="J1160"/>
  <c r="F1160"/>
  <c r="P1160"/>
  <c r="L1160"/>
  <c r="H1160"/>
  <c r="D1160"/>
  <c r="O1160"/>
  <c r="K1160"/>
  <c r="G1160"/>
  <c r="M1160"/>
  <c r="E1160"/>
  <c r="Q1160"/>
  <c r="I1160"/>
  <c r="S498"/>
  <c r="S333" s="1"/>
  <c r="CW153" i="3"/>
  <c r="E829" i="1"/>
  <c r="G829"/>
  <c r="F829"/>
  <c r="D829"/>
  <c r="AY1161"/>
  <c r="AU1161"/>
  <c r="AQ1161"/>
  <c r="BA1161"/>
  <c r="AW1161"/>
  <c r="AS1161"/>
  <c r="AO1161"/>
  <c r="AZ1161"/>
  <c r="AV1161"/>
  <c r="AR1161"/>
  <c r="AN1161"/>
  <c r="BB1161"/>
  <c r="AT1161"/>
  <c r="AP1161"/>
  <c r="AX1161"/>
  <c r="W157"/>
  <c r="X157" s="1"/>
  <c r="AK157"/>
  <c r="O996"/>
  <c r="K996"/>
  <c r="G996"/>
  <c r="Q996"/>
  <c r="M996"/>
  <c r="I996"/>
  <c r="E996"/>
  <c r="P996"/>
  <c r="L996"/>
  <c r="H996"/>
  <c r="D996"/>
  <c r="J996"/>
  <c r="F996"/>
  <c r="N996"/>
  <c r="R996"/>
  <c r="AI1162"/>
  <c r="AE1162"/>
  <c r="AA1162"/>
  <c r="W1162"/>
  <c r="AG1162"/>
  <c r="AC1162"/>
  <c r="Y1162"/>
  <c r="AJ1162"/>
  <c r="AF1162"/>
  <c r="AB1162"/>
  <c r="X1162"/>
  <c r="V1162"/>
  <c r="AD1162"/>
  <c r="Z1162"/>
  <c r="AH1162"/>
  <c r="BJ831"/>
  <c r="BF831"/>
  <c r="BB831"/>
  <c r="AX831"/>
  <c r="BH831"/>
  <c r="BD831"/>
  <c r="AZ831"/>
  <c r="BK831"/>
  <c r="BC831"/>
  <c r="BI831"/>
  <c r="BA831"/>
  <c r="BG831"/>
  <c r="AY831"/>
  <c r="BE831"/>
  <c r="AW831"/>
  <c r="CT156" i="3"/>
  <c r="AG159" i="1"/>
  <c r="CV156" i="3" s="1"/>
  <c r="AF832" i="1"/>
  <c r="AH832"/>
  <c r="AG832"/>
  <c r="AE832"/>
  <c r="X832" s="1"/>
  <c r="AI832"/>
  <c r="AH998"/>
  <c r="AD998"/>
  <c r="Z998"/>
  <c r="V998"/>
  <c r="AJ998"/>
  <c r="AF998"/>
  <c r="AB998"/>
  <c r="X998"/>
  <c r="AI998"/>
  <c r="AE998"/>
  <c r="AA998"/>
  <c r="W998"/>
  <c r="AG998"/>
  <c r="AC998"/>
  <c r="Y998"/>
  <c r="R1164"/>
  <c r="N1164"/>
  <c r="J1164"/>
  <c r="F1164"/>
  <c r="P1164"/>
  <c r="L1164"/>
  <c r="H1164"/>
  <c r="D1164"/>
  <c r="O1164"/>
  <c r="K1164"/>
  <c r="G1164"/>
  <c r="I1164"/>
  <c r="Q1164"/>
  <c r="M1164"/>
  <c r="E1164"/>
  <c r="S502"/>
  <c r="S337" s="1"/>
  <c r="CW157" i="3"/>
  <c r="E833" i="1"/>
  <c r="G833"/>
  <c r="F833"/>
  <c r="D833"/>
  <c r="AY1165"/>
  <c r="AU1165"/>
  <c r="AQ1165"/>
  <c r="BA1165"/>
  <c r="AW1165"/>
  <c r="AS1165"/>
  <c r="AO1165"/>
  <c r="AZ1165"/>
  <c r="AV1165"/>
  <c r="AR1165"/>
  <c r="AN1165"/>
  <c r="AX1165"/>
  <c r="AP1165"/>
  <c r="BB1165"/>
  <c r="AT1165"/>
  <c r="W161"/>
  <c r="X161" s="1"/>
  <c r="AK161"/>
  <c r="O1000"/>
  <c r="K1000"/>
  <c r="G1000"/>
  <c r="Q1000"/>
  <c r="M1000"/>
  <c r="I1000"/>
  <c r="E1000"/>
  <c r="P1000"/>
  <c r="L1000"/>
  <c r="H1000"/>
  <c r="D1000"/>
  <c r="R1000"/>
  <c r="N1000"/>
  <c r="F1000"/>
  <c r="J1000"/>
  <c r="AI1166"/>
  <c r="AE1166"/>
  <c r="AA1166"/>
  <c r="W1166"/>
  <c r="AG1166"/>
  <c r="AC1166"/>
  <c r="Y1166"/>
  <c r="AJ1166"/>
  <c r="AF1166"/>
  <c r="AB1166"/>
  <c r="X1166"/>
  <c r="AH1166"/>
  <c r="Z1166"/>
  <c r="V1166"/>
  <c r="AD1166"/>
  <c r="BJ835"/>
  <c r="BF835"/>
  <c r="BB835"/>
  <c r="AX835"/>
  <c r="BH835"/>
  <c r="BD835"/>
  <c r="AZ835"/>
  <c r="BG835"/>
  <c r="AY835"/>
  <c r="BE835"/>
  <c r="AW835"/>
  <c r="BK835"/>
  <c r="BC835"/>
  <c r="BI835"/>
  <c r="BA835"/>
  <c r="CT160" i="3"/>
  <c r="AG163" i="1"/>
  <c r="CV160" i="3" s="1"/>
  <c r="AF836" i="1"/>
  <c r="AH836"/>
  <c r="AI836"/>
  <c r="AG836"/>
  <c r="AE836"/>
  <c r="X836" s="1"/>
  <c r="AH1002"/>
  <c r="AD1002"/>
  <c r="Z1002"/>
  <c r="V1002"/>
  <c r="AJ1002"/>
  <c r="AF1002"/>
  <c r="AB1002"/>
  <c r="X1002"/>
  <c r="AI1002"/>
  <c r="AE1002"/>
  <c r="AA1002"/>
  <c r="W1002"/>
  <c r="Y1002"/>
  <c r="AC1002"/>
  <c r="AG1002"/>
  <c r="R1168"/>
  <c r="N1168"/>
  <c r="J1168"/>
  <c r="F1168"/>
  <c r="P1168"/>
  <c r="L1168"/>
  <c r="H1168"/>
  <c r="D1168"/>
  <c r="O1168"/>
  <c r="K1168"/>
  <c r="G1168"/>
  <c r="E1168"/>
  <c r="M1168"/>
  <c r="I1168"/>
  <c r="Q1168"/>
  <c r="S506"/>
  <c r="S341" s="1"/>
  <c r="CW161" i="3"/>
  <c r="E837" i="1"/>
  <c r="G837"/>
  <c r="F837"/>
  <c r="D837"/>
  <c r="AY1169"/>
  <c r="AU1169"/>
  <c r="AQ1169"/>
  <c r="BA1169"/>
  <c r="AW1169"/>
  <c r="AS1169"/>
  <c r="AO1169"/>
  <c r="AZ1169"/>
  <c r="AV1169"/>
  <c r="AR1169"/>
  <c r="AN1169"/>
  <c r="AT1169"/>
  <c r="BB1169"/>
  <c r="AX1169"/>
  <c r="AP1169"/>
  <c r="W165"/>
  <c r="X165" s="1"/>
  <c r="AK165"/>
  <c r="O1004"/>
  <c r="K1004"/>
  <c r="G1004"/>
  <c r="Q1004"/>
  <c r="M1004"/>
  <c r="I1004"/>
  <c r="E1004"/>
  <c r="P1004"/>
  <c r="L1004"/>
  <c r="H1004"/>
  <c r="D1004"/>
  <c r="J1004"/>
  <c r="F1004"/>
  <c r="N1004"/>
  <c r="R1004"/>
  <c r="AI1170"/>
  <c r="AE1170"/>
  <c r="AA1170"/>
  <c r="W1170"/>
  <c r="AG1170"/>
  <c r="AC1170"/>
  <c r="Y1170"/>
  <c r="AJ1170"/>
  <c r="AF1170"/>
  <c r="AB1170"/>
  <c r="X1170"/>
  <c r="AD1170"/>
  <c r="V1170"/>
  <c r="AH1170"/>
  <c r="Z1170"/>
  <c r="BJ839"/>
  <c r="BF839"/>
  <c r="BB839"/>
  <c r="AX839"/>
  <c r="BH839"/>
  <c r="BD839"/>
  <c r="AZ839"/>
  <c r="BK839"/>
  <c r="BC839"/>
  <c r="BI839"/>
  <c r="BA839"/>
  <c r="BG839"/>
  <c r="AY839"/>
  <c r="BE839"/>
  <c r="AW839"/>
  <c r="CT164" i="3"/>
  <c r="AG167" i="1"/>
  <c r="CV164" i="3" s="1"/>
  <c r="AF840" i="1"/>
  <c r="AH840"/>
  <c r="AG840"/>
  <c r="AE840"/>
  <c r="X840" s="1"/>
  <c r="AI840"/>
  <c r="AH1006"/>
  <c r="AD1006"/>
  <c r="Z1006"/>
  <c r="V1006"/>
  <c r="AJ1006"/>
  <c r="AF1006"/>
  <c r="AB1006"/>
  <c r="X1006"/>
  <c r="AI1006"/>
  <c r="AE1006"/>
  <c r="AA1006"/>
  <c r="W1006"/>
  <c r="AG1006"/>
  <c r="AC1006"/>
  <c r="Y1006"/>
  <c r="R1172"/>
  <c r="N1172"/>
  <c r="J1172"/>
  <c r="F1172"/>
  <c r="P1172"/>
  <c r="L1172"/>
  <c r="H1172"/>
  <c r="D1172"/>
  <c r="O1172"/>
  <c r="K1172"/>
  <c r="G1172"/>
  <c r="Q1172"/>
  <c r="I1172"/>
  <c r="E1172"/>
  <c r="M1172"/>
  <c r="S510"/>
  <c r="S345" s="1"/>
  <c r="CW165" i="3"/>
  <c r="E841" i="1"/>
  <c r="G841"/>
  <c r="F841"/>
  <c r="D841"/>
  <c r="AY1173"/>
  <c r="AU1173"/>
  <c r="AQ1173"/>
  <c r="BA1173"/>
  <c r="AW1173"/>
  <c r="AS1173"/>
  <c r="AO1173"/>
  <c r="AZ1173"/>
  <c r="AV1173"/>
  <c r="AR1173"/>
  <c r="AN1173"/>
  <c r="AP1173"/>
  <c r="AX1173"/>
  <c r="AT1173"/>
  <c r="BB1173"/>
  <c r="W169"/>
  <c r="X169" s="1"/>
  <c r="AK169"/>
  <c r="AH1010"/>
  <c r="AD1010"/>
  <c r="Z1010"/>
  <c r="V1010"/>
  <c r="AJ1010"/>
  <c r="AF1010"/>
  <c r="AB1010"/>
  <c r="X1010"/>
  <c r="AI1010"/>
  <c r="AE1010"/>
  <c r="AA1010"/>
  <c r="W1010"/>
  <c r="AG1010"/>
  <c r="Y1010"/>
  <c r="AC1010"/>
  <c r="AH681"/>
  <c r="AG681"/>
  <c r="AF681"/>
  <c r="AI681"/>
  <c r="AE681"/>
  <c r="X681" s="1"/>
  <c r="AA682" s="1"/>
  <c r="AG847"/>
  <c r="AC847"/>
  <c r="Y847"/>
  <c r="AI847"/>
  <c r="AE847"/>
  <c r="AA847"/>
  <c r="W847"/>
  <c r="AH847"/>
  <c r="Z847"/>
  <c r="AF847"/>
  <c r="X847"/>
  <c r="AD847"/>
  <c r="V847"/>
  <c r="AJ847"/>
  <c r="AB847"/>
  <c r="P848"/>
  <c r="L848"/>
  <c r="H848"/>
  <c r="D848"/>
  <c r="R848"/>
  <c r="N848"/>
  <c r="J848"/>
  <c r="F848"/>
  <c r="Q848"/>
  <c r="I848"/>
  <c r="O848"/>
  <c r="G848"/>
  <c r="M848"/>
  <c r="E848"/>
  <c r="K848"/>
  <c r="AH1014"/>
  <c r="AD1014"/>
  <c r="Z1014"/>
  <c r="V1014"/>
  <c r="AJ1014"/>
  <c r="AF1014"/>
  <c r="AB1014"/>
  <c r="X1014"/>
  <c r="AI1014"/>
  <c r="AE1014"/>
  <c r="AA1014"/>
  <c r="W1014"/>
  <c r="AG1014"/>
  <c r="AC1014"/>
  <c r="Y1014"/>
  <c r="BH683"/>
  <c r="BD683"/>
  <c r="AZ683"/>
  <c r="BK683"/>
  <c r="BG683"/>
  <c r="BC683"/>
  <c r="AY683"/>
  <c r="BJ683"/>
  <c r="BF683"/>
  <c r="BB683"/>
  <c r="AX683"/>
  <c r="BI683"/>
  <c r="BE683"/>
  <c r="BA683"/>
  <c r="AW683"/>
  <c r="BK684"/>
  <c r="BG684"/>
  <c r="BC684"/>
  <c r="AY684"/>
  <c r="BJ684"/>
  <c r="BF684"/>
  <c r="BB684"/>
  <c r="AX684"/>
  <c r="BI684"/>
  <c r="BE684"/>
  <c r="BA684"/>
  <c r="AW684"/>
  <c r="BH684"/>
  <c r="BD684"/>
  <c r="AZ684"/>
  <c r="BJ685"/>
  <c r="BF685"/>
  <c r="BB685"/>
  <c r="AX685"/>
  <c r="BI685"/>
  <c r="BE685"/>
  <c r="BA685"/>
  <c r="AW685"/>
  <c r="BH685"/>
  <c r="BD685"/>
  <c r="AZ685"/>
  <c r="BK685"/>
  <c r="BG685"/>
  <c r="BC685"/>
  <c r="AY685"/>
  <c r="P852"/>
  <c r="L852"/>
  <c r="H852"/>
  <c r="D852"/>
  <c r="R852"/>
  <c r="N852"/>
  <c r="J852"/>
  <c r="F852"/>
  <c r="Q852"/>
  <c r="I852"/>
  <c r="O852"/>
  <c r="G852"/>
  <c r="M852"/>
  <c r="E852"/>
  <c r="K852"/>
  <c r="AH1018"/>
  <c r="AD1018"/>
  <c r="Z1018"/>
  <c r="V1018"/>
  <c r="AJ1018"/>
  <c r="AF1018"/>
  <c r="AB1018"/>
  <c r="X1018"/>
  <c r="AI1018"/>
  <c r="AE1018"/>
  <c r="AA1018"/>
  <c r="W1018"/>
  <c r="AC1018"/>
  <c r="Y1018"/>
  <c r="AG1018"/>
  <c r="R853"/>
  <c r="N853"/>
  <c r="J853"/>
  <c r="F853"/>
  <c r="P853"/>
  <c r="L853"/>
  <c r="H853"/>
  <c r="D853"/>
  <c r="K853"/>
  <c r="Q853"/>
  <c r="I853"/>
  <c r="O853"/>
  <c r="G853"/>
  <c r="M853"/>
  <c r="E853"/>
  <c r="AG1019"/>
  <c r="AC1019"/>
  <c r="Y1019"/>
  <c r="AI1019"/>
  <c r="AE1019"/>
  <c r="AA1019"/>
  <c r="W1019"/>
  <c r="AH1019"/>
  <c r="AD1019"/>
  <c r="Z1019"/>
  <c r="V1019"/>
  <c r="AF1019"/>
  <c r="AB1019"/>
  <c r="AJ1019"/>
  <c r="X1019"/>
  <c r="P854"/>
  <c r="L854"/>
  <c r="H854"/>
  <c r="D854"/>
  <c r="R854"/>
  <c r="N854"/>
  <c r="J854"/>
  <c r="F854"/>
  <c r="M854"/>
  <c r="E854"/>
  <c r="K854"/>
  <c r="Q854"/>
  <c r="I854"/>
  <c r="O854"/>
  <c r="G854"/>
  <c r="AJ1020"/>
  <c r="AF1020"/>
  <c r="AB1020"/>
  <c r="X1020"/>
  <c r="AH1020"/>
  <c r="AD1020"/>
  <c r="Z1020"/>
  <c r="V1020"/>
  <c r="AG1020"/>
  <c r="AC1020"/>
  <c r="Y1020"/>
  <c r="AI1020"/>
  <c r="AE1020"/>
  <c r="W1020"/>
  <c r="AA1020"/>
  <c r="G689"/>
  <c r="F689"/>
  <c r="E689"/>
  <c r="D689"/>
  <c r="BB1021"/>
  <c r="AX1021"/>
  <c r="AT1021"/>
  <c r="AP1021"/>
  <c r="AZ1021"/>
  <c r="AV1021"/>
  <c r="AR1021"/>
  <c r="AN1021"/>
  <c r="AY1021"/>
  <c r="AU1021"/>
  <c r="AQ1021"/>
  <c r="AO1021"/>
  <c r="BA1021"/>
  <c r="AS1021"/>
  <c r="AW1021"/>
  <c r="AK17"/>
  <c r="F690"/>
  <c r="E690"/>
  <c r="D690"/>
  <c r="G690"/>
  <c r="BA1022"/>
  <c r="AW1022"/>
  <c r="AS1022"/>
  <c r="AO1022"/>
  <c r="AY1022"/>
  <c r="AU1022"/>
  <c r="AQ1022"/>
  <c r="BB1022"/>
  <c r="AX1022"/>
  <c r="AT1022"/>
  <c r="AP1022"/>
  <c r="AR1022"/>
  <c r="AN1022"/>
  <c r="AV1022"/>
  <c r="AZ1022"/>
  <c r="AK18"/>
  <c r="E691"/>
  <c r="D691"/>
  <c r="G691"/>
  <c r="F691"/>
  <c r="AZ1023"/>
  <c r="AV1023"/>
  <c r="AR1023"/>
  <c r="AN1023"/>
  <c r="BB1023"/>
  <c r="AX1023"/>
  <c r="AT1023"/>
  <c r="AP1023"/>
  <c r="BA1023"/>
  <c r="AW1023"/>
  <c r="AS1023"/>
  <c r="AO1023"/>
  <c r="AU1023"/>
  <c r="AQ1023"/>
  <c r="AY1023"/>
  <c r="AK19"/>
  <c r="D692"/>
  <c r="G692"/>
  <c r="F692"/>
  <c r="E692"/>
  <c r="AY1024"/>
  <c r="AU1024"/>
  <c r="AQ1024"/>
  <c r="BA1024"/>
  <c r="AW1024"/>
  <c r="AS1024"/>
  <c r="AO1024"/>
  <c r="AZ1024"/>
  <c r="AV1024"/>
  <c r="AR1024"/>
  <c r="AN1024"/>
  <c r="AX1024"/>
  <c r="AT1024"/>
  <c r="BB1024"/>
  <c r="AP1024"/>
  <c r="AK20"/>
  <c r="AG693"/>
  <c r="AF693"/>
  <c r="AI693"/>
  <c r="AE693"/>
  <c r="X693" s="1"/>
  <c r="AH693"/>
  <c r="AG859"/>
  <c r="AC859"/>
  <c r="Y859"/>
  <c r="AI859"/>
  <c r="AE859"/>
  <c r="AA859"/>
  <c r="W859"/>
  <c r="AH859"/>
  <c r="Z859"/>
  <c r="AF859"/>
  <c r="X859"/>
  <c r="AD859"/>
  <c r="V859"/>
  <c r="AJ859"/>
  <c r="AB859"/>
  <c r="P1025"/>
  <c r="L1025"/>
  <c r="H1025"/>
  <c r="D1025"/>
  <c r="R1025"/>
  <c r="N1025"/>
  <c r="J1025"/>
  <c r="F1025"/>
  <c r="Q1025"/>
  <c r="M1025"/>
  <c r="I1025"/>
  <c r="E1025"/>
  <c r="O1025"/>
  <c r="K1025"/>
  <c r="G1025"/>
  <c r="AF694"/>
  <c r="AI694"/>
  <c r="AE694"/>
  <c r="X694" s="1"/>
  <c r="AH694"/>
  <c r="AG694"/>
  <c r="AJ860"/>
  <c r="AF860"/>
  <c r="AB860"/>
  <c r="X860"/>
  <c r="AI860"/>
  <c r="AE860"/>
  <c r="AA860"/>
  <c r="W860"/>
  <c r="AG860"/>
  <c r="AC860"/>
  <c r="Y860"/>
  <c r="AH860"/>
  <c r="AD860"/>
  <c r="Z860"/>
  <c r="V860"/>
  <c r="O1026"/>
  <c r="K1026"/>
  <c r="G1026"/>
  <c r="Q1026"/>
  <c r="M1026"/>
  <c r="I1026"/>
  <c r="E1026"/>
  <c r="P1026"/>
  <c r="L1026"/>
  <c r="H1026"/>
  <c r="D1026"/>
  <c r="R1026"/>
  <c r="N1026"/>
  <c r="F1026"/>
  <c r="J1026"/>
  <c r="AI695"/>
  <c r="AE695"/>
  <c r="X695" s="1"/>
  <c r="AH695"/>
  <c r="AG695"/>
  <c r="AF695"/>
  <c r="AH861"/>
  <c r="AD861"/>
  <c r="Z861"/>
  <c r="V861"/>
  <c r="AG861"/>
  <c r="AC861"/>
  <c r="Y861"/>
  <c r="AI861"/>
  <c r="AE861"/>
  <c r="AA861"/>
  <c r="W861"/>
  <c r="AJ861"/>
  <c r="AF861"/>
  <c r="AB861"/>
  <c r="X861"/>
  <c r="R1027"/>
  <c r="N1027"/>
  <c r="J1027"/>
  <c r="F1027"/>
  <c r="P1027"/>
  <c r="L1027"/>
  <c r="H1027"/>
  <c r="D1027"/>
  <c r="O1027"/>
  <c r="K1027"/>
  <c r="G1027"/>
  <c r="E1027"/>
  <c r="Q1027"/>
  <c r="I1027"/>
  <c r="M1027"/>
  <c r="AH696"/>
  <c r="AG696"/>
  <c r="AF696"/>
  <c r="AI696"/>
  <c r="AE696"/>
  <c r="X696" s="1"/>
  <c r="AJ862"/>
  <c r="AF862"/>
  <c r="AB862"/>
  <c r="X862"/>
  <c r="AI862"/>
  <c r="AE862"/>
  <c r="AA862"/>
  <c r="W862"/>
  <c r="AG862"/>
  <c r="AC862"/>
  <c r="Y862"/>
  <c r="V862"/>
  <c r="AH862"/>
  <c r="AD862"/>
  <c r="Z862"/>
  <c r="Q1028"/>
  <c r="M1028"/>
  <c r="I1028"/>
  <c r="E1028"/>
  <c r="O1028"/>
  <c r="K1028"/>
  <c r="G1028"/>
  <c r="R1028"/>
  <c r="N1028"/>
  <c r="J1028"/>
  <c r="F1028"/>
  <c r="H1028"/>
  <c r="D1028"/>
  <c r="L1028"/>
  <c r="P1028"/>
  <c r="BJ697"/>
  <c r="BF697"/>
  <c r="BB697"/>
  <c r="AX697"/>
  <c r="BI697"/>
  <c r="BE697"/>
  <c r="BA697"/>
  <c r="AW697"/>
  <c r="BH697"/>
  <c r="BD697"/>
  <c r="AZ697"/>
  <c r="BK697"/>
  <c r="BG697"/>
  <c r="BC697"/>
  <c r="AY697"/>
  <c r="F698"/>
  <c r="E698"/>
  <c r="D698"/>
  <c r="G698"/>
  <c r="BA1030"/>
  <c r="AW1030"/>
  <c r="AS1030"/>
  <c r="AO1030"/>
  <c r="AY1030"/>
  <c r="AU1030"/>
  <c r="AQ1030"/>
  <c r="BB1030"/>
  <c r="AX1030"/>
  <c r="AT1030"/>
  <c r="AP1030"/>
  <c r="AZ1030"/>
  <c r="AV1030"/>
  <c r="AN1030"/>
  <c r="AR1030"/>
  <c r="AK26"/>
  <c r="BH699"/>
  <c r="BD699"/>
  <c r="AZ699"/>
  <c r="BK699"/>
  <c r="BG699"/>
  <c r="BC699"/>
  <c r="AY699"/>
  <c r="BJ699"/>
  <c r="BF699"/>
  <c r="BB699"/>
  <c r="AX699"/>
  <c r="BI699"/>
  <c r="BE699"/>
  <c r="BA699"/>
  <c r="AW699"/>
  <c r="D700"/>
  <c r="G700"/>
  <c r="F700"/>
  <c r="E700"/>
  <c r="AY1032"/>
  <c r="AU1032"/>
  <c r="AQ1032"/>
  <c r="BA1032"/>
  <c r="AW1032"/>
  <c r="AS1032"/>
  <c r="AO1032"/>
  <c r="AZ1032"/>
  <c r="AV1032"/>
  <c r="AR1032"/>
  <c r="AN1032"/>
  <c r="AP1032"/>
  <c r="BB1032"/>
  <c r="AT1032"/>
  <c r="AX1032"/>
  <c r="AK28"/>
  <c r="AG701"/>
  <c r="AF701"/>
  <c r="AI701"/>
  <c r="AE701"/>
  <c r="X701" s="1"/>
  <c r="AH701"/>
  <c r="AH867"/>
  <c r="AD867"/>
  <c r="Z867"/>
  <c r="V867"/>
  <c r="AG867"/>
  <c r="AC867"/>
  <c r="Y867"/>
  <c r="AI867"/>
  <c r="AE867"/>
  <c r="AA867"/>
  <c r="W867"/>
  <c r="AF867"/>
  <c r="AB867"/>
  <c r="X867"/>
  <c r="AJ867"/>
  <c r="P1033"/>
  <c r="L1033"/>
  <c r="H1033"/>
  <c r="D1033"/>
  <c r="R1033"/>
  <c r="N1033"/>
  <c r="J1033"/>
  <c r="F1033"/>
  <c r="Q1033"/>
  <c r="M1033"/>
  <c r="I1033"/>
  <c r="E1033"/>
  <c r="G1033"/>
  <c r="K1033"/>
  <c r="O1033"/>
  <c r="AF702"/>
  <c r="AI702"/>
  <c r="AE702"/>
  <c r="X702" s="1"/>
  <c r="AH702"/>
  <c r="AG702"/>
  <c r="AJ868"/>
  <c r="AF868"/>
  <c r="AB868"/>
  <c r="X868"/>
  <c r="AI868"/>
  <c r="AE868"/>
  <c r="AA868"/>
  <c r="W868"/>
  <c r="AG868"/>
  <c r="AC868"/>
  <c r="Y868"/>
  <c r="AH868"/>
  <c r="AD868"/>
  <c r="Z868"/>
  <c r="V868"/>
  <c r="O1034"/>
  <c r="K1034"/>
  <c r="G1034"/>
  <c r="Q1034"/>
  <c r="M1034"/>
  <c r="I1034"/>
  <c r="E1034"/>
  <c r="P1034"/>
  <c r="L1034"/>
  <c r="H1034"/>
  <c r="D1034"/>
  <c r="J1034"/>
  <c r="F1034"/>
  <c r="N1034"/>
  <c r="R1034"/>
  <c r="AI703"/>
  <c r="AE703"/>
  <c r="X703" s="1"/>
  <c r="AH703"/>
  <c r="AG703"/>
  <c r="AF703"/>
  <c r="AH869"/>
  <c r="AD869"/>
  <c r="Z869"/>
  <c r="V869"/>
  <c r="AG869"/>
  <c r="AC869"/>
  <c r="Y869"/>
  <c r="AI869"/>
  <c r="AE869"/>
  <c r="AA869"/>
  <c r="W869"/>
  <c r="AJ869"/>
  <c r="AF869"/>
  <c r="AB869"/>
  <c r="X869"/>
  <c r="R1035"/>
  <c r="N1035"/>
  <c r="J1035"/>
  <c r="F1035"/>
  <c r="P1035"/>
  <c r="L1035"/>
  <c r="H1035"/>
  <c r="D1035"/>
  <c r="O1035"/>
  <c r="K1035"/>
  <c r="G1035"/>
  <c r="M1035"/>
  <c r="I1035"/>
  <c r="Q1035"/>
  <c r="E1035"/>
  <c r="D704"/>
  <c r="G704"/>
  <c r="F704"/>
  <c r="E704"/>
  <c r="AY1036"/>
  <c r="AU1036"/>
  <c r="AQ1036"/>
  <c r="BA1036"/>
  <c r="AW1036"/>
  <c r="AS1036"/>
  <c r="AO1036"/>
  <c r="AZ1036"/>
  <c r="AV1036"/>
  <c r="AR1036"/>
  <c r="AN1036"/>
  <c r="BB1036"/>
  <c r="AX1036"/>
  <c r="AP1036"/>
  <c r="AT1036"/>
  <c r="AK32"/>
  <c r="O871"/>
  <c r="K871"/>
  <c r="G871"/>
  <c r="R871"/>
  <c r="N871"/>
  <c r="J871"/>
  <c r="F871"/>
  <c r="P871"/>
  <c r="L871"/>
  <c r="H871"/>
  <c r="D871"/>
  <c r="E871"/>
  <c r="Q871"/>
  <c r="M871"/>
  <c r="I871"/>
  <c r="AI1037"/>
  <c r="AE1037"/>
  <c r="AA1037"/>
  <c r="W1037"/>
  <c r="AG1037"/>
  <c r="AC1037"/>
  <c r="Y1037"/>
  <c r="AJ1037"/>
  <c r="AF1037"/>
  <c r="AB1037"/>
  <c r="X1037"/>
  <c r="V1037"/>
  <c r="AH1037"/>
  <c r="Z1037"/>
  <c r="AD1037"/>
  <c r="BI706"/>
  <c r="BE706"/>
  <c r="BA706"/>
  <c r="AW706"/>
  <c r="BH706"/>
  <c r="BD706"/>
  <c r="AZ706"/>
  <c r="BK706"/>
  <c r="BG706"/>
  <c r="BC706"/>
  <c r="AY706"/>
  <c r="BJ706"/>
  <c r="BF706"/>
  <c r="BB706"/>
  <c r="AX706"/>
  <c r="AI707"/>
  <c r="AE707"/>
  <c r="X707" s="1"/>
  <c r="AH707"/>
  <c r="AG707"/>
  <c r="AF707"/>
  <c r="AH873"/>
  <c r="AD873"/>
  <c r="Z873"/>
  <c r="V873"/>
  <c r="AG873"/>
  <c r="AC873"/>
  <c r="Y873"/>
  <c r="AI873"/>
  <c r="AE873"/>
  <c r="AA873"/>
  <c r="W873"/>
  <c r="AB873"/>
  <c r="X873"/>
  <c r="AJ873"/>
  <c r="AF873"/>
  <c r="R1039"/>
  <c r="N1039"/>
  <c r="J1039"/>
  <c r="F1039"/>
  <c r="P1039"/>
  <c r="L1039"/>
  <c r="H1039"/>
  <c r="D1039"/>
  <c r="O1039"/>
  <c r="K1039"/>
  <c r="G1039"/>
  <c r="I1039"/>
  <c r="E1039"/>
  <c r="M1039"/>
  <c r="Q1039"/>
  <c r="D708"/>
  <c r="G708"/>
  <c r="F708"/>
  <c r="E708"/>
  <c r="AY1040"/>
  <c r="AU1040"/>
  <c r="AQ1040"/>
  <c r="BA1040"/>
  <c r="AW1040"/>
  <c r="AS1040"/>
  <c r="AO1040"/>
  <c r="AZ1040"/>
  <c r="AV1040"/>
  <c r="AR1040"/>
  <c r="AN1040"/>
  <c r="AX1040"/>
  <c r="AT1040"/>
  <c r="BB1040"/>
  <c r="AP1040"/>
  <c r="AK36"/>
  <c r="Q875"/>
  <c r="M875"/>
  <c r="I875"/>
  <c r="E875"/>
  <c r="P875"/>
  <c r="K875"/>
  <c r="F875"/>
  <c r="O875"/>
  <c r="J875"/>
  <c r="D875"/>
  <c r="R875"/>
  <c r="L875"/>
  <c r="G875"/>
  <c r="N875"/>
  <c r="H875"/>
  <c r="AI1041"/>
  <c r="AE1041"/>
  <c r="AA1041"/>
  <c r="W1041"/>
  <c r="AG1041"/>
  <c r="AC1041"/>
  <c r="Y1041"/>
  <c r="AJ1041"/>
  <c r="AF1041"/>
  <c r="AB1041"/>
  <c r="X1041"/>
  <c r="AH1041"/>
  <c r="AD1041"/>
  <c r="V1041"/>
  <c r="Z1041"/>
  <c r="BI710"/>
  <c r="BE710"/>
  <c r="BA710"/>
  <c r="AW710"/>
  <c r="BH710"/>
  <c r="BD710"/>
  <c r="AZ710"/>
  <c r="BK710"/>
  <c r="BG710"/>
  <c r="BC710"/>
  <c r="AY710"/>
  <c r="BJ710"/>
  <c r="BF710"/>
  <c r="BB710"/>
  <c r="AX710"/>
  <c r="AI711"/>
  <c r="AE711"/>
  <c r="X711" s="1"/>
  <c r="AH711"/>
  <c r="AG711"/>
  <c r="AF711"/>
  <c r="AJ877"/>
  <c r="AF877"/>
  <c r="AB877"/>
  <c r="X877"/>
  <c r="AH877"/>
  <c r="AC877"/>
  <c r="W877"/>
  <c r="AG877"/>
  <c r="AA877"/>
  <c r="V877"/>
  <c r="AI877"/>
  <c r="AD877"/>
  <c r="Y877"/>
  <c r="AE877"/>
  <c r="Z877"/>
  <c r="R1043"/>
  <c r="N1043"/>
  <c r="J1043"/>
  <c r="F1043"/>
  <c r="P1043"/>
  <c r="L1043"/>
  <c r="H1043"/>
  <c r="D1043"/>
  <c r="O1043"/>
  <c r="K1043"/>
  <c r="G1043"/>
  <c r="E1043"/>
  <c r="Q1043"/>
  <c r="I1043"/>
  <c r="M1043"/>
  <c r="D712"/>
  <c r="G712"/>
  <c r="F712"/>
  <c r="E712"/>
  <c r="AY1044"/>
  <c r="AU1044"/>
  <c r="AQ1044"/>
  <c r="BA1044"/>
  <c r="AW1044"/>
  <c r="AS1044"/>
  <c r="AO1044"/>
  <c r="AZ1044"/>
  <c r="AV1044"/>
  <c r="AR1044"/>
  <c r="AN1044"/>
  <c r="AT1044"/>
  <c r="AP1044"/>
  <c r="AX1044"/>
  <c r="BB1044"/>
  <c r="AK40"/>
  <c r="Q879"/>
  <c r="M879"/>
  <c r="I879"/>
  <c r="E879"/>
  <c r="N879"/>
  <c r="H879"/>
  <c r="R879"/>
  <c r="L879"/>
  <c r="G879"/>
  <c r="O879"/>
  <c r="J879"/>
  <c r="D879"/>
  <c r="K879"/>
  <c r="F879"/>
  <c r="P879"/>
  <c r="AI1045"/>
  <c r="AE1045"/>
  <c r="AA1045"/>
  <c r="W1045"/>
  <c r="AG1045"/>
  <c r="AC1045"/>
  <c r="Y1045"/>
  <c r="AJ1045"/>
  <c r="AF1045"/>
  <c r="AB1045"/>
  <c r="X1045"/>
  <c r="AD1045"/>
  <c r="Z1045"/>
  <c r="AH1045"/>
  <c r="V1045"/>
  <c r="BI714"/>
  <c r="BE714"/>
  <c r="BA714"/>
  <c r="AW714"/>
  <c r="BH714"/>
  <c r="BD714"/>
  <c r="AZ714"/>
  <c r="BK714"/>
  <c r="BG714"/>
  <c r="BC714"/>
  <c r="AY714"/>
  <c r="BJ714"/>
  <c r="BF714"/>
  <c r="BB714"/>
  <c r="AX714"/>
  <c r="AI715"/>
  <c r="AE715"/>
  <c r="X715" s="1"/>
  <c r="AH715"/>
  <c r="AG715"/>
  <c r="AF715"/>
  <c r="AJ881"/>
  <c r="AF881"/>
  <c r="AB881"/>
  <c r="X881"/>
  <c r="AE881"/>
  <c r="Z881"/>
  <c r="AI881"/>
  <c r="AD881"/>
  <c r="Y881"/>
  <c r="AG881"/>
  <c r="AA881"/>
  <c r="V881"/>
  <c r="AH881"/>
  <c r="AC881"/>
  <c r="W881"/>
  <c r="R1047"/>
  <c r="N1047"/>
  <c r="J1047"/>
  <c r="F1047"/>
  <c r="P1047"/>
  <c r="L1047"/>
  <c r="H1047"/>
  <c r="D1047"/>
  <c r="O1047"/>
  <c r="K1047"/>
  <c r="G1047"/>
  <c r="Q1047"/>
  <c r="M1047"/>
  <c r="E1047"/>
  <c r="I1047"/>
  <c r="D716"/>
  <c r="G716"/>
  <c r="F716"/>
  <c r="E716"/>
  <c r="AY1048"/>
  <c r="AU1048"/>
  <c r="AQ1048"/>
  <c r="BA1048"/>
  <c r="AW1048"/>
  <c r="AS1048"/>
  <c r="AO1048"/>
  <c r="AZ1048"/>
  <c r="AV1048"/>
  <c r="AR1048"/>
  <c r="AN1048"/>
  <c r="AP1048"/>
  <c r="BB1048"/>
  <c r="AT1048"/>
  <c r="AX1048"/>
  <c r="AK44"/>
  <c r="Q883"/>
  <c r="M883"/>
  <c r="I883"/>
  <c r="E883"/>
  <c r="P883"/>
  <c r="K883"/>
  <c r="F883"/>
  <c r="O883"/>
  <c r="J883"/>
  <c r="D883"/>
  <c r="R883"/>
  <c r="L883"/>
  <c r="G883"/>
  <c r="N883"/>
  <c r="H883"/>
  <c r="AI1049"/>
  <c r="AE1049"/>
  <c r="AA1049"/>
  <c r="W1049"/>
  <c r="AG1049"/>
  <c r="AC1049"/>
  <c r="Y1049"/>
  <c r="AJ1049"/>
  <c r="AF1049"/>
  <c r="AB1049"/>
  <c r="X1049"/>
  <c r="Z1049"/>
  <c r="V1049"/>
  <c r="AD1049"/>
  <c r="AH1049"/>
  <c r="BI718"/>
  <c r="BE718"/>
  <c r="BA718"/>
  <c r="AW718"/>
  <c r="BH718"/>
  <c r="BD718"/>
  <c r="AZ718"/>
  <c r="BK718"/>
  <c r="BG718"/>
  <c r="BC718"/>
  <c r="AY718"/>
  <c r="BJ718"/>
  <c r="BF718"/>
  <c r="BB718"/>
  <c r="AX718"/>
  <c r="AI719"/>
  <c r="AE719"/>
  <c r="X719" s="1"/>
  <c r="AH719"/>
  <c r="AG719"/>
  <c r="AF719"/>
  <c r="AJ885"/>
  <c r="AF885"/>
  <c r="AB885"/>
  <c r="X885"/>
  <c r="AH885"/>
  <c r="AC885"/>
  <c r="W885"/>
  <c r="AG885"/>
  <c r="AA885"/>
  <c r="V885"/>
  <c r="AI885"/>
  <c r="AD885"/>
  <c r="Y885"/>
  <c r="Z885"/>
  <c r="AE885"/>
  <c r="R1051"/>
  <c r="N1051"/>
  <c r="J1051"/>
  <c r="F1051"/>
  <c r="P1051"/>
  <c r="L1051"/>
  <c r="H1051"/>
  <c r="D1051"/>
  <c r="O1051"/>
  <c r="K1051"/>
  <c r="G1051"/>
  <c r="M1051"/>
  <c r="I1051"/>
  <c r="Q1051"/>
  <c r="E1051"/>
  <c r="D720"/>
  <c r="G720"/>
  <c r="F720"/>
  <c r="E720"/>
  <c r="AY1052"/>
  <c r="AU1052"/>
  <c r="AQ1052"/>
  <c r="BA1052"/>
  <c r="AW1052"/>
  <c r="AS1052"/>
  <c r="AO1052"/>
  <c r="AZ1052"/>
  <c r="AV1052"/>
  <c r="AR1052"/>
  <c r="AN1052"/>
  <c r="BB1052"/>
  <c r="AX1052"/>
  <c r="AP1052"/>
  <c r="AT1052"/>
  <c r="AK48"/>
  <c r="Q887"/>
  <c r="M887"/>
  <c r="I887"/>
  <c r="E887"/>
  <c r="N887"/>
  <c r="H887"/>
  <c r="R887"/>
  <c r="L887"/>
  <c r="G887"/>
  <c r="O887"/>
  <c r="J887"/>
  <c r="D887"/>
  <c r="F887"/>
  <c r="P887"/>
  <c r="K887"/>
  <c r="AI1053"/>
  <c r="AE1053"/>
  <c r="AA1053"/>
  <c r="W1053"/>
  <c r="AG1053"/>
  <c r="AC1053"/>
  <c r="Y1053"/>
  <c r="AJ1053"/>
  <c r="AF1053"/>
  <c r="AB1053"/>
  <c r="X1053"/>
  <c r="V1053"/>
  <c r="AH1053"/>
  <c r="Z1053"/>
  <c r="AD1053"/>
  <c r="BI722"/>
  <c r="BE722"/>
  <c r="BA722"/>
  <c r="AW722"/>
  <c r="BH722"/>
  <c r="BD722"/>
  <c r="AZ722"/>
  <c r="BK722"/>
  <c r="BG722"/>
  <c r="BC722"/>
  <c r="AY722"/>
  <c r="BJ722"/>
  <c r="BF722"/>
  <c r="BB722"/>
  <c r="AX722"/>
  <c r="AI723"/>
  <c r="AE723"/>
  <c r="X723" s="1"/>
  <c r="AH723"/>
  <c r="AG723"/>
  <c r="AF723"/>
  <c r="AJ889"/>
  <c r="AF889"/>
  <c r="AB889"/>
  <c r="X889"/>
  <c r="AE889"/>
  <c r="Z889"/>
  <c r="AI889"/>
  <c r="AD889"/>
  <c r="Y889"/>
  <c r="AG889"/>
  <c r="AA889"/>
  <c r="V889"/>
  <c r="AH889"/>
  <c r="AC889"/>
  <c r="W889"/>
  <c r="R1055"/>
  <c r="N1055"/>
  <c r="J1055"/>
  <c r="F1055"/>
  <c r="P1055"/>
  <c r="L1055"/>
  <c r="H1055"/>
  <c r="D1055"/>
  <c r="O1055"/>
  <c r="K1055"/>
  <c r="G1055"/>
  <c r="I1055"/>
  <c r="E1055"/>
  <c r="M1055"/>
  <c r="Q1055"/>
  <c r="D724"/>
  <c r="G724"/>
  <c r="F724"/>
  <c r="E724"/>
  <c r="AY1056"/>
  <c r="AU1056"/>
  <c r="AQ1056"/>
  <c r="BA1056"/>
  <c r="AW1056"/>
  <c r="AS1056"/>
  <c r="AO1056"/>
  <c r="AZ1056"/>
  <c r="AV1056"/>
  <c r="AR1056"/>
  <c r="AN1056"/>
  <c r="AX1056"/>
  <c r="AT1056"/>
  <c r="BB1056"/>
  <c r="AP1056"/>
  <c r="AK52"/>
  <c r="Q891"/>
  <c r="M891"/>
  <c r="I891"/>
  <c r="E891"/>
  <c r="P891"/>
  <c r="K891"/>
  <c r="F891"/>
  <c r="O891"/>
  <c r="J891"/>
  <c r="D891"/>
  <c r="R891"/>
  <c r="L891"/>
  <c r="G891"/>
  <c r="N891"/>
  <c r="H891"/>
  <c r="AI1057"/>
  <c r="AE1057"/>
  <c r="AA1057"/>
  <c r="W1057"/>
  <c r="AG1057"/>
  <c r="AC1057"/>
  <c r="Y1057"/>
  <c r="AJ1057"/>
  <c r="AF1057"/>
  <c r="AB1057"/>
  <c r="X1057"/>
  <c r="AH1057"/>
  <c r="AD1057"/>
  <c r="V1057"/>
  <c r="Z1057"/>
  <c r="BI726"/>
  <c r="BE726"/>
  <c r="BA726"/>
  <c r="AW726"/>
  <c r="BH726"/>
  <c r="BD726"/>
  <c r="AZ726"/>
  <c r="BK726"/>
  <c r="BG726"/>
  <c r="BC726"/>
  <c r="AY726"/>
  <c r="BJ726"/>
  <c r="BF726"/>
  <c r="BB726"/>
  <c r="AX726"/>
  <c r="AI727"/>
  <c r="AE727"/>
  <c r="X727" s="1"/>
  <c r="AH727"/>
  <c r="AG727"/>
  <c r="AF727"/>
  <c r="AJ893"/>
  <c r="AF893"/>
  <c r="AB893"/>
  <c r="X893"/>
  <c r="AH893"/>
  <c r="AC893"/>
  <c r="W893"/>
  <c r="AG893"/>
  <c r="AA893"/>
  <c r="V893"/>
  <c r="AI893"/>
  <c r="AD893"/>
  <c r="Y893"/>
  <c r="AE893"/>
  <c r="Z893"/>
  <c r="R1059"/>
  <c r="N1059"/>
  <c r="J1059"/>
  <c r="F1059"/>
  <c r="P1059"/>
  <c r="L1059"/>
  <c r="H1059"/>
  <c r="D1059"/>
  <c r="O1059"/>
  <c r="K1059"/>
  <c r="G1059"/>
  <c r="E1059"/>
  <c r="Q1059"/>
  <c r="I1059"/>
  <c r="M1059"/>
  <c r="D728"/>
  <c r="G728"/>
  <c r="F728"/>
  <c r="E728"/>
  <c r="AY1060"/>
  <c r="AU1060"/>
  <c r="AQ1060"/>
  <c r="BA1060"/>
  <c r="AW1060"/>
  <c r="AS1060"/>
  <c r="AO1060"/>
  <c r="AZ1060"/>
  <c r="AV1060"/>
  <c r="AR1060"/>
  <c r="AN1060"/>
  <c r="AT1060"/>
  <c r="AP1060"/>
  <c r="AX1060"/>
  <c r="BB1060"/>
  <c r="AK56"/>
  <c r="Q895"/>
  <c r="M895"/>
  <c r="I895"/>
  <c r="E895"/>
  <c r="N895"/>
  <c r="H895"/>
  <c r="R895"/>
  <c r="L895"/>
  <c r="G895"/>
  <c r="O895"/>
  <c r="J895"/>
  <c r="D895"/>
  <c r="P895"/>
  <c r="K895"/>
  <c r="F895"/>
  <c r="AI1061"/>
  <c r="AE1061"/>
  <c r="AA1061"/>
  <c r="W1061"/>
  <c r="AG1061"/>
  <c r="AC1061"/>
  <c r="Y1061"/>
  <c r="AJ1061"/>
  <c r="AF1061"/>
  <c r="AB1061"/>
  <c r="X1061"/>
  <c r="AD1061"/>
  <c r="Z1061"/>
  <c r="AH1061"/>
  <c r="V1061"/>
  <c r="BI730"/>
  <c r="BE730"/>
  <c r="BA730"/>
  <c r="AW730"/>
  <c r="BH730"/>
  <c r="BD730"/>
  <c r="AZ730"/>
  <c r="BK730"/>
  <c r="BG730"/>
  <c r="BC730"/>
  <c r="AY730"/>
  <c r="BJ730"/>
  <c r="BF730"/>
  <c r="BB730"/>
  <c r="AX730"/>
  <c r="AI731"/>
  <c r="AE731"/>
  <c r="X731" s="1"/>
  <c r="AH731"/>
  <c r="AG731"/>
  <c r="AF731"/>
  <c r="AJ897"/>
  <c r="AF897"/>
  <c r="AB897"/>
  <c r="X897"/>
  <c r="AE897"/>
  <c r="Z897"/>
  <c r="AI897"/>
  <c r="AD897"/>
  <c r="Y897"/>
  <c r="AG897"/>
  <c r="AA897"/>
  <c r="V897"/>
  <c r="AC897"/>
  <c r="W897"/>
  <c r="AH897"/>
  <c r="R1063"/>
  <c r="N1063"/>
  <c r="J1063"/>
  <c r="F1063"/>
  <c r="P1063"/>
  <c r="L1063"/>
  <c r="H1063"/>
  <c r="D1063"/>
  <c r="O1063"/>
  <c r="K1063"/>
  <c r="G1063"/>
  <c r="Q1063"/>
  <c r="M1063"/>
  <c r="E1063"/>
  <c r="I1063"/>
  <c r="D732"/>
  <c r="G732"/>
  <c r="F732"/>
  <c r="E732"/>
  <c r="AY1064"/>
  <c r="AU1064"/>
  <c r="AQ1064"/>
  <c r="BA1064"/>
  <c r="AW1064"/>
  <c r="AS1064"/>
  <c r="AO1064"/>
  <c r="AZ1064"/>
  <c r="AV1064"/>
  <c r="AR1064"/>
  <c r="AN1064"/>
  <c r="AP1064"/>
  <c r="BB1064"/>
  <c r="AT1064"/>
  <c r="AX1064"/>
  <c r="AK60"/>
  <c r="Q899"/>
  <c r="M899"/>
  <c r="I899"/>
  <c r="E899"/>
  <c r="P899"/>
  <c r="K899"/>
  <c r="F899"/>
  <c r="O899"/>
  <c r="J899"/>
  <c r="D899"/>
  <c r="R899"/>
  <c r="L899"/>
  <c r="G899"/>
  <c r="H899"/>
  <c r="N899"/>
  <c r="AI1065"/>
  <c r="AE1065"/>
  <c r="AA1065"/>
  <c r="W1065"/>
  <c r="AG1065"/>
  <c r="AC1065"/>
  <c r="Y1065"/>
  <c r="AJ1065"/>
  <c r="AF1065"/>
  <c r="AB1065"/>
  <c r="X1065"/>
  <c r="Z1065"/>
  <c r="V1065"/>
  <c r="AD1065"/>
  <c r="AH1065"/>
  <c r="BI734"/>
  <c r="BE734"/>
  <c r="BA734"/>
  <c r="AW734"/>
  <c r="BH734"/>
  <c r="BD734"/>
  <c r="AZ734"/>
  <c r="BK734"/>
  <c r="BG734"/>
  <c r="BC734"/>
  <c r="AY734"/>
  <c r="BJ734"/>
  <c r="BF734"/>
  <c r="BB734"/>
  <c r="AX734"/>
  <c r="AI735"/>
  <c r="AE735"/>
  <c r="X735" s="1"/>
  <c r="AH735"/>
  <c r="AG735"/>
  <c r="AF735"/>
  <c r="AJ901"/>
  <c r="AF901"/>
  <c r="AB901"/>
  <c r="X901"/>
  <c r="AH901"/>
  <c r="AC901"/>
  <c r="W901"/>
  <c r="AG901"/>
  <c r="AA901"/>
  <c r="V901"/>
  <c r="AI901"/>
  <c r="AD901"/>
  <c r="Y901"/>
  <c r="AE901"/>
  <c r="Z901"/>
  <c r="R1067"/>
  <c r="N1067"/>
  <c r="J1067"/>
  <c r="F1067"/>
  <c r="P1067"/>
  <c r="L1067"/>
  <c r="H1067"/>
  <c r="D1067"/>
  <c r="O1067"/>
  <c r="K1067"/>
  <c r="G1067"/>
  <c r="M1067"/>
  <c r="I1067"/>
  <c r="Q1067"/>
  <c r="E1067"/>
  <c r="D736"/>
  <c r="G736"/>
  <c r="F736"/>
  <c r="E736"/>
  <c r="AY1068"/>
  <c r="AU1068"/>
  <c r="AQ1068"/>
  <c r="BA1068"/>
  <c r="AW1068"/>
  <c r="AS1068"/>
  <c r="AO1068"/>
  <c r="AZ1068"/>
  <c r="AV1068"/>
  <c r="AR1068"/>
  <c r="AN1068"/>
  <c r="BB1068"/>
  <c r="AX1068"/>
  <c r="AP1068"/>
  <c r="AT1068"/>
  <c r="AK64"/>
  <c r="Q903"/>
  <c r="M903"/>
  <c r="I903"/>
  <c r="E903"/>
  <c r="N903"/>
  <c r="H903"/>
  <c r="R903"/>
  <c r="L903"/>
  <c r="G903"/>
  <c r="O903"/>
  <c r="J903"/>
  <c r="D903"/>
  <c r="P903"/>
  <c r="K903"/>
  <c r="F903"/>
  <c r="AI1069"/>
  <c r="AE1069"/>
  <c r="AA1069"/>
  <c r="W1069"/>
  <c r="AG1069"/>
  <c r="AC1069"/>
  <c r="Y1069"/>
  <c r="AJ1069"/>
  <c r="AF1069"/>
  <c r="AB1069"/>
  <c r="X1069"/>
  <c r="V1069"/>
  <c r="AH1069"/>
  <c r="Z1069"/>
  <c r="AD1069"/>
  <c r="BI738"/>
  <c r="BE738"/>
  <c r="BA738"/>
  <c r="AW738"/>
  <c r="BH738"/>
  <c r="BD738"/>
  <c r="AZ738"/>
  <c r="BK738"/>
  <c r="BG738"/>
  <c r="BC738"/>
  <c r="AY738"/>
  <c r="BJ738"/>
  <c r="BF738"/>
  <c r="BB738"/>
  <c r="AX738"/>
  <c r="AI739"/>
  <c r="AE739"/>
  <c r="X739" s="1"/>
  <c r="AH739"/>
  <c r="AG739"/>
  <c r="AF739"/>
  <c r="AJ905"/>
  <c r="AF905"/>
  <c r="AB905"/>
  <c r="X905"/>
  <c r="AE905"/>
  <c r="Z905"/>
  <c r="AI905"/>
  <c r="AD905"/>
  <c r="Y905"/>
  <c r="AG905"/>
  <c r="AA905"/>
  <c r="V905"/>
  <c r="W905"/>
  <c r="AH905"/>
  <c r="AC905"/>
  <c r="R1071"/>
  <c r="N1071"/>
  <c r="J1071"/>
  <c r="F1071"/>
  <c r="P1071"/>
  <c r="L1071"/>
  <c r="H1071"/>
  <c r="D1071"/>
  <c r="O1071"/>
  <c r="K1071"/>
  <c r="G1071"/>
  <c r="I1071"/>
  <c r="E1071"/>
  <c r="M1071"/>
  <c r="Q1071"/>
  <c r="D740"/>
  <c r="G740"/>
  <c r="F740"/>
  <c r="E740"/>
  <c r="AY1072"/>
  <c r="AU1072"/>
  <c r="AQ1072"/>
  <c r="BA1072"/>
  <c r="AW1072"/>
  <c r="AS1072"/>
  <c r="AO1072"/>
  <c r="AZ1072"/>
  <c r="AV1072"/>
  <c r="AR1072"/>
  <c r="AN1072"/>
  <c r="AX1072"/>
  <c r="AT1072"/>
  <c r="BB1072"/>
  <c r="AP1072"/>
  <c r="AK68"/>
  <c r="Q907"/>
  <c r="M907"/>
  <c r="I907"/>
  <c r="E907"/>
  <c r="P907"/>
  <c r="K907"/>
  <c r="F907"/>
  <c r="O907"/>
  <c r="J907"/>
  <c r="D907"/>
  <c r="R907"/>
  <c r="L907"/>
  <c r="G907"/>
  <c r="N907"/>
  <c r="H907"/>
  <c r="AI1073"/>
  <c r="AE1073"/>
  <c r="AA1073"/>
  <c r="W1073"/>
  <c r="AG1073"/>
  <c r="AC1073"/>
  <c r="Y1073"/>
  <c r="AJ1073"/>
  <c r="AF1073"/>
  <c r="AB1073"/>
  <c r="X1073"/>
  <c r="AH1073"/>
  <c r="AD1073"/>
  <c r="V1073"/>
  <c r="Z1073"/>
  <c r="BI742"/>
  <c r="BE742"/>
  <c r="BA742"/>
  <c r="AW742"/>
  <c r="BH742"/>
  <c r="BD742"/>
  <c r="AZ742"/>
  <c r="BK742"/>
  <c r="BG742"/>
  <c r="BC742"/>
  <c r="AY742"/>
  <c r="BJ742"/>
  <c r="BF742"/>
  <c r="BB742"/>
  <c r="AX742"/>
  <c r="AI743"/>
  <c r="AE743"/>
  <c r="X743" s="1"/>
  <c r="AH743"/>
  <c r="AG743"/>
  <c r="AF743"/>
  <c r="AJ909"/>
  <c r="AF909"/>
  <c r="AB909"/>
  <c r="X909"/>
  <c r="AH909"/>
  <c r="AC909"/>
  <c r="W909"/>
  <c r="AG909"/>
  <c r="AA909"/>
  <c r="V909"/>
  <c r="AI909"/>
  <c r="AD909"/>
  <c r="Y909"/>
  <c r="AE909"/>
  <c r="Z909"/>
  <c r="R1075"/>
  <c r="N1075"/>
  <c r="J1075"/>
  <c r="F1075"/>
  <c r="P1075"/>
  <c r="L1075"/>
  <c r="H1075"/>
  <c r="D1075"/>
  <c r="O1075"/>
  <c r="K1075"/>
  <c r="G1075"/>
  <c r="E1075"/>
  <c r="Q1075"/>
  <c r="I1075"/>
  <c r="M1075"/>
  <c r="D744"/>
  <c r="G744"/>
  <c r="F744"/>
  <c r="E744"/>
  <c r="AY1076"/>
  <c r="AU1076"/>
  <c r="AQ1076"/>
  <c r="BA1076"/>
  <c r="AW1076"/>
  <c r="AS1076"/>
  <c r="AO1076"/>
  <c r="AZ1076"/>
  <c r="AV1076"/>
  <c r="AR1076"/>
  <c r="AN1076"/>
  <c r="AT1076"/>
  <c r="AP1076"/>
  <c r="AX1076"/>
  <c r="BB1076"/>
  <c r="AK72"/>
  <c r="Q911"/>
  <c r="M911"/>
  <c r="I911"/>
  <c r="E911"/>
  <c r="N911"/>
  <c r="H911"/>
  <c r="R911"/>
  <c r="L911"/>
  <c r="G911"/>
  <c r="O911"/>
  <c r="J911"/>
  <c r="D911"/>
  <c r="K911"/>
  <c r="F911"/>
  <c r="P911"/>
  <c r="AI1077"/>
  <c r="AE1077"/>
  <c r="AA1077"/>
  <c r="W1077"/>
  <c r="AG1077"/>
  <c r="AC1077"/>
  <c r="Y1077"/>
  <c r="AJ1077"/>
  <c r="AF1077"/>
  <c r="AB1077"/>
  <c r="X1077"/>
  <c r="AD1077"/>
  <c r="Z1077"/>
  <c r="AH1077"/>
  <c r="V1077"/>
  <c r="BI746"/>
  <c r="BE746"/>
  <c r="BA746"/>
  <c r="AW746"/>
  <c r="BH746"/>
  <c r="BD746"/>
  <c r="AZ746"/>
  <c r="BK746"/>
  <c r="BG746"/>
  <c r="BC746"/>
  <c r="AY746"/>
  <c r="BJ746"/>
  <c r="BF746"/>
  <c r="BB746"/>
  <c r="AX746"/>
  <c r="AI747"/>
  <c r="AE747"/>
  <c r="X747" s="1"/>
  <c r="AH747"/>
  <c r="AG747"/>
  <c r="AF747"/>
  <c r="AJ913"/>
  <c r="AF913"/>
  <c r="AB913"/>
  <c r="X913"/>
  <c r="AE913"/>
  <c r="Z913"/>
  <c r="AI913"/>
  <c r="AD913"/>
  <c r="Y913"/>
  <c r="AG913"/>
  <c r="AA913"/>
  <c r="V913"/>
  <c r="AH913"/>
  <c r="AC913"/>
  <c r="W913"/>
  <c r="R1079"/>
  <c r="N1079"/>
  <c r="J1079"/>
  <c r="F1079"/>
  <c r="P1079"/>
  <c r="L1079"/>
  <c r="H1079"/>
  <c r="D1079"/>
  <c r="O1079"/>
  <c r="K1079"/>
  <c r="G1079"/>
  <c r="Q1079"/>
  <c r="M1079"/>
  <c r="E1079"/>
  <c r="I1079"/>
  <c r="CW72" i="3"/>
  <c r="D748" i="1"/>
  <c r="G748"/>
  <c r="F748"/>
  <c r="E748"/>
  <c r="AY1080"/>
  <c r="AU1080"/>
  <c r="AQ1080"/>
  <c r="BA1080"/>
  <c r="AW1080"/>
  <c r="AS1080"/>
  <c r="AO1080"/>
  <c r="AZ1080"/>
  <c r="AV1080"/>
  <c r="AR1080"/>
  <c r="AN1080"/>
  <c r="AP1080"/>
  <c r="BB1080"/>
  <c r="AT1080"/>
  <c r="AX1080"/>
  <c r="AK76"/>
  <c r="Q915"/>
  <c r="M915"/>
  <c r="I915"/>
  <c r="E915"/>
  <c r="P915"/>
  <c r="K915"/>
  <c r="F915"/>
  <c r="O915"/>
  <c r="J915"/>
  <c r="D915"/>
  <c r="R915"/>
  <c r="L915"/>
  <c r="G915"/>
  <c r="N915"/>
  <c r="H915"/>
  <c r="AI1081"/>
  <c r="AE1081"/>
  <c r="AA1081"/>
  <c r="W1081"/>
  <c r="AG1081"/>
  <c r="AC1081"/>
  <c r="Y1081"/>
  <c r="AJ1081"/>
  <c r="AF1081"/>
  <c r="AB1081"/>
  <c r="X1081"/>
  <c r="Z1081"/>
  <c r="V1081"/>
  <c r="AD1081"/>
  <c r="AH1081"/>
  <c r="BI750"/>
  <c r="BE750"/>
  <c r="BA750"/>
  <c r="AW750"/>
  <c r="BH750"/>
  <c r="BD750"/>
  <c r="AZ750"/>
  <c r="BK750"/>
  <c r="BG750"/>
  <c r="BC750"/>
  <c r="AY750"/>
  <c r="BJ750"/>
  <c r="BF750"/>
  <c r="BB750"/>
  <c r="AX750"/>
  <c r="AI751"/>
  <c r="AE751"/>
  <c r="X751" s="1"/>
  <c r="AH751"/>
  <c r="AG751"/>
  <c r="AF751"/>
  <c r="AJ917"/>
  <c r="AF917"/>
  <c r="AB917"/>
  <c r="X917"/>
  <c r="AH917"/>
  <c r="AC917"/>
  <c r="W917"/>
  <c r="AG917"/>
  <c r="AA917"/>
  <c r="V917"/>
  <c r="AI917"/>
  <c r="AD917"/>
  <c r="Y917"/>
  <c r="Z917"/>
  <c r="AE917"/>
  <c r="R1083"/>
  <c r="N1083"/>
  <c r="J1083"/>
  <c r="F1083"/>
  <c r="P1083"/>
  <c r="L1083"/>
  <c r="H1083"/>
  <c r="D1083"/>
  <c r="O1083"/>
  <c r="K1083"/>
  <c r="G1083"/>
  <c r="M1083"/>
  <c r="I1083"/>
  <c r="Q1083"/>
  <c r="E1083"/>
  <c r="CW76" i="3"/>
  <c r="D752" i="1"/>
  <c r="G752"/>
  <c r="F752"/>
  <c r="E752"/>
  <c r="AY1084"/>
  <c r="AU1084"/>
  <c r="AQ1084"/>
  <c r="BA1084"/>
  <c r="AW1084"/>
  <c r="AS1084"/>
  <c r="AO1084"/>
  <c r="AZ1084"/>
  <c r="AV1084"/>
  <c r="AR1084"/>
  <c r="AN1084"/>
  <c r="BB1084"/>
  <c r="AX1084"/>
  <c r="AP1084"/>
  <c r="AT1084"/>
  <c r="AK80"/>
  <c r="Q919"/>
  <c r="M919"/>
  <c r="I919"/>
  <c r="E919"/>
  <c r="N919"/>
  <c r="H919"/>
  <c r="R919"/>
  <c r="L919"/>
  <c r="G919"/>
  <c r="O919"/>
  <c r="J919"/>
  <c r="D919"/>
  <c r="F919"/>
  <c r="P919"/>
  <c r="K919"/>
  <c r="AI1085"/>
  <c r="AE1085"/>
  <c r="AA1085"/>
  <c r="W1085"/>
  <c r="AG1085"/>
  <c r="AC1085"/>
  <c r="Y1085"/>
  <c r="AJ1085"/>
  <c r="AF1085"/>
  <c r="AB1085"/>
  <c r="X1085"/>
  <c r="V1085"/>
  <c r="AH1085"/>
  <c r="Z1085"/>
  <c r="AD1085"/>
  <c r="BI754"/>
  <c r="BE754"/>
  <c r="BA754"/>
  <c r="AW754"/>
  <c r="BH754"/>
  <c r="BD754"/>
  <c r="AZ754"/>
  <c r="BK754"/>
  <c r="BG754"/>
  <c r="BC754"/>
  <c r="AY754"/>
  <c r="BJ754"/>
  <c r="BF754"/>
  <c r="BB754"/>
  <c r="AX754"/>
  <c r="AI755"/>
  <c r="AE755"/>
  <c r="X755" s="1"/>
  <c r="AH755"/>
  <c r="AG755"/>
  <c r="AF755"/>
  <c r="AJ921"/>
  <c r="AF921"/>
  <c r="AB921"/>
  <c r="X921"/>
  <c r="AE921"/>
  <c r="Z921"/>
  <c r="AI921"/>
  <c r="AD921"/>
  <c r="Y921"/>
  <c r="AG921"/>
  <c r="AA921"/>
  <c r="V921"/>
  <c r="AH921"/>
  <c r="AC921"/>
  <c r="W921"/>
  <c r="R1087"/>
  <c r="N1087"/>
  <c r="J1087"/>
  <c r="F1087"/>
  <c r="P1087"/>
  <c r="L1087"/>
  <c r="H1087"/>
  <c r="D1087"/>
  <c r="O1087"/>
  <c r="K1087"/>
  <c r="G1087"/>
  <c r="I1087"/>
  <c r="E1087"/>
  <c r="M1087"/>
  <c r="Q1087"/>
  <c r="CW80" i="3"/>
  <c r="D756" i="1"/>
  <c r="G756"/>
  <c r="F756"/>
  <c r="E756"/>
  <c r="AY1088"/>
  <c r="AU1088"/>
  <c r="AQ1088"/>
  <c r="BA1088"/>
  <c r="AW1088"/>
  <c r="AS1088"/>
  <c r="AO1088"/>
  <c r="AZ1088"/>
  <c r="AV1088"/>
  <c r="AR1088"/>
  <c r="AN1088"/>
  <c r="AX1088"/>
  <c r="AT1088"/>
  <c r="BB1088"/>
  <c r="AP1088"/>
  <c r="AK84"/>
  <c r="Q923"/>
  <c r="M923"/>
  <c r="I923"/>
  <c r="E923"/>
  <c r="R923"/>
  <c r="P923"/>
  <c r="K923"/>
  <c r="F923"/>
  <c r="O923"/>
  <c r="J923"/>
  <c r="D923"/>
  <c r="L923"/>
  <c r="G923"/>
  <c r="N923"/>
  <c r="H923"/>
  <c r="AI1089"/>
  <c r="AE1089"/>
  <c r="AA1089"/>
  <c r="W1089"/>
  <c r="AG1089"/>
  <c r="AC1089"/>
  <c r="Y1089"/>
  <c r="AJ1089"/>
  <c r="AF1089"/>
  <c r="AB1089"/>
  <c r="X1089"/>
  <c r="AH1089"/>
  <c r="AD1089"/>
  <c r="V1089"/>
  <c r="Z1089"/>
  <c r="BI758"/>
  <c r="BE758"/>
  <c r="BA758"/>
  <c r="AW758"/>
  <c r="BH758"/>
  <c r="BD758"/>
  <c r="AZ758"/>
  <c r="BK758"/>
  <c r="BG758"/>
  <c r="BC758"/>
  <c r="AY758"/>
  <c r="BJ758"/>
  <c r="BF758"/>
  <c r="BB758"/>
  <c r="AX758"/>
  <c r="AI759"/>
  <c r="AE759"/>
  <c r="X759" s="1"/>
  <c r="AH759"/>
  <c r="AG759"/>
  <c r="AF759"/>
  <c r="AJ925"/>
  <c r="AF925"/>
  <c r="AB925"/>
  <c r="X925"/>
  <c r="AG925"/>
  <c r="AC925"/>
  <c r="Y925"/>
  <c r="AE925"/>
  <c r="W925"/>
  <c r="AD925"/>
  <c r="V925"/>
  <c r="AH925"/>
  <c r="Z925"/>
  <c r="AI925"/>
  <c r="AA925"/>
  <c r="R1091"/>
  <c r="N1091"/>
  <c r="J1091"/>
  <c r="F1091"/>
  <c r="P1091"/>
  <c r="L1091"/>
  <c r="H1091"/>
  <c r="D1091"/>
  <c r="O1091"/>
  <c r="K1091"/>
  <c r="G1091"/>
  <c r="E1091"/>
  <c r="Q1091"/>
  <c r="I1091"/>
  <c r="M1091"/>
  <c r="CW84" i="3"/>
  <c r="D760" i="1"/>
  <c r="G760"/>
  <c r="F760"/>
  <c r="E760"/>
  <c r="AY1092"/>
  <c r="AU1092"/>
  <c r="AQ1092"/>
  <c r="BA1092"/>
  <c r="AW1092"/>
  <c r="AS1092"/>
  <c r="AO1092"/>
  <c r="AZ1092"/>
  <c r="AV1092"/>
  <c r="AR1092"/>
  <c r="AN1092"/>
  <c r="AT1092"/>
  <c r="AP1092"/>
  <c r="AX1092"/>
  <c r="BB1092"/>
  <c r="AK88"/>
  <c r="Q927"/>
  <c r="M927"/>
  <c r="I927"/>
  <c r="E927"/>
  <c r="R927"/>
  <c r="N927"/>
  <c r="J927"/>
  <c r="F927"/>
  <c r="P927"/>
  <c r="H927"/>
  <c r="O927"/>
  <c r="G927"/>
  <c r="K927"/>
  <c r="L927"/>
  <c r="D927"/>
  <c r="AI1093"/>
  <c r="AE1093"/>
  <c r="AA1093"/>
  <c r="W1093"/>
  <c r="AG1093"/>
  <c r="AC1093"/>
  <c r="Y1093"/>
  <c r="AJ1093"/>
  <c r="AF1093"/>
  <c r="AB1093"/>
  <c r="X1093"/>
  <c r="AD1093"/>
  <c r="Z1093"/>
  <c r="AH1093"/>
  <c r="V1093"/>
  <c r="BI762"/>
  <c r="BE762"/>
  <c r="BA762"/>
  <c r="AW762"/>
  <c r="BH762"/>
  <c r="BD762"/>
  <c r="AZ762"/>
  <c r="BK762"/>
  <c r="BG762"/>
  <c r="BC762"/>
  <c r="AY762"/>
  <c r="BJ762"/>
  <c r="BF762"/>
  <c r="BB762"/>
  <c r="AX762"/>
  <c r="AI763"/>
  <c r="AE763"/>
  <c r="X763" s="1"/>
  <c r="AH763"/>
  <c r="AG763"/>
  <c r="AF763"/>
  <c r="AJ929"/>
  <c r="AF929"/>
  <c r="AB929"/>
  <c r="X929"/>
  <c r="AG929"/>
  <c r="AC929"/>
  <c r="Y929"/>
  <c r="AE929"/>
  <c r="W929"/>
  <c r="AD929"/>
  <c r="V929"/>
  <c r="AH929"/>
  <c r="Z929"/>
  <c r="AA929"/>
  <c r="AI929"/>
  <c r="R1095"/>
  <c r="N1095"/>
  <c r="J1095"/>
  <c r="F1095"/>
  <c r="P1095"/>
  <c r="L1095"/>
  <c r="H1095"/>
  <c r="D1095"/>
  <c r="O1095"/>
  <c r="K1095"/>
  <c r="G1095"/>
  <c r="Q1095"/>
  <c r="M1095"/>
  <c r="E1095"/>
  <c r="I1095"/>
  <c r="CW88" i="3"/>
  <c r="D764" i="1"/>
  <c r="G764"/>
  <c r="F764"/>
  <c r="E764"/>
  <c r="AY1096"/>
  <c r="AU1096"/>
  <c r="AQ1096"/>
  <c r="BA1096"/>
  <c r="AW1096"/>
  <c r="AS1096"/>
  <c r="AO1096"/>
  <c r="AZ1096"/>
  <c r="AV1096"/>
  <c r="AR1096"/>
  <c r="AN1096"/>
  <c r="AP1096"/>
  <c r="BB1096"/>
  <c r="AT1096"/>
  <c r="AX1096"/>
  <c r="AK92"/>
  <c r="Q931"/>
  <c r="M931"/>
  <c r="I931"/>
  <c r="E931"/>
  <c r="R931"/>
  <c r="N931"/>
  <c r="J931"/>
  <c r="F931"/>
  <c r="P931"/>
  <c r="H931"/>
  <c r="O931"/>
  <c r="G931"/>
  <c r="K931"/>
  <c r="L931"/>
  <c r="D931"/>
  <c r="AI1097"/>
  <c r="AE1097"/>
  <c r="AA1097"/>
  <c r="W1097"/>
  <c r="AG1097"/>
  <c r="AC1097"/>
  <c r="Y1097"/>
  <c r="AJ1097"/>
  <c r="AF1097"/>
  <c r="AB1097"/>
  <c r="X1097"/>
  <c r="Z1097"/>
  <c r="V1097"/>
  <c r="AD1097"/>
  <c r="AH1097"/>
  <c r="BI766"/>
  <c r="BE766"/>
  <c r="BA766"/>
  <c r="AW766"/>
  <c r="BH766"/>
  <c r="BD766"/>
  <c r="AZ766"/>
  <c r="BK766"/>
  <c r="BG766"/>
  <c r="BC766"/>
  <c r="AY766"/>
  <c r="BJ766"/>
  <c r="BF766"/>
  <c r="BB766"/>
  <c r="AX766"/>
  <c r="AI767"/>
  <c r="AE767"/>
  <c r="X767" s="1"/>
  <c r="AH767"/>
  <c r="AG767"/>
  <c r="AF767"/>
  <c r="AJ933"/>
  <c r="AF933"/>
  <c r="AB933"/>
  <c r="X933"/>
  <c r="AG933"/>
  <c r="AC933"/>
  <c r="Y933"/>
  <c r="AE933"/>
  <c r="W933"/>
  <c r="AD933"/>
  <c r="V933"/>
  <c r="AH933"/>
  <c r="Z933"/>
  <c r="AI933"/>
  <c r="AA933"/>
  <c r="R1099"/>
  <c r="N1099"/>
  <c r="J1099"/>
  <c r="F1099"/>
  <c r="P1099"/>
  <c r="L1099"/>
  <c r="H1099"/>
  <c r="D1099"/>
  <c r="O1099"/>
  <c r="K1099"/>
  <c r="G1099"/>
  <c r="M1099"/>
  <c r="I1099"/>
  <c r="Q1099"/>
  <c r="E1099"/>
  <c r="CW92" i="3"/>
  <c r="D768" i="1"/>
  <c r="G768"/>
  <c r="F768"/>
  <c r="E768"/>
  <c r="AY1100"/>
  <c r="AU1100"/>
  <c r="AQ1100"/>
  <c r="BA1100"/>
  <c r="AW1100"/>
  <c r="AS1100"/>
  <c r="AO1100"/>
  <c r="AZ1100"/>
  <c r="AV1100"/>
  <c r="AR1100"/>
  <c r="AN1100"/>
  <c r="BB1100"/>
  <c r="AX1100"/>
  <c r="AP1100"/>
  <c r="AT1100"/>
  <c r="AK96"/>
  <c r="Q935"/>
  <c r="M935"/>
  <c r="I935"/>
  <c r="E935"/>
  <c r="R935"/>
  <c r="N935"/>
  <c r="J935"/>
  <c r="F935"/>
  <c r="P935"/>
  <c r="H935"/>
  <c r="O935"/>
  <c r="G935"/>
  <c r="K935"/>
  <c r="D935"/>
  <c r="L935"/>
  <c r="AI1101"/>
  <c r="AE1101"/>
  <c r="AA1101"/>
  <c r="W1101"/>
  <c r="AG1101"/>
  <c r="AC1101"/>
  <c r="Y1101"/>
  <c r="AJ1101"/>
  <c r="AF1101"/>
  <c r="AB1101"/>
  <c r="X1101"/>
  <c r="V1101"/>
  <c r="AH1101"/>
  <c r="Z1101"/>
  <c r="AD1101"/>
  <c r="BI770"/>
  <c r="BE770"/>
  <c r="BA770"/>
  <c r="AW770"/>
  <c r="BH770"/>
  <c r="BD770"/>
  <c r="AZ770"/>
  <c r="BK770"/>
  <c r="BG770"/>
  <c r="BC770"/>
  <c r="AY770"/>
  <c r="BJ770"/>
  <c r="BF770"/>
  <c r="BB770"/>
  <c r="AX770"/>
  <c r="AI771"/>
  <c r="AE771"/>
  <c r="X771" s="1"/>
  <c r="AH771"/>
  <c r="AG771"/>
  <c r="AF771"/>
  <c r="AJ937"/>
  <c r="AF937"/>
  <c r="AB937"/>
  <c r="X937"/>
  <c r="AG937"/>
  <c r="AC937"/>
  <c r="Y937"/>
  <c r="AE937"/>
  <c r="W937"/>
  <c r="AD937"/>
  <c r="V937"/>
  <c r="AH937"/>
  <c r="Z937"/>
  <c r="AI937"/>
  <c r="AA937"/>
  <c r="R1103"/>
  <c r="N1103"/>
  <c r="J1103"/>
  <c r="F1103"/>
  <c r="P1103"/>
  <c r="L1103"/>
  <c r="H1103"/>
  <c r="D1103"/>
  <c r="O1103"/>
  <c r="K1103"/>
  <c r="G1103"/>
  <c r="I1103"/>
  <c r="E1103"/>
  <c r="M1103"/>
  <c r="Q1103"/>
  <c r="CW96" i="3"/>
  <c r="D772" i="1"/>
  <c r="G772"/>
  <c r="F772"/>
  <c r="E772"/>
  <c r="AY1104"/>
  <c r="AU1104"/>
  <c r="AQ1104"/>
  <c r="BA1104"/>
  <c r="AW1104"/>
  <c r="AS1104"/>
  <c r="AO1104"/>
  <c r="AZ1104"/>
  <c r="AV1104"/>
  <c r="AR1104"/>
  <c r="AN1104"/>
  <c r="AX1104"/>
  <c r="AT1104"/>
  <c r="BB1104"/>
  <c r="AP1104"/>
  <c r="AK100"/>
  <c r="Q939"/>
  <c r="M939"/>
  <c r="I939"/>
  <c r="E939"/>
  <c r="R939"/>
  <c r="N939"/>
  <c r="J939"/>
  <c r="F939"/>
  <c r="P939"/>
  <c r="H939"/>
  <c r="O939"/>
  <c r="G939"/>
  <c r="K939"/>
  <c r="L939"/>
  <c r="D939"/>
  <c r="AI1105"/>
  <c r="AE1105"/>
  <c r="AA1105"/>
  <c r="W1105"/>
  <c r="AG1105"/>
  <c r="AC1105"/>
  <c r="Y1105"/>
  <c r="AJ1105"/>
  <c r="AF1105"/>
  <c r="AB1105"/>
  <c r="X1105"/>
  <c r="AH1105"/>
  <c r="AD1105"/>
  <c r="V1105"/>
  <c r="Z1105"/>
  <c r="BI774"/>
  <c r="BE774"/>
  <c r="BA774"/>
  <c r="AW774"/>
  <c r="BH774"/>
  <c r="BD774"/>
  <c r="AZ774"/>
  <c r="BK774"/>
  <c r="BG774"/>
  <c r="BC774"/>
  <c r="AY774"/>
  <c r="BJ774"/>
  <c r="BF774"/>
  <c r="BB774"/>
  <c r="AX774"/>
  <c r="AG102"/>
  <c r="CV99" i="3" s="1"/>
  <c r="AI775" i="1"/>
  <c r="AE775"/>
  <c r="X775" s="1"/>
  <c r="AH775"/>
  <c r="AG775"/>
  <c r="AF775"/>
  <c r="AJ941"/>
  <c r="AF941"/>
  <c r="AB941"/>
  <c r="X941"/>
  <c r="AG941"/>
  <c r="AC941"/>
  <c r="Y941"/>
  <c r="AE941"/>
  <c r="W941"/>
  <c r="AD941"/>
  <c r="V941"/>
  <c r="AH941"/>
  <c r="Z941"/>
  <c r="AI941"/>
  <c r="AA941"/>
  <c r="R1107"/>
  <c r="N1107"/>
  <c r="J1107"/>
  <c r="F1107"/>
  <c r="P1107"/>
  <c r="L1107"/>
  <c r="H1107"/>
  <c r="D1107"/>
  <c r="O1107"/>
  <c r="K1107"/>
  <c r="G1107"/>
  <c r="E1107"/>
  <c r="Q1107"/>
  <c r="I1107"/>
  <c r="M1107"/>
  <c r="CW100" i="3"/>
  <c r="D776" i="1"/>
  <c r="G776"/>
  <c r="F776"/>
  <c r="E776"/>
  <c r="AY1108"/>
  <c r="AU1108"/>
  <c r="AQ1108"/>
  <c r="BA1108"/>
  <c r="AW1108"/>
  <c r="AS1108"/>
  <c r="AO1108"/>
  <c r="AZ1108"/>
  <c r="AV1108"/>
  <c r="AR1108"/>
  <c r="AN1108"/>
  <c r="AT1108"/>
  <c r="AP1108"/>
  <c r="AX1108"/>
  <c r="BB1108"/>
  <c r="AK104"/>
  <c r="Q943"/>
  <c r="M943"/>
  <c r="I943"/>
  <c r="E943"/>
  <c r="R943"/>
  <c r="N943"/>
  <c r="J943"/>
  <c r="F943"/>
  <c r="P943"/>
  <c r="H943"/>
  <c r="O943"/>
  <c r="G943"/>
  <c r="K943"/>
  <c r="L943"/>
  <c r="D943"/>
  <c r="AI1109"/>
  <c r="AE1109"/>
  <c r="AA1109"/>
  <c r="W1109"/>
  <c r="AG1109"/>
  <c r="AC1109"/>
  <c r="Y1109"/>
  <c r="AJ1109"/>
  <c r="AF1109"/>
  <c r="AB1109"/>
  <c r="X1109"/>
  <c r="AD1109"/>
  <c r="Z1109"/>
  <c r="AH1109"/>
  <c r="V1109"/>
  <c r="BI778"/>
  <c r="BE778"/>
  <c r="BA778"/>
  <c r="AW778"/>
  <c r="BH778"/>
  <c r="BD778"/>
  <c r="AZ778"/>
  <c r="BK778"/>
  <c r="BG778"/>
  <c r="BC778"/>
  <c r="AY778"/>
  <c r="BJ778"/>
  <c r="BF778"/>
  <c r="BB778"/>
  <c r="AX778"/>
  <c r="AG106"/>
  <c r="CV103" i="3" s="1"/>
  <c r="AI779" i="1"/>
  <c r="AE779"/>
  <c r="X779" s="1"/>
  <c r="AH779"/>
  <c r="AG779"/>
  <c r="AF779"/>
  <c r="AJ945"/>
  <c r="AF945"/>
  <c r="AB945"/>
  <c r="X945"/>
  <c r="AH945"/>
  <c r="AD945"/>
  <c r="Z945"/>
  <c r="V945"/>
  <c r="AG945"/>
  <c r="AC945"/>
  <c r="Y945"/>
  <c r="W945"/>
  <c r="AI945"/>
  <c r="AA945"/>
  <c r="AE945"/>
  <c r="R1111"/>
  <c r="N1111"/>
  <c r="J1111"/>
  <c r="F1111"/>
  <c r="P1111"/>
  <c r="L1111"/>
  <c r="H1111"/>
  <c r="D1111"/>
  <c r="O1111"/>
  <c r="K1111"/>
  <c r="G1111"/>
  <c r="Q1111"/>
  <c r="M1111"/>
  <c r="E1111"/>
  <c r="I1111"/>
  <c r="CW104" i="3"/>
  <c r="D780" i="1"/>
  <c r="G780"/>
  <c r="F780"/>
  <c r="E780"/>
  <c r="AY1112"/>
  <c r="AU1112"/>
  <c r="AQ1112"/>
  <c r="BA1112"/>
  <c r="AW1112"/>
  <c r="AS1112"/>
  <c r="AO1112"/>
  <c r="AZ1112"/>
  <c r="AV1112"/>
  <c r="AR1112"/>
  <c r="AN1112"/>
  <c r="AP1112"/>
  <c r="BB1112"/>
  <c r="AT1112"/>
  <c r="AX1112"/>
  <c r="AK108"/>
  <c r="Q947"/>
  <c r="M947"/>
  <c r="I947"/>
  <c r="E947"/>
  <c r="O947"/>
  <c r="K947"/>
  <c r="G947"/>
  <c r="R947"/>
  <c r="N947"/>
  <c r="J947"/>
  <c r="F947"/>
  <c r="H947"/>
  <c r="D947"/>
  <c r="L947"/>
  <c r="P947"/>
  <c r="AI1113"/>
  <c r="AE1113"/>
  <c r="AA1113"/>
  <c r="W1113"/>
  <c r="AG1113"/>
  <c r="AC1113"/>
  <c r="Y1113"/>
  <c r="AJ1113"/>
  <c r="AF1113"/>
  <c r="AB1113"/>
  <c r="X1113"/>
  <c r="Z1113"/>
  <c r="V1113"/>
  <c r="AD1113"/>
  <c r="AH1113"/>
  <c r="BI782"/>
  <c r="BE782"/>
  <c r="BA782"/>
  <c r="AW782"/>
  <c r="BH782"/>
  <c r="BD782"/>
  <c r="AZ782"/>
  <c r="BK782"/>
  <c r="BG782"/>
  <c r="BC782"/>
  <c r="AY782"/>
  <c r="BJ782"/>
  <c r="BF782"/>
  <c r="BB782"/>
  <c r="AX782"/>
  <c r="AG110"/>
  <c r="CV107" i="3" s="1"/>
  <c r="AI783" i="1"/>
  <c r="AE783"/>
  <c r="X783" s="1"/>
  <c r="AH783"/>
  <c r="AG783"/>
  <c r="AF783"/>
  <c r="AJ949"/>
  <c r="AF949"/>
  <c r="AB949"/>
  <c r="X949"/>
  <c r="AH949"/>
  <c r="AD949"/>
  <c r="Z949"/>
  <c r="V949"/>
  <c r="AG949"/>
  <c r="AC949"/>
  <c r="Y949"/>
  <c r="AE949"/>
  <c r="AA949"/>
  <c r="AI949"/>
  <c r="W949"/>
  <c r="R1115"/>
  <c r="N1115"/>
  <c r="J1115"/>
  <c r="F1115"/>
  <c r="P1115"/>
  <c r="L1115"/>
  <c r="H1115"/>
  <c r="D1115"/>
  <c r="O1115"/>
  <c r="K1115"/>
  <c r="G1115"/>
  <c r="M1115"/>
  <c r="I1115"/>
  <c r="Q1115"/>
  <c r="E1115"/>
  <c r="CW108" i="3"/>
  <c r="D784" i="1"/>
  <c r="G784"/>
  <c r="F784"/>
  <c r="E784"/>
  <c r="AY1116"/>
  <c r="AU1116"/>
  <c r="AQ1116"/>
  <c r="BA1116"/>
  <c r="AW1116"/>
  <c r="AS1116"/>
  <c r="AO1116"/>
  <c r="AZ1116"/>
  <c r="AV1116"/>
  <c r="AR1116"/>
  <c r="AN1116"/>
  <c r="BB1116"/>
  <c r="AX1116"/>
  <c r="AP1116"/>
  <c r="AT1116"/>
  <c r="AK112"/>
  <c r="Q951"/>
  <c r="M951"/>
  <c r="I951"/>
  <c r="E951"/>
  <c r="O951"/>
  <c r="K951"/>
  <c r="G951"/>
  <c r="R951"/>
  <c r="N951"/>
  <c r="J951"/>
  <c r="F951"/>
  <c r="P951"/>
  <c r="L951"/>
  <c r="D951"/>
  <c r="H951"/>
  <c r="AI1117"/>
  <c r="AE1117"/>
  <c r="AA1117"/>
  <c r="W1117"/>
  <c r="AG1117"/>
  <c r="AC1117"/>
  <c r="Y1117"/>
  <c r="AJ1117"/>
  <c r="AF1117"/>
  <c r="AB1117"/>
  <c r="X1117"/>
  <c r="V1117"/>
  <c r="AH1117"/>
  <c r="Z1117"/>
  <c r="AD1117"/>
  <c r="BI786"/>
  <c r="BE786"/>
  <c r="BA786"/>
  <c r="AW786"/>
  <c r="BH786"/>
  <c r="BD786"/>
  <c r="AZ786"/>
  <c r="BK786"/>
  <c r="BG786"/>
  <c r="BC786"/>
  <c r="AY786"/>
  <c r="BJ786"/>
  <c r="BF786"/>
  <c r="BB786"/>
  <c r="AX786"/>
  <c r="AG114"/>
  <c r="CV111" i="3" s="1"/>
  <c r="AI787" i="1"/>
  <c r="AE787"/>
  <c r="X787" s="1"/>
  <c r="AH787"/>
  <c r="AG787"/>
  <c r="AF787"/>
  <c r="AJ953"/>
  <c r="AF953"/>
  <c r="AB953"/>
  <c r="X953"/>
  <c r="AH953"/>
  <c r="AD953"/>
  <c r="Z953"/>
  <c r="V953"/>
  <c r="AG953"/>
  <c r="AC953"/>
  <c r="Y953"/>
  <c r="W953"/>
  <c r="AI953"/>
  <c r="AA953"/>
  <c r="AE953"/>
  <c r="R1119"/>
  <c r="N1119"/>
  <c r="J1119"/>
  <c r="F1119"/>
  <c r="P1119"/>
  <c r="L1119"/>
  <c r="H1119"/>
  <c r="D1119"/>
  <c r="O1119"/>
  <c r="K1119"/>
  <c r="G1119"/>
  <c r="I1119"/>
  <c r="E1119"/>
  <c r="M1119"/>
  <c r="Q1119"/>
  <c r="CW112" i="3"/>
  <c r="D788" i="1"/>
  <c r="G788"/>
  <c r="F788"/>
  <c r="E788"/>
  <c r="AY1120"/>
  <c r="AU1120"/>
  <c r="AQ1120"/>
  <c r="BA1120"/>
  <c r="AW1120"/>
  <c r="AS1120"/>
  <c r="AO1120"/>
  <c r="AZ1120"/>
  <c r="AV1120"/>
  <c r="AR1120"/>
  <c r="AN1120"/>
  <c r="AX1120"/>
  <c r="AT1120"/>
  <c r="BB1120"/>
  <c r="AP1120"/>
  <c r="AK116"/>
  <c r="Q955"/>
  <c r="M955"/>
  <c r="I955"/>
  <c r="E955"/>
  <c r="O955"/>
  <c r="K955"/>
  <c r="G955"/>
  <c r="R955"/>
  <c r="N955"/>
  <c r="J955"/>
  <c r="F955"/>
  <c r="H955"/>
  <c r="D955"/>
  <c r="L955"/>
  <c r="P955"/>
  <c r="AI1121"/>
  <c r="AE1121"/>
  <c r="AA1121"/>
  <c r="W1121"/>
  <c r="AG1121"/>
  <c r="AC1121"/>
  <c r="Y1121"/>
  <c r="AJ1121"/>
  <c r="AF1121"/>
  <c r="AB1121"/>
  <c r="X1121"/>
  <c r="AH1121"/>
  <c r="AD1121"/>
  <c r="V1121"/>
  <c r="Z1121"/>
  <c r="BI790"/>
  <c r="BE790"/>
  <c r="BA790"/>
  <c r="AW790"/>
  <c r="BH790"/>
  <c r="BD790"/>
  <c r="AZ790"/>
  <c r="BK790"/>
  <c r="BG790"/>
  <c r="BC790"/>
  <c r="AY790"/>
  <c r="BJ790"/>
  <c r="BF790"/>
  <c r="BB790"/>
  <c r="AX790"/>
  <c r="AG118"/>
  <c r="CV115" i="3" s="1"/>
  <c r="AI791" i="1"/>
  <c r="AE791"/>
  <c r="X791" s="1"/>
  <c r="AH791"/>
  <c r="AG791"/>
  <c r="AF791"/>
  <c r="AJ957"/>
  <c r="AF957"/>
  <c r="AB957"/>
  <c r="X957"/>
  <c r="AH957"/>
  <c r="AD957"/>
  <c r="Z957"/>
  <c r="V957"/>
  <c r="AG957"/>
  <c r="AC957"/>
  <c r="Y957"/>
  <c r="AE957"/>
  <c r="AA957"/>
  <c r="AI957"/>
  <c r="W957"/>
  <c r="R1123"/>
  <c r="N1123"/>
  <c r="J1123"/>
  <c r="F1123"/>
  <c r="P1123"/>
  <c r="L1123"/>
  <c r="H1123"/>
  <c r="D1123"/>
  <c r="O1123"/>
  <c r="K1123"/>
  <c r="G1123"/>
  <c r="E1123"/>
  <c r="Q1123"/>
  <c r="I1123"/>
  <c r="M1123"/>
  <c r="CW116" i="3"/>
  <c r="D792" i="1"/>
  <c r="G792"/>
  <c r="F792"/>
  <c r="E792"/>
  <c r="BA1124"/>
  <c r="AW1124"/>
  <c r="AS1124"/>
  <c r="AO1124"/>
  <c r="AZ1124"/>
  <c r="AU1124"/>
  <c r="AP1124"/>
  <c r="AX1124"/>
  <c r="AR1124"/>
  <c r="BB1124"/>
  <c r="AV1124"/>
  <c r="AQ1124"/>
  <c r="AY1124"/>
  <c r="AN1124"/>
  <c r="AT1124"/>
  <c r="AK120"/>
  <c r="Q959"/>
  <c r="M959"/>
  <c r="I959"/>
  <c r="E959"/>
  <c r="O959"/>
  <c r="K959"/>
  <c r="G959"/>
  <c r="R959"/>
  <c r="N959"/>
  <c r="J959"/>
  <c r="F959"/>
  <c r="P959"/>
  <c r="L959"/>
  <c r="D959"/>
  <c r="H959"/>
  <c r="AG1125"/>
  <c r="AC1125"/>
  <c r="Y1125"/>
  <c r="AJ1125"/>
  <c r="AE1125"/>
  <c r="Z1125"/>
  <c r="AH1125"/>
  <c r="AB1125"/>
  <c r="W1125"/>
  <c r="AF1125"/>
  <c r="AA1125"/>
  <c r="V1125"/>
  <c r="AD1125"/>
  <c r="X1125"/>
  <c r="AI1125"/>
  <c r="BI794"/>
  <c r="BE794"/>
  <c r="BA794"/>
  <c r="AW794"/>
  <c r="BH794"/>
  <c r="BD794"/>
  <c r="AZ794"/>
  <c r="BK794"/>
  <c r="BG794"/>
  <c r="BC794"/>
  <c r="AY794"/>
  <c r="BJ794"/>
  <c r="BF794"/>
  <c r="BB794"/>
  <c r="AX794"/>
  <c r="AG122"/>
  <c r="CV119" i="3" s="1"/>
  <c r="AI795" i="1"/>
  <c r="AE795"/>
  <c r="X795" s="1"/>
  <c r="AH795"/>
  <c r="AG795"/>
  <c r="AF795"/>
  <c r="AJ961"/>
  <c r="AF961"/>
  <c r="AB961"/>
  <c r="X961"/>
  <c r="AH961"/>
  <c r="AD961"/>
  <c r="Z961"/>
  <c r="V961"/>
  <c r="AG961"/>
  <c r="AC961"/>
  <c r="Y961"/>
  <c r="W961"/>
  <c r="AI961"/>
  <c r="AA961"/>
  <c r="AE961"/>
  <c r="P1127"/>
  <c r="L1127"/>
  <c r="H1127"/>
  <c r="D1127"/>
  <c r="R1127"/>
  <c r="M1127"/>
  <c r="G1127"/>
  <c r="O1127"/>
  <c r="J1127"/>
  <c r="E1127"/>
  <c r="N1127"/>
  <c r="I1127"/>
  <c r="Q1127"/>
  <c r="F1127"/>
  <c r="K1127"/>
  <c r="CW120" i="3"/>
  <c r="D796" i="1"/>
  <c r="G796"/>
  <c r="F796"/>
  <c r="E796"/>
  <c r="BA1128"/>
  <c r="AW1128"/>
  <c r="AS1128"/>
  <c r="AO1128"/>
  <c r="BB1128"/>
  <c r="AV1128"/>
  <c r="AQ1128"/>
  <c r="AY1128"/>
  <c r="AT1128"/>
  <c r="AN1128"/>
  <c r="AX1128"/>
  <c r="AR1128"/>
  <c r="AU1128"/>
  <c r="AP1128"/>
  <c r="AZ1128"/>
  <c r="AK124"/>
  <c r="Q963"/>
  <c r="M963"/>
  <c r="I963"/>
  <c r="E963"/>
  <c r="O963"/>
  <c r="K963"/>
  <c r="G963"/>
  <c r="R963"/>
  <c r="N963"/>
  <c r="J963"/>
  <c r="F963"/>
  <c r="H963"/>
  <c r="D963"/>
  <c r="L963"/>
  <c r="P963"/>
  <c r="AG1129"/>
  <c r="AC1129"/>
  <c r="Y1129"/>
  <c r="AF1129"/>
  <c r="AA1129"/>
  <c r="V1129"/>
  <c r="AI1129"/>
  <c r="AD1129"/>
  <c r="X1129"/>
  <c r="AH1129"/>
  <c r="AB1129"/>
  <c r="W1129"/>
  <c r="AJ1129"/>
  <c r="Z1129"/>
  <c r="AE1129"/>
  <c r="BI798"/>
  <c r="BE798"/>
  <c r="BA798"/>
  <c r="AW798"/>
  <c r="BH798"/>
  <c r="BD798"/>
  <c r="AZ798"/>
  <c r="BK798"/>
  <c r="BG798"/>
  <c r="BC798"/>
  <c r="AY798"/>
  <c r="BJ798"/>
  <c r="BF798"/>
  <c r="BB798"/>
  <c r="AX798"/>
  <c r="AG126"/>
  <c r="CV123" i="3" s="1"/>
  <c r="AI799" i="1"/>
  <c r="AE799"/>
  <c r="X799" s="1"/>
  <c r="AH799"/>
  <c r="AG799"/>
  <c r="AF799"/>
  <c r="AJ965"/>
  <c r="AF965"/>
  <c r="AB965"/>
  <c r="X965"/>
  <c r="AH965"/>
  <c r="AD965"/>
  <c r="Z965"/>
  <c r="V965"/>
  <c r="AG965"/>
  <c r="AC965"/>
  <c r="Y965"/>
  <c r="AE965"/>
  <c r="AA965"/>
  <c r="AI965"/>
  <c r="W965"/>
  <c r="P1131"/>
  <c r="L1131"/>
  <c r="H1131"/>
  <c r="D1131"/>
  <c r="N1131"/>
  <c r="I1131"/>
  <c r="Q1131"/>
  <c r="K1131"/>
  <c r="F1131"/>
  <c r="O1131"/>
  <c r="J1131"/>
  <c r="E1131"/>
  <c r="M1131"/>
  <c r="G1131"/>
  <c r="R1131"/>
  <c r="CW124" i="3"/>
  <c r="D800" i="1"/>
  <c r="G800"/>
  <c r="F800"/>
  <c r="E800"/>
  <c r="BA1132"/>
  <c r="AW1132"/>
  <c r="AS1132"/>
  <c r="AO1132"/>
  <c r="AX1132"/>
  <c r="AR1132"/>
  <c r="AZ1132"/>
  <c r="AU1132"/>
  <c r="AP1132"/>
  <c r="AY1132"/>
  <c r="AT1132"/>
  <c r="AN1132"/>
  <c r="BB1132"/>
  <c r="AQ1132"/>
  <c r="AV1132"/>
  <c r="AK128"/>
  <c r="Q967"/>
  <c r="M967"/>
  <c r="I967"/>
  <c r="E967"/>
  <c r="O967"/>
  <c r="K967"/>
  <c r="G967"/>
  <c r="R967"/>
  <c r="N967"/>
  <c r="J967"/>
  <c r="F967"/>
  <c r="P967"/>
  <c r="L967"/>
  <c r="D967"/>
  <c r="H967"/>
  <c r="AG1133"/>
  <c r="AC1133"/>
  <c r="Y1133"/>
  <c r="AH1133"/>
  <c r="AB1133"/>
  <c r="W1133"/>
  <c r="AJ1133"/>
  <c r="AE1133"/>
  <c r="Z1133"/>
  <c r="AI1133"/>
  <c r="AD1133"/>
  <c r="X1133"/>
  <c r="AF1133"/>
  <c r="AA1133"/>
  <c r="V1133"/>
  <c r="CU177" i="3"/>
  <c r="BI802" i="1"/>
  <c r="BE802"/>
  <c r="BA802"/>
  <c r="AW802"/>
  <c r="BH802"/>
  <c r="BD802"/>
  <c r="AZ802"/>
  <c r="BK802"/>
  <c r="BG802"/>
  <c r="BC802"/>
  <c r="AY802"/>
  <c r="BJ802"/>
  <c r="BF802"/>
  <c r="BB802"/>
  <c r="AX802"/>
  <c r="AG130"/>
  <c r="CV127" i="3" s="1"/>
  <c r="AI803" i="1"/>
  <c r="AE803"/>
  <c r="X803" s="1"/>
  <c r="AH803"/>
  <c r="AG803"/>
  <c r="AF803"/>
  <c r="AJ969"/>
  <c r="AF969"/>
  <c r="AB969"/>
  <c r="X969"/>
  <c r="AH969"/>
  <c r="AD969"/>
  <c r="Z969"/>
  <c r="V969"/>
  <c r="AG969"/>
  <c r="AC969"/>
  <c r="Y969"/>
  <c r="W969"/>
  <c r="AI969"/>
  <c r="AA969"/>
  <c r="AE969"/>
  <c r="O1135"/>
  <c r="K1135"/>
  <c r="G1135"/>
  <c r="P1135"/>
  <c r="L1135"/>
  <c r="H1135"/>
  <c r="D1135"/>
  <c r="R1135"/>
  <c r="J1135"/>
  <c r="N1135"/>
  <c r="F1135"/>
  <c r="M1135"/>
  <c r="E1135"/>
  <c r="Q1135"/>
  <c r="I1135"/>
  <c r="CW128" i="3"/>
  <c r="F804" i="1"/>
  <c r="G804"/>
  <c r="E804"/>
  <c r="D804"/>
  <c r="AZ1136"/>
  <c r="AV1136"/>
  <c r="AR1136"/>
  <c r="AN1136"/>
  <c r="BA1136"/>
  <c r="AW1136"/>
  <c r="AS1136"/>
  <c r="AO1136"/>
  <c r="AY1136"/>
  <c r="AQ1136"/>
  <c r="AU1136"/>
  <c r="BB1136"/>
  <c r="AT1136"/>
  <c r="AX1136"/>
  <c r="AP1136"/>
  <c r="AK132"/>
  <c r="Q971"/>
  <c r="M971"/>
  <c r="I971"/>
  <c r="E971"/>
  <c r="O971"/>
  <c r="K971"/>
  <c r="G971"/>
  <c r="R971"/>
  <c r="N971"/>
  <c r="J971"/>
  <c r="F971"/>
  <c r="H971"/>
  <c r="D971"/>
  <c r="L971"/>
  <c r="P971"/>
  <c r="AJ1137"/>
  <c r="AF1137"/>
  <c r="AB1137"/>
  <c r="X1137"/>
  <c r="AG1137"/>
  <c r="AC1137"/>
  <c r="Y1137"/>
  <c r="AI1137"/>
  <c r="AA1137"/>
  <c r="AE1137"/>
  <c r="W1137"/>
  <c r="AD1137"/>
  <c r="V1137"/>
  <c r="AH1137"/>
  <c r="Z1137"/>
  <c r="BK806"/>
  <c r="BG806"/>
  <c r="BC806"/>
  <c r="AY806"/>
  <c r="BJ806"/>
  <c r="BE806"/>
  <c r="AZ806"/>
  <c r="BI806"/>
  <c r="BD806"/>
  <c r="AX806"/>
  <c r="BH806"/>
  <c r="BB806"/>
  <c r="AW806"/>
  <c r="BF806"/>
  <c r="BA806"/>
  <c r="AG134"/>
  <c r="CV131" i="3" s="1"/>
  <c r="AG807" i="1"/>
  <c r="AI807"/>
  <c r="AH807"/>
  <c r="AF807"/>
  <c r="AE807"/>
  <c r="X807" s="1"/>
  <c r="AJ973"/>
  <c r="AF973"/>
  <c r="AB973"/>
  <c r="X973"/>
  <c r="AH973"/>
  <c r="AD973"/>
  <c r="Z973"/>
  <c r="V973"/>
  <c r="AG973"/>
  <c r="AC973"/>
  <c r="Y973"/>
  <c r="AE973"/>
  <c r="AA973"/>
  <c r="AI973"/>
  <c r="W973"/>
  <c r="O1139"/>
  <c r="K1139"/>
  <c r="G1139"/>
  <c r="P1139"/>
  <c r="L1139"/>
  <c r="H1139"/>
  <c r="D1139"/>
  <c r="N1139"/>
  <c r="F1139"/>
  <c r="R1139"/>
  <c r="J1139"/>
  <c r="Q1139"/>
  <c r="I1139"/>
  <c r="E1139"/>
  <c r="M1139"/>
  <c r="CW132" i="3"/>
  <c r="F808" i="1"/>
  <c r="D808"/>
  <c r="G808"/>
  <c r="E808"/>
  <c r="AZ1140"/>
  <c r="AV1140"/>
  <c r="AR1140"/>
  <c r="AN1140"/>
  <c r="BA1140"/>
  <c r="AW1140"/>
  <c r="AS1140"/>
  <c r="AO1140"/>
  <c r="AU1140"/>
  <c r="AY1140"/>
  <c r="AQ1140"/>
  <c r="AX1140"/>
  <c r="AP1140"/>
  <c r="BB1140"/>
  <c r="AT1140"/>
  <c r="AK136"/>
  <c r="Q975"/>
  <c r="M975"/>
  <c r="I975"/>
  <c r="E975"/>
  <c r="O975"/>
  <c r="K975"/>
  <c r="G975"/>
  <c r="R975"/>
  <c r="N975"/>
  <c r="J975"/>
  <c r="F975"/>
  <c r="P975"/>
  <c r="L975"/>
  <c r="D975"/>
  <c r="H975"/>
  <c r="AJ1141"/>
  <c r="AF1141"/>
  <c r="AB1141"/>
  <c r="X1141"/>
  <c r="AG1141"/>
  <c r="AC1141"/>
  <c r="Y1141"/>
  <c r="AE1141"/>
  <c r="W1141"/>
  <c r="AI1141"/>
  <c r="AA1141"/>
  <c r="AH1141"/>
  <c r="Z1141"/>
  <c r="V1141"/>
  <c r="AD1141"/>
  <c r="BK810"/>
  <c r="BG810"/>
  <c r="BC810"/>
  <c r="AY810"/>
  <c r="BF810"/>
  <c r="BA810"/>
  <c r="BJ810"/>
  <c r="BE810"/>
  <c r="AZ810"/>
  <c r="BI810"/>
  <c r="BD810"/>
  <c r="AX810"/>
  <c r="BH810"/>
  <c r="BB810"/>
  <c r="AW810"/>
  <c r="AG138"/>
  <c r="CV135" i="3" s="1"/>
  <c r="AG811" i="1"/>
  <c r="AE811"/>
  <c r="X811" s="1"/>
  <c r="AI811"/>
  <c r="AH811"/>
  <c r="AF811"/>
  <c r="AJ977"/>
  <c r="AF977"/>
  <c r="AB977"/>
  <c r="X977"/>
  <c r="AH977"/>
  <c r="AD977"/>
  <c r="Z977"/>
  <c r="V977"/>
  <c r="AG977"/>
  <c r="AC977"/>
  <c r="Y977"/>
  <c r="W977"/>
  <c r="AI977"/>
  <c r="AA977"/>
  <c r="AE977"/>
  <c r="O1143"/>
  <c r="K1143"/>
  <c r="G1143"/>
  <c r="P1143"/>
  <c r="L1143"/>
  <c r="H1143"/>
  <c r="D1143"/>
  <c r="R1143"/>
  <c r="J1143"/>
  <c r="N1143"/>
  <c r="F1143"/>
  <c r="M1143"/>
  <c r="E1143"/>
  <c r="Q1143"/>
  <c r="I1143"/>
  <c r="CW136" i="3"/>
  <c r="F812" i="1"/>
  <c r="E812"/>
  <c r="D812"/>
  <c r="G812"/>
  <c r="AZ1144"/>
  <c r="AV1144"/>
  <c r="AR1144"/>
  <c r="AN1144"/>
  <c r="BA1144"/>
  <c r="AW1144"/>
  <c r="AS1144"/>
  <c r="AO1144"/>
  <c r="AY1144"/>
  <c r="AQ1144"/>
  <c r="AU1144"/>
  <c r="BB1144"/>
  <c r="AT1144"/>
  <c r="AP1144"/>
  <c r="AX1144"/>
  <c r="AK140"/>
  <c r="Q979"/>
  <c r="M979"/>
  <c r="I979"/>
  <c r="E979"/>
  <c r="O979"/>
  <c r="K979"/>
  <c r="G979"/>
  <c r="R979"/>
  <c r="N979"/>
  <c r="J979"/>
  <c r="F979"/>
  <c r="H979"/>
  <c r="D979"/>
  <c r="L979"/>
  <c r="P979"/>
  <c r="AJ1145"/>
  <c r="AF1145"/>
  <c r="AB1145"/>
  <c r="X1145"/>
  <c r="AG1145"/>
  <c r="AC1145"/>
  <c r="Y1145"/>
  <c r="AI1145"/>
  <c r="AA1145"/>
  <c r="AE1145"/>
  <c r="W1145"/>
  <c r="AD1145"/>
  <c r="V1145"/>
  <c r="Z1145"/>
  <c r="AH1145"/>
  <c r="BK814"/>
  <c r="BG814"/>
  <c r="BC814"/>
  <c r="AY814"/>
  <c r="BH814"/>
  <c r="BB814"/>
  <c r="AW814"/>
  <c r="BF814"/>
  <c r="BA814"/>
  <c r="BJ814"/>
  <c r="BE814"/>
  <c r="AZ814"/>
  <c r="BI814"/>
  <c r="BD814"/>
  <c r="AX814"/>
  <c r="AG142"/>
  <c r="CV139" i="3" s="1"/>
  <c r="AG815" i="1"/>
  <c r="AF815"/>
  <c r="AE815"/>
  <c r="X815" s="1"/>
  <c r="AI815"/>
  <c r="AH815"/>
  <c r="AJ981"/>
  <c r="AF981"/>
  <c r="AB981"/>
  <c r="X981"/>
  <c r="AH981"/>
  <c r="AD981"/>
  <c r="Z981"/>
  <c r="V981"/>
  <c r="AG981"/>
  <c r="AC981"/>
  <c r="Y981"/>
  <c r="AE981"/>
  <c r="AA981"/>
  <c r="AI981"/>
  <c r="W981"/>
  <c r="O1147"/>
  <c r="K1147"/>
  <c r="G1147"/>
  <c r="Q1147"/>
  <c r="M1147"/>
  <c r="I1147"/>
  <c r="E1147"/>
  <c r="P1147"/>
  <c r="L1147"/>
  <c r="H1147"/>
  <c r="D1147"/>
  <c r="F1147"/>
  <c r="N1147"/>
  <c r="J1147"/>
  <c r="R1147"/>
  <c r="CW140" i="3"/>
  <c r="F816" i="1"/>
  <c r="D816"/>
  <c r="G816"/>
  <c r="E816"/>
  <c r="AZ1148"/>
  <c r="AV1148"/>
  <c r="AR1148"/>
  <c r="AN1148"/>
  <c r="BB1148"/>
  <c r="AX1148"/>
  <c r="AT1148"/>
  <c r="AP1148"/>
  <c r="BA1148"/>
  <c r="AW1148"/>
  <c r="AS1148"/>
  <c r="AO1148"/>
  <c r="AU1148"/>
  <c r="AY1148"/>
  <c r="AQ1148"/>
  <c r="AK144"/>
  <c r="Q983"/>
  <c r="M983"/>
  <c r="I983"/>
  <c r="E983"/>
  <c r="O983"/>
  <c r="K983"/>
  <c r="G983"/>
  <c r="R983"/>
  <c r="N983"/>
  <c r="J983"/>
  <c r="F983"/>
  <c r="P983"/>
  <c r="L983"/>
  <c r="D983"/>
  <c r="H983"/>
  <c r="AJ1149"/>
  <c r="AF1149"/>
  <c r="AB1149"/>
  <c r="X1149"/>
  <c r="AH1149"/>
  <c r="AD1149"/>
  <c r="Z1149"/>
  <c r="V1149"/>
  <c r="AG1149"/>
  <c r="AC1149"/>
  <c r="Y1149"/>
  <c r="AE1149"/>
  <c r="W1149"/>
  <c r="AI1149"/>
  <c r="AA1149"/>
  <c r="BK818"/>
  <c r="BG818"/>
  <c r="BC818"/>
  <c r="AY818"/>
  <c r="BI818"/>
  <c r="BE818"/>
  <c r="BA818"/>
  <c r="AW818"/>
  <c r="BH818"/>
  <c r="AZ818"/>
  <c r="BF818"/>
  <c r="AX818"/>
  <c r="BD818"/>
  <c r="BJ818"/>
  <c r="BB818"/>
  <c r="AG146"/>
  <c r="CV143" i="3" s="1"/>
  <c r="AG819" i="1"/>
  <c r="AI819"/>
  <c r="AE819"/>
  <c r="X819" s="1"/>
  <c r="AH819"/>
  <c r="AF819"/>
  <c r="AJ985"/>
  <c r="AF985"/>
  <c r="AB985"/>
  <c r="X985"/>
  <c r="AH985"/>
  <c r="AD985"/>
  <c r="Z985"/>
  <c r="V985"/>
  <c r="AG985"/>
  <c r="AC985"/>
  <c r="Y985"/>
  <c r="W985"/>
  <c r="AI985"/>
  <c r="AA985"/>
  <c r="AE985"/>
  <c r="O1151"/>
  <c r="K1151"/>
  <c r="G1151"/>
  <c r="Q1151"/>
  <c r="M1151"/>
  <c r="I1151"/>
  <c r="E1151"/>
  <c r="P1151"/>
  <c r="L1151"/>
  <c r="H1151"/>
  <c r="D1151"/>
  <c r="R1151"/>
  <c r="J1151"/>
  <c r="F1151"/>
  <c r="N1151"/>
  <c r="CW144" i="3"/>
  <c r="F820" i="1"/>
  <c r="D820"/>
  <c r="G820"/>
  <c r="E820"/>
  <c r="AZ1152"/>
  <c r="AV1152"/>
  <c r="AR1152"/>
  <c r="AN1152"/>
  <c r="BB1152"/>
  <c r="AX1152"/>
  <c r="AT1152"/>
  <c r="AP1152"/>
  <c r="BA1152"/>
  <c r="AW1152"/>
  <c r="AS1152"/>
  <c r="AO1152"/>
  <c r="AQ1152"/>
  <c r="AY1152"/>
  <c r="AU1152"/>
  <c r="AK148"/>
  <c r="Q987"/>
  <c r="M987"/>
  <c r="I987"/>
  <c r="E987"/>
  <c r="O987"/>
  <c r="K987"/>
  <c r="G987"/>
  <c r="R987"/>
  <c r="N987"/>
  <c r="J987"/>
  <c r="F987"/>
  <c r="H987"/>
  <c r="D987"/>
  <c r="L987"/>
  <c r="P987"/>
  <c r="AJ1153"/>
  <c r="AF1153"/>
  <c r="AB1153"/>
  <c r="X1153"/>
  <c r="AH1153"/>
  <c r="AD1153"/>
  <c r="Z1153"/>
  <c r="V1153"/>
  <c r="AG1153"/>
  <c r="AC1153"/>
  <c r="Y1153"/>
  <c r="AA1153"/>
  <c r="AI1153"/>
  <c r="AE1153"/>
  <c r="W1153"/>
  <c r="BK822"/>
  <c r="BG822"/>
  <c r="BC822"/>
  <c r="AY822"/>
  <c r="BI822"/>
  <c r="BE822"/>
  <c r="BA822"/>
  <c r="AW822"/>
  <c r="BD822"/>
  <c r="BJ822"/>
  <c r="BB822"/>
  <c r="BH822"/>
  <c r="AZ822"/>
  <c r="BF822"/>
  <c r="AX822"/>
  <c r="AG150"/>
  <c r="CV147" i="3" s="1"/>
  <c r="AG823" i="1"/>
  <c r="AI823"/>
  <c r="AE823"/>
  <c r="X823" s="1"/>
  <c r="AH823"/>
  <c r="AF823"/>
  <c r="AJ989"/>
  <c r="AF989"/>
  <c r="AB989"/>
  <c r="X989"/>
  <c r="AH989"/>
  <c r="AD989"/>
  <c r="Z989"/>
  <c r="V989"/>
  <c r="AG989"/>
  <c r="AC989"/>
  <c r="Y989"/>
  <c r="AE989"/>
  <c r="AA989"/>
  <c r="AI989"/>
  <c r="W989"/>
  <c r="O1155"/>
  <c r="K1155"/>
  <c r="G1155"/>
  <c r="Q1155"/>
  <c r="M1155"/>
  <c r="I1155"/>
  <c r="E1155"/>
  <c r="P1155"/>
  <c r="L1155"/>
  <c r="H1155"/>
  <c r="D1155"/>
  <c r="N1155"/>
  <c r="F1155"/>
  <c r="R1155"/>
  <c r="J1155"/>
  <c r="CW148" i="3"/>
  <c r="F824" i="1"/>
  <c r="D824"/>
  <c r="G824"/>
  <c r="E824"/>
  <c r="AZ1156"/>
  <c r="AV1156"/>
  <c r="AR1156"/>
  <c r="AN1156"/>
  <c r="BB1156"/>
  <c r="AX1156"/>
  <c r="AT1156"/>
  <c r="AP1156"/>
  <c r="BA1156"/>
  <c r="AW1156"/>
  <c r="AS1156"/>
  <c r="AO1156"/>
  <c r="AU1156"/>
  <c r="AQ1156"/>
  <c r="AY1156"/>
  <c r="AK152"/>
  <c r="Q991"/>
  <c r="M991"/>
  <c r="I991"/>
  <c r="E991"/>
  <c r="O991"/>
  <c r="K991"/>
  <c r="G991"/>
  <c r="R991"/>
  <c r="N991"/>
  <c r="J991"/>
  <c r="F991"/>
  <c r="P991"/>
  <c r="L991"/>
  <c r="D991"/>
  <c r="H991"/>
  <c r="AJ1157"/>
  <c r="AF1157"/>
  <c r="AB1157"/>
  <c r="X1157"/>
  <c r="AH1157"/>
  <c r="AD1157"/>
  <c r="Z1157"/>
  <c r="V1157"/>
  <c r="AG1157"/>
  <c r="AC1157"/>
  <c r="Y1157"/>
  <c r="W1157"/>
  <c r="AE1157"/>
  <c r="AA1157"/>
  <c r="AI1157"/>
  <c r="BK826"/>
  <c r="BG826"/>
  <c r="BC826"/>
  <c r="AY826"/>
  <c r="BI826"/>
  <c r="BE826"/>
  <c r="BA826"/>
  <c r="AW826"/>
  <c r="BH826"/>
  <c r="AZ826"/>
  <c r="BF826"/>
  <c r="AX826"/>
  <c r="BD826"/>
  <c r="BJ826"/>
  <c r="BB826"/>
  <c r="AG154"/>
  <c r="CV151" i="3" s="1"/>
  <c r="AG827" i="1"/>
  <c r="AI827"/>
  <c r="AE827"/>
  <c r="X827" s="1"/>
  <c r="AH827"/>
  <c r="AF827"/>
  <c r="AJ993"/>
  <c r="AF993"/>
  <c r="AB993"/>
  <c r="X993"/>
  <c r="AH993"/>
  <c r="AD993"/>
  <c r="Z993"/>
  <c r="V993"/>
  <c r="AG993"/>
  <c r="AC993"/>
  <c r="Y993"/>
  <c r="W993"/>
  <c r="AI993"/>
  <c r="AA993"/>
  <c r="AE993"/>
  <c r="O1159"/>
  <c r="K1159"/>
  <c r="G1159"/>
  <c r="Q1159"/>
  <c r="M1159"/>
  <c r="I1159"/>
  <c r="E1159"/>
  <c r="P1159"/>
  <c r="L1159"/>
  <c r="H1159"/>
  <c r="D1159"/>
  <c r="J1159"/>
  <c r="R1159"/>
  <c r="N1159"/>
  <c r="F1159"/>
  <c r="CW152" i="3"/>
  <c r="F828" i="1"/>
  <c r="D828"/>
  <c r="G828"/>
  <c r="E828"/>
  <c r="AZ1160"/>
  <c r="AV1160"/>
  <c r="AR1160"/>
  <c r="AN1160"/>
  <c r="BB1160"/>
  <c r="AX1160"/>
  <c r="AT1160"/>
  <c r="AP1160"/>
  <c r="BA1160"/>
  <c r="AW1160"/>
  <c r="AS1160"/>
  <c r="AO1160"/>
  <c r="AY1160"/>
  <c r="AQ1160"/>
  <c r="AU1160"/>
  <c r="AK156"/>
  <c r="Q995"/>
  <c r="M995"/>
  <c r="I995"/>
  <c r="E995"/>
  <c r="O995"/>
  <c r="K995"/>
  <c r="G995"/>
  <c r="R995"/>
  <c r="N995"/>
  <c r="J995"/>
  <c r="F995"/>
  <c r="H995"/>
  <c r="D995"/>
  <c r="L995"/>
  <c r="P995"/>
  <c r="AJ1161"/>
  <c r="AF1161"/>
  <c r="AB1161"/>
  <c r="X1161"/>
  <c r="AH1161"/>
  <c r="AD1161"/>
  <c r="Z1161"/>
  <c r="V1161"/>
  <c r="AG1161"/>
  <c r="AC1161"/>
  <c r="Y1161"/>
  <c r="AI1161"/>
  <c r="AA1161"/>
  <c r="W1161"/>
  <c r="AE1161"/>
  <c r="BK830"/>
  <c r="BG830"/>
  <c r="BC830"/>
  <c r="AY830"/>
  <c r="BI830"/>
  <c r="BE830"/>
  <c r="BA830"/>
  <c r="AW830"/>
  <c r="BD830"/>
  <c r="BJ830"/>
  <c r="BB830"/>
  <c r="BH830"/>
  <c r="AZ830"/>
  <c r="BF830"/>
  <c r="AX830"/>
  <c r="AG158"/>
  <c r="CV155" i="3" s="1"/>
  <c r="AG831" i="1"/>
  <c r="AI831"/>
  <c r="AE831"/>
  <c r="X831" s="1"/>
  <c r="AH831"/>
  <c r="AF831"/>
  <c r="AJ997"/>
  <c r="AF997"/>
  <c r="AB997"/>
  <c r="X997"/>
  <c r="AH997"/>
  <c r="AD997"/>
  <c r="Z997"/>
  <c r="V997"/>
  <c r="AG997"/>
  <c r="AC997"/>
  <c r="Y997"/>
  <c r="AE997"/>
  <c r="AA997"/>
  <c r="AI997"/>
  <c r="W997"/>
  <c r="O1163"/>
  <c r="K1163"/>
  <c r="G1163"/>
  <c r="Q1163"/>
  <c r="M1163"/>
  <c r="I1163"/>
  <c r="E1163"/>
  <c r="P1163"/>
  <c r="L1163"/>
  <c r="H1163"/>
  <c r="D1163"/>
  <c r="F1163"/>
  <c r="N1163"/>
  <c r="J1163"/>
  <c r="R1163"/>
  <c r="CW156" i="3"/>
  <c r="F832" i="1"/>
  <c r="D832"/>
  <c r="G832"/>
  <c r="E832"/>
  <c r="AZ1164"/>
  <c r="AV1164"/>
  <c r="AR1164"/>
  <c r="AN1164"/>
  <c r="BB1164"/>
  <c r="AX1164"/>
  <c r="AT1164"/>
  <c r="AP1164"/>
  <c r="BA1164"/>
  <c r="AW1164"/>
  <c r="AS1164"/>
  <c r="AO1164"/>
  <c r="AU1164"/>
  <c r="AY1164"/>
  <c r="AQ1164"/>
  <c r="AK160"/>
  <c r="Q999"/>
  <c r="M999"/>
  <c r="I999"/>
  <c r="E999"/>
  <c r="O999"/>
  <c r="K999"/>
  <c r="G999"/>
  <c r="R999"/>
  <c r="N999"/>
  <c r="J999"/>
  <c r="F999"/>
  <c r="P999"/>
  <c r="L999"/>
  <c r="D999"/>
  <c r="H999"/>
  <c r="AJ1165"/>
  <c r="AF1165"/>
  <c r="AB1165"/>
  <c r="X1165"/>
  <c r="AH1165"/>
  <c r="AD1165"/>
  <c r="Z1165"/>
  <c r="V1165"/>
  <c r="AG1165"/>
  <c r="AC1165"/>
  <c r="Y1165"/>
  <c r="AE1165"/>
  <c r="W1165"/>
  <c r="AI1165"/>
  <c r="AA1165"/>
  <c r="BK834"/>
  <c r="BG834"/>
  <c r="BC834"/>
  <c r="AY834"/>
  <c r="BI834"/>
  <c r="BE834"/>
  <c r="BA834"/>
  <c r="AW834"/>
  <c r="BH834"/>
  <c r="AZ834"/>
  <c r="BF834"/>
  <c r="AX834"/>
  <c r="BD834"/>
  <c r="BJ834"/>
  <c r="BB834"/>
  <c r="AG162"/>
  <c r="CV159" i="3" s="1"/>
  <c r="AG835" i="1"/>
  <c r="AI835"/>
  <c r="AE835"/>
  <c r="X835" s="1"/>
  <c r="AH835"/>
  <c r="AF835"/>
  <c r="AJ1001"/>
  <c r="AF1001"/>
  <c r="AB1001"/>
  <c r="X1001"/>
  <c r="AH1001"/>
  <c r="AD1001"/>
  <c r="Z1001"/>
  <c r="V1001"/>
  <c r="AG1001"/>
  <c r="AC1001"/>
  <c r="Y1001"/>
  <c r="W1001"/>
  <c r="AI1001"/>
  <c r="AA1001"/>
  <c r="AE1001"/>
  <c r="O1167"/>
  <c r="K1167"/>
  <c r="G1167"/>
  <c r="Q1167"/>
  <c r="M1167"/>
  <c r="I1167"/>
  <c r="E1167"/>
  <c r="P1167"/>
  <c r="L1167"/>
  <c r="H1167"/>
  <c r="D1167"/>
  <c r="R1167"/>
  <c r="J1167"/>
  <c r="F1167"/>
  <c r="N1167"/>
  <c r="CW160" i="3"/>
  <c r="F836" i="1"/>
  <c r="D836"/>
  <c r="G836"/>
  <c r="E836"/>
  <c r="AZ1168"/>
  <c r="AV1168"/>
  <c r="AR1168"/>
  <c r="AN1168"/>
  <c r="BB1168"/>
  <c r="AX1168"/>
  <c r="AT1168"/>
  <c r="AP1168"/>
  <c r="BA1168"/>
  <c r="AW1168"/>
  <c r="AS1168"/>
  <c r="AO1168"/>
  <c r="AQ1168"/>
  <c r="AY1168"/>
  <c r="AU1168"/>
  <c r="AK164"/>
  <c r="Q1003"/>
  <c r="M1003"/>
  <c r="I1003"/>
  <c r="E1003"/>
  <c r="O1003"/>
  <c r="K1003"/>
  <c r="G1003"/>
  <c r="R1003"/>
  <c r="N1003"/>
  <c r="J1003"/>
  <c r="F1003"/>
  <c r="H1003"/>
  <c r="D1003"/>
  <c r="L1003"/>
  <c r="P1003"/>
  <c r="AJ1169"/>
  <c r="AF1169"/>
  <c r="AB1169"/>
  <c r="X1169"/>
  <c r="AH1169"/>
  <c r="AD1169"/>
  <c r="Z1169"/>
  <c r="V1169"/>
  <c r="AG1169"/>
  <c r="AC1169"/>
  <c r="Y1169"/>
  <c r="AA1169"/>
  <c r="AI1169"/>
  <c r="AE1169"/>
  <c r="W1169"/>
  <c r="BK838"/>
  <c r="BG838"/>
  <c r="BC838"/>
  <c r="AY838"/>
  <c r="BI838"/>
  <c r="BE838"/>
  <c r="BA838"/>
  <c r="AW838"/>
  <c r="BD838"/>
  <c r="BJ838"/>
  <c r="BB838"/>
  <c r="BH838"/>
  <c r="AZ838"/>
  <c r="BF838"/>
  <c r="AX838"/>
  <c r="AG166"/>
  <c r="CV163" i="3" s="1"/>
  <c r="AG839" i="1"/>
  <c r="AI839"/>
  <c r="AE839"/>
  <c r="X839" s="1"/>
  <c r="AH839"/>
  <c r="AF839"/>
  <c r="AJ1005"/>
  <c r="AF1005"/>
  <c r="AB1005"/>
  <c r="X1005"/>
  <c r="AH1005"/>
  <c r="AD1005"/>
  <c r="Z1005"/>
  <c r="V1005"/>
  <c r="AG1005"/>
  <c r="AC1005"/>
  <c r="Y1005"/>
  <c r="AE1005"/>
  <c r="AA1005"/>
  <c r="AI1005"/>
  <c r="W1005"/>
  <c r="O1171"/>
  <c r="K1171"/>
  <c r="G1171"/>
  <c r="Q1171"/>
  <c r="M1171"/>
  <c r="I1171"/>
  <c r="E1171"/>
  <c r="P1171"/>
  <c r="L1171"/>
  <c r="H1171"/>
  <c r="D1171"/>
  <c r="N1171"/>
  <c r="F1171"/>
  <c r="R1171"/>
  <c r="J1171"/>
  <c r="CW164" i="3"/>
  <c r="F840" i="1"/>
  <c r="D840"/>
  <c r="G840"/>
  <c r="E840"/>
  <c r="AZ1172"/>
  <c r="AV1172"/>
  <c r="AR1172"/>
  <c r="AN1172"/>
  <c r="BB1172"/>
  <c r="AX1172"/>
  <c r="AT1172"/>
  <c r="AP1172"/>
  <c r="BA1172"/>
  <c r="AW1172"/>
  <c r="AS1172"/>
  <c r="AO1172"/>
  <c r="AU1172"/>
  <c r="AQ1172"/>
  <c r="AY1172"/>
  <c r="AK168"/>
  <c r="Q1007"/>
  <c r="M1007"/>
  <c r="I1007"/>
  <c r="E1007"/>
  <c r="O1007"/>
  <c r="K1007"/>
  <c r="G1007"/>
  <c r="R1007"/>
  <c r="N1007"/>
  <c r="J1007"/>
  <c r="F1007"/>
  <c r="P1007"/>
  <c r="L1007"/>
  <c r="D1007"/>
  <c r="H1007"/>
  <c r="AJ1173"/>
  <c r="AF1173"/>
  <c r="AB1173"/>
  <c r="X1173"/>
  <c r="AH1173"/>
  <c r="AD1173"/>
  <c r="Z1173"/>
  <c r="V1173"/>
  <c r="AG1173"/>
  <c r="AC1173"/>
  <c r="Y1173"/>
  <c r="W1173"/>
  <c r="AE1173"/>
  <c r="AA1173"/>
  <c r="AI1173"/>
  <c r="S364"/>
  <c r="S199" s="1"/>
  <c r="S372"/>
  <c r="S207" s="1"/>
  <c r="S376"/>
  <c r="S211" s="1"/>
  <c r="S380"/>
  <c r="S215" s="1"/>
  <c r="S384"/>
  <c r="S219" s="1"/>
  <c r="BJ678"/>
  <c r="BF678"/>
  <c r="BB678"/>
  <c r="AX678"/>
  <c r="BI678"/>
  <c r="BE678"/>
  <c r="BA678"/>
  <c r="AW678"/>
  <c r="BH678"/>
  <c r="BD678"/>
  <c r="AZ678"/>
  <c r="BK678"/>
  <c r="BG678"/>
  <c r="BC678"/>
  <c r="AY678"/>
  <c r="CT3" i="3"/>
  <c r="AG6" i="1"/>
  <c r="CV3" i="3" s="1"/>
  <c r="AK6" i="1"/>
  <c r="F679"/>
  <c r="E679"/>
  <c r="D679"/>
  <c r="G679"/>
  <c r="AZ1011"/>
  <c r="AV1011"/>
  <c r="AR1011"/>
  <c r="AN1011"/>
  <c r="BB1011"/>
  <c r="AX1011"/>
  <c r="AT1011"/>
  <c r="AP1011"/>
  <c r="BA1011"/>
  <c r="AW1011"/>
  <c r="AS1011"/>
  <c r="AO1011"/>
  <c r="AQ1011"/>
  <c r="AU1011"/>
  <c r="AY1011"/>
  <c r="W7"/>
  <c r="X7" s="1"/>
  <c r="BH680"/>
  <c r="BD680"/>
  <c r="AZ680"/>
  <c r="BK680"/>
  <c r="BG680"/>
  <c r="BC680"/>
  <c r="AY680"/>
  <c r="BJ680"/>
  <c r="BF680"/>
  <c r="BB680"/>
  <c r="AX680"/>
  <c r="BI680"/>
  <c r="BE680"/>
  <c r="BA680"/>
  <c r="AW680"/>
  <c r="CT5" i="3"/>
  <c r="AG8" i="1"/>
  <c r="CV5" i="3" s="1"/>
  <c r="AK8" i="1"/>
  <c r="D681"/>
  <c r="G681"/>
  <c r="F681"/>
  <c r="E681"/>
  <c r="BB1013"/>
  <c r="AX1013"/>
  <c r="AT1013"/>
  <c r="AP1013"/>
  <c r="AZ1013"/>
  <c r="AV1013"/>
  <c r="AR1013"/>
  <c r="AN1013"/>
  <c r="AY1013"/>
  <c r="AU1013"/>
  <c r="AQ1013"/>
  <c r="AW1013"/>
  <c r="AS1013"/>
  <c r="BA1013"/>
  <c r="AO1013"/>
  <c r="W9"/>
  <c r="X9" s="1"/>
  <c r="BK682"/>
  <c r="BG682"/>
  <c r="BC682"/>
  <c r="AY682"/>
  <c r="BJ682"/>
  <c r="BF682"/>
  <c r="BB682"/>
  <c r="AX682"/>
  <c r="BI682"/>
  <c r="BE682"/>
  <c r="BA682"/>
  <c r="AW682"/>
  <c r="BH682"/>
  <c r="BD682"/>
  <c r="AZ682"/>
  <c r="CT7" i="3"/>
  <c r="AG10" i="1"/>
  <c r="CV7" i="3" s="1"/>
  <c r="AK10" i="1"/>
  <c r="AI683"/>
  <c r="AE683"/>
  <c r="AH683"/>
  <c r="AG683"/>
  <c r="AF683"/>
  <c r="AG849"/>
  <c r="AC849"/>
  <c r="Y849"/>
  <c r="AI849"/>
  <c r="AE849"/>
  <c r="AA849"/>
  <c r="W849"/>
  <c r="AD849"/>
  <c r="V849"/>
  <c r="AJ849"/>
  <c r="AB849"/>
  <c r="AH849"/>
  <c r="Z849"/>
  <c r="AF849"/>
  <c r="X849"/>
  <c r="R1015"/>
  <c r="N1015"/>
  <c r="J1015"/>
  <c r="F1015"/>
  <c r="P1015"/>
  <c r="L1015"/>
  <c r="H1015"/>
  <c r="D1015"/>
  <c r="O1015"/>
  <c r="K1015"/>
  <c r="G1015"/>
  <c r="Q1015"/>
  <c r="M1015"/>
  <c r="E1015"/>
  <c r="I1015"/>
  <c r="S353"/>
  <c r="S188" s="1"/>
  <c r="CW8" i="3"/>
  <c r="AH684" i="1"/>
  <c r="AG684"/>
  <c r="AF684"/>
  <c r="AI684"/>
  <c r="AE684"/>
  <c r="X684" s="1"/>
  <c r="AI850"/>
  <c r="AE850"/>
  <c r="AA850"/>
  <c r="W850"/>
  <c r="AG850"/>
  <c r="AC850"/>
  <c r="Y850"/>
  <c r="AF850"/>
  <c r="X850"/>
  <c r="AD850"/>
  <c r="V850"/>
  <c r="AJ850"/>
  <c r="AB850"/>
  <c r="AH850"/>
  <c r="Z850"/>
  <c r="Q1016"/>
  <c r="M1016"/>
  <c r="I1016"/>
  <c r="E1016"/>
  <c r="O1016"/>
  <c r="K1016"/>
  <c r="G1016"/>
  <c r="R1016"/>
  <c r="N1016"/>
  <c r="J1016"/>
  <c r="F1016"/>
  <c r="D1016"/>
  <c r="P1016"/>
  <c r="H1016"/>
  <c r="L1016"/>
  <c r="S354"/>
  <c r="S189" s="1"/>
  <c r="CW9" i="3"/>
  <c r="AG685" i="1"/>
  <c r="AF685"/>
  <c r="AI685"/>
  <c r="AE685"/>
  <c r="X685" s="1"/>
  <c r="AH685"/>
  <c r="AG851"/>
  <c r="AC851"/>
  <c r="Y851"/>
  <c r="AI851"/>
  <c r="AE851"/>
  <c r="AA851"/>
  <c r="W851"/>
  <c r="AH851"/>
  <c r="Z851"/>
  <c r="AF851"/>
  <c r="X851"/>
  <c r="AD851"/>
  <c r="V851"/>
  <c r="AJ851"/>
  <c r="AB851"/>
  <c r="P1017"/>
  <c r="L1017"/>
  <c r="H1017"/>
  <c r="D1017"/>
  <c r="R1017"/>
  <c r="N1017"/>
  <c r="J1017"/>
  <c r="F1017"/>
  <c r="Q1017"/>
  <c r="M1017"/>
  <c r="I1017"/>
  <c r="E1017"/>
  <c r="G1017"/>
  <c r="K1017"/>
  <c r="O1017"/>
  <c r="S355"/>
  <c r="S190" s="1"/>
  <c r="CW10" i="3"/>
  <c r="BI686" i="1"/>
  <c r="BE686"/>
  <c r="BA686"/>
  <c r="AW686"/>
  <c r="BH686"/>
  <c r="BD686"/>
  <c r="AZ686"/>
  <c r="BK686"/>
  <c r="BG686"/>
  <c r="BC686"/>
  <c r="AY686"/>
  <c r="BJ686"/>
  <c r="BF686"/>
  <c r="BB686"/>
  <c r="AX686"/>
  <c r="CT11" i="3"/>
  <c r="AG14" i="1"/>
  <c r="CV11" i="3" s="1"/>
  <c r="BH687" i="1"/>
  <c r="BD687"/>
  <c r="AZ687"/>
  <c r="BK687"/>
  <c r="BG687"/>
  <c r="BC687"/>
  <c r="AY687"/>
  <c r="BJ687"/>
  <c r="BF687"/>
  <c r="BB687"/>
  <c r="AX687"/>
  <c r="BI687"/>
  <c r="BE687"/>
  <c r="BA687"/>
  <c r="AW687"/>
  <c r="CT12" i="3"/>
  <c r="AG15" i="1"/>
  <c r="CV12" i="3" s="1"/>
  <c r="BK688" i="1"/>
  <c r="BG688"/>
  <c r="BC688"/>
  <c r="AY688"/>
  <c r="BJ688"/>
  <c r="BF688"/>
  <c r="BB688"/>
  <c r="AX688"/>
  <c r="BI688"/>
  <c r="BE688"/>
  <c r="BA688"/>
  <c r="AW688"/>
  <c r="BH688"/>
  <c r="BD688"/>
  <c r="AZ688"/>
  <c r="CT13" i="3"/>
  <c r="AG16" i="1"/>
  <c r="CV13" i="3" s="1"/>
  <c r="R855" i="1"/>
  <c r="N855"/>
  <c r="J855"/>
  <c r="F855"/>
  <c r="P855"/>
  <c r="L855"/>
  <c r="H855"/>
  <c r="D855"/>
  <c r="O855"/>
  <c r="G855"/>
  <c r="M855"/>
  <c r="E855"/>
  <c r="K855"/>
  <c r="Q855"/>
  <c r="I855"/>
  <c r="AI1021"/>
  <c r="AE1021"/>
  <c r="AA1021"/>
  <c r="W1021"/>
  <c r="AG1021"/>
  <c r="AC1021"/>
  <c r="Y1021"/>
  <c r="AJ1021"/>
  <c r="AF1021"/>
  <c r="AB1021"/>
  <c r="X1021"/>
  <c r="V1021"/>
  <c r="AH1021"/>
  <c r="Z1021"/>
  <c r="AD1021"/>
  <c r="P856"/>
  <c r="L856"/>
  <c r="H856"/>
  <c r="D856"/>
  <c r="R856"/>
  <c r="N856"/>
  <c r="J856"/>
  <c r="F856"/>
  <c r="Q856"/>
  <c r="I856"/>
  <c r="O856"/>
  <c r="G856"/>
  <c r="M856"/>
  <c r="E856"/>
  <c r="K856"/>
  <c r="AH1022"/>
  <c r="AD1022"/>
  <c r="Z1022"/>
  <c r="V1022"/>
  <c r="AJ1022"/>
  <c r="AF1022"/>
  <c r="AB1022"/>
  <c r="X1022"/>
  <c r="AI1022"/>
  <c r="AE1022"/>
  <c r="AA1022"/>
  <c r="W1022"/>
  <c r="Y1022"/>
  <c r="AC1022"/>
  <c r="AG1022"/>
  <c r="R857"/>
  <c r="N857"/>
  <c r="J857"/>
  <c r="F857"/>
  <c r="P857"/>
  <c r="L857"/>
  <c r="H857"/>
  <c r="D857"/>
  <c r="K857"/>
  <c r="Q857"/>
  <c r="I857"/>
  <c r="O857"/>
  <c r="G857"/>
  <c r="M857"/>
  <c r="E857"/>
  <c r="AG1023"/>
  <c r="AC1023"/>
  <c r="Y1023"/>
  <c r="AI1023"/>
  <c r="AE1023"/>
  <c r="AA1023"/>
  <c r="W1023"/>
  <c r="AH1023"/>
  <c r="AD1023"/>
  <c r="Z1023"/>
  <c r="V1023"/>
  <c r="AB1023"/>
  <c r="X1023"/>
  <c r="AF1023"/>
  <c r="AJ1023"/>
  <c r="P858"/>
  <c r="L858"/>
  <c r="H858"/>
  <c r="D858"/>
  <c r="R858"/>
  <c r="N858"/>
  <c r="J858"/>
  <c r="F858"/>
  <c r="M858"/>
  <c r="E858"/>
  <c r="K858"/>
  <c r="Q858"/>
  <c r="I858"/>
  <c r="O858"/>
  <c r="G858"/>
  <c r="AJ1024"/>
  <c r="AF1024"/>
  <c r="AB1024"/>
  <c r="X1024"/>
  <c r="AH1024"/>
  <c r="AD1024"/>
  <c r="Z1024"/>
  <c r="V1024"/>
  <c r="AG1024"/>
  <c r="AC1024"/>
  <c r="Y1024"/>
  <c r="AE1024"/>
  <c r="AA1024"/>
  <c r="AI1024"/>
  <c r="W1024"/>
  <c r="G693"/>
  <c r="F693"/>
  <c r="E693"/>
  <c r="D693"/>
  <c r="BB1025"/>
  <c r="AX1025"/>
  <c r="AT1025"/>
  <c r="AP1025"/>
  <c r="AZ1025"/>
  <c r="AV1025"/>
  <c r="AR1025"/>
  <c r="AN1025"/>
  <c r="AY1025"/>
  <c r="AU1025"/>
  <c r="AQ1025"/>
  <c r="BA1025"/>
  <c r="AW1025"/>
  <c r="AO1025"/>
  <c r="AS1025"/>
  <c r="W21"/>
  <c r="X21" s="1"/>
  <c r="AK21"/>
  <c r="F694"/>
  <c r="E694"/>
  <c r="D694"/>
  <c r="G694"/>
  <c r="BA1026"/>
  <c r="AW1026"/>
  <c r="AS1026"/>
  <c r="AO1026"/>
  <c r="AY1026"/>
  <c r="AU1026"/>
  <c r="AQ1026"/>
  <c r="BB1026"/>
  <c r="AX1026"/>
  <c r="AT1026"/>
  <c r="AP1026"/>
  <c r="AN1026"/>
  <c r="AZ1026"/>
  <c r="AR1026"/>
  <c r="AV1026"/>
  <c r="AK22"/>
  <c r="E695"/>
  <c r="D695"/>
  <c r="G695"/>
  <c r="F695"/>
  <c r="AZ1027"/>
  <c r="AV1027"/>
  <c r="AR1027"/>
  <c r="AN1027"/>
  <c r="BB1027"/>
  <c r="AX1027"/>
  <c r="AT1027"/>
  <c r="AP1027"/>
  <c r="BA1027"/>
  <c r="AW1027"/>
  <c r="AS1027"/>
  <c r="AO1027"/>
  <c r="AQ1027"/>
  <c r="AU1027"/>
  <c r="AY1027"/>
  <c r="W23"/>
  <c r="X23" s="1"/>
  <c r="AK23"/>
  <c r="D696"/>
  <c r="G696"/>
  <c r="F696"/>
  <c r="E696"/>
  <c r="AY1028"/>
  <c r="AU1028"/>
  <c r="AQ1028"/>
  <c r="BA1028"/>
  <c r="AW1028"/>
  <c r="AS1028"/>
  <c r="AO1028"/>
  <c r="AZ1028"/>
  <c r="AV1028"/>
  <c r="AR1028"/>
  <c r="AN1028"/>
  <c r="AT1028"/>
  <c r="AP1028"/>
  <c r="AX1028"/>
  <c r="BB1028"/>
  <c r="W24"/>
  <c r="X24" s="1"/>
  <c r="AK24"/>
  <c r="AG697"/>
  <c r="AF697"/>
  <c r="AI697"/>
  <c r="AE697"/>
  <c r="X697" s="1"/>
  <c r="AH697"/>
  <c r="AH863"/>
  <c r="AD863"/>
  <c r="Z863"/>
  <c r="V863"/>
  <c r="AG863"/>
  <c r="AC863"/>
  <c r="Y863"/>
  <c r="AI863"/>
  <c r="AE863"/>
  <c r="AA863"/>
  <c r="W863"/>
  <c r="X863"/>
  <c r="AJ863"/>
  <c r="AF863"/>
  <c r="AB863"/>
  <c r="P1029"/>
  <c r="L1029"/>
  <c r="H1029"/>
  <c r="D1029"/>
  <c r="R1029"/>
  <c r="N1029"/>
  <c r="J1029"/>
  <c r="F1029"/>
  <c r="Q1029"/>
  <c r="M1029"/>
  <c r="I1029"/>
  <c r="E1029"/>
  <c r="K1029"/>
  <c r="G1029"/>
  <c r="O1029"/>
  <c r="S367"/>
  <c r="S202" s="1"/>
  <c r="CW22" i="3"/>
  <c r="Q864" i="1"/>
  <c r="M864"/>
  <c r="I864"/>
  <c r="E864"/>
  <c r="P864"/>
  <c r="L864"/>
  <c r="H864"/>
  <c r="D864"/>
  <c r="R864"/>
  <c r="N864"/>
  <c r="J864"/>
  <c r="F864"/>
  <c r="G864"/>
  <c r="O864"/>
  <c r="K864"/>
  <c r="AH1030"/>
  <c r="AD1030"/>
  <c r="Z1030"/>
  <c r="V1030"/>
  <c r="AJ1030"/>
  <c r="AF1030"/>
  <c r="AB1030"/>
  <c r="X1030"/>
  <c r="AI1030"/>
  <c r="AE1030"/>
  <c r="AA1030"/>
  <c r="W1030"/>
  <c r="AG1030"/>
  <c r="AC1030"/>
  <c r="Y1030"/>
  <c r="AI699"/>
  <c r="AE699"/>
  <c r="X699" s="1"/>
  <c r="AH699"/>
  <c r="AG699"/>
  <c r="AF699"/>
  <c r="AH865"/>
  <c r="AD865"/>
  <c r="Z865"/>
  <c r="V865"/>
  <c r="AG865"/>
  <c r="AC865"/>
  <c r="Y865"/>
  <c r="AI865"/>
  <c r="AE865"/>
  <c r="AA865"/>
  <c r="W865"/>
  <c r="AB865"/>
  <c r="X865"/>
  <c r="AJ865"/>
  <c r="AF865"/>
  <c r="R1031"/>
  <c r="N1031"/>
  <c r="J1031"/>
  <c r="F1031"/>
  <c r="P1031"/>
  <c r="L1031"/>
  <c r="H1031"/>
  <c r="D1031"/>
  <c r="O1031"/>
  <c r="K1031"/>
  <c r="G1031"/>
  <c r="Q1031"/>
  <c r="M1031"/>
  <c r="E1031"/>
  <c r="I1031"/>
  <c r="S369"/>
  <c r="S204" s="1"/>
  <c r="CW24" i="3"/>
  <c r="Q866" i="1"/>
  <c r="M866"/>
  <c r="I866"/>
  <c r="E866"/>
  <c r="P866"/>
  <c r="L866"/>
  <c r="H866"/>
  <c r="D866"/>
  <c r="R866"/>
  <c r="N866"/>
  <c r="J866"/>
  <c r="F866"/>
  <c r="K866"/>
  <c r="G866"/>
  <c r="O866"/>
  <c r="AJ1032"/>
  <c r="AF1032"/>
  <c r="AB1032"/>
  <c r="X1032"/>
  <c r="AH1032"/>
  <c r="AD1032"/>
  <c r="Z1032"/>
  <c r="V1032"/>
  <c r="AG1032"/>
  <c r="AC1032"/>
  <c r="Y1032"/>
  <c r="W1032"/>
  <c r="AI1032"/>
  <c r="AA1032"/>
  <c r="AE1032"/>
  <c r="G701"/>
  <c r="F701"/>
  <c r="E701"/>
  <c r="D701"/>
  <c r="BB1033"/>
  <c r="AX1033"/>
  <c r="AT1033"/>
  <c r="AP1033"/>
  <c r="AZ1033"/>
  <c r="AV1033"/>
  <c r="AR1033"/>
  <c r="AN1033"/>
  <c r="AY1033"/>
  <c r="AU1033"/>
  <c r="AQ1033"/>
  <c r="AS1033"/>
  <c r="AO1033"/>
  <c r="AW1033"/>
  <c r="BA1033"/>
  <c r="W29"/>
  <c r="X29" s="1"/>
  <c r="AK29"/>
  <c r="F702"/>
  <c r="E702"/>
  <c r="D702"/>
  <c r="G702"/>
  <c r="BA1034"/>
  <c r="AW1034"/>
  <c r="AS1034"/>
  <c r="AO1034"/>
  <c r="AY1034"/>
  <c r="AU1034"/>
  <c r="AQ1034"/>
  <c r="BB1034"/>
  <c r="AX1034"/>
  <c r="AT1034"/>
  <c r="AP1034"/>
  <c r="AV1034"/>
  <c r="AR1034"/>
  <c r="AZ1034"/>
  <c r="AN1034"/>
  <c r="AK30"/>
  <c r="E703"/>
  <c r="D703"/>
  <c r="G703"/>
  <c r="F703"/>
  <c r="AZ1035"/>
  <c r="AV1035"/>
  <c r="AR1035"/>
  <c r="AN1035"/>
  <c r="BB1035"/>
  <c r="AX1035"/>
  <c r="AT1035"/>
  <c r="AP1035"/>
  <c r="BA1035"/>
  <c r="AW1035"/>
  <c r="AS1035"/>
  <c r="AO1035"/>
  <c r="AY1035"/>
  <c r="AU1035"/>
  <c r="AQ1035"/>
  <c r="W31"/>
  <c r="X31" s="1"/>
  <c r="AK31"/>
  <c r="Q870"/>
  <c r="M870"/>
  <c r="I870"/>
  <c r="E870"/>
  <c r="P870"/>
  <c r="L870"/>
  <c r="H870"/>
  <c r="D870"/>
  <c r="R870"/>
  <c r="N870"/>
  <c r="J870"/>
  <c r="F870"/>
  <c r="O870"/>
  <c r="K870"/>
  <c r="G870"/>
  <c r="AJ1036"/>
  <c r="AF1036"/>
  <c r="AB1036"/>
  <c r="X1036"/>
  <c r="AH1036"/>
  <c r="AD1036"/>
  <c r="Z1036"/>
  <c r="V1036"/>
  <c r="AG1036"/>
  <c r="AC1036"/>
  <c r="Y1036"/>
  <c r="AI1036"/>
  <c r="AE1036"/>
  <c r="W1036"/>
  <c r="AA1036"/>
  <c r="BJ705"/>
  <c r="BF705"/>
  <c r="BB705"/>
  <c r="AX705"/>
  <c r="BI705"/>
  <c r="BE705"/>
  <c r="BA705"/>
  <c r="AW705"/>
  <c r="BH705"/>
  <c r="BD705"/>
  <c r="AZ705"/>
  <c r="BK705"/>
  <c r="BG705"/>
  <c r="BC705"/>
  <c r="AY705"/>
  <c r="CT30" i="3"/>
  <c r="AG33" i="1"/>
  <c r="AF706"/>
  <c r="AI706"/>
  <c r="AE706"/>
  <c r="X706" s="1"/>
  <c r="AH706"/>
  <c r="AG706"/>
  <c r="AJ872"/>
  <c r="AF872"/>
  <c r="AB872"/>
  <c r="X872"/>
  <c r="AI872"/>
  <c r="AE872"/>
  <c r="AA872"/>
  <c r="W872"/>
  <c r="AG872"/>
  <c r="AC872"/>
  <c r="Y872"/>
  <c r="Z872"/>
  <c r="V872"/>
  <c r="AH872"/>
  <c r="AD872"/>
  <c r="O1038"/>
  <c r="K1038"/>
  <c r="G1038"/>
  <c r="Q1038"/>
  <c r="M1038"/>
  <c r="I1038"/>
  <c r="E1038"/>
  <c r="P1038"/>
  <c r="L1038"/>
  <c r="H1038"/>
  <c r="D1038"/>
  <c r="F1038"/>
  <c r="R1038"/>
  <c r="J1038"/>
  <c r="N1038"/>
  <c r="CW31" i="3"/>
  <c r="E707" i="1"/>
  <c r="D707"/>
  <c r="G707"/>
  <c r="F707"/>
  <c r="AZ1039"/>
  <c r="AV1039"/>
  <c r="AR1039"/>
  <c r="AN1039"/>
  <c r="BB1039"/>
  <c r="AX1039"/>
  <c r="AT1039"/>
  <c r="AP1039"/>
  <c r="BA1039"/>
  <c r="AW1039"/>
  <c r="AS1039"/>
  <c r="AO1039"/>
  <c r="AU1039"/>
  <c r="AQ1039"/>
  <c r="AY1039"/>
  <c r="W35"/>
  <c r="X35" s="1"/>
  <c r="AK35"/>
  <c r="O874"/>
  <c r="K874"/>
  <c r="N874"/>
  <c r="I874"/>
  <c r="E874"/>
  <c r="R874"/>
  <c r="M874"/>
  <c r="H874"/>
  <c r="D874"/>
  <c r="P874"/>
  <c r="J874"/>
  <c r="F874"/>
  <c r="L874"/>
  <c r="G874"/>
  <c r="Q874"/>
  <c r="AJ1040"/>
  <c r="AF1040"/>
  <c r="AB1040"/>
  <c r="X1040"/>
  <c r="AH1040"/>
  <c r="AD1040"/>
  <c r="Z1040"/>
  <c r="V1040"/>
  <c r="AG1040"/>
  <c r="AC1040"/>
  <c r="Y1040"/>
  <c r="AE1040"/>
  <c r="AA1040"/>
  <c r="AI1040"/>
  <c r="W1040"/>
  <c r="BJ709"/>
  <c r="BF709"/>
  <c r="BB709"/>
  <c r="AX709"/>
  <c r="BI709"/>
  <c r="BE709"/>
  <c r="BA709"/>
  <c r="AW709"/>
  <c r="BH709"/>
  <c r="BD709"/>
  <c r="AZ709"/>
  <c r="BK709"/>
  <c r="BG709"/>
  <c r="BC709"/>
  <c r="AY709"/>
  <c r="CT34" i="3"/>
  <c r="AG37" i="1"/>
  <c r="CV34" i="3" s="1"/>
  <c r="AF710" i="1"/>
  <c r="AI710"/>
  <c r="AE710"/>
  <c r="X710" s="1"/>
  <c r="AH710"/>
  <c r="AG710"/>
  <c r="AH876"/>
  <c r="AD876"/>
  <c r="Z876"/>
  <c r="V876"/>
  <c r="AF876"/>
  <c r="AA876"/>
  <c r="AJ876"/>
  <c r="AE876"/>
  <c r="Y876"/>
  <c r="AG876"/>
  <c r="AB876"/>
  <c r="W876"/>
  <c r="AI876"/>
  <c r="AC876"/>
  <c r="X876"/>
  <c r="O1042"/>
  <c r="K1042"/>
  <c r="G1042"/>
  <c r="Q1042"/>
  <c r="M1042"/>
  <c r="I1042"/>
  <c r="E1042"/>
  <c r="P1042"/>
  <c r="L1042"/>
  <c r="H1042"/>
  <c r="D1042"/>
  <c r="R1042"/>
  <c r="N1042"/>
  <c r="F1042"/>
  <c r="J1042"/>
  <c r="CW35" i="3"/>
  <c r="E711" i="1"/>
  <c r="D711"/>
  <c r="G711"/>
  <c r="F711"/>
  <c r="AZ1043"/>
  <c r="AV1043"/>
  <c r="AR1043"/>
  <c r="AN1043"/>
  <c r="BB1043"/>
  <c r="AX1043"/>
  <c r="AT1043"/>
  <c r="AP1043"/>
  <c r="BA1043"/>
  <c r="AW1043"/>
  <c r="AS1043"/>
  <c r="AO1043"/>
  <c r="AQ1043"/>
  <c r="AU1043"/>
  <c r="AY1043"/>
  <c r="W39"/>
  <c r="X39" s="1"/>
  <c r="AK39"/>
  <c r="O878"/>
  <c r="K878"/>
  <c r="G878"/>
  <c r="Q878"/>
  <c r="L878"/>
  <c r="F878"/>
  <c r="P878"/>
  <c r="J878"/>
  <c r="E878"/>
  <c r="R878"/>
  <c r="M878"/>
  <c r="H878"/>
  <c r="N878"/>
  <c r="I878"/>
  <c r="D878"/>
  <c r="AJ1044"/>
  <c r="AF1044"/>
  <c r="AB1044"/>
  <c r="X1044"/>
  <c r="AH1044"/>
  <c r="AD1044"/>
  <c r="Z1044"/>
  <c r="V1044"/>
  <c r="AG1044"/>
  <c r="AC1044"/>
  <c r="Y1044"/>
  <c r="AA1044"/>
  <c r="W1044"/>
  <c r="AE1044"/>
  <c r="AI1044"/>
  <c r="BJ713"/>
  <c r="BF713"/>
  <c r="BB713"/>
  <c r="AX713"/>
  <c r="BI713"/>
  <c r="BE713"/>
  <c r="BA713"/>
  <c r="AW713"/>
  <c r="BH713"/>
  <c r="BD713"/>
  <c r="AZ713"/>
  <c r="BK713"/>
  <c r="BG713"/>
  <c r="BC713"/>
  <c r="AY713"/>
  <c r="CT38" i="3"/>
  <c r="AG41" i="1"/>
  <c r="CV38" i="3" s="1"/>
  <c r="AF714" i="1"/>
  <c r="AI714"/>
  <c r="AE714"/>
  <c r="X714" s="1"/>
  <c r="AH714"/>
  <c r="AG714"/>
  <c r="AH880"/>
  <c r="AD880"/>
  <c r="Z880"/>
  <c r="V880"/>
  <c r="AI880"/>
  <c r="AC880"/>
  <c r="X880"/>
  <c r="AG880"/>
  <c r="AB880"/>
  <c r="W880"/>
  <c r="AJ880"/>
  <c r="AE880"/>
  <c r="Y880"/>
  <c r="AA880"/>
  <c r="AF880"/>
  <c r="O1046"/>
  <c r="K1046"/>
  <c r="G1046"/>
  <c r="Q1046"/>
  <c r="M1046"/>
  <c r="I1046"/>
  <c r="E1046"/>
  <c r="P1046"/>
  <c r="L1046"/>
  <c r="H1046"/>
  <c r="D1046"/>
  <c r="N1046"/>
  <c r="J1046"/>
  <c r="R1046"/>
  <c r="F1046"/>
  <c r="CW39" i="3"/>
  <c r="E715" i="1"/>
  <c r="D715"/>
  <c r="G715"/>
  <c r="F715"/>
  <c r="AZ1047"/>
  <c r="AV1047"/>
  <c r="AR1047"/>
  <c r="AN1047"/>
  <c r="BB1047"/>
  <c r="AX1047"/>
  <c r="AT1047"/>
  <c r="AP1047"/>
  <c r="BA1047"/>
  <c r="AW1047"/>
  <c r="AS1047"/>
  <c r="AO1047"/>
  <c r="AY1047"/>
  <c r="AQ1047"/>
  <c r="AU1047"/>
  <c r="W43"/>
  <c r="X43" s="1"/>
  <c r="AK43"/>
  <c r="O882"/>
  <c r="K882"/>
  <c r="G882"/>
  <c r="N882"/>
  <c r="I882"/>
  <c r="D882"/>
  <c r="R882"/>
  <c r="M882"/>
  <c r="H882"/>
  <c r="P882"/>
  <c r="J882"/>
  <c r="E882"/>
  <c r="F882"/>
  <c r="Q882"/>
  <c r="L882"/>
  <c r="AJ1048"/>
  <c r="AF1048"/>
  <c r="AB1048"/>
  <c r="X1048"/>
  <c r="AH1048"/>
  <c r="AD1048"/>
  <c r="Z1048"/>
  <c r="V1048"/>
  <c r="AG1048"/>
  <c r="AC1048"/>
  <c r="Y1048"/>
  <c r="W1048"/>
  <c r="AI1048"/>
  <c r="AA1048"/>
  <c r="AE1048"/>
  <c r="BJ717"/>
  <c r="BF717"/>
  <c r="BB717"/>
  <c r="AX717"/>
  <c r="BI717"/>
  <c r="BE717"/>
  <c r="BA717"/>
  <c r="AW717"/>
  <c r="BH717"/>
  <c r="BD717"/>
  <c r="AZ717"/>
  <c r="BK717"/>
  <c r="BG717"/>
  <c r="BC717"/>
  <c r="AY717"/>
  <c r="CT42" i="3"/>
  <c r="AG45" i="1"/>
  <c r="CV42" i="3" s="1"/>
  <c r="AF718" i="1"/>
  <c r="AI718"/>
  <c r="AE718"/>
  <c r="X718" s="1"/>
  <c r="AH718"/>
  <c r="AG718"/>
  <c r="AH884"/>
  <c r="AD884"/>
  <c r="Z884"/>
  <c r="V884"/>
  <c r="AF884"/>
  <c r="AA884"/>
  <c r="AJ884"/>
  <c r="AE884"/>
  <c r="Y884"/>
  <c r="AG884"/>
  <c r="AB884"/>
  <c r="W884"/>
  <c r="AI884"/>
  <c r="AC884"/>
  <c r="X884"/>
  <c r="O1050"/>
  <c r="K1050"/>
  <c r="G1050"/>
  <c r="Q1050"/>
  <c r="M1050"/>
  <c r="I1050"/>
  <c r="E1050"/>
  <c r="P1050"/>
  <c r="L1050"/>
  <c r="H1050"/>
  <c r="D1050"/>
  <c r="J1050"/>
  <c r="F1050"/>
  <c r="N1050"/>
  <c r="R1050"/>
  <c r="S388"/>
  <c r="S223" s="1"/>
  <c r="CW43" i="3"/>
  <c r="E719" i="1"/>
  <c r="D719"/>
  <c r="G719"/>
  <c r="F719"/>
  <c r="AZ1051"/>
  <c r="AV1051"/>
  <c r="AR1051"/>
  <c r="AN1051"/>
  <c r="BB1051"/>
  <c r="AX1051"/>
  <c r="AT1051"/>
  <c r="AP1051"/>
  <c r="BA1051"/>
  <c r="AW1051"/>
  <c r="AS1051"/>
  <c r="AO1051"/>
  <c r="AY1051"/>
  <c r="AU1051"/>
  <c r="AQ1051"/>
  <c r="W47"/>
  <c r="X47" s="1"/>
  <c r="AK47"/>
  <c r="O886"/>
  <c r="K886"/>
  <c r="G886"/>
  <c r="Q886"/>
  <c r="L886"/>
  <c r="F886"/>
  <c r="P886"/>
  <c r="J886"/>
  <c r="E886"/>
  <c r="R886"/>
  <c r="M886"/>
  <c r="H886"/>
  <c r="N886"/>
  <c r="I886"/>
  <c r="D886"/>
  <c r="AJ1052"/>
  <c r="AF1052"/>
  <c r="AB1052"/>
  <c r="X1052"/>
  <c r="AH1052"/>
  <c r="AD1052"/>
  <c r="Z1052"/>
  <c r="V1052"/>
  <c r="AG1052"/>
  <c r="AC1052"/>
  <c r="Y1052"/>
  <c r="AI1052"/>
  <c r="AE1052"/>
  <c r="W1052"/>
  <c r="AA1052"/>
  <c r="BJ721"/>
  <c r="BF721"/>
  <c r="BB721"/>
  <c r="AX721"/>
  <c r="BI721"/>
  <c r="BE721"/>
  <c r="BA721"/>
  <c r="AW721"/>
  <c r="BH721"/>
  <c r="BD721"/>
  <c r="AZ721"/>
  <c r="BK721"/>
  <c r="BG721"/>
  <c r="BC721"/>
  <c r="AY721"/>
  <c r="CT46" i="3"/>
  <c r="AG49" i="1"/>
  <c r="CV46" i="3" s="1"/>
  <c r="AF722" i="1"/>
  <c r="AI722"/>
  <c r="AE722"/>
  <c r="X722" s="1"/>
  <c r="AH722"/>
  <c r="AG722"/>
  <c r="AH888"/>
  <c r="AD888"/>
  <c r="Z888"/>
  <c r="V888"/>
  <c r="AI888"/>
  <c r="AC888"/>
  <c r="X888"/>
  <c r="AG888"/>
  <c r="AB888"/>
  <c r="W888"/>
  <c r="AJ888"/>
  <c r="AE888"/>
  <c r="Y888"/>
  <c r="AF888"/>
  <c r="AA888"/>
  <c r="O1054"/>
  <c r="K1054"/>
  <c r="G1054"/>
  <c r="Q1054"/>
  <c r="M1054"/>
  <c r="I1054"/>
  <c r="E1054"/>
  <c r="P1054"/>
  <c r="L1054"/>
  <c r="H1054"/>
  <c r="D1054"/>
  <c r="F1054"/>
  <c r="R1054"/>
  <c r="J1054"/>
  <c r="N1054"/>
  <c r="S392"/>
  <c r="S227" s="1"/>
  <c r="CW47" i="3"/>
  <c r="E723" i="1"/>
  <c r="D723"/>
  <c r="G723"/>
  <c r="F723"/>
  <c r="AZ1055"/>
  <c r="AV1055"/>
  <c r="AR1055"/>
  <c r="AN1055"/>
  <c r="BB1055"/>
  <c r="AX1055"/>
  <c r="AT1055"/>
  <c r="AP1055"/>
  <c r="BA1055"/>
  <c r="AW1055"/>
  <c r="AS1055"/>
  <c r="AO1055"/>
  <c r="AU1055"/>
  <c r="AQ1055"/>
  <c r="AY1055"/>
  <c r="W51"/>
  <c r="X51" s="1"/>
  <c r="AK51"/>
  <c r="O890"/>
  <c r="K890"/>
  <c r="G890"/>
  <c r="N890"/>
  <c r="I890"/>
  <c r="D890"/>
  <c r="R890"/>
  <c r="M890"/>
  <c r="H890"/>
  <c r="P890"/>
  <c r="J890"/>
  <c r="E890"/>
  <c r="Q890"/>
  <c r="L890"/>
  <c r="F890"/>
  <c r="AJ1056"/>
  <c r="AF1056"/>
  <c r="AB1056"/>
  <c r="X1056"/>
  <c r="AH1056"/>
  <c r="AD1056"/>
  <c r="Z1056"/>
  <c r="V1056"/>
  <c r="AG1056"/>
  <c r="AC1056"/>
  <c r="Y1056"/>
  <c r="AE1056"/>
  <c r="AA1056"/>
  <c r="AI1056"/>
  <c r="W1056"/>
  <c r="BJ725"/>
  <c r="BF725"/>
  <c r="BB725"/>
  <c r="AX725"/>
  <c r="BI725"/>
  <c r="BE725"/>
  <c r="BA725"/>
  <c r="AW725"/>
  <c r="BH725"/>
  <c r="BD725"/>
  <c r="AZ725"/>
  <c r="BK725"/>
  <c r="BG725"/>
  <c r="BC725"/>
  <c r="AY725"/>
  <c r="CT50" i="3"/>
  <c r="AG53" i="1"/>
  <c r="CV50" i="3" s="1"/>
  <c r="AF726" i="1"/>
  <c r="AI726"/>
  <c r="AE726"/>
  <c r="X726" s="1"/>
  <c r="AH726"/>
  <c r="AG726"/>
  <c r="AH892"/>
  <c r="AD892"/>
  <c r="Z892"/>
  <c r="V892"/>
  <c r="AF892"/>
  <c r="AA892"/>
  <c r="AJ892"/>
  <c r="AE892"/>
  <c r="Y892"/>
  <c r="AG892"/>
  <c r="AB892"/>
  <c r="W892"/>
  <c r="AC892"/>
  <c r="X892"/>
  <c r="AI892"/>
  <c r="O1058"/>
  <c r="K1058"/>
  <c r="G1058"/>
  <c r="Q1058"/>
  <c r="M1058"/>
  <c r="I1058"/>
  <c r="E1058"/>
  <c r="P1058"/>
  <c r="L1058"/>
  <c r="H1058"/>
  <c r="D1058"/>
  <c r="R1058"/>
  <c r="N1058"/>
  <c r="F1058"/>
  <c r="J1058"/>
  <c r="S396"/>
  <c r="S231" s="1"/>
  <c r="CW51" i="3"/>
  <c r="E727" i="1"/>
  <c r="D727"/>
  <c r="G727"/>
  <c r="F727"/>
  <c r="AZ1059"/>
  <c r="AV1059"/>
  <c r="AR1059"/>
  <c r="AN1059"/>
  <c r="BB1059"/>
  <c r="AX1059"/>
  <c r="AT1059"/>
  <c r="AP1059"/>
  <c r="BA1059"/>
  <c r="AW1059"/>
  <c r="AS1059"/>
  <c r="AO1059"/>
  <c r="AQ1059"/>
  <c r="AU1059"/>
  <c r="AY1059"/>
  <c r="W55"/>
  <c r="X55" s="1"/>
  <c r="AK55"/>
  <c r="O894"/>
  <c r="K894"/>
  <c r="G894"/>
  <c r="Q894"/>
  <c r="L894"/>
  <c r="F894"/>
  <c r="P894"/>
  <c r="J894"/>
  <c r="E894"/>
  <c r="R894"/>
  <c r="M894"/>
  <c r="H894"/>
  <c r="I894"/>
  <c r="D894"/>
  <c r="N894"/>
  <c r="AJ1060"/>
  <c r="AF1060"/>
  <c r="AB1060"/>
  <c r="X1060"/>
  <c r="AH1060"/>
  <c r="AD1060"/>
  <c r="Z1060"/>
  <c r="V1060"/>
  <c r="AG1060"/>
  <c r="AC1060"/>
  <c r="Y1060"/>
  <c r="AA1060"/>
  <c r="W1060"/>
  <c r="AE1060"/>
  <c r="AI1060"/>
  <c r="BJ729"/>
  <c r="BF729"/>
  <c r="BB729"/>
  <c r="AX729"/>
  <c r="BI729"/>
  <c r="BE729"/>
  <c r="BA729"/>
  <c r="AW729"/>
  <c r="BH729"/>
  <c r="BD729"/>
  <c r="AZ729"/>
  <c r="BK729"/>
  <c r="BG729"/>
  <c r="BC729"/>
  <c r="AY729"/>
  <c r="CT54" i="3"/>
  <c r="AG57" i="1"/>
  <c r="CV54" i="3" s="1"/>
  <c r="AF730" i="1"/>
  <c r="AI730"/>
  <c r="AE730"/>
  <c r="X730" s="1"/>
  <c r="AH730"/>
  <c r="AG730"/>
  <c r="AH896"/>
  <c r="AD896"/>
  <c r="Z896"/>
  <c r="V896"/>
  <c r="AI896"/>
  <c r="AC896"/>
  <c r="X896"/>
  <c r="AG896"/>
  <c r="AB896"/>
  <c r="W896"/>
  <c r="AJ896"/>
  <c r="AE896"/>
  <c r="Y896"/>
  <c r="AF896"/>
  <c r="AA896"/>
  <c r="O1062"/>
  <c r="K1062"/>
  <c r="G1062"/>
  <c r="Q1062"/>
  <c r="M1062"/>
  <c r="I1062"/>
  <c r="E1062"/>
  <c r="P1062"/>
  <c r="L1062"/>
  <c r="H1062"/>
  <c r="D1062"/>
  <c r="N1062"/>
  <c r="J1062"/>
  <c r="R1062"/>
  <c r="F1062"/>
  <c r="S400"/>
  <c r="S235" s="1"/>
  <c r="CW55" i="3"/>
  <c r="E731" i="1"/>
  <c r="D731"/>
  <c r="G731"/>
  <c r="F731"/>
  <c r="AZ1063"/>
  <c r="AV1063"/>
  <c r="AR1063"/>
  <c r="AN1063"/>
  <c r="BB1063"/>
  <c r="AX1063"/>
  <c r="AT1063"/>
  <c r="AP1063"/>
  <c r="BA1063"/>
  <c r="AW1063"/>
  <c r="AS1063"/>
  <c r="AO1063"/>
  <c r="AY1063"/>
  <c r="AQ1063"/>
  <c r="AU1063"/>
  <c r="W59"/>
  <c r="X59" s="1"/>
  <c r="AK59"/>
  <c r="O898"/>
  <c r="K898"/>
  <c r="G898"/>
  <c r="N898"/>
  <c r="I898"/>
  <c r="D898"/>
  <c r="R898"/>
  <c r="M898"/>
  <c r="H898"/>
  <c r="P898"/>
  <c r="J898"/>
  <c r="E898"/>
  <c r="Q898"/>
  <c r="L898"/>
  <c r="F898"/>
  <c r="AJ1064"/>
  <c r="AF1064"/>
  <c r="AB1064"/>
  <c r="X1064"/>
  <c r="AH1064"/>
  <c r="AD1064"/>
  <c r="Z1064"/>
  <c r="V1064"/>
  <c r="AG1064"/>
  <c r="AC1064"/>
  <c r="Y1064"/>
  <c r="W1064"/>
  <c r="AI1064"/>
  <c r="AA1064"/>
  <c r="AE1064"/>
  <c r="BJ733"/>
  <c r="BF733"/>
  <c r="BB733"/>
  <c r="AX733"/>
  <c r="BI733"/>
  <c r="BE733"/>
  <c r="BA733"/>
  <c r="AW733"/>
  <c r="BH733"/>
  <c r="BD733"/>
  <c r="AZ733"/>
  <c r="BK733"/>
  <c r="BG733"/>
  <c r="BC733"/>
  <c r="AY733"/>
  <c r="CT58" i="3"/>
  <c r="AG61" i="1"/>
  <c r="CV58" i="3" s="1"/>
  <c r="AF734" i="1"/>
  <c r="AI734"/>
  <c r="AE734"/>
  <c r="X734" s="1"/>
  <c r="AH734"/>
  <c r="AG734"/>
  <c r="AH900"/>
  <c r="AD900"/>
  <c r="Z900"/>
  <c r="V900"/>
  <c r="AF900"/>
  <c r="AA900"/>
  <c r="AJ900"/>
  <c r="AE900"/>
  <c r="Y900"/>
  <c r="AG900"/>
  <c r="AB900"/>
  <c r="W900"/>
  <c r="X900"/>
  <c r="AI900"/>
  <c r="AC900"/>
  <c r="O1066"/>
  <c r="K1066"/>
  <c r="G1066"/>
  <c r="Q1066"/>
  <c r="M1066"/>
  <c r="I1066"/>
  <c r="E1066"/>
  <c r="P1066"/>
  <c r="L1066"/>
  <c r="H1066"/>
  <c r="D1066"/>
  <c r="J1066"/>
  <c r="F1066"/>
  <c r="N1066"/>
  <c r="R1066"/>
  <c r="S404"/>
  <c r="S239" s="1"/>
  <c r="CW59" i="3"/>
  <c r="E735" i="1"/>
  <c r="D735"/>
  <c r="G735"/>
  <c r="F735"/>
  <c r="AZ1067"/>
  <c r="AV1067"/>
  <c r="AR1067"/>
  <c r="AN1067"/>
  <c r="BB1067"/>
  <c r="AX1067"/>
  <c r="AT1067"/>
  <c r="AP1067"/>
  <c r="BA1067"/>
  <c r="AW1067"/>
  <c r="AS1067"/>
  <c r="AO1067"/>
  <c r="AY1067"/>
  <c r="AU1067"/>
  <c r="AQ1067"/>
  <c r="W63"/>
  <c r="AK63"/>
  <c r="O902"/>
  <c r="K902"/>
  <c r="G902"/>
  <c r="Q902"/>
  <c r="L902"/>
  <c r="F902"/>
  <c r="P902"/>
  <c r="J902"/>
  <c r="E902"/>
  <c r="R902"/>
  <c r="M902"/>
  <c r="H902"/>
  <c r="D902"/>
  <c r="N902"/>
  <c r="I902"/>
  <c r="AJ1068"/>
  <c r="AF1068"/>
  <c r="AB1068"/>
  <c r="X1068"/>
  <c r="AH1068"/>
  <c r="AD1068"/>
  <c r="Z1068"/>
  <c r="V1068"/>
  <c r="AG1068"/>
  <c r="AC1068"/>
  <c r="Y1068"/>
  <c r="AI1068"/>
  <c r="AE1068"/>
  <c r="W1068"/>
  <c r="AA1068"/>
  <c r="BJ737"/>
  <c r="BF737"/>
  <c r="BB737"/>
  <c r="AX737"/>
  <c r="BI737"/>
  <c r="BE737"/>
  <c r="BA737"/>
  <c r="AW737"/>
  <c r="BH737"/>
  <c r="BD737"/>
  <c r="AZ737"/>
  <c r="BK737"/>
  <c r="BG737"/>
  <c r="BC737"/>
  <c r="AY737"/>
  <c r="AG65"/>
  <c r="CV62" i="3" s="1"/>
  <c r="AF738" i="1"/>
  <c r="AI738"/>
  <c r="AE738"/>
  <c r="X738" s="1"/>
  <c r="AH738"/>
  <c r="AG738"/>
  <c r="AH904"/>
  <c r="AD904"/>
  <c r="Z904"/>
  <c r="V904"/>
  <c r="AI904"/>
  <c r="AC904"/>
  <c r="X904"/>
  <c r="AG904"/>
  <c r="AB904"/>
  <c r="W904"/>
  <c r="AJ904"/>
  <c r="AE904"/>
  <c r="Y904"/>
  <c r="AF904"/>
  <c r="AA904"/>
  <c r="O1070"/>
  <c r="K1070"/>
  <c r="G1070"/>
  <c r="Q1070"/>
  <c r="M1070"/>
  <c r="I1070"/>
  <c r="E1070"/>
  <c r="P1070"/>
  <c r="L1070"/>
  <c r="H1070"/>
  <c r="D1070"/>
  <c r="F1070"/>
  <c r="R1070"/>
  <c r="J1070"/>
  <c r="N1070"/>
  <c r="S408"/>
  <c r="S243" s="1"/>
  <c r="CW63" i="3"/>
  <c r="E739" i="1"/>
  <c r="D739"/>
  <c r="G739"/>
  <c r="F739"/>
  <c r="AZ1071"/>
  <c r="AV1071"/>
  <c r="AR1071"/>
  <c r="AN1071"/>
  <c r="BB1071"/>
  <c r="AX1071"/>
  <c r="AT1071"/>
  <c r="AP1071"/>
  <c r="BA1071"/>
  <c r="AW1071"/>
  <c r="AS1071"/>
  <c r="AO1071"/>
  <c r="AU1071"/>
  <c r="AQ1071"/>
  <c r="AY1071"/>
  <c r="W67"/>
  <c r="X67" s="1"/>
  <c r="AK67"/>
  <c r="O906"/>
  <c r="K906"/>
  <c r="G906"/>
  <c r="N906"/>
  <c r="I906"/>
  <c r="D906"/>
  <c r="R906"/>
  <c r="M906"/>
  <c r="H906"/>
  <c r="P906"/>
  <c r="J906"/>
  <c r="E906"/>
  <c r="L906"/>
  <c r="F906"/>
  <c r="Q906"/>
  <c r="AJ1072"/>
  <c r="AF1072"/>
  <c r="AB1072"/>
  <c r="X1072"/>
  <c r="AH1072"/>
  <c r="AD1072"/>
  <c r="Z1072"/>
  <c r="V1072"/>
  <c r="AG1072"/>
  <c r="AC1072"/>
  <c r="Y1072"/>
  <c r="AE1072"/>
  <c r="AA1072"/>
  <c r="AI1072"/>
  <c r="W1072"/>
  <c r="CU171" i="3"/>
  <c r="BJ741" i="1"/>
  <c r="BF741"/>
  <c r="BB741"/>
  <c r="AX741"/>
  <c r="BI741"/>
  <c r="BE741"/>
  <c r="BA741"/>
  <c r="AW741"/>
  <c r="BH741"/>
  <c r="BD741"/>
  <c r="AZ741"/>
  <c r="BK741"/>
  <c r="BG741"/>
  <c r="BC741"/>
  <c r="AY741"/>
  <c r="CT66" i="3"/>
  <c r="AG69" i="1"/>
  <c r="CV66" i="3" s="1"/>
  <c r="AF742" i="1"/>
  <c r="AI742"/>
  <c r="AE742"/>
  <c r="X742" s="1"/>
  <c r="AH742"/>
  <c r="AG742"/>
  <c r="AH908"/>
  <c r="AD908"/>
  <c r="Z908"/>
  <c r="V908"/>
  <c r="AF908"/>
  <c r="AA908"/>
  <c r="AJ908"/>
  <c r="AE908"/>
  <c r="Y908"/>
  <c r="AG908"/>
  <c r="AB908"/>
  <c r="W908"/>
  <c r="AI908"/>
  <c r="AC908"/>
  <c r="X908"/>
  <c r="O1074"/>
  <c r="K1074"/>
  <c r="G1074"/>
  <c r="Q1074"/>
  <c r="M1074"/>
  <c r="I1074"/>
  <c r="E1074"/>
  <c r="P1074"/>
  <c r="L1074"/>
  <c r="H1074"/>
  <c r="D1074"/>
  <c r="R1074"/>
  <c r="N1074"/>
  <c r="F1074"/>
  <c r="J1074"/>
  <c r="S412"/>
  <c r="S247" s="1"/>
  <c r="CW67" i="3"/>
  <c r="E743" i="1"/>
  <c r="D743"/>
  <c r="G743"/>
  <c r="F743"/>
  <c r="AZ1075"/>
  <c r="AV1075"/>
  <c r="AR1075"/>
  <c r="AN1075"/>
  <c r="BB1075"/>
  <c r="AX1075"/>
  <c r="AT1075"/>
  <c r="AP1075"/>
  <c r="BA1075"/>
  <c r="AW1075"/>
  <c r="AS1075"/>
  <c r="AO1075"/>
  <c r="AQ1075"/>
  <c r="AU1075"/>
  <c r="AY1075"/>
  <c r="W71"/>
  <c r="X71" s="1"/>
  <c r="AK71"/>
  <c r="O910"/>
  <c r="K910"/>
  <c r="G910"/>
  <c r="Q910"/>
  <c r="L910"/>
  <c r="F910"/>
  <c r="P910"/>
  <c r="J910"/>
  <c r="E910"/>
  <c r="R910"/>
  <c r="M910"/>
  <c r="H910"/>
  <c r="N910"/>
  <c r="I910"/>
  <c r="D910"/>
  <c r="AJ1076"/>
  <c r="AF1076"/>
  <c r="AB1076"/>
  <c r="X1076"/>
  <c r="AH1076"/>
  <c r="AD1076"/>
  <c r="Z1076"/>
  <c r="V1076"/>
  <c r="AG1076"/>
  <c r="AC1076"/>
  <c r="Y1076"/>
  <c r="AA1076"/>
  <c r="W1076"/>
  <c r="AE1076"/>
  <c r="AI1076"/>
  <c r="BJ745"/>
  <c r="BF745"/>
  <c r="BB745"/>
  <c r="AX745"/>
  <c r="BI745"/>
  <c r="BE745"/>
  <c r="BA745"/>
  <c r="AW745"/>
  <c r="BH745"/>
  <c r="BD745"/>
  <c r="AZ745"/>
  <c r="BK745"/>
  <c r="BG745"/>
  <c r="BC745"/>
  <c r="AY745"/>
  <c r="CT70" i="3"/>
  <c r="AG73" i="1"/>
  <c r="CV70" i="3" s="1"/>
  <c r="AF746" i="1"/>
  <c r="AI746"/>
  <c r="AE746"/>
  <c r="X746" s="1"/>
  <c r="AH746"/>
  <c r="AG746"/>
  <c r="AH912"/>
  <c r="AD912"/>
  <c r="Z912"/>
  <c r="V912"/>
  <c r="AI912"/>
  <c r="AC912"/>
  <c r="X912"/>
  <c r="AG912"/>
  <c r="AB912"/>
  <c r="W912"/>
  <c r="AJ912"/>
  <c r="AE912"/>
  <c r="Y912"/>
  <c r="AA912"/>
  <c r="AF912"/>
  <c r="O1078"/>
  <c r="K1078"/>
  <c r="G1078"/>
  <c r="Q1078"/>
  <c r="M1078"/>
  <c r="I1078"/>
  <c r="E1078"/>
  <c r="P1078"/>
  <c r="L1078"/>
  <c r="H1078"/>
  <c r="D1078"/>
  <c r="N1078"/>
  <c r="J1078"/>
  <c r="R1078"/>
  <c r="F1078"/>
  <c r="S416"/>
  <c r="S251" s="1"/>
  <c r="CW71" i="3"/>
  <c r="E747" i="1"/>
  <c r="D747"/>
  <c r="G747"/>
  <c r="F747"/>
  <c r="AZ1079"/>
  <c r="AV1079"/>
  <c r="AR1079"/>
  <c r="AN1079"/>
  <c r="BB1079"/>
  <c r="AX1079"/>
  <c r="AT1079"/>
  <c r="AP1079"/>
  <c r="BA1079"/>
  <c r="AW1079"/>
  <c r="AS1079"/>
  <c r="AO1079"/>
  <c r="AY1079"/>
  <c r="AQ1079"/>
  <c r="AU1079"/>
  <c r="W75"/>
  <c r="X75" s="1"/>
  <c r="AK75"/>
  <c r="O914"/>
  <c r="K914"/>
  <c r="G914"/>
  <c r="N914"/>
  <c r="I914"/>
  <c r="D914"/>
  <c r="R914"/>
  <c r="M914"/>
  <c r="H914"/>
  <c r="P914"/>
  <c r="J914"/>
  <c r="E914"/>
  <c r="F914"/>
  <c r="Q914"/>
  <c r="L914"/>
  <c r="AJ1080"/>
  <c r="AF1080"/>
  <c r="AB1080"/>
  <c r="X1080"/>
  <c r="AH1080"/>
  <c r="AD1080"/>
  <c r="Z1080"/>
  <c r="V1080"/>
  <c r="AG1080"/>
  <c r="AC1080"/>
  <c r="Y1080"/>
  <c r="W1080"/>
  <c r="AI1080"/>
  <c r="AA1080"/>
  <c r="AE1080"/>
  <c r="BJ749"/>
  <c r="BF749"/>
  <c r="BB749"/>
  <c r="AX749"/>
  <c r="BI749"/>
  <c r="BE749"/>
  <c r="BA749"/>
  <c r="AW749"/>
  <c r="BH749"/>
  <c r="BD749"/>
  <c r="AZ749"/>
  <c r="BK749"/>
  <c r="BG749"/>
  <c r="BC749"/>
  <c r="AY749"/>
  <c r="CT74" i="3"/>
  <c r="AG77" i="1"/>
  <c r="CV74" i="3" s="1"/>
  <c r="AF750" i="1"/>
  <c r="AI750"/>
  <c r="AE750"/>
  <c r="X750" s="1"/>
  <c r="AH750"/>
  <c r="AG750"/>
  <c r="AH916"/>
  <c r="AD916"/>
  <c r="Z916"/>
  <c r="V916"/>
  <c r="AF916"/>
  <c r="AA916"/>
  <c r="AJ916"/>
  <c r="AE916"/>
  <c r="Y916"/>
  <c r="AG916"/>
  <c r="AB916"/>
  <c r="W916"/>
  <c r="AI916"/>
  <c r="AC916"/>
  <c r="X916"/>
  <c r="O1082"/>
  <c r="K1082"/>
  <c r="G1082"/>
  <c r="Q1082"/>
  <c r="M1082"/>
  <c r="I1082"/>
  <c r="E1082"/>
  <c r="P1082"/>
  <c r="L1082"/>
  <c r="H1082"/>
  <c r="D1082"/>
  <c r="J1082"/>
  <c r="F1082"/>
  <c r="N1082"/>
  <c r="R1082"/>
  <c r="S420"/>
  <c r="S255" s="1"/>
  <c r="CW75" i="3"/>
  <c r="E751" i="1"/>
  <c r="D751"/>
  <c r="G751"/>
  <c r="F751"/>
  <c r="AZ1083"/>
  <c r="AV1083"/>
  <c r="AR1083"/>
  <c r="AN1083"/>
  <c r="BB1083"/>
  <c r="AX1083"/>
  <c r="AT1083"/>
  <c r="AP1083"/>
  <c r="BA1083"/>
  <c r="AW1083"/>
  <c r="AS1083"/>
  <c r="AO1083"/>
  <c r="AY1083"/>
  <c r="AU1083"/>
  <c r="AQ1083"/>
  <c r="W79"/>
  <c r="X79" s="1"/>
  <c r="AK79"/>
  <c r="O918"/>
  <c r="K918"/>
  <c r="G918"/>
  <c r="Q918"/>
  <c r="L918"/>
  <c r="F918"/>
  <c r="P918"/>
  <c r="J918"/>
  <c r="E918"/>
  <c r="R918"/>
  <c r="M918"/>
  <c r="H918"/>
  <c r="N918"/>
  <c r="I918"/>
  <c r="D918"/>
  <c r="AJ1084"/>
  <c r="AF1084"/>
  <c r="AB1084"/>
  <c r="X1084"/>
  <c r="AH1084"/>
  <c r="AD1084"/>
  <c r="Z1084"/>
  <c r="V1084"/>
  <c r="AG1084"/>
  <c r="AC1084"/>
  <c r="Y1084"/>
  <c r="AI1084"/>
  <c r="AE1084"/>
  <c r="W1084"/>
  <c r="AA1084"/>
  <c r="BJ753"/>
  <c r="BF753"/>
  <c r="BB753"/>
  <c r="AX753"/>
  <c r="BI753"/>
  <c r="BE753"/>
  <c r="BA753"/>
  <c r="AW753"/>
  <c r="BH753"/>
  <c r="BD753"/>
  <c r="AZ753"/>
  <c r="BK753"/>
  <c r="BG753"/>
  <c r="BC753"/>
  <c r="AY753"/>
  <c r="CT78" i="3"/>
  <c r="AG81" i="1"/>
  <c r="CV78" i="3" s="1"/>
  <c r="AF754" i="1"/>
  <c r="AI754"/>
  <c r="AE754"/>
  <c r="X754" s="1"/>
  <c r="AH754"/>
  <c r="AG754"/>
  <c r="AH920"/>
  <c r="AD920"/>
  <c r="Z920"/>
  <c r="V920"/>
  <c r="AI920"/>
  <c r="AC920"/>
  <c r="X920"/>
  <c r="AG920"/>
  <c r="AB920"/>
  <c r="W920"/>
  <c r="AJ920"/>
  <c r="AE920"/>
  <c r="Y920"/>
  <c r="AF920"/>
  <c r="AA920"/>
  <c r="O1086"/>
  <c r="K1086"/>
  <c r="G1086"/>
  <c r="Q1086"/>
  <c r="M1086"/>
  <c r="I1086"/>
  <c r="E1086"/>
  <c r="P1086"/>
  <c r="L1086"/>
  <c r="H1086"/>
  <c r="D1086"/>
  <c r="F1086"/>
  <c r="R1086"/>
  <c r="J1086"/>
  <c r="N1086"/>
  <c r="S424"/>
  <c r="S259" s="1"/>
  <c r="CW79" i="3"/>
  <c r="E755" i="1"/>
  <c r="D755"/>
  <c r="G755"/>
  <c r="F755"/>
  <c r="AZ1087"/>
  <c r="AV1087"/>
  <c r="AR1087"/>
  <c r="AN1087"/>
  <c r="BB1087"/>
  <c r="AX1087"/>
  <c r="AT1087"/>
  <c r="AP1087"/>
  <c r="BA1087"/>
  <c r="AW1087"/>
  <c r="AS1087"/>
  <c r="AO1087"/>
  <c r="AU1087"/>
  <c r="AQ1087"/>
  <c r="AY1087"/>
  <c r="W83"/>
  <c r="X83" s="1"/>
  <c r="AK83"/>
  <c r="O922"/>
  <c r="K922"/>
  <c r="G922"/>
  <c r="N922"/>
  <c r="I922"/>
  <c r="D922"/>
  <c r="R922"/>
  <c r="M922"/>
  <c r="H922"/>
  <c r="P922"/>
  <c r="J922"/>
  <c r="E922"/>
  <c r="Q922"/>
  <c r="L922"/>
  <c r="F922"/>
  <c r="AJ1088"/>
  <c r="AF1088"/>
  <c r="AB1088"/>
  <c r="X1088"/>
  <c r="AH1088"/>
  <c r="AD1088"/>
  <c r="Z1088"/>
  <c r="V1088"/>
  <c r="AG1088"/>
  <c r="AC1088"/>
  <c r="Y1088"/>
  <c r="AE1088"/>
  <c r="AA1088"/>
  <c r="AI1088"/>
  <c r="W1088"/>
  <c r="BJ757"/>
  <c r="BF757"/>
  <c r="BB757"/>
  <c r="AX757"/>
  <c r="BI757"/>
  <c r="BE757"/>
  <c r="BA757"/>
  <c r="AW757"/>
  <c r="BH757"/>
  <c r="BD757"/>
  <c r="AZ757"/>
  <c r="BK757"/>
  <c r="BG757"/>
  <c r="BC757"/>
  <c r="AY757"/>
  <c r="CT82" i="3"/>
  <c r="AG85" i="1"/>
  <c r="CV82" i="3" s="1"/>
  <c r="AF758" i="1"/>
  <c r="AI758"/>
  <c r="AE758"/>
  <c r="X758" s="1"/>
  <c r="AH758"/>
  <c r="AG758"/>
  <c r="AH924"/>
  <c r="AD924"/>
  <c r="Z924"/>
  <c r="V924"/>
  <c r="AI924"/>
  <c r="AE924"/>
  <c r="AA924"/>
  <c r="W924"/>
  <c r="AC924"/>
  <c r="AJ924"/>
  <c r="AB924"/>
  <c r="AF924"/>
  <c r="X924"/>
  <c r="AG924"/>
  <c r="Y924"/>
  <c r="O1090"/>
  <c r="K1090"/>
  <c r="G1090"/>
  <c r="Q1090"/>
  <c r="M1090"/>
  <c r="I1090"/>
  <c r="E1090"/>
  <c r="P1090"/>
  <c r="L1090"/>
  <c r="H1090"/>
  <c r="D1090"/>
  <c r="R1090"/>
  <c r="N1090"/>
  <c r="F1090"/>
  <c r="J1090"/>
  <c r="S428"/>
  <c r="S263" s="1"/>
  <c r="CW83" i="3"/>
  <c r="E759" i="1"/>
  <c r="D759"/>
  <c r="G759"/>
  <c r="F759"/>
  <c r="AZ1091"/>
  <c r="AV1091"/>
  <c r="AR1091"/>
  <c r="AN1091"/>
  <c r="BB1091"/>
  <c r="AX1091"/>
  <c r="AT1091"/>
  <c r="AP1091"/>
  <c r="BA1091"/>
  <c r="AW1091"/>
  <c r="AS1091"/>
  <c r="AO1091"/>
  <c r="AQ1091"/>
  <c r="AU1091"/>
  <c r="AY1091"/>
  <c r="W87"/>
  <c r="X87" s="1"/>
  <c r="AK87"/>
  <c r="O926"/>
  <c r="K926"/>
  <c r="G926"/>
  <c r="P926"/>
  <c r="L926"/>
  <c r="H926"/>
  <c r="D926"/>
  <c r="N926"/>
  <c r="F926"/>
  <c r="M926"/>
  <c r="E926"/>
  <c r="Q926"/>
  <c r="I926"/>
  <c r="R926"/>
  <c r="J926"/>
  <c r="AJ1092"/>
  <c r="AF1092"/>
  <c r="AB1092"/>
  <c r="X1092"/>
  <c r="AH1092"/>
  <c r="AD1092"/>
  <c r="Z1092"/>
  <c r="V1092"/>
  <c r="AG1092"/>
  <c r="AC1092"/>
  <c r="Y1092"/>
  <c r="AA1092"/>
  <c r="W1092"/>
  <c r="AE1092"/>
  <c r="AI1092"/>
  <c r="BJ761"/>
  <c r="BF761"/>
  <c r="BB761"/>
  <c r="AX761"/>
  <c r="BI761"/>
  <c r="BE761"/>
  <c r="BA761"/>
  <c r="AW761"/>
  <c r="BH761"/>
  <c r="BD761"/>
  <c r="AZ761"/>
  <c r="BK761"/>
  <c r="BG761"/>
  <c r="BC761"/>
  <c r="AY761"/>
  <c r="CT86" i="3"/>
  <c r="AG89" i="1"/>
  <c r="CV86" i="3" s="1"/>
  <c r="AF762" i="1"/>
  <c r="AI762"/>
  <c r="AE762"/>
  <c r="X762" s="1"/>
  <c r="AH762"/>
  <c r="AG762"/>
  <c r="AH928"/>
  <c r="AD928"/>
  <c r="Z928"/>
  <c r="V928"/>
  <c r="AI928"/>
  <c r="AE928"/>
  <c r="AA928"/>
  <c r="W928"/>
  <c r="AC928"/>
  <c r="AJ928"/>
  <c r="AB928"/>
  <c r="AF928"/>
  <c r="X928"/>
  <c r="Y928"/>
  <c r="AG928"/>
  <c r="O1094"/>
  <c r="K1094"/>
  <c r="G1094"/>
  <c r="Q1094"/>
  <c r="M1094"/>
  <c r="I1094"/>
  <c r="E1094"/>
  <c r="P1094"/>
  <c r="L1094"/>
  <c r="H1094"/>
  <c r="D1094"/>
  <c r="N1094"/>
  <c r="J1094"/>
  <c r="R1094"/>
  <c r="F1094"/>
  <c r="S432"/>
  <c r="S267" s="1"/>
  <c r="CW87" i="3"/>
  <c r="E763" i="1"/>
  <c r="D763"/>
  <c r="G763"/>
  <c r="F763"/>
  <c r="AZ1095"/>
  <c r="AV1095"/>
  <c r="AR1095"/>
  <c r="AN1095"/>
  <c r="BB1095"/>
  <c r="AX1095"/>
  <c r="AT1095"/>
  <c r="AP1095"/>
  <c r="BA1095"/>
  <c r="AW1095"/>
  <c r="AS1095"/>
  <c r="AO1095"/>
  <c r="AY1095"/>
  <c r="AQ1095"/>
  <c r="AU1095"/>
  <c r="W91"/>
  <c r="X91" s="1"/>
  <c r="AK91"/>
  <c r="O930"/>
  <c r="K930"/>
  <c r="G930"/>
  <c r="P930"/>
  <c r="L930"/>
  <c r="H930"/>
  <c r="D930"/>
  <c r="N930"/>
  <c r="F930"/>
  <c r="M930"/>
  <c r="E930"/>
  <c r="Q930"/>
  <c r="I930"/>
  <c r="R930"/>
  <c r="J930"/>
  <c r="AJ1096"/>
  <c r="AF1096"/>
  <c r="AB1096"/>
  <c r="X1096"/>
  <c r="AH1096"/>
  <c r="AD1096"/>
  <c r="Z1096"/>
  <c r="V1096"/>
  <c r="AG1096"/>
  <c r="AC1096"/>
  <c r="Y1096"/>
  <c r="W1096"/>
  <c r="AI1096"/>
  <c r="AA1096"/>
  <c r="AE1096"/>
  <c r="BJ765"/>
  <c r="BF765"/>
  <c r="BB765"/>
  <c r="AX765"/>
  <c r="BI765"/>
  <c r="BE765"/>
  <c r="BA765"/>
  <c r="AW765"/>
  <c r="BH765"/>
  <c r="BD765"/>
  <c r="AZ765"/>
  <c r="BK765"/>
  <c r="BG765"/>
  <c r="BC765"/>
  <c r="AY765"/>
  <c r="CT90" i="3"/>
  <c r="AG93" i="1"/>
  <c r="CV90" i="3" s="1"/>
  <c r="AF766" i="1"/>
  <c r="AI766"/>
  <c r="AE766"/>
  <c r="X766" s="1"/>
  <c r="AH766"/>
  <c r="AG766"/>
  <c r="AH932"/>
  <c r="AD932"/>
  <c r="Z932"/>
  <c r="V932"/>
  <c r="AI932"/>
  <c r="AE932"/>
  <c r="AA932"/>
  <c r="W932"/>
  <c r="AC932"/>
  <c r="AJ932"/>
  <c r="AB932"/>
  <c r="AF932"/>
  <c r="X932"/>
  <c r="AG932"/>
  <c r="Y932"/>
  <c r="O1098"/>
  <c r="K1098"/>
  <c r="G1098"/>
  <c r="Q1098"/>
  <c r="M1098"/>
  <c r="I1098"/>
  <c r="E1098"/>
  <c r="P1098"/>
  <c r="L1098"/>
  <c r="H1098"/>
  <c r="D1098"/>
  <c r="J1098"/>
  <c r="F1098"/>
  <c r="N1098"/>
  <c r="R1098"/>
  <c r="S436"/>
  <c r="S271" s="1"/>
  <c r="CW91" i="3"/>
  <c r="E767" i="1"/>
  <c r="D767"/>
  <c r="G767"/>
  <c r="F767"/>
  <c r="AZ1099"/>
  <c r="AV1099"/>
  <c r="AR1099"/>
  <c r="AN1099"/>
  <c r="BB1099"/>
  <c r="AX1099"/>
  <c r="AT1099"/>
  <c r="AP1099"/>
  <c r="BA1099"/>
  <c r="AW1099"/>
  <c r="AS1099"/>
  <c r="AO1099"/>
  <c r="AY1099"/>
  <c r="AU1099"/>
  <c r="AQ1099"/>
  <c r="W95"/>
  <c r="X95" s="1"/>
  <c r="AK95"/>
  <c r="O934"/>
  <c r="K934"/>
  <c r="G934"/>
  <c r="P934"/>
  <c r="L934"/>
  <c r="H934"/>
  <c r="D934"/>
  <c r="N934"/>
  <c r="F934"/>
  <c r="M934"/>
  <c r="E934"/>
  <c r="Q934"/>
  <c r="I934"/>
  <c r="R934"/>
  <c r="J934"/>
  <c r="AJ1100"/>
  <c r="AF1100"/>
  <c r="AB1100"/>
  <c r="X1100"/>
  <c r="AH1100"/>
  <c r="AD1100"/>
  <c r="Z1100"/>
  <c r="V1100"/>
  <c r="AG1100"/>
  <c r="AC1100"/>
  <c r="Y1100"/>
  <c r="AI1100"/>
  <c r="AE1100"/>
  <c r="W1100"/>
  <c r="AA1100"/>
  <c r="BJ769"/>
  <c r="BF769"/>
  <c r="BB769"/>
  <c r="AX769"/>
  <c r="BI769"/>
  <c r="BE769"/>
  <c r="BA769"/>
  <c r="AW769"/>
  <c r="BH769"/>
  <c r="BD769"/>
  <c r="AZ769"/>
  <c r="BK769"/>
  <c r="BG769"/>
  <c r="BC769"/>
  <c r="AY769"/>
  <c r="CT94" i="3"/>
  <c r="AG97" i="1"/>
  <c r="CV94" i="3" s="1"/>
  <c r="AF770" i="1"/>
  <c r="AI770"/>
  <c r="AE770"/>
  <c r="X770" s="1"/>
  <c r="AH770"/>
  <c r="AG770"/>
  <c r="AH936"/>
  <c r="AD936"/>
  <c r="Z936"/>
  <c r="V936"/>
  <c r="AI936"/>
  <c r="AE936"/>
  <c r="AA936"/>
  <c r="W936"/>
  <c r="AC936"/>
  <c r="AJ936"/>
  <c r="AB936"/>
  <c r="AF936"/>
  <c r="X936"/>
  <c r="AG936"/>
  <c r="Y936"/>
  <c r="O1102"/>
  <c r="K1102"/>
  <c r="G1102"/>
  <c r="Q1102"/>
  <c r="M1102"/>
  <c r="I1102"/>
  <c r="E1102"/>
  <c r="P1102"/>
  <c r="L1102"/>
  <c r="H1102"/>
  <c r="D1102"/>
  <c r="F1102"/>
  <c r="R1102"/>
  <c r="J1102"/>
  <c r="N1102"/>
  <c r="S440"/>
  <c r="S275" s="1"/>
  <c r="CW95" i="3"/>
  <c r="E771" i="1"/>
  <c r="D771"/>
  <c r="G771"/>
  <c r="F771"/>
  <c r="AZ1103"/>
  <c r="AV1103"/>
  <c r="AR1103"/>
  <c r="AN1103"/>
  <c r="BB1103"/>
  <c r="AX1103"/>
  <c r="AT1103"/>
  <c r="AP1103"/>
  <c r="BA1103"/>
  <c r="AW1103"/>
  <c r="AS1103"/>
  <c r="AO1103"/>
  <c r="AU1103"/>
  <c r="AQ1103"/>
  <c r="AY1103"/>
  <c r="W99"/>
  <c r="X99" s="1"/>
  <c r="AK99"/>
  <c r="O938"/>
  <c r="K938"/>
  <c r="G938"/>
  <c r="P938"/>
  <c r="L938"/>
  <c r="H938"/>
  <c r="D938"/>
  <c r="N938"/>
  <c r="F938"/>
  <c r="M938"/>
  <c r="E938"/>
  <c r="Q938"/>
  <c r="I938"/>
  <c r="J938"/>
  <c r="R938"/>
  <c r="AJ1104"/>
  <c r="AF1104"/>
  <c r="AB1104"/>
  <c r="X1104"/>
  <c r="AH1104"/>
  <c r="AD1104"/>
  <c r="Z1104"/>
  <c r="V1104"/>
  <c r="AG1104"/>
  <c r="AC1104"/>
  <c r="Y1104"/>
  <c r="AE1104"/>
  <c r="AA1104"/>
  <c r="AI1104"/>
  <c r="W1104"/>
  <c r="BJ773"/>
  <c r="BF773"/>
  <c r="BB773"/>
  <c r="AX773"/>
  <c r="BI773"/>
  <c r="BE773"/>
  <c r="BA773"/>
  <c r="AW773"/>
  <c r="BH773"/>
  <c r="BD773"/>
  <c r="AZ773"/>
  <c r="BK773"/>
  <c r="BG773"/>
  <c r="BC773"/>
  <c r="AY773"/>
  <c r="CT98" i="3"/>
  <c r="AG101" i="1"/>
  <c r="CV98" i="3" s="1"/>
  <c r="AF774" i="1"/>
  <c r="AI774"/>
  <c r="AE774"/>
  <c r="X774" s="1"/>
  <c r="AH774"/>
  <c r="AG774"/>
  <c r="AH940"/>
  <c r="AD940"/>
  <c r="Z940"/>
  <c r="V940"/>
  <c r="AI940"/>
  <c r="AE940"/>
  <c r="AA940"/>
  <c r="W940"/>
  <c r="AC940"/>
  <c r="AJ940"/>
  <c r="AB940"/>
  <c r="AF940"/>
  <c r="X940"/>
  <c r="AG940"/>
  <c r="Y940"/>
  <c r="O1106"/>
  <c r="K1106"/>
  <c r="G1106"/>
  <c r="Q1106"/>
  <c r="M1106"/>
  <c r="I1106"/>
  <c r="E1106"/>
  <c r="P1106"/>
  <c r="L1106"/>
  <c r="H1106"/>
  <c r="D1106"/>
  <c r="R1106"/>
  <c r="N1106"/>
  <c r="F1106"/>
  <c r="J1106"/>
  <c r="S444"/>
  <c r="S279" s="1"/>
  <c r="CW99" i="3"/>
  <c r="E775" i="1"/>
  <c r="D775"/>
  <c r="G775"/>
  <c r="F775"/>
  <c r="AZ1107"/>
  <c r="AV1107"/>
  <c r="AR1107"/>
  <c r="AN1107"/>
  <c r="BB1107"/>
  <c r="AX1107"/>
  <c r="AT1107"/>
  <c r="AP1107"/>
  <c r="BA1107"/>
  <c r="AW1107"/>
  <c r="AS1107"/>
  <c r="AO1107"/>
  <c r="AQ1107"/>
  <c r="AU1107"/>
  <c r="AY1107"/>
  <c r="W103"/>
  <c r="X103" s="1"/>
  <c r="AK103"/>
  <c r="O942"/>
  <c r="K942"/>
  <c r="G942"/>
  <c r="P942"/>
  <c r="L942"/>
  <c r="H942"/>
  <c r="D942"/>
  <c r="N942"/>
  <c r="F942"/>
  <c r="M942"/>
  <c r="E942"/>
  <c r="Q942"/>
  <c r="I942"/>
  <c r="R942"/>
  <c r="J942"/>
  <c r="AJ1108"/>
  <c r="AF1108"/>
  <c r="AB1108"/>
  <c r="X1108"/>
  <c r="AH1108"/>
  <c r="AD1108"/>
  <c r="Z1108"/>
  <c r="V1108"/>
  <c r="AG1108"/>
  <c r="AC1108"/>
  <c r="Y1108"/>
  <c r="AA1108"/>
  <c r="W1108"/>
  <c r="AE1108"/>
  <c r="AI1108"/>
  <c r="CU173" i="3"/>
  <c r="BJ777" i="1"/>
  <c r="BF777"/>
  <c r="BB777"/>
  <c r="AX777"/>
  <c r="BI777"/>
  <c r="BE777"/>
  <c r="BA777"/>
  <c r="AW777"/>
  <c r="BH777"/>
  <c r="BD777"/>
  <c r="AZ777"/>
  <c r="BK777"/>
  <c r="BG777"/>
  <c r="BC777"/>
  <c r="AY777"/>
  <c r="CT102" i="3"/>
  <c r="AG105" i="1"/>
  <c r="CV102" i="3" s="1"/>
  <c r="AF778" i="1"/>
  <c r="AI778"/>
  <c r="AE778"/>
  <c r="X778" s="1"/>
  <c r="AH778"/>
  <c r="AG778"/>
  <c r="AH944"/>
  <c r="AD944"/>
  <c r="Z944"/>
  <c r="V944"/>
  <c r="AJ944"/>
  <c r="AF944"/>
  <c r="AB944"/>
  <c r="X944"/>
  <c r="AI944"/>
  <c r="AE944"/>
  <c r="AA944"/>
  <c r="W944"/>
  <c r="AG944"/>
  <c r="Y944"/>
  <c r="AC944"/>
  <c r="O1110"/>
  <c r="K1110"/>
  <c r="G1110"/>
  <c r="Q1110"/>
  <c r="M1110"/>
  <c r="I1110"/>
  <c r="E1110"/>
  <c r="P1110"/>
  <c r="L1110"/>
  <c r="H1110"/>
  <c r="D1110"/>
  <c r="N1110"/>
  <c r="J1110"/>
  <c r="R1110"/>
  <c r="F1110"/>
  <c r="S448"/>
  <c r="S283" s="1"/>
  <c r="CW103" i="3"/>
  <c r="E779" i="1"/>
  <c r="D779"/>
  <c r="G779"/>
  <c r="F779"/>
  <c r="AZ1111"/>
  <c r="AV1111"/>
  <c r="AR1111"/>
  <c r="AN1111"/>
  <c r="BB1111"/>
  <c r="AX1111"/>
  <c r="AT1111"/>
  <c r="AP1111"/>
  <c r="BA1111"/>
  <c r="AW1111"/>
  <c r="AS1111"/>
  <c r="AO1111"/>
  <c r="AY1111"/>
  <c r="AQ1111"/>
  <c r="AU1111"/>
  <c r="W107"/>
  <c r="X107" s="1"/>
  <c r="AK107"/>
  <c r="O946"/>
  <c r="K946"/>
  <c r="G946"/>
  <c r="Q946"/>
  <c r="M946"/>
  <c r="I946"/>
  <c r="E946"/>
  <c r="P946"/>
  <c r="L946"/>
  <c r="H946"/>
  <c r="D946"/>
  <c r="F946"/>
  <c r="R946"/>
  <c r="J946"/>
  <c r="N946"/>
  <c r="AJ1112"/>
  <c r="AF1112"/>
  <c r="AB1112"/>
  <c r="X1112"/>
  <c r="AH1112"/>
  <c r="AD1112"/>
  <c r="Z1112"/>
  <c r="V1112"/>
  <c r="AG1112"/>
  <c r="AC1112"/>
  <c r="Y1112"/>
  <c r="W1112"/>
  <c r="AI1112"/>
  <c r="AA1112"/>
  <c r="AE1112"/>
  <c r="BJ781"/>
  <c r="BF781"/>
  <c r="BB781"/>
  <c r="AX781"/>
  <c r="BI781"/>
  <c r="BE781"/>
  <c r="BA781"/>
  <c r="AW781"/>
  <c r="BH781"/>
  <c r="BD781"/>
  <c r="AZ781"/>
  <c r="BK781"/>
  <c r="BG781"/>
  <c r="BC781"/>
  <c r="AY781"/>
  <c r="CT106" i="3"/>
  <c r="AG109" i="1"/>
  <c r="CV106" i="3" s="1"/>
  <c r="AF782" i="1"/>
  <c r="AI782"/>
  <c r="AE782"/>
  <c r="X782" s="1"/>
  <c r="AH782"/>
  <c r="AG782"/>
  <c r="AH948"/>
  <c r="AD948"/>
  <c r="Z948"/>
  <c r="V948"/>
  <c r="AJ948"/>
  <c r="AF948"/>
  <c r="AB948"/>
  <c r="X948"/>
  <c r="AI948"/>
  <c r="AE948"/>
  <c r="AA948"/>
  <c r="W948"/>
  <c r="AC948"/>
  <c r="Y948"/>
  <c r="AG948"/>
  <c r="O1114"/>
  <c r="K1114"/>
  <c r="G1114"/>
  <c r="Q1114"/>
  <c r="M1114"/>
  <c r="I1114"/>
  <c r="E1114"/>
  <c r="P1114"/>
  <c r="L1114"/>
  <c r="H1114"/>
  <c r="D1114"/>
  <c r="J1114"/>
  <c r="F1114"/>
  <c r="N1114"/>
  <c r="R1114"/>
  <c r="S452"/>
  <c r="S287" s="1"/>
  <c r="CW107" i="3"/>
  <c r="E783" i="1"/>
  <c r="D783"/>
  <c r="G783"/>
  <c r="F783"/>
  <c r="AZ1115"/>
  <c r="AV1115"/>
  <c r="AR1115"/>
  <c r="AN1115"/>
  <c r="BB1115"/>
  <c r="AX1115"/>
  <c r="AT1115"/>
  <c r="AP1115"/>
  <c r="BA1115"/>
  <c r="AW1115"/>
  <c r="AS1115"/>
  <c r="AO1115"/>
  <c r="AY1115"/>
  <c r="AU1115"/>
  <c r="AQ1115"/>
  <c r="W111"/>
  <c r="X111" s="1"/>
  <c r="AK111"/>
  <c r="O950"/>
  <c r="K950"/>
  <c r="G950"/>
  <c r="Q950"/>
  <c r="M950"/>
  <c r="I950"/>
  <c r="E950"/>
  <c r="P950"/>
  <c r="L950"/>
  <c r="H950"/>
  <c r="D950"/>
  <c r="N950"/>
  <c r="J950"/>
  <c r="R950"/>
  <c r="F950"/>
  <c r="AJ1116"/>
  <c r="AF1116"/>
  <c r="AB1116"/>
  <c r="X1116"/>
  <c r="AH1116"/>
  <c r="AD1116"/>
  <c r="Z1116"/>
  <c r="V1116"/>
  <c r="AG1116"/>
  <c r="AC1116"/>
  <c r="Y1116"/>
  <c r="AI1116"/>
  <c r="AE1116"/>
  <c r="W1116"/>
  <c r="AA1116"/>
  <c r="BJ785"/>
  <c r="BF785"/>
  <c r="BB785"/>
  <c r="AX785"/>
  <c r="BI785"/>
  <c r="BE785"/>
  <c r="BA785"/>
  <c r="AW785"/>
  <c r="BH785"/>
  <c r="BD785"/>
  <c r="AZ785"/>
  <c r="BK785"/>
  <c r="BG785"/>
  <c r="BC785"/>
  <c r="AY785"/>
  <c r="CT110" i="3"/>
  <c r="AG113" i="1"/>
  <c r="CV110" i="3" s="1"/>
  <c r="AF786" i="1"/>
  <c r="AI786"/>
  <c r="AE786"/>
  <c r="X786" s="1"/>
  <c r="AH786"/>
  <c r="AG786"/>
  <c r="AH952"/>
  <c r="AD952"/>
  <c r="Z952"/>
  <c r="V952"/>
  <c r="AJ952"/>
  <c r="AF952"/>
  <c r="AB952"/>
  <c r="X952"/>
  <c r="AI952"/>
  <c r="AE952"/>
  <c r="AA952"/>
  <c r="W952"/>
  <c r="AG952"/>
  <c r="Y952"/>
  <c r="AC952"/>
  <c r="O1118"/>
  <c r="K1118"/>
  <c r="G1118"/>
  <c r="Q1118"/>
  <c r="M1118"/>
  <c r="I1118"/>
  <c r="E1118"/>
  <c r="P1118"/>
  <c r="L1118"/>
  <c r="H1118"/>
  <c r="D1118"/>
  <c r="F1118"/>
  <c r="R1118"/>
  <c r="J1118"/>
  <c r="N1118"/>
  <c r="S456"/>
  <c r="S291" s="1"/>
  <c r="CW111" i="3"/>
  <c r="E787" i="1"/>
  <c r="D787"/>
  <c r="G787"/>
  <c r="F787"/>
  <c r="AZ1119"/>
  <c r="AV1119"/>
  <c r="AR1119"/>
  <c r="AN1119"/>
  <c r="BB1119"/>
  <c r="AX1119"/>
  <c r="AT1119"/>
  <c r="AP1119"/>
  <c r="BA1119"/>
  <c r="AW1119"/>
  <c r="AS1119"/>
  <c r="AO1119"/>
  <c r="AU1119"/>
  <c r="AQ1119"/>
  <c r="AY1119"/>
  <c r="W115"/>
  <c r="X115" s="1"/>
  <c r="AK115"/>
  <c r="O954"/>
  <c r="K954"/>
  <c r="G954"/>
  <c r="Q954"/>
  <c r="M954"/>
  <c r="I954"/>
  <c r="E954"/>
  <c r="P954"/>
  <c r="L954"/>
  <c r="H954"/>
  <c r="D954"/>
  <c r="F954"/>
  <c r="R954"/>
  <c r="J954"/>
  <c r="N954"/>
  <c r="AJ1120"/>
  <c r="AF1120"/>
  <c r="AB1120"/>
  <c r="X1120"/>
  <c r="AH1120"/>
  <c r="AD1120"/>
  <c r="Z1120"/>
  <c r="V1120"/>
  <c r="AG1120"/>
  <c r="AC1120"/>
  <c r="Y1120"/>
  <c r="AE1120"/>
  <c r="AA1120"/>
  <c r="AI1120"/>
  <c r="W1120"/>
  <c r="BJ789"/>
  <c r="BF789"/>
  <c r="BB789"/>
  <c r="AX789"/>
  <c r="BI789"/>
  <c r="BE789"/>
  <c r="BA789"/>
  <c r="AW789"/>
  <c r="BH789"/>
  <c r="BD789"/>
  <c r="AZ789"/>
  <c r="BK789"/>
  <c r="BG789"/>
  <c r="BC789"/>
  <c r="AY789"/>
  <c r="CT114" i="3"/>
  <c r="AG117" i="1"/>
  <c r="CV114" i="3" s="1"/>
  <c r="AF790" i="1"/>
  <c r="AI790"/>
  <c r="AE790"/>
  <c r="X790" s="1"/>
  <c r="AH790"/>
  <c r="AG790"/>
  <c r="AH956"/>
  <c r="AD956"/>
  <c r="Z956"/>
  <c r="V956"/>
  <c r="AJ956"/>
  <c r="AF956"/>
  <c r="AB956"/>
  <c r="X956"/>
  <c r="AI956"/>
  <c r="AE956"/>
  <c r="AA956"/>
  <c r="W956"/>
  <c r="AC956"/>
  <c r="Y956"/>
  <c r="AG956"/>
  <c r="O1122"/>
  <c r="K1122"/>
  <c r="G1122"/>
  <c r="Q1122"/>
  <c r="M1122"/>
  <c r="I1122"/>
  <c r="E1122"/>
  <c r="P1122"/>
  <c r="L1122"/>
  <c r="H1122"/>
  <c r="D1122"/>
  <c r="R1122"/>
  <c r="N1122"/>
  <c r="F1122"/>
  <c r="J1122"/>
  <c r="S460"/>
  <c r="S295" s="1"/>
  <c r="CW115" i="3"/>
  <c r="E791" i="1"/>
  <c r="D791"/>
  <c r="G791"/>
  <c r="F791"/>
  <c r="AZ1123"/>
  <c r="AV1123"/>
  <c r="AR1123"/>
  <c r="AN1123"/>
  <c r="BB1123"/>
  <c r="AX1123"/>
  <c r="AT1123"/>
  <c r="AP1123"/>
  <c r="BA1123"/>
  <c r="AW1123"/>
  <c r="AS1123"/>
  <c r="AO1123"/>
  <c r="AQ1123"/>
  <c r="AU1123"/>
  <c r="AY1123"/>
  <c r="W119"/>
  <c r="X119" s="1"/>
  <c r="AK119"/>
  <c r="O958"/>
  <c r="K958"/>
  <c r="G958"/>
  <c r="Q958"/>
  <c r="M958"/>
  <c r="I958"/>
  <c r="E958"/>
  <c r="P958"/>
  <c r="L958"/>
  <c r="H958"/>
  <c r="D958"/>
  <c r="N958"/>
  <c r="J958"/>
  <c r="R958"/>
  <c r="F958"/>
  <c r="AH1124"/>
  <c r="AD1124"/>
  <c r="Z1124"/>
  <c r="V1124"/>
  <c r="AG1124"/>
  <c r="AB1124"/>
  <c r="W1124"/>
  <c r="AJ1124"/>
  <c r="AE1124"/>
  <c r="Y1124"/>
  <c r="AI1124"/>
  <c r="AC1124"/>
  <c r="X1124"/>
  <c r="AF1124"/>
  <c r="AA1124"/>
  <c r="BJ793"/>
  <c r="BF793"/>
  <c r="BB793"/>
  <c r="AX793"/>
  <c r="BI793"/>
  <c r="BE793"/>
  <c r="BA793"/>
  <c r="AW793"/>
  <c r="BH793"/>
  <c r="BD793"/>
  <c r="AZ793"/>
  <c r="BK793"/>
  <c r="BG793"/>
  <c r="BC793"/>
  <c r="AY793"/>
  <c r="CT118" i="3"/>
  <c r="AG121" i="1"/>
  <c r="CV118" i="3" s="1"/>
  <c r="AF794" i="1"/>
  <c r="AI794"/>
  <c r="AE794"/>
  <c r="X794" s="1"/>
  <c r="AH794"/>
  <c r="AG794"/>
  <c r="AH960"/>
  <c r="AD960"/>
  <c r="Z960"/>
  <c r="V960"/>
  <c r="AJ960"/>
  <c r="AF960"/>
  <c r="AB960"/>
  <c r="X960"/>
  <c r="AI960"/>
  <c r="AE960"/>
  <c r="AA960"/>
  <c r="W960"/>
  <c r="AG960"/>
  <c r="Y960"/>
  <c r="AC960"/>
  <c r="Q1126"/>
  <c r="M1126"/>
  <c r="I1126"/>
  <c r="E1126"/>
  <c r="O1126"/>
  <c r="J1126"/>
  <c r="D1126"/>
  <c r="R1126"/>
  <c r="L1126"/>
  <c r="G1126"/>
  <c r="P1126"/>
  <c r="K1126"/>
  <c r="F1126"/>
  <c r="H1126"/>
  <c r="N1126"/>
  <c r="S464"/>
  <c r="S299" s="1"/>
  <c r="CW119" i="3"/>
  <c r="E795" i="1"/>
  <c r="D795"/>
  <c r="G795"/>
  <c r="F795"/>
  <c r="BB1127"/>
  <c r="AX1127"/>
  <c r="AT1127"/>
  <c r="AP1127"/>
  <c r="AY1127"/>
  <c r="AS1127"/>
  <c r="AN1127"/>
  <c r="BA1127"/>
  <c r="AV1127"/>
  <c r="AQ1127"/>
  <c r="AZ1127"/>
  <c r="AU1127"/>
  <c r="AO1127"/>
  <c r="AW1127"/>
  <c r="AR1127"/>
  <c r="W123"/>
  <c r="X123" s="1"/>
  <c r="AK123"/>
  <c r="O962"/>
  <c r="K962"/>
  <c r="G962"/>
  <c r="Q962"/>
  <c r="M962"/>
  <c r="I962"/>
  <c r="E962"/>
  <c r="P962"/>
  <c r="L962"/>
  <c r="H962"/>
  <c r="D962"/>
  <c r="F962"/>
  <c r="R962"/>
  <c r="J962"/>
  <c r="N962"/>
  <c r="AH1128"/>
  <c r="AD1128"/>
  <c r="Z1128"/>
  <c r="V1128"/>
  <c r="AI1128"/>
  <c r="AC1128"/>
  <c r="X1128"/>
  <c r="AF1128"/>
  <c r="AA1128"/>
  <c r="AJ1128"/>
  <c r="AE1128"/>
  <c r="Y1128"/>
  <c r="W1128"/>
  <c r="AB1128"/>
  <c r="AG1128"/>
  <c r="BJ797"/>
  <c r="BF797"/>
  <c r="BB797"/>
  <c r="AX797"/>
  <c r="BI797"/>
  <c r="BE797"/>
  <c r="BA797"/>
  <c r="AW797"/>
  <c r="BH797"/>
  <c r="BD797"/>
  <c r="AZ797"/>
  <c r="BK797"/>
  <c r="BG797"/>
  <c r="BC797"/>
  <c r="AY797"/>
  <c r="CT122" i="3"/>
  <c r="AG125" i="1"/>
  <c r="CV122" i="3" s="1"/>
  <c r="AF798" i="1"/>
  <c r="AI798"/>
  <c r="AE798"/>
  <c r="X798" s="1"/>
  <c r="AH798"/>
  <c r="AG798"/>
  <c r="AH964"/>
  <c r="AD964"/>
  <c r="Z964"/>
  <c r="V964"/>
  <c r="AJ964"/>
  <c r="AF964"/>
  <c r="AB964"/>
  <c r="X964"/>
  <c r="AI964"/>
  <c r="AE964"/>
  <c r="AA964"/>
  <c r="W964"/>
  <c r="AC964"/>
  <c r="Y964"/>
  <c r="AG964"/>
  <c r="Q1130"/>
  <c r="M1130"/>
  <c r="I1130"/>
  <c r="E1130"/>
  <c r="P1130"/>
  <c r="K1130"/>
  <c r="F1130"/>
  <c r="N1130"/>
  <c r="H1130"/>
  <c r="R1130"/>
  <c r="L1130"/>
  <c r="G1130"/>
  <c r="O1130"/>
  <c r="J1130"/>
  <c r="D1130"/>
  <c r="S468"/>
  <c r="S303" s="1"/>
  <c r="CW123" i="3"/>
  <c r="E799" i="1"/>
  <c r="D799"/>
  <c r="G799"/>
  <c r="F799"/>
  <c r="BB1131"/>
  <c r="AX1131"/>
  <c r="AT1131"/>
  <c r="AP1131"/>
  <c r="AZ1131"/>
  <c r="AU1131"/>
  <c r="AO1131"/>
  <c r="AW1131"/>
  <c r="AR1131"/>
  <c r="BA1131"/>
  <c r="AV1131"/>
  <c r="AQ1131"/>
  <c r="AN1131"/>
  <c r="AS1131"/>
  <c r="AY1131"/>
  <c r="W127"/>
  <c r="AK127"/>
  <c r="O966"/>
  <c r="K966"/>
  <c r="G966"/>
  <c r="Q966"/>
  <c r="M966"/>
  <c r="I966"/>
  <c r="E966"/>
  <c r="P966"/>
  <c r="L966"/>
  <c r="H966"/>
  <c r="D966"/>
  <c r="N966"/>
  <c r="J966"/>
  <c r="R966"/>
  <c r="F966"/>
  <c r="AH1132"/>
  <c r="AD1132"/>
  <c r="Z1132"/>
  <c r="V1132"/>
  <c r="AJ1132"/>
  <c r="AE1132"/>
  <c r="Y1132"/>
  <c r="AG1132"/>
  <c r="AB1132"/>
  <c r="W1132"/>
  <c r="AF1132"/>
  <c r="AA1132"/>
  <c r="AI1132"/>
  <c r="AC1132"/>
  <c r="X1132"/>
  <c r="BJ801"/>
  <c r="BF801"/>
  <c r="BB801"/>
  <c r="AX801"/>
  <c r="BI801"/>
  <c r="BE801"/>
  <c r="BA801"/>
  <c r="AW801"/>
  <c r="BH801"/>
  <c r="BD801"/>
  <c r="AZ801"/>
  <c r="BK801"/>
  <c r="BG801"/>
  <c r="BC801"/>
  <c r="AY801"/>
  <c r="CT126" i="3"/>
  <c r="AG129" i="1"/>
  <c r="CV126" i="3" s="1"/>
  <c r="AF802" i="1"/>
  <c r="AI802"/>
  <c r="AE802"/>
  <c r="X802" s="1"/>
  <c r="AH802"/>
  <c r="AG802"/>
  <c r="AH968"/>
  <c r="AD968"/>
  <c r="Z968"/>
  <c r="V968"/>
  <c r="AJ968"/>
  <c r="AF968"/>
  <c r="AB968"/>
  <c r="X968"/>
  <c r="AI968"/>
  <c r="AE968"/>
  <c r="AA968"/>
  <c r="W968"/>
  <c r="AG968"/>
  <c r="Y968"/>
  <c r="AC968"/>
  <c r="P1134"/>
  <c r="L1134"/>
  <c r="H1134"/>
  <c r="Q1134"/>
  <c r="M1134"/>
  <c r="I1134"/>
  <c r="E1134"/>
  <c r="O1134"/>
  <c r="G1134"/>
  <c r="K1134"/>
  <c r="D1134"/>
  <c r="R1134"/>
  <c r="J1134"/>
  <c r="F1134"/>
  <c r="N1134"/>
  <c r="S472"/>
  <c r="S307" s="1"/>
  <c r="CW127" i="3"/>
  <c r="E803" i="1"/>
  <c r="D803"/>
  <c r="G803"/>
  <c r="F803"/>
  <c r="BA1135"/>
  <c r="AW1135"/>
  <c r="AS1135"/>
  <c r="AO1135"/>
  <c r="BB1135"/>
  <c r="AX1135"/>
  <c r="AT1135"/>
  <c r="AP1135"/>
  <c r="AV1135"/>
  <c r="AN1135"/>
  <c r="AZ1135"/>
  <c r="AR1135"/>
  <c r="AY1135"/>
  <c r="AQ1135"/>
  <c r="AU1135"/>
  <c r="W131"/>
  <c r="X131" s="1"/>
  <c r="AK131"/>
  <c r="O970"/>
  <c r="K970"/>
  <c r="G970"/>
  <c r="Q970"/>
  <c r="M970"/>
  <c r="I970"/>
  <c r="E970"/>
  <c r="P970"/>
  <c r="L970"/>
  <c r="H970"/>
  <c r="D970"/>
  <c r="F970"/>
  <c r="R970"/>
  <c r="J970"/>
  <c r="N970"/>
  <c r="AG1136"/>
  <c r="AC1136"/>
  <c r="Y1136"/>
  <c r="AH1136"/>
  <c r="AD1136"/>
  <c r="Z1136"/>
  <c r="V1136"/>
  <c r="AF1136"/>
  <c r="X1136"/>
  <c r="AJ1136"/>
  <c r="AB1136"/>
  <c r="AI1136"/>
  <c r="AA1136"/>
  <c r="W1136"/>
  <c r="AE1136"/>
  <c r="BH805"/>
  <c r="BD805"/>
  <c r="AZ805"/>
  <c r="BI805"/>
  <c r="BC805"/>
  <c r="AX805"/>
  <c r="BG805"/>
  <c r="BB805"/>
  <c r="AW805"/>
  <c r="BK805"/>
  <c r="BF805"/>
  <c r="BA805"/>
  <c r="BJ805"/>
  <c r="BE805"/>
  <c r="AY805"/>
  <c r="CT130" i="3"/>
  <c r="AG133" i="1"/>
  <c r="CV130" i="3" s="1"/>
  <c r="AH806" i="1"/>
  <c r="AG806"/>
  <c r="AF806"/>
  <c r="AE806"/>
  <c r="X806" s="1"/>
  <c r="AI806"/>
  <c r="AH972"/>
  <c r="AD972"/>
  <c r="Z972"/>
  <c r="V972"/>
  <c r="AJ972"/>
  <c r="AF972"/>
  <c r="AB972"/>
  <c r="X972"/>
  <c r="AI972"/>
  <c r="AE972"/>
  <c r="AA972"/>
  <c r="W972"/>
  <c r="AC972"/>
  <c r="Y972"/>
  <c r="AG972"/>
  <c r="P1138"/>
  <c r="L1138"/>
  <c r="H1138"/>
  <c r="D1138"/>
  <c r="Q1138"/>
  <c r="M1138"/>
  <c r="I1138"/>
  <c r="E1138"/>
  <c r="K1138"/>
  <c r="O1138"/>
  <c r="G1138"/>
  <c r="N1138"/>
  <c r="F1138"/>
  <c r="R1138"/>
  <c r="J1138"/>
  <c r="S476"/>
  <c r="S311" s="1"/>
  <c r="CW131" i="3"/>
  <c r="G807" i="1"/>
  <c r="F807"/>
  <c r="E807"/>
  <c r="D807"/>
  <c r="BA1139"/>
  <c r="AW1139"/>
  <c r="AS1139"/>
  <c r="AO1139"/>
  <c r="BB1139"/>
  <c r="AX1139"/>
  <c r="AT1139"/>
  <c r="AP1139"/>
  <c r="AZ1139"/>
  <c r="AR1139"/>
  <c r="AV1139"/>
  <c r="AN1139"/>
  <c r="AU1139"/>
  <c r="AQ1139"/>
  <c r="AY1139"/>
  <c r="W135"/>
  <c r="X135" s="1"/>
  <c r="AK135"/>
  <c r="O974"/>
  <c r="K974"/>
  <c r="G974"/>
  <c r="Q974"/>
  <c r="M974"/>
  <c r="I974"/>
  <c r="E974"/>
  <c r="P974"/>
  <c r="L974"/>
  <c r="H974"/>
  <c r="D974"/>
  <c r="N974"/>
  <c r="J974"/>
  <c r="R974"/>
  <c r="F974"/>
  <c r="AG1140"/>
  <c r="AC1140"/>
  <c r="Y1140"/>
  <c r="AH1140"/>
  <c r="AD1140"/>
  <c r="Z1140"/>
  <c r="V1140"/>
  <c r="AJ1140"/>
  <c r="AB1140"/>
  <c r="AF1140"/>
  <c r="X1140"/>
  <c r="AE1140"/>
  <c r="W1140"/>
  <c r="AA1140"/>
  <c r="AI1140"/>
  <c r="BH809"/>
  <c r="BD809"/>
  <c r="AZ809"/>
  <c r="BJ809"/>
  <c r="BE809"/>
  <c r="AY809"/>
  <c r="BI809"/>
  <c r="BC809"/>
  <c r="AX809"/>
  <c r="BG809"/>
  <c r="BB809"/>
  <c r="AW809"/>
  <c r="BK809"/>
  <c r="BF809"/>
  <c r="BA809"/>
  <c r="CT134" i="3"/>
  <c r="AG137" i="1"/>
  <c r="CV134" i="3" s="1"/>
  <c r="AH810" i="1"/>
  <c r="AI810"/>
  <c r="AG810"/>
  <c r="AF810"/>
  <c r="AE810"/>
  <c r="X810" s="1"/>
  <c r="AH976"/>
  <c r="AD976"/>
  <c r="Z976"/>
  <c r="V976"/>
  <c r="AJ976"/>
  <c r="AF976"/>
  <c r="AB976"/>
  <c r="X976"/>
  <c r="AI976"/>
  <c r="AE976"/>
  <c r="AA976"/>
  <c r="W976"/>
  <c r="AG976"/>
  <c r="Y976"/>
  <c r="AC976"/>
  <c r="P1142"/>
  <c r="L1142"/>
  <c r="H1142"/>
  <c r="D1142"/>
  <c r="Q1142"/>
  <c r="M1142"/>
  <c r="I1142"/>
  <c r="E1142"/>
  <c r="O1142"/>
  <c r="G1142"/>
  <c r="K1142"/>
  <c r="R1142"/>
  <c r="J1142"/>
  <c r="F1142"/>
  <c r="N1142"/>
  <c r="S480"/>
  <c r="S315" s="1"/>
  <c r="CW135" i="3"/>
  <c r="G811" i="1"/>
  <c r="D811"/>
  <c r="F811"/>
  <c r="E811"/>
  <c r="BA1143"/>
  <c r="AW1143"/>
  <c r="AS1143"/>
  <c r="AO1143"/>
  <c r="BB1143"/>
  <c r="AX1143"/>
  <c r="AT1143"/>
  <c r="AP1143"/>
  <c r="AV1143"/>
  <c r="AN1143"/>
  <c r="AZ1143"/>
  <c r="AR1143"/>
  <c r="AY1143"/>
  <c r="AQ1143"/>
  <c r="AU1143"/>
  <c r="W139"/>
  <c r="X139" s="1"/>
  <c r="AK139"/>
  <c r="O978"/>
  <c r="K978"/>
  <c r="G978"/>
  <c r="Q978"/>
  <c r="M978"/>
  <c r="I978"/>
  <c r="E978"/>
  <c r="P978"/>
  <c r="L978"/>
  <c r="H978"/>
  <c r="D978"/>
  <c r="F978"/>
  <c r="R978"/>
  <c r="J978"/>
  <c r="N978"/>
  <c r="AG1144"/>
  <c r="AC1144"/>
  <c r="Y1144"/>
  <c r="AH1144"/>
  <c r="AD1144"/>
  <c r="Z1144"/>
  <c r="V1144"/>
  <c r="AF1144"/>
  <c r="X1144"/>
  <c r="AJ1144"/>
  <c r="AB1144"/>
  <c r="AI1144"/>
  <c r="AA1144"/>
  <c r="AE1144"/>
  <c r="W1144"/>
  <c r="BH813"/>
  <c r="BD813"/>
  <c r="AZ813"/>
  <c r="BK813"/>
  <c r="BF813"/>
  <c r="BA813"/>
  <c r="BJ813"/>
  <c r="BE813"/>
  <c r="AY813"/>
  <c r="BI813"/>
  <c r="BC813"/>
  <c r="AX813"/>
  <c r="BG813"/>
  <c r="BB813"/>
  <c r="AW813"/>
  <c r="CT138" i="3"/>
  <c r="AG141" i="1"/>
  <c r="CV138" i="3" s="1"/>
  <c r="AH814" i="1"/>
  <c r="AE814"/>
  <c r="X814" s="1"/>
  <c r="AI814"/>
  <c r="AG814"/>
  <c r="AF814"/>
  <c r="AH980"/>
  <c r="AD980"/>
  <c r="Z980"/>
  <c r="V980"/>
  <c r="AJ980"/>
  <c r="AF980"/>
  <c r="AB980"/>
  <c r="X980"/>
  <c r="AI980"/>
  <c r="AE980"/>
  <c r="AA980"/>
  <c r="W980"/>
  <c r="AC980"/>
  <c r="Y980"/>
  <c r="AG980"/>
  <c r="P1146"/>
  <c r="L1146"/>
  <c r="H1146"/>
  <c r="D1146"/>
  <c r="Q1146"/>
  <c r="M1146"/>
  <c r="I1146"/>
  <c r="E1146"/>
  <c r="K1146"/>
  <c r="O1146"/>
  <c r="G1146"/>
  <c r="N1146"/>
  <c r="F1146"/>
  <c r="J1146"/>
  <c r="R1146"/>
  <c r="S484"/>
  <c r="S319" s="1"/>
  <c r="CW139" i="3"/>
  <c r="G815" i="1"/>
  <c r="E815"/>
  <c r="D815"/>
  <c r="F815"/>
  <c r="BA1147"/>
  <c r="AW1147"/>
  <c r="AS1147"/>
  <c r="AO1147"/>
  <c r="AY1147"/>
  <c r="AU1147"/>
  <c r="AQ1147"/>
  <c r="BB1147"/>
  <c r="AX1147"/>
  <c r="AT1147"/>
  <c r="AP1147"/>
  <c r="AR1147"/>
  <c r="AZ1147"/>
  <c r="AV1147"/>
  <c r="AN1147"/>
  <c r="W143"/>
  <c r="X143" s="1"/>
  <c r="AK143"/>
  <c r="O982"/>
  <c r="K982"/>
  <c r="G982"/>
  <c r="Q982"/>
  <c r="M982"/>
  <c r="I982"/>
  <c r="E982"/>
  <c r="P982"/>
  <c r="L982"/>
  <c r="H982"/>
  <c r="D982"/>
  <c r="N982"/>
  <c r="J982"/>
  <c r="R982"/>
  <c r="F982"/>
  <c r="AG1148"/>
  <c r="AC1148"/>
  <c r="Y1148"/>
  <c r="AI1148"/>
  <c r="AE1148"/>
  <c r="AA1148"/>
  <c r="W1148"/>
  <c r="AH1148"/>
  <c r="AD1148"/>
  <c r="Z1148"/>
  <c r="V1148"/>
  <c r="AB1148"/>
  <c r="AJ1148"/>
  <c r="AF1148"/>
  <c r="X1148"/>
  <c r="BH817"/>
  <c r="BD817"/>
  <c r="AZ817"/>
  <c r="BJ817"/>
  <c r="BF817"/>
  <c r="BB817"/>
  <c r="AX817"/>
  <c r="BI817"/>
  <c r="BA817"/>
  <c r="BG817"/>
  <c r="AY817"/>
  <c r="BE817"/>
  <c r="AW817"/>
  <c r="BK817"/>
  <c r="BC817"/>
  <c r="CT142" i="3"/>
  <c r="AG145" i="1"/>
  <c r="CV142" i="3" s="1"/>
  <c r="AH818" i="1"/>
  <c r="AF818"/>
  <c r="AE818"/>
  <c r="X818" s="1"/>
  <c r="AI818"/>
  <c r="AG818"/>
  <c r="AH984"/>
  <c r="AD984"/>
  <c r="Z984"/>
  <c r="V984"/>
  <c r="AJ984"/>
  <c r="AF984"/>
  <c r="AB984"/>
  <c r="X984"/>
  <c r="AI984"/>
  <c r="AE984"/>
  <c r="AA984"/>
  <c r="W984"/>
  <c r="AG984"/>
  <c r="Y984"/>
  <c r="AC984"/>
  <c r="P1150"/>
  <c r="L1150"/>
  <c r="H1150"/>
  <c r="D1150"/>
  <c r="R1150"/>
  <c r="N1150"/>
  <c r="J1150"/>
  <c r="F1150"/>
  <c r="Q1150"/>
  <c r="M1150"/>
  <c r="I1150"/>
  <c r="E1150"/>
  <c r="O1150"/>
  <c r="G1150"/>
  <c r="K1150"/>
  <c r="S488"/>
  <c r="S323" s="1"/>
  <c r="CW143" i="3"/>
  <c r="G819" i="1"/>
  <c r="E819"/>
  <c r="F819"/>
  <c r="D819"/>
  <c r="BA1151"/>
  <c r="AW1151"/>
  <c r="AS1151"/>
  <c r="AO1151"/>
  <c r="AY1151"/>
  <c r="AU1151"/>
  <c r="AQ1151"/>
  <c r="BB1151"/>
  <c r="AX1151"/>
  <c r="AT1151"/>
  <c r="AP1151"/>
  <c r="AN1151"/>
  <c r="AV1151"/>
  <c r="AR1151"/>
  <c r="AZ1151"/>
  <c r="W147"/>
  <c r="X147" s="1"/>
  <c r="AK147"/>
  <c r="O986"/>
  <c r="K986"/>
  <c r="G986"/>
  <c r="Q986"/>
  <c r="M986"/>
  <c r="I986"/>
  <c r="E986"/>
  <c r="P986"/>
  <c r="L986"/>
  <c r="H986"/>
  <c r="D986"/>
  <c r="F986"/>
  <c r="R986"/>
  <c r="J986"/>
  <c r="N986"/>
  <c r="AG1152"/>
  <c r="AC1152"/>
  <c r="Y1152"/>
  <c r="AI1152"/>
  <c r="AE1152"/>
  <c r="AA1152"/>
  <c r="W1152"/>
  <c r="AH1152"/>
  <c r="AD1152"/>
  <c r="Z1152"/>
  <c r="V1152"/>
  <c r="X1152"/>
  <c r="AF1152"/>
  <c r="AB1152"/>
  <c r="AJ1152"/>
  <c r="BH821"/>
  <c r="BD821"/>
  <c r="AZ821"/>
  <c r="BJ821"/>
  <c r="BF821"/>
  <c r="BB821"/>
  <c r="AX821"/>
  <c r="BE821"/>
  <c r="AW821"/>
  <c r="BK821"/>
  <c r="BC821"/>
  <c r="BI821"/>
  <c r="BA821"/>
  <c r="BG821"/>
  <c r="AY821"/>
  <c r="CT146" i="3"/>
  <c r="AG149" i="1"/>
  <c r="CV146" i="3" s="1"/>
  <c r="AH822" i="1"/>
  <c r="AF822"/>
  <c r="AI822"/>
  <c r="AG822"/>
  <c r="AE822"/>
  <c r="X822" s="1"/>
  <c r="AH988"/>
  <c r="AD988"/>
  <c r="Z988"/>
  <c r="V988"/>
  <c r="AJ988"/>
  <c r="AF988"/>
  <c r="AB988"/>
  <c r="X988"/>
  <c r="AI988"/>
  <c r="AE988"/>
  <c r="AA988"/>
  <c r="W988"/>
  <c r="AC988"/>
  <c r="Y988"/>
  <c r="AG988"/>
  <c r="P1154"/>
  <c r="L1154"/>
  <c r="H1154"/>
  <c r="D1154"/>
  <c r="R1154"/>
  <c r="N1154"/>
  <c r="J1154"/>
  <c r="F1154"/>
  <c r="Q1154"/>
  <c r="M1154"/>
  <c r="I1154"/>
  <c r="E1154"/>
  <c r="K1154"/>
  <c r="O1154"/>
  <c r="G1154"/>
  <c r="S492"/>
  <c r="S327" s="1"/>
  <c r="CW147" i="3"/>
  <c r="G823" i="1"/>
  <c r="E823"/>
  <c r="D823"/>
  <c r="F823"/>
  <c r="BA1155"/>
  <c r="AW1155"/>
  <c r="AS1155"/>
  <c r="AO1155"/>
  <c r="AY1155"/>
  <c r="AU1155"/>
  <c r="AQ1155"/>
  <c r="BB1155"/>
  <c r="AX1155"/>
  <c r="AT1155"/>
  <c r="AP1155"/>
  <c r="AZ1155"/>
  <c r="AR1155"/>
  <c r="AN1155"/>
  <c r="AV1155"/>
  <c r="W151"/>
  <c r="X151" s="1"/>
  <c r="AK151"/>
  <c r="O990"/>
  <c r="K990"/>
  <c r="G990"/>
  <c r="Q990"/>
  <c r="M990"/>
  <c r="I990"/>
  <c r="E990"/>
  <c r="P990"/>
  <c r="L990"/>
  <c r="H990"/>
  <c r="D990"/>
  <c r="N990"/>
  <c r="J990"/>
  <c r="R990"/>
  <c r="F990"/>
  <c r="AG1156"/>
  <c r="AC1156"/>
  <c r="Y1156"/>
  <c r="AI1156"/>
  <c r="AE1156"/>
  <c r="AA1156"/>
  <c r="W1156"/>
  <c r="AH1156"/>
  <c r="AD1156"/>
  <c r="Z1156"/>
  <c r="V1156"/>
  <c r="AJ1156"/>
  <c r="AB1156"/>
  <c r="X1156"/>
  <c r="AF1156"/>
  <c r="BH825"/>
  <c r="BD825"/>
  <c r="AZ825"/>
  <c r="BJ825"/>
  <c r="BF825"/>
  <c r="BB825"/>
  <c r="AX825"/>
  <c r="BI825"/>
  <c r="BA825"/>
  <c r="BG825"/>
  <c r="AY825"/>
  <c r="BE825"/>
  <c r="AW825"/>
  <c r="BK825"/>
  <c r="BC825"/>
  <c r="CT150" i="3"/>
  <c r="AG153" i="1"/>
  <c r="CV150" i="3" s="1"/>
  <c r="AH826" i="1"/>
  <c r="AF826"/>
  <c r="AE826"/>
  <c r="X826" s="1"/>
  <c r="AI826"/>
  <c r="AG826"/>
  <c r="AH992"/>
  <c r="AD992"/>
  <c r="Z992"/>
  <c r="V992"/>
  <c r="AJ992"/>
  <c r="AF992"/>
  <c r="AB992"/>
  <c r="X992"/>
  <c r="AI992"/>
  <c r="AE992"/>
  <c r="AA992"/>
  <c r="W992"/>
  <c r="AG992"/>
  <c r="Y992"/>
  <c r="AC992"/>
  <c r="P1158"/>
  <c r="L1158"/>
  <c r="H1158"/>
  <c r="D1158"/>
  <c r="R1158"/>
  <c r="N1158"/>
  <c r="J1158"/>
  <c r="F1158"/>
  <c r="Q1158"/>
  <c r="M1158"/>
  <c r="I1158"/>
  <c r="E1158"/>
  <c r="G1158"/>
  <c r="O1158"/>
  <c r="K1158"/>
  <c r="S496"/>
  <c r="S331" s="1"/>
  <c r="CW151" i="3"/>
  <c r="G827" i="1"/>
  <c r="E827"/>
  <c r="F827"/>
  <c r="D827"/>
  <c r="BA1159"/>
  <c r="AW1159"/>
  <c r="AS1159"/>
  <c r="AO1159"/>
  <c r="AY1159"/>
  <c r="AU1159"/>
  <c r="AQ1159"/>
  <c r="BB1159"/>
  <c r="AX1159"/>
  <c r="AT1159"/>
  <c r="AP1159"/>
  <c r="AV1159"/>
  <c r="AN1159"/>
  <c r="AZ1159"/>
  <c r="AR1159"/>
  <c r="W155"/>
  <c r="X155" s="1"/>
  <c r="AK155"/>
  <c r="O994"/>
  <c r="K994"/>
  <c r="G994"/>
  <c r="Q994"/>
  <c r="M994"/>
  <c r="I994"/>
  <c r="E994"/>
  <c r="P994"/>
  <c r="L994"/>
  <c r="H994"/>
  <c r="D994"/>
  <c r="F994"/>
  <c r="R994"/>
  <c r="J994"/>
  <c r="N994"/>
  <c r="AG1160"/>
  <c r="AC1160"/>
  <c r="Y1160"/>
  <c r="AI1160"/>
  <c r="AE1160"/>
  <c r="AA1160"/>
  <c r="W1160"/>
  <c r="AH1160"/>
  <c r="AD1160"/>
  <c r="Z1160"/>
  <c r="V1160"/>
  <c r="AF1160"/>
  <c r="X1160"/>
  <c r="AJ1160"/>
  <c r="AB1160"/>
  <c r="BH829"/>
  <c r="BD829"/>
  <c r="AZ829"/>
  <c r="BJ829"/>
  <c r="BF829"/>
  <c r="BB829"/>
  <c r="AX829"/>
  <c r="BE829"/>
  <c r="AW829"/>
  <c r="BK829"/>
  <c r="BC829"/>
  <c r="BI829"/>
  <c r="BA829"/>
  <c r="BG829"/>
  <c r="AY829"/>
  <c r="CT154" i="3"/>
  <c r="AG157" i="1"/>
  <c r="CV154" i="3" s="1"/>
  <c r="AH830" i="1"/>
  <c r="AF830"/>
  <c r="AI830"/>
  <c r="AG830"/>
  <c r="AE830"/>
  <c r="X830" s="1"/>
  <c r="AH996"/>
  <c r="AD996"/>
  <c r="Z996"/>
  <c r="V996"/>
  <c r="AJ996"/>
  <c r="AF996"/>
  <c r="AB996"/>
  <c r="X996"/>
  <c r="AI996"/>
  <c r="AE996"/>
  <c r="AA996"/>
  <c r="W996"/>
  <c r="AC996"/>
  <c r="Y996"/>
  <c r="AG996"/>
  <c r="P1162"/>
  <c r="L1162"/>
  <c r="H1162"/>
  <c r="D1162"/>
  <c r="R1162"/>
  <c r="N1162"/>
  <c r="J1162"/>
  <c r="F1162"/>
  <c r="Q1162"/>
  <c r="M1162"/>
  <c r="I1162"/>
  <c r="E1162"/>
  <c r="K1162"/>
  <c r="G1162"/>
  <c r="O1162"/>
  <c r="S500"/>
  <c r="S335" s="1"/>
  <c r="CW155" i="3"/>
  <c r="G831" i="1"/>
  <c r="E831"/>
  <c r="D831"/>
  <c r="F831"/>
  <c r="BA1163"/>
  <c r="AW1163"/>
  <c r="AS1163"/>
  <c r="AO1163"/>
  <c r="AY1163"/>
  <c r="AU1163"/>
  <c r="AQ1163"/>
  <c r="BB1163"/>
  <c r="AX1163"/>
  <c r="AT1163"/>
  <c r="AP1163"/>
  <c r="AR1163"/>
  <c r="AZ1163"/>
  <c r="AV1163"/>
  <c r="AN1163"/>
  <c r="W159"/>
  <c r="X159" s="1"/>
  <c r="AK159"/>
  <c r="O998"/>
  <c r="K998"/>
  <c r="G998"/>
  <c r="Q998"/>
  <c r="M998"/>
  <c r="I998"/>
  <c r="E998"/>
  <c r="P998"/>
  <c r="L998"/>
  <c r="H998"/>
  <c r="D998"/>
  <c r="N998"/>
  <c r="J998"/>
  <c r="R998"/>
  <c r="F998"/>
  <c r="AG1164"/>
  <c r="AC1164"/>
  <c r="Y1164"/>
  <c r="AI1164"/>
  <c r="AE1164"/>
  <c r="AA1164"/>
  <c r="W1164"/>
  <c r="AH1164"/>
  <c r="AD1164"/>
  <c r="Z1164"/>
  <c r="V1164"/>
  <c r="AB1164"/>
  <c r="AJ1164"/>
  <c r="AF1164"/>
  <c r="X1164"/>
  <c r="BH833"/>
  <c r="BD833"/>
  <c r="AZ833"/>
  <c r="BJ833"/>
  <c r="BF833"/>
  <c r="BB833"/>
  <c r="AX833"/>
  <c r="BI833"/>
  <c r="BA833"/>
  <c r="BG833"/>
  <c r="AY833"/>
  <c r="BE833"/>
  <c r="AW833"/>
  <c r="BK833"/>
  <c r="BC833"/>
  <c r="CT158" i="3"/>
  <c r="AG161" i="1"/>
  <c r="CV158" i="3" s="1"/>
  <c r="AH834" i="1"/>
  <c r="AF834"/>
  <c r="AE834"/>
  <c r="X834" s="1"/>
  <c r="AI834"/>
  <c r="AG834"/>
  <c r="AH1000"/>
  <c r="AD1000"/>
  <c r="Z1000"/>
  <c r="V1000"/>
  <c r="AJ1000"/>
  <c r="AF1000"/>
  <c r="AB1000"/>
  <c r="X1000"/>
  <c r="AI1000"/>
  <c r="AE1000"/>
  <c r="AA1000"/>
  <c r="W1000"/>
  <c r="AG1000"/>
  <c r="Y1000"/>
  <c r="AC1000"/>
  <c r="P1166"/>
  <c r="L1166"/>
  <c r="H1166"/>
  <c r="D1166"/>
  <c r="R1166"/>
  <c r="N1166"/>
  <c r="J1166"/>
  <c r="F1166"/>
  <c r="Q1166"/>
  <c r="M1166"/>
  <c r="I1166"/>
  <c r="E1166"/>
  <c r="O1166"/>
  <c r="G1166"/>
  <c r="K1166"/>
  <c r="S504"/>
  <c r="S339" s="1"/>
  <c r="CW159" i="3"/>
  <c r="G835" i="1"/>
  <c r="E835"/>
  <c r="F835"/>
  <c r="D835"/>
  <c r="BA1167"/>
  <c r="AW1167"/>
  <c r="AS1167"/>
  <c r="AO1167"/>
  <c r="AY1167"/>
  <c r="AU1167"/>
  <c r="AQ1167"/>
  <c r="BB1167"/>
  <c r="AX1167"/>
  <c r="AT1167"/>
  <c r="AP1167"/>
  <c r="AN1167"/>
  <c r="AV1167"/>
  <c r="AR1167"/>
  <c r="AZ1167"/>
  <c r="W163"/>
  <c r="X163" s="1"/>
  <c r="AK163"/>
  <c r="O1002"/>
  <c r="K1002"/>
  <c r="G1002"/>
  <c r="Q1002"/>
  <c r="M1002"/>
  <c r="I1002"/>
  <c r="E1002"/>
  <c r="P1002"/>
  <c r="L1002"/>
  <c r="H1002"/>
  <c r="D1002"/>
  <c r="F1002"/>
  <c r="R1002"/>
  <c r="J1002"/>
  <c r="N1002"/>
  <c r="AG1168"/>
  <c r="AC1168"/>
  <c r="Y1168"/>
  <c r="AI1168"/>
  <c r="AE1168"/>
  <c r="AA1168"/>
  <c r="W1168"/>
  <c r="AH1168"/>
  <c r="AD1168"/>
  <c r="Z1168"/>
  <c r="V1168"/>
  <c r="X1168"/>
  <c r="AF1168"/>
  <c r="AB1168"/>
  <c r="AJ1168"/>
  <c r="BH837"/>
  <c r="BD837"/>
  <c r="AZ837"/>
  <c r="BJ837"/>
  <c r="BF837"/>
  <c r="BB837"/>
  <c r="AX837"/>
  <c r="BE837"/>
  <c r="AW837"/>
  <c r="BK837"/>
  <c r="BC837"/>
  <c r="BI837"/>
  <c r="BA837"/>
  <c r="BG837"/>
  <c r="AY837"/>
  <c r="CT162" i="3"/>
  <c r="AG165" i="1"/>
  <c r="CV162" i="3" s="1"/>
  <c r="AH838" i="1"/>
  <c r="AF838"/>
  <c r="AI838"/>
  <c r="AG838"/>
  <c r="AE838"/>
  <c r="X838" s="1"/>
  <c r="AH1004"/>
  <c r="AD1004"/>
  <c r="Z1004"/>
  <c r="V1004"/>
  <c r="AJ1004"/>
  <c r="AF1004"/>
  <c r="AB1004"/>
  <c r="X1004"/>
  <c r="AI1004"/>
  <c r="AE1004"/>
  <c r="AA1004"/>
  <c r="W1004"/>
  <c r="AC1004"/>
  <c r="Y1004"/>
  <c r="AG1004"/>
  <c r="P1170"/>
  <c r="L1170"/>
  <c r="H1170"/>
  <c r="D1170"/>
  <c r="R1170"/>
  <c r="N1170"/>
  <c r="J1170"/>
  <c r="F1170"/>
  <c r="Q1170"/>
  <c r="M1170"/>
  <c r="I1170"/>
  <c r="E1170"/>
  <c r="K1170"/>
  <c r="O1170"/>
  <c r="G1170"/>
  <c r="S508"/>
  <c r="S343" s="1"/>
  <c r="CW163" i="3"/>
  <c r="G839" i="1"/>
  <c r="E839"/>
  <c r="D839"/>
  <c r="F839"/>
  <c r="BA1171"/>
  <c r="AW1171"/>
  <c r="AS1171"/>
  <c r="AO1171"/>
  <c r="AY1171"/>
  <c r="AU1171"/>
  <c r="AQ1171"/>
  <c r="BB1171"/>
  <c r="AX1171"/>
  <c r="AT1171"/>
  <c r="AP1171"/>
  <c r="AZ1171"/>
  <c r="AR1171"/>
  <c r="AN1171"/>
  <c r="AV1171"/>
  <c r="W167"/>
  <c r="X167" s="1"/>
  <c r="AK167"/>
  <c r="O1006"/>
  <c r="K1006"/>
  <c r="G1006"/>
  <c r="Q1006"/>
  <c r="M1006"/>
  <c r="I1006"/>
  <c r="E1006"/>
  <c r="P1006"/>
  <c r="L1006"/>
  <c r="H1006"/>
  <c r="D1006"/>
  <c r="N1006"/>
  <c r="J1006"/>
  <c r="R1006"/>
  <c r="F1006"/>
  <c r="AG1172"/>
  <c r="AC1172"/>
  <c r="Y1172"/>
  <c r="AI1172"/>
  <c r="AE1172"/>
  <c r="AA1172"/>
  <c r="W1172"/>
  <c r="AH1172"/>
  <c r="AD1172"/>
  <c r="Z1172"/>
  <c r="V1172"/>
  <c r="AJ1172"/>
  <c r="AB1172"/>
  <c r="X1172"/>
  <c r="AF1172"/>
  <c r="BH841"/>
  <c r="BD841"/>
  <c r="AZ841"/>
  <c r="BJ841"/>
  <c r="BF841"/>
  <c r="BB841"/>
  <c r="AX841"/>
  <c r="BI841"/>
  <c r="BA841"/>
  <c r="BG841"/>
  <c r="AY841"/>
  <c r="BE841"/>
  <c r="AW841"/>
  <c r="BK841"/>
  <c r="BC841"/>
  <c r="CT166" i="3"/>
  <c r="AG169" i="1"/>
  <c r="CV166" i="3" s="1"/>
  <c r="AG845" i="1"/>
  <c r="AC845"/>
  <c r="Y845"/>
  <c r="AI845"/>
  <c r="AE845"/>
  <c r="AA845"/>
  <c r="W845"/>
  <c r="AD845"/>
  <c r="V845"/>
  <c r="AJ845"/>
  <c r="AB845"/>
  <c r="AH845"/>
  <c r="Z845"/>
  <c r="AF845"/>
  <c r="X845"/>
  <c r="P846"/>
  <c r="L846"/>
  <c r="H846"/>
  <c r="D846"/>
  <c r="R846"/>
  <c r="N846"/>
  <c r="J846"/>
  <c r="F846"/>
  <c r="M846"/>
  <c r="E846"/>
  <c r="K846"/>
  <c r="Q846"/>
  <c r="I846"/>
  <c r="O846"/>
  <c r="G846"/>
  <c r="CV165" i="3"/>
  <c r="CV116"/>
  <c r="CV91"/>
  <c r="CV87"/>
  <c r="CV75"/>
  <c r="CV71"/>
  <c r="CV67"/>
  <c r="CV60"/>
  <c r="CV44"/>
  <c r="CV55"/>
  <c r="CV36"/>
  <c r="CV32"/>
  <c r="CV28"/>
  <c r="CV24"/>
  <c r="CV20"/>
  <c r="CV63"/>
  <c r="CV47"/>
  <c r="CV18"/>
  <c r="CV51"/>
  <c r="CV59"/>
  <c r="CV19"/>
  <c r="CV6"/>
  <c r="CV35"/>
  <c r="CV9"/>
  <c r="CV31"/>
  <c r="CV43"/>
  <c r="AG678" i="1"/>
  <c r="AF678"/>
  <c r="AI678"/>
  <c r="AE678"/>
  <c r="X678" s="1"/>
  <c r="AH678"/>
  <c r="AI844"/>
  <c r="AE844"/>
  <c r="AA844"/>
  <c r="W844"/>
  <c r="AG844"/>
  <c r="AC844"/>
  <c r="Y844"/>
  <c r="AJ844"/>
  <c r="AB844"/>
  <c r="AH844"/>
  <c r="Z844"/>
  <c r="AF844"/>
  <c r="X844"/>
  <c r="AD844"/>
  <c r="V844"/>
  <c r="O1010"/>
  <c r="K1010"/>
  <c r="G1010"/>
  <c r="Q1010"/>
  <c r="M1010"/>
  <c r="I1010"/>
  <c r="E1010"/>
  <c r="P1010"/>
  <c r="L1010"/>
  <c r="H1010"/>
  <c r="D1010"/>
  <c r="R1010"/>
  <c r="N1010"/>
  <c r="F1010"/>
  <c r="J1010"/>
  <c r="CW3" i="3"/>
  <c r="R845" i="1"/>
  <c r="N845"/>
  <c r="J845"/>
  <c r="F845"/>
  <c r="P845"/>
  <c r="L845"/>
  <c r="H845"/>
  <c r="D845"/>
  <c r="K845"/>
  <c r="Q845"/>
  <c r="I845"/>
  <c r="O845"/>
  <c r="G845"/>
  <c r="M845"/>
  <c r="E845"/>
  <c r="AG1011"/>
  <c r="AC1011"/>
  <c r="Y1011"/>
  <c r="AI1011"/>
  <c r="AE1011"/>
  <c r="AA1011"/>
  <c r="W1011"/>
  <c r="AH1011"/>
  <c r="AD1011"/>
  <c r="Z1011"/>
  <c r="V1011"/>
  <c r="X1011"/>
  <c r="AJ1011"/>
  <c r="AB1011"/>
  <c r="AF1011"/>
  <c r="AI680"/>
  <c r="AE680"/>
  <c r="X680" s="1"/>
  <c r="AH680"/>
  <c r="AG680"/>
  <c r="AF680"/>
  <c r="AI846"/>
  <c r="AE846"/>
  <c r="AA846"/>
  <c r="W846"/>
  <c r="AG846"/>
  <c r="AC846"/>
  <c r="Y846"/>
  <c r="AF846"/>
  <c r="X846"/>
  <c r="AD846"/>
  <c r="V846"/>
  <c r="AJ846"/>
  <c r="AB846"/>
  <c r="AH846"/>
  <c r="Z846"/>
  <c r="Q1012"/>
  <c r="M1012"/>
  <c r="I1012"/>
  <c r="E1012"/>
  <c r="O1012"/>
  <c r="K1012"/>
  <c r="G1012"/>
  <c r="R1012"/>
  <c r="N1012"/>
  <c r="J1012"/>
  <c r="F1012"/>
  <c r="H1012"/>
  <c r="D1012"/>
  <c r="L1012"/>
  <c r="P1012"/>
  <c r="S350"/>
  <c r="S185" s="1"/>
  <c r="CW5" i="3"/>
  <c r="R847" i="1"/>
  <c r="N847"/>
  <c r="J847"/>
  <c r="F847"/>
  <c r="P847"/>
  <c r="L847"/>
  <c r="H847"/>
  <c r="D847"/>
  <c r="O847"/>
  <c r="G847"/>
  <c r="M847"/>
  <c r="E847"/>
  <c r="K847"/>
  <c r="Q847"/>
  <c r="I847"/>
  <c r="AI1013"/>
  <c r="AE1013"/>
  <c r="AA1013"/>
  <c r="W1013"/>
  <c r="AG1013"/>
  <c r="AC1013"/>
  <c r="Y1013"/>
  <c r="AJ1013"/>
  <c r="AF1013"/>
  <c r="AB1013"/>
  <c r="X1013"/>
  <c r="AD1013"/>
  <c r="Z1013"/>
  <c r="AH1013"/>
  <c r="V1013"/>
  <c r="AH682"/>
  <c r="AG682"/>
  <c r="AF682"/>
  <c r="AI682"/>
  <c r="AE682"/>
  <c r="AI848"/>
  <c r="AE848"/>
  <c r="AA848"/>
  <c r="W848"/>
  <c r="AG848"/>
  <c r="AC848"/>
  <c r="Y848"/>
  <c r="AJ848"/>
  <c r="AB848"/>
  <c r="AH848"/>
  <c r="Z848"/>
  <c r="AF848"/>
  <c r="X848"/>
  <c r="AD848"/>
  <c r="V848"/>
  <c r="O1014"/>
  <c r="K1014"/>
  <c r="G1014"/>
  <c r="Q1014"/>
  <c r="M1014"/>
  <c r="I1014"/>
  <c r="E1014"/>
  <c r="P1014"/>
  <c r="L1014"/>
  <c r="H1014"/>
  <c r="D1014"/>
  <c r="N1014"/>
  <c r="J1014"/>
  <c r="R1014"/>
  <c r="F1014"/>
  <c r="CW7" i="3"/>
  <c r="G683" i="1"/>
  <c r="F683"/>
  <c r="E683"/>
  <c r="D683"/>
  <c r="AZ1015"/>
  <c r="AV1015"/>
  <c r="AR1015"/>
  <c r="AN1015"/>
  <c r="BB1015"/>
  <c r="AX1015"/>
  <c r="AT1015"/>
  <c r="AP1015"/>
  <c r="BA1015"/>
  <c r="AW1015"/>
  <c r="AS1015"/>
  <c r="AO1015"/>
  <c r="AY1015"/>
  <c r="AQ1015"/>
  <c r="AU1015"/>
  <c r="W11"/>
  <c r="X11" s="1"/>
  <c r="AK11"/>
  <c r="D684"/>
  <c r="G684"/>
  <c r="F684"/>
  <c r="E684"/>
  <c r="AY1016"/>
  <c r="AU1016"/>
  <c r="AQ1016"/>
  <c r="BA1016"/>
  <c r="AW1016"/>
  <c r="AS1016"/>
  <c r="AO1016"/>
  <c r="AZ1016"/>
  <c r="AV1016"/>
  <c r="AR1016"/>
  <c r="AN1016"/>
  <c r="AP1016"/>
  <c r="BB1016"/>
  <c r="AT1016"/>
  <c r="AX1016"/>
  <c r="W12"/>
  <c r="X12" s="1"/>
  <c r="AK12"/>
  <c r="G685"/>
  <c r="F685"/>
  <c r="E685"/>
  <c r="D685"/>
  <c r="BB1017"/>
  <c r="AX1017"/>
  <c r="AT1017"/>
  <c r="AP1017"/>
  <c r="AZ1017"/>
  <c r="AV1017"/>
  <c r="AR1017"/>
  <c r="AN1017"/>
  <c r="AY1017"/>
  <c r="AU1017"/>
  <c r="AQ1017"/>
  <c r="AS1017"/>
  <c r="AO1017"/>
  <c r="AW1017"/>
  <c r="BA1017"/>
  <c r="W13"/>
  <c r="X13" s="1"/>
  <c r="AK13"/>
  <c r="AF686"/>
  <c r="AI686"/>
  <c r="AE686"/>
  <c r="X686" s="1"/>
  <c r="AH686"/>
  <c r="AG686"/>
  <c r="AI852"/>
  <c r="AE852"/>
  <c r="AA852"/>
  <c r="W852"/>
  <c r="AG852"/>
  <c r="AC852"/>
  <c r="Y852"/>
  <c r="AJ852"/>
  <c r="AB852"/>
  <c r="AH852"/>
  <c r="Z852"/>
  <c r="AF852"/>
  <c r="X852"/>
  <c r="AD852"/>
  <c r="V852"/>
  <c r="O1018"/>
  <c r="K1018"/>
  <c r="G1018"/>
  <c r="Q1018"/>
  <c r="M1018"/>
  <c r="I1018"/>
  <c r="E1018"/>
  <c r="P1018"/>
  <c r="L1018"/>
  <c r="H1018"/>
  <c r="D1018"/>
  <c r="J1018"/>
  <c r="F1018"/>
  <c r="N1018"/>
  <c r="R1018"/>
  <c r="CW11" i="3"/>
  <c r="AI687" i="1"/>
  <c r="AE687"/>
  <c r="X687" s="1"/>
  <c r="AH687"/>
  <c r="AG687"/>
  <c r="AF687"/>
  <c r="AG853"/>
  <c r="AC853"/>
  <c r="Y853"/>
  <c r="AI853"/>
  <c r="AE853"/>
  <c r="AA853"/>
  <c r="W853"/>
  <c r="AD853"/>
  <c r="V853"/>
  <c r="AJ853"/>
  <c r="AB853"/>
  <c r="AH853"/>
  <c r="Z853"/>
  <c r="AF853"/>
  <c r="X853"/>
  <c r="R1019"/>
  <c r="N1019"/>
  <c r="J1019"/>
  <c r="F1019"/>
  <c r="P1019"/>
  <c r="L1019"/>
  <c r="H1019"/>
  <c r="D1019"/>
  <c r="O1019"/>
  <c r="K1019"/>
  <c r="G1019"/>
  <c r="M1019"/>
  <c r="I1019"/>
  <c r="Q1019"/>
  <c r="E1019"/>
  <c r="S357"/>
  <c r="S192" s="1"/>
  <c r="CW12" i="3"/>
  <c r="AH688" i="1"/>
  <c r="AG688"/>
  <c r="AF688"/>
  <c r="AI688"/>
  <c r="AE688"/>
  <c r="X688" s="1"/>
  <c r="AI854"/>
  <c r="AE854"/>
  <c r="AA854"/>
  <c r="W854"/>
  <c r="AG854"/>
  <c r="AC854"/>
  <c r="Y854"/>
  <c r="AF854"/>
  <c r="X854"/>
  <c r="AD854"/>
  <c r="V854"/>
  <c r="AJ854"/>
  <c r="AB854"/>
  <c r="AH854"/>
  <c r="Z854"/>
  <c r="Q1020"/>
  <c r="M1020"/>
  <c r="I1020"/>
  <c r="E1020"/>
  <c r="O1020"/>
  <c r="K1020"/>
  <c r="G1020"/>
  <c r="R1020"/>
  <c r="N1020"/>
  <c r="J1020"/>
  <c r="F1020"/>
  <c r="P1020"/>
  <c r="L1020"/>
  <c r="D1020"/>
  <c r="H1020"/>
  <c r="S358"/>
  <c r="S193" s="1"/>
  <c r="CW13" i="3"/>
  <c r="BJ689" i="1"/>
  <c r="BF689"/>
  <c r="BB689"/>
  <c r="AX689"/>
  <c r="BI689"/>
  <c r="BE689"/>
  <c r="BA689"/>
  <c r="AW689"/>
  <c r="BH689"/>
  <c r="BD689"/>
  <c r="AZ689"/>
  <c r="BK689"/>
  <c r="BG689"/>
  <c r="BC689"/>
  <c r="AY689"/>
  <c r="CT14" i="3"/>
  <c r="AG17" i="1"/>
  <c r="CV14" i="3" s="1"/>
  <c r="BI690" i="1"/>
  <c r="BE690"/>
  <c r="BA690"/>
  <c r="AW690"/>
  <c r="BH690"/>
  <c r="BD690"/>
  <c r="AZ690"/>
  <c r="BK690"/>
  <c r="BG690"/>
  <c r="BC690"/>
  <c r="AY690"/>
  <c r="BJ690"/>
  <c r="BF690"/>
  <c r="BB690"/>
  <c r="AX690"/>
  <c r="CT15" i="3"/>
  <c r="AG18" i="1"/>
  <c r="CV15" i="3" s="1"/>
  <c r="BH691" i="1"/>
  <c r="BD691"/>
  <c r="AZ691"/>
  <c r="BK691"/>
  <c r="BG691"/>
  <c r="BC691"/>
  <c r="AY691"/>
  <c r="BJ691"/>
  <c r="BF691"/>
  <c r="BB691"/>
  <c r="AX691"/>
  <c r="BI691"/>
  <c r="BE691"/>
  <c r="BA691"/>
  <c r="AW691"/>
  <c r="CT16" i="3"/>
  <c r="AG19" i="1"/>
  <c r="CV16" i="3" s="1"/>
  <c r="BK692" i="1"/>
  <c r="BG692"/>
  <c r="BC692"/>
  <c r="AY692"/>
  <c r="BJ692"/>
  <c r="BF692"/>
  <c r="BB692"/>
  <c r="AX692"/>
  <c r="BI692"/>
  <c r="BE692"/>
  <c r="BA692"/>
  <c r="AW692"/>
  <c r="BH692"/>
  <c r="BD692"/>
  <c r="AZ692"/>
  <c r="CT17" i="3"/>
  <c r="AG20" i="1"/>
  <c r="CV17" i="3" s="1"/>
  <c r="R859" i="1"/>
  <c r="N859"/>
  <c r="J859"/>
  <c r="F859"/>
  <c r="P859"/>
  <c r="L859"/>
  <c r="H859"/>
  <c r="D859"/>
  <c r="O859"/>
  <c r="G859"/>
  <c r="M859"/>
  <c r="E859"/>
  <c r="K859"/>
  <c r="Q859"/>
  <c r="I859"/>
  <c r="AI1025"/>
  <c r="AE1025"/>
  <c r="AA1025"/>
  <c r="W1025"/>
  <c r="AG1025"/>
  <c r="AC1025"/>
  <c r="Y1025"/>
  <c r="AJ1025"/>
  <c r="AF1025"/>
  <c r="AB1025"/>
  <c r="X1025"/>
  <c r="AH1025"/>
  <c r="AD1025"/>
  <c r="V1025"/>
  <c r="Z1025"/>
  <c r="P860"/>
  <c r="L860"/>
  <c r="H860"/>
  <c r="D860"/>
  <c r="R860"/>
  <c r="N860"/>
  <c r="J860"/>
  <c r="F860"/>
  <c r="Q860"/>
  <c r="I860"/>
  <c r="O860"/>
  <c r="G860"/>
  <c r="M860"/>
  <c r="E860"/>
  <c r="K860"/>
  <c r="AH1026"/>
  <c r="AD1026"/>
  <c r="Z1026"/>
  <c r="V1026"/>
  <c r="AJ1026"/>
  <c r="AF1026"/>
  <c r="AB1026"/>
  <c r="X1026"/>
  <c r="AI1026"/>
  <c r="AE1026"/>
  <c r="AA1026"/>
  <c r="W1026"/>
  <c r="AG1026"/>
  <c r="Y1026"/>
  <c r="AC1026"/>
  <c r="O861"/>
  <c r="K861"/>
  <c r="G861"/>
  <c r="R861"/>
  <c r="N861"/>
  <c r="J861"/>
  <c r="F861"/>
  <c r="P861"/>
  <c r="L861"/>
  <c r="H861"/>
  <c r="D861"/>
  <c r="Q861"/>
  <c r="M861"/>
  <c r="I861"/>
  <c r="E861"/>
  <c r="AG1027"/>
  <c r="AC1027"/>
  <c r="Y1027"/>
  <c r="AI1027"/>
  <c r="AE1027"/>
  <c r="AA1027"/>
  <c r="W1027"/>
  <c r="AH1027"/>
  <c r="AD1027"/>
  <c r="Z1027"/>
  <c r="V1027"/>
  <c r="X1027"/>
  <c r="AJ1027"/>
  <c r="AB1027"/>
  <c r="AF1027"/>
  <c r="Q862"/>
  <c r="M862"/>
  <c r="I862"/>
  <c r="E862"/>
  <c r="P862"/>
  <c r="L862"/>
  <c r="H862"/>
  <c r="D862"/>
  <c r="R862"/>
  <c r="N862"/>
  <c r="J862"/>
  <c r="F862"/>
  <c r="O862"/>
  <c r="K862"/>
  <c r="G862"/>
  <c r="AJ1028"/>
  <c r="AF1028"/>
  <c r="AB1028"/>
  <c r="X1028"/>
  <c r="AH1028"/>
  <c r="AD1028"/>
  <c r="Z1028"/>
  <c r="V1028"/>
  <c r="AG1028"/>
  <c r="AC1028"/>
  <c r="Y1028"/>
  <c r="AA1028"/>
  <c r="W1028"/>
  <c r="AE1028"/>
  <c r="AI1028"/>
  <c r="G697"/>
  <c r="F697"/>
  <c r="E697"/>
  <c r="D697"/>
  <c r="BB1029"/>
  <c r="AX1029"/>
  <c r="AT1029"/>
  <c r="AP1029"/>
  <c r="AZ1029"/>
  <c r="AV1029"/>
  <c r="AR1029"/>
  <c r="AN1029"/>
  <c r="AY1029"/>
  <c r="AU1029"/>
  <c r="AQ1029"/>
  <c r="AW1029"/>
  <c r="AS1029"/>
  <c r="BA1029"/>
  <c r="AO1029"/>
  <c r="AK25"/>
  <c r="BI698"/>
  <c r="BE698"/>
  <c r="BA698"/>
  <c r="AW698"/>
  <c r="BH698"/>
  <c r="BD698"/>
  <c r="AZ698"/>
  <c r="BK698"/>
  <c r="BG698"/>
  <c r="BC698"/>
  <c r="AY698"/>
  <c r="BJ698"/>
  <c r="BF698"/>
  <c r="BB698"/>
  <c r="AX698"/>
  <c r="CT23" i="3"/>
  <c r="AG26" i="1"/>
  <c r="CV23" i="3" s="1"/>
  <c r="E699" i="1"/>
  <c r="D699"/>
  <c r="G699"/>
  <c r="F699"/>
  <c r="AZ1031"/>
  <c r="AV1031"/>
  <c r="AR1031"/>
  <c r="AN1031"/>
  <c r="BB1031"/>
  <c r="AX1031"/>
  <c r="AT1031"/>
  <c r="AP1031"/>
  <c r="BA1031"/>
  <c r="AW1031"/>
  <c r="AS1031"/>
  <c r="AO1031"/>
  <c r="AY1031"/>
  <c r="AQ1031"/>
  <c r="AU1031"/>
  <c r="W27"/>
  <c r="X27" s="1"/>
  <c r="AK27"/>
  <c r="BK700"/>
  <c r="BG700"/>
  <c r="BC700"/>
  <c r="AY700"/>
  <c r="BJ700"/>
  <c r="BF700"/>
  <c r="BB700"/>
  <c r="AX700"/>
  <c r="BI700"/>
  <c r="BE700"/>
  <c r="BA700"/>
  <c r="AW700"/>
  <c r="BH700"/>
  <c r="BD700"/>
  <c r="AZ700"/>
  <c r="CT25" i="3"/>
  <c r="AG28" i="1"/>
  <c r="CV25" i="3" s="1"/>
  <c r="O867" i="1"/>
  <c r="K867"/>
  <c r="G867"/>
  <c r="R867"/>
  <c r="N867"/>
  <c r="J867"/>
  <c r="F867"/>
  <c r="P867"/>
  <c r="L867"/>
  <c r="H867"/>
  <c r="D867"/>
  <c r="M867"/>
  <c r="I867"/>
  <c r="E867"/>
  <c r="Q867"/>
  <c r="AI1033"/>
  <c r="AE1033"/>
  <c r="AA1033"/>
  <c r="W1033"/>
  <c r="AG1033"/>
  <c r="AC1033"/>
  <c r="Y1033"/>
  <c r="AJ1033"/>
  <c r="AF1033"/>
  <c r="AB1033"/>
  <c r="X1033"/>
  <c r="Z1033"/>
  <c r="V1033"/>
  <c r="AD1033"/>
  <c r="AH1033"/>
  <c r="Q868"/>
  <c r="M868"/>
  <c r="I868"/>
  <c r="E868"/>
  <c r="P868"/>
  <c r="L868"/>
  <c r="H868"/>
  <c r="D868"/>
  <c r="R868"/>
  <c r="N868"/>
  <c r="J868"/>
  <c r="F868"/>
  <c r="O868"/>
  <c r="K868"/>
  <c r="G868"/>
  <c r="AH1034"/>
  <c r="AD1034"/>
  <c r="Z1034"/>
  <c r="V1034"/>
  <c r="AJ1034"/>
  <c r="AF1034"/>
  <c r="AB1034"/>
  <c r="X1034"/>
  <c r="AI1034"/>
  <c r="AE1034"/>
  <c r="AA1034"/>
  <c r="W1034"/>
  <c r="AC1034"/>
  <c r="Y1034"/>
  <c r="AG1034"/>
  <c r="O869"/>
  <c r="K869"/>
  <c r="G869"/>
  <c r="R869"/>
  <c r="N869"/>
  <c r="J869"/>
  <c r="F869"/>
  <c r="P869"/>
  <c r="L869"/>
  <c r="H869"/>
  <c r="D869"/>
  <c r="Q869"/>
  <c r="M869"/>
  <c r="I869"/>
  <c r="E869"/>
  <c r="AG1035"/>
  <c r="AC1035"/>
  <c r="Y1035"/>
  <c r="AI1035"/>
  <c r="AE1035"/>
  <c r="AA1035"/>
  <c r="W1035"/>
  <c r="AH1035"/>
  <c r="AD1035"/>
  <c r="Z1035"/>
  <c r="V1035"/>
  <c r="AF1035"/>
  <c r="AB1035"/>
  <c r="AJ1035"/>
  <c r="X1035"/>
  <c r="BK704"/>
  <c r="BG704"/>
  <c r="BC704"/>
  <c r="AY704"/>
  <c r="BJ704"/>
  <c r="BF704"/>
  <c r="BB704"/>
  <c r="AX704"/>
  <c r="BI704"/>
  <c r="BE704"/>
  <c r="BA704"/>
  <c r="AW704"/>
  <c r="BH704"/>
  <c r="BD704"/>
  <c r="AZ704"/>
  <c r="CT29" i="3"/>
  <c r="AG32" i="1"/>
  <c r="CV29" i="3" s="1"/>
  <c r="AG705" i="1"/>
  <c r="AF705"/>
  <c r="AI705"/>
  <c r="AE705"/>
  <c r="X705" s="1"/>
  <c r="AH705"/>
  <c r="AH871"/>
  <c r="AD871"/>
  <c r="Z871"/>
  <c r="V871"/>
  <c r="AG871"/>
  <c r="AC871"/>
  <c r="Y871"/>
  <c r="AI871"/>
  <c r="AE871"/>
  <c r="AA871"/>
  <c r="W871"/>
  <c r="X871"/>
  <c r="AJ871"/>
  <c r="AF871"/>
  <c r="AB871"/>
  <c r="P1037"/>
  <c r="L1037"/>
  <c r="H1037"/>
  <c r="D1037"/>
  <c r="R1037"/>
  <c r="N1037"/>
  <c r="J1037"/>
  <c r="F1037"/>
  <c r="Q1037"/>
  <c r="M1037"/>
  <c r="I1037"/>
  <c r="E1037"/>
  <c r="O1037"/>
  <c r="G1037"/>
  <c r="K1037"/>
  <c r="S375"/>
  <c r="S210" s="1"/>
  <c r="CW30" i="3"/>
  <c r="F706" i="1"/>
  <c r="E706"/>
  <c r="D706"/>
  <c r="G706"/>
  <c r="BA1038"/>
  <c r="AW1038"/>
  <c r="AS1038"/>
  <c r="AO1038"/>
  <c r="AY1038"/>
  <c r="AU1038"/>
  <c r="AQ1038"/>
  <c r="BB1038"/>
  <c r="AX1038"/>
  <c r="AT1038"/>
  <c r="AP1038"/>
  <c r="AR1038"/>
  <c r="AN1038"/>
  <c r="AV1038"/>
  <c r="AZ1038"/>
  <c r="AK34"/>
  <c r="O873"/>
  <c r="K873"/>
  <c r="G873"/>
  <c r="R873"/>
  <c r="N873"/>
  <c r="J873"/>
  <c r="F873"/>
  <c r="P873"/>
  <c r="L873"/>
  <c r="H873"/>
  <c r="D873"/>
  <c r="I873"/>
  <c r="E873"/>
  <c r="Q873"/>
  <c r="M873"/>
  <c r="AG1039"/>
  <c r="AC1039"/>
  <c r="Y1039"/>
  <c r="AI1039"/>
  <c r="AE1039"/>
  <c r="AA1039"/>
  <c r="W1039"/>
  <c r="AH1039"/>
  <c r="AD1039"/>
  <c r="Z1039"/>
  <c r="V1039"/>
  <c r="AB1039"/>
  <c r="X1039"/>
  <c r="AF1039"/>
  <c r="AJ1039"/>
  <c r="BK708"/>
  <c r="BG708"/>
  <c r="BC708"/>
  <c r="AY708"/>
  <c r="BJ708"/>
  <c r="BF708"/>
  <c r="BB708"/>
  <c r="AX708"/>
  <c r="BI708"/>
  <c r="BE708"/>
  <c r="BA708"/>
  <c r="AW708"/>
  <c r="BH708"/>
  <c r="BD708"/>
  <c r="AZ708"/>
  <c r="CT33" i="3"/>
  <c r="AG36" i="1"/>
  <c r="CV33" i="3" s="1"/>
  <c r="AG709" i="1"/>
  <c r="AF709"/>
  <c r="AI709"/>
  <c r="AE709"/>
  <c r="X709" s="1"/>
  <c r="AH709"/>
  <c r="AJ875"/>
  <c r="AF875"/>
  <c r="AB875"/>
  <c r="X875"/>
  <c r="AI875"/>
  <c r="AD875"/>
  <c r="Y875"/>
  <c r="AH875"/>
  <c r="AC875"/>
  <c r="W875"/>
  <c r="AE875"/>
  <c r="Z875"/>
  <c r="AA875"/>
  <c r="V875"/>
  <c r="AG875"/>
  <c r="P1041"/>
  <c r="L1041"/>
  <c r="H1041"/>
  <c r="D1041"/>
  <c r="R1041"/>
  <c r="N1041"/>
  <c r="J1041"/>
  <c r="F1041"/>
  <c r="Q1041"/>
  <c r="M1041"/>
  <c r="I1041"/>
  <c r="E1041"/>
  <c r="O1041"/>
  <c r="K1041"/>
  <c r="G1041"/>
  <c r="S379"/>
  <c r="S214" s="1"/>
  <c r="CW34" i="3"/>
  <c r="F710" i="1"/>
  <c r="E710"/>
  <c r="D710"/>
  <c r="G710"/>
  <c r="BA1042"/>
  <c r="AW1042"/>
  <c r="AS1042"/>
  <c r="AO1042"/>
  <c r="AY1042"/>
  <c r="AU1042"/>
  <c r="AQ1042"/>
  <c r="BB1042"/>
  <c r="AX1042"/>
  <c r="AT1042"/>
  <c r="AP1042"/>
  <c r="AN1042"/>
  <c r="AZ1042"/>
  <c r="AR1042"/>
  <c r="AV1042"/>
  <c r="AK38"/>
  <c r="Q877"/>
  <c r="M877"/>
  <c r="I877"/>
  <c r="E877"/>
  <c r="O877"/>
  <c r="J877"/>
  <c r="D877"/>
  <c r="N877"/>
  <c r="H877"/>
  <c r="P877"/>
  <c r="K877"/>
  <c r="F877"/>
  <c r="G877"/>
  <c r="R877"/>
  <c r="L877"/>
  <c r="AG1043"/>
  <c r="AC1043"/>
  <c r="Y1043"/>
  <c r="AI1043"/>
  <c r="AE1043"/>
  <c r="AA1043"/>
  <c r="W1043"/>
  <c r="AH1043"/>
  <c r="AD1043"/>
  <c r="Z1043"/>
  <c r="V1043"/>
  <c r="X1043"/>
  <c r="AJ1043"/>
  <c r="AB1043"/>
  <c r="AF1043"/>
  <c r="BK712"/>
  <c r="BG712"/>
  <c r="BC712"/>
  <c r="AY712"/>
  <c r="BJ712"/>
  <c r="BF712"/>
  <c r="BB712"/>
  <c r="AX712"/>
  <c r="BI712"/>
  <c r="BE712"/>
  <c r="BA712"/>
  <c r="AW712"/>
  <c r="BH712"/>
  <c r="BD712"/>
  <c r="AZ712"/>
  <c r="CT37" i="3"/>
  <c r="AG40" i="1"/>
  <c r="CV37" i="3" s="1"/>
  <c r="AG713" i="1"/>
  <c r="AF713"/>
  <c r="AI713"/>
  <c r="AE713"/>
  <c r="X713" s="1"/>
  <c r="AH713"/>
  <c r="AJ879"/>
  <c r="AF879"/>
  <c r="AB879"/>
  <c r="X879"/>
  <c r="AG879"/>
  <c r="AA879"/>
  <c r="V879"/>
  <c r="AE879"/>
  <c r="Z879"/>
  <c r="AH879"/>
  <c r="AC879"/>
  <c r="W879"/>
  <c r="AI879"/>
  <c r="AD879"/>
  <c r="Y879"/>
  <c r="P1045"/>
  <c r="L1045"/>
  <c r="H1045"/>
  <c r="D1045"/>
  <c r="R1045"/>
  <c r="N1045"/>
  <c r="J1045"/>
  <c r="F1045"/>
  <c r="Q1045"/>
  <c r="M1045"/>
  <c r="I1045"/>
  <c r="E1045"/>
  <c r="K1045"/>
  <c r="G1045"/>
  <c r="O1045"/>
  <c r="S383"/>
  <c r="S218" s="1"/>
  <c r="CW38" i="3"/>
  <c r="F714" i="1"/>
  <c r="E714"/>
  <c r="D714"/>
  <c r="G714"/>
  <c r="BA1046"/>
  <c r="AW1046"/>
  <c r="AS1046"/>
  <c r="AO1046"/>
  <c r="AY1046"/>
  <c r="AU1046"/>
  <c r="AQ1046"/>
  <c r="BB1046"/>
  <c r="AX1046"/>
  <c r="AT1046"/>
  <c r="AP1046"/>
  <c r="AZ1046"/>
  <c r="AV1046"/>
  <c r="AN1046"/>
  <c r="AR1046"/>
  <c r="AK42"/>
  <c r="Q881"/>
  <c r="M881"/>
  <c r="I881"/>
  <c r="E881"/>
  <c r="R881"/>
  <c r="L881"/>
  <c r="G881"/>
  <c r="P881"/>
  <c r="K881"/>
  <c r="F881"/>
  <c r="N881"/>
  <c r="H881"/>
  <c r="O881"/>
  <c r="J881"/>
  <c r="D881"/>
  <c r="AG1047"/>
  <c r="AC1047"/>
  <c r="Y1047"/>
  <c r="AI1047"/>
  <c r="AE1047"/>
  <c r="AA1047"/>
  <c r="W1047"/>
  <c r="AH1047"/>
  <c r="AD1047"/>
  <c r="Z1047"/>
  <c r="V1047"/>
  <c r="AJ1047"/>
  <c r="AF1047"/>
  <c r="X1047"/>
  <c r="AB1047"/>
  <c r="BK716"/>
  <c r="BG716"/>
  <c r="BC716"/>
  <c r="AY716"/>
  <c r="BJ716"/>
  <c r="BF716"/>
  <c r="BB716"/>
  <c r="AX716"/>
  <c r="BI716"/>
  <c r="BE716"/>
  <c r="BA716"/>
  <c r="AW716"/>
  <c r="BH716"/>
  <c r="BD716"/>
  <c r="AZ716"/>
  <c r="CT41" i="3"/>
  <c r="AG44" i="1"/>
  <c r="CV41" i="3" s="1"/>
  <c r="AG717" i="1"/>
  <c r="AF717"/>
  <c r="AI717"/>
  <c r="AE717"/>
  <c r="X717" s="1"/>
  <c r="AH717"/>
  <c r="AJ883"/>
  <c r="AF883"/>
  <c r="AB883"/>
  <c r="X883"/>
  <c r="AI883"/>
  <c r="AD883"/>
  <c r="Y883"/>
  <c r="AH883"/>
  <c r="AC883"/>
  <c r="W883"/>
  <c r="AE883"/>
  <c r="Z883"/>
  <c r="V883"/>
  <c r="AG883"/>
  <c r="AA883"/>
  <c r="P1049"/>
  <c r="L1049"/>
  <c r="H1049"/>
  <c r="D1049"/>
  <c r="R1049"/>
  <c r="N1049"/>
  <c r="J1049"/>
  <c r="F1049"/>
  <c r="Q1049"/>
  <c r="M1049"/>
  <c r="I1049"/>
  <c r="E1049"/>
  <c r="G1049"/>
  <c r="K1049"/>
  <c r="O1049"/>
  <c r="S387"/>
  <c r="S222" s="1"/>
  <c r="CW42" i="3"/>
  <c r="F718" i="1"/>
  <c r="E718"/>
  <c r="D718"/>
  <c r="G718"/>
  <c r="BA1050"/>
  <c r="AW1050"/>
  <c r="AS1050"/>
  <c r="AO1050"/>
  <c r="AY1050"/>
  <c r="AU1050"/>
  <c r="AQ1050"/>
  <c r="BB1050"/>
  <c r="AX1050"/>
  <c r="AT1050"/>
  <c r="AP1050"/>
  <c r="AV1050"/>
  <c r="AR1050"/>
  <c r="AZ1050"/>
  <c r="AN1050"/>
  <c r="W46"/>
  <c r="X46" s="1"/>
  <c r="AK46"/>
  <c r="Q885"/>
  <c r="M885"/>
  <c r="I885"/>
  <c r="E885"/>
  <c r="O885"/>
  <c r="J885"/>
  <c r="D885"/>
  <c r="N885"/>
  <c r="H885"/>
  <c r="P885"/>
  <c r="K885"/>
  <c r="F885"/>
  <c r="R885"/>
  <c r="L885"/>
  <c r="G885"/>
  <c r="AG1051"/>
  <c r="AC1051"/>
  <c r="Y1051"/>
  <c r="AI1051"/>
  <c r="AE1051"/>
  <c r="AA1051"/>
  <c r="W1051"/>
  <c r="AH1051"/>
  <c r="AD1051"/>
  <c r="Z1051"/>
  <c r="V1051"/>
  <c r="AF1051"/>
  <c r="AB1051"/>
  <c r="AJ1051"/>
  <c r="X1051"/>
  <c r="BK720"/>
  <c r="BG720"/>
  <c r="BC720"/>
  <c r="AY720"/>
  <c r="BJ720"/>
  <c r="BF720"/>
  <c r="BB720"/>
  <c r="AX720"/>
  <c r="BI720"/>
  <c r="BE720"/>
  <c r="BA720"/>
  <c r="AW720"/>
  <c r="BH720"/>
  <c r="BD720"/>
  <c r="AZ720"/>
  <c r="CT45" i="3"/>
  <c r="AG48" i="1"/>
  <c r="CV45" i="3" s="1"/>
  <c r="AG721" i="1"/>
  <c r="AF721"/>
  <c r="AI721"/>
  <c r="AE721"/>
  <c r="X721" s="1"/>
  <c r="AH721"/>
  <c r="AJ887"/>
  <c r="AF887"/>
  <c r="AB887"/>
  <c r="X887"/>
  <c r="AG887"/>
  <c r="AA887"/>
  <c r="V887"/>
  <c r="AE887"/>
  <c r="Z887"/>
  <c r="AH887"/>
  <c r="AC887"/>
  <c r="W887"/>
  <c r="AD887"/>
  <c r="Y887"/>
  <c r="AI887"/>
  <c r="P1053"/>
  <c r="L1053"/>
  <c r="H1053"/>
  <c r="D1053"/>
  <c r="R1053"/>
  <c r="N1053"/>
  <c r="J1053"/>
  <c r="F1053"/>
  <c r="Q1053"/>
  <c r="M1053"/>
  <c r="I1053"/>
  <c r="E1053"/>
  <c r="O1053"/>
  <c r="G1053"/>
  <c r="K1053"/>
  <c r="S391"/>
  <c r="S226" s="1"/>
  <c r="CW46" i="3"/>
  <c r="F722" i="1"/>
  <c r="E722"/>
  <c r="D722"/>
  <c r="G722"/>
  <c r="BA1054"/>
  <c r="AW1054"/>
  <c r="AS1054"/>
  <c r="AO1054"/>
  <c r="AY1054"/>
  <c r="AU1054"/>
  <c r="AQ1054"/>
  <c r="BB1054"/>
  <c r="AX1054"/>
  <c r="AT1054"/>
  <c r="AP1054"/>
  <c r="AR1054"/>
  <c r="AN1054"/>
  <c r="AV1054"/>
  <c r="AZ1054"/>
  <c r="W50"/>
  <c r="X50" s="1"/>
  <c r="AK50"/>
  <c r="Q889"/>
  <c r="M889"/>
  <c r="I889"/>
  <c r="E889"/>
  <c r="R889"/>
  <c r="L889"/>
  <c r="G889"/>
  <c r="P889"/>
  <c r="K889"/>
  <c r="F889"/>
  <c r="N889"/>
  <c r="H889"/>
  <c r="J889"/>
  <c r="D889"/>
  <c r="O889"/>
  <c r="AG1055"/>
  <c r="AC1055"/>
  <c r="Y1055"/>
  <c r="AI1055"/>
  <c r="AE1055"/>
  <c r="AA1055"/>
  <c r="W1055"/>
  <c r="AH1055"/>
  <c r="AD1055"/>
  <c r="Z1055"/>
  <c r="V1055"/>
  <c r="AB1055"/>
  <c r="X1055"/>
  <c r="AF1055"/>
  <c r="AJ1055"/>
  <c r="BK724"/>
  <c r="BG724"/>
  <c r="BC724"/>
  <c r="AY724"/>
  <c r="BJ724"/>
  <c r="BF724"/>
  <c r="BB724"/>
  <c r="AX724"/>
  <c r="BI724"/>
  <c r="BE724"/>
  <c r="BA724"/>
  <c r="AW724"/>
  <c r="BH724"/>
  <c r="BD724"/>
  <c r="AZ724"/>
  <c r="CT49" i="3"/>
  <c r="AG52" i="1"/>
  <c r="CV49" i="3" s="1"/>
  <c r="AG725" i="1"/>
  <c r="AF725"/>
  <c r="AI725"/>
  <c r="AE725"/>
  <c r="X725" s="1"/>
  <c r="AH725"/>
  <c r="AJ891"/>
  <c r="AF891"/>
  <c r="AB891"/>
  <c r="X891"/>
  <c r="AI891"/>
  <c r="AD891"/>
  <c r="Y891"/>
  <c r="AH891"/>
  <c r="AC891"/>
  <c r="W891"/>
  <c r="AE891"/>
  <c r="Z891"/>
  <c r="AG891"/>
  <c r="AA891"/>
  <c r="V891"/>
  <c r="P1057"/>
  <c r="L1057"/>
  <c r="H1057"/>
  <c r="D1057"/>
  <c r="R1057"/>
  <c r="N1057"/>
  <c r="J1057"/>
  <c r="F1057"/>
  <c r="Q1057"/>
  <c r="M1057"/>
  <c r="I1057"/>
  <c r="E1057"/>
  <c r="O1057"/>
  <c r="K1057"/>
  <c r="G1057"/>
  <c r="S395"/>
  <c r="S230" s="1"/>
  <c r="CW50" i="3"/>
  <c r="F726" i="1"/>
  <c r="E726"/>
  <c r="D726"/>
  <c r="G726"/>
  <c r="BA1058"/>
  <c r="AW1058"/>
  <c r="AS1058"/>
  <c r="AO1058"/>
  <c r="AY1058"/>
  <c r="AU1058"/>
  <c r="AQ1058"/>
  <c r="BB1058"/>
  <c r="AX1058"/>
  <c r="AT1058"/>
  <c r="AP1058"/>
  <c r="AN1058"/>
  <c r="AZ1058"/>
  <c r="AR1058"/>
  <c r="AV1058"/>
  <c r="W54"/>
  <c r="X54" s="1"/>
  <c r="AK54"/>
  <c r="Q893"/>
  <c r="M893"/>
  <c r="I893"/>
  <c r="E893"/>
  <c r="O893"/>
  <c r="J893"/>
  <c r="D893"/>
  <c r="N893"/>
  <c r="H893"/>
  <c r="P893"/>
  <c r="K893"/>
  <c r="F893"/>
  <c r="R893"/>
  <c r="L893"/>
  <c r="G893"/>
  <c r="AG1059"/>
  <c r="AC1059"/>
  <c r="Y1059"/>
  <c r="AI1059"/>
  <c r="AE1059"/>
  <c r="AA1059"/>
  <c r="W1059"/>
  <c r="AH1059"/>
  <c r="AD1059"/>
  <c r="Z1059"/>
  <c r="V1059"/>
  <c r="X1059"/>
  <c r="AJ1059"/>
  <c r="AB1059"/>
  <c r="AF1059"/>
  <c r="BK728"/>
  <c r="BG728"/>
  <c r="BC728"/>
  <c r="AY728"/>
  <c r="BJ728"/>
  <c r="BF728"/>
  <c r="BB728"/>
  <c r="AX728"/>
  <c r="BI728"/>
  <c r="BE728"/>
  <c r="BA728"/>
  <c r="AW728"/>
  <c r="BH728"/>
  <c r="BD728"/>
  <c r="AZ728"/>
  <c r="CT53" i="3"/>
  <c r="AG56" i="1"/>
  <c r="CV53" i="3" s="1"/>
  <c r="AG729" i="1"/>
  <c r="AF729"/>
  <c r="AI729"/>
  <c r="AE729"/>
  <c r="X729" s="1"/>
  <c r="AH729"/>
  <c r="AJ895"/>
  <c r="AF895"/>
  <c r="AB895"/>
  <c r="X895"/>
  <c r="AG895"/>
  <c r="AA895"/>
  <c r="V895"/>
  <c r="AE895"/>
  <c r="Z895"/>
  <c r="AH895"/>
  <c r="AC895"/>
  <c r="W895"/>
  <c r="Y895"/>
  <c r="AI895"/>
  <c r="AD895"/>
  <c r="P1061"/>
  <c r="L1061"/>
  <c r="H1061"/>
  <c r="D1061"/>
  <c r="R1061"/>
  <c r="N1061"/>
  <c r="J1061"/>
  <c r="F1061"/>
  <c r="Q1061"/>
  <c r="M1061"/>
  <c r="I1061"/>
  <c r="E1061"/>
  <c r="K1061"/>
  <c r="G1061"/>
  <c r="O1061"/>
  <c r="S399"/>
  <c r="S234" s="1"/>
  <c r="CW54" i="3"/>
  <c r="F730" i="1"/>
  <c r="E730"/>
  <c r="D730"/>
  <c r="G730"/>
  <c r="BA1062"/>
  <c r="AW1062"/>
  <c r="AS1062"/>
  <c r="AO1062"/>
  <c r="AY1062"/>
  <c r="AU1062"/>
  <c r="AQ1062"/>
  <c r="BB1062"/>
  <c r="AX1062"/>
  <c r="AT1062"/>
  <c r="AP1062"/>
  <c r="AZ1062"/>
  <c r="AV1062"/>
  <c r="AN1062"/>
  <c r="AR1062"/>
  <c r="W58"/>
  <c r="X58" s="1"/>
  <c r="AK58"/>
  <c r="Q897"/>
  <c r="M897"/>
  <c r="I897"/>
  <c r="E897"/>
  <c r="R897"/>
  <c r="L897"/>
  <c r="G897"/>
  <c r="P897"/>
  <c r="K897"/>
  <c r="F897"/>
  <c r="N897"/>
  <c r="H897"/>
  <c r="D897"/>
  <c r="O897"/>
  <c r="J897"/>
  <c r="AG1063"/>
  <c r="AC1063"/>
  <c r="Y1063"/>
  <c r="AI1063"/>
  <c r="AE1063"/>
  <c r="AA1063"/>
  <c r="W1063"/>
  <c r="AH1063"/>
  <c r="AD1063"/>
  <c r="Z1063"/>
  <c r="V1063"/>
  <c r="AJ1063"/>
  <c r="AF1063"/>
  <c r="X1063"/>
  <c r="AB1063"/>
  <c r="BK732"/>
  <c r="BG732"/>
  <c r="BC732"/>
  <c r="AY732"/>
  <c r="BJ732"/>
  <c r="BF732"/>
  <c r="BB732"/>
  <c r="AX732"/>
  <c r="BI732"/>
  <c r="BE732"/>
  <c r="BA732"/>
  <c r="AW732"/>
  <c r="BH732"/>
  <c r="BD732"/>
  <c r="AZ732"/>
  <c r="CT57" i="3"/>
  <c r="AG60" i="1"/>
  <c r="CV57" i="3" s="1"/>
  <c r="AG733" i="1"/>
  <c r="AF733"/>
  <c r="AI733"/>
  <c r="AE733"/>
  <c r="X733" s="1"/>
  <c r="AH733"/>
  <c r="AJ899"/>
  <c r="AF899"/>
  <c r="AB899"/>
  <c r="X899"/>
  <c r="AI899"/>
  <c r="AD899"/>
  <c r="Y899"/>
  <c r="AH899"/>
  <c r="AC899"/>
  <c r="W899"/>
  <c r="AE899"/>
  <c r="Z899"/>
  <c r="AG899"/>
  <c r="AA899"/>
  <c r="V899"/>
  <c r="P1065"/>
  <c r="L1065"/>
  <c r="H1065"/>
  <c r="D1065"/>
  <c r="R1065"/>
  <c r="N1065"/>
  <c r="J1065"/>
  <c r="F1065"/>
  <c r="Q1065"/>
  <c r="M1065"/>
  <c r="I1065"/>
  <c r="E1065"/>
  <c r="G1065"/>
  <c r="K1065"/>
  <c r="O1065"/>
  <c r="S403"/>
  <c r="S238" s="1"/>
  <c r="CW58" i="3"/>
  <c r="F734" i="1"/>
  <c r="E734"/>
  <c r="D734"/>
  <c r="G734"/>
  <c r="BA1066"/>
  <c r="AW1066"/>
  <c r="AS1066"/>
  <c r="AO1066"/>
  <c r="AY1066"/>
  <c r="AU1066"/>
  <c r="AQ1066"/>
  <c r="BB1066"/>
  <c r="AX1066"/>
  <c r="AT1066"/>
  <c r="AP1066"/>
  <c r="AV1066"/>
  <c r="AR1066"/>
  <c r="AZ1066"/>
  <c r="AN1066"/>
  <c r="W62"/>
  <c r="X62" s="1"/>
  <c r="AK62"/>
  <c r="Q901"/>
  <c r="M901"/>
  <c r="I901"/>
  <c r="E901"/>
  <c r="O901"/>
  <c r="J901"/>
  <c r="D901"/>
  <c r="N901"/>
  <c r="H901"/>
  <c r="P901"/>
  <c r="K901"/>
  <c r="F901"/>
  <c r="L901"/>
  <c r="G901"/>
  <c r="R901"/>
  <c r="AG1067"/>
  <c r="AC1067"/>
  <c r="Y1067"/>
  <c r="AI1067"/>
  <c r="AE1067"/>
  <c r="AA1067"/>
  <c r="W1067"/>
  <c r="AH1067"/>
  <c r="AD1067"/>
  <c r="Z1067"/>
  <c r="V1067"/>
  <c r="AF1067"/>
  <c r="AB1067"/>
  <c r="AJ1067"/>
  <c r="X1067"/>
  <c r="CU170" i="3"/>
  <c r="BK736" i="1"/>
  <c r="BG736"/>
  <c r="BC736"/>
  <c r="AY736"/>
  <c r="BJ736"/>
  <c r="BF736"/>
  <c r="BB736"/>
  <c r="AX736"/>
  <c r="BI736"/>
  <c r="BE736"/>
  <c r="BA736"/>
  <c r="AW736"/>
  <c r="BH736"/>
  <c r="BD736"/>
  <c r="AZ736"/>
  <c r="CT61" i="3"/>
  <c r="AG64" i="1"/>
  <c r="CV61" i="3" s="1"/>
  <c r="AG737" i="1"/>
  <c r="AF737"/>
  <c r="AI737"/>
  <c r="AE737"/>
  <c r="X737" s="1"/>
  <c r="AH737"/>
  <c r="AJ903"/>
  <c r="AF903"/>
  <c r="AB903"/>
  <c r="X903"/>
  <c r="AG903"/>
  <c r="AA903"/>
  <c r="V903"/>
  <c r="AE903"/>
  <c r="Z903"/>
  <c r="AH903"/>
  <c r="AC903"/>
  <c r="W903"/>
  <c r="AI903"/>
  <c r="AD903"/>
  <c r="Y903"/>
  <c r="P1069"/>
  <c r="L1069"/>
  <c r="H1069"/>
  <c r="D1069"/>
  <c r="R1069"/>
  <c r="N1069"/>
  <c r="J1069"/>
  <c r="F1069"/>
  <c r="Q1069"/>
  <c r="M1069"/>
  <c r="I1069"/>
  <c r="E1069"/>
  <c r="O1069"/>
  <c r="G1069"/>
  <c r="K1069"/>
  <c r="S407"/>
  <c r="S242" s="1"/>
  <c r="CW62" i="3"/>
  <c r="F738" i="1"/>
  <c r="E738"/>
  <c r="D738"/>
  <c r="G738"/>
  <c r="BA1070"/>
  <c r="AW1070"/>
  <c r="AS1070"/>
  <c r="AO1070"/>
  <c r="AY1070"/>
  <c r="AU1070"/>
  <c r="AQ1070"/>
  <c r="BB1070"/>
  <c r="AX1070"/>
  <c r="AT1070"/>
  <c r="AP1070"/>
  <c r="AR1070"/>
  <c r="AN1070"/>
  <c r="AV1070"/>
  <c r="AZ1070"/>
  <c r="W66"/>
  <c r="X66" s="1"/>
  <c r="AK66"/>
  <c r="Q905"/>
  <c r="M905"/>
  <c r="I905"/>
  <c r="E905"/>
  <c r="R905"/>
  <c r="L905"/>
  <c r="G905"/>
  <c r="P905"/>
  <c r="K905"/>
  <c r="F905"/>
  <c r="N905"/>
  <c r="H905"/>
  <c r="O905"/>
  <c r="J905"/>
  <c r="D905"/>
  <c r="AG1071"/>
  <c r="AC1071"/>
  <c r="Y1071"/>
  <c r="AI1071"/>
  <c r="AE1071"/>
  <c r="AA1071"/>
  <c r="W1071"/>
  <c r="AH1071"/>
  <c r="AD1071"/>
  <c r="Z1071"/>
  <c r="V1071"/>
  <c r="AB1071"/>
  <c r="X1071"/>
  <c r="AF1071"/>
  <c r="AJ1071"/>
  <c r="BK740"/>
  <c r="BG740"/>
  <c r="BC740"/>
  <c r="AY740"/>
  <c r="BJ740"/>
  <c r="BF740"/>
  <c r="BB740"/>
  <c r="AX740"/>
  <c r="BI740"/>
  <c r="BE740"/>
  <c r="BA740"/>
  <c r="AW740"/>
  <c r="BH740"/>
  <c r="BD740"/>
  <c r="AZ740"/>
  <c r="CT65" i="3"/>
  <c r="AG68" i="1"/>
  <c r="AG741"/>
  <c r="AF741"/>
  <c r="AI741"/>
  <c r="AE741"/>
  <c r="X741" s="1"/>
  <c r="AH741"/>
  <c r="AJ907"/>
  <c r="AF907"/>
  <c r="AB907"/>
  <c r="X907"/>
  <c r="AI907"/>
  <c r="AD907"/>
  <c r="Y907"/>
  <c r="AH907"/>
  <c r="AC907"/>
  <c r="W907"/>
  <c r="AE907"/>
  <c r="Z907"/>
  <c r="AA907"/>
  <c r="V907"/>
  <c r="AG907"/>
  <c r="P1073"/>
  <c r="L1073"/>
  <c r="H1073"/>
  <c r="D1073"/>
  <c r="R1073"/>
  <c r="N1073"/>
  <c r="J1073"/>
  <c r="F1073"/>
  <c r="Q1073"/>
  <c r="M1073"/>
  <c r="I1073"/>
  <c r="E1073"/>
  <c r="O1073"/>
  <c r="K1073"/>
  <c r="G1073"/>
  <c r="S411"/>
  <c r="S246" s="1"/>
  <c r="CW66" i="3"/>
  <c r="F742" i="1"/>
  <c r="E742"/>
  <c r="D742"/>
  <c r="G742"/>
  <c r="BA1074"/>
  <c r="AW1074"/>
  <c r="AS1074"/>
  <c r="AO1074"/>
  <c r="AY1074"/>
  <c r="AU1074"/>
  <c r="AQ1074"/>
  <c r="BB1074"/>
  <c r="AX1074"/>
  <c r="AT1074"/>
  <c r="AP1074"/>
  <c r="AN1074"/>
  <c r="AZ1074"/>
  <c r="AR1074"/>
  <c r="AV1074"/>
  <c r="W70"/>
  <c r="X70" s="1"/>
  <c r="AK70"/>
  <c r="Q909"/>
  <c r="M909"/>
  <c r="I909"/>
  <c r="E909"/>
  <c r="O909"/>
  <c r="J909"/>
  <c r="D909"/>
  <c r="N909"/>
  <c r="H909"/>
  <c r="P909"/>
  <c r="K909"/>
  <c r="F909"/>
  <c r="G909"/>
  <c r="R909"/>
  <c r="L909"/>
  <c r="AG1075"/>
  <c r="AC1075"/>
  <c r="Y1075"/>
  <c r="AI1075"/>
  <c r="AE1075"/>
  <c r="AA1075"/>
  <c r="W1075"/>
  <c r="AH1075"/>
  <c r="AD1075"/>
  <c r="Z1075"/>
  <c r="V1075"/>
  <c r="X1075"/>
  <c r="AJ1075"/>
  <c r="AB1075"/>
  <c r="AF1075"/>
  <c r="BK744"/>
  <c r="BG744"/>
  <c r="BC744"/>
  <c r="AY744"/>
  <c r="BJ744"/>
  <c r="BF744"/>
  <c r="BB744"/>
  <c r="AX744"/>
  <c r="BI744"/>
  <c r="BE744"/>
  <c r="BA744"/>
  <c r="AW744"/>
  <c r="BH744"/>
  <c r="BD744"/>
  <c r="AZ744"/>
  <c r="CT69" i="3"/>
  <c r="AG72" i="1"/>
  <c r="CV69" i="3" s="1"/>
  <c r="AG745" i="1"/>
  <c r="AF745"/>
  <c r="AI745"/>
  <c r="AE745"/>
  <c r="X745" s="1"/>
  <c r="AH745"/>
  <c r="AJ911"/>
  <c r="AF911"/>
  <c r="AB911"/>
  <c r="X911"/>
  <c r="AG911"/>
  <c r="AA911"/>
  <c r="V911"/>
  <c r="AE911"/>
  <c r="Z911"/>
  <c r="AH911"/>
  <c r="AC911"/>
  <c r="W911"/>
  <c r="AI911"/>
  <c r="AD911"/>
  <c r="Y911"/>
  <c r="P1077"/>
  <c r="L1077"/>
  <c r="H1077"/>
  <c r="D1077"/>
  <c r="R1077"/>
  <c r="N1077"/>
  <c r="J1077"/>
  <c r="F1077"/>
  <c r="Q1077"/>
  <c r="M1077"/>
  <c r="I1077"/>
  <c r="E1077"/>
  <c r="K1077"/>
  <c r="G1077"/>
  <c r="O1077"/>
  <c r="S415"/>
  <c r="S250" s="1"/>
  <c r="CW70" i="3"/>
  <c r="F746" i="1"/>
  <c r="E746"/>
  <c r="D746"/>
  <c r="G746"/>
  <c r="BA1078"/>
  <c r="AW1078"/>
  <c r="AS1078"/>
  <c r="AO1078"/>
  <c r="AY1078"/>
  <c r="AU1078"/>
  <c r="AQ1078"/>
  <c r="BB1078"/>
  <c r="AX1078"/>
  <c r="AT1078"/>
  <c r="AP1078"/>
  <c r="AZ1078"/>
  <c r="AV1078"/>
  <c r="AN1078"/>
  <c r="AR1078"/>
  <c r="W74"/>
  <c r="AK74"/>
  <c r="Q913"/>
  <c r="M913"/>
  <c r="I913"/>
  <c r="E913"/>
  <c r="R913"/>
  <c r="L913"/>
  <c r="G913"/>
  <c r="P913"/>
  <c r="K913"/>
  <c r="F913"/>
  <c r="N913"/>
  <c r="H913"/>
  <c r="O913"/>
  <c r="J913"/>
  <c r="D913"/>
  <c r="AG1079"/>
  <c r="AC1079"/>
  <c r="Y1079"/>
  <c r="AI1079"/>
  <c r="AE1079"/>
  <c r="AA1079"/>
  <c r="W1079"/>
  <c r="AH1079"/>
  <c r="AD1079"/>
  <c r="Z1079"/>
  <c r="V1079"/>
  <c r="AJ1079"/>
  <c r="AF1079"/>
  <c r="X1079"/>
  <c r="AB1079"/>
  <c r="BK748"/>
  <c r="BG748"/>
  <c r="BC748"/>
  <c r="AY748"/>
  <c r="BJ748"/>
  <c r="BF748"/>
  <c r="BB748"/>
  <c r="AX748"/>
  <c r="BI748"/>
  <c r="BE748"/>
  <c r="BA748"/>
  <c r="AW748"/>
  <c r="BH748"/>
  <c r="BD748"/>
  <c r="AZ748"/>
  <c r="CT73" i="3"/>
  <c r="AG76" i="1"/>
  <c r="CV73" i="3" s="1"/>
  <c r="AG749" i="1"/>
  <c r="AF749"/>
  <c r="AI749"/>
  <c r="AE749"/>
  <c r="X749" s="1"/>
  <c r="AH749"/>
  <c r="AJ915"/>
  <c r="AF915"/>
  <c r="AB915"/>
  <c r="X915"/>
  <c r="AI915"/>
  <c r="AD915"/>
  <c r="Y915"/>
  <c r="AH915"/>
  <c r="AC915"/>
  <c r="W915"/>
  <c r="AE915"/>
  <c r="Z915"/>
  <c r="V915"/>
  <c r="AG915"/>
  <c r="AA915"/>
  <c r="P1081"/>
  <c r="L1081"/>
  <c r="H1081"/>
  <c r="D1081"/>
  <c r="R1081"/>
  <c r="N1081"/>
  <c r="J1081"/>
  <c r="F1081"/>
  <c r="Q1081"/>
  <c r="M1081"/>
  <c r="I1081"/>
  <c r="E1081"/>
  <c r="G1081"/>
  <c r="K1081"/>
  <c r="O1081"/>
  <c r="S419"/>
  <c r="S254" s="1"/>
  <c r="CW74" i="3"/>
  <c r="F750" i="1"/>
  <c r="E750"/>
  <c r="D750"/>
  <c r="G750"/>
  <c r="BA1082"/>
  <c r="AW1082"/>
  <c r="AS1082"/>
  <c r="AO1082"/>
  <c r="AY1082"/>
  <c r="AU1082"/>
  <c r="AQ1082"/>
  <c r="BB1082"/>
  <c r="AX1082"/>
  <c r="AT1082"/>
  <c r="AP1082"/>
  <c r="AV1082"/>
  <c r="AR1082"/>
  <c r="AZ1082"/>
  <c r="AN1082"/>
  <c r="W78"/>
  <c r="X78" s="1"/>
  <c r="AK78"/>
  <c r="Q917"/>
  <c r="M917"/>
  <c r="I917"/>
  <c r="E917"/>
  <c r="O917"/>
  <c r="J917"/>
  <c r="D917"/>
  <c r="N917"/>
  <c r="H917"/>
  <c r="P917"/>
  <c r="K917"/>
  <c r="F917"/>
  <c r="R917"/>
  <c r="L917"/>
  <c r="G917"/>
  <c r="AG1083"/>
  <c r="AC1083"/>
  <c r="Y1083"/>
  <c r="AI1083"/>
  <c r="AE1083"/>
  <c r="AA1083"/>
  <c r="W1083"/>
  <c r="AH1083"/>
  <c r="AD1083"/>
  <c r="Z1083"/>
  <c r="V1083"/>
  <c r="AF1083"/>
  <c r="AB1083"/>
  <c r="AJ1083"/>
  <c r="X1083"/>
  <c r="BK752"/>
  <c r="BG752"/>
  <c r="BC752"/>
  <c r="AY752"/>
  <c r="BJ752"/>
  <c r="BF752"/>
  <c r="BB752"/>
  <c r="AX752"/>
  <c r="BI752"/>
  <c r="BE752"/>
  <c r="BA752"/>
  <c r="AW752"/>
  <c r="BH752"/>
  <c r="BD752"/>
  <c r="AZ752"/>
  <c r="CT77" i="3"/>
  <c r="AG80" i="1"/>
  <c r="CV77" i="3" s="1"/>
  <c r="AG753" i="1"/>
  <c r="AF753"/>
  <c r="AI753"/>
  <c r="AE753"/>
  <c r="X753" s="1"/>
  <c r="AH753"/>
  <c r="AJ919"/>
  <c r="AF919"/>
  <c r="AB919"/>
  <c r="X919"/>
  <c r="AG919"/>
  <c r="AA919"/>
  <c r="V919"/>
  <c r="AE919"/>
  <c r="Z919"/>
  <c r="AH919"/>
  <c r="AC919"/>
  <c r="W919"/>
  <c r="AD919"/>
  <c r="Y919"/>
  <c r="AI919"/>
  <c r="P1085"/>
  <c r="L1085"/>
  <c r="H1085"/>
  <c r="D1085"/>
  <c r="R1085"/>
  <c r="N1085"/>
  <c r="J1085"/>
  <c r="F1085"/>
  <c r="Q1085"/>
  <c r="M1085"/>
  <c r="I1085"/>
  <c r="E1085"/>
  <c r="O1085"/>
  <c r="G1085"/>
  <c r="K1085"/>
  <c r="S423"/>
  <c r="S258" s="1"/>
  <c r="CW78" i="3"/>
  <c r="F754" i="1"/>
  <c r="E754"/>
  <c r="D754"/>
  <c r="G754"/>
  <c r="BA1086"/>
  <c r="AW1086"/>
  <c r="AS1086"/>
  <c r="AO1086"/>
  <c r="AY1086"/>
  <c r="AU1086"/>
  <c r="AQ1086"/>
  <c r="BB1086"/>
  <c r="AX1086"/>
  <c r="AT1086"/>
  <c r="AP1086"/>
  <c r="AR1086"/>
  <c r="AN1086"/>
  <c r="AV1086"/>
  <c r="AZ1086"/>
  <c r="W82"/>
  <c r="X82" s="1"/>
  <c r="AK82"/>
  <c r="Q921"/>
  <c r="M921"/>
  <c r="I921"/>
  <c r="E921"/>
  <c r="R921"/>
  <c r="L921"/>
  <c r="G921"/>
  <c r="P921"/>
  <c r="K921"/>
  <c r="F921"/>
  <c r="N921"/>
  <c r="H921"/>
  <c r="J921"/>
  <c r="D921"/>
  <c r="O921"/>
  <c r="AG1087"/>
  <c r="AC1087"/>
  <c r="Y1087"/>
  <c r="AI1087"/>
  <c r="AE1087"/>
  <c r="AA1087"/>
  <c r="W1087"/>
  <c r="AH1087"/>
  <c r="AD1087"/>
  <c r="Z1087"/>
  <c r="V1087"/>
  <c r="AB1087"/>
  <c r="X1087"/>
  <c r="AF1087"/>
  <c r="AJ1087"/>
  <c r="BK756"/>
  <c r="BG756"/>
  <c r="BC756"/>
  <c r="AY756"/>
  <c r="BJ756"/>
  <c r="BF756"/>
  <c r="BB756"/>
  <c r="AX756"/>
  <c r="BI756"/>
  <c r="BE756"/>
  <c r="BA756"/>
  <c r="AW756"/>
  <c r="BH756"/>
  <c r="BD756"/>
  <c r="AZ756"/>
  <c r="CT81" i="3"/>
  <c r="AG84" i="1"/>
  <c r="CV81" i="3" s="1"/>
  <c r="AG757" i="1"/>
  <c r="AF757"/>
  <c r="AI757"/>
  <c r="AE757"/>
  <c r="X757" s="1"/>
  <c r="AH757"/>
  <c r="AJ923"/>
  <c r="AF923"/>
  <c r="AB923"/>
  <c r="X923"/>
  <c r="AG923"/>
  <c r="AC923"/>
  <c r="Y923"/>
  <c r="AI923"/>
  <c r="AA923"/>
  <c r="AH923"/>
  <c r="Z923"/>
  <c r="AD923"/>
  <c r="V923"/>
  <c r="AE923"/>
  <c r="W923"/>
  <c r="P1089"/>
  <c r="L1089"/>
  <c r="H1089"/>
  <c r="D1089"/>
  <c r="R1089"/>
  <c r="N1089"/>
  <c r="J1089"/>
  <c r="F1089"/>
  <c r="Q1089"/>
  <c r="M1089"/>
  <c r="I1089"/>
  <c r="E1089"/>
  <c r="O1089"/>
  <c r="K1089"/>
  <c r="G1089"/>
  <c r="S427"/>
  <c r="S262" s="1"/>
  <c r="CW82" i="3"/>
  <c r="F758" i="1"/>
  <c r="E758"/>
  <c r="D758"/>
  <c r="G758"/>
  <c r="BA1090"/>
  <c r="AW1090"/>
  <c r="AS1090"/>
  <c r="AO1090"/>
  <c r="AY1090"/>
  <c r="AU1090"/>
  <c r="AQ1090"/>
  <c r="BB1090"/>
  <c r="AX1090"/>
  <c r="AT1090"/>
  <c r="AP1090"/>
  <c r="AN1090"/>
  <c r="AZ1090"/>
  <c r="AR1090"/>
  <c r="AV1090"/>
  <c r="W86"/>
  <c r="X86" s="1"/>
  <c r="AK86"/>
  <c r="Q925"/>
  <c r="M925"/>
  <c r="I925"/>
  <c r="E925"/>
  <c r="R925"/>
  <c r="N925"/>
  <c r="J925"/>
  <c r="F925"/>
  <c r="L925"/>
  <c r="D925"/>
  <c r="K925"/>
  <c r="O925"/>
  <c r="G925"/>
  <c r="P925"/>
  <c r="H925"/>
  <c r="AG1091"/>
  <c r="AC1091"/>
  <c r="Y1091"/>
  <c r="AI1091"/>
  <c r="AE1091"/>
  <c r="AA1091"/>
  <c r="W1091"/>
  <c r="AH1091"/>
  <c r="AD1091"/>
  <c r="Z1091"/>
  <c r="V1091"/>
  <c r="X1091"/>
  <c r="AJ1091"/>
  <c r="AB1091"/>
  <c r="AF1091"/>
  <c r="BK760"/>
  <c r="BG760"/>
  <c r="BC760"/>
  <c r="AY760"/>
  <c r="BJ760"/>
  <c r="BF760"/>
  <c r="BB760"/>
  <c r="AX760"/>
  <c r="BI760"/>
  <c r="BE760"/>
  <c r="BA760"/>
  <c r="AW760"/>
  <c r="BH760"/>
  <c r="BD760"/>
  <c r="AZ760"/>
  <c r="CT85" i="3"/>
  <c r="AG88" i="1"/>
  <c r="CV85" i="3" s="1"/>
  <c r="AG761" i="1"/>
  <c r="AF761"/>
  <c r="AI761"/>
  <c r="AE761"/>
  <c r="X761" s="1"/>
  <c r="AH761"/>
  <c r="AJ927"/>
  <c r="AF927"/>
  <c r="AB927"/>
  <c r="X927"/>
  <c r="AG927"/>
  <c r="AC927"/>
  <c r="Y927"/>
  <c r="AI927"/>
  <c r="AA927"/>
  <c r="AH927"/>
  <c r="Z927"/>
  <c r="AD927"/>
  <c r="V927"/>
  <c r="W927"/>
  <c r="AE927"/>
  <c r="P1093"/>
  <c r="L1093"/>
  <c r="H1093"/>
  <c r="D1093"/>
  <c r="R1093"/>
  <c r="N1093"/>
  <c r="J1093"/>
  <c r="F1093"/>
  <c r="Q1093"/>
  <c r="M1093"/>
  <c r="I1093"/>
  <c r="E1093"/>
  <c r="K1093"/>
  <c r="G1093"/>
  <c r="O1093"/>
  <c r="S431"/>
  <c r="S266" s="1"/>
  <c r="CW86" i="3"/>
  <c r="F762" i="1"/>
  <c r="E762"/>
  <c r="D762"/>
  <c r="G762"/>
  <c r="BA1094"/>
  <c r="AW1094"/>
  <c r="AS1094"/>
  <c r="AO1094"/>
  <c r="AY1094"/>
  <c r="AU1094"/>
  <c r="AQ1094"/>
  <c r="BB1094"/>
  <c r="AX1094"/>
  <c r="AT1094"/>
  <c r="AP1094"/>
  <c r="AZ1094"/>
  <c r="AV1094"/>
  <c r="AN1094"/>
  <c r="AR1094"/>
  <c r="W90"/>
  <c r="X90" s="1"/>
  <c r="AK90"/>
  <c r="Q929"/>
  <c r="M929"/>
  <c r="I929"/>
  <c r="E929"/>
  <c r="R929"/>
  <c r="N929"/>
  <c r="J929"/>
  <c r="F929"/>
  <c r="L929"/>
  <c r="D929"/>
  <c r="K929"/>
  <c r="O929"/>
  <c r="G929"/>
  <c r="P929"/>
  <c r="H929"/>
  <c r="AG1095"/>
  <c r="AC1095"/>
  <c r="Y1095"/>
  <c r="AI1095"/>
  <c r="AE1095"/>
  <c r="AA1095"/>
  <c r="W1095"/>
  <c r="AH1095"/>
  <c r="AD1095"/>
  <c r="Z1095"/>
  <c r="V1095"/>
  <c r="AJ1095"/>
  <c r="AF1095"/>
  <c r="X1095"/>
  <c r="AB1095"/>
  <c r="BK764"/>
  <c r="BG764"/>
  <c r="BC764"/>
  <c r="AY764"/>
  <c r="BJ764"/>
  <c r="BF764"/>
  <c r="BB764"/>
  <c r="AX764"/>
  <c r="BI764"/>
  <c r="BE764"/>
  <c r="BA764"/>
  <c r="AW764"/>
  <c r="BH764"/>
  <c r="BD764"/>
  <c r="AZ764"/>
  <c r="CT89" i="3"/>
  <c r="AG92" i="1"/>
  <c r="CV89" i="3" s="1"/>
  <c r="AG765" i="1"/>
  <c r="AF765"/>
  <c r="AI765"/>
  <c r="AE765"/>
  <c r="X765" s="1"/>
  <c r="AH765"/>
  <c r="AJ931"/>
  <c r="AF931"/>
  <c r="AB931"/>
  <c r="X931"/>
  <c r="AG931"/>
  <c r="AC931"/>
  <c r="Y931"/>
  <c r="AI931"/>
  <c r="AA931"/>
  <c r="AH931"/>
  <c r="Z931"/>
  <c r="AD931"/>
  <c r="V931"/>
  <c r="AE931"/>
  <c r="W931"/>
  <c r="P1097"/>
  <c r="L1097"/>
  <c r="H1097"/>
  <c r="D1097"/>
  <c r="R1097"/>
  <c r="N1097"/>
  <c r="J1097"/>
  <c r="F1097"/>
  <c r="Q1097"/>
  <c r="M1097"/>
  <c r="I1097"/>
  <c r="E1097"/>
  <c r="G1097"/>
  <c r="K1097"/>
  <c r="O1097"/>
  <c r="S435"/>
  <c r="S270" s="1"/>
  <c r="CW90" i="3"/>
  <c r="F766" i="1"/>
  <c r="E766"/>
  <c r="D766"/>
  <c r="G766"/>
  <c r="BA1098"/>
  <c r="AW1098"/>
  <c r="AS1098"/>
  <c r="AO1098"/>
  <c r="AY1098"/>
  <c r="AU1098"/>
  <c r="AQ1098"/>
  <c r="BB1098"/>
  <c r="AX1098"/>
  <c r="AT1098"/>
  <c r="AP1098"/>
  <c r="AV1098"/>
  <c r="AR1098"/>
  <c r="AZ1098"/>
  <c r="AN1098"/>
  <c r="W94"/>
  <c r="X94" s="1"/>
  <c r="AK94"/>
  <c r="Q933"/>
  <c r="M933"/>
  <c r="I933"/>
  <c r="E933"/>
  <c r="R933"/>
  <c r="N933"/>
  <c r="J933"/>
  <c r="F933"/>
  <c r="L933"/>
  <c r="D933"/>
  <c r="K933"/>
  <c r="O933"/>
  <c r="G933"/>
  <c r="P933"/>
  <c r="H933"/>
  <c r="AG1099"/>
  <c r="AC1099"/>
  <c r="Y1099"/>
  <c r="AI1099"/>
  <c r="AE1099"/>
  <c r="AA1099"/>
  <c r="W1099"/>
  <c r="AH1099"/>
  <c r="AD1099"/>
  <c r="Z1099"/>
  <c r="V1099"/>
  <c r="AF1099"/>
  <c r="AB1099"/>
  <c r="AJ1099"/>
  <c r="X1099"/>
  <c r="BK768"/>
  <c r="BG768"/>
  <c r="BC768"/>
  <c r="AY768"/>
  <c r="BJ768"/>
  <c r="BF768"/>
  <c r="BB768"/>
  <c r="AX768"/>
  <c r="BI768"/>
  <c r="BE768"/>
  <c r="BA768"/>
  <c r="AW768"/>
  <c r="BH768"/>
  <c r="BD768"/>
  <c r="AZ768"/>
  <c r="CT93" i="3"/>
  <c r="AG96" i="1"/>
  <c r="CV93" i="3" s="1"/>
  <c r="AG769" i="1"/>
  <c r="AF769"/>
  <c r="AI769"/>
  <c r="AE769"/>
  <c r="X769" s="1"/>
  <c r="AH769"/>
  <c r="AJ935"/>
  <c r="AF935"/>
  <c r="AB935"/>
  <c r="X935"/>
  <c r="AG935"/>
  <c r="AC935"/>
  <c r="Y935"/>
  <c r="AI935"/>
  <c r="AA935"/>
  <c r="AH935"/>
  <c r="Z935"/>
  <c r="AD935"/>
  <c r="V935"/>
  <c r="AE935"/>
  <c r="W935"/>
  <c r="P1101"/>
  <c r="L1101"/>
  <c r="H1101"/>
  <c r="D1101"/>
  <c r="R1101"/>
  <c r="N1101"/>
  <c r="J1101"/>
  <c r="F1101"/>
  <c r="Q1101"/>
  <c r="M1101"/>
  <c r="I1101"/>
  <c r="E1101"/>
  <c r="O1101"/>
  <c r="G1101"/>
  <c r="K1101"/>
  <c r="S439"/>
  <c r="S274" s="1"/>
  <c r="CW94" i="3"/>
  <c r="F770" i="1"/>
  <c r="E770"/>
  <c r="D770"/>
  <c r="G770"/>
  <c r="BA1102"/>
  <c r="AW1102"/>
  <c r="AS1102"/>
  <c r="AO1102"/>
  <c r="AY1102"/>
  <c r="AU1102"/>
  <c r="AQ1102"/>
  <c r="BB1102"/>
  <c r="AX1102"/>
  <c r="AT1102"/>
  <c r="AP1102"/>
  <c r="AR1102"/>
  <c r="AN1102"/>
  <c r="AV1102"/>
  <c r="AZ1102"/>
  <c r="W98"/>
  <c r="X98" s="1"/>
  <c r="AK98"/>
  <c r="Q937"/>
  <c r="M937"/>
  <c r="I937"/>
  <c r="E937"/>
  <c r="R937"/>
  <c r="N937"/>
  <c r="J937"/>
  <c r="F937"/>
  <c r="L937"/>
  <c r="D937"/>
  <c r="K937"/>
  <c r="O937"/>
  <c r="G937"/>
  <c r="H937"/>
  <c r="P937"/>
  <c r="AG1103"/>
  <c r="AC1103"/>
  <c r="Y1103"/>
  <c r="AI1103"/>
  <c r="AE1103"/>
  <c r="AA1103"/>
  <c r="W1103"/>
  <c r="AH1103"/>
  <c r="AD1103"/>
  <c r="Z1103"/>
  <c r="V1103"/>
  <c r="AB1103"/>
  <c r="X1103"/>
  <c r="AF1103"/>
  <c r="AJ1103"/>
  <c r="BK772"/>
  <c r="BG772"/>
  <c r="BC772"/>
  <c r="AY772"/>
  <c r="BJ772"/>
  <c r="BF772"/>
  <c r="BB772"/>
  <c r="AX772"/>
  <c r="BI772"/>
  <c r="BE772"/>
  <c r="BA772"/>
  <c r="AW772"/>
  <c r="BH772"/>
  <c r="BD772"/>
  <c r="AZ772"/>
  <c r="CT97" i="3"/>
  <c r="AG100" i="1"/>
  <c r="CV97" i="3" s="1"/>
  <c r="AG773" i="1"/>
  <c r="AF773"/>
  <c r="AI773"/>
  <c r="AE773"/>
  <c r="X773" s="1"/>
  <c r="AH773"/>
  <c r="AJ939"/>
  <c r="AF939"/>
  <c r="AB939"/>
  <c r="X939"/>
  <c r="AG939"/>
  <c r="AC939"/>
  <c r="Y939"/>
  <c r="AI939"/>
  <c r="AA939"/>
  <c r="AH939"/>
  <c r="Z939"/>
  <c r="AD939"/>
  <c r="V939"/>
  <c r="AE939"/>
  <c r="W939"/>
  <c r="P1105"/>
  <c r="L1105"/>
  <c r="H1105"/>
  <c r="D1105"/>
  <c r="R1105"/>
  <c r="N1105"/>
  <c r="J1105"/>
  <c r="F1105"/>
  <c r="Q1105"/>
  <c r="M1105"/>
  <c r="I1105"/>
  <c r="E1105"/>
  <c r="O1105"/>
  <c r="K1105"/>
  <c r="G1105"/>
  <c r="CW98" i="3"/>
  <c r="F774" i="1"/>
  <c r="E774"/>
  <c r="D774"/>
  <c r="G774"/>
  <c r="BA1106"/>
  <c r="AW1106"/>
  <c r="AS1106"/>
  <c r="AO1106"/>
  <c r="AY1106"/>
  <c r="AU1106"/>
  <c r="AQ1106"/>
  <c r="BB1106"/>
  <c r="AX1106"/>
  <c r="AT1106"/>
  <c r="AP1106"/>
  <c r="AN1106"/>
  <c r="AZ1106"/>
  <c r="AR1106"/>
  <c r="AV1106"/>
  <c r="AK102"/>
  <c r="Q941"/>
  <c r="M941"/>
  <c r="I941"/>
  <c r="E941"/>
  <c r="R941"/>
  <c r="N941"/>
  <c r="J941"/>
  <c r="F941"/>
  <c r="L941"/>
  <c r="D941"/>
  <c r="K941"/>
  <c r="O941"/>
  <c r="G941"/>
  <c r="P941"/>
  <c r="H941"/>
  <c r="AG1107"/>
  <c r="AC1107"/>
  <c r="Y1107"/>
  <c r="AI1107"/>
  <c r="AE1107"/>
  <c r="AA1107"/>
  <c r="W1107"/>
  <c r="AH1107"/>
  <c r="AD1107"/>
  <c r="Z1107"/>
  <c r="V1107"/>
  <c r="X1107"/>
  <c r="AJ1107"/>
  <c r="AB1107"/>
  <c r="AF1107"/>
  <c r="BK776"/>
  <c r="BG776"/>
  <c r="BC776"/>
  <c r="AY776"/>
  <c r="BJ776"/>
  <c r="BF776"/>
  <c r="BB776"/>
  <c r="AX776"/>
  <c r="BI776"/>
  <c r="BE776"/>
  <c r="BA776"/>
  <c r="AW776"/>
  <c r="BH776"/>
  <c r="BD776"/>
  <c r="AZ776"/>
  <c r="CT101" i="3"/>
  <c r="AG104" i="1"/>
  <c r="AG777"/>
  <c r="AF777"/>
  <c r="AI777"/>
  <c r="AE777"/>
  <c r="X777" s="1"/>
  <c r="AH777"/>
  <c r="AJ943"/>
  <c r="AF943"/>
  <c r="AB943"/>
  <c r="X943"/>
  <c r="AH943"/>
  <c r="AD943"/>
  <c r="Z943"/>
  <c r="V943"/>
  <c r="AG943"/>
  <c r="AC943"/>
  <c r="Y943"/>
  <c r="AI943"/>
  <c r="AE943"/>
  <c r="W943"/>
  <c r="AA943"/>
  <c r="P1109"/>
  <c r="L1109"/>
  <c r="H1109"/>
  <c r="D1109"/>
  <c r="R1109"/>
  <c r="N1109"/>
  <c r="J1109"/>
  <c r="F1109"/>
  <c r="Q1109"/>
  <c r="M1109"/>
  <c r="I1109"/>
  <c r="E1109"/>
  <c r="K1109"/>
  <c r="G1109"/>
  <c r="O1109"/>
  <c r="CW102" i="3"/>
  <c r="F778" i="1"/>
  <c r="E778"/>
  <c r="D778"/>
  <c r="G778"/>
  <c r="BA1110"/>
  <c r="AW1110"/>
  <c r="AS1110"/>
  <c r="AO1110"/>
  <c r="AY1110"/>
  <c r="AU1110"/>
  <c r="AQ1110"/>
  <c r="BB1110"/>
  <c r="AX1110"/>
  <c r="AT1110"/>
  <c r="AP1110"/>
  <c r="AZ1110"/>
  <c r="AV1110"/>
  <c r="AN1110"/>
  <c r="AR1110"/>
  <c r="AK106"/>
  <c r="Q945"/>
  <c r="M945"/>
  <c r="I945"/>
  <c r="E945"/>
  <c r="O945"/>
  <c r="K945"/>
  <c r="G945"/>
  <c r="R945"/>
  <c r="N945"/>
  <c r="J945"/>
  <c r="F945"/>
  <c r="D945"/>
  <c r="P945"/>
  <c r="H945"/>
  <c r="L945"/>
  <c r="AG1111"/>
  <c r="AC1111"/>
  <c r="Y1111"/>
  <c r="AI1111"/>
  <c r="AE1111"/>
  <c r="AA1111"/>
  <c r="W1111"/>
  <c r="AH1111"/>
  <c r="AD1111"/>
  <c r="Z1111"/>
  <c r="V1111"/>
  <c r="AJ1111"/>
  <c r="AF1111"/>
  <c r="X1111"/>
  <c r="AB1111"/>
  <c r="BK780"/>
  <c r="BG780"/>
  <c r="BC780"/>
  <c r="AY780"/>
  <c r="BJ780"/>
  <c r="BF780"/>
  <c r="BB780"/>
  <c r="AX780"/>
  <c r="BI780"/>
  <c r="BE780"/>
  <c r="BA780"/>
  <c r="AW780"/>
  <c r="BH780"/>
  <c r="BD780"/>
  <c r="AZ780"/>
  <c r="CT105" i="3"/>
  <c r="AG108" i="1"/>
  <c r="CV105" i="3" s="1"/>
  <c r="AG781" i="1"/>
  <c r="AF781"/>
  <c r="AI781"/>
  <c r="AE781"/>
  <c r="X781" s="1"/>
  <c r="AH781"/>
  <c r="AJ947"/>
  <c r="AF947"/>
  <c r="AB947"/>
  <c r="X947"/>
  <c r="AH947"/>
  <c r="AD947"/>
  <c r="Z947"/>
  <c r="V947"/>
  <c r="AG947"/>
  <c r="AC947"/>
  <c r="Y947"/>
  <c r="AA947"/>
  <c r="W947"/>
  <c r="AE947"/>
  <c r="AI947"/>
  <c r="P1113"/>
  <c r="L1113"/>
  <c r="H1113"/>
  <c r="D1113"/>
  <c r="R1113"/>
  <c r="N1113"/>
  <c r="J1113"/>
  <c r="F1113"/>
  <c r="Q1113"/>
  <c r="M1113"/>
  <c r="I1113"/>
  <c r="E1113"/>
  <c r="G1113"/>
  <c r="K1113"/>
  <c r="O1113"/>
  <c r="CW106" i="3"/>
  <c r="F782" i="1"/>
  <c r="E782"/>
  <c r="D782"/>
  <c r="G782"/>
  <c r="BA1114"/>
  <c r="AW1114"/>
  <c r="AS1114"/>
  <c r="AO1114"/>
  <c r="AY1114"/>
  <c r="AU1114"/>
  <c r="AQ1114"/>
  <c r="BB1114"/>
  <c r="AX1114"/>
  <c r="AT1114"/>
  <c r="AP1114"/>
  <c r="AV1114"/>
  <c r="AR1114"/>
  <c r="AZ1114"/>
  <c r="AN1114"/>
  <c r="AK110"/>
  <c r="Q949"/>
  <c r="M949"/>
  <c r="I949"/>
  <c r="E949"/>
  <c r="O949"/>
  <c r="K949"/>
  <c r="G949"/>
  <c r="R949"/>
  <c r="N949"/>
  <c r="J949"/>
  <c r="F949"/>
  <c r="L949"/>
  <c r="H949"/>
  <c r="P949"/>
  <c r="D949"/>
  <c r="AG1115"/>
  <c r="AC1115"/>
  <c r="Y1115"/>
  <c r="AI1115"/>
  <c r="AE1115"/>
  <c r="AA1115"/>
  <c r="W1115"/>
  <c r="AH1115"/>
  <c r="AD1115"/>
  <c r="Z1115"/>
  <c r="V1115"/>
  <c r="AF1115"/>
  <c r="AB1115"/>
  <c r="AJ1115"/>
  <c r="X1115"/>
  <c r="BK784"/>
  <c r="BG784"/>
  <c r="BC784"/>
  <c r="AY784"/>
  <c r="BJ784"/>
  <c r="BF784"/>
  <c r="BB784"/>
  <c r="AX784"/>
  <c r="BI784"/>
  <c r="BE784"/>
  <c r="BA784"/>
  <c r="AW784"/>
  <c r="BH784"/>
  <c r="BD784"/>
  <c r="AZ784"/>
  <c r="CT109" i="3"/>
  <c r="AG112" i="1"/>
  <c r="CV109" i="3" s="1"/>
  <c r="AG785" i="1"/>
  <c r="AF785"/>
  <c r="AI785"/>
  <c r="AE785"/>
  <c r="X785" s="1"/>
  <c r="AH785"/>
  <c r="AJ951"/>
  <c r="AF951"/>
  <c r="AB951"/>
  <c r="X951"/>
  <c r="AH951"/>
  <c r="AD951"/>
  <c r="Z951"/>
  <c r="V951"/>
  <c r="AG951"/>
  <c r="AC951"/>
  <c r="Y951"/>
  <c r="AI951"/>
  <c r="AE951"/>
  <c r="W951"/>
  <c r="AA951"/>
  <c r="P1117"/>
  <c r="L1117"/>
  <c r="H1117"/>
  <c r="D1117"/>
  <c r="R1117"/>
  <c r="N1117"/>
  <c r="J1117"/>
  <c r="F1117"/>
  <c r="Q1117"/>
  <c r="M1117"/>
  <c r="I1117"/>
  <c r="E1117"/>
  <c r="O1117"/>
  <c r="G1117"/>
  <c r="K1117"/>
  <c r="CW110" i="3"/>
  <c r="F786" i="1"/>
  <c r="E786"/>
  <c r="D786"/>
  <c r="G786"/>
  <c r="BA1118"/>
  <c r="AW1118"/>
  <c r="AS1118"/>
  <c r="AO1118"/>
  <c r="AY1118"/>
  <c r="AU1118"/>
  <c r="AQ1118"/>
  <c r="BB1118"/>
  <c r="AX1118"/>
  <c r="AT1118"/>
  <c r="AP1118"/>
  <c r="AR1118"/>
  <c r="AN1118"/>
  <c r="AV1118"/>
  <c r="AZ1118"/>
  <c r="AK114"/>
  <c r="Q953"/>
  <c r="M953"/>
  <c r="I953"/>
  <c r="E953"/>
  <c r="O953"/>
  <c r="K953"/>
  <c r="G953"/>
  <c r="R953"/>
  <c r="N953"/>
  <c r="J953"/>
  <c r="F953"/>
  <c r="D953"/>
  <c r="P953"/>
  <c r="H953"/>
  <c r="L953"/>
  <c r="AG1119"/>
  <c r="AC1119"/>
  <c r="Y1119"/>
  <c r="AI1119"/>
  <c r="AE1119"/>
  <c r="AA1119"/>
  <c r="W1119"/>
  <c r="AH1119"/>
  <c r="AD1119"/>
  <c r="Z1119"/>
  <c r="V1119"/>
  <c r="AB1119"/>
  <c r="X1119"/>
  <c r="AF1119"/>
  <c r="AJ1119"/>
  <c r="BK788"/>
  <c r="BG788"/>
  <c r="BC788"/>
  <c r="AY788"/>
  <c r="BJ788"/>
  <c r="BF788"/>
  <c r="BB788"/>
  <c r="AX788"/>
  <c r="BI788"/>
  <c r="BE788"/>
  <c r="BA788"/>
  <c r="AW788"/>
  <c r="BH788"/>
  <c r="BD788"/>
  <c r="AZ788"/>
  <c r="CT113" i="3"/>
  <c r="AG116" i="1"/>
  <c r="CV113" i="3" s="1"/>
  <c r="AG789" i="1"/>
  <c r="AF789"/>
  <c r="AI789"/>
  <c r="AE789"/>
  <c r="X789" s="1"/>
  <c r="AH789"/>
  <c r="AJ955"/>
  <c r="AF955"/>
  <c r="AB955"/>
  <c r="X955"/>
  <c r="AH955"/>
  <c r="AD955"/>
  <c r="Z955"/>
  <c r="V955"/>
  <c r="AG955"/>
  <c r="AC955"/>
  <c r="Y955"/>
  <c r="AA955"/>
  <c r="W955"/>
  <c r="AE955"/>
  <c r="AI955"/>
  <c r="P1121"/>
  <c r="L1121"/>
  <c r="H1121"/>
  <c r="D1121"/>
  <c r="R1121"/>
  <c r="N1121"/>
  <c r="J1121"/>
  <c r="F1121"/>
  <c r="Q1121"/>
  <c r="M1121"/>
  <c r="I1121"/>
  <c r="E1121"/>
  <c r="O1121"/>
  <c r="K1121"/>
  <c r="G1121"/>
  <c r="CW114" i="3"/>
  <c r="F790" i="1"/>
  <c r="E790"/>
  <c r="D790"/>
  <c r="G790"/>
  <c r="BA1122"/>
  <c r="AW1122"/>
  <c r="AS1122"/>
  <c r="AO1122"/>
  <c r="AY1122"/>
  <c r="AU1122"/>
  <c r="AQ1122"/>
  <c r="BB1122"/>
  <c r="AX1122"/>
  <c r="AT1122"/>
  <c r="AP1122"/>
  <c r="AN1122"/>
  <c r="AZ1122"/>
  <c r="AR1122"/>
  <c r="AV1122"/>
  <c r="AK118"/>
  <c r="Q957"/>
  <c r="M957"/>
  <c r="I957"/>
  <c r="E957"/>
  <c r="O957"/>
  <c r="K957"/>
  <c r="G957"/>
  <c r="R957"/>
  <c r="N957"/>
  <c r="J957"/>
  <c r="F957"/>
  <c r="L957"/>
  <c r="H957"/>
  <c r="P957"/>
  <c r="D957"/>
  <c r="AG1123"/>
  <c r="AC1123"/>
  <c r="Y1123"/>
  <c r="AI1123"/>
  <c r="AE1123"/>
  <c r="AA1123"/>
  <c r="W1123"/>
  <c r="AH1123"/>
  <c r="AD1123"/>
  <c r="Z1123"/>
  <c r="V1123"/>
  <c r="X1123"/>
  <c r="AJ1123"/>
  <c r="AB1123"/>
  <c r="AF1123"/>
  <c r="BK792"/>
  <c r="BG792"/>
  <c r="BC792"/>
  <c r="AY792"/>
  <c r="BJ792"/>
  <c r="BF792"/>
  <c r="BB792"/>
  <c r="AX792"/>
  <c r="BI792"/>
  <c r="BE792"/>
  <c r="BA792"/>
  <c r="AW792"/>
  <c r="BH792"/>
  <c r="BD792"/>
  <c r="AZ792"/>
  <c r="CT117" i="3"/>
  <c r="AG120" i="1"/>
  <c r="CV117" i="3" s="1"/>
  <c r="AG793" i="1"/>
  <c r="AF793"/>
  <c r="AI793"/>
  <c r="AE793"/>
  <c r="X793" s="1"/>
  <c r="AH793"/>
  <c r="AJ959"/>
  <c r="AF959"/>
  <c r="AB959"/>
  <c r="X959"/>
  <c r="AH959"/>
  <c r="AD959"/>
  <c r="Z959"/>
  <c r="V959"/>
  <c r="AG959"/>
  <c r="AC959"/>
  <c r="Y959"/>
  <c r="AI959"/>
  <c r="AE959"/>
  <c r="W959"/>
  <c r="AA959"/>
  <c r="R1125"/>
  <c r="N1125"/>
  <c r="J1125"/>
  <c r="F1125"/>
  <c r="Q1125"/>
  <c r="L1125"/>
  <c r="G1125"/>
  <c r="O1125"/>
  <c r="I1125"/>
  <c r="D1125"/>
  <c r="M1125"/>
  <c r="H1125"/>
  <c r="E1125"/>
  <c r="K1125"/>
  <c r="P1125"/>
  <c r="CW118" i="3"/>
  <c r="F794" i="1"/>
  <c r="E794"/>
  <c r="D794"/>
  <c r="G794"/>
  <c r="AY1126"/>
  <c r="AU1126"/>
  <c r="AQ1126"/>
  <c r="BA1126"/>
  <c r="AV1126"/>
  <c r="AP1126"/>
  <c r="AX1126"/>
  <c r="AS1126"/>
  <c r="AN1126"/>
  <c r="BB1126"/>
  <c r="AW1126"/>
  <c r="AR1126"/>
  <c r="AZ1126"/>
  <c r="AT1126"/>
  <c r="AO1126"/>
  <c r="AK122"/>
  <c r="Q961"/>
  <c r="M961"/>
  <c r="I961"/>
  <c r="E961"/>
  <c r="O961"/>
  <c r="K961"/>
  <c r="G961"/>
  <c r="R961"/>
  <c r="N961"/>
  <c r="J961"/>
  <c r="F961"/>
  <c r="D961"/>
  <c r="P961"/>
  <c r="H961"/>
  <c r="L961"/>
  <c r="AI1127"/>
  <c r="AE1127"/>
  <c r="AA1127"/>
  <c r="W1127"/>
  <c r="AF1127"/>
  <c r="Z1127"/>
  <c r="AH1127"/>
  <c r="AC1127"/>
  <c r="X1127"/>
  <c r="AG1127"/>
  <c r="AB1127"/>
  <c r="V1127"/>
  <c r="Y1127"/>
  <c r="AD1127"/>
  <c r="AJ1127"/>
  <c r="BK796"/>
  <c r="BG796"/>
  <c r="BC796"/>
  <c r="AY796"/>
  <c r="BJ796"/>
  <c r="BF796"/>
  <c r="BB796"/>
  <c r="AX796"/>
  <c r="BI796"/>
  <c r="BE796"/>
  <c r="BA796"/>
  <c r="AW796"/>
  <c r="BH796"/>
  <c r="BD796"/>
  <c r="AZ796"/>
  <c r="CT121" i="3"/>
  <c r="AG124" i="1"/>
  <c r="CV121" i="3" s="1"/>
  <c r="AG797" i="1"/>
  <c r="AF797"/>
  <c r="AI797"/>
  <c r="AE797"/>
  <c r="X797" s="1"/>
  <c r="AH797"/>
  <c r="AJ963"/>
  <c r="AF963"/>
  <c r="AB963"/>
  <c r="X963"/>
  <c r="AH963"/>
  <c r="AD963"/>
  <c r="Z963"/>
  <c r="V963"/>
  <c r="AG963"/>
  <c r="AC963"/>
  <c r="Y963"/>
  <c r="AA963"/>
  <c r="W963"/>
  <c r="AE963"/>
  <c r="AI963"/>
  <c r="R1129"/>
  <c r="N1129"/>
  <c r="J1129"/>
  <c r="F1129"/>
  <c r="M1129"/>
  <c r="H1129"/>
  <c r="P1129"/>
  <c r="K1129"/>
  <c r="E1129"/>
  <c r="O1129"/>
  <c r="I1129"/>
  <c r="D1129"/>
  <c r="Q1129"/>
  <c r="L1129"/>
  <c r="G1129"/>
  <c r="CW122" i="3"/>
  <c r="F798" i="1"/>
  <c r="E798"/>
  <c r="D798"/>
  <c r="G798"/>
  <c r="AY1130"/>
  <c r="AU1130"/>
  <c r="AQ1130"/>
  <c r="BB1130"/>
  <c r="AW1130"/>
  <c r="AR1130"/>
  <c r="AZ1130"/>
  <c r="AT1130"/>
  <c r="AO1130"/>
  <c r="AX1130"/>
  <c r="AS1130"/>
  <c r="AN1130"/>
  <c r="AP1130"/>
  <c r="AV1130"/>
  <c r="BA1130"/>
  <c r="AK126"/>
  <c r="Q965"/>
  <c r="M965"/>
  <c r="I965"/>
  <c r="E965"/>
  <c r="O965"/>
  <c r="K965"/>
  <c r="G965"/>
  <c r="R965"/>
  <c r="N965"/>
  <c r="J965"/>
  <c r="F965"/>
  <c r="L965"/>
  <c r="H965"/>
  <c r="P965"/>
  <c r="D965"/>
  <c r="AI1131"/>
  <c r="AE1131"/>
  <c r="AA1131"/>
  <c r="W1131"/>
  <c r="AG1131"/>
  <c r="AB1131"/>
  <c r="V1131"/>
  <c r="AJ1131"/>
  <c r="AD1131"/>
  <c r="Y1131"/>
  <c r="AH1131"/>
  <c r="AC1131"/>
  <c r="X1131"/>
  <c r="AF1131"/>
  <c r="Z1131"/>
  <c r="BK800"/>
  <c r="BG800"/>
  <c r="BC800"/>
  <c r="AY800"/>
  <c r="BJ800"/>
  <c r="BF800"/>
  <c r="BB800"/>
  <c r="AX800"/>
  <c r="BI800"/>
  <c r="BE800"/>
  <c r="BA800"/>
  <c r="AW800"/>
  <c r="BH800"/>
  <c r="BD800"/>
  <c r="AZ800"/>
  <c r="CT125" i="3"/>
  <c r="AG128" i="1"/>
  <c r="CV125" i="3" s="1"/>
  <c r="AG801" i="1"/>
  <c r="AF801"/>
  <c r="AI801"/>
  <c r="AE801"/>
  <c r="X801" s="1"/>
  <c r="AH801"/>
  <c r="AJ967"/>
  <c r="AF967"/>
  <c r="AB967"/>
  <c r="X967"/>
  <c r="AH967"/>
  <c r="AD967"/>
  <c r="Z967"/>
  <c r="V967"/>
  <c r="AG967"/>
  <c r="AC967"/>
  <c r="Y967"/>
  <c r="AI967"/>
  <c r="AE967"/>
  <c r="W967"/>
  <c r="AA967"/>
  <c r="R1133"/>
  <c r="N1133"/>
  <c r="J1133"/>
  <c r="F1133"/>
  <c r="O1133"/>
  <c r="I1133"/>
  <c r="D1133"/>
  <c r="Q1133"/>
  <c r="L1133"/>
  <c r="G1133"/>
  <c r="P1133"/>
  <c r="K1133"/>
  <c r="E1133"/>
  <c r="H1133"/>
  <c r="M1133"/>
  <c r="CW126" i="3"/>
  <c r="F802" i="1"/>
  <c r="E802"/>
  <c r="D802"/>
  <c r="G802"/>
  <c r="BB1134"/>
  <c r="AX1134"/>
  <c r="AT1134"/>
  <c r="AP1134"/>
  <c r="AY1134"/>
  <c r="AU1134"/>
  <c r="AQ1134"/>
  <c r="BA1134"/>
  <c r="AS1134"/>
  <c r="AW1134"/>
  <c r="AO1134"/>
  <c r="AV1134"/>
  <c r="AN1134"/>
  <c r="AR1134"/>
  <c r="AZ1134"/>
  <c r="AK130"/>
  <c r="Q969"/>
  <c r="M969"/>
  <c r="I969"/>
  <c r="E969"/>
  <c r="O969"/>
  <c r="K969"/>
  <c r="G969"/>
  <c r="R969"/>
  <c r="N969"/>
  <c r="J969"/>
  <c r="F969"/>
  <c r="D969"/>
  <c r="P969"/>
  <c r="H969"/>
  <c r="L969"/>
  <c r="AH1135"/>
  <c r="AD1135"/>
  <c r="Z1135"/>
  <c r="V1135"/>
  <c r="AI1135"/>
  <c r="AE1135"/>
  <c r="AA1135"/>
  <c r="W1135"/>
  <c r="AC1135"/>
  <c r="AG1135"/>
  <c r="Y1135"/>
  <c r="AF1135"/>
  <c r="X1135"/>
  <c r="AB1135"/>
  <c r="AJ1135"/>
  <c r="BI804"/>
  <c r="BE804"/>
  <c r="BA804"/>
  <c r="AW804"/>
  <c r="BG804"/>
  <c r="BB804"/>
  <c r="BK804"/>
  <c r="BF804"/>
  <c r="AZ804"/>
  <c r="BJ804"/>
  <c r="BD804"/>
  <c r="AY804"/>
  <c r="BH804"/>
  <c r="BC804"/>
  <c r="AX804"/>
  <c r="CT129" i="3"/>
  <c r="AG132" i="1"/>
  <c r="CV129" i="3" s="1"/>
  <c r="AI805" i="1"/>
  <c r="AE805"/>
  <c r="X805" s="1"/>
  <c r="AF805"/>
  <c r="AH805"/>
  <c r="AG805"/>
  <c r="AJ971"/>
  <c r="AF971"/>
  <c r="AB971"/>
  <c r="X971"/>
  <c r="AH971"/>
  <c r="AD971"/>
  <c r="Z971"/>
  <c r="V971"/>
  <c r="AG971"/>
  <c r="AC971"/>
  <c r="Y971"/>
  <c r="AA971"/>
  <c r="W971"/>
  <c r="AE971"/>
  <c r="AI971"/>
  <c r="Q1137"/>
  <c r="M1137"/>
  <c r="I1137"/>
  <c r="E1137"/>
  <c r="R1137"/>
  <c r="N1137"/>
  <c r="J1137"/>
  <c r="F1137"/>
  <c r="P1137"/>
  <c r="H1137"/>
  <c r="L1137"/>
  <c r="D1137"/>
  <c r="K1137"/>
  <c r="G1137"/>
  <c r="O1137"/>
  <c r="CW130" i="3"/>
  <c r="D806" i="1"/>
  <c r="F806"/>
  <c r="E806"/>
  <c r="G806"/>
  <c r="BB1138"/>
  <c r="AX1138"/>
  <c r="AT1138"/>
  <c r="AP1138"/>
  <c r="AY1138"/>
  <c r="AU1138"/>
  <c r="AQ1138"/>
  <c r="AW1138"/>
  <c r="AO1138"/>
  <c r="BA1138"/>
  <c r="AS1138"/>
  <c r="AZ1138"/>
  <c r="AR1138"/>
  <c r="AV1138"/>
  <c r="AN1138"/>
  <c r="AK134"/>
  <c r="Q973"/>
  <c r="M973"/>
  <c r="I973"/>
  <c r="E973"/>
  <c r="O973"/>
  <c r="K973"/>
  <c r="G973"/>
  <c r="R973"/>
  <c r="N973"/>
  <c r="J973"/>
  <c r="F973"/>
  <c r="L973"/>
  <c r="H973"/>
  <c r="P973"/>
  <c r="D973"/>
  <c r="AH1139"/>
  <c r="AD1139"/>
  <c r="Z1139"/>
  <c r="V1139"/>
  <c r="AI1139"/>
  <c r="AE1139"/>
  <c r="AA1139"/>
  <c r="W1139"/>
  <c r="AG1139"/>
  <c r="Y1139"/>
  <c r="AC1139"/>
  <c r="AJ1139"/>
  <c r="AB1139"/>
  <c r="AF1139"/>
  <c r="X1139"/>
  <c r="BI808"/>
  <c r="BE808"/>
  <c r="BA808"/>
  <c r="AW808"/>
  <c r="BH808"/>
  <c r="BC808"/>
  <c r="AX808"/>
  <c r="BG808"/>
  <c r="BB808"/>
  <c r="BK808"/>
  <c r="BF808"/>
  <c r="AZ808"/>
  <c r="BJ808"/>
  <c r="BD808"/>
  <c r="AY808"/>
  <c r="CT133" i="3"/>
  <c r="AG136" i="1"/>
  <c r="CV133" i="3" s="1"/>
  <c r="AI809" i="1"/>
  <c r="AE809"/>
  <c r="X809" s="1"/>
  <c r="AG809"/>
  <c r="AF809"/>
  <c r="AH809"/>
  <c r="AJ975"/>
  <c r="AF975"/>
  <c r="AB975"/>
  <c r="X975"/>
  <c r="AH975"/>
  <c r="AD975"/>
  <c r="Z975"/>
  <c r="V975"/>
  <c r="AG975"/>
  <c r="AC975"/>
  <c r="Y975"/>
  <c r="AI975"/>
  <c r="AE975"/>
  <c r="W975"/>
  <c r="AA975"/>
  <c r="Q1141"/>
  <c r="M1141"/>
  <c r="I1141"/>
  <c r="E1141"/>
  <c r="R1141"/>
  <c r="N1141"/>
  <c r="J1141"/>
  <c r="F1141"/>
  <c r="L1141"/>
  <c r="D1141"/>
  <c r="P1141"/>
  <c r="H1141"/>
  <c r="O1141"/>
  <c r="G1141"/>
  <c r="K1141"/>
  <c r="CW134" i="3"/>
  <c r="D810" i="1"/>
  <c r="G810"/>
  <c r="F810"/>
  <c r="E810"/>
  <c r="BB1142"/>
  <c r="AX1142"/>
  <c r="AT1142"/>
  <c r="AP1142"/>
  <c r="AY1142"/>
  <c r="AU1142"/>
  <c r="AQ1142"/>
  <c r="BA1142"/>
  <c r="AS1142"/>
  <c r="AW1142"/>
  <c r="AO1142"/>
  <c r="AV1142"/>
  <c r="AN1142"/>
  <c r="AR1142"/>
  <c r="AZ1142"/>
  <c r="AK138"/>
  <c r="Q977"/>
  <c r="M977"/>
  <c r="I977"/>
  <c r="E977"/>
  <c r="O977"/>
  <c r="K977"/>
  <c r="G977"/>
  <c r="R977"/>
  <c r="N977"/>
  <c r="J977"/>
  <c r="F977"/>
  <c r="D977"/>
  <c r="P977"/>
  <c r="H977"/>
  <c r="L977"/>
  <c r="AH1143"/>
  <c r="AD1143"/>
  <c r="Z1143"/>
  <c r="V1143"/>
  <c r="AI1143"/>
  <c r="AE1143"/>
  <c r="AA1143"/>
  <c r="W1143"/>
  <c r="AC1143"/>
  <c r="AG1143"/>
  <c r="Y1143"/>
  <c r="AF1143"/>
  <c r="X1143"/>
  <c r="AB1143"/>
  <c r="AJ1143"/>
  <c r="BI812"/>
  <c r="BE812"/>
  <c r="BA812"/>
  <c r="AW812"/>
  <c r="BJ812"/>
  <c r="BD812"/>
  <c r="AY812"/>
  <c r="BH812"/>
  <c r="BC812"/>
  <c r="AX812"/>
  <c r="BG812"/>
  <c r="BB812"/>
  <c r="BK812"/>
  <c r="BF812"/>
  <c r="AZ812"/>
  <c r="CT137" i="3"/>
  <c r="AG140" i="1"/>
  <c r="CV137" i="3" s="1"/>
  <c r="AI813" i="1"/>
  <c r="AE813"/>
  <c r="X813" s="1"/>
  <c r="AH813"/>
  <c r="AG813"/>
  <c r="AF813"/>
  <c r="AJ979"/>
  <c r="AF979"/>
  <c r="AB979"/>
  <c r="X979"/>
  <c r="AH979"/>
  <c r="AD979"/>
  <c r="Z979"/>
  <c r="V979"/>
  <c r="AG979"/>
  <c r="AC979"/>
  <c r="Y979"/>
  <c r="AA979"/>
  <c r="W979"/>
  <c r="AE979"/>
  <c r="AI979"/>
  <c r="Q1145"/>
  <c r="M1145"/>
  <c r="I1145"/>
  <c r="E1145"/>
  <c r="R1145"/>
  <c r="N1145"/>
  <c r="J1145"/>
  <c r="F1145"/>
  <c r="P1145"/>
  <c r="H1145"/>
  <c r="L1145"/>
  <c r="D1145"/>
  <c r="K1145"/>
  <c r="O1145"/>
  <c r="G1145"/>
  <c r="CW138" i="3"/>
  <c r="D814" i="1"/>
  <c r="G814"/>
  <c r="F814"/>
  <c r="E814"/>
  <c r="BB1146"/>
  <c r="AX1146"/>
  <c r="AT1146"/>
  <c r="AP1146"/>
  <c r="AZ1146"/>
  <c r="AV1146"/>
  <c r="AR1146"/>
  <c r="AY1146"/>
  <c r="AU1146"/>
  <c r="AQ1146"/>
  <c r="AO1146"/>
  <c r="AW1146"/>
  <c r="AS1146"/>
  <c r="BA1146"/>
  <c r="AN1146"/>
  <c r="AK142"/>
  <c r="Q981"/>
  <c r="M981"/>
  <c r="I981"/>
  <c r="E981"/>
  <c r="O981"/>
  <c r="K981"/>
  <c r="G981"/>
  <c r="R981"/>
  <c r="N981"/>
  <c r="J981"/>
  <c r="F981"/>
  <c r="L981"/>
  <c r="H981"/>
  <c r="P981"/>
  <c r="D981"/>
  <c r="AH1147"/>
  <c r="AD1147"/>
  <c r="Z1147"/>
  <c r="V1147"/>
  <c r="AJ1147"/>
  <c r="AF1147"/>
  <c r="AB1147"/>
  <c r="X1147"/>
  <c r="AI1147"/>
  <c r="AE1147"/>
  <c r="AA1147"/>
  <c r="W1147"/>
  <c r="Y1147"/>
  <c r="AG1147"/>
  <c r="AC1147"/>
  <c r="BI816"/>
  <c r="BE816"/>
  <c r="BA816"/>
  <c r="AW816"/>
  <c r="BK816"/>
  <c r="BG816"/>
  <c r="BC816"/>
  <c r="AY816"/>
  <c r="BJ816"/>
  <c r="BB816"/>
  <c r="BH816"/>
  <c r="AZ816"/>
  <c r="BF816"/>
  <c r="AX816"/>
  <c r="BD816"/>
  <c r="CT141" i="3"/>
  <c r="AG144" i="1"/>
  <c r="CV141" i="3" s="1"/>
  <c r="AI817" i="1"/>
  <c r="AE817"/>
  <c r="X817" s="1"/>
  <c r="AG817"/>
  <c r="AF817"/>
  <c r="AH817"/>
  <c r="AJ983"/>
  <c r="AF983"/>
  <c r="AB983"/>
  <c r="X983"/>
  <c r="AH983"/>
  <c r="AD983"/>
  <c r="Z983"/>
  <c r="V983"/>
  <c r="AG983"/>
  <c r="AC983"/>
  <c r="Y983"/>
  <c r="AI983"/>
  <c r="AE983"/>
  <c r="W983"/>
  <c r="AA983"/>
  <c r="Q1149"/>
  <c r="M1149"/>
  <c r="I1149"/>
  <c r="E1149"/>
  <c r="O1149"/>
  <c r="K1149"/>
  <c r="G1149"/>
  <c r="R1149"/>
  <c r="N1149"/>
  <c r="J1149"/>
  <c r="F1149"/>
  <c r="L1149"/>
  <c r="D1149"/>
  <c r="P1149"/>
  <c r="H1149"/>
  <c r="CW142" i="3"/>
  <c r="D818" i="1"/>
  <c r="F818"/>
  <c r="G818"/>
  <c r="E818"/>
  <c r="BB1150"/>
  <c r="AX1150"/>
  <c r="AT1150"/>
  <c r="AP1150"/>
  <c r="AZ1150"/>
  <c r="AV1150"/>
  <c r="AR1150"/>
  <c r="AN1150"/>
  <c r="AY1150"/>
  <c r="AU1150"/>
  <c r="AQ1150"/>
  <c r="BA1150"/>
  <c r="AS1150"/>
  <c r="AO1150"/>
  <c r="AW1150"/>
  <c r="AK146"/>
  <c r="Q985"/>
  <c r="M985"/>
  <c r="I985"/>
  <c r="E985"/>
  <c r="O985"/>
  <c r="K985"/>
  <c r="G985"/>
  <c r="R985"/>
  <c r="N985"/>
  <c r="J985"/>
  <c r="F985"/>
  <c r="D985"/>
  <c r="P985"/>
  <c r="H985"/>
  <c r="L985"/>
  <c r="AH1151"/>
  <c r="AD1151"/>
  <c r="Z1151"/>
  <c r="V1151"/>
  <c r="AJ1151"/>
  <c r="AF1151"/>
  <c r="AB1151"/>
  <c r="X1151"/>
  <c r="AI1151"/>
  <c r="AE1151"/>
  <c r="AA1151"/>
  <c r="W1151"/>
  <c r="AC1151"/>
  <c r="Y1151"/>
  <c r="AG1151"/>
  <c r="BI820"/>
  <c r="BE820"/>
  <c r="BA820"/>
  <c r="AW820"/>
  <c r="BK820"/>
  <c r="BG820"/>
  <c r="BC820"/>
  <c r="AY820"/>
  <c r="BF820"/>
  <c r="AX820"/>
  <c r="BD820"/>
  <c r="BJ820"/>
  <c r="BB820"/>
  <c r="BH820"/>
  <c r="AZ820"/>
  <c r="CT145" i="3"/>
  <c r="AG148" i="1"/>
  <c r="CV145" i="3" s="1"/>
  <c r="AI821" i="1"/>
  <c r="AE821"/>
  <c r="X821" s="1"/>
  <c r="AG821"/>
  <c r="AH821"/>
  <c r="AF821"/>
  <c r="AJ987"/>
  <c r="AF987"/>
  <c r="AB987"/>
  <c r="X987"/>
  <c r="AH987"/>
  <c r="AD987"/>
  <c r="Z987"/>
  <c r="V987"/>
  <c r="AG987"/>
  <c r="AC987"/>
  <c r="Y987"/>
  <c r="AA987"/>
  <c r="W987"/>
  <c r="AE987"/>
  <c r="AI987"/>
  <c r="Q1153"/>
  <c r="M1153"/>
  <c r="I1153"/>
  <c r="E1153"/>
  <c r="O1153"/>
  <c r="K1153"/>
  <c r="G1153"/>
  <c r="R1153"/>
  <c r="N1153"/>
  <c r="J1153"/>
  <c r="F1153"/>
  <c r="H1153"/>
  <c r="P1153"/>
  <c r="L1153"/>
  <c r="D1153"/>
  <c r="CW146" i="3"/>
  <c r="D822" i="1"/>
  <c r="F822"/>
  <c r="E822"/>
  <c r="G822"/>
  <c r="BB1154"/>
  <c r="AX1154"/>
  <c r="AT1154"/>
  <c r="AP1154"/>
  <c r="AZ1154"/>
  <c r="AV1154"/>
  <c r="AR1154"/>
  <c r="AN1154"/>
  <c r="AY1154"/>
  <c r="AU1154"/>
  <c r="AQ1154"/>
  <c r="AW1154"/>
  <c r="AO1154"/>
  <c r="BA1154"/>
  <c r="AS1154"/>
  <c r="AK150"/>
  <c r="Q989"/>
  <c r="M989"/>
  <c r="I989"/>
  <c r="E989"/>
  <c r="O989"/>
  <c r="K989"/>
  <c r="G989"/>
  <c r="R989"/>
  <c r="N989"/>
  <c r="J989"/>
  <c r="F989"/>
  <c r="L989"/>
  <c r="H989"/>
  <c r="P989"/>
  <c r="D989"/>
  <c r="AH1155"/>
  <c r="AD1155"/>
  <c r="Z1155"/>
  <c r="V1155"/>
  <c r="AJ1155"/>
  <c r="AF1155"/>
  <c r="AB1155"/>
  <c r="X1155"/>
  <c r="AI1155"/>
  <c r="AE1155"/>
  <c r="AA1155"/>
  <c r="W1155"/>
  <c r="AG1155"/>
  <c r="Y1155"/>
  <c r="AC1155"/>
  <c r="BI824"/>
  <c r="BE824"/>
  <c r="BA824"/>
  <c r="AW824"/>
  <c r="BK824"/>
  <c r="BG824"/>
  <c r="BC824"/>
  <c r="AY824"/>
  <c r="BJ824"/>
  <c r="BB824"/>
  <c r="BH824"/>
  <c r="AZ824"/>
  <c r="BF824"/>
  <c r="AX824"/>
  <c r="BD824"/>
  <c r="CT149" i="3"/>
  <c r="AG152" i="1"/>
  <c r="CV149" i="3" s="1"/>
  <c r="AI825" i="1"/>
  <c r="AE825"/>
  <c r="X825" s="1"/>
  <c r="AG825"/>
  <c r="AF825"/>
  <c r="AH825"/>
  <c r="AJ991"/>
  <c r="AF991"/>
  <c r="AB991"/>
  <c r="X991"/>
  <c r="AH991"/>
  <c r="AD991"/>
  <c r="Z991"/>
  <c r="V991"/>
  <c r="AG991"/>
  <c r="AC991"/>
  <c r="Y991"/>
  <c r="AI991"/>
  <c r="AE991"/>
  <c r="W991"/>
  <c r="AA991"/>
  <c r="Q1157"/>
  <c r="M1157"/>
  <c r="I1157"/>
  <c r="E1157"/>
  <c r="O1157"/>
  <c r="K1157"/>
  <c r="G1157"/>
  <c r="R1157"/>
  <c r="N1157"/>
  <c r="J1157"/>
  <c r="F1157"/>
  <c r="D1157"/>
  <c r="L1157"/>
  <c r="H1157"/>
  <c r="P1157"/>
  <c r="CW150" i="3"/>
  <c r="D826" i="1"/>
  <c r="F826"/>
  <c r="G826"/>
  <c r="E826"/>
  <c r="BB1158"/>
  <c r="AX1158"/>
  <c r="AT1158"/>
  <c r="AP1158"/>
  <c r="AZ1158"/>
  <c r="AV1158"/>
  <c r="AR1158"/>
  <c r="AN1158"/>
  <c r="AY1158"/>
  <c r="AU1158"/>
  <c r="AQ1158"/>
  <c r="AS1158"/>
  <c r="BA1158"/>
  <c r="AW1158"/>
  <c r="AO1158"/>
  <c r="AK154"/>
  <c r="Q993"/>
  <c r="M993"/>
  <c r="I993"/>
  <c r="E993"/>
  <c r="O993"/>
  <c r="K993"/>
  <c r="G993"/>
  <c r="R993"/>
  <c r="N993"/>
  <c r="J993"/>
  <c r="F993"/>
  <c r="D993"/>
  <c r="P993"/>
  <c r="H993"/>
  <c r="L993"/>
  <c r="AH1159"/>
  <c r="AD1159"/>
  <c r="Z1159"/>
  <c r="V1159"/>
  <c r="AJ1159"/>
  <c r="AF1159"/>
  <c r="AB1159"/>
  <c r="X1159"/>
  <c r="AI1159"/>
  <c r="AE1159"/>
  <c r="AA1159"/>
  <c r="W1159"/>
  <c r="AC1159"/>
  <c r="AG1159"/>
  <c r="Y1159"/>
  <c r="BI828"/>
  <c r="BE828"/>
  <c r="BA828"/>
  <c r="AW828"/>
  <c r="BK828"/>
  <c r="BG828"/>
  <c r="BC828"/>
  <c r="AY828"/>
  <c r="BF828"/>
  <c r="AX828"/>
  <c r="BD828"/>
  <c r="BJ828"/>
  <c r="BB828"/>
  <c r="BH828"/>
  <c r="AZ828"/>
  <c r="CT153" i="3"/>
  <c r="AG156" i="1"/>
  <c r="CV153" i="3" s="1"/>
  <c r="AI829" i="1"/>
  <c r="AE829"/>
  <c r="X829" s="1"/>
  <c r="AG829"/>
  <c r="AH829"/>
  <c r="AF829"/>
  <c r="AJ995"/>
  <c r="AF995"/>
  <c r="AB995"/>
  <c r="X995"/>
  <c r="AH995"/>
  <c r="AD995"/>
  <c r="Z995"/>
  <c r="V995"/>
  <c r="AG995"/>
  <c r="AC995"/>
  <c r="Y995"/>
  <c r="AA995"/>
  <c r="W995"/>
  <c r="AE995"/>
  <c r="AI995"/>
  <c r="Q1161"/>
  <c r="M1161"/>
  <c r="I1161"/>
  <c r="E1161"/>
  <c r="O1161"/>
  <c r="K1161"/>
  <c r="G1161"/>
  <c r="R1161"/>
  <c r="N1161"/>
  <c r="J1161"/>
  <c r="F1161"/>
  <c r="P1161"/>
  <c r="H1161"/>
  <c r="D1161"/>
  <c r="L1161"/>
  <c r="CW154" i="3"/>
  <c r="D830" i="1"/>
  <c r="F830"/>
  <c r="E830"/>
  <c r="G830"/>
  <c r="BB1162"/>
  <c r="AX1162"/>
  <c r="AT1162"/>
  <c r="AP1162"/>
  <c r="AZ1162"/>
  <c r="AV1162"/>
  <c r="AR1162"/>
  <c r="AN1162"/>
  <c r="AY1162"/>
  <c r="AU1162"/>
  <c r="AQ1162"/>
  <c r="AO1162"/>
  <c r="AW1162"/>
  <c r="AS1162"/>
  <c r="BA1162"/>
  <c r="AK158"/>
  <c r="Q997"/>
  <c r="M997"/>
  <c r="I997"/>
  <c r="E997"/>
  <c r="O997"/>
  <c r="K997"/>
  <c r="G997"/>
  <c r="R997"/>
  <c r="N997"/>
  <c r="J997"/>
  <c r="F997"/>
  <c r="L997"/>
  <c r="H997"/>
  <c r="P997"/>
  <c r="D997"/>
  <c r="AH1163"/>
  <c r="AD1163"/>
  <c r="Z1163"/>
  <c r="V1163"/>
  <c r="AJ1163"/>
  <c r="AF1163"/>
  <c r="AB1163"/>
  <c r="X1163"/>
  <c r="AI1163"/>
  <c r="AE1163"/>
  <c r="AA1163"/>
  <c r="W1163"/>
  <c r="Y1163"/>
  <c r="AG1163"/>
  <c r="AC1163"/>
  <c r="BI832"/>
  <c r="BE832"/>
  <c r="BA832"/>
  <c r="AW832"/>
  <c r="BK832"/>
  <c r="BG832"/>
  <c r="BC832"/>
  <c r="AY832"/>
  <c r="BJ832"/>
  <c r="BB832"/>
  <c r="BH832"/>
  <c r="AZ832"/>
  <c r="BF832"/>
  <c r="AX832"/>
  <c r="BD832"/>
  <c r="CT157" i="3"/>
  <c r="AG160" i="1"/>
  <c r="CV157" i="3" s="1"/>
  <c r="AI833" i="1"/>
  <c r="AE833"/>
  <c r="X833" s="1"/>
  <c r="AG833"/>
  <c r="AF833"/>
  <c r="AH833"/>
  <c r="AJ999"/>
  <c r="AF999"/>
  <c r="AB999"/>
  <c r="X999"/>
  <c r="AH999"/>
  <c r="AD999"/>
  <c r="Z999"/>
  <c r="V999"/>
  <c r="AG999"/>
  <c r="AC999"/>
  <c r="Y999"/>
  <c r="AI999"/>
  <c r="AE999"/>
  <c r="W999"/>
  <c r="AA999"/>
  <c r="Q1165"/>
  <c r="M1165"/>
  <c r="I1165"/>
  <c r="E1165"/>
  <c r="O1165"/>
  <c r="K1165"/>
  <c r="G1165"/>
  <c r="R1165"/>
  <c r="N1165"/>
  <c r="J1165"/>
  <c r="F1165"/>
  <c r="L1165"/>
  <c r="D1165"/>
  <c r="P1165"/>
  <c r="H1165"/>
  <c r="CW158" i="3"/>
  <c r="D834" i="1"/>
  <c r="F834"/>
  <c r="G834"/>
  <c r="E834"/>
  <c r="BB1166"/>
  <c r="AX1166"/>
  <c r="AT1166"/>
  <c r="AP1166"/>
  <c r="AZ1166"/>
  <c r="AV1166"/>
  <c r="AR1166"/>
  <c r="AN1166"/>
  <c r="AY1166"/>
  <c r="AU1166"/>
  <c r="AQ1166"/>
  <c r="BA1166"/>
  <c r="AS1166"/>
  <c r="AO1166"/>
  <c r="AW1166"/>
  <c r="AK162"/>
  <c r="Q1001"/>
  <c r="M1001"/>
  <c r="I1001"/>
  <c r="E1001"/>
  <c r="O1001"/>
  <c r="K1001"/>
  <c r="G1001"/>
  <c r="R1001"/>
  <c r="N1001"/>
  <c r="J1001"/>
  <c r="F1001"/>
  <c r="D1001"/>
  <c r="P1001"/>
  <c r="H1001"/>
  <c r="L1001"/>
  <c r="AH1167"/>
  <c r="AD1167"/>
  <c r="Z1167"/>
  <c r="V1167"/>
  <c r="AJ1167"/>
  <c r="AF1167"/>
  <c r="AB1167"/>
  <c r="X1167"/>
  <c r="AI1167"/>
  <c r="AE1167"/>
  <c r="AA1167"/>
  <c r="W1167"/>
  <c r="AC1167"/>
  <c r="Y1167"/>
  <c r="AG1167"/>
  <c r="BI836"/>
  <c r="BE836"/>
  <c r="BA836"/>
  <c r="AW836"/>
  <c r="BK836"/>
  <c r="BG836"/>
  <c r="BC836"/>
  <c r="AY836"/>
  <c r="BF836"/>
  <c r="AX836"/>
  <c r="BD836"/>
  <c r="BJ836"/>
  <c r="BB836"/>
  <c r="BH836"/>
  <c r="AZ836"/>
  <c r="CT161" i="3"/>
  <c r="AG164" i="1"/>
  <c r="CV161" i="3" s="1"/>
  <c r="AI837" i="1"/>
  <c r="AE837"/>
  <c r="X837" s="1"/>
  <c r="AG837"/>
  <c r="AH837"/>
  <c r="AF837"/>
  <c r="AJ1003"/>
  <c r="AF1003"/>
  <c r="AB1003"/>
  <c r="X1003"/>
  <c r="AH1003"/>
  <c r="AD1003"/>
  <c r="Z1003"/>
  <c r="V1003"/>
  <c r="AG1003"/>
  <c r="AC1003"/>
  <c r="Y1003"/>
  <c r="AA1003"/>
  <c r="W1003"/>
  <c r="AE1003"/>
  <c r="AI1003"/>
  <c r="Q1169"/>
  <c r="M1169"/>
  <c r="I1169"/>
  <c r="E1169"/>
  <c r="O1169"/>
  <c r="K1169"/>
  <c r="G1169"/>
  <c r="R1169"/>
  <c r="N1169"/>
  <c r="J1169"/>
  <c r="F1169"/>
  <c r="H1169"/>
  <c r="P1169"/>
  <c r="L1169"/>
  <c r="D1169"/>
  <c r="CW162" i="3"/>
  <c r="D838" i="1"/>
  <c r="F838"/>
  <c r="E838"/>
  <c r="G838"/>
  <c r="BB1170"/>
  <c r="AX1170"/>
  <c r="AT1170"/>
  <c r="AP1170"/>
  <c r="AZ1170"/>
  <c r="AV1170"/>
  <c r="AR1170"/>
  <c r="AN1170"/>
  <c r="AY1170"/>
  <c r="AU1170"/>
  <c r="AQ1170"/>
  <c r="AW1170"/>
  <c r="AO1170"/>
  <c r="BA1170"/>
  <c r="AS1170"/>
  <c r="AK166"/>
  <c r="Q1005"/>
  <c r="M1005"/>
  <c r="I1005"/>
  <c r="E1005"/>
  <c r="O1005"/>
  <c r="K1005"/>
  <c r="G1005"/>
  <c r="R1005"/>
  <c r="N1005"/>
  <c r="J1005"/>
  <c r="F1005"/>
  <c r="L1005"/>
  <c r="H1005"/>
  <c r="P1005"/>
  <c r="D1005"/>
  <c r="AH1171"/>
  <c r="AD1171"/>
  <c r="Z1171"/>
  <c r="V1171"/>
  <c r="AJ1171"/>
  <c r="AF1171"/>
  <c r="AB1171"/>
  <c r="X1171"/>
  <c r="AI1171"/>
  <c r="AE1171"/>
  <c r="AA1171"/>
  <c r="W1171"/>
  <c r="AG1171"/>
  <c r="Y1171"/>
  <c r="AC1171"/>
  <c r="BI840"/>
  <c r="BE840"/>
  <c r="BA840"/>
  <c r="AW840"/>
  <c r="BK840"/>
  <c r="BG840"/>
  <c r="BC840"/>
  <c r="AY840"/>
  <c r="BJ840"/>
  <c r="BB840"/>
  <c r="BH840"/>
  <c r="AZ840"/>
  <c r="BF840"/>
  <c r="AX840"/>
  <c r="BD840"/>
  <c r="CT165" i="3"/>
  <c r="AI841" i="1"/>
  <c r="AE841"/>
  <c r="X841" s="1"/>
  <c r="AG841"/>
  <c r="AF841"/>
  <c r="AH841"/>
  <c r="AJ1007"/>
  <c r="AF1007"/>
  <c r="AB1007"/>
  <c r="X1007"/>
  <c r="AH1007"/>
  <c r="AD1007"/>
  <c r="Z1007"/>
  <c r="V1007"/>
  <c r="AG1007"/>
  <c r="AC1007"/>
  <c r="Y1007"/>
  <c r="AI1007"/>
  <c r="AE1007"/>
  <c r="W1007"/>
  <c r="AA1007"/>
  <c r="Q1173"/>
  <c r="M1173"/>
  <c r="I1173"/>
  <c r="E1173"/>
  <c r="O1173"/>
  <c r="K1173"/>
  <c r="G1173"/>
  <c r="R1173"/>
  <c r="N1173"/>
  <c r="J1173"/>
  <c r="F1173"/>
  <c r="D1173"/>
  <c r="L1173"/>
  <c r="H1173"/>
  <c r="P1173"/>
  <c r="CW166" i="3"/>
  <c r="AA124" i="2"/>
  <c r="AA122"/>
  <c r="AA120"/>
  <c r="AA118"/>
  <c r="AA116"/>
  <c r="AA114"/>
  <c r="AA112"/>
  <c r="AA110"/>
  <c r="AA108"/>
  <c r="AA106"/>
  <c r="AA104"/>
  <c r="R32"/>
  <c r="CO96" i="3"/>
  <c r="AA100" i="2"/>
  <c r="Z100"/>
  <c r="AA103"/>
  <c r="R6"/>
  <c r="U6"/>
  <c r="DL5" i="3" s="1"/>
  <c r="AA63" i="2"/>
  <c r="AA62"/>
  <c r="CO24" i="3"/>
  <c r="H26" i="2"/>
  <c r="G26"/>
  <c r="J26"/>
  <c r="I26"/>
  <c r="K26"/>
  <c r="AC47"/>
  <c r="AC51"/>
  <c r="AI73"/>
  <c r="BA73" s="1"/>
  <c r="AC73"/>
  <c r="CO87" i="3"/>
  <c r="CL19" i="2"/>
  <c r="S159" s="1"/>
  <c r="CE19"/>
  <c r="CI19" s="1"/>
  <c r="T131" s="1"/>
  <c r="CQ19" i="3"/>
  <c r="CL19"/>
  <c r="AL37" i="2"/>
  <c r="AO37"/>
  <c r="R46"/>
  <c r="R54"/>
  <c r="U54"/>
  <c r="AK168"/>
  <c r="AN4"/>
  <c r="AO4"/>
  <c r="AN11"/>
  <c r="AO11"/>
  <c r="R67"/>
  <c r="U67"/>
  <c r="CQ66" i="3"/>
  <c r="CL66"/>
  <c r="CQ4"/>
  <c r="CL4"/>
  <c r="CO7"/>
  <c r="R10" i="2"/>
  <c r="U10"/>
  <c r="AG14"/>
  <c r="AH14"/>
  <c r="AE14" s="1"/>
  <c r="CQ23" i="3"/>
  <c r="CL23"/>
  <c r="CO28"/>
  <c r="CK29"/>
  <c r="H30" i="2"/>
  <c r="G30"/>
  <c r="J30"/>
  <c r="I30"/>
  <c r="K30"/>
  <c r="AA33"/>
  <c r="Z33"/>
  <c r="U36"/>
  <c r="AB40"/>
  <c r="Y40"/>
  <c r="AL41"/>
  <c r="AO41"/>
  <c r="R58"/>
  <c r="U58"/>
  <c r="F60"/>
  <c r="X64"/>
  <c r="Z64"/>
  <c r="AA64"/>
  <c r="AK172"/>
  <c r="AO72"/>
  <c r="R74"/>
  <c r="U74"/>
  <c r="AC84"/>
  <c r="AI84"/>
  <c r="BA84" s="1"/>
  <c r="I89"/>
  <c r="J89"/>
  <c r="H89"/>
  <c r="G89"/>
  <c r="K89"/>
  <c r="AN7"/>
  <c r="AO7"/>
  <c r="CL15"/>
  <c r="CE15"/>
  <c r="CI15" s="1"/>
  <c r="CK15"/>
  <c r="M64" s="1"/>
  <c r="F8"/>
  <c r="AS12"/>
  <c r="AQ13"/>
  <c r="AP14"/>
  <c r="BB14" s="1"/>
  <c r="R19"/>
  <c r="U19"/>
  <c r="DL18" i="3" s="1"/>
  <c r="CO20"/>
  <c r="CK21"/>
  <c r="H22" i="2"/>
  <c r="G22"/>
  <c r="J22"/>
  <c r="I22"/>
  <c r="K22"/>
  <c r="AC39"/>
  <c r="R42"/>
  <c r="U42"/>
  <c r="CR78" i="3"/>
  <c r="H78" s="1"/>
  <c r="BE79" i="2"/>
  <c r="AG79"/>
  <c r="AH79"/>
  <c r="AE79" s="1"/>
  <c r="AG98"/>
  <c r="AH98"/>
  <c r="AE98" s="1"/>
  <c r="CO147" i="3"/>
  <c r="CQ8"/>
  <c r="CL8"/>
  <c r="AH13" i="2"/>
  <c r="AE13" s="1"/>
  <c r="AG13"/>
  <c r="CO13" i="3"/>
  <c r="CL14"/>
  <c r="CQ27"/>
  <c r="CL27"/>
  <c r="CO33"/>
  <c r="AC35" i="2"/>
  <c r="R38"/>
  <c r="U38"/>
  <c r="AB44"/>
  <c r="Y44"/>
  <c r="AL45"/>
  <c r="AO45"/>
  <c r="AB48"/>
  <c r="Y48"/>
  <c r="AL49"/>
  <c r="AO49"/>
  <c r="AL53"/>
  <c r="AO53"/>
  <c r="AB56"/>
  <c r="Y56"/>
  <c r="AC62"/>
  <c r="AI62"/>
  <c r="BA62" s="1"/>
  <c r="AK171"/>
  <c r="AO66"/>
  <c r="F76"/>
  <c r="Y90"/>
  <c r="CQ3" i="3"/>
  <c r="CL3"/>
  <c r="AS5" i="2"/>
  <c r="AU5" s="1"/>
  <c r="CE13"/>
  <c r="CI13" s="1"/>
  <c r="T16" s="1"/>
  <c r="CL13"/>
  <c r="S9" s="1"/>
  <c r="CD19"/>
  <c r="CH19" s="1"/>
  <c r="CD18"/>
  <c r="CH18" s="1"/>
  <c r="CD14"/>
  <c r="CH14" s="1"/>
  <c r="CD16"/>
  <c r="CH16" s="1"/>
  <c r="L68" s="1"/>
  <c r="CD15"/>
  <c r="CH15" s="1"/>
  <c r="L64" s="1"/>
  <c r="CK13"/>
  <c r="M12" s="1"/>
  <c r="F6"/>
  <c r="AL6"/>
  <c r="CQ6" i="3"/>
  <c r="CL6"/>
  <c r="AS9" i="2"/>
  <c r="AU9" s="1"/>
  <c r="CE17"/>
  <c r="CI17" s="1"/>
  <c r="T75" s="1"/>
  <c r="CL17"/>
  <c r="S89" s="1"/>
  <c r="CK17"/>
  <c r="F10"/>
  <c r="AL10"/>
  <c r="CQ10" i="3"/>
  <c r="CL10"/>
  <c r="X12" i="2"/>
  <c r="CK11" i="3" s="1"/>
  <c r="R13" i="2"/>
  <c r="U13"/>
  <c r="AZ13"/>
  <c r="CD13"/>
  <c r="CH13" s="1"/>
  <c r="Z19"/>
  <c r="AZ19" s="1"/>
  <c r="Z15"/>
  <c r="AZ15" s="1"/>
  <c r="Z11"/>
  <c r="AZ11" s="1"/>
  <c r="Z10"/>
  <c r="AZ10" s="1"/>
  <c r="Z9"/>
  <c r="AZ9" s="1"/>
  <c r="Z8"/>
  <c r="AZ8" s="1"/>
  <c r="Z7"/>
  <c r="AZ7" s="1"/>
  <c r="Z6"/>
  <c r="AZ6" s="1"/>
  <c r="Z5"/>
  <c r="AZ5" s="1"/>
  <c r="Z4"/>
  <c r="CK13" i="3"/>
  <c r="K14" i="2"/>
  <c r="G14"/>
  <c r="I14"/>
  <c r="H14"/>
  <c r="CO15" i="3"/>
  <c r="X17" i="2"/>
  <c r="Y18"/>
  <c r="AB18"/>
  <c r="CL18"/>
  <c r="F19"/>
  <c r="AL19"/>
  <c r="Z155"/>
  <c r="Z151"/>
  <c r="AZ151" s="1"/>
  <c r="Z147"/>
  <c r="Z154"/>
  <c r="Z146"/>
  <c r="Z150"/>
  <c r="CK19" i="3"/>
  <c r="H20" i="2"/>
  <c r="G20"/>
  <c r="J20"/>
  <c r="I20"/>
  <c r="CQ21" i="3"/>
  <c r="CL21"/>
  <c r="CO22"/>
  <c r="CK23"/>
  <c r="H24" i="2"/>
  <c r="G24"/>
  <c r="J24"/>
  <c r="I24"/>
  <c r="AC25"/>
  <c r="CQ25" i="3"/>
  <c r="CL25"/>
  <c r="CK27"/>
  <c r="H28" i="2"/>
  <c r="G28"/>
  <c r="J28"/>
  <c r="I28"/>
  <c r="AC29"/>
  <c r="CQ29" i="3"/>
  <c r="CL29"/>
  <c r="CO31"/>
  <c r="AE33" i="2"/>
  <c r="AA35"/>
  <c r="Z35"/>
  <c r="CQ35" i="3"/>
  <c r="CL35"/>
  <c r="AC37" i="2"/>
  <c r="AB38"/>
  <c r="AL39"/>
  <c r="AO39"/>
  <c r="R40"/>
  <c r="U40"/>
  <c r="AC41"/>
  <c r="AB42"/>
  <c r="Y42"/>
  <c r="AL43"/>
  <c r="AO43"/>
  <c r="R44"/>
  <c r="U44"/>
  <c r="AC45"/>
  <c r="AB46"/>
  <c r="Y46"/>
  <c r="AL47"/>
  <c r="AO47"/>
  <c r="R48"/>
  <c r="U48"/>
  <c r="AC49"/>
  <c r="AB50"/>
  <c r="Y50"/>
  <c r="AL51"/>
  <c r="AO51"/>
  <c r="R52"/>
  <c r="U52"/>
  <c r="AC53"/>
  <c r="AB54"/>
  <c r="AL55"/>
  <c r="AO55"/>
  <c r="R56"/>
  <c r="U56"/>
  <c r="AC57"/>
  <c r="R59"/>
  <c r="U59"/>
  <c r="CL58" i="3"/>
  <c r="CQ58"/>
  <c r="CO60"/>
  <c r="R64" i="2"/>
  <c r="Q171"/>
  <c r="R66"/>
  <c r="AI67"/>
  <c r="BA67" s="1"/>
  <c r="AP67"/>
  <c r="BB67" s="1"/>
  <c r="F68"/>
  <c r="CO70" i="3"/>
  <c r="AB73" i="2"/>
  <c r="Y73"/>
  <c r="CL73" i="3"/>
  <c r="CQ73"/>
  <c r="AA76" i="2"/>
  <c r="Z76"/>
  <c r="CO80" i="3"/>
  <c r="AG82" i="2"/>
  <c r="AH82"/>
  <c r="AE82" s="1"/>
  <c r="Y83"/>
  <c r="AB83"/>
  <c r="AG85"/>
  <c r="AH85"/>
  <c r="AE85" s="1"/>
  <c r="CK89" i="3"/>
  <c r="I90" i="2"/>
  <c r="H90"/>
  <c r="G90"/>
  <c r="K90"/>
  <c r="J90"/>
  <c r="CO89" i="3"/>
  <c r="CR94"/>
  <c r="H94" s="1"/>
  <c r="BE95" i="2"/>
  <c r="AG95"/>
  <c r="AH95"/>
  <c r="AE95" s="1"/>
  <c r="Y101"/>
  <c r="AB101"/>
  <c r="I103"/>
  <c r="G103"/>
  <c r="K103"/>
  <c r="J103"/>
  <c r="H103"/>
  <c r="Y105"/>
  <c r="AB105"/>
  <c r="AA119"/>
  <c r="R124"/>
  <c r="U124"/>
  <c r="DL123" i="3" s="1"/>
  <c r="CK164"/>
  <c r="K165" i="2"/>
  <c r="G165"/>
  <c r="J165"/>
  <c r="I165"/>
  <c r="H165"/>
  <c r="E168"/>
  <c r="F4"/>
  <c r="AL4"/>
  <c r="AS6"/>
  <c r="CK14"/>
  <c r="M39" s="1"/>
  <c r="F7"/>
  <c r="AL7"/>
  <c r="CQ7" i="3"/>
  <c r="CL7"/>
  <c r="AP8" i="2"/>
  <c r="BB8" s="1"/>
  <c r="AS10"/>
  <c r="AU10" s="1"/>
  <c r="T124"/>
  <c r="T122"/>
  <c r="T120"/>
  <c r="T118"/>
  <c r="T116"/>
  <c r="T114"/>
  <c r="T112"/>
  <c r="T110"/>
  <c r="T108"/>
  <c r="T106"/>
  <c r="T104"/>
  <c r="T102"/>
  <c r="CK18"/>
  <c r="F11"/>
  <c r="AL11"/>
  <c r="R12"/>
  <c r="U12"/>
  <c r="AZ12"/>
  <c r="AA34"/>
  <c r="AZ34" s="1"/>
  <c r="AA32"/>
  <c r="AZ32" s="1"/>
  <c r="AA59"/>
  <c r="AA56"/>
  <c r="AA54"/>
  <c r="AA52"/>
  <c r="AA50"/>
  <c r="AA48"/>
  <c r="AA46"/>
  <c r="AA44"/>
  <c r="AA42"/>
  <c r="AA40"/>
  <c r="AA38"/>
  <c r="R17"/>
  <c r="U17"/>
  <c r="AZ17"/>
  <c r="CD17"/>
  <c r="CH17" s="1"/>
  <c r="L75" s="1"/>
  <c r="Z101"/>
  <c r="Z97"/>
  <c r="Z93"/>
  <c r="AZ93" s="1"/>
  <c r="Z89"/>
  <c r="AZ89" s="1"/>
  <c r="Z85"/>
  <c r="Z81"/>
  <c r="Z77"/>
  <c r="AZ77" s="1"/>
  <c r="Z90"/>
  <c r="Z98"/>
  <c r="Z82"/>
  <c r="Z94"/>
  <c r="Z78"/>
  <c r="CK17" i="3"/>
  <c r="K18" i="2"/>
  <c r="G18"/>
  <c r="I18"/>
  <c r="H18"/>
  <c r="Z20"/>
  <c r="CO19" i="3"/>
  <c r="AA23" i="2"/>
  <c r="Z23"/>
  <c r="Z24"/>
  <c r="CO23" i="3"/>
  <c r="AA27" i="2"/>
  <c r="Z27"/>
  <c r="Z28"/>
  <c r="CO27" i="3"/>
  <c r="W169" i="2"/>
  <c r="AA31"/>
  <c r="Z31"/>
  <c r="CQ31" i="3"/>
  <c r="CL31"/>
  <c r="CO32"/>
  <c r="CK33"/>
  <c r="H34" i="2"/>
  <c r="G34"/>
  <c r="J34"/>
  <c r="I34"/>
  <c r="T34"/>
  <c r="T40"/>
  <c r="T44"/>
  <c r="T48"/>
  <c r="T52"/>
  <c r="T56"/>
  <c r="AI58"/>
  <c r="BA58" s="1"/>
  <c r="T59"/>
  <c r="X60"/>
  <c r="Z60"/>
  <c r="AA60"/>
  <c r="R63"/>
  <c r="U63"/>
  <c r="CL62" i="3"/>
  <c r="CQ62"/>
  <c r="CO64"/>
  <c r="AA66" i="2"/>
  <c r="R68"/>
  <c r="U68"/>
  <c r="CL69" i="3"/>
  <c r="CQ69"/>
  <c r="AP73" i="2"/>
  <c r="BB73" s="1"/>
  <c r="Y85"/>
  <c r="I87"/>
  <c r="G87"/>
  <c r="K87"/>
  <c r="J87"/>
  <c r="H87"/>
  <c r="AC100"/>
  <c r="AI100"/>
  <c r="BA100" s="1"/>
  <c r="Y113"/>
  <c r="AB113"/>
  <c r="R120"/>
  <c r="U120"/>
  <c r="CR122" i="3"/>
  <c r="H122" s="1"/>
  <c r="BE123" i="2"/>
  <c r="CO149" i="3"/>
  <c r="J152" i="2"/>
  <c r="CO26" i="3"/>
  <c r="R4" i="2"/>
  <c r="AV4"/>
  <c r="F5"/>
  <c r="AL5"/>
  <c r="AP5" s="1"/>
  <c r="BB5" s="1"/>
  <c r="CL5" i="3"/>
  <c r="CQ5"/>
  <c r="AO6" i="2"/>
  <c r="AU7"/>
  <c r="AS8"/>
  <c r="AU8" s="1"/>
  <c r="S71"/>
  <c r="S70"/>
  <c r="S68"/>
  <c r="S66"/>
  <c r="S67"/>
  <c r="CK16"/>
  <c r="M66" s="1"/>
  <c r="F9"/>
  <c r="AL9"/>
  <c r="CL9" i="3"/>
  <c r="CQ9"/>
  <c r="AO10" i="2"/>
  <c r="AU11"/>
  <c r="AV11" s="1"/>
  <c r="AH12"/>
  <c r="AE12" s="1"/>
  <c r="AG12"/>
  <c r="AP12"/>
  <c r="BB12" s="1"/>
  <c r="X13"/>
  <c r="CK12" i="3" s="1"/>
  <c r="Y14" i="2"/>
  <c r="AB14"/>
  <c r="CL14"/>
  <c r="F15"/>
  <c r="AL15"/>
  <c r="Q16"/>
  <c r="AG16"/>
  <c r="AH16"/>
  <c r="AE16" s="1"/>
  <c r="AH17"/>
  <c r="AE17" s="1"/>
  <c r="AG17"/>
  <c r="AP17"/>
  <c r="BB17" s="1"/>
  <c r="AE18"/>
  <c r="AG18"/>
  <c r="CO17" i="3"/>
  <c r="CL18"/>
  <c r="CQ18"/>
  <c r="AO19" i="2"/>
  <c r="AP20"/>
  <c r="BB20" s="1"/>
  <c r="AA21"/>
  <c r="Z21"/>
  <c r="U22"/>
  <c r="Z22"/>
  <c r="CO21" i="3"/>
  <c r="AE23" i="2"/>
  <c r="AP24"/>
  <c r="BB24" s="1"/>
  <c r="AA25"/>
  <c r="Z25"/>
  <c r="U26"/>
  <c r="Z26"/>
  <c r="CO25" i="3"/>
  <c r="AE27" i="2"/>
  <c r="AP28"/>
  <c r="BB28" s="1"/>
  <c r="AA29"/>
  <c r="Z29"/>
  <c r="U30"/>
  <c r="DL29" i="3" s="1"/>
  <c r="Z30" i="2"/>
  <c r="AZ30" s="1"/>
  <c r="CO29" i="3"/>
  <c r="CO30"/>
  <c r="H32" i="2"/>
  <c r="G32"/>
  <c r="J32"/>
  <c r="I32"/>
  <c r="T32"/>
  <c r="CQ33" i="3"/>
  <c r="CL33"/>
  <c r="CO34"/>
  <c r="H36" i="2"/>
  <c r="G36"/>
  <c r="J36"/>
  <c r="I36"/>
  <c r="T36"/>
  <c r="AZ36"/>
  <c r="T38"/>
  <c r="T42"/>
  <c r="T46"/>
  <c r="T50"/>
  <c r="T54"/>
  <c r="CO56" i="3"/>
  <c r="AA58" i="2"/>
  <c r="R60"/>
  <c r="U60"/>
  <c r="AP63"/>
  <c r="BB63" s="1"/>
  <c r="F64"/>
  <c r="T67"/>
  <c r="X68"/>
  <c r="Z68"/>
  <c r="AA68"/>
  <c r="AI68"/>
  <c r="BA68" s="1"/>
  <c r="AI69"/>
  <c r="BA69" s="1"/>
  <c r="R70"/>
  <c r="U70"/>
  <c r="DL69" i="3" s="1"/>
  <c r="E172" i="2"/>
  <c r="F72"/>
  <c r="CO74" i="3"/>
  <c r="AC76" i="2"/>
  <c r="AI76"/>
  <c r="BA76" s="1"/>
  <c r="AA84"/>
  <c r="Z84"/>
  <c r="Z87"/>
  <c r="Y88"/>
  <c r="AB88"/>
  <c r="AP89"/>
  <c r="BB89" s="1"/>
  <c r="U90"/>
  <c r="R90"/>
  <c r="AP97"/>
  <c r="BB97" s="1"/>
  <c r="Y99"/>
  <c r="AB99"/>
  <c r="AG101"/>
  <c r="AH101"/>
  <c r="AE101" s="1"/>
  <c r="R104"/>
  <c r="U104"/>
  <c r="AA111"/>
  <c r="Y130"/>
  <c r="AB130"/>
  <c r="AA4"/>
  <c r="AM168"/>
  <c r="AE5"/>
  <c r="AE6"/>
  <c r="AE7"/>
  <c r="AE8"/>
  <c r="AE9"/>
  <c r="AE10"/>
  <c r="AE11"/>
  <c r="CK19"/>
  <c r="AE15"/>
  <c r="F16"/>
  <c r="Z16"/>
  <c r="AZ16" s="1"/>
  <c r="M15" i="3"/>
  <c r="AE19" i="2"/>
  <c r="M18" i="3"/>
  <c r="AA154" i="2"/>
  <c r="AA150"/>
  <c r="AA146"/>
  <c r="AA128"/>
  <c r="AA164"/>
  <c r="AA162"/>
  <c r="AA158"/>
  <c r="AA149"/>
  <c r="AA153"/>
  <c r="AH20"/>
  <c r="AE20" s="1"/>
  <c r="F21"/>
  <c r="AH22"/>
  <c r="AE22" s="1"/>
  <c r="F23"/>
  <c r="AH24"/>
  <c r="AE24" s="1"/>
  <c r="F25"/>
  <c r="AH26"/>
  <c r="AE26" s="1"/>
  <c r="F27"/>
  <c r="AH28"/>
  <c r="AE28" s="1"/>
  <c r="F29"/>
  <c r="AH30"/>
  <c r="AE30" s="1"/>
  <c r="F31"/>
  <c r="AH32"/>
  <c r="AE32" s="1"/>
  <c r="F33"/>
  <c r="T33"/>
  <c r="AH34"/>
  <c r="AE34" s="1"/>
  <c r="F35"/>
  <c r="T35"/>
  <c r="AH36"/>
  <c r="AE36" s="1"/>
  <c r="CO35" i="3"/>
  <c r="T37" i="2"/>
  <c r="X37"/>
  <c r="CO37" i="3"/>
  <c r="T39" i="2"/>
  <c r="X39"/>
  <c r="CO39" i="3"/>
  <c r="T41" i="2"/>
  <c r="X41"/>
  <c r="CO41" i="3"/>
  <c r="T43" i="2"/>
  <c r="X43"/>
  <c r="CO43" i="3"/>
  <c r="T45" i="2"/>
  <c r="X45"/>
  <c r="CO45" i="3"/>
  <c r="T47" i="2"/>
  <c r="CO47" i="3"/>
  <c r="T49" i="2"/>
  <c r="CO49" i="3"/>
  <c r="T51" i="2"/>
  <c r="CO51" i="3"/>
  <c r="T53" i="2"/>
  <c r="CO53" i="3"/>
  <c r="T55" i="2"/>
  <c r="T57"/>
  <c r="CL56" i="3"/>
  <c r="CQ56"/>
  <c r="F58" i="2"/>
  <c r="X58"/>
  <c r="Z58"/>
  <c r="CO58" i="3"/>
  <c r="AM170" i="2"/>
  <c r="AN61"/>
  <c r="AP61" s="1"/>
  <c r="F62"/>
  <c r="X62"/>
  <c r="Z62"/>
  <c r="CO62" i="3"/>
  <c r="CL64"/>
  <c r="CQ64"/>
  <c r="E171" i="2"/>
  <c r="F66"/>
  <c r="W171"/>
  <c r="X66"/>
  <c r="Z66"/>
  <c r="CO66" i="3"/>
  <c r="T69" i="2"/>
  <c r="AY69" s="1"/>
  <c r="CQ68" i="3"/>
  <c r="CL68"/>
  <c r="F70" i="2"/>
  <c r="T71"/>
  <c r="R72"/>
  <c r="CL71" i="3"/>
  <c r="CQ71"/>
  <c r="CO72"/>
  <c r="F74" i="2"/>
  <c r="AB77"/>
  <c r="AG77"/>
  <c r="AH77"/>
  <c r="AE77" s="1"/>
  <c r="AP78"/>
  <c r="BB78" s="1"/>
  <c r="I79"/>
  <c r="G79"/>
  <c r="K79"/>
  <c r="J79"/>
  <c r="Z79"/>
  <c r="I81"/>
  <c r="J81"/>
  <c r="H81"/>
  <c r="G81"/>
  <c r="CK81" i="3"/>
  <c r="H82" i="2"/>
  <c r="G82"/>
  <c r="K82"/>
  <c r="U82"/>
  <c r="R82"/>
  <c r="Y82"/>
  <c r="AB82"/>
  <c r="CO81" i="3"/>
  <c r="AA85" i="2"/>
  <c r="AG87"/>
  <c r="AH87"/>
  <c r="AE87" s="1"/>
  <c r="CO88" i="3"/>
  <c r="AG90" i="2"/>
  <c r="AH90"/>
  <c r="AE90" s="1"/>
  <c r="Y91"/>
  <c r="AB91"/>
  <c r="AP91"/>
  <c r="BB91" s="1"/>
  <c r="AA92"/>
  <c r="Z92"/>
  <c r="AC92"/>
  <c r="AI92"/>
  <c r="BA92" s="1"/>
  <c r="Y93"/>
  <c r="AB93"/>
  <c r="AG93"/>
  <c r="AH93"/>
  <c r="AE93" s="1"/>
  <c r="AP94"/>
  <c r="BB94" s="1"/>
  <c r="I95"/>
  <c r="G95"/>
  <c r="K95"/>
  <c r="J95"/>
  <c r="Z95"/>
  <c r="CO95" i="3"/>
  <c r="I97" i="2"/>
  <c r="J97"/>
  <c r="H97"/>
  <c r="G97"/>
  <c r="CK97" i="3"/>
  <c r="I98" i="2"/>
  <c r="H98"/>
  <c r="G98"/>
  <c r="K98"/>
  <c r="U98"/>
  <c r="R98"/>
  <c r="Y98"/>
  <c r="AB98"/>
  <c r="CO97" i="3"/>
  <c r="AA101" i="2"/>
  <c r="AN173"/>
  <c r="AA107"/>
  <c r="R108"/>
  <c r="U108"/>
  <c r="DL107" i="3" s="1"/>
  <c r="Y109" i="2"/>
  <c r="AB109"/>
  <c r="CR111" i="3"/>
  <c r="H111" s="1"/>
  <c r="BE112" i="2"/>
  <c r="AA115"/>
  <c r="R116"/>
  <c r="U116"/>
  <c r="Y117"/>
  <c r="AB117"/>
  <c r="CR120" i="3"/>
  <c r="H120" s="1"/>
  <c r="BE121" i="2"/>
  <c r="R122"/>
  <c r="U122"/>
  <c r="DL121" i="3" s="1"/>
  <c r="CR124"/>
  <c r="BE125" i="2"/>
  <c r="AF174"/>
  <c r="AH125"/>
  <c r="AE125" s="1"/>
  <c r="AG125"/>
  <c r="AR174"/>
  <c r="AA126"/>
  <c r="Z131"/>
  <c r="AA131"/>
  <c r="X131"/>
  <c r="Y133"/>
  <c r="AB133"/>
  <c r="AA134"/>
  <c r="AH134"/>
  <c r="AE134" s="1"/>
  <c r="AG134"/>
  <c r="Y137"/>
  <c r="AB137"/>
  <c r="AA138"/>
  <c r="AH138"/>
  <c r="AE138" s="1"/>
  <c r="AG138"/>
  <c r="Y141"/>
  <c r="AB141"/>
  <c r="AA142"/>
  <c r="AH142"/>
  <c r="AE142" s="1"/>
  <c r="AG142"/>
  <c r="Y145"/>
  <c r="AB145"/>
  <c r="AG149"/>
  <c r="AH149"/>
  <c r="AE149" s="1"/>
  <c r="CK150" i="3"/>
  <c r="I151" i="2"/>
  <c r="G151"/>
  <c r="K151"/>
  <c r="J151"/>
  <c r="H151"/>
  <c r="CR154" i="3"/>
  <c r="H154" s="1"/>
  <c r="BE155" i="2"/>
  <c r="Z159"/>
  <c r="AA159"/>
  <c r="X159"/>
  <c r="AH164"/>
  <c r="AE164" s="1"/>
  <c r="AG164"/>
  <c r="P168"/>
  <c r="AB4"/>
  <c r="DL3" i="3" s="1"/>
  <c r="AF168" i="2"/>
  <c r="AR168"/>
  <c r="J12"/>
  <c r="CO11" i="3"/>
  <c r="M11"/>
  <c r="J13" i="2"/>
  <c r="CO12" i="3"/>
  <c r="M12"/>
  <c r="J17" i="2"/>
  <c r="CO16" i="3"/>
  <c r="M16"/>
  <c r="X21" i="2"/>
  <c r="CL20" i="3"/>
  <c r="CQ20"/>
  <c r="M20"/>
  <c r="X23" i="2"/>
  <c r="CL22" i="3"/>
  <c r="CQ22"/>
  <c r="M22"/>
  <c r="X25" i="2"/>
  <c r="CL24" i="3"/>
  <c r="CQ24"/>
  <c r="M24"/>
  <c r="X27" i="2"/>
  <c r="CL26" i="3"/>
  <c r="CQ26"/>
  <c r="M26"/>
  <c r="X29" i="2"/>
  <c r="CL28" i="3"/>
  <c r="CQ28"/>
  <c r="M28"/>
  <c r="X31" i="2"/>
  <c r="AK169"/>
  <c r="M30" i="3"/>
  <c r="X33" i="2"/>
  <c r="CL32" i="3"/>
  <c r="CQ32"/>
  <c r="M32"/>
  <c r="X35" i="2"/>
  <c r="CL34" i="3"/>
  <c r="CQ34"/>
  <c r="M34"/>
  <c r="F37" i="2"/>
  <c r="Z37"/>
  <c r="CQ37" i="3"/>
  <c r="CL37"/>
  <c r="F39" i="2"/>
  <c r="Z39"/>
  <c r="CQ39" i="3"/>
  <c r="CL39"/>
  <c r="F41" i="2"/>
  <c r="Z41"/>
  <c r="CQ41" i="3"/>
  <c r="CL41"/>
  <c r="F43" i="2"/>
  <c r="Z43"/>
  <c r="CQ43" i="3"/>
  <c r="CL43"/>
  <c r="F45" i="2"/>
  <c r="Z45"/>
  <c r="CQ45" i="3"/>
  <c r="CL45"/>
  <c r="AN46" i="2"/>
  <c r="AP46" s="1"/>
  <c r="BB46" s="1"/>
  <c r="F47"/>
  <c r="Z47"/>
  <c r="CQ47" i="3"/>
  <c r="CL47"/>
  <c r="AN48" i="2"/>
  <c r="F49"/>
  <c r="Z49"/>
  <c r="CQ49" i="3"/>
  <c r="CL49"/>
  <c r="AN50" i="2"/>
  <c r="AP50" s="1"/>
  <c r="BB50" s="1"/>
  <c r="F51"/>
  <c r="Z51"/>
  <c r="CQ51" i="3"/>
  <c r="CL51"/>
  <c r="AN52" i="2"/>
  <c r="AP52" s="1"/>
  <c r="BB52" s="1"/>
  <c r="F53"/>
  <c r="Z53"/>
  <c r="CQ53" i="3"/>
  <c r="CL53"/>
  <c r="AN54" i="2"/>
  <c r="AP54" s="1"/>
  <c r="BB54" s="1"/>
  <c r="F55"/>
  <c r="Z55"/>
  <c r="CQ55" i="3"/>
  <c r="CL55"/>
  <c r="AN56" i="2"/>
  <c r="F57"/>
  <c r="X57"/>
  <c r="Z57"/>
  <c r="AP57"/>
  <c r="BB57" s="1"/>
  <c r="AL58"/>
  <c r="T60"/>
  <c r="CQ59" i="3"/>
  <c r="CL59"/>
  <c r="AN60" i="2"/>
  <c r="E170"/>
  <c r="F61"/>
  <c r="Q170"/>
  <c r="R61"/>
  <c r="W170"/>
  <c r="X61"/>
  <c r="Z61"/>
  <c r="AO170"/>
  <c r="AL62"/>
  <c r="T64"/>
  <c r="CQ63" i="3"/>
  <c r="CL63"/>
  <c r="AN64" i="2"/>
  <c r="L65"/>
  <c r="F65"/>
  <c r="X65"/>
  <c r="Z65"/>
  <c r="AP65"/>
  <c r="BB65" s="1"/>
  <c r="AL66"/>
  <c r="T68"/>
  <c r="CL67" i="3"/>
  <c r="CQ67"/>
  <c r="AN68" i="2"/>
  <c r="F69"/>
  <c r="X69"/>
  <c r="Z69"/>
  <c r="AP69"/>
  <c r="BB69" s="1"/>
  <c r="T70"/>
  <c r="AI70"/>
  <c r="BA70" s="1"/>
  <c r="AN70"/>
  <c r="CQ70" i="3"/>
  <c r="CL70"/>
  <c r="AP71" i="2"/>
  <c r="BB71" s="1"/>
  <c r="U72"/>
  <c r="AL72"/>
  <c r="F73"/>
  <c r="T74"/>
  <c r="AI74"/>
  <c r="BA74" s="1"/>
  <c r="AN74"/>
  <c r="Y75"/>
  <c r="CQ74" i="3"/>
  <c r="CL74"/>
  <c r="AP75" i="2"/>
  <c r="BB75" s="1"/>
  <c r="X76"/>
  <c r="CO75" i="3"/>
  <c r="CO76"/>
  <c r="AG78" i="2"/>
  <c r="AH78"/>
  <c r="AE78" s="1"/>
  <c r="T79"/>
  <c r="Y79"/>
  <c r="AB79"/>
  <c r="AA80"/>
  <c r="Z80"/>
  <c r="AC80"/>
  <c r="AI80"/>
  <c r="BA80" s="1"/>
  <c r="K81"/>
  <c r="Y81"/>
  <c r="AB81"/>
  <c r="AG81"/>
  <c r="AH81"/>
  <c r="AE81" s="1"/>
  <c r="AP82"/>
  <c r="BB82" s="1"/>
  <c r="G83"/>
  <c r="Z83"/>
  <c r="X84"/>
  <c r="CK83" i="3" s="1"/>
  <c r="CO83"/>
  <c r="I85" i="2"/>
  <c r="J85"/>
  <c r="H85"/>
  <c r="G85"/>
  <c r="T85"/>
  <c r="CK85" i="3"/>
  <c r="I86" i="2"/>
  <c r="H86"/>
  <c r="G86"/>
  <c r="K86"/>
  <c r="U86"/>
  <c r="R86"/>
  <c r="Y86"/>
  <c r="AB86"/>
  <c r="CO85" i="3"/>
  <c r="AP88" i="2"/>
  <c r="BB88" s="1"/>
  <c r="CR90" i="3"/>
  <c r="H90" s="1"/>
  <c r="BE91" i="2"/>
  <c r="AG91"/>
  <c r="AH91"/>
  <c r="AE91" s="1"/>
  <c r="CO92" i="3"/>
  <c r="AG94" i="2"/>
  <c r="AH94"/>
  <c r="AE94" s="1"/>
  <c r="Y95"/>
  <c r="AB95"/>
  <c r="AA96"/>
  <c r="Z96"/>
  <c r="AC96"/>
  <c r="AI96"/>
  <c r="BA96" s="1"/>
  <c r="K97"/>
  <c r="Y97"/>
  <c r="AB97"/>
  <c r="AG97"/>
  <c r="AH97"/>
  <c r="AE97" s="1"/>
  <c r="AP98"/>
  <c r="BB98" s="1"/>
  <c r="I99"/>
  <c r="G99"/>
  <c r="K99"/>
  <c r="J99"/>
  <c r="Z99"/>
  <c r="CR99" i="3"/>
  <c r="H99" s="1"/>
  <c r="BE100" i="2"/>
  <c r="X100"/>
  <c r="CK99" i="3" s="1"/>
  <c r="CO99"/>
  <c r="I101" i="2"/>
  <c r="J101"/>
  <c r="H101"/>
  <c r="G101"/>
  <c r="T101"/>
  <c r="I102"/>
  <c r="H102"/>
  <c r="G102"/>
  <c r="K102"/>
  <c r="U102"/>
  <c r="R102"/>
  <c r="CO101" i="3"/>
  <c r="AA105" i="2"/>
  <c r="R106"/>
  <c r="U106"/>
  <c r="Y107"/>
  <c r="AB107"/>
  <c r="AA113"/>
  <c r="R114"/>
  <c r="U114"/>
  <c r="Y115"/>
  <c r="AB115"/>
  <c r="CR117" i="3"/>
  <c r="H117" s="1"/>
  <c r="BE118" i="2"/>
  <c r="Y121"/>
  <c r="AB121"/>
  <c r="Y126"/>
  <c r="AB126"/>
  <c r="AH129"/>
  <c r="AE129" s="1"/>
  <c r="AG129"/>
  <c r="AA130"/>
  <c r="R134"/>
  <c r="U134"/>
  <c r="U138"/>
  <c r="Q145"/>
  <c r="CO150" i="3"/>
  <c r="Z153" i="2"/>
  <c r="AA156"/>
  <c r="Z156"/>
  <c r="X156"/>
  <c r="AA157"/>
  <c r="AA160"/>
  <c r="Z163"/>
  <c r="AA163"/>
  <c r="X163"/>
  <c r="Y167"/>
  <c r="AB167"/>
  <c r="AD168"/>
  <c r="AH4"/>
  <c r="H12"/>
  <c r="H13"/>
  <c r="H17"/>
  <c r="AA99"/>
  <c r="AA95"/>
  <c r="AA91"/>
  <c r="AA87"/>
  <c r="AA83"/>
  <c r="AA79"/>
  <c r="AA20"/>
  <c r="AN21"/>
  <c r="AA22"/>
  <c r="AN23"/>
  <c r="AP23" s="1"/>
  <c r="BB23" s="1"/>
  <c r="AA24"/>
  <c r="AN25"/>
  <c r="AP25" s="1"/>
  <c r="BB25" s="1"/>
  <c r="AA26"/>
  <c r="AN27"/>
  <c r="AP27" s="1"/>
  <c r="BB27" s="1"/>
  <c r="AA28"/>
  <c r="L29"/>
  <c r="AN29"/>
  <c r="E169"/>
  <c r="AD169"/>
  <c r="AF31"/>
  <c r="AM169"/>
  <c r="AN31"/>
  <c r="AN33"/>
  <c r="AP33" s="1"/>
  <c r="BB33" s="1"/>
  <c r="AN35"/>
  <c r="AP35" s="1"/>
  <c r="BB35" s="1"/>
  <c r="X36"/>
  <c r="CK35" i="3" s="1"/>
  <c r="M35"/>
  <c r="U37" i="2"/>
  <c r="AA37"/>
  <c r="AG37"/>
  <c r="AI37" s="1"/>
  <c r="BA37" s="1"/>
  <c r="AN37"/>
  <c r="F38"/>
  <c r="Z38"/>
  <c r="U39"/>
  <c r="AA39"/>
  <c r="AG39"/>
  <c r="AN39"/>
  <c r="F40"/>
  <c r="Z40"/>
  <c r="U41"/>
  <c r="AA41"/>
  <c r="AG41"/>
  <c r="AI41" s="1"/>
  <c r="BA41" s="1"/>
  <c r="AN41"/>
  <c r="F42"/>
  <c r="Z42"/>
  <c r="AZ42" s="1"/>
  <c r="U43"/>
  <c r="AA43"/>
  <c r="AG43"/>
  <c r="AI43" s="1"/>
  <c r="BA43" s="1"/>
  <c r="AN43"/>
  <c r="F44"/>
  <c r="Z44"/>
  <c r="U45"/>
  <c r="AA45"/>
  <c r="AG45"/>
  <c r="AI45" s="1"/>
  <c r="BA45" s="1"/>
  <c r="AN45"/>
  <c r="F46"/>
  <c r="Z46"/>
  <c r="U47"/>
  <c r="DL46" i="3" s="1"/>
  <c r="AA47" i="2"/>
  <c r="AG47"/>
  <c r="AI47" s="1"/>
  <c r="BA47" s="1"/>
  <c r="AN47"/>
  <c r="F48"/>
  <c r="Z48"/>
  <c r="U49"/>
  <c r="AA49"/>
  <c r="AG49"/>
  <c r="AN49"/>
  <c r="F50"/>
  <c r="Z50"/>
  <c r="U51"/>
  <c r="AA51"/>
  <c r="AG51"/>
  <c r="AN51"/>
  <c r="F52"/>
  <c r="Z52"/>
  <c r="U53"/>
  <c r="DL52" i="3" s="1"/>
  <c r="AA53" i="2"/>
  <c r="AG53"/>
  <c r="AI53" s="1"/>
  <c r="BA53" s="1"/>
  <c r="AN53"/>
  <c r="F54"/>
  <c r="Z54"/>
  <c r="U55"/>
  <c r="AA55"/>
  <c r="AG55"/>
  <c r="AN55"/>
  <c r="F56"/>
  <c r="Z56"/>
  <c r="U57"/>
  <c r="AA57"/>
  <c r="T58"/>
  <c r="CQ57" i="3"/>
  <c r="CL57"/>
  <c r="AN58" i="2"/>
  <c r="F59"/>
  <c r="X59"/>
  <c r="Z59"/>
  <c r="AZ59" s="1"/>
  <c r="AL60"/>
  <c r="U61"/>
  <c r="AA61"/>
  <c r="AK170"/>
  <c r="CQ61" i="3"/>
  <c r="CL61"/>
  <c r="AN62" i="2"/>
  <c r="F63"/>
  <c r="X63"/>
  <c r="Z63"/>
  <c r="AL64"/>
  <c r="U65"/>
  <c r="AA65"/>
  <c r="AM171"/>
  <c r="AN66"/>
  <c r="F67"/>
  <c r="X67"/>
  <c r="Z67"/>
  <c r="AZ67" s="1"/>
  <c r="AL68"/>
  <c r="U69"/>
  <c r="AA69"/>
  <c r="AC70"/>
  <c r="AL70"/>
  <c r="F71"/>
  <c r="Z72"/>
  <c r="AF172"/>
  <c r="CQ72" i="3"/>
  <c r="CL72"/>
  <c r="AC74" i="2"/>
  <c r="AL74"/>
  <c r="F75"/>
  <c r="I77"/>
  <c r="J77"/>
  <c r="H77"/>
  <c r="G77"/>
  <c r="T77"/>
  <c r="S77"/>
  <c r="CK77" i="3"/>
  <c r="I78" i="2"/>
  <c r="H78"/>
  <c r="G78"/>
  <c r="K78"/>
  <c r="U78"/>
  <c r="R78"/>
  <c r="Y78"/>
  <c r="AB78"/>
  <c r="CO77" i="3"/>
  <c r="AP80" i="2"/>
  <c r="BB80" s="1"/>
  <c r="AA81"/>
  <c r="AG83"/>
  <c r="AH83"/>
  <c r="AE83" s="1"/>
  <c r="CO84" i="3"/>
  <c r="AG86" i="2"/>
  <c r="AH86"/>
  <c r="AE86" s="1"/>
  <c r="T87"/>
  <c r="Y87"/>
  <c r="AB87"/>
  <c r="AA88"/>
  <c r="Z88"/>
  <c r="AC88"/>
  <c r="AI88"/>
  <c r="BA88" s="1"/>
  <c r="Y89"/>
  <c r="AB89"/>
  <c r="AG89"/>
  <c r="AH89"/>
  <c r="AE89" s="1"/>
  <c r="AP90"/>
  <c r="BB90" s="1"/>
  <c r="I91"/>
  <c r="G91"/>
  <c r="K91"/>
  <c r="J91"/>
  <c r="Z91"/>
  <c r="X92"/>
  <c r="CK91" i="3" s="1"/>
  <c r="CO91"/>
  <c r="I93" i="2"/>
  <c r="J93"/>
  <c r="H93"/>
  <c r="G93"/>
  <c r="T93"/>
  <c r="CK93" i="3"/>
  <c r="I94" i="2"/>
  <c r="H94"/>
  <c r="G94"/>
  <c r="K94"/>
  <c r="U94"/>
  <c r="R94"/>
  <c r="Y94"/>
  <c r="AB94"/>
  <c r="CO93" i="3"/>
  <c r="AP96" i="2"/>
  <c r="BB96" s="1"/>
  <c r="AA97"/>
  <c r="CR98" i="3"/>
  <c r="H98" s="1"/>
  <c r="BE99" i="2"/>
  <c r="AG99"/>
  <c r="AH99"/>
  <c r="AE99" s="1"/>
  <c r="CO100" i="3"/>
  <c r="Y103" i="2"/>
  <c r="AB103"/>
  <c r="AA109"/>
  <c r="R110"/>
  <c r="U110"/>
  <c r="Y111"/>
  <c r="AB111"/>
  <c r="AA117"/>
  <c r="R118"/>
  <c r="BD118" s="1"/>
  <c r="U118"/>
  <c r="DL117" i="3" s="1"/>
  <c r="Y119" i="2"/>
  <c r="AB119"/>
  <c r="Y123"/>
  <c r="AB123"/>
  <c r="AM174"/>
  <c r="AN125"/>
  <c r="AN174" s="1"/>
  <c r="Z127"/>
  <c r="AA127"/>
  <c r="X127"/>
  <c r="R128"/>
  <c r="U128"/>
  <c r="AA129"/>
  <c r="CO130" i="3"/>
  <c r="CO132"/>
  <c r="CO136"/>
  <c r="CO140"/>
  <c r="CO144"/>
  <c r="U146" i="2"/>
  <c r="R146"/>
  <c r="AG148"/>
  <c r="AH148"/>
  <c r="AE148" s="1"/>
  <c r="Y155"/>
  <c r="AB155"/>
  <c r="DL154" i="3" s="1"/>
  <c r="M36"/>
  <c r="M37"/>
  <c r="M38"/>
  <c r="M39"/>
  <c r="M40"/>
  <c r="M41"/>
  <c r="M42"/>
  <c r="M43"/>
  <c r="M44"/>
  <c r="M45"/>
  <c r="M46"/>
  <c r="M47"/>
  <c r="M48"/>
  <c r="M49"/>
  <c r="M50"/>
  <c r="M51"/>
  <c r="M52"/>
  <c r="M53"/>
  <c r="M54"/>
  <c r="M55"/>
  <c r="M56"/>
  <c r="M57"/>
  <c r="M58"/>
  <c r="M59"/>
  <c r="M60"/>
  <c r="M61"/>
  <c r="M62"/>
  <c r="M63"/>
  <c r="M64"/>
  <c r="AH66" i="2"/>
  <c r="M65" i="3"/>
  <c r="M66"/>
  <c r="M67"/>
  <c r="M68"/>
  <c r="Z70" i="2"/>
  <c r="M69" i="3"/>
  <c r="Z71" i="2"/>
  <c r="M70" i="3"/>
  <c r="AD172" i="2"/>
  <c r="AH72"/>
  <c r="M71" i="3"/>
  <c r="Z73" i="2"/>
  <c r="M72" i="3"/>
  <c r="Z74" i="2"/>
  <c r="M73" i="3"/>
  <c r="Z75" i="2"/>
  <c r="M74" i="3"/>
  <c r="AA78" i="2"/>
  <c r="Q79"/>
  <c r="CK78" i="3" s="1"/>
  <c r="M78"/>
  <c r="AA82" i="2"/>
  <c r="Q83"/>
  <c r="M82" i="3"/>
  <c r="AA86" i="2"/>
  <c r="AZ86" s="1"/>
  <c r="Q87"/>
  <c r="M86" i="3"/>
  <c r="AA90" i="2"/>
  <c r="Q91"/>
  <c r="CK90" i="3" s="1"/>
  <c r="M90"/>
  <c r="S92" i="2"/>
  <c r="AA94"/>
  <c r="Q95"/>
  <c r="CK94" i="3" s="1"/>
  <c r="M94"/>
  <c r="AA98" i="2"/>
  <c r="Q99"/>
  <c r="M98" i="3"/>
  <c r="P173" i="2"/>
  <c r="AA102"/>
  <c r="AZ102" s="1"/>
  <c r="AF102"/>
  <c r="Q103"/>
  <c r="T103"/>
  <c r="AH103"/>
  <c r="AE103" s="1"/>
  <c r="AG103"/>
  <c r="CK103" i="3"/>
  <c r="J104" i="2"/>
  <c r="I104"/>
  <c r="K104"/>
  <c r="Z104"/>
  <c r="CO103" i="3"/>
  <c r="T105" i="2"/>
  <c r="AH105"/>
  <c r="AE105" s="1"/>
  <c r="AG105"/>
  <c r="CK105" i="3"/>
  <c r="J106" i="2"/>
  <c r="I106"/>
  <c r="K106"/>
  <c r="Z106"/>
  <c r="AZ106" s="1"/>
  <c r="CO105" i="3"/>
  <c r="T107" i="2"/>
  <c r="AH107"/>
  <c r="AE107" s="1"/>
  <c r="AG107"/>
  <c r="CK107" i="3"/>
  <c r="J108" i="2"/>
  <c r="I108"/>
  <c r="K108"/>
  <c r="Z108"/>
  <c r="CO107" i="3"/>
  <c r="T109" i="2"/>
  <c r="AH109"/>
  <c r="AE109" s="1"/>
  <c r="AG109"/>
  <c r="CK109" i="3"/>
  <c r="J110" i="2"/>
  <c r="I110"/>
  <c r="K110"/>
  <c r="Z110"/>
  <c r="CO109" i="3"/>
  <c r="T111" i="2"/>
  <c r="AH111"/>
  <c r="AE111" s="1"/>
  <c r="AG111"/>
  <c r="J112"/>
  <c r="I112"/>
  <c r="K112"/>
  <c r="Z112"/>
  <c r="CO111" i="3"/>
  <c r="T113" i="2"/>
  <c r="AH113"/>
  <c r="AE113" s="1"/>
  <c r="AG113"/>
  <c r="CK113" i="3"/>
  <c r="J114" i="2"/>
  <c r="I114"/>
  <c r="K114"/>
  <c r="Z114"/>
  <c r="AZ114" s="1"/>
  <c r="CO113" i="3"/>
  <c r="T115" i="2"/>
  <c r="AH115"/>
  <c r="AE115" s="1"/>
  <c r="AG115"/>
  <c r="CK115" i="3"/>
  <c r="J116" i="2"/>
  <c r="I116"/>
  <c r="K116"/>
  <c r="P176"/>
  <c r="Z116"/>
  <c r="T117"/>
  <c r="AH117"/>
  <c r="AE117" s="1"/>
  <c r="AG117"/>
  <c r="CK117" i="3"/>
  <c r="J118" i="2"/>
  <c r="I118"/>
  <c r="K118"/>
  <c r="Z118"/>
  <c r="CO117" i="3"/>
  <c r="T119" i="2"/>
  <c r="AH119"/>
  <c r="AE119" s="1"/>
  <c r="AG119"/>
  <c r="CK119" i="3"/>
  <c r="J120" i="2"/>
  <c r="I120"/>
  <c r="K120"/>
  <c r="Z120"/>
  <c r="CO119" i="3"/>
  <c r="G121" i="2"/>
  <c r="T121"/>
  <c r="AA121"/>
  <c r="AH121"/>
  <c r="AE121" s="1"/>
  <c r="AG121"/>
  <c r="K122"/>
  <c r="Z122"/>
  <c r="CO121" i="3"/>
  <c r="G123" i="2"/>
  <c r="T123"/>
  <c r="AA123"/>
  <c r="AH123"/>
  <c r="AE123" s="1"/>
  <c r="AG123"/>
  <c r="CK123" i="3"/>
  <c r="J124" i="2"/>
  <c r="I124"/>
  <c r="K124"/>
  <c r="Z124"/>
  <c r="Q125"/>
  <c r="CK124" i="3" s="1"/>
  <c r="AH126" i="2"/>
  <c r="AE126" s="1"/>
  <c r="AG126"/>
  <c r="Z128"/>
  <c r="CO127" i="3"/>
  <c r="Q129" i="2"/>
  <c r="AB129"/>
  <c r="AH130"/>
  <c r="AE130" s="1"/>
  <c r="AG130"/>
  <c r="AP131"/>
  <c r="BB131" s="1"/>
  <c r="AP133"/>
  <c r="BB133" s="1"/>
  <c r="CO133" i="3"/>
  <c r="Q135" i="2"/>
  <c r="AA135"/>
  <c r="AH135"/>
  <c r="AE135" s="1"/>
  <c r="AG135"/>
  <c r="AP137"/>
  <c r="BB137" s="1"/>
  <c r="CO137" i="3"/>
  <c r="Q139" i="2"/>
  <c r="AA139"/>
  <c r="AH139"/>
  <c r="AE139" s="1"/>
  <c r="AG139"/>
  <c r="AP141"/>
  <c r="BB141" s="1"/>
  <c r="CO141" i="3"/>
  <c r="AA143" i="2"/>
  <c r="AH143"/>
  <c r="AE143" s="1"/>
  <c r="AG143"/>
  <c r="AP145"/>
  <c r="BB145" s="1"/>
  <c r="CO145" i="3"/>
  <c r="CK146"/>
  <c r="I147" i="2"/>
  <c r="G147"/>
  <c r="K147"/>
  <c r="J147"/>
  <c r="AA147"/>
  <c r="CO146" i="3"/>
  <c r="I148" i="2"/>
  <c r="K148"/>
  <c r="J148"/>
  <c r="H148"/>
  <c r="Z149"/>
  <c r="AP150"/>
  <c r="BB150" s="1"/>
  <c r="Y151"/>
  <c r="AB151"/>
  <c r="DL150" i="3" s="1"/>
  <c r="AP151" i="2"/>
  <c r="BB151" s="1"/>
  <c r="AA152"/>
  <c r="Z152"/>
  <c r="X152"/>
  <c r="Y154"/>
  <c r="AB154"/>
  <c r="AG155"/>
  <c r="AH155"/>
  <c r="AE155" s="1"/>
  <c r="AP156"/>
  <c r="BB156" s="1"/>
  <c r="I157"/>
  <c r="J157"/>
  <c r="H157"/>
  <c r="G157"/>
  <c r="AH158"/>
  <c r="AE158" s="1"/>
  <c r="AG158"/>
  <c r="J159"/>
  <c r="I159"/>
  <c r="H159"/>
  <c r="G159"/>
  <c r="CO160" i="3"/>
  <c r="AH162" i="2"/>
  <c r="AE162" s="1"/>
  <c r="AG162"/>
  <c r="J163"/>
  <c r="I163"/>
  <c r="H163"/>
  <c r="G163"/>
  <c r="P170"/>
  <c r="W176"/>
  <c r="AA70"/>
  <c r="AA71"/>
  <c r="W172"/>
  <c r="AA72"/>
  <c r="AM172"/>
  <c r="AA73"/>
  <c r="AA74"/>
  <c r="AA75"/>
  <c r="DL95" i="3"/>
  <c r="AP104" i="2"/>
  <c r="BB104" s="1"/>
  <c r="R105"/>
  <c r="U105"/>
  <c r="CR106" i="3"/>
  <c r="H106" s="1"/>
  <c r="BE107" i="2"/>
  <c r="R107"/>
  <c r="U107"/>
  <c r="AP108"/>
  <c r="BB108" s="1"/>
  <c r="R109"/>
  <c r="U109"/>
  <c r="AP110"/>
  <c r="BB110" s="1"/>
  <c r="R111"/>
  <c r="U111"/>
  <c r="AP112"/>
  <c r="BB112" s="1"/>
  <c r="CR112" i="3"/>
  <c r="H112" s="1"/>
  <c r="BE113" i="2"/>
  <c r="R113"/>
  <c r="CN112" i="3" s="1"/>
  <c r="U113" i="2"/>
  <c r="AP114"/>
  <c r="BB114" s="1"/>
  <c r="R115"/>
  <c r="U115"/>
  <c r="Y116"/>
  <c r="AR176"/>
  <c r="CR116" i="3"/>
  <c r="H116" s="1"/>
  <c r="BE117" i="2"/>
  <c r="R117"/>
  <c r="CN116" i="3" s="1"/>
  <c r="U117" i="2"/>
  <c r="AP118"/>
  <c r="BB118" s="1"/>
  <c r="CR118" i="3"/>
  <c r="H118" s="1"/>
  <c r="BE119" i="2"/>
  <c r="R119"/>
  <c r="U119"/>
  <c r="AP120"/>
  <c r="BB120" s="1"/>
  <c r="Q121"/>
  <c r="CK120" i="3" s="1"/>
  <c r="AP122" i="2"/>
  <c r="BB122" s="1"/>
  <c r="Q123"/>
  <c r="CK122" i="3" s="1"/>
  <c r="J125" i="2"/>
  <c r="I125"/>
  <c r="K125"/>
  <c r="P174"/>
  <c r="W174"/>
  <c r="Z125"/>
  <c r="CO124" i="3"/>
  <c r="Q126" i="2"/>
  <c r="AH127"/>
  <c r="AE127" s="1"/>
  <c r="AG127"/>
  <c r="AP128"/>
  <c r="BB128" s="1"/>
  <c r="Z129"/>
  <c r="CO128" i="3"/>
  <c r="Q130" i="2"/>
  <c r="AH131"/>
  <c r="AE131" s="1"/>
  <c r="AG131"/>
  <c r="Q132"/>
  <c r="AA132"/>
  <c r="AH132"/>
  <c r="AE132" s="1"/>
  <c r="AG132"/>
  <c r="AP134"/>
  <c r="BB134" s="1"/>
  <c r="CO134" i="3"/>
  <c r="Q136" i="2"/>
  <c r="AA136"/>
  <c r="AH136"/>
  <c r="AE136" s="1"/>
  <c r="AG136"/>
  <c r="AP138"/>
  <c r="BB138" s="1"/>
  <c r="Q140"/>
  <c r="AA140"/>
  <c r="AH140"/>
  <c r="AE140" s="1"/>
  <c r="AG140"/>
  <c r="AP142"/>
  <c r="BB142" s="1"/>
  <c r="Q143"/>
  <c r="CO142" i="3"/>
  <c r="AA144" i="2"/>
  <c r="AH144"/>
  <c r="AE144" s="1"/>
  <c r="AG144"/>
  <c r="AP146"/>
  <c r="BB146" s="1"/>
  <c r="Y147"/>
  <c r="AB147"/>
  <c r="DL146" i="3" s="1"/>
  <c r="AP147" i="2"/>
  <c r="BB147" s="1"/>
  <c r="AA148"/>
  <c r="Z148"/>
  <c r="X148"/>
  <c r="Y150"/>
  <c r="AB150"/>
  <c r="AG151"/>
  <c r="AH151"/>
  <c r="AE151" s="1"/>
  <c r="AP152"/>
  <c r="BB152" s="1"/>
  <c r="I153"/>
  <c r="J153"/>
  <c r="H153"/>
  <c r="G153"/>
  <c r="R154"/>
  <c r="AG156"/>
  <c r="CO155" i="3"/>
  <c r="Y157" i="2"/>
  <c r="AB157"/>
  <c r="AG157"/>
  <c r="AH157"/>
  <c r="AE157" s="1"/>
  <c r="Z161"/>
  <c r="AA161"/>
  <c r="X161"/>
  <c r="S163"/>
  <c r="T31"/>
  <c r="T66"/>
  <c r="P172"/>
  <c r="T72"/>
  <c r="X72"/>
  <c r="AN72"/>
  <c r="AR172"/>
  <c r="CL75" i="3"/>
  <c r="CQ75"/>
  <c r="Q77" i="2"/>
  <c r="M76" i="3"/>
  <c r="CO78"/>
  <c r="CK79"/>
  <c r="I80" i="2"/>
  <c r="K80"/>
  <c r="CL79" i="3"/>
  <c r="CQ79"/>
  <c r="Q81" i="2"/>
  <c r="M80" i="3"/>
  <c r="CO82"/>
  <c r="I84" i="2"/>
  <c r="K84"/>
  <c r="CL83" i="3"/>
  <c r="CQ83"/>
  <c r="Q85" i="2"/>
  <c r="M84" i="3"/>
  <c r="CO86"/>
  <c r="CK87"/>
  <c r="CL87"/>
  <c r="CQ87"/>
  <c r="Q89" i="2"/>
  <c r="CK88" i="3" s="1"/>
  <c r="M88"/>
  <c r="CO90"/>
  <c r="I92" i="2"/>
  <c r="K92"/>
  <c r="CL91" i="3"/>
  <c r="CQ91"/>
  <c r="Q93" i="2"/>
  <c r="M92" i="3"/>
  <c r="CO94"/>
  <c r="CK95"/>
  <c r="I96" i="2"/>
  <c r="K96"/>
  <c r="CL95" i="3"/>
  <c r="CQ95"/>
  <c r="Q97" i="2"/>
  <c r="M96" i="3"/>
  <c r="CO98"/>
  <c r="I100" i="2"/>
  <c r="K100"/>
  <c r="CL99" i="3"/>
  <c r="CQ99"/>
  <c r="Q101" i="2"/>
  <c r="CK100" i="3" s="1"/>
  <c r="M100"/>
  <c r="X102" i="2"/>
  <c r="CK101" i="3" s="1"/>
  <c r="AR173" i="2"/>
  <c r="Z103"/>
  <c r="AZ103" s="1"/>
  <c r="CO102" i="3"/>
  <c r="AH104" i="2"/>
  <c r="AE104" s="1"/>
  <c r="AG104"/>
  <c r="CK104" i="3"/>
  <c r="J105" i="2"/>
  <c r="I105"/>
  <c r="K105"/>
  <c r="Z105"/>
  <c r="AZ105" s="1"/>
  <c r="CO104" i="3"/>
  <c r="AH106" i="2"/>
  <c r="AE106" s="1"/>
  <c r="AG106"/>
  <c r="CK106" i="3"/>
  <c r="J107" i="2"/>
  <c r="I107"/>
  <c r="K107"/>
  <c r="Z107"/>
  <c r="AH108"/>
  <c r="AE108" s="1"/>
  <c r="AG108"/>
  <c r="CK108" i="3"/>
  <c r="J109" i="2"/>
  <c r="I109"/>
  <c r="K109"/>
  <c r="Z109"/>
  <c r="CO108" i="3"/>
  <c r="AH110" i="2"/>
  <c r="AE110" s="1"/>
  <c r="AG110"/>
  <c r="CK110" i="3"/>
  <c r="J111" i="2"/>
  <c r="I111"/>
  <c r="K111"/>
  <c r="Z111"/>
  <c r="CO110" i="3"/>
  <c r="AH112" i="2"/>
  <c r="AE112" s="1"/>
  <c r="AG112"/>
  <c r="CK112" i="3"/>
  <c r="J113" i="2"/>
  <c r="I113"/>
  <c r="K113"/>
  <c r="Z113"/>
  <c r="CO112" i="3"/>
  <c r="AH114" i="2"/>
  <c r="AE114" s="1"/>
  <c r="AG114"/>
  <c r="CK114" i="3"/>
  <c r="J115" i="2"/>
  <c r="I115"/>
  <c r="K115"/>
  <c r="Z115"/>
  <c r="CO114" i="3"/>
  <c r="AH116" i="2"/>
  <c r="AG116"/>
  <c r="AM176"/>
  <c r="CK116" i="3"/>
  <c r="J117" i="2"/>
  <c r="I117"/>
  <c r="K117"/>
  <c r="Z117"/>
  <c r="CO116" i="3"/>
  <c r="AH118" i="2"/>
  <c r="AE118" s="1"/>
  <c r="AG118"/>
  <c r="CK118" i="3"/>
  <c r="J119" i="2"/>
  <c r="I119"/>
  <c r="K119"/>
  <c r="Z119"/>
  <c r="AZ119" s="1"/>
  <c r="CO118" i="3"/>
  <c r="AH120" i="2"/>
  <c r="AE120" s="1"/>
  <c r="AG120"/>
  <c r="J121"/>
  <c r="I121"/>
  <c r="K121"/>
  <c r="Z121"/>
  <c r="CO120" i="3"/>
  <c r="AH122" i="2"/>
  <c r="AE122" s="1"/>
  <c r="AG122"/>
  <c r="J123"/>
  <c r="I123"/>
  <c r="K123"/>
  <c r="Z123"/>
  <c r="CO122" i="3"/>
  <c r="AH124" i="2"/>
  <c r="AE124" s="1"/>
  <c r="AG124"/>
  <c r="Y125"/>
  <c r="Z126"/>
  <c r="AZ126" s="1"/>
  <c r="CO125" i="3"/>
  <c r="Q127" i="2"/>
  <c r="AH128"/>
  <c r="AE128" s="1"/>
  <c r="AG128"/>
  <c r="AP129"/>
  <c r="BB129" s="1"/>
  <c r="Z130"/>
  <c r="CO129" i="3"/>
  <c r="Q131" i="2"/>
  <c r="CO131" i="3"/>
  <c r="Q133" i="2"/>
  <c r="AA133"/>
  <c r="AH133"/>
  <c r="AE133" s="1"/>
  <c r="AG133"/>
  <c r="CO135" i="3"/>
  <c r="Q137" i="2"/>
  <c r="AA137"/>
  <c r="AH137"/>
  <c r="AE137" s="1"/>
  <c r="AG137"/>
  <c r="S140"/>
  <c r="CO139" i="3"/>
  <c r="Q141" i="2"/>
  <c r="AA141"/>
  <c r="AH141"/>
  <c r="AE141" s="1"/>
  <c r="AG141"/>
  <c r="Q144"/>
  <c r="CO143" i="3"/>
  <c r="AA145" i="2"/>
  <c r="AH145"/>
  <c r="AE145" s="1"/>
  <c r="AG145"/>
  <c r="Y146"/>
  <c r="AB146"/>
  <c r="CR146" i="3"/>
  <c r="H146" s="1"/>
  <c r="BE147" i="2"/>
  <c r="AG147"/>
  <c r="AH147"/>
  <c r="AE147" s="1"/>
  <c r="AP148"/>
  <c r="BB148" s="1"/>
  <c r="I149"/>
  <c r="J149"/>
  <c r="H149"/>
  <c r="G149"/>
  <c r="S149"/>
  <c r="U150"/>
  <c r="R150"/>
  <c r="AG152"/>
  <c r="AE152"/>
  <c r="CO151" i="3"/>
  <c r="K153" i="2"/>
  <c r="Y153"/>
  <c r="AB153"/>
  <c r="AG153"/>
  <c r="AH153"/>
  <c r="AE153" s="1"/>
  <c r="CO153" i="3"/>
  <c r="CK154"/>
  <c r="I155" i="2"/>
  <c r="G155"/>
  <c r="K155"/>
  <c r="J155"/>
  <c r="AA155"/>
  <c r="CO154" i="3"/>
  <c r="I156" i="2"/>
  <c r="K156"/>
  <c r="J156"/>
  <c r="H156"/>
  <c r="AH156"/>
  <c r="AE156" s="1"/>
  <c r="CO158" i="3"/>
  <c r="AH160" i="2"/>
  <c r="AE160" s="1"/>
  <c r="AG160"/>
  <c r="J161"/>
  <c r="I161"/>
  <c r="H161"/>
  <c r="G161"/>
  <c r="CO162" i="3"/>
  <c r="CO166"/>
  <c r="DH3"/>
  <c r="K3" s="1"/>
  <c r="E3"/>
  <c r="DE168"/>
  <c r="M102" i="2"/>
  <c r="AO102"/>
  <c r="E176"/>
  <c r="AK176"/>
  <c r="AO116"/>
  <c r="AO125"/>
  <c r="M135"/>
  <c r="CK145" i="3"/>
  <c r="I146" i="2"/>
  <c r="K146"/>
  <c r="CQ145" i="3"/>
  <c r="CL145"/>
  <c r="M147" i="2"/>
  <c r="CO148" i="3"/>
  <c r="CK149"/>
  <c r="I150" i="2"/>
  <c r="K150"/>
  <c r="CQ149" i="3"/>
  <c r="CL149"/>
  <c r="CO152"/>
  <c r="CK153"/>
  <c r="I154" i="2"/>
  <c r="K154"/>
  <c r="CL153" i="3"/>
  <c r="CQ153"/>
  <c r="CO156"/>
  <c r="R158" i="2"/>
  <c r="U158"/>
  <c r="DL157" i="3" s="1"/>
  <c r="AP159" i="2"/>
  <c r="BB159" s="1"/>
  <c r="AP161"/>
  <c r="BB161" s="1"/>
  <c r="R162"/>
  <c r="U162"/>
  <c r="DL161" i="3" s="1"/>
  <c r="AP163" i="2"/>
  <c r="BB163" s="1"/>
  <c r="U164"/>
  <c r="R165"/>
  <c r="U165"/>
  <c r="AA165"/>
  <c r="AH165"/>
  <c r="AE165" s="1"/>
  <c r="AG165"/>
  <c r="CK165" i="3"/>
  <c r="K166" i="2"/>
  <c r="G166"/>
  <c r="J166"/>
  <c r="I166"/>
  <c r="AP167"/>
  <c r="BB167" s="1"/>
  <c r="M190" i="3"/>
  <c r="E13"/>
  <c r="DH13"/>
  <c r="K13" s="1"/>
  <c r="AK27"/>
  <c r="DH65"/>
  <c r="K65" s="1"/>
  <c r="E65"/>
  <c r="DE171"/>
  <c r="M102"/>
  <c r="M103"/>
  <c r="M104"/>
  <c r="M105"/>
  <c r="M106"/>
  <c r="M107"/>
  <c r="M108"/>
  <c r="M109"/>
  <c r="M110"/>
  <c r="M111"/>
  <c r="M112"/>
  <c r="M113"/>
  <c r="M114"/>
  <c r="AD176" i="2"/>
  <c r="AT176"/>
  <c r="M115" i="3"/>
  <c r="M116"/>
  <c r="M117"/>
  <c r="M118"/>
  <c r="M119"/>
  <c r="M120"/>
  <c r="M121"/>
  <c r="M122"/>
  <c r="M123"/>
  <c r="M124"/>
  <c r="F126" i="2"/>
  <c r="M125" i="3"/>
  <c r="F127" i="2"/>
  <c r="CZ177" i="3"/>
  <c r="M177" s="1"/>
  <c r="M126"/>
  <c r="F128" i="2"/>
  <c r="M127" i="3"/>
  <c r="F129" i="2"/>
  <c r="M128" i="3"/>
  <c r="F130" i="2"/>
  <c r="M129" i="3"/>
  <c r="F131" i="2"/>
  <c r="M130" i="3"/>
  <c r="F132" i="2"/>
  <c r="Z132"/>
  <c r="M131" i="3"/>
  <c r="F133" i="2"/>
  <c r="Z133"/>
  <c r="M132" i="3"/>
  <c r="F134" i="2"/>
  <c r="Z134"/>
  <c r="M133" i="3"/>
  <c r="F135" i="2"/>
  <c r="Z135"/>
  <c r="M134" i="3"/>
  <c r="F136" i="2"/>
  <c r="Z136"/>
  <c r="M135" i="3"/>
  <c r="F137" i="2"/>
  <c r="Z137"/>
  <c r="M136" i="3"/>
  <c r="F138" i="2"/>
  <c r="Z138"/>
  <c r="AZ138" s="1"/>
  <c r="M137" i="3"/>
  <c r="F139" i="2"/>
  <c r="Z139"/>
  <c r="M138" i="3"/>
  <c r="F140" i="2"/>
  <c r="Z140"/>
  <c r="M139" i="3"/>
  <c r="F141" i="2"/>
  <c r="Z141"/>
  <c r="M140" i="3"/>
  <c r="F142" i="2"/>
  <c r="Z142"/>
  <c r="M141" i="3"/>
  <c r="F143" i="2"/>
  <c r="Z143"/>
  <c r="M142" i="3"/>
  <c r="F144" i="2"/>
  <c r="Z144"/>
  <c r="M143" i="3"/>
  <c r="F145" i="2"/>
  <c r="Z145"/>
  <c r="M144" i="3"/>
  <c r="G146" i="2"/>
  <c r="AH146"/>
  <c r="AE146" s="1"/>
  <c r="Q148"/>
  <c r="M147" i="3"/>
  <c r="G150" i="2"/>
  <c r="AH150"/>
  <c r="AE150" s="1"/>
  <c r="Q152"/>
  <c r="M151" i="3"/>
  <c r="G154" i="2"/>
  <c r="AH154"/>
  <c r="AE154" s="1"/>
  <c r="Q156"/>
  <c r="M155" i="3"/>
  <c r="CK157"/>
  <c r="J158" i="2"/>
  <c r="I158"/>
  <c r="K158"/>
  <c r="Z158"/>
  <c r="CO157" i="3"/>
  <c r="AH159" i="2"/>
  <c r="AE159" s="1"/>
  <c r="AG159"/>
  <c r="J160"/>
  <c r="I160"/>
  <c r="K160"/>
  <c r="Z160"/>
  <c r="AZ160" s="1"/>
  <c r="CO159" i="3"/>
  <c r="AH161" i="2"/>
  <c r="AE161" s="1"/>
  <c r="AG161"/>
  <c r="CK161" i="3"/>
  <c r="J162" i="2"/>
  <c r="I162"/>
  <c r="K162"/>
  <c r="Z162"/>
  <c r="CO161" i="3"/>
  <c r="AH163" i="2"/>
  <c r="AE163" s="1"/>
  <c r="AG163"/>
  <c r="J164"/>
  <c r="I164"/>
  <c r="K164"/>
  <c r="Z164"/>
  <c r="AZ164" s="1"/>
  <c r="CO163" i="3"/>
  <c r="CO164"/>
  <c r="R166" i="2"/>
  <c r="U166"/>
  <c r="DL165" i="3" s="1"/>
  <c r="AA166" i="2"/>
  <c r="AH166"/>
  <c r="AE166" s="1"/>
  <c r="AG166"/>
  <c r="E10" i="3"/>
  <c r="DH11"/>
  <c r="K11" s="1"/>
  <c r="E11"/>
  <c r="DH18"/>
  <c r="K18" s="1"/>
  <c r="E18"/>
  <c r="DH26"/>
  <c r="K26" s="1"/>
  <c r="E26"/>
  <c r="H146" i="2"/>
  <c r="S146"/>
  <c r="R147"/>
  <c r="Q149"/>
  <c r="M148" i="3"/>
  <c r="H150" i="2"/>
  <c r="R151"/>
  <c r="Q153"/>
  <c r="M152" i="3"/>
  <c r="H154" i="2"/>
  <c r="R155"/>
  <c r="Q157"/>
  <c r="CK156" i="3" s="1"/>
  <c r="Z157" i="2"/>
  <c r="AZ157" s="1"/>
  <c r="M156" i="3"/>
  <c r="AP158" i="2"/>
  <c r="BB158" s="1"/>
  <c r="Q159"/>
  <c r="AP160"/>
  <c r="BB160" s="1"/>
  <c r="Q161"/>
  <c r="AP162"/>
  <c r="BB162" s="1"/>
  <c r="Q163"/>
  <c r="CK162" i="3" s="1"/>
  <c r="X164" i="2"/>
  <c r="AP164"/>
  <c r="BB164" s="1"/>
  <c r="AB165"/>
  <c r="AP165"/>
  <c r="BB165" s="1"/>
  <c r="H166"/>
  <c r="S166"/>
  <c r="CO165" i="3"/>
  <c r="Q167" i="2"/>
  <c r="AA167"/>
  <c r="AH167"/>
  <c r="AE167" s="1"/>
  <c r="AG167"/>
  <c r="M184" i="3"/>
  <c r="DI168"/>
  <c r="E6"/>
  <c r="DH7"/>
  <c r="K7" s="1"/>
  <c r="E7"/>
  <c r="AK8"/>
  <c r="AK10"/>
  <c r="M167" i="2"/>
  <c r="M195" i="3"/>
  <c r="M185"/>
  <c r="CX168"/>
  <c r="DB168"/>
  <c r="DF168"/>
  <c r="DJ168"/>
  <c r="AK15"/>
  <c r="K24"/>
  <c r="DH30"/>
  <c r="K30" s="1"/>
  <c r="E30"/>
  <c r="AK31"/>
  <c r="DH38"/>
  <c r="K38" s="1"/>
  <c r="E38"/>
  <c r="AK39"/>
  <c r="AK82"/>
  <c r="M157"/>
  <c r="M158"/>
  <c r="M159"/>
  <c r="M160"/>
  <c r="M161"/>
  <c r="M162"/>
  <c r="M163"/>
  <c r="Z165" i="2"/>
  <c r="M164" i="3"/>
  <c r="Z166" i="2"/>
  <c r="M165" i="3"/>
  <c r="F167" i="2"/>
  <c r="Z167"/>
  <c r="M166" i="3"/>
  <c r="M171"/>
  <c r="AP84" i="7" s="1"/>
  <c r="X109" s="1"/>
  <c r="DC168" i="3"/>
  <c r="DG168"/>
  <c r="K20"/>
  <c r="K28"/>
  <c r="DH34"/>
  <c r="K34" s="1"/>
  <c r="E34"/>
  <c r="K35"/>
  <c r="K40"/>
  <c r="M168"/>
  <c r="AP81" i="7" s="1"/>
  <c r="X103" s="1"/>
  <c r="M172" i="3"/>
  <c r="AP85" i="7" s="1"/>
  <c r="X111" s="1"/>
  <c r="M175" i="3"/>
  <c r="AP88" i="7" s="1"/>
  <c r="X117" s="1"/>
  <c r="E4" i="3"/>
  <c r="E8"/>
  <c r="E12"/>
  <c r="K16"/>
  <c r="DH22"/>
  <c r="K22" s="1"/>
  <c r="E22"/>
  <c r="K23"/>
  <c r="AK37"/>
  <c r="DH46"/>
  <c r="K46" s="1"/>
  <c r="E46"/>
  <c r="DH17"/>
  <c r="K17" s="1"/>
  <c r="DH21"/>
  <c r="K21" s="1"/>
  <c r="DC169"/>
  <c r="DG169"/>
  <c r="K48"/>
  <c r="DH54"/>
  <c r="K54" s="1"/>
  <c r="E54"/>
  <c r="AK55"/>
  <c r="AK64"/>
  <c r="E84"/>
  <c r="AK86"/>
  <c r="AK100"/>
  <c r="DH105"/>
  <c r="K105" s="1"/>
  <c r="E105"/>
  <c r="AK25"/>
  <c r="AK29"/>
  <c r="AK33"/>
  <c r="DH50"/>
  <c r="K50" s="1"/>
  <c r="E50"/>
  <c r="K51"/>
  <c r="DC170"/>
  <c r="DG170"/>
  <c r="K60"/>
  <c r="DH77"/>
  <c r="K77" s="1"/>
  <c r="E77"/>
  <c r="E17"/>
  <c r="E21"/>
  <c r="E25"/>
  <c r="E29"/>
  <c r="CX169"/>
  <c r="DB169"/>
  <c r="DF169"/>
  <c r="DJ169"/>
  <c r="X169" s="1"/>
  <c r="E33"/>
  <c r="E37"/>
  <c r="DH42"/>
  <c r="K42" s="1"/>
  <c r="E42"/>
  <c r="K43"/>
  <c r="K52"/>
  <c r="DH58"/>
  <c r="K58" s="1"/>
  <c r="E58"/>
  <c r="DH62"/>
  <c r="K62" s="1"/>
  <c r="E62"/>
  <c r="DC172"/>
  <c r="DG172"/>
  <c r="K71"/>
  <c r="DH41"/>
  <c r="K41" s="1"/>
  <c r="DH45"/>
  <c r="K45" s="1"/>
  <c r="DH49"/>
  <c r="K49" s="1"/>
  <c r="DH53"/>
  <c r="K53" s="1"/>
  <c r="DH57"/>
  <c r="K57" s="1"/>
  <c r="DE170"/>
  <c r="DI170"/>
  <c r="DH61"/>
  <c r="K61" s="1"/>
  <c r="AK67"/>
  <c r="E68"/>
  <c r="DH69"/>
  <c r="K69" s="1"/>
  <c r="E69"/>
  <c r="AK74"/>
  <c r="K79"/>
  <c r="DH89"/>
  <c r="K89" s="1"/>
  <c r="E89"/>
  <c r="K92"/>
  <c r="DH97"/>
  <c r="K97" s="1"/>
  <c r="E97"/>
  <c r="CX170"/>
  <c r="DB170"/>
  <c r="DF170"/>
  <c r="DJ170"/>
  <c r="X170" s="1"/>
  <c r="K75"/>
  <c r="DH81"/>
  <c r="K81" s="1"/>
  <c r="E81"/>
  <c r="DH85"/>
  <c r="K85" s="1"/>
  <c r="E85"/>
  <c r="E88"/>
  <c r="AK91"/>
  <c r="E41"/>
  <c r="E45"/>
  <c r="E49"/>
  <c r="E53"/>
  <c r="E61"/>
  <c r="DH73"/>
  <c r="K73" s="1"/>
  <c r="E73"/>
  <c r="AK78"/>
  <c r="AK83"/>
  <c r="AK87"/>
  <c r="E92"/>
  <c r="DH101"/>
  <c r="K101" s="1"/>
  <c r="E101"/>
  <c r="DE173"/>
  <c r="DC171"/>
  <c r="DG171"/>
  <c r="K171" s="1"/>
  <c r="DE172"/>
  <c r="DI172"/>
  <c r="DH72"/>
  <c r="K72" s="1"/>
  <c r="DH76"/>
  <c r="K76" s="1"/>
  <c r="DH80"/>
  <c r="K80" s="1"/>
  <c r="AK99"/>
  <c r="AK103"/>
  <c r="K107"/>
  <c r="AK68"/>
  <c r="CX172"/>
  <c r="DB172"/>
  <c r="DF172"/>
  <c r="DJ172"/>
  <c r="X172" s="1"/>
  <c r="E90"/>
  <c r="K95"/>
  <c r="CX171"/>
  <c r="DB171"/>
  <c r="DF171"/>
  <c r="DJ171"/>
  <c r="X171" s="1"/>
  <c r="AK98"/>
  <c r="E100"/>
  <c r="AK102"/>
  <c r="DH96"/>
  <c r="K96" s="1"/>
  <c r="DC173"/>
  <c r="DG173"/>
  <c r="DH104"/>
  <c r="K104" s="1"/>
  <c r="DH108"/>
  <c r="K108" s="1"/>
  <c r="AK110"/>
  <c r="E111"/>
  <c r="DH112"/>
  <c r="K112" s="1"/>
  <c r="E112"/>
  <c r="DI176"/>
  <c r="CX173"/>
  <c r="DB173"/>
  <c r="DF173"/>
  <c r="DJ173"/>
  <c r="X173" s="1"/>
  <c r="AK113"/>
  <c r="E115"/>
  <c r="DH115"/>
  <c r="K115" s="1"/>
  <c r="DE176"/>
  <c r="AK121"/>
  <c r="E122"/>
  <c r="E123"/>
  <c r="DH123"/>
  <c r="K123" s="1"/>
  <c r="AK116"/>
  <c r="AK124"/>
  <c r="DC177"/>
  <c r="DG177"/>
  <c r="K126"/>
  <c r="E128"/>
  <c r="DH128"/>
  <c r="K128" s="1"/>
  <c r="AK117"/>
  <c r="E118"/>
  <c r="E119"/>
  <c r="DH119"/>
  <c r="K119" s="1"/>
  <c r="AK125"/>
  <c r="CX177"/>
  <c r="AK118"/>
  <c r="AK122"/>
  <c r="DC174"/>
  <c r="DG174"/>
  <c r="DB177"/>
  <c r="DF177"/>
  <c r="AK131"/>
  <c r="E132"/>
  <c r="DH132"/>
  <c r="K132" s="1"/>
  <c r="K133"/>
  <c r="CX176"/>
  <c r="DB176"/>
  <c r="DF176"/>
  <c r="DJ176"/>
  <c r="X176" s="1"/>
  <c r="DE174"/>
  <c r="DI174"/>
  <c r="K134"/>
  <c r="AK147"/>
  <c r="DC176"/>
  <c r="DG176"/>
  <c r="CX174"/>
  <c r="DB174"/>
  <c r="DF174"/>
  <c r="DJ174"/>
  <c r="X174" s="1"/>
  <c r="DJ177"/>
  <c r="X177" s="1"/>
  <c r="K130"/>
  <c r="E136"/>
  <c r="DH136"/>
  <c r="K136" s="1"/>
  <c r="AK137"/>
  <c r="AK143"/>
  <c r="K151"/>
  <c r="K152"/>
  <c r="E156"/>
  <c r="DH156"/>
  <c r="K156" s="1"/>
  <c r="AK159"/>
  <c r="E127"/>
  <c r="E131"/>
  <c r="E135"/>
  <c r="E140"/>
  <c r="E141"/>
  <c r="DH141"/>
  <c r="K141" s="1"/>
  <c r="DA177"/>
  <c r="DE177"/>
  <c r="DI177"/>
  <c r="AK138"/>
  <c r="K139"/>
  <c r="AK142"/>
  <c r="E144"/>
  <c r="E145"/>
  <c r="DH145"/>
  <c r="K145" s="1"/>
  <c r="E148"/>
  <c r="E149"/>
  <c r="DH149"/>
  <c r="K149" s="1"/>
  <c r="AK150"/>
  <c r="AK140"/>
  <c r="AK144"/>
  <c r="E150"/>
  <c r="AK161"/>
  <c r="E155"/>
  <c r="AK157"/>
  <c r="AK153"/>
  <c r="AK158"/>
  <c r="E160"/>
  <c r="DH160"/>
  <c r="K160" s="1"/>
  <c r="E163"/>
  <c r="E164"/>
  <c r="DH164"/>
  <c r="K164" s="1"/>
  <c r="AK166"/>
  <c r="E165"/>
  <c r="DH169"/>
  <c r="DH173"/>
  <c r="DH176"/>
  <c r="L198"/>
  <c r="L188"/>
  <c r="AP153" i="2" l="1"/>
  <c r="BB153" s="1"/>
  <c r="CK25" i="3"/>
  <c r="AI35" i="2"/>
  <c r="BA35" s="1"/>
  <c r="U142" i="4"/>
  <c r="V142" s="1"/>
  <c r="L110" i="5"/>
  <c r="AZ110" s="1"/>
  <c r="I67"/>
  <c r="H102"/>
  <c r="BG102" s="1"/>
  <c r="G67"/>
  <c r="J56"/>
  <c r="F93"/>
  <c r="AP57"/>
  <c r="P25"/>
  <c r="J31"/>
  <c r="AP17"/>
  <c r="H27"/>
  <c r="BG27" s="1"/>
  <c r="H23"/>
  <c r="BG23" s="1"/>
  <c r="G23"/>
  <c r="T25"/>
  <c r="F134"/>
  <c r="G102"/>
  <c r="H56"/>
  <c r="BG56" s="1"/>
  <c r="T49"/>
  <c r="L31"/>
  <c r="AZ31" s="1"/>
  <c r="K31"/>
  <c r="I27"/>
  <c r="AP20"/>
  <c r="L39"/>
  <c r="AZ39" s="1"/>
  <c r="F23"/>
  <c r="F81"/>
  <c r="I102"/>
  <c r="H93"/>
  <c r="BG93" s="1"/>
  <c r="AP56"/>
  <c r="AM48"/>
  <c r="F31"/>
  <c r="K39"/>
  <c r="J23"/>
  <c r="U59" i="4"/>
  <c r="V59" s="1"/>
  <c r="U74"/>
  <c r="V74" s="1"/>
  <c r="U88"/>
  <c r="U92"/>
  <c r="V92" s="1"/>
  <c r="U56"/>
  <c r="V56" s="1"/>
  <c r="U64"/>
  <c r="V64" s="1"/>
  <c r="U117"/>
  <c r="V117" s="1"/>
  <c r="U156"/>
  <c r="V156" s="1"/>
  <c r="U163"/>
  <c r="L4" i="2"/>
  <c r="L21"/>
  <c r="L27"/>
  <c r="L25"/>
  <c r="L24"/>
  <c r="M125"/>
  <c r="M139"/>
  <c r="M127"/>
  <c r="M143"/>
  <c r="M148"/>
  <c r="M149"/>
  <c r="M162"/>
  <c r="M131"/>
  <c r="M156"/>
  <c r="N8" i="3"/>
  <c r="A8" s="1"/>
  <c r="CR110"/>
  <c r="H110" s="1"/>
  <c r="BE111" i="2"/>
  <c r="CR109" i="3"/>
  <c r="H109" s="1"/>
  <c r="BE110" i="2"/>
  <c r="CR103" i="3"/>
  <c r="H103" s="1"/>
  <c r="BE104" i="2"/>
  <c r="L39"/>
  <c r="L43"/>
  <c r="L38"/>
  <c r="U57" i="4"/>
  <c r="V57" s="1"/>
  <c r="U67"/>
  <c r="V67" s="1"/>
  <c r="U125"/>
  <c r="V125" s="1"/>
  <c r="U137"/>
  <c r="V137" s="1"/>
  <c r="AK155" i="3"/>
  <c r="AK114"/>
  <c r="AK146"/>
  <c r="AK19"/>
  <c r="AK120"/>
  <c r="AK90"/>
  <c r="AK109"/>
  <c r="AK111"/>
  <c r="AK14"/>
  <c r="AK93"/>
  <c r="AZ111" i="2"/>
  <c r="N60" i="3"/>
  <c r="A60" s="1"/>
  <c r="U44" i="4"/>
  <c r="V44" s="1"/>
  <c r="U87"/>
  <c r="V87" s="1"/>
  <c r="U95"/>
  <c r="V95" s="1"/>
  <c r="U103"/>
  <c r="V103" s="1"/>
  <c r="U120"/>
  <c r="V120" s="1"/>
  <c r="U128"/>
  <c r="V128" s="1"/>
  <c r="U153"/>
  <c r="V153" s="1"/>
  <c r="U158"/>
  <c r="V158" s="1"/>
  <c r="F169" i="5"/>
  <c r="X152"/>
  <c r="R141"/>
  <c r="J134"/>
  <c r="P124"/>
  <c r="L135"/>
  <c r="AZ135" s="1"/>
  <c r="G135"/>
  <c r="G110"/>
  <c r="J81"/>
  <c r="J74"/>
  <c r="K59"/>
  <c r="I93"/>
  <c r="J93"/>
  <c r="AP78"/>
  <c r="L56"/>
  <c r="AZ56" s="1"/>
  <c r="J35"/>
  <c r="AP19"/>
  <c r="AP16"/>
  <c r="L27"/>
  <c r="AZ27" s="1"/>
  <c r="K27"/>
  <c r="I74"/>
  <c r="AK129" i="3"/>
  <c r="AK70"/>
  <c r="AK6"/>
  <c r="AK135"/>
  <c r="AK56"/>
  <c r="AK12"/>
  <c r="AK84"/>
  <c r="AP42" i="2"/>
  <c r="BB42" s="1"/>
  <c r="G110"/>
  <c r="Y20"/>
  <c r="G104"/>
  <c r="R29"/>
  <c r="AK88" i="3"/>
  <c r="AK165"/>
  <c r="AK4"/>
  <c r="AK148"/>
  <c r="AK44"/>
  <c r="Y52" i="2"/>
  <c r="U16" i="4"/>
  <c r="U108"/>
  <c r="V108" s="1"/>
  <c r="J169" i="5"/>
  <c r="AX157"/>
  <c r="Z152"/>
  <c r="P141"/>
  <c r="G144"/>
  <c r="H134"/>
  <c r="BG134" s="1"/>
  <c r="G134"/>
  <c r="J110"/>
  <c r="AP118"/>
  <c r="J135"/>
  <c r="K135"/>
  <c r="AM118"/>
  <c r="K110"/>
  <c r="G81"/>
  <c r="F59"/>
  <c r="G74"/>
  <c r="I59"/>
  <c r="AM78"/>
  <c r="G93"/>
  <c r="G56"/>
  <c r="S49"/>
  <c r="H35"/>
  <c r="BG35" s="1"/>
  <c r="G35"/>
  <c r="S33"/>
  <c r="F27"/>
  <c r="AK9" i="3"/>
  <c r="AP34" i="2"/>
  <c r="BB34" s="1"/>
  <c r="AP106"/>
  <c r="BB106" s="1"/>
  <c r="R27"/>
  <c r="Y8"/>
  <c r="AK94" i="3"/>
  <c r="AK36"/>
  <c r="AZ134" i="2"/>
  <c r="AP58"/>
  <c r="BB58" s="1"/>
  <c r="I82"/>
  <c r="CK31" i="3"/>
  <c r="CN29"/>
  <c r="U14" i="4"/>
  <c r="V14" s="1"/>
  <c r="H169" i="5"/>
  <c r="BG169" s="1"/>
  <c r="G169"/>
  <c r="L134"/>
  <c r="AZ134" s="1"/>
  <c r="K134"/>
  <c r="L74"/>
  <c r="K74"/>
  <c r="L93"/>
  <c r="AZ93" s="1"/>
  <c r="I56"/>
  <c r="K56"/>
  <c r="L35"/>
  <c r="AZ35" s="1"/>
  <c r="K35"/>
  <c r="AK162" i="3"/>
  <c r="AK127"/>
  <c r="AK59"/>
  <c r="AK47"/>
  <c r="AK5"/>
  <c r="AP155" i="2"/>
  <c r="BB155" s="1"/>
  <c r="AB106"/>
  <c r="DL105" i="3" s="1"/>
  <c r="AB138" i="2"/>
  <c r="DL137" i="3" s="1"/>
  <c r="AI29" i="2"/>
  <c r="BA29" s="1"/>
  <c r="AK163" i="3"/>
  <c r="AK32"/>
  <c r="AK63"/>
  <c r="M187"/>
  <c r="M180"/>
  <c r="AB160" i="7"/>
  <c r="AA168"/>
  <c r="Z163"/>
  <c r="Z157"/>
  <c r="Z159"/>
  <c r="AA167"/>
  <c r="AM155"/>
  <c r="M194" i="3"/>
  <c r="AF107" i="7"/>
  <c r="AF115"/>
  <c r="H20" i="5"/>
  <c r="BG20" s="1"/>
  <c r="AA164" i="7"/>
  <c r="AM156"/>
  <c r="AB164"/>
  <c r="AB156"/>
  <c r="AB158"/>
  <c r="AB168"/>
  <c r="AB166"/>
  <c r="AN155"/>
  <c r="AB155"/>
  <c r="AA161"/>
  <c r="AB165"/>
  <c r="AA157"/>
  <c r="AB167"/>
  <c r="AA163"/>
  <c r="Y156"/>
  <c r="Y162"/>
  <c r="Y168"/>
  <c r="AA159"/>
  <c r="AB157"/>
  <c r="AA165"/>
  <c r="AA155"/>
  <c r="AA158"/>
  <c r="S30"/>
  <c r="Z167"/>
  <c r="Q26"/>
  <c r="AB161"/>
  <c r="S20"/>
  <c r="Q33"/>
  <c r="Q170" s="1"/>
  <c r="S29"/>
  <c r="S166" s="1"/>
  <c r="Q25"/>
  <c r="Q162" s="1"/>
  <c r="S21"/>
  <c r="S158" s="1"/>
  <c r="R29"/>
  <c r="R166" s="1"/>
  <c r="Q23"/>
  <c r="Q160" s="1"/>
  <c r="R28"/>
  <c r="R20"/>
  <c r="Z165"/>
  <c r="Q24"/>
  <c r="AB159"/>
  <c r="S18"/>
  <c r="R27"/>
  <c r="R164" s="1"/>
  <c r="R19"/>
  <c r="R156" s="1"/>
  <c r="R30"/>
  <c r="R26"/>
  <c r="R22"/>
  <c r="R18"/>
  <c r="S31"/>
  <c r="S168" s="1"/>
  <c r="Q27"/>
  <c r="Q164" s="1"/>
  <c r="S23"/>
  <c r="S160" s="1"/>
  <c r="Q19"/>
  <c r="R21"/>
  <c r="Q22"/>
  <c r="Z162"/>
  <c r="Z160"/>
  <c r="Q20"/>
  <c r="Z164"/>
  <c r="Z156"/>
  <c r="S28"/>
  <c r="Q18"/>
  <c r="R31"/>
  <c r="R168" s="1"/>
  <c r="R23"/>
  <c r="R160" s="1"/>
  <c r="S27"/>
  <c r="S164" s="1"/>
  <c r="S32"/>
  <c r="R24"/>
  <c r="R32"/>
  <c r="S26"/>
  <c r="S33"/>
  <c r="Q29"/>
  <c r="Q166" s="1"/>
  <c r="S25"/>
  <c r="S162" s="1"/>
  <c r="Q21"/>
  <c r="Q32"/>
  <c r="R33"/>
  <c r="R170" s="1"/>
  <c r="R25"/>
  <c r="Q31"/>
  <c r="Q168" s="1"/>
  <c r="S19"/>
  <c r="Q30"/>
  <c r="S24"/>
  <c r="Q28"/>
  <c r="AB163"/>
  <c r="S22"/>
  <c r="Z166"/>
  <c r="AB162"/>
  <c r="Z158"/>
  <c r="AA162"/>
  <c r="Z168"/>
  <c r="AO155"/>
  <c r="AH156"/>
  <c r="AH155"/>
  <c r="AO156"/>
  <c r="Q158"/>
  <c r="M158"/>
  <c r="M170"/>
  <c r="M168"/>
  <c r="Y165"/>
  <c r="Y167"/>
  <c r="Y163"/>
  <c r="Y160"/>
  <c r="M156"/>
  <c r="R162"/>
  <c r="M162"/>
  <c r="M160"/>
  <c r="Y166"/>
  <c r="Y155"/>
  <c r="M166"/>
  <c r="M164"/>
  <c r="Y158"/>
  <c r="S156"/>
  <c r="S170"/>
  <c r="H70"/>
  <c r="AH133" s="1"/>
  <c r="H72"/>
  <c r="AH135" s="1"/>
  <c r="H68"/>
  <c r="AH131" s="1"/>
  <c r="H65"/>
  <c r="AH128" s="1"/>
  <c r="P23"/>
  <c r="P160" s="1"/>
  <c r="H62"/>
  <c r="H64"/>
  <c r="H66"/>
  <c r="AH129" s="1"/>
  <c r="H74"/>
  <c r="H95" s="1"/>
  <c r="H69"/>
  <c r="AH132" s="1"/>
  <c r="P27"/>
  <c r="P164" s="1"/>
  <c r="H75"/>
  <c r="P33"/>
  <c r="P170" s="1"/>
  <c r="H71"/>
  <c r="AH134" s="1"/>
  <c r="P29"/>
  <c r="P166" s="1"/>
  <c r="H60"/>
  <c r="H61"/>
  <c r="AH124" s="1"/>
  <c r="P19"/>
  <c r="P156" s="1"/>
  <c r="H67"/>
  <c r="AH130" s="1"/>
  <c r="P25"/>
  <c r="P162" s="1"/>
  <c r="H73"/>
  <c r="P31"/>
  <c r="P168" s="1"/>
  <c r="H63"/>
  <c r="P21"/>
  <c r="P158" s="1"/>
  <c r="U25"/>
  <c r="U162" s="1"/>
  <c r="X67"/>
  <c r="T23"/>
  <c r="T160" s="1"/>
  <c r="X65"/>
  <c r="M36"/>
  <c r="O29"/>
  <c r="O166" s="1"/>
  <c r="X71"/>
  <c r="X69"/>
  <c r="O33"/>
  <c r="O170" s="1"/>
  <c r="X75"/>
  <c r="X73"/>
  <c r="X63"/>
  <c r="X202" s="1"/>
  <c r="X61"/>
  <c r="X200" s="1"/>
  <c r="M37"/>
  <c r="AF103"/>
  <c r="AF105"/>
  <c r="AF109"/>
  <c r="S97" i="2"/>
  <c r="CK158" i="3"/>
  <c r="T163" i="2"/>
  <c r="L66"/>
  <c r="AZ48"/>
  <c r="CY47" i="3"/>
  <c r="T149" i="2"/>
  <c r="AZ117"/>
  <c r="M48"/>
  <c r="T126"/>
  <c r="AF113" i="7"/>
  <c r="AF117"/>
  <c r="AF111"/>
  <c r="AP109" i="2"/>
  <c r="BB109" s="1"/>
  <c r="L23"/>
  <c r="S101"/>
  <c r="T95"/>
  <c r="S85"/>
  <c r="AP22"/>
  <c r="BB22" s="1"/>
  <c r="AZ135"/>
  <c r="I12"/>
  <c r="CP11" i="3" s="1"/>
  <c r="Y7" i="2"/>
  <c r="AB134"/>
  <c r="DL133" i="3" s="1"/>
  <c r="Y47" i="2"/>
  <c r="AV74" i="7"/>
  <c r="G130" s="1"/>
  <c r="AB114" i="2"/>
  <c r="DL113" i="3" s="1"/>
  <c r="R33" i="2"/>
  <c r="AL174"/>
  <c r="F173"/>
  <c r="D173" s="1"/>
  <c r="U35" i="4"/>
  <c r="V35" s="1"/>
  <c r="U145"/>
  <c r="V145" s="1"/>
  <c r="U8"/>
  <c r="U19"/>
  <c r="K161" i="5"/>
  <c r="L149"/>
  <c r="AZ149" s="1"/>
  <c r="AP154"/>
  <c r="F121"/>
  <c r="I144"/>
  <c r="F144"/>
  <c r="I121"/>
  <c r="J117"/>
  <c r="J109"/>
  <c r="F98"/>
  <c r="AP119"/>
  <c r="G98"/>
  <c r="L82"/>
  <c r="AZ82" s="1"/>
  <c r="H106"/>
  <c r="BG106" s="1"/>
  <c r="G106"/>
  <c r="AQ73"/>
  <c r="AP94"/>
  <c r="AM56"/>
  <c r="AP107"/>
  <c r="AP44"/>
  <c r="I22"/>
  <c r="AM68"/>
  <c r="H39"/>
  <c r="BG39" s="1"/>
  <c r="G39"/>
  <c r="X33"/>
  <c r="Y33" s="1"/>
  <c r="AP10"/>
  <c r="H51"/>
  <c r="BG51" s="1"/>
  <c r="H161"/>
  <c r="BG161" s="1"/>
  <c r="L121"/>
  <c r="AZ121" s="1"/>
  <c r="AQ20"/>
  <c r="P55"/>
  <c r="G149"/>
  <c r="AM154"/>
  <c r="L144"/>
  <c r="AZ144" s="1"/>
  <c r="K144"/>
  <c r="I117"/>
  <c r="I109"/>
  <c r="K117"/>
  <c r="K109"/>
  <c r="AM119"/>
  <c r="H98"/>
  <c r="BG98" s="1"/>
  <c r="F106"/>
  <c r="AP61"/>
  <c r="AQ86"/>
  <c r="AP73"/>
  <c r="AQ107"/>
  <c r="AB33"/>
  <c r="F39"/>
  <c r="G51"/>
  <c r="F51"/>
  <c r="AX16"/>
  <c r="L161"/>
  <c r="AZ161" s="1"/>
  <c r="AM106"/>
  <c r="U9" i="4"/>
  <c r="V9" s="1"/>
  <c r="U6"/>
  <c r="H144" i="5"/>
  <c r="BG144" s="1"/>
  <c r="F117"/>
  <c r="F109"/>
  <c r="L106"/>
  <c r="AZ106" s="1"/>
  <c r="T55"/>
  <c r="AP32"/>
  <c r="AQ10"/>
  <c r="J39"/>
  <c r="L51"/>
  <c r="AZ51" s="1"/>
  <c r="J149"/>
  <c r="S150" i="2"/>
  <c r="S144"/>
  <c r="S132"/>
  <c r="AZ107"/>
  <c r="S143"/>
  <c r="AZ118"/>
  <c r="AZ110"/>
  <c r="L54"/>
  <c r="L31"/>
  <c r="L34"/>
  <c r="AP140"/>
  <c r="BB140" s="1"/>
  <c r="AP121"/>
  <c r="BB121" s="1"/>
  <c r="AP130"/>
  <c r="BB130" s="1"/>
  <c r="S164"/>
  <c r="DL108" i="3"/>
  <c r="AZ40" i="2"/>
  <c r="T19"/>
  <c r="U40" i="4"/>
  <c r="V40" s="1"/>
  <c r="U49"/>
  <c r="V49" s="1"/>
  <c r="U73"/>
  <c r="V73" s="1"/>
  <c r="U69"/>
  <c r="V69" s="1"/>
  <c r="U71"/>
  <c r="V71" s="1"/>
  <c r="U109"/>
  <c r="V109" s="1"/>
  <c r="U75"/>
  <c r="U147"/>
  <c r="V147" s="1"/>
  <c r="U155"/>
  <c r="V155" s="1"/>
  <c r="S154" i="2"/>
  <c r="S165"/>
  <c r="AZ142"/>
  <c r="AZ56"/>
  <c r="L46"/>
  <c r="AP76"/>
  <c r="BB76" s="1"/>
  <c r="K106" i="3"/>
  <c r="M181"/>
  <c r="AZ162" i="2"/>
  <c r="CK159" i="3"/>
  <c r="CO106"/>
  <c r="AP127" i="2"/>
  <c r="BB127" s="1"/>
  <c r="I122"/>
  <c r="AZ112"/>
  <c r="CK111" i="3"/>
  <c r="S88" i="2"/>
  <c r="S84"/>
  <c r="S80"/>
  <c r="S76"/>
  <c r="H83"/>
  <c r="M30"/>
  <c r="M28"/>
  <c r="M26"/>
  <c r="M24"/>
  <c r="M22"/>
  <c r="M20"/>
  <c r="I83"/>
  <c r="Q169"/>
  <c r="K152"/>
  <c r="CO126" i="3"/>
  <c r="U50" i="2"/>
  <c r="AM114" i="5"/>
  <c r="AP114"/>
  <c r="H82"/>
  <c r="BG82" s="1"/>
  <c r="K82"/>
  <c r="G82"/>
  <c r="AM64"/>
  <c r="AL173"/>
  <c r="H120" i="2"/>
  <c r="AB132"/>
  <c r="AB15"/>
  <c r="DL14" i="3" s="1"/>
  <c r="Y15" i="2"/>
  <c r="H101" i="5"/>
  <c r="BG101" s="1"/>
  <c r="K101"/>
  <c r="L101"/>
  <c r="AZ101" s="1"/>
  <c r="J101"/>
  <c r="G101"/>
  <c r="AQ21"/>
  <c r="AM21"/>
  <c r="AP21"/>
  <c r="M191" i="3"/>
  <c r="CK163"/>
  <c r="BD165" i="2"/>
  <c r="U160"/>
  <c r="K88"/>
  <c r="AN172"/>
  <c r="AP124"/>
  <c r="BB124" s="1"/>
  <c r="J122"/>
  <c r="S100"/>
  <c r="S93"/>
  <c r="AB149"/>
  <c r="U142"/>
  <c r="J83"/>
  <c r="Y71"/>
  <c r="BD90"/>
  <c r="G152"/>
  <c r="I152"/>
  <c r="T18"/>
  <c r="U112"/>
  <c r="U7" i="4"/>
  <c r="V7" s="1"/>
  <c r="AQ110" i="5"/>
  <c r="AM110"/>
  <c r="G86"/>
  <c r="L86"/>
  <c r="AZ86" s="1"/>
  <c r="J86"/>
  <c r="H86"/>
  <c r="BG86" s="1"/>
  <c r="AP135"/>
  <c r="AQ135"/>
  <c r="X105"/>
  <c r="AA105" s="1"/>
  <c r="AB105"/>
  <c r="I68"/>
  <c r="F68"/>
  <c r="K68"/>
  <c r="L68"/>
  <c r="G68"/>
  <c r="H68"/>
  <c r="BG68" s="1"/>
  <c r="J52"/>
  <c r="K52"/>
  <c r="F52"/>
  <c r="G52"/>
  <c r="I52"/>
  <c r="H52"/>
  <c r="BG52" s="1"/>
  <c r="AB41"/>
  <c r="F19"/>
  <c r="G19"/>
  <c r="X107"/>
  <c r="AB107"/>
  <c r="Z107"/>
  <c r="J97"/>
  <c r="G97"/>
  <c r="F97"/>
  <c r="BJ65" i="7"/>
  <c r="E50" s="1"/>
  <c r="E187" s="1"/>
  <c r="AJ64"/>
  <c r="G69" s="1"/>
  <c r="V69" s="1"/>
  <c r="U73" i="2"/>
  <c r="DL72" i="3" s="1"/>
  <c r="CO138"/>
  <c r="CK121"/>
  <c r="AF176" i="2"/>
  <c r="S96"/>
  <c r="AL173"/>
  <c r="AP56"/>
  <c r="BB56" s="1"/>
  <c r="U90" i="4"/>
  <c r="V90" s="1"/>
  <c r="U107"/>
  <c r="V107" s="1"/>
  <c r="U165"/>
  <c r="V165" s="1"/>
  <c r="J141" i="5"/>
  <c r="H141"/>
  <c r="BG141" s="1"/>
  <c r="I141"/>
  <c r="G141"/>
  <c r="K141"/>
  <c r="T167"/>
  <c r="R167"/>
  <c r="P167"/>
  <c r="S167" s="1"/>
  <c r="G18"/>
  <c r="K18"/>
  <c r="Z162"/>
  <c r="AB162"/>
  <c r="X162"/>
  <c r="Y135" i="2"/>
  <c r="AB135"/>
  <c r="Y110"/>
  <c r="BD110" s="1"/>
  <c r="AB110"/>
  <c r="DL109" i="3" s="1"/>
  <c r="G105" i="2"/>
  <c r="CN104" i="3" s="1"/>
  <c r="J104" s="1"/>
  <c r="H105" i="2"/>
  <c r="U84"/>
  <c r="R84"/>
  <c r="AB55"/>
  <c r="DL54" i="3" s="1"/>
  <c r="Y55" i="2"/>
  <c r="Z119" i="5"/>
  <c r="X119"/>
  <c r="I140"/>
  <c r="K140"/>
  <c r="F140"/>
  <c r="L140"/>
  <c r="AZ140" s="1"/>
  <c r="G140"/>
  <c r="AQ82"/>
  <c r="AP82"/>
  <c r="AM82"/>
  <c r="Y128" i="2"/>
  <c r="AB128"/>
  <c r="DL127" i="3" s="1"/>
  <c r="Y16" i="2"/>
  <c r="AB16"/>
  <c r="BJ67" i="7"/>
  <c r="E54" s="1"/>
  <c r="AJ66"/>
  <c r="G73" s="1"/>
  <c r="V73" s="1"/>
  <c r="AQ69" i="5"/>
  <c r="AM69"/>
  <c r="AL174"/>
  <c r="I94"/>
  <c r="K94"/>
  <c r="J94"/>
  <c r="G94"/>
  <c r="L94"/>
  <c r="AZ94" s="1"/>
  <c r="AQ149"/>
  <c r="AP149"/>
  <c r="F85"/>
  <c r="I85"/>
  <c r="H85"/>
  <c r="BG85" s="1"/>
  <c r="K85"/>
  <c r="L85"/>
  <c r="AZ85" s="1"/>
  <c r="AW50"/>
  <c r="AX50" s="1"/>
  <c r="AY50" s="1"/>
  <c r="AQ28"/>
  <c r="AP28"/>
  <c r="AM28"/>
  <c r="N178" i="1"/>
  <c r="BJ63" i="7"/>
  <c r="E46" s="1"/>
  <c r="AJ62"/>
  <c r="G65" s="1"/>
  <c r="V65" s="1"/>
  <c r="BJ62"/>
  <c r="E44" s="1"/>
  <c r="AJ61"/>
  <c r="G63" s="1"/>
  <c r="AP143" i="2"/>
  <c r="BB143" s="1"/>
  <c r="AP85"/>
  <c r="BB85" s="1"/>
  <c r="AP59"/>
  <c r="BB59" s="1"/>
  <c r="AP136"/>
  <c r="BB136" s="1"/>
  <c r="AP126"/>
  <c r="BB126" s="1"/>
  <c r="AP18"/>
  <c r="BB18" s="1"/>
  <c r="BJ64" i="7"/>
  <c r="E48" s="1"/>
  <c r="AJ63"/>
  <c r="G67" s="1"/>
  <c r="V67" s="1"/>
  <c r="AP38" i="2"/>
  <c r="BB38" s="1"/>
  <c r="U63" i="4"/>
  <c r="U106"/>
  <c r="V106" s="1"/>
  <c r="U100"/>
  <c r="V100" s="1"/>
  <c r="U132"/>
  <c r="V132" s="1"/>
  <c r="U126"/>
  <c r="V126" s="1"/>
  <c r="U130"/>
  <c r="V130" s="1"/>
  <c r="U136"/>
  <c r="V136" s="1"/>
  <c r="U151"/>
  <c r="U157"/>
  <c r="V157" s="1"/>
  <c r="AL179" i="5"/>
  <c r="CY170" i="6"/>
  <c r="BJ66" i="7"/>
  <c r="E52" s="1"/>
  <c r="AJ65"/>
  <c r="G71" s="1"/>
  <c r="V71" s="1"/>
  <c r="BJ61"/>
  <c r="E42" s="1"/>
  <c r="AJ60"/>
  <c r="G61" s="1"/>
  <c r="AP149" i="2"/>
  <c r="BB149" s="1"/>
  <c r="AP13"/>
  <c r="BB13" s="1"/>
  <c r="H91" i="7"/>
  <c r="M68"/>
  <c r="J68"/>
  <c r="I68"/>
  <c r="M62"/>
  <c r="M201" s="1"/>
  <c r="I62"/>
  <c r="I201" s="1"/>
  <c r="J62"/>
  <c r="J201" s="1"/>
  <c r="M64"/>
  <c r="M203" s="1"/>
  <c r="J64"/>
  <c r="J203" s="1"/>
  <c r="I64"/>
  <c r="I203" s="1"/>
  <c r="M66"/>
  <c r="I66"/>
  <c r="J66"/>
  <c r="M74"/>
  <c r="M95" s="1"/>
  <c r="J74"/>
  <c r="J95" s="1"/>
  <c r="I74"/>
  <c r="M72"/>
  <c r="I72"/>
  <c r="J72"/>
  <c r="M65"/>
  <c r="I65"/>
  <c r="M69"/>
  <c r="I69"/>
  <c r="M75"/>
  <c r="I75"/>
  <c r="M71"/>
  <c r="I71"/>
  <c r="M60"/>
  <c r="M199" s="1"/>
  <c r="I60"/>
  <c r="I199" s="1"/>
  <c r="J60"/>
  <c r="J199" s="1"/>
  <c r="M70"/>
  <c r="J70"/>
  <c r="I70"/>
  <c r="M61"/>
  <c r="M200" s="1"/>
  <c r="I61"/>
  <c r="I200" s="1"/>
  <c r="M67"/>
  <c r="I67"/>
  <c r="M73"/>
  <c r="I73"/>
  <c r="M63"/>
  <c r="M202" s="1"/>
  <c r="I63"/>
  <c r="I202" s="1"/>
  <c r="M166" i="2"/>
  <c r="T165"/>
  <c r="M164"/>
  <c r="M153"/>
  <c r="M159"/>
  <c r="M151"/>
  <c r="M142"/>
  <c r="M138"/>
  <c r="M134"/>
  <c r="M130"/>
  <c r="M126"/>
  <c r="M150"/>
  <c r="M154"/>
  <c r="T152"/>
  <c r="T156"/>
  <c r="AZ128"/>
  <c r="T133"/>
  <c r="T127"/>
  <c r="S5"/>
  <c r="P631" i="1"/>
  <c r="P466" s="1"/>
  <c r="P301" s="1"/>
  <c r="U33" i="4"/>
  <c r="V33" s="1"/>
  <c r="U55"/>
  <c r="V55" s="1"/>
  <c r="U122"/>
  <c r="V122" s="1"/>
  <c r="U131"/>
  <c r="V131" s="1"/>
  <c r="U134"/>
  <c r="V134" s="1"/>
  <c r="BH65" i="7"/>
  <c r="C50" s="1"/>
  <c r="C187" s="1"/>
  <c r="R178" i="1"/>
  <c r="BH68" i="7" s="1"/>
  <c r="C56" s="1"/>
  <c r="C193" s="1"/>
  <c r="AQ50" i="5"/>
  <c r="AP50"/>
  <c r="E173" i="3"/>
  <c r="M165" i="2"/>
  <c r="M158"/>
  <c r="M157"/>
  <c r="M152"/>
  <c r="M155"/>
  <c r="M145"/>
  <c r="M141"/>
  <c r="M137"/>
  <c r="M133"/>
  <c r="M129"/>
  <c r="T148"/>
  <c r="DL116" i="3"/>
  <c r="T167" i="2"/>
  <c r="T157"/>
  <c r="M146"/>
  <c r="M56"/>
  <c r="M40"/>
  <c r="T145"/>
  <c r="T137"/>
  <c r="L69"/>
  <c r="S11"/>
  <c r="S16"/>
  <c r="Q663" i="1"/>
  <c r="Q498" s="1"/>
  <c r="Q333" s="1"/>
  <c r="U102" i="4"/>
  <c r="V102" s="1"/>
  <c r="AU67" i="5"/>
  <c r="AW67" s="1"/>
  <c r="AX67" s="1"/>
  <c r="AT179"/>
  <c r="M160" i="2"/>
  <c r="M163"/>
  <c r="M161"/>
  <c r="M144"/>
  <c r="M140"/>
  <c r="M136"/>
  <c r="M132"/>
  <c r="M128"/>
  <c r="AZ115"/>
  <c r="T159"/>
  <c r="T153"/>
  <c r="AZ149"/>
  <c r="M59"/>
  <c r="T141"/>
  <c r="S15"/>
  <c r="L603" i="1"/>
  <c r="L438" s="1"/>
  <c r="L273" s="1"/>
  <c r="L587"/>
  <c r="L422" s="1"/>
  <c r="L257" s="1"/>
  <c r="N587"/>
  <c r="N422" s="1"/>
  <c r="N257" s="1"/>
  <c r="R563"/>
  <c r="R398" s="1"/>
  <c r="R233" s="1"/>
  <c r="N524"/>
  <c r="N359" s="1"/>
  <c r="N194" s="1"/>
  <c r="Q524"/>
  <c r="Q359" s="1"/>
  <c r="Q194" s="1"/>
  <c r="U8" i="2"/>
  <c r="H160"/>
  <c r="G160"/>
  <c r="U25"/>
  <c r="R25"/>
  <c r="R5"/>
  <c r="U5"/>
  <c r="AB139"/>
  <c r="Y139"/>
  <c r="AB9"/>
  <c r="DL8" i="3" s="1"/>
  <c r="Y9" i="2"/>
  <c r="R20"/>
  <c r="CN19" i="3" s="1"/>
  <c r="U20" i="2"/>
  <c r="DL19" i="3" s="1"/>
  <c r="U14" i="2"/>
  <c r="DL13" i="3" s="1"/>
  <c r="R14" i="2"/>
  <c r="N20" i="7"/>
  <c r="N157" s="1"/>
  <c r="D62"/>
  <c r="D201" s="1"/>
  <c r="N22"/>
  <c r="N159" s="1"/>
  <c r="D64"/>
  <c r="D203" s="1"/>
  <c r="N24"/>
  <c r="N161" s="1"/>
  <c r="D66"/>
  <c r="N32"/>
  <c r="N169" s="1"/>
  <c r="D74"/>
  <c r="D95" s="1"/>
  <c r="Y178" i="1"/>
  <c r="K66" i="3"/>
  <c r="AB22" i="2"/>
  <c r="DL21" i="3" s="1"/>
  <c r="Y22" i="2"/>
  <c r="CN21" i="3" s="1"/>
  <c r="J21" s="1"/>
  <c r="J80" i="2"/>
  <c r="BF80" s="1"/>
  <c r="H80"/>
  <c r="AB28"/>
  <c r="DL27" i="3" s="1"/>
  <c r="Y28" i="2"/>
  <c r="CN27" i="3" s="1"/>
  <c r="AQ166" i="5"/>
  <c r="AM166"/>
  <c r="I13" i="2"/>
  <c r="K13"/>
  <c r="G13"/>
  <c r="AB10"/>
  <c r="DL9" i="3" s="1"/>
  <c r="Y10" i="2"/>
  <c r="AB51"/>
  <c r="DL50" i="3" s="1"/>
  <c r="Y51" i="2"/>
  <c r="U23"/>
  <c r="R23"/>
  <c r="U18"/>
  <c r="DL17" i="3" s="1"/>
  <c r="R18" i="2"/>
  <c r="BD18" s="1"/>
  <c r="CY168" i="6"/>
  <c r="Y142" i="2"/>
  <c r="AB142"/>
  <c r="AP84"/>
  <c r="BB84" s="1"/>
  <c r="AP44"/>
  <c r="BB44" s="1"/>
  <c r="N27" i="7"/>
  <c r="N164" s="1"/>
  <c r="D69"/>
  <c r="N33"/>
  <c r="N170" s="1"/>
  <c r="D75"/>
  <c r="N29"/>
  <c r="N166" s="1"/>
  <c r="D71"/>
  <c r="N18"/>
  <c r="N155" s="1"/>
  <c r="D60"/>
  <c r="D199" s="1"/>
  <c r="N19"/>
  <c r="N156" s="1"/>
  <c r="D61"/>
  <c r="D200" s="1"/>
  <c r="N25"/>
  <c r="N162" s="1"/>
  <c r="D67"/>
  <c r="Q66" s="1"/>
  <c r="N31"/>
  <c r="N168" s="1"/>
  <c r="D73"/>
  <c r="N21"/>
  <c r="N158" s="1"/>
  <c r="D63"/>
  <c r="AP26" i="2"/>
  <c r="BB26" s="1"/>
  <c r="N28" i="7"/>
  <c r="N165" s="1"/>
  <c r="D70"/>
  <c r="N30"/>
  <c r="N167" s="1"/>
  <c r="D72"/>
  <c r="N26"/>
  <c r="N163" s="1"/>
  <c r="D68"/>
  <c r="N23"/>
  <c r="N160" s="1"/>
  <c r="D65"/>
  <c r="E169" i="3"/>
  <c r="U48" i="4"/>
  <c r="V48" s="1"/>
  <c r="U81"/>
  <c r="V81" s="1"/>
  <c r="U167"/>
  <c r="V167" s="1"/>
  <c r="U58"/>
  <c r="V58" s="1"/>
  <c r="U66"/>
  <c r="V66" s="1"/>
  <c r="U78"/>
  <c r="V78" s="1"/>
  <c r="U96"/>
  <c r="V96" s="1"/>
  <c r="U119"/>
  <c r="V119" s="1"/>
  <c r="CN106" i="3"/>
  <c r="J106" s="1"/>
  <c r="BD111" i="2"/>
  <c r="L26"/>
  <c r="T97"/>
  <c r="AY97" s="1"/>
  <c r="L9"/>
  <c r="CP152" i="3"/>
  <c r="L30" i="2"/>
  <c r="L22"/>
  <c r="T81"/>
  <c r="AZ62"/>
  <c r="E176" i="3"/>
  <c r="E197" s="1"/>
  <c r="AZ137" i="2"/>
  <c r="AZ113"/>
  <c r="DL114" i="3"/>
  <c r="AZ50" i="2"/>
  <c r="L28"/>
  <c r="L20"/>
  <c r="BD30"/>
  <c r="H41" i="7"/>
  <c r="DH177" i="3"/>
  <c r="S81" i="2"/>
  <c r="V178" i="1"/>
  <c r="BL68" i="7" s="1"/>
  <c r="G56" s="1"/>
  <c r="G193" s="1"/>
  <c r="BL65"/>
  <c r="G50" s="1"/>
  <c r="G187" s="1"/>
  <c r="DL106" i="3"/>
  <c r="AZ58" i="2"/>
  <c r="CP23" i="3"/>
  <c r="I23" s="1"/>
  <c r="AL175" i="5"/>
  <c r="M4" i="2"/>
  <c r="AO166" i="4"/>
  <c r="DH164"/>
  <c r="CP156"/>
  <c r="CP165"/>
  <c r="DH144"/>
  <c r="CP148"/>
  <c r="CP142"/>
  <c r="DH136"/>
  <c r="DH162"/>
  <c r="AW161"/>
  <c r="AW146"/>
  <c r="AB177"/>
  <c r="DH146"/>
  <c r="X188"/>
  <c r="E198"/>
  <c r="DH168"/>
  <c r="CP162"/>
  <c r="CP152"/>
  <c r="CP132"/>
  <c r="CP164"/>
  <c r="DH153"/>
  <c r="AW159"/>
  <c r="AV144"/>
  <c r="Y188"/>
  <c r="F198"/>
  <c r="BI58" i="7" s="1"/>
  <c r="D53" s="1"/>
  <c r="D190" s="1"/>
  <c r="W177" i="4"/>
  <c r="AW138"/>
  <c r="AO141"/>
  <c r="CP123"/>
  <c r="AW123"/>
  <c r="AW115"/>
  <c r="CP112"/>
  <c r="DH149"/>
  <c r="AW106"/>
  <c r="AW102"/>
  <c r="AW74"/>
  <c r="CP117"/>
  <c r="DH96"/>
  <c r="AV94"/>
  <c r="AU81"/>
  <c r="CP80"/>
  <c r="AW59"/>
  <c r="AV54"/>
  <c r="AJ37"/>
  <c r="AW143"/>
  <c r="AW100"/>
  <c r="DH64"/>
  <c r="AW67"/>
  <c r="CP52"/>
  <c r="CP43"/>
  <c r="AO37"/>
  <c r="CP50"/>
  <c r="DH30"/>
  <c r="AV22"/>
  <c r="CP19"/>
  <c r="AV11"/>
  <c r="V6"/>
  <c r="V18"/>
  <c r="AW31"/>
  <c r="DH16"/>
  <c r="AU15"/>
  <c r="AW14"/>
  <c r="AK37"/>
  <c r="BH55" i="7"/>
  <c r="C47" s="1"/>
  <c r="J195" i="4"/>
  <c r="J192"/>
  <c r="DH86"/>
  <c r="CP92"/>
  <c r="AU91"/>
  <c r="CP73"/>
  <c r="CP65"/>
  <c r="AH173"/>
  <c r="AW84"/>
  <c r="CP78"/>
  <c r="AW66"/>
  <c r="AU56"/>
  <c r="CP106"/>
  <c r="DH51"/>
  <c r="CP49"/>
  <c r="V8"/>
  <c r="V19"/>
  <c r="AW10"/>
  <c r="DH12"/>
  <c r="J196"/>
  <c r="BH56" i="7"/>
  <c r="C49" s="1"/>
  <c r="C186" s="1"/>
  <c r="CP121" i="4"/>
  <c r="AI175"/>
  <c r="AU121"/>
  <c r="DH74"/>
  <c r="AW139"/>
  <c r="DH137"/>
  <c r="DH110"/>
  <c r="AU102"/>
  <c r="DH73"/>
  <c r="AU64"/>
  <c r="CP57"/>
  <c r="DH106"/>
  <c r="AW58"/>
  <c r="DH80"/>
  <c r="CP77"/>
  <c r="AU79"/>
  <c r="AW40"/>
  <c r="AW28"/>
  <c r="AW16"/>
  <c r="V21"/>
  <c r="AW19"/>
  <c r="DH27"/>
  <c r="AU20"/>
  <c r="AU144"/>
  <c r="AV150"/>
  <c r="AA188"/>
  <c r="AW127"/>
  <c r="CP128"/>
  <c r="AU125"/>
  <c r="AW121"/>
  <c r="CP94"/>
  <c r="AU93"/>
  <c r="AG174"/>
  <c r="AW108"/>
  <c r="DH102"/>
  <c r="DH85"/>
  <c r="CP54"/>
  <c r="AW73"/>
  <c r="DH108"/>
  <c r="CP100"/>
  <c r="DH87"/>
  <c r="DH67"/>
  <c r="CP33"/>
  <c r="DH90"/>
  <c r="AW112"/>
  <c r="AU72"/>
  <c r="AV29"/>
  <c r="V17"/>
  <c r="V51"/>
  <c r="CP63"/>
  <c r="AV25"/>
  <c r="AV13"/>
  <c r="AU11"/>
  <c r="AW7"/>
  <c r="AW27"/>
  <c r="J194"/>
  <c r="BH54" i="7"/>
  <c r="C45" s="1"/>
  <c r="C182" s="1"/>
  <c r="V19"/>
  <c r="V156" s="1"/>
  <c r="V23"/>
  <c r="V160" s="1"/>
  <c r="O23"/>
  <c r="O160" s="1"/>
  <c r="U23"/>
  <c r="U160" s="1"/>
  <c r="O25"/>
  <c r="O162" s="1"/>
  <c r="T21"/>
  <c r="T158" s="1"/>
  <c r="V21"/>
  <c r="V158" s="1"/>
  <c r="U21"/>
  <c r="U158" s="1"/>
  <c r="V33"/>
  <c r="V170" s="1"/>
  <c r="O27"/>
  <c r="O164" s="1"/>
  <c r="U19"/>
  <c r="U156" s="1"/>
  <c r="U33"/>
  <c r="U170" s="1"/>
  <c r="T19"/>
  <c r="T156" s="1"/>
  <c r="T33"/>
  <c r="T170" s="1"/>
  <c r="T25"/>
  <c r="T162" s="1"/>
  <c r="U29"/>
  <c r="U166" s="1"/>
  <c r="O21"/>
  <c r="O158" s="1"/>
  <c r="T31"/>
  <c r="T168" s="1"/>
  <c r="U27"/>
  <c r="U164" s="1"/>
  <c r="T27"/>
  <c r="T164" s="1"/>
  <c r="O31"/>
  <c r="O168" s="1"/>
  <c r="V29"/>
  <c r="V166" s="1"/>
  <c r="V27"/>
  <c r="V164" s="1"/>
  <c r="V31"/>
  <c r="V168" s="1"/>
  <c r="U31"/>
  <c r="U168" s="1"/>
  <c r="T29"/>
  <c r="T166" s="1"/>
  <c r="V25"/>
  <c r="V162" s="1"/>
  <c r="O19"/>
  <c r="O156" s="1"/>
  <c r="BD113" i="2"/>
  <c r="AZ153"/>
  <c r="L18"/>
  <c r="T73"/>
  <c r="DL39" i="3"/>
  <c r="CI168" i="6"/>
  <c r="M18" i="7"/>
  <c r="M155" s="1"/>
  <c r="CI175" i="6"/>
  <c r="M32" i="7"/>
  <c r="M169" s="1"/>
  <c r="CI171" i="6"/>
  <c r="M24" i="7"/>
  <c r="M161" s="1"/>
  <c r="CI170" i="6"/>
  <c r="M22" i="7"/>
  <c r="M159" s="1"/>
  <c r="CI172" i="6"/>
  <c r="M26" i="7"/>
  <c r="M163" s="1"/>
  <c r="DL118" i="3"/>
  <c r="CP35"/>
  <c r="L7" i="2"/>
  <c r="CI174" i="6"/>
  <c r="M30" i="7"/>
  <c r="M167" s="1"/>
  <c r="CI173" i="6"/>
  <c r="M28" i="7"/>
  <c r="M165" s="1"/>
  <c r="AZ129" i="2"/>
  <c r="CP156" i="3"/>
  <c r="M41" i="2"/>
  <c r="T91"/>
  <c r="L14"/>
  <c r="AZ68"/>
  <c r="CP31" i="3"/>
  <c r="CI169" i="6"/>
  <c r="M20" i="7"/>
  <c r="M157" s="1"/>
  <c r="AZ166" i="2"/>
  <c r="CP162" i="3"/>
  <c r="CP76"/>
  <c r="CP150"/>
  <c r="CP94"/>
  <c r="T24" i="2"/>
  <c r="AI44"/>
  <c r="BA44" s="1"/>
  <c r="AZ167"/>
  <c r="BD155"/>
  <c r="CN153" i="3"/>
  <c r="J153" s="1"/>
  <c r="AY163" i="2"/>
  <c r="CP77" i="3"/>
  <c r="AD175" i="2"/>
  <c r="M13"/>
  <c r="CP89" i="3"/>
  <c r="BF14" i="2"/>
  <c r="T9"/>
  <c r="L6"/>
  <c r="M8"/>
  <c r="CP88" i="3"/>
  <c r="BF30" i="2"/>
  <c r="U12" i="4"/>
  <c r="V12" s="1"/>
  <c r="U22"/>
  <c r="V22" s="1"/>
  <c r="U26"/>
  <c r="V26" s="1"/>
  <c r="U42"/>
  <c r="V42" s="1"/>
  <c r="U85"/>
  <c r="V85" s="1"/>
  <c r="U93"/>
  <c r="V93" s="1"/>
  <c r="U101"/>
  <c r="V101" s="1"/>
  <c r="U124"/>
  <c r="V124" s="1"/>
  <c r="U110"/>
  <c r="V110" s="1"/>
  <c r="U123"/>
  <c r="V123" s="1"/>
  <c r="U129"/>
  <c r="V129" s="1"/>
  <c r="U149"/>
  <c r="V149" s="1"/>
  <c r="U164"/>
  <c r="V164" s="1"/>
  <c r="U154"/>
  <c r="V154" s="1"/>
  <c r="U161"/>
  <c r="V161" s="1"/>
  <c r="U168"/>
  <c r="V168" s="1"/>
  <c r="AZ165" i="2"/>
  <c r="BD105"/>
  <c r="L15"/>
  <c r="AP6"/>
  <c r="BB6" s="1"/>
  <c r="L5"/>
  <c r="T89"/>
  <c r="AY89" s="1"/>
  <c r="T83"/>
  <c r="T130"/>
  <c r="T99"/>
  <c r="T28"/>
  <c r="CP19" i="3"/>
  <c r="I19" s="1"/>
  <c r="L19" i="2"/>
  <c r="AY16"/>
  <c r="I161" i="5"/>
  <c r="J161"/>
  <c r="AZ152" i="2"/>
  <c r="AZ83"/>
  <c r="DH63" i="4"/>
  <c r="U37"/>
  <c r="V37" s="1"/>
  <c r="U138"/>
  <c r="V138" s="1"/>
  <c r="U61"/>
  <c r="V61" s="1"/>
  <c r="AQ55" i="5"/>
  <c r="AI55" i="2"/>
  <c r="BA55" s="1"/>
  <c r="U11" i="4"/>
  <c r="AP123" i="2"/>
  <c r="BB123" s="1"/>
  <c r="DL6" i="3"/>
  <c r="L109" i="5"/>
  <c r="AZ109" s="1"/>
  <c r="H109"/>
  <c r="BG109" s="1"/>
  <c r="AZ144" i="2"/>
  <c r="CN117" i="3"/>
  <c r="J117" s="1"/>
  <c r="AY77" i="2"/>
  <c r="CP81" i="3"/>
  <c r="BD22" i="2"/>
  <c r="AP19"/>
  <c r="BB19" s="1"/>
  <c r="DL55" i="3"/>
  <c r="CP27"/>
  <c r="I27" s="1"/>
  <c r="U38" i="4"/>
  <c r="V38" s="1"/>
  <c r="U10"/>
  <c r="V10" s="1"/>
  <c r="U76"/>
  <c r="V76" s="1"/>
  <c r="U32"/>
  <c r="U41"/>
  <c r="V41" s="1"/>
  <c r="U53"/>
  <c r="V53" s="1"/>
  <c r="U84"/>
  <c r="V84" s="1"/>
  <c r="U115"/>
  <c r="V115" s="1"/>
  <c r="U98"/>
  <c r="V98" s="1"/>
  <c r="U113"/>
  <c r="V113" s="1"/>
  <c r="U140"/>
  <c r="V140" s="1"/>
  <c r="AP113" i="2"/>
  <c r="BB113" s="1"/>
  <c r="F149" i="5"/>
  <c r="J121"/>
  <c r="H121"/>
  <c r="BG121" s="1"/>
  <c r="CP149" i="3"/>
  <c r="CN110"/>
  <c r="BF148" i="2"/>
  <c r="CP146" i="3"/>
  <c r="CP90"/>
  <c r="CP100"/>
  <c r="CP80"/>
  <c r="AP70" i="2"/>
  <c r="BB70" s="1"/>
  <c r="AZ92"/>
  <c r="BD82"/>
  <c r="M16"/>
  <c r="M14"/>
  <c r="M11"/>
  <c r="M7"/>
  <c r="CP86" i="3"/>
  <c r="M18" i="2"/>
  <c r="U72" i="4"/>
  <c r="V72" s="1"/>
  <c r="AQ93" i="5"/>
  <c r="AP93"/>
  <c r="AM93"/>
  <c r="AM44"/>
  <c r="G109" i="2"/>
  <c r="CN108" i="3" s="1"/>
  <c r="J108" s="1"/>
  <c r="H109" i="2"/>
  <c r="AC63"/>
  <c r="AI63"/>
  <c r="BA63" s="1"/>
  <c r="DL93" i="3"/>
  <c r="BF94" i="2"/>
  <c r="BH4"/>
  <c r="Z178" i="1"/>
  <c r="AD178"/>
  <c r="J178"/>
  <c r="T178"/>
  <c r="BK68" i="7" s="1"/>
  <c r="F56" s="1"/>
  <c r="F193" s="1"/>
  <c r="AP95" i="2"/>
  <c r="BB95" s="1"/>
  <c r="U100"/>
  <c r="R100"/>
  <c r="H108"/>
  <c r="G108"/>
  <c r="CN13" i="3"/>
  <c r="J13" s="1"/>
  <c r="CP12"/>
  <c r="G115" i="2"/>
  <c r="BD115" s="1"/>
  <c r="H115"/>
  <c r="CN149" i="3"/>
  <c r="J149" s="1"/>
  <c r="AY149" i="2"/>
  <c r="AZ123"/>
  <c r="BD117"/>
  <c r="BF117"/>
  <c r="BF100"/>
  <c r="CP107" i="3"/>
  <c r="Q176" i="2"/>
  <c r="BF17"/>
  <c r="S7"/>
  <c r="CK102" i="3"/>
  <c r="D178" i="1"/>
  <c r="AP105" i="2"/>
  <c r="BB105" s="1"/>
  <c r="H124"/>
  <c r="G124"/>
  <c r="AP101"/>
  <c r="BB101" s="1"/>
  <c r="CK151" i="3"/>
  <c r="AZ133" i="2"/>
  <c r="AZ121"/>
  <c r="CP104" i="3"/>
  <c r="DL110"/>
  <c r="BD119" i="2"/>
  <c r="AP62"/>
  <c r="BB62" s="1"/>
  <c r="CP85" i="3"/>
  <c r="AP60" i="2"/>
  <c r="BB60" s="1"/>
  <c r="L11"/>
  <c r="H178" i="1"/>
  <c r="AP111" i="2"/>
  <c r="BB111" s="1"/>
  <c r="G164"/>
  <c r="H164"/>
  <c r="H116"/>
  <c r="G116"/>
  <c r="BD116" s="1"/>
  <c r="E177" i="3"/>
  <c r="E171"/>
  <c r="E182" s="1"/>
  <c r="J19"/>
  <c r="CW170"/>
  <c r="J116"/>
  <c r="J110"/>
  <c r="E174"/>
  <c r="E185" s="1"/>
  <c r="AY165" i="2"/>
  <c r="CP165" i="3"/>
  <c r="CP153"/>
  <c r="CP145"/>
  <c r="I145" s="1"/>
  <c r="CP160"/>
  <c r="BF149" i="2"/>
  <c r="CP120" i="3"/>
  <c r="BF107" i="2"/>
  <c r="J173"/>
  <c r="M99"/>
  <c r="M98"/>
  <c r="M73"/>
  <c r="M84"/>
  <c r="M81"/>
  <c r="M97"/>
  <c r="M83"/>
  <c r="M100"/>
  <c r="L62"/>
  <c r="L63"/>
  <c r="L61"/>
  <c r="S131"/>
  <c r="S134"/>
  <c r="S157"/>
  <c r="AY157" s="1"/>
  <c r="S167"/>
  <c r="AY167" s="1"/>
  <c r="S135"/>
  <c r="S153"/>
  <c r="S133"/>
  <c r="AY133" s="1"/>
  <c r="S137"/>
  <c r="AY137" s="1"/>
  <c r="S141"/>
  <c r="S145"/>
  <c r="S138"/>
  <c r="AW82" i="5"/>
  <c r="AX82" s="1"/>
  <c r="AY82" s="1"/>
  <c r="AW7"/>
  <c r="AX7" s="1"/>
  <c r="AY7" s="1"/>
  <c r="AI59" i="2"/>
  <c r="BA59" s="1"/>
  <c r="AC59"/>
  <c r="BF156"/>
  <c r="CP154" i="3"/>
  <c r="BF115" i="2"/>
  <c r="BD147"/>
  <c r="AP64"/>
  <c r="BB64" s="1"/>
  <c r="T63"/>
  <c r="T62"/>
  <c r="T61"/>
  <c r="T65"/>
  <c r="DL53" i="3"/>
  <c r="AW168" i="5"/>
  <c r="AX168" s="1"/>
  <c r="AY168" s="1"/>
  <c r="CP122" i="3"/>
  <c r="CP112"/>
  <c r="CP110"/>
  <c r="Q172" i="2"/>
  <c r="BD150"/>
  <c r="BF118"/>
  <c r="AP43"/>
  <c r="BB43" s="1"/>
  <c r="AZ155"/>
  <c r="AW145" i="5"/>
  <c r="AX145" s="1"/>
  <c r="AY145" s="1"/>
  <c r="AI21" i="2"/>
  <c r="BA21" s="1"/>
  <c r="AC21"/>
  <c r="CN165" i="3"/>
  <c r="J165" s="1"/>
  <c r="BF122" i="2"/>
  <c r="L72"/>
  <c r="L76"/>
  <c r="L73"/>
  <c r="L74"/>
  <c r="M115"/>
  <c r="M121"/>
  <c r="M123"/>
  <c r="M118"/>
  <c r="AW52" i="5"/>
  <c r="AX52" s="1"/>
  <c r="AY52" s="1"/>
  <c r="AI65" i="2"/>
  <c r="BA65" s="1"/>
  <c r="AC65"/>
  <c r="BF159"/>
  <c r="AZ120"/>
  <c r="CP113" i="3"/>
  <c r="AZ75" i="2"/>
  <c r="BD78"/>
  <c r="AZ54"/>
  <c r="AZ38"/>
  <c r="AZ99"/>
  <c r="BF99"/>
  <c r="CP96" i="3"/>
  <c r="AZ57" i="2"/>
  <c r="AZ41"/>
  <c r="AA174"/>
  <c r="AY9"/>
  <c r="BD14"/>
  <c r="W175"/>
  <c r="AZ150"/>
  <c r="AK175"/>
  <c r="L599" i="1"/>
  <c r="L434" s="1"/>
  <c r="L269" s="1"/>
  <c r="AK177"/>
  <c r="U25" i="4"/>
  <c r="V25" s="1"/>
  <c r="U31"/>
  <c r="V31" s="1"/>
  <c r="U36"/>
  <c r="V36" s="1"/>
  <c r="CU175" i="6"/>
  <c r="J154" i="5"/>
  <c r="I154"/>
  <c r="F154"/>
  <c r="L117"/>
  <c r="AZ117" s="1"/>
  <c r="H117"/>
  <c r="BG117" s="1"/>
  <c r="AW106"/>
  <c r="AX106" s="1"/>
  <c r="AY106" s="1"/>
  <c r="AQ98"/>
  <c r="AP98"/>
  <c r="AQ168"/>
  <c r="AP153"/>
  <c r="AQ153"/>
  <c r="AQ144"/>
  <c r="AP144"/>
  <c r="AQ16"/>
  <c r="AQ148"/>
  <c r="AP148"/>
  <c r="AQ105"/>
  <c r="AM105"/>
  <c r="AQ52"/>
  <c r="AP52"/>
  <c r="AM168"/>
  <c r="AQ72"/>
  <c r="AP72"/>
  <c r="AP68"/>
  <c r="AQ19"/>
  <c r="H122" i="2"/>
  <c r="G122"/>
  <c r="Y120"/>
  <c r="AB120"/>
  <c r="DL119" i="3" s="1"/>
  <c r="Y104" i="2"/>
  <c r="CN103" i="3" s="1"/>
  <c r="J103" s="1"/>
  <c r="AB104" i="2"/>
  <c r="DL103" i="3" s="1"/>
  <c r="AI71" i="2"/>
  <c r="BA71" s="1"/>
  <c r="AC71"/>
  <c r="H162"/>
  <c r="G162"/>
  <c r="H92"/>
  <c r="G92"/>
  <c r="J92"/>
  <c r="AB74"/>
  <c r="DL73" i="3" s="1"/>
  <c r="Y74" i="2"/>
  <c r="AP135"/>
  <c r="BB135" s="1"/>
  <c r="AP144"/>
  <c r="BB144" s="1"/>
  <c r="AP40"/>
  <c r="BB40" s="1"/>
  <c r="AC40"/>
  <c r="AI40"/>
  <c r="BA40" s="1"/>
  <c r="R34"/>
  <c r="R169" s="1"/>
  <c r="U34"/>
  <c r="W177" i="1"/>
  <c r="X177" s="1"/>
  <c r="ER177" i="4"/>
  <c r="U39"/>
  <c r="V39" s="1"/>
  <c r="U54"/>
  <c r="V54" s="1"/>
  <c r="U50"/>
  <c r="V50" s="1"/>
  <c r="U94"/>
  <c r="V94" s="1"/>
  <c r="U82"/>
  <c r="V82" s="1"/>
  <c r="U62"/>
  <c r="V62" s="1"/>
  <c r="U70"/>
  <c r="V70" s="1"/>
  <c r="U118"/>
  <c r="U160"/>
  <c r="V160" s="1"/>
  <c r="E174" i="5"/>
  <c r="AS178"/>
  <c r="AP161"/>
  <c r="AQ161"/>
  <c r="I98"/>
  <c r="J98"/>
  <c r="I81"/>
  <c r="L81"/>
  <c r="AZ81" s="1"/>
  <c r="H81"/>
  <c r="BG81" s="1"/>
  <c r="AQ60"/>
  <c r="AP60"/>
  <c r="AQ136"/>
  <c r="AP136"/>
  <c r="AW101"/>
  <c r="AX101" s="1"/>
  <c r="AY101" s="1"/>
  <c r="AM98"/>
  <c r="I18"/>
  <c r="L18"/>
  <c r="AZ18" s="1"/>
  <c r="J18"/>
  <c r="H18"/>
  <c r="BG18" s="1"/>
  <c r="H148"/>
  <c r="BG148" s="1"/>
  <c r="L148"/>
  <c r="AZ148" s="1"/>
  <c r="I148"/>
  <c r="AW164"/>
  <c r="AX164" s="1"/>
  <c r="AY164" s="1"/>
  <c r="F102"/>
  <c r="J102"/>
  <c r="AQ77"/>
  <c r="AP77"/>
  <c r="H158" i="2"/>
  <c r="G158"/>
  <c r="U76"/>
  <c r="R76"/>
  <c r="H114"/>
  <c r="G114"/>
  <c r="CN113" i="3" s="1"/>
  <c r="J113" s="1"/>
  <c r="Y160" i="2"/>
  <c r="BD160" s="1"/>
  <c r="AB160"/>
  <c r="DL159" i="3" s="1"/>
  <c r="U80" i="2"/>
  <c r="R80"/>
  <c r="AC56"/>
  <c r="AI56"/>
  <c r="BA56" s="1"/>
  <c r="DL70" i="3"/>
  <c r="AB49" i="2"/>
  <c r="DL48" i="3" s="1"/>
  <c r="Y49" i="2"/>
  <c r="AI25"/>
  <c r="BA25" s="1"/>
  <c r="AI52"/>
  <c r="BA52" s="1"/>
  <c r="AC52"/>
  <c r="AF170"/>
  <c r="AG61"/>
  <c r="AC42"/>
  <c r="AI42"/>
  <c r="BA42" s="1"/>
  <c r="AI38"/>
  <c r="BA38" s="1"/>
  <c r="AC38"/>
  <c r="R24"/>
  <c r="U24"/>
  <c r="CN118" i="3"/>
  <c r="J118" s="1"/>
  <c r="BF110" i="2"/>
  <c r="AZ104"/>
  <c r="AZ127"/>
  <c r="BF93"/>
  <c r="BF77"/>
  <c r="AZ46"/>
  <c r="AY85"/>
  <c r="AP74"/>
  <c r="BB74" s="1"/>
  <c r="AZ69"/>
  <c r="AN176"/>
  <c r="CP97" i="3"/>
  <c r="AY81" i="2"/>
  <c r="BD104"/>
  <c r="AY70"/>
  <c r="CP102" i="3"/>
  <c r="AZ64" i="2"/>
  <c r="K524" i="1"/>
  <c r="K359" s="1"/>
  <c r="K194" s="1"/>
  <c r="AG177"/>
  <c r="U13" i="4"/>
  <c r="V13" s="1"/>
  <c r="U43"/>
  <c r="V43" s="1"/>
  <c r="X34" i="1"/>
  <c r="W179"/>
  <c r="X179" s="1"/>
  <c r="N79" i="3"/>
  <c r="A79" s="1"/>
  <c r="N10"/>
  <c r="A10" s="1"/>
  <c r="F178" i="1"/>
  <c r="O178"/>
  <c r="L178"/>
  <c r="I136" i="5"/>
  <c r="J136"/>
  <c r="F136"/>
  <c r="AP110"/>
  <c r="H164"/>
  <c r="BG164" s="1"/>
  <c r="J164"/>
  <c r="AQ114"/>
  <c r="J59"/>
  <c r="H59"/>
  <c r="BG59" s="1"/>
  <c r="L59"/>
  <c r="AZ59" s="1"/>
  <c r="AQ22"/>
  <c r="I19"/>
  <c r="H19"/>
  <c r="BG19" s="1"/>
  <c r="J19"/>
  <c r="L19"/>
  <c r="AZ19" s="1"/>
  <c r="AP74"/>
  <c r="AQ74"/>
  <c r="J67"/>
  <c r="H67"/>
  <c r="BG67" s="1"/>
  <c r="L67"/>
  <c r="AZ67" s="1"/>
  <c r="AM52"/>
  <c r="AQ163"/>
  <c r="AQ51"/>
  <c r="AM51"/>
  <c r="J22"/>
  <c r="H22"/>
  <c r="BG22" s="1"/>
  <c r="L22"/>
  <c r="AZ22" s="1"/>
  <c r="F18"/>
  <c r="U92" i="2"/>
  <c r="R92"/>
  <c r="U88"/>
  <c r="DL87" i="3" s="1"/>
  <c r="R88" i="2"/>
  <c r="Y144"/>
  <c r="AB144"/>
  <c r="Y112"/>
  <c r="CN111" i="3" s="1"/>
  <c r="AB112" i="2"/>
  <c r="DL111" i="3" s="1"/>
  <c r="AC60" i="2"/>
  <c r="AI60"/>
  <c r="BA60" s="1"/>
  <c r="AB24"/>
  <c r="Y24"/>
  <c r="H96"/>
  <c r="G96"/>
  <c r="J96"/>
  <c r="BF96" s="1"/>
  <c r="AC48"/>
  <c r="AI48"/>
  <c r="BA48" s="1"/>
  <c r="DL4" i="3"/>
  <c r="CP91"/>
  <c r="J112"/>
  <c r="BD151" i="2"/>
  <c r="CP123" i="3"/>
  <c r="X174" i="2"/>
  <c r="CP84" i="3"/>
  <c r="CP82"/>
  <c r="AZ80" i="2"/>
  <c r="AZ159"/>
  <c r="AZ131"/>
  <c r="BD98"/>
  <c r="CP78" i="3"/>
  <c r="AZ28" i="2"/>
  <c r="CP17" i="3"/>
  <c r="AZ82" i="2"/>
  <c r="AZ81"/>
  <c r="AZ97"/>
  <c r="M17"/>
  <c r="O643" i="1"/>
  <c r="O478" s="1"/>
  <c r="O313" s="1"/>
  <c r="M639"/>
  <c r="M474" s="1"/>
  <c r="M309" s="1"/>
  <c r="I635"/>
  <c r="I470" s="1"/>
  <c r="I305" s="1"/>
  <c r="L627"/>
  <c r="L462" s="1"/>
  <c r="L297" s="1"/>
  <c r="M627"/>
  <c r="M462" s="1"/>
  <c r="M297" s="1"/>
  <c r="K611"/>
  <c r="K446" s="1"/>
  <c r="K281" s="1"/>
  <c r="N603"/>
  <c r="N438" s="1"/>
  <c r="N273" s="1"/>
  <c r="I599"/>
  <c r="I434" s="1"/>
  <c r="I269" s="1"/>
  <c r="R575"/>
  <c r="R410" s="1"/>
  <c r="R245" s="1"/>
  <c r="K571"/>
  <c r="K406" s="1"/>
  <c r="K241" s="1"/>
  <c r="N559"/>
  <c r="N394" s="1"/>
  <c r="N229" s="1"/>
  <c r="O524"/>
  <c r="O359" s="1"/>
  <c r="O194" s="1"/>
  <c r="P524"/>
  <c r="P359" s="1"/>
  <c r="P194" s="1"/>
  <c r="N95" i="3"/>
  <c r="CY151"/>
  <c r="ER175" i="4"/>
  <c r="U28"/>
  <c r="V28" s="1"/>
  <c r="U15"/>
  <c r="V15" s="1"/>
  <c r="U24"/>
  <c r="V24" s="1"/>
  <c r="U29"/>
  <c r="V29" s="1"/>
  <c r="U30"/>
  <c r="V30" s="1"/>
  <c r="U45"/>
  <c r="V45" s="1"/>
  <c r="W172" i="5"/>
  <c r="AB178" i="1"/>
  <c r="AH178"/>
  <c r="AW117" i="5"/>
  <c r="AX117" s="1"/>
  <c r="AY117" s="1"/>
  <c r="I110"/>
  <c r="F110"/>
  <c r="I86"/>
  <c r="F86"/>
  <c r="AQ141"/>
  <c r="AP141"/>
  <c r="AW121"/>
  <c r="AX121" s="1"/>
  <c r="AY121" s="1"/>
  <c r="L157"/>
  <c r="AZ157" s="1"/>
  <c r="F157"/>
  <c r="J157"/>
  <c r="AM145"/>
  <c r="AM61"/>
  <c r="AQ164"/>
  <c r="AP164"/>
  <c r="AM153"/>
  <c r="Z105"/>
  <c r="L97"/>
  <c r="AZ97" s="1"/>
  <c r="H97"/>
  <c r="BG97" s="1"/>
  <c r="I97"/>
  <c r="I82"/>
  <c r="J82"/>
  <c r="AQ64"/>
  <c r="AP64"/>
  <c r="AM161"/>
  <c r="AM136"/>
  <c r="AM72"/>
  <c r="Y80" i="2"/>
  <c r="AB80"/>
  <c r="H106"/>
  <c r="G106"/>
  <c r="R62"/>
  <c r="U62"/>
  <c r="H88"/>
  <c r="G88"/>
  <c r="J88"/>
  <c r="CP87" i="3" s="1"/>
  <c r="R75" i="2"/>
  <c r="U75"/>
  <c r="DL74" i="3" s="1"/>
  <c r="AB34" i="2"/>
  <c r="Y34"/>
  <c r="BD34" s="1"/>
  <c r="AB26"/>
  <c r="DL25" i="3" s="1"/>
  <c r="Y26" i="2"/>
  <c r="CN25" i="3" s="1"/>
  <c r="J25" s="1"/>
  <c r="AI50" i="2"/>
  <c r="BA50" s="1"/>
  <c r="AC50"/>
  <c r="AF171"/>
  <c r="AG66"/>
  <c r="H84"/>
  <c r="J84"/>
  <c r="BF84" s="1"/>
  <c r="G84"/>
  <c r="AB32"/>
  <c r="DL31" i="3" s="1"/>
  <c r="Y32" i="2"/>
  <c r="BD32" s="1"/>
  <c r="DL7" i="3"/>
  <c r="S178" i="1"/>
  <c r="BI68" i="7" s="1"/>
  <c r="D56" s="1"/>
  <c r="D193" s="1"/>
  <c r="Q178" i="1"/>
  <c r="AE178"/>
  <c r="K178"/>
  <c r="AC178"/>
  <c r="I178"/>
  <c r="AA178"/>
  <c r="G178"/>
  <c r="E178"/>
  <c r="U178"/>
  <c r="CV30" i="3"/>
  <c r="CV169" s="1"/>
  <c r="AG172" i="1"/>
  <c r="AK171"/>
  <c r="X63"/>
  <c r="W173"/>
  <c r="X173" s="1"/>
  <c r="AK176"/>
  <c r="X68"/>
  <c r="W174"/>
  <c r="X174" s="1"/>
  <c r="X33"/>
  <c r="W172"/>
  <c r="X172" s="1"/>
  <c r="AK174"/>
  <c r="CV124" i="3"/>
  <c r="W171" i="1"/>
  <c r="X104"/>
  <c r="W176"/>
  <c r="X176" s="1"/>
  <c r="CV101" i="3"/>
  <c r="AG176" i="1"/>
  <c r="AK175"/>
  <c r="X127"/>
  <c r="AG171"/>
  <c r="AG173"/>
  <c r="AK172"/>
  <c r="CV65" i="3"/>
  <c r="CV171" s="1"/>
  <c r="AG174" i="1"/>
  <c r="X74"/>
  <c r="W175"/>
  <c r="X175" s="1"/>
  <c r="AK173"/>
  <c r="AG179"/>
  <c r="AG175"/>
  <c r="AF178"/>
  <c r="I627"/>
  <c r="I462" s="1"/>
  <c r="I297" s="1"/>
  <c r="P619"/>
  <c r="P454" s="1"/>
  <c r="P289" s="1"/>
  <c r="L575"/>
  <c r="L410" s="1"/>
  <c r="L245" s="1"/>
  <c r="CY39" i="3"/>
  <c r="DS39" s="1"/>
  <c r="CY99"/>
  <c r="DS99" s="1"/>
  <c r="N635" i="1"/>
  <c r="N470" s="1"/>
  <c r="N305" s="1"/>
  <c r="N615"/>
  <c r="N450" s="1"/>
  <c r="N285" s="1"/>
  <c r="K555"/>
  <c r="K390" s="1"/>
  <c r="K225" s="1"/>
  <c r="I547"/>
  <c r="I382" s="1"/>
  <c r="I217" s="1"/>
  <c r="Q631"/>
  <c r="Q466" s="1"/>
  <c r="Q301" s="1"/>
  <c r="N526"/>
  <c r="N361" s="1"/>
  <c r="N196" s="1"/>
  <c r="CY31" i="3"/>
  <c r="O663" i="1"/>
  <c r="O498" s="1"/>
  <c r="O333" s="1"/>
  <c r="R591"/>
  <c r="R426" s="1"/>
  <c r="R261" s="1"/>
  <c r="N571"/>
  <c r="N406" s="1"/>
  <c r="N241" s="1"/>
  <c r="M559"/>
  <c r="M394" s="1"/>
  <c r="M229" s="1"/>
  <c r="I535"/>
  <c r="I370" s="1"/>
  <c r="I205" s="1"/>
  <c r="J535"/>
  <c r="J370" s="1"/>
  <c r="J205" s="1"/>
  <c r="O533"/>
  <c r="O368" s="1"/>
  <c r="O203" s="1"/>
  <c r="N43" i="3"/>
  <c r="Q647" i="1"/>
  <c r="Q482" s="1"/>
  <c r="Q317" s="1"/>
  <c r="P647"/>
  <c r="P482" s="1"/>
  <c r="P317" s="1"/>
  <c r="C178"/>
  <c r="DS47" i="3"/>
  <c r="CY51"/>
  <c r="DS51" s="1"/>
  <c r="I575" i="1"/>
  <c r="I410" s="1"/>
  <c r="I245" s="1"/>
  <c r="N131" i="3"/>
  <c r="N147"/>
  <c r="CY111"/>
  <c r="DS111" s="1"/>
  <c r="I675" i="1"/>
  <c r="I510" s="1"/>
  <c r="I345" s="1"/>
  <c r="P671"/>
  <c r="P506" s="1"/>
  <c r="P341" s="1"/>
  <c r="K663"/>
  <c r="K498" s="1"/>
  <c r="K333" s="1"/>
  <c r="J663"/>
  <c r="J498" s="1"/>
  <c r="J333" s="1"/>
  <c r="I659"/>
  <c r="I494" s="1"/>
  <c r="I329" s="1"/>
  <c r="P655"/>
  <c r="P490" s="1"/>
  <c r="P325" s="1"/>
  <c r="P639"/>
  <c r="P474" s="1"/>
  <c r="P309" s="1"/>
  <c r="P595"/>
  <c r="P430" s="1"/>
  <c r="P265" s="1"/>
  <c r="Q595"/>
  <c r="Q430" s="1"/>
  <c r="Q265" s="1"/>
  <c r="N591"/>
  <c r="N426" s="1"/>
  <c r="N261" s="1"/>
  <c r="I587"/>
  <c r="I422" s="1"/>
  <c r="I257" s="1"/>
  <c r="J587"/>
  <c r="J422" s="1"/>
  <c r="J257" s="1"/>
  <c r="P579"/>
  <c r="P414" s="1"/>
  <c r="P249" s="1"/>
  <c r="R579"/>
  <c r="R414" s="1"/>
  <c r="R249" s="1"/>
  <c r="K575"/>
  <c r="K410" s="1"/>
  <c r="K245" s="1"/>
  <c r="R567"/>
  <c r="R402" s="1"/>
  <c r="R237" s="1"/>
  <c r="L563"/>
  <c r="L398" s="1"/>
  <c r="L233" s="1"/>
  <c r="M563"/>
  <c r="M398" s="1"/>
  <c r="M233" s="1"/>
  <c r="I559"/>
  <c r="I394" s="1"/>
  <c r="I229" s="1"/>
  <c r="R551"/>
  <c r="R386" s="1"/>
  <c r="R221" s="1"/>
  <c r="P547"/>
  <c r="P382" s="1"/>
  <c r="P217" s="1"/>
  <c r="Q547"/>
  <c r="Q382" s="1"/>
  <c r="Q217" s="1"/>
  <c r="D545"/>
  <c r="D380" s="1"/>
  <c r="D215" s="1"/>
  <c r="R543"/>
  <c r="R378" s="1"/>
  <c r="R213" s="1"/>
  <c r="I533"/>
  <c r="I368" s="1"/>
  <c r="I203" s="1"/>
  <c r="K533"/>
  <c r="K368" s="1"/>
  <c r="K203" s="1"/>
  <c r="N59" i="3"/>
  <c r="N24"/>
  <c r="CY55"/>
  <c r="DS55" s="1"/>
  <c r="CY71"/>
  <c r="DS71" s="1"/>
  <c r="CY87"/>
  <c r="DS87" s="1"/>
  <c r="N163"/>
  <c r="A163" s="1"/>
  <c r="N143"/>
  <c r="A143" s="1"/>
  <c r="CY143"/>
  <c r="DS143" s="1"/>
  <c r="K541" i="1"/>
  <c r="K376" s="1"/>
  <c r="K211" s="1"/>
  <c r="I532"/>
  <c r="I367" s="1"/>
  <c r="I202" s="1"/>
  <c r="G526"/>
  <c r="G361" s="1"/>
  <c r="G196" s="1"/>
  <c r="N675"/>
  <c r="N510" s="1"/>
  <c r="N345" s="1"/>
  <c r="L675"/>
  <c r="L510" s="1"/>
  <c r="L345" s="1"/>
  <c r="G673"/>
  <c r="G508" s="1"/>
  <c r="G343" s="1"/>
  <c r="I671"/>
  <c r="I506" s="1"/>
  <c r="I341" s="1"/>
  <c r="M671"/>
  <c r="M506" s="1"/>
  <c r="M341" s="1"/>
  <c r="R671"/>
  <c r="R506" s="1"/>
  <c r="R341" s="1"/>
  <c r="F665"/>
  <c r="F500" s="1"/>
  <c r="F335" s="1"/>
  <c r="D661"/>
  <c r="D496" s="1"/>
  <c r="D331" s="1"/>
  <c r="H660"/>
  <c r="H495" s="1"/>
  <c r="H330" s="1"/>
  <c r="N659"/>
  <c r="N494" s="1"/>
  <c r="N329" s="1"/>
  <c r="L659"/>
  <c r="L494" s="1"/>
  <c r="L329" s="1"/>
  <c r="G657"/>
  <c r="G492" s="1"/>
  <c r="G327" s="1"/>
  <c r="I655"/>
  <c r="I490" s="1"/>
  <c r="I325" s="1"/>
  <c r="M655"/>
  <c r="M490" s="1"/>
  <c r="M325" s="1"/>
  <c r="R655"/>
  <c r="R490" s="1"/>
  <c r="R325" s="1"/>
  <c r="N647"/>
  <c r="N482" s="1"/>
  <c r="N317" s="1"/>
  <c r="H644"/>
  <c r="H479" s="1"/>
  <c r="H314" s="1"/>
  <c r="K643"/>
  <c r="K478" s="1"/>
  <c r="K313" s="1"/>
  <c r="R643"/>
  <c r="R478" s="1"/>
  <c r="R313" s="1"/>
  <c r="J643"/>
  <c r="J478" s="1"/>
  <c r="J313" s="1"/>
  <c r="L643"/>
  <c r="L478" s="1"/>
  <c r="L313" s="1"/>
  <c r="G641"/>
  <c r="G476" s="1"/>
  <c r="G311" s="1"/>
  <c r="O639"/>
  <c r="O474" s="1"/>
  <c r="O309" s="1"/>
  <c r="N639"/>
  <c r="N474" s="1"/>
  <c r="N309" s="1"/>
  <c r="D637"/>
  <c r="D472" s="1"/>
  <c r="D307" s="1"/>
  <c r="H636"/>
  <c r="H471" s="1"/>
  <c r="H306" s="1"/>
  <c r="D633"/>
  <c r="D468" s="1"/>
  <c r="D303" s="1"/>
  <c r="H632"/>
  <c r="H467" s="1"/>
  <c r="H302" s="1"/>
  <c r="E629"/>
  <c r="E464" s="1"/>
  <c r="E299" s="1"/>
  <c r="J627"/>
  <c r="J462" s="1"/>
  <c r="J297" s="1"/>
  <c r="F625"/>
  <c r="F460" s="1"/>
  <c r="F295" s="1"/>
  <c r="K623"/>
  <c r="K458" s="1"/>
  <c r="K293" s="1"/>
  <c r="L623"/>
  <c r="L458" s="1"/>
  <c r="L293" s="1"/>
  <c r="M623"/>
  <c r="M458" s="1"/>
  <c r="M293" s="1"/>
  <c r="N623"/>
  <c r="N458" s="1"/>
  <c r="N293" s="1"/>
  <c r="G621"/>
  <c r="G456" s="1"/>
  <c r="G291" s="1"/>
  <c r="O619"/>
  <c r="O454" s="1"/>
  <c r="O289" s="1"/>
  <c r="Q619"/>
  <c r="Q454" s="1"/>
  <c r="Q289" s="1"/>
  <c r="R619"/>
  <c r="R454" s="1"/>
  <c r="R289" s="1"/>
  <c r="E613"/>
  <c r="E448" s="1"/>
  <c r="E283" s="1"/>
  <c r="I611"/>
  <c r="I446" s="1"/>
  <c r="I281" s="1"/>
  <c r="J611"/>
  <c r="J446" s="1"/>
  <c r="J281" s="1"/>
  <c r="F609"/>
  <c r="F444" s="1"/>
  <c r="F279" s="1"/>
  <c r="K607"/>
  <c r="K442" s="1"/>
  <c r="K277" s="1"/>
  <c r="L607"/>
  <c r="L442" s="1"/>
  <c r="L277" s="1"/>
  <c r="M607"/>
  <c r="M442" s="1"/>
  <c r="M277" s="1"/>
  <c r="N607"/>
  <c r="N442" s="1"/>
  <c r="N277" s="1"/>
  <c r="F605"/>
  <c r="F440" s="1"/>
  <c r="F275" s="1"/>
  <c r="N35" i="3"/>
  <c r="A35" s="1"/>
  <c r="CY35"/>
  <c r="DS35" s="1"/>
  <c r="N159"/>
  <c r="CY159"/>
  <c r="DS159" s="1"/>
  <c r="R663" i="1"/>
  <c r="R498" s="1"/>
  <c r="R333" s="1"/>
  <c r="P663"/>
  <c r="P498" s="1"/>
  <c r="P333" s="1"/>
  <c r="R647"/>
  <c r="R482" s="1"/>
  <c r="R317" s="1"/>
  <c r="N643"/>
  <c r="N478" s="1"/>
  <c r="N313" s="1"/>
  <c r="O627"/>
  <c r="O462" s="1"/>
  <c r="O297" s="1"/>
  <c r="P627"/>
  <c r="P462" s="1"/>
  <c r="P297" s="1"/>
  <c r="Q627"/>
  <c r="Q462" s="1"/>
  <c r="Q297" s="1"/>
  <c r="D609"/>
  <c r="D444" s="1"/>
  <c r="D279" s="1"/>
  <c r="J633"/>
  <c r="J468" s="1"/>
  <c r="J303" s="1"/>
  <c r="K633"/>
  <c r="K468" s="1"/>
  <c r="K303" s="1"/>
  <c r="CY103" i="3"/>
  <c r="DS103" s="1"/>
  <c r="J541" i="1"/>
  <c r="J376" s="1"/>
  <c r="J211" s="1"/>
  <c r="D525"/>
  <c r="D360" s="1"/>
  <c r="D195" s="1"/>
  <c r="K675"/>
  <c r="K510" s="1"/>
  <c r="K345" s="1"/>
  <c r="E665"/>
  <c r="E500" s="1"/>
  <c r="E335" s="1"/>
  <c r="K659"/>
  <c r="K494" s="1"/>
  <c r="K329" s="1"/>
  <c r="O647"/>
  <c r="O482" s="1"/>
  <c r="O317" s="1"/>
  <c r="J639"/>
  <c r="J474" s="1"/>
  <c r="J309" s="1"/>
  <c r="D629"/>
  <c r="D464" s="1"/>
  <c r="D299" s="1"/>
  <c r="P615"/>
  <c r="P450" s="1"/>
  <c r="P285" s="1"/>
  <c r="Q615"/>
  <c r="Q450" s="1"/>
  <c r="Q285" s="1"/>
  <c r="DS151" i="3"/>
  <c r="P668" i="1"/>
  <c r="P503" s="1"/>
  <c r="P338" s="1"/>
  <c r="P652"/>
  <c r="P487" s="1"/>
  <c r="P322" s="1"/>
  <c r="I603"/>
  <c r="I438" s="1"/>
  <c r="I273" s="1"/>
  <c r="J603"/>
  <c r="J438" s="1"/>
  <c r="J273" s="1"/>
  <c r="E601"/>
  <c r="E436" s="1"/>
  <c r="E271" s="1"/>
  <c r="D597"/>
  <c r="D432" s="1"/>
  <c r="D267" s="1"/>
  <c r="O595"/>
  <c r="O430" s="1"/>
  <c r="O265" s="1"/>
  <c r="R595"/>
  <c r="R430" s="1"/>
  <c r="R265" s="1"/>
  <c r="G593"/>
  <c r="G428" s="1"/>
  <c r="G263" s="1"/>
  <c r="K591"/>
  <c r="K426" s="1"/>
  <c r="K261" s="1"/>
  <c r="L591"/>
  <c r="L426" s="1"/>
  <c r="L261" s="1"/>
  <c r="M591"/>
  <c r="M426" s="1"/>
  <c r="M261" s="1"/>
  <c r="F589"/>
  <c r="F424" s="1"/>
  <c r="F259" s="1"/>
  <c r="E585"/>
  <c r="E420" s="1"/>
  <c r="E255" s="1"/>
  <c r="CT172" i="3"/>
  <c r="D581" i="1"/>
  <c r="D416" s="1"/>
  <c r="D251" s="1"/>
  <c r="O579"/>
  <c r="O414" s="1"/>
  <c r="O249" s="1"/>
  <c r="Q579"/>
  <c r="Q414" s="1"/>
  <c r="Q249" s="1"/>
  <c r="G577"/>
  <c r="G412" s="1"/>
  <c r="G247" s="1"/>
  <c r="M575"/>
  <c r="M410" s="1"/>
  <c r="M245" s="1"/>
  <c r="N575"/>
  <c r="N410" s="1"/>
  <c r="N245" s="1"/>
  <c r="F573"/>
  <c r="F408" s="1"/>
  <c r="F243" s="1"/>
  <c r="I571"/>
  <c r="I406" s="1"/>
  <c r="I241" s="1"/>
  <c r="J571"/>
  <c r="J406" s="1"/>
  <c r="J241" s="1"/>
  <c r="O567"/>
  <c r="O402" s="1"/>
  <c r="O237" s="1"/>
  <c r="P567"/>
  <c r="P402" s="1"/>
  <c r="P237" s="1"/>
  <c r="Q567"/>
  <c r="Q402" s="1"/>
  <c r="Q237" s="1"/>
  <c r="G565"/>
  <c r="G400" s="1"/>
  <c r="G235" s="1"/>
  <c r="K563"/>
  <c r="K398" s="1"/>
  <c r="K233" s="1"/>
  <c r="N563"/>
  <c r="N398" s="1"/>
  <c r="N233" s="1"/>
  <c r="F561"/>
  <c r="F396" s="1"/>
  <c r="F231" s="1"/>
  <c r="J559"/>
  <c r="J394" s="1"/>
  <c r="J229" s="1"/>
  <c r="E557"/>
  <c r="E392" s="1"/>
  <c r="E227" s="1"/>
  <c r="O551"/>
  <c r="O386" s="1"/>
  <c r="O221" s="1"/>
  <c r="P551"/>
  <c r="P386" s="1"/>
  <c r="P221" s="1"/>
  <c r="Q551"/>
  <c r="Q386" s="1"/>
  <c r="Q221" s="1"/>
  <c r="D549"/>
  <c r="D384" s="1"/>
  <c r="D219" s="1"/>
  <c r="O547"/>
  <c r="O382" s="1"/>
  <c r="O217" s="1"/>
  <c r="R547"/>
  <c r="R382" s="1"/>
  <c r="R217" s="1"/>
  <c r="O543"/>
  <c r="O378" s="1"/>
  <c r="O213" s="1"/>
  <c r="P543"/>
  <c r="P378" s="1"/>
  <c r="P213" s="1"/>
  <c r="Q543"/>
  <c r="Q378" s="1"/>
  <c r="Q213" s="1"/>
  <c r="D541"/>
  <c r="D376" s="1"/>
  <c r="D211" s="1"/>
  <c r="O539"/>
  <c r="O374" s="1"/>
  <c r="O209" s="1"/>
  <c r="P539"/>
  <c r="P374" s="1"/>
  <c r="P209" s="1"/>
  <c r="Q539"/>
  <c r="Q374" s="1"/>
  <c r="Q209" s="1"/>
  <c r="R539"/>
  <c r="R374" s="1"/>
  <c r="R209" s="1"/>
  <c r="E534"/>
  <c r="E369" s="1"/>
  <c r="E204" s="1"/>
  <c r="J533"/>
  <c r="J368" s="1"/>
  <c r="J203" s="1"/>
  <c r="L533"/>
  <c r="L368" s="1"/>
  <c r="L203" s="1"/>
  <c r="F532"/>
  <c r="F367" s="1"/>
  <c r="F202" s="1"/>
  <c r="I527"/>
  <c r="I362" s="1"/>
  <c r="I197" s="1"/>
  <c r="J527"/>
  <c r="J362" s="1"/>
  <c r="J197" s="1"/>
  <c r="P526"/>
  <c r="P361" s="1"/>
  <c r="P196" s="1"/>
  <c r="Q526"/>
  <c r="Q361" s="1"/>
  <c r="Q196" s="1"/>
  <c r="R526"/>
  <c r="R361" s="1"/>
  <c r="R196" s="1"/>
  <c r="M525"/>
  <c r="M360" s="1"/>
  <c r="M195" s="1"/>
  <c r="N525"/>
  <c r="N360" s="1"/>
  <c r="N195" s="1"/>
  <c r="O525"/>
  <c r="O360" s="1"/>
  <c r="O195" s="1"/>
  <c r="P525"/>
  <c r="P360" s="1"/>
  <c r="P195" s="1"/>
  <c r="J524"/>
  <c r="J359" s="1"/>
  <c r="J194" s="1"/>
  <c r="L524"/>
  <c r="L359" s="1"/>
  <c r="L194" s="1"/>
  <c r="M524"/>
  <c r="M359" s="1"/>
  <c r="M194" s="1"/>
  <c r="G520"/>
  <c r="G355" s="1"/>
  <c r="G190" s="1"/>
  <c r="G519"/>
  <c r="G354" s="1"/>
  <c r="G189" s="1"/>
  <c r="E518"/>
  <c r="E353" s="1"/>
  <c r="E188" s="1"/>
  <c r="DS31" i="3"/>
  <c r="CY9"/>
  <c r="DS9" s="1"/>
  <c r="CY22"/>
  <c r="DS22" s="1"/>
  <c r="N75"/>
  <c r="CY75"/>
  <c r="DS75" s="1"/>
  <c r="N91"/>
  <c r="A91" s="1"/>
  <c r="CY91"/>
  <c r="DS91" s="1"/>
  <c r="CY107"/>
  <c r="DS107" s="1"/>
  <c r="N127"/>
  <c r="A127" s="1"/>
  <c r="CY127"/>
  <c r="DS127" s="1"/>
  <c r="N139"/>
  <c r="P665" i="1"/>
  <c r="P500" s="1"/>
  <c r="P335" s="1"/>
  <c r="R665"/>
  <c r="R500" s="1"/>
  <c r="R335" s="1"/>
  <c r="N601"/>
  <c r="N436" s="1"/>
  <c r="N271" s="1"/>
  <c r="O601"/>
  <c r="O436" s="1"/>
  <c r="O271" s="1"/>
  <c r="D591"/>
  <c r="D426" s="1"/>
  <c r="D261" s="1"/>
  <c r="O571"/>
  <c r="O406" s="1"/>
  <c r="O241" s="1"/>
  <c r="R571"/>
  <c r="R406" s="1"/>
  <c r="R241" s="1"/>
  <c r="O559"/>
  <c r="O394" s="1"/>
  <c r="O229" s="1"/>
  <c r="N555"/>
  <c r="N390" s="1"/>
  <c r="N225" s="1"/>
  <c r="J543"/>
  <c r="J378" s="1"/>
  <c r="J213" s="1"/>
  <c r="K535"/>
  <c r="K370" s="1"/>
  <c r="K205" s="1"/>
  <c r="Q533"/>
  <c r="Q368" s="1"/>
  <c r="Q203" s="1"/>
  <c r="R533"/>
  <c r="R368" s="1"/>
  <c r="R203" s="1"/>
  <c r="N51" i="3"/>
  <c r="A51" s="1"/>
  <c r="CY63"/>
  <c r="DS63" s="1"/>
  <c r="CY67"/>
  <c r="DS67" s="1"/>
  <c r="CY83"/>
  <c r="DS83" s="1"/>
  <c r="N135"/>
  <c r="A135" s="1"/>
  <c r="CY135"/>
  <c r="DS135" s="1"/>
  <c r="N155"/>
  <c r="F674" i="1"/>
  <c r="F509" s="1"/>
  <c r="F344" s="1"/>
  <c r="CY163" i="3"/>
  <c r="DS163" s="1"/>
  <c r="N672" i="1"/>
  <c r="N507" s="1"/>
  <c r="N342" s="1"/>
  <c r="I672"/>
  <c r="I507" s="1"/>
  <c r="I342" s="1"/>
  <c r="K672"/>
  <c r="K507" s="1"/>
  <c r="K342" s="1"/>
  <c r="J668"/>
  <c r="J503" s="1"/>
  <c r="J338" s="1"/>
  <c r="E666"/>
  <c r="E501" s="1"/>
  <c r="E336" s="1"/>
  <c r="L664"/>
  <c r="L499" s="1"/>
  <c r="L334" s="1"/>
  <c r="Q664"/>
  <c r="Q499" s="1"/>
  <c r="Q334" s="1"/>
  <c r="M660"/>
  <c r="M495" s="1"/>
  <c r="M330" s="1"/>
  <c r="F658"/>
  <c r="F493" s="1"/>
  <c r="F328" s="1"/>
  <c r="CY147" i="3"/>
  <c r="DS147" s="1"/>
  <c r="N656" i="1"/>
  <c r="N491" s="1"/>
  <c r="N326" s="1"/>
  <c r="I656"/>
  <c r="I491" s="1"/>
  <c r="I326" s="1"/>
  <c r="K656"/>
  <c r="K491" s="1"/>
  <c r="K326" s="1"/>
  <c r="J652"/>
  <c r="J487" s="1"/>
  <c r="J322" s="1"/>
  <c r="E650"/>
  <c r="E485" s="1"/>
  <c r="E320" s="1"/>
  <c r="L648"/>
  <c r="L483" s="1"/>
  <c r="L318" s="1"/>
  <c r="F646"/>
  <c r="F481" s="1"/>
  <c r="F316" s="1"/>
  <c r="CY131" i="3"/>
  <c r="DS131" s="1"/>
  <c r="H641" i="1"/>
  <c r="H476" s="1"/>
  <c r="H311" s="1"/>
  <c r="L640"/>
  <c r="L475" s="1"/>
  <c r="L310" s="1"/>
  <c r="R640"/>
  <c r="R475" s="1"/>
  <c r="R310" s="1"/>
  <c r="K640"/>
  <c r="K475" s="1"/>
  <c r="K310" s="1"/>
  <c r="O583"/>
  <c r="O418" s="1"/>
  <c r="O253" s="1"/>
  <c r="P583"/>
  <c r="P418" s="1"/>
  <c r="P253" s="1"/>
  <c r="Q583"/>
  <c r="Q418" s="1"/>
  <c r="Q253" s="1"/>
  <c r="K579"/>
  <c r="K414" s="1"/>
  <c r="K249" s="1"/>
  <c r="L579"/>
  <c r="L414" s="1"/>
  <c r="L249" s="1"/>
  <c r="M579"/>
  <c r="M414" s="1"/>
  <c r="M249" s="1"/>
  <c r="N579"/>
  <c r="N414" s="1"/>
  <c r="N249" s="1"/>
  <c r="E573"/>
  <c r="E408" s="1"/>
  <c r="E243" s="1"/>
  <c r="CU175" i="3"/>
  <c r="L567" i="1"/>
  <c r="L402" s="1"/>
  <c r="L237" s="1"/>
  <c r="F565"/>
  <c r="F400" s="1"/>
  <c r="F235" s="1"/>
  <c r="D557"/>
  <c r="D392" s="1"/>
  <c r="D227" s="1"/>
  <c r="O555"/>
  <c r="O390" s="1"/>
  <c r="O225" s="1"/>
  <c r="L551"/>
  <c r="L386" s="1"/>
  <c r="L221" s="1"/>
  <c r="K547"/>
  <c r="K382" s="1"/>
  <c r="K217" s="1"/>
  <c r="L547"/>
  <c r="L382" s="1"/>
  <c r="L217" s="1"/>
  <c r="M547"/>
  <c r="M382" s="1"/>
  <c r="M217" s="1"/>
  <c r="N547"/>
  <c r="N382" s="1"/>
  <c r="N217" s="1"/>
  <c r="L543"/>
  <c r="L378" s="1"/>
  <c r="L213" s="1"/>
  <c r="M543"/>
  <c r="M378" s="1"/>
  <c r="M213" s="1"/>
  <c r="N543"/>
  <c r="N378" s="1"/>
  <c r="N213" s="1"/>
  <c r="K539"/>
  <c r="K374" s="1"/>
  <c r="K209" s="1"/>
  <c r="L539"/>
  <c r="L374" s="1"/>
  <c r="L209" s="1"/>
  <c r="N539"/>
  <c r="N374" s="1"/>
  <c r="N209" s="1"/>
  <c r="L526"/>
  <c r="L361" s="1"/>
  <c r="L196" s="1"/>
  <c r="M526"/>
  <c r="M361" s="1"/>
  <c r="M196" s="1"/>
  <c r="J525"/>
  <c r="J360" s="1"/>
  <c r="J195" s="1"/>
  <c r="F520"/>
  <c r="F355" s="1"/>
  <c r="F190" s="1"/>
  <c r="F519"/>
  <c r="F354" s="1"/>
  <c r="F189" s="1"/>
  <c r="N151" i="3"/>
  <c r="A151" s="1"/>
  <c r="K653" i="1"/>
  <c r="K488" s="1"/>
  <c r="K323" s="1"/>
  <c r="N63" i="3"/>
  <c r="Q569" i="1"/>
  <c r="Q404" s="1"/>
  <c r="Q239" s="1"/>
  <c r="R569"/>
  <c r="R404" s="1"/>
  <c r="R239" s="1"/>
  <c r="G567"/>
  <c r="G402" s="1"/>
  <c r="G237" s="1"/>
  <c r="H566"/>
  <c r="H401" s="1"/>
  <c r="H236" s="1"/>
  <c r="G671"/>
  <c r="G506" s="1"/>
  <c r="G341" s="1"/>
  <c r="R641"/>
  <c r="R476" s="1"/>
  <c r="R311" s="1"/>
  <c r="E639"/>
  <c r="E474" s="1"/>
  <c r="E309" s="1"/>
  <c r="D623"/>
  <c r="D458" s="1"/>
  <c r="D293" s="1"/>
  <c r="H622"/>
  <c r="H457" s="1"/>
  <c r="H292" s="1"/>
  <c r="D607"/>
  <c r="D442" s="1"/>
  <c r="D277" s="1"/>
  <c r="H606"/>
  <c r="H441" s="1"/>
  <c r="H276" s="1"/>
  <c r="M573"/>
  <c r="M408" s="1"/>
  <c r="M243" s="1"/>
  <c r="K549"/>
  <c r="K384" s="1"/>
  <c r="K219" s="1"/>
  <c r="H637"/>
  <c r="H472" s="1"/>
  <c r="H307" s="1"/>
  <c r="I636"/>
  <c r="I471" s="1"/>
  <c r="I306" s="1"/>
  <c r="R632"/>
  <c r="R467" s="1"/>
  <c r="R302" s="1"/>
  <c r="G630"/>
  <c r="G465" s="1"/>
  <c r="G300" s="1"/>
  <c r="Q628"/>
  <c r="Q463" s="1"/>
  <c r="Q298" s="1"/>
  <c r="J624"/>
  <c r="J459" s="1"/>
  <c r="J294" s="1"/>
  <c r="K624"/>
  <c r="K459" s="1"/>
  <c r="K294" s="1"/>
  <c r="L624"/>
  <c r="L459" s="1"/>
  <c r="L294" s="1"/>
  <c r="M624"/>
  <c r="M459" s="1"/>
  <c r="M294" s="1"/>
  <c r="R616"/>
  <c r="R451" s="1"/>
  <c r="R286" s="1"/>
  <c r="Q612"/>
  <c r="Q447" s="1"/>
  <c r="Q282" s="1"/>
  <c r="E610"/>
  <c r="E445" s="1"/>
  <c r="E280" s="1"/>
  <c r="I608"/>
  <c r="I443" s="1"/>
  <c r="I278" s="1"/>
  <c r="D606"/>
  <c r="D441" s="1"/>
  <c r="D276" s="1"/>
  <c r="Q600"/>
  <c r="Q435" s="1"/>
  <c r="Q270" s="1"/>
  <c r="N87" i="3"/>
  <c r="A87" s="1"/>
  <c r="K596" i="1"/>
  <c r="K431" s="1"/>
  <c r="K266" s="1"/>
  <c r="L596"/>
  <c r="L431" s="1"/>
  <c r="L266" s="1"/>
  <c r="E594"/>
  <c r="E429" s="1"/>
  <c r="E264" s="1"/>
  <c r="I592"/>
  <c r="I427" s="1"/>
  <c r="I262" s="1"/>
  <c r="D590"/>
  <c r="D425" s="1"/>
  <c r="D260" s="1"/>
  <c r="P584"/>
  <c r="P419" s="1"/>
  <c r="P254" s="1"/>
  <c r="Q584"/>
  <c r="Q419" s="1"/>
  <c r="Q254" s="1"/>
  <c r="L580"/>
  <c r="L415" s="1"/>
  <c r="L250" s="1"/>
  <c r="M580"/>
  <c r="M415" s="1"/>
  <c r="M250" s="1"/>
  <c r="E578"/>
  <c r="E413" s="1"/>
  <c r="E248" s="1"/>
  <c r="I576"/>
  <c r="I411" s="1"/>
  <c r="I246" s="1"/>
  <c r="G574"/>
  <c r="G409" s="1"/>
  <c r="G244" s="1"/>
  <c r="P572"/>
  <c r="P407" s="1"/>
  <c r="P242" s="1"/>
  <c r="CY59" i="3"/>
  <c r="DS59" s="1"/>
  <c r="K568" i="1"/>
  <c r="K403" s="1"/>
  <c r="K238" s="1"/>
  <c r="L568"/>
  <c r="L403" s="1"/>
  <c r="L238" s="1"/>
  <c r="E566"/>
  <c r="E401" s="1"/>
  <c r="E236" s="1"/>
  <c r="I564"/>
  <c r="I399" s="1"/>
  <c r="I234" s="1"/>
  <c r="D562"/>
  <c r="D397" s="1"/>
  <c r="D232" s="1"/>
  <c r="G558"/>
  <c r="G393" s="1"/>
  <c r="G228" s="1"/>
  <c r="O556"/>
  <c r="O391" s="1"/>
  <c r="O226" s="1"/>
  <c r="Q556"/>
  <c r="Q391" s="1"/>
  <c r="Q226" s="1"/>
  <c r="CY43" i="3"/>
  <c r="DS43" s="1"/>
  <c r="K552" i="1"/>
  <c r="K387" s="1"/>
  <c r="K222" s="1"/>
  <c r="L552"/>
  <c r="L387" s="1"/>
  <c r="L222" s="1"/>
  <c r="E550"/>
  <c r="E385" s="1"/>
  <c r="E220" s="1"/>
  <c r="L548"/>
  <c r="L383" s="1"/>
  <c r="L218" s="1"/>
  <c r="M548"/>
  <c r="M383" s="1"/>
  <c r="M218" s="1"/>
  <c r="E546"/>
  <c r="E381" s="1"/>
  <c r="E216" s="1"/>
  <c r="K544"/>
  <c r="K379" s="1"/>
  <c r="K214" s="1"/>
  <c r="L544"/>
  <c r="L379" s="1"/>
  <c r="L214" s="1"/>
  <c r="E542"/>
  <c r="E377" s="1"/>
  <c r="E212" s="1"/>
  <c r="K540"/>
  <c r="K375" s="1"/>
  <c r="K210" s="1"/>
  <c r="L540"/>
  <c r="L375" s="1"/>
  <c r="L210" s="1"/>
  <c r="M540"/>
  <c r="M375" s="1"/>
  <c r="M210" s="1"/>
  <c r="F537"/>
  <c r="F372" s="1"/>
  <c r="F207" s="1"/>
  <c r="H534"/>
  <c r="H369" s="1"/>
  <c r="H204" s="1"/>
  <c r="E529"/>
  <c r="E364" s="1"/>
  <c r="E199" s="1"/>
  <c r="E528"/>
  <c r="E363" s="1"/>
  <c r="E198" s="1"/>
  <c r="L522"/>
  <c r="L357" s="1"/>
  <c r="L192" s="1"/>
  <c r="N522"/>
  <c r="N357" s="1"/>
  <c r="N192" s="1"/>
  <c r="O522"/>
  <c r="O357" s="1"/>
  <c r="O192" s="1"/>
  <c r="K521"/>
  <c r="K356" s="1"/>
  <c r="K191" s="1"/>
  <c r="L521"/>
  <c r="L356" s="1"/>
  <c r="L191" s="1"/>
  <c r="CY8" i="3"/>
  <c r="DS8" s="1"/>
  <c r="I517" i="1"/>
  <c r="I352" s="1"/>
  <c r="I187" s="1"/>
  <c r="J517"/>
  <c r="J352" s="1"/>
  <c r="J187" s="1"/>
  <c r="F516"/>
  <c r="F351" s="1"/>
  <c r="F186" s="1"/>
  <c r="N515"/>
  <c r="N350" s="1"/>
  <c r="N185" s="1"/>
  <c r="K657"/>
  <c r="K492" s="1"/>
  <c r="K327" s="1"/>
  <c r="G655"/>
  <c r="G490" s="1"/>
  <c r="G325" s="1"/>
  <c r="M645"/>
  <c r="M480" s="1"/>
  <c r="M315" s="1"/>
  <c r="D619"/>
  <c r="D454" s="1"/>
  <c r="D289" s="1"/>
  <c r="H618"/>
  <c r="H453" s="1"/>
  <c r="H288" s="1"/>
  <c r="D611"/>
  <c r="D446" s="1"/>
  <c r="D281" s="1"/>
  <c r="I605"/>
  <c r="I440" s="1"/>
  <c r="I275" s="1"/>
  <c r="J605"/>
  <c r="J440" s="1"/>
  <c r="J275" s="1"/>
  <c r="K605"/>
  <c r="K440" s="1"/>
  <c r="K275" s="1"/>
  <c r="E603"/>
  <c r="E438" s="1"/>
  <c r="E273" s="1"/>
  <c r="N585"/>
  <c r="N420" s="1"/>
  <c r="N255" s="1"/>
  <c r="O585"/>
  <c r="O420" s="1"/>
  <c r="O255" s="1"/>
  <c r="R561"/>
  <c r="R396" s="1"/>
  <c r="R231" s="1"/>
  <c r="Q553"/>
  <c r="Q388" s="1"/>
  <c r="Q223" s="1"/>
  <c r="R553"/>
  <c r="R388" s="1"/>
  <c r="R223" s="1"/>
  <c r="G551"/>
  <c r="G386" s="1"/>
  <c r="G221" s="1"/>
  <c r="H550"/>
  <c r="H385" s="1"/>
  <c r="H220" s="1"/>
  <c r="K669"/>
  <c r="K504" s="1"/>
  <c r="K339" s="1"/>
  <c r="P649"/>
  <c r="P484" s="1"/>
  <c r="P319" s="1"/>
  <c r="O649"/>
  <c r="O484" s="1"/>
  <c r="O319" s="1"/>
  <c r="H646"/>
  <c r="H481" s="1"/>
  <c r="H316" s="1"/>
  <c r="M637"/>
  <c r="M472" s="1"/>
  <c r="M307" s="1"/>
  <c r="N637"/>
  <c r="N472" s="1"/>
  <c r="N307" s="1"/>
  <c r="L629"/>
  <c r="L464" s="1"/>
  <c r="L299" s="1"/>
  <c r="Q597"/>
  <c r="Q432" s="1"/>
  <c r="Q267" s="1"/>
  <c r="R597"/>
  <c r="R432" s="1"/>
  <c r="R267" s="1"/>
  <c r="G595"/>
  <c r="G430" s="1"/>
  <c r="G265" s="1"/>
  <c r="I589"/>
  <c r="I424" s="1"/>
  <c r="I259" s="1"/>
  <c r="J589"/>
  <c r="J424" s="1"/>
  <c r="J259" s="1"/>
  <c r="E587"/>
  <c r="E422" s="1"/>
  <c r="E257" s="1"/>
  <c r="N581"/>
  <c r="N416" s="1"/>
  <c r="N251" s="1"/>
  <c r="P581"/>
  <c r="P416" s="1"/>
  <c r="P251" s="1"/>
  <c r="F579"/>
  <c r="F414" s="1"/>
  <c r="F249" s="1"/>
  <c r="L565"/>
  <c r="L400" s="1"/>
  <c r="L235" s="1"/>
  <c r="Q545"/>
  <c r="Q380" s="1"/>
  <c r="Q215" s="1"/>
  <c r="R545"/>
  <c r="R380" s="1"/>
  <c r="R215" s="1"/>
  <c r="G543"/>
  <c r="G378" s="1"/>
  <c r="G213" s="1"/>
  <c r="H542"/>
  <c r="H377" s="1"/>
  <c r="H212" s="1"/>
  <c r="I534"/>
  <c r="I369" s="1"/>
  <c r="I204" s="1"/>
  <c r="K534"/>
  <c r="K369" s="1"/>
  <c r="K204" s="1"/>
  <c r="L520"/>
  <c r="L355" s="1"/>
  <c r="L190" s="1"/>
  <c r="M520"/>
  <c r="M355" s="1"/>
  <c r="M190" s="1"/>
  <c r="P670"/>
  <c r="P505" s="1"/>
  <c r="P340" s="1"/>
  <c r="M670"/>
  <c r="M505" s="1"/>
  <c r="M340" s="1"/>
  <c r="R662"/>
  <c r="R497" s="1"/>
  <c r="R332" s="1"/>
  <c r="P654"/>
  <c r="P489" s="1"/>
  <c r="P324" s="1"/>
  <c r="M654"/>
  <c r="M489" s="1"/>
  <c r="M324" s="1"/>
  <c r="M638"/>
  <c r="M473" s="1"/>
  <c r="M308" s="1"/>
  <c r="Q630"/>
  <c r="Q465" s="1"/>
  <c r="Q300" s="1"/>
  <c r="L626"/>
  <c r="L461" s="1"/>
  <c r="L296" s="1"/>
  <c r="M626"/>
  <c r="M461" s="1"/>
  <c r="M296" s="1"/>
  <c r="L614"/>
  <c r="L449" s="1"/>
  <c r="L284" s="1"/>
  <c r="N614"/>
  <c r="N449" s="1"/>
  <c r="N284" s="1"/>
  <c r="G600"/>
  <c r="G435" s="1"/>
  <c r="G270" s="1"/>
  <c r="P562"/>
  <c r="P397" s="1"/>
  <c r="P232" s="1"/>
  <c r="R554"/>
  <c r="R389" s="1"/>
  <c r="R224" s="1"/>
  <c r="N542"/>
  <c r="N377" s="1"/>
  <c r="N212" s="1"/>
  <c r="O528"/>
  <c r="O363" s="1"/>
  <c r="O198" s="1"/>
  <c r="E515"/>
  <c r="E350" s="1"/>
  <c r="E185" s="1"/>
  <c r="CY172" i="6"/>
  <c r="CY169"/>
  <c r="CW175"/>
  <c r="CY174"/>
  <c r="CY173"/>
  <c r="CT175"/>
  <c r="CY171"/>
  <c r="CV175"/>
  <c r="S145" i="5"/>
  <c r="Q145"/>
  <c r="AA126"/>
  <c r="AW125"/>
  <c r="AX125" s="1"/>
  <c r="AW120"/>
  <c r="AX120" s="1"/>
  <c r="AA110"/>
  <c r="AA83"/>
  <c r="AW59"/>
  <c r="AX59" s="1"/>
  <c r="AA27"/>
  <c r="Q54"/>
  <c r="S54"/>
  <c r="AY43"/>
  <c r="AW15"/>
  <c r="AX15" s="1"/>
  <c r="AA10"/>
  <c r="AY31"/>
  <c r="AA157"/>
  <c r="S153"/>
  <c r="Q153"/>
  <c r="AA154"/>
  <c r="AY149"/>
  <c r="S134"/>
  <c r="Q134"/>
  <c r="AW135"/>
  <c r="AX135" s="1"/>
  <c r="S123"/>
  <c r="Q123"/>
  <c r="AW105"/>
  <c r="AX105" s="1"/>
  <c r="AA102"/>
  <c r="AA94"/>
  <c r="AA86"/>
  <c r="AA78"/>
  <c r="S72"/>
  <c r="Q72"/>
  <c r="Q91"/>
  <c r="S91"/>
  <c r="AW88"/>
  <c r="AX88" s="1"/>
  <c r="Q75"/>
  <c r="S75"/>
  <c r="AA69"/>
  <c r="AA43"/>
  <c r="S23"/>
  <c r="Q23"/>
  <c r="S44"/>
  <c r="Q44"/>
  <c r="AA40"/>
  <c r="AW34"/>
  <c r="AX34" s="1"/>
  <c r="AA32"/>
  <c r="AW26"/>
  <c r="AX26" s="1"/>
  <c r="AY86"/>
  <c r="AY18"/>
  <c r="AY11"/>
  <c r="S169"/>
  <c r="Q169"/>
  <c r="AY140"/>
  <c r="AA130"/>
  <c r="AW133"/>
  <c r="AX133" s="1"/>
  <c r="AW116"/>
  <c r="AX116" s="1"/>
  <c r="AA64"/>
  <c r="S73"/>
  <c r="Q73"/>
  <c r="S43"/>
  <c r="Q43"/>
  <c r="AW46"/>
  <c r="AX46" s="1"/>
  <c r="AY27"/>
  <c r="AA13"/>
  <c r="Q155"/>
  <c r="S155"/>
  <c r="AW139"/>
  <c r="AX139" s="1"/>
  <c r="S130"/>
  <c r="Q130"/>
  <c r="S126"/>
  <c r="Q126"/>
  <c r="AA135"/>
  <c r="AW129"/>
  <c r="AX129" s="1"/>
  <c r="AA114"/>
  <c r="S110"/>
  <c r="Q110"/>
  <c r="AA68"/>
  <c r="S64"/>
  <c r="Q64"/>
  <c r="Q99"/>
  <c r="S99"/>
  <c r="AW96"/>
  <c r="AX96" s="1"/>
  <c r="Q83"/>
  <c r="S83"/>
  <c r="AW80"/>
  <c r="AX80" s="1"/>
  <c r="AW71"/>
  <c r="AX71" s="1"/>
  <c r="AA65"/>
  <c r="S27"/>
  <c r="Q27"/>
  <c r="AW42"/>
  <c r="AX42" s="1"/>
  <c r="S36"/>
  <c r="Q36"/>
  <c r="AW54"/>
  <c r="AX54" s="1"/>
  <c r="AY56"/>
  <c r="AY47"/>
  <c r="AY39"/>
  <c r="AY23"/>
  <c r="Q13"/>
  <c r="S13"/>
  <c r="AA166"/>
  <c r="AY141"/>
  <c r="AA99"/>
  <c r="S35"/>
  <c r="Q35"/>
  <c r="AW147"/>
  <c r="AX147" s="1"/>
  <c r="Q142"/>
  <c r="S142"/>
  <c r="AA150"/>
  <c r="S127"/>
  <c r="Q127"/>
  <c r="AA118"/>
  <c r="S114"/>
  <c r="Q114"/>
  <c r="S90"/>
  <c r="Q90"/>
  <c r="AY130"/>
  <c r="AW108"/>
  <c r="AX108" s="1"/>
  <c r="AA75"/>
  <c r="AY64"/>
  <c r="AW51"/>
  <c r="AX51" s="1"/>
  <c r="AW38"/>
  <c r="AX38" s="1"/>
  <c r="AW30"/>
  <c r="AX30" s="1"/>
  <c r="S24"/>
  <c r="Q24"/>
  <c r="AY81"/>
  <c r="AW12"/>
  <c r="AX12" s="1"/>
  <c r="AW8"/>
  <c r="AX8" s="1"/>
  <c r="AY35"/>
  <c r="AY17"/>
  <c r="AA165"/>
  <c r="Q165"/>
  <c r="S165"/>
  <c r="AP159"/>
  <c r="AQ159"/>
  <c r="AM159"/>
  <c r="AY165"/>
  <c r="AA162"/>
  <c r="I151"/>
  <c r="K151"/>
  <c r="G151"/>
  <c r="J151"/>
  <c r="F151"/>
  <c r="L151"/>
  <c r="AZ151" s="1"/>
  <c r="H151"/>
  <c r="BG151" s="1"/>
  <c r="AW156"/>
  <c r="AX156" s="1"/>
  <c r="R147"/>
  <c r="T147"/>
  <c r="P147"/>
  <c r="AI142"/>
  <c r="AF142" s="1"/>
  <c r="AD142" s="1"/>
  <c r="AY153"/>
  <c r="L150"/>
  <c r="AZ150" s="1"/>
  <c r="H150"/>
  <c r="BG150" s="1"/>
  <c r="J150"/>
  <c r="F150"/>
  <c r="I150"/>
  <c r="G150"/>
  <c r="K150"/>
  <c r="R122"/>
  <c r="T122"/>
  <c r="AQ169"/>
  <c r="AP169"/>
  <c r="T166"/>
  <c r="R166"/>
  <c r="R168"/>
  <c r="P168"/>
  <c r="T168"/>
  <c r="T164"/>
  <c r="P164"/>
  <c r="R164"/>
  <c r="AI167"/>
  <c r="AF167" s="1"/>
  <c r="AD167" s="1"/>
  <c r="AW167"/>
  <c r="AX167" s="1"/>
  <c r="AP165"/>
  <c r="AQ165"/>
  <c r="AW169"/>
  <c r="AX169" s="1"/>
  <c r="AW159"/>
  <c r="AX159" s="1"/>
  <c r="AM165"/>
  <c r="J162"/>
  <c r="F162"/>
  <c r="L162"/>
  <c r="AZ162" s="1"/>
  <c r="H162"/>
  <c r="BG162" s="1"/>
  <c r="G162"/>
  <c r="I162"/>
  <c r="K162"/>
  <c r="L158"/>
  <c r="AZ158" s="1"/>
  <c r="H158"/>
  <c r="BG158" s="1"/>
  <c r="K158"/>
  <c r="F158"/>
  <c r="J158"/>
  <c r="G158"/>
  <c r="I158"/>
  <c r="AB160"/>
  <c r="X160"/>
  <c r="Z160"/>
  <c r="AQ156"/>
  <c r="AP156"/>
  <c r="AM156"/>
  <c r="J152"/>
  <c r="F152"/>
  <c r="K152"/>
  <c r="H152"/>
  <c r="BG152" s="1"/>
  <c r="L152"/>
  <c r="AZ152" s="1"/>
  <c r="G152"/>
  <c r="I152"/>
  <c r="AI155"/>
  <c r="AF155" s="1"/>
  <c r="AD155" s="1"/>
  <c r="AW155"/>
  <c r="AX155" s="1"/>
  <c r="AI152"/>
  <c r="AF152" s="1"/>
  <c r="AD152" s="1"/>
  <c r="R144"/>
  <c r="P144"/>
  <c r="T144"/>
  <c r="R136"/>
  <c r="P136"/>
  <c r="T136"/>
  <c r="AB138"/>
  <c r="X138"/>
  <c r="Z138"/>
  <c r="AP142"/>
  <c r="AM142"/>
  <c r="AQ142"/>
  <c r="L142"/>
  <c r="AZ142" s="1"/>
  <c r="H142"/>
  <c r="BG142" s="1"/>
  <c r="I142"/>
  <c r="K142"/>
  <c r="J142"/>
  <c r="F142"/>
  <c r="G142"/>
  <c r="AW151"/>
  <c r="AX151" s="1"/>
  <c r="Q146"/>
  <c r="S146"/>
  <c r="AP143"/>
  <c r="AQ143"/>
  <c r="AM143"/>
  <c r="T150"/>
  <c r="R150"/>
  <c r="R139"/>
  <c r="T139"/>
  <c r="P139"/>
  <c r="Z134"/>
  <c r="AB134"/>
  <c r="Z122"/>
  <c r="AB122"/>
  <c r="T135"/>
  <c r="R135"/>
  <c r="AQ130"/>
  <c r="AP130"/>
  <c r="AA137"/>
  <c r="Y137"/>
  <c r="AI133"/>
  <c r="AF133" s="1"/>
  <c r="AD133" s="1"/>
  <c r="L131"/>
  <c r="AZ131" s="1"/>
  <c r="H131"/>
  <c r="BG131" s="1"/>
  <c r="K131"/>
  <c r="G131"/>
  <c r="I131"/>
  <c r="J131"/>
  <c r="F131"/>
  <c r="AT177"/>
  <c r="AU127"/>
  <c r="Z125"/>
  <c r="AB125"/>
  <c r="X125"/>
  <c r="R121"/>
  <c r="T121"/>
  <c r="P121"/>
  <c r="T146"/>
  <c r="R146"/>
  <c r="AP128"/>
  <c r="AQ128"/>
  <c r="AM128"/>
  <c r="AA119"/>
  <c r="Z113"/>
  <c r="AB113"/>
  <c r="X113"/>
  <c r="T137"/>
  <c r="R137"/>
  <c r="AL177"/>
  <c r="AI124"/>
  <c r="AF124" s="1"/>
  <c r="AD124" s="1"/>
  <c r="AW124"/>
  <c r="AX124" s="1"/>
  <c r="I120"/>
  <c r="J120"/>
  <c r="F120"/>
  <c r="L120"/>
  <c r="AZ120" s="1"/>
  <c r="K120"/>
  <c r="H120"/>
  <c r="BG120" s="1"/>
  <c r="G120"/>
  <c r="AE179"/>
  <c r="AG118"/>
  <c r="AQ113"/>
  <c r="AP113"/>
  <c r="AB106"/>
  <c r="X106"/>
  <c r="Z106"/>
  <c r="AM130"/>
  <c r="T119"/>
  <c r="R119"/>
  <c r="AA111"/>
  <c r="AW109"/>
  <c r="AX109" s="1"/>
  <c r="T102"/>
  <c r="R102"/>
  <c r="T94"/>
  <c r="R94"/>
  <c r="T86"/>
  <c r="R86"/>
  <c r="T78"/>
  <c r="R78"/>
  <c r="X134"/>
  <c r="AW119"/>
  <c r="AX119" s="1"/>
  <c r="Q115"/>
  <c r="S115"/>
  <c r="R116"/>
  <c r="T116"/>
  <c r="P116"/>
  <c r="AI111"/>
  <c r="AF111" s="1"/>
  <c r="AD111" s="1"/>
  <c r="AW111"/>
  <c r="AX111" s="1"/>
  <c r="R108"/>
  <c r="T108"/>
  <c r="P108"/>
  <c r="R101"/>
  <c r="P101"/>
  <c r="T101"/>
  <c r="AI93"/>
  <c r="AF93" s="1"/>
  <c r="AD93" s="1"/>
  <c r="Z89"/>
  <c r="X89"/>
  <c r="AB89"/>
  <c r="R85"/>
  <c r="P85"/>
  <c r="T85"/>
  <c r="AI77"/>
  <c r="AF77" s="1"/>
  <c r="AD77" s="1"/>
  <c r="I115"/>
  <c r="L115"/>
  <c r="AZ115" s="1"/>
  <c r="H115"/>
  <c r="BG115" s="1"/>
  <c r="K115"/>
  <c r="G115"/>
  <c r="F115"/>
  <c r="J115"/>
  <c r="AA87"/>
  <c r="Z72"/>
  <c r="AB72"/>
  <c r="O174"/>
  <c r="R68"/>
  <c r="T68"/>
  <c r="Z60"/>
  <c r="AB60"/>
  <c r="T56"/>
  <c r="R56"/>
  <c r="AA132"/>
  <c r="AP132"/>
  <c r="AQ132"/>
  <c r="AM132"/>
  <c r="AP99"/>
  <c r="AM99"/>
  <c r="AQ99"/>
  <c r="L99"/>
  <c r="AZ99" s="1"/>
  <c r="H99"/>
  <c r="BG99" s="1"/>
  <c r="I99"/>
  <c r="K99"/>
  <c r="J99"/>
  <c r="F99"/>
  <c r="G99"/>
  <c r="AP91"/>
  <c r="AM91"/>
  <c r="AQ91"/>
  <c r="L91"/>
  <c r="AZ91" s="1"/>
  <c r="H91"/>
  <c r="BG91" s="1"/>
  <c r="I91"/>
  <c r="K91"/>
  <c r="J91"/>
  <c r="F91"/>
  <c r="G91"/>
  <c r="AP83"/>
  <c r="AM83"/>
  <c r="AQ83"/>
  <c r="L83"/>
  <c r="AZ83" s="1"/>
  <c r="H83"/>
  <c r="BG83" s="1"/>
  <c r="I83"/>
  <c r="K83"/>
  <c r="J83"/>
  <c r="F83"/>
  <c r="G83"/>
  <c r="AP75"/>
  <c r="AM75"/>
  <c r="AQ75"/>
  <c r="L75"/>
  <c r="AZ75" s="1"/>
  <c r="H75"/>
  <c r="I75"/>
  <c r="K75"/>
  <c r="J75"/>
  <c r="F75"/>
  <c r="G75"/>
  <c r="AI73"/>
  <c r="AF73" s="1"/>
  <c r="AD73" s="1"/>
  <c r="J71"/>
  <c r="F71"/>
  <c r="I71"/>
  <c r="K71"/>
  <c r="G71"/>
  <c r="L71"/>
  <c r="AZ71" s="1"/>
  <c r="H71"/>
  <c r="BG71" s="1"/>
  <c r="T65"/>
  <c r="R65"/>
  <c r="AB61"/>
  <c r="Z61"/>
  <c r="AB57"/>
  <c r="Z57"/>
  <c r="AY114"/>
  <c r="AY110"/>
  <c r="AE176"/>
  <c r="AG104"/>
  <c r="AI103"/>
  <c r="AF103" s="1"/>
  <c r="AD103" s="1"/>
  <c r="AW103"/>
  <c r="AX103" s="1"/>
  <c r="R100"/>
  <c r="T100"/>
  <c r="P100"/>
  <c r="AY98"/>
  <c r="AP95"/>
  <c r="AQ95"/>
  <c r="AM95"/>
  <c r="L95"/>
  <c r="AZ95" s="1"/>
  <c r="H95"/>
  <c r="BG95" s="1"/>
  <c r="I95"/>
  <c r="G95"/>
  <c r="F95"/>
  <c r="J95"/>
  <c r="K95"/>
  <c r="R92"/>
  <c r="T92"/>
  <c r="P92"/>
  <c r="AY90"/>
  <c r="AP87"/>
  <c r="AQ87"/>
  <c r="AM87"/>
  <c r="L87"/>
  <c r="AZ87" s="1"/>
  <c r="H87"/>
  <c r="BG87" s="1"/>
  <c r="I87"/>
  <c r="G87"/>
  <c r="F87"/>
  <c r="J87"/>
  <c r="K87"/>
  <c r="R84"/>
  <c r="T84"/>
  <c r="P84"/>
  <c r="AP79"/>
  <c r="AQ79"/>
  <c r="AM79"/>
  <c r="L79"/>
  <c r="AZ79" s="1"/>
  <c r="H79"/>
  <c r="BG79" s="1"/>
  <c r="I79"/>
  <c r="G79"/>
  <c r="F79"/>
  <c r="J79"/>
  <c r="K79"/>
  <c r="R76"/>
  <c r="T76"/>
  <c r="P76"/>
  <c r="AT175"/>
  <c r="AW69"/>
  <c r="AX69" s="1"/>
  <c r="O173"/>
  <c r="R63"/>
  <c r="T63"/>
  <c r="P63"/>
  <c r="X60"/>
  <c r="R47"/>
  <c r="T47"/>
  <c r="R39"/>
  <c r="T39"/>
  <c r="Z31"/>
  <c r="AB31"/>
  <c r="Z23"/>
  <c r="AB23"/>
  <c r="AY78"/>
  <c r="X72"/>
  <c r="I66"/>
  <c r="L66"/>
  <c r="AZ66" s="1"/>
  <c r="H66"/>
  <c r="BG66" s="1"/>
  <c r="J66"/>
  <c r="F66"/>
  <c r="G66"/>
  <c r="K66"/>
  <c r="X61"/>
  <c r="AI55"/>
  <c r="AF55" s="1"/>
  <c r="AD55" s="1"/>
  <c r="S53"/>
  <c r="Q53"/>
  <c r="J50"/>
  <c r="F50"/>
  <c r="I50"/>
  <c r="K50"/>
  <c r="G50"/>
  <c r="L50"/>
  <c r="AZ50" s="1"/>
  <c r="H50"/>
  <c r="BG50" s="1"/>
  <c r="AQ43"/>
  <c r="AP43"/>
  <c r="T40"/>
  <c r="R40"/>
  <c r="AB36"/>
  <c r="Z36"/>
  <c r="J34"/>
  <c r="F34"/>
  <c r="I34"/>
  <c r="K34"/>
  <c r="G34"/>
  <c r="H34"/>
  <c r="BG34" s="1"/>
  <c r="L34"/>
  <c r="AZ34" s="1"/>
  <c r="T32"/>
  <c r="R32"/>
  <c r="AB28"/>
  <c r="Z28"/>
  <c r="J26"/>
  <c r="F26"/>
  <c r="I26"/>
  <c r="K26"/>
  <c r="G26"/>
  <c r="H26"/>
  <c r="BG26" s="1"/>
  <c r="L26"/>
  <c r="AZ26" s="1"/>
  <c r="AI112"/>
  <c r="AF112" s="1"/>
  <c r="AD112" s="1"/>
  <c r="AQ112"/>
  <c r="AP112"/>
  <c r="AM112"/>
  <c r="AY97"/>
  <c r="I62"/>
  <c r="L62"/>
  <c r="AZ62" s="1"/>
  <c r="H62"/>
  <c r="BG62" s="1"/>
  <c r="J62"/>
  <c r="F62"/>
  <c r="K62"/>
  <c r="G62"/>
  <c r="AY60"/>
  <c r="R50"/>
  <c r="T50"/>
  <c r="P50"/>
  <c r="Z46"/>
  <c r="X46"/>
  <c r="AB46"/>
  <c r="AI42"/>
  <c r="AF42" s="1"/>
  <c r="AD42" s="1"/>
  <c r="L40"/>
  <c r="AZ40" s="1"/>
  <c r="H40"/>
  <c r="BG40" s="1"/>
  <c r="K40"/>
  <c r="G40"/>
  <c r="I40"/>
  <c r="F40"/>
  <c r="J40"/>
  <c r="AW36"/>
  <c r="AX36" s="1"/>
  <c r="R34"/>
  <c r="T34"/>
  <c r="P34"/>
  <c r="Z30"/>
  <c r="X30"/>
  <c r="AB30"/>
  <c r="AI26"/>
  <c r="AF26" s="1"/>
  <c r="AD26" s="1"/>
  <c r="L24"/>
  <c r="AZ24" s="1"/>
  <c r="H24"/>
  <c r="BG24" s="1"/>
  <c r="K24"/>
  <c r="G24"/>
  <c r="I24"/>
  <c r="F24"/>
  <c r="J24"/>
  <c r="P102"/>
  <c r="Q66"/>
  <c r="S66"/>
  <c r="AP58"/>
  <c r="AQ58"/>
  <c r="AM58"/>
  <c r="Y45"/>
  <c r="AA45"/>
  <c r="P39"/>
  <c r="Y29"/>
  <c r="AA29"/>
  <c r="I13"/>
  <c r="K13"/>
  <c r="L13"/>
  <c r="AZ13" s="1"/>
  <c r="H13"/>
  <c r="BG13" s="1"/>
  <c r="J13"/>
  <c r="F13"/>
  <c r="G13"/>
  <c r="Q51"/>
  <c r="S51"/>
  <c r="AA70"/>
  <c r="I70"/>
  <c r="L70"/>
  <c r="AZ70" s="1"/>
  <c r="H70"/>
  <c r="BG70" s="1"/>
  <c r="J70"/>
  <c r="F70"/>
  <c r="G70"/>
  <c r="K70"/>
  <c r="T53"/>
  <c r="R53"/>
  <c r="Y41"/>
  <c r="AA41"/>
  <c r="P40"/>
  <c r="O172"/>
  <c r="AI25"/>
  <c r="AF25" s="1"/>
  <c r="AD25" s="1"/>
  <c r="AW25"/>
  <c r="AX25" s="1"/>
  <c r="X23"/>
  <c r="J17"/>
  <c r="F17"/>
  <c r="I17"/>
  <c r="L17"/>
  <c r="AZ17" s="1"/>
  <c r="K17"/>
  <c r="G17"/>
  <c r="H17"/>
  <c r="BG17" s="1"/>
  <c r="J15"/>
  <c r="F15"/>
  <c r="H15"/>
  <c r="BG15" s="1"/>
  <c r="I15"/>
  <c r="K15"/>
  <c r="G15"/>
  <c r="L15"/>
  <c r="AZ15" s="1"/>
  <c r="T10"/>
  <c r="R10"/>
  <c r="AK178"/>
  <c r="AU174"/>
  <c r="AW68"/>
  <c r="AX68" s="1"/>
  <c r="P68"/>
  <c r="I49"/>
  <c r="L49"/>
  <c r="AZ49" s="1"/>
  <c r="H49"/>
  <c r="BG49" s="1"/>
  <c r="J49"/>
  <c r="F49"/>
  <c r="K49"/>
  <c r="G49"/>
  <c r="AM43"/>
  <c r="AE172"/>
  <c r="AG33"/>
  <c r="AT172"/>
  <c r="AU33"/>
  <c r="X31"/>
  <c r="R22"/>
  <c r="T22"/>
  <c r="P22"/>
  <c r="R20"/>
  <c r="T20"/>
  <c r="P20"/>
  <c r="R18"/>
  <c r="T18"/>
  <c r="P18"/>
  <c r="AI17"/>
  <c r="AF17" s="1"/>
  <c r="AD17" s="1"/>
  <c r="AP14"/>
  <c r="AM14"/>
  <c r="AQ14"/>
  <c r="Z12"/>
  <c r="AB12"/>
  <c r="X12"/>
  <c r="AW10"/>
  <c r="AX10" s="1"/>
  <c r="AI8"/>
  <c r="AF8" s="1"/>
  <c r="AD8" s="1"/>
  <c r="O171"/>
  <c r="R6"/>
  <c r="T6"/>
  <c r="P6"/>
  <c r="P56"/>
  <c r="I37"/>
  <c r="L37"/>
  <c r="AZ37" s="1"/>
  <c r="H37"/>
  <c r="BG37" s="1"/>
  <c r="J37"/>
  <c r="F37"/>
  <c r="G37"/>
  <c r="K37"/>
  <c r="AI13"/>
  <c r="AF13" s="1"/>
  <c r="AD13" s="1"/>
  <c r="AB9"/>
  <c r="X9"/>
  <c r="Z9"/>
  <c r="AY22"/>
  <c r="AW13"/>
  <c r="AX13" s="1"/>
  <c r="AY20"/>
  <c r="J133"/>
  <c r="F133"/>
  <c r="I133"/>
  <c r="K133"/>
  <c r="G133"/>
  <c r="L133"/>
  <c r="AZ133" s="1"/>
  <c r="H133"/>
  <c r="BG133" s="1"/>
  <c r="W177"/>
  <c r="AB127"/>
  <c r="Z127"/>
  <c r="J125"/>
  <c r="F125"/>
  <c r="I125"/>
  <c r="K125"/>
  <c r="G125"/>
  <c r="H125"/>
  <c r="BG125" s="1"/>
  <c r="L125"/>
  <c r="AZ125" s="1"/>
  <c r="S137"/>
  <c r="Q137"/>
  <c r="Z133"/>
  <c r="AB133"/>
  <c r="X133"/>
  <c r="AI129"/>
  <c r="AF129" s="1"/>
  <c r="AD129" s="1"/>
  <c r="R125"/>
  <c r="P125"/>
  <c r="T125"/>
  <c r="AI146"/>
  <c r="AF146" s="1"/>
  <c r="AD146" s="1"/>
  <c r="I128"/>
  <c r="L128"/>
  <c r="AZ128" s="1"/>
  <c r="H128"/>
  <c r="BG128" s="1"/>
  <c r="J128"/>
  <c r="F128"/>
  <c r="K128"/>
  <c r="G128"/>
  <c r="Q124"/>
  <c r="S124"/>
  <c r="Q119"/>
  <c r="S119"/>
  <c r="R113"/>
  <c r="T113"/>
  <c r="P113"/>
  <c r="Y147"/>
  <c r="AQ137"/>
  <c r="AM137"/>
  <c r="AP137"/>
  <c r="AI137"/>
  <c r="AF137" s="1"/>
  <c r="AD137" s="1"/>
  <c r="AG177"/>
  <c r="AI127"/>
  <c r="AF127" s="1"/>
  <c r="AD127" s="1"/>
  <c r="Y124"/>
  <c r="AA124"/>
  <c r="P122"/>
  <c r="AQ117"/>
  <c r="AP117"/>
  <c r="AB110"/>
  <c r="Z110"/>
  <c r="T106"/>
  <c r="R106"/>
  <c r="P106"/>
  <c r="P135"/>
  <c r="AW118"/>
  <c r="AX118" s="1"/>
  <c r="Q111"/>
  <c r="S111"/>
  <c r="AB98"/>
  <c r="Z98"/>
  <c r="AB90"/>
  <c r="Z90"/>
  <c r="AB82"/>
  <c r="Z82"/>
  <c r="AA107"/>
  <c r="AY154"/>
  <c r="BG118"/>
  <c r="J116"/>
  <c r="F116"/>
  <c r="I116"/>
  <c r="H116"/>
  <c r="BG116" s="1"/>
  <c r="L116"/>
  <c r="AZ116" s="1"/>
  <c r="K116"/>
  <c r="G116"/>
  <c r="AB111"/>
  <c r="Z111"/>
  <c r="J108"/>
  <c r="F108"/>
  <c r="I108"/>
  <c r="H108"/>
  <c r="BG108" s="1"/>
  <c r="L108"/>
  <c r="AZ108" s="1"/>
  <c r="K108"/>
  <c r="G108"/>
  <c r="AI105"/>
  <c r="AF105" s="1"/>
  <c r="AD105" s="1"/>
  <c r="AI97"/>
  <c r="AF97" s="1"/>
  <c r="AD97" s="1"/>
  <c r="Z93"/>
  <c r="AB93"/>
  <c r="X93"/>
  <c r="R89"/>
  <c r="T89"/>
  <c r="P89"/>
  <c r="AI81"/>
  <c r="AF81" s="1"/>
  <c r="AD81" s="1"/>
  <c r="Z77"/>
  <c r="AB77"/>
  <c r="X77"/>
  <c r="Y120"/>
  <c r="AW115"/>
  <c r="AX115" s="1"/>
  <c r="AM113"/>
  <c r="X98"/>
  <c r="Z96"/>
  <c r="AB96"/>
  <c r="X96"/>
  <c r="AW93"/>
  <c r="AX93" s="1"/>
  <c r="Q87"/>
  <c r="S87"/>
  <c r="X82"/>
  <c r="Z80"/>
  <c r="AB80"/>
  <c r="X80"/>
  <c r="AW77"/>
  <c r="AX77" s="1"/>
  <c r="AG175"/>
  <c r="AI74"/>
  <c r="AF74" s="1"/>
  <c r="AD74" s="1"/>
  <c r="R72"/>
  <c r="T72"/>
  <c r="R60"/>
  <c r="T60"/>
  <c r="AB52"/>
  <c r="Z52"/>
  <c r="AI132"/>
  <c r="AF132" s="1"/>
  <c r="AD132" s="1"/>
  <c r="I132"/>
  <c r="L132"/>
  <c r="AZ132" s="1"/>
  <c r="H132"/>
  <c r="BG132" s="1"/>
  <c r="J132"/>
  <c r="F132"/>
  <c r="K132"/>
  <c r="G132"/>
  <c r="AB115"/>
  <c r="Z115"/>
  <c r="Y115" s="1"/>
  <c r="I107"/>
  <c r="L107"/>
  <c r="AZ107" s="1"/>
  <c r="H107"/>
  <c r="BG107" s="1"/>
  <c r="K107"/>
  <c r="G107"/>
  <c r="F107"/>
  <c r="J107"/>
  <c r="AI99"/>
  <c r="AF99" s="1"/>
  <c r="AD99" s="1"/>
  <c r="AW99"/>
  <c r="AX99" s="1"/>
  <c r="R96"/>
  <c r="P96"/>
  <c r="T96"/>
  <c r="AI91"/>
  <c r="AF91" s="1"/>
  <c r="AD91" s="1"/>
  <c r="AW91"/>
  <c r="AX91" s="1"/>
  <c r="R88"/>
  <c r="P88"/>
  <c r="T88"/>
  <c r="AI83"/>
  <c r="AF83" s="1"/>
  <c r="AD83" s="1"/>
  <c r="AW83"/>
  <c r="AX83" s="1"/>
  <c r="R80"/>
  <c r="P80"/>
  <c r="T80"/>
  <c r="AI75"/>
  <c r="AF75" s="1"/>
  <c r="AD75" s="1"/>
  <c r="AW75"/>
  <c r="AB73"/>
  <c r="Z73"/>
  <c r="AB69"/>
  <c r="Z69"/>
  <c r="AT173"/>
  <c r="T61"/>
  <c r="R61"/>
  <c r="T57"/>
  <c r="R57"/>
  <c r="AI115"/>
  <c r="AF115" s="1"/>
  <c r="AD115" s="1"/>
  <c r="S105"/>
  <c r="Q105"/>
  <c r="E176"/>
  <c r="I104"/>
  <c r="J104"/>
  <c r="K104"/>
  <c r="F104"/>
  <c r="H104"/>
  <c r="G104"/>
  <c r="L104"/>
  <c r="AB103"/>
  <c r="Z103"/>
  <c r="AP100"/>
  <c r="AQ100"/>
  <c r="AM100"/>
  <c r="AI95"/>
  <c r="AF95" s="1"/>
  <c r="AD95" s="1"/>
  <c r="AW95"/>
  <c r="AX95" s="1"/>
  <c r="AP92"/>
  <c r="AQ92"/>
  <c r="AM92"/>
  <c r="AI87"/>
  <c r="AF87" s="1"/>
  <c r="AD87" s="1"/>
  <c r="AW87"/>
  <c r="AX87" s="1"/>
  <c r="AP84"/>
  <c r="AQ84"/>
  <c r="AM84"/>
  <c r="AI79"/>
  <c r="AF79" s="1"/>
  <c r="AD79" s="1"/>
  <c r="AW79"/>
  <c r="AX79" s="1"/>
  <c r="AP76"/>
  <c r="AQ76"/>
  <c r="AM76"/>
  <c r="AI71"/>
  <c r="AF71" s="1"/>
  <c r="AD71" s="1"/>
  <c r="L69"/>
  <c r="AZ69" s="1"/>
  <c r="H69"/>
  <c r="BG69" s="1"/>
  <c r="K69"/>
  <c r="G69"/>
  <c r="I69"/>
  <c r="J69"/>
  <c r="F69"/>
  <c r="AI67"/>
  <c r="AF67" s="1"/>
  <c r="AD67" s="1"/>
  <c r="AW61"/>
  <c r="AX61" s="1"/>
  <c r="AI59"/>
  <c r="AF59" s="1"/>
  <c r="AD59" s="1"/>
  <c r="AY102"/>
  <c r="AY72"/>
  <c r="AW66"/>
  <c r="AX66" s="1"/>
  <c r="Z55"/>
  <c r="AB55"/>
  <c r="X55"/>
  <c r="AI51"/>
  <c r="AF51" s="1"/>
  <c r="AD51" s="1"/>
  <c r="Z43"/>
  <c r="AB43"/>
  <c r="Z35"/>
  <c r="AB35"/>
  <c r="R31"/>
  <c r="T31"/>
  <c r="R23"/>
  <c r="T23"/>
  <c r="AU175"/>
  <c r="T62"/>
  <c r="R62"/>
  <c r="AB48"/>
  <c r="Z48"/>
  <c r="J46"/>
  <c r="F46"/>
  <c r="I46"/>
  <c r="K46"/>
  <c r="G46"/>
  <c r="L46"/>
  <c r="AZ46" s="1"/>
  <c r="H46"/>
  <c r="BG46" s="1"/>
  <c r="AQ39"/>
  <c r="AP39"/>
  <c r="T36"/>
  <c r="R36"/>
  <c r="AQ31"/>
  <c r="AP31"/>
  <c r="T28"/>
  <c r="R28"/>
  <c r="AB24"/>
  <c r="Z24"/>
  <c r="Z112"/>
  <c r="X112"/>
  <c r="AB112"/>
  <c r="P94"/>
  <c r="AG174"/>
  <c r="AI68"/>
  <c r="AI62"/>
  <c r="AF62" s="1"/>
  <c r="AD62" s="1"/>
  <c r="AW62"/>
  <c r="AX62" s="1"/>
  <c r="AP54"/>
  <c r="AQ54"/>
  <c r="AM54"/>
  <c r="Y53"/>
  <c r="AA53"/>
  <c r="AW48"/>
  <c r="AX48" s="1"/>
  <c r="R46"/>
  <c r="P46"/>
  <c r="T46"/>
  <c r="Z42"/>
  <c r="AB42"/>
  <c r="X42"/>
  <c r="AI38"/>
  <c r="AF38" s="1"/>
  <c r="AD38" s="1"/>
  <c r="L36"/>
  <c r="AZ36" s="1"/>
  <c r="H36"/>
  <c r="BG36" s="1"/>
  <c r="K36"/>
  <c r="G36"/>
  <c r="I36"/>
  <c r="J36"/>
  <c r="F36"/>
  <c r="AW32"/>
  <c r="AX32" s="1"/>
  <c r="R30"/>
  <c r="T30"/>
  <c r="P30"/>
  <c r="Z26"/>
  <c r="AB26"/>
  <c r="X26"/>
  <c r="I58"/>
  <c r="L58"/>
  <c r="AZ58" s="1"/>
  <c r="H58"/>
  <c r="BG58" s="1"/>
  <c r="J58"/>
  <c r="F58"/>
  <c r="G58"/>
  <c r="K58"/>
  <c r="AP45"/>
  <c r="AQ45"/>
  <c r="AM45"/>
  <c r="Q41"/>
  <c r="S41"/>
  <c r="X36"/>
  <c r="AP29"/>
  <c r="AQ29"/>
  <c r="AM29"/>
  <c r="P28"/>
  <c r="Q25"/>
  <c r="S25"/>
  <c r="Z11"/>
  <c r="AB11"/>
  <c r="X11"/>
  <c r="I9"/>
  <c r="L9"/>
  <c r="AZ9" s="1"/>
  <c r="H9"/>
  <c r="BG9" s="1"/>
  <c r="G9"/>
  <c r="J9"/>
  <c r="F9"/>
  <c r="K9"/>
  <c r="X35"/>
  <c r="T9"/>
  <c r="P9"/>
  <c r="R9"/>
  <c r="AB70"/>
  <c r="Z70"/>
  <c r="AW70"/>
  <c r="AX70" s="1"/>
  <c r="P62"/>
  <c r="AQ53"/>
  <c r="AP53"/>
  <c r="AM53"/>
  <c r="AI53"/>
  <c r="AF53" s="1"/>
  <c r="AD53" s="1"/>
  <c r="X52"/>
  <c r="X48"/>
  <c r="AP41"/>
  <c r="AQ41"/>
  <c r="AM41"/>
  <c r="AB37"/>
  <c r="Z37"/>
  <c r="Y25"/>
  <c r="AA25"/>
  <c r="E171"/>
  <c r="J6"/>
  <c r="F6"/>
  <c r="L6"/>
  <c r="H6"/>
  <c r="I6"/>
  <c r="K6"/>
  <c r="G6"/>
  <c r="AM31"/>
  <c r="AI14"/>
  <c r="AF14" s="1"/>
  <c r="AD14" s="1"/>
  <c r="AT174"/>
  <c r="P57"/>
  <c r="AI49"/>
  <c r="AF49" s="1"/>
  <c r="AD49" s="1"/>
  <c r="AW49"/>
  <c r="AX49" s="1"/>
  <c r="AA33"/>
  <c r="P32"/>
  <c r="Z21"/>
  <c r="AB21"/>
  <c r="X21"/>
  <c r="Z19"/>
  <c r="AB19"/>
  <c r="X19"/>
  <c r="Z17"/>
  <c r="AB17"/>
  <c r="X17"/>
  <c r="AI16"/>
  <c r="AF16" s="1"/>
  <c r="AD16" s="1"/>
  <c r="AI15"/>
  <c r="AF15" s="1"/>
  <c r="AD15" s="1"/>
  <c r="DI21"/>
  <c r="DI20"/>
  <c r="DI19"/>
  <c r="R12"/>
  <c r="P12"/>
  <c r="T12"/>
  <c r="Z8"/>
  <c r="X8"/>
  <c r="AB8"/>
  <c r="AW37"/>
  <c r="AX37" s="1"/>
  <c r="AB13"/>
  <c r="Z13"/>
  <c r="AY21"/>
  <c r="Z157"/>
  <c r="AB157"/>
  <c r="AB154"/>
  <c r="Z154"/>
  <c r="AQ160"/>
  <c r="AP160"/>
  <c r="AI151"/>
  <c r="AF151" s="1"/>
  <c r="AD151" s="1"/>
  <c r="Z148"/>
  <c r="AB148"/>
  <c r="X148"/>
  <c r="S154"/>
  <c r="Q154"/>
  <c r="I138"/>
  <c r="H138"/>
  <c r="BG138" s="1"/>
  <c r="L138"/>
  <c r="AZ138" s="1"/>
  <c r="G138"/>
  <c r="K138"/>
  <c r="F138"/>
  <c r="J138"/>
  <c r="I143"/>
  <c r="J143"/>
  <c r="F143"/>
  <c r="H143"/>
  <c r="BG143" s="1"/>
  <c r="G143"/>
  <c r="K143"/>
  <c r="L143"/>
  <c r="AZ143" s="1"/>
  <c r="R134"/>
  <c r="T134"/>
  <c r="Z169"/>
  <c r="AB169"/>
  <c r="J168"/>
  <c r="F168"/>
  <c r="I168"/>
  <c r="K168"/>
  <c r="G168"/>
  <c r="H168"/>
  <c r="BG168" s="1"/>
  <c r="L168"/>
  <c r="AZ168" s="1"/>
  <c r="AI168"/>
  <c r="AF168" s="1"/>
  <c r="AD168" s="1"/>
  <c r="L166"/>
  <c r="AZ166" s="1"/>
  <c r="H166"/>
  <c r="BG166" s="1"/>
  <c r="K166"/>
  <c r="G166"/>
  <c r="I166"/>
  <c r="F166"/>
  <c r="J166"/>
  <c r="AP167"/>
  <c r="AQ167"/>
  <c r="AM167"/>
  <c r="P166"/>
  <c r="AB163"/>
  <c r="X163"/>
  <c r="Z163"/>
  <c r="AW163"/>
  <c r="AX163" s="1"/>
  <c r="R161"/>
  <c r="T161"/>
  <c r="T157"/>
  <c r="R157"/>
  <c r="P157"/>
  <c r="S162"/>
  <c r="Q162"/>
  <c r="AB159"/>
  <c r="X159"/>
  <c r="Z159"/>
  <c r="Z153"/>
  <c r="X153"/>
  <c r="AB153"/>
  <c r="AW162"/>
  <c r="AX162" s="1"/>
  <c r="AI158"/>
  <c r="AF158" s="1"/>
  <c r="AD158" s="1"/>
  <c r="T154"/>
  <c r="R154"/>
  <c r="R162"/>
  <c r="T162"/>
  <c r="R160"/>
  <c r="T160"/>
  <c r="P160"/>
  <c r="R156"/>
  <c r="P156"/>
  <c r="T156"/>
  <c r="AW152"/>
  <c r="AX152" s="1"/>
  <c r="AB149"/>
  <c r="Z149"/>
  <c r="AB145"/>
  <c r="Z145"/>
  <c r="AY157"/>
  <c r="AI156"/>
  <c r="AF156" s="1"/>
  <c r="AD156" s="1"/>
  <c r="T155"/>
  <c r="R155"/>
  <c r="Z151"/>
  <c r="AB151"/>
  <c r="X151"/>
  <c r="Z156"/>
  <c r="AB156"/>
  <c r="X156"/>
  <c r="AP151"/>
  <c r="AM151"/>
  <c r="AQ151"/>
  <c r="R148"/>
  <c r="T148"/>
  <c r="P148"/>
  <c r="T140"/>
  <c r="R140"/>
  <c r="AP147"/>
  <c r="AQ147"/>
  <c r="AM147"/>
  <c r="AW138"/>
  <c r="AX138" s="1"/>
  <c r="AW143"/>
  <c r="AX143" s="1"/>
  <c r="AB142"/>
  <c r="Z142"/>
  <c r="AA141"/>
  <c r="Y141"/>
  <c r="AW144"/>
  <c r="AX144" s="1"/>
  <c r="AW150"/>
  <c r="AX150" s="1"/>
  <c r="Z139"/>
  <c r="X139"/>
  <c r="AB139"/>
  <c r="Z130"/>
  <c r="AB130"/>
  <c r="Z126"/>
  <c r="AB126"/>
  <c r="AI135"/>
  <c r="AF135" s="1"/>
  <c r="AD135" s="1"/>
  <c r="AB131"/>
  <c r="Z131"/>
  <c r="J129"/>
  <c r="F129"/>
  <c r="I129"/>
  <c r="K129"/>
  <c r="G129"/>
  <c r="H129"/>
  <c r="BG129" s="1"/>
  <c r="L129"/>
  <c r="AZ129" s="1"/>
  <c r="O177"/>
  <c r="T127"/>
  <c r="R127"/>
  <c r="AB123"/>
  <c r="Z123"/>
  <c r="R133"/>
  <c r="T133"/>
  <c r="P133"/>
  <c r="Z129"/>
  <c r="X129"/>
  <c r="AB129"/>
  <c r="E177"/>
  <c r="L127"/>
  <c r="H127"/>
  <c r="K127"/>
  <c r="G127"/>
  <c r="I127"/>
  <c r="F127"/>
  <c r="J127"/>
  <c r="AW123"/>
  <c r="AX123" s="1"/>
  <c r="AI121"/>
  <c r="AF121" s="1"/>
  <c r="AD121" s="1"/>
  <c r="AB146"/>
  <c r="Z146"/>
  <c r="Y146" s="1"/>
  <c r="L146"/>
  <c r="AZ146" s="1"/>
  <c r="H146"/>
  <c r="BG146" s="1"/>
  <c r="I146"/>
  <c r="F146"/>
  <c r="K146"/>
  <c r="G146"/>
  <c r="J146"/>
  <c r="AI128"/>
  <c r="AF128" s="1"/>
  <c r="AD128" s="1"/>
  <c r="AW128"/>
  <c r="AX128" s="1"/>
  <c r="AY126"/>
  <c r="Z117"/>
  <c r="X117"/>
  <c r="AB117"/>
  <c r="Z109"/>
  <c r="X109"/>
  <c r="AB109"/>
  <c r="P140"/>
  <c r="AW137"/>
  <c r="AX137" s="1"/>
  <c r="X131"/>
  <c r="AE177"/>
  <c r="AP124"/>
  <c r="AQ124"/>
  <c r="AM124"/>
  <c r="AY122"/>
  <c r="R120"/>
  <c r="P120"/>
  <c r="T120"/>
  <c r="O179"/>
  <c r="T118"/>
  <c r="R118"/>
  <c r="AB114"/>
  <c r="Z114"/>
  <c r="T110"/>
  <c r="R110"/>
  <c r="AY136"/>
  <c r="T98"/>
  <c r="R98"/>
  <c r="T90"/>
  <c r="R90"/>
  <c r="T82"/>
  <c r="R82"/>
  <c r="W175"/>
  <c r="AB74"/>
  <c r="Z74"/>
  <c r="X74"/>
  <c r="Q132"/>
  <c r="S132"/>
  <c r="AI119"/>
  <c r="AF119" s="1"/>
  <c r="AD119" s="1"/>
  <c r="AW113"/>
  <c r="AX113" s="1"/>
  <c r="Q107"/>
  <c r="S107"/>
  <c r="X123"/>
  <c r="AZ118"/>
  <c r="E179"/>
  <c r="AW112"/>
  <c r="AX112" s="1"/>
  <c r="T111"/>
  <c r="R111"/>
  <c r="AI101"/>
  <c r="AF101" s="1"/>
  <c r="AD101" s="1"/>
  <c r="Z97"/>
  <c r="X97"/>
  <c r="AB97"/>
  <c r="R93"/>
  <c r="P93"/>
  <c r="T93"/>
  <c r="AI85"/>
  <c r="AF85" s="1"/>
  <c r="AD85" s="1"/>
  <c r="Z81"/>
  <c r="X81"/>
  <c r="AB81"/>
  <c r="R77"/>
  <c r="P77"/>
  <c r="T77"/>
  <c r="X127"/>
  <c r="AA103"/>
  <c r="P98"/>
  <c r="AA95"/>
  <c r="P82"/>
  <c r="AA79"/>
  <c r="AZ74"/>
  <c r="Z64"/>
  <c r="AB64"/>
  <c r="R52"/>
  <c r="T52"/>
  <c r="P52"/>
  <c r="AB132"/>
  <c r="Z132"/>
  <c r="AW132"/>
  <c r="AX132" s="1"/>
  <c r="AW107"/>
  <c r="AX107" s="1"/>
  <c r="W176"/>
  <c r="AW100"/>
  <c r="AX100" s="1"/>
  <c r="AB99"/>
  <c r="Z99"/>
  <c r="AP96"/>
  <c r="AQ96"/>
  <c r="AM96"/>
  <c r="AW92"/>
  <c r="AX92" s="1"/>
  <c r="AB91"/>
  <c r="Z91"/>
  <c r="AP88"/>
  <c r="AQ88"/>
  <c r="AM88"/>
  <c r="AW84"/>
  <c r="AX84" s="1"/>
  <c r="AB83"/>
  <c r="Z83"/>
  <c r="AP80"/>
  <c r="AQ80"/>
  <c r="AM80"/>
  <c r="AW76"/>
  <c r="AX76" s="1"/>
  <c r="AB75"/>
  <c r="Z75"/>
  <c r="E175"/>
  <c r="T73"/>
  <c r="R73"/>
  <c r="T69"/>
  <c r="R69"/>
  <c r="AY134"/>
  <c r="T115"/>
  <c r="R115"/>
  <c r="Y108"/>
  <c r="AL176"/>
  <c r="AP104"/>
  <c r="AM104"/>
  <c r="AQ104"/>
  <c r="AT176"/>
  <c r="AU104"/>
  <c r="T103"/>
  <c r="R103"/>
  <c r="I100"/>
  <c r="J100"/>
  <c r="F100"/>
  <c r="H100"/>
  <c r="BG100" s="1"/>
  <c r="G100"/>
  <c r="K100"/>
  <c r="L100"/>
  <c r="AZ100" s="1"/>
  <c r="AB95"/>
  <c r="Z95"/>
  <c r="I92"/>
  <c r="J92"/>
  <c r="F92"/>
  <c r="H92"/>
  <c r="BG92" s="1"/>
  <c r="G92"/>
  <c r="K92"/>
  <c r="L92"/>
  <c r="AZ92" s="1"/>
  <c r="AB87"/>
  <c r="Z87"/>
  <c r="I84"/>
  <c r="J84"/>
  <c r="F84"/>
  <c r="H84"/>
  <c r="BG84" s="1"/>
  <c r="G84"/>
  <c r="K84"/>
  <c r="L84"/>
  <c r="AZ84" s="1"/>
  <c r="AB79"/>
  <c r="Z79"/>
  <c r="I76"/>
  <c r="J76"/>
  <c r="F76"/>
  <c r="H76"/>
  <c r="BG76" s="1"/>
  <c r="G76"/>
  <c r="K76"/>
  <c r="L76"/>
  <c r="AZ76" s="1"/>
  <c r="AE175"/>
  <c r="Z71"/>
  <c r="AB71"/>
  <c r="X71"/>
  <c r="Z67"/>
  <c r="X67"/>
  <c r="AB67"/>
  <c r="AW65"/>
  <c r="AX65" s="1"/>
  <c r="AE173"/>
  <c r="AG63"/>
  <c r="L61"/>
  <c r="AZ61" s="1"/>
  <c r="H61"/>
  <c r="BG61" s="1"/>
  <c r="K61"/>
  <c r="G61"/>
  <c r="I61"/>
  <c r="J61"/>
  <c r="F61"/>
  <c r="Z59"/>
  <c r="AB59"/>
  <c r="X59"/>
  <c r="AW57"/>
  <c r="AX57" s="1"/>
  <c r="Y116"/>
  <c r="X91"/>
  <c r="Y84"/>
  <c r="AA84"/>
  <c r="AB66"/>
  <c r="X66"/>
  <c r="Z66"/>
  <c r="AI50"/>
  <c r="AF50" s="1"/>
  <c r="AD50" s="1"/>
  <c r="R43"/>
  <c r="T43"/>
  <c r="R35"/>
  <c r="T35"/>
  <c r="Z27"/>
  <c r="AB27"/>
  <c r="AY94"/>
  <c r="AY89"/>
  <c r="Q70"/>
  <c r="S70"/>
  <c r="AZ68"/>
  <c r="AI66"/>
  <c r="AF66" s="1"/>
  <c r="AD66" s="1"/>
  <c r="P65"/>
  <c r="AI54"/>
  <c r="AF54" s="1"/>
  <c r="AD54" s="1"/>
  <c r="T48"/>
  <c r="R48"/>
  <c r="AB44"/>
  <c r="Z44"/>
  <c r="J42"/>
  <c r="F42"/>
  <c r="I42"/>
  <c r="K42"/>
  <c r="G42"/>
  <c r="H42"/>
  <c r="BG42" s="1"/>
  <c r="L42"/>
  <c r="AZ42" s="1"/>
  <c r="AQ35"/>
  <c r="AP35"/>
  <c r="AQ27"/>
  <c r="AP27"/>
  <c r="T24"/>
  <c r="R24"/>
  <c r="J112"/>
  <c r="F112"/>
  <c r="I112"/>
  <c r="L112"/>
  <c r="AZ112" s="1"/>
  <c r="H112"/>
  <c r="BG112" s="1"/>
  <c r="G112"/>
  <c r="K112"/>
  <c r="Y104"/>
  <c r="Y62"/>
  <c r="AA62"/>
  <c r="AW55"/>
  <c r="AX55" s="1"/>
  <c r="Z54"/>
  <c r="AB54"/>
  <c r="X54"/>
  <c r="Z51"/>
  <c r="AB51"/>
  <c r="X51"/>
  <c r="L48"/>
  <c r="AZ48" s="1"/>
  <c r="H48"/>
  <c r="BG48" s="1"/>
  <c r="K48"/>
  <c r="G48"/>
  <c r="I48"/>
  <c r="J48"/>
  <c r="F48"/>
  <c r="AW44"/>
  <c r="AX44" s="1"/>
  <c r="R42"/>
  <c r="P42"/>
  <c r="T42"/>
  <c r="Z38"/>
  <c r="AB38"/>
  <c r="X38"/>
  <c r="AI34"/>
  <c r="AF34" s="1"/>
  <c r="AD34" s="1"/>
  <c r="L32"/>
  <c r="AZ32" s="1"/>
  <c r="H32"/>
  <c r="BG32" s="1"/>
  <c r="K32"/>
  <c r="G32"/>
  <c r="I32"/>
  <c r="J32"/>
  <c r="F32"/>
  <c r="AW28"/>
  <c r="AX28" s="1"/>
  <c r="R26"/>
  <c r="P26"/>
  <c r="T26"/>
  <c r="X73"/>
  <c r="P69"/>
  <c r="AB58"/>
  <c r="X58"/>
  <c r="Z58"/>
  <c r="I45"/>
  <c r="L45"/>
  <c r="AZ45" s="1"/>
  <c r="H45"/>
  <c r="BG45" s="1"/>
  <c r="J45"/>
  <c r="F45"/>
  <c r="K45"/>
  <c r="G45"/>
  <c r="T37"/>
  <c r="R37"/>
  <c r="I29"/>
  <c r="L29"/>
  <c r="AZ29" s="1"/>
  <c r="H29"/>
  <c r="BG29" s="1"/>
  <c r="J29"/>
  <c r="F29"/>
  <c r="G29"/>
  <c r="K29"/>
  <c r="R11"/>
  <c r="T11"/>
  <c r="P11"/>
  <c r="Z7"/>
  <c r="AB7"/>
  <c r="X7"/>
  <c r="AU171"/>
  <c r="AW6"/>
  <c r="AI37"/>
  <c r="AF37" s="1"/>
  <c r="AD37" s="1"/>
  <c r="T70"/>
  <c r="R70"/>
  <c r="AW53"/>
  <c r="AX53" s="1"/>
  <c r="I41"/>
  <c r="L41"/>
  <c r="AZ41" s="1"/>
  <c r="H41"/>
  <c r="BG41" s="1"/>
  <c r="J41"/>
  <c r="F41"/>
  <c r="K41"/>
  <c r="G41"/>
  <c r="P37"/>
  <c r="AP25"/>
  <c r="AQ25"/>
  <c r="AM25"/>
  <c r="J16"/>
  <c r="F16"/>
  <c r="L16"/>
  <c r="AZ16" s="1"/>
  <c r="I16"/>
  <c r="K16"/>
  <c r="G16"/>
  <c r="H16"/>
  <c r="BG16" s="1"/>
  <c r="J12"/>
  <c r="F12"/>
  <c r="I12"/>
  <c r="H12"/>
  <c r="BG12" s="1"/>
  <c r="K12"/>
  <c r="G12"/>
  <c r="L12"/>
  <c r="AZ12" s="1"/>
  <c r="J8"/>
  <c r="F8"/>
  <c r="I8"/>
  <c r="H8"/>
  <c r="BG8" s="1"/>
  <c r="K8"/>
  <c r="G8"/>
  <c r="L8"/>
  <c r="AZ8" s="1"/>
  <c r="Y76"/>
  <c r="AA76"/>
  <c r="P47"/>
  <c r="P31"/>
  <c r="T14"/>
  <c r="R14"/>
  <c r="Y49"/>
  <c r="AA49"/>
  <c r="P48"/>
  <c r="AL172"/>
  <c r="AP33"/>
  <c r="AQ33"/>
  <c r="AM33"/>
  <c r="Q29"/>
  <c r="S29"/>
  <c r="R21"/>
  <c r="T21"/>
  <c r="P21"/>
  <c r="R19"/>
  <c r="T19"/>
  <c r="P19"/>
  <c r="R17"/>
  <c r="T17"/>
  <c r="P17"/>
  <c r="Z16"/>
  <c r="AB16"/>
  <c r="X16"/>
  <c r="Z15"/>
  <c r="AB15"/>
  <c r="X15"/>
  <c r="AP13"/>
  <c r="AQ13"/>
  <c r="AM13"/>
  <c r="L10"/>
  <c r="AZ10" s="1"/>
  <c r="H10"/>
  <c r="BG10" s="1"/>
  <c r="J10"/>
  <c r="F10"/>
  <c r="K10"/>
  <c r="G10"/>
  <c r="I10"/>
  <c r="R8"/>
  <c r="P8"/>
  <c r="T8"/>
  <c r="AE171"/>
  <c r="AG6"/>
  <c r="X37"/>
  <c r="DI18"/>
  <c r="T13"/>
  <c r="R13"/>
  <c r="AY14"/>
  <c r="AW9"/>
  <c r="AX9" s="1"/>
  <c r="AW166"/>
  <c r="AX166" s="1"/>
  <c r="Y167"/>
  <c r="AA167"/>
  <c r="Z161"/>
  <c r="AB161"/>
  <c r="AA158"/>
  <c r="AW160"/>
  <c r="AX160" s="1"/>
  <c r="J160"/>
  <c r="F160"/>
  <c r="K160"/>
  <c r="I160"/>
  <c r="L160"/>
  <c r="AZ160" s="1"/>
  <c r="G160"/>
  <c r="H160"/>
  <c r="BG160" s="1"/>
  <c r="AB155"/>
  <c r="Z155"/>
  <c r="AY161"/>
  <c r="Z140"/>
  <c r="AB140"/>
  <c r="X140"/>
  <c r="AW142"/>
  <c r="AX142" s="1"/>
  <c r="AA152"/>
  <c r="Y152"/>
  <c r="S149"/>
  <c r="Q149"/>
  <c r="AQ139"/>
  <c r="AP139"/>
  <c r="Z135"/>
  <c r="AB135"/>
  <c r="R169"/>
  <c r="T169"/>
  <c r="AB166"/>
  <c r="Z166"/>
  <c r="Z168"/>
  <c r="X168"/>
  <c r="AB168"/>
  <c r="AB164"/>
  <c r="X164"/>
  <c r="Z164"/>
  <c r="I167"/>
  <c r="L167"/>
  <c r="AZ167" s="1"/>
  <c r="H167"/>
  <c r="BG167" s="1"/>
  <c r="J167"/>
  <c r="F167"/>
  <c r="K167"/>
  <c r="G167"/>
  <c r="AB165"/>
  <c r="Z165"/>
  <c r="T163"/>
  <c r="P163"/>
  <c r="R163"/>
  <c r="K163"/>
  <c r="G163"/>
  <c r="I163"/>
  <c r="H163"/>
  <c r="BG163" s="1"/>
  <c r="F163"/>
  <c r="J163"/>
  <c r="L163"/>
  <c r="AZ163" s="1"/>
  <c r="X169"/>
  <c r="I159"/>
  <c r="H159"/>
  <c r="BG159" s="1"/>
  <c r="L159"/>
  <c r="AZ159" s="1"/>
  <c r="G159"/>
  <c r="J159"/>
  <c r="F159"/>
  <c r="K159"/>
  <c r="R153"/>
  <c r="T153"/>
  <c r="AI162"/>
  <c r="AF162" s="1"/>
  <c r="AD162" s="1"/>
  <c r="T158"/>
  <c r="R158"/>
  <c r="AB158"/>
  <c r="Z158"/>
  <c r="X161"/>
  <c r="AI160"/>
  <c r="AF160" s="1"/>
  <c r="AD160" s="1"/>
  <c r="AY158"/>
  <c r="J156"/>
  <c r="F156"/>
  <c r="I156"/>
  <c r="K156"/>
  <c r="G156"/>
  <c r="L156"/>
  <c r="AZ156" s="1"/>
  <c r="H156"/>
  <c r="BG156" s="1"/>
  <c r="R152"/>
  <c r="T152"/>
  <c r="P152"/>
  <c r="T149"/>
  <c r="R149"/>
  <c r="T145"/>
  <c r="R145"/>
  <c r="AM160"/>
  <c r="AP155"/>
  <c r="AQ155"/>
  <c r="AM155"/>
  <c r="I155"/>
  <c r="L155"/>
  <c r="AZ155" s="1"/>
  <c r="H155"/>
  <c r="BG155" s="1"/>
  <c r="F155"/>
  <c r="J155"/>
  <c r="G155"/>
  <c r="K155"/>
  <c r="R151"/>
  <c r="T151"/>
  <c r="P151"/>
  <c r="Q159"/>
  <c r="S159"/>
  <c r="X155"/>
  <c r="Z144"/>
  <c r="AB144"/>
  <c r="X144"/>
  <c r="AB136"/>
  <c r="Z136"/>
  <c r="P161"/>
  <c r="P158"/>
  <c r="I147"/>
  <c r="J147"/>
  <c r="F147"/>
  <c r="K147"/>
  <c r="H147"/>
  <c r="BG147" s="1"/>
  <c r="L147"/>
  <c r="AZ147" s="1"/>
  <c r="G147"/>
  <c r="AP138"/>
  <c r="AQ138"/>
  <c r="AM138"/>
  <c r="Q150"/>
  <c r="S150"/>
  <c r="X149"/>
  <c r="AY148"/>
  <c r="X145"/>
  <c r="AI143"/>
  <c r="AF143" s="1"/>
  <c r="AD143" s="1"/>
  <c r="T142"/>
  <c r="R142"/>
  <c r="AA146"/>
  <c r="R143"/>
  <c r="T143"/>
  <c r="P143"/>
  <c r="Q141"/>
  <c r="S141"/>
  <c r="AB150"/>
  <c r="Z150"/>
  <c r="AQ150"/>
  <c r="AP150"/>
  <c r="AM150"/>
  <c r="X142"/>
  <c r="J139"/>
  <c r="F139"/>
  <c r="K139"/>
  <c r="I139"/>
  <c r="L139"/>
  <c r="AZ139" s="1"/>
  <c r="G139"/>
  <c r="H139"/>
  <c r="BG139" s="1"/>
  <c r="X136"/>
  <c r="R130"/>
  <c r="T130"/>
  <c r="R126"/>
  <c r="T126"/>
  <c r="AQ134"/>
  <c r="AP134"/>
  <c r="T131"/>
  <c r="R131"/>
  <c r="AQ126"/>
  <c r="AP126"/>
  <c r="T123"/>
  <c r="R123"/>
  <c r="Q138"/>
  <c r="S138"/>
  <c r="AW131"/>
  <c r="AX131" s="1"/>
  <c r="R129"/>
  <c r="P129"/>
  <c r="T129"/>
  <c r="AI125"/>
  <c r="AF125" s="1"/>
  <c r="AD125" s="1"/>
  <c r="L123"/>
  <c r="AZ123" s="1"/>
  <c r="H123"/>
  <c r="BG123" s="1"/>
  <c r="K123"/>
  <c r="G123"/>
  <c r="I123"/>
  <c r="F123"/>
  <c r="J123"/>
  <c r="Z121"/>
  <c r="X121"/>
  <c r="AB121"/>
  <c r="AP146"/>
  <c r="AQ146"/>
  <c r="AM146"/>
  <c r="AW146"/>
  <c r="AX146" s="1"/>
  <c r="Y128"/>
  <c r="AA128"/>
  <c r="R117"/>
  <c r="P117"/>
  <c r="T117"/>
  <c r="R109"/>
  <c r="P109"/>
  <c r="T109"/>
  <c r="L137"/>
  <c r="AZ137" s="1"/>
  <c r="H137"/>
  <c r="BG137" s="1"/>
  <c r="J137"/>
  <c r="F137"/>
  <c r="K137"/>
  <c r="G137"/>
  <c r="I137"/>
  <c r="AM134"/>
  <c r="I124"/>
  <c r="L124"/>
  <c r="AZ124" s="1"/>
  <c r="H124"/>
  <c r="BG124" s="1"/>
  <c r="J124"/>
  <c r="F124"/>
  <c r="K124"/>
  <c r="G124"/>
  <c r="AP120"/>
  <c r="AQ120"/>
  <c r="AM120"/>
  <c r="W179"/>
  <c r="AB118"/>
  <c r="Z118"/>
  <c r="Y118" s="1"/>
  <c r="T114"/>
  <c r="R114"/>
  <c r="AQ109"/>
  <c r="AP109"/>
  <c r="P131"/>
  <c r="P118"/>
  <c r="AB102"/>
  <c r="Z102"/>
  <c r="AB94"/>
  <c r="Z94"/>
  <c r="AB86"/>
  <c r="Z86"/>
  <c r="AB78"/>
  <c r="Z78"/>
  <c r="O175"/>
  <c r="R74"/>
  <c r="T74"/>
  <c r="L119"/>
  <c r="AZ119" s="1"/>
  <c r="H119"/>
  <c r="BG119" s="1"/>
  <c r="I119"/>
  <c r="G119"/>
  <c r="F119"/>
  <c r="J119"/>
  <c r="K119"/>
  <c r="AA115"/>
  <c r="Y143"/>
  <c r="AA143"/>
  <c r="X122"/>
  <c r="AM117"/>
  <c r="AQ116"/>
  <c r="AP116"/>
  <c r="AM116"/>
  <c r="AP111"/>
  <c r="AM111"/>
  <c r="AQ111"/>
  <c r="I111"/>
  <c r="L111"/>
  <c r="AZ111" s="1"/>
  <c r="H111"/>
  <c r="BG111" s="1"/>
  <c r="G111"/>
  <c r="K111"/>
  <c r="J111"/>
  <c r="F111"/>
  <c r="AM109"/>
  <c r="AQ108"/>
  <c r="AP108"/>
  <c r="AM108"/>
  <c r="Z101"/>
  <c r="AB101"/>
  <c r="X101"/>
  <c r="R97"/>
  <c r="T97"/>
  <c r="P97"/>
  <c r="AI89"/>
  <c r="AF89" s="1"/>
  <c r="AD89" s="1"/>
  <c r="Z85"/>
  <c r="AB85"/>
  <c r="X85"/>
  <c r="R81"/>
  <c r="T81"/>
  <c r="P81"/>
  <c r="Q103"/>
  <c r="S103"/>
  <c r="Q95"/>
  <c r="S95"/>
  <c r="X90"/>
  <c r="Z88"/>
  <c r="AB88"/>
  <c r="X88"/>
  <c r="AW85"/>
  <c r="AX85" s="1"/>
  <c r="Q79"/>
  <c r="S79"/>
  <c r="W174"/>
  <c r="Z68"/>
  <c r="AB68"/>
  <c r="R64"/>
  <c r="T64"/>
  <c r="AB56"/>
  <c r="Z56"/>
  <c r="T132"/>
  <c r="R132"/>
  <c r="AI100"/>
  <c r="AF100" s="1"/>
  <c r="AD100" s="1"/>
  <c r="T99"/>
  <c r="R99"/>
  <c r="I96"/>
  <c r="J96"/>
  <c r="F96"/>
  <c r="L96"/>
  <c r="AZ96" s="1"/>
  <c r="K96"/>
  <c r="G96"/>
  <c r="H96"/>
  <c r="BG96" s="1"/>
  <c r="AI92"/>
  <c r="AF92" s="1"/>
  <c r="AD92" s="1"/>
  <c r="T91"/>
  <c r="R91"/>
  <c r="I88"/>
  <c r="J88"/>
  <c r="F88"/>
  <c r="L88"/>
  <c r="AZ88" s="1"/>
  <c r="K88"/>
  <c r="G88"/>
  <c r="H88"/>
  <c r="BG88" s="1"/>
  <c r="AI84"/>
  <c r="AF84" s="1"/>
  <c r="AD84" s="1"/>
  <c r="T83"/>
  <c r="R83"/>
  <c r="I80"/>
  <c r="J80"/>
  <c r="F80"/>
  <c r="L80"/>
  <c r="AZ80" s="1"/>
  <c r="K80"/>
  <c r="G80"/>
  <c r="H80"/>
  <c r="BG80" s="1"/>
  <c r="AI76"/>
  <c r="AF76" s="1"/>
  <c r="AD76" s="1"/>
  <c r="T75"/>
  <c r="R75"/>
  <c r="AW73"/>
  <c r="AX73" s="1"/>
  <c r="AB65"/>
  <c r="Z65"/>
  <c r="E173"/>
  <c r="J63"/>
  <c r="F63"/>
  <c r="I63"/>
  <c r="K63"/>
  <c r="G63"/>
  <c r="L63"/>
  <c r="H63"/>
  <c r="O176"/>
  <c r="T104"/>
  <c r="P104"/>
  <c r="R104"/>
  <c r="AP103"/>
  <c r="AQ103"/>
  <c r="AM103"/>
  <c r="L103"/>
  <c r="AZ103" s="1"/>
  <c r="H103"/>
  <c r="BG103" s="1"/>
  <c r="I103"/>
  <c r="G103"/>
  <c r="F103"/>
  <c r="J103"/>
  <c r="K103"/>
  <c r="T95"/>
  <c r="R95"/>
  <c r="T87"/>
  <c r="R87"/>
  <c r="T79"/>
  <c r="R79"/>
  <c r="L73"/>
  <c r="AZ73" s="1"/>
  <c r="H73"/>
  <c r="BG73" s="1"/>
  <c r="K73"/>
  <c r="G73"/>
  <c r="I73"/>
  <c r="F73"/>
  <c r="J73"/>
  <c r="R71"/>
  <c r="T71"/>
  <c r="P71"/>
  <c r="R67"/>
  <c r="P67"/>
  <c r="T67"/>
  <c r="L65"/>
  <c r="AZ65" s="1"/>
  <c r="H65"/>
  <c r="BG65" s="1"/>
  <c r="K65"/>
  <c r="G65"/>
  <c r="I65"/>
  <c r="F65"/>
  <c r="J65"/>
  <c r="W173"/>
  <c r="Z63"/>
  <c r="X63"/>
  <c r="AB63"/>
  <c r="R59"/>
  <c r="P59"/>
  <c r="T59"/>
  <c r="L57"/>
  <c r="AZ57" s="1"/>
  <c r="H57"/>
  <c r="BG57" s="1"/>
  <c r="K57"/>
  <c r="G57"/>
  <c r="I57"/>
  <c r="J57"/>
  <c r="F57"/>
  <c r="Y100"/>
  <c r="AA100"/>
  <c r="AU63"/>
  <c r="X57"/>
  <c r="Z47"/>
  <c r="AB47"/>
  <c r="X47"/>
  <c r="Z39"/>
  <c r="AB39"/>
  <c r="R27"/>
  <c r="T27"/>
  <c r="P86"/>
  <c r="AX74"/>
  <c r="AP66"/>
  <c r="AQ66"/>
  <c r="AM66"/>
  <c r="AM173" s="1"/>
  <c r="DI37" i="9" s="1"/>
  <c r="AW58" i="5"/>
  <c r="AX58" s="1"/>
  <c r="T54"/>
  <c r="R54"/>
  <c r="AQ47"/>
  <c r="AP47"/>
  <c r="T44"/>
  <c r="R44"/>
  <c r="AB40"/>
  <c r="Z40"/>
  <c r="J38"/>
  <c r="F38"/>
  <c r="I38"/>
  <c r="K38"/>
  <c r="G38"/>
  <c r="L38"/>
  <c r="AZ38" s="1"/>
  <c r="H38"/>
  <c r="BG38" s="1"/>
  <c r="AB32"/>
  <c r="Z32"/>
  <c r="J30"/>
  <c r="F30"/>
  <c r="I30"/>
  <c r="K30"/>
  <c r="G30"/>
  <c r="L30"/>
  <c r="AZ30" s="1"/>
  <c r="H30"/>
  <c r="BG30" s="1"/>
  <c r="AQ23"/>
  <c r="AP23"/>
  <c r="R112"/>
  <c r="P112"/>
  <c r="T112"/>
  <c r="P78"/>
  <c r="AE174"/>
  <c r="AP62"/>
  <c r="AQ62"/>
  <c r="AM62"/>
  <c r="P61"/>
  <c r="P60"/>
  <c r="I54"/>
  <c r="L54"/>
  <c r="AZ54" s="1"/>
  <c r="G54"/>
  <c r="K54"/>
  <c r="F54"/>
  <c r="H54"/>
  <c r="BG54" s="1"/>
  <c r="J54"/>
  <c r="Z50"/>
  <c r="AB50"/>
  <c r="X50"/>
  <c r="AI46"/>
  <c r="AF46" s="1"/>
  <c r="AD46" s="1"/>
  <c r="L44"/>
  <c r="AZ44" s="1"/>
  <c r="H44"/>
  <c r="BG44" s="1"/>
  <c r="K44"/>
  <c r="G44"/>
  <c r="I44"/>
  <c r="F44"/>
  <c r="J44"/>
  <c r="AW40"/>
  <c r="AX40" s="1"/>
  <c r="R38"/>
  <c r="T38"/>
  <c r="P38"/>
  <c r="Z34"/>
  <c r="AB34"/>
  <c r="X34"/>
  <c r="AI30"/>
  <c r="AF30" s="1"/>
  <c r="AD30" s="1"/>
  <c r="L28"/>
  <c r="AZ28" s="1"/>
  <c r="H28"/>
  <c r="BG28" s="1"/>
  <c r="K28"/>
  <c r="G28"/>
  <c r="I28"/>
  <c r="J28"/>
  <c r="F28"/>
  <c r="AW24"/>
  <c r="AX24" s="1"/>
  <c r="T58"/>
  <c r="P58"/>
  <c r="R58"/>
  <c r="AI45"/>
  <c r="AF45" s="1"/>
  <c r="AD45" s="1"/>
  <c r="AW45"/>
  <c r="AX45" s="1"/>
  <c r="AM39"/>
  <c r="AI29"/>
  <c r="AF29" s="1"/>
  <c r="AD29" s="1"/>
  <c r="AW29"/>
  <c r="AX29" s="1"/>
  <c r="AM23"/>
  <c r="I14"/>
  <c r="G14"/>
  <c r="L14"/>
  <c r="AZ14" s="1"/>
  <c r="H14"/>
  <c r="BG14" s="1"/>
  <c r="J14"/>
  <c r="F14"/>
  <c r="K14"/>
  <c r="R7"/>
  <c r="T7"/>
  <c r="P7"/>
  <c r="P74"/>
  <c r="AB14"/>
  <c r="Z14"/>
  <c r="AP70"/>
  <c r="AP174" s="1"/>
  <c r="AQ70"/>
  <c r="AM70"/>
  <c r="X56"/>
  <c r="L53"/>
  <c r="AZ53" s="1"/>
  <c r="H53"/>
  <c r="BG53" s="1"/>
  <c r="J53"/>
  <c r="I53"/>
  <c r="K53"/>
  <c r="F53"/>
  <c r="G53"/>
  <c r="AI41"/>
  <c r="AF41" s="1"/>
  <c r="AD41" s="1"/>
  <c r="AW41"/>
  <c r="AX41" s="1"/>
  <c r="X39"/>
  <c r="AM35"/>
  <c r="I25"/>
  <c r="L25"/>
  <c r="AZ25" s="1"/>
  <c r="H25"/>
  <c r="BG25" s="1"/>
  <c r="J25"/>
  <c r="F25"/>
  <c r="K25"/>
  <c r="G25"/>
  <c r="AQ11"/>
  <c r="AP11"/>
  <c r="AB10"/>
  <c r="Z10"/>
  <c r="AQ7"/>
  <c r="AP7"/>
  <c r="AT171"/>
  <c r="AT178" s="1"/>
  <c r="X44"/>
  <c r="X28"/>
  <c r="AI9"/>
  <c r="AF9" s="1"/>
  <c r="AD9" s="1"/>
  <c r="Y92"/>
  <c r="AA92"/>
  <c r="AP49"/>
  <c r="AQ49"/>
  <c r="AM49"/>
  <c r="Q45"/>
  <c r="S45"/>
  <c r="E172"/>
  <c r="I33"/>
  <c r="L33"/>
  <c r="H33"/>
  <c r="J33"/>
  <c r="F33"/>
  <c r="K33"/>
  <c r="G33"/>
  <c r="AM27"/>
  <c r="X24"/>
  <c r="Z22"/>
  <c r="AB22"/>
  <c r="X22"/>
  <c r="Z20"/>
  <c r="AB20"/>
  <c r="X20"/>
  <c r="Z18"/>
  <c r="AB18"/>
  <c r="X18"/>
  <c r="R16"/>
  <c r="P16"/>
  <c r="T16"/>
  <c r="R15"/>
  <c r="T15"/>
  <c r="P15"/>
  <c r="AI12"/>
  <c r="AF12" s="1"/>
  <c r="AD12" s="1"/>
  <c r="AP9"/>
  <c r="AM9"/>
  <c r="AQ9"/>
  <c r="W171"/>
  <c r="Z6"/>
  <c r="AB6"/>
  <c r="X6"/>
  <c r="AP37"/>
  <c r="AQ37"/>
  <c r="AM37"/>
  <c r="DI16"/>
  <c r="AY16"/>
  <c r="P14"/>
  <c r="AY19"/>
  <c r="X14"/>
  <c r="AL171"/>
  <c r="P10"/>
  <c r="AN166" i="4"/>
  <c r="AW163"/>
  <c r="AV167"/>
  <c r="AU167"/>
  <c r="DH150"/>
  <c r="AW134"/>
  <c r="AD188"/>
  <c r="AW137"/>
  <c r="AV124"/>
  <c r="AU124"/>
  <c r="AJ175"/>
  <c r="CP85"/>
  <c r="AO175"/>
  <c r="AH175"/>
  <c r="AL174"/>
  <c r="AW107"/>
  <c r="CP118"/>
  <c r="AU66"/>
  <c r="AV66"/>
  <c r="AV125"/>
  <c r="AV69"/>
  <c r="AU69"/>
  <c r="AI174"/>
  <c r="AV50"/>
  <c r="AU50"/>
  <c r="AU70"/>
  <c r="AV70"/>
  <c r="CP135"/>
  <c r="AW83"/>
  <c r="DH55"/>
  <c r="AV44"/>
  <c r="AU44"/>
  <c r="AN174"/>
  <c r="CP22"/>
  <c r="CP13"/>
  <c r="EO177"/>
  <c r="DH14"/>
  <c r="AU77"/>
  <c r="AV77"/>
  <c r="CP41"/>
  <c r="AW13"/>
  <c r="V11"/>
  <c r="M46"/>
  <c r="I46"/>
  <c r="E46"/>
  <c r="L46"/>
  <c r="H46"/>
  <c r="J46"/>
  <c r="F46"/>
  <c r="K46"/>
  <c r="G46"/>
  <c r="CP169"/>
  <c r="AG166"/>
  <c r="AK166"/>
  <c r="AF166"/>
  <c r="U166"/>
  <c r="V166" s="1"/>
  <c r="DH160"/>
  <c r="AH166"/>
  <c r="DH155"/>
  <c r="CP167"/>
  <c r="AW165"/>
  <c r="V163"/>
  <c r="V151"/>
  <c r="AU157"/>
  <c r="AV157"/>
  <c r="AV153"/>
  <c r="AU153"/>
  <c r="CP149"/>
  <c r="AV147"/>
  <c r="AU147"/>
  <c r="DH163"/>
  <c r="AW148"/>
  <c r="AV142"/>
  <c r="AU142"/>
  <c r="AV138"/>
  <c r="AU138"/>
  <c r="CP133"/>
  <c r="AV132"/>
  <c r="AU132"/>
  <c r="AW162"/>
  <c r="AH141"/>
  <c r="DH132"/>
  <c r="DH154"/>
  <c r="AF141"/>
  <c r="AG141"/>
  <c r="DH130"/>
  <c r="AW129"/>
  <c r="AU127"/>
  <c r="AV127"/>
  <c r="CP125"/>
  <c r="AW124"/>
  <c r="DH118"/>
  <c r="DH147"/>
  <c r="AU129"/>
  <c r="AV129"/>
  <c r="CP126"/>
  <c r="AV126"/>
  <c r="AU126"/>
  <c r="DH123"/>
  <c r="CP122"/>
  <c r="AV122"/>
  <c r="AU122"/>
  <c r="AW118"/>
  <c r="CP140"/>
  <c r="DH131"/>
  <c r="AV109"/>
  <c r="AU109"/>
  <c r="DH107"/>
  <c r="AM175"/>
  <c r="AM141"/>
  <c r="CP136"/>
  <c r="CP115"/>
  <c r="AV115"/>
  <c r="AU115"/>
  <c r="CP111"/>
  <c r="AV111"/>
  <c r="AU111"/>
  <c r="AN175"/>
  <c r="AU150"/>
  <c r="AV149"/>
  <c r="AU149"/>
  <c r="CP146"/>
  <c r="AU140"/>
  <c r="AV120"/>
  <c r="AU120"/>
  <c r="AW119"/>
  <c r="CP113"/>
  <c r="V80"/>
  <c r="DH77"/>
  <c r="AU74"/>
  <c r="AV74"/>
  <c r="AK174"/>
  <c r="AI173"/>
  <c r="AV117"/>
  <c r="AU117"/>
  <c r="DH99"/>
  <c r="AV86"/>
  <c r="EO175"/>
  <c r="AU116"/>
  <c r="AV108"/>
  <c r="AW98"/>
  <c r="DH93"/>
  <c r="AU59"/>
  <c r="AV59"/>
  <c r="CP58"/>
  <c r="CP97"/>
  <c r="AU95"/>
  <c r="AV95"/>
  <c r="CP91"/>
  <c r="CP84"/>
  <c r="DH75"/>
  <c r="AW72"/>
  <c r="AW64"/>
  <c r="AW62"/>
  <c r="AW56"/>
  <c r="DH125"/>
  <c r="DH114"/>
  <c r="DH109"/>
  <c r="CP99"/>
  <c r="AW87"/>
  <c r="AV81"/>
  <c r="DH72"/>
  <c r="CP71"/>
  <c r="AV61"/>
  <c r="AU61"/>
  <c r="DH54"/>
  <c r="AU53"/>
  <c r="AV53"/>
  <c r="DH45"/>
  <c r="AW41"/>
  <c r="DH36"/>
  <c r="AW34"/>
  <c r="DH32"/>
  <c r="AV121"/>
  <c r="CP70"/>
  <c r="AW65"/>
  <c r="AU47"/>
  <c r="DH39"/>
  <c r="CP29"/>
  <c r="AJ171"/>
  <c r="CP127"/>
  <c r="AW109"/>
  <c r="AV101"/>
  <c r="AV91"/>
  <c r="AW71"/>
  <c r="AV71"/>
  <c r="AU71"/>
  <c r="AV56"/>
  <c r="AU51"/>
  <c r="AV51"/>
  <c r="AU45"/>
  <c r="AV45"/>
  <c r="AU43"/>
  <c r="AV43"/>
  <c r="AU41"/>
  <c r="AV41"/>
  <c r="AN37"/>
  <c r="AI37"/>
  <c r="CP34"/>
  <c r="AU135"/>
  <c r="AV135"/>
  <c r="DH88"/>
  <c r="AV79"/>
  <c r="AV72"/>
  <c r="AW60"/>
  <c r="AV48"/>
  <c r="AU48"/>
  <c r="AV42"/>
  <c r="AU42"/>
  <c r="CP32"/>
  <c r="AV10"/>
  <c r="AU10"/>
  <c r="AK171"/>
  <c r="AU75"/>
  <c r="AV75"/>
  <c r="AJ174"/>
  <c r="AU49"/>
  <c r="AU36"/>
  <c r="AV36"/>
  <c r="AU30"/>
  <c r="AV30"/>
  <c r="DH26"/>
  <c r="CP26"/>
  <c r="V16"/>
  <c r="U20"/>
  <c r="V20" s="1"/>
  <c r="U47"/>
  <c r="V47" s="1"/>
  <c r="U60"/>
  <c r="V60" s="1"/>
  <c r="U68"/>
  <c r="V68" s="1"/>
  <c r="U83"/>
  <c r="V83" s="1"/>
  <c r="U91"/>
  <c r="V91" s="1"/>
  <c r="U99"/>
  <c r="V99" s="1"/>
  <c r="U116"/>
  <c r="V116" s="1"/>
  <c r="U152"/>
  <c r="V152" s="1"/>
  <c r="U135"/>
  <c r="V135" s="1"/>
  <c r="U143"/>
  <c r="V143" s="1"/>
  <c r="U150"/>
  <c r="V150" s="1"/>
  <c r="U169"/>
  <c r="V169" s="1"/>
  <c r="EO171"/>
  <c r="EO172"/>
  <c r="ES177"/>
  <c r="O173"/>
  <c r="O174"/>
  <c r="AU25"/>
  <c r="AK173"/>
  <c r="AV26"/>
  <c r="AU22"/>
  <c r="DH15"/>
  <c r="CP15"/>
  <c r="CP24"/>
  <c r="CP12"/>
  <c r="AL171"/>
  <c r="CP23"/>
  <c r="DH18"/>
  <c r="AW158"/>
  <c r="AW156"/>
  <c r="CP150"/>
  <c r="AW147"/>
  <c r="AV134"/>
  <c r="AU134"/>
  <c r="AV145"/>
  <c r="AU145"/>
  <c r="DH119"/>
  <c r="AV128"/>
  <c r="AU128"/>
  <c r="AU139"/>
  <c r="AV139"/>
  <c r="EO176"/>
  <c r="AW85"/>
  <c r="ES175"/>
  <c r="AU108"/>
  <c r="CP79"/>
  <c r="AV78"/>
  <c r="AU78"/>
  <c r="AU101"/>
  <c r="AV38"/>
  <c r="AU38"/>
  <c r="AW90"/>
  <c r="AG171"/>
  <c r="D118"/>
  <c r="V118" s="1"/>
  <c r="AW25"/>
  <c r="AU17"/>
  <c r="AV17"/>
  <c r="CP11"/>
  <c r="V32"/>
  <c r="O177"/>
  <c r="CP45"/>
  <c r="AV33"/>
  <c r="AW89"/>
  <c r="M104"/>
  <c r="I104"/>
  <c r="E104"/>
  <c r="J104"/>
  <c r="F104"/>
  <c r="H104"/>
  <c r="K104"/>
  <c r="G104"/>
  <c r="L104"/>
  <c r="AU168"/>
  <c r="AV168"/>
  <c r="AU169"/>
  <c r="AV169"/>
  <c r="AV164"/>
  <c r="AU164"/>
  <c r="DH161"/>
  <c r="CP160"/>
  <c r="AV160"/>
  <c r="AU160"/>
  <c r="AU159"/>
  <c r="AV159"/>
  <c r="AW167"/>
  <c r="AL166"/>
  <c r="AU163"/>
  <c r="AV163"/>
  <c r="AJ166"/>
  <c r="CP158"/>
  <c r="AW150"/>
  <c r="AV152"/>
  <c r="AU152"/>
  <c r="AU148"/>
  <c r="AV148"/>
  <c r="AV136"/>
  <c r="AU136"/>
  <c r="AL141"/>
  <c r="DH133"/>
  <c r="AW132"/>
  <c r="AV154"/>
  <c r="AW151"/>
  <c r="AU123"/>
  <c r="AV123"/>
  <c r="DH127"/>
  <c r="DH126"/>
  <c r="DH122"/>
  <c r="DH120"/>
  <c r="AI166"/>
  <c r="CP134"/>
  <c r="DH128"/>
  <c r="AW122"/>
  <c r="AW120"/>
  <c r="CP124"/>
  <c r="CP119"/>
  <c r="EO179"/>
  <c r="DH115"/>
  <c r="DH111"/>
  <c r="CP108"/>
  <c r="AW149"/>
  <c r="AV140"/>
  <c r="AW128"/>
  <c r="CP120"/>
  <c r="AV106"/>
  <c r="AU106"/>
  <c r="CP101"/>
  <c r="DH83"/>
  <c r="AW136"/>
  <c r="DH117"/>
  <c r="AW110"/>
  <c r="CP95"/>
  <c r="AW93"/>
  <c r="AV88"/>
  <c r="AU88"/>
  <c r="AV82"/>
  <c r="AU82"/>
  <c r="CP75"/>
  <c r="AH174"/>
  <c r="AN173"/>
  <c r="AV107"/>
  <c r="AU107"/>
  <c r="AV98"/>
  <c r="AU98"/>
  <c r="AW96"/>
  <c r="AV93"/>
  <c r="AW61"/>
  <c r="AU60"/>
  <c r="AV60"/>
  <c r="AV118"/>
  <c r="AU118"/>
  <c r="DH100"/>
  <c r="AW95"/>
  <c r="AU92"/>
  <c r="AV92"/>
  <c r="AW76"/>
  <c r="ES173"/>
  <c r="V63"/>
  <c r="DH60"/>
  <c r="AU114"/>
  <c r="AV114"/>
  <c r="AU100"/>
  <c r="AV100"/>
  <c r="AU94"/>
  <c r="DH92"/>
  <c r="CP89"/>
  <c r="AU87"/>
  <c r="AV87"/>
  <c r="AU83"/>
  <c r="AV83"/>
  <c r="DH81"/>
  <c r="V75"/>
  <c r="CP68"/>
  <c r="AW47"/>
  <c r="AW45"/>
  <c r="AV35"/>
  <c r="AU35"/>
  <c r="DH142"/>
  <c r="DH82"/>
  <c r="AV64"/>
  <c r="AF37"/>
  <c r="AU34"/>
  <c r="DH101"/>
  <c r="CP62"/>
  <c r="AW57"/>
  <c r="CP47"/>
  <c r="AM171"/>
  <c r="DH49"/>
  <c r="AW39"/>
  <c r="CP38"/>
  <c r="CP35"/>
  <c r="AV28"/>
  <c r="AU28"/>
  <c r="AV14"/>
  <c r="AU14"/>
  <c r="AV7"/>
  <c r="AU7"/>
  <c r="AW75"/>
  <c r="AV39"/>
  <c r="AU39"/>
  <c r="AW30"/>
  <c r="AU27"/>
  <c r="AV23"/>
  <c r="CP16"/>
  <c r="AW15"/>
  <c r="U23"/>
  <c r="V23" s="1"/>
  <c r="U27"/>
  <c r="V27" s="1"/>
  <c r="U52"/>
  <c r="V52" s="1"/>
  <c r="U79"/>
  <c r="V79" s="1"/>
  <c r="U112"/>
  <c r="V112" s="1"/>
  <c r="U146"/>
  <c r="V146" s="1"/>
  <c r="ES174"/>
  <c r="O171"/>
  <c r="O175"/>
  <c r="AO173"/>
  <c r="AW63"/>
  <c r="AV63"/>
  <c r="AU63"/>
  <c r="AV52"/>
  <c r="AU52"/>
  <c r="AU29"/>
  <c r="CP25"/>
  <c r="AW24"/>
  <c r="AW35"/>
  <c r="AW29"/>
  <c r="AW26"/>
  <c r="AU21"/>
  <c r="AV21"/>
  <c r="CP20"/>
  <c r="AU12"/>
  <c r="AV12"/>
  <c r="AU32"/>
  <c r="AU19"/>
  <c r="AV19"/>
  <c r="AV15"/>
  <c r="DH7"/>
  <c r="AU6"/>
  <c r="AV6"/>
  <c r="AH171"/>
  <c r="AD182"/>
  <c r="AW152"/>
  <c r="AU146"/>
  <c r="AV146"/>
  <c r="AU131"/>
  <c r="AV131"/>
  <c r="AW99"/>
  <c r="AG175"/>
  <c r="CP139"/>
  <c r="AF175"/>
  <c r="AU67"/>
  <c r="AV67"/>
  <c r="AU97"/>
  <c r="AV97"/>
  <c r="AF174"/>
  <c r="EO173"/>
  <c r="AU58"/>
  <c r="AV58"/>
  <c r="AW114"/>
  <c r="AU103"/>
  <c r="AV103"/>
  <c r="CP83"/>
  <c r="DH76"/>
  <c r="AV85"/>
  <c r="AW88"/>
  <c r="DH58"/>
  <c r="DH66"/>
  <c r="DH173" s="1"/>
  <c r="AU8"/>
  <c r="AV8"/>
  <c r="U77"/>
  <c r="V77" s="1"/>
  <c r="ES171"/>
  <c r="AF171"/>
  <c r="DH28"/>
  <c r="AU26"/>
  <c r="AV9"/>
  <c r="AU9"/>
  <c r="AV32"/>
  <c r="J105"/>
  <c r="F105"/>
  <c r="K105"/>
  <c r="G105"/>
  <c r="L105"/>
  <c r="M105"/>
  <c r="E105"/>
  <c r="I105"/>
  <c r="H105"/>
  <c r="DH169"/>
  <c r="AW169"/>
  <c r="AM166"/>
  <c r="AW168"/>
  <c r="DH165"/>
  <c r="DH159"/>
  <c r="CP154"/>
  <c r="AV155"/>
  <c r="AW154"/>
  <c r="DH152"/>
  <c r="AU165"/>
  <c r="AV165"/>
  <c r="AV162"/>
  <c r="AU162"/>
  <c r="DH158"/>
  <c r="DH148"/>
  <c r="AW144"/>
  <c r="AV158"/>
  <c r="AU158"/>
  <c r="AW157"/>
  <c r="AU156"/>
  <c r="AV156"/>
  <c r="AI141"/>
  <c r="AU133"/>
  <c r="AV133"/>
  <c r="AE177"/>
  <c r="AU161"/>
  <c r="AV161"/>
  <c r="AU137"/>
  <c r="AV137"/>
  <c r="AV130"/>
  <c r="AU130"/>
  <c r="AU155"/>
  <c r="AU151"/>
  <c r="AV151"/>
  <c r="AJ141"/>
  <c r="AK141"/>
  <c r="U141"/>
  <c r="V141" s="1"/>
  <c r="CP130"/>
  <c r="AW130"/>
  <c r="AF177"/>
  <c r="X177"/>
  <c r="AG177" s="1"/>
  <c r="DH121"/>
  <c r="CP144"/>
  <c r="DH140"/>
  <c r="AW131"/>
  <c r="AW125"/>
  <c r="AV119"/>
  <c r="AU119"/>
  <c r="AW145"/>
  <c r="AW126"/>
  <c r="AW116"/>
  <c r="CP114"/>
  <c r="AV113"/>
  <c r="AU113"/>
  <c r="CP93"/>
  <c r="AW91"/>
  <c r="CP81"/>
  <c r="AW79"/>
  <c r="AK175"/>
  <c r="AO174"/>
  <c r="AM173"/>
  <c r="AW142"/>
  <c r="DH138"/>
  <c r="AU110"/>
  <c r="AV110"/>
  <c r="AV102"/>
  <c r="AW101"/>
  <c r="AU96"/>
  <c r="AV96"/>
  <c r="DH91"/>
  <c r="AW81"/>
  <c r="AU76"/>
  <c r="AV76"/>
  <c r="AL175"/>
  <c r="AJ173"/>
  <c r="DH129"/>
  <c r="AU99"/>
  <c r="AV99"/>
  <c r="AU80"/>
  <c r="AV80"/>
  <c r="AU68"/>
  <c r="AV68"/>
  <c r="AW53"/>
  <c r="V88"/>
  <c r="AU86"/>
  <c r="AW78"/>
  <c r="AW77"/>
  <c r="AU73"/>
  <c r="AV73"/>
  <c r="CP72"/>
  <c r="AW70"/>
  <c r="AU65"/>
  <c r="AV65"/>
  <c r="CP64"/>
  <c r="CP173" s="1"/>
  <c r="AL173"/>
  <c r="AU57"/>
  <c r="AV57"/>
  <c r="CP56"/>
  <c r="AU54"/>
  <c r="AH37"/>
  <c r="CP143"/>
  <c r="AU143"/>
  <c r="AV143"/>
  <c r="AW103"/>
  <c r="AU89"/>
  <c r="AV89"/>
  <c r="AU84"/>
  <c r="AV84"/>
  <c r="AM174"/>
  <c r="CP60"/>
  <c r="DH59"/>
  <c r="DH56"/>
  <c r="CP55"/>
  <c r="AW52"/>
  <c r="DH41"/>
  <c r="DH34"/>
  <c r="AW33"/>
  <c r="AW82"/>
  <c r="AV47"/>
  <c r="CP39"/>
  <c r="AG37"/>
  <c r="CP36"/>
  <c r="AN171"/>
  <c r="AU62"/>
  <c r="AV62"/>
  <c r="AM37"/>
  <c r="AI171"/>
  <c r="AW135"/>
  <c r="AV90"/>
  <c r="AU90"/>
  <c r="AU112"/>
  <c r="AV112"/>
  <c r="AW55"/>
  <c r="AV55"/>
  <c r="AU55"/>
  <c r="AW51"/>
  <c r="DH50"/>
  <c r="AV40"/>
  <c r="AU40"/>
  <c r="DH38"/>
  <c r="EQ178"/>
  <c r="AO171"/>
  <c r="AW68"/>
  <c r="DH31"/>
  <c r="U34"/>
  <c r="V34" s="1"/>
  <c r="U89"/>
  <c r="V89" s="1"/>
  <c r="U97"/>
  <c r="V97" s="1"/>
  <c r="U144"/>
  <c r="V144" s="1"/>
  <c r="U127"/>
  <c r="V127" s="1"/>
  <c r="U133"/>
  <c r="V133" s="1"/>
  <c r="U139"/>
  <c r="V139" s="1"/>
  <c r="U148"/>
  <c r="V148" s="1"/>
  <c r="EO174"/>
  <c r="AF173"/>
  <c r="AG173"/>
  <c r="AU31"/>
  <c r="AV31"/>
  <c r="AU16"/>
  <c r="AV16"/>
  <c r="AW12"/>
  <c r="DH10"/>
  <c r="AW9"/>
  <c r="DH35"/>
  <c r="CP27"/>
  <c r="AU24"/>
  <c r="AV24"/>
  <c r="AW22"/>
  <c r="AU18"/>
  <c r="AV18"/>
  <c r="CP17"/>
  <c r="AW11"/>
  <c r="E192" i="3"/>
  <c r="AC160" i="2"/>
  <c r="AI160"/>
  <c r="BA160" s="1"/>
  <c r="AI133"/>
  <c r="BA133" s="1"/>
  <c r="AC133"/>
  <c r="AC124"/>
  <c r="AI124"/>
  <c r="BA124" s="1"/>
  <c r="AC155"/>
  <c r="AI155"/>
  <c r="BA155" s="1"/>
  <c r="AC82"/>
  <c r="AI82"/>
  <c r="BA82" s="1"/>
  <c r="CV173" i="3"/>
  <c r="T87"/>
  <c r="AZ87" s="1"/>
  <c r="AI165" i="2"/>
  <c r="BA165" s="1"/>
  <c r="AC165"/>
  <c r="AC122"/>
  <c r="AI122"/>
  <c r="BA122" s="1"/>
  <c r="AC162"/>
  <c r="AI162"/>
  <c r="BA162" s="1"/>
  <c r="AC83"/>
  <c r="AI83"/>
  <c r="BA83" s="1"/>
  <c r="AC87"/>
  <c r="AI87"/>
  <c r="BA87" s="1"/>
  <c r="AC16"/>
  <c r="AI16"/>
  <c r="BA16" s="1"/>
  <c r="AC98"/>
  <c r="AI98"/>
  <c r="BA98" s="1"/>
  <c r="AI14"/>
  <c r="BA14" s="1"/>
  <c r="AC14"/>
  <c r="T10" i="3"/>
  <c r="AZ10" s="1"/>
  <c r="CY123"/>
  <c r="DS123" s="1"/>
  <c r="N123"/>
  <c r="A123" s="1"/>
  <c r="CV176"/>
  <c r="CY115"/>
  <c r="N115"/>
  <c r="E180"/>
  <c r="E190"/>
  <c r="AI166" i="2"/>
  <c r="BA166" s="1"/>
  <c r="AC166"/>
  <c r="AC147"/>
  <c r="AI147"/>
  <c r="BA147" s="1"/>
  <c r="AI137"/>
  <c r="BA137" s="1"/>
  <c r="AC137"/>
  <c r="AI144"/>
  <c r="BA144" s="1"/>
  <c r="AC144"/>
  <c r="AC127"/>
  <c r="AI127"/>
  <c r="BA127" s="1"/>
  <c r="AC129"/>
  <c r="AI129"/>
  <c r="BA129" s="1"/>
  <c r="AC164"/>
  <c r="AI164"/>
  <c r="BA164" s="1"/>
  <c r="I31" i="3"/>
  <c r="AC95" i="2"/>
  <c r="AI95"/>
  <c r="BA95" s="1"/>
  <c r="AX39"/>
  <c r="T91" i="3"/>
  <c r="AZ91" s="1"/>
  <c r="AC156" i="2"/>
  <c r="AI156"/>
  <c r="BA156" s="1"/>
  <c r="AI140"/>
  <c r="BA140" s="1"/>
  <c r="AC140"/>
  <c r="AC91"/>
  <c r="AI91"/>
  <c r="BA91" s="1"/>
  <c r="I35" i="3"/>
  <c r="DN7"/>
  <c r="BH8" i="2"/>
  <c r="CM7" i="3"/>
  <c r="AC79" i="2"/>
  <c r="AI79"/>
  <c r="BA79" s="1"/>
  <c r="T8" i="3"/>
  <c r="AZ8" s="1"/>
  <c r="T79"/>
  <c r="AZ79" s="1"/>
  <c r="CY119"/>
  <c r="DS119" s="1"/>
  <c r="N119"/>
  <c r="DG175"/>
  <c r="K168"/>
  <c r="AK38"/>
  <c r="DB175"/>
  <c r="CR153"/>
  <c r="H153" s="1"/>
  <c r="BE154" i="2"/>
  <c r="CL165" i="3"/>
  <c r="CQ165"/>
  <c r="CK125"/>
  <c r="J126" i="2"/>
  <c r="I126"/>
  <c r="K126"/>
  <c r="H126"/>
  <c r="G126"/>
  <c r="CQ136" i="3"/>
  <c r="CL136"/>
  <c r="I91"/>
  <c r="CL139"/>
  <c r="CQ139"/>
  <c r="CR158"/>
  <c r="H158" s="1"/>
  <c r="BE159" i="2"/>
  <c r="AI135"/>
  <c r="BA135" s="1"/>
  <c r="AC135"/>
  <c r="CL125" i="3"/>
  <c r="CQ125"/>
  <c r="AC119" i="2"/>
  <c r="AI119"/>
  <c r="BA119" s="1"/>
  <c r="CL116" i="3"/>
  <c r="CQ116"/>
  <c r="BF116" i="2"/>
  <c r="AZ73"/>
  <c r="AH171"/>
  <c r="AE66"/>
  <c r="CQ88" i="3"/>
  <c r="CL88"/>
  <c r="M71" i="2"/>
  <c r="M70"/>
  <c r="M68"/>
  <c r="AX68" s="1"/>
  <c r="V122" i="3"/>
  <c r="AP29" i="2"/>
  <c r="BB29" s="1"/>
  <c r="CO6" i="3"/>
  <c r="CM6"/>
  <c r="CM3"/>
  <c r="AL168" i="2"/>
  <c r="CO3" i="3"/>
  <c r="AC128" i="2"/>
  <c r="AI128"/>
  <c r="BA128" s="1"/>
  <c r="AC85"/>
  <c r="AI85"/>
  <c r="BA85" s="1"/>
  <c r="CO50" i="3"/>
  <c r="AZ146" i="2"/>
  <c r="CK18" i="3"/>
  <c r="J19" i="2"/>
  <c r="H19"/>
  <c r="K19"/>
  <c r="G19"/>
  <c r="CN18" i="3" s="1"/>
  <c r="I19" i="2"/>
  <c r="M75"/>
  <c r="M74"/>
  <c r="AC13"/>
  <c r="AI13"/>
  <c r="BA13" s="1"/>
  <c r="CR88" i="3"/>
  <c r="H88" s="1"/>
  <c r="BE89" i="2"/>
  <c r="DN9" i="3"/>
  <c r="G669" i="1"/>
  <c r="G504" s="1"/>
  <c r="G339" s="1"/>
  <c r="G653"/>
  <c r="G488" s="1"/>
  <c r="G323" s="1"/>
  <c r="D617"/>
  <c r="D452" s="1"/>
  <c r="D287" s="1"/>
  <c r="N105" i="3"/>
  <c r="CY105"/>
  <c r="DS105" s="1"/>
  <c r="N89"/>
  <c r="A89" s="1"/>
  <c r="CY89"/>
  <c r="DS89" s="1"/>
  <c r="H584" i="1"/>
  <c r="H419" s="1"/>
  <c r="H254" s="1"/>
  <c r="CY25" i="3"/>
  <c r="DS25" s="1"/>
  <c r="N25"/>
  <c r="A25" s="1"/>
  <c r="CY78"/>
  <c r="DS78" s="1"/>
  <c r="N78"/>
  <c r="O584" i="1"/>
  <c r="O419" s="1"/>
  <c r="O254" s="1"/>
  <c r="F582"/>
  <c r="F417" s="1"/>
  <c r="F252" s="1"/>
  <c r="J580"/>
  <c r="J415" s="1"/>
  <c r="J250" s="1"/>
  <c r="M568"/>
  <c r="M403" s="1"/>
  <c r="M238" s="1"/>
  <c r="H565"/>
  <c r="H400" s="1"/>
  <c r="H235" s="1"/>
  <c r="R560"/>
  <c r="R395" s="1"/>
  <c r="R230" s="1"/>
  <c r="N556"/>
  <c r="N391" s="1"/>
  <c r="N226" s="1"/>
  <c r="D531"/>
  <c r="D366" s="1"/>
  <c r="D201" s="1"/>
  <c r="D530"/>
  <c r="D365" s="1"/>
  <c r="D200" s="1"/>
  <c r="CY13" i="3"/>
  <c r="DS13" s="1"/>
  <c r="N13"/>
  <c r="A13" s="1"/>
  <c r="I521" i="1"/>
  <c r="I356" s="1"/>
  <c r="I191" s="1"/>
  <c r="H519"/>
  <c r="H354" s="1"/>
  <c r="H189" s="1"/>
  <c r="G675"/>
  <c r="G510" s="1"/>
  <c r="G345" s="1"/>
  <c r="P673"/>
  <c r="P508" s="1"/>
  <c r="P343" s="1"/>
  <c r="O669"/>
  <c r="O504" s="1"/>
  <c r="O339" s="1"/>
  <c r="R669"/>
  <c r="R504" s="1"/>
  <c r="R339" s="1"/>
  <c r="CY155" i="3"/>
  <c r="DS155" s="1"/>
  <c r="K661" i="1"/>
  <c r="K496" s="1"/>
  <c r="K331" s="1"/>
  <c r="R661"/>
  <c r="R496" s="1"/>
  <c r="R331" s="1"/>
  <c r="L589"/>
  <c r="L424" s="1"/>
  <c r="L259" s="1"/>
  <c r="F583"/>
  <c r="F418" s="1"/>
  <c r="F253" s="1"/>
  <c r="P573"/>
  <c r="P408" s="1"/>
  <c r="P243" s="1"/>
  <c r="F571"/>
  <c r="F406" s="1"/>
  <c r="F241" s="1"/>
  <c r="I565"/>
  <c r="I400" s="1"/>
  <c r="I235" s="1"/>
  <c r="J565"/>
  <c r="J400" s="1"/>
  <c r="J235" s="1"/>
  <c r="L557"/>
  <c r="L392" s="1"/>
  <c r="L227" s="1"/>
  <c r="E555"/>
  <c r="E390" s="1"/>
  <c r="E225" s="1"/>
  <c r="E547"/>
  <c r="E382" s="1"/>
  <c r="E217" s="1"/>
  <c r="E539"/>
  <c r="E374" s="1"/>
  <c r="E209" s="1"/>
  <c r="D535"/>
  <c r="D370" s="1"/>
  <c r="D205" s="1"/>
  <c r="J534"/>
  <c r="J369" s="1"/>
  <c r="J204" s="1"/>
  <c r="E533"/>
  <c r="E368" s="1"/>
  <c r="E203" s="1"/>
  <c r="P518"/>
  <c r="P353" s="1"/>
  <c r="P188" s="1"/>
  <c r="J674"/>
  <c r="J509" s="1"/>
  <c r="J344" s="1"/>
  <c r="L670"/>
  <c r="L505" s="1"/>
  <c r="L340" s="1"/>
  <c r="E652"/>
  <c r="E487" s="1"/>
  <c r="E322" s="1"/>
  <c r="I650"/>
  <c r="I485" s="1"/>
  <c r="I320" s="1"/>
  <c r="G648"/>
  <c r="G483" s="1"/>
  <c r="G318" s="1"/>
  <c r="N646"/>
  <c r="N481" s="1"/>
  <c r="N316" s="1"/>
  <c r="O642"/>
  <c r="O477" s="1"/>
  <c r="O312" s="1"/>
  <c r="N642"/>
  <c r="N477" s="1"/>
  <c r="N312" s="1"/>
  <c r="F640"/>
  <c r="F475" s="1"/>
  <c r="F310" s="1"/>
  <c r="O638"/>
  <c r="O473" s="1"/>
  <c r="O308" s="1"/>
  <c r="F632"/>
  <c r="F467" s="1"/>
  <c r="F302" s="1"/>
  <c r="CY120" i="3"/>
  <c r="DS120" s="1"/>
  <c r="N120"/>
  <c r="A120" s="1"/>
  <c r="P630" i="1"/>
  <c r="P465" s="1"/>
  <c r="P300" s="1"/>
  <c r="R630"/>
  <c r="R465" s="1"/>
  <c r="R300" s="1"/>
  <c r="E628"/>
  <c r="E463" s="1"/>
  <c r="E298" s="1"/>
  <c r="H627"/>
  <c r="H462" s="1"/>
  <c r="H297" s="1"/>
  <c r="N626"/>
  <c r="N461" s="1"/>
  <c r="N296" s="1"/>
  <c r="F620"/>
  <c r="F455" s="1"/>
  <c r="F290" s="1"/>
  <c r="CY108" i="3"/>
  <c r="DS108" s="1"/>
  <c r="N108"/>
  <c r="Q618" i="1"/>
  <c r="Q453" s="1"/>
  <c r="Q288" s="1"/>
  <c r="D612"/>
  <c r="D447" s="1"/>
  <c r="D282" s="1"/>
  <c r="J610"/>
  <c r="J445" s="1"/>
  <c r="J280" s="1"/>
  <c r="E168" i="3"/>
  <c r="AK164"/>
  <c r="AK156"/>
  <c r="AK152"/>
  <c r="AK136"/>
  <c r="AK128"/>
  <c r="K177"/>
  <c r="K173"/>
  <c r="AK107"/>
  <c r="AK80"/>
  <c r="AK101"/>
  <c r="AK75"/>
  <c r="AK92"/>
  <c r="AK89"/>
  <c r="AK61"/>
  <c r="AK53"/>
  <c r="AK62"/>
  <c r="AK58"/>
  <c r="AK60"/>
  <c r="AK51"/>
  <c r="AK54"/>
  <c r="AK17"/>
  <c r="AK22"/>
  <c r="M196"/>
  <c r="M186"/>
  <c r="AK34"/>
  <c r="M192"/>
  <c r="M182"/>
  <c r="T163"/>
  <c r="AZ163" s="1"/>
  <c r="DF175"/>
  <c r="AK7"/>
  <c r="DI175"/>
  <c r="Y164" i="2"/>
  <c r="BD164" s="1"/>
  <c r="AB164"/>
  <c r="U153"/>
  <c r="DL152" i="3" s="1"/>
  <c r="R153" i="2"/>
  <c r="BD153" s="1"/>
  <c r="AK18" i="3"/>
  <c r="BF164" i="2"/>
  <c r="CL162" i="3"/>
  <c r="CQ162"/>
  <c r="BF162" i="2"/>
  <c r="CQ160" i="3"/>
  <c r="CL160"/>
  <c r="BF160" i="2"/>
  <c r="CL158" i="3"/>
  <c r="CQ158"/>
  <c r="BF158" i="2"/>
  <c r="AZ145"/>
  <c r="CK143" i="3"/>
  <c r="K144" i="2"/>
  <c r="G144"/>
  <c r="J144"/>
  <c r="I144"/>
  <c r="H144"/>
  <c r="AZ141"/>
  <c r="CK139" i="3"/>
  <c r="K140" i="2"/>
  <c r="G140"/>
  <c r="J140"/>
  <c r="I140"/>
  <c r="H140"/>
  <c r="CK135" i="3"/>
  <c r="K136" i="2"/>
  <c r="G136"/>
  <c r="J136"/>
  <c r="I136"/>
  <c r="H136"/>
  <c r="CK131" i="3"/>
  <c r="K132" i="2"/>
  <c r="G132"/>
  <c r="J132"/>
  <c r="I132"/>
  <c r="H132"/>
  <c r="CK129" i="3"/>
  <c r="J130" i="2"/>
  <c r="I130"/>
  <c r="K130"/>
  <c r="H130"/>
  <c r="G130"/>
  <c r="CK127" i="3"/>
  <c r="J128" i="2"/>
  <c r="I128"/>
  <c r="G128"/>
  <c r="K128"/>
  <c r="H128"/>
  <c r="CQ164" i="3"/>
  <c r="CL164"/>
  <c r="DL164"/>
  <c r="DL163"/>
  <c r="AO176" i="2"/>
  <c r="AP116"/>
  <c r="AO173"/>
  <c r="AP102"/>
  <c r="DE175" i="3"/>
  <c r="BF161" i="2"/>
  <c r="CQ159" i="3"/>
  <c r="CL159"/>
  <c r="CP155"/>
  <c r="DL149"/>
  <c r="V146"/>
  <c r="R144" i="2"/>
  <c r="U144"/>
  <c r="DL143" i="3" s="1"/>
  <c r="AI141" i="2"/>
  <c r="BA141" s="1"/>
  <c r="AC141"/>
  <c r="CQ132" i="3"/>
  <c r="CL132"/>
  <c r="R133" i="2"/>
  <c r="U133"/>
  <c r="DL132" i="3" s="1"/>
  <c r="AZ130" i="2"/>
  <c r="AC120"/>
  <c r="AI120"/>
  <c r="BA120" s="1"/>
  <c r="BF119"/>
  <c r="CL117" i="3"/>
  <c r="CQ117"/>
  <c r="CP116"/>
  <c r="CP114"/>
  <c r="J111"/>
  <c r="AC110" i="2"/>
  <c r="AI110"/>
  <c r="BA110" s="1"/>
  <c r="BF109"/>
  <c r="CL107" i="3"/>
  <c r="CQ107"/>
  <c r="BD107" i="2"/>
  <c r="CP106" i="3"/>
  <c r="X173" i="2"/>
  <c r="Y102"/>
  <c r="AB102"/>
  <c r="M101"/>
  <c r="U97"/>
  <c r="DL96" i="3" s="1"/>
  <c r="R97" i="2"/>
  <c r="BD97" s="1"/>
  <c r="M85"/>
  <c r="U81"/>
  <c r="DL80" i="3" s="1"/>
  <c r="R81" i="2"/>
  <c r="BD81" s="1"/>
  <c r="CP79" i="3"/>
  <c r="Y161" i="2"/>
  <c r="AB161"/>
  <c r="AY159"/>
  <c r="AC157"/>
  <c r="AI157"/>
  <c r="BA157" s="1"/>
  <c r="CK152" i="3"/>
  <c r="CL150"/>
  <c r="CQ150"/>
  <c r="AZ148" i="2"/>
  <c r="CL143" i="3"/>
  <c r="CQ143"/>
  <c r="AI136" i="2"/>
  <c r="BA136" s="1"/>
  <c r="AC136"/>
  <c r="R130"/>
  <c r="U130"/>
  <c r="DL129" i="3" s="1"/>
  <c r="CL126"/>
  <c r="CQ126"/>
  <c r="Z174" i="2"/>
  <c r="AZ174" s="1"/>
  <c r="AZ125"/>
  <c r="BF125"/>
  <c r="A2"/>
  <c r="M122"/>
  <c r="X176"/>
  <c r="M112"/>
  <c r="V110" i="3"/>
  <c r="M108" i="2"/>
  <c r="V106" i="3"/>
  <c r="M104" i="2"/>
  <c r="M88"/>
  <c r="BF163"/>
  <c r="CL161" i="3"/>
  <c r="CQ161"/>
  <c r="BF157" i="2"/>
  <c r="Y152"/>
  <c r="AB152"/>
  <c r="CP147" i="3"/>
  <c r="AI143" i="2"/>
  <c r="BA143" s="1"/>
  <c r="AC143"/>
  <c r="AI139"/>
  <c r="BA139" s="1"/>
  <c r="AC139"/>
  <c r="AZ124"/>
  <c r="CP121" i="3"/>
  <c r="BF120" i="2"/>
  <c r="CQ118" i="3"/>
  <c r="CL118"/>
  <c r="CP117"/>
  <c r="CP115"/>
  <c r="AC113" i="2"/>
  <c r="AI113"/>
  <c r="BA113" s="1"/>
  <c r="BF112"/>
  <c r="CL110" i="3"/>
  <c r="CQ110"/>
  <c r="I110" s="1"/>
  <c r="CP109"/>
  <c r="AZ108" i="2"/>
  <c r="AC105"/>
  <c r="AI105"/>
  <c r="BA105" s="1"/>
  <c r="BF104"/>
  <c r="CQ102" i="3"/>
  <c r="CL102"/>
  <c r="M103" i="2"/>
  <c r="U99"/>
  <c r="DL98" i="3" s="1"/>
  <c r="R99" i="2"/>
  <c r="BD99" s="1"/>
  <c r="M95"/>
  <c r="U83"/>
  <c r="DL82" i="3" s="1"/>
  <c r="R83" i="2"/>
  <c r="BD83" s="1"/>
  <c r="M79"/>
  <c r="AZ70"/>
  <c r="T51" i="3"/>
  <c r="AY51" s="1"/>
  <c r="CL147"/>
  <c r="CQ147"/>
  <c r="M117" i="2"/>
  <c r="CR93" i="3"/>
  <c r="H93" s="1"/>
  <c r="BE94" i="2"/>
  <c r="AC89"/>
  <c r="AI89"/>
  <c r="BA89" s="1"/>
  <c r="CK76" i="3"/>
  <c r="CK70"/>
  <c r="H71" i="2"/>
  <c r="K71"/>
  <c r="G71"/>
  <c r="J71"/>
  <c r="I71"/>
  <c r="CO67" i="3"/>
  <c r="CK66"/>
  <c r="H67" i="2"/>
  <c r="J67"/>
  <c r="I67"/>
  <c r="G67"/>
  <c r="K67"/>
  <c r="AZ63"/>
  <c r="AA170"/>
  <c r="AB59"/>
  <c r="Y59"/>
  <c r="L59"/>
  <c r="L56"/>
  <c r="CK51" i="3"/>
  <c r="H52" i="2"/>
  <c r="J52"/>
  <c r="I52"/>
  <c r="G52"/>
  <c r="CN51" i="3" s="1"/>
  <c r="J51" s="1"/>
  <c r="K52" i="2"/>
  <c r="CL50" i="3"/>
  <c r="CQ50"/>
  <c r="M50" i="2"/>
  <c r="L48"/>
  <c r="CK43" i="3"/>
  <c r="H44" i="2"/>
  <c r="J44"/>
  <c r="I44"/>
  <c r="G44"/>
  <c r="CN43" i="3" s="1"/>
  <c r="J43" s="1"/>
  <c r="K44" i="2"/>
  <c r="CL42" i="3"/>
  <c r="CQ42"/>
  <c r="M42" i="2"/>
  <c r="L40"/>
  <c r="M36"/>
  <c r="M34"/>
  <c r="M32"/>
  <c r="CR16" i="3"/>
  <c r="H16" s="1"/>
  <c r="BE17" i="2"/>
  <c r="AH168"/>
  <c r="Y163"/>
  <c r="AB163"/>
  <c r="CP148" i="3"/>
  <c r="AY145" i="2"/>
  <c r="V117" i="3"/>
  <c r="M105" i="2"/>
  <c r="CP101" i="3"/>
  <c r="K173" i="2"/>
  <c r="BF101"/>
  <c r="V99" i="3"/>
  <c r="CQ96"/>
  <c r="CL96"/>
  <c r="AC90" i="2"/>
  <c r="AI90"/>
  <c r="BA90" s="1"/>
  <c r="BD86"/>
  <c r="CN85" i="3"/>
  <c r="J85" s="1"/>
  <c r="CR84"/>
  <c r="H84" s="1"/>
  <c r="BE85" i="2"/>
  <c r="Y84"/>
  <c r="AB84"/>
  <c r="DL83" i="3" s="1"/>
  <c r="CK82"/>
  <c r="CL77"/>
  <c r="CQ77"/>
  <c r="AZ65" i="2"/>
  <c r="R170"/>
  <c r="CK56" i="3"/>
  <c r="H57" i="2"/>
  <c r="J57"/>
  <c r="I57"/>
  <c r="K57"/>
  <c r="G57"/>
  <c r="CK54" i="3"/>
  <c r="H55" i="2"/>
  <c r="J55"/>
  <c r="I55"/>
  <c r="K55"/>
  <c r="G55"/>
  <c r="CK52" i="3"/>
  <c r="H53" i="2"/>
  <c r="J53"/>
  <c r="I53"/>
  <c r="K53"/>
  <c r="G53"/>
  <c r="CN52" i="3" s="1"/>
  <c r="CK50"/>
  <c r="H51" i="2"/>
  <c r="J51"/>
  <c r="I51"/>
  <c r="K51"/>
  <c r="G51"/>
  <c r="CN50" i="3" s="1"/>
  <c r="CK48"/>
  <c r="H49" i="2"/>
  <c r="J49"/>
  <c r="I49"/>
  <c r="K49"/>
  <c r="G49"/>
  <c r="CN48" i="3" s="1"/>
  <c r="CK46"/>
  <c r="H47" i="2"/>
  <c r="J47"/>
  <c r="I47"/>
  <c r="K47"/>
  <c r="G47"/>
  <c r="CN46" i="3" s="1"/>
  <c r="CK44"/>
  <c r="H45" i="2"/>
  <c r="J45"/>
  <c r="I45"/>
  <c r="K45"/>
  <c r="G45"/>
  <c r="L41"/>
  <c r="CK36" i="3"/>
  <c r="H37" i="2"/>
  <c r="J37"/>
  <c r="I37"/>
  <c r="K37"/>
  <c r="G37"/>
  <c r="L36"/>
  <c r="AB35"/>
  <c r="DL34" i="3" s="1"/>
  <c r="Y35" i="2"/>
  <c r="AB27"/>
  <c r="DL26" i="3" s="1"/>
  <c r="Y27" i="2"/>
  <c r="CQ148" i="3"/>
  <c r="CL148"/>
  <c r="AE174" i="2"/>
  <c r="AC125"/>
  <c r="AI125"/>
  <c r="V120" i="3"/>
  <c r="M107" i="2"/>
  <c r="CK96" i="3"/>
  <c r="CQ86"/>
  <c r="CL86"/>
  <c r="CK80"/>
  <c r="CK69"/>
  <c r="H70" i="2"/>
  <c r="K70"/>
  <c r="G70"/>
  <c r="CN69" i="3" s="1"/>
  <c r="J70" i="2"/>
  <c r="I70"/>
  <c r="AX66"/>
  <c r="CK61" i="3"/>
  <c r="H62" i="2"/>
  <c r="J62"/>
  <c r="K62"/>
  <c r="G62"/>
  <c r="I62"/>
  <c r="CK57" i="3"/>
  <c r="H58" i="2"/>
  <c r="J58"/>
  <c r="K58"/>
  <c r="G58"/>
  <c r="I58"/>
  <c r="AB39"/>
  <c r="DL38" i="3" s="1"/>
  <c r="Y39" i="2"/>
  <c r="T29"/>
  <c r="T27"/>
  <c r="T25"/>
  <c r="T23"/>
  <c r="T21"/>
  <c r="AI15"/>
  <c r="BA15" s="1"/>
  <c r="AC15"/>
  <c r="AI11"/>
  <c r="BA11" s="1"/>
  <c r="AC11"/>
  <c r="AI9"/>
  <c r="BA9" s="1"/>
  <c r="AC9"/>
  <c r="AI7"/>
  <c r="BA7" s="1"/>
  <c r="AC7"/>
  <c r="AI5"/>
  <c r="BA5" s="1"/>
  <c r="AC5"/>
  <c r="AC101"/>
  <c r="AI101"/>
  <c r="BA101" s="1"/>
  <c r="AZ84"/>
  <c r="CK71" i="3"/>
  <c r="F172" i="2"/>
  <c r="D172" s="1"/>
  <c r="H72"/>
  <c r="K72"/>
  <c r="G72"/>
  <c r="J72"/>
  <c r="I72"/>
  <c r="AP68"/>
  <c r="BB68" s="1"/>
  <c r="AB68"/>
  <c r="DL67" i="3" s="1"/>
  <c r="Y68" i="2"/>
  <c r="AX64"/>
  <c r="BF36"/>
  <c r="BF32"/>
  <c r="AL169"/>
  <c r="AZ29"/>
  <c r="AZ25"/>
  <c r="AZ21"/>
  <c r="CP16" i="3"/>
  <c r="U16" i="2"/>
  <c r="R16"/>
  <c r="CK14" i="3"/>
  <c r="J15" i="2"/>
  <c r="H15"/>
  <c r="K15"/>
  <c r="G15"/>
  <c r="CN14" i="3" s="1"/>
  <c r="I15" i="2"/>
  <c r="CQ11" i="3"/>
  <c r="CL11"/>
  <c r="AY68" i="2"/>
  <c r="T8"/>
  <c r="CK4" i="3"/>
  <c r="J5" i="2"/>
  <c r="H5"/>
  <c r="K5"/>
  <c r="G5"/>
  <c r="CN4" i="3" s="1"/>
  <c r="I5" i="2"/>
  <c r="AE4"/>
  <c r="M86"/>
  <c r="BF34"/>
  <c r="Z169"/>
  <c r="AZ31"/>
  <c r="AZ27"/>
  <c r="AZ24"/>
  <c r="BD20"/>
  <c r="CN17" i="3"/>
  <c r="J17" s="1"/>
  <c r="AZ94" i="2"/>
  <c r="BF12"/>
  <c r="DN8" i="3"/>
  <c r="DN4"/>
  <c r="BH5" i="2"/>
  <c r="V94" i="3"/>
  <c r="BF90" i="2"/>
  <c r="CL81" i="3"/>
  <c r="CQ81"/>
  <c r="I81" s="1"/>
  <c r="AZ76" i="2"/>
  <c r="CK67" i="3"/>
  <c r="H68" i="2"/>
  <c r="J68"/>
  <c r="G68"/>
  <c r="CN67" i="3" s="1"/>
  <c r="K68" i="2"/>
  <c r="I68"/>
  <c r="CO54" i="3"/>
  <c r="AP51" i="2"/>
  <c r="BB51" s="1"/>
  <c r="AI33"/>
  <c r="BA33" s="1"/>
  <c r="AC33"/>
  <c r="J27" i="3"/>
  <c r="AB17" i="2"/>
  <c r="DL16" i="3" s="1"/>
  <c r="Y17" i="2"/>
  <c r="Z168"/>
  <c r="AZ4"/>
  <c r="AB12"/>
  <c r="DL11" i="3" s="1"/>
  <c r="Y12" i="2"/>
  <c r="AV9"/>
  <c r="CK5" i="3"/>
  <c r="J6" i="2"/>
  <c r="H6"/>
  <c r="K6"/>
  <c r="G6"/>
  <c r="CN5" i="3" s="1"/>
  <c r="I6" i="2"/>
  <c r="S29"/>
  <c r="S27"/>
  <c r="S25"/>
  <c r="S23"/>
  <c r="S21"/>
  <c r="S18"/>
  <c r="AY18" s="1"/>
  <c r="S14"/>
  <c r="S30"/>
  <c r="S28"/>
  <c r="S26"/>
  <c r="S24"/>
  <c r="AY24" s="1"/>
  <c r="S22"/>
  <c r="S20"/>
  <c r="S17"/>
  <c r="S12"/>
  <c r="S13"/>
  <c r="AG168"/>
  <c r="T7"/>
  <c r="AY7" s="1"/>
  <c r="CQ78" i="3"/>
  <c r="CL78"/>
  <c r="BF22" i="2"/>
  <c r="T11"/>
  <c r="AP7"/>
  <c r="BB7" s="1"/>
  <c r="AC131"/>
  <c r="AI131"/>
  <c r="BA131" s="1"/>
  <c r="AB64"/>
  <c r="Y64"/>
  <c r="L60"/>
  <c r="CO40" i="3"/>
  <c r="AZ33" i="2"/>
  <c r="CP29" i="3"/>
  <c r="CR29"/>
  <c r="H29" s="1"/>
  <c r="BE30" i="2"/>
  <c r="AW11"/>
  <c r="AP11"/>
  <c r="BB11" s="1"/>
  <c r="AN168"/>
  <c r="S162"/>
  <c r="S160"/>
  <c r="S158"/>
  <c r="S156"/>
  <c r="AY156" s="1"/>
  <c r="S152"/>
  <c r="AY152" s="1"/>
  <c r="S148"/>
  <c r="AY148" s="1"/>
  <c r="S147"/>
  <c r="S129"/>
  <c r="S125"/>
  <c r="S151"/>
  <c r="S128"/>
  <c r="S155"/>
  <c r="S130"/>
  <c r="AY130" s="1"/>
  <c r="S126"/>
  <c r="AY126" s="1"/>
  <c r="O675" i="1"/>
  <c r="O510" s="1"/>
  <c r="O345" s="1"/>
  <c r="J675"/>
  <c r="J510" s="1"/>
  <c r="J345" s="1"/>
  <c r="D673"/>
  <c r="D508" s="1"/>
  <c r="D343" s="1"/>
  <c r="H672"/>
  <c r="H507" s="1"/>
  <c r="H342" s="1"/>
  <c r="O671"/>
  <c r="O506" s="1"/>
  <c r="O341" s="1"/>
  <c r="N671"/>
  <c r="N506" s="1"/>
  <c r="N341" s="1"/>
  <c r="L671"/>
  <c r="L506" s="1"/>
  <c r="L341" s="1"/>
  <c r="E669"/>
  <c r="E504" s="1"/>
  <c r="E339" s="1"/>
  <c r="M667"/>
  <c r="M502" s="1"/>
  <c r="M337" s="1"/>
  <c r="Q667"/>
  <c r="Q502" s="1"/>
  <c r="Q337" s="1"/>
  <c r="R667"/>
  <c r="R502" s="1"/>
  <c r="R337" s="1"/>
  <c r="P667"/>
  <c r="P502" s="1"/>
  <c r="P337" s="1"/>
  <c r="CY153" i="3"/>
  <c r="DS153" s="1"/>
  <c r="N153"/>
  <c r="A153" s="1"/>
  <c r="F661" i="1"/>
  <c r="F496" s="1"/>
  <c r="F331" s="1"/>
  <c r="O659"/>
  <c r="O494" s="1"/>
  <c r="O329" s="1"/>
  <c r="J659"/>
  <c r="J494" s="1"/>
  <c r="J329" s="1"/>
  <c r="D657"/>
  <c r="D492" s="1"/>
  <c r="D327" s="1"/>
  <c r="H656"/>
  <c r="H491" s="1"/>
  <c r="H326" s="1"/>
  <c r="O655"/>
  <c r="O490" s="1"/>
  <c r="O325" s="1"/>
  <c r="N655"/>
  <c r="N490" s="1"/>
  <c r="N325" s="1"/>
  <c r="L655"/>
  <c r="L490" s="1"/>
  <c r="L325" s="1"/>
  <c r="E653"/>
  <c r="E488" s="1"/>
  <c r="E323" s="1"/>
  <c r="M651"/>
  <c r="M486" s="1"/>
  <c r="M321" s="1"/>
  <c r="Q651"/>
  <c r="Q486" s="1"/>
  <c r="Q321" s="1"/>
  <c r="R651"/>
  <c r="R486" s="1"/>
  <c r="R321" s="1"/>
  <c r="P651"/>
  <c r="P486" s="1"/>
  <c r="P321" s="1"/>
  <c r="F649"/>
  <c r="F484" s="1"/>
  <c r="F319" s="1"/>
  <c r="CY137" i="3"/>
  <c r="DS137" s="1"/>
  <c r="N137"/>
  <c r="A137" s="1"/>
  <c r="I647" i="1"/>
  <c r="I482" s="1"/>
  <c r="I317" s="1"/>
  <c r="G645"/>
  <c r="G480" s="1"/>
  <c r="G315" s="1"/>
  <c r="M643"/>
  <c r="M478" s="1"/>
  <c r="M313" s="1"/>
  <c r="D641"/>
  <c r="D476" s="1"/>
  <c r="D311" s="1"/>
  <c r="H640"/>
  <c r="H475" s="1"/>
  <c r="H310" s="1"/>
  <c r="Q639"/>
  <c r="Q474" s="1"/>
  <c r="Q309" s="1"/>
  <c r="I639"/>
  <c r="I474" s="1"/>
  <c r="I309" s="1"/>
  <c r="L639"/>
  <c r="L474" s="1"/>
  <c r="L309" s="1"/>
  <c r="G637"/>
  <c r="G472" s="1"/>
  <c r="G307" s="1"/>
  <c r="CW177" i="3"/>
  <c r="O635" i="1"/>
  <c r="O470" s="1"/>
  <c r="O305" s="1"/>
  <c r="P635"/>
  <c r="P470" s="1"/>
  <c r="P305" s="1"/>
  <c r="Q635"/>
  <c r="Q470" s="1"/>
  <c r="Q305" s="1"/>
  <c r="R635"/>
  <c r="R470" s="1"/>
  <c r="R305" s="1"/>
  <c r="G633"/>
  <c r="G468" s="1"/>
  <c r="G303" s="1"/>
  <c r="O631"/>
  <c r="O466" s="1"/>
  <c r="O301" s="1"/>
  <c r="R631"/>
  <c r="R466" s="1"/>
  <c r="R301" s="1"/>
  <c r="H628"/>
  <c r="H463" s="1"/>
  <c r="H298" s="1"/>
  <c r="N117" i="3"/>
  <c r="A117" s="1"/>
  <c r="CY117"/>
  <c r="DS117" s="1"/>
  <c r="E625" i="1"/>
  <c r="E460" s="1"/>
  <c r="E295" s="1"/>
  <c r="I623"/>
  <c r="I458" s="1"/>
  <c r="I293" s="1"/>
  <c r="J623"/>
  <c r="J458" s="1"/>
  <c r="J293" s="1"/>
  <c r="F621"/>
  <c r="F456" s="1"/>
  <c r="F291" s="1"/>
  <c r="K619"/>
  <c r="K454" s="1"/>
  <c r="K289" s="1"/>
  <c r="L619"/>
  <c r="L454" s="1"/>
  <c r="L289" s="1"/>
  <c r="M619"/>
  <c r="M454" s="1"/>
  <c r="M289" s="1"/>
  <c r="N619"/>
  <c r="N454" s="1"/>
  <c r="N289" s="1"/>
  <c r="G617"/>
  <c r="G452" s="1"/>
  <c r="G287" s="1"/>
  <c r="O615"/>
  <c r="O450" s="1"/>
  <c r="O285" s="1"/>
  <c r="R615"/>
  <c r="R450" s="1"/>
  <c r="R285" s="1"/>
  <c r="D613"/>
  <c r="D448" s="1"/>
  <c r="D283" s="1"/>
  <c r="H612"/>
  <c r="H447" s="1"/>
  <c r="H282" s="1"/>
  <c r="CT173" i="3"/>
  <c r="N101"/>
  <c r="A101" s="1"/>
  <c r="CY101"/>
  <c r="E609" i="1"/>
  <c r="E444" s="1"/>
  <c r="E279" s="1"/>
  <c r="I607"/>
  <c r="I442" s="1"/>
  <c r="I277" s="1"/>
  <c r="J607"/>
  <c r="J442" s="1"/>
  <c r="J277" s="1"/>
  <c r="E605"/>
  <c r="E440" s="1"/>
  <c r="E275" s="1"/>
  <c r="H604"/>
  <c r="H439" s="1"/>
  <c r="H274" s="1"/>
  <c r="CY93" i="3"/>
  <c r="DS93" s="1"/>
  <c r="N93"/>
  <c r="A93" s="1"/>
  <c r="D601" i="1"/>
  <c r="D436" s="1"/>
  <c r="D271" s="1"/>
  <c r="O599"/>
  <c r="O434" s="1"/>
  <c r="O269" s="1"/>
  <c r="P599"/>
  <c r="P434" s="1"/>
  <c r="P269" s="1"/>
  <c r="Q599"/>
  <c r="Q434" s="1"/>
  <c r="Q269" s="1"/>
  <c r="R599"/>
  <c r="R434" s="1"/>
  <c r="R269" s="1"/>
  <c r="G597"/>
  <c r="G432" s="1"/>
  <c r="G267" s="1"/>
  <c r="K595"/>
  <c r="K430" s="1"/>
  <c r="K265" s="1"/>
  <c r="L595"/>
  <c r="L430" s="1"/>
  <c r="L265" s="1"/>
  <c r="M595"/>
  <c r="M430" s="1"/>
  <c r="M265" s="1"/>
  <c r="N595"/>
  <c r="N430" s="1"/>
  <c r="N265" s="1"/>
  <c r="F593"/>
  <c r="F428" s="1"/>
  <c r="F263" s="1"/>
  <c r="I591"/>
  <c r="I426" s="1"/>
  <c r="I261" s="1"/>
  <c r="J591"/>
  <c r="J426" s="1"/>
  <c r="J261" s="1"/>
  <c r="E589"/>
  <c r="E424" s="1"/>
  <c r="E259" s="1"/>
  <c r="H588"/>
  <c r="H423" s="1"/>
  <c r="H258" s="1"/>
  <c r="N77" i="3"/>
  <c r="A77" s="1"/>
  <c r="CY77"/>
  <c r="DS77" s="1"/>
  <c r="D585" i="1"/>
  <c r="D420" s="1"/>
  <c r="D255" s="1"/>
  <c r="R583"/>
  <c r="R418" s="1"/>
  <c r="R253" s="1"/>
  <c r="G581"/>
  <c r="G416" s="1"/>
  <c r="G251" s="1"/>
  <c r="F577"/>
  <c r="F412" s="1"/>
  <c r="F247" s="1"/>
  <c r="J575"/>
  <c r="J410" s="1"/>
  <c r="J245" s="1"/>
  <c r="H572"/>
  <c r="H407" s="1"/>
  <c r="H242" s="1"/>
  <c r="CY61" i="3"/>
  <c r="DS61" s="1"/>
  <c r="N61"/>
  <c r="G569" i="1"/>
  <c r="G404" s="1"/>
  <c r="G239" s="1"/>
  <c r="K567"/>
  <c r="K402" s="1"/>
  <c r="K237" s="1"/>
  <c r="M567"/>
  <c r="M402" s="1"/>
  <c r="M237" s="1"/>
  <c r="N567"/>
  <c r="N402" s="1"/>
  <c r="N237" s="1"/>
  <c r="I563"/>
  <c r="I398" s="1"/>
  <c r="I233" s="1"/>
  <c r="J563"/>
  <c r="J398" s="1"/>
  <c r="J233" s="1"/>
  <c r="E561"/>
  <c r="E396" s="1"/>
  <c r="E231" s="1"/>
  <c r="H560"/>
  <c r="H395" s="1"/>
  <c r="H230" s="1"/>
  <c r="CY49" i="3"/>
  <c r="DS49" s="1"/>
  <c r="N49"/>
  <c r="A49" s="1"/>
  <c r="P555" i="1"/>
  <c r="P390" s="1"/>
  <c r="P225" s="1"/>
  <c r="Q555"/>
  <c r="Q390" s="1"/>
  <c r="Q225" s="1"/>
  <c r="R555"/>
  <c r="R390" s="1"/>
  <c r="R225" s="1"/>
  <c r="G553"/>
  <c r="G388" s="1"/>
  <c r="G223" s="1"/>
  <c r="K551"/>
  <c r="K386" s="1"/>
  <c r="K221" s="1"/>
  <c r="M551"/>
  <c r="M386" s="1"/>
  <c r="M221" s="1"/>
  <c r="N551"/>
  <c r="N386" s="1"/>
  <c r="N221" s="1"/>
  <c r="G549"/>
  <c r="G384" s="1"/>
  <c r="G219" s="1"/>
  <c r="G545"/>
  <c r="G380" s="1"/>
  <c r="G215" s="1"/>
  <c r="K543"/>
  <c r="K378" s="1"/>
  <c r="K213" s="1"/>
  <c r="G541"/>
  <c r="G376" s="1"/>
  <c r="G211" s="1"/>
  <c r="CW169" i="3"/>
  <c r="M539" i="1"/>
  <c r="M374" s="1"/>
  <c r="M209" s="1"/>
  <c r="O535"/>
  <c r="O370" s="1"/>
  <c r="O205" s="1"/>
  <c r="P535"/>
  <c r="P370" s="1"/>
  <c r="P205" s="1"/>
  <c r="Q535"/>
  <c r="Q370" s="1"/>
  <c r="Q205" s="1"/>
  <c r="R535"/>
  <c r="R370" s="1"/>
  <c r="R205" s="1"/>
  <c r="D534"/>
  <c r="D369" s="1"/>
  <c r="D204" s="1"/>
  <c r="E532"/>
  <c r="E367" s="1"/>
  <c r="E202" s="1"/>
  <c r="CY17" i="3"/>
  <c r="DS17" s="1"/>
  <c r="N17"/>
  <c r="A17" s="1"/>
  <c r="O526" i="1"/>
  <c r="O361" s="1"/>
  <c r="O196" s="1"/>
  <c r="I525"/>
  <c r="I360" s="1"/>
  <c r="I195" s="1"/>
  <c r="K525"/>
  <c r="K360" s="1"/>
  <c r="K195" s="1"/>
  <c r="L525"/>
  <c r="L360" s="1"/>
  <c r="L195" s="1"/>
  <c r="I524"/>
  <c r="I359" s="1"/>
  <c r="I194" s="1"/>
  <c r="H523"/>
  <c r="H358" s="1"/>
  <c r="H193" s="1"/>
  <c r="H522"/>
  <c r="H357" s="1"/>
  <c r="H192" s="1"/>
  <c r="D518"/>
  <c r="D353" s="1"/>
  <c r="D188" s="1"/>
  <c r="H517"/>
  <c r="H352" s="1"/>
  <c r="H187" s="1"/>
  <c r="R676"/>
  <c r="R511" s="1"/>
  <c r="R346" s="1"/>
  <c r="N676"/>
  <c r="N511" s="1"/>
  <c r="N346" s="1"/>
  <c r="I676"/>
  <c r="I511" s="1"/>
  <c r="I346" s="1"/>
  <c r="K676"/>
  <c r="K511" s="1"/>
  <c r="K346" s="1"/>
  <c r="G674"/>
  <c r="G509" s="1"/>
  <c r="G344" s="1"/>
  <c r="J672"/>
  <c r="J507" s="1"/>
  <c r="J342" s="1"/>
  <c r="E670"/>
  <c r="E505" s="1"/>
  <c r="E340" s="1"/>
  <c r="N158" i="3"/>
  <c r="CY158"/>
  <c r="DS158" s="1"/>
  <c r="L668" i="1"/>
  <c r="L503" s="1"/>
  <c r="L338" s="1"/>
  <c r="Q668"/>
  <c r="Q503" s="1"/>
  <c r="Q338" s="1"/>
  <c r="D666"/>
  <c r="D501" s="1"/>
  <c r="D336" s="1"/>
  <c r="M664"/>
  <c r="M499" s="1"/>
  <c r="M334" s="1"/>
  <c r="O664"/>
  <c r="O499" s="1"/>
  <c r="O334" s="1"/>
  <c r="D662"/>
  <c r="D497" s="1"/>
  <c r="D332" s="1"/>
  <c r="R660"/>
  <c r="R495" s="1"/>
  <c r="R330" s="1"/>
  <c r="N660"/>
  <c r="N495" s="1"/>
  <c r="N330" s="1"/>
  <c r="I660"/>
  <c r="I495" s="1"/>
  <c r="I330" s="1"/>
  <c r="K660"/>
  <c r="K495" s="1"/>
  <c r="K330" s="1"/>
  <c r="G658"/>
  <c r="G493" s="1"/>
  <c r="G328" s="1"/>
  <c r="J656"/>
  <c r="J491" s="1"/>
  <c r="J326" s="1"/>
  <c r="E654"/>
  <c r="E489" s="1"/>
  <c r="E324" s="1"/>
  <c r="CY142" i="3"/>
  <c r="DS142" s="1"/>
  <c r="N142"/>
  <c r="L652" i="1"/>
  <c r="L487" s="1"/>
  <c r="L322" s="1"/>
  <c r="Q652"/>
  <c r="Q487" s="1"/>
  <c r="Q322" s="1"/>
  <c r="D650"/>
  <c r="D485" s="1"/>
  <c r="D320" s="1"/>
  <c r="N648"/>
  <c r="N483" s="1"/>
  <c r="N318" s="1"/>
  <c r="M648"/>
  <c r="M483" s="1"/>
  <c r="M318" s="1"/>
  <c r="O648"/>
  <c r="O483" s="1"/>
  <c r="O318" s="1"/>
  <c r="E646"/>
  <c r="E481" s="1"/>
  <c r="E316" s="1"/>
  <c r="M644"/>
  <c r="M479" s="1"/>
  <c r="M314" s="1"/>
  <c r="N644"/>
  <c r="N479" s="1"/>
  <c r="N314" s="1"/>
  <c r="K644"/>
  <c r="K479" s="1"/>
  <c r="K314" s="1"/>
  <c r="G642"/>
  <c r="G477" s="1"/>
  <c r="G312" s="1"/>
  <c r="M640"/>
  <c r="M475" s="1"/>
  <c r="M310" s="1"/>
  <c r="N640"/>
  <c r="N475" s="1"/>
  <c r="N310" s="1"/>
  <c r="D638"/>
  <c r="D473" s="1"/>
  <c r="D308" s="1"/>
  <c r="CT177" i="3"/>
  <c r="N126"/>
  <c r="CY126"/>
  <c r="R636" i="1"/>
  <c r="R471" s="1"/>
  <c r="R306" s="1"/>
  <c r="G634"/>
  <c r="G469" s="1"/>
  <c r="G304" s="1"/>
  <c r="N632"/>
  <c r="N467" s="1"/>
  <c r="N302" s="1"/>
  <c r="O632"/>
  <c r="O467" s="1"/>
  <c r="O302" s="1"/>
  <c r="P632"/>
  <c r="P467" s="1"/>
  <c r="P302" s="1"/>
  <c r="Q632"/>
  <c r="Q467" s="1"/>
  <c r="Q302" s="1"/>
  <c r="F630"/>
  <c r="F465" s="1"/>
  <c r="F300" s="1"/>
  <c r="J628"/>
  <c r="J463" s="1"/>
  <c r="J298" s="1"/>
  <c r="K628"/>
  <c r="K463" s="1"/>
  <c r="K298" s="1"/>
  <c r="L628"/>
  <c r="L463" s="1"/>
  <c r="L298" s="1"/>
  <c r="M628"/>
  <c r="M463" s="1"/>
  <c r="M298" s="1"/>
  <c r="E626"/>
  <c r="E461" s="1"/>
  <c r="E296" s="1"/>
  <c r="H625"/>
  <c r="H460" s="1"/>
  <c r="H295" s="1"/>
  <c r="I624"/>
  <c r="I459" s="1"/>
  <c r="I294" s="1"/>
  <c r="D622"/>
  <c r="D457" s="1"/>
  <c r="D292" s="1"/>
  <c r="N110" i="3"/>
  <c r="A110" s="1"/>
  <c r="CY110"/>
  <c r="DS110" s="1"/>
  <c r="R620" i="1"/>
  <c r="R455" s="1"/>
  <c r="R290" s="1"/>
  <c r="G618"/>
  <c r="G453" s="1"/>
  <c r="G288" s="1"/>
  <c r="N616"/>
  <c r="N451" s="1"/>
  <c r="N286" s="1"/>
  <c r="O616"/>
  <c r="O451" s="1"/>
  <c r="O286" s="1"/>
  <c r="P616"/>
  <c r="P451" s="1"/>
  <c r="P286" s="1"/>
  <c r="Q616"/>
  <c r="Q451" s="1"/>
  <c r="Q286" s="1"/>
  <c r="F614"/>
  <c r="F449" s="1"/>
  <c r="F284" s="1"/>
  <c r="J612"/>
  <c r="J447" s="1"/>
  <c r="J282" s="1"/>
  <c r="K612"/>
  <c r="K447" s="1"/>
  <c r="K282" s="1"/>
  <c r="L612"/>
  <c r="L447" s="1"/>
  <c r="L282" s="1"/>
  <c r="M612"/>
  <c r="M447" s="1"/>
  <c r="M282" s="1"/>
  <c r="D610"/>
  <c r="D445" s="1"/>
  <c r="D280" s="1"/>
  <c r="CY98" i="3"/>
  <c r="DS98" s="1"/>
  <c r="N98"/>
  <c r="R608" i="1"/>
  <c r="R443" s="1"/>
  <c r="R278" s="1"/>
  <c r="G606"/>
  <c r="G441" s="1"/>
  <c r="G276" s="1"/>
  <c r="N604"/>
  <c r="N439" s="1"/>
  <c r="N274" s="1"/>
  <c r="O604"/>
  <c r="O439" s="1"/>
  <c r="O274" s="1"/>
  <c r="P604"/>
  <c r="P439" s="1"/>
  <c r="P274" s="1"/>
  <c r="Q604"/>
  <c r="Q439" s="1"/>
  <c r="Q274" s="1"/>
  <c r="F602"/>
  <c r="F437" s="1"/>
  <c r="F272" s="1"/>
  <c r="J600"/>
  <c r="J435" s="1"/>
  <c r="J270" s="1"/>
  <c r="K600"/>
  <c r="K435" s="1"/>
  <c r="K270" s="1"/>
  <c r="L600"/>
  <c r="L435" s="1"/>
  <c r="L270" s="1"/>
  <c r="M600"/>
  <c r="M435" s="1"/>
  <c r="M270" s="1"/>
  <c r="E598"/>
  <c r="E433" s="1"/>
  <c r="E268" s="1"/>
  <c r="H597"/>
  <c r="H432" s="1"/>
  <c r="H267" s="1"/>
  <c r="I596"/>
  <c r="I431" s="1"/>
  <c r="I266" s="1"/>
  <c r="D594"/>
  <c r="D429" s="1"/>
  <c r="D264" s="1"/>
  <c r="CY82" i="3"/>
  <c r="DS82" s="1"/>
  <c r="N82"/>
  <c r="A82" s="1"/>
  <c r="R592" i="1"/>
  <c r="R427" s="1"/>
  <c r="R262" s="1"/>
  <c r="G590"/>
  <c r="G425" s="1"/>
  <c r="G260" s="1"/>
  <c r="N588"/>
  <c r="N423" s="1"/>
  <c r="N258" s="1"/>
  <c r="O588"/>
  <c r="O423" s="1"/>
  <c r="O258" s="1"/>
  <c r="P588"/>
  <c r="P423" s="1"/>
  <c r="P258" s="1"/>
  <c r="Q588"/>
  <c r="Q423" s="1"/>
  <c r="Q258" s="1"/>
  <c r="F586"/>
  <c r="F421" s="1"/>
  <c r="F256" s="1"/>
  <c r="J584"/>
  <c r="J419" s="1"/>
  <c r="J254" s="1"/>
  <c r="K584"/>
  <c r="K419" s="1"/>
  <c r="K254" s="1"/>
  <c r="L584"/>
  <c r="L419" s="1"/>
  <c r="L254" s="1"/>
  <c r="M584"/>
  <c r="M419" s="1"/>
  <c r="M254" s="1"/>
  <c r="E582"/>
  <c r="E417" s="1"/>
  <c r="E252" s="1"/>
  <c r="H581"/>
  <c r="H416" s="1"/>
  <c r="H251" s="1"/>
  <c r="I580"/>
  <c r="I415" s="1"/>
  <c r="I250" s="1"/>
  <c r="D578"/>
  <c r="D413" s="1"/>
  <c r="D248" s="1"/>
  <c r="CY66" i="3"/>
  <c r="DS66" s="1"/>
  <c r="N66"/>
  <c r="A66" s="1"/>
  <c r="R576" i="1"/>
  <c r="R411" s="1"/>
  <c r="R246" s="1"/>
  <c r="F574"/>
  <c r="F409" s="1"/>
  <c r="F244" s="1"/>
  <c r="J572"/>
  <c r="J407" s="1"/>
  <c r="J242" s="1"/>
  <c r="K572"/>
  <c r="K407" s="1"/>
  <c r="K242" s="1"/>
  <c r="L572"/>
  <c r="L407" s="1"/>
  <c r="L242" s="1"/>
  <c r="M572"/>
  <c r="M407" s="1"/>
  <c r="M242" s="1"/>
  <c r="E570"/>
  <c r="E405" s="1"/>
  <c r="E240" s="1"/>
  <c r="H569"/>
  <c r="H404" s="1"/>
  <c r="H239" s="1"/>
  <c r="I568"/>
  <c r="I403" s="1"/>
  <c r="I238" s="1"/>
  <c r="D566"/>
  <c r="D401" s="1"/>
  <c r="D236" s="1"/>
  <c r="N54" i="3"/>
  <c r="A54" s="1"/>
  <c r="CY54"/>
  <c r="DS54" s="1"/>
  <c r="R564" i="1"/>
  <c r="R399" s="1"/>
  <c r="R234" s="1"/>
  <c r="G562"/>
  <c r="G397" s="1"/>
  <c r="G232" s="1"/>
  <c r="N560"/>
  <c r="N395" s="1"/>
  <c r="N230" s="1"/>
  <c r="O560"/>
  <c r="O395" s="1"/>
  <c r="O230" s="1"/>
  <c r="P560"/>
  <c r="P395" s="1"/>
  <c r="P230" s="1"/>
  <c r="Q560"/>
  <c r="Q395" s="1"/>
  <c r="Q230" s="1"/>
  <c r="F558"/>
  <c r="F393" s="1"/>
  <c r="F228" s="1"/>
  <c r="J556"/>
  <c r="J391" s="1"/>
  <c r="J226" s="1"/>
  <c r="K556"/>
  <c r="K391" s="1"/>
  <c r="K226" s="1"/>
  <c r="L556"/>
  <c r="L391" s="1"/>
  <c r="L226" s="1"/>
  <c r="M556"/>
  <c r="M391" s="1"/>
  <c r="M226" s="1"/>
  <c r="E554"/>
  <c r="E389" s="1"/>
  <c r="E224" s="1"/>
  <c r="H553"/>
  <c r="H388" s="1"/>
  <c r="H223" s="1"/>
  <c r="I552"/>
  <c r="I387" s="1"/>
  <c r="I222" s="1"/>
  <c r="D550"/>
  <c r="D385" s="1"/>
  <c r="D220" s="1"/>
  <c r="H549"/>
  <c r="H384" s="1"/>
  <c r="H219" s="1"/>
  <c r="I548"/>
  <c r="I383" s="1"/>
  <c r="I218" s="1"/>
  <c r="D546"/>
  <c r="D381" s="1"/>
  <c r="D216" s="1"/>
  <c r="H545"/>
  <c r="H380" s="1"/>
  <c r="H215" s="1"/>
  <c r="I544"/>
  <c r="I379" s="1"/>
  <c r="I214" s="1"/>
  <c r="D542"/>
  <c r="D377" s="1"/>
  <c r="D212" s="1"/>
  <c r="H541"/>
  <c r="H376" s="1"/>
  <c r="H211" s="1"/>
  <c r="I540"/>
  <c r="I375" s="1"/>
  <c r="I210" s="1"/>
  <c r="D538"/>
  <c r="D373" s="1"/>
  <c r="D208" s="1"/>
  <c r="E537"/>
  <c r="E372" s="1"/>
  <c r="E207" s="1"/>
  <c r="E536"/>
  <c r="E371" s="1"/>
  <c r="E206" s="1"/>
  <c r="G531"/>
  <c r="G366" s="1"/>
  <c r="G201" s="1"/>
  <c r="G530"/>
  <c r="G365" s="1"/>
  <c r="G200" s="1"/>
  <c r="D529"/>
  <c r="D364" s="1"/>
  <c r="D199" s="1"/>
  <c r="D528"/>
  <c r="D363" s="1"/>
  <c r="D198" s="1"/>
  <c r="O523"/>
  <c r="O358" s="1"/>
  <c r="O193" s="1"/>
  <c r="P523"/>
  <c r="P358" s="1"/>
  <c r="P193" s="1"/>
  <c r="Q523"/>
  <c r="Q358" s="1"/>
  <c r="Q193" s="1"/>
  <c r="R523"/>
  <c r="R358" s="1"/>
  <c r="R193" s="1"/>
  <c r="I522"/>
  <c r="I357" s="1"/>
  <c r="I192" s="1"/>
  <c r="J522"/>
  <c r="J357" s="1"/>
  <c r="J192" s="1"/>
  <c r="K522"/>
  <c r="K357" s="1"/>
  <c r="K192" s="1"/>
  <c r="N7" i="3"/>
  <c r="A7" s="1"/>
  <c r="CY7"/>
  <c r="DS7" s="1"/>
  <c r="E516" i="1"/>
  <c r="E351" s="1"/>
  <c r="E186" s="1"/>
  <c r="I515"/>
  <c r="I350" s="1"/>
  <c r="I185" s="1"/>
  <c r="J515"/>
  <c r="J350" s="1"/>
  <c r="J185" s="1"/>
  <c r="K515"/>
  <c r="K350" s="1"/>
  <c r="K185" s="1"/>
  <c r="E514"/>
  <c r="E349" s="1"/>
  <c r="E184" s="1"/>
  <c r="CT168" i="3"/>
  <c r="N3"/>
  <c r="A3" s="1"/>
  <c r="CY3"/>
  <c r="R513" i="1"/>
  <c r="R348" s="1"/>
  <c r="R183" s="1"/>
  <c r="E675"/>
  <c r="E510" s="1"/>
  <c r="E345" s="1"/>
  <c r="M673"/>
  <c r="M508" s="1"/>
  <c r="M343" s="1"/>
  <c r="Q673"/>
  <c r="Q508" s="1"/>
  <c r="Q343" s="1"/>
  <c r="L673"/>
  <c r="L508" s="1"/>
  <c r="L343" s="1"/>
  <c r="N673"/>
  <c r="N508" s="1"/>
  <c r="N343" s="1"/>
  <c r="E671"/>
  <c r="E506" s="1"/>
  <c r="E341" s="1"/>
  <c r="Q669"/>
  <c r="Q504" s="1"/>
  <c r="Q339" s="1"/>
  <c r="L669"/>
  <c r="L504" s="1"/>
  <c r="L339" s="1"/>
  <c r="N669"/>
  <c r="N504" s="1"/>
  <c r="N339" s="1"/>
  <c r="E667"/>
  <c r="E502" s="1"/>
  <c r="E337" s="1"/>
  <c r="M665"/>
  <c r="M500" s="1"/>
  <c r="M335" s="1"/>
  <c r="Q665"/>
  <c r="Q500" s="1"/>
  <c r="Q335" s="1"/>
  <c r="L665"/>
  <c r="L500" s="1"/>
  <c r="L335" s="1"/>
  <c r="N665"/>
  <c r="N500" s="1"/>
  <c r="N335" s="1"/>
  <c r="E663"/>
  <c r="E498" s="1"/>
  <c r="E333" s="1"/>
  <c r="Q661"/>
  <c r="Q496" s="1"/>
  <c r="Q331" s="1"/>
  <c r="L661"/>
  <c r="L496" s="1"/>
  <c r="L331" s="1"/>
  <c r="N661"/>
  <c r="N496" s="1"/>
  <c r="N331" s="1"/>
  <c r="E659"/>
  <c r="E494" s="1"/>
  <c r="E329" s="1"/>
  <c r="M657"/>
  <c r="M492" s="1"/>
  <c r="M327" s="1"/>
  <c r="Q657"/>
  <c r="Q492" s="1"/>
  <c r="Q327" s="1"/>
  <c r="L657"/>
  <c r="L492" s="1"/>
  <c r="L327" s="1"/>
  <c r="N657"/>
  <c r="N492" s="1"/>
  <c r="N327" s="1"/>
  <c r="E655"/>
  <c r="E490" s="1"/>
  <c r="E325" s="1"/>
  <c r="Q653"/>
  <c r="Q488" s="1"/>
  <c r="Q323" s="1"/>
  <c r="L653"/>
  <c r="L488" s="1"/>
  <c r="L323" s="1"/>
  <c r="N653"/>
  <c r="N488" s="1"/>
  <c r="N323" s="1"/>
  <c r="E651"/>
  <c r="E486" s="1"/>
  <c r="E321" s="1"/>
  <c r="H650"/>
  <c r="H485" s="1"/>
  <c r="H320" s="1"/>
  <c r="K649"/>
  <c r="K484" s="1"/>
  <c r="K319" s="1"/>
  <c r="Q649"/>
  <c r="Q484" s="1"/>
  <c r="Q319" s="1"/>
  <c r="I649"/>
  <c r="I484" s="1"/>
  <c r="I319" s="1"/>
  <c r="N649"/>
  <c r="N484" s="1"/>
  <c r="N319" s="1"/>
  <c r="G647"/>
  <c r="G482" s="1"/>
  <c r="G317" s="1"/>
  <c r="I645"/>
  <c r="I480" s="1"/>
  <c r="I315" s="1"/>
  <c r="P645"/>
  <c r="P480" s="1"/>
  <c r="P315" s="1"/>
  <c r="N645"/>
  <c r="N480" s="1"/>
  <c r="N315" s="1"/>
  <c r="E643"/>
  <c r="E478" s="1"/>
  <c r="E313" s="1"/>
  <c r="M641"/>
  <c r="M476" s="1"/>
  <c r="M311" s="1"/>
  <c r="L641"/>
  <c r="L476" s="1"/>
  <c r="L311" s="1"/>
  <c r="N641"/>
  <c r="N476" s="1"/>
  <c r="N311" s="1"/>
  <c r="D639"/>
  <c r="D474" s="1"/>
  <c r="D309" s="1"/>
  <c r="I637"/>
  <c r="I472" s="1"/>
  <c r="I307" s="1"/>
  <c r="J637"/>
  <c r="J472" s="1"/>
  <c r="J307" s="1"/>
  <c r="K637"/>
  <c r="K472" s="1"/>
  <c r="K307" s="1"/>
  <c r="L637"/>
  <c r="L472" s="1"/>
  <c r="L307" s="1"/>
  <c r="D635"/>
  <c r="D470" s="1"/>
  <c r="D305" s="1"/>
  <c r="H634"/>
  <c r="H469" s="1"/>
  <c r="H304" s="1"/>
  <c r="D631"/>
  <c r="D466" s="1"/>
  <c r="D301" s="1"/>
  <c r="H630"/>
  <c r="H465" s="1"/>
  <c r="H300" s="1"/>
  <c r="D627"/>
  <c r="D462" s="1"/>
  <c r="D297" s="1"/>
  <c r="H626"/>
  <c r="H461" s="1"/>
  <c r="H296" s="1"/>
  <c r="CT176" i="3"/>
  <c r="Q625" i="1"/>
  <c r="Q460" s="1"/>
  <c r="Q295" s="1"/>
  <c r="R625"/>
  <c r="R460" s="1"/>
  <c r="R295" s="1"/>
  <c r="G623"/>
  <c r="G458" s="1"/>
  <c r="G293" s="1"/>
  <c r="N111" i="3"/>
  <c r="Q621" i="1"/>
  <c r="Q456" s="1"/>
  <c r="Q291" s="1"/>
  <c r="R621"/>
  <c r="R456" s="1"/>
  <c r="R291" s="1"/>
  <c r="G619"/>
  <c r="G454" s="1"/>
  <c r="G289" s="1"/>
  <c r="N107" i="3"/>
  <c r="A107" s="1"/>
  <c r="Q617" i="1"/>
  <c r="Q452" s="1"/>
  <c r="Q287" s="1"/>
  <c r="R617"/>
  <c r="R452" s="1"/>
  <c r="R287" s="1"/>
  <c r="G615"/>
  <c r="G450" s="1"/>
  <c r="G285" s="1"/>
  <c r="N103" i="3"/>
  <c r="Q613" i="1"/>
  <c r="Q448" s="1"/>
  <c r="Q283" s="1"/>
  <c r="R613"/>
  <c r="R448" s="1"/>
  <c r="R283" s="1"/>
  <c r="G611"/>
  <c r="G446" s="1"/>
  <c r="G281" s="1"/>
  <c r="N99" i="3"/>
  <c r="A99" s="1"/>
  <c r="Q609" i="1"/>
  <c r="Q444" s="1"/>
  <c r="Q279" s="1"/>
  <c r="R609"/>
  <c r="R444" s="1"/>
  <c r="R279" s="1"/>
  <c r="G607"/>
  <c r="G442" s="1"/>
  <c r="G277" s="1"/>
  <c r="D603"/>
  <c r="D438" s="1"/>
  <c r="D273" s="1"/>
  <c r="H602"/>
  <c r="H437" s="1"/>
  <c r="H272" s="1"/>
  <c r="I601"/>
  <c r="I436" s="1"/>
  <c r="I271" s="1"/>
  <c r="J601"/>
  <c r="J436" s="1"/>
  <c r="J271" s="1"/>
  <c r="K601"/>
  <c r="K436" s="1"/>
  <c r="K271" s="1"/>
  <c r="L601"/>
  <c r="L436" s="1"/>
  <c r="L271" s="1"/>
  <c r="E599"/>
  <c r="E434" s="1"/>
  <c r="E269" s="1"/>
  <c r="M597"/>
  <c r="M432" s="1"/>
  <c r="M267" s="1"/>
  <c r="N597"/>
  <c r="N432" s="1"/>
  <c r="N267" s="1"/>
  <c r="O597"/>
  <c r="O432" s="1"/>
  <c r="O267" s="1"/>
  <c r="P597"/>
  <c r="P432" s="1"/>
  <c r="P267" s="1"/>
  <c r="F595"/>
  <c r="F430" s="1"/>
  <c r="F265" s="1"/>
  <c r="N83" i="3"/>
  <c r="A83" s="1"/>
  <c r="Q593" i="1"/>
  <c r="Q428" s="1"/>
  <c r="Q263" s="1"/>
  <c r="R593"/>
  <c r="R428" s="1"/>
  <c r="R263" s="1"/>
  <c r="G591"/>
  <c r="G426" s="1"/>
  <c r="G261" s="1"/>
  <c r="D587"/>
  <c r="D422" s="1"/>
  <c r="D257" s="1"/>
  <c r="H586"/>
  <c r="H421" s="1"/>
  <c r="H256" s="1"/>
  <c r="I585"/>
  <c r="I420" s="1"/>
  <c r="I255" s="1"/>
  <c r="J585"/>
  <c r="J420" s="1"/>
  <c r="J255" s="1"/>
  <c r="K585"/>
  <c r="K420" s="1"/>
  <c r="K255" s="1"/>
  <c r="L585"/>
  <c r="L420" s="1"/>
  <c r="L255" s="1"/>
  <c r="E583"/>
  <c r="E418" s="1"/>
  <c r="E253" s="1"/>
  <c r="I581"/>
  <c r="I416" s="1"/>
  <c r="I251" s="1"/>
  <c r="J581"/>
  <c r="J416" s="1"/>
  <c r="J251" s="1"/>
  <c r="K581"/>
  <c r="K416" s="1"/>
  <c r="K251" s="1"/>
  <c r="L581"/>
  <c r="L416" s="1"/>
  <c r="L251" s="1"/>
  <c r="E579"/>
  <c r="E414" s="1"/>
  <c r="E249" s="1"/>
  <c r="N67" i="3"/>
  <c r="Q577" i="1"/>
  <c r="Q412" s="1"/>
  <c r="Q247" s="1"/>
  <c r="R577"/>
  <c r="R412" s="1"/>
  <c r="R247" s="1"/>
  <c r="G575"/>
  <c r="G410" s="1"/>
  <c r="G245" s="1"/>
  <c r="H574"/>
  <c r="H409" s="1"/>
  <c r="H244" s="1"/>
  <c r="I573"/>
  <c r="I408" s="1"/>
  <c r="I243" s="1"/>
  <c r="J573"/>
  <c r="J408" s="1"/>
  <c r="J243" s="1"/>
  <c r="K573"/>
  <c r="K408" s="1"/>
  <c r="K243" s="1"/>
  <c r="L573"/>
  <c r="L408" s="1"/>
  <c r="L243" s="1"/>
  <c r="E571"/>
  <c r="E406" s="1"/>
  <c r="E241" s="1"/>
  <c r="M569"/>
  <c r="M404" s="1"/>
  <c r="M239" s="1"/>
  <c r="N569"/>
  <c r="N404" s="1"/>
  <c r="N239" s="1"/>
  <c r="O569"/>
  <c r="O404" s="1"/>
  <c r="O239" s="1"/>
  <c r="P569"/>
  <c r="P404" s="1"/>
  <c r="P239" s="1"/>
  <c r="F567"/>
  <c r="F402" s="1"/>
  <c r="F237" s="1"/>
  <c r="D563"/>
  <c r="D398" s="1"/>
  <c r="D233" s="1"/>
  <c r="M561"/>
  <c r="M396" s="1"/>
  <c r="M231" s="1"/>
  <c r="N561"/>
  <c r="N396" s="1"/>
  <c r="N231" s="1"/>
  <c r="O561"/>
  <c r="O396" s="1"/>
  <c r="O231" s="1"/>
  <c r="P561"/>
  <c r="P396" s="1"/>
  <c r="P231" s="1"/>
  <c r="F559"/>
  <c r="F394" s="1"/>
  <c r="F229" s="1"/>
  <c r="D555"/>
  <c r="D390" s="1"/>
  <c r="D225" s="1"/>
  <c r="M553"/>
  <c r="M388" s="1"/>
  <c r="M223" s="1"/>
  <c r="N553"/>
  <c r="N388" s="1"/>
  <c r="N223" s="1"/>
  <c r="O553"/>
  <c r="O388" s="1"/>
  <c r="O223" s="1"/>
  <c r="P553"/>
  <c r="P388" s="1"/>
  <c r="P223" s="1"/>
  <c r="F551"/>
  <c r="F386" s="1"/>
  <c r="F221" s="1"/>
  <c r="D547"/>
  <c r="D382" s="1"/>
  <c r="D217" s="1"/>
  <c r="M545"/>
  <c r="M380" s="1"/>
  <c r="M215" s="1"/>
  <c r="N545"/>
  <c r="N380" s="1"/>
  <c r="N215" s="1"/>
  <c r="O545"/>
  <c r="O380" s="1"/>
  <c r="O215" s="1"/>
  <c r="P545"/>
  <c r="P380" s="1"/>
  <c r="P215" s="1"/>
  <c r="F543"/>
  <c r="F378" s="1"/>
  <c r="F213" s="1"/>
  <c r="D539"/>
  <c r="D374" s="1"/>
  <c r="D209" s="1"/>
  <c r="G535"/>
  <c r="G370" s="1"/>
  <c r="G205" s="1"/>
  <c r="D533"/>
  <c r="D368" s="1"/>
  <c r="D203" s="1"/>
  <c r="N22" i="3"/>
  <c r="R532" i="1"/>
  <c r="R367" s="1"/>
  <c r="R202" s="1"/>
  <c r="E527"/>
  <c r="E362" s="1"/>
  <c r="E197" s="1"/>
  <c r="F526"/>
  <c r="F361" s="1"/>
  <c r="F196" s="1"/>
  <c r="G525"/>
  <c r="G360" s="1"/>
  <c r="G195" s="1"/>
  <c r="D524"/>
  <c r="D359" s="1"/>
  <c r="D194" s="1"/>
  <c r="I520"/>
  <c r="I355" s="1"/>
  <c r="I190" s="1"/>
  <c r="N9" i="3"/>
  <c r="A9" s="1"/>
  <c r="L518" i="1"/>
  <c r="L353" s="1"/>
  <c r="L188" s="1"/>
  <c r="M518"/>
  <c r="M353" s="1"/>
  <c r="M188" s="1"/>
  <c r="N518"/>
  <c r="N353" s="1"/>
  <c r="N188" s="1"/>
  <c r="O518"/>
  <c r="O353" s="1"/>
  <c r="O188" s="1"/>
  <c r="D676"/>
  <c r="D511" s="1"/>
  <c r="D346" s="1"/>
  <c r="H675"/>
  <c r="H510" s="1"/>
  <c r="H345" s="1"/>
  <c r="L674"/>
  <c r="L509" s="1"/>
  <c r="L344" s="1"/>
  <c r="P674"/>
  <c r="P509" s="1"/>
  <c r="P344" s="1"/>
  <c r="K674"/>
  <c r="K509" s="1"/>
  <c r="K344" s="1"/>
  <c r="M674"/>
  <c r="M509" s="1"/>
  <c r="M344" s="1"/>
  <c r="E672"/>
  <c r="E507" s="1"/>
  <c r="E342" s="1"/>
  <c r="I670"/>
  <c r="I505" s="1"/>
  <c r="I340" s="1"/>
  <c r="G668"/>
  <c r="G503" s="1"/>
  <c r="G338" s="1"/>
  <c r="CY156" i="3"/>
  <c r="DS156" s="1"/>
  <c r="N156"/>
  <c r="A156" s="1"/>
  <c r="N666" i="1"/>
  <c r="N501" s="1"/>
  <c r="N336" s="1"/>
  <c r="R666"/>
  <c r="R501" s="1"/>
  <c r="R336" s="1"/>
  <c r="F664"/>
  <c r="F499" s="1"/>
  <c r="F334" s="1"/>
  <c r="J662"/>
  <c r="J497" s="1"/>
  <c r="J332" s="1"/>
  <c r="O662"/>
  <c r="O497" s="1"/>
  <c r="O332" s="1"/>
  <c r="Q662"/>
  <c r="Q497" s="1"/>
  <c r="Q332" s="1"/>
  <c r="D660"/>
  <c r="D495" s="1"/>
  <c r="D330" s="1"/>
  <c r="H659"/>
  <c r="H494" s="1"/>
  <c r="H329" s="1"/>
  <c r="L658"/>
  <c r="L493" s="1"/>
  <c r="L328" s="1"/>
  <c r="P658"/>
  <c r="P493" s="1"/>
  <c r="P328" s="1"/>
  <c r="K658"/>
  <c r="K493" s="1"/>
  <c r="K328" s="1"/>
  <c r="M658"/>
  <c r="M493" s="1"/>
  <c r="M328" s="1"/>
  <c r="E656"/>
  <c r="E491" s="1"/>
  <c r="E326" s="1"/>
  <c r="I654"/>
  <c r="I489" s="1"/>
  <c r="I324" s="1"/>
  <c r="G652"/>
  <c r="G487" s="1"/>
  <c r="G322" s="1"/>
  <c r="N140" i="3"/>
  <c r="A140" s="1"/>
  <c r="CY140"/>
  <c r="DS140" s="1"/>
  <c r="N650" i="1"/>
  <c r="N485" s="1"/>
  <c r="N320" s="1"/>
  <c r="F648"/>
  <c r="F483" s="1"/>
  <c r="F318" s="1"/>
  <c r="H647"/>
  <c r="H482" s="1"/>
  <c r="H317" s="1"/>
  <c r="P646"/>
  <c r="P481" s="1"/>
  <c r="P316" s="1"/>
  <c r="O646"/>
  <c r="O481" s="1"/>
  <c r="O316" s="1"/>
  <c r="Q646"/>
  <c r="Q481" s="1"/>
  <c r="Q316" s="1"/>
  <c r="G644"/>
  <c r="G479" s="1"/>
  <c r="G314" s="1"/>
  <c r="J642"/>
  <c r="J477" s="1"/>
  <c r="J312" s="1"/>
  <c r="P642"/>
  <c r="P477" s="1"/>
  <c r="P312" s="1"/>
  <c r="M642"/>
  <c r="M477" s="1"/>
  <c r="M312" s="1"/>
  <c r="E640"/>
  <c r="E475" s="1"/>
  <c r="E310" s="1"/>
  <c r="H639"/>
  <c r="H474" s="1"/>
  <c r="H309" s="1"/>
  <c r="J638"/>
  <c r="J473" s="1"/>
  <c r="J308" s="1"/>
  <c r="P638"/>
  <c r="P473" s="1"/>
  <c r="P308" s="1"/>
  <c r="I638"/>
  <c r="I473" s="1"/>
  <c r="I308" s="1"/>
  <c r="F636"/>
  <c r="F471" s="1"/>
  <c r="F306" s="1"/>
  <c r="CT174" i="3"/>
  <c r="CY124"/>
  <c r="N124"/>
  <c r="A124" s="1"/>
  <c r="P634" i="1"/>
  <c r="P469" s="1"/>
  <c r="P304" s="1"/>
  <c r="Q634"/>
  <c r="Q469" s="1"/>
  <c r="Q304" s="1"/>
  <c r="R634"/>
  <c r="R469" s="1"/>
  <c r="R304" s="1"/>
  <c r="E632"/>
  <c r="E467" s="1"/>
  <c r="E302" s="1"/>
  <c r="H631"/>
  <c r="H466" s="1"/>
  <c r="H301" s="1"/>
  <c r="L630"/>
  <c r="L465" s="1"/>
  <c r="L300" s="1"/>
  <c r="M630"/>
  <c r="M465" s="1"/>
  <c r="M300" s="1"/>
  <c r="N630"/>
  <c r="N465" s="1"/>
  <c r="N300" s="1"/>
  <c r="O630"/>
  <c r="O465" s="1"/>
  <c r="O300" s="1"/>
  <c r="D628"/>
  <c r="D463" s="1"/>
  <c r="D298" s="1"/>
  <c r="I626"/>
  <c r="I461" s="1"/>
  <c r="I296" s="1"/>
  <c r="J626"/>
  <c r="J461" s="1"/>
  <c r="J296" s="1"/>
  <c r="K626"/>
  <c r="K461" s="1"/>
  <c r="K296" s="1"/>
  <c r="F624"/>
  <c r="F459" s="1"/>
  <c r="F294" s="1"/>
  <c r="N112" i="3"/>
  <c r="A112" s="1"/>
  <c r="CY112"/>
  <c r="DS112" s="1"/>
  <c r="P622" i="1"/>
  <c r="P457" s="1"/>
  <c r="P292" s="1"/>
  <c r="Q622"/>
  <c r="Q457" s="1"/>
  <c r="Q292" s="1"/>
  <c r="R622"/>
  <c r="R457" s="1"/>
  <c r="R292" s="1"/>
  <c r="E620"/>
  <c r="E455" s="1"/>
  <c r="E290" s="1"/>
  <c r="H619"/>
  <c r="H454" s="1"/>
  <c r="H289" s="1"/>
  <c r="L618"/>
  <c r="L453" s="1"/>
  <c r="L288" s="1"/>
  <c r="M618"/>
  <c r="M453" s="1"/>
  <c r="M288" s="1"/>
  <c r="N618"/>
  <c r="N453" s="1"/>
  <c r="N288" s="1"/>
  <c r="O618"/>
  <c r="O453" s="1"/>
  <c r="O288" s="1"/>
  <c r="D616"/>
  <c r="D451" s="1"/>
  <c r="D286" s="1"/>
  <c r="I614"/>
  <c r="I449" s="1"/>
  <c r="I284" s="1"/>
  <c r="J614"/>
  <c r="J449" s="1"/>
  <c r="J284" s="1"/>
  <c r="K614"/>
  <c r="K449" s="1"/>
  <c r="K284" s="1"/>
  <c r="G612"/>
  <c r="G447" s="1"/>
  <c r="G282" s="1"/>
  <c r="F608"/>
  <c r="F443" s="1"/>
  <c r="F278" s="1"/>
  <c r="CY96" i="3"/>
  <c r="DS96" s="1"/>
  <c r="N96"/>
  <c r="A96" s="1"/>
  <c r="P606" i="1"/>
  <c r="P441" s="1"/>
  <c r="P276" s="1"/>
  <c r="Q606"/>
  <c r="Q441" s="1"/>
  <c r="Q276" s="1"/>
  <c r="R606"/>
  <c r="R441" s="1"/>
  <c r="R276" s="1"/>
  <c r="F604"/>
  <c r="F439" s="1"/>
  <c r="F274" s="1"/>
  <c r="CY92" i="3"/>
  <c r="DS92" s="1"/>
  <c r="N92"/>
  <c r="A92" s="1"/>
  <c r="P602" i="1"/>
  <c r="P437" s="1"/>
  <c r="P272" s="1"/>
  <c r="Q602"/>
  <c r="Q437" s="1"/>
  <c r="Q272" s="1"/>
  <c r="R602"/>
  <c r="R437" s="1"/>
  <c r="R272" s="1"/>
  <c r="F600"/>
  <c r="F435" s="1"/>
  <c r="F270" s="1"/>
  <c r="CY88" i="3"/>
  <c r="DS88" s="1"/>
  <c r="N88"/>
  <c r="A88" s="1"/>
  <c r="P598" i="1"/>
  <c r="P433" s="1"/>
  <c r="P268" s="1"/>
  <c r="Q598"/>
  <c r="Q433" s="1"/>
  <c r="Q268" s="1"/>
  <c r="R598"/>
  <c r="R433" s="1"/>
  <c r="R268" s="1"/>
  <c r="F596"/>
  <c r="F431" s="1"/>
  <c r="F266" s="1"/>
  <c r="CY84" i="3"/>
  <c r="DS84" s="1"/>
  <c r="N84"/>
  <c r="P594" i="1"/>
  <c r="P429" s="1"/>
  <c r="P264" s="1"/>
  <c r="Q594"/>
  <c r="Q429" s="1"/>
  <c r="Q264" s="1"/>
  <c r="R594"/>
  <c r="R429" s="1"/>
  <c r="R264" s="1"/>
  <c r="F592"/>
  <c r="F427" s="1"/>
  <c r="F262" s="1"/>
  <c r="CY80" i="3"/>
  <c r="DS80" s="1"/>
  <c r="N80"/>
  <c r="A80" s="1"/>
  <c r="P590" i="1"/>
  <c r="P425" s="1"/>
  <c r="P260" s="1"/>
  <c r="Q590"/>
  <c r="Q425" s="1"/>
  <c r="Q260" s="1"/>
  <c r="R590"/>
  <c r="R425" s="1"/>
  <c r="R260" s="1"/>
  <c r="F588"/>
  <c r="F423" s="1"/>
  <c r="F258" s="1"/>
  <c r="CY76" i="3"/>
  <c r="DS76" s="1"/>
  <c r="N76"/>
  <c r="A76" s="1"/>
  <c r="P586" i="1"/>
  <c r="P421" s="1"/>
  <c r="P256" s="1"/>
  <c r="Q586"/>
  <c r="Q421" s="1"/>
  <c r="Q256" s="1"/>
  <c r="R586"/>
  <c r="R421" s="1"/>
  <c r="R256" s="1"/>
  <c r="F584"/>
  <c r="F419" s="1"/>
  <c r="F254" s="1"/>
  <c r="CY72" i="3"/>
  <c r="DS72" s="1"/>
  <c r="N72"/>
  <c r="A72" s="1"/>
  <c r="P582" i="1"/>
  <c r="P417" s="1"/>
  <c r="P252" s="1"/>
  <c r="Q582"/>
  <c r="Q417" s="1"/>
  <c r="Q252" s="1"/>
  <c r="R582"/>
  <c r="R417" s="1"/>
  <c r="R252" s="1"/>
  <c r="E580"/>
  <c r="E415" s="1"/>
  <c r="E250" s="1"/>
  <c r="H579"/>
  <c r="H414" s="1"/>
  <c r="H249" s="1"/>
  <c r="L578"/>
  <c r="L413" s="1"/>
  <c r="L248" s="1"/>
  <c r="M578"/>
  <c r="M413" s="1"/>
  <c r="M248" s="1"/>
  <c r="N578"/>
  <c r="N413" s="1"/>
  <c r="N248" s="1"/>
  <c r="O578"/>
  <c r="O413" s="1"/>
  <c r="O248" s="1"/>
  <c r="E576"/>
  <c r="E411" s="1"/>
  <c r="E246" s="1"/>
  <c r="H575"/>
  <c r="H410" s="1"/>
  <c r="H245" s="1"/>
  <c r="L574"/>
  <c r="L409" s="1"/>
  <c r="L244" s="1"/>
  <c r="M574"/>
  <c r="M409" s="1"/>
  <c r="M244" s="1"/>
  <c r="N574"/>
  <c r="N409" s="1"/>
  <c r="N244" s="1"/>
  <c r="O574"/>
  <c r="O409" s="1"/>
  <c r="O244" s="1"/>
  <c r="E572"/>
  <c r="E407" s="1"/>
  <c r="E242" s="1"/>
  <c r="H571"/>
  <c r="H406" s="1"/>
  <c r="H241" s="1"/>
  <c r="L570"/>
  <c r="L405" s="1"/>
  <c r="L240" s="1"/>
  <c r="M570"/>
  <c r="M405" s="1"/>
  <c r="M240" s="1"/>
  <c r="N570"/>
  <c r="N405" s="1"/>
  <c r="N240" s="1"/>
  <c r="O570"/>
  <c r="O405" s="1"/>
  <c r="O240" s="1"/>
  <c r="E568"/>
  <c r="E403" s="1"/>
  <c r="E238" s="1"/>
  <c r="H567"/>
  <c r="H402" s="1"/>
  <c r="H237" s="1"/>
  <c r="L566"/>
  <c r="L401" s="1"/>
  <c r="L236" s="1"/>
  <c r="M566"/>
  <c r="M401" s="1"/>
  <c r="M236" s="1"/>
  <c r="N566"/>
  <c r="N401" s="1"/>
  <c r="N236" s="1"/>
  <c r="O566"/>
  <c r="O401" s="1"/>
  <c r="O236" s="1"/>
  <c r="E564"/>
  <c r="E399" s="1"/>
  <c r="E234" s="1"/>
  <c r="H563"/>
  <c r="H398" s="1"/>
  <c r="H233" s="1"/>
  <c r="L562"/>
  <c r="L397" s="1"/>
  <c r="L232" s="1"/>
  <c r="M562"/>
  <c r="M397" s="1"/>
  <c r="M232" s="1"/>
  <c r="N562"/>
  <c r="N397" s="1"/>
  <c r="N232" s="1"/>
  <c r="O562"/>
  <c r="O397" s="1"/>
  <c r="O232" s="1"/>
  <c r="E560"/>
  <c r="E395" s="1"/>
  <c r="E230" s="1"/>
  <c r="H559"/>
  <c r="H394" s="1"/>
  <c r="H229" s="1"/>
  <c r="L558"/>
  <c r="L393" s="1"/>
  <c r="L228" s="1"/>
  <c r="M558"/>
  <c r="M393" s="1"/>
  <c r="M228" s="1"/>
  <c r="N558"/>
  <c r="N393" s="1"/>
  <c r="N228" s="1"/>
  <c r="O558"/>
  <c r="O393" s="1"/>
  <c r="O228" s="1"/>
  <c r="E556"/>
  <c r="E391" s="1"/>
  <c r="E226" s="1"/>
  <c r="H555"/>
  <c r="H390" s="1"/>
  <c r="H225" s="1"/>
  <c r="L554"/>
  <c r="L389" s="1"/>
  <c r="L224" s="1"/>
  <c r="M554"/>
  <c r="M389" s="1"/>
  <c r="M224" s="1"/>
  <c r="N554"/>
  <c r="N389" s="1"/>
  <c r="N224" s="1"/>
  <c r="O554"/>
  <c r="O389" s="1"/>
  <c r="O224" s="1"/>
  <c r="E552"/>
  <c r="E387" s="1"/>
  <c r="E222" s="1"/>
  <c r="H551"/>
  <c r="H386" s="1"/>
  <c r="H221" s="1"/>
  <c r="N40" i="3"/>
  <c r="A40" s="1"/>
  <c r="CY40"/>
  <c r="DS40" s="1"/>
  <c r="P550" i="1"/>
  <c r="P385" s="1"/>
  <c r="P220" s="1"/>
  <c r="Q550"/>
  <c r="Q385" s="1"/>
  <c r="Q220" s="1"/>
  <c r="R550"/>
  <c r="R385" s="1"/>
  <c r="R220" s="1"/>
  <c r="F548"/>
  <c r="F383" s="1"/>
  <c r="F218" s="1"/>
  <c r="G544"/>
  <c r="G379" s="1"/>
  <c r="G214" s="1"/>
  <c r="I542"/>
  <c r="I377" s="1"/>
  <c r="I212" s="1"/>
  <c r="J542"/>
  <c r="J377" s="1"/>
  <c r="J212" s="1"/>
  <c r="K542"/>
  <c r="K377" s="1"/>
  <c r="K212" s="1"/>
  <c r="D540"/>
  <c r="D375" s="1"/>
  <c r="D210" s="1"/>
  <c r="L538"/>
  <c r="L373" s="1"/>
  <c r="L208" s="1"/>
  <c r="M538"/>
  <c r="M373" s="1"/>
  <c r="M208" s="1"/>
  <c r="N538"/>
  <c r="N373" s="1"/>
  <c r="N208" s="1"/>
  <c r="O538"/>
  <c r="O373" s="1"/>
  <c r="O208" s="1"/>
  <c r="M537"/>
  <c r="M372" s="1"/>
  <c r="M207" s="1"/>
  <c r="N537"/>
  <c r="N372" s="1"/>
  <c r="N207" s="1"/>
  <c r="O537"/>
  <c r="O372" s="1"/>
  <c r="O207" s="1"/>
  <c r="P537"/>
  <c r="P372" s="1"/>
  <c r="P207" s="1"/>
  <c r="N536"/>
  <c r="N371" s="1"/>
  <c r="N206" s="1"/>
  <c r="O536"/>
  <c r="O371" s="1"/>
  <c r="O206" s="1"/>
  <c r="P536"/>
  <c r="P371" s="1"/>
  <c r="P206" s="1"/>
  <c r="Q536"/>
  <c r="Q371" s="1"/>
  <c r="Q206" s="1"/>
  <c r="K531"/>
  <c r="K366" s="1"/>
  <c r="K201" s="1"/>
  <c r="L531"/>
  <c r="L366" s="1"/>
  <c r="L201" s="1"/>
  <c r="M531"/>
  <c r="M366" s="1"/>
  <c r="M201" s="1"/>
  <c r="N531"/>
  <c r="N366" s="1"/>
  <c r="N201" s="1"/>
  <c r="I530"/>
  <c r="I365" s="1"/>
  <c r="I200" s="1"/>
  <c r="J530"/>
  <c r="J365" s="1"/>
  <c r="J200" s="1"/>
  <c r="K530"/>
  <c r="K365" s="1"/>
  <c r="K200" s="1"/>
  <c r="I529"/>
  <c r="I364" s="1"/>
  <c r="I199" s="1"/>
  <c r="J529"/>
  <c r="J364" s="1"/>
  <c r="J199" s="1"/>
  <c r="K529"/>
  <c r="K364" s="1"/>
  <c r="K199" s="1"/>
  <c r="L529"/>
  <c r="L364" s="1"/>
  <c r="L199" s="1"/>
  <c r="J528"/>
  <c r="J363" s="1"/>
  <c r="J198" s="1"/>
  <c r="K528"/>
  <c r="K363" s="1"/>
  <c r="K198" s="1"/>
  <c r="L528"/>
  <c r="L363" s="1"/>
  <c r="L198" s="1"/>
  <c r="M528"/>
  <c r="M363" s="1"/>
  <c r="M198" s="1"/>
  <c r="D523"/>
  <c r="D358" s="1"/>
  <c r="D193" s="1"/>
  <c r="E522"/>
  <c r="E357" s="1"/>
  <c r="E192" s="1"/>
  <c r="F521"/>
  <c r="F356" s="1"/>
  <c r="F191" s="1"/>
  <c r="F517"/>
  <c r="F352" s="1"/>
  <c r="F187" s="1"/>
  <c r="I516"/>
  <c r="I351" s="1"/>
  <c r="I186" s="1"/>
  <c r="J516"/>
  <c r="J351" s="1"/>
  <c r="J186" s="1"/>
  <c r="D515"/>
  <c r="D350" s="1"/>
  <c r="D185" s="1"/>
  <c r="E513"/>
  <c r="E348" s="1"/>
  <c r="E183" s="1"/>
  <c r="G588"/>
  <c r="G423" s="1"/>
  <c r="G258" s="1"/>
  <c r="G584"/>
  <c r="G419" s="1"/>
  <c r="G254" s="1"/>
  <c r="F580"/>
  <c r="F415" s="1"/>
  <c r="F250" s="1"/>
  <c r="CY68" i="3"/>
  <c r="DS68" s="1"/>
  <c r="N68"/>
  <c r="P578" i="1"/>
  <c r="P413" s="1"/>
  <c r="P248" s="1"/>
  <c r="Q578"/>
  <c r="Q413" s="1"/>
  <c r="Q248" s="1"/>
  <c r="R578"/>
  <c r="R413" s="1"/>
  <c r="R248" s="1"/>
  <c r="F576"/>
  <c r="F411" s="1"/>
  <c r="F246" s="1"/>
  <c r="N64" i="3"/>
  <c r="A64" s="1"/>
  <c r="CY64"/>
  <c r="DS64" s="1"/>
  <c r="P574" i="1"/>
  <c r="P409" s="1"/>
  <c r="P244" s="1"/>
  <c r="Q574"/>
  <c r="Q409" s="1"/>
  <c r="Q244" s="1"/>
  <c r="R574"/>
  <c r="R409" s="1"/>
  <c r="R244" s="1"/>
  <c r="F572"/>
  <c r="F407" s="1"/>
  <c r="F242" s="1"/>
  <c r="CT170" i="3"/>
  <c r="T60"/>
  <c r="AZ60" s="1"/>
  <c r="CY60"/>
  <c r="P570" i="1"/>
  <c r="P405" s="1"/>
  <c r="P240" s="1"/>
  <c r="Q570"/>
  <c r="Q405" s="1"/>
  <c r="Q240" s="1"/>
  <c r="R570"/>
  <c r="R405" s="1"/>
  <c r="R240" s="1"/>
  <c r="F568"/>
  <c r="F403" s="1"/>
  <c r="F238" s="1"/>
  <c r="N56" i="3"/>
  <c r="A56" s="1"/>
  <c r="CY56"/>
  <c r="DS56" s="1"/>
  <c r="P566" i="1"/>
  <c r="P401" s="1"/>
  <c r="P236" s="1"/>
  <c r="Q566"/>
  <c r="Q401" s="1"/>
  <c r="Q236" s="1"/>
  <c r="R566"/>
  <c r="R401" s="1"/>
  <c r="R236" s="1"/>
  <c r="F564"/>
  <c r="F399" s="1"/>
  <c r="F234" s="1"/>
  <c r="N52" i="3"/>
  <c r="CY52"/>
  <c r="DS52" s="1"/>
  <c r="Q562" i="1"/>
  <c r="Q397" s="1"/>
  <c r="Q232" s="1"/>
  <c r="R562"/>
  <c r="R397" s="1"/>
  <c r="R232" s="1"/>
  <c r="F560"/>
  <c r="F395" s="1"/>
  <c r="F230" s="1"/>
  <c r="N48" i="3"/>
  <c r="A48" s="1"/>
  <c r="CY48"/>
  <c r="DS48" s="1"/>
  <c r="P558" i="1"/>
  <c r="P393" s="1"/>
  <c r="P228" s="1"/>
  <c r="Q558"/>
  <c r="Q393" s="1"/>
  <c r="Q228" s="1"/>
  <c r="R558"/>
  <c r="R393" s="1"/>
  <c r="R228" s="1"/>
  <c r="F556"/>
  <c r="F391" s="1"/>
  <c r="F226" s="1"/>
  <c r="N44" i="3"/>
  <c r="CY44"/>
  <c r="DS44" s="1"/>
  <c r="P554" i="1"/>
  <c r="P389" s="1"/>
  <c r="P224" s="1"/>
  <c r="Q554"/>
  <c r="Q389" s="1"/>
  <c r="Q224" s="1"/>
  <c r="F552"/>
  <c r="F387" s="1"/>
  <c r="F222" s="1"/>
  <c r="G548"/>
  <c r="G383" s="1"/>
  <c r="G218" s="1"/>
  <c r="I546"/>
  <c r="I381" s="1"/>
  <c r="I216" s="1"/>
  <c r="J546"/>
  <c r="J381" s="1"/>
  <c r="J216" s="1"/>
  <c r="K546"/>
  <c r="K381" s="1"/>
  <c r="K216" s="1"/>
  <c r="D544"/>
  <c r="D379" s="1"/>
  <c r="D214" s="1"/>
  <c r="L542"/>
  <c r="L377" s="1"/>
  <c r="L212" s="1"/>
  <c r="M542"/>
  <c r="M377" s="1"/>
  <c r="M212" s="1"/>
  <c r="O542"/>
  <c r="O377" s="1"/>
  <c r="O212" s="1"/>
  <c r="E540"/>
  <c r="E375" s="1"/>
  <c r="E210" s="1"/>
  <c r="H539"/>
  <c r="H374" s="1"/>
  <c r="H209" s="1"/>
  <c r="N28" i="3"/>
  <c r="A28" s="1"/>
  <c r="CY28"/>
  <c r="DS28" s="1"/>
  <c r="P538" i="1"/>
  <c r="P373" s="1"/>
  <c r="P208" s="1"/>
  <c r="Q538"/>
  <c r="Q373" s="1"/>
  <c r="Q208" s="1"/>
  <c r="R538"/>
  <c r="R373" s="1"/>
  <c r="R208" s="1"/>
  <c r="CY27" i="3"/>
  <c r="DS27" s="1"/>
  <c r="N27"/>
  <c r="A27" s="1"/>
  <c r="Q537" i="1"/>
  <c r="Q372" s="1"/>
  <c r="Q207" s="1"/>
  <c r="R537"/>
  <c r="R372" s="1"/>
  <c r="R207" s="1"/>
  <c r="N26" i="3"/>
  <c r="CY26"/>
  <c r="DS26" s="1"/>
  <c r="R536" i="1"/>
  <c r="R371" s="1"/>
  <c r="R206" s="1"/>
  <c r="O531"/>
  <c r="O366" s="1"/>
  <c r="O201" s="1"/>
  <c r="P531"/>
  <c r="P366" s="1"/>
  <c r="P201" s="1"/>
  <c r="Q531"/>
  <c r="Q366" s="1"/>
  <c r="Q201" s="1"/>
  <c r="R531"/>
  <c r="R366" s="1"/>
  <c r="R201" s="1"/>
  <c r="L530"/>
  <c r="L365" s="1"/>
  <c r="L200" s="1"/>
  <c r="M530"/>
  <c r="M365" s="1"/>
  <c r="M200" s="1"/>
  <c r="N530"/>
  <c r="N365" s="1"/>
  <c r="N200" s="1"/>
  <c r="O530"/>
  <c r="O365" s="1"/>
  <c r="O200" s="1"/>
  <c r="M529"/>
  <c r="M364" s="1"/>
  <c r="M199" s="1"/>
  <c r="N529"/>
  <c r="N364" s="1"/>
  <c r="N199" s="1"/>
  <c r="O529"/>
  <c r="O364" s="1"/>
  <c r="O199" s="1"/>
  <c r="P529"/>
  <c r="P364" s="1"/>
  <c r="P199" s="1"/>
  <c r="N528"/>
  <c r="N363" s="1"/>
  <c r="N198" s="1"/>
  <c r="P528"/>
  <c r="P363" s="1"/>
  <c r="P198" s="1"/>
  <c r="Q528"/>
  <c r="Q363" s="1"/>
  <c r="Q198" s="1"/>
  <c r="E523"/>
  <c r="E358" s="1"/>
  <c r="E193" s="1"/>
  <c r="F522"/>
  <c r="F357" s="1"/>
  <c r="F192" s="1"/>
  <c r="G521"/>
  <c r="G356" s="1"/>
  <c r="G191" s="1"/>
  <c r="G517"/>
  <c r="G352" s="1"/>
  <c r="G187" s="1"/>
  <c r="K516"/>
  <c r="K351" s="1"/>
  <c r="K186" s="1"/>
  <c r="L516"/>
  <c r="L351" s="1"/>
  <c r="L186" s="1"/>
  <c r="M516"/>
  <c r="M351" s="1"/>
  <c r="M186" s="1"/>
  <c r="N516"/>
  <c r="N351" s="1"/>
  <c r="N186" s="1"/>
  <c r="I514"/>
  <c r="I349" s="1"/>
  <c r="I184" s="1"/>
  <c r="J514"/>
  <c r="J349" s="1"/>
  <c r="J184" s="1"/>
  <c r="K514"/>
  <c r="K349" s="1"/>
  <c r="K184" s="1"/>
  <c r="L514"/>
  <c r="L349" s="1"/>
  <c r="L184" s="1"/>
  <c r="F513"/>
  <c r="F348" s="1"/>
  <c r="F183" s="1"/>
  <c r="E198" i="3"/>
  <c r="E188"/>
  <c r="E195"/>
  <c r="AK119"/>
  <c r="AK81"/>
  <c r="AK50"/>
  <c r="K169"/>
  <c r="M193"/>
  <c r="M183"/>
  <c r="R159" i="2"/>
  <c r="U159"/>
  <c r="AK26" i="3"/>
  <c r="T151"/>
  <c r="AY151" s="1"/>
  <c r="AC146" i="2"/>
  <c r="AI146"/>
  <c r="BA146" s="1"/>
  <c r="CK144" i="3"/>
  <c r="K145" i="2"/>
  <c r="G145"/>
  <c r="J145"/>
  <c r="I145"/>
  <c r="H145"/>
  <c r="CK136" i="3"/>
  <c r="K137" i="2"/>
  <c r="G137"/>
  <c r="J137"/>
  <c r="I137"/>
  <c r="H137"/>
  <c r="CK132" i="3"/>
  <c r="K133" i="2"/>
  <c r="G133"/>
  <c r="CN132" i="3" s="1"/>
  <c r="J132" s="1"/>
  <c r="J133" i="2"/>
  <c r="I133"/>
  <c r="H133"/>
  <c r="AO174"/>
  <c r="AP125"/>
  <c r="AI145"/>
  <c r="BA145" s="1"/>
  <c r="AC145"/>
  <c r="AC118"/>
  <c r="AI118"/>
  <c r="BA118" s="1"/>
  <c r="AC108"/>
  <c r="AI108"/>
  <c r="BA108" s="1"/>
  <c r="CL105" i="3"/>
  <c r="CQ105"/>
  <c r="U93" i="2"/>
  <c r="DL92" i="3" s="1"/>
  <c r="R93" i="2"/>
  <c r="BD93" s="1"/>
  <c r="R140"/>
  <c r="BD140" s="1"/>
  <c r="U140"/>
  <c r="DL139" i="3" s="1"/>
  <c r="R121" i="2"/>
  <c r="BD121" s="1"/>
  <c r="U121"/>
  <c r="DL120" i="3" s="1"/>
  <c r="V116"/>
  <c r="CL120"/>
  <c r="CQ120"/>
  <c r="Z176" i="2"/>
  <c r="AZ116"/>
  <c r="AF173"/>
  <c r="AG102"/>
  <c r="AH102"/>
  <c r="AH173" s="1"/>
  <c r="U87"/>
  <c r="DL86" i="3" s="1"/>
  <c r="R87" i="2"/>
  <c r="BD87" s="1"/>
  <c r="AC99"/>
  <c r="AI99"/>
  <c r="BA99" s="1"/>
  <c r="AC86"/>
  <c r="AI86"/>
  <c r="BA86" s="1"/>
  <c r="CQ82" i="3"/>
  <c r="CL82"/>
  <c r="AB63" i="2"/>
  <c r="DL62" i="3" s="1"/>
  <c r="Y63" i="2"/>
  <c r="U170"/>
  <c r="CL48" i="3"/>
  <c r="CQ48"/>
  <c r="CK41"/>
  <c r="H42" i="2"/>
  <c r="J42"/>
  <c r="I42"/>
  <c r="G42"/>
  <c r="K42"/>
  <c r="AN169"/>
  <c r="CR11" i="3"/>
  <c r="H11" s="1"/>
  <c r="BE12" i="2"/>
  <c r="Y156"/>
  <c r="AB156"/>
  <c r="AC94"/>
  <c r="AI94"/>
  <c r="BA94" s="1"/>
  <c r="CQ90" i="3"/>
  <c r="CS90" s="1"/>
  <c r="CL90"/>
  <c r="CR85"/>
  <c r="H85" s="1"/>
  <c r="BE86" i="2"/>
  <c r="AC81"/>
  <c r="AI81"/>
  <c r="BA81" s="1"/>
  <c r="AX73"/>
  <c r="AB65"/>
  <c r="DL64" i="3" s="1"/>
  <c r="Y65" i="2"/>
  <c r="AX34"/>
  <c r="AX26"/>
  <c r="AB25"/>
  <c r="DL24" i="3" s="1"/>
  <c r="Y25" i="2"/>
  <c r="X168"/>
  <c r="Y159"/>
  <c r="AB159"/>
  <c r="AI142"/>
  <c r="BA142" s="1"/>
  <c r="AC142"/>
  <c r="CL124" i="3"/>
  <c r="CQ124"/>
  <c r="AG174" i="2"/>
  <c r="CN97" i="3"/>
  <c r="J97" s="1"/>
  <c r="CR96"/>
  <c r="H96" s="1"/>
  <c r="BE97" i="2"/>
  <c r="CN81" i="3"/>
  <c r="J81" s="1"/>
  <c r="CR80"/>
  <c r="H80" s="1"/>
  <c r="BE81" i="2"/>
  <c r="AB45"/>
  <c r="DL44" i="3" s="1"/>
  <c r="Y45" i="2"/>
  <c r="BD45" s="1"/>
  <c r="CK26" i="3"/>
  <c r="H27" i="2"/>
  <c r="J27"/>
  <c r="G27"/>
  <c r="CN26" i="3" s="1"/>
  <c r="J26" s="1"/>
  <c r="K27" i="2"/>
  <c r="I27"/>
  <c r="AI19"/>
  <c r="BA19" s="1"/>
  <c r="AC19"/>
  <c r="CQ17" i="3"/>
  <c r="CL17"/>
  <c r="CM8"/>
  <c r="CO8"/>
  <c r="DN6"/>
  <c r="BH7" i="2"/>
  <c r="AA169"/>
  <c r="M35"/>
  <c r="M33"/>
  <c r="M31"/>
  <c r="AX31" s="1"/>
  <c r="CN164" i="3"/>
  <c r="J164" s="1"/>
  <c r="R171" i="2"/>
  <c r="AP47"/>
  <c r="BB47" s="1"/>
  <c r="AP9"/>
  <c r="BB9" s="1"/>
  <c r="CL97" i="3"/>
  <c r="CQ97"/>
  <c r="I97" s="1"/>
  <c r="AY131" i="2"/>
  <c r="M60"/>
  <c r="G649" i="1"/>
  <c r="G484" s="1"/>
  <c r="G319" s="1"/>
  <c r="D645"/>
  <c r="D480" s="1"/>
  <c r="D315" s="1"/>
  <c r="N16" i="3"/>
  <c r="CY16"/>
  <c r="DS16" s="1"/>
  <c r="CW168"/>
  <c r="CV174"/>
  <c r="M676" i="1"/>
  <c r="M511" s="1"/>
  <c r="M346" s="1"/>
  <c r="R672"/>
  <c r="R507" s="1"/>
  <c r="R342" s="1"/>
  <c r="N154" i="3"/>
  <c r="A154" s="1"/>
  <c r="CY154"/>
  <c r="DS154" s="1"/>
  <c r="P664" i="1"/>
  <c r="P499" s="1"/>
  <c r="P334" s="1"/>
  <c r="F662"/>
  <c r="F497" s="1"/>
  <c r="F332" s="1"/>
  <c r="H661"/>
  <c r="H496" s="1"/>
  <c r="H331" s="1"/>
  <c r="O660"/>
  <c r="O495" s="1"/>
  <c r="O330" s="1"/>
  <c r="R656"/>
  <c r="R491" s="1"/>
  <c r="R326" s="1"/>
  <c r="G654"/>
  <c r="G489" s="1"/>
  <c r="G324" s="1"/>
  <c r="H649"/>
  <c r="H484" s="1"/>
  <c r="H319" s="1"/>
  <c r="CY138" i="3"/>
  <c r="DS138" s="1"/>
  <c r="N138"/>
  <c r="A138" s="1"/>
  <c r="R648" i="1"/>
  <c r="R483" s="1"/>
  <c r="R318" s="1"/>
  <c r="R644"/>
  <c r="R479" s="1"/>
  <c r="R314" s="1"/>
  <c r="L644"/>
  <c r="L479" s="1"/>
  <c r="L314" s="1"/>
  <c r="O644"/>
  <c r="O479" s="1"/>
  <c r="O314" s="1"/>
  <c r="D642"/>
  <c r="D477" s="1"/>
  <c r="D312" s="1"/>
  <c r="N122" i="3"/>
  <c r="A122" s="1"/>
  <c r="CY122"/>
  <c r="DS122" s="1"/>
  <c r="F626" i="1"/>
  <c r="F461" s="1"/>
  <c r="F296" s="1"/>
  <c r="H621"/>
  <c r="H456" s="1"/>
  <c r="H291" s="1"/>
  <c r="I620"/>
  <c r="I455" s="1"/>
  <c r="I290" s="1"/>
  <c r="N612"/>
  <c r="N447" s="1"/>
  <c r="N282" s="1"/>
  <c r="O612"/>
  <c r="O447" s="1"/>
  <c r="O282" s="1"/>
  <c r="P612"/>
  <c r="P447" s="1"/>
  <c r="P282" s="1"/>
  <c r="R604"/>
  <c r="R439" s="1"/>
  <c r="R274" s="1"/>
  <c r="G602"/>
  <c r="G437" s="1"/>
  <c r="G272" s="1"/>
  <c r="P657"/>
  <c r="P492" s="1"/>
  <c r="P327" s="1"/>
  <c r="P653"/>
  <c r="P488" s="1"/>
  <c r="P323" s="1"/>
  <c r="G651"/>
  <c r="G486" s="1"/>
  <c r="G321" s="1"/>
  <c r="CY139" i="3"/>
  <c r="DS139" s="1"/>
  <c r="G643" i="1"/>
  <c r="G478" s="1"/>
  <c r="G313" s="1"/>
  <c r="P637"/>
  <c r="P472" s="1"/>
  <c r="P307" s="1"/>
  <c r="CW174" i="3"/>
  <c r="I633" i="1"/>
  <c r="I468" s="1"/>
  <c r="I303" s="1"/>
  <c r="E627"/>
  <c r="E462" s="1"/>
  <c r="E297" s="1"/>
  <c r="D615"/>
  <c r="D450" s="1"/>
  <c r="D285" s="1"/>
  <c r="H614"/>
  <c r="H449" s="1"/>
  <c r="H284" s="1"/>
  <c r="P601"/>
  <c r="P436" s="1"/>
  <c r="P271" s="1"/>
  <c r="M585"/>
  <c r="M420" s="1"/>
  <c r="M255" s="1"/>
  <c r="P585"/>
  <c r="P420" s="1"/>
  <c r="P255" s="1"/>
  <c r="N573"/>
  <c r="N408" s="1"/>
  <c r="N243" s="1"/>
  <c r="E563"/>
  <c r="E398" s="1"/>
  <c r="E233" s="1"/>
  <c r="G559"/>
  <c r="G394" s="1"/>
  <c r="G229" s="1"/>
  <c r="H558"/>
  <c r="H393" s="1"/>
  <c r="H228" s="1"/>
  <c r="J557"/>
  <c r="J392" s="1"/>
  <c r="J227" s="1"/>
  <c r="I549"/>
  <c r="I384" s="1"/>
  <c r="I219" s="1"/>
  <c r="L549"/>
  <c r="L384" s="1"/>
  <c r="L219" s="1"/>
  <c r="I541"/>
  <c r="I376" s="1"/>
  <c r="I211" s="1"/>
  <c r="L541"/>
  <c r="L376" s="1"/>
  <c r="L211" s="1"/>
  <c r="H537"/>
  <c r="H372" s="1"/>
  <c r="H207" s="1"/>
  <c r="H530"/>
  <c r="H365" s="1"/>
  <c r="H200" s="1"/>
  <c r="H528"/>
  <c r="H363" s="1"/>
  <c r="H198" s="1"/>
  <c r="I519"/>
  <c r="I354" s="1"/>
  <c r="I189" s="1"/>
  <c r="R518"/>
  <c r="R353" s="1"/>
  <c r="R188" s="1"/>
  <c r="Q674"/>
  <c r="Q509" s="1"/>
  <c r="Q344" s="1"/>
  <c r="G664"/>
  <c r="G499" s="1"/>
  <c r="G334" s="1"/>
  <c r="N152" i="3"/>
  <c r="A152" s="1"/>
  <c r="CY152"/>
  <c r="DS152" s="1"/>
  <c r="F660" i="1"/>
  <c r="F495" s="1"/>
  <c r="F330" s="1"/>
  <c r="O658"/>
  <c r="O493" s="1"/>
  <c r="O328" s="1"/>
  <c r="K654"/>
  <c r="K489" s="1"/>
  <c r="K324" s="1"/>
  <c r="AC109" i="2"/>
  <c r="AI109"/>
  <c r="BA109" s="1"/>
  <c r="BF108"/>
  <c r="CQ106" i="3"/>
  <c r="CL106"/>
  <c r="CP105"/>
  <c r="AA173" i="2"/>
  <c r="U91"/>
  <c r="DL90" i="3" s="1"/>
  <c r="R91" i="2"/>
  <c r="BD91" s="1"/>
  <c r="M87"/>
  <c r="AZ71"/>
  <c r="DL145" i="3"/>
  <c r="M109" i="2"/>
  <c r="CP93" i="3"/>
  <c r="CN92"/>
  <c r="J92" s="1"/>
  <c r="AG92" s="1"/>
  <c r="CK92"/>
  <c r="AZ91" i="2"/>
  <c r="BF91"/>
  <c r="M90"/>
  <c r="CL85" i="3"/>
  <c r="CQ85"/>
  <c r="CR82"/>
  <c r="H82" s="1"/>
  <c r="BE83" i="2"/>
  <c r="CR77" i="3"/>
  <c r="H77" s="1"/>
  <c r="BE78" i="2"/>
  <c r="CK74" i="3"/>
  <c r="H75" i="2"/>
  <c r="K75"/>
  <c r="G75"/>
  <c r="J75"/>
  <c r="I75"/>
  <c r="L71"/>
  <c r="AB67"/>
  <c r="Y67"/>
  <c r="BD67" s="1"/>
  <c r="L67"/>
  <c r="M63"/>
  <c r="CO59" i="3"/>
  <c r="CK58"/>
  <c r="H59" i="2"/>
  <c r="J59"/>
  <c r="I59"/>
  <c r="G59"/>
  <c r="K59"/>
  <c r="CK55" i="3"/>
  <c r="H56" i="2"/>
  <c r="J56"/>
  <c r="I56"/>
  <c r="G56"/>
  <c r="CN55" i="3" s="1"/>
  <c r="J55" s="1"/>
  <c r="K56" i="2"/>
  <c r="CL54" i="3"/>
  <c r="CQ54"/>
  <c r="M54" i="2"/>
  <c r="AX54" s="1"/>
  <c r="AZ52"/>
  <c r="L52"/>
  <c r="CK47" i="3"/>
  <c r="H48" i="2"/>
  <c r="J48"/>
  <c r="I48"/>
  <c r="G48"/>
  <c r="CN47" i="3" s="1"/>
  <c r="J47" s="1"/>
  <c r="K48" i="2"/>
  <c r="CL46" i="3"/>
  <c r="CQ46"/>
  <c r="M46" i="2"/>
  <c r="AZ44"/>
  <c r="L44"/>
  <c r="CK39" i="3"/>
  <c r="H40" i="2"/>
  <c r="J40"/>
  <c r="I40"/>
  <c r="G40"/>
  <c r="K40"/>
  <c r="CL38" i="3"/>
  <c r="CQ38"/>
  <c r="M38" i="2"/>
  <c r="L35"/>
  <c r="L33"/>
  <c r="AZ163"/>
  <c r="AZ156"/>
  <c r="R145"/>
  <c r="BD145" s="1"/>
  <c r="U145"/>
  <c r="DL144" i="3" s="1"/>
  <c r="S127" i="2"/>
  <c r="AY127" s="1"/>
  <c r="V109" i="3"/>
  <c r="DL101"/>
  <c r="CR101"/>
  <c r="BE102" i="2"/>
  <c r="AY101"/>
  <c r="CR100" i="3"/>
  <c r="H100" s="1"/>
  <c r="BE101" i="2"/>
  <c r="Y100"/>
  <c r="AB100"/>
  <c r="DL99" i="3" s="1"/>
  <c r="CK98"/>
  <c r="CL93"/>
  <c r="CQ93"/>
  <c r="DL85"/>
  <c r="BF86" i="2"/>
  <c r="BF85"/>
  <c r="CN82" i="3"/>
  <c r="J82" s="1"/>
  <c r="CQ80"/>
  <c r="CL80"/>
  <c r="CO71"/>
  <c r="AL172" i="2"/>
  <c r="M69"/>
  <c r="AX69" s="1"/>
  <c r="CO65" i="3"/>
  <c r="AL171" i="2"/>
  <c r="M65"/>
  <c r="AX65" s="1"/>
  <c r="CO61" i="3"/>
  <c r="X170" i="2"/>
  <c r="AB61"/>
  <c r="DL60" i="3" s="1"/>
  <c r="Y61" i="2"/>
  <c r="M61"/>
  <c r="AB57"/>
  <c r="Y57"/>
  <c r="BD57" s="1"/>
  <c r="L57"/>
  <c r="AZ55"/>
  <c r="L55"/>
  <c r="AZ53"/>
  <c r="L53"/>
  <c r="AZ51"/>
  <c r="L51"/>
  <c r="AZ49"/>
  <c r="L49"/>
  <c r="AZ47"/>
  <c r="L47"/>
  <c r="AZ45"/>
  <c r="L45"/>
  <c r="M43"/>
  <c r="AX43" s="1"/>
  <c r="CK40" i="3"/>
  <c r="H41" i="2"/>
  <c r="J41"/>
  <c r="I41"/>
  <c r="K41"/>
  <c r="G41"/>
  <c r="AZ37"/>
  <c r="L37"/>
  <c r="L32"/>
  <c r="AX24"/>
  <c r="AB23"/>
  <c r="Y23"/>
  <c r="CK16" i="3"/>
  <c r="AR175" i="2"/>
  <c r="T4"/>
  <c r="V154" i="3"/>
  <c r="CN150"/>
  <c r="J150" s="1"/>
  <c r="Y131" i="2"/>
  <c r="AB131"/>
  <c r="AH174"/>
  <c r="H124" i="3"/>
  <c r="V111"/>
  <c r="CR97"/>
  <c r="H97" s="1"/>
  <c r="AH97" s="1"/>
  <c r="BE98" i="2"/>
  <c r="CQ92" i="3"/>
  <c r="CL92"/>
  <c r="CR81"/>
  <c r="H81" s="1"/>
  <c r="AH81" s="1"/>
  <c r="BE82" i="2"/>
  <c r="CQ76" i="3"/>
  <c r="CL76"/>
  <c r="AG172" i="2"/>
  <c r="L70"/>
  <c r="Z171"/>
  <c r="AZ66"/>
  <c r="CK65" i="3"/>
  <c r="F171" i="2"/>
  <c r="D171" s="1"/>
  <c r="H66"/>
  <c r="J66"/>
  <c r="K66"/>
  <c r="G66"/>
  <c r="I66"/>
  <c r="AB62"/>
  <c r="DL61" i="3" s="1"/>
  <c r="Y62" i="2"/>
  <c r="BD62" s="1"/>
  <c r="AB58"/>
  <c r="DL57" i="3" s="1"/>
  <c r="Y58" i="2"/>
  <c r="L58"/>
  <c r="AB43"/>
  <c r="DL42" i="3" s="1"/>
  <c r="Y43" i="2"/>
  <c r="CK34" i="3"/>
  <c r="H35" i="2"/>
  <c r="J35"/>
  <c r="G35"/>
  <c r="CN34" i="3" s="1"/>
  <c r="J34" s="1"/>
  <c r="K35" i="2"/>
  <c r="I35"/>
  <c r="CK32" i="3"/>
  <c r="H33" i="2"/>
  <c r="J33"/>
  <c r="G33"/>
  <c r="K33"/>
  <c r="I33"/>
  <c r="AI30"/>
  <c r="BA30" s="1"/>
  <c r="AC30"/>
  <c r="AI28"/>
  <c r="BA28" s="1"/>
  <c r="AC28"/>
  <c r="AI26"/>
  <c r="BA26" s="1"/>
  <c r="AC26"/>
  <c r="AI24"/>
  <c r="BA24" s="1"/>
  <c r="AC24"/>
  <c r="AI22"/>
  <c r="BA22" s="1"/>
  <c r="AC22"/>
  <c r="AI20"/>
  <c r="BA20" s="1"/>
  <c r="AC20"/>
  <c r="S19"/>
  <c r="AY19" s="1"/>
  <c r="AX14"/>
  <c r="AI10"/>
  <c r="BA10" s="1"/>
  <c r="AC10"/>
  <c r="AI8"/>
  <c r="BA8" s="1"/>
  <c r="AC8"/>
  <c r="AI6"/>
  <c r="BA6" s="1"/>
  <c r="AC6"/>
  <c r="AM175"/>
  <c r="Z173"/>
  <c r="DL89" i="3"/>
  <c r="AZ87" i="2"/>
  <c r="CK63" i="3"/>
  <c r="H64" i="2"/>
  <c r="J64"/>
  <c r="G64"/>
  <c r="CN63" i="3" s="1"/>
  <c r="K64" i="2"/>
  <c r="I64"/>
  <c r="AI27"/>
  <c r="BA27" s="1"/>
  <c r="AC27"/>
  <c r="AZ26"/>
  <c r="AI23"/>
  <c r="BA23" s="1"/>
  <c r="AC23"/>
  <c r="AZ22"/>
  <c r="AI18"/>
  <c r="BA18" s="1"/>
  <c r="AC18"/>
  <c r="CL16" i="3"/>
  <c r="CQ16"/>
  <c r="CO14"/>
  <c r="S60" i="2"/>
  <c r="AY60" s="1"/>
  <c r="S35"/>
  <c r="AY35" s="1"/>
  <c r="S33"/>
  <c r="AY33" s="1"/>
  <c r="S31"/>
  <c r="S58"/>
  <c r="AY58" s="1"/>
  <c r="S36"/>
  <c r="AY36" s="1"/>
  <c r="S34"/>
  <c r="AY34" s="1"/>
  <c r="S32"/>
  <c r="AY32" s="1"/>
  <c r="S59"/>
  <c r="AY59" s="1"/>
  <c r="S56"/>
  <c r="AY56" s="1"/>
  <c r="S54"/>
  <c r="AY54" s="1"/>
  <c r="S52"/>
  <c r="AY52" s="1"/>
  <c r="S50"/>
  <c r="AY50" s="1"/>
  <c r="S48"/>
  <c r="AY48" s="1"/>
  <c r="S46"/>
  <c r="AY46" s="1"/>
  <c r="S44"/>
  <c r="AY44" s="1"/>
  <c r="S42"/>
  <c r="AY42" s="1"/>
  <c r="S40"/>
  <c r="AY40" s="1"/>
  <c r="S38"/>
  <c r="AY38" s="1"/>
  <c r="S57"/>
  <c r="AY57" s="1"/>
  <c r="S53"/>
  <c r="AY53" s="1"/>
  <c r="S49"/>
  <c r="AY49" s="1"/>
  <c r="S45"/>
  <c r="AY45" s="1"/>
  <c r="S41"/>
  <c r="AY41" s="1"/>
  <c r="S37"/>
  <c r="AY37" s="1"/>
  <c r="S55"/>
  <c r="AY55" s="1"/>
  <c r="S51"/>
  <c r="AY51" s="1"/>
  <c r="S47"/>
  <c r="AY47" s="1"/>
  <c r="S43"/>
  <c r="AY43" s="1"/>
  <c r="S39"/>
  <c r="AY39" s="1"/>
  <c r="AP10"/>
  <c r="BB10" s="1"/>
  <c r="AY67"/>
  <c r="AY71"/>
  <c r="CM4" i="3"/>
  <c r="CO4"/>
  <c r="AW4" i="2"/>
  <c r="Q168"/>
  <c r="CR151" i="3"/>
  <c r="H151" s="1"/>
  <c r="BE152" i="2"/>
  <c r="M111"/>
  <c r="CR86" i="3"/>
  <c r="H86" s="1"/>
  <c r="BE87" i="2"/>
  <c r="BF87"/>
  <c r="AA171"/>
  <c r="AZ60"/>
  <c r="BD28"/>
  <c r="CR17" i="3"/>
  <c r="H17" s="1"/>
  <c r="BE18" i="2"/>
  <c r="AZ98"/>
  <c r="AZ85"/>
  <c r="AZ101"/>
  <c r="AX11"/>
  <c r="T173"/>
  <c r="AV10"/>
  <c r="AX7"/>
  <c r="AX4"/>
  <c r="CR164" i="3"/>
  <c r="H164" s="1"/>
  <c r="BE165" i="2"/>
  <c r="CP164" i="3"/>
  <c r="CQ94"/>
  <c r="I94" s="1"/>
  <c r="AH94" s="1"/>
  <c r="CL94"/>
  <c r="CN89"/>
  <c r="J89" s="1"/>
  <c r="CQ84"/>
  <c r="I84" s="1"/>
  <c r="CL84"/>
  <c r="DL51"/>
  <c r="AP48" i="2"/>
  <c r="BB48" s="1"/>
  <c r="CO46" i="3"/>
  <c r="BD47" i="2"/>
  <c r="CO42" i="3"/>
  <c r="CO38"/>
  <c r="AZ35" i="2"/>
  <c r="BF28"/>
  <c r="BF24"/>
  <c r="T20"/>
  <c r="CR19" i="3"/>
  <c r="H19" s="1"/>
  <c r="AH19" s="1"/>
  <c r="BE20" i="2"/>
  <c r="AZ154"/>
  <c r="T15"/>
  <c r="T14"/>
  <c r="CP13" i="3"/>
  <c r="L17" i="2"/>
  <c r="L13"/>
  <c r="L12"/>
  <c r="L16"/>
  <c r="L10"/>
  <c r="S98"/>
  <c r="S94"/>
  <c r="S90"/>
  <c r="S86"/>
  <c r="S82"/>
  <c r="S78"/>
  <c r="S75"/>
  <c r="AY75" s="1"/>
  <c r="S74"/>
  <c r="AY74" s="1"/>
  <c r="S73"/>
  <c r="AY73" s="1"/>
  <c r="S72"/>
  <c r="S99"/>
  <c r="AY99" s="1"/>
  <c r="S83"/>
  <c r="AY83" s="1"/>
  <c r="S91"/>
  <c r="AY91" s="1"/>
  <c r="S87"/>
  <c r="AY87" s="1"/>
  <c r="S95"/>
  <c r="AY95" s="1"/>
  <c r="S79"/>
  <c r="AY79" s="1"/>
  <c r="CO5" i="3"/>
  <c r="M29" i="2"/>
  <c r="AX29" s="1"/>
  <c r="M27"/>
  <c r="AX27" s="1"/>
  <c r="M25"/>
  <c r="M23"/>
  <c r="M21"/>
  <c r="AX21" s="1"/>
  <c r="M15"/>
  <c r="M9"/>
  <c r="AX9" s="1"/>
  <c r="M5"/>
  <c r="M19"/>
  <c r="AX19" s="1"/>
  <c r="M10"/>
  <c r="M6"/>
  <c r="L103"/>
  <c r="L124"/>
  <c r="L122"/>
  <c r="L120"/>
  <c r="L118"/>
  <c r="L116"/>
  <c r="L114"/>
  <c r="L112"/>
  <c r="L110"/>
  <c r="L108"/>
  <c r="L106"/>
  <c r="L104"/>
  <c r="L102"/>
  <c r="L113"/>
  <c r="L105"/>
  <c r="L117"/>
  <c r="L109"/>
  <c r="L123"/>
  <c r="L119"/>
  <c r="L111"/>
  <c r="L107"/>
  <c r="L121"/>
  <c r="L115"/>
  <c r="AV5"/>
  <c r="M119"/>
  <c r="M76"/>
  <c r="AX76" s="1"/>
  <c r="AO171"/>
  <c r="AP66"/>
  <c r="AP53"/>
  <c r="BB53" s="1"/>
  <c r="AP49"/>
  <c r="BB49" s="1"/>
  <c r="AP45"/>
  <c r="BB45" s="1"/>
  <c r="DL37" i="3"/>
  <c r="T30" i="2"/>
  <c r="AP15"/>
  <c r="BB15" s="1"/>
  <c r="CQ12" i="3"/>
  <c r="CL12"/>
  <c r="CO177"/>
  <c r="V78"/>
  <c r="AI39" i="2"/>
  <c r="BA39" s="1"/>
  <c r="AQ14"/>
  <c r="AS13"/>
  <c r="L8"/>
  <c r="AO172"/>
  <c r="AP72"/>
  <c r="CK59" i="3"/>
  <c r="H60" i="2"/>
  <c r="J60"/>
  <c r="G60"/>
  <c r="K60"/>
  <c r="I60"/>
  <c r="AP31"/>
  <c r="T26"/>
  <c r="T17"/>
  <c r="CQ13" i="3"/>
  <c r="CL13"/>
  <c r="DL66"/>
  <c r="AV7" i="2"/>
  <c r="DL45" i="3"/>
  <c r="AP37" i="2"/>
  <c r="BB37" s="1"/>
  <c r="T22"/>
  <c r="S161"/>
  <c r="AI51"/>
  <c r="BA51" s="1"/>
  <c r="CP25" i="3"/>
  <c r="CR25"/>
  <c r="H25" s="1"/>
  <c r="BE26" i="2"/>
  <c r="AU6"/>
  <c r="CM5" i="3" s="1"/>
  <c r="H676" i="1"/>
  <c r="H511" s="1"/>
  <c r="H346" s="1"/>
  <c r="M675"/>
  <c r="M510" s="1"/>
  <c r="M345" s="1"/>
  <c r="Q675"/>
  <c r="Q510" s="1"/>
  <c r="Q345" s="1"/>
  <c r="R675"/>
  <c r="R510" s="1"/>
  <c r="R345" s="1"/>
  <c r="P675"/>
  <c r="P510" s="1"/>
  <c r="P345" s="1"/>
  <c r="E673"/>
  <c r="E508" s="1"/>
  <c r="E343" s="1"/>
  <c r="CY161" i="3"/>
  <c r="DS161" s="1"/>
  <c r="N161"/>
  <c r="Q671" i="1"/>
  <c r="Q506" s="1"/>
  <c r="Q341" s="1"/>
  <c r="F669"/>
  <c r="F504" s="1"/>
  <c r="F339" s="1"/>
  <c r="K667"/>
  <c r="K502" s="1"/>
  <c r="K337" s="1"/>
  <c r="O667"/>
  <c r="O502" s="1"/>
  <c r="O337" s="1"/>
  <c r="J667"/>
  <c r="J502" s="1"/>
  <c r="J337" s="1"/>
  <c r="D665"/>
  <c r="D500" s="1"/>
  <c r="D335" s="1"/>
  <c r="H664"/>
  <c r="H499" s="1"/>
  <c r="H334" s="1"/>
  <c r="N663"/>
  <c r="N498" s="1"/>
  <c r="N333" s="1"/>
  <c r="L663"/>
  <c r="L498" s="1"/>
  <c r="L333" s="1"/>
  <c r="E661"/>
  <c r="E496" s="1"/>
  <c r="E331" s="1"/>
  <c r="M659"/>
  <c r="M494" s="1"/>
  <c r="M329" s="1"/>
  <c r="Q659"/>
  <c r="Q494" s="1"/>
  <c r="Q329" s="1"/>
  <c r="R659"/>
  <c r="R494" s="1"/>
  <c r="R329" s="1"/>
  <c r="P659"/>
  <c r="P494" s="1"/>
  <c r="P329" s="1"/>
  <c r="E657"/>
  <c r="E492" s="1"/>
  <c r="E327" s="1"/>
  <c r="CY145" i="3"/>
  <c r="DS145" s="1"/>
  <c r="N145"/>
  <c r="A145" s="1"/>
  <c r="Q655" i="1"/>
  <c r="Q490" s="1"/>
  <c r="Q325" s="1"/>
  <c r="F653"/>
  <c r="F488" s="1"/>
  <c r="F323" s="1"/>
  <c r="K651"/>
  <c r="K486" s="1"/>
  <c r="K321" s="1"/>
  <c r="O651"/>
  <c r="O486" s="1"/>
  <c r="O321" s="1"/>
  <c r="J651"/>
  <c r="J486" s="1"/>
  <c r="J321" s="1"/>
  <c r="D649"/>
  <c r="D484" s="1"/>
  <c r="D319" s="1"/>
  <c r="H648"/>
  <c r="H483" s="1"/>
  <c r="H318" s="1"/>
  <c r="M647"/>
  <c r="M482" s="1"/>
  <c r="M317" s="1"/>
  <c r="K647"/>
  <c r="K482" s="1"/>
  <c r="K317" s="1"/>
  <c r="L647"/>
  <c r="L482" s="1"/>
  <c r="L317" s="1"/>
  <c r="E645"/>
  <c r="E480" s="1"/>
  <c r="E315" s="1"/>
  <c r="Q643"/>
  <c r="Q478" s="1"/>
  <c r="Q313" s="1"/>
  <c r="I643"/>
  <c r="I478" s="1"/>
  <c r="I313" s="1"/>
  <c r="P643"/>
  <c r="P478" s="1"/>
  <c r="P313" s="1"/>
  <c r="E641"/>
  <c r="E476" s="1"/>
  <c r="E311" s="1"/>
  <c r="CY129" i="3"/>
  <c r="DS129" s="1"/>
  <c r="N129"/>
  <c r="A129" s="1"/>
  <c r="E637" i="1"/>
  <c r="E472" s="1"/>
  <c r="E307" s="1"/>
  <c r="J635"/>
  <c r="J470" s="1"/>
  <c r="J305" s="1"/>
  <c r="E633"/>
  <c r="E468" s="1"/>
  <c r="E303" s="1"/>
  <c r="I631"/>
  <c r="I466" s="1"/>
  <c r="I301" s="1"/>
  <c r="J631"/>
  <c r="J466" s="1"/>
  <c r="J301" s="1"/>
  <c r="F629"/>
  <c r="F464" s="1"/>
  <c r="F299" s="1"/>
  <c r="K627"/>
  <c r="K462" s="1"/>
  <c r="K297" s="1"/>
  <c r="N627"/>
  <c r="N462" s="1"/>
  <c r="N297" s="1"/>
  <c r="G625"/>
  <c r="G460" s="1"/>
  <c r="G295" s="1"/>
  <c r="O623"/>
  <c r="O458" s="1"/>
  <c r="O293" s="1"/>
  <c r="P623"/>
  <c r="P458" s="1"/>
  <c r="P293" s="1"/>
  <c r="Q623"/>
  <c r="Q458" s="1"/>
  <c r="Q293" s="1"/>
  <c r="R623"/>
  <c r="R458" s="1"/>
  <c r="R293" s="1"/>
  <c r="D621"/>
  <c r="D456" s="1"/>
  <c r="D291" s="1"/>
  <c r="H620"/>
  <c r="H455" s="1"/>
  <c r="H290" s="1"/>
  <c r="CY109" i="3"/>
  <c r="DS109" s="1"/>
  <c r="N109"/>
  <c r="A109" s="1"/>
  <c r="E617" i="1"/>
  <c r="E452" s="1"/>
  <c r="E287" s="1"/>
  <c r="I615"/>
  <c r="I450" s="1"/>
  <c r="I285" s="1"/>
  <c r="J615"/>
  <c r="J450" s="1"/>
  <c r="J285" s="1"/>
  <c r="F613"/>
  <c r="F448" s="1"/>
  <c r="F283" s="1"/>
  <c r="L611"/>
  <c r="L446" s="1"/>
  <c r="L281" s="1"/>
  <c r="M611"/>
  <c r="M446" s="1"/>
  <c r="M281" s="1"/>
  <c r="N611"/>
  <c r="N446" s="1"/>
  <c r="N281" s="1"/>
  <c r="G609"/>
  <c r="G444" s="1"/>
  <c r="G279" s="1"/>
  <c r="O607"/>
  <c r="O442" s="1"/>
  <c r="O277" s="1"/>
  <c r="P607"/>
  <c r="P442" s="1"/>
  <c r="P277" s="1"/>
  <c r="Q607"/>
  <c r="Q442" s="1"/>
  <c r="Q277" s="1"/>
  <c r="R607"/>
  <c r="R442" s="1"/>
  <c r="R277" s="1"/>
  <c r="G605"/>
  <c r="G440" s="1"/>
  <c r="G275" s="1"/>
  <c r="K603"/>
  <c r="K438" s="1"/>
  <c r="K273" s="1"/>
  <c r="M603"/>
  <c r="M438" s="1"/>
  <c r="M273" s="1"/>
  <c r="F601"/>
  <c r="F436" s="1"/>
  <c r="F271" s="1"/>
  <c r="J599"/>
  <c r="J434" s="1"/>
  <c r="J269" s="1"/>
  <c r="E597"/>
  <c r="E432" s="1"/>
  <c r="E267" s="1"/>
  <c r="H596"/>
  <c r="H431" s="1"/>
  <c r="H266" s="1"/>
  <c r="N85" i="3"/>
  <c r="A85" s="1"/>
  <c r="CY85"/>
  <c r="DS85" s="1"/>
  <c r="D593" i="1"/>
  <c r="D428" s="1"/>
  <c r="D263" s="1"/>
  <c r="O591"/>
  <c r="O426" s="1"/>
  <c r="O261" s="1"/>
  <c r="P591"/>
  <c r="P426" s="1"/>
  <c r="P261" s="1"/>
  <c r="Q591"/>
  <c r="Q426" s="1"/>
  <c r="Q261" s="1"/>
  <c r="G589"/>
  <c r="G424" s="1"/>
  <c r="G259" s="1"/>
  <c r="K587"/>
  <c r="K422" s="1"/>
  <c r="K257" s="1"/>
  <c r="M587"/>
  <c r="M422" s="1"/>
  <c r="M257" s="1"/>
  <c r="F585"/>
  <c r="F420" s="1"/>
  <c r="F255" s="1"/>
  <c r="I583"/>
  <c r="I418" s="1"/>
  <c r="I253" s="1"/>
  <c r="J583"/>
  <c r="J418" s="1"/>
  <c r="J253" s="1"/>
  <c r="E581"/>
  <c r="E416" s="1"/>
  <c r="E251" s="1"/>
  <c r="H580"/>
  <c r="H415" s="1"/>
  <c r="H250" s="1"/>
  <c r="N69" i="3"/>
  <c r="A69" s="1"/>
  <c r="CY69"/>
  <c r="DS69" s="1"/>
  <c r="D577" i="1"/>
  <c r="D412" s="1"/>
  <c r="D247" s="1"/>
  <c r="O575"/>
  <c r="O410" s="1"/>
  <c r="O245" s="1"/>
  <c r="P575"/>
  <c r="P410" s="1"/>
  <c r="P245" s="1"/>
  <c r="Q575"/>
  <c r="Q410" s="1"/>
  <c r="Q245" s="1"/>
  <c r="G573"/>
  <c r="G408" s="1"/>
  <c r="G243" s="1"/>
  <c r="L571"/>
  <c r="L406" s="1"/>
  <c r="L241" s="1"/>
  <c r="M571"/>
  <c r="M406" s="1"/>
  <c r="M241" s="1"/>
  <c r="E569"/>
  <c r="E404" s="1"/>
  <c r="E239" s="1"/>
  <c r="H568"/>
  <c r="H403" s="1"/>
  <c r="H238" s="1"/>
  <c r="CY57" i="3"/>
  <c r="DS57" s="1"/>
  <c r="N57"/>
  <c r="D565" i="1"/>
  <c r="D400" s="1"/>
  <c r="D235" s="1"/>
  <c r="O563"/>
  <c r="O398" s="1"/>
  <c r="O233" s="1"/>
  <c r="P563"/>
  <c r="P398" s="1"/>
  <c r="P233" s="1"/>
  <c r="Q563"/>
  <c r="Q398" s="1"/>
  <c r="Q233" s="1"/>
  <c r="G561"/>
  <c r="G396" s="1"/>
  <c r="G231" s="1"/>
  <c r="K559"/>
  <c r="K394" s="1"/>
  <c r="K229" s="1"/>
  <c r="L559"/>
  <c r="L394" s="1"/>
  <c r="L229" s="1"/>
  <c r="F557"/>
  <c r="F392" s="1"/>
  <c r="F227" s="1"/>
  <c r="I555"/>
  <c r="I390" s="1"/>
  <c r="I225" s="1"/>
  <c r="J555"/>
  <c r="J390" s="1"/>
  <c r="J225" s="1"/>
  <c r="E553"/>
  <c r="E388" s="1"/>
  <c r="E223" s="1"/>
  <c r="H552"/>
  <c r="H387" s="1"/>
  <c r="H222" s="1"/>
  <c r="CY41" i="3"/>
  <c r="DS41" s="1"/>
  <c r="N41"/>
  <c r="E549" i="1"/>
  <c r="E384" s="1"/>
  <c r="E219" s="1"/>
  <c r="H548"/>
  <c r="H383" s="1"/>
  <c r="H218" s="1"/>
  <c r="CY37" i="3"/>
  <c r="DS37" s="1"/>
  <c r="N37"/>
  <c r="A37" s="1"/>
  <c r="E545" i="1"/>
  <c r="E380" s="1"/>
  <c r="E215" s="1"/>
  <c r="H544"/>
  <c r="H379" s="1"/>
  <c r="H214" s="1"/>
  <c r="CY33" i="3"/>
  <c r="DS33" s="1"/>
  <c r="N33"/>
  <c r="A33" s="1"/>
  <c r="E541" i="1"/>
  <c r="E376" s="1"/>
  <c r="E211" s="1"/>
  <c r="H540"/>
  <c r="H375" s="1"/>
  <c r="H210" s="1"/>
  <c r="CY29" i="3"/>
  <c r="DS29" s="1"/>
  <c r="N29"/>
  <c r="A29" s="1"/>
  <c r="F534" i="1"/>
  <c r="F369" s="1"/>
  <c r="F204" s="1"/>
  <c r="M533"/>
  <c r="M368" s="1"/>
  <c r="M203" s="1"/>
  <c r="N533"/>
  <c r="N368" s="1"/>
  <c r="N203" s="1"/>
  <c r="P533"/>
  <c r="P368" s="1"/>
  <c r="P203" s="1"/>
  <c r="G532"/>
  <c r="G367" s="1"/>
  <c r="G202" s="1"/>
  <c r="K527"/>
  <c r="K362" s="1"/>
  <c r="K197" s="1"/>
  <c r="L527"/>
  <c r="L362" s="1"/>
  <c r="L197" s="1"/>
  <c r="M527"/>
  <c r="M362" s="1"/>
  <c r="M197" s="1"/>
  <c r="N527"/>
  <c r="N362" s="1"/>
  <c r="N197" s="1"/>
  <c r="CY15" i="3"/>
  <c r="DS15" s="1"/>
  <c r="N15"/>
  <c r="Q525" i="1"/>
  <c r="Q360" s="1"/>
  <c r="Q195" s="1"/>
  <c r="R525"/>
  <c r="R360" s="1"/>
  <c r="R195" s="1"/>
  <c r="D520"/>
  <c r="D355" s="1"/>
  <c r="D190" s="1"/>
  <c r="D519"/>
  <c r="D354" s="1"/>
  <c r="D189" s="1"/>
  <c r="F518"/>
  <c r="F353" s="1"/>
  <c r="F188" s="1"/>
  <c r="H515"/>
  <c r="H350" s="1"/>
  <c r="H185" s="1"/>
  <c r="H513"/>
  <c r="H348" s="1"/>
  <c r="H183" s="1"/>
  <c r="CV168" i="3"/>
  <c r="CV177"/>
  <c r="N166"/>
  <c r="A166" s="1"/>
  <c r="CY166"/>
  <c r="DS166" s="1"/>
  <c r="L676" i="1"/>
  <c r="L511" s="1"/>
  <c r="L346" s="1"/>
  <c r="P676"/>
  <c r="P511" s="1"/>
  <c r="P346" s="1"/>
  <c r="Q676"/>
  <c r="Q511" s="1"/>
  <c r="Q346" s="1"/>
  <c r="D674"/>
  <c r="D509" s="1"/>
  <c r="D344" s="1"/>
  <c r="M672"/>
  <c r="M507" s="1"/>
  <c r="M342" s="1"/>
  <c r="O672"/>
  <c r="O507" s="1"/>
  <c r="O342" s="1"/>
  <c r="D670"/>
  <c r="D505" s="1"/>
  <c r="D340" s="1"/>
  <c r="R668"/>
  <c r="R503" s="1"/>
  <c r="R338" s="1"/>
  <c r="N668"/>
  <c r="N503" s="1"/>
  <c r="N338" s="1"/>
  <c r="I668"/>
  <c r="I503" s="1"/>
  <c r="I338" s="1"/>
  <c r="K668"/>
  <c r="K503" s="1"/>
  <c r="K338" s="1"/>
  <c r="G666"/>
  <c r="G501" s="1"/>
  <c r="G336" s="1"/>
  <c r="J664"/>
  <c r="J499" s="1"/>
  <c r="J334" s="1"/>
  <c r="E662"/>
  <c r="E497" s="1"/>
  <c r="E332" s="1"/>
  <c r="CY150" i="3"/>
  <c r="DS150" s="1"/>
  <c r="N150"/>
  <c r="A150" s="1"/>
  <c r="L660" i="1"/>
  <c r="L495" s="1"/>
  <c r="L330" s="1"/>
  <c r="P660"/>
  <c r="P495" s="1"/>
  <c r="P330" s="1"/>
  <c r="Q660"/>
  <c r="Q495" s="1"/>
  <c r="Q330" s="1"/>
  <c r="D658"/>
  <c r="D493" s="1"/>
  <c r="D328" s="1"/>
  <c r="M656"/>
  <c r="M491" s="1"/>
  <c r="M326" s="1"/>
  <c r="O656"/>
  <c r="O491" s="1"/>
  <c r="O326" s="1"/>
  <c r="D654"/>
  <c r="D489" s="1"/>
  <c r="D324" s="1"/>
  <c r="R652"/>
  <c r="R487" s="1"/>
  <c r="R322" s="1"/>
  <c r="N652"/>
  <c r="N487" s="1"/>
  <c r="N322" s="1"/>
  <c r="I652"/>
  <c r="I487" s="1"/>
  <c r="I322" s="1"/>
  <c r="K652"/>
  <c r="K487" s="1"/>
  <c r="K322" s="1"/>
  <c r="G650"/>
  <c r="G485" s="1"/>
  <c r="G320" s="1"/>
  <c r="J648"/>
  <c r="J483" s="1"/>
  <c r="J318" s="1"/>
  <c r="Q648"/>
  <c r="Q483" s="1"/>
  <c r="Q318" s="1"/>
  <c r="D646"/>
  <c r="D481" s="1"/>
  <c r="D316" s="1"/>
  <c r="N134" i="3"/>
  <c r="A134" s="1"/>
  <c r="CY134"/>
  <c r="DS134" s="1"/>
  <c r="J644" i="1"/>
  <c r="J479" s="1"/>
  <c r="J314" s="1"/>
  <c r="Q644"/>
  <c r="Q479" s="1"/>
  <c r="Q314" s="1"/>
  <c r="E642"/>
  <c r="E477" s="1"/>
  <c r="E312" s="1"/>
  <c r="Q640"/>
  <c r="Q475" s="1"/>
  <c r="Q310" s="1"/>
  <c r="J640"/>
  <c r="J475" s="1"/>
  <c r="J310" s="1"/>
  <c r="O640"/>
  <c r="O475" s="1"/>
  <c r="O310" s="1"/>
  <c r="F638"/>
  <c r="F473" s="1"/>
  <c r="F308" s="1"/>
  <c r="J636"/>
  <c r="J471" s="1"/>
  <c r="J306" s="1"/>
  <c r="K636"/>
  <c r="K471" s="1"/>
  <c r="K306" s="1"/>
  <c r="L636"/>
  <c r="L471" s="1"/>
  <c r="L306" s="1"/>
  <c r="M636"/>
  <c r="M471" s="1"/>
  <c r="M306" s="1"/>
  <c r="E634"/>
  <c r="E469" s="1"/>
  <c r="E304" s="1"/>
  <c r="H633"/>
  <c r="H468" s="1"/>
  <c r="H303" s="1"/>
  <c r="I632"/>
  <c r="I467" s="1"/>
  <c r="I302" s="1"/>
  <c r="D630"/>
  <c r="D465" s="1"/>
  <c r="D300" s="1"/>
  <c r="N118" i="3"/>
  <c r="CY118"/>
  <c r="DS118" s="1"/>
  <c r="R628" i="1"/>
  <c r="R463" s="1"/>
  <c r="R298" s="1"/>
  <c r="G626"/>
  <c r="G461" s="1"/>
  <c r="G296" s="1"/>
  <c r="N624"/>
  <c r="N459" s="1"/>
  <c r="N294" s="1"/>
  <c r="O624"/>
  <c r="O459" s="1"/>
  <c r="O294" s="1"/>
  <c r="P624"/>
  <c r="P459" s="1"/>
  <c r="P294" s="1"/>
  <c r="Q624"/>
  <c r="Q459" s="1"/>
  <c r="Q294" s="1"/>
  <c r="F622"/>
  <c r="F457" s="1"/>
  <c r="F292" s="1"/>
  <c r="J620"/>
  <c r="J455" s="1"/>
  <c r="J290" s="1"/>
  <c r="K620"/>
  <c r="K455" s="1"/>
  <c r="K290" s="1"/>
  <c r="L620"/>
  <c r="L455" s="1"/>
  <c r="L290" s="1"/>
  <c r="M620"/>
  <c r="M455" s="1"/>
  <c r="M290" s="1"/>
  <c r="E618"/>
  <c r="E453" s="1"/>
  <c r="E288" s="1"/>
  <c r="H617"/>
  <c r="H452" s="1"/>
  <c r="H287" s="1"/>
  <c r="I616"/>
  <c r="I451" s="1"/>
  <c r="I286" s="1"/>
  <c r="D614"/>
  <c r="D449" s="1"/>
  <c r="D284" s="1"/>
  <c r="CY102" i="3"/>
  <c r="DS102" s="1"/>
  <c r="N102"/>
  <c r="A102" s="1"/>
  <c r="R612" i="1"/>
  <c r="R447" s="1"/>
  <c r="R282" s="1"/>
  <c r="F610"/>
  <c r="F445" s="1"/>
  <c r="F280" s="1"/>
  <c r="J608"/>
  <c r="J443" s="1"/>
  <c r="J278" s="1"/>
  <c r="K608"/>
  <c r="K443" s="1"/>
  <c r="K278" s="1"/>
  <c r="L608"/>
  <c r="L443" s="1"/>
  <c r="L278" s="1"/>
  <c r="M608"/>
  <c r="M443" s="1"/>
  <c r="M278" s="1"/>
  <c r="E606"/>
  <c r="E441" s="1"/>
  <c r="E276" s="1"/>
  <c r="H605"/>
  <c r="H440" s="1"/>
  <c r="H275" s="1"/>
  <c r="I604"/>
  <c r="I439" s="1"/>
  <c r="I274" s="1"/>
  <c r="D602"/>
  <c r="D437" s="1"/>
  <c r="D272" s="1"/>
  <c r="CY90" i="3"/>
  <c r="DS90" s="1"/>
  <c r="N90"/>
  <c r="R600" i="1"/>
  <c r="R435" s="1"/>
  <c r="R270" s="1"/>
  <c r="G598"/>
  <c r="G433" s="1"/>
  <c r="G268" s="1"/>
  <c r="N596"/>
  <c r="N431" s="1"/>
  <c r="N266" s="1"/>
  <c r="O596"/>
  <c r="O431" s="1"/>
  <c r="O266" s="1"/>
  <c r="P596"/>
  <c r="P431" s="1"/>
  <c r="P266" s="1"/>
  <c r="Q596"/>
  <c r="Q431" s="1"/>
  <c r="Q266" s="1"/>
  <c r="F594"/>
  <c r="F429" s="1"/>
  <c r="F264" s="1"/>
  <c r="J592"/>
  <c r="J427" s="1"/>
  <c r="J262" s="1"/>
  <c r="K592"/>
  <c r="K427" s="1"/>
  <c r="K262" s="1"/>
  <c r="L592"/>
  <c r="L427" s="1"/>
  <c r="L262" s="1"/>
  <c r="M592"/>
  <c r="M427" s="1"/>
  <c r="M262" s="1"/>
  <c r="E590"/>
  <c r="E425" s="1"/>
  <c r="E260" s="1"/>
  <c r="H589"/>
  <c r="H424" s="1"/>
  <c r="H259" s="1"/>
  <c r="I588"/>
  <c r="I423" s="1"/>
  <c r="I258" s="1"/>
  <c r="D586"/>
  <c r="D421" s="1"/>
  <c r="D256" s="1"/>
  <c r="CY74" i="3"/>
  <c r="DS74" s="1"/>
  <c r="N74"/>
  <c r="A74" s="1"/>
  <c r="R584" i="1"/>
  <c r="R419" s="1"/>
  <c r="R254" s="1"/>
  <c r="G582"/>
  <c r="G417" s="1"/>
  <c r="G252" s="1"/>
  <c r="N580"/>
  <c r="N415" s="1"/>
  <c r="N250" s="1"/>
  <c r="O580"/>
  <c r="O415" s="1"/>
  <c r="O250" s="1"/>
  <c r="P580"/>
  <c r="P415" s="1"/>
  <c r="P250" s="1"/>
  <c r="Q580"/>
  <c r="Q415" s="1"/>
  <c r="Q250" s="1"/>
  <c r="F578"/>
  <c r="F413" s="1"/>
  <c r="F248" s="1"/>
  <c r="J576"/>
  <c r="J411" s="1"/>
  <c r="J246" s="1"/>
  <c r="K576"/>
  <c r="K411" s="1"/>
  <c r="K246" s="1"/>
  <c r="L576"/>
  <c r="L411" s="1"/>
  <c r="L246" s="1"/>
  <c r="M576"/>
  <c r="M411" s="1"/>
  <c r="M246" s="1"/>
  <c r="D574"/>
  <c r="D409" s="1"/>
  <c r="D244" s="1"/>
  <c r="N62" i="3"/>
  <c r="A62" s="1"/>
  <c r="CY62"/>
  <c r="DS62" s="1"/>
  <c r="R572" i="1"/>
  <c r="R407" s="1"/>
  <c r="R242" s="1"/>
  <c r="G570"/>
  <c r="G405" s="1"/>
  <c r="G240" s="1"/>
  <c r="N568"/>
  <c r="N403" s="1"/>
  <c r="N238" s="1"/>
  <c r="O568"/>
  <c r="O403" s="1"/>
  <c r="O238" s="1"/>
  <c r="P568"/>
  <c r="P403" s="1"/>
  <c r="P238" s="1"/>
  <c r="Q568"/>
  <c r="Q403" s="1"/>
  <c r="Q238" s="1"/>
  <c r="F566"/>
  <c r="F401" s="1"/>
  <c r="F236" s="1"/>
  <c r="J564"/>
  <c r="J399" s="1"/>
  <c r="J234" s="1"/>
  <c r="K564"/>
  <c r="K399" s="1"/>
  <c r="K234" s="1"/>
  <c r="L564"/>
  <c r="L399" s="1"/>
  <c r="L234" s="1"/>
  <c r="M564"/>
  <c r="M399" s="1"/>
  <c r="M234" s="1"/>
  <c r="E562"/>
  <c r="E397" s="1"/>
  <c r="E232" s="1"/>
  <c r="H561"/>
  <c r="H396" s="1"/>
  <c r="H231" s="1"/>
  <c r="I560"/>
  <c r="I395" s="1"/>
  <c r="I230" s="1"/>
  <c r="D558"/>
  <c r="D393" s="1"/>
  <c r="D228" s="1"/>
  <c r="N46" i="3"/>
  <c r="A46" s="1"/>
  <c r="CY46"/>
  <c r="DS46" s="1"/>
  <c r="R556" i="1"/>
  <c r="R391" s="1"/>
  <c r="R226" s="1"/>
  <c r="G554"/>
  <c r="G389" s="1"/>
  <c r="G224" s="1"/>
  <c r="N552"/>
  <c r="N387" s="1"/>
  <c r="N222" s="1"/>
  <c r="O552"/>
  <c r="O387" s="1"/>
  <c r="O222" s="1"/>
  <c r="P552"/>
  <c r="P387" s="1"/>
  <c r="P222" s="1"/>
  <c r="Q552"/>
  <c r="Q387" s="1"/>
  <c r="Q222" s="1"/>
  <c r="F550"/>
  <c r="F385" s="1"/>
  <c r="F220" s="1"/>
  <c r="N548"/>
  <c r="N383" s="1"/>
  <c r="N218" s="1"/>
  <c r="O548"/>
  <c r="O383" s="1"/>
  <c r="O218" s="1"/>
  <c r="P548"/>
  <c r="P383" s="1"/>
  <c r="P218" s="1"/>
  <c r="Q548"/>
  <c r="Q383" s="1"/>
  <c r="Q218" s="1"/>
  <c r="F546"/>
  <c r="F381" s="1"/>
  <c r="F216" s="1"/>
  <c r="N544"/>
  <c r="N379" s="1"/>
  <c r="N214" s="1"/>
  <c r="O544"/>
  <c r="O379" s="1"/>
  <c r="O214" s="1"/>
  <c r="P544"/>
  <c r="P379" s="1"/>
  <c r="P214" s="1"/>
  <c r="Q544"/>
  <c r="Q379" s="1"/>
  <c r="Q214" s="1"/>
  <c r="F542"/>
  <c r="F377" s="1"/>
  <c r="F212" s="1"/>
  <c r="N540"/>
  <c r="N375" s="1"/>
  <c r="N210" s="1"/>
  <c r="O540"/>
  <c r="O375" s="1"/>
  <c r="O210" s="1"/>
  <c r="P540"/>
  <c r="P375" s="1"/>
  <c r="P210" s="1"/>
  <c r="Q540"/>
  <c r="Q375" s="1"/>
  <c r="Q210" s="1"/>
  <c r="F538"/>
  <c r="F373" s="1"/>
  <c r="F208" s="1"/>
  <c r="G537"/>
  <c r="G372" s="1"/>
  <c r="G207" s="1"/>
  <c r="G536"/>
  <c r="G371" s="1"/>
  <c r="G206" s="1"/>
  <c r="H532"/>
  <c r="H367" s="1"/>
  <c r="H202" s="1"/>
  <c r="E531"/>
  <c r="E366" s="1"/>
  <c r="E201" s="1"/>
  <c r="E530"/>
  <c r="E365" s="1"/>
  <c r="E200" s="1"/>
  <c r="F529"/>
  <c r="F364" s="1"/>
  <c r="F199" s="1"/>
  <c r="F528"/>
  <c r="F363" s="1"/>
  <c r="F198" s="1"/>
  <c r="I523"/>
  <c r="I358" s="1"/>
  <c r="I193" s="1"/>
  <c r="J523"/>
  <c r="J358" s="1"/>
  <c r="J193" s="1"/>
  <c r="CY12" i="3"/>
  <c r="DS12" s="1"/>
  <c r="N12"/>
  <c r="A12" s="1"/>
  <c r="P522" i="1"/>
  <c r="P357" s="1"/>
  <c r="P192" s="1"/>
  <c r="Q522"/>
  <c r="Q357" s="1"/>
  <c r="Q192" s="1"/>
  <c r="R522"/>
  <c r="R357" s="1"/>
  <c r="R192" s="1"/>
  <c r="M521"/>
  <c r="M356" s="1"/>
  <c r="M191" s="1"/>
  <c r="N521"/>
  <c r="N356" s="1"/>
  <c r="N191" s="1"/>
  <c r="O521"/>
  <c r="O356" s="1"/>
  <c r="O191" s="1"/>
  <c r="P521"/>
  <c r="P356" s="1"/>
  <c r="P191" s="1"/>
  <c r="K517"/>
  <c r="K352" s="1"/>
  <c r="K187" s="1"/>
  <c r="L517"/>
  <c r="L352" s="1"/>
  <c r="L187" s="1"/>
  <c r="M517"/>
  <c r="M352" s="1"/>
  <c r="M187" s="1"/>
  <c r="N517"/>
  <c r="N352" s="1"/>
  <c r="N187" s="1"/>
  <c r="G516"/>
  <c r="G351" s="1"/>
  <c r="G186" s="1"/>
  <c r="N5" i="3"/>
  <c r="A5" s="1"/>
  <c r="CY5"/>
  <c r="DS5" s="1"/>
  <c r="P515" i="1"/>
  <c r="P350" s="1"/>
  <c r="P185" s="1"/>
  <c r="Q515"/>
  <c r="Q350" s="1"/>
  <c r="Q185" s="1"/>
  <c r="R515"/>
  <c r="R350" s="1"/>
  <c r="R185" s="1"/>
  <c r="G514"/>
  <c r="G349" s="1"/>
  <c r="G184" s="1"/>
  <c r="J513"/>
  <c r="J348" s="1"/>
  <c r="J183" s="1"/>
  <c r="K513"/>
  <c r="K348" s="1"/>
  <c r="K183" s="1"/>
  <c r="L513"/>
  <c r="L348" s="1"/>
  <c r="L183" s="1"/>
  <c r="M513"/>
  <c r="M348" s="1"/>
  <c r="M183" s="1"/>
  <c r="D675"/>
  <c r="D510" s="1"/>
  <c r="D345" s="1"/>
  <c r="H674"/>
  <c r="H509" s="1"/>
  <c r="H344" s="1"/>
  <c r="O673"/>
  <c r="O508" s="1"/>
  <c r="O343" s="1"/>
  <c r="D671"/>
  <c r="D506" s="1"/>
  <c r="D341" s="1"/>
  <c r="H670"/>
  <c r="H505" s="1"/>
  <c r="H340" s="1"/>
  <c r="D667"/>
  <c r="D502" s="1"/>
  <c r="D337" s="1"/>
  <c r="H666"/>
  <c r="H501" s="1"/>
  <c r="H336" s="1"/>
  <c r="O665"/>
  <c r="O500" s="1"/>
  <c r="O335" s="1"/>
  <c r="D663"/>
  <c r="D498" s="1"/>
  <c r="D333" s="1"/>
  <c r="H662"/>
  <c r="H497" s="1"/>
  <c r="H332" s="1"/>
  <c r="D659"/>
  <c r="D494" s="1"/>
  <c r="D329" s="1"/>
  <c r="H658"/>
  <c r="H493" s="1"/>
  <c r="H328" s="1"/>
  <c r="O657"/>
  <c r="O492" s="1"/>
  <c r="O327" s="1"/>
  <c r="D655"/>
  <c r="D490" s="1"/>
  <c r="D325" s="1"/>
  <c r="H654"/>
  <c r="H489" s="1"/>
  <c r="H324" s="1"/>
  <c r="D651"/>
  <c r="D486" s="1"/>
  <c r="D321" s="1"/>
  <c r="M649"/>
  <c r="M484" s="1"/>
  <c r="M319" s="1"/>
  <c r="E647"/>
  <c r="E482" s="1"/>
  <c r="E317" s="1"/>
  <c r="L645"/>
  <c r="L480" s="1"/>
  <c r="L315" s="1"/>
  <c r="D643"/>
  <c r="D478" s="1"/>
  <c r="D313" s="1"/>
  <c r="H642"/>
  <c r="H477" s="1"/>
  <c r="H312" s="1"/>
  <c r="I641"/>
  <c r="I476" s="1"/>
  <c r="I311" s="1"/>
  <c r="P641"/>
  <c r="P476" s="1"/>
  <c r="P311" s="1"/>
  <c r="G639"/>
  <c r="G474" s="1"/>
  <c r="G309" s="1"/>
  <c r="Q637"/>
  <c r="Q472" s="1"/>
  <c r="Q307" s="1"/>
  <c r="R637"/>
  <c r="R472" s="1"/>
  <c r="R307" s="1"/>
  <c r="F635"/>
  <c r="F470" s="1"/>
  <c r="F305" s="1"/>
  <c r="M633"/>
  <c r="M468" s="1"/>
  <c r="M303" s="1"/>
  <c r="N633"/>
  <c r="N468" s="1"/>
  <c r="N303" s="1"/>
  <c r="O633"/>
  <c r="O468" s="1"/>
  <c r="O303" s="1"/>
  <c r="P633"/>
  <c r="P468" s="1"/>
  <c r="P303" s="1"/>
  <c r="F631"/>
  <c r="F466" s="1"/>
  <c r="F301" s="1"/>
  <c r="M629"/>
  <c r="M464" s="1"/>
  <c r="M299" s="1"/>
  <c r="N629"/>
  <c r="N464" s="1"/>
  <c r="N299" s="1"/>
  <c r="O629"/>
  <c r="O464" s="1"/>
  <c r="O299" s="1"/>
  <c r="P629"/>
  <c r="P464" s="1"/>
  <c r="P299" s="1"/>
  <c r="F627"/>
  <c r="F462" s="1"/>
  <c r="F297" s="1"/>
  <c r="I625"/>
  <c r="I460" s="1"/>
  <c r="I295" s="1"/>
  <c r="J625"/>
  <c r="J460" s="1"/>
  <c r="J295" s="1"/>
  <c r="K625"/>
  <c r="K460" s="1"/>
  <c r="K295" s="1"/>
  <c r="L625"/>
  <c r="L460" s="1"/>
  <c r="L295" s="1"/>
  <c r="E623"/>
  <c r="E458" s="1"/>
  <c r="E293" s="1"/>
  <c r="I621"/>
  <c r="I456" s="1"/>
  <c r="I291" s="1"/>
  <c r="J621"/>
  <c r="J456" s="1"/>
  <c r="J291" s="1"/>
  <c r="K621"/>
  <c r="K456" s="1"/>
  <c r="K291" s="1"/>
  <c r="L621"/>
  <c r="L456" s="1"/>
  <c r="L291" s="1"/>
  <c r="E619"/>
  <c r="E454" s="1"/>
  <c r="E289" s="1"/>
  <c r="I617"/>
  <c r="I452" s="1"/>
  <c r="I287" s="1"/>
  <c r="J617"/>
  <c r="J452" s="1"/>
  <c r="J287" s="1"/>
  <c r="K617"/>
  <c r="K452" s="1"/>
  <c r="K287" s="1"/>
  <c r="L617"/>
  <c r="L452" s="1"/>
  <c r="L287" s="1"/>
  <c r="E615"/>
  <c r="E450" s="1"/>
  <c r="E285" s="1"/>
  <c r="I613"/>
  <c r="I448" s="1"/>
  <c r="I283" s="1"/>
  <c r="J613"/>
  <c r="J448" s="1"/>
  <c r="J283" s="1"/>
  <c r="K613"/>
  <c r="K448" s="1"/>
  <c r="K283" s="1"/>
  <c r="L613"/>
  <c r="L448" s="1"/>
  <c r="L283" s="1"/>
  <c r="E611"/>
  <c r="E446" s="1"/>
  <c r="E281" s="1"/>
  <c r="I609"/>
  <c r="I444" s="1"/>
  <c r="I279" s="1"/>
  <c r="J609"/>
  <c r="J444" s="1"/>
  <c r="J279" s="1"/>
  <c r="K609"/>
  <c r="K444" s="1"/>
  <c r="K279" s="1"/>
  <c r="L609"/>
  <c r="L444" s="1"/>
  <c r="L279" s="1"/>
  <c r="E607"/>
  <c r="E442" s="1"/>
  <c r="E277" s="1"/>
  <c r="CY95" i="3"/>
  <c r="DS95" s="1"/>
  <c r="M605" i="1"/>
  <c r="M440" s="1"/>
  <c r="M275" s="1"/>
  <c r="N605"/>
  <c r="N440" s="1"/>
  <c r="N275" s="1"/>
  <c r="O605"/>
  <c r="O440" s="1"/>
  <c r="O275" s="1"/>
  <c r="P605"/>
  <c r="P440" s="1"/>
  <c r="P275" s="1"/>
  <c r="F603"/>
  <c r="F438" s="1"/>
  <c r="F273" s="1"/>
  <c r="Q601"/>
  <c r="Q436" s="1"/>
  <c r="Q271" s="1"/>
  <c r="R601"/>
  <c r="R436" s="1"/>
  <c r="R271" s="1"/>
  <c r="G599"/>
  <c r="G434" s="1"/>
  <c r="G269" s="1"/>
  <c r="D595"/>
  <c r="D430" s="1"/>
  <c r="D265" s="1"/>
  <c r="H594"/>
  <c r="H429" s="1"/>
  <c r="H264" s="1"/>
  <c r="I593"/>
  <c r="I428" s="1"/>
  <c r="I263" s="1"/>
  <c r="J593"/>
  <c r="J428" s="1"/>
  <c r="J263" s="1"/>
  <c r="K593"/>
  <c r="K428" s="1"/>
  <c r="K263" s="1"/>
  <c r="L593"/>
  <c r="L428" s="1"/>
  <c r="L263" s="1"/>
  <c r="E591"/>
  <c r="E426" s="1"/>
  <c r="E261" s="1"/>
  <c r="CY79" i="3"/>
  <c r="DS79" s="1"/>
  <c r="M589" i="1"/>
  <c r="M424" s="1"/>
  <c r="M259" s="1"/>
  <c r="N589"/>
  <c r="N424" s="1"/>
  <c r="N259" s="1"/>
  <c r="O589"/>
  <c r="O424" s="1"/>
  <c r="O259" s="1"/>
  <c r="P589"/>
  <c r="P424" s="1"/>
  <c r="P259" s="1"/>
  <c r="F587"/>
  <c r="F422" s="1"/>
  <c r="F257" s="1"/>
  <c r="Q585"/>
  <c r="Q420" s="1"/>
  <c r="Q255" s="1"/>
  <c r="R585"/>
  <c r="R420" s="1"/>
  <c r="R255" s="1"/>
  <c r="G583"/>
  <c r="G418" s="1"/>
  <c r="G253" s="1"/>
  <c r="Q581"/>
  <c r="Q416" s="1"/>
  <c r="Q251" s="1"/>
  <c r="R581"/>
  <c r="R416" s="1"/>
  <c r="R251" s="1"/>
  <c r="G579"/>
  <c r="G414" s="1"/>
  <c r="G249" s="1"/>
  <c r="H578"/>
  <c r="H413" s="1"/>
  <c r="H248" s="1"/>
  <c r="I577"/>
  <c r="I412" s="1"/>
  <c r="I247" s="1"/>
  <c r="J577"/>
  <c r="J412" s="1"/>
  <c r="J247" s="1"/>
  <c r="K577"/>
  <c r="K412" s="1"/>
  <c r="K247" s="1"/>
  <c r="L577"/>
  <c r="L412" s="1"/>
  <c r="L247" s="1"/>
  <c r="E575"/>
  <c r="E410" s="1"/>
  <c r="E245" s="1"/>
  <c r="Q573"/>
  <c r="Q408" s="1"/>
  <c r="Q243" s="1"/>
  <c r="R573"/>
  <c r="R408" s="1"/>
  <c r="R243" s="1"/>
  <c r="G571"/>
  <c r="G406" s="1"/>
  <c r="G241" s="1"/>
  <c r="D567"/>
  <c r="D402" s="1"/>
  <c r="D237" s="1"/>
  <c r="N55" i="3"/>
  <c r="A55" s="1"/>
  <c r="M565" i="1"/>
  <c r="M400" s="1"/>
  <c r="M235" s="1"/>
  <c r="N565"/>
  <c r="N400" s="1"/>
  <c r="N235" s="1"/>
  <c r="O565"/>
  <c r="O400" s="1"/>
  <c r="O235" s="1"/>
  <c r="P565"/>
  <c r="P400" s="1"/>
  <c r="P235" s="1"/>
  <c r="F563"/>
  <c r="F398" s="1"/>
  <c r="F233" s="1"/>
  <c r="D559"/>
  <c r="D394" s="1"/>
  <c r="D229" s="1"/>
  <c r="N47" i="3"/>
  <c r="M557" i="1"/>
  <c r="M392" s="1"/>
  <c r="M227" s="1"/>
  <c r="N557"/>
  <c r="N392" s="1"/>
  <c r="N227" s="1"/>
  <c r="O557"/>
  <c r="O392" s="1"/>
  <c r="O227" s="1"/>
  <c r="P557"/>
  <c r="P392" s="1"/>
  <c r="P227" s="1"/>
  <c r="F555"/>
  <c r="F390" s="1"/>
  <c r="F225" s="1"/>
  <c r="D551"/>
  <c r="D386" s="1"/>
  <c r="D221" s="1"/>
  <c r="N39" i="3"/>
  <c r="A39" s="1"/>
  <c r="M549" i="1"/>
  <c r="M384" s="1"/>
  <c r="M219" s="1"/>
  <c r="N549"/>
  <c r="N384" s="1"/>
  <c r="N219" s="1"/>
  <c r="O549"/>
  <c r="O384" s="1"/>
  <c r="O219" s="1"/>
  <c r="P549"/>
  <c r="P384" s="1"/>
  <c r="P219" s="1"/>
  <c r="F547"/>
  <c r="F382" s="1"/>
  <c r="F217" s="1"/>
  <c r="D543"/>
  <c r="D378" s="1"/>
  <c r="D213" s="1"/>
  <c r="N31" i="3"/>
  <c r="A31" s="1"/>
  <c r="M541" i="1"/>
  <c r="M376" s="1"/>
  <c r="M211" s="1"/>
  <c r="N541"/>
  <c r="N376" s="1"/>
  <c r="N211" s="1"/>
  <c r="O541"/>
  <c r="O376" s="1"/>
  <c r="O211" s="1"/>
  <c r="P541"/>
  <c r="P376" s="1"/>
  <c r="P211" s="1"/>
  <c r="F539"/>
  <c r="F374" s="1"/>
  <c r="F209" s="1"/>
  <c r="E535"/>
  <c r="E370" s="1"/>
  <c r="E205" s="1"/>
  <c r="CY24" i="3"/>
  <c r="DS24" s="1"/>
  <c r="L534" i="1"/>
  <c r="L369" s="1"/>
  <c r="L204" s="1"/>
  <c r="M534"/>
  <c r="M369" s="1"/>
  <c r="M204" s="1"/>
  <c r="N534"/>
  <c r="N369" s="1"/>
  <c r="N204" s="1"/>
  <c r="O534"/>
  <c r="O369" s="1"/>
  <c r="O204" s="1"/>
  <c r="F533"/>
  <c r="F368" s="1"/>
  <c r="F203" s="1"/>
  <c r="J532"/>
  <c r="J367" s="1"/>
  <c r="J202" s="1"/>
  <c r="K532"/>
  <c r="K367" s="1"/>
  <c r="K202" s="1"/>
  <c r="L532"/>
  <c r="L367" s="1"/>
  <c r="L202" s="1"/>
  <c r="M532"/>
  <c r="M367" s="1"/>
  <c r="M202" s="1"/>
  <c r="G527"/>
  <c r="G362" s="1"/>
  <c r="G197" s="1"/>
  <c r="D526"/>
  <c r="D361" s="1"/>
  <c r="D196" s="1"/>
  <c r="E525"/>
  <c r="E360" s="1"/>
  <c r="E195" s="1"/>
  <c r="F524"/>
  <c r="F359" s="1"/>
  <c r="F194" s="1"/>
  <c r="CY10" i="3"/>
  <c r="DS10" s="1"/>
  <c r="N520" i="1"/>
  <c r="N355" s="1"/>
  <c r="N190" s="1"/>
  <c r="O520"/>
  <c r="O355" s="1"/>
  <c r="O190" s="1"/>
  <c r="P520"/>
  <c r="P355" s="1"/>
  <c r="P190" s="1"/>
  <c r="Q520"/>
  <c r="Q355" s="1"/>
  <c r="Q190" s="1"/>
  <c r="K519"/>
  <c r="K354" s="1"/>
  <c r="K189" s="1"/>
  <c r="L519"/>
  <c r="L354" s="1"/>
  <c r="L189" s="1"/>
  <c r="M519"/>
  <c r="M354" s="1"/>
  <c r="M189" s="1"/>
  <c r="N519"/>
  <c r="N354" s="1"/>
  <c r="N189" s="1"/>
  <c r="Z683"/>
  <c r="X683" s="1"/>
  <c r="X682"/>
  <c r="V682"/>
  <c r="U682"/>
  <c r="G676"/>
  <c r="G511" s="1"/>
  <c r="G346" s="1"/>
  <c r="CY164" i="3"/>
  <c r="DS164" s="1"/>
  <c r="N164"/>
  <c r="N674" i="1"/>
  <c r="N509" s="1"/>
  <c r="N344" s="1"/>
  <c r="R674"/>
  <c r="R509" s="1"/>
  <c r="R344" s="1"/>
  <c r="F672"/>
  <c r="F507" s="1"/>
  <c r="F342" s="1"/>
  <c r="J670"/>
  <c r="J505" s="1"/>
  <c r="J340" s="1"/>
  <c r="O670"/>
  <c r="O505" s="1"/>
  <c r="O340" s="1"/>
  <c r="Q670"/>
  <c r="Q505" s="1"/>
  <c r="Q340" s="1"/>
  <c r="D668"/>
  <c r="D503" s="1"/>
  <c r="D338" s="1"/>
  <c r="H667"/>
  <c r="H502" s="1"/>
  <c r="H337" s="1"/>
  <c r="L666"/>
  <c r="L501" s="1"/>
  <c r="L336" s="1"/>
  <c r="P666"/>
  <c r="P501" s="1"/>
  <c r="P336" s="1"/>
  <c r="K666"/>
  <c r="K501" s="1"/>
  <c r="K336" s="1"/>
  <c r="M666"/>
  <c r="M501" s="1"/>
  <c r="M336" s="1"/>
  <c r="E664"/>
  <c r="E499" s="1"/>
  <c r="E334" s="1"/>
  <c r="I662"/>
  <c r="I497" s="1"/>
  <c r="I332" s="1"/>
  <c r="G660"/>
  <c r="G495" s="1"/>
  <c r="G330" s="1"/>
  <c r="N148" i="3"/>
  <c r="A148" s="1"/>
  <c r="CY148"/>
  <c r="DS148" s="1"/>
  <c r="N658" i="1"/>
  <c r="N493" s="1"/>
  <c r="N328" s="1"/>
  <c r="R658"/>
  <c r="R493" s="1"/>
  <c r="R328" s="1"/>
  <c r="F656"/>
  <c r="F491" s="1"/>
  <c r="F326" s="1"/>
  <c r="J654"/>
  <c r="J489" s="1"/>
  <c r="J324" s="1"/>
  <c r="O654"/>
  <c r="O489" s="1"/>
  <c r="O324" s="1"/>
  <c r="Q654"/>
  <c r="Q489" s="1"/>
  <c r="Q324" s="1"/>
  <c r="D652"/>
  <c r="D487" s="1"/>
  <c r="D322" s="1"/>
  <c r="H651"/>
  <c r="H486" s="1"/>
  <c r="H321" s="1"/>
  <c r="L650"/>
  <c r="L485" s="1"/>
  <c r="L320" s="1"/>
  <c r="J650"/>
  <c r="J485" s="1"/>
  <c r="J320" s="1"/>
  <c r="R650"/>
  <c r="R485" s="1"/>
  <c r="R320" s="1"/>
  <c r="M650"/>
  <c r="M485" s="1"/>
  <c r="M320" s="1"/>
  <c r="E648"/>
  <c r="E483" s="1"/>
  <c r="E318" s="1"/>
  <c r="L646"/>
  <c r="L481" s="1"/>
  <c r="L316" s="1"/>
  <c r="I646"/>
  <c r="I481" s="1"/>
  <c r="I316" s="1"/>
  <c r="F644"/>
  <c r="F479" s="1"/>
  <c r="F314" s="1"/>
  <c r="H643"/>
  <c r="H478" s="1"/>
  <c r="H313" s="1"/>
  <c r="CY132" i="3"/>
  <c r="DS132" s="1"/>
  <c r="N132"/>
  <c r="L642" i="1"/>
  <c r="L477" s="1"/>
  <c r="L312" s="1"/>
  <c r="G640"/>
  <c r="G475" s="1"/>
  <c r="G310" s="1"/>
  <c r="N638"/>
  <c r="N473" s="1"/>
  <c r="N308" s="1"/>
  <c r="L638"/>
  <c r="L473" s="1"/>
  <c r="L308" s="1"/>
  <c r="Q638"/>
  <c r="Q473" s="1"/>
  <c r="Q308" s="1"/>
  <c r="D636"/>
  <c r="D471" s="1"/>
  <c r="D306" s="1"/>
  <c r="I634"/>
  <c r="I469" s="1"/>
  <c r="I304" s="1"/>
  <c r="J634"/>
  <c r="J469" s="1"/>
  <c r="J304" s="1"/>
  <c r="K634"/>
  <c r="K469" s="1"/>
  <c r="K304" s="1"/>
  <c r="G632"/>
  <c r="G467" s="1"/>
  <c r="G302" s="1"/>
  <c r="F628"/>
  <c r="F463" s="1"/>
  <c r="F298" s="1"/>
  <c r="CY116" i="3"/>
  <c r="DS116" s="1"/>
  <c r="N116"/>
  <c r="P626" i="1"/>
  <c r="P461" s="1"/>
  <c r="P296" s="1"/>
  <c r="Q626"/>
  <c r="Q461" s="1"/>
  <c r="Q296" s="1"/>
  <c r="R626"/>
  <c r="R461" s="1"/>
  <c r="R296" s="1"/>
  <c r="D624"/>
  <c r="D459" s="1"/>
  <c r="D294" s="1"/>
  <c r="I622"/>
  <c r="I457" s="1"/>
  <c r="I292" s="1"/>
  <c r="J622"/>
  <c r="J457" s="1"/>
  <c r="J292" s="1"/>
  <c r="K622"/>
  <c r="K457" s="1"/>
  <c r="K292" s="1"/>
  <c r="G620"/>
  <c r="G455" s="1"/>
  <c r="G290" s="1"/>
  <c r="F616"/>
  <c r="F451" s="1"/>
  <c r="F286" s="1"/>
  <c r="CY104" i="3"/>
  <c r="DS104" s="1"/>
  <c r="N104"/>
  <c r="A104" s="1"/>
  <c r="P614" i="1"/>
  <c r="P449" s="1"/>
  <c r="P284" s="1"/>
  <c r="Q614"/>
  <c r="Q449" s="1"/>
  <c r="Q284" s="1"/>
  <c r="R614"/>
  <c r="R449" s="1"/>
  <c r="R284" s="1"/>
  <c r="E612"/>
  <c r="E447" s="1"/>
  <c r="E282" s="1"/>
  <c r="H611"/>
  <c r="H446" s="1"/>
  <c r="H281" s="1"/>
  <c r="L610"/>
  <c r="L445" s="1"/>
  <c r="L280" s="1"/>
  <c r="M610"/>
  <c r="M445" s="1"/>
  <c r="M280" s="1"/>
  <c r="N610"/>
  <c r="N445" s="1"/>
  <c r="N280" s="1"/>
  <c r="O610"/>
  <c r="O445" s="1"/>
  <c r="O280" s="1"/>
  <c r="D608"/>
  <c r="D443" s="1"/>
  <c r="D278" s="1"/>
  <c r="I606"/>
  <c r="I441" s="1"/>
  <c r="I276" s="1"/>
  <c r="J606"/>
  <c r="J441" s="1"/>
  <c r="J276" s="1"/>
  <c r="K606"/>
  <c r="K441" s="1"/>
  <c r="K276" s="1"/>
  <c r="D604"/>
  <c r="D439" s="1"/>
  <c r="D274" s="1"/>
  <c r="I602"/>
  <c r="I437" s="1"/>
  <c r="I272" s="1"/>
  <c r="J602"/>
  <c r="J437" s="1"/>
  <c r="J272" s="1"/>
  <c r="K602"/>
  <c r="K437" s="1"/>
  <c r="K272" s="1"/>
  <c r="D600"/>
  <c r="D435" s="1"/>
  <c r="D270" s="1"/>
  <c r="I598"/>
  <c r="I433" s="1"/>
  <c r="I268" s="1"/>
  <c r="J598"/>
  <c r="J433" s="1"/>
  <c r="J268" s="1"/>
  <c r="K598"/>
  <c r="K433" s="1"/>
  <c r="K268" s="1"/>
  <c r="D596"/>
  <c r="D431" s="1"/>
  <c r="D266" s="1"/>
  <c r="I594"/>
  <c r="I429" s="1"/>
  <c r="I264" s="1"/>
  <c r="J594"/>
  <c r="J429" s="1"/>
  <c r="J264" s="1"/>
  <c r="K594"/>
  <c r="K429" s="1"/>
  <c r="K264" s="1"/>
  <c r="D592"/>
  <c r="D427" s="1"/>
  <c r="D262" s="1"/>
  <c r="I590"/>
  <c r="I425" s="1"/>
  <c r="I260" s="1"/>
  <c r="J590"/>
  <c r="J425" s="1"/>
  <c r="J260" s="1"/>
  <c r="K590"/>
  <c r="K425" s="1"/>
  <c r="K260" s="1"/>
  <c r="D588"/>
  <c r="D423" s="1"/>
  <c r="D258" s="1"/>
  <c r="I586"/>
  <c r="I421" s="1"/>
  <c r="I256" s="1"/>
  <c r="J586"/>
  <c r="J421" s="1"/>
  <c r="J256" s="1"/>
  <c r="K586"/>
  <c r="K421" s="1"/>
  <c r="K256" s="1"/>
  <c r="D584"/>
  <c r="D419" s="1"/>
  <c r="D254" s="1"/>
  <c r="I582"/>
  <c r="I417" s="1"/>
  <c r="I252" s="1"/>
  <c r="J582"/>
  <c r="J417" s="1"/>
  <c r="J252" s="1"/>
  <c r="K582"/>
  <c r="K417" s="1"/>
  <c r="K252" s="1"/>
  <c r="G580"/>
  <c r="G415" s="1"/>
  <c r="G250" s="1"/>
  <c r="G576"/>
  <c r="G411" s="1"/>
  <c r="G246" s="1"/>
  <c r="G572"/>
  <c r="G407" s="1"/>
  <c r="G242" s="1"/>
  <c r="G568"/>
  <c r="G403" s="1"/>
  <c r="G238" s="1"/>
  <c r="G564"/>
  <c r="G399" s="1"/>
  <c r="G234" s="1"/>
  <c r="G560"/>
  <c r="G395" s="1"/>
  <c r="G230" s="1"/>
  <c r="G556"/>
  <c r="G391" s="1"/>
  <c r="G226" s="1"/>
  <c r="G552"/>
  <c r="G387" s="1"/>
  <c r="G222" s="1"/>
  <c r="I550"/>
  <c r="I385" s="1"/>
  <c r="I220" s="1"/>
  <c r="J550"/>
  <c r="J385" s="1"/>
  <c r="J220" s="1"/>
  <c r="K550"/>
  <c r="K385" s="1"/>
  <c r="K220" s="1"/>
  <c r="D548"/>
  <c r="D383" s="1"/>
  <c r="D218" s="1"/>
  <c r="L546"/>
  <c r="L381" s="1"/>
  <c r="L216" s="1"/>
  <c r="M546"/>
  <c r="M381" s="1"/>
  <c r="M216" s="1"/>
  <c r="N546"/>
  <c r="N381" s="1"/>
  <c r="N216" s="1"/>
  <c r="O546"/>
  <c r="O381" s="1"/>
  <c r="O216" s="1"/>
  <c r="E544"/>
  <c r="E379" s="1"/>
  <c r="E214" s="1"/>
  <c r="H543"/>
  <c r="H378" s="1"/>
  <c r="H213" s="1"/>
  <c r="N32" i="3"/>
  <c r="A32" s="1"/>
  <c r="CY32"/>
  <c r="DS32" s="1"/>
  <c r="P542" i="1"/>
  <c r="P377" s="1"/>
  <c r="P212" s="1"/>
  <c r="Q542"/>
  <c r="Q377" s="1"/>
  <c r="Q212" s="1"/>
  <c r="R542"/>
  <c r="R377" s="1"/>
  <c r="R212" s="1"/>
  <c r="F540"/>
  <c r="F375" s="1"/>
  <c r="F210" s="1"/>
  <c r="I536"/>
  <c r="I371" s="1"/>
  <c r="I206" s="1"/>
  <c r="H535"/>
  <c r="H370" s="1"/>
  <c r="H205" s="1"/>
  <c r="H533"/>
  <c r="H368" s="1"/>
  <c r="H203" s="1"/>
  <c r="CY21" i="3"/>
  <c r="DS21" s="1"/>
  <c r="N21"/>
  <c r="A21" s="1"/>
  <c r="N20"/>
  <c r="A20" s="1"/>
  <c r="CY20"/>
  <c r="DS20" s="1"/>
  <c r="P530" i="1"/>
  <c r="P365" s="1"/>
  <c r="P200" s="1"/>
  <c r="Q530"/>
  <c r="Q365" s="1"/>
  <c r="Q200" s="1"/>
  <c r="R530"/>
  <c r="R365" s="1"/>
  <c r="R200" s="1"/>
  <c r="CY19" i="3"/>
  <c r="DS19" s="1"/>
  <c r="N19"/>
  <c r="A19" s="1"/>
  <c r="Q529" i="1"/>
  <c r="Q364" s="1"/>
  <c r="Q199" s="1"/>
  <c r="R529"/>
  <c r="R364" s="1"/>
  <c r="R199" s="1"/>
  <c r="N18" i="3"/>
  <c r="A18" s="1"/>
  <c r="CY18"/>
  <c r="DS18" s="1"/>
  <c r="R528" i="1"/>
  <c r="R363" s="1"/>
  <c r="R198" s="1"/>
  <c r="H525"/>
  <c r="H360" s="1"/>
  <c r="H195" s="1"/>
  <c r="H524"/>
  <c r="H359" s="1"/>
  <c r="H194" s="1"/>
  <c r="F523"/>
  <c r="F358" s="1"/>
  <c r="F193" s="1"/>
  <c r="G522"/>
  <c r="G357" s="1"/>
  <c r="G192" s="1"/>
  <c r="D521"/>
  <c r="D356" s="1"/>
  <c r="D191" s="1"/>
  <c r="D517"/>
  <c r="D352" s="1"/>
  <c r="D187" s="1"/>
  <c r="O516"/>
  <c r="O351" s="1"/>
  <c r="O186" s="1"/>
  <c r="P516"/>
  <c r="P351" s="1"/>
  <c r="P186" s="1"/>
  <c r="Q516"/>
  <c r="Q351" s="1"/>
  <c r="Q186" s="1"/>
  <c r="R516"/>
  <c r="R351" s="1"/>
  <c r="R186" s="1"/>
  <c r="F515"/>
  <c r="F350" s="1"/>
  <c r="F185" s="1"/>
  <c r="M514"/>
  <c r="M349" s="1"/>
  <c r="M184" s="1"/>
  <c r="N514"/>
  <c r="N349" s="1"/>
  <c r="N184" s="1"/>
  <c r="O514"/>
  <c r="O349" s="1"/>
  <c r="O184" s="1"/>
  <c r="P514"/>
  <c r="P349" s="1"/>
  <c r="P184" s="1"/>
  <c r="G513"/>
  <c r="G348" s="1"/>
  <c r="G183" s="1"/>
  <c r="E184" i="3"/>
  <c r="E194"/>
  <c r="AK154"/>
  <c r="AK139"/>
  <c r="AK141"/>
  <c r="AK151"/>
  <c r="AK134"/>
  <c r="AK115"/>
  <c r="AK112"/>
  <c r="AK76"/>
  <c r="K192"/>
  <c r="K182"/>
  <c r="AK171"/>
  <c r="AK73"/>
  <c r="AK69"/>
  <c r="AK49"/>
  <c r="K170"/>
  <c r="AK46"/>
  <c r="AK28"/>
  <c r="AI167" i="2"/>
  <c r="BA167" s="1"/>
  <c r="AC167"/>
  <c r="U149"/>
  <c r="DL148" i="3" s="1"/>
  <c r="R149" i="2"/>
  <c r="BD149" s="1"/>
  <c r="AC163"/>
  <c r="AI163"/>
  <c r="BA163" s="1"/>
  <c r="AC161"/>
  <c r="AI161"/>
  <c r="BA161" s="1"/>
  <c r="AC159"/>
  <c r="AI159"/>
  <c r="BA159" s="1"/>
  <c r="AC154"/>
  <c r="AI154"/>
  <c r="BA154" s="1"/>
  <c r="AC150"/>
  <c r="AI150"/>
  <c r="BA150" s="1"/>
  <c r="CK140" i="3"/>
  <c r="K141" i="2"/>
  <c r="G141"/>
  <c r="J141"/>
  <c r="I141"/>
  <c r="H141"/>
  <c r="AK65" i="3"/>
  <c r="AC153" i="2"/>
  <c r="AI153"/>
  <c r="BA153" s="1"/>
  <c r="AC152"/>
  <c r="AI152"/>
  <c r="BA152" s="1"/>
  <c r="CK148" i="3"/>
  <c r="R137" i="2"/>
  <c r="BD137" s="1"/>
  <c r="U137"/>
  <c r="DL136" i="3" s="1"/>
  <c r="R127" i="2"/>
  <c r="U127"/>
  <c r="CQ123" i="3"/>
  <c r="CL123"/>
  <c r="CL113"/>
  <c r="CQ113"/>
  <c r="T88"/>
  <c r="AZ88" s="1"/>
  <c r="U77" i="2"/>
  <c r="DL76" i="3" s="1"/>
  <c r="R77" i="2"/>
  <c r="BD77" s="1"/>
  <c r="CQ156" i="3"/>
  <c r="CL156"/>
  <c r="CQ155"/>
  <c r="CL155"/>
  <c r="CR152"/>
  <c r="H152" s="1"/>
  <c r="BE153" i="2"/>
  <c r="R143"/>
  <c r="U143"/>
  <c r="DL142" i="3" s="1"/>
  <c r="AI132" i="2"/>
  <c r="BA132" s="1"/>
  <c r="AC132"/>
  <c r="CO174" i="3"/>
  <c r="AC158" i="2"/>
  <c r="AI158"/>
  <c r="BA158" s="1"/>
  <c r="CL154" i="3"/>
  <c r="CQ154"/>
  <c r="I154" s="1"/>
  <c r="AH154" s="1"/>
  <c r="R129" i="2"/>
  <c r="U129"/>
  <c r="DL128" i="3" s="1"/>
  <c r="AC111" i="2"/>
  <c r="AI111"/>
  <c r="BA111" s="1"/>
  <c r="CQ108" i="3"/>
  <c r="CL108"/>
  <c r="AC103" i="2"/>
  <c r="AI103"/>
  <c r="BA103" s="1"/>
  <c r="Y127"/>
  <c r="AB127"/>
  <c r="V98" i="3"/>
  <c r="CN77"/>
  <c r="J77" s="1"/>
  <c r="CR76"/>
  <c r="H76" s="1"/>
  <c r="BE77" i="2"/>
  <c r="CO73" i="3"/>
  <c r="AX63" i="2"/>
  <c r="CK49" i="3"/>
  <c r="H50" i="2"/>
  <c r="J50"/>
  <c r="I50"/>
  <c r="G50"/>
  <c r="CN49" i="3" s="1"/>
  <c r="J49" s="1"/>
  <c r="K50" i="2"/>
  <c r="AX46"/>
  <c r="CQ40" i="3"/>
  <c r="CL40"/>
  <c r="AX38" i="2"/>
  <c r="CN101" i="3"/>
  <c r="J101" s="1"/>
  <c r="AB69" i="2"/>
  <c r="DL68" i="3" s="1"/>
  <c r="Y69" i="2"/>
  <c r="Z170"/>
  <c r="AZ170" s="1"/>
  <c r="AZ61"/>
  <c r="AX61"/>
  <c r="AZ43"/>
  <c r="CK38" i="3"/>
  <c r="H39" i="2"/>
  <c r="J39"/>
  <c r="I39"/>
  <c r="K39"/>
  <c r="G39"/>
  <c r="CN38" i="3" s="1"/>
  <c r="AB33" i="2"/>
  <c r="DL32" i="3" s="1"/>
  <c r="Y33" i="2"/>
  <c r="BD33" s="1"/>
  <c r="X169"/>
  <c r="AB31"/>
  <c r="Y31"/>
  <c r="CL137" i="3"/>
  <c r="CQ137"/>
  <c r="AI134" i="2"/>
  <c r="BA134" s="1"/>
  <c r="AC134"/>
  <c r="AC93"/>
  <c r="AI93"/>
  <c r="BA93" s="1"/>
  <c r="CP92" i="3"/>
  <c r="CL89"/>
  <c r="CQ89"/>
  <c r="AC77" i="2"/>
  <c r="AI77"/>
  <c r="BA77" s="1"/>
  <c r="AB37"/>
  <c r="DL36" i="3" s="1"/>
  <c r="Y37" i="2"/>
  <c r="BD37" s="1"/>
  <c r="F169"/>
  <c r="D169" s="1"/>
  <c r="H31"/>
  <c r="CK30" i="3"/>
  <c r="J31" i="2"/>
  <c r="G31"/>
  <c r="K31"/>
  <c r="I31"/>
  <c r="CK28" i="3"/>
  <c r="H29" i="2"/>
  <c r="J29"/>
  <c r="G29"/>
  <c r="K29"/>
  <c r="I29"/>
  <c r="CK24" i="3"/>
  <c r="H25" i="2"/>
  <c r="J25"/>
  <c r="G25"/>
  <c r="K25"/>
  <c r="I25"/>
  <c r="CK22" i="3"/>
  <c r="H23" i="2"/>
  <c r="J23"/>
  <c r="G23"/>
  <c r="K23"/>
  <c r="I23"/>
  <c r="CK20" i="3"/>
  <c r="H21" i="2"/>
  <c r="J21"/>
  <c r="G21"/>
  <c r="K21"/>
  <c r="I21"/>
  <c r="CQ100" i="3"/>
  <c r="CL100"/>
  <c r="AC12" i="2"/>
  <c r="AI12"/>
  <c r="BA12" s="1"/>
  <c r="I17" i="3"/>
  <c r="CO10"/>
  <c r="CM10"/>
  <c r="E175" i="2"/>
  <c r="AI49"/>
  <c r="BA49" s="1"/>
  <c r="AP39"/>
  <c r="BB39" s="1"/>
  <c r="CR27" i="3"/>
  <c r="H27" s="1"/>
  <c r="AH27" s="1"/>
  <c r="BE28" i="2"/>
  <c r="CR23" i="3"/>
  <c r="H23" s="1"/>
  <c r="AH23" s="1"/>
  <c r="BE24" i="2"/>
  <c r="CO9" i="3"/>
  <c r="CM9"/>
  <c r="T12" i="2"/>
  <c r="AA176"/>
  <c r="CY157" i="3"/>
  <c r="DS157" s="1"/>
  <c r="N157"/>
  <c r="CY141"/>
  <c r="DS141" s="1"/>
  <c r="N141"/>
  <c r="N125"/>
  <c r="A125" s="1"/>
  <c r="CY125"/>
  <c r="DS125" s="1"/>
  <c r="N121"/>
  <c r="A121" s="1"/>
  <c r="CY121"/>
  <c r="DS121" s="1"/>
  <c r="H616" i="1"/>
  <c r="H451" s="1"/>
  <c r="H286" s="1"/>
  <c r="H600"/>
  <c r="H435" s="1"/>
  <c r="H270" s="1"/>
  <c r="N73" i="3"/>
  <c r="A73" s="1"/>
  <c r="CY73"/>
  <c r="DS73" s="1"/>
  <c r="D569" i="1"/>
  <c r="D404" s="1"/>
  <c r="D239" s="1"/>
  <c r="H556"/>
  <c r="H391" s="1"/>
  <c r="H226" s="1"/>
  <c r="CY45" i="3"/>
  <c r="DS45" s="1"/>
  <c r="N45"/>
  <c r="A45" s="1"/>
  <c r="D553" i="1"/>
  <c r="D388" s="1"/>
  <c r="D223" s="1"/>
  <c r="CV170" i="3"/>
  <c r="O676" i="1"/>
  <c r="O511" s="1"/>
  <c r="O346" s="1"/>
  <c r="G670"/>
  <c r="G505" s="1"/>
  <c r="G340" s="1"/>
  <c r="H665"/>
  <c r="H500" s="1"/>
  <c r="H335" s="1"/>
  <c r="E638"/>
  <c r="E473" s="1"/>
  <c r="E308" s="1"/>
  <c r="D634"/>
  <c r="D469" s="1"/>
  <c r="D304" s="1"/>
  <c r="N628"/>
  <c r="N463" s="1"/>
  <c r="N298" s="1"/>
  <c r="O628"/>
  <c r="O463" s="1"/>
  <c r="O298" s="1"/>
  <c r="P628"/>
  <c r="P463" s="1"/>
  <c r="P298" s="1"/>
  <c r="CW176" i="3"/>
  <c r="E622" i="1"/>
  <c r="E457" s="1"/>
  <c r="E292" s="1"/>
  <c r="D618"/>
  <c r="D453" s="1"/>
  <c r="D288" s="1"/>
  <c r="CY106" i="3"/>
  <c r="DS106" s="1"/>
  <c r="N106"/>
  <c r="A106" s="1"/>
  <c r="G614" i="1"/>
  <c r="G449" s="1"/>
  <c r="G284" s="1"/>
  <c r="H609"/>
  <c r="H444" s="1"/>
  <c r="H279" s="1"/>
  <c r="CY94" i="3"/>
  <c r="DS94" s="1"/>
  <c r="N94"/>
  <c r="A94" s="1"/>
  <c r="N600" i="1"/>
  <c r="N435" s="1"/>
  <c r="N270" s="1"/>
  <c r="O600"/>
  <c r="O435" s="1"/>
  <c r="O270" s="1"/>
  <c r="P600"/>
  <c r="P435" s="1"/>
  <c r="P270" s="1"/>
  <c r="F598"/>
  <c r="F433" s="1"/>
  <c r="F268" s="1"/>
  <c r="J596"/>
  <c r="J431" s="1"/>
  <c r="J266" s="1"/>
  <c r="M596"/>
  <c r="M431" s="1"/>
  <c r="M266" s="1"/>
  <c r="H593"/>
  <c r="H428" s="1"/>
  <c r="H263" s="1"/>
  <c r="R588"/>
  <c r="R423" s="1"/>
  <c r="R258" s="1"/>
  <c r="G586"/>
  <c r="G421" s="1"/>
  <c r="G256" s="1"/>
  <c r="N584"/>
  <c r="N419" s="1"/>
  <c r="N254" s="1"/>
  <c r="CW172" i="3"/>
  <c r="K580" i="1"/>
  <c r="K415" s="1"/>
  <c r="K250" s="1"/>
  <c r="H577"/>
  <c r="H412" s="1"/>
  <c r="H247" s="1"/>
  <c r="N572"/>
  <c r="N407" s="1"/>
  <c r="N242" s="1"/>
  <c r="O572"/>
  <c r="O407" s="1"/>
  <c r="O242" s="1"/>
  <c r="Q572"/>
  <c r="Q407" s="1"/>
  <c r="Q242" s="1"/>
  <c r="F570"/>
  <c r="F405" s="1"/>
  <c r="F240" s="1"/>
  <c r="J568"/>
  <c r="J403" s="1"/>
  <c r="J238" s="1"/>
  <c r="N50" i="3"/>
  <c r="CY50"/>
  <c r="DS50" s="1"/>
  <c r="P556" i="1"/>
  <c r="P391" s="1"/>
  <c r="P226" s="1"/>
  <c r="F554"/>
  <c r="F389" s="1"/>
  <c r="F224" s="1"/>
  <c r="J552"/>
  <c r="J387" s="1"/>
  <c r="J222" s="1"/>
  <c r="M552"/>
  <c r="M387" s="1"/>
  <c r="M222" s="1"/>
  <c r="J548"/>
  <c r="J383" s="1"/>
  <c r="J218" s="1"/>
  <c r="K548"/>
  <c r="K383" s="1"/>
  <c r="K218" s="1"/>
  <c r="J544"/>
  <c r="J379" s="1"/>
  <c r="J214" s="1"/>
  <c r="M544"/>
  <c r="M379" s="1"/>
  <c r="M214" s="1"/>
  <c r="J540"/>
  <c r="J375" s="1"/>
  <c r="J210" s="1"/>
  <c r="E538"/>
  <c r="E373" s="1"/>
  <c r="E208" s="1"/>
  <c r="F536"/>
  <c r="F371" s="1"/>
  <c r="F206" s="1"/>
  <c r="M522"/>
  <c r="M357" s="1"/>
  <c r="M192" s="1"/>
  <c r="J521"/>
  <c r="J356" s="1"/>
  <c r="J191" s="1"/>
  <c r="H520"/>
  <c r="H355" s="1"/>
  <c r="H190" s="1"/>
  <c r="H518"/>
  <c r="H353" s="1"/>
  <c r="H188" s="1"/>
  <c r="L515"/>
  <c r="L350" s="1"/>
  <c r="L185" s="1"/>
  <c r="M515"/>
  <c r="M350" s="1"/>
  <c r="M185" s="1"/>
  <c r="O515"/>
  <c r="O350" s="1"/>
  <c r="O185" s="1"/>
  <c r="F514"/>
  <c r="F349" s="1"/>
  <c r="F184" s="1"/>
  <c r="I513"/>
  <c r="I348" s="1"/>
  <c r="I183" s="1"/>
  <c r="K673"/>
  <c r="K508" s="1"/>
  <c r="K343" s="1"/>
  <c r="R673"/>
  <c r="R508" s="1"/>
  <c r="R343" s="1"/>
  <c r="P669"/>
  <c r="P504" s="1"/>
  <c r="P339" s="1"/>
  <c r="G667"/>
  <c r="G502" s="1"/>
  <c r="G337" s="1"/>
  <c r="K665"/>
  <c r="K500" s="1"/>
  <c r="K335" s="1"/>
  <c r="G663"/>
  <c r="G498" s="1"/>
  <c r="G333" s="1"/>
  <c r="O661"/>
  <c r="O496" s="1"/>
  <c r="O331" s="1"/>
  <c r="P661"/>
  <c r="P496" s="1"/>
  <c r="P331" s="1"/>
  <c r="G659"/>
  <c r="G494" s="1"/>
  <c r="G329" s="1"/>
  <c r="R657"/>
  <c r="R492" s="1"/>
  <c r="R327" s="1"/>
  <c r="O653"/>
  <c r="O488" s="1"/>
  <c r="O323" s="1"/>
  <c r="R653"/>
  <c r="R488" s="1"/>
  <c r="R323" s="1"/>
  <c r="R649"/>
  <c r="R484" s="1"/>
  <c r="R319" s="1"/>
  <c r="D647"/>
  <c r="D482" s="1"/>
  <c r="D317" s="1"/>
  <c r="O645"/>
  <c r="O480" s="1"/>
  <c r="O315" s="1"/>
  <c r="R645"/>
  <c r="R480" s="1"/>
  <c r="R315" s="1"/>
  <c r="K641"/>
  <c r="K476" s="1"/>
  <c r="K311" s="1"/>
  <c r="Q641"/>
  <c r="Q476" s="1"/>
  <c r="Q311" s="1"/>
  <c r="O637"/>
  <c r="O472" s="1"/>
  <c r="O307" s="1"/>
  <c r="E635"/>
  <c r="E470" s="1"/>
  <c r="E305" s="1"/>
  <c r="L633"/>
  <c r="L468" s="1"/>
  <c r="L303" s="1"/>
  <c r="E631"/>
  <c r="E466" s="1"/>
  <c r="E301" s="1"/>
  <c r="I629"/>
  <c r="I464" s="1"/>
  <c r="I299" s="1"/>
  <c r="J629"/>
  <c r="J464" s="1"/>
  <c r="J299" s="1"/>
  <c r="K629"/>
  <c r="K464" s="1"/>
  <c r="K299" s="1"/>
  <c r="H610"/>
  <c r="H445" s="1"/>
  <c r="H280" s="1"/>
  <c r="L605"/>
  <c r="L440" s="1"/>
  <c r="L275" s="1"/>
  <c r="M601"/>
  <c r="M436" s="1"/>
  <c r="M271" s="1"/>
  <c r="F599"/>
  <c r="F434" s="1"/>
  <c r="F269" s="1"/>
  <c r="H590"/>
  <c r="H425" s="1"/>
  <c r="H260" s="1"/>
  <c r="K589"/>
  <c r="K424" s="1"/>
  <c r="K259" s="1"/>
  <c r="N71" i="3"/>
  <c r="A71" s="1"/>
  <c r="M581" i="1"/>
  <c r="M416" s="1"/>
  <c r="M251" s="1"/>
  <c r="O581"/>
  <c r="O416" s="1"/>
  <c r="O251" s="1"/>
  <c r="D575"/>
  <c r="D410" s="1"/>
  <c r="D245" s="1"/>
  <c r="O573"/>
  <c r="O408" s="1"/>
  <c r="O243" s="1"/>
  <c r="K565"/>
  <c r="K400" s="1"/>
  <c r="K235" s="1"/>
  <c r="Q561"/>
  <c r="Q396" s="1"/>
  <c r="Q231" s="1"/>
  <c r="I557"/>
  <c r="I392" s="1"/>
  <c r="I227" s="1"/>
  <c r="K557"/>
  <c r="K392" s="1"/>
  <c r="K227" s="1"/>
  <c r="J549"/>
  <c r="J384" s="1"/>
  <c r="J219" s="1"/>
  <c r="F527"/>
  <c r="F362" s="1"/>
  <c r="F197" s="1"/>
  <c r="E524"/>
  <c r="E359" s="1"/>
  <c r="E194" s="1"/>
  <c r="J520"/>
  <c r="J355" s="1"/>
  <c r="J190" s="1"/>
  <c r="K520"/>
  <c r="K355" s="1"/>
  <c r="K190" s="1"/>
  <c r="J519"/>
  <c r="J354" s="1"/>
  <c r="J189" s="1"/>
  <c r="Q518"/>
  <c r="Q353" s="1"/>
  <c r="Q188" s="1"/>
  <c r="F676"/>
  <c r="F511" s="1"/>
  <c r="F346" s="1"/>
  <c r="O674"/>
  <c r="O509" s="1"/>
  <c r="O344" s="1"/>
  <c r="D672"/>
  <c r="D507" s="1"/>
  <c r="D342" s="1"/>
  <c r="K670"/>
  <c r="K505" s="1"/>
  <c r="K340" s="1"/>
  <c r="E668"/>
  <c r="E503" s="1"/>
  <c r="E338" s="1"/>
  <c r="I666"/>
  <c r="I501" s="1"/>
  <c r="I336" s="1"/>
  <c r="H663"/>
  <c r="H498" s="1"/>
  <c r="H333" s="1"/>
  <c r="N662"/>
  <c r="N497" s="1"/>
  <c r="N332" s="1"/>
  <c r="J658"/>
  <c r="J493" s="1"/>
  <c r="J328" s="1"/>
  <c r="Q658"/>
  <c r="Q493" s="1"/>
  <c r="Q328" s="1"/>
  <c r="D656"/>
  <c r="D491" s="1"/>
  <c r="D326" s="1"/>
  <c r="L654"/>
  <c r="L489" s="1"/>
  <c r="L324" s="1"/>
  <c r="K650"/>
  <c r="K485" s="1"/>
  <c r="K320" s="1"/>
  <c r="CY136" i="3"/>
  <c r="DS136" s="1"/>
  <c r="N136"/>
  <c r="A136" s="1"/>
  <c r="D644" i="1"/>
  <c r="D479" s="1"/>
  <c r="D314" s="1"/>
  <c r="Q642"/>
  <c r="Q477" s="1"/>
  <c r="Q312" s="1"/>
  <c r="G636"/>
  <c r="G471" s="1"/>
  <c r="G306" s="1"/>
  <c r="O626"/>
  <c r="O461" s="1"/>
  <c r="O296" s="1"/>
  <c r="G624"/>
  <c r="G459" s="1"/>
  <c r="G294" s="1"/>
  <c r="P618"/>
  <c r="P453" s="1"/>
  <c r="P288" s="1"/>
  <c r="R618"/>
  <c r="R453" s="1"/>
  <c r="R288" s="1"/>
  <c r="E616"/>
  <c r="E451" s="1"/>
  <c r="E286" s="1"/>
  <c r="H615"/>
  <c r="H450" s="1"/>
  <c r="H285" s="1"/>
  <c r="M614"/>
  <c r="M449" s="1"/>
  <c r="M284" s="1"/>
  <c r="O614"/>
  <c r="O449" s="1"/>
  <c r="O284" s="1"/>
  <c r="CW173" i="3"/>
  <c r="I610" i="1"/>
  <c r="I445" s="1"/>
  <c r="I280" s="1"/>
  <c r="K610"/>
  <c r="K445" s="1"/>
  <c r="K280" s="1"/>
  <c r="G608"/>
  <c r="G443" s="1"/>
  <c r="G278" s="1"/>
  <c r="G604"/>
  <c r="G439" s="1"/>
  <c r="G274" s="1"/>
  <c r="G596"/>
  <c r="G431" s="1"/>
  <c r="G266" s="1"/>
  <c r="G592"/>
  <c r="G427" s="1"/>
  <c r="G262" s="1"/>
  <c r="AK149" i="3"/>
  <c r="AK145"/>
  <c r="AK130"/>
  <c r="AK132"/>
  <c r="AK123"/>
  <c r="AK108"/>
  <c r="AK96"/>
  <c r="AK95"/>
  <c r="E172"/>
  <c r="AK72"/>
  <c r="AK85"/>
  <c r="AK97"/>
  <c r="AK79"/>
  <c r="AK45"/>
  <c r="AK71"/>
  <c r="AK43"/>
  <c r="AK105"/>
  <c r="M189"/>
  <c r="M179"/>
  <c r="AK40"/>
  <c r="DC175"/>
  <c r="AK30"/>
  <c r="AK24"/>
  <c r="CX175"/>
  <c r="BD166" i="2"/>
  <c r="CR165" i="3"/>
  <c r="H165" s="1"/>
  <c r="BE166" i="2"/>
  <c r="R161"/>
  <c r="U161"/>
  <c r="DL160" i="3" s="1"/>
  <c r="CR149"/>
  <c r="H149" s="1"/>
  <c r="BE150" i="2"/>
  <c r="AZ158"/>
  <c r="U156"/>
  <c r="DL155" i="3" s="1"/>
  <c r="R156" i="2"/>
  <c r="CN155" i="3" s="1"/>
  <c r="J155" s="1"/>
  <c r="U152" i="2"/>
  <c r="R152"/>
  <c r="CN151" i="3" s="1"/>
  <c r="J151" s="1"/>
  <c r="U148" i="2"/>
  <c r="R148"/>
  <c r="CN145" i="3"/>
  <c r="J145" s="1"/>
  <c r="T143"/>
  <c r="AZ143" s="1"/>
  <c r="AZ143" i="2"/>
  <c r="CK141" i="3"/>
  <c r="K142" i="2"/>
  <c r="G142"/>
  <c r="J142"/>
  <c r="I142"/>
  <c r="H142"/>
  <c r="AZ139"/>
  <c r="CK137" i="3"/>
  <c r="K138" i="2"/>
  <c r="G138"/>
  <c r="J138"/>
  <c r="I138"/>
  <c r="H138"/>
  <c r="T135" i="3"/>
  <c r="AY135" s="1"/>
  <c r="CK133"/>
  <c r="K134" i="2"/>
  <c r="G134"/>
  <c r="J134"/>
  <c r="I134"/>
  <c r="H134"/>
  <c r="CK130" i="3"/>
  <c r="J131" i="2"/>
  <c r="I131"/>
  <c r="H131"/>
  <c r="G131"/>
  <c r="K131"/>
  <c r="CK128" i="3"/>
  <c r="J129" i="2"/>
  <c r="I129"/>
  <c r="K129"/>
  <c r="H129"/>
  <c r="G129"/>
  <c r="M188" i="3"/>
  <c r="M198"/>
  <c r="T117"/>
  <c r="AZ117" s="1"/>
  <c r="AK13"/>
  <c r="I165"/>
  <c r="I149"/>
  <c r="M116" i="2"/>
  <c r="CK160" i="3"/>
  <c r="CN159"/>
  <c r="J159" s="1"/>
  <c r="CR155"/>
  <c r="H155" s="1"/>
  <c r="BE156" i="2"/>
  <c r="CK155" i="3"/>
  <c r="CN154"/>
  <c r="J154" s="1"/>
  <c r="CQ152"/>
  <c r="CL152"/>
  <c r="CL151"/>
  <c r="CQ151"/>
  <c r="CR148"/>
  <c r="H148" s="1"/>
  <c r="BE149" i="2"/>
  <c r="CL146" i="3"/>
  <c r="CQ146"/>
  <c r="CS146" s="1"/>
  <c r="BD146" i="2"/>
  <c r="CQ140" i="3"/>
  <c r="CL140"/>
  <c r="R141" i="2"/>
  <c r="BD141" s="1"/>
  <c r="U141"/>
  <c r="DL140" i="3" s="1"/>
  <c r="BF123" i="2"/>
  <c r="CL121" i="3"/>
  <c r="CQ121"/>
  <c r="CQ115"/>
  <c r="CL115"/>
  <c r="AG176" i="2"/>
  <c r="AC114"/>
  <c r="AI114"/>
  <c r="BA114" s="1"/>
  <c r="BF113"/>
  <c r="CQ111" i="3"/>
  <c r="CL111"/>
  <c r="AZ109" i="2"/>
  <c r="AC106"/>
  <c r="AI106"/>
  <c r="BA106" s="1"/>
  <c r="BF105"/>
  <c r="CL103" i="3"/>
  <c r="CQ103"/>
  <c r="M93" i="2"/>
  <c r="BF92"/>
  <c r="U89"/>
  <c r="DL88" i="3" s="1"/>
  <c r="R89" i="2"/>
  <c r="CN88" i="3" s="1"/>
  <c r="J88" s="1"/>
  <c r="M77" i="2"/>
  <c r="T171"/>
  <c r="AC151"/>
  <c r="AI151"/>
  <c r="BA151" s="1"/>
  <c r="CQ135" i="3"/>
  <c r="CL135"/>
  <c r="R136" i="2"/>
  <c r="BD136" s="1"/>
  <c r="U136"/>
  <c r="DL135" i="3" s="1"/>
  <c r="CL130"/>
  <c r="CQ130"/>
  <c r="R126" i="2"/>
  <c r="BD126" s="1"/>
  <c r="U126"/>
  <c r="DL125" i="3" s="1"/>
  <c r="F174" i="2"/>
  <c r="D174" s="1"/>
  <c r="R123"/>
  <c r="BD123" s="1"/>
  <c r="U123"/>
  <c r="DL122" i="3" s="1"/>
  <c r="M114" i="2"/>
  <c r="V112" i="3"/>
  <c r="M110" i="2"/>
  <c r="M106"/>
  <c r="M96"/>
  <c r="M80"/>
  <c r="CL157" i="3"/>
  <c r="CQ157"/>
  <c r="CR156"/>
  <c r="H156" s="1"/>
  <c r="BE157" i="2"/>
  <c r="CR147" i="3"/>
  <c r="H147" s="1"/>
  <c r="BE148" i="2"/>
  <c r="CK147" i="3"/>
  <c r="CN146"/>
  <c r="J146" s="1"/>
  <c r="CL142"/>
  <c r="CQ142"/>
  <c r="CL138"/>
  <c r="CQ138"/>
  <c r="R139" i="2"/>
  <c r="U139"/>
  <c r="DL138" i="3" s="1"/>
  <c r="CL129"/>
  <c r="CQ129"/>
  <c r="AC126" i="2"/>
  <c r="AI126"/>
  <c r="BA126" s="1"/>
  <c r="BF124"/>
  <c r="CQ122" i="3"/>
  <c r="CL122"/>
  <c r="AC121" i="2"/>
  <c r="AI121"/>
  <c r="BA121" s="1"/>
  <c r="AC117"/>
  <c r="AI117"/>
  <c r="BA117" s="1"/>
  <c r="AL176"/>
  <c r="CQ114" i="3"/>
  <c r="CL114"/>
  <c r="AK160"/>
  <c r="K176"/>
  <c r="AK133"/>
  <c r="K174"/>
  <c r="AK126"/>
  <c r="AK104"/>
  <c r="E170"/>
  <c r="AK57"/>
  <c r="AK41"/>
  <c r="K172"/>
  <c r="AK52"/>
  <c r="AK42"/>
  <c r="AK77"/>
  <c r="AK48"/>
  <c r="AK21"/>
  <c r="AK23"/>
  <c r="AK16"/>
  <c r="AK35"/>
  <c r="AK20"/>
  <c r="CK166"/>
  <c r="K167" i="2"/>
  <c r="G167"/>
  <c r="J167"/>
  <c r="I167"/>
  <c r="H167"/>
  <c r="DJ175" i="3"/>
  <c r="X175" s="1"/>
  <c r="X168"/>
  <c r="CQ166"/>
  <c r="CL166"/>
  <c r="R167" i="2"/>
  <c r="U167"/>
  <c r="DL166" i="3" s="1"/>
  <c r="R163" i="2"/>
  <c r="CN162" i="3" s="1"/>
  <c r="J162" s="1"/>
  <c r="U163" i="2"/>
  <c r="U157"/>
  <c r="DL156" i="3" s="1"/>
  <c r="R157" i="2"/>
  <c r="BD157" s="1"/>
  <c r="CR145" i="3"/>
  <c r="H145" s="1"/>
  <c r="AH145" s="1"/>
  <c r="BE146" i="2"/>
  <c r="AK11" i="3"/>
  <c r="CP163"/>
  <c r="CP161"/>
  <c r="CP159"/>
  <c r="CP157"/>
  <c r="CK142"/>
  <c r="K143" i="2"/>
  <c r="G143"/>
  <c r="J143"/>
  <c r="I143"/>
  <c r="H143"/>
  <c r="T140" i="3"/>
  <c r="AZ140" s="1"/>
  <c r="AZ140" i="2"/>
  <c r="CK138" i="3"/>
  <c r="K139" i="2"/>
  <c r="G139"/>
  <c r="J139"/>
  <c r="I139"/>
  <c r="H139"/>
  <c r="T136" i="3"/>
  <c r="AZ136" s="1"/>
  <c r="AZ136" i="2"/>
  <c r="CK134" i="3"/>
  <c r="K135" i="2"/>
  <c r="G135"/>
  <c r="J135"/>
  <c r="I135"/>
  <c r="H135"/>
  <c r="AZ132"/>
  <c r="T127" i="3"/>
  <c r="AY127" s="1"/>
  <c r="CK126"/>
  <c r="CK177" s="1"/>
  <c r="J127" i="2"/>
  <c r="I127"/>
  <c r="H127"/>
  <c r="G127"/>
  <c r="K127"/>
  <c r="T120" i="3"/>
  <c r="AZ120" s="1"/>
  <c r="BF166" i="2"/>
  <c r="BF154"/>
  <c r="BF150"/>
  <c r="BF146"/>
  <c r="M124"/>
  <c r="AK3" i="3"/>
  <c r="CR160"/>
  <c r="H160" s="1"/>
  <c r="BE161" i="2"/>
  <c r="CP158" i="3"/>
  <c r="BF155" i="2"/>
  <c r="CQ144" i="3"/>
  <c r="CL144"/>
  <c r="S136" i="2"/>
  <c r="R131"/>
  <c r="U131"/>
  <c r="CQ127" i="3"/>
  <c r="CL127"/>
  <c r="BF121" i="2"/>
  <c r="CQ119" i="3"/>
  <c r="CL119"/>
  <c r="CP118"/>
  <c r="AE116" i="2"/>
  <c r="AC112"/>
  <c r="AI112"/>
  <c r="BA112" s="1"/>
  <c r="BF111"/>
  <c r="CQ109" i="3"/>
  <c r="CL109"/>
  <c r="CP108"/>
  <c r="AC104" i="2"/>
  <c r="AI104"/>
  <c r="BA104" s="1"/>
  <c r="U101"/>
  <c r="DL100" i="3" s="1"/>
  <c r="R101" i="2"/>
  <c r="BD101" s="1"/>
  <c r="CP99" i="3"/>
  <c r="T96"/>
  <c r="AZ96" s="1"/>
  <c r="M89" i="2"/>
  <c r="BF88"/>
  <c r="U85"/>
  <c r="DL84" i="3" s="1"/>
  <c r="R85" i="2"/>
  <c r="BD85" s="1"/>
  <c r="CP83" i="3"/>
  <c r="T80"/>
  <c r="AZ80" s="1"/>
  <c r="X172" i="2"/>
  <c r="AB72"/>
  <c r="Y72"/>
  <c r="BD72" s="1"/>
  <c r="T169"/>
  <c r="AZ161"/>
  <c r="DL153" i="3"/>
  <c r="BF153" i="2"/>
  <c r="Y148"/>
  <c r="AB148"/>
  <c r="S139"/>
  <c r="CQ131" i="3"/>
  <c r="CL131"/>
  <c r="R132" i="2"/>
  <c r="BD132" s="1"/>
  <c r="U132"/>
  <c r="DL131" i="3" s="1"/>
  <c r="CP124"/>
  <c r="M120" i="2"/>
  <c r="V118" i="3"/>
  <c r="DL112"/>
  <c r="DL104"/>
  <c r="M92" i="2"/>
  <c r="AA172"/>
  <c r="CR162" i="3"/>
  <c r="H162" s="1"/>
  <c r="BE163" i="2"/>
  <c r="BD154"/>
  <c r="BF147"/>
  <c r="S142"/>
  <c r="CL134" i="3"/>
  <c r="CQ134"/>
  <c r="R135" i="2"/>
  <c r="U135"/>
  <c r="AC130"/>
  <c r="AI130"/>
  <c r="BA130" s="1"/>
  <c r="Q174"/>
  <c r="R125"/>
  <c r="U125"/>
  <c r="AC123"/>
  <c r="AI123"/>
  <c r="BA123" s="1"/>
  <c r="AZ122"/>
  <c r="CP119" i="3"/>
  <c r="F176" i="2"/>
  <c r="AC115"/>
  <c r="AI115"/>
  <c r="BA115" s="1"/>
  <c r="BF114"/>
  <c r="CQ112" i="3"/>
  <c r="CS112" s="1"/>
  <c r="CL112"/>
  <c r="CP111"/>
  <c r="AC107" i="2"/>
  <c r="AI107"/>
  <c r="BA107" s="1"/>
  <c r="BF106"/>
  <c r="CQ104" i="3"/>
  <c r="I104" s="1"/>
  <c r="CL104"/>
  <c r="CP103"/>
  <c r="U103" i="2"/>
  <c r="DL102" i="3" s="1"/>
  <c r="R103" i="2"/>
  <c r="BD103" s="1"/>
  <c r="U95"/>
  <c r="DL94" i="3" s="1"/>
  <c r="R95" i="2"/>
  <c r="BD95" s="1"/>
  <c r="M91"/>
  <c r="U79"/>
  <c r="DL78" i="3" s="1"/>
  <c r="R79" i="2"/>
  <c r="BD79" s="1"/>
  <c r="AZ74"/>
  <c r="AH172"/>
  <c r="AE72"/>
  <c r="T69" i="3"/>
  <c r="AZ69" s="1"/>
  <c r="T66"/>
  <c r="AZ66" s="1"/>
  <c r="AH170" i="2"/>
  <c r="AE61"/>
  <c r="T56" i="3"/>
  <c r="AZ56" s="1"/>
  <c r="T40"/>
  <c r="AZ40" s="1"/>
  <c r="AC148" i="2"/>
  <c r="AI148"/>
  <c r="BA148" s="1"/>
  <c r="CQ98" i="3"/>
  <c r="CL98"/>
  <c r="BD94" i="2"/>
  <c r="CN93" i="3"/>
  <c r="J93" s="1"/>
  <c r="AY93" i="2"/>
  <c r="CR92" i="3"/>
  <c r="H92" s="1"/>
  <c r="BE93" i="2"/>
  <c r="Y92"/>
  <c r="AB92"/>
  <c r="DL91" i="3" s="1"/>
  <c r="AZ88" i="2"/>
  <c r="DL77" i="3"/>
  <c r="BF78" i="2"/>
  <c r="Z172"/>
  <c r="AZ72"/>
  <c r="CO69" i="3"/>
  <c r="BD70" i="2"/>
  <c r="M67"/>
  <c r="M171" s="1"/>
  <c r="AN171"/>
  <c r="CO63" i="3"/>
  <c r="BD64" i="2"/>
  <c r="CK62" i="3"/>
  <c r="H63" i="2"/>
  <c r="J63"/>
  <c r="I63"/>
  <c r="G63"/>
  <c r="CN62" i="3" s="1"/>
  <c r="J62" s="1"/>
  <c r="AG62" s="1"/>
  <c r="K63" i="2"/>
  <c r="DL56" i="3"/>
  <c r="CK53"/>
  <c r="H54" i="2"/>
  <c r="J54"/>
  <c r="I54"/>
  <c r="G54"/>
  <c r="CN53" i="3" s="1"/>
  <c r="J53" s="1"/>
  <c r="K54" i="2"/>
  <c r="CL52" i="3"/>
  <c r="CQ52"/>
  <c r="M52" i="2"/>
  <c r="L50"/>
  <c r="CK45" i="3"/>
  <c r="H46" i="2"/>
  <c r="J46"/>
  <c r="I46"/>
  <c r="G46"/>
  <c r="CN45" i="3" s="1"/>
  <c r="J45" s="1"/>
  <c r="K46" i="2"/>
  <c r="CL44" i="3"/>
  <c r="CQ44"/>
  <c r="M44" i="2"/>
  <c r="L42"/>
  <c r="CK37" i="3"/>
  <c r="H38" i="2"/>
  <c r="J38"/>
  <c r="I38"/>
  <c r="G38"/>
  <c r="CN37" i="3" s="1"/>
  <c r="J37" s="1"/>
  <c r="AG37" s="1"/>
  <c r="K38" i="2"/>
  <c r="CL36" i="3"/>
  <c r="CQ36"/>
  <c r="AB36" i="2"/>
  <c r="Y36"/>
  <c r="BD36" s="1"/>
  <c r="AF169"/>
  <c r="AF175" s="1"/>
  <c r="AG31"/>
  <c r="AH31"/>
  <c r="AH169" s="1"/>
  <c r="AX25"/>
  <c r="CR12" i="3"/>
  <c r="H12" s="1"/>
  <c r="BE13" i="2"/>
  <c r="CQ128" i="3"/>
  <c r="CL128"/>
  <c r="M113" i="2"/>
  <c r="Q173"/>
  <c r="I173"/>
  <c r="H185" s="1"/>
  <c r="G185" s="1"/>
  <c r="BF102"/>
  <c r="CP98" i="3"/>
  <c r="AC97" i="2"/>
  <c r="AI97"/>
  <c r="BA97" s="1"/>
  <c r="AZ96"/>
  <c r="V90" i="3"/>
  <c r="I85"/>
  <c r="CK84"/>
  <c r="BF83" i="2"/>
  <c r="M82"/>
  <c r="AC78"/>
  <c r="AI78"/>
  <c r="BA78" s="1"/>
  <c r="Y76"/>
  <c r="AB76"/>
  <c r="CK72" i="3"/>
  <c r="H73" i="2"/>
  <c r="K73"/>
  <c r="G73"/>
  <c r="J73"/>
  <c r="I73"/>
  <c r="CK68" i="3"/>
  <c r="H69" i="2"/>
  <c r="J69"/>
  <c r="I69"/>
  <c r="K69"/>
  <c r="G69"/>
  <c r="CK64" i="3"/>
  <c r="H65" i="2"/>
  <c r="J65"/>
  <c r="I65"/>
  <c r="K65"/>
  <c r="G65"/>
  <c r="AP170"/>
  <c r="BB170" s="1"/>
  <c r="BB61"/>
  <c r="CK60" i="3"/>
  <c r="F170" i="2"/>
  <c r="D170" s="1"/>
  <c r="H61"/>
  <c r="J61"/>
  <c r="I61"/>
  <c r="K61"/>
  <c r="G61"/>
  <c r="CO57" i="3"/>
  <c r="BD58" i="2"/>
  <c r="M57"/>
  <c r="M55"/>
  <c r="M53"/>
  <c r="M51"/>
  <c r="M49"/>
  <c r="M47"/>
  <c r="M45"/>
  <c r="CK42" i="3"/>
  <c r="H43" i="2"/>
  <c r="J43"/>
  <c r="I43"/>
  <c r="K43"/>
  <c r="G43"/>
  <c r="CN42" i="3" s="1"/>
  <c r="AZ39" i="2"/>
  <c r="M37"/>
  <c r="AX30"/>
  <c r="AB29"/>
  <c r="DL28" i="3" s="1"/>
  <c r="Y29" i="2"/>
  <c r="AX22"/>
  <c r="AB21"/>
  <c r="DL20" i="3" s="1"/>
  <c r="Y21" i="2"/>
  <c r="P175"/>
  <c r="CQ163" i="3"/>
  <c r="CL163"/>
  <c r="CR150"/>
  <c r="H150" s="1"/>
  <c r="BE151" i="2"/>
  <c r="BF151"/>
  <c r="AC149"/>
  <c r="AI149"/>
  <c r="BA149" s="1"/>
  <c r="CQ141" i="3"/>
  <c r="CL141"/>
  <c r="AI138" i="2"/>
  <c r="BA138" s="1"/>
  <c r="AC138"/>
  <c r="CL133" i="3"/>
  <c r="CQ133"/>
  <c r="DL115"/>
  <c r="V103"/>
  <c r="DL97"/>
  <c r="BF98" i="2"/>
  <c r="BF97"/>
  <c r="AZ95"/>
  <c r="BF95"/>
  <c r="M94"/>
  <c r="DL81" i="3"/>
  <c r="BF82" i="2"/>
  <c r="BF81"/>
  <c r="AZ79"/>
  <c r="BF79"/>
  <c r="M78"/>
  <c r="CK73" i="3"/>
  <c r="H74" i="2"/>
  <c r="K74"/>
  <c r="G74"/>
  <c r="J74"/>
  <c r="I74"/>
  <c r="X171"/>
  <c r="AB66"/>
  <c r="Y66"/>
  <c r="M62"/>
  <c r="AN170"/>
  <c r="M58"/>
  <c r="AB41"/>
  <c r="DL40" i="3" s="1"/>
  <c r="Y41" i="2"/>
  <c r="AI36"/>
  <c r="BA36" s="1"/>
  <c r="AC36"/>
  <c r="AI34"/>
  <c r="BA34" s="1"/>
  <c r="AC34"/>
  <c r="AI32"/>
  <c r="BA32" s="1"/>
  <c r="AC32"/>
  <c r="CK15" i="3"/>
  <c r="I16" i="2"/>
  <c r="K16"/>
  <c r="G16"/>
  <c r="J16"/>
  <c r="H16"/>
  <c r="S10"/>
  <c r="S8"/>
  <c r="AY8" s="1"/>
  <c r="S6"/>
  <c r="AA168"/>
  <c r="M72"/>
  <c r="AX72" s="1"/>
  <c r="CR35" i="3"/>
  <c r="H35" s="1"/>
  <c r="AH35" s="1"/>
  <c r="BE36" i="2"/>
  <c r="CR31" i="3"/>
  <c r="H31" s="1"/>
  <c r="AH31" s="1"/>
  <c r="BE32" i="2"/>
  <c r="BD26"/>
  <c r="AC17"/>
  <c r="AI17"/>
  <c r="BA17" s="1"/>
  <c r="CQ15" i="3"/>
  <c r="CL15"/>
  <c r="AX15" i="2"/>
  <c r="AB13"/>
  <c r="DL12" i="3" s="1"/>
  <c r="Y13" i="2"/>
  <c r="BD13" s="1"/>
  <c r="DN10" i="3"/>
  <c r="G10" s="1"/>
  <c r="BH11" i="2"/>
  <c r="CK8" i="3"/>
  <c r="J9" i="2"/>
  <c r="H9"/>
  <c r="K9"/>
  <c r="G9"/>
  <c r="CN8" i="3" s="1"/>
  <c r="I9" i="2"/>
  <c r="S171"/>
  <c r="AY171" s="1"/>
  <c r="AY66"/>
  <c r="AV8"/>
  <c r="AX5"/>
  <c r="CK86" i="3"/>
  <c r="AB60" i="2"/>
  <c r="DL59" i="3" s="1"/>
  <c r="Y60" i="2"/>
  <c r="CR33" i="3"/>
  <c r="H33" s="1"/>
  <c r="BE34" i="2"/>
  <c r="AZ23"/>
  <c r="AP21"/>
  <c r="BB21" s="1"/>
  <c r="AZ20"/>
  <c r="BF18"/>
  <c r="AZ78"/>
  <c r="AZ90"/>
  <c r="L99"/>
  <c r="L95"/>
  <c r="L91"/>
  <c r="L87"/>
  <c r="L83"/>
  <c r="L79"/>
  <c r="L98"/>
  <c r="L94"/>
  <c r="L90"/>
  <c r="L86"/>
  <c r="L82"/>
  <c r="L78"/>
  <c r="L101"/>
  <c r="L97"/>
  <c r="L93"/>
  <c r="L89"/>
  <c r="L85"/>
  <c r="L81"/>
  <c r="L77"/>
  <c r="L96"/>
  <c r="L80"/>
  <c r="L88"/>
  <c r="L100"/>
  <c r="L84"/>
  <c r="L92"/>
  <c r="T13"/>
  <c r="CK10" i="3"/>
  <c r="J11" i="2"/>
  <c r="H11"/>
  <c r="K11"/>
  <c r="G11"/>
  <c r="CN10" i="3" s="1"/>
  <c r="J10" s="1"/>
  <c r="I11" i="2"/>
  <c r="T10"/>
  <c r="CK6" i="3"/>
  <c r="J7" i="2"/>
  <c r="H7"/>
  <c r="K7"/>
  <c r="G7"/>
  <c r="CN6" i="3" s="1"/>
  <c r="J6" s="1"/>
  <c r="I7" i="2"/>
  <c r="T6"/>
  <c r="F168"/>
  <c r="D168" s="1"/>
  <c r="CK3" i="3"/>
  <c r="J4" i="2"/>
  <c r="H4"/>
  <c r="K4"/>
  <c r="G4"/>
  <c r="BD4" s="1"/>
  <c r="I4"/>
  <c r="BF165"/>
  <c r="CR102" i="3"/>
  <c r="H102" s="1"/>
  <c r="BE103" i="2"/>
  <c r="BF103"/>
  <c r="CR89" i="3"/>
  <c r="H89" s="1"/>
  <c r="BE90" i="2"/>
  <c r="DL63" i="3"/>
  <c r="AL170" i="2"/>
  <c r="DL58" i="3"/>
  <c r="AP55" i="2"/>
  <c r="BB55" s="1"/>
  <c r="DL47" i="3"/>
  <c r="DL43"/>
  <c r="BF20" i="2"/>
  <c r="AZ147"/>
  <c r="CO18" i="3"/>
  <c r="S102" i="2"/>
  <c r="S124"/>
  <c r="AY124" s="1"/>
  <c r="S122"/>
  <c r="AY122" s="1"/>
  <c r="S120"/>
  <c r="AY120" s="1"/>
  <c r="S118"/>
  <c r="AY118" s="1"/>
  <c r="S116"/>
  <c r="S114"/>
  <c r="AY114" s="1"/>
  <c r="S112"/>
  <c r="AY112" s="1"/>
  <c r="S110"/>
  <c r="AY110" s="1"/>
  <c r="S108"/>
  <c r="AY108" s="1"/>
  <c r="S106"/>
  <c r="AY106" s="1"/>
  <c r="S104"/>
  <c r="AY104" s="1"/>
  <c r="S113"/>
  <c r="AY113" s="1"/>
  <c r="S105"/>
  <c r="AY105" s="1"/>
  <c r="S117"/>
  <c r="AY117" s="1"/>
  <c r="S109"/>
  <c r="AY109" s="1"/>
  <c r="S123"/>
  <c r="AY123" s="1"/>
  <c r="S119"/>
  <c r="AY119" s="1"/>
  <c r="S111"/>
  <c r="AY111" s="1"/>
  <c r="S103"/>
  <c r="AY103" s="1"/>
  <c r="S107"/>
  <c r="AY107" s="1"/>
  <c r="S121"/>
  <c r="AY121" s="1"/>
  <c r="S115"/>
  <c r="AY115" s="1"/>
  <c r="CR13" i="3"/>
  <c r="H13" s="1"/>
  <c r="BE14" i="2"/>
  <c r="CK9" i="3"/>
  <c r="J10" i="2"/>
  <c r="H10"/>
  <c r="K10"/>
  <c r="G10"/>
  <c r="CN9" i="3" s="1"/>
  <c r="I10" i="2"/>
  <c r="T100"/>
  <c r="T96"/>
  <c r="AY96" s="1"/>
  <c r="T92"/>
  <c r="AY92" s="1"/>
  <c r="T88"/>
  <c r="AY88" s="1"/>
  <c r="T84"/>
  <c r="AY84" s="1"/>
  <c r="T80"/>
  <c r="AY80" s="1"/>
  <c r="T76"/>
  <c r="T86"/>
  <c r="T94"/>
  <c r="T78"/>
  <c r="T90"/>
  <c r="T98"/>
  <c r="T82"/>
  <c r="AX6"/>
  <c r="L165"/>
  <c r="L164"/>
  <c r="L162"/>
  <c r="L160"/>
  <c r="L158"/>
  <c r="L155"/>
  <c r="L151"/>
  <c r="L147"/>
  <c r="L154"/>
  <c r="L150"/>
  <c r="L146"/>
  <c r="L167"/>
  <c r="L163"/>
  <c r="L161"/>
  <c r="L159"/>
  <c r="L157"/>
  <c r="L153"/>
  <c r="L149"/>
  <c r="L152"/>
  <c r="L143"/>
  <c r="L139"/>
  <c r="L135"/>
  <c r="L129"/>
  <c r="L125"/>
  <c r="L166"/>
  <c r="L156"/>
  <c r="L142"/>
  <c r="L138"/>
  <c r="L134"/>
  <c r="L128"/>
  <c r="L145"/>
  <c r="L141"/>
  <c r="L137"/>
  <c r="L133"/>
  <c r="L131"/>
  <c r="L127"/>
  <c r="L130"/>
  <c r="L148"/>
  <c r="L136"/>
  <c r="L144"/>
  <c r="L132"/>
  <c r="L126"/>
  <c r="L140"/>
  <c r="T5"/>
  <c r="AY5" s="1"/>
  <c r="DN3" i="3"/>
  <c r="G3" s="1"/>
  <c r="CK75"/>
  <c r="H76" i="2"/>
  <c r="K76"/>
  <c r="G76"/>
  <c r="J76"/>
  <c r="I76"/>
  <c r="CO52" i="3"/>
  <c r="BD53" i="2"/>
  <c r="CO48" i="3"/>
  <c r="BD49" i="2"/>
  <c r="CO44" i="3"/>
  <c r="DL41"/>
  <c r="CP21"/>
  <c r="CR21"/>
  <c r="H21" s="1"/>
  <c r="BE22" i="2"/>
  <c r="AU12"/>
  <c r="CK7" i="3"/>
  <c r="J8" i="2"/>
  <c r="H8"/>
  <c r="K8"/>
  <c r="G8"/>
  <c r="I8"/>
  <c r="S64"/>
  <c r="AY64" s="1"/>
  <c r="S62"/>
  <c r="AY62" s="1"/>
  <c r="S63"/>
  <c r="AY63" s="1"/>
  <c r="S65"/>
  <c r="AY65" s="1"/>
  <c r="S61"/>
  <c r="S4"/>
  <c r="BF89"/>
  <c r="U171"/>
  <c r="AP41"/>
  <c r="BB41" s="1"/>
  <c r="DL35" i="3"/>
  <c r="CP33"/>
  <c r="AO169" i="2"/>
  <c r="J29" i="3"/>
  <c r="AG29" s="1"/>
  <c r="AO168" i="2"/>
  <c r="AP4"/>
  <c r="DL49" i="3"/>
  <c r="CO36"/>
  <c r="T155" i="2"/>
  <c r="T151"/>
  <c r="T147"/>
  <c r="T164"/>
  <c r="AY164" s="1"/>
  <c r="T143"/>
  <c r="AY143" s="1"/>
  <c r="T139"/>
  <c r="T135"/>
  <c r="AY135" s="1"/>
  <c r="T128"/>
  <c r="T166"/>
  <c r="AY166" s="1"/>
  <c r="T162"/>
  <c r="T158"/>
  <c r="T146"/>
  <c r="AY146" s="1"/>
  <c r="T142"/>
  <c r="T138"/>
  <c r="AY138" s="1"/>
  <c r="T134"/>
  <c r="AY134" s="1"/>
  <c r="T150"/>
  <c r="AY150" s="1"/>
  <c r="T129"/>
  <c r="T160"/>
  <c r="T154"/>
  <c r="AY154" s="1"/>
  <c r="T136"/>
  <c r="T125"/>
  <c r="T144"/>
  <c r="AY144" s="1"/>
  <c r="T132"/>
  <c r="AY132" s="1"/>
  <c r="T140"/>
  <c r="AY140" s="1"/>
  <c r="T161"/>
  <c r="BF26"/>
  <c r="AZ100"/>
  <c r="U169"/>
  <c r="CY165" i="3"/>
  <c r="DS165" s="1"/>
  <c r="N165"/>
  <c r="F673" i="1"/>
  <c r="F508" s="1"/>
  <c r="F343" s="1"/>
  <c r="K671"/>
  <c r="K506" s="1"/>
  <c r="K341" s="1"/>
  <c r="J671"/>
  <c r="J506" s="1"/>
  <c r="J341" s="1"/>
  <c r="D669"/>
  <c r="D504" s="1"/>
  <c r="D339" s="1"/>
  <c r="H668"/>
  <c r="H503" s="1"/>
  <c r="H338" s="1"/>
  <c r="I667"/>
  <c r="I502" s="1"/>
  <c r="I337" s="1"/>
  <c r="N667"/>
  <c r="N502" s="1"/>
  <c r="N337" s="1"/>
  <c r="L667"/>
  <c r="L502" s="1"/>
  <c r="L337" s="1"/>
  <c r="G665"/>
  <c r="G500" s="1"/>
  <c r="G335" s="1"/>
  <c r="I663"/>
  <c r="I498" s="1"/>
  <c r="I333" s="1"/>
  <c r="M663"/>
  <c r="M498" s="1"/>
  <c r="M333" s="1"/>
  <c r="G661"/>
  <c r="G496" s="1"/>
  <c r="G331" s="1"/>
  <c r="CY149" i="3"/>
  <c r="DS149" s="1"/>
  <c r="N149"/>
  <c r="A149" s="1"/>
  <c r="F657" i="1"/>
  <c r="F492" s="1"/>
  <c r="F327" s="1"/>
  <c r="K655"/>
  <c r="K490" s="1"/>
  <c r="K325" s="1"/>
  <c r="J655"/>
  <c r="J490" s="1"/>
  <c r="J325" s="1"/>
  <c r="D653"/>
  <c r="D488" s="1"/>
  <c r="D323" s="1"/>
  <c r="H652"/>
  <c r="H487" s="1"/>
  <c r="H322" s="1"/>
  <c r="I651"/>
  <c r="I486" s="1"/>
  <c r="I321" s="1"/>
  <c r="N651"/>
  <c r="N486" s="1"/>
  <c r="N321" s="1"/>
  <c r="L651"/>
  <c r="L486" s="1"/>
  <c r="L321" s="1"/>
  <c r="E649"/>
  <c r="E484" s="1"/>
  <c r="E319" s="1"/>
  <c r="J647"/>
  <c r="J482" s="1"/>
  <c r="J317" s="1"/>
  <c r="F645"/>
  <c r="F480" s="1"/>
  <c r="F315" s="1"/>
  <c r="CY133" i="3"/>
  <c r="DS133" s="1"/>
  <c r="N133"/>
  <c r="A133" s="1"/>
  <c r="F641" i="1"/>
  <c r="F476" s="1"/>
  <c r="F311" s="1"/>
  <c r="K639"/>
  <c r="K474" s="1"/>
  <c r="K309" s="1"/>
  <c r="R639"/>
  <c r="R474" s="1"/>
  <c r="R309" s="1"/>
  <c r="F637"/>
  <c r="F472" s="1"/>
  <c r="F307" s="1"/>
  <c r="K635"/>
  <c r="K470" s="1"/>
  <c r="K305" s="1"/>
  <c r="L635"/>
  <c r="L470" s="1"/>
  <c r="L305" s="1"/>
  <c r="M635"/>
  <c r="M470" s="1"/>
  <c r="M305" s="1"/>
  <c r="F633"/>
  <c r="F468" s="1"/>
  <c r="F303" s="1"/>
  <c r="K631"/>
  <c r="K466" s="1"/>
  <c r="K301" s="1"/>
  <c r="L631"/>
  <c r="L466" s="1"/>
  <c r="L301" s="1"/>
  <c r="M631"/>
  <c r="M466" s="1"/>
  <c r="M301" s="1"/>
  <c r="N631"/>
  <c r="N466" s="1"/>
  <c r="N301" s="1"/>
  <c r="G629"/>
  <c r="G464" s="1"/>
  <c r="G299" s="1"/>
  <c r="R627"/>
  <c r="R462" s="1"/>
  <c r="R297" s="1"/>
  <c r="D625"/>
  <c r="D460" s="1"/>
  <c r="D295" s="1"/>
  <c r="H624"/>
  <c r="H459" s="1"/>
  <c r="H294" s="1"/>
  <c r="CY113" i="3"/>
  <c r="DS113" s="1"/>
  <c r="N113"/>
  <c r="A113" s="1"/>
  <c r="E621" i="1"/>
  <c r="E456" s="1"/>
  <c r="E291" s="1"/>
  <c r="I619"/>
  <c r="I454" s="1"/>
  <c r="I289" s="1"/>
  <c r="J619"/>
  <c r="J454" s="1"/>
  <c r="J289" s="1"/>
  <c r="F617"/>
  <c r="F452" s="1"/>
  <c r="F287" s="1"/>
  <c r="K615"/>
  <c r="K450" s="1"/>
  <c r="K285" s="1"/>
  <c r="L615"/>
  <c r="L450" s="1"/>
  <c r="L285" s="1"/>
  <c r="M615"/>
  <c r="M450" s="1"/>
  <c r="M285" s="1"/>
  <c r="G613"/>
  <c r="G448" s="1"/>
  <c r="G283" s="1"/>
  <c r="O611"/>
  <c r="O446" s="1"/>
  <c r="O281" s="1"/>
  <c r="P611"/>
  <c r="P446" s="1"/>
  <c r="P281" s="1"/>
  <c r="Q611"/>
  <c r="Q446" s="1"/>
  <c r="Q281" s="1"/>
  <c r="R611"/>
  <c r="R446" s="1"/>
  <c r="R281" s="1"/>
  <c r="H608"/>
  <c r="H443" s="1"/>
  <c r="H278" s="1"/>
  <c r="N97" i="3"/>
  <c r="A97" s="1"/>
  <c r="CY97"/>
  <c r="DS97" s="1"/>
  <c r="D605" i="1"/>
  <c r="D440" s="1"/>
  <c r="D275" s="1"/>
  <c r="O603"/>
  <c r="O438" s="1"/>
  <c r="O273" s="1"/>
  <c r="P603"/>
  <c r="P438" s="1"/>
  <c r="P273" s="1"/>
  <c r="Q603"/>
  <c r="Q438" s="1"/>
  <c r="Q273" s="1"/>
  <c r="R603"/>
  <c r="R438" s="1"/>
  <c r="R273" s="1"/>
  <c r="G601"/>
  <c r="G436" s="1"/>
  <c r="G271" s="1"/>
  <c r="K599"/>
  <c r="K434" s="1"/>
  <c r="K269" s="1"/>
  <c r="M599"/>
  <c r="M434" s="1"/>
  <c r="M269" s="1"/>
  <c r="N599"/>
  <c r="N434" s="1"/>
  <c r="N269" s="1"/>
  <c r="F597"/>
  <c r="F432" s="1"/>
  <c r="F267" s="1"/>
  <c r="I595"/>
  <c r="I430" s="1"/>
  <c r="I265" s="1"/>
  <c r="J595"/>
  <c r="J430" s="1"/>
  <c r="J265" s="1"/>
  <c r="E593"/>
  <c r="E428" s="1"/>
  <c r="E263" s="1"/>
  <c r="H592"/>
  <c r="H427" s="1"/>
  <c r="H262" s="1"/>
  <c r="N81" i="3"/>
  <c r="A81" s="1"/>
  <c r="CY81"/>
  <c r="DS81" s="1"/>
  <c r="D589" i="1"/>
  <c r="D424" s="1"/>
  <c r="D259" s="1"/>
  <c r="O587"/>
  <c r="O422" s="1"/>
  <c r="O257" s="1"/>
  <c r="P587"/>
  <c r="P422" s="1"/>
  <c r="P257" s="1"/>
  <c r="Q587"/>
  <c r="Q422" s="1"/>
  <c r="Q257" s="1"/>
  <c r="R587"/>
  <c r="R422" s="1"/>
  <c r="R257" s="1"/>
  <c r="G585"/>
  <c r="G420" s="1"/>
  <c r="G255" s="1"/>
  <c r="K583"/>
  <c r="K418" s="1"/>
  <c r="K253" s="1"/>
  <c r="L583"/>
  <c r="L418" s="1"/>
  <c r="L253" s="1"/>
  <c r="M583"/>
  <c r="M418" s="1"/>
  <c r="M253" s="1"/>
  <c r="N583"/>
  <c r="N418" s="1"/>
  <c r="N253" s="1"/>
  <c r="F581"/>
  <c r="F416" s="1"/>
  <c r="F251" s="1"/>
  <c r="I579"/>
  <c r="I414" s="1"/>
  <c r="I249" s="1"/>
  <c r="J579"/>
  <c r="J414" s="1"/>
  <c r="J249" s="1"/>
  <c r="E577"/>
  <c r="E412" s="1"/>
  <c r="E247" s="1"/>
  <c r="H576"/>
  <c r="H411" s="1"/>
  <c r="H246" s="1"/>
  <c r="CT171" i="3"/>
  <c r="D573" i="1"/>
  <c r="D408" s="1"/>
  <c r="D243" s="1"/>
  <c r="P571"/>
  <c r="P406" s="1"/>
  <c r="P241" s="1"/>
  <c r="Q571"/>
  <c r="Q406" s="1"/>
  <c r="Q241" s="1"/>
  <c r="F569"/>
  <c r="F404" s="1"/>
  <c r="F239" s="1"/>
  <c r="I567"/>
  <c r="I402" s="1"/>
  <c r="I237" s="1"/>
  <c r="J567"/>
  <c r="J402" s="1"/>
  <c r="J237" s="1"/>
  <c r="E565"/>
  <c r="E400" s="1"/>
  <c r="E235" s="1"/>
  <c r="H564"/>
  <c r="H399" s="1"/>
  <c r="H234" s="1"/>
  <c r="CY53" i="3"/>
  <c r="DS53" s="1"/>
  <c r="N53"/>
  <c r="D561" i="1"/>
  <c r="D396" s="1"/>
  <c r="D231" s="1"/>
  <c r="P559"/>
  <c r="P394" s="1"/>
  <c r="P229" s="1"/>
  <c r="Q559"/>
  <c r="Q394" s="1"/>
  <c r="Q229" s="1"/>
  <c r="R559"/>
  <c r="R394" s="1"/>
  <c r="R229" s="1"/>
  <c r="G557"/>
  <c r="G392" s="1"/>
  <c r="G227" s="1"/>
  <c r="L555"/>
  <c r="L390" s="1"/>
  <c r="L225" s="1"/>
  <c r="M555"/>
  <c r="M390" s="1"/>
  <c r="M225" s="1"/>
  <c r="F553"/>
  <c r="F388" s="1"/>
  <c r="F223" s="1"/>
  <c r="I551"/>
  <c r="I386" s="1"/>
  <c r="I221" s="1"/>
  <c r="J551"/>
  <c r="J386" s="1"/>
  <c r="J221" s="1"/>
  <c r="F549"/>
  <c r="F384" s="1"/>
  <c r="F219" s="1"/>
  <c r="J547"/>
  <c r="J382" s="1"/>
  <c r="J217" s="1"/>
  <c r="F545"/>
  <c r="F380" s="1"/>
  <c r="F215" s="1"/>
  <c r="I543"/>
  <c r="I378" s="1"/>
  <c r="I213" s="1"/>
  <c r="F541"/>
  <c r="F376" s="1"/>
  <c r="F211" s="1"/>
  <c r="I539"/>
  <c r="I374" s="1"/>
  <c r="I209" s="1"/>
  <c r="J539"/>
  <c r="J374" s="1"/>
  <c r="J209" s="1"/>
  <c r="L535"/>
  <c r="L370" s="1"/>
  <c r="L205" s="1"/>
  <c r="M535"/>
  <c r="M370" s="1"/>
  <c r="M205" s="1"/>
  <c r="N535"/>
  <c r="N370" s="1"/>
  <c r="N205" s="1"/>
  <c r="G534"/>
  <c r="G369" s="1"/>
  <c r="G204" s="1"/>
  <c r="CY23" i="3"/>
  <c r="DS23" s="1"/>
  <c r="N23"/>
  <c r="A23" s="1"/>
  <c r="D532" i="1"/>
  <c r="D367" s="1"/>
  <c r="D202" s="1"/>
  <c r="O527"/>
  <c r="O362" s="1"/>
  <c r="O197" s="1"/>
  <c r="P527"/>
  <c r="P362" s="1"/>
  <c r="P197" s="1"/>
  <c r="Q527"/>
  <c r="Q362" s="1"/>
  <c r="Q197" s="1"/>
  <c r="R527"/>
  <c r="R362" s="1"/>
  <c r="R197" s="1"/>
  <c r="I526"/>
  <c r="I361" s="1"/>
  <c r="I196" s="1"/>
  <c r="J526"/>
  <c r="J361" s="1"/>
  <c r="J196" s="1"/>
  <c r="K526"/>
  <c r="K361" s="1"/>
  <c r="K196" s="1"/>
  <c r="CY14" i="3"/>
  <c r="DS14" s="1"/>
  <c r="N14"/>
  <c r="A14" s="1"/>
  <c r="R524" i="1"/>
  <c r="R359" s="1"/>
  <c r="R194" s="1"/>
  <c r="H521"/>
  <c r="H356" s="1"/>
  <c r="H191" s="1"/>
  <c r="E520"/>
  <c r="E355" s="1"/>
  <c r="E190" s="1"/>
  <c r="E519"/>
  <c r="E354" s="1"/>
  <c r="E189" s="1"/>
  <c r="G518"/>
  <c r="G353" s="1"/>
  <c r="G188" s="1"/>
  <c r="CV172" i="3"/>
  <c r="J676" i="1"/>
  <c r="J511" s="1"/>
  <c r="J346" s="1"/>
  <c r="E674"/>
  <c r="E509" s="1"/>
  <c r="E344" s="1"/>
  <c r="H673"/>
  <c r="H508" s="1"/>
  <c r="H343" s="1"/>
  <c r="N162" i="3"/>
  <c r="CY162"/>
  <c r="DS162" s="1"/>
  <c r="P672" i="1"/>
  <c r="P507" s="1"/>
  <c r="P342" s="1"/>
  <c r="L672"/>
  <c r="L507" s="1"/>
  <c r="L342" s="1"/>
  <c r="Q672"/>
  <c r="Q507" s="1"/>
  <c r="Q342" s="1"/>
  <c r="F670"/>
  <c r="F505" s="1"/>
  <c r="F340" s="1"/>
  <c r="H669"/>
  <c r="H504" s="1"/>
  <c r="H339" s="1"/>
  <c r="M668"/>
  <c r="M503" s="1"/>
  <c r="M338" s="1"/>
  <c r="O668"/>
  <c r="O503" s="1"/>
  <c r="O338" s="1"/>
  <c r="F666"/>
  <c r="F501" s="1"/>
  <c r="F336" s="1"/>
  <c r="N664"/>
  <c r="N499" s="1"/>
  <c r="N334" s="1"/>
  <c r="R664"/>
  <c r="R499" s="1"/>
  <c r="R334" s="1"/>
  <c r="I664"/>
  <c r="I499" s="1"/>
  <c r="I334" s="1"/>
  <c r="K664"/>
  <c r="K499" s="1"/>
  <c r="K334" s="1"/>
  <c r="G662"/>
  <c r="G497" s="1"/>
  <c r="G332" s="1"/>
  <c r="J660"/>
  <c r="J495" s="1"/>
  <c r="J330" s="1"/>
  <c r="E658"/>
  <c r="E493" s="1"/>
  <c r="E328" s="1"/>
  <c r="H657"/>
  <c r="H492" s="1"/>
  <c r="H327" s="1"/>
  <c r="CY146" i="3"/>
  <c r="DS146" s="1"/>
  <c r="N146"/>
  <c r="A146" s="1"/>
  <c r="P656" i="1"/>
  <c r="P491" s="1"/>
  <c r="P326" s="1"/>
  <c r="L656"/>
  <c r="L491" s="1"/>
  <c r="L326" s="1"/>
  <c r="Q656"/>
  <c r="Q491" s="1"/>
  <c r="Q326" s="1"/>
  <c r="F654"/>
  <c r="F489" s="1"/>
  <c r="F324" s="1"/>
  <c r="H653"/>
  <c r="H488" s="1"/>
  <c r="H323" s="1"/>
  <c r="M652"/>
  <c r="M487" s="1"/>
  <c r="M322" s="1"/>
  <c r="O652"/>
  <c r="O487" s="1"/>
  <c r="O322" s="1"/>
  <c r="F650"/>
  <c r="F485" s="1"/>
  <c r="F320" s="1"/>
  <c r="I648"/>
  <c r="I483" s="1"/>
  <c r="I318" s="1"/>
  <c r="P648"/>
  <c r="P483" s="1"/>
  <c r="P318" s="1"/>
  <c r="K648"/>
  <c r="K483" s="1"/>
  <c r="K318" s="1"/>
  <c r="G646"/>
  <c r="G481" s="1"/>
  <c r="G316" s="1"/>
  <c r="H645"/>
  <c r="H480" s="1"/>
  <c r="H315" s="1"/>
  <c r="I644"/>
  <c r="I479" s="1"/>
  <c r="I314" s="1"/>
  <c r="P644"/>
  <c r="P479" s="1"/>
  <c r="P314" s="1"/>
  <c r="F642"/>
  <c r="F477" s="1"/>
  <c r="F312" s="1"/>
  <c r="N130" i="3"/>
  <c r="A130" s="1"/>
  <c r="CY130"/>
  <c r="DS130" s="1"/>
  <c r="I640" i="1"/>
  <c r="I475" s="1"/>
  <c r="I310" s="1"/>
  <c r="P640"/>
  <c r="P475" s="1"/>
  <c r="P310" s="1"/>
  <c r="G638"/>
  <c r="G473" s="1"/>
  <c r="G308" s="1"/>
  <c r="N636"/>
  <c r="N471" s="1"/>
  <c r="N306" s="1"/>
  <c r="O636"/>
  <c r="O471" s="1"/>
  <c r="O306" s="1"/>
  <c r="P636"/>
  <c r="P471" s="1"/>
  <c r="P306" s="1"/>
  <c r="Q636"/>
  <c r="Q471" s="1"/>
  <c r="Q306" s="1"/>
  <c r="F634"/>
  <c r="F469" s="1"/>
  <c r="F304" s="1"/>
  <c r="J632"/>
  <c r="J467" s="1"/>
  <c r="J302" s="1"/>
  <c r="K632"/>
  <c r="K467" s="1"/>
  <c r="K302" s="1"/>
  <c r="L632"/>
  <c r="L467" s="1"/>
  <c r="L302" s="1"/>
  <c r="M632"/>
  <c r="M467" s="1"/>
  <c r="M302" s="1"/>
  <c r="E630"/>
  <c r="E465" s="1"/>
  <c r="E300" s="1"/>
  <c r="H629"/>
  <c r="H464" s="1"/>
  <c r="H299" s="1"/>
  <c r="I628"/>
  <c r="I463" s="1"/>
  <c r="I298" s="1"/>
  <c r="D626"/>
  <c r="D461" s="1"/>
  <c r="D296" s="1"/>
  <c r="N114" i="3"/>
  <c r="A114" s="1"/>
  <c r="CY114"/>
  <c r="DS114" s="1"/>
  <c r="R624" i="1"/>
  <c r="R459" s="1"/>
  <c r="R294" s="1"/>
  <c r="G622"/>
  <c r="G457" s="1"/>
  <c r="G292" s="1"/>
  <c r="N620"/>
  <c r="N455" s="1"/>
  <c r="N290" s="1"/>
  <c r="O620"/>
  <c r="O455" s="1"/>
  <c r="O290" s="1"/>
  <c r="P620"/>
  <c r="P455" s="1"/>
  <c r="P290" s="1"/>
  <c r="Q620"/>
  <c r="Q455" s="1"/>
  <c r="Q290" s="1"/>
  <c r="F618"/>
  <c r="F453" s="1"/>
  <c r="F288" s="1"/>
  <c r="J616"/>
  <c r="J451" s="1"/>
  <c r="J286" s="1"/>
  <c r="K616"/>
  <c r="K451" s="1"/>
  <c r="K286" s="1"/>
  <c r="L616"/>
  <c r="L451" s="1"/>
  <c r="L286" s="1"/>
  <c r="M616"/>
  <c r="M451" s="1"/>
  <c r="M286" s="1"/>
  <c r="E614"/>
  <c r="E449" s="1"/>
  <c r="E284" s="1"/>
  <c r="H613"/>
  <c r="H448" s="1"/>
  <c r="H283" s="1"/>
  <c r="I612"/>
  <c r="I447" s="1"/>
  <c r="I282" s="1"/>
  <c r="G610"/>
  <c r="G445" s="1"/>
  <c r="G280" s="1"/>
  <c r="N608"/>
  <c r="N443" s="1"/>
  <c r="N278" s="1"/>
  <c r="O608"/>
  <c r="O443" s="1"/>
  <c r="O278" s="1"/>
  <c r="P608"/>
  <c r="P443" s="1"/>
  <c r="P278" s="1"/>
  <c r="Q608"/>
  <c r="Q443" s="1"/>
  <c r="Q278" s="1"/>
  <c r="F606"/>
  <c r="F441" s="1"/>
  <c r="F276" s="1"/>
  <c r="J604"/>
  <c r="J439" s="1"/>
  <c r="J274" s="1"/>
  <c r="K604"/>
  <c r="K439" s="1"/>
  <c r="K274" s="1"/>
  <c r="L604"/>
  <c r="L439" s="1"/>
  <c r="L274" s="1"/>
  <c r="M604"/>
  <c r="M439" s="1"/>
  <c r="M274" s="1"/>
  <c r="E602"/>
  <c r="E437" s="1"/>
  <c r="E272" s="1"/>
  <c r="H601"/>
  <c r="H436" s="1"/>
  <c r="H271" s="1"/>
  <c r="I600"/>
  <c r="I435" s="1"/>
  <c r="I270" s="1"/>
  <c r="D598"/>
  <c r="D433" s="1"/>
  <c r="D268" s="1"/>
  <c r="CY86" i="3"/>
  <c r="DS86" s="1"/>
  <c r="N86"/>
  <c r="A86" s="1"/>
  <c r="R596" i="1"/>
  <c r="R431" s="1"/>
  <c r="R266" s="1"/>
  <c r="G594"/>
  <c r="G429" s="1"/>
  <c r="G264" s="1"/>
  <c r="N592"/>
  <c r="N427" s="1"/>
  <c r="N262" s="1"/>
  <c r="O592"/>
  <c r="O427" s="1"/>
  <c r="O262" s="1"/>
  <c r="P592"/>
  <c r="P427" s="1"/>
  <c r="P262" s="1"/>
  <c r="Q592"/>
  <c r="Q427" s="1"/>
  <c r="Q262" s="1"/>
  <c r="F590"/>
  <c r="F425" s="1"/>
  <c r="F260" s="1"/>
  <c r="J588"/>
  <c r="J423" s="1"/>
  <c r="J258" s="1"/>
  <c r="K588"/>
  <c r="K423" s="1"/>
  <c r="K258" s="1"/>
  <c r="L588"/>
  <c r="L423" s="1"/>
  <c r="L258" s="1"/>
  <c r="M588"/>
  <c r="M423" s="1"/>
  <c r="M258" s="1"/>
  <c r="E586"/>
  <c r="E421" s="1"/>
  <c r="E256" s="1"/>
  <c r="H585"/>
  <c r="H420" s="1"/>
  <c r="H255" s="1"/>
  <c r="I584"/>
  <c r="I419" s="1"/>
  <c r="I254" s="1"/>
  <c r="D582"/>
  <c r="D417" s="1"/>
  <c r="D252" s="1"/>
  <c r="CY70" i="3"/>
  <c r="DS70" s="1"/>
  <c r="N70"/>
  <c r="R580" i="1"/>
  <c r="R415" s="1"/>
  <c r="R250" s="1"/>
  <c r="G578"/>
  <c r="G413" s="1"/>
  <c r="G248" s="1"/>
  <c r="N576"/>
  <c r="N411" s="1"/>
  <c r="N246" s="1"/>
  <c r="O576"/>
  <c r="O411" s="1"/>
  <c r="O246" s="1"/>
  <c r="P576"/>
  <c r="P411" s="1"/>
  <c r="P246" s="1"/>
  <c r="Q576"/>
  <c r="Q411" s="1"/>
  <c r="Q246" s="1"/>
  <c r="E574"/>
  <c r="E409" s="1"/>
  <c r="E244" s="1"/>
  <c r="H573"/>
  <c r="H408" s="1"/>
  <c r="H243" s="1"/>
  <c r="I572"/>
  <c r="I407" s="1"/>
  <c r="I242" s="1"/>
  <c r="D570"/>
  <c r="D405" s="1"/>
  <c r="D240" s="1"/>
  <c r="N58" i="3"/>
  <c r="CY58"/>
  <c r="DS58" s="1"/>
  <c r="R568" i="1"/>
  <c r="R403" s="1"/>
  <c r="R238" s="1"/>
  <c r="G566"/>
  <c r="G401" s="1"/>
  <c r="G236" s="1"/>
  <c r="N564"/>
  <c r="N399" s="1"/>
  <c r="N234" s="1"/>
  <c r="O564"/>
  <c r="O399" s="1"/>
  <c r="O234" s="1"/>
  <c r="P564"/>
  <c r="P399" s="1"/>
  <c r="P234" s="1"/>
  <c r="Q564"/>
  <c r="Q399" s="1"/>
  <c r="Q234" s="1"/>
  <c r="F562"/>
  <c r="F397" s="1"/>
  <c r="F232" s="1"/>
  <c r="J560"/>
  <c r="J395" s="1"/>
  <c r="J230" s="1"/>
  <c r="K560"/>
  <c r="K395" s="1"/>
  <c r="K230" s="1"/>
  <c r="L560"/>
  <c r="L395" s="1"/>
  <c r="L230" s="1"/>
  <c r="M560"/>
  <c r="M395" s="1"/>
  <c r="M230" s="1"/>
  <c r="E558"/>
  <c r="E393" s="1"/>
  <c r="E228" s="1"/>
  <c r="H557"/>
  <c r="H392" s="1"/>
  <c r="H227" s="1"/>
  <c r="I556"/>
  <c r="I391" s="1"/>
  <c r="I226" s="1"/>
  <c r="D554"/>
  <c r="D389" s="1"/>
  <c r="D224" s="1"/>
  <c r="N42" i="3"/>
  <c r="A42" s="1"/>
  <c r="CY42"/>
  <c r="DS42" s="1"/>
  <c r="R552" i="1"/>
  <c r="R387" s="1"/>
  <c r="R222" s="1"/>
  <c r="G550"/>
  <c r="G385" s="1"/>
  <c r="G220" s="1"/>
  <c r="N38" i="3"/>
  <c r="A38" s="1"/>
  <c r="CY38"/>
  <c r="DS38" s="1"/>
  <c r="R548" i="1"/>
  <c r="R383" s="1"/>
  <c r="R218" s="1"/>
  <c r="G546"/>
  <c r="G381" s="1"/>
  <c r="G216" s="1"/>
  <c r="N34" i="3"/>
  <c r="A34" s="1"/>
  <c r="CY34"/>
  <c r="DS34" s="1"/>
  <c r="R544" i="1"/>
  <c r="R379" s="1"/>
  <c r="R214" s="1"/>
  <c r="G542"/>
  <c r="G377" s="1"/>
  <c r="G212" s="1"/>
  <c r="CT169" i="3"/>
  <c r="R540" i="1"/>
  <c r="R375" s="1"/>
  <c r="R210" s="1"/>
  <c r="G538"/>
  <c r="G373" s="1"/>
  <c r="G208" s="1"/>
  <c r="D537"/>
  <c r="D372" s="1"/>
  <c r="D207" s="1"/>
  <c r="D536"/>
  <c r="D371" s="1"/>
  <c r="D206" s="1"/>
  <c r="F531"/>
  <c r="F366" s="1"/>
  <c r="F201" s="1"/>
  <c r="F530"/>
  <c r="F365" s="1"/>
  <c r="F200" s="1"/>
  <c r="G529"/>
  <c r="G364" s="1"/>
  <c r="G199" s="1"/>
  <c r="G528"/>
  <c r="G363" s="1"/>
  <c r="G198" s="1"/>
  <c r="K523"/>
  <c r="K358" s="1"/>
  <c r="K193" s="1"/>
  <c r="L523"/>
  <c r="L358" s="1"/>
  <c r="L193" s="1"/>
  <c r="M523"/>
  <c r="M358" s="1"/>
  <c r="M193" s="1"/>
  <c r="N523"/>
  <c r="N358" s="1"/>
  <c r="N193" s="1"/>
  <c r="N11" i="3"/>
  <c r="A11" s="1"/>
  <c r="CY11"/>
  <c r="DS11" s="1"/>
  <c r="Q521" i="1"/>
  <c r="Q356" s="1"/>
  <c r="Q191" s="1"/>
  <c r="R521"/>
  <c r="R356" s="1"/>
  <c r="R191" s="1"/>
  <c r="O517"/>
  <c r="O352" s="1"/>
  <c r="O187" s="1"/>
  <c r="P517"/>
  <c r="P352" s="1"/>
  <c r="P187" s="1"/>
  <c r="Q517"/>
  <c r="Q352" s="1"/>
  <c r="Q187" s="1"/>
  <c r="R517"/>
  <c r="R352" s="1"/>
  <c r="R187" s="1"/>
  <c r="D516"/>
  <c r="D351" s="1"/>
  <c r="D186" s="1"/>
  <c r="D514"/>
  <c r="D349" s="1"/>
  <c r="D184" s="1"/>
  <c r="N513"/>
  <c r="N348" s="1"/>
  <c r="N183" s="1"/>
  <c r="O513"/>
  <c r="O348" s="1"/>
  <c r="O183" s="1"/>
  <c r="P513"/>
  <c r="P348" s="1"/>
  <c r="P183" s="1"/>
  <c r="Q513"/>
  <c r="Q348" s="1"/>
  <c r="Q183" s="1"/>
  <c r="F675"/>
  <c r="F510" s="1"/>
  <c r="F345" s="1"/>
  <c r="I673"/>
  <c r="I508" s="1"/>
  <c r="I343" s="1"/>
  <c r="J673"/>
  <c r="J508" s="1"/>
  <c r="J343" s="1"/>
  <c r="F671"/>
  <c r="F506" s="1"/>
  <c r="F341" s="1"/>
  <c r="I669"/>
  <c r="I504" s="1"/>
  <c r="I339" s="1"/>
  <c r="M669"/>
  <c r="M504" s="1"/>
  <c r="M339" s="1"/>
  <c r="J669"/>
  <c r="J504" s="1"/>
  <c r="J339" s="1"/>
  <c r="F667"/>
  <c r="F502" s="1"/>
  <c r="F337" s="1"/>
  <c r="I665"/>
  <c r="I500" s="1"/>
  <c r="I335" s="1"/>
  <c r="J665"/>
  <c r="J500" s="1"/>
  <c r="J335" s="1"/>
  <c r="F663"/>
  <c r="F498" s="1"/>
  <c r="F333" s="1"/>
  <c r="I661"/>
  <c r="I496" s="1"/>
  <c r="I331" s="1"/>
  <c r="M661"/>
  <c r="M496" s="1"/>
  <c r="M331" s="1"/>
  <c r="J661"/>
  <c r="J496" s="1"/>
  <c r="J331" s="1"/>
  <c r="F659"/>
  <c r="F494" s="1"/>
  <c r="F329" s="1"/>
  <c r="I657"/>
  <c r="I492" s="1"/>
  <c r="I327" s="1"/>
  <c r="J657"/>
  <c r="J492" s="1"/>
  <c r="J327" s="1"/>
  <c r="F655"/>
  <c r="F490" s="1"/>
  <c r="F325" s="1"/>
  <c r="I653"/>
  <c r="I488" s="1"/>
  <c r="I323" s="1"/>
  <c r="M653"/>
  <c r="M488" s="1"/>
  <c r="M323" s="1"/>
  <c r="J653"/>
  <c r="J488" s="1"/>
  <c r="J323" s="1"/>
  <c r="F651"/>
  <c r="F486" s="1"/>
  <c r="F321" s="1"/>
  <c r="L649"/>
  <c r="L484" s="1"/>
  <c r="L319" s="1"/>
  <c r="J649"/>
  <c r="J484" s="1"/>
  <c r="J319" s="1"/>
  <c r="F647"/>
  <c r="F482" s="1"/>
  <c r="F317" s="1"/>
  <c r="K645"/>
  <c r="K480" s="1"/>
  <c r="K315" s="1"/>
  <c r="Q645"/>
  <c r="Q480" s="1"/>
  <c r="Q315" s="1"/>
  <c r="J645"/>
  <c r="J480" s="1"/>
  <c r="J315" s="1"/>
  <c r="F643"/>
  <c r="F478" s="1"/>
  <c r="F313" s="1"/>
  <c r="O641"/>
  <c r="O476" s="1"/>
  <c r="O311" s="1"/>
  <c r="J641"/>
  <c r="J476" s="1"/>
  <c r="J311" s="1"/>
  <c r="F639"/>
  <c r="F474" s="1"/>
  <c r="F309" s="1"/>
  <c r="H638"/>
  <c r="H473" s="1"/>
  <c r="H308" s="1"/>
  <c r="G635"/>
  <c r="G470" s="1"/>
  <c r="G305" s="1"/>
  <c r="Q633"/>
  <c r="Q468" s="1"/>
  <c r="Q303" s="1"/>
  <c r="R633"/>
  <c r="R468" s="1"/>
  <c r="R303" s="1"/>
  <c r="G631"/>
  <c r="G466" s="1"/>
  <c r="G301" s="1"/>
  <c r="Q629"/>
  <c r="Q464" s="1"/>
  <c r="Q299" s="1"/>
  <c r="R629"/>
  <c r="R464" s="1"/>
  <c r="R299" s="1"/>
  <c r="G627"/>
  <c r="G462" s="1"/>
  <c r="G297" s="1"/>
  <c r="M625"/>
  <c r="M460" s="1"/>
  <c r="M295" s="1"/>
  <c r="N625"/>
  <c r="N460" s="1"/>
  <c r="N295" s="1"/>
  <c r="O625"/>
  <c r="O460" s="1"/>
  <c r="O295" s="1"/>
  <c r="P625"/>
  <c r="P460" s="1"/>
  <c r="P295" s="1"/>
  <c r="F623"/>
  <c r="F458" s="1"/>
  <c r="F293" s="1"/>
  <c r="M621"/>
  <c r="M456" s="1"/>
  <c r="M291" s="1"/>
  <c r="N621"/>
  <c r="N456" s="1"/>
  <c r="N291" s="1"/>
  <c r="O621"/>
  <c r="O456" s="1"/>
  <c r="O291" s="1"/>
  <c r="P621"/>
  <c r="P456" s="1"/>
  <c r="P291" s="1"/>
  <c r="F619"/>
  <c r="F454" s="1"/>
  <c r="F289" s="1"/>
  <c r="M617"/>
  <c r="M452" s="1"/>
  <c r="M287" s="1"/>
  <c r="N617"/>
  <c r="N452" s="1"/>
  <c r="N287" s="1"/>
  <c r="O617"/>
  <c r="O452" s="1"/>
  <c r="O287" s="1"/>
  <c r="P617"/>
  <c r="P452" s="1"/>
  <c r="P287" s="1"/>
  <c r="F615"/>
  <c r="F450" s="1"/>
  <c r="F285" s="1"/>
  <c r="M613"/>
  <c r="M448" s="1"/>
  <c r="M283" s="1"/>
  <c r="N613"/>
  <c r="N448" s="1"/>
  <c r="N283" s="1"/>
  <c r="O613"/>
  <c r="O448" s="1"/>
  <c r="O283" s="1"/>
  <c r="P613"/>
  <c r="P448" s="1"/>
  <c r="P283" s="1"/>
  <c r="F611"/>
  <c r="F446" s="1"/>
  <c r="F281" s="1"/>
  <c r="M609"/>
  <c r="M444" s="1"/>
  <c r="M279" s="1"/>
  <c r="N609"/>
  <c r="N444" s="1"/>
  <c r="N279" s="1"/>
  <c r="O609"/>
  <c r="O444" s="1"/>
  <c r="O279" s="1"/>
  <c r="P609"/>
  <c r="P444" s="1"/>
  <c r="P279" s="1"/>
  <c r="F607"/>
  <c r="F442" s="1"/>
  <c r="F277" s="1"/>
  <c r="Q605"/>
  <c r="Q440" s="1"/>
  <c r="Q275" s="1"/>
  <c r="R605"/>
  <c r="R440" s="1"/>
  <c r="R275" s="1"/>
  <c r="G603"/>
  <c r="G438" s="1"/>
  <c r="G273" s="1"/>
  <c r="D599"/>
  <c r="D434" s="1"/>
  <c r="D269" s="1"/>
  <c r="H598"/>
  <c r="H433" s="1"/>
  <c r="H268" s="1"/>
  <c r="I597"/>
  <c r="I432" s="1"/>
  <c r="I267" s="1"/>
  <c r="J597"/>
  <c r="J432" s="1"/>
  <c r="J267" s="1"/>
  <c r="K597"/>
  <c r="K432" s="1"/>
  <c r="K267" s="1"/>
  <c r="L597"/>
  <c r="L432" s="1"/>
  <c r="L267" s="1"/>
  <c r="E595"/>
  <c r="E430" s="1"/>
  <c r="E265" s="1"/>
  <c r="M593"/>
  <c r="M428" s="1"/>
  <c r="M263" s="1"/>
  <c r="N593"/>
  <c r="N428" s="1"/>
  <c r="N263" s="1"/>
  <c r="O593"/>
  <c r="O428" s="1"/>
  <c r="O263" s="1"/>
  <c r="P593"/>
  <c r="P428" s="1"/>
  <c r="P263" s="1"/>
  <c r="F591"/>
  <c r="F426" s="1"/>
  <c r="F261" s="1"/>
  <c r="Q589"/>
  <c r="Q424" s="1"/>
  <c r="Q259" s="1"/>
  <c r="R589"/>
  <c r="R424" s="1"/>
  <c r="R259" s="1"/>
  <c r="G587"/>
  <c r="G422" s="1"/>
  <c r="G257" s="1"/>
  <c r="D583"/>
  <c r="D418" s="1"/>
  <c r="D253" s="1"/>
  <c r="H582"/>
  <c r="H417" s="1"/>
  <c r="H252" s="1"/>
  <c r="D579"/>
  <c r="D414" s="1"/>
  <c r="D249" s="1"/>
  <c r="M577"/>
  <c r="M412" s="1"/>
  <c r="M247" s="1"/>
  <c r="N577"/>
  <c r="N412" s="1"/>
  <c r="N247" s="1"/>
  <c r="O577"/>
  <c r="O412" s="1"/>
  <c r="O247" s="1"/>
  <c r="P577"/>
  <c r="P412" s="1"/>
  <c r="P247" s="1"/>
  <c r="F575"/>
  <c r="F410" s="1"/>
  <c r="F245" s="1"/>
  <c r="D571"/>
  <c r="D406" s="1"/>
  <c r="D241" s="1"/>
  <c r="H570"/>
  <c r="H405" s="1"/>
  <c r="H240" s="1"/>
  <c r="I569"/>
  <c r="I404" s="1"/>
  <c r="I239" s="1"/>
  <c r="J569"/>
  <c r="J404" s="1"/>
  <c r="J239" s="1"/>
  <c r="K569"/>
  <c r="K404" s="1"/>
  <c r="K239" s="1"/>
  <c r="L569"/>
  <c r="L404" s="1"/>
  <c r="L239" s="1"/>
  <c r="E567"/>
  <c r="E402" s="1"/>
  <c r="E237" s="1"/>
  <c r="Q565"/>
  <c r="Q400" s="1"/>
  <c r="Q235" s="1"/>
  <c r="R565"/>
  <c r="R400" s="1"/>
  <c r="R235" s="1"/>
  <c r="G563"/>
  <c r="G398" s="1"/>
  <c r="G233" s="1"/>
  <c r="H562"/>
  <c r="H397" s="1"/>
  <c r="H232" s="1"/>
  <c r="I561"/>
  <c r="I396" s="1"/>
  <c r="I231" s="1"/>
  <c r="J561"/>
  <c r="J396" s="1"/>
  <c r="J231" s="1"/>
  <c r="K561"/>
  <c r="K396" s="1"/>
  <c r="K231" s="1"/>
  <c r="L561"/>
  <c r="L396" s="1"/>
  <c r="L231" s="1"/>
  <c r="E559"/>
  <c r="E394" s="1"/>
  <c r="E229" s="1"/>
  <c r="Q557"/>
  <c r="Q392" s="1"/>
  <c r="Q227" s="1"/>
  <c r="R557"/>
  <c r="R392" s="1"/>
  <c r="R227" s="1"/>
  <c r="G555"/>
  <c r="G390" s="1"/>
  <c r="G225" s="1"/>
  <c r="H554"/>
  <c r="H389" s="1"/>
  <c r="H224" s="1"/>
  <c r="I553"/>
  <c r="I388" s="1"/>
  <c r="I223" s="1"/>
  <c r="J553"/>
  <c r="J388" s="1"/>
  <c r="J223" s="1"/>
  <c r="K553"/>
  <c r="K388" s="1"/>
  <c r="K223" s="1"/>
  <c r="L553"/>
  <c r="L388" s="1"/>
  <c r="L223" s="1"/>
  <c r="E551"/>
  <c r="E386" s="1"/>
  <c r="E221" s="1"/>
  <c r="Q549"/>
  <c r="Q384" s="1"/>
  <c r="Q219" s="1"/>
  <c r="R549"/>
  <c r="R384" s="1"/>
  <c r="R219" s="1"/>
  <c r="G547"/>
  <c r="G382" s="1"/>
  <c r="G217" s="1"/>
  <c r="H546"/>
  <c r="H381" s="1"/>
  <c r="H216" s="1"/>
  <c r="I545"/>
  <c r="I380" s="1"/>
  <c r="I215" s="1"/>
  <c r="J545"/>
  <c r="J380" s="1"/>
  <c r="J215" s="1"/>
  <c r="K545"/>
  <c r="K380" s="1"/>
  <c r="K215" s="1"/>
  <c r="L545"/>
  <c r="L380" s="1"/>
  <c r="L215" s="1"/>
  <c r="E543"/>
  <c r="E378" s="1"/>
  <c r="E213" s="1"/>
  <c r="Q541"/>
  <c r="Q376" s="1"/>
  <c r="Q211" s="1"/>
  <c r="R541"/>
  <c r="R376" s="1"/>
  <c r="R211" s="1"/>
  <c r="G539"/>
  <c r="G374" s="1"/>
  <c r="G209" s="1"/>
  <c r="H538"/>
  <c r="H373" s="1"/>
  <c r="H208" s="1"/>
  <c r="H536"/>
  <c r="H371" s="1"/>
  <c r="H206" s="1"/>
  <c r="F535"/>
  <c r="F370" s="1"/>
  <c r="F205" s="1"/>
  <c r="P534"/>
  <c r="P369" s="1"/>
  <c r="P204" s="1"/>
  <c r="Q534"/>
  <c r="Q369" s="1"/>
  <c r="Q204" s="1"/>
  <c r="R534"/>
  <c r="R369" s="1"/>
  <c r="R204" s="1"/>
  <c r="G533"/>
  <c r="G368" s="1"/>
  <c r="G203" s="1"/>
  <c r="N532"/>
  <c r="N367" s="1"/>
  <c r="N202" s="1"/>
  <c r="O532"/>
  <c r="O367" s="1"/>
  <c r="O202" s="1"/>
  <c r="P532"/>
  <c r="P367" s="1"/>
  <c r="P202" s="1"/>
  <c r="Q532"/>
  <c r="Q367" s="1"/>
  <c r="Q202" s="1"/>
  <c r="H531"/>
  <c r="H366" s="1"/>
  <c r="H201" s="1"/>
  <c r="H529"/>
  <c r="H364" s="1"/>
  <c r="H199" s="1"/>
  <c r="D527"/>
  <c r="D362" s="1"/>
  <c r="D197" s="1"/>
  <c r="E526"/>
  <c r="E361" s="1"/>
  <c r="E196" s="1"/>
  <c r="F525"/>
  <c r="F360" s="1"/>
  <c r="F195" s="1"/>
  <c r="G524"/>
  <c r="G359" s="1"/>
  <c r="G194" s="1"/>
  <c r="R520"/>
  <c r="R355" s="1"/>
  <c r="R190" s="1"/>
  <c r="O519"/>
  <c r="O354" s="1"/>
  <c r="O189" s="1"/>
  <c r="P519"/>
  <c r="P354" s="1"/>
  <c r="P189" s="1"/>
  <c r="Q519"/>
  <c r="Q354" s="1"/>
  <c r="Q189" s="1"/>
  <c r="R519"/>
  <c r="R354" s="1"/>
  <c r="R189" s="1"/>
  <c r="I518"/>
  <c r="I353" s="1"/>
  <c r="I188" s="1"/>
  <c r="J518"/>
  <c r="J353" s="1"/>
  <c r="J188" s="1"/>
  <c r="K518"/>
  <c r="K353" s="1"/>
  <c r="K188" s="1"/>
  <c r="H516"/>
  <c r="H351" s="1"/>
  <c r="H186" s="1"/>
  <c r="E676"/>
  <c r="E511" s="1"/>
  <c r="E346" s="1"/>
  <c r="I674"/>
  <c r="I509" s="1"/>
  <c r="I344" s="1"/>
  <c r="G672"/>
  <c r="G507" s="1"/>
  <c r="G342" s="1"/>
  <c r="H671"/>
  <c r="H506" s="1"/>
  <c r="H341" s="1"/>
  <c r="CY160" i="3"/>
  <c r="DS160" s="1"/>
  <c r="N160"/>
  <c r="R670" i="1"/>
  <c r="R505" s="1"/>
  <c r="R340" s="1"/>
  <c r="N670"/>
  <c r="N505" s="1"/>
  <c r="N340" s="1"/>
  <c r="F668"/>
  <c r="F503" s="1"/>
  <c r="F338" s="1"/>
  <c r="J666"/>
  <c r="J501" s="1"/>
  <c r="J336" s="1"/>
  <c r="O666"/>
  <c r="O501" s="1"/>
  <c r="O336" s="1"/>
  <c r="Q666"/>
  <c r="Q501" s="1"/>
  <c r="Q336" s="1"/>
  <c r="D664"/>
  <c r="D499" s="1"/>
  <c r="D334" s="1"/>
  <c r="P662"/>
  <c r="P497" s="1"/>
  <c r="P332" s="1"/>
  <c r="L662"/>
  <c r="L497" s="1"/>
  <c r="L332" s="1"/>
  <c r="K662"/>
  <c r="K497" s="1"/>
  <c r="K332" s="1"/>
  <c r="M662"/>
  <c r="M497" s="1"/>
  <c r="M332" s="1"/>
  <c r="E660"/>
  <c r="E495" s="1"/>
  <c r="E330" s="1"/>
  <c r="I658"/>
  <c r="I493" s="1"/>
  <c r="I328" s="1"/>
  <c r="G656"/>
  <c r="G491" s="1"/>
  <c r="G326" s="1"/>
  <c r="H655"/>
  <c r="H490" s="1"/>
  <c r="H325" s="1"/>
  <c r="N144" i="3"/>
  <c r="A144" s="1"/>
  <c r="CY144"/>
  <c r="DS144" s="1"/>
  <c r="R654" i="1"/>
  <c r="R489" s="1"/>
  <c r="R324" s="1"/>
  <c r="N654"/>
  <c r="N489" s="1"/>
  <c r="N324" s="1"/>
  <c r="F652"/>
  <c r="F487" s="1"/>
  <c r="F322" s="1"/>
  <c r="P650"/>
  <c r="P485" s="1"/>
  <c r="P320" s="1"/>
  <c r="O650"/>
  <c r="O485" s="1"/>
  <c r="O320" s="1"/>
  <c r="Q650"/>
  <c r="Q485" s="1"/>
  <c r="Q320" s="1"/>
  <c r="D648"/>
  <c r="D483" s="1"/>
  <c r="D318" s="1"/>
  <c r="K646"/>
  <c r="K481" s="1"/>
  <c r="K316" s="1"/>
  <c r="R646"/>
  <c r="R481" s="1"/>
  <c r="R316" s="1"/>
  <c r="J646"/>
  <c r="J481" s="1"/>
  <c r="J316" s="1"/>
  <c r="M646"/>
  <c r="M481" s="1"/>
  <c r="M316" s="1"/>
  <c r="E644"/>
  <c r="E479" s="1"/>
  <c r="E314" s="1"/>
  <c r="K642"/>
  <c r="K477" s="1"/>
  <c r="K312" s="1"/>
  <c r="R642"/>
  <c r="R477" s="1"/>
  <c r="R312" s="1"/>
  <c r="I642"/>
  <c r="I477" s="1"/>
  <c r="I312" s="1"/>
  <c r="D640"/>
  <c r="D475" s="1"/>
  <c r="D310" s="1"/>
  <c r="CY128" i="3"/>
  <c r="DS128" s="1"/>
  <c r="N128"/>
  <c r="K638" i="1"/>
  <c r="K473" s="1"/>
  <c r="K308" s="1"/>
  <c r="R638"/>
  <c r="R473" s="1"/>
  <c r="R308" s="1"/>
  <c r="E636"/>
  <c r="E471" s="1"/>
  <c r="E306" s="1"/>
  <c r="H635"/>
  <c r="H470" s="1"/>
  <c r="H305" s="1"/>
  <c r="L634"/>
  <c r="L469" s="1"/>
  <c r="L304" s="1"/>
  <c r="M634"/>
  <c r="M469" s="1"/>
  <c r="M304" s="1"/>
  <c r="N634"/>
  <c r="N469" s="1"/>
  <c r="N304" s="1"/>
  <c r="O634"/>
  <c r="O469" s="1"/>
  <c r="O304" s="1"/>
  <c r="D632"/>
  <c r="D467" s="1"/>
  <c r="D302" s="1"/>
  <c r="I630"/>
  <c r="I465" s="1"/>
  <c r="I300" s="1"/>
  <c r="J630"/>
  <c r="J465" s="1"/>
  <c r="J300" s="1"/>
  <c r="K630"/>
  <c r="K465" s="1"/>
  <c r="K300" s="1"/>
  <c r="G628"/>
  <c r="G463" s="1"/>
  <c r="G298" s="1"/>
  <c r="E624"/>
  <c r="E459" s="1"/>
  <c r="E294" s="1"/>
  <c r="H623"/>
  <c r="H458" s="1"/>
  <c r="H293" s="1"/>
  <c r="L622"/>
  <c r="L457" s="1"/>
  <c r="L292" s="1"/>
  <c r="M622"/>
  <c r="M457" s="1"/>
  <c r="M292" s="1"/>
  <c r="N622"/>
  <c r="N457" s="1"/>
  <c r="N292" s="1"/>
  <c r="O622"/>
  <c r="O457" s="1"/>
  <c r="O292" s="1"/>
  <c r="D620"/>
  <c r="D455" s="1"/>
  <c r="D290" s="1"/>
  <c r="I618"/>
  <c r="I453" s="1"/>
  <c r="I288" s="1"/>
  <c r="J618"/>
  <c r="J453" s="1"/>
  <c r="J288" s="1"/>
  <c r="K618"/>
  <c r="K453" s="1"/>
  <c r="K288" s="1"/>
  <c r="G616"/>
  <c r="G451" s="1"/>
  <c r="G286" s="1"/>
  <c r="F612"/>
  <c r="F447" s="1"/>
  <c r="F282" s="1"/>
  <c r="CY100" i="3"/>
  <c r="DS100" s="1"/>
  <c r="N100"/>
  <c r="A100" s="1"/>
  <c r="P610" i="1"/>
  <c r="P445" s="1"/>
  <c r="P280" s="1"/>
  <c r="Q610"/>
  <c r="Q445" s="1"/>
  <c r="Q280" s="1"/>
  <c r="R610"/>
  <c r="R445" s="1"/>
  <c r="R280" s="1"/>
  <c r="E608"/>
  <c r="E443" s="1"/>
  <c r="E278" s="1"/>
  <c r="H607"/>
  <c r="H442" s="1"/>
  <c r="H277" s="1"/>
  <c r="L606"/>
  <c r="L441" s="1"/>
  <c r="L276" s="1"/>
  <c r="M606"/>
  <c r="M441" s="1"/>
  <c r="M276" s="1"/>
  <c r="N606"/>
  <c r="N441" s="1"/>
  <c r="N276" s="1"/>
  <c r="O606"/>
  <c r="O441" s="1"/>
  <c r="O276" s="1"/>
  <c r="E604"/>
  <c r="E439" s="1"/>
  <c r="E274" s="1"/>
  <c r="H603"/>
  <c r="H438" s="1"/>
  <c r="H273" s="1"/>
  <c r="L602"/>
  <c r="L437" s="1"/>
  <c r="L272" s="1"/>
  <c r="M602"/>
  <c r="M437" s="1"/>
  <c r="M272" s="1"/>
  <c r="N602"/>
  <c r="N437" s="1"/>
  <c r="N272" s="1"/>
  <c r="O602"/>
  <c r="O437" s="1"/>
  <c r="O272" s="1"/>
  <c r="E600"/>
  <c r="E435" s="1"/>
  <c r="E270" s="1"/>
  <c r="H599"/>
  <c r="H434" s="1"/>
  <c r="H269" s="1"/>
  <c r="L598"/>
  <c r="L433" s="1"/>
  <c r="L268" s="1"/>
  <c r="M598"/>
  <c r="M433" s="1"/>
  <c r="M268" s="1"/>
  <c r="N598"/>
  <c r="N433" s="1"/>
  <c r="N268" s="1"/>
  <c r="O598"/>
  <c r="O433" s="1"/>
  <c r="O268" s="1"/>
  <c r="E596"/>
  <c r="E431" s="1"/>
  <c r="E266" s="1"/>
  <c r="H595"/>
  <c r="H430" s="1"/>
  <c r="H265" s="1"/>
  <c r="L594"/>
  <c r="L429" s="1"/>
  <c r="L264" s="1"/>
  <c r="M594"/>
  <c r="M429" s="1"/>
  <c r="M264" s="1"/>
  <c r="N594"/>
  <c r="N429" s="1"/>
  <c r="N264" s="1"/>
  <c r="O594"/>
  <c r="O429" s="1"/>
  <c r="O264" s="1"/>
  <c r="E592"/>
  <c r="E427" s="1"/>
  <c r="E262" s="1"/>
  <c r="H591"/>
  <c r="H426" s="1"/>
  <c r="H261" s="1"/>
  <c r="L590"/>
  <c r="L425" s="1"/>
  <c r="L260" s="1"/>
  <c r="M590"/>
  <c r="M425" s="1"/>
  <c r="M260" s="1"/>
  <c r="N590"/>
  <c r="N425" s="1"/>
  <c r="N260" s="1"/>
  <c r="O590"/>
  <c r="O425" s="1"/>
  <c r="O260" s="1"/>
  <c r="E588"/>
  <c r="E423" s="1"/>
  <c r="E258" s="1"/>
  <c r="H587"/>
  <c r="H422" s="1"/>
  <c r="H257" s="1"/>
  <c r="L586"/>
  <c r="L421" s="1"/>
  <c r="L256" s="1"/>
  <c r="M586"/>
  <c r="M421" s="1"/>
  <c r="M256" s="1"/>
  <c r="N586"/>
  <c r="N421" s="1"/>
  <c r="N256" s="1"/>
  <c r="O586"/>
  <c r="O421" s="1"/>
  <c r="O256" s="1"/>
  <c r="E584"/>
  <c r="E419" s="1"/>
  <c r="E254" s="1"/>
  <c r="H583"/>
  <c r="H418" s="1"/>
  <c r="H253" s="1"/>
  <c r="L582"/>
  <c r="L417" s="1"/>
  <c r="L252" s="1"/>
  <c r="M582"/>
  <c r="M417" s="1"/>
  <c r="M252" s="1"/>
  <c r="N582"/>
  <c r="N417" s="1"/>
  <c r="N252" s="1"/>
  <c r="O582"/>
  <c r="O417" s="1"/>
  <c r="O252" s="1"/>
  <c r="D580"/>
  <c r="D415" s="1"/>
  <c r="D250" s="1"/>
  <c r="I578"/>
  <c r="I413" s="1"/>
  <c r="I248" s="1"/>
  <c r="J578"/>
  <c r="J413" s="1"/>
  <c r="J248" s="1"/>
  <c r="K578"/>
  <c r="K413" s="1"/>
  <c r="K248" s="1"/>
  <c r="D576"/>
  <c r="D411" s="1"/>
  <c r="D246" s="1"/>
  <c r="CW171" i="3"/>
  <c r="I574" i="1"/>
  <c r="I409" s="1"/>
  <c r="I244" s="1"/>
  <c r="J574"/>
  <c r="J409" s="1"/>
  <c r="J244" s="1"/>
  <c r="K574"/>
  <c r="K409" s="1"/>
  <c r="K244" s="1"/>
  <c r="D572"/>
  <c r="D407" s="1"/>
  <c r="D242" s="1"/>
  <c r="I570"/>
  <c r="I405" s="1"/>
  <c r="I240" s="1"/>
  <c r="J570"/>
  <c r="J405" s="1"/>
  <c r="J240" s="1"/>
  <c r="K570"/>
  <c r="K405" s="1"/>
  <c r="K240" s="1"/>
  <c r="D568"/>
  <c r="D403" s="1"/>
  <c r="D238" s="1"/>
  <c r="I566"/>
  <c r="I401" s="1"/>
  <c r="I236" s="1"/>
  <c r="J566"/>
  <c r="J401" s="1"/>
  <c r="J236" s="1"/>
  <c r="K566"/>
  <c r="K401" s="1"/>
  <c r="K236" s="1"/>
  <c r="D564"/>
  <c r="D399" s="1"/>
  <c r="D234" s="1"/>
  <c r="I562"/>
  <c r="I397" s="1"/>
  <c r="I232" s="1"/>
  <c r="J562"/>
  <c r="J397" s="1"/>
  <c r="J232" s="1"/>
  <c r="K562"/>
  <c r="K397" s="1"/>
  <c r="K232" s="1"/>
  <c r="D560"/>
  <c r="D395" s="1"/>
  <c r="D230" s="1"/>
  <c r="I558"/>
  <c r="I393" s="1"/>
  <c r="I228" s="1"/>
  <c r="J558"/>
  <c r="J393" s="1"/>
  <c r="J228" s="1"/>
  <c r="K558"/>
  <c r="K393" s="1"/>
  <c r="K228" s="1"/>
  <c r="D556"/>
  <c r="D391" s="1"/>
  <c r="D226" s="1"/>
  <c r="I554"/>
  <c r="I389" s="1"/>
  <c r="I224" s="1"/>
  <c r="J554"/>
  <c r="J389" s="1"/>
  <c r="J224" s="1"/>
  <c r="K554"/>
  <c r="K389" s="1"/>
  <c r="K224" s="1"/>
  <c r="D552"/>
  <c r="D387" s="1"/>
  <c r="D222" s="1"/>
  <c r="L550"/>
  <c r="L385" s="1"/>
  <c r="L220" s="1"/>
  <c r="M550"/>
  <c r="M385" s="1"/>
  <c r="M220" s="1"/>
  <c r="N550"/>
  <c r="N385" s="1"/>
  <c r="N220" s="1"/>
  <c r="O550"/>
  <c r="O385" s="1"/>
  <c r="O220" s="1"/>
  <c r="E548"/>
  <c r="E383" s="1"/>
  <c r="E218" s="1"/>
  <c r="H547"/>
  <c r="H382" s="1"/>
  <c r="H217" s="1"/>
  <c r="N36" i="3"/>
  <c r="CY36"/>
  <c r="DS36" s="1"/>
  <c r="P546" i="1"/>
  <c r="P381" s="1"/>
  <c r="P216" s="1"/>
  <c r="Q546"/>
  <c r="Q381" s="1"/>
  <c r="Q216" s="1"/>
  <c r="R546"/>
  <c r="R381" s="1"/>
  <c r="R216" s="1"/>
  <c r="F544"/>
  <c r="F379" s="1"/>
  <c r="F214" s="1"/>
  <c r="G540"/>
  <c r="G375" s="1"/>
  <c r="G210" s="1"/>
  <c r="I538"/>
  <c r="I373" s="1"/>
  <c r="I208" s="1"/>
  <c r="J538"/>
  <c r="J373" s="1"/>
  <c r="J208" s="1"/>
  <c r="K538"/>
  <c r="K373" s="1"/>
  <c r="K208" s="1"/>
  <c r="I537"/>
  <c r="I372" s="1"/>
  <c r="I207" s="1"/>
  <c r="J537"/>
  <c r="J372" s="1"/>
  <c r="J207" s="1"/>
  <c r="K537"/>
  <c r="K372" s="1"/>
  <c r="K207" s="1"/>
  <c r="L537"/>
  <c r="L372" s="1"/>
  <c r="L207" s="1"/>
  <c r="J536"/>
  <c r="J371" s="1"/>
  <c r="J206" s="1"/>
  <c r="K536"/>
  <c r="K371" s="1"/>
  <c r="K206" s="1"/>
  <c r="L536"/>
  <c r="L371" s="1"/>
  <c r="L206" s="1"/>
  <c r="M536"/>
  <c r="M371" s="1"/>
  <c r="M206" s="1"/>
  <c r="I531"/>
  <c r="I366" s="1"/>
  <c r="I201" s="1"/>
  <c r="J531"/>
  <c r="J366" s="1"/>
  <c r="J201" s="1"/>
  <c r="I528"/>
  <c r="I363" s="1"/>
  <c r="I198" s="1"/>
  <c r="H527"/>
  <c r="H362" s="1"/>
  <c r="H197" s="1"/>
  <c r="H526"/>
  <c r="H361" s="1"/>
  <c r="H196" s="1"/>
  <c r="G523"/>
  <c r="G358" s="1"/>
  <c r="G193" s="1"/>
  <c r="D522"/>
  <c r="D357" s="1"/>
  <c r="D192" s="1"/>
  <c r="E521"/>
  <c r="E356" s="1"/>
  <c r="E191" s="1"/>
  <c r="E517"/>
  <c r="E352" s="1"/>
  <c r="E187" s="1"/>
  <c r="N6" i="3"/>
  <c r="A6" s="1"/>
  <c r="CY6"/>
  <c r="DS6" s="1"/>
  <c r="G515" i="1"/>
  <c r="G350" s="1"/>
  <c r="G185" s="1"/>
  <c r="CY4" i="3"/>
  <c r="DS4" s="1"/>
  <c r="N4"/>
  <c r="A4" s="1"/>
  <c r="Q514" i="1"/>
  <c r="Q349" s="1"/>
  <c r="Q184" s="1"/>
  <c r="R514"/>
  <c r="R349" s="1"/>
  <c r="R184" s="1"/>
  <c r="X6"/>
  <c r="D513"/>
  <c r="D348" s="1"/>
  <c r="D183" s="1"/>
  <c r="H514"/>
  <c r="H349" s="1"/>
  <c r="H184" s="1"/>
  <c r="T36" i="3" l="1"/>
  <c r="AZ36" s="1"/>
  <c r="A36"/>
  <c r="T160"/>
  <c r="AZ160" s="1"/>
  <c r="A160"/>
  <c r="T162"/>
  <c r="AZ162" s="1"/>
  <c r="A162"/>
  <c r="T47"/>
  <c r="AZ47" s="1"/>
  <c r="A47"/>
  <c r="T41"/>
  <c r="AZ41" s="1"/>
  <c r="A41"/>
  <c r="Q182" i="2"/>
  <c r="T75" i="3"/>
  <c r="AZ75" s="1"/>
  <c r="A75"/>
  <c r="T128"/>
  <c r="AZ128" s="1"/>
  <c r="A128"/>
  <c r="T165"/>
  <c r="AZ165" s="1"/>
  <c r="A165"/>
  <c r="T50"/>
  <c r="AZ50" s="1"/>
  <c r="A50"/>
  <c r="T157"/>
  <c r="AZ157" s="1"/>
  <c r="A157"/>
  <c r="T116"/>
  <c r="AZ116" s="1"/>
  <c r="A116"/>
  <c r="T118"/>
  <c r="AZ118" s="1"/>
  <c r="A118"/>
  <c r="T15"/>
  <c r="AZ15" s="1"/>
  <c r="A15"/>
  <c r="T52"/>
  <c r="AZ52" s="1"/>
  <c r="A52"/>
  <c r="T68"/>
  <c r="AZ68" s="1"/>
  <c r="A68"/>
  <c r="T84"/>
  <c r="AZ84" s="1"/>
  <c r="A84"/>
  <c r="T98"/>
  <c r="AZ98" s="1"/>
  <c r="A98"/>
  <c r="T126"/>
  <c r="AZ126" s="1"/>
  <c r="A126"/>
  <c r="T142"/>
  <c r="AZ142" s="1"/>
  <c r="A142"/>
  <c r="T158"/>
  <c r="AZ158" s="1"/>
  <c r="A158"/>
  <c r="T61"/>
  <c r="AZ61" s="1"/>
  <c r="A61"/>
  <c r="T63"/>
  <c r="A63"/>
  <c r="T155"/>
  <c r="AY155" s="1"/>
  <c r="A155"/>
  <c r="T139"/>
  <c r="AY139" s="1"/>
  <c r="A139"/>
  <c r="T159"/>
  <c r="AY159" s="1"/>
  <c r="A159"/>
  <c r="T24"/>
  <c r="AY24" s="1"/>
  <c r="A24"/>
  <c r="T95"/>
  <c r="AZ95" s="1"/>
  <c r="A95"/>
  <c r="T70"/>
  <c r="AZ70" s="1"/>
  <c r="A70"/>
  <c r="T132"/>
  <c r="AZ132" s="1"/>
  <c r="A132"/>
  <c r="T164"/>
  <c r="AZ164" s="1"/>
  <c r="A164"/>
  <c r="T57"/>
  <c r="AZ57" s="1"/>
  <c r="A57"/>
  <c r="T26"/>
  <c r="AZ26" s="1"/>
  <c r="A26"/>
  <c r="T44"/>
  <c r="AZ44" s="1"/>
  <c r="A44"/>
  <c r="T22"/>
  <c r="AZ22" s="1"/>
  <c r="A22"/>
  <c r="T67"/>
  <c r="AZ67" s="1"/>
  <c r="A67"/>
  <c r="T103"/>
  <c r="AZ103" s="1"/>
  <c r="A103"/>
  <c r="T111"/>
  <c r="AZ111" s="1"/>
  <c r="A111"/>
  <c r="T78"/>
  <c r="AZ78" s="1"/>
  <c r="A78"/>
  <c r="T105"/>
  <c r="AZ105" s="1"/>
  <c r="A105"/>
  <c r="T119"/>
  <c r="AZ119" s="1"/>
  <c r="A119"/>
  <c r="T59"/>
  <c r="AY59" s="1"/>
  <c r="A59"/>
  <c r="T147"/>
  <c r="AY147" s="1"/>
  <c r="A147"/>
  <c r="T43"/>
  <c r="AY43" s="1"/>
  <c r="A43"/>
  <c r="T58"/>
  <c r="AZ58" s="1"/>
  <c r="A58"/>
  <c r="T53"/>
  <c r="AZ53" s="1"/>
  <c r="A53"/>
  <c r="T141"/>
  <c r="AZ141" s="1"/>
  <c r="A141"/>
  <c r="T90"/>
  <c r="AZ90" s="1"/>
  <c r="A90"/>
  <c r="T161"/>
  <c r="AZ161" s="1"/>
  <c r="A161"/>
  <c r="T16"/>
  <c r="AZ16" s="1"/>
  <c r="A16"/>
  <c r="T108"/>
  <c r="AZ108" s="1"/>
  <c r="A108"/>
  <c r="T115"/>
  <c r="AZ115" s="1"/>
  <c r="A115"/>
  <c r="T131"/>
  <c r="AY131" s="1"/>
  <c r="A131"/>
  <c r="B97" i="10"/>
  <c r="AG145" i="3"/>
  <c r="B156" i="10"/>
  <c r="AG77" i="3"/>
  <c r="AJ74" i="7"/>
  <c r="F109" s="1"/>
  <c r="L109" s="1"/>
  <c r="AJ171" i="2"/>
  <c r="DO8" i="9" s="1"/>
  <c r="AG55" i="3"/>
  <c r="AG164"/>
  <c r="AG85"/>
  <c r="AG110"/>
  <c r="AG117"/>
  <c r="AG21"/>
  <c r="AG104"/>
  <c r="AK106"/>
  <c r="AH110"/>
  <c r="B103" i="10"/>
  <c r="AG45" i="3"/>
  <c r="B171" i="10"/>
  <c r="AG154" i="3"/>
  <c r="B82" i="10"/>
  <c r="AG159" i="3"/>
  <c r="B18" i="10"/>
  <c r="AG155" i="3"/>
  <c r="AH149"/>
  <c r="AH165"/>
  <c r="B162" i="10"/>
  <c r="AG101" i="3"/>
  <c r="AG150"/>
  <c r="AG47"/>
  <c r="AH85"/>
  <c r="B65" i="10"/>
  <c r="AG132" i="3"/>
  <c r="AG27"/>
  <c r="AJ72" i="7"/>
  <c r="F105" s="1"/>
  <c r="L105" s="1"/>
  <c r="AJ169" i="2"/>
  <c r="DO6" i="9" s="1"/>
  <c r="B49" i="10"/>
  <c r="AG51" i="3"/>
  <c r="AJ71" i="7"/>
  <c r="F103" s="1"/>
  <c r="L103" s="1"/>
  <c r="AJ168" i="2"/>
  <c r="DO5" i="9" s="1"/>
  <c r="AG118" i="3"/>
  <c r="AG165"/>
  <c r="AG116"/>
  <c r="AG149"/>
  <c r="AG13"/>
  <c r="AG108"/>
  <c r="AG153"/>
  <c r="AJ73" i="7"/>
  <c r="F107" s="1"/>
  <c r="L107" s="1"/>
  <c r="AJ170" i="2"/>
  <c r="DO7" i="9" s="1"/>
  <c r="B136" i="10"/>
  <c r="AG10" i="3"/>
  <c r="AG162"/>
  <c r="AG146"/>
  <c r="AH17"/>
  <c r="AG34"/>
  <c r="AG97"/>
  <c r="AG17"/>
  <c r="AG111"/>
  <c r="AG112"/>
  <c r="AG113"/>
  <c r="AK66"/>
  <c r="AJ76" i="7"/>
  <c r="F113" s="1"/>
  <c r="L113" s="1"/>
  <c r="AJ173" i="2"/>
  <c r="DO10" i="9" s="1"/>
  <c r="AG6" i="3"/>
  <c r="AE86" i="7"/>
  <c r="R113" s="1"/>
  <c r="Z113" s="1"/>
  <c r="AG53" i="3"/>
  <c r="B23" i="10"/>
  <c r="AG93" i="3"/>
  <c r="B160" i="10"/>
  <c r="AG88" i="3"/>
  <c r="B64" i="10"/>
  <c r="AG151" i="3"/>
  <c r="B107" i="10"/>
  <c r="AG49" i="3"/>
  <c r="B161" i="10"/>
  <c r="AG89" i="3"/>
  <c r="AL85" i="7"/>
  <c r="U111" s="1"/>
  <c r="AC111" s="1"/>
  <c r="DM9" i="9"/>
  <c r="AJ75" i="7"/>
  <c r="F111" s="1"/>
  <c r="L111" s="1"/>
  <c r="AJ172" i="2"/>
  <c r="DO9" i="9" s="1"/>
  <c r="B112" i="10"/>
  <c r="AG82" i="3"/>
  <c r="AE74" i="7"/>
  <c r="D109" s="1"/>
  <c r="J109" s="1"/>
  <c r="DK8" i="9"/>
  <c r="B10" i="10"/>
  <c r="AG26" i="3"/>
  <c r="AG81"/>
  <c r="AL87" i="7"/>
  <c r="U115" s="1"/>
  <c r="AC115" s="1"/>
  <c r="DM11" i="9"/>
  <c r="AC174" i="2"/>
  <c r="AL81" i="7"/>
  <c r="U103" s="1"/>
  <c r="AC103" s="1"/>
  <c r="DM5" i="9"/>
  <c r="AE73" i="7"/>
  <c r="D107" s="1"/>
  <c r="J107" s="1"/>
  <c r="DK7" i="9"/>
  <c r="AH84" i="3"/>
  <c r="B145" i="10"/>
  <c r="AG43" i="3"/>
  <c r="AG25"/>
  <c r="AE72" i="7"/>
  <c r="D105" s="1"/>
  <c r="J105" s="1"/>
  <c r="DK6" i="9"/>
  <c r="B21" i="10"/>
  <c r="AG103" i="3"/>
  <c r="B16" i="10"/>
  <c r="AG19" i="3"/>
  <c r="B163" i="10"/>
  <c r="AG106" i="3"/>
  <c r="Q181" i="2"/>
  <c r="AJ77" i="7"/>
  <c r="F115" s="1"/>
  <c r="L115" s="1"/>
  <c r="AJ174" i="2"/>
  <c r="DO11" i="9" s="1"/>
  <c r="Q183" i="2"/>
  <c r="B159" i="10"/>
  <c r="N65" i="3"/>
  <c r="A65" s="1"/>
  <c r="B33" i="10"/>
  <c r="B77"/>
  <c r="B170"/>
  <c r="B131"/>
  <c r="CS78" i="3"/>
  <c r="B3" i="10"/>
  <c r="I77" i="3"/>
  <c r="AH77" s="1"/>
  <c r="CS96"/>
  <c r="I150"/>
  <c r="AH150" s="1"/>
  <c r="I88"/>
  <c r="BH88" s="1"/>
  <c r="CS153"/>
  <c r="B80" i="10"/>
  <c r="I80" i="3"/>
  <c r="AH80" s="1"/>
  <c r="B90" i="10"/>
  <c r="B37"/>
  <c r="B9"/>
  <c r="CY65" i="3"/>
  <c r="B25" i="10"/>
  <c r="B143"/>
  <c r="B148"/>
  <c r="B41"/>
  <c r="B150"/>
  <c r="B51"/>
  <c r="B130"/>
  <c r="G4" i="3"/>
  <c r="B120" i="10"/>
  <c r="AC91" i="3"/>
  <c r="B166" i="10"/>
  <c r="B53"/>
  <c r="B32"/>
  <c r="B12"/>
  <c r="B125"/>
  <c r="B137"/>
  <c r="B54"/>
  <c r="B13"/>
  <c r="B106"/>
  <c r="B146"/>
  <c r="B93"/>
  <c r="B165"/>
  <c r="B22"/>
  <c r="B66"/>
  <c r="H94" i="7"/>
  <c r="AH136"/>
  <c r="AJ155"/>
  <c r="H202"/>
  <c r="AH126"/>
  <c r="AK156"/>
  <c r="I96" i="3"/>
  <c r="BH96" s="1"/>
  <c r="CS110"/>
  <c r="I86"/>
  <c r="S86" s="1"/>
  <c r="AW86" s="1"/>
  <c r="G7"/>
  <c r="Z149"/>
  <c r="I153"/>
  <c r="AH153" s="1"/>
  <c r="CS80"/>
  <c r="I78"/>
  <c r="CS100"/>
  <c r="G6"/>
  <c r="J38"/>
  <c r="CS149"/>
  <c r="CS152"/>
  <c r="AI73" i="7"/>
  <c r="F106" s="1"/>
  <c r="L106" s="1"/>
  <c r="H199"/>
  <c r="AH123"/>
  <c r="H203"/>
  <c r="AH127"/>
  <c r="H201"/>
  <c r="AH125"/>
  <c r="T62" i="3"/>
  <c r="AZ62" s="1"/>
  <c r="B132" i="10"/>
  <c r="AL156" i="7"/>
  <c r="AK155"/>
  <c r="AL155"/>
  <c r="AI156"/>
  <c r="AJ156"/>
  <c r="Q62"/>
  <c r="Q201" s="1"/>
  <c r="D202"/>
  <c r="H52"/>
  <c r="E189"/>
  <c r="O60"/>
  <c r="O199" s="1"/>
  <c r="H178"/>
  <c r="W21"/>
  <c r="W158" s="1"/>
  <c r="R158"/>
  <c r="H46"/>
  <c r="E65" s="1"/>
  <c r="E183"/>
  <c r="V61"/>
  <c r="V200" s="1"/>
  <c r="G200"/>
  <c r="V63"/>
  <c r="V202" s="1"/>
  <c r="G202"/>
  <c r="AI155"/>
  <c r="H47"/>
  <c r="K66" s="1"/>
  <c r="C184"/>
  <c r="H42"/>
  <c r="E179"/>
  <c r="H48"/>
  <c r="E185"/>
  <c r="H44"/>
  <c r="E181"/>
  <c r="H54"/>
  <c r="E191"/>
  <c r="H82"/>
  <c r="H200"/>
  <c r="W27"/>
  <c r="W164" s="1"/>
  <c r="W19"/>
  <c r="W156" s="1"/>
  <c r="Q156"/>
  <c r="W29"/>
  <c r="W166" s="1"/>
  <c r="W33"/>
  <c r="W170" s="1"/>
  <c r="W23"/>
  <c r="W160" s="1"/>
  <c r="W25"/>
  <c r="W162" s="1"/>
  <c r="W31"/>
  <c r="W168" s="1"/>
  <c r="X72"/>
  <c r="R167"/>
  <c r="Q167"/>
  <c r="S167"/>
  <c r="X64"/>
  <c r="X203" s="1"/>
  <c r="Q159"/>
  <c r="S159"/>
  <c r="R159"/>
  <c r="X74"/>
  <c r="S169"/>
  <c r="R169"/>
  <c r="H96"/>
  <c r="X62"/>
  <c r="X201" s="1"/>
  <c r="R157"/>
  <c r="Q157"/>
  <c r="S157"/>
  <c r="X68"/>
  <c r="S163"/>
  <c r="R163"/>
  <c r="Q163"/>
  <c r="X66"/>
  <c r="Q161"/>
  <c r="R161"/>
  <c r="S161"/>
  <c r="X60"/>
  <c r="X199" s="1"/>
  <c r="R155"/>
  <c r="S155"/>
  <c r="Q155"/>
  <c r="X70"/>
  <c r="Q165"/>
  <c r="S165"/>
  <c r="R165"/>
  <c r="O73"/>
  <c r="H86"/>
  <c r="H89"/>
  <c r="H81"/>
  <c r="H93"/>
  <c r="H92"/>
  <c r="H90"/>
  <c r="H84"/>
  <c r="H88"/>
  <c r="U68"/>
  <c r="J73"/>
  <c r="U73" s="1"/>
  <c r="U66"/>
  <c r="P18"/>
  <c r="P155" s="1"/>
  <c r="P32"/>
  <c r="P169" s="1"/>
  <c r="P22"/>
  <c r="P159" s="1"/>
  <c r="P30"/>
  <c r="P167" s="1"/>
  <c r="H85"/>
  <c r="P24"/>
  <c r="P161" s="1"/>
  <c r="P20"/>
  <c r="P157" s="1"/>
  <c r="P26"/>
  <c r="P163" s="1"/>
  <c r="P28"/>
  <c r="P165" s="1"/>
  <c r="H87"/>
  <c r="H83"/>
  <c r="U60"/>
  <c r="U199" s="1"/>
  <c r="U72"/>
  <c r="U62"/>
  <c r="U201" s="1"/>
  <c r="Q72"/>
  <c r="Q60"/>
  <c r="Q199" s="1"/>
  <c r="U64"/>
  <c r="U203" s="1"/>
  <c r="U70"/>
  <c r="I95"/>
  <c r="U74"/>
  <c r="Q64"/>
  <c r="Q203" s="1"/>
  <c r="Q70"/>
  <c r="Q68"/>
  <c r="CN98" i="3"/>
  <c r="J98" s="1"/>
  <c r="Q74" i="7"/>
  <c r="CN115" i="3"/>
  <c r="J115" s="1"/>
  <c r="BF152" i="2"/>
  <c r="BD24"/>
  <c r="G82" i="7"/>
  <c r="T60"/>
  <c r="T199" s="1"/>
  <c r="G88"/>
  <c r="T66"/>
  <c r="G84"/>
  <c r="T62"/>
  <c r="T201" s="1"/>
  <c r="G94"/>
  <c r="T72"/>
  <c r="DL141" i="3"/>
  <c r="G90" i="7"/>
  <c r="T68"/>
  <c r="G92"/>
  <c r="T70"/>
  <c r="G86"/>
  <c r="T64"/>
  <c r="T203" s="1"/>
  <c r="BD21" i="2"/>
  <c r="CN126" i="3"/>
  <c r="BD6" i="2"/>
  <c r="BD15"/>
  <c r="I11" i="3"/>
  <c r="BH11" s="1"/>
  <c r="L170" i="2"/>
  <c r="CS27" i="3"/>
  <c r="CN68"/>
  <c r="J68" s="1"/>
  <c r="F175" i="2"/>
  <c r="AA175"/>
  <c r="BD41"/>
  <c r="BH80" i="3"/>
  <c r="AY23" i="2"/>
  <c r="CN80" i="3"/>
  <c r="J80" s="1"/>
  <c r="M96" i="7"/>
  <c r="Y171" i="2"/>
  <c r="CN84" i="3"/>
  <c r="J84" s="1"/>
  <c r="BD148" i="2"/>
  <c r="CN128" i="3"/>
  <c r="J128" s="1"/>
  <c r="CJ6"/>
  <c r="BD130" i="2"/>
  <c r="AV75" i="7"/>
  <c r="G132" s="1"/>
  <c r="AV77"/>
  <c r="G136" s="1"/>
  <c r="AV76"/>
  <c r="G134" s="1"/>
  <c r="AV72"/>
  <c r="G126" s="1"/>
  <c r="AV71"/>
  <c r="G124" s="1"/>
  <c r="T170" i="2"/>
  <c r="BF13"/>
  <c r="AV73" i="7"/>
  <c r="G128" s="1"/>
  <c r="CN87" i="3"/>
  <c r="J87" s="1"/>
  <c r="G173" i="2"/>
  <c r="AY141"/>
  <c r="Y119" i="5"/>
  <c r="AQ173"/>
  <c r="K174"/>
  <c r="Q167"/>
  <c r="I90" i="7"/>
  <c r="Q55" i="5"/>
  <c r="S55"/>
  <c r="Y107"/>
  <c r="AX74" i="2"/>
  <c r="CS120" i="3"/>
  <c r="I107"/>
  <c r="G9"/>
  <c r="BD5" i="2"/>
  <c r="AY11"/>
  <c r="M174"/>
  <c r="CK173" i="3"/>
  <c r="M168" i="2"/>
  <c r="CY175" i="6"/>
  <c r="I113" i="3"/>
  <c r="J71" i="7"/>
  <c r="J92" s="1"/>
  <c r="J65"/>
  <c r="U65" s="1"/>
  <c r="BD55" i="2"/>
  <c r="AX20"/>
  <c r="AX28"/>
  <c r="M82" i="7"/>
  <c r="J69"/>
  <c r="J90" s="1"/>
  <c r="CS82" i="3"/>
  <c r="CJ10"/>
  <c r="F10" s="1"/>
  <c r="AX18" i="2"/>
  <c r="DH174" i="4"/>
  <c r="CN109" i="3"/>
  <c r="J109" s="1"/>
  <c r="D84" i="7"/>
  <c r="D88"/>
  <c r="Y162" i="5"/>
  <c r="J61" i="7"/>
  <c r="I96"/>
  <c r="J63"/>
  <c r="CR104" i="3"/>
  <c r="H104" s="1"/>
  <c r="BE105" i="2"/>
  <c r="CR119" i="3"/>
  <c r="H119" s="1"/>
  <c r="BE120" i="2"/>
  <c r="AY100"/>
  <c r="J8" i="3"/>
  <c r="CN15"/>
  <c r="J15" s="1"/>
  <c r="DL134"/>
  <c r="CN138"/>
  <c r="J138" s="1"/>
  <c r="CN142"/>
  <c r="J142" s="1"/>
  <c r="I122"/>
  <c r="R168" i="2"/>
  <c r="I82" i="3"/>
  <c r="BH82" s="1"/>
  <c r="I123"/>
  <c r="AY15" i="2"/>
  <c r="DL22" i="3"/>
  <c r="CO173"/>
  <c r="U168" i="2"/>
  <c r="J67" i="3"/>
  <c r="CP151"/>
  <c r="DL15"/>
  <c r="I102"/>
  <c r="AH102" s="1"/>
  <c r="E187"/>
  <c r="BH10" i="2"/>
  <c r="J174" i="5"/>
  <c r="BJ68" i="7"/>
  <c r="E56" s="1"/>
  <c r="AJ67"/>
  <c r="G75" s="1"/>
  <c r="J67"/>
  <c r="J88" s="1"/>
  <c r="J93"/>
  <c r="CY30" i="3"/>
  <c r="CS88"/>
  <c r="T176" i="2"/>
  <c r="BD19"/>
  <c r="BD29"/>
  <c r="BD114"/>
  <c r="I120" i="3"/>
  <c r="AH120" s="1"/>
  <c r="DL151"/>
  <c r="CN160"/>
  <c r="J160" s="1"/>
  <c r="CN24"/>
  <c r="J24" s="1"/>
  <c r="I89"/>
  <c r="AC89" s="1"/>
  <c r="I76"/>
  <c r="AC76" s="1"/>
  <c r="H173" i="2"/>
  <c r="AY28"/>
  <c r="AP173" i="5"/>
  <c r="F174"/>
  <c r="D174" s="1"/>
  <c r="AY153" i="2"/>
  <c r="CN114" i="3"/>
  <c r="J114" s="1"/>
  <c r="G8"/>
  <c r="CN75"/>
  <c r="J75" s="1"/>
  <c r="J9"/>
  <c r="Y176" i="2"/>
  <c r="V176" s="1"/>
  <c r="CN73" i="3"/>
  <c r="J73" s="1"/>
  <c r="DL75"/>
  <c r="DL162"/>
  <c r="CS85"/>
  <c r="BH9" i="2"/>
  <c r="J50" i="3"/>
  <c r="CN54"/>
  <c r="CP95"/>
  <c r="AL178" i="5"/>
  <c r="AQ174"/>
  <c r="AB172"/>
  <c r="BD80" i="2"/>
  <c r="J91" i="7"/>
  <c r="J81"/>
  <c r="N70"/>
  <c r="N73"/>
  <c r="N61"/>
  <c r="N200" s="1"/>
  <c r="N66"/>
  <c r="N62"/>
  <c r="N201" s="1"/>
  <c r="N69"/>
  <c r="N65"/>
  <c r="N72"/>
  <c r="N60"/>
  <c r="N199" s="1"/>
  <c r="N75"/>
  <c r="N68"/>
  <c r="N71"/>
  <c r="N63"/>
  <c r="N202" s="1"/>
  <c r="N67"/>
  <c r="N74"/>
  <c r="N95" s="1"/>
  <c r="N64"/>
  <c r="N203" s="1"/>
  <c r="M94"/>
  <c r="M81"/>
  <c r="M86"/>
  <c r="M85"/>
  <c r="I89"/>
  <c r="D86"/>
  <c r="D93"/>
  <c r="D81"/>
  <c r="D96"/>
  <c r="I84"/>
  <c r="M88"/>
  <c r="I91"/>
  <c r="I81"/>
  <c r="M92"/>
  <c r="I86"/>
  <c r="M93"/>
  <c r="J87"/>
  <c r="J85"/>
  <c r="M83"/>
  <c r="I87"/>
  <c r="D89"/>
  <c r="D91"/>
  <c r="D92"/>
  <c r="D90"/>
  <c r="M84"/>
  <c r="I88"/>
  <c r="I82"/>
  <c r="M91"/>
  <c r="M90"/>
  <c r="M87"/>
  <c r="J83"/>
  <c r="J89"/>
  <c r="D85"/>
  <c r="D94"/>
  <c r="D82"/>
  <c r="D87"/>
  <c r="D83"/>
  <c r="I94"/>
  <c r="I92"/>
  <c r="I93"/>
  <c r="I85"/>
  <c r="I83"/>
  <c r="M89"/>
  <c r="J54"/>
  <c r="Y193" s="1"/>
  <c r="E63"/>
  <c r="E202" s="1"/>
  <c r="L48"/>
  <c r="AA187" s="1"/>
  <c r="E60"/>
  <c r="E199" s="1"/>
  <c r="K60"/>
  <c r="K199" s="1"/>
  <c r="E61"/>
  <c r="E200" s="1"/>
  <c r="H50"/>
  <c r="U172" i="2"/>
  <c r="CS165" i="3"/>
  <c r="M48" i="7"/>
  <c r="AB187" s="1"/>
  <c r="BE80" i="2"/>
  <c r="CR79" i="3"/>
  <c r="H79" s="1"/>
  <c r="CR159"/>
  <c r="H159" s="1"/>
  <c r="BE160" i="2"/>
  <c r="BF127"/>
  <c r="CN122" i="3"/>
  <c r="J122" s="1"/>
  <c r="K41" i="7"/>
  <c r="Z180" s="1"/>
  <c r="M41"/>
  <c r="AB180" s="1"/>
  <c r="J41"/>
  <c r="Y180" s="1"/>
  <c r="M44"/>
  <c r="AB183" s="1"/>
  <c r="I41"/>
  <c r="X180" s="1"/>
  <c r="H45"/>
  <c r="J44"/>
  <c r="Y183" s="1"/>
  <c r="L41"/>
  <c r="AA180" s="1"/>
  <c r="H49"/>
  <c r="M47"/>
  <c r="AB186" s="1"/>
  <c r="BD109" i="2"/>
  <c r="L42" i="7"/>
  <c r="AA181" s="1"/>
  <c r="BF68" i="2"/>
  <c r="J198" i="4"/>
  <c r="BH58" i="7"/>
  <c r="C53" s="1"/>
  <c r="C190" s="1"/>
  <c r="O30"/>
  <c r="O167" s="1"/>
  <c r="V30"/>
  <c r="V167" s="1"/>
  <c r="T30"/>
  <c r="T167" s="1"/>
  <c r="U30"/>
  <c r="U167" s="1"/>
  <c r="T24"/>
  <c r="T161" s="1"/>
  <c r="U24"/>
  <c r="U161" s="1"/>
  <c r="O24"/>
  <c r="O161" s="1"/>
  <c r="V24"/>
  <c r="V161" s="1"/>
  <c r="T20"/>
  <c r="T157" s="1"/>
  <c r="U20"/>
  <c r="U157" s="1"/>
  <c r="V20"/>
  <c r="V157" s="1"/>
  <c r="O20"/>
  <c r="O157" s="1"/>
  <c r="O28"/>
  <c r="O165" s="1"/>
  <c r="T28"/>
  <c r="T165" s="1"/>
  <c r="U28"/>
  <c r="U165" s="1"/>
  <c r="V28"/>
  <c r="V165" s="1"/>
  <c r="U22"/>
  <c r="U159" s="1"/>
  <c r="O22"/>
  <c r="O159" s="1"/>
  <c r="T22"/>
  <c r="T159" s="1"/>
  <c r="V22"/>
  <c r="V159" s="1"/>
  <c r="V32"/>
  <c r="V169" s="1"/>
  <c r="T32"/>
  <c r="T169" s="1"/>
  <c r="U32"/>
  <c r="U169" s="1"/>
  <c r="O32"/>
  <c r="O169" s="1"/>
  <c r="T18"/>
  <c r="T155" s="1"/>
  <c r="U18"/>
  <c r="U155" s="1"/>
  <c r="V18"/>
  <c r="V155" s="1"/>
  <c r="O18"/>
  <c r="O155" s="1"/>
  <c r="V26"/>
  <c r="V163" s="1"/>
  <c r="U26"/>
  <c r="U163" s="1"/>
  <c r="O26"/>
  <c r="O163" s="1"/>
  <c r="T26"/>
  <c r="T163" s="1"/>
  <c r="AY25" i="2"/>
  <c r="AI174" i="5"/>
  <c r="BF6" i="2"/>
  <c r="CP52" i="3"/>
  <c r="I52" s="1"/>
  <c r="AC52" s="1"/>
  <c r="CP56"/>
  <c r="CP127"/>
  <c r="I127" s="1"/>
  <c r="J172" i="5"/>
  <c r="AB171"/>
  <c r="AM171"/>
  <c r="DI35" i="9" s="1"/>
  <c r="T172" i="5"/>
  <c r="BF48" i="2"/>
  <c r="BF15"/>
  <c r="BF38"/>
  <c r="AU179" i="5"/>
  <c r="AO175" i="2"/>
  <c r="CP22" i="3"/>
  <c r="I22" s="1"/>
  <c r="AC22" s="1"/>
  <c r="CP28"/>
  <c r="BF134" i="2"/>
  <c r="CP140" i="3"/>
  <c r="X174" i="5"/>
  <c r="AF68"/>
  <c r="AD68" s="1"/>
  <c r="CR108" i="3"/>
  <c r="H108" s="1"/>
  <c r="BE109" i="2"/>
  <c r="BF33"/>
  <c r="BE116"/>
  <c r="CR115" i="3"/>
  <c r="H115" s="1"/>
  <c r="BE115" i="2"/>
  <c r="CR114" i="3"/>
  <c r="H114" s="1"/>
  <c r="BD108" i="2"/>
  <c r="CN107" i="3"/>
  <c r="J107" s="1"/>
  <c r="J174" i="2"/>
  <c r="CP141" i="3"/>
  <c r="BD88" i="2"/>
  <c r="CR163" i="3"/>
  <c r="H163" s="1"/>
  <c r="BE164" i="2"/>
  <c r="BD124"/>
  <c r="CN123" i="3"/>
  <c r="J123" s="1"/>
  <c r="BE108" i="2"/>
  <c r="CR107" i="3"/>
  <c r="CP7"/>
  <c r="AZ172" i="2"/>
  <c r="CP59" i="3"/>
  <c r="I59" s="1"/>
  <c r="CP63"/>
  <c r="BD68" i="2"/>
  <c r="BF58"/>
  <c r="CR123" i="3"/>
  <c r="H123" s="1"/>
  <c r="BE124" i="2"/>
  <c r="I87" i="3"/>
  <c r="CP75"/>
  <c r="I75" s="1"/>
  <c r="BF16" i="2"/>
  <c r="J170"/>
  <c r="BF65"/>
  <c r="CK176" i="3"/>
  <c r="CQ168"/>
  <c r="BD43" i="2"/>
  <c r="CS94" i="3"/>
  <c r="CP132"/>
  <c r="I132" s="1"/>
  <c r="AC132" s="1"/>
  <c r="CP144"/>
  <c r="I144" s="1"/>
  <c r="AC144" s="1"/>
  <c r="CN158"/>
  <c r="J158" s="1"/>
  <c r="Z153"/>
  <c r="CS162"/>
  <c r="BD44" i="2"/>
  <c r="DH171" i="4"/>
  <c r="CP171"/>
  <c r="G179" i="5"/>
  <c r="AP179"/>
  <c r="P177"/>
  <c r="Y158"/>
  <c r="J175"/>
  <c r="O178"/>
  <c r="F175"/>
  <c r="D175" s="1"/>
  <c r="Y132"/>
  <c r="K179"/>
  <c r="Y114"/>
  <c r="Y135"/>
  <c r="CN23" i="3"/>
  <c r="J23" s="1"/>
  <c r="CL60"/>
  <c r="CL170" s="1"/>
  <c r="CQ60"/>
  <c r="CQ170" s="1"/>
  <c r="AG170" i="2"/>
  <c r="CR157" i="3"/>
  <c r="H157" s="1"/>
  <c r="BE158" i="2"/>
  <c r="CR161" i="3"/>
  <c r="H161" s="1"/>
  <c r="BE162" i="2"/>
  <c r="BD122"/>
  <c r="CN121" i="3"/>
  <c r="J121" s="1"/>
  <c r="BH102"/>
  <c r="AY139" i="2"/>
  <c r="CN134" i="3"/>
  <c r="J134" s="1"/>
  <c r="CP130"/>
  <c r="I130" s="1"/>
  <c r="AB174" i="2"/>
  <c r="BD39"/>
  <c r="AV6"/>
  <c r="BD23"/>
  <c r="U173"/>
  <c r="CP39" i="3"/>
  <c r="CS17"/>
  <c r="CP26"/>
  <c r="I26" s="1"/>
  <c r="AC26" s="1"/>
  <c r="AB168" i="2"/>
  <c r="BF5"/>
  <c r="J14" i="3"/>
  <c r="CN57"/>
  <c r="J57" s="1"/>
  <c r="CP61"/>
  <c r="I61" s="1"/>
  <c r="AC61" s="1"/>
  <c r="CP43"/>
  <c r="CS102"/>
  <c r="CN143"/>
  <c r="J143" s="1"/>
  <c r="AM177" i="5"/>
  <c r="DI41" i="9" s="1"/>
  <c r="CR121" i="3"/>
  <c r="H121" s="1"/>
  <c r="BE122" i="2"/>
  <c r="CN31" i="3"/>
  <c r="J31" s="1"/>
  <c r="Y105" i="5"/>
  <c r="BD112" i="2"/>
  <c r="BF10"/>
  <c r="CJ5" i="3"/>
  <c r="F5" s="1"/>
  <c r="BF11" i="2"/>
  <c r="BF69"/>
  <c r="CP166" i="3"/>
  <c r="CP137"/>
  <c r="I137" s="1"/>
  <c r="AC137" s="1"/>
  <c r="CS156"/>
  <c r="CL168"/>
  <c r="CJ4"/>
  <c r="F4" s="1"/>
  <c r="BF35" i="2"/>
  <c r="CK171" i="3"/>
  <c r="CP55"/>
  <c r="I55" s="1"/>
  <c r="BF59" i="2"/>
  <c r="L171"/>
  <c r="BF75"/>
  <c r="I100" i="3"/>
  <c r="BH100" s="1"/>
  <c r="CS19"/>
  <c r="CS76"/>
  <c r="CN148"/>
  <c r="J148" s="1"/>
  <c r="J4"/>
  <c r="BF67" i="2"/>
  <c r="CP143" i="3"/>
  <c r="I143" s="1"/>
  <c r="CS160"/>
  <c r="CP18"/>
  <c r="AP171" i="5"/>
  <c r="F173"/>
  <c r="D173" s="1"/>
  <c r="J179"/>
  <c r="X179"/>
  <c r="AW175"/>
  <c r="AP177"/>
  <c r="AC35" i="3"/>
  <c r="BE84" i="2"/>
  <c r="CR83" i="3"/>
  <c r="H83" s="1"/>
  <c r="BD106" i="2"/>
  <c r="CN105" i="3"/>
  <c r="J105" s="1"/>
  <c r="BD96" i="2"/>
  <c r="CN95" i="3"/>
  <c r="J95" s="1"/>
  <c r="DL23"/>
  <c r="CN79"/>
  <c r="J79" s="1"/>
  <c r="CR91"/>
  <c r="BE92" i="2"/>
  <c r="BD120"/>
  <c r="CN119" i="3"/>
  <c r="J119" s="1"/>
  <c r="T172" i="2"/>
  <c r="J168"/>
  <c r="BF7"/>
  <c r="CP8" i="3"/>
  <c r="BF74" i="2"/>
  <c r="CP42" i="3"/>
  <c r="I42" s="1"/>
  <c r="AC42" s="1"/>
  <c r="K176" i="2"/>
  <c r="BF73"/>
  <c r="CP53" i="3"/>
  <c r="I53" s="1"/>
  <c r="AC53" s="1"/>
  <c r="J176" i="2"/>
  <c r="BF135"/>
  <c r="BF139"/>
  <c r="BF143"/>
  <c r="BD167"/>
  <c r="DL147" i="3"/>
  <c r="BF50" i="2"/>
  <c r="DL126" i="3"/>
  <c r="DL177" s="1"/>
  <c r="CJ8"/>
  <c r="CL172"/>
  <c r="CP40"/>
  <c r="I40" s="1"/>
  <c r="AC40" s="1"/>
  <c r="I152"/>
  <c r="BH152" s="1"/>
  <c r="CS11"/>
  <c r="BF37" i="2"/>
  <c r="CP44" i="3"/>
  <c r="I44" s="1"/>
  <c r="AC44" s="1"/>
  <c r="CP48"/>
  <c r="BD59" i="2"/>
  <c r="CP139" i="3"/>
  <c r="I139" s="1"/>
  <c r="AM179" i="5"/>
  <c r="K175"/>
  <c r="Y70"/>
  <c r="Y87"/>
  <c r="AB176"/>
  <c r="AG171" i="2"/>
  <c r="CQ65" i="3"/>
  <c r="CQ171" s="1"/>
  <c r="CL65"/>
  <c r="CL171" s="1"/>
  <c r="CR87"/>
  <c r="H87" s="1"/>
  <c r="BE88" i="2"/>
  <c r="CR105" i="3"/>
  <c r="H105" s="1"/>
  <c r="BE106" i="2"/>
  <c r="CN33" i="3"/>
  <c r="J33" s="1"/>
  <c r="CR95"/>
  <c r="H95" s="1"/>
  <c r="BE96" i="2"/>
  <c r="DL79" i="3"/>
  <c r="CR113"/>
  <c r="BE114" i="2"/>
  <c r="CN157" i="3"/>
  <c r="J157" s="1"/>
  <c r="BD158" i="2"/>
  <c r="DL33" i="3"/>
  <c r="CN161"/>
  <c r="J161" s="1"/>
  <c r="BD162" i="2"/>
  <c r="N30" i="3"/>
  <c r="AG178" i="1"/>
  <c r="AK178"/>
  <c r="T82" i="3"/>
  <c r="AZ82" s="1"/>
  <c r="W178" i="1"/>
  <c r="X178" s="1"/>
  <c r="X171"/>
  <c r="T12" i="3"/>
  <c r="AZ12" s="1"/>
  <c r="AY91"/>
  <c r="N169"/>
  <c r="AZ131"/>
  <c r="T112"/>
  <c r="AZ112" s="1"/>
  <c r="T35"/>
  <c r="AY35" s="1"/>
  <c r="AZ127"/>
  <c r="T104"/>
  <c r="AZ104" s="1"/>
  <c r="AY10"/>
  <c r="AY63"/>
  <c r="AZ63"/>
  <c r="CV175"/>
  <c r="Z19"/>
  <c r="AZ151"/>
  <c r="AY75"/>
  <c r="N171"/>
  <c r="T107"/>
  <c r="AZ107" s="1"/>
  <c r="AZ24"/>
  <c r="AZ147"/>
  <c r="N172"/>
  <c r="AY8"/>
  <c r="AY100" i="5"/>
  <c r="AY112"/>
  <c r="AY123"/>
  <c r="AY143"/>
  <c r="AF175"/>
  <c r="AY13"/>
  <c r="AY119"/>
  <c r="AY124"/>
  <c r="AY155"/>
  <c r="AY116"/>
  <c r="AY67"/>
  <c r="AY88"/>
  <c r="AY125"/>
  <c r="AY41"/>
  <c r="AY142"/>
  <c r="AY9"/>
  <c r="AY144"/>
  <c r="AY91"/>
  <c r="AF177"/>
  <c r="AY167"/>
  <c r="AY147"/>
  <c r="AY71"/>
  <c r="AY139"/>
  <c r="AY34"/>
  <c r="AY146"/>
  <c r="AY160"/>
  <c r="AY49"/>
  <c r="AY48"/>
  <c r="AY66"/>
  <c r="AY10"/>
  <c r="AY111"/>
  <c r="AY159"/>
  <c r="AY12"/>
  <c r="AY96"/>
  <c r="AY46"/>
  <c r="AY135"/>
  <c r="AY169"/>
  <c r="AY42"/>
  <c r="AY24"/>
  <c r="AY166"/>
  <c r="AY53"/>
  <c r="AY44"/>
  <c r="AY84"/>
  <c r="AY107"/>
  <c r="AY137"/>
  <c r="AY162"/>
  <c r="AY37"/>
  <c r="AY93"/>
  <c r="AY151"/>
  <c r="AY156"/>
  <c r="AY26"/>
  <c r="AY59"/>
  <c r="G172"/>
  <c r="Q71"/>
  <c r="S71"/>
  <c r="S117"/>
  <c r="Q117"/>
  <c r="Y142"/>
  <c r="AA142"/>
  <c r="Y15"/>
  <c r="AA15"/>
  <c r="S48"/>
  <c r="Q48"/>
  <c r="S47"/>
  <c r="Q47"/>
  <c r="AW171"/>
  <c r="S69"/>
  <c r="Q69"/>
  <c r="Q26"/>
  <c r="S26"/>
  <c r="AY28"/>
  <c r="Y38"/>
  <c r="AA38"/>
  <c r="AY55"/>
  <c r="AY65"/>
  <c r="Y79"/>
  <c r="Q120"/>
  <c r="S120"/>
  <c r="AA109"/>
  <c r="Y109"/>
  <c r="K177"/>
  <c r="S160"/>
  <c r="Q160"/>
  <c r="Y8"/>
  <c r="AA8"/>
  <c r="I171"/>
  <c r="R172"/>
  <c r="G176"/>
  <c r="AA77"/>
  <c r="Y77"/>
  <c r="P174"/>
  <c r="S68"/>
  <c r="Q68"/>
  <c r="AY25"/>
  <c r="S39"/>
  <c r="Q39"/>
  <c r="AY69"/>
  <c r="Q84"/>
  <c r="S84"/>
  <c r="F179"/>
  <c r="Q108"/>
  <c r="S108"/>
  <c r="AY80"/>
  <c r="X171"/>
  <c r="Y6"/>
  <c r="AA6"/>
  <c r="Q16"/>
  <c r="S16"/>
  <c r="Y18"/>
  <c r="AA18"/>
  <c r="F172"/>
  <c r="D172" s="1"/>
  <c r="I172"/>
  <c r="AA39"/>
  <c r="Y39"/>
  <c r="Z172"/>
  <c r="Q58"/>
  <c r="S58"/>
  <c r="S61"/>
  <c r="Q61"/>
  <c r="S78"/>
  <c r="Q78"/>
  <c r="AB173"/>
  <c r="P176"/>
  <c r="Q104"/>
  <c r="S104"/>
  <c r="L173"/>
  <c r="AZ63"/>
  <c r="AZ173" s="1"/>
  <c r="I173"/>
  <c r="G175"/>
  <c r="Z174"/>
  <c r="T175"/>
  <c r="Y121"/>
  <c r="AA121"/>
  <c r="AA136"/>
  <c r="Y136"/>
  <c r="AQ171"/>
  <c r="AE178"/>
  <c r="AQ172"/>
  <c r="S31"/>
  <c r="Q31"/>
  <c r="AA7"/>
  <c r="Y7"/>
  <c r="S11"/>
  <c r="Q11"/>
  <c r="L174"/>
  <c r="Y66"/>
  <c r="AA66"/>
  <c r="S98"/>
  <c r="Q98"/>
  <c r="X175"/>
  <c r="AA74"/>
  <c r="Y74"/>
  <c r="T179"/>
  <c r="G177"/>
  <c r="L177"/>
  <c r="AZ127"/>
  <c r="AZ177" s="1"/>
  <c r="T177"/>
  <c r="AA163"/>
  <c r="Y163"/>
  <c r="AA148"/>
  <c r="Y148"/>
  <c r="S32"/>
  <c r="Q32"/>
  <c r="S57"/>
  <c r="Q57"/>
  <c r="F171"/>
  <c r="D171" s="1"/>
  <c r="AA35"/>
  <c r="Y35"/>
  <c r="AA11"/>
  <c r="Y11"/>
  <c r="AA36"/>
  <c r="Y36"/>
  <c r="Q46"/>
  <c r="S46"/>
  <c r="I174"/>
  <c r="L176"/>
  <c r="AZ104"/>
  <c r="AZ176" s="1"/>
  <c r="K176"/>
  <c r="Q80"/>
  <c r="S80"/>
  <c r="S89"/>
  <c r="Q89"/>
  <c r="AA93"/>
  <c r="Y93"/>
  <c r="S113"/>
  <c r="Q113"/>
  <c r="Z177"/>
  <c r="Y9"/>
  <c r="AA9"/>
  <c r="S56"/>
  <c r="Q56"/>
  <c r="R171"/>
  <c r="Q18"/>
  <c r="S18"/>
  <c r="Q22"/>
  <c r="S22"/>
  <c r="AG172"/>
  <c r="AI33"/>
  <c r="AI172" s="1"/>
  <c r="Y46"/>
  <c r="AA46"/>
  <c r="AA61"/>
  <c r="Y61"/>
  <c r="T173"/>
  <c r="AQ175"/>
  <c r="T174"/>
  <c r="Y111"/>
  <c r="AQ177"/>
  <c r="Y160"/>
  <c r="AA160"/>
  <c r="Q168"/>
  <c r="S168"/>
  <c r="Y165"/>
  <c r="Y99"/>
  <c r="Y65"/>
  <c r="Y64"/>
  <c r="Y32"/>
  <c r="Y40"/>
  <c r="Y43"/>
  <c r="Y69"/>
  <c r="Y78"/>
  <c r="Y94"/>
  <c r="Y126"/>
  <c r="S10"/>
  <c r="Q10"/>
  <c r="AA28"/>
  <c r="Y28"/>
  <c r="P175"/>
  <c r="S74"/>
  <c r="Q74"/>
  <c r="AY29"/>
  <c r="Q59"/>
  <c r="S59"/>
  <c r="X173"/>
  <c r="Y63"/>
  <c r="AA63"/>
  <c r="AY73"/>
  <c r="AY85"/>
  <c r="AA101"/>
  <c r="Y101"/>
  <c r="S109"/>
  <c r="Q109"/>
  <c r="S163"/>
  <c r="Q163"/>
  <c r="Q17"/>
  <c r="S17"/>
  <c r="AY57"/>
  <c r="AQ176"/>
  <c r="S93"/>
  <c r="Q93"/>
  <c r="AA97"/>
  <c r="Y97"/>
  <c r="AQ179"/>
  <c r="AA117"/>
  <c r="Y117"/>
  <c r="S157"/>
  <c r="Q157"/>
  <c r="Y17"/>
  <c r="AA17"/>
  <c r="Y21"/>
  <c r="AA21"/>
  <c r="AF174"/>
  <c r="AY87"/>
  <c r="Y80"/>
  <c r="AA80"/>
  <c r="S122"/>
  <c r="Q122"/>
  <c r="Y133"/>
  <c r="AA133"/>
  <c r="R173"/>
  <c r="Q100"/>
  <c r="S100"/>
  <c r="AY109"/>
  <c r="AA106"/>
  <c r="Y106"/>
  <c r="X176"/>
  <c r="Y138"/>
  <c r="AA138"/>
  <c r="AY8"/>
  <c r="AY54"/>
  <c r="AY105"/>
  <c r="AY15"/>
  <c r="AY120"/>
  <c r="Y14"/>
  <c r="AA14"/>
  <c r="Z171"/>
  <c r="K172"/>
  <c r="H172"/>
  <c r="BG33"/>
  <c r="BG172" s="1"/>
  <c r="AA44"/>
  <c r="Y44"/>
  <c r="Y34"/>
  <c r="AA34"/>
  <c r="Q38"/>
  <c r="S38"/>
  <c r="AY74"/>
  <c r="AA57"/>
  <c r="Y57"/>
  <c r="Q67"/>
  <c r="S67"/>
  <c r="T176"/>
  <c r="K173"/>
  <c r="J173"/>
  <c r="S81"/>
  <c r="Q81"/>
  <c r="AA85"/>
  <c r="Y85"/>
  <c r="I179"/>
  <c r="AB179"/>
  <c r="AA149"/>
  <c r="Y149"/>
  <c r="Q158"/>
  <c r="S158"/>
  <c r="Q151"/>
  <c r="S151"/>
  <c r="AA169"/>
  <c r="Y169"/>
  <c r="AA164"/>
  <c r="Y164"/>
  <c r="Y37"/>
  <c r="AA37"/>
  <c r="Q8"/>
  <c r="S8"/>
  <c r="Y16"/>
  <c r="AA16"/>
  <c r="Q21"/>
  <c r="S21"/>
  <c r="AP172"/>
  <c r="AM174"/>
  <c r="DI38" i="9" s="1"/>
  <c r="AX6" i="5"/>
  <c r="Y58"/>
  <c r="AA58"/>
  <c r="AA73"/>
  <c r="Y73"/>
  <c r="Q42"/>
  <c r="S42"/>
  <c r="S65"/>
  <c r="Q65"/>
  <c r="Y91"/>
  <c r="AA91"/>
  <c r="Y59"/>
  <c r="AA59"/>
  <c r="AG173"/>
  <c r="AI63"/>
  <c r="AI173" s="1"/>
  <c r="Y71"/>
  <c r="AA71"/>
  <c r="AU176"/>
  <c r="AW104"/>
  <c r="AW176" s="1"/>
  <c r="AM176"/>
  <c r="DI40" i="9" s="1"/>
  <c r="AZ175" i="5"/>
  <c r="Y95"/>
  <c r="Y103"/>
  <c r="S77"/>
  <c r="Q77"/>
  <c r="AA81"/>
  <c r="Y81"/>
  <c r="L179"/>
  <c r="AB175"/>
  <c r="F177"/>
  <c r="D177" s="1"/>
  <c r="Q133"/>
  <c r="S133"/>
  <c r="Y139"/>
  <c r="AA139"/>
  <c r="S148"/>
  <c r="Q148"/>
  <c r="Y156"/>
  <c r="AA156"/>
  <c r="Y151"/>
  <c r="AA151"/>
  <c r="Q156"/>
  <c r="S156"/>
  <c r="AA153"/>
  <c r="Y153"/>
  <c r="Y159"/>
  <c r="AA159"/>
  <c r="Q12"/>
  <c r="S12"/>
  <c r="G171"/>
  <c r="H171"/>
  <c r="BG6"/>
  <c r="BG171" s="1"/>
  <c r="E178"/>
  <c r="AA48"/>
  <c r="Y48"/>
  <c r="Q9"/>
  <c r="S9"/>
  <c r="Y26"/>
  <c r="AA26"/>
  <c r="Q30"/>
  <c r="S30"/>
  <c r="BG174"/>
  <c r="AA55"/>
  <c r="Y55"/>
  <c r="H176"/>
  <c r="BG104"/>
  <c r="BG176" s="1"/>
  <c r="J176"/>
  <c r="AX75"/>
  <c r="Q96"/>
  <c r="S96"/>
  <c r="Y96"/>
  <c r="AA96"/>
  <c r="AA98"/>
  <c r="Y98"/>
  <c r="H179"/>
  <c r="S135"/>
  <c r="Q135"/>
  <c r="AB177"/>
  <c r="P171"/>
  <c r="Q6"/>
  <c r="S6"/>
  <c r="Q20"/>
  <c r="S20"/>
  <c r="AU172"/>
  <c r="AW33"/>
  <c r="AW172" s="1"/>
  <c r="AX174"/>
  <c r="AY68"/>
  <c r="S40"/>
  <c r="Q40"/>
  <c r="S102"/>
  <c r="Q102"/>
  <c r="Q34"/>
  <c r="S34"/>
  <c r="P172"/>
  <c r="AA72"/>
  <c r="Y72"/>
  <c r="P173"/>
  <c r="Q63"/>
  <c r="S63"/>
  <c r="BG75"/>
  <c r="BG175" s="1"/>
  <c r="H175"/>
  <c r="AP175"/>
  <c r="R174"/>
  <c r="S85"/>
  <c r="Q85"/>
  <c r="AA89"/>
  <c r="Y89"/>
  <c r="S144"/>
  <c r="Q144"/>
  <c r="Y75"/>
  <c r="Y150"/>
  <c r="Y86"/>
  <c r="Y102"/>
  <c r="Y154"/>
  <c r="Y110"/>
  <c r="AY58"/>
  <c r="S86"/>
  <c r="Q86"/>
  <c r="G173"/>
  <c r="S97"/>
  <c r="Q97"/>
  <c r="R175"/>
  <c r="P179"/>
  <c r="S118"/>
  <c r="Q118"/>
  <c r="Z179"/>
  <c r="Y161"/>
  <c r="AA161"/>
  <c r="Y168"/>
  <c r="AA168"/>
  <c r="AY92"/>
  <c r="AY113"/>
  <c r="Z175"/>
  <c r="J177"/>
  <c r="AY138"/>
  <c r="Y19"/>
  <c r="AA19"/>
  <c r="J171"/>
  <c r="AY70"/>
  <c r="AY62"/>
  <c r="S94"/>
  <c r="Q94"/>
  <c r="G174"/>
  <c r="AY61"/>
  <c r="AY83"/>
  <c r="AI175"/>
  <c r="AA82"/>
  <c r="Y82"/>
  <c r="AY115"/>
  <c r="AI177"/>
  <c r="AA31"/>
  <c r="Y31"/>
  <c r="I175"/>
  <c r="S101"/>
  <c r="Q101"/>
  <c r="AY30"/>
  <c r="AY51"/>
  <c r="AY108"/>
  <c r="AY133"/>
  <c r="Y83"/>
  <c r="Q14"/>
  <c r="S14"/>
  <c r="W178"/>
  <c r="Q15"/>
  <c r="S15"/>
  <c r="Y20"/>
  <c r="AA20"/>
  <c r="Y22"/>
  <c r="AA22"/>
  <c r="AA24"/>
  <c r="Y24"/>
  <c r="L172"/>
  <c r="AZ33"/>
  <c r="AZ172" s="1"/>
  <c r="AA56"/>
  <c r="Y56"/>
  <c r="S7"/>
  <c r="Q7"/>
  <c r="AY45"/>
  <c r="AY40"/>
  <c r="Y50"/>
  <c r="AA50"/>
  <c r="S60"/>
  <c r="Q60"/>
  <c r="Q112"/>
  <c r="S112"/>
  <c r="AA47"/>
  <c r="Y47"/>
  <c r="AU173"/>
  <c r="AW63"/>
  <c r="AW173" s="1"/>
  <c r="Z173"/>
  <c r="R176"/>
  <c r="H173"/>
  <c r="BG63"/>
  <c r="BG173" s="1"/>
  <c r="AB174"/>
  <c r="Y88"/>
  <c r="AA88"/>
  <c r="AA90"/>
  <c r="Y90"/>
  <c r="AA122"/>
  <c r="Y122"/>
  <c r="S131"/>
  <c r="Q131"/>
  <c r="Q129"/>
  <c r="S129"/>
  <c r="AY131"/>
  <c r="Q143"/>
  <c r="S143"/>
  <c r="AA145"/>
  <c r="Y145"/>
  <c r="Q161"/>
  <c r="S161"/>
  <c r="AA144"/>
  <c r="Y144"/>
  <c r="Y155"/>
  <c r="AA155"/>
  <c r="Q152"/>
  <c r="S152"/>
  <c r="AA140"/>
  <c r="Y140"/>
  <c r="AG171"/>
  <c r="AI6"/>
  <c r="AI171" s="1"/>
  <c r="Q19"/>
  <c r="S19"/>
  <c r="AM172"/>
  <c r="DI36" i="9" s="1"/>
  <c r="Q37" i="5"/>
  <c r="S37"/>
  <c r="AA51"/>
  <c r="Y51"/>
  <c r="Y54"/>
  <c r="AA54"/>
  <c r="AZ174"/>
  <c r="Y67"/>
  <c r="AA67"/>
  <c r="AP176"/>
  <c r="AY76"/>
  <c r="AY132"/>
  <c r="S52"/>
  <c r="Q52"/>
  <c r="L175"/>
  <c r="S82"/>
  <c r="Q82"/>
  <c r="X177"/>
  <c r="AA127"/>
  <c r="Y127"/>
  <c r="AA123"/>
  <c r="Y123"/>
  <c r="R179"/>
  <c r="AA131"/>
  <c r="Y131"/>
  <c r="S140"/>
  <c r="Q140"/>
  <c r="AY128"/>
  <c r="I177"/>
  <c r="A4"/>
  <c r="H177"/>
  <c r="BG127"/>
  <c r="BG177" s="1"/>
  <c r="Y129"/>
  <c r="AA129"/>
  <c r="R177"/>
  <c r="AY150"/>
  <c r="AY152"/>
  <c r="AY163"/>
  <c r="S166"/>
  <c r="Q166"/>
  <c r="X172"/>
  <c r="K171"/>
  <c r="L171"/>
  <c r="AZ6"/>
  <c r="AZ171" s="1"/>
  <c r="AA52"/>
  <c r="Y52"/>
  <c r="Q62"/>
  <c r="S62"/>
  <c r="S28"/>
  <c r="Q28"/>
  <c r="AY32"/>
  <c r="Y42"/>
  <c r="AA42"/>
  <c r="Y112"/>
  <c r="AA112"/>
  <c r="H174"/>
  <c r="AY79"/>
  <c r="AY95"/>
  <c r="F176"/>
  <c r="D176" s="1"/>
  <c r="I176"/>
  <c r="Q88"/>
  <c r="S88"/>
  <c r="AY99"/>
  <c r="AY77"/>
  <c r="AY118"/>
  <c r="S106"/>
  <c r="Q106"/>
  <c r="Q125"/>
  <c r="S125"/>
  <c r="T171"/>
  <c r="Y12"/>
  <c r="AA12"/>
  <c r="AW174"/>
  <c r="AA23"/>
  <c r="Y23"/>
  <c r="Y30"/>
  <c r="AA30"/>
  <c r="AY36"/>
  <c r="Q50"/>
  <c r="S50"/>
  <c r="AA60"/>
  <c r="Y60"/>
  <c r="Q76"/>
  <c r="S76"/>
  <c r="Q92"/>
  <c r="S92"/>
  <c r="AY103"/>
  <c r="AG176"/>
  <c r="AI104"/>
  <c r="AF104" s="1"/>
  <c r="AD104" s="1"/>
  <c r="AM175"/>
  <c r="DI39" i="9" s="1"/>
  <c r="Z176" i="5"/>
  <c r="Q116"/>
  <c r="S116"/>
  <c r="AA134"/>
  <c r="Y134"/>
  <c r="AG179"/>
  <c r="AI118"/>
  <c r="AA113"/>
  <c r="Y113"/>
  <c r="Q121"/>
  <c r="S121"/>
  <c r="Y125"/>
  <c r="AA125"/>
  <c r="AU177"/>
  <c r="AW127"/>
  <c r="AW177" s="1"/>
  <c r="S139"/>
  <c r="Q139"/>
  <c r="S136"/>
  <c r="Q136"/>
  <c r="S164"/>
  <c r="Q164"/>
  <c r="Q147"/>
  <c r="S147"/>
  <c r="AY38"/>
  <c r="Y166"/>
  <c r="Y68"/>
  <c r="AY129"/>
  <c r="Y13"/>
  <c r="Y130"/>
  <c r="Y157"/>
  <c r="Y10"/>
  <c r="Y27"/>
  <c r="AW37" i="4"/>
  <c r="G179"/>
  <c r="G188"/>
  <c r="Y105"/>
  <c r="AH177"/>
  <c r="AI177"/>
  <c r="AJ177"/>
  <c r="AO177"/>
  <c r="H188"/>
  <c r="H179"/>
  <c r="Z105"/>
  <c r="ER105"/>
  <c r="ES105"/>
  <c r="L188"/>
  <c r="L179"/>
  <c r="AD105"/>
  <c r="EM105"/>
  <c r="DY105"/>
  <c r="T105"/>
  <c r="J188"/>
  <c r="J179"/>
  <c r="AB105"/>
  <c r="AN177"/>
  <c r="K176"/>
  <c r="AC104"/>
  <c r="E176"/>
  <c r="Q104"/>
  <c r="R104"/>
  <c r="N104"/>
  <c r="P104"/>
  <c r="S104"/>
  <c r="D104"/>
  <c r="W104"/>
  <c r="O104"/>
  <c r="AL177"/>
  <c r="AU141"/>
  <c r="AV141"/>
  <c r="AK177"/>
  <c r="AV37"/>
  <c r="AU37"/>
  <c r="AW141"/>
  <c r="I179"/>
  <c r="I188"/>
  <c r="AA105"/>
  <c r="CP175"/>
  <c r="H176"/>
  <c r="Z104"/>
  <c r="ER104"/>
  <c r="ER176" s="1"/>
  <c r="ES104"/>
  <c r="E179"/>
  <c r="E188"/>
  <c r="R105"/>
  <c r="N105"/>
  <c r="W105"/>
  <c r="S105"/>
  <c r="D105"/>
  <c r="P105"/>
  <c r="Q105"/>
  <c r="O105"/>
  <c r="K179"/>
  <c r="K188"/>
  <c r="AC105"/>
  <c r="CP174"/>
  <c r="L176"/>
  <c r="DY104"/>
  <c r="DY176" s="1"/>
  <c r="AD104"/>
  <c r="T104"/>
  <c r="EM104"/>
  <c r="EM176" s="1"/>
  <c r="F176"/>
  <c r="X104"/>
  <c r="M176"/>
  <c r="DZ104"/>
  <c r="EN104"/>
  <c r="AE104"/>
  <c r="EO178"/>
  <c r="I176"/>
  <c r="AA104"/>
  <c r="M179"/>
  <c r="M188"/>
  <c r="DZ105"/>
  <c r="AE105"/>
  <c r="EN105"/>
  <c r="F188"/>
  <c r="F179"/>
  <c r="X105"/>
  <c r="AM177"/>
  <c r="AW166"/>
  <c r="G176"/>
  <c r="Z187" s="1"/>
  <c r="Y104"/>
  <c r="J176"/>
  <c r="AB104"/>
  <c r="DH175"/>
  <c r="Y46"/>
  <c r="G187"/>
  <c r="G172"/>
  <c r="Z46"/>
  <c r="ES46"/>
  <c r="ES172" s="1"/>
  <c r="H187"/>
  <c r="H172"/>
  <c r="ER46"/>
  <c r="ER172" s="1"/>
  <c r="ER178" s="1"/>
  <c r="EN46"/>
  <c r="EN172" s="1"/>
  <c r="DZ46"/>
  <c r="DZ172" s="1"/>
  <c r="AE46"/>
  <c r="M187"/>
  <c r="M172"/>
  <c r="M178" s="1"/>
  <c r="AU166"/>
  <c r="AV166"/>
  <c r="AC46"/>
  <c r="K187"/>
  <c r="K172"/>
  <c r="H193" s="1"/>
  <c r="BK53" i="7" s="1"/>
  <c r="F43" s="1"/>
  <c r="F180" s="1"/>
  <c r="DY46" i="4"/>
  <c r="DY172" s="1"/>
  <c r="DY178" s="1"/>
  <c r="T46"/>
  <c r="AD46"/>
  <c r="EM46"/>
  <c r="EM172" s="1"/>
  <c r="EM178" s="1"/>
  <c r="L187"/>
  <c r="L172"/>
  <c r="I193" s="1"/>
  <c r="BL53" i="7" s="1"/>
  <c r="G43" s="1"/>
  <c r="G180" s="1"/>
  <c r="X46" i="4"/>
  <c r="F187"/>
  <c r="F172"/>
  <c r="F193" s="1"/>
  <c r="BI53" i="7" s="1"/>
  <c r="D43" s="1"/>
  <c r="D180" s="1"/>
  <c r="Q46" i="4"/>
  <c r="P46"/>
  <c r="P172" s="1"/>
  <c r="R46"/>
  <c r="D46" s="1"/>
  <c r="N46"/>
  <c r="N172" s="1"/>
  <c r="W46"/>
  <c r="S46"/>
  <c r="E187"/>
  <c r="E172"/>
  <c r="E193" s="1"/>
  <c r="O46"/>
  <c r="AB46"/>
  <c r="J187"/>
  <c r="J172"/>
  <c r="AA46"/>
  <c r="I172"/>
  <c r="I178" s="1"/>
  <c r="I187"/>
  <c r="S97" i="3"/>
  <c r="AW97" s="1"/>
  <c r="S94"/>
  <c r="AW94" s="1"/>
  <c r="BG94"/>
  <c r="BH94"/>
  <c r="S77"/>
  <c r="AW77" s="1"/>
  <c r="S154"/>
  <c r="AW154" s="1"/>
  <c r="BH154"/>
  <c r="BG154"/>
  <c r="Q154"/>
  <c r="AT154" s="1"/>
  <c r="S84"/>
  <c r="AW84" s="1"/>
  <c r="BH84"/>
  <c r="S81"/>
  <c r="AW81" s="1"/>
  <c r="S104"/>
  <c r="AW104" s="1"/>
  <c r="BG104"/>
  <c r="BM4"/>
  <c r="AX171" i="2"/>
  <c r="DN11" i="3"/>
  <c r="G11" s="1"/>
  <c r="BH12" i="2"/>
  <c r="CM11" i="3"/>
  <c r="AX144" i="2"/>
  <c r="AX141"/>
  <c r="L174"/>
  <c r="AX174" s="1"/>
  <c r="AX125"/>
  <c r="AX167"/>
  <c r="AX160"/>
  <c r="I168"/>
  <c r="BF4"/>
  <c r="AX77"/>
  <c r="AX82"/>
  <c r="AX91"/>
  <c r="CR8" i="3"/>
  <c r="H8" s="1"/>
  <c r="BE9" i="2"/>
  <c r="BG35" i="3"/>
  <c r="V35"/>
  <c r="CR15"/>
  <c r="H15" s="1"/>
  <c r="BE16" i="2"/>
  <c r="CR64" i="3"/>
  <c r="H64" s="1"/>
  <c r="BE65" i="2"/>
  <c r="CN72" i="3"/>
  <c r="J72" s="1"/>
  <c r="BD73" i="2"/>
  <c r="AX50"/>
  <c r="CR53" i="3"/>
  <c r="H53" s="1"/>
  <c r="AH53" s="1"/>
  <c r="BE54" i="2"/>
  <c r="DL124" i="3"/>
  <c r="U174" i="2"/>
  <c r="CS157" i="3"/>
  <c r="I157"/>
  <c r="AC157" s="1"/>
  <c r="BG145"/>
  <c r="Q145"/>
  <c r="AT145" s="1"/>
  <c r="V145"/>
  <c r="BH145"/>
  <c r="CR166"/>
  <c r="H166" s="1"/>
  <c r="BE167" i="2"/>
  <c r="CN133" i="3"/>
  <c r="J133" s="1"/>
  <c r="BD134" i="2"/>
  <c r="CR137" i="3"/>
  <c r="H137" s="1"/>
  <c r="AH137" s="1"/>
  <c r="BE138" i="2"/>
  <c r="I141" i="3"/>
  <c r="AC141" s="1"/>
  <c r="AC94"/>
  <c r="BG27"/>
  <c r="Q27"/>
  <c r="AT27" s="1"/>
  <c r="V27"/>
  <c r="BH27"/>
  <c r="I28"/>
  <c r="AC28" s="1"/>
  <c r="J169" i="2"/>
  <c r="S150" i="3"/>
  <c r="AW150" s="1"/>
  <c r="AB169" i="2"/>
  <c r="DL30" i="3"/>
  <c r="L169" i="2"/>
  <c r="S107" i="3"/>
  <c r="AW107" s="1"/>
  <c r="I140"/>
  <c r="AC140" s="1"/>
  <c r="AY132"/>
  <c r="AY164"/>
  <c r="AC31"/>
  <c r="T31"/>
  <c r="AZ31" s="1"/>
  <c r="AC150"/>
  <c r="T150"/>
  <c r="AZ150" s="1"/>
  <c r="AY15"/>
  <c r="V25"/>
  <c r="AU13" i="2"/>
  <c r="AX107"/>
  <c r="AX109"/>
  <c r="L173"/>
  <c r="AX102"/>
  <c r="AX110"/>
  <c r="AX118"/>
  <c r="AX103"/>
  <c r="AY90"/>
  <c r="AX16"/>
  <c r="I13" i="3"/>
  <c r="AH13" s="1"/>
  <c r="CS13"/>
  <c r="CN102"/>
  <c r="J102" s="1"/>
  <c r="V164"/>
  <c r="BC6" i="2"/>
  <c r="AW6"/>
  <c r="BG17" i="3"/>
  <c r="Q17"/>
  <c r="AT17" s="1"/>
  <c r="V17"/>
  <c r="BH17"/>
  <c r="Q175" i="2"/>
  <c r="S169"/>
  <c r="AY169" s="1"/>
  <c r="AY31"/>
  <c r="I63" i="3"/>
  <c r="CN32"/>
  <c r="J32" s="1"/>
  <c r="CR34"/>
  <c r="H34" s="1"/>
  <c r="BE35" i="2"/>
  <c r="AX58"/>
  <c r="CP65" i="3"/>
  <c r="K171" i="2"/>
  <c r="V97" i="3"/>
  <c r="BG97"/>
  <c r="Q97"/>
  <c r="AR97" s="1"/>
  <c r="BH97"/>
  <c r="T168" i="2"/>
  <c r="AX47"/>
  <c r="AX51"/>
  <c r="AX55"/>
  <c r="Y170"/>
  <c r="BD61"/>
  <c r="CO171" i="3"/>
  <c r="BD100" i="2"/>
  <c r="CN99" i="3"/>
  <c r="J99" s="1"/>
  <c r="I39"/>
  <c r="AC39" s="1"/>
  <c r="CR39"/>
  <c r="H39" s="1"/>
  <c r="AH39" s="1"/>
  <c r="BE40" i="2"/>
  <c r="CR55" i="3"/>
  <c r="H55" s="1"/>
  <c r="AH55" s="1"/>
  <c r="BE56" i="2"/>
  <c r="BD60"/>
  <c r="CN74" i="3"/>
  <c r="J74" s="1"/>
  <c r="BD75" i="2"/>
  <c r="T94" i="3"/>
  <c r="AZ94" s="1"/>
  <c r="AY16"/>
  <c r="BD9" i="2"/>
  <c r="X175"/>
  <c r="V11" i="3"/>
  <c r="BD63" i="2"/>
  <c r="CR132" i="3"/>
  <c r="H132" s="1"/>
  <c r="AH132" s="1"/>
  <c r="BE133" i="2"/>
  <c r="CR144" i="3"/>
  <c r="H144" s="1"/>
  <c r="AH144" s="1"/>
  <c r="BE145" i="2"/>
  <c r="K190" i="3"/>
  <c r="K180"/>
  <c r="AK169"/>
  <c r="CY170"/>
  <c r="DS60"/>
  <c r="AY140"/>
  <c r="CY168"/>
  <c r="DS3"/>
  <c r="AC110"/>
  <c r="CY177"/>
  <c r="DS126"/>
  <c r="N173"/>
  <c r="AY151" i="2"/>
  <c r="AY160"/>
  <c r="V29" i="3"/>
  <c r="AY13" i="2"/>
  <c r="AY22"/>
  <c r="AY30"/>
  <c r="CR67" i="3"/>
  <c r="H67" s="1"/>
  <c r="BE68" i="2"/>
  <c r="Z17" i="3"/>
  <c r="CP71"/>
  <c r="K172" i="2"/>
  <c r="CS97" i="3"/>
  <c r="AX41" i="2"/>
  <c r="I48" i="3"/>
  <c r="I56"/>
  <c r="AC56" s="1"/>
  <c r="CP173"/>
  <c r="BD163" i="2"/>
  <c r="AX23"/>
  <c r="AX40"/>
  <c r="I43" i="3"/>
  <c r="CR43"/>
  <c r="H43" s="1"/>
  <c r="AH43" s="1"/>
  <c r="BE44" i="2"/>
  <c r="CN76" i="3"/>
  <c r="J76" s="1"/>
  <c r="AG76" s="1"/>
  <c r="V93"/>
  <c r="I156"/>
  <c r="BH156" s="1"/>
  <c r="I79"/>
  <c r="Y173" i="2"/>
  <c r="BD102"/>
  <c r="CS116" i="3"/>
  <c r="I116"/>
  <c r="T110"/>
  <c r="AZ110" s="1"/>
  <c r="CN127"/>
  <c r="J127" s="1"/>
  <c r="BD128" i="2"/>
  <c r="CN129" i="3"/>
  <c r="J129" s="1"/>
  <c r="CN135"/>
  <c r="J135" s="1"/>
  <c r="CR139"/>
  <c r="H139" s="1"/>
  <c r="AH139" s="1"/>
  <c r="BE140" i="2"/>
  <c r="CR143" i="3"/>
  <c r="H143" s="1"/>
  <c r="AH143" s="1"/>
  <c r="BE144" i="2"/>
  <c r="T25" i="3"/>
  <c r="AZ25" s="1"/>
  <c r="T89"/>
  <c r="AZ89" s="1"/>
  <c r="Q88"/>
  <c r="AR88" s="1"/>
  <c r="V88"/>
  <c r="CR18"/>
  <c r="H18" s="1"/>
  <c r="BE19" i="2"/>
  <c r="S102" i="3"/>
  <c r="AW102" s="1"/>
  <c r="BD7" i="2"/>
  <c r="AE171"/>
  <c r="AC66"/>
  <c r="AI66"/>
  <c r="I112" i="3"/>
  <c r="CS154"/>
  <c r="CN125"/>
  <c r="J125" s="1"/>
  <c r="G174" i="2"/>
  <c r="T134" i="3"/>
  <c r="AZ134" s="1"/>
  <c r="AY143"/>
  <c r="CS35"/>
  <c r="Z110"/>
  <c r="CS31"/>
  <c r="CS84"/>
  <c r="I160"/>
  <c r="Z160" s="1"/>
  <c r="AC123"/>
  <c r="BD38" i="2"/>
  <c r="S23" i="3"/>
  <c r="AW23" s="1"/>
  <c r="AY58"/>
  <c r="AC86"/>
  <c r="AY53"/>
  <c r="N192"/>
  <c r="AY165"/>
  <c r="AC165"/>
  <c r="S168" i="2"/>
  <c r="AY4"/>
  <c r="I7" i="3"/>
  <c r="AC7" s="1"/>
  <c r="I21"/>
  <c r="AC21" s="1"/>
  <c r="CS21"/>
  <c r="AX127" i="2"/>
  <c r="AX138"/>
  <c r="AX143"/>
  <c r="AX157"/>
  <c r="AX147"/>
  <c r="AX100"/>
  <c r="AX93"/>
  <c r="AX98"/>
  <c r="CP60" i="3"/>
  <c r="K170" i="2"/>
  <c r="CN64" i="3"/>
  <c r="J64" s="1"/>
  <c r="G176" i="2"/>
  <c r="CL30" i="3"/>
  <c r="CL169" s="1"/>
  <c r="CQ30"/>
  <c r="CQ169" s="1"/>
  <c r="AG169" i="2"/>
  <c r="CS103" i="3"/>
  <c r="I103"/>
  <c r="AC103" s="1"/>
  <c r="AB172" i="2"/>
  <c r="I83" i="3"/>
  <c r="AC83" s="1"/>
  <c r="J126"/>
  <c r="I166"/>
  <c r="AC166" s="1"/>
  <c r="E191"/>
  <c r="E181"/>
  <c r="CS145"/>
  <c r="S149"/>
  <c r="AW149" s="1"/>
  <c r="CR130"/>
  <c r="H130" s="1"/>
  <c r="AH130" s="1"/>
  <c r="BE131" i="2"/>
  <c r="CR141" i="3"/>
  <c r="H141" s="1"/>
  <c r="AH141" s="1"/>
  <c r="BE142" i="2"/>
  <c r="Z145" i="3"/>
  <c r="R173" i="2"/>
  <c r="CR140" i="3"/>
  <c r="H140" s="1"/>
  <c r="AH140" s="1"/>
  <c r="BE141" i="2"/>
  <c r="AC104" i="3"/>
  <c r="CY169"/>
  <c r="DS30"/>
  <c r="AY162"/>
  <c r="AC23"/>
  <c r="T23"/>
  <c r="AZ23" s="1"/>
  <c r="AC81"/>
  <c r="T81"/>
  <c r="AZ81" s="1"/>
  <c r="AC97"/>
  <c r="T97"/>
  <c r="AZ97" s="1"/>
  <c r="S170" i="2"/>
  <c r="AY170" s="1"/>
  <c r="AY61"/>
  <c r="CR7" i="3"/>
  <c r="H7" s="1"/>
  <c r="AH7" s="1"/>
  <c r="BE8" i="2"/>
  <c r="AV12"/>
  <c r="CJ11" i="3" s="1"/>
  <c r="BF76" i="2"/>
  <c r="CR75" i="3"/>
  <c r="H75" s="1"/>
  <c r="AH75" s="1"/>
  <c r="BE76" i="2"/>
  <c r="AX140"/>
  <c r="AX136"/>
  <c r="AX131"/>
  <c r="AX145"/>
  <c r="AX142"/>
  <c r="AX129"/>
  <c r="AX152"/>
  <c r="AX159"/>
  <c r="AX146"/>
  <c r="AX151"/>
  <c r="AX162"/>
  <c r="CP9" i="3"/>
  <c r="S176" i="2"/>
  <c r="AY176" s="1"/>
  <c r="AY116"/>
  <c r="CO170" i="3"/>
  <c r="BG102"/>
  <c r="V102"/>
  <c r="CN3"/>
  <c r="J3" s="1"/>
  <c r="G168" i="2"/>
  <c r="CK168" i="3"/>
  <c r="CP10"/>
  <c r="AX88" i="2"/>
  <c r="AX81"/>
  <c r="AX97"/>
  <c r="AX86"/>
  <c r="AX79"/>
  <c r="AX95"/>
  <c r="S27" i="3"/>
  <c r="AW27" s="1"/>
  <c r="V33"/>
  <c r="BF9" i="2"/>
  <c r="AY6"/>
  <c r="CQ172" i="3"/>
  <c r="CP73"/>
  <c r="U176" i="2"/>
  <c r="BG150" i="3"/>
  <c r="Q150"/>
  <c r="AT150" s="1"/>
  <c r="V150"/>
  <c r="BH150"/>
  <c r="BF43" i="2"/>
  <c r="I170"/>
  <c r="BF61"/>
  <c r="CK170" i="3"/>
  <c r="CP64"/>
  <c r="DL71"/>
  <c r="CP72"/>
  <c r="BD76" i="2"/>
  <c r="CS98" i="3"/>
  <c r="I98"/>
  <c r="AH98" s="1"/>
  <c r="V12"/>
  <c r="BF46" i="2"/>
  <c r="BF63"/>
  <c r="AE170"/>
  <c r="AI61"/>
  <c r="AC61"/>
  <c r="AY76"/>
  <c r="R174"/>
  <c r="CN124" i="3"/>
  <c r="J124" s="1"/>
  <c r="BD125" i="2"/>
  <c r="AY142"/>
  <c r="V162" i="3"/>
  <c r="CK174"/>
  <c r="I118"/>
  <c r="CS118"/>
  <c r="DL130"/>
  <c r="V160"/>
  <c r="BH120"/>
  <c r="T124"/>
  <c r="AZ124" s="1"/>
  <c r="CR126"/>
  <c r="BE127" i="2"/>
  <c r="T129" i="3"/>
  <c r="AZ129" s="1"/>
  <c r="CR134"/>
  <c r="H134" s="1"/>
  <c r="BE135" i="2"/>
  <c r="CP134" i="3"/>
  <c r="CR138"/>
  <c r="H138" s="1"/>
  <c r="BE139" i="2"/>
  <c r="CP138" i="3"/>
  <c r="CR142"/>
  <c r="H142" s="1"/>
  <c r="BE143" i="2"/>
  <c r="CP142" i="3"/>
  <c r="I159"/>
  <c r="T148"/>
  <c r="AZ148" s="1"/>
  <c r="BF167" i="2"/>
  <c r="K193" i="3"/>
  <c r="AK172"/>
  <c r="K183"/>
  <c r="K195"/>
  <c r="K185"/>
  <c r="AK174"/>
  <c r="K197"/>
  <c r="K187"/>
  <c r="AK176"/>
  <c r="BD139" i="2"/>
  <c r="V156" i="3"/>
  <c r="S87"/>
  <c r="AW87" s="1"/>
  <c r="T100"/>
  <c r="AZ100" s="1"/>
  <c r="S110"/>
  <c r="AW110" s="1"/>
  <c r="V148"/>
  <c r="V155"/>
  <c r="S145"/>
  <c r="AW145" s="1"/>
  <c r="S153"/>
  <c r="AW153" s="1"/>
  <c r="CR128"/>
  <c r="H128" s="1"/>
  <c r="BE129" i="2"/>
  <c r="BF131"/>
  <c r="CR133" i="3"/>
  <c r="H133" s="1"/>
  <c r="BE134" i="2"/>
  <c r="CP133" i="3"/>
  <c r="BF138" i="2"/>
  <c r="BF142"/>
  <c r="CN147" i="3"/>
  <c r="J147" s="1"/>
  <c r="T152"/>
  <c r="AZ152" s="1"/>
  <c r="BG165"/>
  <c r="Q165"/>
  <c r="V165"/>
  <c r="AY50"/>
  <c r="AY157"/>
  <c r="CS89"/>
  <c r="BF21" i="2"/>
  <c r="CR20" i="3"/>
  <c r="H20" s="1"/>
  <c r="BE21" i="2"/>
  <c r="CN22" i="3"/>
  <c r="J22" s="1"/>
  <c r="BF25" i="2"/>
  <c r="CR24" i="3"/>
  <c r="H24" s="1"/>
  <c r="BE25" i="2"/>
  <c r="CN28" i="3"/>
  <c r="J28" s="1"/>
  <c r="I169" i="2"/>
  <c r="BF31"/>
  <c r="CK169" i="3"/>
  <c r="CS150"/>
  <c r="CR38"/>
  <c r="H38" s="1"/>
  <c r="BE39" i="2"/>
  <c r="CN100" i="3"/>
  <c r="J100" s="1"/>
  <c r="BD74" i="2"/>
  <c r="V76" i="3"/>
  <c r="BD129" i="2"/>
  <c r="CN156" i="3"/>
  <c r="J156" s="1"/>
  <c r="V152"/>
  <c r="BF141" i="2"/>
  <c r="AY90" i="3"/>
  <c r="AC102"/>
  <c r="AY57"/>
  <c r="AY69"/>
  <c r="AC145"/>
  <c r="T145"/>
  <c r="AZ145" s="1"/>
  <c r="I25"/>
  <c r="AH25" s="1"/>
  <c r="CS25"/>
  <c r="CN59"/>
  <c r="J59" s="1"/>
  <c r="AP172" i="2"/>
  <c r="BB172" s="1"/>
  <c r="BB72"/>
  <c r="AS14"/>
  <c r="AQ15"/>
  <c r="BC5"/>
  <c r="AW5"/>
  <c r="AX111"/>
  <c r="AX117"/>
  <c r="AX104"/>
  <c r="AX112"/>
  <c r="AX120"/>
  <c r="S172"/>
  <c r="AY72"/>
  <c r="AY78"/>
  <c r="AY94"/>
  <c r="AX12"/>
  <c r="Z89" i="3"/>
  <c r="J63"/>
  <c r="CP34"/>
  <c r="J171" i="2"/>
  <c r="CN94" i="3"/>
  <c r="J94" s="1"/>
  <c r="AX32" i="2"/>
  <c r="BF41"/>
  <c r="AB170"/>
  <c r="CO172" i="3"/>
  <c r="DL173"/>
  <c r="BH35"/>
  <c r="CN39"/>
  <c r="J39" s="1"/>
  <c r="BD40" i="2"/>
  <c r="AX44"/>
  <c r="AX71"/>
  <c r="CP74" i="3"/>
  <c r="V77"/>
  <c r="BG77"/>
  <c r="Q77"/>
  <c r="BH77"/>
  <c r="T45"/>
  <c r="AZ45" s="1"/>
  <c r="T73"/>
  <c r="AZ73" s="1"/>
  <c r="BG80"/>
  <c r="Q80"/>
  <c r="AT80" s="1"/>
  <c r="V80"/>
  <c r="BD25" i="2"/>
  <c r="BD65"/>
  <c r="CP41" i="3"/>
  <c r="CR41"/>
  <c r="H41" s="1"/>
  <c r="BE42" i="2"/>
  <c r="Z87" i="3"/>
  <c r="CL101"/>
  <c r="CL173" s="1"/>
  <c r="CQ101"/>
  <c r="CQ173" s="1"/>
  <c r="AG173" i="2"/>
  <c r="I146" i="3"/>
  <c r="AH146" s="1"/>
  <c r="AP174" i="2"/>
  <c r="BB174" s="1"/>
  <c r="BB125"/>
  <c r="Z165" i="3"/>
  <c r="BF133" i="2"/>
  <c r="CN136" i="3"/>
  <c r="J136" s="1"/>
  <c r="BF145" i="2"/>
  <c r="DL158" i="3"/>
  <c r="AC27"/>
  <c r="T27"/>
  <c r="AZ27" s="1"/>
  <c r="AY52"/>
  <c r="AY60"/>
  <c r="AY68"/>
  <c r="AY84"/>
  <c r="AC84"/>
  <c r="CY174"/>
  <c r="DS124"/>
  <c r="T3"/>
  <c r="AZ3" s="1"/>
  <c r="T7"/>
  <c r="AZ7" s="1"/>
  <c r="AY98"/>
  <c r="N177"/>
  <c r="AY126"/>
  <c r="AY142"/>
  <c r="AY158"/>
  <c r="S174" i="2"/>
  <c r="AY125"/>
  <c r="AY162"/>
  <c r="I29" i="3"/>
  <c r="BG29" s="1"/>
  <c r="CS29"/>
  <c r="CS12"/>
  <c r="H176" i="2"/>
  <c r="BE176" s="1"/>
  <c r="AY12"/>
  <c r="AY14"/>
  <c r="J5" i="3"/>
  <c r="Y168" i="2"/>
  <c r="BD12"/>
  <c r="Z175"/>
  <c r="AZ175" s="1"/>
  <c r="AZ168"/>
  <c r="CP67" i="3"/>
  <c r="AZ169" i="2"/>
  <c r="CS151" i="3"/>
  <c r="I151"/>
  <c r="Q151" s="1"/>
  <c r="AT151" s="1"/>
  <c r="CP4"/>
  <c r="CP14"/>
  <c r="BD16" i="2"/>
  <c r="I172"/>
  <c r="BF72"/>
  <c r="CR71" i="3"/>
  <c r="H172" i="2"/>
  <c r="BE72"/>
  <c r="CP57" i="3"/>
  <c r="J69"/>
  <c r="Z80"/>
  <c r="BD133" i="2"/>
  <c r="AX36"/>
  <c r="BF45"/>
  <c r="J46" i="3"/>
  <c r="CR46"/>
  <c r="H46" s="1"/>
  <c r="BE47" i="2"/>
  <c r="BF49"/>
  <c r="CR50" i="3"/>
  <c r="H50" s="1"/>
  <c r="BE51" i="2"/>
  <c r="BF53"/>
  <c r="J54" i="3"/>
  <c r="CR54"/>
  <c r="H54" s="1"/>
  <c r="BE55" i="2"/>
  <c r="BF57"/>
  <c r="AH175"/>
  <c r="AX48"/>
  <c r="CP51" i="3"/>
  <c r="CR51"/>
  <c r="H51" s="1"/>
  <c r="BE52" i="2"/>
  <c r="CN70" i="3"/>
  <c r="J70" s="1"/>
  <c r="BD71" i="2"/>
  <c r="AX75"/>
  <c r="CS77" i="3"/>
  <c r="I90"/>
  <c r="AZ51"/>
  <c r="T74"/>
  <c r="AZ74" s="1"/>
  <c r="T86"/>
  <c r="AZ86" s="1"/>
  <c r="CS109"/>
  <c r="I109"/>
  <c r="AC109" s="1"/>
  <c r="I115"/>
  <c r="BD152" i="2"/>
  <c r="CQ177" i="3"/>
  <c r="BD161" i="2"/>
  <c r="CS106" i="3"/>
  <c r="I106"/>
  <c r="BD144" i="2"/>
  <c r="AP176"/>
  <c r="BB176" s="1"/>
  <c r="BB116"/>
  <c r="T102" i="3"/>
  <c r="AZ102" s="1"/>
  <c r="BF128" i="2"/>
  <c r="CR129" i="3"/>
  <c r="H129" s="1"/>
  <c r="BE130" i="2"/>
  <c r="CN131" i="3"/>
  <c r="J131" s="1"/>
  <c r="CR135"/>
  <c r="H135" s="1"/>
  <c r="BE136" i="2"/>
  <c r="CP135" i="3"/>
  <c r="BF140" i="2"/>
  <c r="BF144"/>
  <c r="T156" i="3"/>
  <c r="AZ156" s="1"/>
  <c r="E189"/>
  <c r="E179"/>
  <c r="BF19" i="2"/>
  <c r="T42" i="3"/>
  <c r="AZ42" s="1"/>
  <c r="CR125"/>
  <c r="BE126" i="2"/>
  <c r="H174"/>
  <c r="AZ155" i="3"/>
  <c r="T166"/>
  <c r="AZ166" s="1"/>
  <c r="K189"/>
  <c r="K179"/>
  <c r="AK168"/>
  <c r="AY95"/>
  <c r="CN11"/>
  <c r="J11" s="1"/>
  <c r="AG11" s="1"/>
  <c r="AY115"/>
  <c r="CY172"/>
  <c r="BD48" i="2"/>
  <c r="BD89"/>
  <c r="AY163" i="3"/>
  <c r="AX62" i="2"/>
  <c r="CS23" i="3"/>
  <c r="L172" i="2"/>
  <c r="AY36" i="3"/>
  <c r="AY160"/>
  <c r="T146"/>
  <c r="AZ146" s="1"/>
  <c r="BF8" i="2"/>
  <c r="AX126"/>
  <c r="AX148"/>
  <c r="AX128"/>
  <c r="AX135"/>
  <c r="AX161"/>
  <c r="AX155"/>
  <c r="V13" i="3"/>
  <c r="S173" i="2"/>
  <c r="AY173" s="1"/>
  <c r="AY102"/>
  <c r="AX92"/>
  <c r="AX85"/>
  <c r="AX90"/>
  <c r="AX83"/>
  <c r="BG31" i="3"/>
  <c r="V31"/>
  <c r="BH31"/>
  <c r="M172" i="2"/>
  <c r="DL176" i="3"/>
  <c r="S85"/>
  <c r="AW85" s="1"/>
  <c r="S96"/>
  <c r="AW96" s="1"/>
  <c r="CP37"/>
  <c r="AE172" i="2"/>
  <c r="AC172" s="1"/>
  <c r="AI72"/>
  <c r="AC72"/>
  <c r="BD135"/>
  <c r="K174"/>
  <c r="CS99" i="3"/>
  <c r="I99"/>
  <c r="AC116" i="2"/>
  <c r="AI116"/>
  <c r="CO176" i="3"/>
  <c r="AJ176" i="2"/>
  <c r="Z154" i="3"/>
  <c r="Z159"/>
  <c r="M176" i="2"/>
  <c r="S165" i="3"/>
  <c r="AW165" s="1"/>
  <c r="CP128"/>
  <c r="AZ135"/>
  <c r="AZ139"/>
  <c r="AY136"/>
  <c r="BD10" i="2"/>
  <c r="BG23" i="3"/>
  <c r="V23"/>
  <c r="BH23"/>
  <c r="BD11" i="2"/>
  <c r="S17" i="3"/>
  <c r="AW17" s="1"/>
  <c r="CP20"/>
  <c r="CP24"/>
  <c r="CP30"/>
  <c r="K169" i="2"/>
  <c r="CP169" i="3" s="1"/>
  <c r="CR30"/>
  <c r="H169" i="2"/>
  <c r="BE31"/>
  <c r="I92" i="3"/>
  <c r="AC92" s="1"/>
  <c r="CS92"/>
  <c r="CP38"/>
  <c r="S80"/>
  <c r="AW80" s="1"/>
  <c r="CP49"/>
  <c r="Z77"/>
  <c r="AY161"/>
  <c r="DN5"/>
  <c r="G5" s="1"/>
  <c r="BH6" i="2"/>
  <c r="AP169"/>
  <c r="BB169" s="1"/>
  <c r="BB31"/>
  <c r="AX115"/>
  <c r="AX119"/>
  <c r="AX105"/>
  <c r="AX106"/>
  <c r="AX114"/>
  <c r="AX122"/>
  <c r="AY82"/>
  <c r="AY98"/>
  <c r="AX13"/>
  <c r="I164" i="3"/>
  <c r="BG164" s="1"/>
  <c r="CS164"/>
  <c r="L168" i="2"/>
  <c r="F6" i="3"/>
  <c r="BM6"/>
  <c r="BM10"/>
  <c r="F8"/>
  <c r="BM8"/>
  <c r="CN35"/>
  <c r="J35" s="1"/>
  <c r="CR32"/>
  <c r="H32" s="1"/>
  <c r="BE33" i="2"/>
  <c r="I171"/>
  <c r="BF66"/>
  <c r="CR65" i="3"/>
  <c r="H171" i="2"/>
  <c r="BE66"/>
  <c r="AZ171"/>
  <c r="V81" i="3"/>
  <c r="BG81"/>
  <c r="Q81"/>
  <c r="AR81" s="1"/>
  <c r="BH81"/>
  <c r="Z150"/>
  <c r="AX45" i="2"/>
  <c r="AX49"/>
  <c r="AX53"/>
  <c r="AX57"/>
  <c r="Z82" i="3"/>
  <c r="AX33" i="2"/>
  <c r="BF40"/>
  <c r="CP47" i="3"/>
  <c r="CR47"/>
  <c r="H47" s="1"/>
  <c r="BE48" i="2"/>
  <c r="BF56"/>
  <c r="CP58" i="3"/>
  <c r="CR58"/>
  <c r="H58" s="1"/>
  <c r="BE59" i="2"/>
  <c r="AX67"/>
  <c r="CR74" i="3"/>
  <c r="H74" s="1"/>
  <c r="BE75" i="2"/>
  <c r="T71" i="3"/>
  <c r="AZ71" s="1"/>
  <c r="I105"/>
  <c r="AC105" s="1"/>
  <c r="CS105"/>
  <c r="AC154"/>
  <c r="T154"/>
  <c r="AZ154" s="1"/>
  <c r="CW175"/>
  <c r="S78"/>
  <c r="AW78" s="1"/>
  <c r="Z81"/>
  <c r="BG96"/>
  <c r="V96"/>
  <c r="CQ174"/>
  <c r="V85"/>
  <c r="BG85"/>
  <c r="Q85"/>
  <c r="AR85" s="1"/>
  <c r="BH85"/>
  <c r="BD156" i="2"/>
  <c r="CN41" i="3"/>
  <c r="J41" s="1"/>
  <c r="BD42" i="2"/>
  <c r="AZ176"/>
  <c r="CS122" i="3"/>
  <c r="CR136"/>
  <c r="H136" s="1"/>
  <c r="BE137" i="2"/>
  <c r="CP136" i="3"/>
  <c r="AY26"/>
  <c r="AY44"/>
  <c r="N170"/>
  <c r="N174"/>
  <c r="AY22"/>
  <c r="AY67"/>
  <c r="T83"/>
  <c r="AZ83" s="1"/>
  <c r="T99"/>
  <c r="AZ99" s="1"/>
  <c r="AY103"/>
  <c r="AC107"/>
  <c r="AY111"/>
  <c r="N176"/>
  <c r="CT175"/>
  <c r="N168"/>
  <c r="AY61"/>
  <c r="CY173"/>
  <c r="DS101"/>
  <c r="AC153"/>
  <c r="T153"/>
  <c r="AZ153" s="1"/>
  <c r="AY155" i="2"/>
  <c r="AY129"/>
  <c r="BC11"/>
  <c r="AX60"/>
  <c r="I12" i="3"/>
  <c r="BG12" s="1"/>
  <c r="AY17" i="2"/>
  <c r="AY26"/>
  <c r="AY27"/>
  <c r="CP5" i="3"/>
  <c r="BC9" i="2"/>
  <c r="AW9"/>
  <c r="CN16" i="3"/>
  <c r="J16" s="1"/>
  <c r="BD17" i="2"/>
  <c r="AE168"/>
  <c r="AC168" s="1"/>
  <c r="AI4"/>
  <c r="AC4"/>
  <c r="CR4" i="3"/>
  <c r="H4" s="1"/>
  <c r="BE5" i="2"/>
  <c r="CR14" i="3"/>
  <c r="H14" s="1"/>
  <c r="BE15" i="2"/>
  <c r="J172"/>
  <c r="T18" i="3"/>
  <c r="AZ18" s="1"/>
  <c r="BF62" i="2"/>
  <c r="CR61" i="3"/>
  <c r="H61" s="1"/>
  <c r="AH61" s="1"/>
  <c r="BE62" i="2"/>
  <c r="CP69" i="3"/>
  <c r="CS81"/>
  <c r="BG120"/>
  <c r="AI174" i="2"/>
  <c r="BA174" s="1"/>
  <c r="BA125"/>
  <c r="T11" i="3"/>
  <c r="AZ11" s="1"/>
  <c r="T20"/>
  <c r="AZ20" s="1"/>
  <c r="BD27" i="2"/>
  <c r="CN36" i="3"/>
  <c r="J36" s="1"/>
  <c r="CR36"/>
  <c r="H36" s="1"/>
  <c r="BE37" i="2"/>
  <c r="CP46" i="3"/>
  <c r="CP50"/>
  <c r="CP54"/>
  <c r="BG84"/>
  <c r="V84"/>
  <c r="I148"/>
  <c r="AC148" s="1"/>
  <c r="CS148"/>
  <c r="BF44" i="2"/>
  <c r="AX56"/>
  <c r="CP66" i="3"/>
  <c r="CR66"/>
  <c r="H66" s="1"/>
  <c r="BE67" i="2"/>
  <c r="CP70" i="3"/>
  <c r="AZ43"/>
  <c r="AZ59"/>
  <c r="T72"/>
  <c r="AZ72" s="1"/>
  <c r="CS117"/>
  <c r="I117"/>
  <c r="CS121"/>
  <c r="I121"/>
  <c r="Q110"/>
  <c r="AT110" s="1"/>
  <c r="I174" i="2"/>
  <c r="H186" s="1"/>
  <c r="G186" s="1"/>
  <c r="CL177" i="3"/>
  <c r="CN152"/>
  <c r="J152" s="1"/>
  <c r="BH76"/>
  <c r="T92"/>
  <c r="AZ92" s="1"/>
  <c r="Z103"/>
  <c r="I114"/>
  <c r="CS114"/>
  <c r="I155"/>
  <c r="BG155" s="1"/>
  <c r="CS155"/>
  <c r="T106"/>
  <c r="AZ106" s="1"/>
  <c r="T114"/>
  <c r="AZ114" s="1"/>
  <c r="T123"/>
  <c r="AZ123" s="1"/>
  <c r="T125"/>
  <c r="AZ125" s="1"/>
  <c r="CR127"/>
  <c r="H127" s="1"/>
  <c r="AH127" s="1"/>
  <c r="BE128" i="2"/>
  <c r="CP129" i="3"/>
  <c r="CR131"/>
  <c r="H131" s="1"/>
  <c r="BE132" i="2"/>
  <c r="CP131" i="3"/>
  <c r="BF136" i="2"/>
  <c r="T137" i="3"/>
  <c r="AZ137" s="1"/>
  <c r="AZ159"/>
  <c r="BH165"/>
  <c r="K194"/>
  <c r="K184"/>
  <c r="AK173"/>
  <c r="K198"/>
  <c r="K188"/>
  <c r="AK177"/>
  <c r="AY78"/>
  <c r="AC78"/>
  <c r="AY105"/>
  <c r="J18"/>
  <c r="BD51" i="2"/>
  <c r="CO168" i="3"/>
  <c r="AL175" i="2"/>
  <c r="AJ78" i="7" s="1"/>
  <c r="F117" s="1"/>
  <c r="L117" s="1"/>
  <c r="CN86" i="3"/>
  <c r="J86" s="1"/>
  <c r="T54"/>
  <c r="AZ54" s="1"/>
  <c r="I176" i="2"/>
  <c r="BF176" s="1"/>
  <c r="T109" i="3"/>
  <c r="AZ109" s="1"/>
  <c r="CP125"/>
  <c r="T138"/>
  <c r="AZ138" s="1"/>
  <c r="BG153"/>
  <c r="Q153"/>
  <c r="AT153" s="1"/>
  <c r="V153"/>
  <c r="BH153"/>
  <c r="K175"/>
  <c r="AY79"/>
  <c r="BD46" i="2"/>
  <c r="I162" i="3"/>
  <c r="AH162" s="1"/>
  <c r="CY176"/>
  <c r="DS115"/>
  <c r="BD52" i="2"/>
  <c r="AY87" i="3"/>
  <c r="CN163"/>
  <c r="J163" s="1"/>
  <c r="AC149"/>
  <c r="T149"/>
  <c r="AZ149" s="1"/>
  <c r="T174" i="2"/>
  <c r="AX133"/>
  <c r="AX156"/>
  <c r="AX149"/>
  <c r="AX150"/>
  <c r="AX164"/>
  <c r="CR9" i="3"/>
  <c r="H9" s="1"/>
  <c r="BE10" i="2"/>
  <c r="V89" i="3"/>
  <c r="K168" i="2"/>
  <c r="CP3" i="3"/>
  <c r="CP6"/>
  <c r="CR10"/>
  <c r="H10" s="1"/>
  <c r="BE11" i="2"/>
  <c r="AX80"/>
  <c r="AX101"/>
  <c r="AX99"/>
  <c r="BC8"/>
  <c r="AW8"/>
  <c r="CR73" i="3"/>
  <c r="H73" s="1"/>
  <c r="BE74" i="2"/>
  <c r="CR68" i="3"/>
  <c r="H68" s="1"/>
  <c r="BE69" i="2"/>
  <c r="CR72" i="3"/>
  <c r="H72" s="1"/>
  <c r="BE73" i="2"/>
  <c r="CR37" i="3"/>
  <c r="H37" s="1"/>
  <c r="BE38" i="2"/>
  <c r="BF54"/>
  <c r="BG92" i="3"/>
  <c r="V92"/>
  <c r="Y174" i="2"/>
  <c r="DL11" i="9" s="1"/>
  <c r="I161" i="3"/>
  <c r="CR49"/>
  <c r="H49" s="1"/>
  <c r="BE50" i="2"/>
  <c r="M173"/>
  <c r="T21" i="3"/>
  <c r="AZ21" s="1"/>
  <c r="AY47"/>
  <c r="T4"/>
  <c r="AZ4" s="1"/>
  <c r="T6"/>
  <c r="AZ6" s="1"/>
  <c r="AY128"/>
  <c r="AY70"/>
  <c r="T14"/>
  <c r="AZ14" s="1"/>
  <c r="CY171"/>
  <c r="DS65"/>
  <c r="AC113"/>
  <c r="AP168" i="2"/>
  <c r="BB4"/>
  <c r="I33" i="3"/>
  <c r="BG33" s="1"/>
  <c r="CS33"/>
  <c r="CN7"/>
  <c r="J7" s="1"/>
  <c r="BD8" i="2"/>
  <c r="BG21" i="3"/>
  <c r="V21"/>
  <c r="AX132" i="2"/>
  <c r="AX130"/>
  <c r="AX137"/>
  <c r="AX134"/>
  <c r="AX166"/>
  <c r="AX139"/>
  <c r="AX153"/>
  <c r="AX163"/>
  <c r="AX154"/>
  <c r="AX158"/>
  <c r="AX165"/>
  <c r="CR3" i="3"/>
  <c r="H168" i="2"/>
  <c r="BE4"/>
  <c r="CR6" i="3"/>
  <c r="H6" s="1"/>
  <c r="BE7" i="2"/>
  <c r="AX84"/>
  <c r="AX96"/>
  <c r="AX89"/>
  <c r="AX78"/>
  <c r="AX94"/>
  <c r="AX87"/>
  <c r="I8" i="3"/>
  <c r="AY10" i="2"/>
  <c r="CP15" i="3"/>
  <c r="AB171" i="2"/>
  <c r="DL65" i="3"/>
  <c r="J42"/>
  <c r="CR42"/>
  <c r="H42" s="1"/>
  <c r="AH42" s="1"/>
  <c r="BE43" i="2"/>
  <c r="CN60" i="3"/>
  <c r="J60" s="1"/>
  <c r="G170" i="2"/>
  <c r="DI7" i="9" s="1"/>
  <c r="CR60" i="3"/>
  <c r="H170" i="2"/>
  <c r="BE61"/>
  <c r="CP68" i="3"/>
  <c r="AE31" i="2"/>
  <c r="AX42"/>
  <c r="CP45" i="3"/>
  <c r="CR45"/>
  <c r="H45" s="1"/>
  <c r="BE46" i="2"/>
  <c r="CP62" i="3"/>
  <c r="CR62"/>
  <c r="H62" s="1"/>
  <c r="BE63" i="2"/>
  <c r="CN91" i="3"/>
  <c r="J91" s="1"/>
  <c r="BD92" i="2"/>
  <c r="T48" i="3"/>
  <c r="AZ48" s="1"/>
  <c r="CS111"/>
  <c r="I111"/>
  <c r="AH111" s="1"/>
  <c r="I119"/>
  <c r="CS124"/>
  <c r="I124"/>
  <c r="AC124" s="1"/>
  <c r="Y172" i="2"/>
  <c r="I108" i="3"/>
  <c r="AH176" i="2"/>
  <c r="AY136"/>
  <c r="CS158" i="3"/>
  <c r="I158"/>
  <c r="AC158" s="1"/>
  <c r="CP126"/>
  <c r="T144"/>
  <c r="AZ144" s="1"/>
  <c r="I163"/>
  <c r="CN166"/>
  <c r="J166" s="1"/>
  <c r="S113"/>
  <c r="AW113" s="1"/>
  <c r="V147"/>
  <c r="S120"/>
  <c r="AW120" s="1"/>
  <c r="T121"/>
  <c r="AZ121" s="1"/>
  <c r="BF129" i="2"/>
  <c r="CN130" i="3"/>
  <c r="J130" s="1"/>
  <c r="CN137"/>
  <c r="J137" s="1"/>
  <c r="BD138" i="2"/>
  <c r="CN141" i="3"/>
  <c r="J141" s="1"/>
  <c r="BD142" i="2"/>
  <c r="BG149" i="3"/>
  <c r="Q149"/>
  <c r="AT149" s="1"/>
  <c r="V149"/>
  <c r="BH149"/>
  <c r="E193"/>
  <c r="E183"/>
  <c r="AY141"/>
  <c r="CN20"/>
  <c r="J20" s="1"/>
  <c r="BF23" i="2"/>
  <c r="CR22" i="3"/>
  <c r="H22" s="1"/>
  <c r="AH22" s="1"/>
  <c r="BE23" i="2"/>
  <c r="BF29"/>
  <c r="CR28" i="3"/>
  <c r="H28" s="1"/>
  <c r="AH28" s="1"/>
  <c r="BE29" i="2"/>
  <c r="CN30" i="3"/>
  <c r="J30" s="1"/>
  <c r="AG30" s="1"/>
  <c r="G169" i="2"/>
  <c r="R172"/>
  <c r="DK9" i="9" s="1"/>
  <c r="Y169" i="2"/>
  <c r="BD31"/>
  <c r="T34" i="3"/>
  <c r="AZ34" s="1"/>
  <c r="BF39" i="2"/>
  <c r="BD69"/>
  <c r="BD127"/>
  <c r="T46" i="3"/>
  <c r="AZ46" s="1"/>
  <c r="S123"/>
  <c r="AW123" s="1"/>
  <c r="BD143" i="2"/>
  <c r="CN140" i="3"/>
  <c r="J140" s="1"/>
  <c r="K181"/>
  <c r="K191"/>
  <c r="AK170"/>
  <c r="AC19"/>
  <c r="T19"/>
  <c r="AZ19" s="1"/>
  <c r="AY116"/>
  <c r="U683" i="1"/>
  <c r="T5" i="3"/>
  <c r="AZ5" s="1"/>
  <c r="AY62"/>
  <c r="AY118"/>
  <c r="T29"/>
  <c r="AZ29" s="1"/>
  <c r="AC33"/>
  <c r="T33"/>
  <c r="AZ33" s="1"/>
  <c r="AY41"/>
  <c r="AC85"/>
  <c r="T85"/>
  <c r="AZ85" s="1"/>
  <c r="AY161" i="2"/>
  <c r="BC7"/>
  <c r="AW7"/>
  <c r="BF60"/>
  <c r="CR59" i="3"/>
  <c r="H59" s="1"/>
  <c r="AH59" s="1"/>
  <c r="BE60" i="2"/>
  <c r="CJ7" i="3"/>
  <c r="AX8" i="2"/>
  <c r="AP171"/>
  <c r="BB171" s="1"/>
  <c r="BB66"/>
  <c r="AX121"/>
  <c r="AX123"/>
  <c r="AX113"/>
  <c r="AX108"/>
  <c r="L176"/>
  <c r="AX116"/>
  <c r="AX124"/>
  <c r="AY86"/>
  <c r="CJ9" i="3"/>
  <c r="AX10" i="2"/>
  <c r="AX17"/>
  <c r="BG19" i="3"/>
  <c r="Q19"/>
  <c r="AT19" s="1"/>
  <c r="V19"/>
  <c r="BH19"/>
  <c r="CJ3"/>
  <c r="BC10" i="2"/>
  <c r="AW10"/>
  <c r="V86" i="3"/>
  <c r="V151"/>
  <c r="BF64" i="2"/>
  <c r="CR63" i="3"/>
  <c r="H63" s="1"/>
  <c r="AH63" s="1"/>
  <c r="BE64" i="2"/>
  <c r="AZ173"/>
  <c r="CP32" i="3"/>
  <c r="CN65"/>
  <c r="J65" s="1"/>
  <c r="G171" i="2"/>
  <c r="DI8" i="9" s="1"/>
  <c r="AX70" i="2"/>
  <c r="CN78" i="3"/>
  <c r="J78" s="1"/>
  <c r="BG124"/>
  <c r="V124"/>
  <c r="BD131" i="2"/>
  <c r="T32" i="3"/>
  <c r="AZ32" s="1"/>
  <c r="AX37" i="2"/>
  <c r="CN40" i="3"/>
  <c r="J40" s="1"/>
  <c r="CR40"/>
  <c r="H40" s="1"/>
  <c r="AH40" s="1"/>
  <c r="BE41" i="2"/>
  <c r="M170"/>
  <c r="AX170" s="1"/>
  <c r="BD66"/>
  <c r="BG100" i="3"/>
  <c r="Q100"/>
  <c r="AT100" s="1"/>
  <c r="V100"/>
  <c r="H101"/>
  <c r="AX35" i="2"/>
  <c r="AX52"/>
  <c r="CN58" i="3"/>
  <c r="J58" s="1"/>
  <c r="V82"/>
  <c r="CS93"/>
  <c r="I93"/>
  <c r="AH93" s="1"/>
  <c r="T37"/>
  <c r="AZ37" s="1"/>
  <c r="T49"/>
  <c r="AZ49" s="1"/>
  <c r="T64"/>
  <c r="AZ64" s="1"/>
  <c r="M169" i="2"/>
  <c r="S19" i="3"/>
  <c r="AW19" s="1"/>
  <c r="BF27" i="2"/>
  <c r="CR26" i="3"/>
  <c r="H26" s="1"/>
  <c r="AH26" s="1"/>
  <c r="BE27" i="2"/>
  <c r="Z97" i="3"/>
  <c r="CL174"/>
  <c r="BD159" i="2"/>
  <c r="BF42"/>
  <c r="DL170" i="3"/>
  <c r="CN90"/>
  <c r="J90" s="1"/>
  <c r="T38"/>
  <c r="AZ38" s="1"/>
  <c r="AE102" i="2"/>
  <c r="T113" i="3"/>
  <c r="AZ113" s="1"/>
  <c r="T122"/>
  <c r="AZ122" s="1"/>
  <c r="BF137" i="2"/>
  <c r="CN144" i="3"/>
  <c r="J144" s="1"/>
  <c r="AY56"/>
  <c r="AY40"/>
  <c r="AY80"/>
  <c r="AC80"/>
  <c r="AY88"/>
  <c r="AY96"/>
  <c r="AC96"/>
  <c r="T9"/>
  <c r="AZ9" s="1"/>
  <c r="AY66"/>
  <c r="AC17"/>
  <c r="T17"/>
  <c r="AZ17" s="1"/>
  <c r="AC77"/>
  <c r="T77"/>
  <c r="AZ77" s="1"/>
  <c r="T93"/>
  <c r="AZ93" s="1"/>
  <c r="T101"/>
  <c r="AZ101" s="1"/>
  <c r="AY117"/>
  <c r="AY128" i="2"/>
  <c r="AY147"/>
  <c r="AY158"/>
  <c r="AN175"/>
  <c r="AY20"/>
  <c r="AY21"/>
  <c r="AY29"/>
  <c r="CR5" i="3"/>
  <c r="H5" s="1"/>
  <c r="BE6" i="2"/>
  <c r="AR27" i="3"/>
  <c r="Z27"/>
  <c r="CS86"/>
  <c r="CS16"/>
  <c r="I16"/>
  <c r="BG16" s="1"/>
  <c r="CO169"/>
  <c r="CN71"/>
  <c r="J71" s="1"/>
  <c r="G172" i="2"/>
  <c r="DI9" i="9" s="1"/>
  <c r="CK172" i="3"/>
  <c r="CR57"/>
  <c r="H57" s="1"/>
  <c r="BE58" i="2"/>
  <c r="CN61" i="3"/>
  <c r="J61" s="1"/>
  <c r="BF70" i="2"/>
  <c r="CR69" i="3"/>
  <c r="H69" s="1"/>
  <c r="BE70" i="2"/>
  <c r="CN96" i="3"/>
  <c r="J96" s="1"/>
  <c r="R176" i="2"/>
  <c r="O176" s="1"/>
  <c r="T28" i="3"/>
  <c r="AZ28" s="1"/>
  <c r="BD35" i="2"/>
  <c r="CP36" i="3"/>
  <c r="CN44"/>
  <c r="J44" s="1"/>
  <c r="CR44"/>
  <c r="H44" s="1"/>
  <c r="AH44" s="1"/>
  <c r="BE45" i="2"/>
  <c r="BF47"/>
  <c r="J48" i="3"/>
  <c r="CR48"/>
  <c r="H48" s="1"/>
  <c r="AH48" s="1"/>
  <c r="BE49" i="2"/>
  <c r="BF51"/>
  <c r="J52" i="3"/>
  <c r="CR52"/>
  <c r="H52" s="1"/>
  <c r="AH52" s="1"/>
  <c r="BE53" i="2"/>
  <c r="BF55"/>
  <c r="CN56" i="3"/>
  <c r="J56" s="1"/>
  <c r="CR56"/>
  <c r="H56" s="1"/>
  <c r="AH56" s="1"/>
  <c r="BE57" i="2"/>
  <c r="CN83" i="3"/>
  <c r="J83" s="1"/>
  <c r="BD84" i="2"/>
  <c r="Z85" i="3"/>
  <c r="V16"/>
  <c r="BF52" i="2"/>
  <c r="AX59"/>
  <c r="CN66" i="3"/>
  <c r="J66" s="1"/>
  <c r="BF71" i="2"/>
  <c r="CR70" i="3"/>
  <c r="H70" s="1"/>
  <c r="BE71" i="2"/>
  <c r="T39" i="3"/>
  <c r="AZ39" s="1"/>
  <c r="T55"/>
  <c r="AZ55" s="1"/>
  <c r="T65"/>
  <c r="AZ65" s="1"/>
  <c r="BH86"/>
  <c r="CS147"/>
  <c r="I147"/>
  <c r="BH147" s="1"/>
  <c r="Z157"/>
  <c r="BG110"/>
  <c r="T76"/>
  <c r="AZ76" s="1"/>
  <c r="AB173" i="2"/>
  <c r="AB176"/>
  <c r="AP173"/>
  <c r="BB173" s="1"/>
  <c r="BB102"/>
  <c r="BH110" i="3"/>
  <c r="BF130" i="2"/>
  <c r="BF132"/>
  <c r="T133" i="3"/>
  <c r="AZ133" s="1"/>
  <c r="CN139"/>
  <c r="J139" s="1"/>
  <c r="AY108"/>
  <c r="AY120"/>
  <c r="AC120"/>
  <c r="T13"/>
  <c r="AZ13" s="1"/>
  <c r="I18"/>
  <c r="AC18" s="1"/>
  <c r="CN120"/>
  <c r="J120" s="1"/>
  <c r="V158"/>
  <c r="BG158"/>
  <c r="S91"/>
  <c r="AW91" s="1"/>
  <c r="BF126" i="2"/>
  <c r="T130" i="3"/>
  <c r="AZ130" s="1"/>
  <c r="E175"/>
  <c r="AY119"/>
  <c r="BD50" i="2"/>
  <c r="BD54"/>
  <c r="S35" i="3"/>
  <c r="AW35" s="1"/>
  <c r="S31"/>
  <c r="AW31" s="1"/>
  <c r="BD56" i="2"/>
  <c r="AC87" i="3"/>
  <c r="CN12"/>
  <c r="J12" s="1"/>
  <c r="AE83" i="7" l="1"/>
  <c r="H182" i="2"/>
  <c r="G182" s="1"/>
  <c r="H180"/>
  <c r="G180" s="1"/>
  <c r="H184"/>
  <c r="G184" s="1"/>
  <c r="AE84" i="7"/>
  <c r="H183" i="2"/>
  <c r="G183" s="1"/>
  <c r="H181"/>
  <c r="G181" s="1"/>
  <c r="K46" i="7"/>
  <c r="Z185" s="1"/>
  <c r="I46"/>
  <c r="L46"/>
  <c r="J46"/>
  <c r="Y185" s="1"/>
  <c r="K65"/>
  <c r="M46"/>
  <c r="AB185" s="1"/>
  <c r="AL71"/>
  <c r="G103" s="1"/>
  <c r="M103" s="1"/>
  <c r="AL72"/>
  <c r="G105" s="1"/>
  <c r="M105" s="1"/>
  <c r="T30" i="3"/>
  <c r="AZ30" s="1"/>
  <c r="A30"/>
  <c r="X183" i="2"/>
  <c r="AL77" i="7"/>
  <c r="G115" s="1"/>
  <c r="AL76"/>
  <c r="G113" s="1"/>
  <c r="M113" s="1"/>
  <c r="AL75"/>
  <c r="G111" s="1"/>
  <c r="M111" s="1"/>
  <c r="AL74"/>
  <c r="G109" s="1"/>
  <c r="M109" s="1"/>
  <c r="B79" i="10"/>
  <c r="AG12" i="3"/>
  <c r="B20" i="10"/>
  <c r="AG139" i="3"/>
  <c r="B124" i="10"/>
  <c r="AG71" i="3"/>
  <c r="B88" i="10"/>
  <c r="AG144" i="3"/>
  <c r="B127" i="10"/>
  <c r="AG78" i="3"/>
  <c r="AG72" i="7"/>
  <c r="E105" s="1"/>
  <c r="K105" s="1"/>
  <c r="DL6" i="9"/>
  <c r="B76" i="10"/>
  <c r="AG166" i="3"/>
  <c r="DJ7" i="9"/>
  <c r="AE87" i="7"/>
  <c r="R115" s="1"/>
  <c r="Z115" s="1"/>
  <c r="AC117" i="3"/>
  <c r="AH117"/>
  <c r="B142" i="10"/>
  <c r="AG36" i="3"/>
  <c r="DJ8" i="9"/>
  <c r="DJ6"/>
  <c r="AC99" i="3"/>
  <c r="AH99"/>
  <c r="B168" i="10"/>
  <c r="AG131" i="3"/>
  <c r="AC106"/>
  <c r="AH106"/>
  <c r="B149" i="10"/>
  <c r="AG54" i="3"/>
  <c r="B71" i="10"/>
  <c r="AG69" i="3"/>
  <c r="AL86" i="7"/>
  <c r="U113" s="1"/>
  <c r="AC113" s="1"/>
  <c r="DM10" i="9"/>
  <c r="B153" i="10"/>
  <c r="AG63" i="3"/>
  <c r="B87" i="10"/>
  <c r="AG28" i="3"/>
  <c r="B24" i="10"/>
  <c r="AG22" i="3"/>
  <c r="AE77" i="7"/>
  <c r="D115" s="1"/>
  <c r="J115" s="1"/>
  <c r="DK11" i="9"/>
  <c r="AE76" i="7"/>
  <c r="D113" s="1"/>
  <c r="J113" s="1"/>
  <c r="DK10" i="9"/>
  <c r="AL82" i="7"/>
  <c r="U105" s="1"/>
  <c r="AC105" s="1"/>
  <c r="DM6" i="9"/>
  <c r="B154" i="10"/>
  <c r="AG64" i="3"/>
  <c r="AC77" i="7"/>
  <c r="C115" s="1"/>
  <c r="I115" s="1"/>
  <c r="DI11" i="9"/>
  <c r="B52" i="10"/>
  <c r="AG129" i="3"/>
  <c r="AC116"/>
  <c r="AH116"/>
  <c r="B98" i="10"/>
  <c r="AG99" i="3"/>
  <c r="AG73" i="7"/>
  <c r="E107" s="1"/>
  <c r="K107" s="1"/>
  <c r="DL7" i="9"/>
  <c r="B118" i="10"/>
  <c r="AG133" i="3"/>
  <c r="AE81" i="7"/>
  <c r="R103" s="1"/>
  <c r="B172" i="10"/>
  <c r="AG157" i="3"/>
  <c r="AH105"/>
  <c r="B100" i="10"/>
  <c r="AG95" i="3"/>
  <c r="AH83"/>
  <c r="B11" i="10"/>
  <c r="AG14" i="3"/>
  <c r="B60" i="10"/>
  <c r="AG134" i="3"/>
  <c r="AH157"/>
  <c r="B139" i="10"/>
  <c r="AG23" i="3"/>
  <c r="AH114"/>
  <c r="H187" i="7"/>
  <c r="AH111"/>
  <c r="B36" i="10"/>
  <c r="AG9" i="3"/>
  <c r="DJ10" i="9"/>
  <c r="B67" i="10"/>
  <c r="AG160" i="3"/>
  <c r="B57" i="10"/>
  <c r="AG142" i="3"/>
  <c r="B105" i="10"/>
  <c r="AG8" i="3"/>
  <c r="B47" i="10"/>
  <c r="AG109" i="3"/>
  <c r="AC76" i="7"/>
  <c r="C113" s="1"/>
  <c r="I113" s="1"/>
  <c r="DI10" i="9"/>
  <c r="B73" i="10"/>
  <c r="AG128" i="3"/>
  <c r="B55" i="10"/>
  <c r="AG115" i="3"/>
  <c r="H183" i="7"/>
  <c r="AH107"/>
  <c r="BH78" i="3"/>
  <c r="AH78"/>
  <c r="AH88"/>
  <c r="AH76"/>
  <c r="AH16"/>
  <c r="AH11"/>
  <c r="AH100"/>
  <c r="AH164"/>
  <c r="Q185" i="2"/>
  <c r="B99" i="10"/>
  <c r="AG66" i="3"/>
  <c r="B169" i="10"/>
  <c r="AG137" i="3"/>
  <c r="AG75" i="7"/>
  <c r="E111" s="1"/>
  <c r="K111" s="1"/>
  <c r="DL9" i="9"/>
  <c r="B104" i="10"/>
  <c r="AG91" i="3"/>
  <c r="AC81" i="7"/>
  <c r="Q103" s="1"/>
  <c r="Y103" s="1"/>
  <c r="DJ5" i="9"/>
  <c r="B5" i="10"/>
  <c r="AG7" i="3"/>
  <c r="B48" i="10"/>
  <c r="AG163" i="3"/>
  <c r="AG71" i="7"/>
  <c r="E103" s="1"/>
  <c r="K103" s="1"/>
  <c r="DL5" i="9"/>
  <c r="B123" i="10"/>
  <c r="AG94" i="3"/>
  <c r="B30" i="10"/>
  <c r="AG156" i="3"/>
  <c r="B109" i="10"/>
  <c r="AG100" i="3"/>
  <c r="AC71" i="7"/>
  <c r="C103" s="1"/>
  <c r="I103" s="1"/>
  <c r="DI5" i="9"/>
  <c r="B14" i="10"/>
  <c r="AG125" i="3"/>
  <c r="B45" i="10"/>
  <c r="AG74" i="3"/>
  <c r="B173" i="10"/>
  <c r="AG161" i="3"/>
  <c r="AL84" i="7"/>
  <c r="U109" s="1"/>
  <c r="AC109" s="1"/>
  <c r="DM8" i="9"/>
  <c r="AC171" i="2"/>
  <c r="B95" i="10"/>
  <c r="AG4" i="3"/>
  <c r="AH121"/>
  <c r="AL83" i="7"/>
  <c r="U107" s="1"/>
  <c r="AC107" s="1"/>
  <c r="DM7" i="9"/>
  <c r="AC170" i="2"/>
  <c r="B58" i="10"/>
  <c r="AG158" i="3"/>
  <c r="B96" i="10"/>
  <c r="AG50" i="3"/>
  <c r="B92" i="10"/>
  <c r="AG75" i="3"/>
  <c r="B26" i="10"/>
  <c r="AG138" i="3"/>
  <c r="BH104"/>
  <c r="AH104"/>
  <c r="B134" i="10"/>
  <c r="AG87" i="3"/>
  <c r="B17" i="10"/>
  <c r="AG80" i="3"/>
  <c r="H191" i="7"/>
  <c r="AH115"/>
  <c r="H185"/>
  <c r="AH109"/>
  <c r="B75" i="10"/>
  <c r="AG38" i="3"/>
  <c r="X186" i="2"/>
  <c r="AH151" i="3"/>
  <c r="AH21"/>
  <c r="AH82"/>
  <c r="AH152"/>
  <c r="Q184" i="2"/>
  <c r="AH158" i="3"/>
  <c r="X182" i="2"/>
  <c r="AH103" i="3"/>
  <c r="B72" i="10"/>
  <c r="AG120" i="3"/>
  <c r="B151" i="10"/>
  <c r="AG56" i="3"/>
  <c r="B94" i="10"/>
  <c r="AG52" i="3"/>
  <c r="B147" i="10"/>
  <c r="AG48" i="3"/>
  <c r="B135" i="10"/>
  <c r="AG44" i="3"/>
  <c r="B128" i="10"/>
  <c r="AG90" i="3"/>
  <c r="B101" i="10"/>
  <c r="AG40" i="3"/>
  <c r="AC72" i="7"/>
  <c r="C105" s="1"/>
  <c r="I105" s="1"/>
  <c r="DI6" i="9"/>
  <c r="B31" i="10"/>
  <c r="AG20" i="3"/>
  <c r="B43" i="10"/>
  <c r="AG130" i="3"/>
  <c r="B70" i="10"/>
  <c r="AG42" i="3"/>
  <c r="B63" i="10"/>
  <c r="AG152" i="3"/>
  <c r="B138" i="10"/>
  <c r="AG16" i="3"/>
  <c r="B141" i="10"/>
  <c r="AG35" i="3"/>
  <c r="AE85" i="7"/>
  <c r="R111" s="1"/>
  <c r="Z111" s="1"/>
  <c r="B7" i="10"/>
  <c r="AG5" i="3"/>
  <c r="B111" i="10"/>
  <c r="AG136" i="3"/>
  <c r="B89" i="10"/>
  <c r="AG39" i="3"/>
  <c r="B110" i="10"/>
  <c r="AG59" i="3"/>
  <c r="AC118"/>
  <c r="AH118"/>
  <c r="B85" i="10"/>
  <c r="AG3" i="3"/>
  <c r="AH18"/>
  <c r="B119" i="10"/>
  <c r="AG127" i="3"/>
  <c r="B140" i="10"/>
  <c r="AG32" i="3"/>
  <c r="B91" i="10"/>
  <c r="AG102" i="3"/>
  <c r="AH166"/>
  <c r="B84" i="10"/>
  <c r="AG33" i="3"/>
  <c r="BH87"/>
  <c r="AH87"/>
  <c r="B19" i="10"/>
  <c r="AG119" i="3"/>
  <c r="B157" i="10"/>
  <c r="AG79" i="3"/>
  <c r="B83" i="10"/>
  <c r="AG105" i="3"/>
  <c r="B61" i="10"/>
  <c r="AG148" i="3"/>
  <c r="AH161"/>
  <c r="BG123"/>
  <c r="AH123"/>
  <c r="AH163"/>
  <c r="B164" i="10"/>
  <c r="AG107" i="3"/>
  <c r="V115"/>
  <c r="AH115"/>
  <c r="AH108"/>
  <c r="AH159"/>
  <c r="B115" i="10"/>
  <c r="AG73" i="3"/>
  <c r="AE71" i="7"/>
  <c r="D103" s="1"/>
  <c r="J103" s="1"/>
  <c r="DK5" i="9"/>
  <c r="B158" i="10"/>
  <c r="AG84" i="3"/>
  <c r="B40" i="10"/>
  <c r="AG98" i="3"/>
  <c r="H189" i="7"/>
  <c r="AH113"/>
  <c r="X180" i="2"/>
  <c r="X181"/>
  <c r="AH96" i="3"/>
  <c r="AH147"/>
  <c r="AH12"/>
  <c r="Q180" i="2"/>
  <c r="AH155" i="3"/>
  <c r="X184" i="2"/>
  <c r="AH33" i="3"/>
  <c r="B86" i="10"/>
  <c r="AG83" i="3"/>
  <c r="B108" i="10"/>
  <c r="AG96" i="3"/>
  <c r="B126" i="10"/>
  <c r="AG61" i="3"/>
  <c r="B152" i="10"/>
  <c r="AG58" i="3"/>
  <c r="B113" i="10"/>
  <c r="AG65" i="3"/>
  <c r="B35" i="10"/>
  <c r="AG140" i="3"/>
  <c r="B56" i="10"/>
  <c r="AG141" i="3"/>
  <c r="B133" i="10"/>
  <c r="AG60" i="3"/>
  <c r="B102" i="10"/>
  <c r="AG86" i="3"/>
  <c r="B29" i="10"/>
  <c r="AG18" i="3"/>
  <c r="B144" i="10"/>
  <c r="AG41" i="3"/>
  <c r="DJ11" i="9"/>
  <c r="AC90" i="3"/>
  <c r="AH90"/>
  <c r="B50" i="10"/>
  <c r="AG70" i="3"/>
  <c r="B114" i="10"/>
  <c r="AG46" i="3"/>
  <c r="DJ9" i="9"/>
  <c r="AE82" i="7"/>
  <c r="R105" s="1"/>
  <c r="Z105" s="1"/>
  <c r="B122" i="10"/>
  <c r="AG147" i="3"/>
  <c r="B167" i="10"/>
  <c r="AG124" i="3"/>
  <c r="B8" i="10"/>
  <c r="AG126" i="3"/>
  <c r="Z112"/>
  <c r="AH112"/>
  <c r="B116" i="10"/>
  <c r="AG135" i="3"/>
  <c r="AG76" i="7"/>
  <c r="E113" s="1"/>
  <c r="K113" s="1"/>
  <c r="DL10" i="9"/>
  <c r="B34" i="10"/>
  <c r="AG72" i="3"/>
  <c r="AH8"/>
  <c r="B121" i="10"/>
  <c r="AG31" i="3"/>
  <c r="B27" i="10"/>
  <c r="AG143" i="3"/>
  <c r="B74" i="10"/>
  <c r="AG57" i="3"/>
  <c r="B6" i="10"/>
  <c r="AG121" i="3"/>
  <c r="B62" i="10"/>
  <c r="AG123" i="3"/>
  <c r="B46" i="10"/>
  <c r="AG122" i="3"/>
  <c r="AH79"/>
  <c r="CS95"/>
  <c r="B78" i="10"/>
  <c r="AG114" i="3"/>
  <c r="B28" i="10"/>
  <c r="AG24" i="3"/>
  <c r="B117" i="10"/>
  <c r="AG67" i="3"/>
  <c r="BH122"/>
  <c r="AH122"/>
  <c r="B81" i="10"/>
  <c r="AG15" i="3"/>
  <c r="AH119"/>
  <c r="AG74" i="7"/>
  <c r="E109" s="1"/>
  <c r="K109" s="1"/>
  <c r="DL8" i="9"/>
  <c r="B69" i="10"/>
  <c r="AG68" i="3"/>
  <c r="H181" i="7"/>
  <c r="AH105"/>
  <c r="H179"/>
  <c r="AH103"/>
  <c r="AH156" i="3"/>
  <c r="AH109"/>
  <c r="X185" i="2"/>
  <c r="AH160" i="3"/>
  <c r="AH124"/>
  <c r="AH92"/>
  <c r="AH89"/>
  <c r="AH29"/>
  <c r="AH86"/>
  <c r="AH148"/>
  <c r="Q186" i="2"/>
  <c r="I95" i="3"/>
  <c r="AH95" s="1"/>
  <c r="AC88"/>
  <c r="BG151"/>
  <c r="BG86"/>
  <c r="CS119"/>
  <c r="BH21"/>
  <c r="N190"/>
  <c r="BG88"/>
  <c r="Z88"/>
  <c r="Z21"/>
  <c r="Z155"/>
  <c r="Z114"/>
  <c r="Z121"/>
  <c r="B2" i="10"/>
  <c r="Q21" i="3"/>
  <c r="AT21" s="1"/>
  <c r="S88"/>
  <c r="AW88" s="1"/>
  <c r="AC122"/>
  <c r="Q31"/>
  <c r="AR31" s="1"/>
  <c r="Z122"/>
  <c r="BG122"/>
  <c r="T128" i="7"/>
  <c r="CS18" i="3"/>
  <c r="S82"/>
  <c r="AW82" s="1"/>
  <c r="Q84"/>
  <c r="AT84" s="1"/>
  <c r="CS104"/>
  <c r="BG76"/>
  <c r="AC11"/>
  <c r="Z104"/>
  <c r="S11"/>
  <c r="AW11" s="1"/>
  <c r="BG11"/>
  <c r="Q104"/>
  <c r="AT104" s="1"/>
  <c r="S76"/>
  <c r="AW76" s="1"/>
  <c r="BG78"/>
  <c r="Q82"/>
  <c r="AT82" s="1"/>
  <c r="BG82"/>
  <c r="AY42"/>
  <c r="Z98"/>
  <c r="Z84"/>
  <c r="AC112"/>
  <c r="Q158"/>
  <c r="AR158" s="1"/>
  <c r="Q124"/>
  <c r="CS137"/>
  <c r="BM5"/>
  <c r="I101"/>
  <c r="AC101" s="1"/>
  <c r="Q102"/>
  <c r="AT102" s="1"/>
  <c r="AY45"/>
  <c r="Q92"/>
  <c r="AT92" s="1"/>
  <c r="CS161"/>
  <c r="CS127"/>
  <c r="CR173"/>
  <c r="H173" s="1"/>
  <c r="Q86"/>
  <c r="AT86" s="1"/>
  <c r="Z106"/>
  <c r="CS115"/>
  <c r="CS159"/>
  <c r="Q160"/>
  <c r="AT160" s="1"/>
  <c r="Q76"/>
  <c r="AT76" s="1"/>
  <c r="B155" i="10"/>
  <c r="CS108" i="3"/>
  <c r="AR154"/>
  <c r="AC160"/>
  <c r="Q11"/>
  <c r="B4" i="10"/>
  <c r="Q115" i="3"/>
  <c r="AR115" s="1"/>
  <c r="CN177"/>
  <c r="AB84" i="7"/>
  <c r="Q108" s="1"/>
  <c r="Y108" s="1"/>
  <c r="AB85"/>
  <c r="Q110" s="1"/>
  <c r="Y110" s="1"/>
  <c r="AB86"/>
  <c r="Q112" s="1"/>
  <c r="Y112" s="1"/>
  <c r="AI76"/>
  <c r="F112" s="1"/>
  <c r="T134" s="1"/>
  <c r="AI74"/>
  <c r="F108" s="1"/>
  <c r="T130" s="1"/>
  <c r="AI72"/>
  <c r="F104" s="1"/>
  <c r="L104" s="1"/>
  <c r="AB82"/>
  <c r="Q104" s="1"/>
  <c r="Y104" s="1"/>
  <c r="AI77"/>
  <c r="F114" s="1"/>
  <c r="T136" s="1"/>
  <c r="AB87"/>
  <c r="Q114" s="1"/>
  <c r="Y114" s="1"/>
  <c r="AB81"/>
  <c r="Q102" s="1"/>
  <c r="Y102" s="1"/>
  <c r="AI71"/>
  <c r="F102" s="1"/>
  <c r="T124" s="1"/>
  <c r="AB83"/>
  <c r="Q106" s="1"/>
  <c r="Y106" s="1"/>
  <c r="AI75"/>
  <c r="F110" s="1"/>
  <c r="T132" s="1"/>
  <c r="I47"/>
  <c r="X186" s="1"/>
  <c r="I54"/>
  <c r="X193" s="1"/>
  <c r="K48"/>
  <c r="Z187" s="1"/>
  <c r="E67"/>
  <c r="E73"/>
  <c r="M130"/>
  <c r="M54"/>
  <c r="AB193" s="1"/>
  <c r="K47"/>
  <c r="Z186" s="1"/>
  <c r="L47"/>
  <c r="AA186" s="1"/>
  <c r="E66"/>
  <c r="M115"/>
  <c r="I48"/>
  <c r="X187" s="1"/>
  <c r="K54"/>
  <c r="Z193" s="1"/>
  <c r="J48"/>
  <c r="Y187" s="1"/>
  <c r="J47"/>
  <c r="Y186" s="1"/>
  <c r="AC186" s="1"/>
  <c r="L54"/>
  <c r="AA193" s="1"/>
  <c r="K67"/>
  <c r="K73"/>
  <c r="AL73"/>
  <c r="G107" s="1"/>
  <c r="M107" s="1"/>
  <c r="K42"/>
  <c r="Z181" s="1"/>
  <c r="I44"/>
  <c r="X183" s="1"/>
  <c r="K44"/>
  <c r="Z183" s="1"/>
  <c r="K61"/>
  <c r="K200" s="1"/>
  <c r="K63"/>
  <c r="K202" s="1"/>
  <c r="J42"/>
  <c r="Y181" s="1"/>
  <c r="I42"/>
  <c r="X181" s="1"/>
  <c r="L44"/>
  <c r="AA183" s="1"/>
  <c r="O63"/>
  <c r="O202" s="1"/>
  <c r="M42"/>
  <c r="AB181" s="1"/>
  <c r="O65"/>
  <c r="K71"/>
  <c r="J86"/>
  <c r="J52"/>
  <c r="Y191" s="1"/>
  <c r="O61"/>
  <c r="O200" s="1"/>
  <c r="O67"/>
  <c r="AC180"/>
  <c r="N48"/>
  <c r="O64"/>
  <c r="O203" s="1"/>
  <c r="H182"/>
  <c r="I52"/>
  <c r="X191" s="1"/>
  <c r="J84"/>
  <c r="J202"/>
  <c r="N42"/>
  <c r="O71"/>
  <c r="O66"/>
  <c r="H184"/>
  <c r="K52"/>
  <c r="Z191" s="1"/>
  <c r="M52"/>
  <c r="AB191" s="1"/>
  <c r="E71"/>
  <c r="H56"/>
  <c r="I56" s="1"/>
  <c r="X195" s="1"/>
  <c r="E193"/>
  <c r="J82"/>
  <c r="J200"/>
  <c r="W32"/>
  <c r="W169" s="1"/>
  <c r="Q169"/>
  <c r="O68"/>
  <c r="H186"/>
  <c r="L52"/>
  <c r="AA191" s="1"/>
  <c r="W30"/>
  <c r="W167" s="1"/>
  <c r="W28"/>
  <c r="W165" s="1"/>
  <c r="W24"/>
  <c r="W161" s="1"/>
  <c r="O69"/>
  <c r="N50"/>
  <c r="W20"/>
  <c r="W157" s="1"/>
  <c r="W22"/>
  <c r="W159" s="1"/>
  <c r="O75"/>
  <c r="J94"/>
  <c r="W18"/>
  <c r="W155" s="1"/>
  <c r="W26"/>
  <c r="W163" s="1"/>
  <c r="N46"/>
  <c r="U63"/>
  <c r="U202" s="1"/>
  <c r="T74"/>
  <c r="V75"/>
  <c r="U71"/>
  <c r="U61"/>
  <c r="U200" s="1"/>
  <c r="U69"/>
  <c r="U67"/>
  <c r="R60"/>
  <c r="R199" s="1"/>
  <c r="AR21" i="3"/>
  <c r="AC115"/>
  <c r="CS101"/>
  <c r="AR145"/>
  <c r="T172"/>
  <c r="AY172" s="1"/>
  <c r="Z143"/>
  <c r="M136" i="7"/>
  <c r="M124"/>
  <c r="M132"/>
  <c r="M128"/>
  <c r="M126"/>
  <c r="M134"/>
  <c r="AV78"/>
  <c r="G138" s="1"/>
  <c r="DL168" i="3"/>
  <c r="L112" i="7"/>
  <c r="T178" i="5"/>
  <c r="AC55" i="3"/>
  <c r="BD169" i="2"/>
  <c r="AG175"/>
  <c r="AR150" i="3"/>
  <c r="CS53"/>
  <c r="AC100"/>
  <c r="S122"/>
  <c r="AW122" s="1"/>
  <c r="S89"/>
  <c r="AW89" s="1"/>
  <c r="AC98"/>
  <c r="AR17"/>
  <c r="AC82"/>
  <c r="S100"/>
  <c r="AW100" s="1"/>
  <c r="Q122"/>
  <c r="AT122" s="1"/>
  <c r="Q16"/>
  <c r="AT16" s="1"/>
  <c r="CS130"/>
  <c r="AY172" i="2"/>
  <c r="Z132" i="3"/>
  <c r="CS166"/>
  <c r="U175" i="2"/>
  <c r="Q123" i="3"/>
  <c r="AT123" s="1"/>
  <c r="CN172"/>
  <c r="J172" s="1"/>
  <c r="S7" i="7" s="1"/>
  <c r="AC75"/>
  <c r="C111" s="1"/>
  <c r="Z13" i="3"/>
  <c r="BE170" i="2"/>
  <c r="AC83" i="7"/>
  <c r="Q107" s="1"/>
  <c r="Y107" s="1"/>
  <c r="CS8" i="3"/>
  <c r="BH89"/>
  <c r="Q23"/>
  <c r="AT23" s="1"/>
  <c r="Q13"/>
  <c r="AT13" s="1"/>
  <c r="BG152"/>
  <c r="CS83"/>
  <c r="Z79"/>
  <c r="S152"/>
  <c r="AW152" s="1"/>
  <c r="Z103" i="7"/>
  <c r="G96"/>
  <c r="J75"/>
  <c r="V104" i="3"/>
  <c r="BE169" i="2"/>
  <c r="AC82" i="7"/>
  <c r="Q105" s="1"/>
  <c r="Y105" s="1"/>
  <c r="BE173" i="2"/>
  <c r="AC86" i="7"/>
  <c r="Q113" s="1"/>
  <c r="Y113" s="1"/>
  <c r="J99" i="9" s="1"/>
  <c r="AC108" i="3"/>
  <c r="BF173" i="2"/>
  <c r="Z75" i="3"/>
  <c r="BD174" i="2"/>
  <c r="AG77" i="7"/>
  <c r="E115" s="1"/>
  <c r="K115" s="1"/>
  <c r="Q89" i="3"/>
  <c r="AR89" s="1"/>
  <c r="Q152"/>
  <c r="AT152" s="1"/>
  <c r="Z23"/>
  <c r="BF171" i="2"/>
  <c r="R109" i="7"/>
  <c r="Z109" s="1"/>
  <c r="CN173" i="3"/>
  <c r="J173" s="1"/>
  <c r="BH13"/>
  <c r="BG13"/>
  <c r="BE174" i="2"/>
  <c r="AC87" i="7"/>
  <c r="Q115" s="1"/>
  <c r="Y115" s="1"/>
  <c r="Z43" i="3"/>
  <c r="Z55"/>
  <c r="Z31"/>
  <c r="BG156"/>
  <c r="Z123"/>
  <c r="BF170" i="2"/>
  <c r="R107" i="7"/>
  <c r="Z107" s="1"/>
  <c r="J93" i="9" s="1"/>
  <c r="AC152" i="3"/>
  <c r="J178" i="5"/>
  <c r="R175" i="2"/>
  <c r="DK12" i="9" s="1"/>
  <c r="AE75" i="7"/>
  <c r="D111" s="1"/>
  <c r="J111" s="1"/>
  <c r="BE172" i="2"/>
  <c r="AC85" i="7"/>
  <c r="Q111" s="1"/>
  <c r="Y111" s="1"/>
  <c r="AC13" i="3"/>
  <c r="CN171"/>
  <c r="J171" s="1"/>
  <c r="AG171" s="1"/>
  <c r="AC74" i="7"/>
  <c r="C109" s="1"/>
  <c r="CS163" i="3"/>
  <c r="CN170"/>
  <c r="J170" s="1"/>
  <c r="AC73" i="7"/>
  <c r="C107" s="1"/>
  <c r="BG89" i="3"/>
  <c r="BE171" i="2"/>
  <c r="AC84" i="7"/>
  <c r="Q109" s="1"/>
  <c r="Y109" s="1"/>
  <c r="BH123" i="3"/>
  <c r="Q156"/>
  <c r="AT156" s="1"/>
  <c r="CS79"/>
  <c r="V119"/>
  <c r="N83" i="7"/>
  <c r="N85"/>
  <c r="N82"/>
  <c r="N88"/>
  <c r="N96"/>
  <c r="N90"/>
  <c r="N94"/>
  <c r="N89"/>
  <c r="N87"/>
  <c r="N92"/>
  <c r="N93"/>
  <c r="N86"/>
  <c r="N84"/>
  <c r="N81"/>
  <c r="N91"/>
  <c r="K50"/>
  <c r="Z189" s="1"/>
  <c r="E69"/>
  <c r="K69"/>
  <c r="I49"/>
  <c r="X188" s="1"/>
  <c r="K68"/>
  <c r="E68"/>
  <c r="I45"/>
  <c r="X184" s="1"/>
  <c r="E64"/>
  <c r="K64"/>
  <c r="K203" s="1"/>
  <c r="I50"/>
  <c r="X189" s="1"/>
  <c r="J50"/>
  <c r="Y189" s="1"/>
  <c r="M50"/>
  <c r="AB189" s="1"/>
  <c r="L50"/>
  <c r="AA189" s="1"/>
  <c r="V79" i="3"/>
  <c r="V159"/>
  <c r="K49" i="7"/>
  <c r="Z188" s="1"/>
  <c r="J49"/>
  <c r="Y188" s="1"/>
  <c r="L49"/>
  <c r="AA188" s="1"/>
  <c r="M49"/>
  <c r="AB188" s="1"/>
  <c r="H53"/>
  <c r="H190" s="1"/>
  <c r="K45"/>
  <c r="Z184" s="1"/>
  <c r="J45"/>
  <c r="Y184" s="1"/>
  <c r="L45"/>
  <c r="AA184" s="1"/>
  <c r="M45"/>
  <c r="AB184" s="1"/>
  <c r="BG160" i="3"/>
  <c r="Z53"/>
  <c r="AA179" i="5"/>
  <c r="AY114" i="3"/>
  <c r="BF174" i="2"/>
  <c r="N193" i="3"/>
  <c r="T171"/>
  <c r="AZ171" s="1"/>
  <c r="ES176" i="4"/>
  <c r="ES178" s="1"/>
  <c r="AZ179" i="5"/>
  <c r="T169" i="3"/>
  <c r="AY169" s="1"/>
  <c r="I197" i="4"/>
  <c r="G51" i="7" s="1"/>
  <c r="G188" s="1"/>
  <c r="X187" i="4"/>
  <c r="E197"/>
  <c r="G193"/>
  <c r="BJ53" i="7" s="1"/>
  <c r="E43" s="1"/>
  <c r="E180" s="1"/>
  <c r="G197" i="4"/>
  <c r="E51" i="7" s="1"/>
  <c r="E188" s="1"/>
  <c r="AB187" i="4"/>
  <c r="H197"/>
  <c r="F51" i="7" s="1"/>
  <c r="F188" s="1"/>
  <c r="J193" i="4"/>
  <c r="BH53" i="7"/>
  <c r="C43" s="1"/>
  <c r="C180" s="1"/>
  <c r="Y187" i="4"/>
  <c r="F197"/>
  <c r="D51" i="7" s="1"/>
  <c r="D188" s="1"/>
  <c r="L178" i="5"/>
  <c r="CS144" i="3"/>
  <c r="CS132"/>
  <c r="AU178" i="5"/>
  <c r="V108" i="3"/>
  <c r="AF6" i="5"/>
  <c r="AX127"/>
  <c r="AX177" s="1"/>
  <c r="AI179"/>
  <c r="AF63"/>
  <c r="AD63" s="1"/>
  <c r="AX123" i="3"/>
  <c r="AX120"/>
  <c r="CS123"/>
  <c r="H107"/>
  <c r="AH107" s="1"/>
  <c r="CS107"/>
  <c r="V114"/>
  <c r="CS55"/>
  <c r="V123"/>
  <c r="V163"/>
  <c r="AX85"/>
  <c r="BG115"/>
  <c r="AX102"/>
  <c r="AX122"/>
  <c r="AX104"/>
  <c r="AX154"/>
  <c r="AT31"/>
  <c r="CS143"/>
  <c r="CS139"/>
  <c r="AX94"/>
  <c r="AC114"/>
  <c r="AX96"/>
  <c r="AX81"/>
  <c r="AX84"/>
  <c r="BD172" i="2"/>
  <c r="Z33" i="3"/>
  <c r="AX17"/>
  <c r="AP178" i="5"/>
  <c r="AB178"/>
  <c r="V95" i="3"/>
  <c r="V83"/>
  <c r="V121"/>
  <c r="CQ175"/>
  <c r="AX97"/>
  <c r="H113"/>
  <c r="AH113" s="1"/>
  <c r="CS113"/>
  <c r="Q87"/>
  <c r="AR87" s="1"/>
  <c r="BG87"/>
  <c r="V87"/>
  <c r="H91"/>
  <c r="CS91"/>
  <c r="V157"/>
  <c r="M175" i="2"/>
  <c r="AX78" i="3"/>
  <c r="AX80"/>
  <c r="AX87"/>
  <c r="BD168" i="2"/>
  <c r="AX149" i="3"/>
  <c r="CL175"/>
  <c r="AX23"/>
  <c r="AT88"/>
  <c r="AX77"/>
  <c r="AX89"/>
  <c r="AF33" i="5"/>
  <c r="AD33" s="1"/>
  <c r="AQ178"/>
  <c r="V161" i="3"/>
  <c r="CS87"/>
  <c r="AX31"/>
  <c r="AX172" i="2"/>
  <c r="BH92" i="3"/>
  <c r="J175" i="2"/>
  <c r="BG148" i="3"/>
  <c r="AX27"/>
  <c r="AB175" i="2"/>
  <c r="V105" i="3"/>
  <c r="N182"/>
  <c r="AY12"/>
  <c r="N183"/>
  <c r="AY112"/>
  <c r="AY107"/>
  <c r="AY82"/>
  <c r="N180"/>
  <c r="AZ35"/>
  <c r="AY83"/>
  <c r="AY27"/>
  <c r="AY154"/>
  <c r="AY85"/>
  <c r="AY104"/>
  <c r="AY109"/>
  <c r="AY89"/>
  <c r="AY6"/>
  <c r="AY30"/>
  <c r="AY7"/>
  <c r="AY97"/>
  <c r="AY29"/>
  <c r="AY4"/>
  <c r="AY99"/>
  <c r="AY3"/>
  <c r="AY37"/>
  <c r="AY33"/>
  <c r="AY146"/>
  <c r="AY81"/>
  <c r="AY25"/>
  <c r="S172" i="5"/>
  <c r="Q171"/>
  <c r="DA35" i="9" s="1"/>
  <c r="AY75" i="5"/>
  <c r="BG179"/>
  <c r="S175"/>
  <c r="AA174"/>
  <c r="AF172"/>
  <c r="AA171"/>
  <c r="AY127"/>
  <c r="AY177" s="1"/>
  <c r="AF118"/>
  <c r="AD118" s="1"/>
  <c r="AZ178"/>
  <c r="AA177"/>
  <c r="AX63"/>
  <c r="S179"/>
  <c r="S173"/>
  <c r="AY174"/>
  <c r="S171"/>
  <c r="BG178"/>
  <c r="AX104"/>
  <c r="Y176"/>
  <c r="DD40" i="9" s="1"/>
  <c r="Z178" i="5"/>
  <c r="Y173"/>
  <c r="DD37" i="9" s="1"/>
  <c r="Q175" i="5"/>
  <c r="DA39" i="9" s="1"/>
  <c r="AW179" i="5"/>
  <c r="S176"/>
  <c r="Y174"/>
  <c r="DD38" i="9" s="1"/>
  <c r="Q173" i="5"/>
  <c r="DA37" i="9" s="1"/>
  <c r="H178" i="5"/>
  <c r="Q174"/>
  <c r="DA38" i="9" s="1"/>
  <c r="AM178" i="5"/>
  <c r="DI42" i="9" s="1"/>
  <c r="Y179" i="5"/>
  <c r="K178"/>
  <c r="Q177"/>
  <c r="DA41" i="9" s="1"/>
  <c r="Q172" i="5"/>
  <c r="DA36" i="9" s="1"/>
  <c r="P178" i="5"/>
  <c r="AF173"/>
  <c r="AX171"/>
  <c r="AY6"/>
  <c r="AY171" s="1"/>
  <c r="R178"/>
  <c r="F178"/>
  <c r="Y175"/>
  <c r="DD39" i="9" s="1"/>
  <c r="Y171" i="5"/>
  <c r="DD35" i="9" s="1"/>
  <c r="S174" i="5"/>
  <c r="I178"/>
  <c r="AW178"/>
  <c r="AI176"/>
  <c r="AI178" s="1"/>
  <c r="AY175"/>
  <c r="Q176"/>
  <c r="DA40" i="9" s="1"/>
  <c r="S177" i="5"/>
  <c r="Y177"/>
  <c r="DD41" i="9" s="1"/>
  <c r="AG178" i="5"/>
  <c r="Q179"/>
  <c r="AX33"/>
  <c r="G178"/>
  <c r="Y172"/>
  <c r="DD36" i="9" s="1"/>
  <c r="AX175" i="5"/>
  <c r="AA176"/>
  <c r="AA172"/>
  <c r="AA173"/>
  <c r="AA175"/>
  <c r="X178"/>
  <c r="O172" i="4"/>
  <c r="AG46"/>
  <c r="AF46"/>
  <c r="AF172" s="1"/>
  <c r="W172"/>
  <c r="Y183"/>
  <c r="F178"/>
  <c r="AM46"/>
  <c r="AC172"/>
  <c r="Z183"/>
  <c r="G178"/>
  <c r="AI46"/>
  <c r="Y172"/>
  <c r="K178"/>
  <c r="H199" s="1"/>
  <c r="BK59" i="7" s="1"/>
  <c r="F55" s="1"/>
  <c r="F192" s="1"/>
  <c r="AB183" i="4"/>
  <c r="AL46"/>
  <c r="AB172"/>
  <c r="AN46"/>
  <c r="AD172"/>
  <c r="AJ46"/>
  <c r="Z172"/>
  <c r="AK46"/>
  <c r="AA172"/>
  <c r="U46"/>
  <c r="V46" s="1"/>
  <c r="AH46"/>
  <c r="X172"/>
  <c r="AO46"/>
  <c r="AE172"/>
  <c r="AA183"/>
  <c r="H178"/>
  <c r="J178"/>
  <c r="X183"/>
  <c r="E178"/>
  <c r="E199" s="1"/>
  <c r="AC183"/>
  <c r="L178"/>
  <c r="I199" s="1"/>
  <c r="BL59" i="7" s="1"/>
  <c r="G55" s="1"/>
  <c r="G192" s="1"/>
  <c r="AB176" i="4"/>
  <c r="AL104"/>
  <c r="Y176"/>
  <c r="AI104"/>
  <c r="AE176"/>
  <c r="AO104"/>
  <c r="AC187"/>
  <c r="N179"/>
  <c r="AK105"/>
  <c r="AA179"/>
  <c r="N176"/>
  <c r="N178" s="1"/>
  <c r="T179"/>
  <c r="ER179"/>
  <c r="AH105"/>
  <c r="X179"/>
  <c r="EN179"/>
  <c r="EN176"/>
  <c r="EN178" s="1"/>
  <c r="X176"/>
  <c r="AH104"/>
  <c r="AM105"/>
  <c r="AC179"/>
  <c r="O179"/>
  <c r="R179"/>
  <c r="AA187"/>
  <c r="AD187" s="1"/>
  <c r="AL105"/>
  <c r="AL179" s="1"/>
  <c r="AB179"/>
  <c r="DY179"/>
  <c r="AI105"/>
  <c r="AI179" s="1"/>
  <c r="Y179"/>
  <c r="AO105"/>
  <c r="AO179" s="1"/>
  <c r="AE179"/>
  <c r="DZ176"/>
  <c r="DZ178" s="1"/>
  <c r="AD176"/>
  <c r="AN104"/>
  <c r="U105"/>
  <c r="Q179"/>
  <c r="S179"/>
  <c r="O176"/>
  <c r="EM179"/>
  <c r="ES179"/>
  <c r="AJ105"/>
  <c r="Z179"/>
  <c r="DZ179"/>
  <c r="AA176"/>
  <c r="AK104"/>
  <c r="P179"/>
  <c r="AF105"/>
  <c r="AG105"/>
  <c r="W179"/>
  <c r="Z176"/>
  <c r="AJ104"/>
  <c r="W176"/>
  <c r="AG104"/>
  <c r="AF104"/>
  <c r="AF176" s="1"/>
  <c r="P176"/>
  <c r="P178" s="1"/>
  <c r="U104"/>
  <c r="V104" s="1"/>
  <c r="AC176"/>
  <c r="AM104"/>
  <c r="AN105"/>
  <c r="AD179"/>
  <c r="AT115" i="3"/>
  <c r="AT11"/>
  <c r="BH162"/>
  <c r="AX91"/>
  <c r="S127"/>
  <c r="AW127" s="1"/>
  <c r="AC127"/>
  <c r="Z56"/>
  <c r="Z52"/>
  <c r="Z48"/>
  <c r="Z44"/>
  <c r="V69"/>
  <c r="V57"/>
  <c r="AY101"/>
  <c r="AY93"/>
  <c r="AY77"/>
  <c r="AY17"/>
  <c r="AY28"/>
  <c r="Z144"/>
  <c r="V26"/>
  <c r="BG26"/>
  <c r="Q26"/>
  <c r="BH26"/>
  <c r="Z40"/>
  <c r="AC29"/>
  <c r="AY5"/>
  <c r="Z140"/>
  <c r="CN169"/>
  <c r="J169" s="1"/>
  <c r="AG169" s="1"/>
  <c r="Z137"/>
  <c r="AX113"/>
  <c r="S158"/>
  <c r="AW158" s="1"/>
  <c r="BH158"/>
  <c r="I62"/>
  <c r="AH62" s="1"/>
  <c r="CS62"/>
  <c r="CS15"/>
  <c r="I15"/>
  <c r="AH15" s="1"/>
  <c r="H175" i="2"/>
  <c r="BE168"/>
  <c r="BB168"/>
  <c r="AP175"/>
  <c r="BB175" s="1"/>
  <c r="AY14" i="3"/>
  <c r="AY38"/>
  <c r="AY21"/>
  <c r="V37"/>
  <c r="V68"/>
  <c r="V73"/>
  <c r="CS6"/>
  <c r="I6"/>
  <c r="Z6" s="1"/>
  <c r="AY149"/>
  <c r="AY144"/>
  <c r="AR153"/>
  <c r="CR176"/>
  <c r="H176" s="1"/>
  <c r="T182"/>
  <c r="V131"/>
  <c r="S121"/>
  <c r="AW121" s="1"/>
  <c r="Q121"/>
  <c r="AT121" s="1"/>
  <c r="BH121"/>
  <c r="BG121"/>
  <c r="CS66"/>
  <c r="I66"/>
  <c r="Z66" s="1"/>
  <c r="BG61"/>
  <c r="Q61"/>
  <c r="AR61" s="1"/>
  <c r="V61"/>
  <c r="BH61"/>
  <c r="V14"/>
  <c r="AI168" i="2"/>
  <c r="BA4"/>
  <c r="AX86" i="3"/>
  <c r="AY153"/>
  <c r="N175"/>
  <c r="N195"/>
  <c r="N185"/>
  <c r="T174"/>
  <c r="AY174" s="1"/>
  <c r="V136"/>
  <c r="Z148"/>
  <c r="AT85"/>
  <c r="Z164"/>
  <c r="Z92"/>
  <c r="I58"/>
  <c r="AH58" s="1"/>
  <c r="CS58"/>
  <c r="CS47"/>
  <c r="I47"/>
  <c r="BH47" s="1"/>
  <c r="CR171"/>
  <c r="H171" s="1"/>
  <c r="H65"/>
  <c r="AC161"/>
  <c r="I49"/>
  <c r="Q49" s="1"/>
  <c r="AT49" s="1"/>
  <c r="CS49"/>
  <c r="I30"/>
  <c r="CS30"/>
  <c r="AY125"/>
  <c r="S130"/>
  <c r="AW130" s="1"/>
  <c r="AX165"/>
  <c r="H125"/>
  <c r="CR174"/>
  <c r="H174" s="1"/>
  <c r="I135"/>
  <c r="BH135" s="1"/>
  <c r="CS135"/>
  <c r="S90"/>
  <c r="AW90" s="1"/>
  <c r="BH90"/>
  <c r="Q90"/>
  <c r="AT90" s="1"/>
  <c r="BG90"/>
  <c r="I57"/>
  <c r="BG57" s="1"/>
  <c r="CS57"/>
  <c r="I4"/>
  <c r="Q4" s="1"/>
  <c r="AT4" s="1"/>
  <c r="CS4"/>
  <c r="AY174" i="2"/>
  <c r="Z39" i="3"/>
  <c r="S25"/>
  <c r="AW25" s="1"/>
  <c r="AY145"/>
  <c r="AY102"/>
  <c r="AY55"/>
  <c r="BF169" i="2"/>
  <c r="Z147" i="3"/>
  <c r="V128"/>
  <c r="AX145"/>
  <c r="Q148"/>
  <c r="AT148" s="1"/>
  <c r="CQ176"/>
  <c r="S159"/>
  <c r="AW159" s="1"/>
  <c r="BH159"/>
  <c r="AC159"/>
  <c r="BG159"/>
  <c r="Q159"/>
  <c r="AT159" s="1"/>
  <c r="V142"/>
  <c r="CS134"/>
  <c r="I134"/>
  <c r="Q134" s="1"/>
  <c r="AT134" s="1"/>
  <c r="Q12"/>
  <c r="AT12" s="1"/>
  <c r="Q33"/>
  <c r="AT33" s="1"/>
  <c r="CS10"/>
  <c r="I10"/>
  <c r="BA10" s="1"/>
  <c r="CK175"/>
  <c r="V7"/>
  <c r="BG7"/>
  <c r="Q7"/>
  <c r="AT7" s="1"/>
  <c r="P7"/>
  <c r="AS7" s="1"/>
  <c r="BH7"/>
  <c r="Z29"/>
  <c r="AY71"/>
  <c r="Z161"/>
  <c r="S166"/>
  <c r="AW166" s="1"/>
  <c r="Z93"/>
  <c r="CP170"/>
  <c r="CS7"/>
  <c r="AY123"/>
  <c r="AX11"/>
  <c r="V143"/>
  <c r="Q143"/>
  <c r="AT143" s="1"/>
  <c r="BG143"/>
  <c r="BH143"/>
  <c r="V139"/>
  <c r="BG139"/>
  <c r="Q139"/>
  <c r="AT139" s="1"/>
  <c r="BH139"/>
  <c r="Z127"/>
  <c r="BD173" i="2"/>
  <c r="Q93" i="3"/>
  <c r="AT93" s="1"/>
  <c r="CS43"/>
  <c r="S52"/>
  <c r="AW52" s="1"/>
  <c r="S44"/>
  <c r="AW44" s="1"/>
  <c r="CS61"/>
  <c r="CS71"/>
  <c r="I71"/>
  <c r="V67"/>
  <c r="BH29"/>
  <c r="AC156"/>
  <c r="V144"/>
  <c r="BG144"/>
  <c r="Q144"/>
  <c r="AT144" s="1"/>
  <c r="BH144"/>
  <c r="BG132"/>
  <c r="Q132"/>
  <c r="AT132" s="1"/>
  <c r="V132"/>
  <c r="BH132"/>
  <c r="AY152"/>
  <c r="BG55"/>
  <c r="Q55"/>
  <c r="AT55" s="1"/>
  <c r="V55"/>
  <c r="BH55"/>
  <c r="Z99"/>
  <c r="S40"/>
  <c r="AW40" s="1"/>
  <c r="S63"/>
  <c r="AW63" s="1"/>
  <c r="AC63"/>
  <c r="AX173" i="2"/>
  <c r="AV13"/>
  <c r="BH25" i="3"/>
  <c r="BG25"/>
  <c r="AY150"/>
  <c r="AY74"/>
  <c r="S140"/>
  <c r="AW140" s="1"/>
  <c r="AX169" i="2"/>
  <c r="AX150" i="3"/>
  <c r="CS22"/>
  <c r="S141"/>
  <c r="AW141" s="1"/>
  <c r="S157"/>
  <c r="AW157" s="1"/>
  <c r="BG157"/>
  <c r="Q157"/>
  <c r="AT157" s="1"/>
  <c r="BH157"/>
  <c r="DL174"/>
  <c r="BG15"/>
  <c r="V15"/>
  <c r="Q15"/>
  <c r="AT15" s="1"/>
  <c r="BH15"/>
  <c r="CP176"/>
  <c r="Z120"/>
  <c r="S147"/>
  <c r="AW147" s="1"/>
  <c r="AC147"/>
  <c r="Z83"/>
  <c r="CS36"/>
  <c r="I36"/>
  <c r="Z36" s="1"/>
  <c r="Z90"/>
  <c r="S93"/>
  <c r="AW93" s="1"/>
  <c r="V101"/>
  <c r="Z78"/>
  <c r="BG63"/>
  <c r="Q63"/>
  <c r="V63"/>
  <c r="BH63"/>
  <c r="F9"/>
  <c r="BM9"/>
  <c r="F7"/>
  <c r="BM7"/>
  <c r="V22"/>
  <c r="BG22"/>
  <c r="Q22"/>
  <c r="AR22" s="1"/>
  <c r="BH22"/>
  <c r="Z130"/>
  <c r="S163"/>
  <c r="AW163" s="1"/>
  <c r="BG163"/>
  <c r="Q163"/>
  <c r="AT163" s="1"/>
  <c r="AC163"/>
  <c r="BH163"/>
  <c r="S108"/>
  <c r="AW108" s="1"/>
  <c r="Q108"/>
  <c r="BH108"/>
  <c r="BG108"/>
  <c r="S119"/>
  <c r="AW119" s="1"/>
  <c r="BG119"/>
  <c r="Q119"/>
  <c r="AT119" s="1"/>
  <c r="Z119"/>
  <c r="BH119"/>
  <c r="AE169" i="2"/>
  <c r="AC169" s="1"/>
  <c r="AI31"/>
  <c r="AC31"/>
  <c r="CR168" i="3"/>
  <c r="H3"/>
  <c r="I3"/>
  <c r="CS3"/>
  <c r="Z163"/>
  <c r="S162"/>
  <c r="AW162" s="1"/>
  <c r="CS129"/>
  <c r="I129"/>
  <c r="Q129" s="1"/>
  <c r="AR129" s="1"/>
  <c r="S155"/>
  <c r="AW155" s="1"/>
  <c r="AC155"/>
  <c r="CS70"/>
  <c r="I70"/>
  <c r="Z70" s="1"/>
  <c r="I54"/>
  <c r="Q54" s="1"/>
  <c r="AR54" s="1"/>
  <c r="CS54"/>
  <c r="N197"/>
  <c r="N187"/>
  <c r="T176"/>
  <c r="AY176" s="1"/>
  <c r="N191"/>
  <c r="N181"/>
  <c r="T170"/>
  <c r="S105"/>
  <c r="AW105" s="1"/>
  <c r="Z105"/>
  <c r="BH105"/>
  <c r="BG105"/>
  <c r="Q105"/>
  <c r="Z35"/>
  <c r="S164"/>
  <c r="AW164" s="1"/>
  <c r="CS24"/>
  <c r="I24"/>
  <c r="BH24" s="1"/>
  <c r="BD176" i="2"/>
  <c r="BA116"/>
  <c r="AI172"/>
  <c r="BA172" s="1"/>
  <c r="BA72"/>
  <c r="I37" i="3"/>
  <c r="AH37" s="1"/>
  <c r="CS37"/>
  <c r="V129"/>
  <c r="V54"/>
  <c r="V50"/>
  <c r="BF172" i="2"/>
  <c r="S151" i="3"/>
  <c r="AW151" s="1"/>
  <c r="AC151"/>
  <c r="BH151"/>
  <c r="S29"/>
  <c r="AW29" s="1"/>
  <c r="S146"/>
  <c r="AW146" s="1"/>
  <c r="BH146"/>
  <c r="BG146"/>
  <c r="Q146"/>
  <c r="AT146" s="1"/>
  <c r="V41"/>
  <c r="AT77"/>
  <c r="I34"/>
  <c r="BG34" s="1"/>
  <c r="CS34"/>
  <c r="Q78"/>
  <c r="AR78" s="1"/>
  <c r="V38"/>
  <c r="Z28"/>
  <c r="Z22"/>
  <c r="AR165"/>
  <c r="V133"/>
  <c r="CS138"/>
  <c r="I138"/>
  <c r="Z138" s="1"/>
  <c r="CR177"/>
  <c r="H126"/>
  <c r="S118"/>
  <c r="AW118" s="1"/>
  <c r="BG118"/>
  <c r="BH118"/>
  <c r="Q118"/>
  <c r="Q162"/>
  <c r="AT162" s="1"/>
  <c r="AR124"/>
  <c r="Z124"/>
  <c r="I72"/>
  <c r="BG72" s="1"/>
  <c r="CS72"/>
  <c r="I73"/>
  <c r="AH73" s="1"/>
  <c r="CS73"/>
  <c r="BH33"/>
  <c r="CN168"/>
  <c r="J168" s="1"/>
  <c r="AG168" s="1"/>
  <c r="G175" i="2"/>
  <c r="D175" s="1"/>
  <c r="AC162" i="3"/>
  <c r="AY32"/>
  <c r="BG141"/>
  <c r="Q141"/>
  <c r="AT141" s="1"/>
  <c r="V141"/>
  <c r="BH141"/>
  <c r="V130"/>
  <c r="BG130"/>
  <c r="Q130"/>
  <c r="AR130" s="1"/>
  <c r="BH130"/>
  <c r="J177"/>
  <c r="AG177" s="1"/>
  <c r="S103"/>
  <c r="AW103" s="1"/>
  <c r="BH103"/>
  <c r="BG103"/>
  <c r="Q103"/>
  <c r="AT103" s="1"/>
  <c r="CS60"/>
  <c r="I60"/>
  <c r="S7"/>
  <c r="AW7" s="1"/>
  <c r="AY86"/>
  <c r="CN174"/>
  <c r="J174" s="1"/>
  <c r="AG174" s="1"/>
  <c r="S143"/>
  <c r="AW143" s="1"/>
  <c r="AC143"/>
  <c r="S139"/>
  <c r="AW139" s="1"/>
  <c r="AC139"/>
  <c r="S79"/>
  <c r="AW79" s="1"/>
  <c r="BH79"/>
  <c r="AC79"/>
  <c r="BG79"/>
  <c r="Q79"/>
  <c r="BG93"/>
  <c r="I173"/>
  <c r="AC173" s="1"/>
  <c r="Q8" i="7" s="1"/>
  <c r="O52" s="1"/>
  <c r="CS173" i="3"/>
  <c r="CS52"/>
  <c r="CS44"/>
  <c r="S61"/>
  <c r="AW61" s="1"/>
  <c r="AY49"/>
  <c r="AY110"/>
  <c r="AY54"/>
  <c r="AY156"/>
  <c r="AY124"/>
  <c r="S55"/>
  <c r="AW55" s="1"/>
  <c r="BG39"/>
  <c r="Q39"/>
  <c r="AT39" s="1"/>
  <c r="V39"/>
  <c r="BH39"/>
  <c r="CS40"/>
  <c r="CP171"/>
  <c r="CS63"/>
  <c r="AR102"/>
  <c r="Z102"/>
  <c r="S13"/>
  <c r="AW13" s="1"/>
  <c r="S59"/>
  <c r="AW59" s="1"/>
  <c r="AC59"/>
  <c r="AY134"/>
  <c r="AC12"/>
  <c r="DL169"/>
  <c r="S22"/>
  <c r="AW22" s="1"/>
  <c r="AY106"/>
  <c r="V166"/>
  <c r="BG166"/>
  <c r="Q166"/>
  <c r="BH166"/>
  <c r="AY11"/>
  <c r="Z151"/>
  <c r="Z162"/>
  <c r="AX35"/>
  <c r="AC119"/>
  <c r="E196"/>
  <c r="E186"/>
  <c r="S18"/>
  <c r="AW18" s="1"/>
  <c r="AY13"/>
  <c r="Z96"/>
  <c r="Z61"/>
  <c r="V5"/>
  <c r="AY9"/>
  <c r="AY72"/>
  <c r="AC102" i="2"/>
  <c r="AE173"/>
  <c r="AC173" s="1"/>
  <c r="AI102"/>
  <c r="AI176" s="1"/>
  <c r="BA176" s="1"/>
  <c r="AX19" i="3"/>
  <c r="H194"/>
  <c r="H184"/>
  <c r="V173"/>
  <c r="CS32"/>
  <c r="I32"/>
  <c r="Q32" s="1"/>
  <c r="AR19"/>
  <c r="AX176" i="2"/>
  <c r="AY19" i="3"/>
  <c r="AX82"/>
  <c r="AR149"/>
  <c r="Z141"/>
  <c r="BG147"/>
  <c r="S111"/>
  <c r="AW111" s="1"/>
  <c r="BH111"/>
  <c r="BG111"/>
  <c r="Q111"/>
  <c r="V45"/>
  <c r="CR170"/>
  <c r="H170" s="1"/>
  <c r="H60"/>
  <c r="V42"/>
  <c r="BG42"/>
  <c r="Q42"/>
  <c r="AR42" s="1"/>
  <c r="BH42"/>
  <c r="DL171"/>
  <c r="BE6"/>
  <c r="V6"/>
  <c r="BG6"/>
  <c r="Q6"/>
  <c r="AT6" s="1"/>
  <c r="BB6"/>
  <c r="P6"/>
  <c r="BH6"/>
  <c r="AR7"/>
  <c r="Z7"/>
  <c r="S33"/>
  <c r="AW33" s="1"/>
  <c r="AY113"/>
  <c r="AY34"/>
  <c r="V49"/>
  <c r="S161"/>
  <c r="AW161" s="1"/>
  <c r="BG161"/>
  <c r="BH161"/>
  <c r="Q161"/>
  <c r="AT161" s="1"/>
  <c r="V72"/>
  <c r="CP168"/>
  <c r="K175" i="2"/>
  <c r="AY65" i="3"/>
  <c r="K196"/>
  <c r="K186"/>
  <c r="AK175"/>
  <c r="CS125"/>
  <c r="I125"/>
  <c r="AR86"/>
  <c r="Z86"/>
  <c r="I131"/>
  <c r="BG131" s="1"/>
  <c r="CS131"/>
  <c r="S114"/>
  <c r="AW114" s="1"/>
  <c r="BG114"/>
  <c r="BH114"/>
  <c r="Q114"/>
  <c r="AT114" s="1"/>
  <c r="AR152"/>
  <c r="Z152"/>
  <c r="S117"/>
  <c r="AW117" s="1"/>
  <c r="Q117"/>
  <c r="BH117"/>
  <c r="Z117"/>
  <c r="BG117"/>
  <c r="S148"/>
  <c r="AW148" s="1"/>
  <c r="BH148"/>
  <c r="I50"/>
  <c r="AH50" s="1"/>
  <c r="CS50"/>
  <c r="I69"/>
  <c r="AH69" s="1"/>
  <c r="CS69"/>
  <c r="BG4"/>
  <c r="V4"/>
  <c r="CS5"/>
  <c r="I5"/>
  <c r="BB5" s="1"/>
  <c r="AY137"/>
  <c r="AC111"/>
  <c r="I136"/>
  <c r="AH136" s="1"/>
  <c r="CS136"/>
  <c r="Q96"/>
  <c r="AR82"/>
  <c r="BA6"/>
  <c r="O6"/>
  <c r="BD6"/>
  <c r="BF6"/>
  <c r="AR77"/>
  <c r="CR169"/>
  <c r="H169" s="1"/>
  <c r="H30"/>
  <c r="AH30" s="1"/>
  <c r="CS20"/>
  <c r="I20"/>
  <c r="Z20" s="1"/>
  <c r="AR23"/>
  <c r="I128"/>
  <c r="AH128" s="1"/>
  <c r="CS128"/>
  <c r="S99"/>
  <c r="AW99" s="1"/>
  <c r="BG99"/>
  <c r="Q99"/>
  <c r="AT99" s="1"/>
  <c r="BH99"/>
  <c r="CP174"/>
  <c r="AC146"/>
  <c r="Z108"/>
  <c r="V135"/>
  <c r="S106"/>
  <c r="AW106" s="1"/>
  <c r="BH106"/>
  <c r="BG106"/>
  <c r="Q106"/>
  <c r="S115"/>
  <c r="AW115" s="1"/>
  <c r="Z115"/>
  <c r="BH115"/>
  <c r="V51"/>
  <c r="Z54"/>
  <c r="AR80"/>
  <c r="Y175" i="2"/>
  <c r="DL12" i="9" s="1"/>
  <c r="I41" i="3"/>
  <c r="Z41" s="1"/>
  <c r="CS41"/>
  <c r="Z94"/>
  <c r="Z63"/>
  <c r="AQ16" i="2"/>
  <c r="AS15"/>
  <c r="Z59" i="3"/>
  <c r="AY166"/>
  <c r="AY20"/>
  <c r="AR100"/>
  <c r="Z100"/>
  <c r="AX153"/>
  <c r="AX110"/>
  <c r="CS142"/>
  <c r="I142"/>
  <c r="AH142" s="1"/>
  <c r="V134"/>
  <c r="BH134"/>
  <c r="BG162"/>
  <c r="S98"/>
  <c r="AW98" s="1"/>
  <c r="BH98"/>
  <c r="BG98"/>
  <c r="Q98"/>
  <c r="DL172"/>
  <c r="BD170" i="2"/>
  <c r="AW12"/>
  <c r="BC12"/>
  <c r="AC130" i="3"/>
  <c r="AY73"/>
  <c r="S137"/>
  <c r="AW137" s="1"/>
  <c r="S83"/>
  <c r="AW83" s="1"/>
  <c r="BH83"/>
  <c r="Q83"/>
  <c r="AR83" s="1"/>
  <c r="BG83"/>
  <c r="CN176"/>
  <c r="J176" s="1"/>
  <c r="AG176" s="1"/>
  <c r="D176" i="2"/>
  <c r="CS42" i="3"/>
  <c r="S112"/>
  <c r="AW112" s="1"/>
  <c r="BG112"/>
  <c r="BH112"/>
  <c r="Q112"/>
  <c r="AT112" s="1"/>
  <c r="V18"/>
  <c r="BG18"/>
  <c r="Q18"/>
  <c r="AR18" s="1"/>
  <c r="BH18"/>
  <c r="AC25"/>
  <c r="S116"/>
  <c r="AW116" s="1"/>
  <c r="BG116"/>
  <c r="Z116"/>
  <c r="Q116"/>
  <c r="AT116" s="1"/>
  <c r="BH116"/>
  <c r="Z76"/>
  <c r="BG43"/>
  <c r="Q43"/>
  <c r="AT43" s="1"/>
  <c r="V43"/>
  <c r="BH43"/>
  <c r="S56"/>
  <c r="AW56" s="1"/>
  <c r="S48"/>
  <c r="AW48" s="1"/>
  <c r="AC48"/>
  <c r="S144"/>
  <c r="AW144" s="1"/>
  <c r="S132"/>
  <c r="AW132" s="1"/>
  <c r="CS26"/>
  <c r="Z25"/>
  <c r="AY138"/>
  <c r="S39"/>
  <c r="AW39" s="1"/>
  <c r="BD171" i="2"/>
  <c r="T175"/>
  <c r="CS65" i="3"/>
  <c r="I65"/>
  <c r="V34"/>
  <c r="BH34"/>
  <c r="CS59"/>
  <c r="AY129"/>
  <c r="AY31"/>
  <c r="AY148"/>
  <c r="AY18"/>
  <c r="AX107"/>
  <c r="S28"/>
  <c r="AW28" s="1"/>
  <c r="AY121"/>
  <c r="BG137"/>
  <c r="Q137"/>
  <c r="AT137" s="1"/>
  <c r="V137"/>
  <c r="BH137"/>
  <c r="BG53"/>
  <c r="Q53"/>
  <c r="AT53" s="1"/>
  <c r="V53"/>
  <c r="BH53"/>
  <c r="Q35"/>
  <c r="S75"/>
  <c r="AW75" s="1"/>
  <c r="AC75"/>
  <c r="BA4"/>
  <c r="AR151"/>
  <c r="Z12"/>
  <c r="AR139"/>
  <c r="Z139"/>
  <c r="S95"/>
  <c r="AW95" s="1"/>
  <c r="BH95"/>
  <c r="Q95"/>
  <c r="AT95" s="1"/>
  <c r="AC95"/>
  <c r="BG95"/>
  <c r="Z95"/>
  <c r="V70"/>
  <c r="V56"/>
  <c r="BG56"/>
  <c r="Q56"/>
  <c r="AT56" s="1"/>
  <c r="BH56"/>
  <c r="V52"/>
  <c r="Q52"/>
  <c r="AR52" s="1"/>
  <c r="BG52"/>
  <c r="BH52"/>
  <c r="V48"/>
  <c r="BG48"/>
  <c r="Q48"/>
  <c r="AR48" s="1"/>
  <c r="BH48"/>
  <c r="V44"/>
  <c r="Q44"/>
  <c r="BG44"/>
  <c r="BH44"/>
  <c r="J183"/>
  <c r="S16"/>
  <c r="AW16" s="1"/>
  <c r="BH16"/>
  <c r="AC93"/>
  <c r="V40"/>
  <c r="BG40"/>
  <c r="Q40"/>
  <c r="AT40" s="1"/>
  <c r="BH40"/>
  <c r="AT124"/>
  <c r="F3"/>
  <c r="BM3"/>
  <c r="BG59"/>
  <c r="Q59"/>
  <c r="V59"/>
  <c r="BH59"/>
  <c r="AY39"/>
  <c r="V28"/>
  <c r="BG28"/>
  <c r="Q28"/>
  <c r="BH28"/>
  <c r="BH164"/>
  <c r="Q147"/>
  <c r="AR147" s="1"/>
  <c r="Z166"/>
  <c r="CP177"/>
  <c r="CS126"/>
  <c r="I126"/>
  <c r="S124"/>
  <c r="AW124" s="1"/>
  <c r="BH124"/>
  <c r="V62"/>
  <c r="BG62"/>
  <c r="Q62"/>
  <c r="BH62"/>
  <c r="I45"/>
  <c r="Z45" s="1"/>
  <c r="CS45"/>
  <c r="I68"/>
  <c r="Q68" s="1"/>
  <c r="CS68"/>
  <c r="Z42"/>
  <c r="S8"/>
  <c r="AW8" s="1"/>
  <c r="AC8"/>
  <c r="T180"/>
  <c r="BE10"/>
  <c r="V10"/>
  <c r="BG10"/>
  <c r="Q10"/>
  <c r="AT10" s="1"/>
  <c r="BB10"/>
  <c r="P10"/>
  <c r="AS10" s="1"/>
  <c r="BH10"/>
  <c r="V9"/>
  <c r="BH155"/>
  <c r="CO175"/>
  <c r="AJ175" i="2"/>
  <c r="DO12" i="9" s="1"/>
  <c r="Z18" i="3"/>
  <c r="V127"/>
  <c r="BG127"/>
  <c r="Q127"/>
  <c r="AR127" s="1"/>
  <c r="BH127"/>
  <c r="AR110"/>
  <c r="BG66"/>
  <c r="Q66"/>
  <c r="AT66" s="1"/>
  <c r="V66"/>
  <c r="BH66"/>
  <c r="I46"/>
  <c r="Z46" s="1"/>
  <c r="CS46"/>
  <c r="V36"/>
  <c r="Q36"/>
  <c r="AR36" s="1"/>
  <c r="Z16"/>
  <c r="S12"/>
  <c r="AW12" s="1"/>
  <c r="BH12"/>
  <c r="N189"/>
  <c r="N179"/>
  <c r="T168"/>
  <c r="AY122"/>
  <c r="V74"/>
  <c r="V58"/>
  <c r="V47"/>
  <c r="AT81"/>
  <c r="V32"/>
  <c r="BA8"/>
  <c r="O8"/>
  <c r="BD8"/>
  <c r="BF8"/>
  <c r="L175" i="2"/>
  <c r="AX168"/>
  <c r="AY46" i="3"/>
  <c r="I38"/>
  <c r="AH38" s="1"/>
  <c r="CS38"/>
  <c r="S92"/>
  <c r="AW92" s="1"/>
  <c r="I169"/>
  <c r="A169" s="1"/>
  <c r="A180" i="6" s="1"/>
  <c r="AE176" i="2"/>
  <c r="AC176" s="1"/>
  <c r="Z8" i="3"/>
  <c r="AR11"/>
  <c r="Z11"/>
  <c r="S109"/>
  <c r="AW109" s="1"/>
  <c r="Q109"/>
  <c r="AT109" s="1"/>
  <c r="BH109"/>
  <c r="BG109"/>
  <c r="CS51"/>
  <c r="I51"/>
  <c r="BH51" s="1"/>
  <c r="V46"/>
  <c r="BH46"/>
  <c r="Q120"/>
  <c r="Z69"/>
  <c r="CR172"/>
  <c r="H172" s="1"/>
  <c r="H71"/>
  <c r="CS14"/>
  <c r="I14"/>
  <c r="AH14" s="1"/>
  <c r="CS67"/>
  <c r="I67"/>
  <c r="AH67" s="1"/>
  <c r="N198"/>
  <c r="N188"/>
  <c r="T177"/>
  <c r="AY177" s="1"/>
  <c r="BC177"/>
  <c r="AY92"/>
  <c r="AY76"/>
  <c r="Z109"/>
  <c r="Z26"/>
  <c r="CS74"/>
  <c r="I74"/>
  <c r="Z74" s="1"/>
  <c r="F11"/>
  <c r="BM11"/>
  <c r="AU14" i="2"/>
  <c r="AR156" i="3"/>
  <c r="Z156"/>
  <c r="V24"/>
  <c r="BG24"/>
  <c r="V20"/>
  <c r="Q20"/>
  <c r="AT165"/>
  <c r="CS133"/>
  <c r="I133"/>
  <c r="BH133" s="1"/>
  <c r="Q155"/>
  <c r="BG138"/>
  <c r="V138"/>
  <c r="Q138"/>
  <c r="AT138" s="1"/>
  <c r="BH138"/>
  <c r="AI170" i="2"/>
  <c r="BA170" s="1"/>
  <c r="BA61"/>
  <c r="CS64" i="3"/>
  <c r="I64"/>
  <c r="Z64" s="1"/>
  <c r="CS9"/>
  <c r="I9"/>
  <c r="AH9" s="1"/>
  <c r="V75"/>
  <c r="Q75"/>
  <c r="AT75" s="1"/>
  <c r="BG75"/>
  <c r="BH75"/>
  <c r="AY133"/>
  <c r="AY23"/>
  <c r="AY130"/>
  <c r="V140"/>
  <c r="BG140"/>
  <c r="Q140"/>
  <c r="AT140" s="1"/>
  <c r="BH140"/>
  <c r="CL176"/>
  <c r="Z146"/>
  <c r="Z142"/>
  <c r="Z62"/>
  <c r="S53"/>
  <c r="AW53" s="1"/>
  <c r="S42"/>
  <c r="AW42" s="1"/>
  <c r="S21"/>
  <c r="AW21" s="1"/>
  <c r="S175" i="2"/>
  <c r="AY168"/>
  <c r="AY171" i="3"/>
  <c r="Z118"/>
  <c r="S160"/>
  <c r="AW160" s="1"/>
  <c r="BH160"/>
  <c r="AI171" i="2"/>
  <c r="BA171" s="1"/>
  <c r="BA66"/>
  <c r="Z111" i="3"/>
  <c r="S156"/>
  <c r="AW156" s="1"/>
  <c r="BH93"/>
  <c r="S43"/>
  <c r="AW43" s="1"/>
  <c r="AC43"/>
  <c r="CS56"/>
  <c r="CS48"/>
  <c r="CP172"/>
  <c r="Q29"/>
  <c r="AT29" s="1"/>
  <c r="N194"/>
  <c r="N184"/>
  <c r="T173"/>
  <c r="AY173" s="1"/>
  <c r="CY175"/>
  <c r="AY64"/>
  <c r="AY48"/>
  <c r="P11"/>
  <c r="S26"/>
  <c r="AW26" s="1"/>
  <c r="AC16"/>
  <c r="CS39"/>
  <c r="AT97"/>
  <c r="Q164"/>
  <c r="AT164" s="1"/>
  <c r="DN12"/>
  <c r="BH13" i="2"/>
  <c r="CM12" i="3"/>
  <c r="Q25"/>
  <c r="AC164"/>
  <c r="CS140"/>
  <c r="CS28"/>
  <c r="AC121"/>
  <c r="AY94"/>
  <c r="CS141"/>
  <c r="V64"/>
  <c r="BG8"/>
  <c r="Q8"/>
  <c r="AT8" s="1"/>
  <c r="BB8"/>
  <c r="P8"/>
  <c r="AS8" s="1"/>
  <c r="BE8"/>
  <c r="V8"/>
  <c r="BH8"/>
  <c r="BF168" i="2"/>
  <c r="I175"/>
  <c r="H187" s="1"/>
  <c r="G187" s="1"/>
  <c r="CS75" i="3"/>
  <c r="AY100"/>
  <c r="BC4" i="2"/>
  <c r="Z158" i="3"/>
  <c r="Q94"/>
  <c r="T193"/>
  <c r="T183"/>
  <c r="AZ172"/>
  <c r="H103" i="7" l="1"/>
  <c r="N103" s="1"/>
  <c r="AC185"/>
  <c r="R66"/>
  <c r="H105"/>
  <c r="N105" s="1"/>
  <c r="W113"/>
  <c r="M56"/>
  <c r="AB195" s="1"/>
  <c r="E75"/>
  <c r="J89" i="9"/>
  <c r="AH51" i="3"/>
  <c r="AH47"/>
  <c r="AH131"/>
  <c r="AH133"/>
  <c r="X187" i="2"/>
  <c r="AH169" i="3"/>
  <c r="AH3"/>
  <c r="AH20"/>
  <c r="AH49"/>
  <c r="AH57"/>
  <c r="A173"/>
  <c r="A184" i="6" s="1"/>
  <c r="J101" i="9"/>
  <c r="AH101" i="3"/>
  <c r="AE88" i="7"/>
  <c r="R117" s="1"/>
  <c r="AY175" i="2"/>
  <c r="Q58" i="3"/>
  <c r="AR58" s="1"/>
  <c r="BH36"/>
  <c r="BD4"/>
  <c r="AH125"/>
  <c r="DJ12" i="9"/>
  <c r="AC187" i="7"/>
  <c r="AH173" i="3"/>
  <c r="AH54"/>
  <c r="AH36"/>
  <c r="AH72"/>
  <c r="AH64"/>
  <c r="AH134"/>
  <c r="AH74"/>
  <c r="B44" i="10"/>
  <c r="AG172" i="3"/>
  <c r="Z71"/>
  <c r="AH71"/>
  <c r="BG58"/>
  <c r="BG36"/>
  <c r="O4"/>
  <c r="BE4"/>
  <c r="AH126"/>
  <c r="Q101"/>
  <c r="AH65"/>
  <c r="Z91"/>
  <c r="AH91"/>
  <c r="L56" i="7"/>
  <c r="AA195" s="1"/>
  <c r="K75"/>
  <c r="H113"/>
  <c r="N113" s="1"/>
  <c r="AL88"/>
  <c r="U117" s="1"/>
  <c r="AC117" s="1"/>
  <c r="DM12" i="9"/>
  <c r="AC181" i="7"/>
  <c r="AC183"/>
  <c r="AC193"/>
  <c r="AH135" i="3"/>
  <c r="AH66"/>
  <c r="AH6"/>
  <c r="AH138"/>
  <c r="AH46"/>
  <c r="AH10"/>
  <c r="AH45"/>
  <c r="AH34"/>
  <c r="AH4"/>
  <c r="AH68"/>
  <c r="AH5"/>
  <c r="H193" i="7"/>
  <c r="AH117"/>
  <c r="AH129" i="3"/>
  <c r="AX175" i="2"/>
  <c r="BH58" i="3"/>
  <c r="AR16"/>
  <c r="CS177"/>
  <c r="J193"/>
  <c r="BF4"/>
  <c r="Q135"/>
  <c r="AT135" s="1"/>
  <c r="AH60"/>
  <c r="AC78" i="7"/>
  <c r="C117" s="1"/>
  <c r="DI12" i="9"/>
  <c r="Z3" i="3"/>
  <c r="Z58"/>
  <c r="K56" i="7"/>
  <c r="Z195" s="1"/>
  <c r="J56"/>
  <c r="Y195" s="1"/>
  <c r="B129" i="10"/>
  <c r="AG170" i="3"/>
  <c r="B39" i="10"/>
  <c r="AG173" i="3"/>
  <c r="AH70"/>
  <c r="Q187" i="2"/>
  <c r="AH24" i="3"/>
  <c r="AH41"/>
  <c r="AH32"/>
  <c r="BG20"/>
  <c r="Q24"/>
  <c r="Z68"/>
  <c r="T190"/>
  <c r="J181"/>
  <c r="BH72"/>
  <c r="AR92"/>
  <c r="S8" i="7"/>
  <c r="BH32" i="3"/>
  <c r="BG47"/>
  <c r="J191"/>
  <c r="J184"/>
  <c r="AX88"/>
  <c r="AR160"/>
  <c r="BH20"/>
  <c r="AZ169"/>
  <c r="AR104"/>
  <c r="Q72"/>
  <c r="AR72" s="1"/>
  <c r="J194"/>
  <c r="J91" i="9"/>
  <c r="J95"/>
  <c r="J97"/>
  <c r="L114" i="7"/>
  <c r="L110"/>
  <c r="T126"/>
  <c r="L108"/>
  <c r="Z32" i="3"/>
  <c r="Q47"/>
  <c r="AT47" s="1"/>
  <c r="Z57"/>
  <c r="AR76"/>
  <c r="BG49"/>
  <c r="AQ7"/>
  <c r="BH101"/>
  <c r="AX76"/>
  <c r="S101"/>
  <c r="AW101" s="1"/>
  <c r="BG32"/>
  <c r="Q34"/>
  <c r="AT34" s="1"/>
  <c r="BH49"/>
  <c r="BG101"/>
  <c r="AR13"/>
  <c r="AT158"/>
  <c r="L102" i="7"/>
  <c r="BF5" i="3"/>
  <c r="AR84"/>
  <c r="Z5"/>
  <c r="AT89"/>
  <c r="Z101"/>
  <c r="AR12"/>
  <c r="Z125"/>
  <c r="AX100"/>
  <c r="BH54"/>
  <c r="S5" i="7"/>
  <c r="S6"/>
  <c r="B59" i="10"/>
  <c r="S9" i="7"/>
  <c r="B38" i="10"/>
  <c r="S3" i="7"/>
  <c r="B15" i="10"/>
  <c r="S4" i="7"/>
  <c r="B68" i="10"/>
  <c r="AD76" i="7"/>
  <c r="D112" s="1"/>
  <c r="R134" s="1"/>
  <c r="AB88"/>
  <c r="Q116" s="1"/>
  <c r="Y116" s="1"/>
  <c r="AF76"/>
  <c r="E112" s="1"/>
  <c r="S134" s="1"/>
  <c r="AF72"/>
  <c r="E104" s="1"/>
  <c r="S126" s="1"/>
  <c r="AD73"/>
  <c r="D106" s="1"/>
  <c r="J106" s="1"/>
  <c r="AD75"/>
  <c r="D110" s="1"/>
  <c r="J110" s="1"/>
  <c r="AF171" i="5"/>
  <c r="AD6"/>
  <c r="AF77" i="7"/>
  <c r="E114" s="1"/>
  <c r="K114" s="1"/>
  <c r="AF71"/>
  <c r="E102" s="1"/>
  <c r="K102" s="1"/>
  <c r="AD72"/>
  <c r="D104" s="1"/>
  <c r="R126" s="1"/>
  <c r="AI78"/>
  <c r="F116" s="1"/>
  <c r="L116" s="1"/>
  <c r="AF74"/>
  <c r="E108" s="1"/>
  <c r="S130" s="1"/>
  <c r="AF73"/>
  <c r="E106" s="1"/>
  <c r="S128" s="1"/>
  <c r="AF75"/>
  <c r="E110" s="1"/>
  <c r="S132" s="1"/>
  <c r="AD77"/>
  <c r="D114" s="1"/>
  <c r="J114" s="1"/>
  <c r="AD74"/>
  <c r="D108" s="1"/>
  <c r="J108" s="1"/>
  <c r="AD71"/>
  <c r="D102" s="1"/>
  <c r="R124" s="1"/>
  <c r="AG113"/>
  <c r="AE113"/>
  <c r="AL78"/>
  <c r="G117" s="1"/>
  <c r="M117" s="1"/>
  <c r="AX152" i="3"/>
  <c r="AC184" i="7"/>
  <c r="AC188"/>
  <c r="AC191"/>
  <c r="AC189"/>
  <c r="R64"/>
  <c r="R203" s="1"/>
  <c r="E203"/>
  <c r="O72"/>
  <c r="N54"/>
  <c r="J96"/>
  <c r="U75"/>
  <c r="W111"/>
  <c r="R68"/>
  <c r="BG135" i="3"/>
  <c r="P4"/>
  <c r="AQ4" s="1"/>
  <c r="Q91"/>
  <c r="AR91" s="1"/>
  <c r="T192"/>
  <c r="BH4"/>
  <c r="BB4"/>
  <c r="Z4"/>
  <c r="Z135"/>
  <c r="AR90"/>
  <c r="AR123"/>
  <c r="CS169"/>
  <c r="AR122"/>
  <c r="H138" i="7"/>
  <c r="N138" s="1"/>
  <c r="M138"/>
  <c r="AR163" i="3"/>
  <c r="W103" i="7"/>
  <c r="W107"/>
  <c r="W109"/>
  <c r="W105"/>
  <c r="V175" i="2"/>
  <c r="AG78" i="7"/>
  <c r="E117" s="1"/>
  <c r="K117" s="1"/>
  <c r="H107"/>
  <c r="N107" s="1"/>
  <c r="I107"/>
  <c r="BA5" i="3"/>
  <c r="BB9"/>
  <c r="BD175" i="2"/>
  <c r="BH70" i="3"/>
  <c r="BG70"/>
  <c r="BG134"/>
  <c r="H109" i="7"/>
  <c r="N109" s="1"/>
  <c r="I109"/>
  <c r="I117"/>
  <c r="H115"/>
  <c r="N115" s="1"/>
  <c r="BD5" i="3"/>
  <c r="BG46"/>
  <c r="Z129"/>
  <c r="Z60"/>
  <c r="J182"/>
  <c r="O5"/>
  <c r="AN5" s="1"/>
  <c r="BF175" i="2"/>
  <c r="Z131" i="3"/>
  <c r="Q70"/>
  <c r="AR70" s="1"/>
  <c r="BE175" i="2"/>
  <c r="AC88" i="7"/>
  <c r="Q117" s="1"/>
  <c r="Y117" s="1"/>
  <c r="J192" i="3"/>
  <c r="O175" i="2"/>
  <c r="AE78" i="7"/>
  <c r="D117" s="1"/>
  <c r="J117" s="1"/>
  <c r="H111"/>
  <c r="N111" s="1"/>
  <c r="I111"/>
  <c r="I53"/>
  <c r="X192" s="1"/>
  <c r="E72"/>
  <c r="R72" s="1"/>
  <c r="K72"/>
  <c r="H43"/>
  <c r="H180" s="1"/>
  <c r="K53"/>
  <c r="Z192" s="1"/>
  <c r="M53"/>
  <c r="AB192" s="1"/>
  <c r="L53"/>
  <c r="AA192" s="1"/>
  <c r="J53"/>
  <c r="Y192" s="1"/>
  <c r="BH59"/>
  <c r="C55" s="1"/>
  <c r="C192" s="1"/>
  <c r="G199" i="4"/>
  <c r="BJ59" i="7" s="1"/>
  <c r="E55" s="1"/>
  <c r="E192" s="1"/>
  <c r="F199" i="4"/>
  <c r="BI59" i="7" s="1"/>
  <c r="D55" s="1"/>
  <c r="D192" s="1"/>
  <c r="C51"/>
  <c r="J197" i="4"/>
  <c r="AJ176"/>
  <c r="AX124" i="3"/>
  <c r="AX8"/>
  <c r="AX139"/>
  <c r="AX101"/>
  <c r="Z72"/>
  <c r="V107"/>
  <c r="BH107"/>
  <c r="Z107"/>
  <c r="Q107"/>
  <c r="AR107" s="1"/>
  <c r="BG107"/>
  <c r="BG64"/>
  <c r="BH64"/>
  <c r="AX75"/>
  <c r="AX56"/>
  <c r="AT72"/>
  <c r="AR141"/>
  <c r="AX7"/>
  <c r="AX108"/>
  <c r="AX92"/>
  <c r="AT130"/>
  <c r="AX166"/>
  <c r="AX127"/>
  <c r="AT87"/>
  <c r="AT129"/>
  <c r="AX52"/>
  <c r="AX121"/>
  <c r="AX26"/>
  <c r="AX144"/>
  <c r="AX29"/>
  <c r="AX151"/>
  <c r="AX164"/>
  <c r="BH173"/>
  <c r="AX61"/>
  <c r="BG133"/>
  <c r="AE175" i="2"/>
  <c r="AC175" s="1"/>
  <c r="AX163" i="3"/>
  <c r="AX63"/>
  <c r="V113"/>
  <c r="BH113"/>
  <c r="Q113"/>
  <c r="BG113"/>
  <c r="Z113"/>
  <c r="Z126"/>
  <c r="AX160"/>
  <c r="Q74"/>
  <c r="AX16"/>
  <c r="AX28"/>
  <c r="AX48"/>
  <c r="AT83"/>
  <c r="AX99"/>
  <c r="AN6"/>
  <c r="AX161"/>
  <c r="AX111"/>
  <c r="BG173"/>
  <c r="AX13"/>
  <c r="AX55"/>
  <c r="BH129"/>
  <c r="BG129"/>
  <c r="AX40"/>
  <c r="AX44"/>
  <c r="BH9"/>
  <c r="AX98"/>
  <c r="AX33"/>
  <c r="AX59"/>
  <c r="AX155"/>
  <c r="AX158"/>
  <c r="V91"/>
  <c r="BG91"/>
  <c r="BH91"/>
  <c r="AX172" i="5"/>
  <c r="AY33"/>
  <c r="AY172" s="1"/>
  <c r="AX176"/>
  <c r="AY104"/>
  <c r="AX179"/>
  <c r="AA178"/>
  <c r="Q178"/>
  <c r="DA42" i="9" s="1"/>
  <c r="N179" i="5"/>
  <c r="AX173"/>
  <c r="AY63"/>
  <c r="AY173" s="1"/>
  <c r="AF179"/>
  <c r="S178"/>
  <c r="Y178"/>
  <c r="DD42" i="9" s="1"/>
  <c r="V179" i="5"/>
  <c r="AF176"/>
  <c r="AF178" s="1"/>
  <c r="AL176" i="4"/>
  <c r="AD183"/>
  <c r="AJ172"/>
  <c r="Z178"/>
  <c r="O178"/>
  <c r="AO176"/>
  <c r="AM176"/>
  <c r="AV104"/>
  <c r="AU104"/>
  <c r="AK176"/>
  <c r="AH176"/>
  <c r="AO172"/>
  <c r="AE178"/>
  <c r="AW46"/>
  <c r="AL172"/>
  <c r="AB178"/>
  <c r="AI172"/>
  <c r="Y178"/>
  <c r="AG172"/>
  <c r="W178"/>
  <c r="AN179"/>
  <c r="AG176"/>
  <c r="AU105"/>
  <c r="AV105"/>
  <c r="AG179"/>
  <c r="AW105"/>
  <c r="AJ179"/>
  <c r="AI176"/>
  <c r="AH172"/>
  <c r="X178"/>
  <c r="AK172"/>
  <c r="AA178"/>
  <c r="AF178"/>
  <c r="AW104"/>
  <c r="AF179"/>
  <c r="V105"/>
  <c r="V179" s="1"/>
  <c r="U179"/>
  <c r="AN176"/>
  <c r="AM179"/>
  <c r="AH179"/>
  <c r="AK179"/>
  <c r="AN172"/>
  <c r="AD178"/>
  <c r="AM172"/>
  <c r="AC178"/>
  <c r="AV46"/>
  <c r="AU46"/>
  <c r="AR68" i="3"/>
  <c r="AL8"/>
  <c r="AQ8"/>
  <c r="Q64"/>
  <c r="AR29"/>
  <c r="S133"/>
  <c r="AW133" s="1"/>
  <c r="AC133"/>
  <c r="AR24"/>
  <c r="AT24"/>
  <c r="S14"/>
  <c r="AW14" s="1"/>
  <c r="AC14"/>
  <c r="Q46"/>
  <c r="AT46" s="1"/>
  <c r="S51"/>
  <c r="AW51" s="1"/>
  <c r="AC51"/>
  <c r="Z51"/>
  <c r="AR109"/>
  <c r="AN8"/>
  <c r="AX12"/>
  <c r="AT127"/>
  <c r="Q9"/>
  <c r="P9"/>
  <c r="AS9" s="1"/>
  <c r="BD3"/>
  <c r="O3"/>
  <c r="BF3"/>
  <c r="AT48"/>
  <c r="AX95"/>
  <c r="Z9"/>
  <c r="AR34"/>
  <c r="AX132"/>
  <c r="AX116"/>
  <c r="AX112"/>
  <c r="AS16" i="2"/>
  <c r="AQ17"/>
  <c r="Z50" i="3"/>
  <c r="BG51"/>
  <c r="AX115"/>
  <c r="I174"/>
  <c r="CS174"/>
  <c r="S20"/>
  <c r="AW20" s="1"/>
  <c r="AC20"/>
  <c r="AM4"/>
  <c r="AR4"/>
  <c r="AX148"/>
  <c r="AR117"/>
  <c r="AT117"/>
  <c r="AR114"/>
  <c r="AX114"/>
  <c r="AM6"/>
  <c r="AR6"/>
  <c r="BG45"/>
  <c r="Q173"/>
  <c r="BH5"/>
  <c r="AX18"/>
  <c r="AX79"/>
  <c r="AX143"/>
  <c r="AR103"/>
  <c r="S72"/>
  <c r="AW72" s="1"/>
  <c r="AC72"/>
  <c r="AX118"/>
  <c r="S138"/>
  <c r="AW138" s="1"/>
  <c r="AC138"/>
  <c r="Q133"/>
  <c r="BH38"/>
  <c r="Q38"/>
  <c r="AT38" s="1"/>
  <c r="AT78"/>
  <c r="BH41"/>
  <c r="BG41"/>
  <c r="BG54"/>
  <c r="S129"/>
  <c r="AW129" s="1"/>
  <c r="AC129"/>
  <c r="AX162"/>
  <c r="CR175"/>
  <c r="H175" s="1"/>
  <c r="H168"/>
  <c r="AR119"/>
  <c r="AX119"/>
  <c r="AT22"/>
  <c r="BD7"/>
  <c r="O7"/>
  <c r="AM7" s="1"/>
  <c r="BA7"/>
  <c r="BF7"/>
  <c r="AX147"/>
  <c r="AR15"/>
  <c r="Z73"/>
  <c r="AX157"/>
  <c r="AX140"/>
  <c r="AR132"/>
  <c r="BH67"/>
  <c r="S71"/>
  <c r="AW71" s="1"/>
  <c r="AC71"/>
  <c r="AR143"/>
  <c r="I170"/>
  <c r="CS170"/>
  <c r="AR33"/>
  <c r="AX159"/>
  <c r="AX25"/>
  <c r="Z136"/>
  <c r="H195"/>
  <c r="H185"/>
  <c r="V174"/>
  <c r="AX130"/>
  <c r="S49"/>
  <c r="AW49" s="1"/>
  <c r="Z49"/>
  <c r="AC49"/>
  <c r="O10"/>
  <c r="H192"/>
  <c r="H182"/>
  <c r="V171"/>
  <c r="BG136"/>
  <c r="Q14"/>
  <c r="AT14" s="1"/>
  <c r="S66"/>
  <c r="AW66" s="1"/>
  <c r="AC66"/>
  <c r="AR121"/>
  <c r="BH73"/>
  <c r="Z10"/>
  <c r="AT94"/>
  <c r="BD11"/>
  <c r="O11"/>
  <c r="AN11" s="1"/>
  <c r="BA11"/>
  <c r="BF11"/>
  <c r="BE11"/>
  <c r="AT32"/>
  <c r="AT58"/>
  <c r="T179"/>
  <c r="T189"/>
  <c r="AZ168"/>
  <c r="S68"/>
  <c r="AW68" s="1"/>
  <c r="AC68"/>
  <c r="AR62"/>
  <c r="AT62"/>
  <c r="AT35"/>
  <c r="AR53"/>
  <c r="AR98"/>
  <c r="AT98"/>
  <c r="AR134"/>
  <c r="AR59"/>
  <c r="AR106"/>
  <c r="S128"/>
  <c r="AW128" s="1"/>
  <c r="AC128"/>
  <c r="S50"/>
  <c r="AW50" s="1"/>
  <c r="AC50"/>
  <c r="S125"/>
  <c r="AW125" s="1"/>
  <c r="AC125"/>
  <c r="CP175"/>
  <c r="V60"/>
  <c r="Q60"/>
  <c r="AT60" s="1"/>
  <c r="BG60"/>
  <c r="BH60"/>
  <c r="AR111"/>
  <c r="CS171"/>
  <c r="I171"/>
  <c r="BB11"/>
  <c r="AR79"/>
  <c r="BG38"/>
  <c r="Q50"/>
  <c r="AT50" s="1"/>
  <c r="S37"/>
  <c r="AW37" s="1"/>
  <c r="Z37"/>
  <c r="AC37"/>
  <c r="T191"/>
  <c r="T181"/>
  <c r="AZ170"/>
  <c r="AR101"/>
  <c r="AT101"/>
  <c r="S36"/>
  <c r="AW36" s="1"/>
  <c r="AC36"/>
  <c r="AR66"/>
  <c r="I176"/>
  <c r="CS176"/>
  <c r="S134"/>
  <c r="AW134" s="1"/>
  <c r="AC134"/>
  <c r="Z134"/>
  <c r="AR148"/>
  <c r="BH128"/>
  <c r="S57"/>
  <c r="AW57" s="1"/>
  <c r="AC57"/>
  <c r="S135"/>
  <c r="AW135" s="1"/>
  <c r="AC135"/>
  <c r="V125"/>
  <c r="Q125"/>
  <c r="AT125" s="1"/>
  <c r="BG125"/>
  <c r="BH125"/>
  <c r="T185"/>
  <c r="T195"/>
  <c r="AZ174"/>
  <c r="BH14"/>
  <c r="BH131"/>
  <c r="Q131"/>
  <c r="AT131" s="1"/>
  <c r="Q73"/>
  <c r="BG68"/>
  <c r="S15"/>
  <c r="AW15" s="1"/>
  <c r="AC15"/>
  <c r="Z15"/>
  <c r="AR25"/>
  <c r="G12"/>
  <c r="P12" s="1"/>
  <c r="AL11"/>
  <c r="AS11"/>
  <c r="T194"/>
  <c r="T184"/>
  <c r="AZ173"/>
  <c r="CS172"/>
  <c r="I172"/>
  <c r="AX43"/>
  <c r="AX156"/>
  <c r="AX21"/>
  <c r="AX42"/>
  <c r="AX53"/>
  <c r="AR138"/>
  <c r="AR155"/>
  <c r="AT20"/>
  <c r="DN13"/>
  <c r="G13" s="1"/>
  <c r="P13" s="1"/>
  <c r="BH14" i="2"/>
  <c r="CM13" i="3"/>
  <c r="T198"/>
  <c r="T188"/>
  <c r="AZ177"/>
  <c r="S67"/>
  <c r="AW67" s="1"/>
  <c r="Z67"/>
  <c r="AC67"/>
  <c r="V71"/>
  <c r="BG71"/>
  <c r="Q71"/>
  <c r="AT71" s="1"/>
  <c r="BH71"/>
  <c r="AX109"/>
  <c r="AQ11"/>
  <c r="I190"/>
  <c r="I180"/>
  <c r="S169"/>
  <c r="AX169" s="1"/>
  <c r="AC169"/>
  <c r="Q4" i="7" s="1"/>
  <c r="O44" s="1"/>
  <c r="S38" i="3"/>
  <c r="AW38" s="1"/>
  <c r="AC38"/>
  <c r="BG74"/>
  <c r="AM10"/>
  <c r="AR10"/>
  <c r="I177"/>
  <c r="S126"/>
  <c r="AW126" s="1"/>
  <c r="AC126"/>
  <c r="AR20"/>
  <c r="AT28"/>
  <c r="AT44"/>
  <c r="AT52"/>
  <c r="AT25"/>
  <c r="S65"/>
  <c r="AW65" s="1"/>
  <c r="AC65"/>
  <c r="AX39"/>
  <c r="AR43"/>
  <c r="AT18"/>
  <c r="J197"/>
  <c r="J187"/>
  <c r="AX83"/>
  <c r="AX137"/>
  <c r="S142"/>
  <c r="AW142" s="1"/>
  <c r="AC142"/>
  <c r="S41"/>
  <c r="AW41" s="1"/>
  <c r="AC41"/>
  <c r="AT106"/>
  <c r="AX106"/>
  <c r="V30"/>
  <c r="BG30"/>
  <c r="Q30"/>
  <c r="BH30"/>
  <c r="AT96"/>
  <c r="S5"/>
  <c r="AW5" s="1"/>
  <c r="AC5"/>
  <c r="AX117"/>
  <c r="I168"/>
  <c r="CS168"/>
  <c r="AR49"/>
  <c r="AL6"/>
  <c r="AQ6"/>
  <c r="H191"/>
  <c r="H181"/>
  <c r="V170"/>
  <c r="AT111"/>
  <c r="S32"/>
  <c r="AW32" s="1"/>
  <c r="AC32"/>
  <c r="BG5"/>
  <c r="BE5"/>
  <c r="AT166"/>
  <c r="AX22"/>
  <c r="J195"/>
  <c r="J185"/>
  <c r="Z174"/>
  <c r="E9" i="7" s="1"/>
  <c r="AX103" i="3"/>
  <c r="J198"/>
  <c r="J188"/>
  <c r="CN175"/>
  <c r="J175" s="1"/>
  <c r="S73"/>
  <c r="AW73" s="1"/>
  <c r="AC73"/>
  <c r="AR162"/>
  <c r="AR118"/>
  <c r="H177"/>
  <c r="AH177" s="1"/>
  <c r="V126"/>
  <c r="BG126"/>
  <c r="Q126"/>
  <c r="AT126" s="1"/>
  <c r="BH126"/>
  <c r="AT133"/>
  <c r="S34"/>
  <c r="AW34" s="1"/>
  <c r="Z34"/>
  <c r="AC34"/>
  <c r="BH50"/>
  <c r="BG50"/>
  <c r="AR105"/>
  <c r="AX105"/>
  <c r="T197"/>
  <c r="T187"/>
  <c r="AZ176"/>
  <c r="S54"/>
  <c r="AW54" s="1"/>
  <c r="AC54"/>
  <c r="S3"/>
  <c r="AW3" s="1"/>
  <c r="AC3"/>
  <c r="AI169" i="2"/>
  <c r="BA169" s="1"/>
  <c r="BA31"/>
  <c r="AR108" i="3"/>
  <c r="AT147"/>
  <c r="Z30"/>
  <c r="BA9"/>
  <c r="O9"/>
  <c r="BD9"/>
  <c r="BF9"/>
  <c r="Z65"/>
  <c r="DL175"/>
  <c r="Z133"/>
  <c r="AX141"/>
  <c r="AR55"/>
  <c r="Q67"/>
  <c r="AT67" s="1"/>
  <c r="BE7"/>
  <c r="BB7"/>
  <c r="S10"/>
  <c r="AW10" s="1"/>
  <c r="AC10"/>
  <c r="Q142"/>
  <c r="AT142" s="1"/>
  <c r="AR159"/>
  <c r="Q128"/>
  <c r="AX90"/>
  <c r="S30"/>
  <c r="AW30" s="1"/>
  <c r="AC30"/>
  <c r="S58"/>
  <c r="AW58" s="1"/>
  <c r="AC58"/>
  <c r="S6"/>
  <c r="AW6" s="1"/>
  <c r="AC6"/>
  <c r="BG73"/>
  <c r="AT68"/>
  <c r="Q37"/>
  <c r="AT37" s="1"/>
  <c r="AR140"/>
  <c r="AR26"/>
  <c r="AT26"/>
  <c r="BH57"/>
  <c r="BH69"/>
  <c r="Q69"/>
  <c r="AR44"/>
  <c r="AM8"/>
  <c r="AR8"/>
  <c r="Z128"/>
  <c r="AR164"/>
  <c r="AR32"/>
  <c r="AR75"/>
  <c r="S9"/>
  <c r="AW9" s="1"/>
  <c r="AC9"/>
  <c r="S64"/>
  <c r="AW64" s="1"/>
  <c r="AC64"/>
  <c r="AT155"/>
  <c r="AV14" i="2"/>
  <c r="S74" i="3"/>
  <c r="AW74" s="1"/>
  <c r="AC74"/>
  <c r="H193"/>
  <c r="H183"/>
  <c r="V172"/>
  <c r="AT120"/>
  <c r="BH74"/>
  <c r="AT74"/>
  <c r="AY168"/>
  <c r="AT36"/>
  <c r="S46"/>
  <c r="AW46" s="1"/>
  <c r="AC46"/>
  <c r="BG9"/>
  <c r="BE9"/>
  <c r="AL10"/>
  <c r="AQ10"/>
  <c r="S45"/>
  <c r="AW45" s="1"/>
  <c r="AC45"/>
  <c r="AR166"/>
  <c r="AT59"/>
  <c r="AT70"/>
  <c r="AR95"/>
  <c r="AN4"/>
  <c r="AR116"/>
  <c r="AR112"/>
  <c r="Z38"/>
  <c r="AU15" i="2"/>
  <c r="AV15" s="1"/>
  <c r="AR94" i="3"/>
  <c r="Q51"/>
  <c r="H190"/>
  <c r="H180"/>
  <c r="BG169"/>
  <c r="Q169"/>
  <c r="AR169" s="1"/>
  <c r="V169"/>
  <c r="BH169"/>
  <c r="S136"/>
  <c r="AW136" s="1"/>
  <c r="AC136"/>
  <c r="S69"/>
  <c r="AW69" s="1"/>
  <c r="AC69"/>
  <c r="S131"/>
  <c r="AW131" s="1"/>
  <c r="AC131"/>
  <c r="AR161"/>
  <c r="AS6"/>
  <c r="AT42"/>
  <c r="BH45"/>
  <c r="Q45"/>
  <c r="AT45" s="1"/>
  <c r="V184"/>
  <c r="V194"/>
  <c r="AI173" i="2"/>
  <c r="BA173" s="1"/>
  <c r="BA102"/>
  <c r="Q5" i="3"/>
  <c r="P5"/>
  <c r="AR96"/>
  <c r="I194"/>
  <c r="I184"/>
  <c r="S173"/>
  <c r="AX173" s="1"/>
  <c r="AT79"/>
  <c r="AR135"/>
  <c r="S60"/>
  <c r="AW60" s="1"/>
  <c r="AC60"/>
  <c r="J189"/>
  <c r="J179"/>
  <c r="AT118"/>
  <c r="AR28"/>
  <c r="Q41"/>
  <c r="AR146"/>
  <c r="AX146"/>
  <c r="AT54"/>
  <c r="S24"/>
  <c r="AW24" s="1"/>
  <c r="AC24"/>
  <c r="Z24"/>
  <c r="Z173"/>
  <c r="E8" i="7" s="1"/>
  <c r="AR35" i="3"/>
  <c r="AT105"/>
  <c r="AY170"/>
  <c r="S70"/>
  <c r="AW70" s="1"/>
  <c r="AC70"/>
  <c r="V3"/>
  <c r="BG3"/>
  <c r="Q3"/>
  <c r="AT3" s="1"/>
  <c r="BB3"/>
  <c r="P3"/>
  <c r="AS3" s="1"/>
  <c r="BE3"/>
  <c r="BA3"/>
  <c r="BH3"/>
  <c r="AT108"/>
  <c r="AX93"/>
  <c r="AR120"/>
  <c r="AR157"/>
  <c r="AW13" i="2"/>
  <c r="BC13"/>
  <c r="CJ12" i="3"/>
  <c r="AR99"/>
  <c r="AR74"/>
  <c r="BG67"/>
  <c r="Z14"/>
  <c r="AR93"/>
  <c r="BH142"/>
  <c r="BG142"/>
  <c r="BG128"/>
  <c r="AR39"/>
  <c r="S4"/>
  <c r="AW4" s="1"/>
  <c r="AC4"/>
  <c r="BF10"/>
  <c r="BD10"/>
  <c r="BG65"/>
  <c r="V65"/>
  <c r="Q65"/>
  <c r="AT65" s="1"/>
  <c r="BH65"/>
  <c r="S47"/>
  <c r="AW47" s="1"/>
  <c r="AC47"/>
  <c r="Z47"/>
  <c r="BH136"/>
  <c r="Q136"/>
  <c r="N196"/>
  <c r="N186"/>
  <c r="T175"/>
  <c r="AY175" s="1"/>
  <c r="BA168" i="2"/>
  <c r="BG14" i="3"/>
  <c r="AT61"/>
  <c r="H197"/>
  <c r="H187"/>
  <c r="V176"/>
  <c r="BH68"/>
  <c r="BH37"/>
  <c r="BG37"/>
  <c r="S62"/>
  <c r="AW62" s="1"/>
  <c r="AC62"/>
  <c r="AR137"/>
  <c r="J190"/>
  <c r="J180"/>
  <c r="Z169"/>
  <c r="E4" i="7" s="1"/>
  <c r="AR40" i="3"/>
  <c r="AR144"/>
  <c r="Q57"/>
  <c r="BG69"/>
  <c r="AR56"/>
  <c r="AC195" i="7" l="1"/>
  <c r="Z168" i="3"/>
  <c r="E3" i="7" s="1"/>
  <c r="A168" i="3"/>
  <c r="A179" i="6" s="1"/>
  <c r="BG172" i="3"/>
  <c r="A172"/>
  <c r="A183" i="6" s="1"/>
  <c r="BH170" i="3"/>
  <c r="A170"/>
  <c r="A181" i="6" s="1"/>
  <c r="Q176" i="3"/>
  <c r="AT176" s="1"/>
  <c r="A176"/>
  <c r="A187" i="6" s="1"/>
  <c r="AH171" i="3"/>
  <c r="A171"/>
  <c r="A182" i="6" s="1"/>
  <c r="BG174" i="3"/>
  <c r="A174"/>
  <c r="A185" i="6" s="1"/>
  <c r="S11" i="7"/>
  <c r="AG175" i="3"/>
  <c r="AH168"/>
  <c r="AH174"/>
  <c r="AH170"/>
  <c r="AH172"/>
  <c r="AH176"/>
  <c r="BG176"/>
  <c r="AT91"/>
  <c r="AR47"/>
  <c r="K112" i="7"/>
  <c r="K108"/>
  <c r="AS4" i="3"/>
  <c r="J104" i="7"/>
  <c r="J102"/>
  <c r="S136"/>
  <c r="K104"/>
  <c r="R128"/>
  <c r="K106"/>
  <c r="R130"/>
  <c r="AL4" i="3"/>
  <c r="K110" i="7"/>
  <c r="J112"/>
  <c r="B42" i="10"/>
  <c r="BG170" i="3"/>
  <c r="T138" i="7"/>
  <c r="S124"/>
  <c r="AD78"/>
  <c r="D116" s="1"/>
  <c r="J116" s="1"/>
  <c r="AF78"/>
  <c r="E116" s="1"/>
  <c r="S138" s="1"/>
  <c r="R132"/>
  <c r="R136"/>
  <c r="AG105"/>
  <c r="AE105"/>
  <c r="AG109"/>
  <c r="AE109"/>
  <c r="AG107"/>
  <c r="AE107"/>
  <c r="AG111"/>
  <c r="AE111"/>
  <c r="AG103"/>
  <c r="AE103"/>
  <c r="Z117"/>
  <c r="J103" i="9" s="1"/>
  <c r="W117" i="7"/>
  <c r="AC192"/>
  <c r="H51"/>
  <c r="H188" s="1"/>
  <c r="C188"/>
  <c r="O62"/>
  <c r="O201" s="1"/>
  <c r="N44"/>
  <c r="AX178" i="5"/>
  <c r="W115" i="7"/>
  <c r="H117"/>
  <c r="N117" s="1"/>
  <c r="BH174" i="3"/>
  <c r="Q174"/>
  <c r="K62" i="7"/>
  <c r="K201" s="1"/>
  <c r="E62"/>
  <c r="I43"/>
  <c r="X182" s="1"/>
  <c r="L43"/>
  <c r="AA182" s="1"/>
  <c r="M43"/>
  <c r="AB182" s="1"/>
  <c r="J43"/>
  <c r="Y182" s="1"/>
  <c r="H55"/>
  <c r="H192" s="1"/>
  <c r="K43"/>
  <c r="Z182" s="1"/>
  <c r="J199" i="4"/>
  <c r="Q170" i="3"/>
  <c r="AT170" s="1"/>
  <c r="AT107"/>
  <c r="BH176"/>
  <c r="Z176"/>
  <c r="AX9"/>
  <c r="AX30"/>
  <c r="AX136"/>
  <c r="AX37"/>
  <c r="AX51"/>
  <c r="AX62"/>
  <c r="AX46"/>
  <c r="AX34"/>
  <c r="AX4"/>
  <c r="AX126"/>
  <c r="AX57"/>
  <c r="AX36"/>
  <c r="AX125"/>
  <c r="AX50"/>
  <c r="AX49"/>
  <c r="AX14"/>
  <c r="AT169"/>
  <c r="AX3"/>
  <c r="AX32"/>
  <c r="AX65"/>
  <c r="AX128"/>
  <c r="AX68"/>
  <c r="AX60"/>
  <c r="AX58"/>
  <c r="AX5"/>
  <c r="AX41"/>
  <c r="AX142"/>
  <c r="AR176"/>
  <c r="AX138"/>
  <c r="AX72"/>
  <c r="AX69"/>
  <c r="AN9"/>
  <c r="AX54"/>
  <c r="AX73"/>
  <c r="AR113"/>
  <c r="AT113"/>
  <c r="V178" i="5"/>
  <c r="AY176"/>
  <c r="AY178" s="1"/>
  <c r="AY179"/>
  <c r="N178"/>
  <c r="AW179" i="4"/>
  <c r="AV179"/>
  <c r="AU179"/>
  <c r="BC15" i="2"/>
  <c r="AW15"/>
  <c r="CJ14" i="3"/>
  <c r="V197"/>
  <c r="V187"/>
  <c r="AR57"/>
  <c r="AI175" i="2"/>
  <c r="BA175" s="1"/>
  <c r="AR136" i="3"/>
  <c r="AX24"/>
  <c r="AM5"/>
  <c r="AR5"/>
  <c r="AR51"/>
  <c r="AT51"/>
  <c r="BC14" i="2"/>
  <c r="AW14"/>
  <c r="CJ13" i="3"/>
  <c r="AX64"/>
  <c r="AX6"/>
  <c r="AR128"/>
  <c r="J196"/>
  <c r="J186"/>
  <c r="AX38"/>
  <c r="AX67"/>
  <c r="AR73"/>
  <c r="AT136"/>
  <c r="Z171"/>
  <c r="E6" i="7" s="1"/>
  <c r="Q171" i="3"/>
  <c r="AL7"/>
  <c r="I191"/>
  <c r="I181"/>
  <c r="S170"/>
  <c r="AC170"/>
  <c r="Q5" i="7" s="1"/>
  <c r="O46" s="1"/>
  <c r="Z170" i="3"/>
  <c r="E5" i="7" s="1"/>
  <c r="AN7" i="3"/>
  <c r="H196"/>
  <c r="H186"/>
  <c r="V175"/>
  <c r="AX129"/>
  <c r="AX20"/>
  <c r="AN3"/>
  <c r="AL9"/>
  <c r="AQ9"/>
  <c r="AR46"/>
  <c r="AT64"/>
  <c r="AR64"/>
  <c r="AT5"/>
  <c r="T196"/>
  <c r="T186"/>
  <c r="AZ175"/>
  <c r="AM3"/>
  <c r="AR3"/>
  <c r="AX70"/>
  <c r="AR41"/>
  <c r="S194"/>
  <c r="S184"/>
  <c r="AW173"/>
  <c r="AX131"/>
  <c r="BH172"/>
  <c r="V177"/>
  <c r="V191"/>
  <c r="V181"/>
  <c r="AR170"/>
  <c r="AT57"/>
  <c r="AX15"/>
  <c r="AR125"/>
  <c r="AX134"/>
  <c r="AR60"/>
  <c r="CS175"/>
  <c r="I175"/>
  <c r="AX66"/>
  <c r="BH171"/>
  <c r="BG171"/>
  <c r="AN10"/>
  <c r="AR133"/>
  <c r="AM9"/>
  <c r="AR9"/>
  <c r="AT9"/>
  <c r="AT128"/>
  <c r="AX47"/>
  <c r="AR65"/>
  <c r="F12"/>
  <c r="BM12"/>
  <c r="AL3"/>
  <c r="AQ3"/>
  <c r="AT41"/>
  <c r="V190"/>
  <c r="V180"/>
  <c r="AX45"/>
  <c r="Q172"/>
  <c r="AT172" s="1"/>
  <c r="AX74"/>
  <c r="AR69"/>
  <c r="AR37"/>
  <c r="AX10"/>
  <c r="AR67"/>
  <c r="AR126"/>
  <c r="AR30"/>
  <c r="AT30"/>
  <c r="I198"/>
  <c r="I188"/>
  <c r="S177"/>
  <c r="AC177"/>
  <c r="S190"/>
  <c r="S180"/>
  <c r="AW169"/>
  <c r="AR71"/>
  <c r="AQ13"/>
  <c r="AS13"/>
  <c r="AX135"/>
  <c r="I197"/>
  <c r="I187"/>
  <c r="S176"/>
  <c r="AC176"/>
  <c r="Q10" i="7" s="1"/>
  <c r="AR50" i="3"/>
  <c r="AM11"/>
  <c r="AR14"/>
  <c r="V192"/>
  <c r="V182"/>
  <c r="AR38"/>
  <c r="AT173"/>
  <c r="AR173"/>
  <c r="I195"/>
  <c r="I185"/>
  <c r="S174"/>
  <c r="AC174"/>
  <c r="Q9" i="7" s="1"/>
  <c r="O54" s="1"/>
  <c r="AQ18" i="2"/>
  <c r="AS17"/>
  <c r="AX133" i="3"/>
  <c r="AL5"/>
  <c r="AS5"/>
  <c r="AQ5"/>
  <c r="AR45"/>
  <c r="DN14"/>
  <c r="G14" s="1"/>
  <c r="P14" s="1"/>
  <c r="BH15" i="2"/>
  <c r="CM14" i="3"/>
  <c r="V193"/>
  <c r="V183"/>
  <c r="AR142"/>
  <c r="H198"/>
  <c r="H188"/>
  <c r="BG177"/>
  <c r="Q177"/>
  <c r="BH177"/>
  <c r="Z177"/>
  <c r="I189"/>
  <c r="I179"/>
  <c r="S168"/>
  <c r="AC168"/>
  <c r="Q3" i="7" s="1"/>
  <c r="O42" s="1"/>
  <c r="I193" i="3"/>
  <c r="I183"/>
  <c r="S172"/>
  <c r="AC172"/>
  <c r="Q7" i="7" s="1"/>
  <c r="O50" s="1"/>
  <c r="Z172" i="3"/>
  <c r="E7" i="7" s="1"/>
  <c r="AQ12" i="3"/>
  <c r="AS12"/>
  <c r="AR131"/>
  <c r="I182"/>
  <c r="I192"/>
  <c r="S171"/>
  <c r="AX171" s="1"/>
  <c r="AC171"/>
  <c r="Q6" i="7" s="1"/>
  <c r="O48" s="1"/>
  <c r="V195" i="3"/>
  <c r="V185"/>
  <c r="AX71"/>
  <c r="H189"/>
  <c r="V168"/>
  <c r="BG168"/>
  <c r="Q168"/>
  <c r="AT168" s="1"/>
  <c r="H179"/>
  <c r="BH168"/>
  <c r="AU16" i="2"/>
  <c r="AV16" s="1"/>
  <c r="AT73" i="3"/>
  <c r="AT69"/>
  <c r="L51" i="7" l="1"/>
  <c r="AA190" s="1"/>
  <c r="Z175" i="3"/>
  <c r="E11" i="7" s="1"/>
  <c r="A175" i="3"/>
  <c r="A186" i="6" s="1"/>
  <c r="AH175" i="3"/>
  <c r="M51" i="7"/>
  <c r="AB190" s="1"/>
  <c r="K116"/>
  <c r="R138"/>
  <c r="AG115"/>
  <c r="AE115"/>
  <c r="AG117"/>
  <c r="AE117"/>
  <c r="E70"/>
  <c r="R70" s="1"/>
  <c r="K51"/>
  <c r="Z190" s="1"/>
  <c r="I51"/>
  <c r="X190" s="1"/>
  <c r="O70"/>
  <c r="J51"/>
  <c r="Y190" s="1"/>
  <c r="K70"/>
  <c r="N52"/>
  <c r="AE138" s="1"/>
  <c r="AC182"/>
  <c r="R62"/>
  <c r="R201" s="1"/>
  <c r="E201"/>
  <c r="O74"/>
  <c r="O81" s="1"/>
  <c r="N56"/>
  <c r="AT174" i="3"/>
  <c r="AR174"/>
  <c r="K74" i="7"/>
  <c r="E74"/>
  <c r="I55"/>
  <c r="X194" s="1"/>
  <c r="L55"/>
  <c r="AA194" s="1"/>
  <c r="M55"/>
  <c r="AB194" s="1"/>
  <c r="J55"/>
  <c r="Y194" s="1"/>
  <c r="K55"/>
  <c r="Z194" s="1"/>
  <c r="Q175" i="3"/>
  <c r="AR175" s="1"/>
  <c r="V189"/>
  <c r="V179"/>
  <c r="S193"/>
  <c r="S183"/>
  <c r="AW172"/>
  <c r="S195"/>
  <c r="S185"/>
  <c r="AW174"/>
  <c r="S198"/>
  <c r="S188"/>
  <c r="AW177"/>
  <c r="BA12"/>
  <c r="O12"/>
  <c r="AN12" s="1"/>
  <c r="BD12"/>
  <c r="BF12"/>
  <c r="BE12"/>
  <c r="BB12"/>
  <c r="S191"/>
  <c r="S181"/>
  <c r="AW170"/>
  <c r="AR177"/>
  <c r="AQ14"/>
  <c r="AS14"/>
  <c r="AU17" i="2"/>
  <c r="AV17" s="1"/>
  <c r="AX174" i="3"/>
  <c r="S197"/>
  <c r="S187"/>
  <c r="AW176"/>
  <c r="AX177"/>
  <c r="V196"/>
  <c r="V186"/>
  <c r="AX170"/>
  <c r="AR171"/>
  <c r="F13"/>
  <c r="BM13"/>
  <c r="AW16" i="2"/>
  <c r="BC16"/>
  <c r="CJ15" i="3"/>
  <c r="AR168"/>
  <c r="S189"/>
  <c r="S179"/>
  <c r="AW168"/>
  <c r="AS18" i="2"/>
  <c r="AQ19"/>
  <c r="AX176" i="3"/>
  <c r="I196"/>
  <c r="I186"/>
  <c r="S175"/>
  <c r="AX175" s="1"/>
  <c r="AC175"/>
  <c r="Q11" i="7" s="1"/>
  <c r="O56" s="1"/>
  <c r="V198" i="3"/>
  <c r="V188"/>
  <c r="AT171"/>
  <c r="DN15"/>
  <c r="G15" s="1"/>
  <c r="P15" s="1"/>
  <c r="BH16" i="2"/>
  <c r="CM15" i="3"/>
  <c r="S192"/>
  <c r="S182"/>
  <c r="AW171"/>
  <c r="AX172"/>
  <c r="AX168"/>
  <c r="AT177"/>
  <c r="AR172"/>
  <c r="BH175"/>
  <c r="BG175"/>
  <c r="F14"/>
  <c r="BM14"/>
  <c r="AC190" i="7" l="1"/>
  <c r="K91"/>
  <c r="AC194"/>
  <c r="O89"/>
  <c r="O92"/>
  <c r="O85"/>
  <c r="O94"/>
  <c r="O84"/>
  <c r="O83"/>
  <c r="O90"/>
  <c r="O88"/>
  <c r="O95"/>
  <c r="O93"/>
  <c r="O86"/>
  <c r="O87"/>
  <c r="O91"/>
  <c r="O96"/>
  <c r="O82"/>
  <c r="E91"/>
  <c r="R74"/>
  <c r="AT175" i="3"/>
  <c r="E83" i="7"/>
  <c r="K83"/>
  <c r="E95"/>
  <c r="E86"/>
  <c r="E88"/>
  <c r="E92"/>
  <c r="E84"/>
  <c r="E81"/>
  <c r="E87"/>
  <c r="E82"/>
  <c r="E94"/>
  <c r="E96"/>
  <c r="E85"/>
  <c r="E89"/>
  <c r="E90"/>
  <c r="E93"/>
  <c r="K95"/>
  <c r="K88"/>
  <c r="K82"/>
  <c r="K86"/>
  <c r="K84"/>
  <c r="K87"/>
  <c r="K92"/>
  <c r="K94"/>
  <c r="K81"/>
  <c r="K89"/>
  <c r="K90"/>
  <c r="K96"/>
  <c r="K85"/>
  <c r="K93"/>
  <c r="AW17" i="2"/>
  <c r="BC17"/>
  <c r="CJ16" i="3"/>
  <c r="AQ15"/>
  <c r="AS15"/>
  <c r="AU18" i="2"/>
  <c r="AV18" s="1"/>
  <c r="S196" i="3"/>
  <c r="S186"/>
  <c r="AW175"/>
  <c r="BD14"/>
  <c r="BA14"/>
  <c r="O14"/>
  <c r="BF14"/>
  <c r="BB14"/>
  <c r="BE14"/>
  <c r="AQ20" i="2"/>
  <c r="AS19"/>
  <c r="F15" i="3"/>
  <c r="BM15"/>
  <c r="BD13"/>
  <c r="O13"/>
  <c r="AN13" s="1"/>
  <c r="BA13"/>
  <c r="BF13"/>
  <c r="BE13"/>
  <c r="BB13"/>
  <c r="DN16"/>
  <c r="G16" s="1"/>
  <c r="P16" s="1"/>
  <c r="BH17" i="2"/>
  <c r="CM16" i="3"/>
  <c r="AM12"/>
  <c r="AL12"/>
  <c r="BC18" i="2" l="1"/>
  <c r="AW18"/>
  <c r="CJ17" i="3"/>
  <c r="F16"/>
  <c r="BM16"/>
  <c r="BA15"/>
  <c r="O15"/>
  <c r="AN15" s="1"/>
  <c r="BD15"/>
  <c r="BF15"/>
  <c r="BE15"/>
  <c r="BB15"/>
  <c r="AM14"/>
  <c r="AL14"/>
  <c r="AU19" i="2"/>
  <c r="AV19" s="1"/>
  <c r="AS16" i="3"/>
  <c r="AQ16"/>
  <c r="AM13"/>
  <c r="AL13"/>
  <c r="AS20" i="2"/>
  <c r="AQ21"/>
  <c r="AN14" i="3"/>
  <c r="DN17"/>
  <c r="G17" s="1"/>
  <c r="P17" s="1"/>
  <c r="BH18" i="2"/>
  <c r="CM17" i="3"/>
  <c r="AQ22" i="2" l="1"/>
  <c r="AS21"/>
  <c r="AM15" i="3"/>
  <c r="AL15"/>
  <c r="BD16"/>
  <c r="BA16"/>
  <c r="O16"/>
  <c r="BF16"/>
  <c r="BB16"/>
  <c r="BE16"/>
  <c r="AU20" i="2"/>
  <c r="AV20" s="1"/>
  <c r="F17" i="3"/>
  <c r="BM17"/>
  <c r="AS17"/>
  <c r="AQ17"/>
  <c r="DN18"/>
  <c r="G18" s="1"/>
  <c r="P18" s="1"/>
  <c r="BH19" i="2"/>
  <c r="CM18" i="3"/>
  <c r="BC19" i="2"/>
  <c r="AW19"/>
  <c r="CJ18" i="3"/>
  <c r="AQ18" l="1"/>
  <c r="AS18"/>
  <c r="DN19"/>
  <c r="G19" s="1"/>
  <c r="P19" s="1"/>
  <c r="BH20" i="2"/>
  <c r="CM19" i="3"/>
  <c r="AW20" i="2"/>
  <c r="BC20"/>
  <c r="CJ19" i="3"/>
  <c r="BA17"/>
  <c r="O17"/>
  <c r="AN17" s="1"/>
  <c r="BD17"/>
  <c r="BF17"/>
  <c r="BE17"/>
  <c r="BB17"/>
  <c r="AU21" i="2"/>
  <c r="AV21" s="1"/>
  <c r="F18" i="3"/>
  <c r="BM18"/>
  <c r="AM16"/>
  <c r="AL16"/>
  <c r="AN16"/>
  <c r="AS22" i="2"/>
  <c r="AQ23"/>
  <c r="AQ24" l="1"/>
  <c r="AS23"/>
  <c r="DN20" i="3"/>
  <c r="G20" s="1"/>
  <c r="P20" s="1"/>
  <c r="BH21" i="2"/>
  <c r="CM20" i="3"/>
  <c r="AQ19"/>
  <c r="AS19"/>
  <c r="AU22" i="2"/>
  <c r="AW21"/>
  <c r="BC21"/>
  <c r="CJ20" i="3"/>
  <c r="AM17"/>
  <c r="AL17"/>
  <c r="BD18"/>
  <c r="BA18"/>
  <c r="O18"/>
  <c r="AN18" s="1"/>
  <c r="BF18"/>
  <c r="BB18"/>
  <c r="BE18"/>
  <c r="F19"/>
  <c r="BM19"/>
  <c r="DN21" l="1"/>
  <c r="G21" s="1"/>
  <c r="P21" s="1"/>
  <c r="BH22" i="2"/>
  <c r="CM21" i="3"/>
  <c r="BA19"/>
  <c r="O19"/>
  <c r="AN19" s="1"/>
  <c r="BD19"/>
  <c r="BF19"/>
  <c r="BE19"/>
  <c r="BB19"/>
  <c r="AS20"/>
  <c r="AQ20"/>
  <c r="F20"/>
  <c r="BM20"/>
  <c r="AV22" i="2"/>
  <c r="AU23"/>
  <c r="AV23" s="1"/>
  <c r="AM18" i="3"/>
  <c r="AL18"/>
  <c r="AS24" i="2"/>
  <c r="AQ25"/>
  <c r="AQ26" l="1"/>
  <c r="AS25"/>
  <c r="AW23"/>
  <c r="BC23"/>
  <c r="CJ22" i="3"/>
  <c r="AW22" i="2"/>
  <c r="BC22"/>
  <c r="CJ21" i="3"/>
  <c r="AU24" i="2"/>
  <c r="AV24" s="1"/>
  <c r="AM19" i="3"/>
  <c r="AL19"/>
  <c r="AQ21"/>
  <c r="AS21"/>
  <c r="DN22"/>
  <c r="G22" s="1"/>
  <c r="P22" s="1"/>
  <c r="BH23" i="2"/>
  <c r="CM22" i="3"/>
  <c r="BD20"/>
  <c r="BA20"/>
  <c r="O20"/>
  <c r="BF20"/>
  <c r="BB20"/>
  <c r="BE20"/>
  <c r="F21" l="1"/>
  <c r="BM21"/>
  <c r="DN23"/>
  <c r="G23" s="1"/>
  <c r="P23" s="1"/>
  <c r="BH24" i="2"/>
  <c r="CM23" i="3"/>
  <c r="AU25" i="2"/>
  <c r="AV25" s="1"/>
  <c r="AM20" i="3"/>
  <c r="AL20"/>
  <c r="AN20"/>
  <c r="AS22"/>
  <c r="AQ22"/>
  <c r="AW24" i="2"/>
  <c r="BC24"/>
  <c r="CJ23" i="3"/>
  <c r="F22"/>
  <c r="BM22"/>
  <c r="AS26" i="2"/>
  <c r="AQ27"/>
  <c r="DN24" i="3" l="1"/>
  <c r="G24" s="1"/>
  <c r="P24" s="1"/>
  <c r="BH25" i="2"/>
  <c r="CM24" i="3"/>
  <c r="AQ23"/>
  <c r="AS23"/>
  <c r="BD22"/>
  <c r="O22"/>
  <c r="AN22" s="1"/>
  <c r="BA22"/>
  <c r="BF22"/>
  <c r="BE22"/>
  <c r="BB22"/>
  <c r="AW25" i="2"/>
  <c r="BC25"/>
  <c r="CJ24" i="3"/>
  <c r="AQ28" i="2"/>
  <c r="AS27"/>
  <c r="F23" i="3"/>
  <c r="BM23"/>
  <c r="AU26" i="2"/>
  <c r="AV26" s="1"/>
  <c r="BA21" i="3"/>
  <c r="O21"/>
  <c r="AN21" s="1"/>
  <c r="BD21"/>
  <c r="BF21"/>
  <c r="BB21"/>
  <c r="BE21"/>
  <c r="DN25" l="1"/>
  <c r="G25" s="1"/>
  <c r="P25" s="1"/>
  <c r="BH26" i="2"/>
  <c r="CM25" i="3"/>
  <c r="BA23"/>
  <c r="O23"/>
  <c r="AN23" s="1"/>
  <c r="BD23"/>
  <c r="BF23"/>
  <c r="BE23"/>
  <c r="BB23"/>
  <c r="AM22"/>
  <c r="AL22"/>
  <c r="AW26" i="2"/>
  <c r="BC26"/>
  <c r="CJ25" i="3"/>
  <c r="AU27" i="2"/>
  <c r="AM21" i="3"/>
  <c r="AL21"/>
  <c r="AS28" i="2"/>
  <c r="AQ29"/>
  <c r="AQ24" i="3"/>
  <c r="AS24"/>
  <c r="F24"/>
  <c r="BM24"/>
  <c r="AU28" i="2" l="1"/>
  <c r="AV28" s="1"/>
  <c r="DN26" i="3"/>
  <c r="G26" s="1"/>
  <c r="P26" s="1"/>
  <c r="BH27" i="2"/>
  <c r="CM26" i="3"/>
  <c r="AV27" i="2"/>
  <c r="BD24" i="3"/>
  <c r="BA24"/>
  <c r="O24"/>
  <c r="BF24"/>
  <c r="BE24"/>
  <c r="BB24"/>
  <c r="AQ30" i="2"/>
  <c r="AS29"/>
  <c r="F25" i="3"/>
  <c r="BM25"/>
  <c r="AM23"/>
  <c r="AL23"/>
  <c r="AQ25"/>
  <c r="AS25"/>
  <c r="AS30" i="2" l="1"/>
  <c r="AQ31"/>
  <c r="AQ26" i="3"/>
  <c r="AS26"/>
  <c r="AW27" i="2"/>
  <c r="BC27"/>
  <c r="CJ26" i="3"/>
  <c r="BA25"/>
  <c r="O25"/>
  <c r="AN25" s="1"/>
  <c r="BD25"/>
  <c r="BF25"/>
  <c r="BB25"/>
  <c r="BE25"/>
  <c r="AM24"/>
  <c r="AL24"/>
  <c r="AN24"/>
  <c r="DN27"/>
  <c r="G27" s="1"/>
  <c r="P27" s="1"/>
  <c r="BH28" i="2"/>
  <c r="CM27" i="3"/>
  <c r="AU29" i="2"/>
  <c r="AV29" s="1"/>
  <c r="AW28"/>
  <c r="BC28"/>
  <c r="CJ27" i="3"/>
  <c r="F27" l="1"/>
  <c r="BM27"/>
  <c r="AW29" i="2"/>
  <c r="BC29"/>
  <c r="CJ28" i="3"/>
  <c r="AM25"/>
  <c r="AL25"/>
  <c r="AQ32" i="2"/>
  <c r="AS31"/>
  <c r="DN28" i="3"/>
  <c r="G28" s="1"/>
  <c r="P28" s="1"/>
  <c r="BH29" i="2"/>
  <c r="CM28" i="3"/>
  <c r="AQ27"/>
  <c r="AS27"/>
  <c r="F26"/>
  <c r="BM26"/>
  <c r="AU30" i="2"/>
  <c r="AV30" s="1"/>
  <c r="AS168"/>
  <c r="AW30" l="1"/>
  <c r="AW168" s="1"/>
  <c r="BC30"/>
  <c r="CJ29" i="3"/>
  <c r="AV168" i="2"/>
  <c r="DN29" i="3"/>
  <c r="BH30" i="2"/>
  <c r="CM29" i="3"/>
  <c r="CM168" s="1"/>
  <c r="AU168" i="2"/>
  <c r="AQ33"/>
  <c r="AS32"/>
  <c r="AS28" i="3"/>
  <c r="AQ28"/>
  <c r="BD26"/>
  <c r="BA26"/>
  <c r="O26"/>
  <c r="AN26" s="1"/>
  <c r="BF26"/>
  <c r="BB26"/>
  <c r="BE26"/>
  <c r="AU31" i="2"/>
  <c r="AV31" s="1"/>
  <c r="F28" i="3"/>
  <c r="BM28"/>
  <c r="BA27"/>
  <c r="O27"/>
  <c r="AN27" s="1"/>
  <c r="BD27"/>
  <c r="BF27"/>
  <c r="BE27"/>
  <c r="BB27"/>
  <c r="AW31" i="2" l="1"/>
  <c r="BC31"/>
  <c r="CJ30" i="3"/>
  <c r="BH168" i="2"/>
  <c r="BC168"/>
  <c r="F29" i="3"/>
  <c r="BM29"/>
  <c r="CJ168"/>
  <c r="BD28"/>
  <c r="BA28"/>
  <c r="O28"/>
  <c r="BF28"/>
  <c r="BB28"/>
  <c r="BE28"/>
  <c r="AM27"/>
  <c r="AL27"/>
  <c r="AU32" i="2"/>
  <c r="AV32" s="1"/>
  <c r="DN30" i="3"/>
  <c r="BH31" i="2"/>
  <c r="CM30" i="3"/>
  <c r="AM26"/>
  <c r="AL26"/>
  <c r="AQ34" i="2"/>
  <c r="AS33"/>
  <c r="G29" i="3"/>
  <c r="P29" s="1"/>
  <c r="DN168"/>
  <c r="AQ29" l="1"/>
  <c r="AS29"/>
  <c r="F30"/>
  <c r="BM30"/>
  <c r="AU33" i="2"/>
  <c r="AV33" s="1"/>
  <c r="G30" i="3"/>
  <c r="P30" s="1"/>
  <c r="AM28"/>
  <c r="AL28"/>
  <c r="AN28"/>
  <c r="BA29"/>
  <c r="O29"/>
  <c r="AN29" s="1"/>
  <c r="BD29"/>
  <c r="BF29"/>
  <c r="BB29"/>
  <c r="BE29"/>
  <c r="AQ35" i="2"/>
  <c r="AS34"/>
  <c r="DN31" i="3"/>
  <c r="G31" s="1"/>
  <c r="P31" s="1"/>
  <c r="BH32" i="2"/>
  <c r="CM31" i="3"/>
  <c r="G168"/>
  <c r="AW32" i="2"/>
  <c r="BC32"/>
  <c r="CJ31" i="3"/>
  <c r="F168"/>
  <c r="BM168"/>
  <c r="AW33" i="2" l="1"/>
  <c r="BC33"/>
  <c r="CJ32" i="3"/>
  <c r="G179"/>
  <c r="G189"/>
  <c r="P168"/>
  <c r="BA168"/>
  <c r="AQ36" i="2"/>
  <c r="AS35"/>
  <c r="AQ30" i="3"/>
  <c r="AS30"/>
  <c r="F31"/>
  <c r="BM31"/>
  <c r="AQ31"/>
  <c r="AS31"/>
  <c r="AM29"/>
  <c r="BD30"/>
  <c r="BA30"/>
  <c r="O30"/>
  <c r="BF30"/>
  <c r="BB30"/>
  <c r="BE30"/>
  <c r="F189"/>
  <c r="F179"/>
  <c r="BD168"/>
  <c r="O168"/>
  <c r="AN168" s="1"/>
  <c r="BF168"/>
  <c r="BB168"/>
  <c r="BE168"/>
  <c r="AU34" i="2"/>
  <c r="AV34" s="1"/>
  <c r="DN32" i="3"/>
  <c r="G32" s="1"/>
  <c r="P32" s="1"/>
  <c r="BH33" i="2"/>
  <c r="CM32" i="3"/>
  <c r="AL29"/>
  <c r="AS32" l="1"/>
  <c r="AQ32"/>
  <c r="O179"/>
  <c r="O189"/>
  <c r="AM168"/>
  <c r="AM30"/>
  <c r="AL30"/>
  <c r="P189"/>
  <c r="P179"/>
  <c r="AL168"/>
  <c r="AQ168"/>
  <c r="AS168"/>
  <c r="F32"/>
  <c r="BM32"/>
  <c r="DN33"/>
  <c r="G33" s="1"/>
  <c r="P33" s="1"/>
  <c r="BH34" i="2"/>
  <c r="CM33" i="3"/>
  <c r="BA31"/>
  <c r="O31"/>
  <c r="AN31" s="1"/>
  <c r="BD31"/>
  <c r="BF31"/>
  <c r="BE31"/>
  <c r="BB31"/>
  <c r="AU35" i="2"/>
  <c r="AV35" s="1"/>
  <c r="AW34"/>
  <c r="BC34"/>
  <c r="CJ33" i="3"/>
  <c r="AN30"/>
  <c r="AQ37" i="2"/>
  <c r="AS36"/>
  <c r="AU36" l="1"/>
  <c r="AV36" s="1"/>
  <c r="DN34" i="3"/>
  <c r="BH35" i="2"/>
  <c r="CM34" i="3"/>
  <c r="AQ38" i="2"/>
  <c r="AS37"/>
  <c r="AW35"/>
  <c r="BC35"/>
  <c r="CJ34" i="3"/>
  <c r="BD32"/>
  <c r="BA32"/>
  <c r="O32"/>
  <c r="BF32"/>
  <c r="BE32"/>
  <c r="BB32"/>
  <c r="F33"/>
  <c r="BM33"/>
  <c r="AM31"/>
  <c r="AL31"/>
  <c r="AQ33"/>
  <c r="AS33"/>
  <c r="AM32" l="1"/>
  <c r="AL32"/>
  <c r="AN32"/>
  <c r="DN35"/>
  <c r="G35" s="1"/>
  <c r="P35" s="1"/>
  <c r="BH36" i="2"/>
  <c r="CM35" i="3"/>
  <c r="BA33"/>
  <c r="O33"/>
  <c r="AN33" s="1"/>
  <c r="BD33"/>
  <c r="BF33"/>
  <c r="BB33"/>
  <c r="BE33"/>
  <c r="AU37" i="2"/>
  <c r="AV37" s="1"/>
  <c r="AW36"/>
  <c r="BC36"/>
  <c r="CJ35" i="3"/>
  <c r="F34"/>
  <c r="BM34"/>
  <c r="AQ39" i="2"/>
  <c r="AS38"/>
  <c r="G34" i="3"/>
  <c r="P34" s="1"/>
  <c r="BD34" l="1"/>
  <c r="O34"/>
  <c r="BA34"/>
  <c r="BF34"/>
  <c r="BE34"/>
  <c r="BB34"/>
  <c r="DN36"/>
  <c r="BH37" i="2"/>
  <c r="CM36" i="3"/>
  <c r="AU38" i="2"/>
  <c r="AV38" s="1"/>
  <c r="F35" i="3"/>
  <c r="BM35"/>
  <c r="BC37" i="2"/>
  <c r="AW37"/>
  <c r="CJ36" i="3"/>
  <c r="AQ34"/>
  <c r="AS34"/>
  <c r="AQ40" i="2"/>
  <c r="AS39"/>
  <c r="AM33" i="3"/>
  <c r="AL33"/>
  <c r="AS35"/>
  <c r="AQ35"/>
  <c r="AQ41" i="2" l="1"/>
  <c r="AS40"/>
  <c r="DN37" i="3"/>
  <c r="G37" s="1"/>
  <c r="P37" s="1"/>
  <c r="BH38" i="2"/>
  <c r="CM37" i="3"/>
  <c r="BC38" i="2"/>
  <c r="AW38"/>
  <c r="CJ37" i="3"/>
  <c r="F36"/>
  <c r="BM36"/>
  <c r="BA35"/>
  <c r="O35"/>
  <c r="AN35" s="1"/>
  <c r="BD35"/>
  <c r="BF35"/>
  <c r="BE35"/>
  <c r="BB35"/>
  <c r="AM34"/>
  <c r="AU39" i="2"/>
  <c r="AL34" i="3"/>
  <c r="G36"/>
  <c r="P36" s="1"/>
  <c r="AN34"/>
  <c r="AQ36" l="1"/>
  <c r="AS36"/>
  <c r="AQ37"/>
  <c r="AS37"/>
  <c r="DN38"/>
  <c r="G38" s="1"/>
  <c r="P38" s="1"/>
  <c r="BH39" i="2"/>
  <c r="CM38" i="3"/>
  <c r="BD36"/>
  <c r="BA36"/>
  <c r="O36"/>
  <c r="BF36"/>
  <c r="BE36"/>
  <c r="BB36"/>
  <c r="AU40" i="2"/>
  <c r="AV40" s="1"/>
  <c r="AV39"/>
  <c r="AM35" i="3"/>
  <c r="AL35"/>
  <c r="F37"/>
  <c r="BM37"/>
  <c r="AQ42" i="2"/>
  <c r="AS41"/>
  <c r="AQ43" l="1"/>
  <c r="AS42"/>
  <c r="DN39" i="3"/>
  <c r="G39" s="1"/>
  <c r="P39" s="1"/>
  <c r="BH40" i="2"/>
  <c r="CM39" i="3"/>
  <c r="AQ38"/>
  <c r="AS38"/>
  <c r="BC40" i="2"/>
  <c r="AW40"/>
  <c r="CJ39" i="3"/>
  <c r="BA37"/>
  <c r="O37"/>
  <c r="AN37" s="1"/>
  <c r="BD37"/>
  <c r="BF37"/>
  <c r="BE37"/>
  <c r="BB37"/>
  <c r="AU41" i="2"/>
  <c r="AV41" s="1"/>
  <c r="BC39"/>
  <c r="AW39"/>
  <c r="CJ38" i="3"/>
  <c r="AM36"/>
  <c r="AN36"/>
  <c r="AL36"/>
  <c r="AQ39" l="1"/>
  <c r="AS39"/>
  <c r="BC41" i="2"/>
  <c r="AW41"/>
  <c r="CJ40" i="3"/>
  <c r="AQ44" i="2"/>
  <c r="AS43"/>
  <c r="F39" i="3"/>
  <c r="BM39"/>
  <c r="F38"/>
  <c r="BM38"/>
  <c r="DN40"/>
  <c r="G40" s="1"/>
  <c r="P40" s="1"/>
  <c r="BH41" i="2"/>
  <c r="CM40" i="3"/>
  <c r="AM37"/>
  <c r="AL37"/>
  <c r="AU42" i="2"/>
  <c r="DN41" i="3" l="1"/>
  <c r="G41" s="1"/>
  <c r="P41" s="1"/>
  <c r="BH42" i="2"/>
  <c r="CM41" i="3"/>
  <c r="AS40"/>
  <c r="AQ40"/>
  <c r="AU43" i="2"/>
  <c r="AV43" s="1"/>
  <c r="AV42"/>
  <c r="BA39" i="3"/>
  <c r="O39"/>
  <c r="BD39"/>
  <c r="BF39"/>
  <c r="BE39"/>
  <c r="BB39"/>
  <c r="AQ45" i="2"/>
  <c r="AS44"/>
  <c r="BD38" i="3"/>
  <c r="BA38"/>
  <c r="O38"/>
  <c r="BF38"/>
  <c r="BE38"/>
  <c r="BB38"/>
  <c r="F40"/>
  <c r="BM40"/>
  <c r="AM39" l="1"/>
  <c r="AL39"/>
  <c r="AM38"/>
  <c r="AL38"/>
  <c r="AN39"/>
  <c r="DN42"/>
  <c r="G42" s="1"/>
  <c r="P42" s="1"/>
  <c r="BH43" i="2"/>
  <c r="CM42" i="3"/>
  <c r="BC43" i="2"/>
  <c r="AW43"/>
  <c r="CJ42" i="3"/>
  <c r="BD40"/>
  <c r="BA40"/>
  <c r="O40"/>
  <c r="BF40"/>
  <c r="BE40"/>
  <c r="BB40"/>
  <c r="AN38"/>
  <c r="AU44" i="2"/>
  <c r="AV44" s="1"/>
  <c r="AQ46"/>
  <c r="AS45"/>
  <c r="BC42"/>
  <c r="AW42"/>
  <c r="CJ41" i="3"/>
  <c r="AQ41"/>
  <c r="AS41"/>
  <c r="BC44" i="2" l="1"/>
  <c r="AW44"/>
  <c r="CJ43" i="3"/>
  <c r="DN43"/>
  <c r="G43" s="1"/>
  <c r="P43" s="1"/>
  <c r="BH44" i="2"/>
  <c r="CM43" i="3"/>
  <c r="AM40"/>
  <c r="AL40"/>
  <c r="AN40"/>
  <c r="AU45" i="2"/>
  <c r="AV45" s="1"/>
  <c r="F42" i="3"/>
  <c r="BM42"/>
  <c r="F41"/>
  <c r="BM41"/>
  <c r="AQ47" i="2"/>
  <c r="AS46"/>
  <c r="AQ42" i="3"/>
  <c r="AS42"/>
  <c r="BC45" i="2" l="1"/>
  <c r="AW45"/>
  <c r="CJ44" i="3"/>
  <c r="AQ43"/>
  <c r="AS43"/>
  <c r="BD41"/>
  <c r="BA41"/>
  <c r="O41"/>
  <c r="BF41"/>
  <c r="BE41"/>
  <c r="BB41"/>
  <c r="F43"/>
  <c r="BM43"/>
  <c r="AU46" i="2"/>
  <c r="AV46" s="1"/>
  <c r="BD42" i="3"/>
  <c r="O42"/>
  <c r="BA42"/>
  <c r="BF42"/>
  <c r="BE42"/>
  <c r="BB42"/>
  <c r="AQ48" i="2"/>
  <c r="AS47"/>
  <c r="DN44" i="3"/>
  <c r="G44" s="1"/>
  <c r="P44" s="1"/>
  <c r="BH45" i="2"/>
  <c r="CM44" i="3"/>
  <c r="BC46" i="2" l="1"/>
  <c r="AW46"/>
  <c r="CJ45" i="3"/>
  <c r="AS44"/>
  <c r="AQ44"/>
  <c r="AM41"/>
  <c r="AL41"/>
  <c r="AN41"/>
  <c r="AU47" i="2"/>
  <c r="AM42" i="3"/>
  <c r="AL42"/>
  <c r="F44"/>
  <c r="BM44"/>
  <c r="AQ49" i="2"/>
  <c r="AS48"/>
  <c r="AN42" i="3"/>
  <c r="BA43"/>
  <c r="O43"/>
  <c r="AN43" s="1"/>
  <c r="BD43"/>
  <c r="BF43"/>
  <c r="BE43"/>
  <c r="BB43"/>
  <c r="DN45"/>
  <c r="G45" s="1"/>
  <c r="P45" s="1"/>
  <c r="BH46" i="2"/>
  <c r="CM45" i="3"/>
  <c r="AQ45" l="1"/>
  <c r="AS45"/>
  <c r="BD44"/>
  <c r="BA44"/>
  <c r="O44"/>
  <c r="BF44"/>
  <c r="BB44"/>
  <c r="BE44"/>
  <c r="DN46"/>
  <c r="G46" s="1"/>
  <c r="P46" s="1"/>
  <c r="BH47" i="2"/>
  <c r="CM46" i="3"/>
  <c r="AU48" i="2"/>
  <c r="AV48" s="1"/>
  <c r="AV47"/>
  <c r="F45" i="3"/>
  <c r="BM45"/>
  <c r="AM43"/>
  <c r="AL43"/>
  <c r="AQ50" i="2"/>
  <c r="AS49"/>
  <c r="BC48" l="1"/>
  <c r="AW48"/>
  <c r="CJ47" i="3"/>
  <c r="BA45"/>
  <c r="O45"/>
  <c r="AN45" s="1"/>
  <c r="BD45"/>
  <c r="BF45"/>
  <c r="BB45"/>
  <c r="BE45"/>
  <c r="AU49" i="2"/>
  <c r="AV49" s="1"/>
  <c r="BC47"/>
  <c r="AW47"/>
  <c r="CJ46" i="3"/>
  <c r="AS46"/>
  <c r="AQ46"/>
  <c r="AQ51" i="2"/>
  <c r="AS50"/>
  <c r="DN47" i="3"/>
  <c r="G47" s="1"/>
  <c r="P47" s="1"/>
  <c r="BH48" i="2"/>
  <c r="CM47" i="3"/>
  <c r="AM44"/>
  <c r="AL44"/>
  <c r="AN44"/>
  <c r="AQ47" l="1"/>
  <c r="AS47"/>
  <c r="AQ52" i="2"/>
  <c r="AS51"/>
  <c r="F46" i="3"/>
  <c r="BM46"/>
  <c r="BC49" i="2"/>
  <c r="AW49"/>
  <c r="CJ48" i="3"/>
  <c r="F47"/>
  <c r="BM47"/>
  <c r="AM45"/>
  <c r="AL45"/>
  <c r="AU50" i="2"/>
  <c r="DN48" i="3"/>
  <c r="G48" s="1"/>
  <c r="P48" s="1"/>
  <c r="BH49" i="2"/>
  <c r="CM48" i="3"/>
  <c r="AS48" l="1"/>
  <c r="AQ48"/>
  <c r="BA47"/>
  <c r="O47"/>
  <c r="AN47" s="1"/>
  <c r="BD47"/>
  <c r="BF47"/>
  <c r="BE47"/>
  <c r="BB47"/>
  <c r="AQ53" i="2"/>
  <c r="AS52"/>
  <c r="DN49" i="3"/>
  <c r="G49" s="1"/>
  <c r="P49" s="1"/>
  <c r="BH50" i="2"/>
  <c r="CM49" i="3"/>
  <c r="AV50" i="2"/>
  <c r="F48" i="3"/>
  <c r="BM48"/>
  <c r="BD46"/>
  <c r="BA46"/>
  <c r="O46"/>
  <c r="AN46" s="1"/>
  <c r="BF46"/>
  <c r="BE46"/>
  <c r="BB46"/>
  <c r="AU51" i="2"/>
  <c r="AV51" s="1"/>
  <c r="BD48" i="3" l="1"/>
  <c r="BA48"/>
  <c r="O48"/>
  <c r="AN48" s="1"/>
  <c r="BF48"/>
  <c r="BE48"/>
  <c r="BB48"/>
  <c r="BC51" i="2"/>
  <c r="AW51"/>
  <c r="CJ50" i="3"/>
  <c r="AQ54" i="2"/>
  <c r="AS53"/>
  <c r="AM46" i="3"/>
  <c r="AL46"/>
  <c r="BC50" i="2"/>
  <c r="AW50"/>
  <c r="CJ49" i="3"/>
  <c r="AQ49"/>
  <c r="AS49"/>
  <c r="AM47"/>
  <c r="AL47"/>
  <c r="DN50"/>
  <c r="G50" s="1"/>
  <c r="P50" s="1"/>
  <c r="BH51" i="2"/>
  <c r="CM50" i="3"/>
  <c r="AU52" i="2"/>
  <c r="DN51" i="3" l="1"/>
  <c r="G51" s="1"/>
  <c r="P51" s="1"/>
  <c r="BH52" i="2"/>
  <c r="CM51" i="3"/>
  <c r="AV52" i="2"/>
  <c r="AQ55"/>
  <c r="AS54"/>
  <c r="AQ50" i="3"/>
  <c r="AS50"/>
  <c r="F49"/>
  <c r="BM49"/>
  <c r="F50"/>
  <c r="BM50"/>
  <c r="AM48"/>
  <c r="AL48"/>
  <c r="AU53" i="2"/>
  <c r="DN52" i="3" l="1"/>
  <c r="G52" s="1"/>
  <c r="P52" s="1"/>
  <c r="BH53" i="2"/>
  <c r="CM52" i="3"/>
  <c r="BD50"/>
  <c r="BA50"/>
  <c r="O50"/>
  <c r="AN50" s="1"/>
  <c r="BF50"/>
  <c r="BE50"/>
  <c r="BB50"/>
  <c r="BC52" i="2"/>
  <c r="AW52"/>
  <c r="CJ51" i="3"/>
  <c r="AQ51"/>
  <c r="AS51"/>
  <c r="BA49"/>
  <c r="O49"/>
  <c r="AN49" s="1"/>
  <c r="BD49"/>
  <c r="BF49"/>
  <c r="BE49"/>
  <c r="BB49"/>
  <c r="AU54" i="2"/>
  <c r="AV54" s="1"/>
  <c r="AV53"/>
  <c r="AQ56"/>
  <c r="AS55"/>
  <c r="AU55" l="1"/>
  <c r="AS56"/>
  <c r="AQ57"/>
  <c r="BC53"/>
  <c r="AW53"/>
  <c r="CJ52" i="3"/>
  <c r="AM49"/>
  <c r="AL49"/>
  <c r="BC54" i="2"/>
  <c r="AW54"/>
  <c r="CJ53" i="3"/>
  <c r="DN53"/>
  <c r="G53" s="1"/>
  <c r="P53" s="1"/>
  <c r="BH54" i="2"/>
  <c r="CM53" i="3"/>
  <c r="F51"/>
  <c r="BM51"/>
  <c r="AM50"/>
  <c r="AL50"/>
  <c r="AQ52"/>
  <c r="AS52"/>
  <c r="AQ58" i="2" l="1"/>
  <c r="AS57"/>
  <c r="AU56"/>
  <c r="AV56" s="1"/>
  <c r="F53" i="3"/>
  <c r="BM53"/>
  <c r="DN54"/>
  <c r="G54" s="1"/>
  <c r="P54" s="1"/>
  <c r="BH55" i="2"/>
  <c r="CM54" i="3"/>
  <c r="BA51"/>
  <c r="O51"/>
  <c r="AN51" s="1"/>
  <c r="BD51"/>
  <c r="BF51"/>
  <c r="BB51"/>
  <c r="BE51"/>
  <c r="F52"/>
  <c r="BM52"/>
  <c r="AQ53"/>
  <c r="AS53"/>
  <c r="AV55" i="2"/>
  <c r="BA53" i="3" l="1"/>
  <c r="O53"/>
  <c r="AN53" s="1"/>
  <c r="BD53"/>
  <c r="BF53"/>
  <c r="BB53"/>
  <c r="BE53"/>
  <c r="AU57" i="2"/>
  <c r="AV57" s="1"/>
  <c r="BC55"/>
  <c r="AW55"/>
  <c r="CJ54" i="3"/>
  <c r="BC56" i="2"/>
  <c r="AW56"/>
  <c r="CJ55" i="3"/>
  <c r="BD52"/>
  <c r="BA52"/>
  <c r="O52"/>
  <c r="BF52"/>
  <c r="BB52"/>
  <c r="BE52"/>
  <c r="AM51"/>
  <c r="AL51"/>
  <c r="AS54"/>
  <c r="AQ54"/>
  <c r="DN55"/>
  <c r="G55" s="1"/>
  <c r="P55" s="1"/>
  <c r="BH56" i="2"/>
  <c r="CM55" i="3"/>
  <c r="AS58" i="2"/>
  <c r="AQ59"/>
  <c r="F54" i="3" l="1"/>
  <c r="BM54"/>
  <c r="AM53"/>
  <c r="AL53"/>
  <c r="AQ60" i="2"/>
  <c r="AS59"/>
  <c r="AQ55" i="3"/>
  <c r="AS55"/>
  <c r="AM52"/>
  <c r="AL52"/>
  <c r="AN52"/>
  <c r="DN56"/>
  <c r="G56" s="1"/>
  <c r="P56" s="1"/>
  <c r="BH57" i="2"/>
  <c r="CM56" i="3"/>
  <c r="AU58" i="2"/>
  <c r="AW57"/>
  <c r="BC57"/>
  <c r="CJ56" i="3"/>
  <c r="F55"/>
  <c r="BM55"/>
  <c r="BA55" l="1"/>
  <c r="O55"/>
  <c r="AN55" s="1"/>
  <c r="BD55"/>
  <c r="BF55"/>
  <c r="BE55"/>
  <c r="BB55"/>
  <c r="DN57"/>
  <c r="G57" s="1"/>
  <c r="BH58" i="2"/>
  <c r="CM57" i="3"/>
  <c r="AQ56"/>
  <c r="AS56"/>
  <c r="F56"/>
  <c r="BM56"/>
  <c r="AV58" i="2"/>
  <c r="AU59"/>
  <c r="AS60"/>
  <c r="AQ61"/>
  <c r="BD54" i="3"/>
  <c r="O54"/>
  <c r="BA54"/>
  <c r="BF54"/>
  <c r="BE54"/>
  <c r="BB54"/>
  <c r="P57" l="1"/>
  <c r="BA57"/>
  <c r="AM54"/>
  <c r="AL54"/>
  <c r="DN58"/>
  <c r="G58" s="1"/>
  <c r="BH59" i="2"/>
  <c r="CM58" i="3"/>
  <c r="AN54"/>
  <c r="AQ62" i="2"/>
  <c r="AS61"/>
  <c r="AV59"/>
  <c r="BD56" i="3"/>
  <c r="BA56"/>
  <c r="O56"/>
  <c r="BF56"/>
  <c r="BE56"/>
  <c r="BB56"/>
  <c r="AM55"/>
  <c r="AL55"/>
  <c r="BC58" i="2"/>
  <c r="AW58"/>
  <c r="CJ57" i="3"/>
  <c r="AU60" i="2"/>
  <c r="AV60" s="1"/>
  <c r="AS169"/>
  <c r="BC60" l="1"/>
  <c r="AW60"/>
  <c r="CJ59" i="3"/>
  <c r="AV169" i="2"/>
  <c r="AM56" i="3"/>
  <c r="AL56"/>
  <c r="AS62" i="2"/>
  <c r="AQ63"/>
  <c r="BA58" i="3"/>
  <c r="P58"/>
  <c r="AU61" i="2"/>
  <c r="F57" i="3"/>
  <c r="BM57"/>
  <c r="AN56"/>
  <c r="DN59"/>
  <c r="BH60" i="2"/>
  <c r="CM59" i="3"/>
  <c r="CM169" s="1"/>
  <c r="AU169" i="2"/>
  <c r="AW59"/>
  <c r="BC59"/>
  <c r="CJ58" i="3"/>
  <c r="AQ57"/>
  <c r="AS57"/>
  <c r="DN60" l="1"/>
  <c r="BH61" i="2"/>
  <c r="CM60" i="3"/>
  <c r="BC169" i="2"/>
  <c r="BH169"/>
  <c r="AV61"/>
  <c r="F59" i="3"/>
  <c r="BM59"/>
  <c r="CJ169"/>
  <c r="F58"/>
  <c r="BM58"/>
  <c r="AW169" i="2"/>
  <c r="G59" i="3"/>
  <c r="DN169"/>
  <c r="AQ58"/>
  <c r="AS58"/>
  <c r="AU62" i="2"/>
  <c r="AV62" s="1"/>
  <c r="O57" i="3"/>
  <c r="BD57"/>
  <c r="BF57"/>
  <c r="BB57"/>
  <c r="BE57"/>
  <c r="AQ64" i="2"/>
  <c r="AS63"/>
  <c r="BC62" l="1"/>
  <c r="AW62"/>
  <c r="CJ61" i="3"/>
  <c r="AM57"/>
  <c r="AL57"/>
  <c r="P59"/>
  <c r="BA59"/>
  <c r="O59"/>
  <c r="AN59" s="1"/>
  <c r="BD59"/>
  <c r="BF59"/>
  <c r="BE59"/>
  <c r="BB59"/>
  <c r="AU63" i="2"/>
  <c r="BD58" i="3"/>
  <c r="O58"/>
  <c r="AN58" s="1"/>
  <c r="BF58"/>
  <c r="BB58"/>
  <c r="BE58"/>
  <c r="AW61" i="2"/>
  <c r="BC61"/>
  <c r="CJ60" i="3"/>
  <c r="G60"/>
  <c r="G169"/>
  <c r="AS64" i="2"/>
  <c r="AQ65"/>
  <c r="AN57" i="3"/>
  <c r="DN61"/>
  <c r="G61" s="1"/>
  <c r="BH62" i="2"/>
  <c r="CM61" i="3"/>
  <c r="F169"/>
  <c r="BM169"/>
  <c r="F60" l="1"/>
  <c r="BM60"/>
  <c r="F190"/>
  <c r="BD169"/>
  <c r="F180"/>
  <c r="O169"/>
  <c r="AN169" s="1"/>
  <c r="BF169"/>
  <c r="BE169"/>
  <c r="BB169"/>
  <c r="G190"/>
  <c r="G180"/>
  <c r="P169"/>
  <c r="BA169"/>
  <c r="F61"/>
  <c r="BM61"/>
  <c r="AQ66" i="2"/>
  <c r="AS65"/>
  <c r="BA60" i="3"/>
  <c r="P60"/>
  <c r="BA61"/>
  <c r="P61"/>
  <c r="DN62"/>
  <c r="G62" s="1"/>
  <c r="BH63" i="2"/>
  <c r="CM62" i="3"/>
  <c r="AM58"/>
  <c r="AL58"/>
  <c r="AV63" i="2"/>
  <c r="AL59" i="3"/>
  <c r="AS59"/>
  <c r="AQ59"/>
  <c r="AU64" i="2"/>
  <c r="AM59" i="3"/>
  <c r="BA62" l="1"/>
  <c r="P62"/>
  <c r="AV64" i="2"/>
  <c r="AW63"/>
  <c r="BC63"/>
  <c r="CJ62" i="3"/>
  <c r="AS61"/>
  <c r="AQ61"/>
  <c r="AS66" i="2"/>
  <c r="AQ67"/>
  <c r="P190" i="3"/>
  <c r="P180"/>
  <c r="AL169"/>
  <c r="AS169"/>
  <c r="AQ169"/>
  <c r="BD60"/>
  <c r="O60"/>
  <c r="AN60" s="1"/>
  <c r="BF60"/>
  <c r="BB60"/>
  <c r="BE60"/>
  <c r="O61"/>
  <c r="BD61"/>
  <c r="BF61"/>
  <c r="BE61"/>
  <c r="BB61"/>
  <c r="O190"/>
  <c r="O180"/>
  <c r="AM169"/>
  <c r="DN63"/>
  <c r="BH64" i="2"/>
  <c r="CM63" i="3"/>
  <c r="AU65" i="2"/>
  <c r="AV65" s="1"/>
  <c r="AS170"/>
  <c r="AQ60" i="3"/>
  <c r="AS60"/>
  <c r="AL60" l="1"/>
  <c r="AW65" i="2"/>
  <c r="BC65"/>
  <c r="CJ64" i="3"/>
  <c r="AV170" i="2"/>
  <c r="G63" i="3"/>
  <c r="AM61"/>
  <c r="AQ68" i="2"/>
  <c r="AS67"/>
  <c r="AL61" i="3"/>
  <c r="DN64"/>
  <c r="G64" s="1"/>
  <c r="BH65" i="2"/>
  <c r="CM64" i="3"/>
  <c r="CM170" s="1"/>
  <c r="AU66" i="2"/>
  <c r="AV66" s="1"/>
  <c r="BC64"/>
  <c r="AW64"/>
  <c r="CJ63" i="3"/>
  <c r="AU170" i="2"/>
  <c r="AN61" i="3"/>
  <c r="AM60"/>
  <c r="F62"/>
  <c r="BM62"/>
  <c r="AQ62"/>
  <c r="AS62"/>
  <c r="CJ170" l="1"/>
  <c r="BM170" s="1"/>
  <c r="AW170" i="2"/>
  <c r="AU67"/>
  <c r="F64" i="3"/>
  <c r="BM64"/>
  <c r="BC170" i="2"/>
  <c r="BD62" i="3"/>
  <c r="O62"/>
  <c r="AN62" s="1"/>
  <c r="BF62"/>
  <c r="BB62"/>
  <c r="BE62"/>
  <c r="BA64"/>
  <c r="P64"/>
  <c r="AS68" i="2"/>
  <c r="AQ69"/>
  <c r="DN170" i="3"/>
  <c r="F170"/>
  <c r="F63"/>
  <c r="BM63"/>
  <c r="BC66" i="2"/>
  <c r="AW66"/>
  <c r="CJ65" i="3"/>
  <c r="BH170" i="2"/>
  <c r="DN65" i="3"/>
  <c r="BH66" i="2"/>
  <c r="CM65" i="3"/>
  <c r="BA63"/>
  <c r="P63"/>
  <c r="F65" l="1"/>
  <c r="BM65"/>
  <c r="BD64"/>
  <c r="O64"/>
  <c r="AL64" s="1"/>
  <c r="BF64"/>
  <c r="BB64"/>
  <c r="BE64"/>
  <c r="G65"/>
  <c r="O63"/>
  <c r="AL63" s="1"/>
  <c r="BD63"/>
  <c r="BF63"/>
  <c r="BE63"/>
  <c r="BB63"/>
  <c r="G170"/>
  <c r="O170" s="1"/>
  <c r="AN170" s="1"/>
  <c r="DN66"/>
  <c r="G66" s="1"/>
  <c r="BH67" i="2"/>
  <c r="CM66" i="3"/>
  <c r="AS64"/>
  <c r="AQ64"/>
  <c r="AQ70" i="2"/>
  <c r="AS69"/>
  <c r="AV67"/>
  <c r="F191" i="3"/>
  <c r="F181"/>
  <c r="BD170"/>
  <c r="BF170"/>
  <c r="BE170"/>
  <c r="AU68" i="2"/>
  <c r="AV68" s="1"/>
  <c r="AM62" i="3"/>
  <c r="AL62"/>
  <c r="BB170" l="1"/>
  <c r="AN63"/>
  <c r="AQ71" i="2"/>
  <c r="AS70"/>
  <c r="G191" i="3"/>
  <c r="G181"/>
  <c r="P170"/>
  <c r="BA170"/>
  <c r="BA65"/>
  <c r="P65"/>
  <c r="AM64"/>
  <c r="DN67"/>
  <c r="G67" s="1"/>
  <c r="BH68" i="2"/>
  <c r="CM67" i="3"/>
  <c r="AW67" i="2"/>
  <c r="BC67"/>
  <c r="CJ66" i="3"/>
  <c r="BD65"/>
  <c r="O65"/>
  <c r="BF65"/>
  <c r="BB65"/>
  <c r="BE65"/>
  <c r="BC68" i="2"/>
  <c r="AW68"/>
  <c r="CJ67" i="3"/>
  <c r="O191"/>
  <c r="O181"/>
  <c r="AM170"/>
  <c r="AU69" i="2"/>
  <c r="AV69" s="1"/>
  <c r="BA66" i="3"/>
  <c r="P66"/>
  <c r="AM63"/>
  <c r="AN64"/>
  <c r="P67" l="1"/>
  <c r="BA67"/>
  <c r="AL65"/>
  <c r="AQ65"/>
  <c r="AS65"/>
  <c r="F67"/>
  <c r="BM67"/>
  <c r="AU70" i="2"/>
  <c r="AV70" s="1"/>
  <c r="AW69"/>
  <c r="BC69"/>
  <c r="CJ68" i="3"/>
  <c r="AM65"/>
  <c r="P191"/>
  <c r="P181"/>
  <c r="AL170"/>
  <c r="AQ170"/>
  <c r="AS170"/>
  <c r="AS66"/>
  <c r="AQ66"/>
  <c r="DN68"/>
  <c r="BH69" i="2"/>
  <c r="CM68" i="3"/>
  <c r="AN65"/>
  <c r="F66"/>
  <c r="BM66"/>
  <c r="AQ72" i="2"/>
  <c r="AS71"/>
  <c r="AS171" s="1"/>
  <c r="O66" i="3" l="1"/>
  <c r="AN66" s="1"/>
  <c r="BD66"/>
  <c r="BF66"/>
  <c r="BB66"/>
  <c r="BE66"/>
  <c r="AQ67"/>
  <c r="AS67"/>
  <c r="G68"/>
  <c r="AU71" i="2"/>
  <c r="AV71" s="1"/>
  <c r="F68" i="3"/>
  <c r="BM68"/>
  <c r="DN69"/>
  <c r="G69" s="1"/>
  <c r="BH70" i="2"/>
  <c r="CM69" i="3"/>
  <c r="BD67"/>
  <c r="O67"/>
  <c r="AL67" s="1"/>
  <c r="BF67"/>
  <c r="BB67"/>
  <c r="BE67"/>
  <c r="AQ73" i="2"/>
  <c r="AS72"/>
  <c r="BC70"/>
  <c r="AW70"/>
  <c r="CJ69" i="3"/>
  <c r="AN67" l="1"/>
  <c r="BC71" i="2"/>
  <c r="AW71"/>
  <c r="AW171" s="1"/>
  <c r="CJ70" i="3"/>
  <c r="CJ171" s="1"/>
  <c r="AV171" i="2"/>
  <c r="BA69" i="3"/>
  <c r="P69"/>
  <c r="P68"/>
  <c r="BA68"/>
  <c r="F69"/>
  <c r="BM69"/>
  <c r="AQ74" i="2"/>
  <c r="AS73"/>
  <c r="AM67" i="3"/>
  <c r="AM66"/>
  <c r="AL66"/>
  <c r="AU72" i="2"/>
  <c r="AV72" s="1"/>
  <c r="DN70" i="3"/>
  <c r="BH71" i="2"/>
  <c r="CM70" i="3"/>
  <c r="CM171" s="1"/>
  <c r="AU171" i="2"/>
  <c r="O68" i="3"/>
  <c r="AN68" s="1"/>
  <c r="BD68"/>
  <c r="BF68"/>
  <c r="BB68"/>
  <c r="BE68"/>
  <c r="BC72" i="2" l="1"/>
  <c r="AW72"/>
  <c r="CJ71" i="3"/>
  <c r="BH171" i="2"/>
  <c r="F171" i="3"/>
  <c r="BM171"/>
  <c r="AL68"/>
  <c r="AQ68"/>
  <c r="AS68"/>
  <c r="F70"/>
  <c r="BM70"/>
  <c r="AM68"/>
  <c r="AU73" i="2"/>
  <c r="AV73" s="1"/>
  <c r="BD69" i="3"/>
  <c r="O69"/>
  <c r="AL69" s="1"/>
  <c r="BF69"/>
  <c r="BE69"/>
  <c r="BB69"/>
  <c r="BC171" i="2"/>
  <c r="DN71" i="3"/>
  <c r="BH72" i="2"/>
  <c r="CM71" i="3"/>
  <c r="AQ69"/>
  <c r="AS69"/>
  <c r="G70"/>
  <c r="DN171"/>
  <c r="AQ75" i="2"/>
  <c r="AS74"/>
  <c r="P70" i="3" l="1"/>
  <c r="BA70"/>
  <c r="AM69"/>
  <c r="F192"/>
  <c r="F182"/>
  <c r="BD171"/>
  <c r="BF171"/>
  <c r="BE171"/>
  <c r="F71"/>
  <c r="BM71"/>
  <c r="AU74" i="2"/>
  <c r="AV74" s="1"/>
  <c r="AN69" i="3"/>
  <c r="DN72"/>
  <c r="G72" s="1"/>
  <c r="BH73" i="2"/>
  <c r="CM72" i="3"/>
  <c r="G71"/>
  <c r="AS75" i="2"/>
  <c r="AQ76"/>
  <c r="BC73"/>
  <c r="AW73"/>
  <c r="CJ72" i="3"/>
  <c r="O70"/>
  <c r="AN70" s="1"/>
  <c r="BD70"/>
  <c r="BF70"/>
  <c r="BE70"/>
  <c r="BB70"/>
  <c r="G171"/>
  <c r="G192" l="1"/>
  <c r="G182"/>
  <c r="BA171"/>
  <c r="P171"/>
  <c r="BD71"/>
  <c r="O71"/>
  <c r="AN71" s="1"/>
  <c r="BF71"/>
  <c r="BE71"/>
  <c r="BB71"/>
  <c r="P71"/>
  <c r="BA71"/>
  <c r="AM70"/>
  <c r="AS76" i="2"/>
  <c r="AQ77"/>
  <c r="BA72" i="3"/>
  <c r="P72"/>
  <c r="DN73"/>
  <c r="BH74" i="2"/>
  <c r="CM73" i="3"/>
  <c r="O171"/>
  <c r="F72"/>
  <c r="BM72"/>
  <c r="AU75" i="2"/>
  <c r="AV75" s="1"/>
  <c r="BC74"/>
  <c r="AW74"/>
  <c r="CJ73" i="3"/>
  <c r="BB171"/>
  <c r="AL70"/>
  <c r="AS70"/>
  <c r="AQ70"/>
  <c r="AS77" i="2" l="1"/>
  <c r="AQ78"/>
  <c r="P192" i="3"/>
  <c r="P182"/>
  <c r="AL171"/>
  <c r="AQ171"/>
  <c r="AS171"/>
  <c r="O72"/>
  <c r="AN72" s="1"/>
  <c r="BD72"/>
  <c r="BF72"/>
  <c r="BE72"/>
  <c r="BB72"/>
  <c r="G73"/>
  <c r="AU76" i="2"/>
  <c r="AV76" s="1"/>
  <c r="AM71" i="3"/>
  <c r="F73"/>
  <c r="BM73"/>
  <c r="BC75" i="2"/>
  <c r="AW75"/>
  <c r="CJ74" i="3"/>
  <c r="DN74"/>
  <c r="G74" s="1"/>
  <c r="BH75" i="2"/>
  <c r="CM74" i="3"/>
  <c r="O192"/>
  <c r="O182"/>
  <c r="AM171"/>
  <c r="AN171"/>
  <c r="AQ72"/>
  <c r="AS72"/>
  <c r="AL71"/>
  <c r="AQ71"/>
  <c r="AS71"/>
  <c r="AL72" l="1"/>
  <c r="AW76" i="2"/>
  <c r="BC76"/>
  <c r="CJ75" i="3"/>
  <c r="AM72"/>
  <c r="AU77" i="2"/>
  <c r="AV77" s="1"/>
  <c r="P74" i="3"/>
  <c r="BA74"/>
  <c r="P73"/>
  <c r="BA73"/>
  <c r="F74"/>
  <c r="BM74"/>
  <c r="BD73"/>
  <c r="O73"/>
  <c r="AN73" s="1"/>
  <c r="BF73"/>
  <c r="BE73"/>
  <c r="BB73"/>
  <c r="DN75"/>
  <c r="G75" s="1"/>
  <c r="BH76" i="2"/>
  <c r="CM75" i="3"/>
  <c r="AS78" i="2"/>
  <c r="AQ79"/>
  <c r="AU78" l="1"/>
  <c r="P75" i="3"/>
  <c r="BA75"/>
  <c r="O74"/>
  <c r="AN74" s="1"/>
  <c r="BD74"/>
  <c r="BF74"/>
  <c r="BE74"/>
  <c r="BB74"/>
  <c r="AL73"/>
  <c r="AQ73"/>
  <c r="AS73"/>
  <c r="AM73"/>
  <c r="AW77" i="2"/>
  <c r="BC77"/>
  <c r="CJ76" i="3"/>
  <c r="AS79" i="2"/>
  <c r="AQ80"/>
  <c r="AQ74" i="3"/>
  <c r="AS74"/>
  <c r="DN76"/>
  <c r="BH77" i="2"/>
  <c r="CM76" i="3"/>
  <c r="F75"/>
  <c r="BM75"/>
  <c r="AL74" l="1"/>
  <c r="AQ75"/>
  <c r="AS75"/>
  <c r="F76"/>
  <c r="BM76"/>
  <c r="DN77"/>
  <c r="G77" s="1"/>
  <c r="BH78" i="2"/>
  <c r="CM77" i="3"/>
  <c r="BD75"/>
  <c r="O75"/>
  <c r="AN75" s="1"/>
  <c r="BF75"/>
  <c r="BE75"/>
  <c r="BB75"/>
  <c r="G76"/>
  <c r="AS80" i="2"/>
  <c r="AQ81"/>
  <c r="AM74" i="3"/>
  <c r="AV78" i="2"/>
  <c r="AU79"/>
  <c r="O76" i="3" l="1"/>
  <c r="AN76" s="1"/>
  <c r="BD76"/>
  <c r="BF76"/>
  <c r="BB76"/>
  <c r="BE76"/>
  <c r="DN78"/>
  <c r="BH79" i="2"/>
  <c r="CM78" i="3"/>
  <c r="BA76"/>
  <c r="P76"/>
  <c r="AV79" i="2"/>
  <c r="AW78"/>
  <c r="BC78"/>
  <c r="CJ77" i="3"/>
  <c r="AS81" i="2"/>
  <c r="AQ82"/>
  <c r="BA77" i="3"/>
  <c r="P77"/>
  <c r="AU80" i="2"/>
  <c r="AV80" s="1"/>
  <c r="AM75" i="3"/>
  <c r="AL75"/>
  <c r="G78" l="1"/>
  <c r="DN79"/>
  <c r="G79" s="1"/>
  <c r="BH80" i="2"/>
  <c r="CM79" i="3"/>
  <c r="AS77"/>
  <c r="AQ77"/>
  <c r="AW79" i="2"/>
  <c r="BC79"/>
  <c r="CJ78" i="3"/>
  <c r="AM76"/>
  <c r="AS82" i="2"/>
  <c r="AQ83"/>
  <c r="AU81"/>
  <c r="AW80"/>
  <c r="BC80"/>
  <c r="CJ79" i="3"/>
  <c r="F77"/>
  <c r="BM77"/>
  <c r="AL76"/>
  <c r="AS76"/>
  <c r="AQ76"/>
  <c r="AS83" i="2" l="1"/>
  <c r="AQ84"/>
  <c r="F78" i="3"/>
  <c r="BM78"/>
  <c r="BA79"/>
  <c r="P79"/>
  <c r="BD77"/>
  <c r="O77"/>
  <c r="AN77" s="1"/>
  <c r="BF77"/>
  <c r="BB77"/>
  <c r="BE77"/>
  <c r="F79"/>
  <c r="BM79"/>
  <c r="DN80"/>
  <c r="G80" s="1"/>
  <c r="BH81" i="2"/>
  <c r="CM80" i="3"/>
  <c r="AU82" i="2"/>
  <c r="AV81"/>
  <c r="P78" i="3"/>
  <c r="BA78"/>
  <c r="DN81" l="1"/>
  <c r="G81" s="1"/>
  <c r="BH82" i="2"/>
  <c r="CM81" i="3"/>
  <c r="AS78"/>
  <c r="AQ78"/>
  <c r="AV82" i="2"/>
  <c r="O78" i="3"/>
  <c r="BD78"/>
  <c r="BF78"/>
  <c r="BE78"/>
  <c r="BB78"/>
  <c r="AW81" i="2"/>
  <c r="BC81"/>
  <c r="CJ80" i="3"/>
  <c r="AQ79"/>
  <c r="AS79"/>
  <c r="AS84" i="2"/>
  <c r="AQ85"/>
  <c r="BA80" i="3"/>
  <c r="P80"/>
  <c r="AM77"/>
  <c r="AL77"/>
  <c r="BD79"/>
  <c r="O79"/>
  <c r="AN79" s="1"/>
  <c r="BF79"/>
  <c r="BE79"/>
  <c r="BB79"/>
  <c r="AU83" i="2"/>
  <c r="AV83" s="1"/>
  <c r="AU84" l="1"/>
  <c r="AV84" s="1"/>
  <c r="AM78" i="3"/>
  <c r="DN82"/>
  <c r="G82" s="1"/>
  <c r="BH83" i="2"/>
  <c r="CM82" i="3"/>
  <c r="F80"/>
  <c r="BM80"/>
  <c r="AL78"/>
  <c r="AM79"/>
  <c r="AS80"/>
  <c r="AQ80"/>
  <c r="AW82" i="2"/>
  <c r="BC82"/>
  <c r="CJ81" i="3"/>
  <c r="AW83" i="2"/>
  <c r="BC83"/>
  <c r="CJ82" i="3"/>
  <c r="AS85" i="2"/>
  <c r="AQ86"/>
  <c r="AL79" i="3"/>
  <c r="AN78"/>
  <c r="P81"/>
  <c r="BA81"/>
  <c r="F81" l="1"/>
  <c r="BM81"/>
  <c r="AU85" i="2"/>
  <c r="F82" i="3"/>
  <c r="BM82"/>
  <c r="DN83"/>
  <c r="G83" s="1"/>
  <c r="BH84" i="2"/>
  <c r="CM83" i="3"/>
  <c r="AQ81"/>
  <c r="AS81"/>
  <c r="AS86" i="2"/>
  <c r="AQ87"/>
  <c r="O80" i="3"/>
  <c r="BD80"/>
  <c r="BF80"/>
  <c r="BB80"/>
  <c r="BE80"/>
  <c r="BA82"/>
  <c r="P82"/>
  <c r="AW84" i="2"/>
  <c r="BC84"/>
  <c r="CJ83" i="3"/>
  <c r="AM80" l="1"/>
  <c r="AL80"/>
  <c r="AS82"/>
  <c r="AQ82"/>
  <c r="P83"/>
  <c r="BA83"/>
  <c r="DN84"/>
  <c r="G84" s="1"/>
  <c r="BH85" i="2"/>
  <c r="CM84" i="3"/>
  <c r="BD81"/>
  <c r="O81"/>
  <c r="BF81"/>
  <c r="BB81"/>
  <c r="BE81"/>
  <c r="F83"/>
  <c r="BM83"/>
  <c r="AN80"/>
  <c r="AS87" i="2"/>
  <c r="AQ88"/>
  <c r="AV85"/>
  <c r="AU86"/>
  <c r="AV86" s="1"/>
  <c r="O82" i="3"/>
  <c r="AL82" s="1"/>
  <c r="BD82"/>
  <c r="BF82"/>
  <c r="BB82"/>
  <c r="BE82"/>
  <c r="AN82" l="1"/>
  <c r="AM81"/>
  <c r="AL81"/>
  <c r="AW85" i="2"/>
  <c r="BC85"/>
  <c r="CJ84" i="3"/>
  <c r="AN81"/>
  <c r="AQ83"/>
  <c r="AS83"/>
  <c r="AW86" i="2"/>
  <c r="BC86"/>
  <c r="CJ85" i="3"/>
  <c r="AM82"/>
  <c r="AS88" i="2"/>
  <c r="AQ89"/>
  <c r="BD83" i="3"/>
  <c r="O83"/>
  <c r="AN83" s="1"/>
  <c r="BF83"/>
  <c r="BB83"/>
  <c r="BE83"/>
  <c r="DN85"/>
  <c r="G85" s="1"/>
  <c r="BH86" i="2"/>
  <c r="CM85" i="3"/>
  <c r="AU87" i="2"/>
  <c r="AV87" s="1"/>
  <c r="BA84" i="3"/>
  <c r="P84"/>
  <c r="AW87" i="2" l="1"/>
  <c r="BC87"/>
  <c r="CJ86" i="3"/>
  <c r="AU88" i="2"/>
  <c r="F85" i="3"/>
  <c r="BM85"/>
  <c r="F84"/>
  <c r="BM84"/>
  <c r="AQ84"/>
  <c r="AS84"/>
  <c r="DN86"/>
  <c r="G86" s="1"/>
  <c r="BH87" i="2"/>
  <c r="CM86" i="3"/>
  <c r="P85"/>
  <c r="BA85"/>
  <c r="AS89" i="2"/>
  <c r="AQ90"/>
  <c r="AM83" i="3"/>
  <c r="AL83"/>
  <c r="AS90" i="2" l="1"/>
  <c r="AQ91"/>
  <c r="BD85" i="3"/>
  <c r="O85"/>
  <c r="AN85" s="1"/>
  <c r="BF85"/>
  <c r="BB85"/>
  <c r="BE85"/>
  <c r="F86"/>
  <c r="BM86"/>
  <c r="AU89" i="2"/>
  <c r="AV89" s="1"/>
  <c r="DN87" i="3"/>
  <c r="G87" s="1"/>
  <c r="BH88" i="2"/>
  <c r="CM87" i="3"/>
  <c r="AS85"/>
  <c r="AQ85"/>
  <c r="BA86"/>
  <c r="P86"/>
  <c r="O84"/>
  <c r="BD84"/>
  <c r="BF84"/>
  <c r="BB84"/>
  <c r="BE84"/>
  <c r="AV88" i="2"/>
  <c r="AW89" l="1"/>
  <c r="BC89"/>
  <c r="CJ88" i="3"/>
  <c r="AM84"/>
  <c r="AL84"/>
  <c r="AS86"/>
  <c r="AQ86"/>
  <c r="BA87"/>
  <c r="P87"/>
  <c r="AS91" i="2"/>
  <c r="AQ92"/>
  <c r="AM85" i="3"/>
  <c r="AW88" i="2"/>
  <c r="BC88"/>
  <c r="CJ87" i="3"/>
  <c r="AN84"/>
  <c r="AL85"/>
  <c r="DN88"/>
  <c r="G88" s="1"/>
  <c r="BH89" i="2"/>
  <c r="CM88" i="3"/>
  <c r="O86"/>
  <c r="AN86" s="1"/>
  <c r="BD86"/>
  <c r="BF86"/>
  <c r="BE86"/>
  <c r="BB86"/>
  <c r="AU90" i="2"/>
  <c r="AV90" s="1"/>
  <c r="AL86" i="3" l="1"/>
  <c r="AW90" i="2"/>
  <c r="BC90"/>
  <c r="CJ89" i="3"/>
  <c r="F88"/>
  <c r="BM88"/>
  <c r="P88"/>
  <c r="BA88"/>
  <c r="AS92" i="2"/>
  <c r="AQ93"/>
  <c r="DN89" i="3"/>
  <c r="G89" s="1"/>
  <c r="BH90" i="2"/>
  <c r="CM89" i="3"/>
  <c r="AS87"/>
  <c r="AQ87"/>
  <c r="F87"/>
  <c r="BM87"/>
  <c r="AM86"/>
  <c r="AU91" i="2"/>
  <c r="AU92" l="1"/>
  <c r="P89" i="3"/>
  <c r="BA89"/>
  <c r="O88"/>
  <c r="AN88" s="1"/>
  <c r="BD88"/>
  <c r="BF88"/>
  <c r="BE88"/>
  <c r="BB88"/>
  <c r="DN90"/>
  <c r="G90" s="1"/>
  <c r="BH91" i="2"/>
  <c r="CM90" i="3"/>
  <c r="AL88"/>
  <c r="AS88"/>
  <c r="AQ88"/>
  <c r="F89"/>
  <c r="BM89"/>
  <c r="AV91" i="2"/>
  <c r="BD87" i="3"/>
  <c r="O87"/>
  <c r="BF87"/>
  <c r="BB87"/>
  <c r="BE87"/>
  <c r="AS93" i="2"/>
  <c r="AQ94"/>
  <c r="AM87" i="3" l="1"/>
  <c r="AL87"/>
  <c r="AQ89"/>
  <c r="AS89"/>
  <c r="AU93" i="2"/>
  <c r="DN91" i="3"/>
  <c r="G91" s="1"/>
  <c r="BH92" i="2"/>
  <c r="CM91" i="3"/>
  <c r="AS94" i="2"/>
  <c r="AQ95"/>
  <c r="AW91"/>
  <c r="BC91"/>
  <c r="CJ90" i="3"/>
  <c r="BA90"/>
  <c r="P90"/>
  <c r="AN87"/>
  <c r="BD89"/>
  <c r="O89"/>
  <c r="AL89" s="1"/>
  <c r="BF89"/>
  <c r="BE89"/>
  <c r="BB89"/>
  <c r="AM88"/>
  <c r="AV92" i="2"/>
  <c r="AN89" i="3" l="1"/>
  <c r="DN92"/>
  <c r="G92" s="1"/>
  <c r="BH93" i="2"/>
  <c r="CM92" i="3"/>
  <c r="AM89"/>
  <c r="AS95" i="2"/>
  <c r="AQ96"/>
  <c r="BA91" i="3"/>
  <c r="P91"/>
  <c r="AW92" i="2"/>
  <c r="BC92"/>
  <c r="CJ91" i="3"/>
  <c r="AS90"/>
  <c r="AQ90"/>
  <c r="AV93" i="2"/>
  <c r="F90" i="3"/>
  <c r="BM90"/>
  <c r="AU94" i="2"/>
  <c r="AS91" i="3" l="1"/>
  <c r="AQ91"/>
  <c r="O90"/>
  <c r="AN90" s="1"/>
  <c r="BD90"/>
  <c r="BF90"/>
  <c r="BB90"/>
  <c r="BE90"/>
  <c r="DN93"/>
  <c r="G93" s="1"/>
  <c r="BH94" i="2"/>
  <c r="CM93" i="3"/>
  <c r="AS96" i="2"/>
  <c r="AQ97"/>
  <c r="P92" i="3"/>
  <c r="BA92"/>
  <c r="AV94" i="2"/>
  <c r="AW93"/>
  <c r="BC93"/>
  <c r="CJ92" i="3"/>
  <c r="F91"/>
  <c r="BM91"/>
  <c r="AU95" i="2"/>
  <c r="AV95" s="1"/>
  <c r="AS97" l="1"/>
  <c r="AQ98"/>
  <c r="P93" i="3"/>
  <c r="BA93"/>
  <c r="AW95" i="2"/>
  <c r="BC95"/>
  <c r="CJ94" i="3"/>
  <c r="AM90"/>
  <c r="AL90"/>
  <c r="BD91"/>
  <c r="O91"/>
  <c r="AN91" s="1"/>
  <c r="BF91"/>
  <c r="BE91"/>
  <c r="BB91"/>
  <c r="AW94" i="2"/>
  <c r="BC94"/>
  <c r="CJ93" i="3"/>
  <c r="AU96" i="2"/>
  <c r="AV96" s="1"/>
  <c r="AS92" i="3"/>
  <c r="AQ92"/>
  <c r="DN94"/>
  <c r="G94" s="1"/>
  <c r="BH95" i="2"/>
  <c r="CM94" i="3"/>
  <c r="F92"/>
  <c r="BM92"/>
  <c r="AW96" i="2" l="1"/>
  <c r="BC96"/>
  <c r="CJ95" i="3"/>
  <c r="F93"/>
  <c r="BM93"/>
  <c r="AM91"/>
  <c r="AL91"/>
  <c r="F94"/>
  <c r="BM94"/>
  <c r="AQ93"/>
  <c r="AS93"/>
  <c r="P94"/>
  <c r="BA94"/>
  <c r="AS98" i="2"/>
  <c r="AQ99"/>
  <c r="O92" i="3"/>
  <c r="BD92"/>
  <c r="BF92"/>
  <c r="BB92"/>
  <c r="BE92"/>
  <c r="DN95"/>
  <c r="G95" s="1"/>
  <c r="BH96" i="2"/>
  <c r="CM95" i="3"/>
  <c r="AU97" i="2"/>
  <c r="AV97" s="1"/>
  <c r="AW97" l="1"/>
  <c r="BC97"/>
  <c r="CJ96" i="3"/>
  <c r="AM92"/>
  <c r="AL92"/>
  <c r="BD93"/>
  <c r="O93"/>
  <c r="BF93"/>
  <c r="BE93"/>
  <c r="BB93"/>
  <c r="AS99" i="2"/>
  <c r="AQ100"/>
  <c r="AS94" i="3"/>
  <c r="AQ94"/>
  <c r="F95"/>
  <c r="BM95"/>
  <c r="BA95"/>
  <c r="P95"/>
  <c r="AN92"/>
  <c r="AU98" i="2"/>
  <c r="DN96" i="3"/>
  <c r="G96" s="1"/>
  <c r="BH97" i="2"/>
  <c r="CM96" i="3"/>
  <c r="O94"/>
  <c r="AN94" s="1"/>
  <c r="BD94"/>
  <c r="BF94"/>
  <c r="BE94"/>
  <c r="BB94"/>
  <c r="AL94" l="1"/>
  <c r="BD95"/>
  <c r="O95"/>
  <c r="AN95" s="1"/>
  <c r="BF95"/>
  <c r="BB95"/>
  <c r="BE95"/>
  <c r="BA96"/>
  <c r="P96"/>
  <c r="AQ95"/>
  <c r="AS95"/>
  <c r="AS100" i="2"/>
  <c r="AQ101"/>
  <c r="AM93" i="3"/>
  <c r="AL93"/>
  <c r="F96"/>
  <c r="BM96"/>
  <c r="AM94"/>
  <c r="DN97"/>
  <c r="G97" s="1"/>
  <c r="BH98" i="2"/>
  <c r="CM97" i="3"/>
  <c r="AU99" i="2"/>
  <c r="AV99" s="1"/>
  <c r="AN93" i="3"/>
  <c r="AV98" i="2"/>
  <c r="DN98" i="3" l="1"/>
  <c r="G98" s="1"/>
  <c r="BH99" i="2"/>
  <c r="CM98" i="3"/>
  <c r="P97"/>
  <c r="BA97"/>
  <c r="AW99" i="2"/>
  <c r="BC99"/>
  <c r="CJ98" i="3"/>
  <c r="O96"/>
  <c r="AN96" s="1"/>
  <c r="BD96"/>
  <c r="BF96"/>
  <c r="BE96"/>
  <c r="BB96"/>
  <c r="AS101" i="2"/>
  <c r="AQ102"/>
  <c r="AL95" i="3"/>
  <c r="AW98" i="2"/>
  <c r="BC98"/>
  <c r="CJ97" i="3"/>
  <c r="AU100" i="2"/>
  <c r="AS96" i="3"/>
  <c r="AQ96"/>
  <c r="AM95"/>
  <c r="AL96" l="1"/>
  <c r="DN99"/>
  <c r="G99" s="1"/>
  <c r="BH100" i="2"/>
  <c r="CM99" i="3"/>
  <c r="AU101" i="2"/>
  <c r="AV101" s="1"/>
  <c r="AS172"/>
  <c r="F98" i="3"/>
  <c r="BM98"/>
  <c r="F97"/>
  <c r="BM97"/>
  <c r="AS102" i="2"/>
  <c r="AQ103"/>
  <c r="AV100"/>
  <c r="P98" i="3"/>
  <c r="BA98"/>
  <c r="AM96"/>
  <c r="AQ97"/>
  <c r="AS97"/>
  <c r="AW101" i="2" l="1"/>
  <c r="BC101"/>
  <c r="CJ100" i="3"/>
  <c r="AV172" i="2"/>
  <c r="AW100"/>
  <c r="BC100"/>
  <c r="CJ99" i="3"/>
  <c r="O98"/>
  <c r="AL98" s="1"/>
  <c r="BD98"/>
  <c r="BF98"/>
  <c r="BB98"/>
  <c r="BE98"/>
  <c r="BD97"/>
  <c r="O97"/>
  <c r="AN97" s="1"/>
  <c r="BF97"/>
  <c r="BE97"/>
  <c r="BB97"/>
  <c r="AQ98"/>
  <c r="AS98"/>
  <c r="AU102" i="2"/>
  <c r="AV102" s="1"/>
  <c r="AS103"/>
  <c r="AQ104"/>
  <c r="DN100" i="3"/>
  <c r="BH101" i="2"/>
  <c r="CM100" i="3"/>
  <c r="CM172" s="1"/>
  <c r="AU172" i="2"/>
  <c r="BA99" i="3"/>
  <c r="P99"/>
  <c r="AW102" i="2" l="1"/>
  <c r="BC102"/>
  <c r="CJ101" i="3"/>
  <c r="AM98"/>
  <c r="AS104" i="2"/>
  <c r="AQ105"/>
  <c r="F100" i="3"/>
  <c r="BM100"/>
  <c r="CJ172"/>
  <c r="AU103" i="2"/>
  <c r="AV103" s="1"/>
  <c r="AM97" i="3"/>
  <c r="AL97"/>
  <c r="G100"/>
  <c r="DN172"/>
  <c r="BC172" i="2"/>
  <c r="BH172"/>
  <c r="F99" i="3"/>
  <c r="BM99"/>
  <c r="AQ99"/>
  <c r="AS99"/>
  <c r="DN101"/>
  <c r="BH102" i="2"/>
  <c r="CM101" i="3"/>
  <c r="AN98"/>
  <c r="AW172" i="2"/>
  <c r="G101" i="3" l="1"/>
  <c r="BA100"/>
  <c r="P100"/>
  <c r="AW103" i="2"/>
  <c r="BC103"/>
  <c r="CJ102" i="3"/>
  <c r="AS105" i="2"/>
  <c r="AQ106"/>
  <c r="F101" i="3"/>
  <c r="BM101"/>
  <c r="G172"/>
  <c r="F172"/>
  <c r="BM172"/>
  <c r="AU104" i="2"/>
  <c r="AV104" s="1"/>
  <c r="BD99" i="3"/>
  <c r="O99"/>
  <c r="AN99" s="1"/>
  <c r="BF99"/>
  <c r="BE99"/>
  <c r="BB99"/>
  <c r="DN102"/>
  <c r="G102" s="1"/>
  <c r="BH103" i="2"/>
  <c r="CM102" i="3"/>
  <c r="O100"/>
  <c r="AN100" s="1"/>
  <c r="BD100"/>
  <c r="BF100"/>
  <c r="BB100"/>
  <c r="BE100"/>
  <c r="AL100" l="1"/>
  <c r="AS100"/>
  <c r="AQ100"/>
  <c r="BA102"/>
  <c r="P102"/>
  <c r="AS106" i="2"/>
  <c r="AQ107"/>
  <c r="AM100" i="3"/>
  <c r="DN103"/>
  <c r="G103" s="1"/>
  <c r="BH104" i="2"/>
  <c r="CM103" i="3"/>
  <c r="F193"/>
  <c r="F183"/>
  <c r="O172"/>
  <c r="AN172" s="1"/>
  <c r="BD172"/>
  <c r="BF172"/>
  <c r="BE172"/>
  <c r="BB172"/>
  <c r="AU105" i="2"/>
  <c r="AV105" s="1"/>
  <c r="BA101" i="3"/>
  <c r="P101"/>
  <c r="G183"/>
  <c r="G193"/>
  <c r="P172"/>
  <c r="BA172"/>
  <c r="AM99"/>
  <c r="AL99"/>
  <c r="AW104" i="2"/>
  <c r="BC104"/>
  <c r="CJ103" i="3"/>
  <c r="BD101"/>
  <c r="O101"/>
  <c r="BF101"/>
  <c r="BB101"/>
  <c r="BE101"/>
  <c r="F102"/>
  <c r="BM102"/>
  <c r="AM101" l="1"/>
  <c r="AL101"/>
  <c r="AQ101"/>
  <c r="AS101"/>
  <c r="AU106" i="2"/>
  <c r="AV106" s="1"/>
  <c r="AW105"/>
  <c r="BC105"/>
  <c r="CJ104" i="3"/>
  <c r="AS107" i="2"/>
  <c r="AQ108"/>
  <c r="AN101" i="3"/>
  <c r="F103"/>
  <c r="BM103"/>
  <c r="P193"/>
  <c r="P183"/>
  <c r="AL172"/>
  <c r="AQ172"/>
  <c r="AS172"/>
  <c r="O193"/>
  <c r="O183"/>
  <c r="AM172"/>
  <c r="AS102"/>
  <c r="AQ102"/>
  <c r="BA103"/>
  <c r="P103"/>
  <c r="O102"/>
  <c r="AN102" s="1"/>
  <c r="BD102"/>
  <c r="BF102"/>
  <c r="BB102"/>
  <c r="BE102"/>
  <c r="DN104"/>
  <c r="G104" s="1"/>
  <c r="BH105" i="2"/>
  <c r="CM104" i="3"/>
  <c r="P104" l="1"/>
  <c r="BA104"/>
  <c r="AM102"/>
  <c r="AS108" i="2"/>
  <c r="AQ109"/>
  <c r="F104" i="3"/>
  <c r="BM104"/>
  <c r="DN105"/>
  <c r="G105" s="1"/>
  <c r="BH106" i="2"/>
  <c r="CM105" i="3"/>
  <c r="BD103"/>
  <c r="O103"/>
  <c r="AL103" s="1"/>
  <c r="BF103"/>
  <c r="BE103"/>
  <c r="BB103"/>
  <c r="AQ103"/>
  <c r="AS103"/>
  <c r="AL102"/>
  <c r="AU107" i="2"/>
  <c r="AW106"/>
  <c r="BC106"/>
  <c r="CJ105" i="3"/>
  <c r="F105" l="1"/>
  <c r="BM105"/>
  <c r="AV107" i="2"/>
  <c r="P105" i="3"/>
  <c r="BA105"/>
  <c r="AU108" i="2"/>
  <c r="AV108" s="1"/>
  <c r="AS109"/>
  <c r="AQ110"/>
  <c r="DN106" i="3"/>
  <c r="BH107" i="2"/>
  <c r="CM106" i="3"/>
  <c r="AM103"/>
  <c r="AN103"/>
  <c r="O104"/>
  <c r="AN104" s="1"/>
  <c r="BD104"/>
  <c r="BF104"/>
  <c r="BB104"/>
  <c r="BE104"/>
  <c r="AQ104"/>
  <c r="AS104"/>
  <c r="AL104" l="1"/>
  <c r="AU109" i="2"/>
  <c r="BD105" i="3"/>
  <c r="O105"/>
  <c r="AN105" s="1"/>
  <c r="BF105"/>
  <c r="BE105"/>
  <c r="BB105"/>
  <c r="G106"/>
  <c r="DN107"/>
  <c r="G107" s="1"/>
  <c r="BH108" i="2"/>
  <c r="CM107" i="3"/>
  <c r="AW107" i="2"/>
  <c r="BC107"/>
  <c r="CJ106" i="3"/>
  <c r="AQ105"/>
  <c r="AS105"/>
  <c r="AM104"/>
  <c r="AS110" i="2"/>
  <c r="AQ111"/>
  <c r="AW108"/>
  <c r="BC108"/>
  <c r="CJ107" i="3"/>
  <c r="AL105" l="1"/>
  <c r="AS111" i="2"/>
  <c r="AQ112"/>
  <c r="AM105" i="3"/>
  <c r="DN108"/>
  <c r="G108" s="1"/>
  <c r="BH109" i="2"/>
  <c r="CM108" i="3"/>
  <c r="F107"/>
  <c r="BM107"/>
  <c r="AU110" i="2"/>
  <c r="AV110" s="1"/>
  <c r="F106" i="3"/>
  <c r="BM106"/>
  <c r="AV109" i="2"/>
  <c r="P106" i="3"/>
  <c r="BA106"/>
  <c r="P107"/>
  <c r="BA107"/>
  <c r="AW110" i="2" l="1"/>
  <c r="BC110"/>
  <c r="CJ109" i="3"/>
  <c r="AQ107"/>
  <c r="AS107"/>
  <c r="AQ106"/>
  <c r="AS106"/>
  <c r="O106"/>
  <c r="AL106" s="1"/>
  <c r="BD106"/>
  <c r="BF106"/>
  <c r="BE106"/>
  <c r="BB106"/>
  <c r="BA108"/>
  <c r="P108"/>
  <c r="AS112" i="2"/>
  <c r="AQ113"/>
  <c r="DN109" i="3"/>
  <c r="G109" s="1"/>
  <c r="BH110" i="2"/>
  <c r="CM109" i="3"/>
  <c r="AW109" i="2"/>
  <c r="BC109"/>
  <c r="CJ108" i="3"/>
  <c r="BD107"/>
  <c r="O107"/>
  <c r="AL107" s="1"/>
  <c r="BF107"/>
  <c r="BB107"/>
  <c r="BE107"/>
  <c r="AU111" i="2"/>
  <c r="AV111" s="1"/>
  <c r="AN106" i="3" l="1"/>
  <c r="AN107"/>
  <c r="P109"/>
  <c r="BA109"/>
  <c r="AM107"/>
  <c r="AS113" i="2"/>
  <c r="AQ114"/>
  <c r="F109" i="3"/>
  <c r="BM109"/>
  <c r="DN110"/>
  <c r="G110" s="1"/>
  <c r="BH111" i="2"/>
  <c r="CM110" i="3"/>
  <c r="AU112" i="2"/>
  <c r="AM106" i="3"/>
  <c r="AW111" i="2"/>
  <c r="BC111"/>
  <c r="CJ110" i="3"/>
  <c r="F108"/>
  <c r="BM108"/>
  <c r="AQ108"/>
  <c r="AS108"/>
  <c r="F110" l="1"/>
  <c r="BM110"/>
  <c r="AS114" i="2"/>
  <c r="AQ115"/>
  <c r="O108" i="3"/>
  <c r="AN108" s="1"/>
  <c r="BD108"/>
  <c r="BF108"/>
  <c r="BE108"/>
  <c r="BB108"/>
  <c r="DN111"/>
  <c r="G111" s="1"/>
  <c r="BH112" i="2"/>
  <c r="CM111" i="3"/>
  <c r="BA110"/>
  <c r="P110"/>
  <c r="AU113" i="2"/>
  <c r="AV113" s="1"/>
  <c r="AQ109" i="3"/>
  <c r="AS109"/>
  <c r="AV112" i="2"/>
  <c r="BD109" i="3"/>
  <c r="O109"/>
  <c r="AN109" s="1"/>
  <c r="BF109"/>
  <c r="BE109"/>
  <c r="BB109"/>
  <c r="AM109" l="1"/>
  <c r="AW113" i="2"/>
  <c r="BC113"/>
  <c r="CJ112" i="3"/>
  <c r="AS115" i="2"/>
  <c r="AQ116"/>
  <c r="P111" i="3"/>
  <c r="BA111"/>
  <c r="AU114" i="2"/>
  <c r="AV114" s="1"/>
  <c r="AL109" i="3"/>
  <c r="AQ110"/>
  <c r="AS110"/>
  <c r="AW112" i="2"/>
  <c r="BC112"/>
  <c r="CJ111" i="3"/>
  <c r="DN112"/>
  <c r="G112" s="1"/>
  <c r="BH113" i="2"/>
  <c r="CM112" i="3"/>
  <c r="AM108"/>
  <c r="AL108"/>
  <c r="O110"/>
  <c r="AN110" s="1"/>
  <c r="BD110"/>
  <c r="BF110"/>
  <c r="BB110"/>
  <c r="BE110"/>
  <c r="F111" l="1"/>
  <c r="BM111"/>
  <c r="DN113"/>
  <c r="G113" s="1"/>
  <c r="BH114" i="2"/>
  <c r="CM113" i="3"/>
  <c r="AS116" i="2"/>
  <c r="AQ117"/>
  <c r="AM110" i="3"/>
  <c r="AL110"/>
  <c r="AW114" i="2"/>
  <c r="BC114"/>
  <c r="CJ113" i="3"/>
  <c r="AU115" i="2"/>
  <c r="AV115" s="1"/>
  <c r="AQ111" i="3"/>
  <c r="AS111"/>
  <c r="BA112"/>
  <c r="P112"/>
  <c r="F112"/>
  <c r="BM112"/>
  <c r="BD112" l="1"/>
  <c r="O112"/>
  <c r="AN112" s="1"/>
  <c r="BF112"/>
  <c r="BB112"/>
  <c r="BE112"/>
  <c r="F113"/>
  <c r="BM113"/>
  <c r="AS176" i="2"/>
  <c r="AU116"/>
  <c r="AW115"/>
  <c r="BC115"/>
  <c r="CJ114" i="3"/>
  <c r="AS117" i="2"/>
  <c r="AQ118"/>
  <c r="P113" i="3"/>
  <c r="BA113"/>
  <c r="AQ112"/>
  <c r="AS112"/>
  <c r="DN114"/>
  <c r="G114" s="1"/>
  <c r="BH115" i="2"/>
  <c r="CM114" i="3"/>
  <c r="O111"/>
  <c r="AN111" s="1"/>
  <c r="BD111"/>
  <c r="BF111"/>
  <c r="BE111"/>
  <c r="BB111"/>
  <c r="AL112" l="1"/>
  <c r="AU117" i="2"/>
  <c r="DN115" i="3"/>
  <c r="AU176" i="2"/>
  <c r="BH176" s="1"/>
  <c r="BH116"/>
  <c r="CM115" i="3"/>
  <c r="CM176" s="1"/>
  <c r="O113"/>
  <c r="AL113" s="1"/>
  <c r="BD113"/>
  <c r="BF113"/>
  <c r="BE113"/>
  <c r="BB113"/>
  <c r="AS118" i="2"/>
  <c r="AQ119"/>
  <c r="P114" i="3"/>
  <c r="BA114"/>
  <c r="F114"/>
  <c r="BM114"/>
  <c r="AV116" i="2"/>
  <c r="AM111" i="3"/>
  <c r="AL111"/>
  <c r="AQ113"/>
  <c r="AS113"/>
  <c r="AM112"/>
  <c r="AN113" l="1"/>
  <c r="AQ114"/>
  <c r="AS114"/>
  <c r="AS119" i="2"/>
  <c r="AQ120"/>
  <c r="DN116" i="3"/>
  <c r="G116" s="1"/>
  <c r="BH117" i="2"/>
  <c r="CM116" i="3"/>
  <c r="DN176"/>
  <c r="G176" s="1"/>
  <c r="G115"/>
  <c r="BD114"/>
  <c r="O114"/>
  <c r="AN114" s="1"/>
  <c r="BF114"/>
  <c r="BB114"/>
  <c r="BE114"/>
  <c r="AU118" i="2"/>
  <c r="AV118" s="1"/>
  <c r="AM113" i="3"/>
  <c r="AV117" i="2"/>
  <c r="AV176"/>
  <c r="BC176" s="1"/>
  <c r="AW116"/>
  <c r="AW176" s="1"/>
  <c r="BC116"/>
  <c r="CJ115" i="3"/>
  <c r="AU119" i="2" l="1"/>
  <c r="AV119" s="1"/>
  <c r="DN117" i="3"/>
  <c r="G117" s="1"/>
  <c r="BH118" i="2"/>
  <c r="CM117" i="3"/>
  <c r="BA115"/>
  <c r="P115"/>
  <c r="P116"/>
  <c r="BA116"/>
  <c r="CJ176"/>
  <c r="F115"/>
  <c r="BM115"/>
  <c r="AW117" i="2"/>
  <c r="BC117"/>
  <c r="CJ116" i="3"/>
  <c r="AW118" i="2"/>
  <c r="BC118"/>
  <c r="CJ117" i="3"/>
  <c r="AM114"/>
  <c r="G197"/>
  <c r="G187"/>
  <c r="P176"/>
  <c r="BA176"/>
  <c r="AS120" i="2"/>
  <c r="AQ121"/>
  <c r="AL114" i="3"/>
  <c r="AS121" i="2" l="1"/>
  <c r="AQ122"/>
  <c r="F117" i="3"/>
  <c r="BM117"/>
  <c r="AQ115"/>
  <c r="AS115"/>
  <c r="BA117"/>
  <c r="P117"/>
  <c r="DN118"/>
  <c r="G118" s="1"/>
  <c r="BH119" i="2"/>
  <c r="CM118" i="3"/>
  <c r="F176"/>
  <c r="BM176"/>
  <c r="AU120" i="2"/>
  <c r="AV120" s="1"/>
  <c r="P197" i="3"/>
  <c r="P187"/>
  <c r="AQ176"/>
  <c r="AS176"/>
  <c r="F116"/>
  <c r="BM116"/>
  <c r="BD115"/>
  <c r="O115"/>
  <c r="BF115"/>
  <c r="BB115"/>
  <c r="BE115"/>
  <c r="AQ116"/>
  <c r="AS116"/>
  <c r="AW119" i="2"/>
  <c r="BC119"/>
  <c r="CJ118" i="3"/>
  <c r="AW120" i="2" l="1"/>
  <c r="BC120"/>
  <c r="CJ119" i="3"/>
  <c r="AM115"/>
  <c r="F118"/>
  <c r="BM118"/>
  <c r="AN115"/>
  <c r="O117"/>
  <c r="AN117" s="1"/>
  <c r="BD117"/>
  <c r="BF117"/>
  <c r="BB117"/>
  <c r="BE117"/>
  <c r="O116"/>
  <c r="AN116" s="1"/>
  <c r="BD116"/>
  <c r="BF116"/>
  <c r="BB116"/>
  <c r="BE116"/>
  <c r="BA118"/>
  <c r="P118"/>
  <c r="AS122" i="2"/>
  <c r="AQ123"/>
  <c r="DN119" i="3"/>
  <c r="G119" s="1"/>
  <c r="BH120" i="2"/>
  <c r="CM119" i="3"/>
  <c r="F197"/>
  <c r="F187"/>
  <c r="O176"/>
  <c r="BD176"/>
  <c r="BF176"/>
  <c r="BE176"/>
  <c r="BB176"/>
  <c r="AQ117"/>
  <c r="AS117"/>
  <c r="AL115"/>
  <c r="AU121" i="2"/>
  <c r="AV121" s="1"/>
  <c r="AL117" i="3" l="1"/>
  <c r="AW121" i="2"/>
  <c r="BC121"/>
  <c r="CJ120" i="3"/>
  <c r="F119"/>
  <c r="BM119"/>
  <c r="AQ118"/>
  <c r="AS118"/>
  <c r="BD118"/>
  <c r="O118"/>
  <c r="AL118" s="1"/>
  <c r="BF118"/>
  <c r="BB118"/>
  <c r="BE118"/>
  <c r="O187"/>
  <c r="O197"/>
  <c r="AM176"/>
  <c r="AL176"/>
  <c r="AS123" i="2"/>
  <c r="AQ124"/>
  <c r="AU122"/>
  <c r="AV122" s="1"/>
  <c r="DN120" i="3"/>
  <c r="G120" s="1"/>
  <c r="BH121" i="2"/>
  <c r="CM120" i="3"/>
  <c r="AN176"/>
  <c r="P119"/>
  <c r="BA119"/>
  <c r="AM116"/>
  <c r="AL116"/>
  <c r="AM117"/>
  <c r="AN118" l="1"/>
  <c r="AW122" i="2"/>
  <c r="BC122"/>
  <c r="CJ121" i="3"/>
  <c r="F120"/>
  <c r="BM120"/>
  <c r="AQ119"/>
  <c r="AS119"/>
  <c r="BA120"/>
  <c r="P120"/>
  <c r="AS124" i="2"/>
  <c r="AQ125"/>
  <c r="BD119" i="3"/>
  <c r="O119"/>
  <c r="BF119"/>
  <c r="BE119"/>
  <c r="BB119"/>
  <c r="DN121"/>
  <c r="G121" s="1"/>
  <c r="BH122" i="2"/>
  <c r="CM121" i="3"/>
  <c r="AU123" i="2"/>
  <c r="AM118" i="3"/>
  <c r="AM119" l="1"/>
  <c r="AS120"/>
  <c r="AQ120"/>
  <c r="AL119"/>
  <c r="AN119"/>
  <c r="F121"/>
  <c r="BM121"/>
  <c r="DN122"/>
  <c r="G122" s="1"/>
  <c r="BH123" i="2"/>
  <c r="CM122" i="3"/>
  <c r="BA121"/>
  <c r="P121"/>
  <c r="AS125" i="2"/>
  <c r="AQ126"/>
  <c r="O120" i="3"/>
  <c r="BD120"/>
  <c r="BF120"/>
  <c r="BE120"/>
  <c r="BB120"/>
  <c r="AV123" i="2"/>
  <c r="AU124"/>
  <c r="AV124" s="1"/>
  <c r="AS173"/>
  <c r="AW124" l="1"/>
  <c r="BC124"/>
  <c r="CJ123" i="3"/>
  <c r="AV173" i="2"/>
  <c r="BC173" s="1"/>
  <c r="AS126"/>
  <c r="AQ127"/>
  <c r="O121" i="3"/>
  <c r="BD121"/>
  <c r="BF121"/>
  <c r="BE121"/>
  <c r="BB121"/>
  <c r="AQ121"/>
  <c r="AS121"/>
  <c r="BA122"/>
  <c r="P122"/>
  <c r="AW123" i="2"/>
  <c r="BC123"/>
  <c r="CJ122" i="3"/>
  <c r="AM120"/>
  <c r="AU125" i="2"/>
  <c r="AV125" s="1"/>
  <c r="AL120" i="3"/>
  <c r="DN123"/>
  <c r="BH124" i="2"/>
  <c r="CM123" i="3"/>
  <c r="CM173" s="1"/>
  <c r="AU173" i="2"/>
  <c r="BH173" s="1"/>
  <c r="AN120" i="3"/>
  <c r="F122" l="1"/>
  <c r="BM122"/>
  <c r="G123"/>
  <c r="DN173"/>
  <c r="G173" s="1"/>
  <c r="AM121"/>
  <c r="F123"/>
  <c r="BM123"/>
  <c r="CJ173"/>
  <c r="AS127" i="2"/>
  <c r="AQ128"/>
  <c r="AW125"/>
  <c r="BC125"/>
  <c r="CJ124" i="3"/>
  <c r="DN124"/>
  <c r="BH125" i="2"/>
  <c r="CM124" i="3"/>
  <c r="AS122"/>
  <c r="AQ122"/>
  <c r="AL121"/>
  <c r="AN121"/>
  <c r="AU126" i="2"/>
  <c r="AW173"/>
  <c r="G124" i="3" l="1"/>
  <c r="BD123"/>
  <c r="O123"/>
  <c r="AN123" s="1"/>
  <c r="BF123"/>
  <c r="BE123"/>
  <c r="BB123"/>
  <c r="BA123"/>
  <c r="P123"/>
  <c r="F173"/>
  <c r="BM173"/>
  <c r="F124"/>
  <c r="BM124"/>
  <c r="AS128" i="2"/>
  <c r="AQ129"/>
  <c r="DN125" i="3"/>
  <c r="G125" s="1"/>
  <c r="BH126" i="2"/>
  <c r="CM125" i="3"/>
  <c r="AU127" i="2"/>
  <c r="AV127" s="1"/>
  <c r="AV126"/>
  <c r="G194" i="3"/>
  <c r="G184"/>
  <c r="BA173"/>
  <c r="P173"/>
  <c r="BD122"/>
  <c r="O122"/>
  <c r="AN122" s="1"/>
  <c r="BF122"/>
  <c r="BE122"/>
  <c r="BB122"/>
  <c r="P194" l="1"/>
  <c r="P184"/>
  <c r="AQ173"/>
  <c r="AS173"/>
  <c r="AW127" i="2"/>
  <c r="BC127"/>
  <c r="CJ126" i="3"/>
  <c r="F194"/>
  <c r="F184"/>
  <c r="O173"/>
  <c r="AL173" s="1"/>
  <c r="BD173"/>
  <c r="BF173"/>
  <c r="BB173"/>
  <c r="BE173"/>
  <c r="AW126" i="2"/>
  <c r="BC126"/>
  <c r="CJ125" i="3"/>
  <c r="AS129" i="2"/>
  <c r="AQ130"/>
  <c r="AL123" i="3"/>
  <c r="AQ123"/>
  <c r="AS123"/>
  <c r="P124"/>
  <c r="BA124"/>
  <c r="BA125"/>
  <c r="P125"/>
  <c r="AM122"/>
  <c r="AL122"/>
  <c r="DN126"/>
  <c r="BH127" i="2"/>
  <c r="CM126" i="3"/>
  <c r="O124"/>
  <c r="BD124"/>
  <c r="BF124"/>
  <c r="BE124"/>
  <c r="BB124"/>
  <c r="AM123"/>
  <c r="AU128" i="2"/>
  <c r="AV128" s="1"/>
  <c r="AM124" i="3" l="1"/>
  <c r="CM177"/>
  <c r="F125"/>
  <c r="BM125"/>
  <c r="AN173"/>
  <c r="AL124"/>
  <c r="AS124"/>
  <c r="AQ124"/>
  <c r="DN127"/>
  <c r="BH128" i="2"/>
  <c r="CM127" i="3"/>
  <c r="AN124"/>
  <c r="DN177"/>
  <c r="G126"/>
  <c r="AQ125"/>
  <c r="AS125"/>
  <c r="AU129" i="2"/>
  <c r="O194" i="3"/>
  <c r="O184"/>
  <c r="AM173"/>
  <c r="AS130" i="2"/>
  <c r="AQ131"/>
  <c r="AW128"/>
  <c r="BC128"/>
  <c r="CJ127" i="3"/>
  <c r="CJ177"/>
  <c r="BM177" s="1"/>
  <c r="F126"/>
  <c r="BM126"/>
  <c r="DN128" l="1"/>
  <c r="G128" s="1"/>
  <c r="BH129" i="2"/>
  <c r="CM128" i="3"/>
  <c r="AQ132" i="2"/>
  <c r="AS131"/>
  <c r="AV129"/>
  <c r="G177" i="3"/>
  <c r="BA126"/>
  <c r="P126"/>
  <c r="F177"/>
  <c r="BD126"/>
  <c r="O126"/>
  <c r="AN126" s="1"/>
  <c r="BF126"/>
  <c r="BB126"/>
  <c r="BE126"/>
  <c r="F127"/>
  <c r="BM127"/>
  <c r="AU130" i="2"/>
  <c r="O125" i="3"/>
  <c r="AN125" s="1"/>
  <c r="BD125"/>
  <c r="BF125"/>
  <c r="BE125"/>
  <c r="BB125"/>
  <c r="G127"/>
  <c r="AL126" l="1"/>
  <c r="AQ126"/>
  <c r="AS126"/>
  <c r="BD127"/>
  <c r="O127"/>
  <c r="AN127" s="1"/>
  <c r="BF127"/>
  <c r="BE127"/>
  <c r="BB127"/>
  <c r="AW129" i="2"/>
  <c r="BC129"/>
  <c r="CJ128" i="3"/>
  <c r="DN129"/>
  <c r="BH130" i="2"/>
  <c r="CM129" i="3"/>
  <c r="AU131" i="2"/>
  <c r="AV131" s="1"/>
  <c r="P127" i="3"/>
  <c r="BA127"/>
  <c r="AV130" i="2"/>
  <c r="AQ133"/>
  <c r="AS132"/>
  <c r="BA128" i="3"/>
  <c r="P128"/>
  <c r="AM125"/>
  <c r="AL125"/>
  <c r="O177"/>
  <c r="AN177" s="1"/>
  <c r="AM126"/>
  <c r="F198"/>
  <c r="F188"/>
  <c r="BD177"/>
  <c r="BF177"/>
  <c r="BE177"/>
  <c r="BB177"/>
  <c r="G198"/>
  <c r="G188"/>
  <c r="P177"/>
  <c r="BA177"/>
  <c r="AW130" i="2" l="1"/>
  <c r="BC130"/>
  <c r="CJ129" i="3"/>
  <c r="DN130"/>
  <c r="G130" s="1"/>
  <c r="BH131" i="2"/>
  <c r="CM130" i="3"/>
  <c r="G129"/>
  <c r="AM127"/>
  <c r="AQ134" i="2"/>
  <c r="AS133"/>
  <c r="AL127" i="3"/>
  <c r="AQ127"/>
  <c r="AS127"/>
  <c r="F128"/>
  <c r="BM128"/>
  <c r="AU132" i="2"/>
  <c r="P198" i="3"/>
  <c r="P188"/>
  <c r="AL177"/>
  <c r="AQ177"/>
  <c r="AS177"/>
  <c r="O198"/>
  <c r="O188"/>
  <c r="AM177"/>
  <c r="AQ128"/>
  <c r="AS128"/>
  <c r="AW131" i="2"/>
  <c r="BC131"/>
  <c r="CJ130" i="3"/>
  <c r="DN131" l="1"/>
  <c r="G131" s="1"/>
  <c r="BH132" i="2"/>
  <c r="CM131" i="3"/>
  <c r="AQ135" i="2"/>
  <c r="AS134"/>
  <c r="BA129" i="3"/>
  <c r="P129"/>
  <c r="BA130"/>
  <c r="P130"/>
  <c r="F129"/>
  <c r="BM129"/>
  <c r="F130"/>
  <c r="BM130"/>
  <c r="AV132" i="2"/>
  <c r="BD128" i="3"/>
  <c r="O128"/>
  <c r="AN128" s="1"/>
  <c r="BF128"/>
  <c r="BB128"/>
  <c r="BE128"/>
  <c r="AU133" i="2"/>
  <c r="AV133" s="1"/>
  <c r="O129" i="3" l="1"/>
  <c r="BD129"/>
  <c r="BF129"/>
  <c r="BB129"/>
  <c r="BE129"/>
  <c r="DN132"/>
  <c r="G132" s="1"/>
  <c r="BH133" i="2"/>
  <c r="CM132" i="3"/>
  <c r="AS129"/>
  <c r="AQ129"/>
  <c r="AM128"/>
  <c r="AL128"/>
  <c r="O130"/>
  <c r="AN130" s="1"/>
  <c r="BD130"/>
  <c r="BF130"/>
  <c r="BE130"/>
  <c r="BB130"/>
  <c r="AQ130"/>
  <c r="AS130"/>
  <c r="AU134" i="2"/>
  <c r="AV134" s="1"/>
  <c r="BA131" i="3"/>
  <c r="P131"/>
  <c r="BC133" i="2"/>
  <c r="AW133"/>
  <c r="CJ132" i="3"/>
  <c r="BC132" i="2"/>
  <c r="AW132"/>
  <c r="CJ131" i="3"/>
  <c r="AQ136" i="2"/>
  <c r="AS135"/>
  <c r="AL130" i="3" l="1"/>
  <c r="AU135" i="2"/>
  <c r="AV135" s="1"/>
  <c r="BC134"/>
  <c r="AW134"/>
  <c r="CJ133" i="3"/>
  <c r="BA132"/>
  <c r="P132"/>
  <c r="AM129"/>
  <c r="F131"/>
  <c r="BM131"/>
  <c r="AQ137" i="2"/>
  <c r="AS136"/>
  <c r="DN133" i="3"/>
  <c r="G133" s="1"/>
  <c r="BH134" i="2"/>
  <c r="CM133" i="3"/>
  <c r="AL129"/>
  <c r="AN129"/>
  <c r="F132"/>
  <c r="BM132"/>
  <c r="AQ131"/>
  <c r="AS131"/>
  <c r="AM130"/>
  <c r="BD132" l="1"/>
  <c r="O132"/>
  <c r="AN132" s="1"/>
  <c r="BF132"/>
  <c r="BB132"/>
  <c r="BE132"/>
  <c r="AQ138" i="2"/>
  <c r="AS137"/>
  <c r="P133" i="3"/>
  <c r="BA133"/>
  <c r="AL132"/>
  <c r="AQ132"/>
  <c r="AS132"/>
  <c r="BC135" i="2"/>
  <c r="AW135"/>
  <c r="CJ134" i="3"/>
  <c r="AU136" i="2"/>
  <c r="AV136" s="1"/>
  <c r="BD131" i="3"/>
  <c r="O131"/>
  <c r="AN131" s="1"/>
  <c r="BF131"/>
  <c r="BE131"/>
  <c r="BB131"/>
  <c r="F133"/>
  <c r="BM133"/>
  <c r="DN134"/>
  <c r="G134" s="1"/>
  <c r="BH135" i="2"/>
  <c r="CM134" i="3"/>
  <c r="AU137" i="2" l="1"/>
  <c r="AV137" s="1"/>
  <c r="O133" i="3"/>
  <c r="AN133" s="1"/>
  <c r="BD133"/>
  <c r="BF133"/>
  <c r="BE133"/>
  <c r="BB133"/>
  <c r="AM131"/>
  <c r="AL131"/>
  <c r="DN135"/>
  <c r="G135" s="1"/>
  <c r="BH136" i="2"/>
  <c r="CM135" i="3"/>
  <c r="AQ133"/>
  <c r="AS133"/>
  <c r="AQ139" i="2"/>
  <c r="AS138"/>
  <c r="F134" i="3"/>
  <c r="BM134"/>
  <c r="BC136" i="2"/>
  <c r="AW136"/>
  <c r="CJ135" i="3"/>
  <c r="P134"/>
  <c r="BA134"/>
  <c r="AM132"/>
  <c r="AL133" l="1"/>
  <c r="BC137" i="2"/>
  <c r="AW137"/>
  <c r="CJ136" i="3"/>
  <c r="AU138" i="2"/>
  <c r="AQ134" i="3"/>
  <c r="AS134"/>
  <c r="BA135"/>
  <c r="P135"/>
  <c r="F135"/>
  <c r="BM135"/>
  <c r="AQ140" i="2"/>
  <c r="AS139"/>
  <c r="O134" i="3"/>
  <c r="AL134" s="1"/>
  <c r="BD134"/>
  <c r="BF134"/>
  <c r="BE134"/>
  <c r="BB134"/>
  <c r="AM133"/>
  <c r="DN136"/>
  <c r="G136" s="1"/>
  <c r="BH137" i="2"/>
  <c r="CM136" i="3"/>
  <c r="AN134" l="1"/>
  <c r="AU139" i="2"/>
  <c r="AV139" s="1"/>
  <c r="AQ135" i="3"/>
  <c r="AS135"/>
  <c r="BD135"/>
  <c r="O135"/>
  <c r="AL135" s="1"/>
  <c r="BF135"/>
  <c r="BE135"/>
  <c r="BB135"/>
  <c r="DN137"/>
  <c r="G137" s="1"/>
  <c r="BH138" i="2"/>
  <c r="CM137" i="3"/>
  <c r="F136"/>
  <c r="BM136"/>
  <c r="AQ141" i="2"/>
  <c r="AS140"/>
  <c r="BA136" i="3"/>
  <c r="P136"/>
  <c r="AM134"/>
  <c r="AV138" i="2"/>
  <c r="AN135" i="3" l="1"/>
  <c r="BC139" i="2"/>
  <c r="AW139"/>
  <c r="CJ138" i="3"/>
  <c r="BD136"/>
  <c r="O136"/>
  <c r="BF136"/>
  <c r="BB136"/>
  <c r="BE136"/>
  <c r="BC138" i="2"/>
  <c r="AW138"/>
  <c r="CJ137" i="3"/>
  <c r="P137"/>
  <c r="BA137"/>
  <c r="AM135"/>
  <c r="AU140" i="2"/>
  <c r="AV140" s="1"/>
  <c r="AQ136" i="3"/>
  <c r="AS136"/>
  <c r="AQ142" i="2"/>
  <c r="AS141"/>
  <c r="DN138" i="3"/>
  <c r="G138" s="1"/>
  <c r="BH139" i="2"/>
  <c r="CM138" i="3"/>
  <c r="F137" l="1"/>
  <c r="BM137"/>
  <c r="AM136"/>
  <c r="P138"/>
  <c r="BA138"/>
  <c r="BC140" i="2"/>
  <c r="AW140"/>
  <c r="CJ139" i="3"/>
  <c r="AN136"/>
  <c r="F138"/>
  <c r="BM138"/>
  <c r="AU141" i="2"/>
  <c r="AV141" s="1"/>
  <c r="AL136" i="3"/>
  <c r="DN139"/>
  <c r="G139" s="1"/>
  <c r="BH140" i="2"/>
  <c r="CM139" i="3"/>
  <c r="AQ143" i="2"/>
  <c r="AS142"/>
  <c r="AQ137" i="3"/>
  <c r="AS137"/>
  <c r="BC141" i="2" l="1"/>
  <c r="AW141"/>
  <c r="CJ140" i="3"/>
  <c r="BD138"/>
  <c r="O138"/>
  <c r="AN138" s="1"/>
  <c r="BF138"/>
  <c r="BE138"/>
  <c r="BB138"/>
  <c r="AQ144" i="2"/>
  <c r="AS143"/>
  <c r="DN140" i="3"/>
  <c r="G140" s="1"/>
  <c r="BH141" i="2"/>
  <c r="CM140" i="3"/>
  <c r="AU142" i="2"/>
  <c r="AV142" s="1"/>
  <c r="BA139" i="3"/>
  <c r="P139"/>
  <c r="F139"/>
  <c r="BM139"/>
  <c r="AQ138"/>
  <c r="AS138"/>
  <c r="O137"/>
  <c r="BD137"/>
  <c r="BF137"/>
  <c r="BE137"/>
  <c r="BB137"/>
  <c r="AM137" l="1"/>
  <c r="AL137"/>
  <c r="AS139"/>
  <c r="AQ139"/>
  <c r="AU143" i="2"/>
  <c r="AV143" s="1"/>
  <c r="O139" i="3"/>
  <c r="AN139" s="1"/>
  <c r="BD139"/>
  <c r="BF139"/>
  <c r="BE139"/>
  <c r="BB139"/>
  <c r="DN141"/>
  <c r="G141" s="1"/>
  <c r="BH142" i="2"/>
  <c r="CM141" i="3"/>
  <c r="F140"/>
  <c r="BM140"/>
  <c r="AL138"/>
  <c r="AQ145" i="2"/>
  <c r="AS144"/>
  <c r="AN137" i="3"/>
  <c r="BC142" i="2"/>
  <c r="AW142"/>
  <c r="CJ141" i="3"/>
  <c r="BA140"/>
  <c r="P140"/>
  <c r="AM138"/>
  <c r="AL139" l="1"/>
  <c r="AS140"/>
  <c r="AQ140"/>
  <c r="BC143" i="2"/>
  <c r="AW143"/>
  <c r="CJ142" i="3"/>
  <c r="BA141"/>
  <c r="P141"/>
  <c r="DN142"/>
  <c r="G142" s="1"/>
  <c r="BH143" i="2"/>
  <c r="CM142" i="3"/>
  <c r="F141"/>
  <c r="BM141"/>
  <c r="AU144" i="2"/>
  <c r="AV144" s="1"/>
  <c r="BD140" i="3"/>
  <c r="O140"/>
  <c r="AN140" s="1"/>
  <c r="BF140"/>
  <c r="BB140"/>
  <c r="BE140"/>
  <c r="AQ146" i="2"/>
  <c r="AS145"/>
  <c r="AM139" i="3"/>
  <c r="AM140" l="1"/>
  <c r="DN143"/>
  <c r="G143" s="1"/>
  <c r="BH144" i="2"/>
  <c r="CM143" i="3"/>
  <c r="AS141"/>
  <c r="AQ141"/>
  <c r="AU145" i="2"/>
  <c r="AV145" s="1"/>
  <c r="BD141" i="3"/>
  <c r="O141"/>
  <c r="AL141" s="1"/>
  <c r="BF141"/>
  <c r="BB141"/>
  <c r="BE141"/>
  <c r="BA142"/>
  <c r="P142"/>
  <c r="F142"/>
  <c r="BM142"/>
  <c r="AS146" i="2"/>
  <c r="AQ147"/>
  <c r="BC144"/>
  <c r="AW144"/>
  <c r="CJ143" i="3"/>
  <c r="AL140"/>
  <c r="BA143" l="1"/>
  <c r="P143"/>
  <c r="F143"/>
  <c r="BM143"/>
  <c r="AS147" i="2"/>
  <c r="AQ148"/>
  <c r="AQ142" i="3"/>
  <c r="AS142"/>
  <c r="AN141"/>
  <c r="BC145" i="2"/>
  <c r="AW145"/>
  <c r="CJ144" i="3"/>
  <c r="AU146" i="2"/>
  <c r="AV146" s="1"/>
  <c r="DN144" i="3"/>
  <c r="G144" s="1"/>
  <c r="BH145" i="2"/>
  <c r="CM144" i="3"/>
  <c r="O142"/>
  <c r="AL142" s="1"/>
  <c r="BD142"/>
  <c r="BF142"/>
  <c r="BB142"/>
  <c r="BE142"/>
  <c r="AM141"/>
  <c r="AM142" l="1"/>
  <c r="AS148" i="2"/>
  <c r="AQ149"/>
  <c r="AQ143" i="3"/>
  <c r="AS143"/>
  <c r="AW146" i="2"/>
  <c r="BC146"/>
  <c r="CJ145" i="3"/>
  <c r="O143"/>
  <c r="BD143"/>
  <c r="BF143"/>
  <c r="BE143"/>
  <c r="BB143"/>
  <c r="BA144"/>
  <c r="P144"/>
  <c r="F144"/>
  <c r="BM144"/>
  <c r="AU147" i="2"/>
  <c r="AN142" i="3"/>
  <c r="DN145"/>
  <c r="G145" s="1"/>
  <c r="BH146" i="2"/>
  <c r="CM145" i="3"/>
  <c r="AS149" i="2" l="1"/>
  <c r="AQ150"/>
  <c r="BD144" i="3"/>
  <c r="O144"/>
  <c r="AN144" s="1"/>
  <c r="BF144"/>
  <c r="BB144"/>
  <c r="BE144"/>
  <c r="AM143"/>
  <c r="AU148" i="2"/>
  <c r="AV148" s="1"/>
  <c r="P145" i="3"/>
  <c r="BA145"/>
  <c r="DN146"/>
  <c r="G146" s="1"/>
  <c r="BH147" i="2"/>
  <c r="CM146" i="3"/>
  <c r="AS144"/>
  <c r="AQ144"/>
  <c r="F145"/>
  <c r="BM145"/>
  <c r="AV147" i="2"/>
  <c r="AN143" i="3"/>
  <c r="AL143"/>
  <c r="AL144" l="1"/>
  <c r="P146"/>
  <c r="BA146"/>
  <c r="DN147"/>
  <c r="G147" s="1"/>
  <c r="BH148" i="2"/>
  <c r="CM147" i="3"/>
  <c r="AW147" i="2"/>
  <c r="BC147"/>
  <c r="CJ146" i="3"/>
  <c r="AQ145"/>
  <c r="AS145"/>
  <c r="AM144"/>
  <c r="AS150" i="2"/>
  <c r="AQ151"/>
  <c r="BD145" i="3"/>
  <c r="O145"/>
  <c r="AN145" s="1"/>
  <c r="BF145"/>
  <c r="BB145"/>
  <c r="BE145"/>
  <c r="AW148" i="2"/>
  <c r="BC148"/>
  <c r="CJ147" i="3"/>
  <c r="AU149" i="2"/>
  <c r="AV149" s="1"/>
  <c r="AL145" i="3" l="1"/>
  <c r="AW149" i="2"/>
  <c r="BC149"/>
  <c r="CJ148" i="3"/>
  <c r="AU150" i="2"/>
  <c r="AV150" s="1"/>
  <c r="AQ146" i="3"/>
  <c r="AS146"/>
  <c r="F147"/>
  <c r="BM147"/>
  <c r="AM145"/>
  <c r="F146"/>
  <c r="BM146"/>
  <c r="DN148"/>
  <c r="G148" s="1"/>
  <c r="BH149" i="2"/>
  <c r="CM148" i="3"/>
  <c r="AS151" i="2"/>
  <c r="AQ152"/>
  <c r="P147" i="3"/>
  <c r="BA147"/>
  <c r="AW150" i="2" l="1"/>
  <c r="BC150"/>
  <c r="CJ149" i="3"/>
  <c r="AU151" i="2"/>
  <c r="AV151" s="1"/>
  <c r="AS152"/>
  <c r="AQ153"/>
  <c r="F148" i="3"/>
  <c r="BM148"/>
  <c r="P148"/>
  <c r="BA148"/>
  <c r="AQ147"/>
  <c r="AS147"/>
  <c r="O146"/>
  <c r="AN146" s="1"/>
  <c r="BD146"/>
  <c r="BF146"/>
  <c r="BB146"/>
  <c r="BE146"/>
  <c r="O147"/>
  <c r="AL147" s="1"/>
  <c r="BD147"/>
  <c r="BF147"/>
  <c r="BB147"/>
  <c r="BE147"/>
  <c r="DN149"/>
  <c r="G149" s="1"/>
  <c r="BH150" i="2"/>
  <c r="CM149" i="3"/>
  <c r="AN147" l="1"/>
  <c r="P149"/>
  <c r="BA149"/>
  <c r="BD148"/>
  <c r="O148"/>
  <c r="AL148" s="1"/>
  <c r="BF148"/>
  <c r="BB148"/>
  <c r="BE148"/>
  <c r="AW151" i="2"/>
  <c r="BC151"/>
  <c r="CJ150" i="3"/>
  <c r="F149"/>
  <c r="BM149"/>
  <c r="AQ148"/>
  <c r="AS148"/>
  <c r="AU152" i="2"/>
  <c r="AV152" s="1"/>
  <c r="AS153"/>
  <c r="AQ154"/>
  <c r="AM147" i="3"/>
  <c r="AM146"/>
  <c r="AL146"/>
  <c r="DN150"/>
  <c r="G150" s="1"/>
  <c r="BH151" i="2"/>
  <c r="CM150" i="3"/>
  <c r="AS154" i="2" l="1"/>
  <c r="AQ155"/>
  <c r="DN151" i="3"/>
  <c r="G151" s="1"/>
  <c r="BH152" i="2"/>
  <c r="CM151" i="3"/>
  <c r="AM148"/>
  <c r="AU153" i="2"/>
  <c r="BD149" i="3"/>
  <c r="O149"/>
  <c r="BF149"/>
  <c r="BB149"/>
  <c r="BE149"/>
  <c r="AN148"/>
  <c r="AQ149"/>
  <c r="AS149"/>
  <c r="AW152" i="2"/>
  <c r="BC152"/>
  <c r="CJ151" i="3"/>
  <c r="BA150"/>
  <c r="P150"/>
  <c r="F150"/>
  <c r="BM150"/>
  <c r="F151" l="1"/>
  <c r="BM151"/>
  <c r="AM149"/>
  <c r="P151"/>
  <c r="BA151"/>
  <c r="AL149"/>
  <c r="AN149"/>
  <c r="DN152"/>
  <c r="G152" s="1"/>
  <c r="BH153" i="2"/>
  <c r="CM152" i="3"/>
  <c r="AS155" i="2"/>
  <c r="AQ156"/>
  <c r="O150" i="3"/>
  <c r="AL150" s="1"/>
  <c r="BD150"/>
  <c r="BF150"/>
  <c r="BE150"/>
  <c r="BB150"/>
  <c r="AQ150"/>
  <c r="AS150"/>
  <c r="AV153" i="2"/>
  <c r="AU154"/>
  <c r="AV154" s="1"/>
  <c r="AW154" l="1"/>
  <c r="BC154"/>
  <c r="CJ153" i="3"/>
  <c r="AW153" i="2"/>
  <c r="BC153"/>
  <c r="CJ152" i="3"/>
  <c r="AM150"/>
  <c r="AU155" i="2"/>
  <c r="AN150" i="3"/>
  <c r="DN153"/>
  <c r="G153" s="1"/>
  <c r="BH154" i="2"/>
  <c r="CM153" i="3"/>
  <c r="AS156" i="2"/>
  <c r="AQ157"/>
  <c r="P152" i="3"/>
  <c r="BA152"/>
  <c r="AQ151"/>
  <c r="AS151"/>
  <c r="O151"/>
  <c r="AL151" s="1"/>
  <c r="BD151"/>
  <c r="BF151"/>
  <c r="BE151"/>
  <c r="BB151"/>
  <c r="AN151" l="1"/>
  <c r="AS152"/>
  <c r="AQ152"/>
  <c r="AS157" i="2"/>
  <c r="AQ158"/>
  <c r="BA153" i="3"/>
  <c r="P153"/>
  <c r="DN154"/>
  <c r="G154" s="1"/>
  <c r="BH155" i="2"/>
  <c r="CM154" i="3"/>
  <c r="F153"/>
  <c r="BM153"/>
  <c r="AU156" i="2"/>
  <c r="AV156" s="1"/>
  <c r="AV155"/>
  <c r="F152" i="3"/>
  <c r="BM152"/>
  <c r="AM151"/>
  <c r="AW156" i="2" l="1"/>
  <c r="BC156"/>
  <c r="CJ155" i="3"/>
  <c r="O153"/>
  <c r="AL153" s="1"/>
  <c r="BD153"/>
  <c r="BF153"/>
  <c r="BB153"/>
  <c r="BE153"/>
  <c r="AQ153"/>
  <c r="AS153"/>
  <c r="DN155"/>
  <c r="G155" s="1"/>
  <c r="BH156" i="2"/>
  <c r="CM155" i="3"/>
  <c r="BD152"/>
  <c r="O152"/>
  <c r="BF152"/>
  <c r="BE152"/>
  <c r="BB152"/>
  <c r="AS158" i="2"/>
  <c r="AQ159"/>
  <c r="AW155"/>
  <c r="BC155"/>
  <c r="CJ154" i="3"/>
  <c r="P154"/>
  <c r="BA154"/>
  <c r="AU157" i="2"/>
  <c r="AS154" i="3" l="1"/>
  <c r="AQ154"/>
  <c r="AS159" i="2"/>
  <c r="AQ160"/>
  <c r="AM152" i="3"/>
  <c r="AL152"/>
  <c r="F155"/>
  <c r="BM155"/>
  <c r="DN156"/>
  <c r="G156" s="1"/>
  <c r="BH157" i="2"/>
  <c r="CM156" i="3"/>
  <c r="F154"/>
  <c r="BM154"/>
  <c r="AU158" i="2"/>
  <c r="AV158" s="1"/>
  <c r="AM153" i="3"/>
  <c r="AV157" i="2"/>
  <c r="AN152" i="3"/>
  <c r="BA155"/>
  <c r="P155"/>
  <c r="AN153"/>
  <c r="AQ155" l="1"/>
  <c r="AS155"/>
  <c r="AW158" i="2"/>
  <c r="BC158"/>
  <c r="CJ157" i="3"/>
  <c r="AU159" i="2"/>
  <c r="AV159" s="1"/>
  <c r="O154" i="3"/>
  <c r="BD154"/>
  <c r="BF154"/>
  <c r="BE154"/>
  <c r="BB154"/>
  <c r="BA156"/>
  <c r="P156"/>
  <c r="AW157" i="2"/>
  <c r="BC157"/>
  <c r="CJ156" i="3"/>
  <c r="DN157"/>
  <c r="G157" s="1"/>
  <c r="BH158" i="2"/>
  <c r="CM157" i="3"/>
  <c r="BD155"/>
  <c r="O155"/>
  <c r="BF155"/>
  <c r="BB155"/>
  <c r="BE155"/>
  <c r="AS160" i="2"/>
  <c r="AQ161"/>
  <c r="AU160" l="1"/>
  <c r="AM155" i="3"/>
  <c r="AM154"/>
  <c r="AL154"/>
  <c r="AS161" i="2"/>
  <c r="AQ162"/>
  <c r="DN158" i="3"/>
  <c r="G158" s="1"/>
  <c r="BH159" i="2"/>
  <c r="CM158" i="3"/>
  <c r="AN155"/>
  <c r="P157"/>
  <c r="BA157"/>
  <c r="AS156"/>
  <c r="AQ156"/>
  <c r="F157"/>
  <c r="BM157"/>
  <c r="F156"/>
  <c r="BM156"/>
  <c r="AN154"/>
  <c r="AW159" i="2"/>
  <c r="BC159"/>
  <c r="CJ158" i="3"/>
  <c r="AL155"/>
  <c r="BD156" l="1"/>
  <c r="O156"/>
  <c r="AN156" s="1"/>
  <c r="BF156"/>
  <c r="BE156"/>
  <c r="BB156"/>
  <c r="AQ157"/>
  <c r="AS157"/>
  <c r="BA158"/>
  <c r="P158"/>
  <c r="F158"/>
  <c r="BM158"/>
  <c r="AU161" i="2"/>
  <c r="AV161" s="1"/>
  <c r="DN159" i="3"/>
  <c r="G159" s="1"/>
  <c r="BH160" i="2"/>
  <c r="CM159" i="3"/>
  <c r="O157"/>
  <c r="AN157" s="1"/>
  <c r="BD157"/>
  <c r="BF157"/>
  <c r="BB157"/>
  <c r="BE157"/>
  <c r="AS162" i="2"/>
  <c r="AQ163"/>
  <c r="AV160"/>
  <c r="DN160" i="3" l="1"/>
  <c r="G160" s="1"/>
  <c r="BH161" i="2"/>
  <c r="CM160" i="3"/>
  <c r="AQ158"/>
  <c r="AS158"/>
  <c r="AL157"/>
  <c r="AU162" i="2"/>
  <c r="AW160"/>
  <c r="BC160"/>
  <c r="CJ159" i="3"/>
  <c r="P159"/>
  <c r="BA159"/>
  <c r="AM157"/>
  <c r="AW161" i="2"/>
  <c r="BC161"/>
  <c r="CJ160" i="3"/>
  <c r="AS163" i="2"/>
  <c r="AQ164"/>
  <c r="O158" i="3"/>
  <c r="AN158" s="1"/>
  <c r="BD158"/>
  <c r="BF158"/>
  <c r="BE158"/>
  <c r="BB158"/>
  <c r="AM156"/>
  <c r="AL156"/>
  <c r="AQ165" i="2" l="1"/>
  <c r="AS164"/>
  <c r="AQ159" i="3"/>
  <c r="AS159"/>
  <c r="F160"/>
  <c r="BM160"/>
  <c r="F159"/>
  <c r="BM159"/>
  <c r="DN161"/>
  <c r="G161" s="1"/>
  <c r="BH162" i="2"/>
  <c r="CM161" i="3"/>
  <c r="P160"/>
  <c r="BA160"/>
  <c r="AU163" i="2"/>
  <c r="AM158" i="3"/>
  <c r="AV162" i="2"/>
  <c r="AL158" i="3"/>
  <c r="DN162" l="1"/>
  <c r="G162" s="1"/>
  <c r="BH163" i="2"/>
  <c r="CM162" i="3"/>
  <c r="AW162" i="2"/>
  <c r="BC162"/>
  <c r="CJ161" i="3"/>
  <c r="AV163" i="2"/>
  <c r="BD159" i="3"/>
  <c r="O159"/>
  <c r="BF159"/>
  <c r="BB159"/>
  <c r="BE159"/>
  <c r="AQ166" i="2"/>
  <c r="AS165"/>
  <c r="P161" i="3"/>
  <c r="BA161"/>
  <c r="BD160"/>
  <c r="O160"/>
  <c r="AN160" s="1"/>
  <c r="BF160"/>
  <c r="BB160"/>
  <c r="BE160"/>
  <c r="AS160"/>
  <c r="AQ160"/>
  <c r="AU164" i="2"/>
  <c r="AV164" s="1"/>
  <c r="AL160" i="3" l="1"/>
  <c r="AW164" i="2"/>
  <c r="BC164"/>
  <c r="CJ163" i="3"/>
  <c r="AU165" i="2"/>
  <c r="AW163"/>
  <c r="BC163"/>
  <c r="CJ162" i="3"/>
  <c r="AQ161"/>
  <c r="AS161"/>
  <c r="AM160"/>
  <c r="AQ167" i="2"/>
  <c r="AS167" s="1"/>
  <c r="AS166"/>
  <c r="F161" i="3"/>
  <c r="BM161"/>
  <c r="AM159"/>
  <c r="AL159"/>
  <c r="DN163"/>
  <c r="G163" s="1"/>
  <c r="BH164" i="2"/>
  <c r="CM163" i="3"/>
  <c r="AN159"/>
  <c r="P162"/>
  <c r="BA162"/>
  <c r="AU166" i="2" l="1"/>
  <c r="AV166" s="1"/>
  <c r="F162" i="3"/>
  <c r="BM162"/>
  <c r="DN164"/>
  <c r="G164" s="1"/>
  <c r="BH165" i="2"/>
  <c r="CM164" i="3"/>
  <c r="P163"/>
  <c r="BA163"/>
  <c r="F163"/>
  <c r="BM163"/>
  <c r="O161"/>
  <c r="BD161"/>
  <c r="BF161"/>
  <c r="BB161"/>
  <c r="BE161"/>
  <c r="AU167" i="2"/>
  <c r="AV167" s="1"/>
  <c r="AS174"/>
  <c r="AS175" s="1"/>
  <c r="AQ162" i="3"/>
  <c r="AS162"/>
  <c r="AV165" i="2"/>
  <c r="BC166" l="1"/>
  <c r="AW166"/>
  <c r="CJ165" i="3"/>
  <c r="BC167" i="2"/>
  <c r="AW167"/>
  <c r="CJ166" i="3"/>
  <c r="AV174" i="2"/>
  <c r="AM161" i="3"/>
  <c r="AL161"/>
  <c r="AQ163"/>
  <c r="AS163"/>
  <c r="O162"/>
  <c r="AN162" s="1"/>
  <c r="BD162"/>
  <c r="BF162"/>
  <c r="BB162"/>
  <c r="BE162"/>
  <c r="AN161"/>
  <c r="BD163"/>
  <c r="O163"/>
  <c r="AN163" s="1"/>
  <c r="BF163"/>
  <c r="BB163"/>
  <c r="BE163"/>
  <c r="BC165" i="2"/>
  <c r="AW165"/>
  <c r="CJ164" i="3"/>
  <c r="DN166"/>
  <c r="BH167" i="2"/>
  <c r="CM166" i="3"/>
  <c r="AU174" i="2"/>
  <c r="BA164" i="3"/>
  <c r="P164"/>
  <c r="DN165"/>
  <c r="G165" s="1"/>
  <c r="BH166" i="2"/>
  <c r="CM165" i="3"/>
  <c r="AW174" i="2" l="1"/>
  <c r="AW175" s="1"/>
  <c r="BC174"/>
  <c r="AV175"/>
  <c r="BC175" s="1"/>
  <c r="AQ164" i="3"/>
  <c r="AS164"/>
  <c r="CM174"/>
  <c r="CM175" s="1"/>
  <c r="F165"/>
  <c r="BM165"/>
  <c r="G166"/>
  <c r="DN174"/>
  <c r="AM162"/>
  <c r="AL162"/>
  <c r="F166"/>
  <c r="BM166"/>
  <c r="CJ174"/>
  <c r="AM163"/>
  <c r="AL163"/>
  <c r="P165"/>
  <c r="BA165"/>
  <c r="BH174" i="2"/>
  <c r="AU175"/>
  <c r="BH175" s="1"/>
  <c r="F164" i="3"/>
  <c r="BM164"/>
  <c r="BD166" l="1"/>
  <c r="O166"/>
  <c r="BF166"/>
  <c r="BB166"/>
  <c r="BE166"/>
  <c r="O165"/>
  <c r="AN165" s="1"/>
  <c r="BD165"/>
  <c r="BF165"/>
  <c r="BE165"/>
  <c r="BB165"/>
  <c r="G174"/>
  <c r="DN175"/>
  <c r="G175" s="1"/>
  <c r="BD164"/>
  <c r="O164"/>
  <c r="BF164"/>
  <c r="BE164"/>
  <c r="BB164"/>
  <c r="AQ165"/>
  <c r="AS165"/>
  <c r="F174"/>
  <c r="BM174"/>
  <c r="CJ175"/>
  <c r="P166"/>
  <c r="BA166"/>
  <c r="AL165" l="1"/>
  <c r="AL166"/>
  <c r="AS166"/>
  <c r="AQ166"/>
  <c r="AM164"/>
  <c r="AL164"/>
  <c r="AM166"/>
  <c r="F195"/>
  <c r="F185"/>
  <c r="BD174"/>
  <c r="O174"/>
  <c r="AN174" s="1"/>
  <c r="BF174"/>
  <c r="BB174"/>
  <c r="BE174"/>
  <c r="F175"/>
  <c r="BM175"/>
  <c r="AN164"/>
  <c r="G196"/>
  <c r="G186"/>
  <c r="BA175"/>
  <c r="P175"/>
  <c r="AN166"/>
  <c r="G195"/>
  <c r="G185"/>
  <c r="P174"/>
  <c r="BA174"/>
  <c r="AM165"/>
  <c r="P195" l="1"/>
  <c r="P185"/>
  <c r="AL174"/>
  <c r="AS174"/>
  <c r="AQ174"/>
  <c r="F196"/>
  <c r="F186"/>
  <c r="BD175"/>
  <c r="O175"/>
  <c r="AN175" s="1"/>
  <c r="BF175"/>
  <c r="BB175"/>
  <c r="BE175"/>
  <c r="P196"/>
  <c r="P186"/>
  <c r="AQ175"/>
  <c r="AS175"/>
  <c r="O195"/>
  <c r="O185"/>
  <c r="AM174"/>
  <c r="AL175" l="1"/>
  <c r="O196"/>
  <c r="O186"/>
  <c r="AM175"/>
  <c r="BQ173" i="2" l="1"/>
  <c r="BR173" s="1"/>
  <c r="BQ121"/>
  <c r="BR121" s="1"/>
  <c r="BQ122"/>
  <c r="BR122" s="1"/>
  <c r="BQ123"/>
  <c r="BR123" s="1"/>
  <c r="BQ119"/>
  <c r="BR119" s="1"/>
  <c r="BQ124"/>
  <c r="BR124" s="1"/>
  <c r="BQ120"/>
  <c r="BR120" s="1"/>
  <c r="BQ117"/>
  <c r="BR117" s="1"/>
  <c r="BQ113"/>
  <c r="BR113" s="1"/>
  <c r="BQ109"/>
  <c r="BR109" s="1"/>
  <c r="BQ105"/>
  <c r="BR105" s="1"/>
  <c r="BQ118"/>
  <c r="BR118" s="1"/>
  <c r="BQ114"/>
  <c r="BR114" s="1"/>
  <c r="BQ110"/>
  <c r="BR110" s="1"/>
  <c r="BQ106"/>
  <c r="BR106" s="1"/>
  <c r="BQ102"/>
  <c r="BR102" s="1"/>
  <c r="BQ115"/>
  <c r="BR115" s="1"/>
  <c r="BQ111"/>
  <c r="BR111" s="1"/>
  <c r="BQ107"/>
  <c r="BR107" s="1"/>
  <c r="BQ103"/>
  <c r="BR103" s="1"/>
  <c r="BQ116"/>
  <c r="BR116" s="1"/>
  <c r="BQ112"/>
  <c r="BR112" s="1"/>
  <c r="BQ108"/>
  <c r="BR108" s="1"/>
  <c r="BQ104"/>
  <c r="BR104" s="1"/>
  <c r="BS174"/>
  <c r="BS166"/>
  <c r="BT166" s="1"/>
  <c r="BS162"/>
  <c r="BT162" s="1"/>
  <c r="BS158"/>
  <c r="BT158" s="1"/>
  <c r="BS154"/>
  <c r="BT154" s="1"/>
  <c r="BS150"/>
  <c r="BT150" s="1"/>
  <c r="BS146"/>
  <c r="BT146" s="1"/>
  <c r="BS142"/>
  <c r="BT142" s="1"/>
  <c r="BS138"/>
  <c r="BT138" s="1"/>
  <c r="BS134"/>
  <c r="BT134" s="1"/>
  <c r="BS130"/>
  <c r="BT130" s="1"/>
  <c r="BS126"/>
  <c r="BT126" s="1"/>
  <c r="BS167"/>
  <c r="BT167" s="1"/>
  <c r="BS163"/>
  <c r="BT163" s="1"/>
  <c r="BS159"/>
  <c r="BT159" s="1"/>
  <c r="BS155"/>
  <c r="BT155" s="1"/>
  <c r="BS151"/>
  <c r="BT151" s="1"/>
  <c r="BS147"/>
  <c r="BT147" s="1"/>
  <c r="BS143"/>
  <c r="BT143" s="1"/>
  <c r="BS139"/>
  <c r="BT139" s="1"/>
  <c r="BS135"/>
  <c r="BT135" s="1"/>
  <c r="BS131"/>
  <c r="BT131" s="1"/>
  <c r="BS127"/>
  <c r="BT127" s="1"/>
  <c r="BS164"/>
  <c r="BT164" s="1"/>
  <c r="BS160"/>
  <c r="BT160" s="1"/>
  <c r="BS156"/>
  <c r="BT156" s="1"/>
  <c r="BS152"/>
  <c r="BT152" s="1"/>
  <c r="BS148"/>
  <c r="BT148" s="1"/>
  <c r="BS144"/>
  <c r="BT144" s="1"/>
  <c r="BS140"/>
  <c r="BT140" s="1"/>
  <c r="BS136"/>
  <c r="BT136" s="1"/>
  <c r="BS132"/>
  <c r="BT132" s="1"/>
  <c r="BS128"/>
  <c r="BT128" s="1"/>
  <c r="BS165"/>
  <c r="BT165" s="1"/>
  <c r="BS161"/>
  <c r="BT161" s="1"/>
  <c r="BS157"/>
  <c r="BT157" s="1"/>
  <c r="BS153"/>
  <c r="BT153" s="1"/>
  <c r="BS149"/>
  <c r="BT149" s="1"/>
  <c r="BS145"/>
  <c r="BT145" s="1"/>
  <c r="BS141"/>
  <c r="BT141" s="1"/>
  <c r="BS137"/>
  <c r="BT137" s="1"/>
  <c r="BS133"/>
  <c r="BT133" s="1"/>
  <c r="BS129"/>
  <c r="BT129" s="1"/>
  <c r="BS125"/>
  <c r="BT125" s="1"/>
  <c r="BS171"/>
  <c r="BT171" s="1"/>
  <c r="BS70"/>
  <c r="BT70" s="1"/>
  <c r="BS66"/>
  <c r="BT66" s="1"/>
  <c r="BS71"/>
  <c r="BT71" s="1"/>
  <c r="BS67"/>
  <c r="BT67" s="1"/>
  <c r="BS68"/>
  <c r="BT68" s="1"/>
  <c r="BS69"/>
  <c r="BT69" s="1"/>
  <c r="BQ169"/>
  <c r="BR169" s="1"/>
  <c r="BQ57"/>
  <c r="BR57" s="1"/>
  <c r="BQ53"/>
  <c r="BR53" s="1"/>
  <c r="BQ49"/>
  <c r="BR49" s="1"/>
  <c r="BQ45"/>
  <c r="BR45" s="1"/>
  <c r="BQ41"/>
  <c r="BR41" s="1"/>
  <c r="BQ37"/>
  <c r="BR37" s="1"/>
  <c r="BQ33"/>
  <c r="BR33" s="1"/>
  <c r="BQ58"/>
  <c r="BR58" s="1"/>
  <c r="BQ54"/>
  <c r="BR54" s="1"/>
  <c r="BQ50"/>
  <c r="BR50" s="1"/>
  <c r="BQ46"/>
  <c r="BR46" s="1"/>
  <c r="BQ42"/>
  <c r="BR42" s="1"/>
  <c r="BQ38"/>
  <c r="BR38" s="1"/>
  <c r="BQ34"/>
  <c r="BR34" s="1"/>
  <c r="BQ59"/>
  <c r="BR59" s="1"/>
  <c r="BQ55"/>
  <c r="BR55" s="1"/>
  <c r="BQ51"/>
  <c r="BR51" s="1"/>
  <c r="BQ47"/>
  <c r="BR47" s="1"/>
  <c r="BQ43"/>
  <c r="BR43" s="1"/>
  <c r="BQ39"/>
  <c r="BR39" s="1"/>
  <c r="BQ35"/>
  <c r="BR35" s="1"/>
  <c r="BQ31"/>
  <c r="BR31" s="1"/>
  <c r="BQ60"/>
  <c r="BR60" s="1"/>
  <c r="BQ56"/>
  <c r="BR56" s="1"/>
  <c r="BQ52"/>
  <c r="BR52" s="1"/>
  <c r="BQ48"/>
  <c r="BR48" s="1"/>
  <c r="BQ44"/>
  <c r="BR44" s="1"/>
  <c r="BQ40"/>
  <c r="BR40" s="1"/>
  <c r="BQ36"/>
  <c r="BR36" s="1"/>
  <c r="BQ32"/>
  <c r="BR32" s="1"/>
  <c r="BQ170"/>
  <c r="BR170" s="1"/>
  <c r="BQ65"/>
  <c r="BR65" s="1"/>
  <c r="BQ61"/>
  <c r="BR61" s="1"/>
  <c r="BQ62"/>
  <c r="BR62" s="1"/>
  <c r="BQ63"/>
  <c r="BR63" s="1"/>
  <c r="BQ64"/>
  <c r="BR64" s="1"/>
  <c r="BS168"/>
  <c r="BT168" s="1"/>
  <c r="BS30"/>
  <c r="BT30" s="1"/>
  <c r="BS26"/>
  <c r="BT26" s="1"/>
  <c r="BS22"/>
  <c r="BT22" s="1"/>
  <c r="BS19"/>
  <c r="BT19" s="1"/>
  <c r="BS12"/>
  <c r="BT12" s="1"/>
  <c r="BS10"/>
  <c r="BT10" s="1"/>
  <c r="BS6"/>
  <c r="BT6" s="1"/>
  <c r="BS27"/>
  <c r="BT27" s="1"/>
  <c r="BS23"/>
  <c r="BT23" s="1"/>
  <c r="BS18"/>
  <c r="BT18" s="1"/>
  <c r="BS16"/>
  <c r="BT16" s="1"/>
  <c r="BS13"/>
  <c r="BT13" s="1"/>
  <c r="BS11"/>
  <c r="BT11" s="1"/>
  <c r="BS7"/>
  <c r="BT7" s="1"/>
  <c r="BS28"/>
  <c r="BT28" s="1"/>
  <c r="BS24"/>
  <c r="BT24" s="1"/>
  <c r="BS20"/>
  <c r="BT20" s="1"/>
  <c r="BS15"/>
  <c r="BT15" s="1"/>
  <c r="BS8"/>
  <c r="BT8" s="1"/>
  <c r="BS4"/>
  <c r="BT4" s="1"/>
  <c r="BS29"/>
  <c r="BT29" s="1"/>
  <c r="BS25"/>
  <c r="BT25" s="1"/>
  <c r="BS21"/>
  <c r="BT21" s="1"/>
  <c r="BS17"/>
  <c r="BT17" s="1"/>
  <c r="BS14"/>
  <c r="BT14" s="1"/>
  <c r="BS9"/>
  <c r="BT9" s="1"/>
  <c r="BS5"/>
  <c r="BT5" s="1"/>
  <c r="BS172"/>
  <c r="BT172" s="1"/>
  <c r="BS98"/>
  <c r="BT98" s="1"/>
  <c r="BS94"/>
  <c r="BT94" s="1"/>
  <c r="BS90"/>
  <c r="BT90" s="1"/>
  <c r="BS86"/>
  <c r="BT86" s="1"/>
  <c r="BS82"/>
  <c r="BT82" s="1"/>
  <c r="BS78"/>
  <c r="BT78" s="1"/>
  <c r="BS74"/>
  <c r="BT74" s="1"/>
  <c r="BS99"/>
  <c r="BT99" s="1"/>
  <c r="BS95"/>
  <c r="BT95" s="1"/>
  <c r="BS91"/>
  <c r="BT91" s="1"/>
  <c r="BS87"/>
  <c r="BT87" s="1"/>
  <c r="BS83"/>
  <c r="BT83" s="1"/>
  <c r="BS79"/>
  <c r="BT79" s="1"/>
  <c r="BS75"/>
  <c r="BT75" s="1"/>
  <c r="BS100"/>
  <c r="BT100" s="1"/>
  <c r="BS96"/>
  <c r="BT96" s="1"/>
  <c r="BS92"/>
  <c r="BT92" s="1"/>
  <c r="BS88"/>
  <c r="BT88" s="1"/>
  <c r="BS84"/>
  <c r="BT84" s="1"/>
  <c r="BS80"/>
  <c r="BT80" s="1"/>
  <c r="BS76"/>
  <c r="BT76" s="1"/>
  <c r="BS72"/>
  <c r="BT72" s="1"/>
  <c r="BS101"/>
  <c r="BT101" s="1"/>
  <c r="BS97"/>
  <c r="BT97" s="1"/>
  <c r="BS93"/>
  <c r="BT93" s="1"/>
  <c r="BS89"/>
  <c r="BT89" s="1"/>
  <c r="BS85"/>
  <c r="BT85" s="1"/>
  <c r="BS81"/>
  <c r="BT81" s="1"/>
  <c r="BS77"/>
  <c r="BT77" s="1"/>
  <c r="BS73"/>
  <c r="BT73" s="1"/>
  <c r="BQ165"/>
  <c r="BR165" s="1"/>
  <c r="BQ161"/>
  <c r="BR161" s="1"/>
  <c r="BQ157"/>
  <c r="BR157" s="1"/>
  <c r="BQ153"/>
  <c r="BR153" s="1"/>
  <c r="BQ149"/>
  <c r="BR149" s="1"/>
  <c r="BQ145"/>
  <c r="BR145" s="1"/>
  <c r="BQ141"/>
  <c r="BR141" s="1"/>
  <c r="BQ137"/>
  <c r="BR137" s="1"/>
  <c r="BQ133"/>
  <c r="BR133" s="1"/>
  <c r="BQ129"/>
  <c r="BR129" s="1"/>
  <c r="BQ125"/>
  <c r="BR125" s="1"/>
  <c r="BQ174"/>
  <c r="BR174" s="1"/>
  <c r="BQ166"/>
  <c r="BR166" s="1"/>
  <c r="BQ162"/>
  <c r="BR162" s="1"/>
  <c r="BQ158"/>
  <c r="BR158" s="1"/>
  <c r="BQ154"/>
  <c r="BR154" s="1"/>
  <c r="BQ150"/>
  <c r="BR150" s="1"/>
  <c r="BQ146"/>
  <c r="BR146" s="1"/>
  <c r="BQ142"/>
  <c r="BR142" s="1"/>
  <c r="BQ138"/>
  <c r="BR138" s="1"/>
  <c r="BQ134"/>
  <c r="BR134" s="1"/>
  <c r="BQ130"/>
  <c r="BR130" s="1"/>
  <c r="BQ126"/>
  <c r="BR126" s="1"/>
  <c r="BQ167"/>
  <c r="BR167" s="1"/>
  <c r="BQ163"/>
  <c r="BR163" s="1"/>
  <c r="BQ159"/>
  <c r="BR159" s="1"/>
  <c r="BQ155"/>
  <c r="BR155" s="1"/>
  <c r="BQ151"/>
  <c r="BR151" s="1"/>
  <c r="BQ147"/>
  <c r="BR147" s="1"/>
  <c r="BQ143"/>
  <c r="BR143" s="1"/>
  <c r="BQ139"/>
  <c r="BR139" s="1"/>
  <c r="BQ135"/>
  <c r="BR135" s="1"/>
  <c r="BQ131"/>
  <c r="BR131" s="1"/>
  <c r="BQ127"/>
  <c r="BR127" s="1"/>
  <c r="BQ164"/>
  <c r="BR164" s="1"/>
  <c r="BQ160"/>
  <c r="BR160" s="1"/>
  <c r="BQ156"/>
  <c r="BR156" s="1"/>
  <c r="BQ152"/>
  <c r="BR152" s="1"/>
  <c r="BQ148"/>
  <c r="BR148" s="1"/>
  <c r="BQ144"/>
  <c r="BR144" s="1"/>
  <c r="BQ140"/>
  <c r="BR140" s="1"/>
  <c r="BQ136"/>
  <c r="BR136" s="1"/>
  <c r="BQ132"/>
  <c r="BR132" s="1"/>
  <c r="BQ128"/>
  <c r="BR128" s="1"/>
  <c r="BQ171"/>
  <c r="BR171" s="1"/>
  <c r="BQ69"/>
  <c r="BR69" s="1"/>
  <c r="BQ70"/>
  <c r="BR70" s="1"/>
  <c r="BQ66"/>
  <c r="BR66" s="1"/>
  <c r="BQ71"/>
  <c r="BR71" s="1"/>
  <c r="BQ67"/>
  <c r="BR67" s="1"/>
  <c r="BQ68"/>
  <c r="BR68" s="1"/>
  <c r="BS122"/>
  <c r="BT122" s="1"/>
  <c r="BS123"/>
  <c r="BT123" s="1"/>
  <c r="BS119"/>
  <c r="BT119" s="1"/>
  <c r="BS124"/>
  <c r="BT124" s="1"/>
  <c r="BS120"/>
  <c r="BT120" s="1"/>
  <c r="BS173"/>
  <c r="BT173" s="1"/>
  <c r="BS121"/>
  <c r="BT121" s="1"/>
  <c r="BS118"/>
  <c r="BT118" s="1"/>
  <c r="BS114"/>
  <c r="BT114" s="1"/>
  <c r="BS110"/>
  <c r="BT110" s="1"/>
  <c r="BS106"/>
  <c r="BT106" s="1"/>
  <c r="BS102"/>
  <c r="BT102" s="1"/>
  <c r="BS115"/>
  <c r="BT115" s="1"/>
  <c r="BS111"/>
  <c r="BT111" s="1"/>
  <c r="BS107"/>
  <c r="BT107" s="1"/>
  <c r="BS103"/>
  <c r="BT103" s="1"/>
  <c r="BS116"/>
  <c r="BT116" s="1"/>
  <c r="BS112"/>
  <c r="BT112" s="1"/>
  <c r="BS108"/>
  <c r="BT108" s="1"/>
  <c r="BS104"/>
  <c r="BT104" s="1"/>
  <c r="BS117"/>
  <c r="BT117" s="1"/>
  <c r="BS113"/>
  <c r="BT113" s="1"/>
  <c r="BS109"/>
  <c r="BT109" s="1"/>
  <c r="BS105"/>
  <c r="BT105" s="1"/>
  <c r="BQ168"/>
  <c r="BQ29"/>
  <c r="BR29" s="1"/>
  <c r="BQ25"/>
  <c r="BR25" s="1"/>
  <c r="BQ21"/>
  <c r="BR21" s="1"/>
  <c r="BQ17"/>
  <c r="BR17" s="1"/>
  <c r="BQ14"/>
  <c r="BR14" s="1"/>
  <c r="BQ9"/>
  <c r="BR9" s="1"/>
  <c r="BQ5"/>
  <c r="BR5" s="1"/>
  <c r="BQ30"/>
  <c r="BR30" s="1"/>
  <c r="BQ26"/>
  <c r="BR26" s="1"/>
  <c r="BQ22"/>
  <c r="BR22" s="1"/>
  <c r="BQ19"/>
  <c r="BR19" s="1"/>
  <c r="BQ12"/>
  <c r="BR12" s="1"/>
  <c r="BQ10"/>
  <c r="BR10" s="1"/>
  <c r="BQ6"/>
  <c r="BR6" s="1"/>
  <c r="BQ27"/>
  <c r="BR27" s="1"/>
  <c r="BQ23"/>
  <c r="BR23" s="1"/>
  <c r="BQ18"/>
  <c r="BR18" s="1"/>
  <c r="BQ16"/>
  <c r="BR16" s="1"/>
  <c r="BQ13"/>
  <c r="BR13" s="1"/>
  <c r="BQ11"/>
  <c r="BR11" s="1"/>
  <c r="BQ7"/>
  <c r="BR7" s="1"/>
  <c r="BQ28"/>
  <c r="BR28" s="1"/>
  <c r="BQ24"/>
  <c r="BR24" s="1"/>
  <c r="BQ20"/>
  <c r="BR20" s="1"/>
  <c r="BQ15"/>
  <c r="BR15" s="1"/>
  <c r="BQ8"/>
  <c r="BR8" s="1"/>
  <c r="BQ4"/>
  <c r="BR4" s="1"/>
  <c r="BQ172"/>
  <c r="BR172" s="1"/>
  <c r="BQ101"/>
  <c r="BR101" s="1"/>
  <c r="BQ97"/>
  <c r="BR97" s="1"/>
  <c r="BQ93"/>
  <c r="BR93" s="1"/>
  <c r="BQ89"/>
  <c r="BR89" s="1"/>
  <c r="BQ85"/>
  <c r="BR85" s="1"/>
  <c r="BQ81"/>
  <c r="BR81" s="1"/>
  <c r="BQ77"/>
  <c r="BR77" s="1"/>
  <c r="BQ73"/>
  <c r="BR73" s="1"/>
  <c r="BQ98"/>
  <c r="BR98" s="1"/>
  <c r="BQ94"/>
  <c r="BR94" s="1"/>
  <c r="BQ90"/>
  <c r="BR90" s="1"/>
  <c r="BQ86"/>
  <c r="BR86" s="1"/>
  <c r="BQ82"/>
  <c r="BR82" s="1"/>
  <c r="BQ78"/>
  <c r="BR78" s="1"/>
  <c r="BQ74"/>
  <c r="BR74" s="1"/>
  <c r="BQ99"/>
  <c r="BR99" s="1"/>
  <c r="BQ95"/>
  <c r="BR95" s="1"/>
  <c r="BQ91"/>
  <c r="BR91" s="1"/>
  <c r="BQ87"/>
  <c r="BR87" s="1"/>
  <c r="BQ83"/>
  <c r="BR83" s="1"/>
  <c r="BQ79"/>
  <c r="BR79" s="1"/>
  <c r="BQ75"/>
  <c r="BR75" s="1"/>
  <c r="BQ100"/>
  <c r="BR100" s="1"/>
  <c r="BQ96"/>
  <c r="BR96" s="1"/>
  <c r="BQ92"/>
  <c r="BR92" s="1"/>
  <c r="BQ88"/>
  <c r="BR88" s="1"/>
  <c r="BQ84"/>
  <c r="BR84" s="1"/>
  <c r="BQ80"/>
  <c r="BR80" s="1"/>
  <c r="BQ76"/>
  <c r="BR76" s="1"/>
  <c r="BQ72"/>
  <c r="BR72" s="1"/>
  <c r="BS169"/>
  <c r="BT169" s="1"/>
  <c r="BS58"/>
  <c r="BT58" s="1"/>
  <c r="BS54"/>
  <c r="BT54" s="1"/>
  <c r="BS50"/>
  <c r="BT50" s="1"/>
  <c r="BS46"/>
  <c r="BT46" s="1"/>
  <c r="BS42"/>
  <c r="BT42" s="1"/>
  <c r="BS38"/>
  <c r="BT38" s="1"/>
  <c r="BS34"/>
  <c r="BT34" s="1"/>
  <c r="BS59"/>
  <c r="BT59" s="1"/>
  <c r="BS55"/>
  <c r="BT55" s="1"/>
  <c r="BS51"/>
  <c r="BT51" s="1"/>
  <c r="BS47"/>
  <c r="BT47" s="1"/>
  <c r="BS43"/>
  <c r="BT43" s="1"/>
  <c r="BS39"/>
  <c r="BT39" s="1"/>
  <c r="BS35"/>
  <c r="BT35" s="1"/>
  <c r="BS31"/>
  <c r="BT31" s="1"/>
  <c r="BS60"/>
  <c r="BT60" s="1"/>
  <c r="BS56"/>
  <c r="BT56" s="1"/>
  <c r="BS52"/>
  <c r="BT52" s="1"/>
  <c r="BS48"/>
  <c r="BT48" s="1"/>
  <c r="BS44"/>
  <c r="BT44" s="1"/>
  <c r="BS40"/>
  <c r="BT40" s="1"/>
  <c r="BS36"/>
  <c r="BT36" s="1"/>
  <c r="BS32"/>
  <c r="BT32" s="1"/>
  <c r="BS57"/>
  <c r="BT57" s="1"/>
  <c r="BS53"/>
  <c r="BT53" s="1"/>
  <c r="BS49"/>
  <c r="BT49" s="1"/>
  <c r="BS45"/>
  <c r="BT45" s="1"/>
  <c r="BS41"/>
  <c r="BT41" s="1"/>
  <c r="BS37"/>
  <c r="BT37" s="1"/>
  <c r="BS33"/>
  <c r="BT33" s="1"/>
  <c r="BS170"/>
  <c r="BT170" s="1"/>
  <c r="BS62"/>
  <c r="BT62" s="1"/>
  <c r="BS63"/>
  <c r="BT63" s="1"/>
  <c r="BS64"/>
  <c r="BT64" s="1"/>
  <c r="BS65"/>
  <c r="BT65" s="1"/>
  <c r="BS61"/>
  <c r="BT61" s="1"/>
  <c r="DD29" i="3"/>
  <c r="DD25"/>
  <c r="DD21"/>
  <c r="DD17"/>
  <c r="DD13"/>
  <c r="DD9"/>
  <c r="DD5"/>
  <c r="DD26"/>
  <c r="DD22"/>
  <c r="DD18"/>
  <c r="DD14"/>
  <c r="DD10"/>
  <c r="DD6"/>
  <c r="DD27"/>
  <c r="DD23"/>
  <c r="DD19"/>
  <c r="DD15"/>
  <c r="DD11"/>
  <c r="DD7"/>
  <c r="DD3"/>
  <c r="DD28"/>
  <c r="DD24"/>
  <c r="DD20"/>
  <c r="DD16"/>
  <c r="DD12"/>
  <c r="DD8"/>
  <c r="DD4"/>
  <c r="DD57"/>
  <c r="DD53"/>
  <c r="DD49"/>
  <c r="DD45"/>
  <c r="DD41"/>
  <c r="DD37"/>
  <c r="DD33"/>
  <c r="DD58"/>
  <c r="DD54"/>
  <c r="DD50"/>
  <c r="DD46"/>
  <c r="DD42"/>
  <c r="DD38"/>
  <c r="DD34"/>
  <c r="DD30"/>
  <c r="DD59"/>
  <c r="DD55"/>
  <c r="DD51"/>
  <c r="DD47"/>
  <c r="DD43"/>
  <c r="DD39"/>
  <c r="DD35"/>
  <c r="DD31"/>
  <c r="DD56"/>
  <c r="DD52"/>
  <c r="DD48"/>
  <c r="DD44"/>
  <c r="DD40"/>
  <c r="DD36"/>
  <c r="DD32"/>
  <c r="DD64"/>
  <c r="W40" l="1"/>
  <c r="AI40" s="1"/>
  <c r="DK40"/>
  <c r="W56"/>
  <c r="AI56" s="1"/>
  <c r="DK56"/>
  <c r="DK43"/>
  <c r="W43"/>
  <c r="AI43" s="1"/>
  <c r="W59"/>
  <c r="AI59" s="1"/>
  <c r="DK59"/>
  <c r="W42"/>
  <c r="AI42" s="1"/>
  <c r="DK42"/>
  <c r="W58"/>
  <c r="AI58" s="1"/>
  <c r="DK58"/>
  <c r="W45"/>
  <c r="AI45" s="1"/>
  <c r="DK45"/>
  <c r="W8"/>
  <c r="AI8" s="1"/>
  <c r="DK8"/>
  <c r="DK24"/>
  <c r="W24"/>
  <c r="AI24" s="1"/>
  <c r="W11"/>
  <c r="AI11" s="1"/>
  <c r="DK11"/>
  <c r="W27"/>
  <c r="AI27" s="1"/>
  <c r="DK27"/>
  <c r="W18"/>
  <c r="AI18" s="1"/>
  <c r="DK18"/>
  <c r="W9"/>
  <c r="AI9" s="1"/>
  <c r="DK9"/>
  <c r="W25"/>
  <c r="AI25" s="1"/>
  <c r="DK25"/>
  <c r="W44"/>
  <c r="AI44" s="1"/>
  <c r="DK44"/>
  <c r="DK31"/>
  <c r="W31"/>
  <c r="AI31" s="1"/>
  <c r="W47"/>
  <c r="AI47" s="1"/>
  <c r="DK47"/>
  <c r="W30"/>
  <c r="AI30" s="1"/>
  <c r="DD169"/>
  <c r="W169" s="1"/>
  <c r="AI169" s="1"/>
  <c r="DK30"/>
  <c r="W46"/>
  <c r="AI46" s="1"/>
  <c r="DK46"/>
  <c r="W33"/>
  <c r="AI33" s="1"/>
  <c r="DK33"/>
  <c r="W49"/>
  <c r="AI49" s="1"/>
  <c r="DK49"/>
  <c r="W12"/>
  <c r="AI12" s="1"/>
  <c r="DK12"/>
  <c r="W28"/>
  <c r="AI28" s="1"/>
  <c r="DK28"/>
  <c r="W15"/>
  <c r="AI15" s="1"/>
  <c r="DK15"/>
  <c r="W6"/>
  <c r="AI6" s="1"/>
  <c r="DK6"/>
  <c r="W22"/>
  <c r="AI22" s="1"/>
  <c r="DK22"/>
  <c r="W13"/>
  <c r="AI13" s="1"/>
  <c r="DK13"/>
  <c r="W29"/>
  <c r="AI29" s="1"/>
  <c r="DK29"/>
  <c r="W64"/>
  <c r="AI64" s="1"/>
  <c r="DK64"/>
  <c r="W32"/>
  <c r="AI32" s="1"/>
  <c r="DK32"/>
  <c r="W48"/>
  <c r="AI48" s="1"/>
  <c r="DK48"/>
  <c r="W35"/>
  <c r="AI35" s="1"/>
  <c r="DK35"/>
  <c r="W51"/>
  <c r="AI51" s="1"/>
  <c r="DK51"/>
  <c r="W34"/>
  <c r="AI34" s="1"/>
  <c r="DK34"/>
  <c r="W50"/>
  <c r="AI50" s="1"/>
  <c r="DK50"/>
  <c r="DK37"/>
  <c r="W37"/>
  <c r="AI37" s="1"/>
  <c r="W53"/>
  <c r="AI53" s="1"/>
  <c r="DK53"/>
  <c r="W16"/>
  <c r="AI16" s="1"/>
  <c r="DK16"/>
  <c r="DD168"/>
  <c r="W3"/>
  <c r="AI3" s="1"/>
  <c r="DK3"/>
  <c r="W19"/>
  <c r="AI19" s="1"/>
  <c r="DK19"/>
  <c r="W10"/>
  <c r="AI10" s="1"/>
  <c r="DK10"/>
  <c r="W26"/>
  <c r="AI26" s="1"/>
  <c r="DK26"/>
  <c r="W17"/>
  <c r="AI17" s="1"/>
  <c r="DK17"/>
  <c r="BQ175" i="2"/>
  <c r="BR168"/>
  <c r="BT176"/>
  <c r="DK36" i="3"/>
  <c r="W36"/>
  <c r="AI36" s="1"/>
  <c r="DK52"/>
  <c r="W52"/>
  <c r="AI52" s="1"/>
  <c r="W39"/>
  <c r="AI39" s="1"/>
  <c r="DK39"/>
  <c r="W55"/>
  <c r="AI55" s="1"/>
  <c r="DK55"/>
  <c r="W38"/>
  <c r="AI38" s="1"/>
  <c r="DK38"/>
  <c r="W54"/>
  <c r="AI54" s="1"/>
  <c r="DK54"/>
  <c r="W41"/>
  <c r="AI41" s="1"/>
  <c r="DK41"/>
  <c r="W57"/>
  <c r="AI57" s="1"/>
  <c r="DK57"/>
  <c r="W4"/>
  <c r="AI4" s="1"/>
  <c r="DK4"/>
  <c r="DK20"/>
  <c r="W20"/>
  <c r="AI20" s="1"/>
  <c r="W7"/>
  <c r="AI7" s="1"/>
  <c r="DK7"/>
  <c r="DK23"/>
  <c r="W23"/>
  <c r="AI23" s="1"/>
  <c r="W14"/>
  <c r="AI14" s="1"/>
  <c r="DK14"/>
  <c r="W5"/>
  <c r="AI5" s="1"/>
  <c r="DK5"/>
  <c r="W21"/>
  <c r="AI21" s="1"/>
  <c r="DK21"/>
  <c r="BR175" i="2"/>
  <c r="BT175"/>
  <c r="BS175"/>
  <c r="BT174"/>
  <c r="BR176"/>
  <c r="BN22" l="1"/>
  <c r="BO22" s="1"/>
  <c r="BP22" s="1"/>
  <c r="BU22" s="1"/>
  <c r="BN25"/>
  <c r="BN20"/>
  <c r="BO20" s="1"/>
  <c r="BP20" s="1"/>
  <c r="BU20" s="1"/>
  <c r="BN27"/>
  <c r="BN24"/>
  <c r="BO24" s="1"/>
  <c r="BP24" s="1"/>
  <c r="BU24" s="1"/>
  <c r="BN13"/>
  <c r="BN26"/>
  <c r="BO26" s="1"/>
  <c r="BP26" s="1"/>
  <c r="BU26" s="1"/>
  <c r="BN14"/>
  <c r="BO14" s="1"/>
  <c r="BP14" s="1"/>
  <c r="BU14" s="1"/>
  <c r="BN29"/>
  <c r="BN28"/>
  <c r="BO28" s="1"/>
  <c r="BP28" s="1"/>
  <c r="BU28" s="1"/>
  <c r="BN17"/>
  <c r="BN18"/>
  <c r="BO18" s="1"/>
  <c r="BP18" s="1"/>
  <c r="BU18" s="1"/>
  <c r="BN30"/>
  <c r="BO30" s="1"/>
  <c r="BP30" s="1"/>
  <c r="BU30" s="1"/>
  <c r="BN21"/>
  <c r="BN23"/>
  <c r="BN12"/>
  <c r="BN10"/>
  <c r="BO10" s="1"/>
  <c r="BP10" s="1"/>
  <c r="BU10" s="1"/>
  <c r="BN4"/>
  <c r="BN5"/>
  <c r="BO5" s="1"/>
  <c r="BP5" s="1"/>
  <c r="BU5" s="1"/>
  <c r="BN7"/>
  <c r="BO7" s="1"/>
  <c r="BP7" s="1"/>
  <c r="BU7" s="1"/>
  <c r="BN11"/>
  <c r="BO11" s="1"/>
  <c r="BP11" s="1"/>
  <c r="BU11" s="1"/>
  <c r="BN15"/>
  <c r="BO15" s="1"/>
  <c r="BP15" s="1"/>
  <c r="BU15" s="1"/>
  <c r="BN16"/>
  <c r="BO16" s="1"/>
  <c r="BP16" s="1"/>
  <c r="BU16" s="1"/>
  <c r="BN8"/>
  <c r="BO8" s="1"/>
  <c r="BP8" s="1"/>
  <c r="BU8" s="1"/>
  <c r="BN6"/>
  <c r="BO6" s="1"/>
  <c r="BP6" s="1"/>
  <c r="BU6" s="1"/>
  <c r="BN19"/>
  <c r="BO19" s="1"/>
  <c r="BP19" s="1"/>
  <c r="BU19" s="1"/>
  <c r="BN9"/>
  <c r="BO9" s="1"/>
  <c r="BP9" s="1"/>
  <c r="BU9" s="1"/>
  <c r="BN168"/>
  <c r="BO168" s="1"/>
  <c r="BN31"/>
  <c r="BN34"/>
  <c r="BO34" s="1"/>
  <c r="BP34" s="1"/>
  <c r="BU34" s="1"/>
  <c r="BN33"/>
  <c r="BN32"/>
  <c r="BO32" s="1"/>
  <c r="BP32" s="1"/>
  <c r="BU32" s="1"/>
  <c r="BN35"/>
  <c r="BN41"/>
  <c r="BO41" s="1"/>
  <c r="BP41" s="1"/>
  <c r="BU41" s="1"/>
  <c r="BN40"/>
  <c r="BO40" s="1"/>
  <c r="BP40" s="1"/>
  <c r="BU40" s="1"/>
  <c r="BN48"/>
  <c r="BO48" s="1"/>
  <c r="BP48" s="1"/>
  <c r="BU48" s="1"/>
  <c r="BN50"/>
  <c r="BO50" s="1"/>
  <c r="BP50" s="1"/>
  <c r="BU50" s="1"/>
  <c r="BN60"/>
  <c r="BO60" s="1"/>
  <c r="BP60" s="1"/>
  <c r="BU60" s="1"/>
  <c r="BN36"/>
  <c r="BO36" s="1"/>
  <c r="BP36" s="1"/>
  <c r="BU36" s="1"/>
  <c r="BN47"/>
  <c r="BO47" s="1"/>
  <c r="BP47" s="1"/>
  <c r="BU47" s="1"/>
  <c r="BN51"/>
  <c r="BO51" s="1"/>
  <c r="BP51" s="1"/>
  <c r="BU51" s="1"/>
  <c r="BN55"/>
  <c r="BO55" s="1"/>
  <c r="BP55" s="1"/>
  <c r="BU55" s="1"/>
  <c r="BN38"/>
  <c r="BO38" s="1"/>
  <c r="BP38" s="1"/>
  <c r="BU38" s="1"/>
  <c r="BN46"/>
  <c r="BO46" s="1"/>
  <c r="BP46" s="1"/>
  <c r="BU46" s="1"/>
  <c r="BN56"/>
  <c r="BO56" s="1"/>
  <c r="BP56" s="1"/>
  <c r="BU56" s="1"/>
  <c r="BN58"/>
  <c r="BO58" s="1"/>
  <c r="BP58" s="1"/>
  <c r="BU58" s="1"/>
  <c r="BN37"/>
  <c r="BO37" s="1"/>
  <c r="BP37" s="1"/>
  <c r="BU37" s="1"/>
  <c r="BN43"/>
  <c r="BO43" s="1"/>
  <c r="BP43" s="1"/>
  <c r="BU43" s="1"/>
  <c r="BN44"/>
  <c r="BO44" s="1"/>
  <c r="BP44" s="1"/>
  <c r="BU44" s="1"/>
  <c r="BN54"/>
  <c r="BO54" s="1"/>
  <c r="BP54" s="1"/>
  <c r="BU54" s="1"/>
  <c r="BN39"/>
  <c r="BO39" s="1"/>
  <c r="BP39" s="1"/>
  <c r="BU39" s="1"/>
  <c r="BN45"/>
  <c r="BO45" s="1"/>
  <c r="BP45" s="1"/>
  <c r="BU45" s="1"/>
  <c r="BN49"/>
  <c r="BO49" s="1"/>
  <c r="BP49" s="1"/>
  <c r="BU49" s="1"/>
  <c r="BN53"/>
  <c r="BO53" s="1"/>
  <c r="BP53" s="1"/>
  <c r="BU53" s="1"/>
  <c r="BN57"/>
  <c r="BO57" s="1"/>
  <c r="BP57" s="1"/>
  <c r="BU57" s="1"/>
  <c r="BN42"/>
  <c r="BO42" s="1"/>
  <c r="BP42" s="1"/>
  <c r="BU42" s="1"/>
  <c r="BN52"/>
  <c r="BO52" s="1"/>
  <c r="BP52" s="1"/>
  <c r="BU52" s="1"/>
  <c r="BN59"/>
  <c r="BO59" s="1"/>
  <c r="BP59" s="1"/>
  <c r="BU59" s="1"/>
  <c r="BN169"/>
  <c r="BO169" s="1"/>
  <c r="BP169" s="1"/>
  <c r="BU169" s="1"/>
  <c r="BN66"/>
  <c r="BO66" s="1"/>
  <c r="BP66" s="1"/>
  <c r="BU66" s="1"/>
  <c r="BN67"/>
  <c r="BO67" s="1"/>
  <c r="BP67" s="1"/>
  <c r="BU67" s="1"/>
  <c r="BN68"/>
  <c r="BO68" s="1"/>
  <c r="BP68" s="1"/>
  <c r="BU68" s="1"/>
  <c r="BN70"/>
  <c r="BO70" s="1"/>
  <c r="BP70" s="1"/>
  <c r="BU70" s="1"/>
  <c r="BN69"/>
  <c r="BO69" s="1"/>
  <c r="BP69" s="1"/>
  <c r="BU69" s="1"/>
  <c r="BN71"/>
  <c r="BO71" s="1"/>
  <c r="BP71" s="1"/>
  <c r="BU71" s="1"/>
  <c r="BN171"/>
  <c r="BO171" s="1"/>
  <c r="BP171" s="1"/>
  <c r="BU171" s="1"/>
  <c r="DD60" i="3"/>
  <c r="AJ36"/>
  <c r="AA36"/>
  <c r="U36"/>
  <c r="AV36" s="1"/>
  <c r="BJ36" s="1"/>
  <c r="AB36"/>
  <c r="Y36"/>
  <c r="R36"/>
  <c r="AE36"/>
  <c r="AF36"/>
  <c r="AD36"/>
  <c r="W168"/>
  <c r="AI168" s="1"/>
  <c r="AJ53"/>
  <c r="AA53"/>
  <c r="AB53"/>
  <c r="Y53"/>
  <c r="U53"/>
  <c r="AV53" s="1"/>
  <c r="BJ53" s="1"/>
  <c r="AE53"/>
  <c r="AF53"/>
  <c r="R53"/>
  <c r="AD53"/>
  <c r="AJ50"/>
  <c r="AA50"/>
  <c r="AB50"/>
  <c r="U50"/>
  <c r="AV50" s="1"/>
  <c r="BJ50" s="1"/>
  <c r="Y50"/>
  <c r="R50"/>
  <c r="AF50"/>
  <c r="AE50"/>
  <c r="AD50"/>
  <c r="AJ51"/>
  <c r="AA51"/>
  <c r="AB51"/>
  <c r="U51"/>
  <c r="AV51" s="1"/>
  <c r="BJ51" s="1"/>
  <c r="Y51"/>
  <c r="AF51"/>
  <c r="R51"/>
  <c r="AE51"/>
  <c r="AD51"/>
  <c r="AJ48"/>
  <c r="AB48"/>
  <c r="AA48"/>
  <c r="U48"/>
  <c r="AV48" s="1"/>
  <c r="BJ48" s="1"/>
  <c r="Y48"/>
  <c r="R48"/>
  <c r="AF48"/>
  <c r="AE48"/>
  <c r="AD48"/>
  <c r="AJ64"/>
  <c r="AA64"/>
  <c r="AB64"/>
  <c r="U64"/>
  <c r="AV64" s="1"/>
  <c r="BJ64" s="1"/>
  <c r="Y64"/>
  <c r="AE64"/>
  <c r="AF64"/>
  <c r="R64"/>
  <c r="AD64"/>
  <c r="AJ29"/>
  <c r="AA29"/>
  <c r="U29"/>
  <c r="AV29" s="1"/>
  <c r="BJ29" s="1"/>
  <c r="AB29"/>
  <c r="Y29"/>
  <c r="R29"/>
  <c r="AE29"/>
  <c r="AF29"/>
  <c r="AD29"/>
  <c r="AJ22"/>
  <c r="U22"/>
  <c r="AV22" s="1"/>
  <c r="BJ22" s="1"/>
  <c r="Y22"/>
  <c r="AB22"/>
  <c r="AA22"/>
  <c r="AU22"/>
  <c r="AE22"/>
  <c r="AF22"/>
  <c r="R22"/>
  <c r="AD22"/>
  <c r="AJ15"/>
  <c r="AA15"/>
  <c r="AB15"/>
  <c r="U15"/>
  <c r="AV15" s="1"/>
  <c r="BJ15" s="1"/>
  <c r="Y15"/>
  <c r="AF15"/>
  <c r="R15"/>
  <c r="AE15"/>
  <c r="AD15"/>
  <c r="AJ12"/>
  <c r="U12"/>
  <c r="AV12" s="1"/>
  <c r="BJ12" s="1"/>
  <c r="Y12"/>
  <c r="AB12"/>
  <c r="AA12"/>
  <c r="AE12"/>
  <c r="R12"/>
  <c r="AF12"/>
  <c r="AD12"/>
  <c r="AJ33"/>
  <c r="U33"/>
  <c r="AV33" s="1"/>
  <c r="BJ33" s="1"/>
  <c r="AA33"/>
  <c r="AB33"/>
  <c r="Y33"/>
  <c r="AU33"/>
  <c r="AE33"/>
  <c r="AF33"/>
  <c r="R33"/>
  <c r="AD33"/>
  <c r="W190"/>
  <c r="W180"/>
  <c r="AJ169"/>
  <c r="U169"/>
  <c r="AB169"/>
  <c r="O4" i="7" s="1"/>
  <c r="AA169" i="3"/>
  <c r="G4" i="7" s="1"/>
  <c r="Y169" i="3"/>
  <c r="C4" i="7" s="1"/>
  <c r="AU169" i="3"/>
  <c r="AE169"/>
  <c r="K4" i="7" s="1"/>
  <c r="AF169" i="3"/>
  <c r="M4" i="7" s="1"/>
  <c r="R169" i="3"/>
  <c r="AD169"/>
  <c r="AJ31"/>
  <c r="Y31"/>
  <c r="U31"/>
  <c r="AV31" s="1"/>
  <c r="BJ31" s="1"/>
  <c r="AB31"/>
  <c r="AA31"/>
  <c r="R31"/>
  <c r="AE31"/>
  <c r="AF31"/>
  <c r="AD31"/>
  <c r="DD62"/>
  <c r="AJ21"/>
  <c r="U21"/>
  <c r="AV21" s="1"/>
  <c r="BJ21" s="1"/>
  <c r="Y21"/>
  <c r="AB21"/>
  <c r="AA21"/>
  <c r="AE21"/>
  <c r="R21"/>
  <c r="AF21"/>
  <c r="AD21"/>
  <c r="AJ14"/>
  <c r="AA14"/>
  <c r="U14"/>
  <c r="AV14" s="1"/>
  <c r="BJ14" s="1"/>
  <c r="AB14"/>
  <c r="Y14"/>
  <c r="R14"/>
  <c r="AF14"/>
  <c r="AE14"/>
  <c r="AD14"/>
  <c r="AJ7"/>
  <c r="U7"/>
  <c r="AB7"/>
  <c r="AA7"/>
  <c r="AE7"/>
  <c r="Y7"/>
  <c r="AF7"/>
  <c r="R7"/>
  <c r="AP7" s="1"/>
  <c r="AD7"/>
  <c r="AJ4"/>
  <c r="AF4"/>
  <c r="AB4"/>
  <c r="R4"/>
  <c r="AP4" s="1"/>
  <c r="AA4"/>
  <c r="Y4"/>
  <c r="U4"/>
  <c r="AU4" s="1"/>
  <c r="AE4"/>
  <c r="AD4"/>
  <c r="AJ41"/>
  <c r="AA41"/>
  <c r="U41"/>
  <c r="AV41" s="1"/>
  <c r="BJ41" s="1"/>
  <c r="AB41"/>
  <c r="Y41"/>
  <c r="AF41"/>
  <c r="R41"/>
  <c r="AE41"/>
  <c r="AD41"/>
  <c r="AJ38"/>
  <c r="AA38"/>
  <c r="AB38"/>
  <c r="U38"/>
  <c r="AV38" s="1"/>
  <c r="BJ38" s="1"/>
  <c r="Y38"/>
  <c r="AF38"/>
  <c r="R38"/>
  <c r="AE38"/>
  <c r="AD38"/>
  <c r="AJ39"/>
  <c r="AA39"/>
  <c r="U39"/>
  <c r="AV39" s="1"/>
  <c r="BJ39" s="1"/>
  <c r="Y39"/>
  <c r="AB39"/>
  <c r="R39"/>
  <c r="AE39"/>
  <c r="AF39"/>
  <c r="AD39"/>
  <c r="AJ26"/>
  <c r="AA26"/>
  <c r="Y26"/>
  <c r="AB26"/>
  <c r="U26"/>
  <c r="AV26" s="1"/>
  <c r="BJ26" s="1"/>
  <c r="AF26"/>
  <c r="R26"/>
  <c r="AE26"/>
  <c r="AD26"/>
  <c r="AJ19"/>
  <c r="Y19"/>
  <c r="AB19"/>
  <c r="U19"/>
  <c r="AV19" s="1"/>
  <c r="BJ19" s="1"/>
  <c r="AA19"/>
  <c r="AF19"/>
  <c r="AE19"/>
  <c r="R19"/>
  <c r="AD19"/>
  <c r="AJ37"/>
  <c r="AA37"/>
  <c r="AB37"/>
  <c r="U37"/>
  <c r="AV37" s="1"/>
  <c r="BJ37" s="1"/>
  <c r="Y37"/>
  <c r="AF37"/>
  <c r="AE37"/>
  <c r="R37"/>
  <c r="AD37"/>
  <c r="AJ30"/>
  <c r="AA30"/>
  <c r="AB30"/>
  <c r="Y30"/>
  <c r="U30"/>
  <c r="AV30" s="1"/>
  <c r="BJ30" s="1"/>
  <c r="AE30"/>
  <c r="AF30"/>
  <c r="R30"/>
  <c r="AD30"/>
  <c r="AJ25"/>
  <c r="AA25"/>
  <c r="AB25"/>
  <c r="U25"/>
  <c r="AV25" s="1"/>
  <c r="BJ25" s="1"/>
  <c r="Y25"/>
  <c r="R25"/>
  <c r="AE25"/>
  <c r="AF25"/>
  <c r="AD25"/>
  <c r="AJ18"/>
  <c r="U18"/>
  <c r="AV18" s="1"/>
  <c r="BJ18" s="1"/>
  <c r="AB18"/>
  <c r="Y18"/>
  <c r="AA18"/>
  <c r="AU18"/>
  <c r="AE18"/>
  <c r="AF18"/>
  <c r="R18"/>
  <c r="AD18"/>
  <c r="AJ11"/>
  <c r="U11"/>
  <c r="AV11" s="1"/>
  <c r="BJ11" s="1"/>
  <c r="AA11"/>
  <c r="Y11"/>
  <c r="AB11"/>
  <c r="R11"/>
  <c r="AF11"/>
  <c r="AE11"/>
  <c r="AD11"/>
  <c r="AJ8"/>
  <c r="AB8"/>
  <c r="AE8"/>
  <c r="AF8"/>
  <c r="R8"/>
  <c r="AP8" s="1"/>
  <c r="AA8"/>
  <c r="Y8"/>
  <c r="U8"/>
  <c r="AD8"/>
  <c r="AJ58"/>
  <c r="Y58"/>
  <c r="U58"/>
  <c r="AV58" s="1"/>
  <c r="BJ58" s="1"/>
  <c r="AA58"/>
  <c r="AB58"/>
  <c r="AF58"/>
  <c r="R58"/>
  <c r="AE58"/>
  <c r="AD58"/>
  <c r="AJ59"/>
  <c r="AB59"/>
  <c r="U59"/>
  <c r="AV59" s="1"/>
  <c r="BJ59" s="1"/>
  <c r="AA59"/>
  <c r="Y59"/>
  <c r="AF59"/>
  <c r="AE59"/>
  <c r="R59"/>
  <c r="AD59"/>
  <c r="AJ56"/>
  <c r="U56"/>
  <c r="AV56" s="1"/>
  <c r="BJ56" s="1"/>
  <c r="AB56"/>
  <c r="AA56"/>
  <c r="Y56"/>
  <c r="R56"/>
  <c r="AE56"/>
  <c r="AF56"/>
  <c r="AD56"/>
  <c r="AJ23"/>
  <c r="U23"/>
  <c r="AV23" s="1"/>
  <c r="BJ23" s="1"/>
  <c r="AB23"/>
  <c r="Y23"/>
  <c r="AA23"/>
  <c r="AU23"/>
  <c r="R23"/>
  <c r="AF23"/>
  <c r="AE23"/>
  <c r="AD23"/>
  <c r="AJ20"/>
  <c r="Y20"/>
  <c r="U20"/>
  <c r="AV20" s="1"/>
  <c r="BJ20" s="1"/>
  <c r="AB20"/>
  <c r="AA20"/>
  <c r="R20"/>
  <c r="AF20"/>
  <c r="AE20"/>
  <c r="AD20"/>
  <c r="AJ52"/>
  <c r="AB52"/>
  <c r="U52"/>
  <c r="AV52" s="1"/>
  <c r="BJ52" s="1"/>
  <c r="AA52"/>
  <c r="Y52"/>
  <c r="AE52"/>
  <c r="R52"/>
  <c r="AF52"/>
  <c r="AD52"/>
  <c r="DK168"/>
  <c r="AJ16"/>
  <c r="U16"/>
  <c r="AV16" s="1"/>
  <c r="BJ16" s="1"/>
  <c r="Y16"/>
  <c r="AB16"/>
  <c r="AA16"/>
  <c r="AE16"/>
  <c r="AF16"/>
  <c r="R16"/>
  <c r="AD16"/>
  <c r="AJ34"/>
  <c r="AA34"/>
  <c r="AB34"/>
  <c r="U34"/>
  <c r="AV34" s="1"/>
  <c r="BJ34" s="1"/>
  <c r="Y34"/>
  <c r="AF34"/>
  <c r="R34"/>
  <c r="AE34"/>
  <c r="AD34"/>
  <c r="AJ35"/>
  <c r="U35"/>
  <c r="AV35" s="1"/>
  <c r="BJ35" s="1"/>
  <c r="AA35"/>
  <c r="Y35"/>
  <c r="AB35"/>
  <c r="AU35"/>
  <c r="AF35"/>
  <c r="AE35"/>
  <c r="R35"/>
  <c r="AD35"/>
  <c r="AJ32"/>
  <c r="U32"/>
  <c r="AV32" s="1"/>
  <c r="BJ32" s="1"/>
  <c r="AB32"/>
  <c r="AA32"/>
  <c r="Y32"/>
  <c r="R32"/>
  <c r="AE32"/>
  <c r="AF32"/>
  <c r="AD32"/>
  <c r="AJ13"/>
  <c r="AA13"/>
  <c r="U13"/>
  <c r="AV13" s="1"/>
  <c r="BJ13" s="1"/>
  <c r="AB13"/>
  <c r="Y13"/>
  <c r="AF13"/>
  <c r="R13"/>
  <c r="AE13"/>
  <c r="AD13"/>
  <c r="AJ6"/>
  <c r="AA6"/>
  <c r="Y6"/>
  <c r="AF6"/>
  <c r="AB6"/>
  <c r="AE6"/>
  <c r="U6"/>
  <c r="AU6" s="1"/>
  <c r="R6"/>
  <c r="AP6" s="1"/>
  <c r="AD6"/>
  <c r="AJ28"/>
  <c r="AA28"/>
  <c r="Y28"/>
  <c r="AB28"/>
  <c r="U28"/>
  <c r="AV28" s="1"/>
  <c r="BJ28" s="1"/>
  <c r="AE28"/>
  <c r="R28"/>
  <c r="AF28"/>
  <c r="AD28"/>
  <c r="AJ49"/>
  <c r="AA49"/>
  <c r="AB49"/>
  <c r="U49"/>
  <c r="AV49" s="1"/>
  <c r="BJ49" s="1"/>
  <c r="Y49"/>
  <c r="R49"/>
  <c r="AF49"/>
  <c r="AE49"/>
  <c r="AD49"/>
  <c r="AJ46"/>
  <c r="AB46"/>
  <c r="AA46"/>
  <c r="U46"/>
  <c r="AV46" s="1"/>
  <c r="BJ46" s="1"/>
  <c r="Y46"/>
  <c r="AF46"/>
  <c r="R46"/>
  <c r="AE46"/>
  <c r="AD46"/>
  <c r="AJ24"/>
  <c r="AA24"/>
  <c r="U24"/>
  <c r="AV24" s="1"/>
  <c r="BJ24" s="1"/>
  <c r="AB24"/>
  <c r="Y24"/>
  <c r="R24"/>
  <c r="AE24"/>
  <c r="AF24"/>
  <c r="AD24"/>
  <c r="AJ43"/>
  <c r="AA43"/>
  <c r="AB43"/>
  <c r="U43"/>
  <c r="AV43" s="1"/>
  <c r="BJ43" s="1"/>
  <c r="Y43"/>
  <c r="R43"/>
  <c r="AF43"/>
  <c r="AE43"/>
  <c r="AD43"/>
  <c r="BN64" i="2"/>
  <c r="BO64" s="1"/>
  <c r="BP64" s="1"/>
  <c r="BU64" s="1"/>
  <c r="BN65"/>
  <c r="BO65" s="1"/>
  <c r="BP65" s="1"/>
  <c r="BU65" s="1"/>
  <c r="BN62"/>
  <c r="BO62" s="1"/>
  <c r="BP62" s="1"/>
  <c r="BU62" s="1"/>
  <c r="BN61"/>
  <c r="BO61" s="1"/>
  <c r="BP61" s="1"/>
  <c r="BU61" s="1"/>
  <c r="BN63"/>
  <c r="BO63" s="1"/>
  <c r="BP63" s="1"/>
  <c r="BU63" s="1"/>
  <c r="BN170"/>
  <c r="BO170" s="1"/>
  <c r="BP170" s="1"/>
  <c r="BU170" s="1"/>
  <c r="BN118"/>
  <c r="BN105"/>
  <c r="BN112"/>
  <c r="BN115"/>
  <c r="BN124"/>
  <c r="BN106"/>
  <c r="BN109"/>
  <c r="BN116"/>
  <c r="BN103"/>
  <c r="BN122"/>
  <c r="BN119"/>
  <c r="BN110"/>
  <c r="BN113"/>
  <c r="BN104"/>
  <c r="BN107"/>
  <c r="BN121"/>
  <c r="BN123"/>
  <c r="BN114"/>
  <c r="BN117"/>
  <c r="BN108"/>
  <c r="BN111"/>
  <c r="BN120"/>
  <c r="BN102"/>
  <c r="BN173"/>
  <c r="DD63" i="3"/>
  <c r="BN134" i="2"/>
  <c r="BO134" s="1"/>
  <c r="BP134" s="1"/>
  <c r="BU134" s="1"/>
  <c r="BN150"/>
  <c r="BN133"/>
  <c r="BN149"/>
  <c r="BN165"/>
  <c r="BN140"/>
  <c r="BN156"/>
  <c r="BO156" s="1"/>
  <c r="BP156" s="1"/>
  <c r="BU156" s="1"/>
  <c r="BN131"/>
  <c r="BN147"/>
  <c r="BO147" s="1"/>
  <c r="BP147" s="1"/>
  <c r="BU147" s="1"/>
  <c r="BN163"/>
  <c r="BN138"/>
  <c r="BO138" s="1"/>
  <c r="BP138" s="1"/>
  <c r="BU138" s="1"/>
  <c r="BN158"/>
  <c r="BN137"/>
  <c r="BN153"/>
  <c r="BN128"/>
  <c r="BN144"/>
  <c r="BN160"/>
  <c r="BN135"/>
  <c r="BO135" s="1"/>
  <c r="BP135" s="1"/>
  <c r="BU135" s="1"/>
  <c r="BN151"/>
  <c r="BO151" s="1"/>
  <c r="BP151" s="1"/>
  <c r="BU151" s="1"/>
  <c r="BN167"/>
  <c r="BN126"/>
  <c r="BN142"/>
  <c r="BO142" s="1"/>
  <c r="BP142" s="1"/>
  <c r="BU142" s="1"/>
  <c r="BN162"/>
  <c r="BN141"/>
  <c r="BN157"/>
  <c r="BN132"/>
  <c r="BN148"/>
  <c r="BN164"/>
  <c r="BN139"/>
  <c r="BO139" s="1"/>
  <c r="BP139" s="1"/>
  <c r="BU139" s="1"/>
  <c r="BN155"/>
  <c r="BN130"/>
  <c r="BN146"/>
  <c r="BN166"/>
  <c r="BO166" s="1"/>
  <c r="BP166" s="1"/>
  <c r="BU166" s="1"/>
  <c r="BN129"/>
  <c r="BN145"/>
  <c r="BN161"/>
  <c r="BN136"/>
  <c r="BN152"/>
  <c r="BN127"/>
  <c r="BN143"/>
  <c r="BO143" s="1"/>
  <c r="BP143" s="1"/>
  <c r="BU143" s="1"/>
  <c r="BN159"/>
  <c r="BN154"/>
  <c r="BN125"/>
  <c r="BO125" s="1"/>
  <c r="BP125" s="1"/>
  <c r="BU125" s="1"/>
  <c r="BN174"/>
  <c r="BN82"/>
  <c r="BN98"/>
  <c r="BN81"/>
  <c r="BO81" s="1"/>
  <c r="BP81" s="1"/>
  <c r="BU81" s="1"/>
  <c r="BN96"/>
  <c r="BN83"/>
  <c r="BO83" s="1"/>
  <c r="BP83" s="1"/>
  <c r="BU83" s="1"/>
  <c r="BN99"/>
  <c r="BO99" s="1"/>
  <c r="BP99" s="1"/>
  <c r="BU99" s="1"/>
  <c r="BN86"/>
  <c r="BN89"/>
  <c r="BO89" s="1"/>
  <c r="BP89" s="1"/>
  <c r="BU89" s="1"/>
  <c r="BN100"/>
  <c r="BN87"/>
  <c r="BO87" s="1"/>
  <c r="BP87" s="1"/>
  <c r="BU87" s="1"/>
  <c r="BN90"/>
  <c r="BN93"/>
  <c r="BN91"/>
  <c r="BO91" s="1"/>
  <c r="BP91" s="1"/>
  <c r="BU91" s="1"/>
  <c r="BN78"/>
  <c r="BN94"/>
  <c r="BN77"/>
  <c r="BN97"/>
  <c r="BO97" s="1"/>
  <c r="BP97" s="1"/>
  <c r="BU97" s="1"/>
  <c r="BN80"/>
  <c r="BN79"/>
  <c r="BO79" s="1"/>
  <c r="BP79" s="1"/>
  <c r="BU79" s="1"/>
  <c r="BN95"/>
  <c r="BO95" s="1"/>
  <c r="BP95" s="1"/>
  <c r="BU95" s="1"/>
  <c r="BN84"/>
  <c r="BN92"/>
  <c r="BN88"/>
  <c r="BN101"/>
  <c r="BN85"/>
  <c r="BN72"/>
  <c r="BO72" s="1"/>
  <c r="BP72" s="1"/>
  <c r="BU72" s="1"/>
  <c r="BN76"/>
  <c r="BO76" s="1"/>
  <c r="BP76" s="1"/>
  <c r="BU76" s="1"/>
  <c r="BN74"/>
  <c r="BO74" s="1"/>
  <c r="BP74" s="1"/>
  <c r="BU74" s="1"/>
  <c r="BN73"/>
  <c r="BO73" s="1"/>
  <c r="BP73" s="1"/>
  <c r="BU73" s="1"/>
  <c r="BN75"/>
  <c r="BO75" s="1"/>
  <c r="BP75" s="1"/>
  <c r="BU75" s="1"/>
  <c r="BN172"/>
  <c r="BO172" s="1"/>
  <c r="BP172" s="1"/>
  <c r="BU172" s="1"/>
  <c r="DD61" i="3"/>
  <c r="AJ5"/>
  <c r="AA5"/>
  <c r="U5"/>
  <c r="AU5" s="1"/>
  <c r="AB5"/>
  <c r="R5"/>
  <c r="AP5" s="1"/>
  <c r="AF5"/>
  <c r="Y5"/>
  <c r="AE5"/>
  <c r="AD5"/>
  <c r="AJ57"/>
  <c r="AB57"/>
  <c r="Y57"/>
  <c r="U57"/>
  <c r="AV57" s="1"/>
  <c r="BJ57" s="1"/>
  <c r="AA57"/>
  <c r="AF57"/>
  <c r="R57"/>
  <c r="AE57"/>
  <c r="AD57"/>
  <c r="AJ54"/>
  <c r="Y54"/>
  <c r="AA54"/>
  <c r="AB54"/>
  <c r="U54"/>
  <c r="AV54" s="1"/>
  <c r="BJ54" s="1"/>
  <c r="AF54"/>
  <c r="AE54"/>
  <c r="R54"/>
  <c r="AD54"/>
  <c r="AJ55"/>
  <c r="AA55"/>
  <c r="AB55"/>
  <c r="Y55"/>
  <c r="U55"/>
  <c r="AV55" s="1"/>
  <c r="BJ55" s="1"/>
  <c r="AE55"/>
  <c r="AF55"/>
  <c r="R55"/>
  <c r="AD55"/>
  <c r="AJ17"/>
  <c r="Y17"/>
  <c r="U17"/>
  <c r="AV17" s="1"/>
  <c r="BJ17" s="1"/>
  <c r="AA17"/>
  <c r="AB17"/>
  <c r="R17"/>
  <c r="AF17"/>
  <c r="AE17"/>
  <c r="AD17"/>
  <c r="AJ10"/>
  <c r="AA10"/>
  <c r="R10"/>
  <c r="AP10" s="1"/>
  <c r="U10"/>
  <c r="AU10" s="1"/>
  <c r="AE10"/>
  <c r="AB10"/>
  <c r="AF10"/>
  <c r="Y10"/>
  <c r="AD10"/>
  <c r="AJ3"/>
  <c r="AA3"/>
  <c r="Y3"/>
  <c r="AB3"/>
  <c r="AE3"/>
  <c r="R3"/>
  <c r="AP3" s="1"/>
  <c r="AF3"/>
  <c r="U3"/>
  <c r="AD3"/>
  <c r="DK169"/>
  <c r="AJ47"/>
  <c r="AA47"/>
  <c r="AB47"/>
  <c r="U47"/>
  <c r="AV47" s="1"/>
  <c r="BJ47" s="1"/>
  <c r="Y47"/>
  <c r="AE47"/>
  <c r="AF47"/>
  <c r="R47"/>
  <c r="AD47"/>
  <c r="AJ44"/>
  <c r="AB44"/>
  <c r="AA44"/>
  <c r="Y44"/>
  <c r="U44"/>
  <c r="AV44" s="1"/>
  <c r="BJ44" s="1"/>
  <c r="R44"/>
  <c r="AF44"/>
  <c r="AE44"/>
  <c r="AD44"/>
  <c r="AJ9"/>
  <c r="AB9"/>
  <c r="U9"/>
  <c r="AU9" s="1"/>
  <c r="AA9"/>
  <c r="Y9"/>
  <c r="AF9"/>
  <c r="R9"/>
  <c r="AP9" s="1"/>
  <c r="AE9"/>
  <c r="AD9"/>
  <c r="AJ27"/>
  <c r="U27"/>
  <c r="AV27" s="1"/>
  <c r="BJ27" s="1"/>
  <c r="AB27"/>
  <c r="AA27"/>
  <c r="Y27"/>
  <c r="AF27"/>
  <c r="AE27"/>
  <c r="R27"/>
  <c r="AD27"/>
  <c r="AJ45"/>
  <c r="AA45"/>
  <c r="AB45"/>
  <c r="U45"/>
  <c r="AV45" s="1"/>
  <c r="BJ45" s="1"/>
  <c r="Y45"/>
  <c r="R45"/>
  <c r="AE45"/>
  <c r="AF45"/>
  <c r="AD45"/>
  <c r="AJ42"/>
  <c r="U42"/>
  <c r="AV42" s="1"/>
  <c r="BJ42" s="1"/>
  <c r="Y42"/>
  <c r="AB42"/>
  <c r="AA42"/>
  <c r="AF42"/>
  <c r="AE42"/>
  <c r="R42"/>
  <c r="AD42"/>
  <c r="AJ40"/>
  <c r="Y40"/>
  <c r="AB40"/>
  <c r="AA40"/>
  <c r="U40"/>
  <c r="AV40" s="1"/>
  <c r="BJ40" s="1"/>
  <c r="AF40"/>
  <c r="AE40"/>
  <c r="R40"/>
  <c r="AD40"/>
  <c r="AR71" i="7"/>
  <c r="K124" s="1"/>
  <c r="E124" s="1"/>
  <c r="AP71"/>
  <c r="J124" s="1"/>
  <c r="D124" s="1"/>
  <c r="AN71"/>
  <c r="I124" s="1"/>
  <c r="C124" s="1"/>
  <c r="DD69" i="3"/>
  <c r="DD67"/>
  <c r="DD65"/>
  <c r="DD70"/>
  <c r="DD68"/>
  <c r="DD66"/>
  <c r="AU27" l="1"/>
  <c r="AU56"/>
  <c r="AU32"/>
  <c r="AU59"/>
  <c r="H124" i="7"/>
  <c r="N124" s="1"/>
  <c r="AU52" i="3"/>
  <c r="AU28"/>
  <c r="AU20"/>
  <c r="AU58"/>
  <c r="AU42"/>
  <c r="AU34"/>
  <c r="AU64"/>
  <c r="AU54"/>
  <c r="AU16"/>
  <c r="AU41"/>
  <c r="AU14"/>
  <c r="AU29"/>
  <c r="AU51"/>
  <c r="AU57"/>
  <c r="AU50"/>
  <c r="AU44"/>
  <c r="AU39"/>
  <c r="AU53"/>
  <c r="AU49"/>
  <c r="AU19"/>
  <c r="AU24"/>
  <c r="AU30"/>
  <c r="W70"/>
  <c r="AI70" s="1"/>
  <c r="DK70"/>
  <c r="W69"/>
  <c r="AI69" s="1"/>
  <c r="DK69"/>
  <c r="AU40"/>
  <c r="AU47"/>
  <c r="AO54"/>
  <c r="AP54"/>
  <c r="BI54" s="1"/>
  <c r="F54" i="8" s="1"/>
  <c r="BM75" i="2"/>
  <c r="BL75"/>
  <c r="BL72"/>
  <c r="BM72"/>
  <c r="BO92"/>
  <c r="BP92" s="1"/>
  <c r="BU92" s="1"/>
  <c r="BO80"/>
  <c r="BP80" s="1"/>
  <c r="BU80" s="1"/>
  <c r="BO78"/>
  <c r="BP78" s="1"/>
  <c r="BU78" s="1"/>
  <c r="BL87"/>
  <c r="BM87"/>
  <c r="BL99"/>
  <c r="BM99"/>
  <c r="BO98"/>
  <c r="BP98" s="1"/>
  <c r="BU98" s="1"/>
  <c r="BO154"/>
  <c r="BP154" s="1"/>
  <c r="BU154" s="1"/>
  <c r="BO152"/>
  <c r="BP152" s="1"/>
  <c r="BU152" s="1"/>
  <c r="BO129"/>
  <c r="BP129" s="1"/>
  <c r="BU129" s="1"/>
  <c r="BO155"/>
  <c r="BP155" s="1"/>
  <c r="BU155" s="1"/>
  <c r="BO132"/>
  <c r="BP132" s="1"/>
  <c r="BU132" s="1"/>
  <c r="BM142"/>
  <c r="BL142"/>
  <c r="BM135"/>
  <c r="BL135"/>
  <c r="BO153"/>
  <c r="BP153" s="1"/>
  <c r="BU153" s="1"/>
  <c r="BO163"/>
  <c r="BP163" s="1"/>
  <c r="BU163" s="1"/>
  <c r="BO140"/>
  <c r="BP140" s="1"/>
  <c r="BU140" s="1"/>
  <c r="BO150"/>
  <c r="BP150" s="1"/>
  <c r="BU150" s="1"/>
  <c r="BO111"/>
  <c r="BP111" s="1"/>
  <c r="BU111" s="1"/>
  <c r="BO123"/>
  <c r="BP123" s="1"/>
  <c r="BU123" s="1"/>
  <c r="BO113"/>
  <c r="BP113" s="1"/>
  <c r="BU113" s="1"/>
  <c r="BO103"/>
  <c r="BP103" s="1"/>
  <c r="BU103" s="1"/>
  <c r="BO124"/>
  <c r="BP124" s="1"/>
  <c r="BU124" s="1"/>
  <c r="BO118"/>
  <c r="BP118" s="1"/>
  <c r="BU118" s="1"/>
  <c r="BL62"/>
  <c r="BM62"/>
  <c r="AO24" i="3"/>
  <c r="AP24"/>
  <c r="BI24" s="1"/>
  <c r="F24" i="8" s="1"/>
  <c r="AO49" i="3"/>
  <c r="AP49"/>
  <c r="BI49" s="1"/>
  <c r="F49" i="8" s="1"/>
  <c r="AO6" i="3"/>
  <c r="AV6"/>
  <c r="BJ6" s="1"/>
  <c r="AO32"/>
  <c r="AP32"/>
  <c r="BI32" s="1"/>
  <c r="F32" i="8" s="1"/>
  <c r="AO35" i="3"/>
  <c r="AP35"/>
  <c r="BI35" s="1"/>
  <c r="F35" i="8" s="1"/>
  <c r="AO16" i="3"/>
  <c r="AP16"/>
  <c r="BI16" s="1"/>
  <c r="F16" i="8" s="1"/>
  <c r="AO52" i="3"/>
  <c r="AP52"/>
  <c r="BI52" s="1"/>
  <c r="F52" i="8" s="1"/>
  <c r="AO8" i="3"/>
  <c r="AV8"/>
  <c r="BJ8" s="1"/>
  <c r="AU26"/>
  <c r="AO41"/>
  <c r="AP41"/>
  <c r="BI41" s="1"/>
  <c r="F41" i="8" s="1"/>
  <c r="AO21" i="3"/>
  <c r="AP21"/>
  <c r="BI21" s="1"/>
  <c r="F21" i="8" s="1"/>
  <c r="W62" i="3"/>
  <c r="AI62" s="1"/>
  <c r="DK62"/>
  <c r="I4" i="7"/>
  <c r="AV169" i="3"/>
  <c r="BJ169" s="1"/>
  <c r="U180"/>
  <c r="U190"/>
  <c r="AO169"/>
  <c r="AO12"/>
  <c r="AP12"/>
  <c r="BI12" s="1"/>
  <c r="F12" i="8" s="1"/>
  <c r="AU12" i="3"/>
  <c r="AU48"/>
  <c r="AO51"/>
  <c r="AP51"/>
  <c r="BI51" s="1"/>
  <c r="F51" i="8" s="1"/>
  <c r="DK60" i="3"/>
  <c r="W60"/>
  <c r="AI60" s="1"/>
  <c r="DD170"/>
  <c r="BL69" i="2"/>
  <c r="BM69"/>
  <c r="BM66"/>
  <c r="BL66"/>
  <c r="BL42"/>
  <c r="BM42"/>
  <c r="BL45"/>
  <c r="BM45"/>
  <c r="BL43"/>
  <c r="BM43"/>
  <c r="BL46"/>
  <c r="BM46"/>
  <c r="BL47"/>
  <c r="BM47"/>
  <c r="BM48"/>
  <c r="BL48"/>
  <c r="BL32"/>
  <c r="BM32"/>
  <c r="BP168"/>
  <c r="BU168" s="1"/>
  <c r="BL8"/>
  <c r="BM8"/>
  <c r="BL7"/>
  <c r="BM7"/>
  <c r="BO12"/>
  <c r="BP12" s="1"/>
  <c r="BU12" s="1"/>
  <c r="BL18"/>
  <c r="BM18"/>
  <c r="BL14"/>
  <c r="BM14"/>
  <c r="BO27"/>
  <c r="BP27" s="1"/>
  <c r="BU27" s="1"/>
  <c r="W66" i="3"/>
  <c r="AI66" s="1"/>
  <c r="DK66"/>
  <c r="AO40"/>
  <c r="AP40"/>
  <c r="BI40" s="1"/>
  <c r="F40" i="8" s="1"/>
  <c r="AU45" i="3"/>
  <c r="AO44"/>
  <c r="AP44"/>
  <c r="BI44" s="1"/>
  <c r="F44" i="8" s="1"/>
  <c r="AO47" i="3"/>
  <c r="AP47"/>
  <c r="BI47" s="1"/>
  <c r="F47" i="8" s="1"/>
  <c r="AO3" i="3"/>
  <c r="AV3"/>
  <c r="BJ3" s="1"/>
  <c r="AU55"/>
  <c r="W61"/>
  <c r="AI61" s="1"/>
  <c r="DK61"/>
  <c r="BM73" i="2"/>
  <c r="BL73"/>
  <c r="BO85"/>
  <c r="BP85" s="1"/>
  <c r="BU85" s="1"/>
  <c r="BO84"/>
  <c r="BP84" s="1"/>
  <c r="BU84" s="1"/>
  <c r="BL97"/>
  <c r="BM97"/>
  <c r="BL91"/>
  <c r="BM91"/>
  <c r="BO100"/>
  <c r="BP100" s="1"/>
  <c r="BU100" s="1"/>
  <c r="BL83"/>
  <c r="BM83"/>
  <c r="BO82"/>
  <c r="BP82" s="1"/>
  <c r="BU82" s="1"/>
  <c r="BO159"/>
  <c r="BP159" s="1"/>
  <c r="BU159" s="1"/>
  <c r="BO136"/>
  <c r="BP136" s="1"/>
  <c r="BU136" s="1"/>
  <c r="BM166"/>
  <c r="BL166"/>
  <c r="BL139"/>
  <c r="BM139"/>
  <c r="BO157"/>
  <c r="BP157" s="1"/>
  <c r="BU157" s="1"/>
  <c r="BO126"/>
  <c r="BP126" s="1"/>
  <c r="BU126" s="1"/>
  <c r="BO160"/>
  <c r="BP160" s="1"/>
  <c r="BU160" s="1"/>
  <c r="BO137"/>
  <c r="BP137" s="1"/>
  <c r="BU137" s="1"/>
  <c r="BM147"/>
  <c r="BL147"/>
  <c r="BO165"/>
  <c r="BP165" s="1"/>
  <c r="BU165" s="1"/>
  <c r="BM134"/>
  <c r="BL134"/>
  <c r="BO173"/>
  <c r="BP173" s="1"/>
  <c r="BU173" s="1"/>
  <c r="BO108"/>
  <c r="BP108" s="1"/>
  <c r="BU108" s="1"/>
  <c r="BO121"/>
  <c r="BP121" s="1"/>
  <c r="BU121" s="1"/>
  <c r="BO110"/>
  <c r="BP110" s="1"/>
  <c r="BU110" s="1"/>
  <c r="BO116"/>
  <c r="BP116" s="1"/>
  <c r="BU116" s="1"/>
  <c r="BN176"/>
  <c r="BO115"/>
  <c r="BP115" s="1"/>
  <c r="BU115" s="1"/>
  <c r="BL170"/>
  <c r="BM170"/>
  <c r="BL65"/>
  <c r="BM65"/>
  <c r="AO46" i="3"/>
  <c r="AP46"/>
  <c r="BI46" s="1"/>
  <c r="F46" i="8" s="1"/>
  <c r="AO28" i="3"/>
  <c r="AP28"/>
  <c r="BI28" s="1"/>
  <c r="F28" i="8" s="1"/>
  <c r="AO13" i="3"/>
  <c r="AP13"/>
  <c r="BI13" s="1"/>
  <c r="F13" i="8" s="1"/>
  <c r="AO23" i="3"/>
  <c r="AP23"/>
  <c r="BI23" s="1"/>
  <c r="F23" i="8" s="1"/>
  <c r="AU25" i="3"/>
  <c r="AO37"/>
  <c r="AP37"/>
  <c r="BI37" s="1"/>
  <c r="F37" i="8" s="1"/>
  <c r="AU37" i="3"/>
  <c r="AO39"/>
  <c r="AP39"/>
  <c r="BI39" s="1"/>
  <c r="F39" i="8" s="1"/>
  <c r="AU38" i="3"/>
  <c r="AU21"/>
  <c r="AO31"/>
  <c r="AP31"/>
  <c r="BI31" s="1"/>
  <c r="F31" i="8" s="1"/>
  <c r="R190" i="3"/>
  <c r="R180"/>
  <c r="AP169"/>
  <c r="BI169" s="1"/>
  <c r="F169" i="8" s="1"/>
  <c r="AO33" i="3"/>
  <c r="AP33"/>
  <c r="BI33" s="1"/>
  <c r="F33" i="8" s="1"/>
  <c r="AU15" i="3"/>
  <c r="AJ168"/>
  <c r="W179"/>
  <c r="W189"/>
  <c r="Y168"/>
  <c r="C3" i="7" s="1"/>
  <c r="AB168" i="3"/>
  <c r="O3" i="7" s="1"/>
  <c r="AA168" i="3"/>
  <c r="G3" i="7" s="1"/>
  <c r="U168" i="3"/>
  <c r="AU168" s="1"/>
  <c r="R168"/>
  <c r="AF168"/>
  <c r="M3" i="7" s="1"/>
  <c r="AE168" i="3"/>
  <c r="K3" i="7" s="1"/>
  <c r="AD168" i="3"/>
  <c r="AO36"/>
  <c r="AP36"/>
  <c r="BI36" s="1"/>
  <c r="F36" i="8" s="1"/>
  <c r="BM70" i="2"/>
  <c r="BL70"/>
  <c r="BL169"/>
  <c r="BM169"/>
  <c r="BL57"/>
  <c r="BM57"/>
  <c r="BL39"/>
  <c r="BM39"/>
  <c r="BL37"/>
  <c r="BM37"/>
  <c r="BL38"/>
  <c r="BM38"/>
  <c r="BL36"/>
  <c r="BM36"/>
  <c r="BL40"/>
  <c r="BM40"/>
  <c r="BO33"/>
  <c r="BP33" s="1"/>
  <c r="BU33" s="1"/>
  <c r="BL9"/>
  <c r="BM9"/>
  <c r="BM16"/>
  <c r="BL16"/>
  <c r="BM5"/>
  <c r="BL5"/>
  <c r="BO23"/>
  <c r="BP23" s="1"/>
  <c r="BU23" s="1"/>
  <c r="BO17"/>
  <c r="BP17" s="1"/>
  <c r="BU17" s="1"/>
  <c r="BM26"/>
  <c r="BL26"/>
  <c r="BL20"/>
  <c r="BM20"/>
  <c r="W68" i="3"/>
  <c r="AI68" s="1"/>
  <c r="DK68"/>
  <c r="W65"/>
  <c r="AI65" s="1"/>
  <c r="DD171"/>
  <c r="W171" s="1"/>
  <c r="AI171" s="1"/>
  <c r="DK65"/>
  <c r="AO17"/>
  <c r="AP17"/>
  <c r="BI17" s="1"/>
  <c r="F17" i="8" s="1"/>
  <c r="AO55" i="3"/>
  <c r="AP55"/>
  <c r="BI55" s="1"/>
  <c r="F55" i="8" s="1"/>
  <c r="AV5" i="3"/>
  <c r="BJ5" s="1"/>
  <c r="AO5"/>
  <c r="BM74" i="2"/>
  <c r="BL74"/>
  <c r="BO101"/>
  <c r="BP101" s="1"/>
  <c r="BU101" s="1"/>
  <c r="BL95"/>
  <c r="BM95"/>
  <c r="BO77"/>
  <c r="BP77" s="1"/>
  <c r="BU77" s="1"/>
  <c r="BO93"/>
  <c r="BP93" s="1"/>
  <c r="BU93" s="1"/>
  <c r="BL89"/>
  <c r="BM89"/>
  <c r="BO96"/>
  <c r="BP96" s="1"/>
  <c r="BU96" s="1"/>
  <c r="BO174"/>
  <c r="BP174" s="1"/>
  <c r="BU174" s="1"/>
  <c r="BM143"/>
  <c r="BL143"/>
  <c r="BO161"/>
  <c r="BP161" s="1"/>
  <c r="BU161" s="1"/>
  <c r="BO146"/>
  <c r="BP146" s="1"/>
  <c r="BU146" s="1"/>
  <c r="BO164"/>
  <c r="BP164" s="1"/>
  <c r="BU164" s="1"/>
  <c r="BO141"/>
  <c r="BP141" s="1"/>
  <c r="BU141" s="1"/>
  <c r="BO167"/>
  <c r="BP167" s="1"/>
  <c r="BU167" s="1"/>
  <c r="BO144"/>
  <c r="BP144" s="1"/>
  <c r="BU144" s="1"/>
  <c r="BO158"/>
  <c r="BP158" s="1"/>
  <c r="BU158" s="1"/>
  <c r="BO131"/>
  <c r="BP131" s="1"/>
  <c r="BU131" s="1"/>
  <c r="BO149"/>
  <c r="BP149" s="1"/>
  <c r="BU149" s="1"/>
  <c r="BO102"/>
  <c r="BP102" s="1"/>
  <c r="BU102" s="1"/>
  <c r="BO117"/>
  <c r="BP117" s="1"/>
  <c r="BU117" s="1"/>
  <c r="BO107"/>
  <c r="BP107" s="1"/>
  <c r="BU107" s="1"/>
  <c r="BO119"/>
  <c r="BP119" s="1"/>
  <c r="BU119" s="1"/>
  <c r="BO109"/>
  <c r="BP109" s="1"/>
  <c r="BU109" s="1"/>
  <c r="BO112"/>
  <c r="BP112" s="1"/>
  <c r="BU112" s="1"/>
  <c r="BL63"/>
  <c r="BM63"/>
  <c r="BM64"/>
  <c r="BL64"/>
  <c r="AO43" i="3"/>
  <c r="AP43"/>
  <c r="BI43" s="1"/>
  <c r="F43" i="8" s="1"/>
  <c r="AO58" i="3"/>
  <c r="AP58"/>
  <c r="BI58" s="1"/>
  <c r="F58" i="8" s="1"/>
  <c r="AO26" i="3"/>
  <c r="AP26"/>
  <c r="BI26" s="1"/>
  <c r="F26" i="8" s="1"/>
  <c r="AO38" i="3"/>
  <c r="AP38"/>
  <c r="BI38" s="1"/>
  <c r="F38" i="8" s="1"/>
  <c r="AV7" i="3"/>
  <c r="BJ7" s="1"/>
  <c r="AO7"/>
  <c r="AO15"/>
  <c r="AP15"/>
  <c r="BI15" s="1"/>
  <c r="F15" i="8" s="1"/>
  <c r="BM171" i="2"/>
  <c r="BL171"/>
  <c r="BM68"/>
  <c r="BL68"/>
  <c r="BL59"/>
  <c r="BM59"/>
  <c r="BL53"/>
  <c r="BM53"/>
  <c r="BM54"/>
  <c r="BL54"/>
  <c r="BL58"/>
  <c r="BM58"/>
  <c r="BL55"/>
  <c r="BM55"/>
  <c r="BL60"/>
  <c r="BM60"/>
  <c r="BM41"/>
  <c r="BL41"/>
  <c r="BL34"/>
  <c r="BM34"/>
  <c r="BL19"/>
  <c r="BM19"/>
  <c r="BL15"/>
  <c r="BM15"/>
  <c r="BN175"/>
  <c r="BO4"/>
  <c r="BP4" s="1"/>
  <c r="BO21"/>
  <c r="BP21" s="1"/>
  <c r="BU21" s="1"/>
  <c r="BL28"/>
  <c r="BM28"/>
  <c r="BO13"/>
  <c r="BP13" s="1"/>
  <c r="BU13" s="1"/>
  <c r="BO25"/>
  <c r="BP25" s="1"/>
  <c r="BU25" s="1"/>
  <c r="W67" i="3"/>
  <c r="AI67" s="1"/>
  <c r="DK67"/>
  <c r="AO42"/>
  <c r="AP42"/>
  <c r="BI42" s="1"/>
  <c r="F42" i="8" s="1"/>
  <c r="AO45" i="3"/>
  <c r="AP45"/>
  <c r="BI45" s="1"/>
  <c r="F45" i="8" s="1"/>
  <c r="AO27" i="3"/>
  <c r="AP27"/>
  <c r="BI27" s="1"/>
  <c r="F27" i="8" s="1"/>
  <c r="AV9" i="3"/>
  <c r="BJ9" s="1"/>
  <c r="AO9"/>
  <c r="AU3"/>
  <c r="BI3"/>
  <c r="F3" i="8" s="1"/>
  <c r="AV10" i="3"/>
  <c r="BJ10" s="1"/>
  <c r="AO10"/>
  <c r="AU17"/>
  <c r="AO57"/>
  <c r="AP57"/>
  <c r="BI57" s="1"/>
  <c r="F57" i="8" s="1"/>
  <c r="BM172" i="2"/>
  <c r="BL172"/>
  <c r="BL76"/>
  <c r="BM76"/>
  <c r="BO88"/>
  <c r="BP88" s="1"/>
  <c r="BU88" s="1"/>
  <c r="BL79"/>
  <c r="BM79"/>
  <c r="BO94"/>
  <c r="BP94" s="1"/>
  <c r="BU94" s="1"/>
  <c r="BO90"/>
  <c r="BP90" s="1"/>
  <c r="BU90" s="1"/>
  <c r="BO86"/>
  <c r="BP86" s="1"/>
  <c r="BU86" s="1"/>
  <c r="BM81"/>
  <c r="BL81"/>
  <c r="BM125"/>
  <c r="BL125"/>
  <c r="BO127"/>
  <c r="BP127" s="1"/>
  <c r="BU127" s="1"/>
  <c r="BO145"/>
  <c r="BP145" s="1"/>
  <c r="BU145" s="1"/>
  <c r="BO130"/>
  <c r="BP130" s="1"/>
  <c r="BU130" s="1"/>
  <c r="BO148"/>
  <c r="BP148" s="1"/>
  <c r="BU148" s="1"/>
  <c r="BO162"/>
  <c r="BP162" s="1"/>
  <c r="BU162" s="1"/>
  <c r="BL151"/>
  <c r="BM151"/>
  <c r="BO128"/>
  <c r="BP128" s="1"/>
  <c r="BU128" s="1"/>
  <c r="BM138"/>
  <c r="BL138"/>
  <c r="BM156"/>
  <c r="BL156"/>
  <c r="BO133"/>
  <c r="BP133" s="1"/>
  <c r="BU133" s="1"/>
  <c r="W63" i="3"/>
  <c r="AI63" s="1"/>
  <c r="DK63"/>
  <c r="BO120" i="2"/>
  <c r="BP120" s="1"/>
  <c r="BU120" s="1"/>
  <c r="BO114"/>
  <c r="BP114" s="1"/>
  <c r="BU114" s="1"/>
  <c r="BO104"/>
  <c r="BP104" s="1"/>
  <c r="BU104" s="1"/>
  <c r="BO122"/>
  <c r="BP122" s="1"/>
  <c r="BU122" s="1"/>
  <c r="BO106"/>
  <c r="BP106" s="1"/>
  <c r="BU106" s="1"/>
  <c r="BO105"/>
  <c r="BP105" s="1"/>
  <c r="BU105" s="1"/>
  <c r="BL61"/>
  <c r="BM61"/>
  <c r="AU43" i="3"/>
  <c r="AU46"/>
  <c r="AU13"/>
  <c r="AO34"/>
  <c r="AP34"/>
  <c r="BI34" s="1"/>
  <c r="F34" i="8" s="1"/>
  <c r="AO20" i="3"/>
  <c r="AP20"/>
  <c r="BI20" s="1"/>
  <c r="F20" i="8" s="1"/>
  <c r="AO56" i="3"/>
  <c r="AP56"/>
  <c r="BI56" s="1"/>
  <c r="F56" i="8" s="1"/>
  <c r="AO59" i="3"/>
  <c r="AP59"/>
  <c r="BI59" s="1"/>
  <c r="F59" i="8" s="1"/>
  <c r="AU8" i="3"/>
  <c r="BI8"/>
  <c r="F8" i="8" s="1"/>
  <c r="AO11" i="3"/>
  <c r="AP11"/>
  <c r="BI11" s="1"/>
  <c r="F11" i="8" s="1"/>
  <c r="AU11" i="3"/>
  <c r="AO18"/>
  <c r="AP18"/>
  <c r="BI18" s="1"/>
  <c r="F18" i="8" s="1"/>
  <c r="AO25" i="3"/>
  <c r="AP25"/>
  <c r="BI25" s="1"/>
  <c r="F25" i="8" s="1"/>
  <c r="AO30" i="3"/>
  <c r="AP30"/>
  <c r="BI30" s="1"/>
  <c r="F30" i="8" s="1"/>
  <c r="AO19" i="3"/>
  <c r="AP19"/>
  <c r="BI19" s="1"/>
  <c r="F19" i="8" s="1"/>
  <c r="AV4" i="3"/>
  <c r="BJ4" s="1"/>
  <c r="AO4"/>
  <c r="AU7"/>
  <c r="AO14"/>
  <c r="AP14"/>
  <c r="BI14" s="1"/>
  <c r="F14" i="8" s="1"/>
  <c r="AU31" i="3"/>
  <c r="AO22"/>
  <c r="AP22"/>
  <c r="BI22" s="1"/>
  <c r="F22" i="8" s="1"/>
  <c r="AO29" i="3"/>
  <c r="AP29"/>
  <c r="BI29" s="1"/>
  <c r="F29" i="8" s="1"/>
  <c r="AO64" i="3"/>
  <c r="AP64"/>
  <c r="BI64" s="1"/>
  <c r="F64" i="8" s="1"/>
  <c r="AO48" i="3"/>
  <c r="AP48"/>
  <c r="BI48" s="1"/>
  <c r="F48" i="8" s="1"/>
  <c r="AO50" i="3"/>
  <c r="AP50"/>
  <c r="BI50" s="1"/>
  <c r="F50" i="8" s="1"/>
  <c r="AO53" i="3"/>
  <c r="AP53"/>
  <c r="BI53" s="1"/>
  <c r="F53" i="8" s="1"/>
  <c r="AU36" i="3"/>
  <c r="BM71" i="2"/>
  <c r="BL71"/>
  <c r="BL67"/>
  <c r="BM67"/>
  <c r="BL52"/>
  <c r="BM52"/>
  <c r="BL49"/>
  <c r="BM49"/>
  <c r="BL44"/>
  <c r="BM44"/>
  <c r="BM56"/>
  <c r="BL56"/>
  <c r="BL51"/>
  <c r="BM51"/>
  <c r="BL50"/>
  <c r="BM50"/>
  <c r="BO35"/>
  <c r="BP35" s="1"/>
  <c r="BU35" s="1"/>
  <c r="BO31"/>
  <c r="BP31" s="1"/>
  <c r="BU31" s="1"/>
  <c r="BL6"/>
  <c r="BM6"/>
  <c r="BL11"/>
  <c r="BM11"/>
  <c r="BL10"/>
  <c r="BM10"/>
  <c r="BL30"/>
  <c r="BM30"/>
  <c r="BO29"/>
  <c r="BP29" s="1"/>
  <c r="BU29" s="1"/>
  <c r="BL24"/>
  <c r="BM24"/>
  <c r="BL22"/>
  <c r="BM22"/>
  <c r="AR72" i="7"/>
  <c r="K126" s="1"/>
  <c r="E126" s="1"/>
  <c r="AP72"/>
  <c r="J126" s="1"/>
  <c r="D126" s="1"/>
  <c r="AN72"/>
  <c r="I126" s="1"/>
  <c r="C126" s="1"/>
  <c r="DD96" i="3"/>
  <c r="DD80"/>
  <c r="DD93"/>
  <c r="DD77"/>
  <c r="DD90"/>
  <c r="DD74"/>
  <c r="DD87"/>
  <c r="DD71"/>
  <c r="DD92"/>
  <c r="DD76"/>
  <c r="DD89"/>
  <c r="DD73"/>
  <c r="DD86"/>
  <c r="DD99"/>
  <c r="DD83"/>
  <c r="DD88"/>
  <c r="DD72"/>
  <c r="DD85"/>
  <c r="DD98"/>
  <c r="DD82"/>
  <c r="DD95"/>
  <c r="DD79"/>
  <c r="DD100"/>
  <c r="DD84"/>
  <c r="DD97"/>
  <c r="DD81"/>
  <c r="DD94"/>
  <c r="DD78"/>
  <c r="DD91"/>
  <c r="DD75"/>
  <c r="BI6" l="1"/>
  <c r="F6" i="8" s="1"/>
  <c r="H126" i="7"/>
  <c r="N126" s="1"/>
  <c r="BM130" i="2"/>
  <c r="BL130"/>
  <c r="BL109"/>
  <c r="BM109"/>
  <c r="BM131"/>
  <c r="BL131"/>
  <c r="BL121"/>
  <c r="BM121"/>
  <c r="BM126"/>
  <c r="BL126"/>
  <c r="BM159"/>
  <c r="BL159"/>
  <c r="BL100"/>
  <c r="BM100"/>
  <c r="BL124"/>
  <c r="BM124"/>
  <c r="BL111"/>
  <c r="BM111"/>
  <c r="BL163"/>
  <c r="BM163"/>
  <c r="BL80"/>
  <c r="BM80"/>
  <c r="BL114"/>
  <c r="BM114"/>
  <c r="BM145"/>
  <c r="BL145"/>
  <c r="BM90"/>
  <c r="BL90"/>
  <c r="BL119"/>
  <c r="BM119"/>
  <c r="BL102"/>
  <c r="BM102"/>
  <c r="BM167"/>
  <c r="BL167"/>
  <c r="BL96"/>
  <c r="BM96"/>
  <c r="BL101"/>
  <c r="BM101"/>
  <c r="BL108"/>
  <c r="BM108"/>
  <c r="BL157"/>
  <c r="BM157"/>
  <c r="BL82"/>
  <c r="BM82"/>
  <c r="BL84"/>
  <c r="BM84"/>
  <c r="BL103"/>
  <c r="BM103"/>
  <c r="BL150"/>
  <c r="BM150"/>
  <c r="BL153"/>
  <c r="BM153"/>
  <c r="BL154"/>
  <c r="BM154"/>
  <c r="BL92"/>
  <c r="BM92"/>
  <c r="BL122"/>
  <c r="BM122"/>
  <c r="BM133"/>
  <c r="BL133"/>
  <c r="BL162"/>
  <c r="BM162"/>
  <c r="BM127"/>
  <c r="BL127"/>
  <c r="BL25"/>
  <c r="BM25"/>
  <c r="BL107"/>
  <c r="BM107"/>
  <c r="BL146"/>
  <c r="BM146"/>
  <c r="BL77"/>
  <c r="BM77"/>
  <c r="BL116"/>
  <c r="BM116"/>
  <c r="BU176"/>
  <c r="BL176" s="1"/>
  <c r="BL165"/>
  <c r="BM165"/>
  <c r="BL12"/>
  <c r="BM12"/>
  <c r="BL113"/>
  <c r="BM113"/>
  <c r="BM129"/>
  <c r="BL129"/>
  <c r="BL98"/>
  <c r="BM98"/>
  <c r="BL31"/>
  <c r="BM31"/>
  <c r="BL105"/>
  <c r="BM105"/>
  <c r="BM128"/>
  <c r="BL128"/>
  <c r="BL148"/>
  <c r="BM148"/>
  <c r="BL112"/>
  <c r="BM112"/>
  <c r="BL110"/>
  <c r="BM110"/>
  <c r="BL160"/>
  <c r="BM160"/>
  <c r="BL118"/>
  <c r="BM118"/>
  <c r="BL123"/>
  <c r="BM123"/>
  <c r="BL78"/>
  <c r="BM78"/>
  <c r="W75" i="3"/>
  <c r="AI75" s="1"/>
  <c r="DK75"/>
  <c r="W81"/>
  <c r="AI81" s="1"/>
  <c r="DK81"/>
  <c r="DK98"/>
  <c r="W98"/>
  <c r="AI98" s="1"/>
  <c r="W73"/>
  <c r="AI73" s="1"/>
  <c r="DK73"/>
  <c r="W71"/>
  <c r="AI71" s="1"/>
  <c r="DD172"/>
  <c r="W172" s="1"/>
  <c r="AI172" s="1"/>
  <c r="DK71"/>
  <c r="W77"/>
  <c r="AI77" s="1"/>
  <c r="DK77"/>
  <c r="BI56" i="2"/>
  <c r="DM55" i="3" s="1"/>
  <c r="L55" s="1"/>
  <c r="BC55" s="1"/>
  <c r="BG56" i="2"/>
  <c r="BI79"/>
  <c r="DM78" i="3" s="1"/>
  <c r="L78" s="1"/>
  <c r="BC78" s="1"/>
  <c r="BG79" i="2"/>
  <c r="BI76"/>
  <c r="DM75" i="3" s="1"/>
  <c r="L75" s="1"/>
  <c r="BC75" s="1"/>
  <c r="BG76" i="2"/>
  <c r="BG41"/>
  <c r="BI41"/>
  <c r="DM40" i="3" s="1"/>
  <c r="L40" s="1"/>
  <c r="BC40" s="1"/>
  <c r="BL40" s="1"/>
  <c r="BI54" i="2"/>
  <c r="DM53" i="3" s="1"/>
  <c r="L53" s="1"/>
  <c r="BC53" s="1"/>
  <c r="BK53" s="1"/>
  <c r="BG54" i="2"/>
  <c r="BG171"/>
  <c r="BI171"/>
  <c r="DM171" i="3" s="1"/>
  <c r="L171" s="1"/>
  <c r="BI63" i="2"/>
  <c r="DM62" i="3" s="1"/>
  <c r="L62" s="1"/>
  <c r="BC62" s="1"/>
  <c r="BG63" i="2"/>
  <c r="BI95"/>
  <c r="DM94" i="3" s="1"/>
  <c r="L94" s="1"/>
  <c r="BC94" s="1"/>
  <c r="BG95" i="2"/>
  <c r="BI9" i="3"/>
  <c r="F9" i="8" s="1"/>
  <c r="BI36" i="2"/>
  <c r="DM35" i="3" s="1"/>
  <c r="L35" s="1"/>
  <c r="BC35" s="1"/>
  <c r="BG36" i="2"/>
  <c r="BG37"/>
  <c r="BI37"/>
  <c r="DM36" i="3" s="1"/>
  <c r="L36" s="1"/>
  <c r="BC36" s="1"/>
  <c r="BL36" s="1"/>
  <c r="BI57" i="2"/>
  <c r="DM56" i="3" s="1"/>
  <c r="L56" s="1"/>
  <c r="BC56" s="1"/>
  <c r="BG57" i="2"/>
  <c r="I3" i="7"/>
  <c r="BI83" i="2"/>
  <c r="DM82" i="3" s="1"/>
  <c r="L82" s="1"/>
  <c r="BC82" s="1"/>
  <c r="BG83" i="2"/>
  <c r="BI91"/>
  <c r="DM90" i="3" s="1"/>
  <c r="L90" s="1"/>
  <c r="BC90" s="1"/>
  <c r="BG91" i="2"/>
  <c r="BI18"/>
  <c r="DM17" i="3" s="1"/>
  <c r="L17" s="1"/>
  <c r="BC17" s="1"/>
  <c r="BG18" i="2"/>
  <c r="BI7"/>
  <c r="DM6" i="3" s="1"/>
  <c r="L6" s="1"/>
  <c r="BC6" s="1"/>
  <c r="BL6" s="1"/>
  <c r="BG7" i="2"/>
  <c r="BO175"/>
  <c r="BI46"/>
  <c r="DM45" i="3" s="1"/>
  <c r="L45" s="1"/>
  <c r="BC45" s="1"/>
  <c r="BL45" s="1"/>
  <c r="BG46" i="2"/>
  <c r="BG45"/>
  <c r="BI45"/>
  <c r="DM44" i="3" s="1"/>
  <c r="L44" s="1"/>
  <c r="BC44" s="1"/>
  <c r="W170"/>
  <c r="AI170" s="1"/>
  <c r="BI62" i="2"/>
  <c r="DM61" i="3" s="1"/>
  <c r="L61" s="1"/>
  <c r="BC61" s="1"/>
  <c r="BG62" i="2"/>
  <c r="BG87"/>
  <c r="BI87"/>
  <c r="DM86" i="3" s="1"/>
  <c r="L86" s="1"/>
  <c r="BC86" s="1"/>
  <c r="BG72" i="2"/>
  <c r="BI72"/>
  <c r="DM71" i="3" s="1"/>
  <c r="L71" s="1"/>
  <c r="BC71" s="1"/>
  <c r="BI5"/>
  <c r="F5" i="8" s="1"/>
  <c r="W91" i="3"/>
  <c r="AI91" s="1"/>
  <c r="DK91"/>
  <c r="W97"/>
  <c r="AI97" s="1"/>
  <c r="DK97"/>
  <c r="W79"/>
  <c r="AI79" s="1"/>
  <c r="DK79"/>
  <c r="W85"/>
  <c r="AI85" s="1"/>
  <c r="DK85"/>
  <c r="W83"/>
  <c r="AI83" s="1"/>
  <c r="DK83"/>
  <c r="W89"/>
  <c r="AI89" s="1"/>
  <c r="DK89"/>
  <c r="W87"/>
  <c r="AI87" s="1"/>
  <c r="DK87"/>
  <c r="W93"/>
  <c r="AI93" s="1"/>
  <c r="DK93"/>
  <c r="BG22" i="2"/>
  <c r="BI22"/>
  <c r="DM21" i="3" s="1"/>
  <c r="L21" s="1"/>
  <c r="BC21" s="1"/>
  <c r="BK21" s="1"/>
  <c r="BI10" i="2"/>
  <c r="DM9" i="3" s="1"/>
  <c r="L9" s="1"/>
  <c r="BC9" s="1"/>
  <c r="BL9" s="1"/>
  <c r="BG10" i="2"/>
  <c r="BG6"/>
  <c r="BI6"/>
  <c r="DM5" i="3" s="1"/>
  <c r="L5" s="1"/>
  <c r="BC5" s="1"/>
  <c r="BL5" s="1"/>
  <c r="BG51" i="2"/>
  <c r="BI51"/>
  <c r="DM50" i="3" s="1"/>
  <c r="L50" s="1"/>
  <c r="BC50" s="1"/>
  <c r="BG44" i="2"/>
  <c r="BI44"/>
  <c r="DM43" i="3" s="1"/>
  <c r="L43" s="1"/>
  <c r="BC43" s="1"/>
  <c r="BK43" s="1"/>
  <c r="BG52" i="2"/>
  <c r="BI52"/>
  <c r="DM51" i="3" s="1"/>
  <c r="L51" s="1"/>
  <c r="BC51" s="1"/>
  <c r="BK51" s="1"/>
  <c r="BL53"/>
  <c r="AJ63"/>
  <c r="U63"/>
  <c r="AV63" s="1"/>
  <c r="BJ63" s="1"/>
  <c r="AA63"/>
  <c r="Y63"/>
  <c r="AB63"/>
  <c r="AU63"/>
  <c r="AE63"/>
  <c r="AF63"/>
  <c r="R63"/>
  <c r="AD63"/>
  <c r="BG156" i="2"/>
  <c r="BI156"/>
  <c r="DM155" i="3" s="1"/>
  <c r="L155" s="1"/>
  <c r="BC155" s="1"/>
  <c r="BI81" i="2"/>
  <c r="DM80" i="3" s="1"/>
  <c r="L80" s="1"/>
  <c r="BC80" s="1"/>
  <c r="BG81" i="2"/>
  <c r="AJ67" i="3"/>
  <c r="AA67"/>
  <c r="U67"/>
  <c r="AV67" s="1"/>
  <c r="BJ67" s="1"/>
  <c r="AB67"/>
  <c r="Y67"/>
  <c r="R67"/>
  <c r="AE67"/>
  <c r="AF67"/>
  <c r="AD67"/>
  <c r="BM13" i="2"/>
  <c r="BL13"/>
  <c r="BM21"/>
  <c r="BL21"/>
  <c r="BG15"/>
  <c r="BI15"/>
  <c r="DM14" i="3" s="1"/>
  <c r="L14" s="1"/>
  <c r="BC14" s="1"/>
  <c r="BK14" s="1"/>
  <c r="BG34" i="2"/>
  <c r="BI34"/>
  <c r="DM33" i="3" s="1"/>
  <c r="L33" s="1"/>
  <c r="BC33" s="1"/>
  <c r="BI60" i="2"/>
  <c r="DM59" i="3" s="1"/>
  <c r="L59" s="1"/>
  <c r="BC59" s="1"/>
  <c r="BK59" s="1"/>
  <c r="BG60" i="2"/>
  <c r="BG58"/>
  <c r="BI58"/>
  <c r="DM57" i="3" s="1"/>
  <c r="L57" s="1"/>
  <c r="BC57" s="1"/>
  <c r="BL57" s="1"/>
  <c r="BG53" i="2"/>
  <c r="BI53"/>
  <c r="DM52" i="3" s="1"/>
  <c r="L52" s="1"/>
  <c r="BC52" s="1"/>
  <c r="BK52" s="1"/>
  <c r="BI4"/>
  <c r="F4" i="8" s="1"/>
  <c r="BM144" i="2"/>
  <c r="BL144"/>
  <c r="BM141"/>
  <c r="BL141"/>
  <c r="BG143"/>
  <c r="BI143"/>
  <c r="DM142" i="3" s="1"/>
  <c r="L142" s="1"/>
  <c r="BC142" s="1"/>
  <c r="BL93" i="2"/>
  <c r="BM93"/>
  <c r="BG74"/>
  <c r="BI74"/>
  <c r="DM73" i="3" s="1"/>
  <c r="L73" s="1"/>
  <c r="BC73" s="1"/>
  <c r="BK55"/>
  <c r="BL55"/>
  <c r="DK171"/>
  <c r="AJ68"/>
  <c r="AA68"/>
  <c r="U68"/>
  <c r="AV68" s="1"/>
  <c r="BJ68" s="1"/>
  <c r="AB68"/>
  <c r="Y68"/>
  <c r="R68"/>
  <c r="AE68"/>
  <c r="AF68"/>
  <c r="AD68"/>
  <c r="BG26" i="2"/>
  <c r="BI26"/>
  <c r="DM25" i="3" s="1"/>
  <c r="L25" s="1"/>
  <c r="BC25" s="1"/>
  <c r="BK25" s="1"/>
  <c r="BM23" i="2"/>
  <c r="BL23"/>
  <c r="BI16"/>
  <c r="DM15" i="3" s="1"/>
  <c r="L15" s="1"/>
  <c r="BC15" s="1"/>
  <c r="BL15" s="1"/>
  <c r="BG16" i="2"/>
  <c r="BL33"/>
  <c r="BM33"/>
  <c r="BG70"/>
  <c r="BI70"/>
  <c r="DM69" i="3" s="1"/>
  <c r="L69" s="1"/>
  <c r="BC69" s="1"/>
  <c r="AV168"/>
  <c r="BJ168" s="1"/>
  <c r="U189"/>
  <c r="U179"/>
  <c r="AO168"/>
  <c r="BG170" i="2"/>
  <c r="BI170"/>
  <c r="DM170" i="3" s="1"/>
  <c r="L170" s="1"/>
  <c r="BG134" i="2"/>
  <c r="BI134"/>
  <c r="DM133" i="3" s="1"/>
  <c r="L133" s="1"/>
  <c r="BC133" s="1"/>
  <c r="BG147" i="2"/>
  <c r="BI147"/>
  <c r="DM146" i="3" s="1"/>
  <c r="L146" s="1"/>
  <c r="BC146" s="1"/>
  <c r="BG166" i="2"/>
  <c r="BI166"/>
  <c r="DM165" i="3" s="1"/>
  <c r="L165" s="1"/>
  <c r="BC165" s="1"/>
  <c r="BG73" i="2"/>
  <c r="BI73"/>
  <c r="DM72" i="3" s="1"/>
  <c r="L72" s="1"/>
  <c r="BC72" s="1"/>
  <c r="BL27" i="2"/>
  <c r="BM27"/>
  <c r="BM168"/>
  <c r="BL168"/>
  <c r="BG48"/>
  <c r="BI48"/>
  <c r="DM47" i="3" s="1"/>
  <c r="L47" s="1"/>
  <c r="BC47" s="1"/>
  <c r="BL47" s="1"/>
  <c r="BG66" i="2"/>
  <c r="BI66"/>
  <c r="DM65" i="3" s="1"/>
  <c r="L65" s="1"/>
  <c r="BC65" s="1"/>
  <c r="AJ60"/>
  <c r="AA60"/>
  <c r="U60"/>
  <c r="AV60" s="1"/>
  <c r="BJ60" s="1"/>
  <c r="Y60"/>
  <c r="AB60"/>
  <c r="AF60"/>
  <c r="R60"/>
  <c r="AE60"/>
  <c r="AD60"/>
  <c r="DK170"/>
  <c r="BM140" i="2"/>
  <c r="BL140"/>
  <c r="BI142"/>
  <c r="DM141" i="3" s="1"/>
  <c r="L141" s="1"/>
  <c r="BC141" s="1"/>
  <c r="BG142" i="2"/>
  <c r="BL155"/>
  <c r="BM155"/>
  <c r="BM152"/>
  <c r="BL152"/>
  <c r="AJ69" i="3"/>
  <c r="AA69"/>
  <c r="U69"/>
  <c r="AV69" s="1"/>
  <c r="BJ69" s="1"/>
  <c r="AB69"/>
  <c r="Y69"/>
  <c r="AF69"/>
  <c r="R69"/>
  <c r="AE69"/>
  <c r="AD69"/>
  <c r="W78"/>
  <c r="AI78" s="1"/>
  <c r="DK78"/>
  <c r="W84"/>
  <c r="AI84" s="1"/>
  <c r="DK84"/>
  <c r="W95"/>
  <c r="AI95" s="1"/>
  <c r="DK95"/>
  <c r="W72"/>
  <c r="AI72" s="1"/>
  <c r="DK72"/>
  <c r="W99"/>
  <c r="AI99" s="1"/>
  <c r="DK99"/>
  <c r="W76"/>
  <c r="AI76" s="1"/>
  <c r="DK76"/>
  <c r="DK74"/>
  <c r="W74"/>
  <c r="AI74" s="1"/>
  <c r="W80"/>
  <c r="AI80" s="1"/>
  <c r="DK80"/>
  <c r="BL29" i="2"/>
  <c r="BM29"/>
  <c r="BL35"/>
  <c r="BM35"/>
  <c r="BI71"/>
  <c r="DM70" i="3" s="1"/>
  <c r="L70" s="1"/>
  <c r="BC70" s="1"/>
  <c r="BG71" i="2"/>
  <c r="BL56" i="3"/>
  <c r="BK56"/>
  <c r="BI61" i="2"/>
  <c r="DM60" i="3" s="1"/>
  <c r="L60" s="1"/>
  <c r="BC60" s="1"/>
  <c r="BG61" i="2"/>
  <c r="BL106"/>
  <c r="BM106"/>
  <c r="BL104"/>
  <c r="BM104"/>
  <c r="BL120"/>
  <c r="BM120"/>
  <c r="BI151"/>
  <c r="DM150" i="3" s="1"/>
  <c r="L150" s="1"/>
  <c r="BC150" s="1"/>
  <c r="BG151" i="2"/>
  <c r="BL86"/>
  <c r="BM86"/>
  <c r="BL94"/>
  <c r="BM94"/>
  <c r="BL88"/>
  <c r="BM88"/>
  <c r="BK57" i="3"/>
  <c r="BI28" i="2"/>
  <c r="DM27" i="3" s="1"/>
  <c r="L27" s="1"/>
  <c r="BC27" s="1"/>
  <c r="BL27" s="1"/>
  <c r="BG28" i="2"/>
  <c r="BP175"/>
  <c r="BU175" s="1"/>
  <c r="BG68"/>
  <c r="BI68"/>
  <c r="DM67" i="3" s="1"/>
  <c r="L67" s="1"/>
  <c r="BC67" s="1"/>
  <c r="BL117" i="2"/>
  <c r="BM117"/>
  <c r="BM149"/>
  <c r="BL149"/>
  <c r="BL158"/>
  <c r="BM158"/>
  <c r="BL164"/>
  <c r="BM164"/>
  <c r="BL161"/>
  <c r="BM161"/>
  <c r="BM174"/>
  <c r="BL174"/>
  <c r="BI89"/>
  <c r="DM88" i="3" s="1"/>
  <c r="L88" s="1"/>
  <c r="BC88" s="1"/>
  <c r="BG89" i="2"/>
  <c r="W182" i="3"/>
  <c r="W192"/>
  <c r="AJ171"/>
  <c r="AA171"/>
  <c r="G6" i="7" s="1"/>
  <c r="U171" i="3"/>
  <c r="AU171" s="1"/>
  <c r="Y171"/>
  <c r="C6" i="7" s="1"/>
  <c r="AB171" i="3"/>
  <c r="O6" i="7" s="1"/>
  <c r="AF171" i="3"/>
  <c r="M6" i="7" s="1"/>
  <c r="AE171" i="3"/>
  <c r="K6" i="7" s="1"/>
  <c r="R171" i="3"/>
  <c r="AD171"/>
  <c r="BI20" i="2"/>
  <c r="DM19" i="3" s="1"/>
  <c r="L19" s="1"/>
  <c r="BC19" s="1"/>
  <c r="BG20" i="2"/>
  <c r="BL17"/>
  <c r="BM17"/>
  <c r="BG9"/>
  <c r="BI9"/>
  <c r="DM8" i="3" s="1"/>
  <c r="L8" s="1"/>
  <c r="BC8" s="1"/>
  <c r="BL8" s="1"/>
  <c r="BG40" i="2"/>
  <c r="BI40"/>
  <c r="DM39" i="3" s="1"/>
  <c r="L39" s="1"/>
  <c r="BC39" s="1"/>
  <c r="BL39" s="1"/>
  <c r="BI38" i="2"/>
  <c r="DM37" i="3" s="1"/>
  <c r="L37" s="1"/>
  <c r="BC37" s="1"/>
  <c r="BK37" s="1"/>
  <c r="BG38" i="2"/>
  <c r="BG39"/>
  <c r="BI39"/>
  <c r="DM38" i="3" s="1"/>
  <c r="L38" s="1"/>
  <c r="BC38" s="1"/>
  <c r="BL38" s="1"/>
  <c r="BI169" i="2"/>
  <c r="DM169" i="3" s="1"/>
  <c r="L169" s="1"/>
  <c r="BG169" i="2"/>
  <c r="BK33" i="3"/>
  <c r="BL33"/>
  <c r="BL37"/>
  <c r="BG139" i="2"/>
  <c r="BI139"/>
  <c r="DM138" i="3" s="1"/>
  <c r="L138" s="1"/>
  <c r="BC138" s="1"/>
  <c r="BI97" i="2"/>
  <c r="DM96" i="3" s="1"/>
  <c r="L96" s="1"/>
  <c r="BC96" s="1"/>
  <c r="BG97" i="2"/>
  <c r="BL44" i="3"/>
  <c r="BK44"/>
  <c r="BG14" i="2"/>
  <c r="BI14"/>
  <c r="DM13" i="3" s="1"/>
  <c r="L13" s="1"/>
  <c r="BC13" s="1"/>
  <c r="BL13" s="1"/>
  <c r="BI8" i="2"/>
  <c r="DM7" i="3" s="1"/>
  <c r="L7" s="1"/>
  <c r="BC7" s="1"/>
  <c r="BK7" s="1"/>
  <c r="BG8" i="2"/>
  <c r="BI32"/>
  <c r="DM31" i="3" s="1"/>
  <c r="L31" s="1"/>
  <c r="BC31" s="1"/>
  <c r="BK31" s="1"/>
  <c r="BG32" i="2"/>
  <c r="BG47"/>
  <c r="BI47"/>
  <c r="DM46" i="3" s="1"/>
  <c r="L46" s="1"/>
  <c r="BC46" s="1"/>
  <c r="BK46" s="1"/>
  <c r="BG43" i="2"/>
  <c r="BI43"/>
  <c r="DM42" i="3" s="1"/>
  <c r="L42" s="1"/>
  <c r="BC42" s="1"/>
  <c r="BG42" i="2"/>
  <c r="BI42"/>
  <c r="DM41" i="3" s="1"/>
  <c r="L41" s="1"/>
  <c r="BC41" s="1"/>
  <c r="BK41" s="1"/>
  <c r="BI69" i="2"/>
  <c r="DM68" i="3" s="1"/>
  <c r="L68" s="1"/>
  <c r="BC68" s="1"/>
  <c r="BG69" i="2"/>
  <c r="AJ62" i="3"/>
  <c r="AA62"/>
  <c r="Y62"/>
  <c r="U62"/>
  <c r="AV62" s="1"/>
  <c r="BJ62" s="1"/>
  <c r="AB62"/>
  <c r="AE62"/>
  <c r="R62"/>
  <c r="AF62"/>
  <c r="AD62"/>
  <c r="BI7"/>
  <c r="F7" i="8" s="1"/>
  <c r="BG99" i="2"/>
  <c r="BI99"/>
  <c r="DM98" i="3" s="1"/>
  <c r="L98" s="1"/>
  <c r="BC98" s="1"/>
  <c r="DK94"/>
  <c r="W94"/>
  <c r="AI94" s="1"/>
  <c r="W100"/>
  <c r="AI100" s="1"/>
  <c r="DK100"/>
  <c r="W82"/>
  <c r="AI82" s="1"/>
  <c r="DK82"/>
  <c r="W88"/>
  <c r="AI88" s="1"/>
  <c r="DK88"/>
  <c r="W86"/>
  <c r="AI86" s="1"/>
  <c r="DK86"/>
  <c r="W92"/>
  <c r="AI92" s="1"/>
  <c r="DK92"/>
  <c r="DK90"/>
  <c r="W90"/>
  <c r="AI90" s="1"/>
  <c r="W96"/>
  <c r="AI96" s="1"/>
  <c r="DK96"/>
  <c r="BI24" i="2"/>
  <c r="DM23" i="3" s="1"/>
  <c r="L23" s="1"/>
  <c r="BC23" s="1"/>
  <c r="BL23" s="1"/>
  <c r="BG24" i="2"/>
  <c r="BG30"/>
  <c r="BI30"/>
  <c r="DM29" i="3" s="1"/>
  <c r="L29" s="1"/>
  <c r="BC29" s="1"/>
  <c r="BK29" s="1"/>
  <c r="BI11" i="2"/>
  <c r="DM10" i="3" s="1"/>
  <c r="L10" s="1"/>
  <c r="BC10" s="1"/>
  <c r="BL10" s="1"/>
  <c r="BG11" i="2"/>
  <c r="BG50"/>
  <c r="BI50"/>
  <c r="DM49" i="3" s="1"/>
  <c r="L49" s="1"/>
  <c r="BC49" s="1"/>
  <c r="BL49" s="1"/>
  <c r="BG49" i="2"/>
  <c r="BI49"/>
  <c r="DM48" i="3" s="1"/>
  <c r="L48" s="1"/>
  <c r="BC48" s="1"/>
  <c r="BK48" s="1"/>
  <c r="BG67" i="2"/>
  <c r="BI67"/>
  <c r="DM66" i="3" s="1"/>
  <c r="L66" s="1"/>
  <c r="BC66" s="1"/>
  <c r="BL50"/>
  <c r="BK50"/>
  <c r="BK19"/>
  <c r="BL19"/>
  <c r="BG138" i="2"/>
  <c r="BI138"/>
  <c r="DM137" i="3" s="1"/>
  <c r="L137" s="1"/>
  <c r="BC137" s="1"/>
  <c r="BI125" i="2"/>
  <c r="DM124" i="3" s="1"/>
  <c r="L124" s="1"/>
  <c r="BC124" s="1"/>
  <c r="BG125" i="2"/>
  <c r="BI172"/>
  <c r="DM172" i="3" s="1"/>
  <c r="L172" s="1"/>
  <c r="BG172" i="2"/>
  <c r="BK42" i="3"/>
  <c r="BL42"/>
  <c r="BU4" i="2"/>
  <c r="BG19"/>
  <c r="BI19"/>
  <c r="DM18" i="3" s="1"/>
  <c r="L18" s="1"/>
  <c r="BC18" s="1"/>
  <c r="BK18" s="1"/>
  <c r="BG55" i="2"/>
  <c r="BI55"/>
  <c r="DM54" i="3" s="1"/>
  <c r="L54" s="1"/>
  <c r="BC54" s="1"/>
  <c r="BL54" s="1"/>
  <c r="BI59" i="2"/>
  <c r="DM58" i="3" s="1"/>
  <c r="L58" s="1"/>
  <c r="BC58" s="1"/>
  <c r="BL58" s="1"/>
  <c r="BG59" i="2"/>
  <c r="BG64"/>
  <c r="BI64"/>
  <c r="DM63" i="3" s="1"/>
  <c r="L63" s="1"/>
  <c r="BC63" s="1"/>
  <c r="BK17"/>
  <c r="BL17"/>
  <c r="AJ65"/>
  <c r="AA65"/>
  <c r="AB65"/>
  <c r="U65"/>
  <c r="AV65" s="1"/>
  <c r="BJ65" s="1"/>
  <c r="Y65"/>
  <c r="AE65"/>
  <c r="R65"/>
  <c r="AF65"/>
  <c r="AD65"/>
  <c r="BG5" i="2"/>
  <c r="BI5"/>
  <c r="DM4" i="3" s="1"/>
  <c r="L4" s="1"/>
  <c r="BC4" s="1"/>
  <c r="BK4" s="1"/>
  <c r="R189"/>
  <c r="R179"/>
  <c r="AP168"/>
  <c r="BI168" s="1"/>
  <c r="F168" i="8" s="1"/>
  <c r="BG65" i="2"/>
  <c r="BI65"/>
  <c r="DM64" i="3" s="1"/>
  <c r="L64" s="1"/>
  <c r="BC64" s="1"/>
  <c r="BL64" s="1"/>
  <c r="BL115" i="2"/>
  <c r="BM115"/>
  <c r="BP176"/>
  <c r="BM173"/>
  <c r="BL173"/>
  <c r="BM137"/>
  <c r="BL137"/>
  <c r="BM136"/>
  <c r="BL136"/>
  <c r="BM85"/>
  <c r="BL85"/>
  <c r="AJ61" i="3"/>
  <c r="AA61"/>
  <c r="U61"/>
  <c r="AV61" s="1"/>
  <c r="BJ61" s="1"/>
  <c r="Y61"/>
  <c r="AB61"/>
  <c r="R61"/>
  <c r="AF61"/>
  <c r="AE61"/>
  <c r="AD61"/>
  <c r="AJ66"/>
  <c r="Y66"/>
  <c r="AB66"/>
  <c r="U66"/>
  <c r="AV66" s="1"/>
  <c r="BJ66" s="1"/>
  <c r="AA66"/>
  <c r="R66"/>
  <c r="AE66"/>
  <c r="AF66"/>
  <c r="AD66"/>
  <c r="BL52"/>
  <c r="BL35"/>
  <c r="BK35"/>
  <c r="BI135" i="2"/>
  <c r="DM134" i="3" s="1"/>
  <c r="L134" s="1"/>
  <c r="BC134" s="1"/>
  <c r="BG135" i="2"/>
  <c r="BL132"/>
  <c r="BM132"/>
  <c r="BG75"/>
  <c r="BI75"/>
  <c r="DM74" i="3" s="1"/>
  <c r="L74" s="1"/>
  <c r="BC74" s="1"/>
  <c r="BI10"/>
  <c r="F10" i="8" s="1"/>
  <c r="AJ70" i="3"/>
  <c r="U70"/>
  <c r="AV70" s="1"/>
  <c r="BJ70" s="1"/>
  <c r="AA70"/>
  <c r="AB70"/>
  <c r="Y70"/>
  <c r="AE70"/>
  <c r="R70"/>
  <c r="AF70"/>
  <c r="AD70"/>
  <c r="AP73" i="7"/>
  <c r="J128" s="1"/>
  <c r="D128" s="1"/>
  <c r="AN73"/>
  <c r="I128" s="1"/>
  <c r="C128" s="1"/>
  <c r="AR73"/>
  <c r="K128" s="1"/>
  <c r="E128" s="1"/>
  <c r="DD108" i="3"/>
  <c r="DD113"/>
  <c r="DD122"/>
  <c r="DD106"/>
  <c r="DD115"/>
  <c r="DD120"/>
  <c r="DD104"/>
  <c r="DD109"/>
  <c r="DD118"/>
  <c r="DD102"/>
  <c r="DD111"/>
  <c r="DD116"/>
  <c r="DD121"/>
  <c r="DD105"/>
  <c r="DD114"/>
  <c r="DD123"/>
  <c r="DD107"/>
  <c r="DD112"/>
  <c r="DD117"/>
  <c r="DD101"/>
  <c r="DD110"/>
  <c r="DD119"/>
  <c r="DD103"/>
  <c r="BK58" l="1"/>
  <c r="BL14"/>
  <c r="BK6"/>
  <c r="BL7"/>
  <c r="BK5"/>
  <c r="BL43"/>
  <c r="BK40"/>
  <c r="BL31"/>
  <c r="BK38"/>
  <c r="BK45"/>
  <c r="H45" i="8" s="1"/>
  <c r="L45" s="1"/>
  <c r="N45" s="1"/>
  <c r="BK15" i="3"/>
  <c r="DV15" s="1"/>
  <c r="BK36"/>
  <c r="BK27"/>
  <c r="H27" i="8" s="1"/>
  <c r="L27" s="1"/>
  <c r="N27" s="1"/>
  <c r="BL25" i="3"/>
  <c r="AU66"/>
  <c r="BK39"/>
  <c r="BL51"/>
  <c r="H18" i="8"/>
  <c r="L18" s="1"/>
  <c r="N18" s="1"/>
  <c r="DV18" i="3"/>
  <c r="BM175" i="2"/>
  <c r="BL175"/>
  <c r="H21" i="8"/>
  <c r="L21" s="1"/>
  <c r="N21" s="1"/>
  <c r="DV21" i="3"/>
  <c r="H48" i="8"/>
  <c r="L48" s="1"/>
  <c r="N48" s="1"/>
  <c r="DV48" i="3"/>
  <c r="DV41"/>
  <c r="H41" i="8"/>
  <c r="L41" s="1"/>
  <c r="N41" s="1"/>
  <c r="DV46" i="3"/>
  <c r="H46" i="8"/>
  <c r="L46" s="1"/>
  <c r="N46" s="1"/>
  <c r="DV59" i="3"/>
  <c r="H59" i="8"/>
  <c r="L59" s="1"/>
  <c r="N59" s="1"/>
  <c r="DV51" i="3"/>
  <c r="H51" i="8"/>
  <c r="L51" s="1"/>
  <c r="N51" s="1"/>
  <c r="DV4" i="3"/>
  <c r="H4" i="8"/>
  <c r="L4" s="1"/>
  <c r="N4" s="1"/>
  <c r="H29"/>
  <c r="L29" s="1"/>
  <c r="N29" s="1"/>
  <c r="DV29" i="3"/>
  <c r="H37" i="8"/>
  <c r="L37" s="1"/>
  <c r="N37" s="1"/>
  <c r="DV37" i="3"/>
  <c r="W119"/>
  <c r="AI119" s="1"/>
  <c r="DK119"/>
  <c r="W112"/>
  <c r="AI112" s="1"/>
  <c r="DK112"/>
  <c r="W105"/>
  <c r="AI105" s="1"/>
  <c r="DK105"/>
  <c r="DK102"/>
  <c r="W102"/>
  <c r="AI102" s="1"/>
  <c r="W120"/>
  <c r="AI120" s="1"/>
  <c r="DK120"/>
  <c r="W122"/>
  <c r="AI122" s="1"/>
  <c r="DK122"/>
  <c r="H128" i="7"/>
  <c r="N128" s="1"/>
  <c r="AO70" i="3"/>
  <c r="AP70"/>
  <c r="BI70" s="1"/>
  <c r="F70" i="8" s="1"/>
  <c r="AU61" i="3"/>
  <c r="DV50"/>
  <c r="H50" i="8"/>
  <c r="L50" s="1"/>
  <c r="N50" s="1"/>
  <c r="U90" i="3"/>
  <c r="AJ90"/>
  <c r="AA90"/>
  <c r="Y90"/>
  <c r="AB90"/>
  <c r="R90"/>
  <c r="AF90"/>
  <c r="AE90"/>
  <c r="AD90"/>
  <c r="U94"/>
  <c r="AV94" s="1"/>
  <c r="BJ94" s="1"/>
  <c r="AJ94"/>
  <c r="AA94"/>
  <c r="AB94"/>
  <c r="Y94"/>
  <c r="AE94"/>
  <c r="AF94"/>
  <c r="R94"/>
  <c r="AD94"/>
  <c r="AU62"/>
  <c r="DV44"/>
  <c r="H44" i="8"/>
  <c r="L44" s="1"/>
  <c r="N44" s="1"/>
  <c r="BI161" i="2"/>
  <c r="DM160" i="3" s="1"/>
  <c r="L160" s="1"/>
  <c r="BC160" s="1"/>
  <c r="BG161" i="2"/>
  <c r="BI158"/>
  <c r="DM157" i="3" s="1"/>
  <c r="L157" s="1"/>
  <c r="BC157" s="1"/>
  <c r="BG158" i="2"/>
  <c r="BI117"/>
  <c r="DM116" i="3" s="1"/>
  <c r="L116" s="1"/>
  <c r="BC116" s="1"/>
  <c r="BG117" i="2"/>
  <c r="H57" i="8"/>
  <c r="L57" s="1"/>
  <c r="N57" s="1"/>
  <c r="DV57" i="3"/>
  <c r="BI94" i="2"/>
  <c r="DM93" i="3" s="1"/>
  <c r="L93" s="1"/>
  <c r="BC93" s="1"/>
  <c r="BG94" i="2"/>
  <c r="BI104"/>
  <c r="DM103" i="3" s="1"/>
  <c r="L103" s="1"/>
  <c r="BC103" s="1"/>
  <c r="BG104" i="2"/>
  <c r="DV56" i="3"/>
  <c r="H56" i="8"/>
  <c r="L56" s="1"/>
  <c r="N56" s="1"/>
  <c r="AJ80" i="3"/>
  <c r="Y80"/>
  <c r="AA80"/>
  <c r="U80"/>
  <c r="AV80" s="1"/>
  <c r="BJ80" s="1"/>
  <c r="AB80"/>
  <c r="R80"/>
  <c r="AF80"/>
  <c r="AE80"/>
  <c r="AD80"/>
  <c r="AJ76"/>
  <c r="U76"/>
  <c r="AV76" s="1"/>
  <c r="BJ76" s="1"/>
  <c r="Y76"/>
  <c r="AB76"/>
  <c r="AA76"/>
  <c r="R76"/>
  <c r="AE76"/>
  <c r="AF76"/>
  <c r="AD76"/>
  <c r="AJ72"/>
  <c r="AA72"/>
  <c r="U72"/>
  <c r="AV72" s="1"/>
  <c r="BJ72" s="1"/>
  <c r="AB72"/>
  <c r="Y72"/>
  <c r="AE72"/>
  <c r="AF72"/>
  <c r="R72"/>
  <c r="AD72"/>
  <c r="AJ84"/>
  <c r="AB84"/>
  <c r="Y84"/>
  <c r="U84"/>
  <c r="AV84" s="1"/>
  <c r="BJ84" s="1"/>
  <c r="AA84"/>
  <c r="AF84"/>
  <c r="AE84"/>
  <c r="R84"/>
  <c r="AD84"/>
  <c r="BI155" i="2"/>
  <c r="DM154" i="3" s="1"/>
  <c r="L154" s="1"/>
  <c r="BC154" s="1"/>
  <c r="BG155" i="2"/>
  <c r="BC170" i="3"/>
  <c r="L191"/>
  <c r="L181"/>
  <c r="BK23"/>
  <c r="BI33" i="2"/>
  <c r="DM32" i="3" s="1"/>
  <c r="L32" s="1"/>
  <c r="BC32" s="1"/>
  <c r="BG33" i="2"/>
  <c r="AU68" i="3"/>
  <c r="H55" i="8"/>
  <c r="L55" s="1"/>
  <c r="N55" s="1"/>
  <c r="DV55" i="3"/>
  <c r="BI141" i="2"/>
  <c r="DM140" i="3" s="1"/>
  <c r="L140" s="1"/>
  <c r="BC140" s="1"/>
  <c r="BG141" i="2"/>
  <c r="DV43" i="3"/>
  <c r="H43" i="8"/>
  <c r="L43" s="1"/>
  <c r="N43" s="1"/>
  <c r="BG21" i="2"/>
  <c r="BI21"/>
  <c r="DM20" i="3" s="1"/>
  <c r="L20" s="1"/>
  <c r="BC20" s="1"/>
  <c r="AU67"/>
  <c r="AO63"/>
  <c r="AP63"/>
  <c r="BI63" s="1"/>
  <c r="F63" i="8" s="1"/>
  <c r="BL48" i="3"/>
  <c r="BL41"/>
  <c r="BK13"/>
  <c r="BK10"/>
  <c r="BL59"/>
  <c r="BL4"/>
  <c r="DK172"/>
  <c r="AJ73"/>
  <c r="AA73"/>
  <c r="U73"/>
  <c r="AV73" s="1"/>
  <c r="BJ73" s="1"/>
  <c r="AB73"/>
  <c r="Y73"/>
  <c r="R73"/>
  <c r="AF73"/>
  <c r="AE73"/>
  <c r="AD73"/>
  <c r="AJ81"/>
  <c r="U81"/>
  <c r="AV81" s="1"/>
  <c r="BJ81" s="1"/>
  <c r="AB81"/>
  <c r="Y81"/>
  <c r="AA81"/>
  <c r="AE81"/>
  <c r="AF81"/>
  <c r="R81"/>
  <c r="AD81"/>
  <c r="BI77" i="2"/>
  <c r="DM76" i="3" s="1"/>
  <c r="L76" s="1"/>
  <c r="BC76" s="1"/>
  <c r="BG77" i="2"/>
  <c r="BI107"/>
  <c r="DM106" i="3" s="1"/>
  <c r="L106" s="1"/>
  <c r="BC106" s="1"/>
  <c r="BG107" i="2"/>
  <c r="BI92"/>
  <c r="DM91" i="3" s="1"/>
  <c r="L91" s="1"/>
  <c r="BC91" s="1"/>
  <c r="BG92" i="2"/>
  <c r="BI153"/>
  <c r="DM152" i="3" s="1"/>
  <c r="L152" s="1"/>
  <c r="BC152" s="1"/>
  <c r="BG153" i="2"/>
  <c r="BI103"/>
  <c r="DM102" i="3" s="1"/>
  <c r="L102" s="1"/>
  <c r="BC102" s="1"/>
  <c r="BG103" i="2"/>
  <c r="BI82"/>
  <c r="DM81" i="3" s="1"/>
  <c r="L81" s="1"/>
  <c r="BC81" s="1"/>
  <c r="BG82" i="2"/>
  <c r="BG108"/>
  <c r="BI108"/>
  <c r="DM107" i="3" s="1"/>
  <c r="L107" s="1"/>
  <c r="BC107" s="1"/>
  <c r="BG96" i="2"/>
  <c r="BI96"/>
  <c r="DM95" i="3" s="1"/>
  <c r="L95" s="1"/>
  <c r="BC95" s="1"/>
  <c r="BI102" i="2"/>
  <c r="DM101" i="3" s="1"/>
  <c r="L101" s="1"/>
  <c r="BC101" s="1"/>
  <c r="BG102" i="2"/>
  <c r="BG114"/>
  <c r="BI114"/>
  <c r="DM113" i="3" s="1"/>
  <c r="L113" s="1"/>
  <c r="BC113" s="1"/>
  <c r="BI163" i="2"/>
  <c r="DM162" i="3" s="1"/>
  <c r="L162" s="1"/>
  <c r="BC162" s="1"/>
  <c r="BG163" i="2"/>
  <c r="BI124"/>
  <c r="DM123" i="3" s="1"/>
  <c r="L123" s="1"/>
  <c r="BC123" s="1"/>
  <c r="BG124" i="2"/>
  <c r="BI121"/>
  <c r="DM120" i="3" s="1"/>
  <c r="L120" s="1"/>
  <c r="BC120" s="1"/>
  <c r="BG121" i="2"/>
  <c r="BI109"/>
  <c r="DM108" i="3" s="1"/>
  <c r="L108" s="1"/>
  <c r="BC108" s="1"/>
  <c r="BG109" i="2"/>
  <c r="W110" i="3"/>
  <c r="AI110" s="1"/>
  <c r="DK110"/>
  <c r="W107"/>
  <c r="AI107" s="1"/>
  <c r="DK107"/>
  <c r="W121"/>
  <c r="AI121" s="1"/>
  <c r="DK121"/>
  <c r="W118"/>
  <c r="AI118" s="1"/>
  <c r="DK118"/>
  <c r="W113"/>
  <c r="AI113" s="1"/>
  <c r="DK113"/>
  <c r="DV6"/>
  <c r="H6" i="8"/>
  <c r="L6" s="1"/>
  <c r="N6" s="1"/>
  <c r="AO66" i="3"/>
  <c r="AP66"/>
  <c r="BI66" s="1"/>
  <c r="F66" i="8" s="1"/>
  <c r="BG136" i="2"/>
  <c r="BI136"/>
  <c r="DM135" i="3" s="1"/>
  <c r="L135" s="1"/>
  <c r="BC135" s="1"/>
  <c r="BI173" i="2"/>
  <c r="DM173" i="3" s="1"/>
  <c r="L173" s="1"/>
  <c r="BG173" i="2"/>
  <c r="AO65" i="3"/>
  <c r="AP65"/>
  <c r="BI65" s="1"/>
  <c r="F65" i="8" s="1"/>
  <c r="DV58" i="3"/>
  <c r="H58" i="8"/>
  <c r="L58" s="1"/>
  <c r="N58" s="1"/>
  <c r="BL4" i="2"/>
  <c r="BM4"/>
  <c r="H25" i="8"/>
  <c r="L25" s="1"/>
  <c r="N25" s="1"/>
  <c r="DV25" i="3"/>
  <c r="AJ86"/>
  <c r="U86"/>
  <c r="AV86" s="1"/>
  <c r="BJ86" s="1"/>
  <c r="Y86"/>
  <c r="AB86"/>
  <c r="AA86"/>
  <c r="AF86"/>
  <c r="AE86"/>
  <c r="R86"/>
  <c r="AD86"/>
  <c r="AJ82"/>
  <c r="Y82"/>
  <c r="AB82"/>
  <c r="AA82"/>
  <c r="U82"/>
  <c r="AV82" s="1"/>
  <c r="BJ82" s="1"/>
  <c r="AE82"/>
  <c r="R82"/>
  <c r="AF82"/>
  <c r="AD82"/>
  <c r="L180"/>
  <c r="BC169"/>
  <c r="L190"/>
  <c r="U192"/>
  <c r="U182"/>
  <c r="AV171"/>
  <c r="BJ171" s="1"/>
  <c r="AO171"/>
  <c r="BI29" i="2"/>
  <c r="DM28" i="3" s="1"/>
  <c r="L28" s="1"/>
  <c r="BC28" s="1"/>
  <c r="BG29" i="2"/>
  <c r="AJ74" i="3"/>
  <c r="AA74"/>
  <c r="AB74"/>
  <c r="U74"/>
  <c r="AV74" s="1"/>
  <c r="BJ74" s="1"/>
  <c r="Y74"/>
  <c r="AE74"/>
  <c r="R74"/>
  <c r="AF74"/>
  <c r="AD74"/>
  <c r="AO69"/>
  <c r="AP69"/>
  <c r="BI69" s="1"/>
  <c r="F69" i="8" s="1"/>
  <c r="BG140" i="2"/>
  <c r="BI140"/>
  <c r="DM139" i="3" s="1"/>
  <c r="L139" s="1"/>
  <c r="BC139" s="1"/>
  <c r="AO60"/>
  <c r="AP60"/>
  <c r="BI60" s="1"/>
  <c r="F60" i="8" s="1"/>
  <c r="DV40" i="3"/>
  <c r="H40" i="8"/>
  <c r="L40" s="1"/>
  <c r="N40" s="1"/>
  <c r="BI23" i="2"/>
  <c r="DM22" i="3" s="1"/>
  <c r="L22" s="1"/>
  <c r="BC22" s="1"/>
  <c r="BG23" i="2"/>
  <c r="DV45" i="3"/>
  <c r="BL18"/>
  <c r="AJ93"/>
  <c r="AA93"/>
  <c r="U93"/>
  <c r="AV93" s="1"/>
  <c r="BJ93" s="1"/>
  <c r="AB93"/>
  <c r="Y93"/>
  <c r="AE93"/>
  <c r="AF93"/>
  <c r="R93"/>
  <c r="AD93"/>
  <c r="AJ89"/>
  <c r="U89"/>
  <c r="AV89" s="1"/>
  <c r="BJ89" s="1"/>
  <c r="AA89"/>
  <c r="AB89"/>
  <c r="Y89"/>
  <c r="AE89"/>
  <c r="AF89"/>
  <c r="R89"/>
  <c r="AD89"/>
  <c r="AJ85"/>
  <c r="U85"/>
  <c r="AV85" s="1"/>
  <c r="BJ85" s="1"/>
  <c r="Y85"/>
  <c r="AA85"/>
  <c r="AB85"/>
  <c r="AU85"/>
  <c r="AE85"/>
  <c r="AF85"/>
  <c r="R85"/>
  <c r="AD85"/>
  <c r="AJ97"/>
  <c r="U97"/>
  <c r="AV97" s="1"/>
  <c r="BJ97" s="1"/>
  <c r="AB97"/>
  <c r="AA97"/>
  <c r="Y97"/>
  <c r="AU97"/>
  <c r="AE97"/>
  <c r="AF97"/>
  <c r="R97"/>
  <c r="AD97"/>
  <c r="BK8"/>
  <c r="BL21"/>
  <c r="BK9"/>
  <c r="W183"/>
  <c r="W193"/>
  <c r="AJ172"/>
  <c r="AA172"/>
  <c r="G7" i="7" s="1"/>
  <c r="U172" i="3"/>
  <c r="AU172" s="1"/>
  <c r="AB172"/>
  <c r="O7" i="7" s="1"/>
  <c r="Y172" i="3"/>
  <c r="C7" i="7" s="1"/>
  <c r="AF172" i="3"/>
  <c r="M7" i="7" s="1"/>
  <c r="AE172" i="3"/>
  <c r="K7" i="7" s="1"/>
  <c r="R172" i="3"/>
  <c r="AD172"/>
  <c r="AJ98"/>
  <c r="U98"/>
  <c r="AV98" s="1"/>
  <c r="BJ98" s="1"/>
  <c r="AA98"/>
  <c r="AB98"/>
  <c r="Y98"/>
  <c r="R98"/>
  <c r="AF98"/>
  <c r="AE98"/>
  <c r="AD98"/>
  <c r="BI123" i="2"/>
  <c r="DM122" i="3" s="1"/>
  <c r="L122" s="1"/>
  <c r="BC122" s="1"/>
  <c r="BG123" i="2"/>
  <c r="BI160"/>
  <c r="DM159" i="3" s="1"/>
  <c r="L159" s="1"/>
  <c r="BC159" s="1"/>
  <c r="BG160" i="2"/>
  <c r="BI112"/>
  <c r="DM111" i="3" s="1"/>
  <c r="L111" s="1"/>
  <c r="BC111" s="1"/>
  <c r="BG112" i="2"/>
  <c r="BI31"/>
  <c r="DM30" i="3" s="1"/>
  <c r="L30" s="1"/>
  <c r="BC30" s="1"/>
  <c r="BG31" i="2"/>
  <c r="BI12"/>
  <c r="DM11" i="3" s="1"/>
  <c r="L11" s="1"/>
  <c r="BC11" s="1"/>
  <c r="BG12" i="2"/>
  <c r="BI127"/>
  <c r="DM126" i="3" s="1"/>
  <c r="L126" s="1"/>
  <c r="BC126" s="1"/>
  <c r="BG127" i="2"/>
  <c r="BG133"/>
  <c r="BI133"/>
  <c r="DM132" i="3" s="1"/>
  <c r="L132" s="1"/>
  <c r="BC132" s="1"/>
  <c r="BI90" i="2"/>
  <c r="DM89" i="3" s="1"/>
  <c r="L89" s="1"/>
  <c r="BC89" s="1"/>
  <c r="BG90" i="2"/>
  <c r="BG159"/>
  <c r="BI159"/>
  <c r="DM158" i="3" s="1"/>
  <c r="L158" s="1"/>
  <c r="BC158" s="1"/>
  <c r="W101"/>
  <c r="AI101" s="1"/>
  <c r="DD173"/>
  <c r="DK101"/>
  <c r="W123"/>
  <c r="AI123" s="1"/>
  <c r="DK123"/>
  <c r="W116"/>
  <c r="AI116" s="1"/>
  <c r="DK116"/>
  <c r="W109"/>
  <c r="AI109" s="1"/>
  <c r="DK109"/>
  <c r="W115"/>
  <c r="AI115" s="1"/>
  <c r="DD176"/>
  <c r="W176" s="1"/>
  <c r="AI176" s="1"/>
  <c r="DK115"/>
  <c r="W108"/>
  <c r="AI108" s="1"/>
  <c r="DK108"/>
  <c r="H52" i="8"/>
  <c r="L52" s="1"/>
  <c r="N52" s="1"/>
  <c r="DV52" i="3"/>
  <c r="H31" i="8"/>
  <c r="L31" s="1"/>
  <c r="N31" s="1"/>
  <c r="DV31" i="3"/>
  <c r="H17" i="8"/>
  <c r="L17" s="1"/>
  <c r="N17" s="1"/>
  <c r="DV17" i="3"/>
  <c r="DV7"/>
  <c r="H7" i="8"/>
  <c r="L7" s="1"/>
  <c r="N7" s="1"/>
  <c r="BK64" i="3"/>
  <c r="BK54"/>
  <c r="AO62"/>
  <c r="AP62"/>
  <c r="BI62" s="1"/>
  <c r="F62" i="8" s="1"/>
  <c r="BI17" i="2"/>
  <c r="DM16" i="3" s="1"/>
  <c r="L16" s="1"/>
  <c r="BC16" s="1"/>
  <c r="BG17" i="2"/>
  <c r="I6" i="7"/>
  <c r="BI164" i="2"/>
  <c r="DM163" i="3" s="1"/>
  <c r="L163" s="1"/>
  <c r="BC163" s="1"/>
  <c r="BG164" i="2"/>
  <c r="BI88"/>
  <c r="DM87" i="3" s="1"/>
  <c r="L87" s="1"/>
  <c r="BC87" s="1"/>
  <c r="BG88" i="2"/>
  <c r="BI86"/>
  <c r="DM85" i="3" s="1"/>
  <c r="L85" s="1"/>
  <c r="BC85" s="1"/>
  <c r="BG86" i="2"/>
  <c r="BI120"/>
  <c r="DM119" i="3" s="1"/>
  <c r="L119" s="1"/>
  <c r="BC119" s="1"/>
  <c r="BG120" i="2"/>
  <c r="BI106"/>
  <c r="DM105" i="3" s="1"/>
  <c r="L105" s="1"/>
  <c r="BC105" s="1"/>
  <c r="BG106" i="2"/>
  <c r="AJ99" i="3"/>
  <c r="U99"/>
  <c r="AV99" s="1"/>
  <c r="BJ99" s="1"/>
  <c r="Y99"/>
  <c r="AB99"/>
  <c r="AA99"/>
  <c r="AF99"/>
  <c r="R99"/>
  <c r="AE99"/>
  <c r="AD99"/>
  <c r="AJ95"/>
  <c r="U95"/>
  <c r="AA95"/>
  <c r="Y95"/>
  <c r="AB95"/>
  <c r="AF95"/>
  <c r="AE95"/>
  <c r="R95"/>
  <c r="AD95"/>
  <c r="U78"/>
  <c r="AV78" s="1"/>
  <c r="BJ78" s="1"/>
  <c r="AJ78"/>
  <c r="Y78"/>
  <c r="AB78"/>
  <c r="AA78"/>
  <c r="R78"/>
  <c r="AE78"/>
  <c r="AF78"/>
  <c r="AD78"/>
  <c r="BK49"/>
  <c r="BI168" i="2"/>
  <c r="DM168" i="3" s="1"/>
  <c r="L168" s="1"/>
  <c r="BG168" i="2"/>
  <c r="BL46" i="3"/>
  <c r="BG144" i="2"/>
  <c r="BI144"/>
  <c r="DM143" i="3" s="1"/>
  <c r="L143" s="1"/>
  <c r="BC143" s="1"/>
  <c r="BG13" i="2"/>
  <c r="BI13"/>
  <c r="DM12" i="3" s="1"/>
  <c r="L12" s="1"/>
  <c r="BC12" s="1"/>
  <c r="AO67"/>
  <c r="AP67"/>
  <c r="BI67" s="1"/>
  <c r="F67" i="8" s="1"/>
  <c r="BL29" i="3"/>
  <c r="BK47"/>
  <c r="L192"/>
  <c r="L182"/>
  <c r="BC171"/>
  <c r="AJ71"/>
  <c r="AA71"/>
  <c r="U71"/>
  <c r="AV71" s="1"/>
  <c r="BJ71" s="1"/>
  <c r="Y71"/>
  <c r="AB71"/>
  <c r="R71"/>
  <c r="AF71"/>
  <c r="AE71"/>
  <c r="AD71"/>
  <c r="AJ75"/>
  <c r="AA75"/>
  <c r="U75"/>
  <c r="AV75" s="1"/>
  <c r="BJ75" s="1"/>
  <c r="Y75"/>
  <c r="AB75"/>
  <c r="AF75"/>
  <c r="AE75"/>
  <c r="R75"/>
  <c r="AD75"/>
  <c r="BG128" i="2"/>
  <c r="BI128"/>
  <c r="DM127" i="3" s="1"/>
  <c r="L127" s="1"/>
  <c r="BC127" s="1"/>
  <c r="BI129" i="2"/>
  <c r="DM128" i="3" s="1"/>
  <c r="L128" s="1"/>
  <c r="BC128" s="1"/>
  <c r="BG129" i="2"/>
  <c r="BI116"/>
  <c r="DM115" i="3" s="1"/>
  <c r="L115" s="1"/>
  <c r="BC115" s="1"/>
  <c r="BG116" i="2"/>
  <c r="BM176"/>
  <c r="BI146"/>
  <c r="DM145" i="3" s="1"/>
  <c r="L145" s="1"/>
  <c r="BC145" s="1"/>
  <c r="BG146" i="2"/>
  <c r="BG25"/>
  <c r="BI25"/>
  <c r="DM24" i="3" s="1"/>
  <c r="L24" s="1"/>
  <c r="BC24" s="1"/>
  <c r="BI162" i="2"/>
  <c r="DM161" i="3" s="1"/>
  <c r="L161" s="1"/>
  <c r="BC161" s="1"/>
  <c r="BG162" i="2"/>
  <c r="BI122"/>
  <c r="DM121" i="3" s="1"/>
  <c r="L121" s="1"/>
  <c r="BC121" s="1"/>
  <c r="BG122" i="2"/>
  <c r="BI154"/>
  <c r="DM153" i="3" s="1"/>
  <c r="L153" s="1"/>
  <c r="BC153" s="1"/>
  <c r="BG154" i="2"/>
  <c r="BG150"/>
  <c r="BI150"/>
  <c r="DM149" i="3" s="1"/>
  <c r="L149" s="1"/>
  <c r="BC149" s="1"/>
  <c r="BI84" i="2"/>
  <c r="DM83" i="3" s="1"/>
  <c r="L83" s="1"/>
  <c r="BC83" s="1"/>
  <c r="BG84" i="2"/>
  <c r="BI157"/>
  <c r="DM156" i="3" s="1"/>
  <c r="L156" s="1"/>
  <c r="BC156" s="1"/>
  <c r="BG157" i="2"/>
  <c r="BI101"/>
  <c r="DM100" i="3" s="1"/>
  <c r="L100" s="1"/>
  <c r="BC100" s="1"/>
  <c r="BG101" i="2"/>
  <c r="BI119"/>
  <c r="DM118" i="3" s="1"/>
  <c r="L118" s="1"/>
  <c r="BC118" s="1"/>
  <c r="BG119" i="2"/>
  <c r="BI80"/>
  <c r="DM79" i="3" s="1"/>
  <c r="L79" s="1"/>
  <c r="BC79" s="1"/>
  <c r="BG80" i="2"/>
  <c r="BI111"/>
  <c r="DM110" i="3" s="1"/>
  <c r="L110" s="1"/>
  <c r="BC110" s="1"/>
  <c r="BG111" i="2"/>
  <c r="BI100"/>
  <c r="DM99" i="3" s="1"/>
  <c r="L99" s="1"/>
  <c r="BC99" s="1"/>
  <c r="BG100" i="2"/>
  <c r="W103" i="3"/>
  <c r="AI103" s="1"/>
  <c r="DK103"/>
  <c r="W117"/>
  <c r="AI117" s="1"/>
  <c r="DK117"/>
  <c r="W114"/>
  <c r="AI114" s="1"/>
  <c r="DK114"/>
  <c r="W111"/>
  <c r="AI111" s="1"/>
  <c r="DK111"/>
  <c r="W104"/>
  <c r="AI104" s="1"/>
  <c r="DK104"/>
  <c r="W106"/>
  <c r="AI106" s="1"/>
  <c r="DK106"/>
  <c r="AU70"/>
  <c r="BG132" i="2"/>
  <c r="BI132"/>
  <c r="DM131" i="3" s="1"/>
  <c r="L131" s="1"/>
  <c r="BC131" s="1"/>
  <c r="H35" i="8"/>
  <c r="L35" s="1"/>
  <c r="N35" s="1"/>
  <c r="DV35" i="3"/>
  <c r="AO61"/>
  <c r="AP61"/>
  <c r="BI61" s="1"/>
  <c r="F61" i="8" s="1"/>
  <c r="BG85" i="2"/>
  <c r="BI85"/>
  <c r="DM84" i="3" s="1"/>
  <c r="L84" s="1"/>
  <c r="BC84" s="1"/>
  <c r="BG137" i="2"/>
  <c r="BI137"/>
  <c r="DM136" i="3" s="1"/>
  <c r="L136" s="1"/>
  <c r="BC136" s="1"/>
  <c r="BG115" i="2"/>
  <c r="BI115"/>
  <c r="DM114" i="3" s="1"/>
  <c r="L114" s="1"/>
  <c r="BC114" s="1"/>
  <c r="DV39"/>
  <c r="H39" i="8"/>
  <c r="L39" s="1"/>
  <c r="N39" s="1"/>
  <c r="H36"/>
  <c r="L36" s="1"/>
  <c r="N36" s="1"/>
  <c r="DV36" i="3"/>
  <c r="AU65"/>
  <c r="H38" i="8"/>
  <c r="L38" s="1"/>
  <c r="N38" s="1"/>
  <c r="DV38" i="3"/>
  <c r="H42" i="8"/>
  <c r="L42" s="1"/>
  <c r="N42" s="1"/>
  <c r="DV42" i="3"/>
  <c r="L183"/>
  <c r="BC172"/>
  <c r="L193"/>
  <c r="H19" i="8"/>
  <c r="L19" s="1"/>
  <c r="N19" s="1"/>
  <c r="DV19" i="3"/>
  <c r="AJ96"/>
  <c r="U96"/>
  <c r="AV96" s="1"/>
  <c r="BJ96" s="1"/>
  <c r="AA96"/>
  <c r="AB96"/>
  <c r="Y96"/>
  <c r="AF96"/>
  <c r="R96"/>
  <c r="AE96"/>
  <c r="AD96"/>
  <c r="AJ92"/>
  <c r="AB92"/>
  <c r="U92"/>
  <c r="AV92" s="1"/>
  <c r="BJ92" s="1"/>
  <c r="AA92"/>
  <c r="Y92"/>
  <c r="AE92"/>
  <c r="R92"/>
  <c r="AF92"/>
  <c r="AD92"/>
  <c r="AJ88"/>
  <c r="AB88"/>
  <c r="Y88"/>
  <c r="U88"/>
  <c r="AA88"/>
  <c r="R88"/>
  <c r="AF88"/>
  <c r="AE88"/>
  <c r="AD88"/>
  <c r="U100"/>
  <c r="AV100" s="1"/>
  <c r="BJ100" s="1"/>
  <c r="AJ100"/>
  <c r="AA100"/>
  <c r="Y100"/>
  <c r="AB100"/>
  <c r="AE100"/>
  <c r="AF100"/>
  <c r="R100"/>
  <c r="AD100"/>
  <c r="H33" i="8"/>
  <c r="L33" s="1"/>
  <c r="N33" s="1"/>
  <c r="DV33" i="3"/>
  <c r="AP171"/>
  <c r="R192"/>
  <c r="R182"/>
  <c r="H5" i="8"/>
  <c r="L5" s="1"/>
  <c r="N5" s="1"/>
  <c r="DV5" i="3"/>
  <c r="BG174" i="2"/>
  <c r="BI174"/>
  <c r="DM174" i="3" s="1"/>
  <c r="L174" s="1"/>
  <c r="BI149" i="2"/>
  <c r="DM148" i="3" s="1"/>
  <c r="L148" s="1"/>
  <c r="BC148" s="1"/>
  <c r="BG149" i="2"/>
  <c r="H15" i="8"/>
  <c r="L15" s="1"/>
  <c r="N15" s="1"/>
  <c r="H14"/>
  <c r="L14" s="1"/>
  <c r="N14" s="1"/>
  <c r="DV14" i="3"/>
  <c r="BI35" i="2"/>
  <c r="DM34" i="3" s="1"/>
  <c r="L34" s="1"/>
  <c r="BC34" s="1"/>
  <c r="BG35" i="2"/>
  <c r="AU69" i="3"/>
  <c r="BI152" i="2"/>
  <c r="DM151" i="3" s="1"/>
  <c r="L151" s="1"/>
  <c r="BC151" s="1"/>
  <c r="BG152" i="2"/>
  <c r="AU60" i="3"/>
  <c r="BG27" i="2"/>
  <c r="BI27"/>
  <c r="DM26" i="3" s="1"/>
  <c r="L26" s="1"/>
  <c r="BC26" s="1"/>
  <c r="AO68"/>
  <c r="AP68"/>
  <c r="BI68" s="1"/>
  <c r="F68" i="8" s="1"/>
  <c r="BI93" i="2"/>
  <c r="DM92" i="3" s="1"/>
  <c r="L92" s="1"/>
  <c r="BC92" s="1"/>
  <c r="BG93" i="2"/>
  <c r="H53" i="8"/>
  <c r="L53" s="1"/>
  <c r="N53" s="1"/>
  <c r="DV53" i="3"/>
  <c r="AJ87"/>
  <c r="AA87"/>
  <c r="AB87"/>
  <c r="U87"/>
  <c r="Y87"/>
  <c r="R87"/>
  <c r="AE87"/>
  <c r="AF87"/>
  <c r="AD87"/>
  <c r="AJ83"/>
  <c r="Y83"/>
  <c r="U83"/>
  <c r="AB83"/>
  <c r="AA83"/>
  <c r="R83"/>
  <c r="AF83"/>
  <c r="AE83"/>
  <c r="AD83"/>
  <c r="AJ79"/>
  <c r="AB79"/>
  <c r="AA79"/>
  <c r="Y79"/>
  <c r="U79"/>
  <c r="R79"/>
  <c r="AE79"/>
  <c r="AF79"/>
  <c r="AD79"/>
  <c r="AJ91"/>
  <c r="AB91"/>
  <c r="AA91"/>
  <c r="Y91"/>
  <c r="U91"/>
  <c r="R91"/>
  <c r="AF91"/>
  <c r="AE91"/>
  <c r="AD91"/>
  <c r="AJ170"/>
  <c r="W191"/>
  <c r="W181"/>
  <c r="AB170"/>
  <c r="O5" i="7" s="1"/>
  <c r="AA170" i="3"/>
  <c r="G5" i="7" s="1"/>
  <c r="U170" i="3"/>
  <c r="Y170"/>
  <c r="AF170"/>
  <c r="M5" i="7" s="1"/>
  <c r="AE170" i="3"/>
  <c r="K5" i="7" s="1"/>
  <c r="R170" i="3"/>
  <c r="AD170"/>
  <c r="AJ77"/>
  <c r="AB77"/>
  <c r="U77"/>
  <c r="Y77"/>
  <c r="AA77"/>
  <c r="AF77"/>
  <c r="R77"/>
  <c r="AE77"/>
  <c r="AD77"/>
  <c r="BG78" i="2"/>
  <c r="BI78"/>
  <c r="DM77" i="3" s="1"/>
  <c r="L77" s="1"/>
  <c r="BC77" s="1"/>
  <c r="BI118" i="2"/>
  <c r="DM117" i="3" s="1"/>
  <c r="L117" s="1"/>
  <c r="BC117" s="1"/>
  <c r="BG118" i="2"/>
  <c r="BI110"/>
  <c r="DM109" i="3" s="1"/>
  <c r="L109" s="1"/>
  <c r="BC109" s="1"/>
  <c r="BG110" i="2"/>
  <c r="BI148"/>
  <c r="DM147" i="3" s="1"/>
  <c r="L147" s="1"/>
  <c r="BC147" s="1"/>
  <c r="BG148" i="2"/>
  <c r="BI105"/>
  <c r="DM104" i="3" s="1"/>
  <c r="L104" s="1"/>
  <c r="BC104" s="1"/>
  <c r="BG105" i="2"/>
  <c r="BG98"/>
  <c r="BI98"/>
  <c r="DM97" i="3" s="1"/>
  <c r="L97" s="1"/>
  <c r="BC97" s="1"/>
  <c r="BI113" i="2"/>
  <c r="DM112" i="3" s="1"/>
  <c r="L112" s="1"/>
  <c r="BC112" s="1"/>
  <c r="BG113" i="2"/>
  <c r="BG165"/>
  <c r="BI165"/>
  <c r="DM164" i="3" s="1"/>
  <c r="L164" s="1"/>
  <c r="BC164" s="1"/>
  <c r="BI167" i="2"/>
  <c r="DM166" i="3" s="1"/>
  <c r="L166" s="1"/>
  <c r="BC166" s="1"/>
  <c r="BG167" i="2"/>
  <c r="BG145"/>
  <c r="BI145"/>
  <c r="DM144" i="3" s="1"/>
  <c r="L144" s="1"/>
  <c r="BC144" s="1"/>
  <c r="BI126" i="2"/>
  <c r="DM125" i="3" s="1"/>
  <c r="L125" s="1"/>
  <c r="BC125" s="1"/>
  <c r="BG126" i="2"/>
  <c r="BI131"/>
  <c r="DM130" i="3" s="1"/>
  <c r="L130" s="1"/>
  <c r="BC130" s="1"/>
  <c r="BG131" i="2"/>
  <c r="BI130"/>
  <c r="DM129" i="3" s="1"/>
  <c r="L129" s="1"/>
  <c r="BC129" s="1"/>
  <c r="BG130" i="2"/>
  <c r="AP74" i="7"/>
  <c r="J130" s="1"/>
  <c r="D130" s="1"/>
  <c r="AN74"/>
  <c r="I130" s="1"/>
  <c r="C130" s="1"/>
  <c r="AR74"/>
  <c r="K130" s="1"/>
  <c r="E130" s="1"/>
  <c r="DD156" i="3"/>
  <c r="DD140"/>
  <c r="DD124"/>
  <c r="DD153"/>
  <c r="DD137"/>
  <c r="DD166"/>
  <c r="DD150"/>
  <c r="DD134"/>
  <c r="DD159"/>
  <c r="DD143"/>
  <c r="DD127"/>
  <c r="DD152"/>
  <c r="DD136"/>
  <c r="DD165"/>
  <c r="DD149"/>
  <c r="DD133"/>
  <c r="DD162"/>
  <c r="DD146"/>
  <c r="DD130"/>
  <c r="DD155"/>
  <c r="DD139"/>
  <c r="DD164"/>
  <c r="DD148"/>
  <c r="DD132"/>
  <c r="DD161"/>
  <c r="DD145"/>
  <c r="DD129"/>
  <c r="DD158"/>
  <c r="DD142"/>
  <c r="DD126"/>
  <c r="DD151"/>
  <c r="DD135"/>
  <c r="DD160"/>
  <c r="DD144"/>
  <c r="DD128"/>
  <c r="DD157"/>
  <c r="DD141"/>
  <c r="DD125"/>
  <c r="DD154"/>
  <c r="DD138"/>
  <c r="DD163"/>
  <c r="DD147"/>
  <c r="DD131"/>
  <c r="BI171" l="1"/>
  <c r="F171" i="8" s="1"/>
  <c r="DV27" i="3"/>
  <c r="AU93"/>
  <c r="C5" i="7"/>
  <c r="AU76" i="3"/>
  <c r="AU78"/>
  <c r="AU72"/>
  <c r="AU75"/>
  <c r="AU92"/>
  <c r="AU96"/>
  <c r="AU100"/>
  <c r="AU99"/>
  <c r="AU98"/>
  <c r="AU74"/>
  <c r="AU84"/>
  <c r="AU89"/>
  <c r="W131"/>
  <c r="AI131" s="1"/>
  <c r="DK131"/>
  <c r="W154"/>
  <c r="AI154" s="1"/>
  <c r="DK154"/>
  <c r="W128"/>
  <c r="AI128" s="1"/>
  <c r="DK128"/>
  <c r="W135"/>
  <c r="AI135" s="1"/>
  <c r="DK135"/>
  <c r="W158"/>
  <c r="AI158" s="1"/>
  <c r="DK158"/>
  <c r="W132"/>
  <c r="AI132" s="1"/>
  <c r="DK132"/>
  <c r="W139"/>
  <c r="AI139" s="1"/>
  <c r="DK139"/>
  <c r="W162"/>
  <c r="AI162" s="1"/>
  <c r="DK162"/>
  <c r="W136"/>
  <c r="AI136" s="1"/>
  <c r="DK136"/>
  <c r="W159"/>
  <c r="AI159" s="1"/>
  <c r="DK159"/>
  <c r="W137"/>
  <c r="AI137" s="1"/>
  <c r="DK137"/>
  <c r="W156"/>
  <c r="AI156" s="1"/>
  <c r="DK156"/>
  <c r="AO77"/>
  <c r="AP77"/>
  <c r="AU77"/>
  <c r="AV77"/>
  <c r="BJ77" s="1"/>
  <c r="R191"/>
  <c r="AP170"/>
  <c r="R181"/>
  <c r="AU79"/>
  <c r="AV79"/>
  <c r="BJ79" s="1"/>
  <c r="AO83"/>
  <c r="AP83"/>
  <c r="AO100"/>
  <c r="AP100"/>
  <c r="BI100" s="1"/>
  <c r="F100" i="8" s="1"/>
  <c r="AO88" i="3"/>
  <c r="AP88"/>
  <c r="AO92"/>
  <c r="AP92"/>
  <c r="BI92" s="1"/>
  <c r="F92" i="8" s="1"/>
  <c r="BK67" i="3"/>
  <c r="BL67"/>
  <c r="AU95"/>
  <c r="AV95"/>
  <c r="BJ95" s="1"/>
  <c r="AO99"/>
  <c r="AP99"/>
  <c r="BI99" s="1"/>
  <c r="F99" i="8" s="1"/>
  <c r="H54"/>
  <c r="L54" s="1"/>
  <c r="N54" s="1"/>
  <c r="DV54" i="3"/>
  <c r="DK176"/>
  <c r="AJ109"/>
  <c r="U109"/>
  <c r="AV109" s="1"/>
  <c r="BJ109" s="1"/>
  <c r="AB109"/>
  <c r="AA109"/>
  <c r="Y109"/>
  <c r="AE109"/>
  <c r="R109"/>
  <c r="AF109"/>
  <c r="AD109"/>
  <c r="AJ123"/>
  <c r="AA123"/>
  <c r="Y123"/>
  <c r="U123"/>
  <c r="AB123"/>
  <c r="AF123"/>
  <c r="R123"/>
  <c r="AE123"/>
  <c r="AD123"/>
  <c r="I7" i="7"/>
  <c r="H9" i="8"/>
  <c r="L9" s="1"/>
  <c r="N9" s="1"/>
  <c r="DV9" i="3"/>
  <c r="AO97"/>
  <c r="AP97"/>
  <c r="BI97" s="1"/>
  <c r="F97" i="8" s="1"/>
  <c r="AO89" i="3"/>
  <c r="AP89"/>
  <c r="BK171"/>
  <c r="H171" i="8" s="1"/>
  <c r="L171" s="1"/>
  <c r="N171" s="1"/>
  <c r="BL171" i="3"/>
  <c r="L194"/>
  <c r="L184"/>
  <c r="BC173"/>
  <c r="BL66"/>
  <c r="BK66"/>
  <c r="AJ113"/>
  <c r="AA113"/>
  <c r="Y113"/>
  <c r="AB113"/>
  <c r="U113"/>
  <c r="R113"/>
  <c r="AE113"/>
  <c r="AF113"/>
  <c r="AD113"/>
  <c r="AJ121"/>
  <c r="AA121"/>
  <c r="AB121"/>
  <c r="Y121"/>
  <c r="U121"/>
  <c r="R121"/>
  <c r="AE121"/>
  <c r="AF121"/>
  <c r="AD121"/>
  <c r="AJ110"/>
  <c r="U110"/>
  <c r="AV110" s="1"/>
  <c r="BJ110" s="1"/>
  <c r="AB110"/>
  <c r="Y110"/>
  <c r="AA110"/>
  <c r="R110"/>
  <c r="AF110"/>
  <c r="AE110"/>
  <c r="AD110"/>
  <c r="H10" i="8"/>
  <c r="L10" s="1"/>
  <c r="N10" s="1"/>
  <c r="DV10" i="3"/>
  <c r="BL20"/>
  <c r="BK20"/>
  <c r="H23" i="8"/>
  <c r="L23" s="1"/>
  <c r="N23" s="1"/>
  <c r="DV23" i="3"/>
  <c r="AU80"/>
  <c r="BL70"/>
  <c r="BK70"/>
  <c r="W147"/>
  <c r="AI147" s="1"/>
  <c r="DK147"/>
  <c r="W125"/>
  <c r="AI125" s="1"/>
  <c r="DK125"/>
  <c r="W144"/>
  <c r="AI144" s="1"/>
  <c r="DK144"/>
  <c r="W151"/>
  <c r="AI151" s="1"/>
  <c r="DK151"/>
  <c r="W129"/>
  <c r="AI129" s="1"/>
  <c r="DK129"/>
  <c r="W148"/>
  <c r="AI148" s="1"/>
  <c r="DK148"/>
  <c r="W155"/>
  <c r="AI155" s="1"/>
  <c r="DK155"/>
  <c r="W133"/>
  <c r="AI133" s="1"/>
  <c r="DK133"/>
  <c r="DK152"/>
  <c r="W152"/>
  <c r="AI152" s="1"/>
  <c r="W134"/>
  <c r="AI134" s="1"/>
  <c r="DK134"/>
  <c r="W153"/>
  <c r="AI153" s="1"/>
  <c r="DK153"/>
  <c r="H130" i="7"/>
  <c r="N130" s="1"/>
  <c r="U191" i="3"/>
  <c r="U181"/>
  <c r="AV170"/>
  <c r="BJ170" s="1"/>
  <c r="AO170"/>
  <c r="AO87"/>
  <c r="AP87"/>
  <c r="AJ106"/>
  <c r="AB106"/>
  <c r="U106"/>
  <c r="AV106" s="1"/>
  <c r="BJ106" s="1"/>
  <c r="AA106"/>
  <c r="Y106"/>
  <c r="AF106"/>
  <c r="R106"/>
  <c r="AE106"/>
  <c r="AD106"/>
  <c r="AJ111"/>
  <c r="U111"/>
  <c r="AV111" s="1"/>
  <c r="BJ111" s="1"/>
  <c r="AA111"/>
  <c r="AB111"/>
  <c r="Y111"/>
  <c r="AF111"/>
  <c r="AE111"/>
  <c r="R111"/>
  <c r="AD111"/>
  <c r="AJ117"/>
  <c r="U117"/>
  <c r="AV117" s="1"/>
  <c r="BJ117" s="1"/>
  <c r="AA117"/>
  <c r="AB117"/>
  <c r="Y117"/>
  <c r="AF117"/>
  <c r="R117"/>
  <c r="AE117"/>
  <c r="AD117"/>
  <c r="DV47"/>
  <c r="H47" i="8"/>
  <c r="L47" s="1"/>
  <c r="N47" s="1"/>
  <c r="BK12" i="3"/>
  <c r="BL12"/>
  <c r="BC168"/>
  <c r="L189"/>
  <c r="L179"/>
  <c r="BK16"/>
  <c r="BL16"/>
  <c r="DV64"/>
  <c r="H64" i="8"/>
  <c r="L64" s="1"/>
  <c r="N64" s="1"/>
  <c r="W197" i="3"/>
  <c r="W187"/>
  <c r="AJ176"/>
  <c r="AB176"/>
  <c r="O10" i="7" s="1"/>
  <c r="AA176" i="3"/>
  <c r="Y176"/>
  <c r="U176"/>
  <c r="AU176" s="1"/>
  <c r="AF176"/>
  <c r="R176"/>
  <c r="AE176"/>
  <c r="AD176"/>
  <c r="DK173"/>
  <c r="BK11"/>
  <c r="BL11"/>
  <c r="AO98"/>
  <c r="AP98"/>
  <c r="BI98" s="1"/>
  <c r="F98" i="8" s="1"/>
  <c r="R193" i="3"/>
  <c r="AP172"/>
  <c r="R183"/>
  <c r="BK169"/>
  <c r="H169" i="8" s="1"/>
  <c r="L169" s="1"/>
  <c r="N169" s="1"/>
  <c r="BL169" i="3"/>
  <c r="AO82"/>
  <c r="AP82"/>
  <c r="BI82" s="1"/>
  <c r="F82" i="8" s="1"/>
  <c r="BG4" i="2"/>
  <c r="BI4"/>
  <c r="DM3" i="3" s="1"/>
  <c r="L3" s="1"/>
  <c r="BC3" s="1"/>
  <c r="H13" i="8"/>
  <c r="L13" s="1"/>
  <c r="N13" s="1"/>
  <c r="DV13" i="3"/>
  <c r="AO72"/>
  <c r="AP72"/>
  <c r="BI72" s="1"/>
  <c r="F72" i="8" s="1"/>
  <c r="AO76" i="3"/>
  <c r="AP76"/>
  <c r="BI76" s="1"/>
  <c r="F76" i="8" s="1"/>
  <c r="AO94" i="3"/>
  <c r="AP94"/>
  <c r="BI94" s="1"/>
  <c r="F94" i="8" s="1"/>
  <c r="AO90" i="3"/>
  <c r="AP90"/>
  <c r="AJ120"/>
  <c r="U120"/>
  <c r="AV120" s="1"/>
  <c r="BJ120" s="1"/>
  <c r="AB120"/>
  <c r="AA120"/>
  <c r="Y120"/>
  <c r="R120"/>
  <c r="AE120"/>
  <c r="AF120"/>
  <c r="AD120"/>
  <c r="AJ105"/>
  <c r="AA105"/>
  <c r="AB105"/>
  <c r="U105"/>
  <c r="Y105"/>
  <c r="AF105"/>
  <c r="R105"/>
  <c r="AE105"/>
  <c r="AD105"/>
  <c r="AJ119"/>
  <c r="AA119"/>
  <c r="AB119"/>
  <c r="U119"/>
  <c r="Y119"/>
  <c r="AF119"/>
  <c r="R119"/>
  <c r="AE119"/>
  <c r="AD119"/>
  <c r="BG175" i="2"/>
  <c r="BI175"/>
  <c r="DM175" i="3" s="1"/>
  <c r="L175" s="1"/>
  <c r="W163"/>
  <c r="AI163" s="1"/>
  <c r="DK163"/>
  <c r="W141"/>
  <c r="AI141" s="1"/>
  <c r="DK141"/>
  <c r="W160"/>
  <c r="AI160" s="1"/>
  <c r="DK160"/>
  <c r="DD177"/>
  <c r="W177" s="1"/>
  <c r="AI177" s="1"/>
  <c r="DK126"/>
  <c r="DK177" s="1"/>
  <c r="W126"/>
  <c r="AI126" s="1"/>
  <c r="W145"/>
  <c r="AI145" s="1"/>
  <c r="DK145"/>
  <c r="W164"/>
  <c r="AI164" s="1"/>
  <c r="DK164"/>
  <c r="DK130"/>
  <c r="W130"/>
  <c r="AI130" s="1"/>
  <c r="W149"/>
  <c r="AI149" s="1"/>
  <c r="DK149"/>
  <c r="W127"/>
  <c r="AI127" s="1"/>
  <c r="DK127"/>
  <c r="W150"/>
  <c r="AI150" s="1"/>
  <c r="DK150"/>
  <c r="DK124"/>
  <c r="W124"/>
  <c r="AI124" s="1"/>
  <c r="DD174"/>
  <c r="W174" s="1"/>
  <c r="AI174" s="1"/>
  <c r="AO91"/>
  <c r="AP91"/>
  <c r="BK68"/>
  <c r="BL68"/>
  <c r="L195"/>
  <c r="BC174"/>
  <c r="L185"/>
  <c r="AU88"/>
  <c r="AV88"/>
  <c r="BJ88" s="1"/>
  <c r="AO96"/>
  <c r="AP96"/>
  <c r="BI96" s="1"/>
  <c r="F96" i="8" s="1"/>
  <c r="BL24" i="3"/>
  <c r="BK24"/>
  <c r="BG176" i="2"/>
  <c r="BI176"/>
  <c r="DM176" i="3" s="1"/>
  <c r="L176" s="1"/>
  <c r="AO75"/>
  <c r="AP75"/>
  <c r="BI75" s="1"/>
  <c r="F75" i="8" s="1"/>
  <c r="AO71" i="3"/>
  <c r="AP71"/>
  <c r="BI71" s="1"/>
  <c r="F71" i="8" s="1"/>
  <c r="H49"/>
  <c r="L49" s="1"/>
  <c r="N49" s="1"/>
  <c r="DV49" i="3"/>
  <c r="AO78"/>
  <c r="AP78"/>
  <c r="BI78" s="1"/>
  <c r="F78" i="8" s="1"/>
  <c r="AO95" i="3"/>
  <c r="AP95"/>
  <c r="BI95" s="1"/>
  <c r="F95" i="8" s="1"/>
  <c r="AJ115" i="3"/>
  <c r="AA115"/>
  <c r="AB115"/>
  <c r="Y115"/>
  <c r="U115"/>
  <c r="AE115"/>
  <c r="AF115"/>
  <c r="R115"/>
  <c r="AD115"/>
  <c r="U116"/>
  <c r="AJ116"/>
  <c r="AB116"/>
  <c r="AA116"/>
  <c r="Y116"/>
  <c r="R116"/>
  <c r="AF116"/>
  <c r="AE116"/>
  <c r="AD116"/>
  <c r="W173"/>
  <c r="AI173" s="1"/>
  <c r="H8" i="8"/>
  <c r="L8" s="1"/>
  <c r="N8" s="1"/>
  <c r="DV8" i="3"/>
  <c r="AO85"/>
  <c r="AP85"/>
  <c r="BI85" s="1"/>
  <c r="F85" i="8" s="1"/>
  <c r="AO93" i="3"/>
  <c r="AP93"/>
  <c r="BI93" s="1"/>
  <c r="F93" i="8" s="1"/>
  <c r="AO74" i="3"/>
  <c r="AP74"/>
  <c r="BI74" s="1"/>
  <c r="F74" i="8" s="1"/>
  <c r="AO86" i="3"/>
  <c r="AP86"/>
  <c r="BI86" s="1"/>
  <c r="F86" i="8" s="1"/>
  <c r="AU86" i="3"/>
  <c r="BL65"/>
  <c r="BK65"/>
  <c r="AB118"/>
  <c r="AJ118"/>
  <c r="U118"/>
  <c r="AA118"/>
  <c r="Y118"/>
  <c r="AF118"/>
  <c r="R118"/>
  <c r="AE118"/>
  <c r="AD118"/>
  <c r="AJ107"/>
  <c r="AA107"/>
  <c r="AB107"/>
  <c r="U107"/>
  <c r="Y107"/>
  <c r="AE107"/>
  <c r="R107"/>
  <c r="AF107"/>
  <c r="AD107"/>
  <c r="AO81"/>
  <c r="AP81"/>
  <c r="BI81" s="1"/>
  <c r="F81" i="8" s="1"/>
  <c r="AU81" i="3"/>
  <c r="AO73"/>
  <c r="AP73"/>
  <c r="BI73" s="1"/>
  <c r="F73" i="8" s="1"/>
  <c r="BK63" i="3"/>
  <c r="BL63"/>
  <c r="AU90"/>
  <c r="AV90"/>
  <c r="BJ90" s="1"/>
  <c r="AJ102"/>
  <c r="U102"/>
  <c r="AV102" s="1"/>
  <c r="BJ102" s="1"/>
  <c r="AA102"/>
  <c r="Y102"/>
  <c r="AB102"/>
  <c r="AU102"/>
  <c r="AE102"/>
  <c r="AF102"/>
  <c r="R102"/>
  <c r="AD102"/>
  <c r="W138"/>
  <c r="AI138" s="1"/>
  <c r="DK138"/>
  <c r="DK157"/>
  <c r="W157"/>
  <c r="AI157" s="1"/>
  <c r="W142"/>
  <c r="AI142" s="1"/>
  <c r="DK142"/>
  <c r="W161"/>
  <c r="AI161" s="1"/>
  <c r="DK161"/>
  <c r="W146"/>
  <c r="AI146" s="1"/>
  <c r="DK146"/>
  <c r="W165"/>
  <c r="AI165" s="1"/>
  <c r="DK165"/>
  <c r="W143"/>
  <c r="AI143" s="1"/>
  <c r="DK143"/>
  <c r="W166"/>
  <c r="AI166" s="1"/>
  <c r="DK166"/>
  <c r="W140"/>
  <c r="AI140" s="1"/>
  <c r="DK140"/>
  <c r="I5" i="7"/>
  <c r="AU170" i="3"/>
  <c r="AU91"/>
  <c r="AV91"/>
  <c r="BJ91" s="1"/>
  <c r="AO79"/>
  <c r="AP79"/>
  <c r="BI79" s="1"/>
  <c r="F79" i="8" s="1"/>
  <c r="AU83" i="3"/>
  <c r="AV83"/>
  <c r="BJ83" s="1"/>
  <c r="AU87"/>
  <c r="AV87"/>
  <c r="BJ87" s="1"/>
  <c r="BK26"/>
  <c r="BL26"/>
  <c r="BK34"/>
  <c r="BL34"/>
  <c r="BK61"/>
  <c r="BL61"/>
  <c r="AJ104"/>
  <c r="Y104"/>
  <c r="AA104"/>
  <c r="AB104"/>
  <c r="U104"/>
  <c r="R104"/>
  <c r="AE104"/>
  <c r="AF104"/>
  <c r="AD104"/>
  <c r="AJ114"/>
  <c r="AA114"/>
  <c r="AB114"/>
  <c r="Y114"/>
  <c r="U114"/>
  <c r="AF114"/>
  <c r="AE114"/>
  <c r="R114"/>
  <c r="AD114"/>
  <c r="AJ103"/>
  <c r="U103"/>
  <c r="AV103" s="1"/>
  <c r="BJ103" s="1"/>
  <c r="AB103"/>
  <c r="AA103"/>
  <c r="Y103"/>
  <c r="AF103"/>
  <c r="AE103"/>
  <c r="R103"/>
  <c r="AD103"/>
  <c r="AU71"/>
  <c r="BL62"/>
  <c r="BK62"/>
  <c r="AJ108"/>
  <c r="AA108"/>
  <c r="Y108"/>
  <c r="U108"/>
  <c r="AB108"/>
  <c r="AE108"/>
  <c r="R108"/>
  <c r="AF108"/>
  <c r="AD108"/>
  <c r="AJ101"/>
  <c r="AA101"/>
  <c r="AB101"/>
  <c r="U101"/>
  <c r="AV101" s="1"/>
  <c r="BJ101" s="1"/>
  <c r="Y101"/>
  <c r="AF101"/>
  <c r="R101"/>
  <c r="AE101"/>
  <c r="AD101"/>
  <c r="BK30"/>
  <c r="BL30"/>
  <c r="AV172"/>
  <c r="BJ172" s="1"/>
  <c r="U193"/>
  <c r="U183"/>
  <c r="AO172"/>
  <c r="BL22"/>
  <c r="BK22"/>
  <c r="BK60"/>
  <c r="BL60"/>
  <c r="BL69"/>
  <c r="BK69"/>
  <c r="BL28"/>
  <c r="BK28"/>
  <c r="AU82"/>
  <c r="AU73"/>
  <c r="BL32"/>
  <c r="BK32"/>
  <c r="AO84"/>
  <c r="AP84"/>
  <c r="BI84" s="1"/>
  <c r="F84" i="8" s="1"/>
  <c r="AO80" i="3"/>
  <c r="AP80"/>
  <c r="BI80" s="1"/>
  <c r="F80" i="8" s="1"/>
  <c r="AU94" i="3"/>
  <c r="AJ122"/>
  <c r="U122"/>
  <c r="AV122" s="1"/>
  <c r="BJ122" s="1"/>
  <c r="AB122"/>
  <c r="AA122"/>
  <c r="Y122"/>
  <c r="AF122"/>
  <c r="R122"/>
  <c r="AE122"/>
  <c r="AD122"/>
  <c r="AB112"/>
  <c r="AJ112"/>
  <c r="U112"/>
  <c r="AA112"/>
  <c r="Y112"/>
  <c r="R112"/>
  <c r="AF112"/>
  <c r="AE112"/>
  <c r="AD112"/>
  <c r="AN75" i="7"/>
  <c r="I132" s="1"/>
  <c r="C132" s="1"/>
  <c r="AP75"/>
  <c r="J132" s="1"/>
  <c r="D132" s="1"/>
  <c r="AR75"/>
  <c r="K132" s="1"/>
  <c r="E132" s="1"/>
  <c r="AU101" i="3" l="1"/>
  <c r="AU109"/>
  <c r="AU106"/>
  <c r="BI77"/>
  <c r="F77" i="8" s="1"/>
  <c r="AU117" i="3"/>
  <c r="AU110"/>
  <c r="DD175"/>
  <c r="W175" s="1"/>
  <c r="AU120"/>
  <c r="AU112"/>
  <c r="AV112"/>
  <c r="BJ112" s="1"/>
  <c r="BK80"/>
  <c r="BL80"/>
  <c r="H60" i="8"/>
  <c r="L60" s="1"/>
  <c r="N60" s="1"/>
  <c r="DV60" i="3"/>
  <c r="DV30"/>
  <c r="H30" i="8"/>
  <c r="L30" s="1"/>
  <c r="N30" s="1"/>
  <c r="AU108" i="3"/>
  <c r="AV108"/>
  <c r="BJ108" s="1"/>
  <c r="H62" i="8"/>
  <c r="L62" s="1"/>
  <c r="N62" s="1"/>
  <c r="DV62" i="3"/>
  <c r="AU114"/>
  <c r="AV114"/>
  <c r="BJ114" s="1"/>
  <c r="AO104"/>
  <c r="AP104"/>
  <c r="AJ140"/>
  <c r="Y140"/>
  <c r="AA140"/>
  <c r="U140"/>
  <c r="AV140" s="1"/>
  <c r="BJ140" s="1"/>
  <c r="AB140"/>
  <c r="AF140"/>
  <c r="AE140"/>
  <c r="R140"/>
  <c r="AD140"/>
  <c r="AJ143"/>
  <c r="AA143"/>
  <c r="Y143"/>
  <c r="U143"/>
  <c r="AV143" s="1"/>
  <c r="BJ143" s="1"/>
  <c r="AB143"/>
  <c r="AE143"/>
  <c r="AF143"/>
  <c r="R143"/>
  <c r="AD143"/>
  <c r="AJ146"/>
  <c r="U146"/>
  <c r="AB146"/>
  <c r="AA146"/>
  <c r="Y146"/>
  <c r="AE146"/>
  <c r="R146"/>
  <c r="AF146"/>
  <c r="AD146"/>
  <c r="AJ142"/>
  <c r="AB142"/>
  <c r="U142"/>
  <c r="AV142" s="1"/>
  <c r="BJ142" s="1"/>
  <c r="AA142"/>
  <c r="Y142"/>
  <c r="AE142"/>
  <c r="R142"/>
  <c r="AF142"/>
  <c r="AD142"/>
  <c r="AJ138"/>
  <c r="AA138"/>
  <c r="U138"/>
  <c r="AV138" s="1"/>
  <c r="BJ138" s="1"/>
  <c r="AB138"/>
  <c r="Y138"/>
  <c r="R138"/>
  <c r="AE138"/>
  <c r="AF138"/>
  <c r="AD138"/>
  <c r="BL73"/>
  <c r="BK73"/>
  <c r="BK74"/>
  <c r="BL74"/>
  <c r="AB175"/>
  <c r="O11" i="7" s="1"/>
  <c r="AF175" i="3"/>
  <c r="M11" i="7" s="1"/>
  <c r="AO115" i="3"/>
  <c r="AP115"/>
  <c r="H24" i="8"/>
  <c r="L24" s="1"/>
  <c r="N24" s="1"/>
  <c r="DV24" i="3"/>
  <c r="BL96"/>
  <c r="BK96"/>
  <c r="BI91"/>
  <c r="F91" i="8" s="1"/>
  <c r="DK174" i="3"/>
  <c r="DK175" s="1"/>
  <c r="AJ127"/>
  <c r="Y127"/>
  <c r="AB127"/>
  <c r="AA127"/>
  <c r="U127"/>
  <c r="AV127" s="1"/>
  <c r="BJ127" s="1"/>
  <c r="AF127"/>
  <c r="AE127"/>
  <c r="R127"/>
  <c r="AD127"/>
  <c r="AJ145"/>
  <c r="Y145"/>
  <c r="AA145"/>
  <c r="AB145"/>
  <c r="U145"/>
  <c r="AV145" s="1"/>
  <c r="BJ145" s="1"/>
  <c r="AF145"/>
  <c r="R145"/>
  <c r="AE145"/>
  <c r="AD145"/>
  <c r="BI90"/>
  <c r="F90" i="8" s="1"/>
  <c r="BK3" i="3"/>
  <c r="BL3"/>
  <c r="DV11"/>
  <c r="H11" i="8"/>
  <c r="L11" s="1"/>
  <c r="N11" s="1"/>
  <c r="AP176" i="3"/>
  <c r="R197"/>
  <c r="R187"/>
  <c r="BK168"/>
  <c r="H168" i="8" s="1"/>
  <c r="L168" s="1"/>
  <c r="N168" s="1"/>
  <c r="BL168" i="3"/>
  <c r="AO111"/>
  <c r="AP111"/>
  <c r="BI111" s="1"/>
  <c r="F111" i="8" s="1"/>
  <c r="AU111" i="3"/>
  <c r="BK87"/>
  <c r="BL87"/>
  <c r="AU121"/>
  <c r="AV121"/>
  <c r="BJ121" s="1"/>
  <c r="AO113"/>
  <c r="AP113"/>
  <c r="BK97"/>
  <c r="BL97"/>
  <c r="AO109"/>
  <c r="AP109"/>
  <c r="BI109" s="1"/>
  <c r="F109" i="8" s="1"/>
  <c r="BL99" i="3"/>
  <c r="BK99"/>
  <c r="H67" i="8"/>
  <c r="L67" s="1"/>
  <c r="N67" s="1"/>
  <c r="DV67" i="3"/>
  <c r="BL88"/>
  <c r="BI83"/>
  <c r="F83" i="8" s="1"/>
  <c r="AO112" i="3"/>
  <c r="AP112"/>
  <c r="AO122"/>
  <c r="AP122"/>
  <c r="BI122" s="1"/>
  <c r="F122" i="8" s="1"/>
  <c r="DV69" i="3"/>
  <c r="H69" i="8"/>
  <c r="L69" s="1"/>
  <c r="N69" s="1"/>
  <c r="DV22" i="3"/>
  <c r="H22" i="8"/>
  <c r="L22" s="1"/>
  <c r="N22" s="1"/>
  <c r="AO108" i="3"/>
  <c r="AP108"/>
  <c r="AU103"/>
  <c r="AO114"/>
  <c r="AP114"/>
  <c r="AU104"/>
  <c r="AV104"/>
  <c r="BJ104" s="1"/>
  <c r="DV34"/>
  <c r="H34" i="8"/>
  <c r="L34" s="1"/>
  <c r="N34" s="1"/>
  <c r="BL79" i="3"/>
  <c r="BK79"/>
  <c r="AJ157"/>
  <c r="AA157"/>
  <c r="Y157"/>
  <c r="U157"/>
  <c r="AB157"/>
  <c r="AE157"/>
  <c r="AF157"/>
  <c r="R157"/>
  <c r="AD157"/>
  <c r="AU107"/>
  <c r="AV107"/>
  <c r="BJ107" s="1"/>
  <c r="BK85"/>
  <c r="BL85"/>
  <c r="AJ173"/>
  <c r="W184"/>
  <c r="W194"/>
  <c r="AB173"/>
  <c r="O8" i="7" s="1"/>
  <c r="AA173" i="3"/>
  <c r="G8" i="7" s="1"/>
  <c r="U173" i="3"/>
  <c r="AU173" s="1"/>
  <c r="Y173"/>
  <c r="C8" i="7" s="1"/>
  <c r="AE173" i="3"/>
  <c r="K8" i="7" s="1"/>
  <c r="AF173" i="3"/>
  <c r="M8" i="7" s="1"/>
  <c r="R173" i="3"/>
  <c r="AD173"/>
  <c r="AO116"/>
  <c r="AP116"/>
  <c r="BK95"/>
  <c r="BL95"/>
  <c r="BL75"/>
  <c r="BK75"/>
  <c r="BK91"/>
  <c r="BL91"/>
  <c r="AJ126"/>
  <c r="AA126"/>
  <c r="Y126"/>
  <c r="U126"/>
  <c r="AV126" s="1"/>
  <c r="BJ126" s="1"/>
  <c r="AB126"/>
  <c r="AF126"/>
  <c r="AE126"/>
  <c r="R126"/>
  <c r="AD126"/>
  <c r="AJ160"/>
  <c r="AA160"/>
  <c r="U160"/>
  <c r="AV160" s="1"/>
  <c r="BJ160" s="1"/>
  <c r="AB160"/>
  <c r="Y160"/>
  <c r="R160"/>
  <c r="AF160"/>
  <c r="AE160"/>
  <c r="AD160"/>
  <c r="AJ163"/>
  <c r="U163"/>
  <c r="Y163"/>
  <c r="AA163"/>
  <c r="AB163"/>
  <c r="AF163"/>
  <c r="R163"/>
  <c r="AE163"/>
  <c r="AD163"/>
  <c r="AU119"/>
  <c r="AV119"/>
  <c r="BJ119" s="1"/>
  <c r="AO120"/>
  <c r="AP120"/>
  <c r="BI120" s="1"/>
  <c r="F120" i="8" s="1"/>
  <c r="BK90" i="3"/>
  <c r="BL90"/>
  <c r="BL76"/>
  <c r="BK76"/>
  <c r="DV16"/>
  <c r="H16" i="8"/>
  <c r="L16" s="1"/>
  <c r="N16" s="1"/>
  <c r="BL170" i="3"/>
  <c r="BK170"/>
  <c r="H170" i="8" s="1"/>
  <c r="AJ134" i="3"/>
  <c r="AB134"/>
  <c r="U134"/>
  <c r="AV134" s="1"/>
  <c r="BJ134" s="1"/>
  <c r="AA134"/>
  <c r="Y134"/>
  <c r="AF134"/>
  <c r="AE134"/>
  <c r="R134"/>
  <c r="AD134"/>
  <c r="AJ133"/>
  <c r="AB133"/>
  <c r="U133"/>
  <c r="AV133" s="1"/>
  <c r="BJ133" s="1"/>
  <c r="AA133"/>
  <c r="Y133"/>
  <c r="AE133"/>
  <c r="R133"/>
  <c r="AF133"/>
  <c r="AD133"/>
  <c r="AJ148"/>
  <c r="AB148"/>
  <c r="AA148"/>
  <c r="U148"/>
  <c r="AV148" s="1"/>
  <c r="BJ148" s="1"/>
  <c r="Y148"/>
  <c r="AE148"/>
  <c r="R148"/>
  <c r="AF148"/>
  <c r="AD148"/>
  <c r="AJ151"/>
  <c r="AA151"/>
  <c r="AB151"/>
  <c r="U151"/>
  <c r="AV151" s="1"/>
  <c r="BJ151" s="1"/>
  <c r="Y151"/>
  <c r="R151"/>
  <c r="AE151"/>
  <c r="AF151"/>
  <c r="AD151"/>
  <c r="AJ125"/>
  <c r="AA125"/>
  <c r="AB125"/>
  <c r="Y125"/>
  <c r="U125"/>
  <c r="AV125" s="1"/>
  <c r="BJ125" s="1"/>
  <c r="AF125"/>
  <c r="R125"/>
  <c r="AE125"/>
  <c r="AD125"/>
  <c r="H70" i="8"/>
  <c r="L70" s="1"/>
  <c r="N70" s="1"/>
  <c r="DV70" i="3"/>
  <c r="AO110"/>
  <c r="AP110"/>
  <c r="BI110" s="1"/>
  <c r="F110" i="8" s="1"/>
  <c r="AU113" i="3"/>
  <c r="AV113"/>
  <c r="BJ113" s="1"/>
  <c r="BK89"/>
  <c r="BI89"/>
  <c r="F89" i="8" s="1"/>
  <c r="BK83" i="3"/>
  <c r="BL83"/>
  <c r="AJ156"/>
  <c r="U156"/>
  <c r="AV156" s="1"/>
  <c r="BJ156" s="1"/>
  <c r="Y156"/>
  <c r="AA156"/>
  <c r="AB156"/>
  <c r="AF156"/>
  <c r="R156"/>
  <c r="AE156"/>
  <c r="AD156"/>
  <c r="AJ159"/>
  <c r="AB159"/>
  <c r="Y159"/>
  <c r="AA159"/>
  <c r="U159"/>
  <c r="AF159"/>
  <c r="R159"/>
  <c r="AE159"/>
  <c r="AD159"/>
  <c r="AJ162"/>
  <c r="AA162"/>
  <c r="AB162"/>
  <c r="U162"/>
  <c r="AV162" s="1"/>
  <c r="BJ162" s="1"/>
  <c r="Y162"/>
  <c r="R162"/>
  <c r="AE162"/>
  <c r="AF162"/>
  <c r="AD162"/>
  <c r="AJ132"/>
  <c r="AB132"/>
  <c r="AA132"/>
  <c r="Y132"/>
  <c r="U132"/>
  <c r="AV132" s="1"/>
  <c r="BJ132" s="1"/>
  <c r="AE132"/>
  <c r="AF132"/>
  <c r="R132"/>
  <c r="AD132"/>
  <c r="AJ135"/>
  <c r="Y135"/>
  <c r="AA135"/>
  <c r="AB135"/>
  <c r="U135"/>
  <c r="AV135" s="1"/>
  <c r="BJ135" s="1"/>
  <c r="AF135"/>
  <c r="R135"/>
  <c r="AE135"/>
  <c r="AD135"/>
  <c r="AJ154"/>
  <c r="U154"/>
  <c r="AV154" s="1"/>
  <c r="BJ154" s="1"/>
  <c r="AB154"/>
  <c r="AA154"/>
  <c r="Y154"/>
  <c r="AF154"/>
  <c r="AE154"/>
  <c r="R154"/>
  <c r="AD154"/>
  <c r="AU122"/>
  <c r="BK84"/>
  <c r="BL84"/>
  <c r="AJ166"/>
  <c r="AA166"/>
  <c r="U166"/>
  <c r="AV166" s="1"/>
  <c r="BJ166" s="1"/>
  <c r="Y166"/>
  <c r="AB166"/>
  <c r="R166"/>
  <c r="AE166"/>
  <c r="AF166"/>
  <c r="AD166"/>
  <c r="AJ165"/>
  <c r="AA165"/>
  <c r="U165"/>
  <c r="AV165" s="1"/>
  <c r="BJ165" s="1"/>
  <c r="Y165"/>
  <c r="AB165"/>
  <c r="R165"/>
  <c r="AE165"/>
  <c r="AF165"/>
  <c r="AD165"/>
  <c r="AJ161"/>
  <c r="AB161"/>
  <c r="AA161"/>
  <c r="U161"/>
  <c r="Y161"/>
  <c r="AE161"/>
  <c r="R161"/>
  <c r="AF161"/>
  <c r="AD161"/>
  <c r="AO102"/>
  <c r="AP102"/>
  <c r="BI102" s="1"/>
  <c r="F102" i="8" s="1"/>
  <c r="DV63" i="3"/>
  <c r="H63" i="8"/>
  <c r="L63" s="1"/>
  <c r="N63" s="1"/>
  <c r="AO107" i="3"/>
  <c r="AP107"/>
  <c r="DV65"/>
  <c r="H65" i="8"/>
  <c r="L65" s="1"/>
  <c r="N65" s="1"/>
  <c r="BK86" i="3"/>
  <c r="BL86"/>
  <c r="AU116"/>
  <c r="AV116"/>
  <c r="BJ116" s="1"/>
  <c r="L197"/>
  <c r="L187"/>
  <c r="BC176"/>
  <c r="AJ174"/>
  <c r="W195"/>
  <c r="W185"/>
  <c r="AB174"/>
  <c r="O9" i="7" s="1"/>
  <c r="U174" i="3"/>
  <c r="AU174" s="1"/>
  <c r="AA174"/>
  <c r="G9" i="7" s="1"/>
  <c r="Y174" i="3"/>
  <c r="C9" i="7" s="1"/>
  <c r="AF174" i="3"/>
  <c r="M9" i="7" s="1"/>
  <c r="R174" i="3"/>
  <c r="AE174"/>
  <c r="K9" i="7" s="1"/>
  <c r="AD174" i="3"/>
  <c r="AJ150"/>
  <c r="AB150"/>
  <c r="U150"/>
  <c r="AV150" s="1"/>
  <c r="BJ150" s="1"/>
  <c r="AA150"/>
  <c r="Y150"/>
  <c r="AE150"/>
  <c r="AF150"/>
  <c r="R150"/>
  <c r="AD150"/>
  <c r="U149"/>
  <c r="AV149" s="1"/>
  <c r="BJ149" s="1"/>
  <c r="AJ149"/>
  <c r="Y149"/>
  <c r="AB149"/>
  <c r="AA149"/>
  <c r="AE149"/>
  <c r="AF149"/>
  <c r="R149"/>
  <c r="AD149"/>
  <c r="AJ164"/>
  <c r="U164"/>
  <c r="AV164" s="1"/>
  <c r="BJ164" s="1"/>
  <c r="AB164"/>
  <c r="AA164"/>
  <c r="Y164"/>
  <c r="AU164"/>
  <c r="R164"/>
  <c r="AE164"/>
  <c r="AF164"/>
  <c r="AD164"/>
  <c r="BC175"/>
  <c r="L196"/>
  <c r="L186"/>
  <c r="AO119"/>
  <c r="AP119"/>
  <c r="AU105"/>
  <c r="AV105"/>
  <c r="BJ105" s="1"/>
  <c r="BK98"/>
  <c r="BL98"/>
  <c r="H12" i="8"/>
  <c r="L12" s="1"/>
  <c r="N12" s="1"/>
  <c r="DV12" i="3"/>
  <c r="AJ152"/>
  <c r="U152"/>
  <c r="AV152" s="1"/>
  <c r="BJ152" s="1"/>
  <c r="Y152"/>
  <c r="AA152"/>
  <c r="AB152"/>
  <c r="R152"/>
  <c r="AE152"/>
  <c r="AF152"/>
  <c r="AD152"/>
  <c r="H20" i="8"/>
  <c r="L20" s="1"/>
  <c r="N20" s="1"/>
  <c r="DV20" i="3"/>
  <c r="H66" i="8"/>
  <c r="L66" s="1"/>
  <c r="N66" s="1"/>
  <c r="DV66" i="3"/>
  <c r="BL89"/>
  <c r="AU123"/>
  <c r="AV123"/>
  <c r="BJ123" s="1"/>
  <c r="BK92"/>
  <c r="BL92"/>
  <c r="BL100"/>
  <c r="BK100"/>
  <c r="BI170"/>
  <c r="F170" i="8" s="1"/>
  <c r="H132" i="7"/>
  <c r="N132" s="1"/>
  <c r="H32" i="8"/>
  <c r="L32" s="1"/>
  <c r="N32" s="1"/>
  <c r="DV32" i="3"/>
  <c r="DV28"/>
  <c r="H28" i="8"/>
  <c r="L28" s="1"/>
  <c r="N28" s="1"/>
  <c r="BK172" i="3"/>
  <c r="H172" i="8" s="1"/>
  <c r="BL172" i="3"/>
  <c r="AO101"/>
  <c r="AP101"/>
  <c r="BI101" s="1"/>
  <c r="F101" i="8" s="1"/>
  <c r="AO103" i="3"/>
  <c r="AP103"/>
  <c r="BI103" s="1"/>
  <c r="F103" i="8" s="1"/>
  <c r="DV61" i="3"/>
  <c r="H61" i="8"/>
  <c r="L61" s="1"/>
  <c r="N61" s="1"/>
  <c r="H26"/>
  <c r="L26" s="1"/>
  <c r="N26" s="1"/>
  <c r="DV26" i="3"/>
  <c r="BL81"/>
  <c r="BK81"/>
  <c r="AO118"/>
  <c r="AP118"/>
  <c r="AU118"/>
  <c r="AV118"/>
  <c r="BJ118" s="1"/>
  <c r="BK93"/>
  <c r="BL93"/>
  <c r="AU115"/>
  <c r="AV115"/>
  <c r="BJ115" s="1"/>
  <c r="BL78"/>
  <c r="BK78"/>
  <c r="BK71"/>
  <c r="BL71"/>
  <c r="DV68"/>
  <c r="H68" i="8"/>
  <c r="L68" s="1"/>
  <c r="N68" s="1"/>
  <c r="AJ124" i="3"/>
  <c r="U124"/>
  <c r="AV124" s="1"/>
  <c r="BJ124" s="1"/>
  <c r="AA124"/>
  <c r="Y124"/>
  <c r="AB124"/>
  <c r="AF124"/>
  <c r="R124"/>
  <c r="AE124"/>
  <c r="AD124"/>
  <c r="AJ130"/>
  <c r="AB130"/>
  <c r="Y130"/>
  <c r="AA130"/>
  <c r="U130"/>
  <c r="AV130" s="1"/>
  <c r="BJ130" s="1"/>
  <c r="R130"/>
  <c r="AE130"/>
  <c r="AF130"/>
  <c r="AD130"/>
  <c r="W198"/>
  <c r="AJ177"/>
  <c r="W188"/>
  <c r="AA177"/>
  <c r="Y177"/>
  <c r="AB177"/>
  <c r="U177"/>
  <c r="AU177" s="1"/>
  <c r="R177"/>
  <c r="AF177"/>
  <c r="AE177"/>
  <c r="AD177"/>
  <c r="AJ141"/>
  <c r="AA141"/>
  <c r="Y141"/>
  <c r="U141"/>
  <c r="AV141" s="1"/>
  <c r="BJ141" s="1"/>
  <c r="AB141"/>
  <c r="R141"/>
  <c r="AE141"/>
  <c r="AF141"/>
  <c r="AD141"/>
  <c r="AO105"/>
  <c r="AP105"/>
  <c r="BK94"/>
  <c r="BL94"/>
  <c r="BK72"/>
  <c r="BL72"/>
  <c r="BK82"/>
  <c r="BL82"/>
  <c r="BI172"/>
  <c r="F172" i="8" s="1"/>
  <c r="AV176" i="3"/>
  <c r="BJ176" s="1"/>
  <c r="U197"/>
  <c r="U187"/>
  <c r="AO176"/>
  <c r="AO117"/>
  <c r="AP117"/>
  <c r="BI117" s="1"/>
  <c r="F117" i="8" s="1"/>
  <c r="AO106" i="3"/>
  <c r="AP106"/>
  <c r="BI106" s="1"/>
  <c r="F106" i="8" s="1"/>
  <c r="BI87" i="3"/>
  <c r="F87" i="8" s="1"/>
  <c r="AJ153" i="3"/>
  <c r="AB153"/>
  <c r="Y153"/>
  <c r="AA153"/>
  <c r="U153"/>
  <c r="AV153" s="1"/>
  <c r="BJ153" s="1"/>
  <c r="AE153"/>
  <c r="R153"/>
  <c r="AF153"/>
  <c r="AD153"/>
  <c r="AJ155"/>
  <c r="U155"/>
  <c r="AV155" s="1"/>
  <c r="BJ155" s="1"/>
  <c r="AA155"/>
  <c r="AB155"/>
  <c r="Y155"/>
  <c r="AF155"/>
  <c r="R155"/>
  <c r="AE155"/>
  <c r="AD155"/>
  <c r="AJ129"/>
  <c r="U129"/>
  <c r="AV129" s="1"/>
  <c r="BJ129" s="1"/>
  <c r="AB129"/>
  <c r="AA129"/>
  <c r="Y129"/>
  <c r="AF129"/>
  <c r="R129"/>
  <c r="AE129"/>
  <c r="AD129"/>
  <c r="AJ144"/>
  <c r="Y144"/>
  <c r="U144"/>
  <c r="AV144" s="1"/>
  <c r="BJ144" s="1"/>
  <c r="AA144"/>
  <c r="AB144"/>
  <c r="AE144"/>
  <c r="AF144"/>
  <c r="R144"/>
  <c r="AD144"/>
  <c r="AJ147"/>
  <c r="U147"/>
  <c r="AV147" s="1"/>
  <c r="BJ147" s="1"/>
  <c r="AB147"/>
  <c r="Y147"/>
  <c r="AA147"/>
  <c r="AE147"/>
  <c r="R147"/>
  <c r="AF147"/>
  <c r="AD147"/>
  <c r="AO121"/>
  <c r="AP121"/>
  <c r="AO123"/>
  <c r="AP123"/>
  <c r="BI123" s="1"/>
  <c r="F123" i="8" s="1"/>
  <c r="BK88" i="3"/>
  <c r="H88" i="8" s="1"/>
  <c r="BI88" i="3"/>
  <c r="BK77"/>
  <c r="BL77"/>
  <c r="AJ137"/>
  <c r="AB137"/>
  <c r="AA137"/>
  <c r="U137"/>
  <c r="AV137" s="1"/>
  <c r="BJ137" s="1"/>
  <c r="Y137"/>
  <c r="R137"/>
  <c r="AF137"/>
  <c r="AE137"/>
  <c r="AD137"/>
  <c r="AJ136"/>
  <c r="AA136"/>
  <c r="U136"/>
  <c r="AV136" s="1"/>
  <c r="BJ136" s="1"/>
  <c r="AB136"/>
  <c r="Y136"/>
  <c r="AE136"/>
  <c r="R136"/>
  <c r="AF136"/>
  <c r="AD136"/>
  <c r="AJ139"/>
  <c r="U139"/>
  <c r="AV139" s="1"/>
  <c r="BJ139" s="1"/>
  <c r="AB139"/>
  <c r="AA139"/>
  <c r="Y139"/>
  <c r="R139"/>
  <c r="AE139"/>
  <c r="AF139"/>
  <c r="AD139"/>
  <c r="AJ158"/>
  <c r="AA158"/>
  <c r="AB158"/>
  <c r="U158"/>
  <c r="AV158" s="1"/>
  <c r="BJ158" s="1"/>
  <c r="Y158"/>
  <c r="AF158"/>
  <c r="AE158"/>
  <c r="R158"/>
  <c r="AD158"/>
  <c r="AJ128"/>
  <c r="AA128"/>
  <c r="Y128"/>
  <c r="AB128"/>
  <c r="U128"/>
  <c r="AV128" s="1"/>
  <c r="BJ128" s="1"/>
  <c r="AF128"/>
  <c r="AE128"/>
  <c r="R128"/>
  <c r="AD128"/>
  <c r="AJ131"/>
  <c r="AB131"/>
  <c r="U131"/>
  <c r="AV131" s="1"/>
  <c r="BJ131" s="1"/>
  <c r="AA131"/>
  <c r="Y131"/>
  <c r="AE131"/>
  <c r="AF131"/>
  <c r="R131"/>
  <c r="AD131"/>
  <c r="AP76" i="7"/>
  <c r="J134" s="1"/>
  <c r="D134" s="1"/>
  <c r="AN76"/>
  <c r="I134" s="1"/>
  <c r="C134" s="1"/>
  <c r="AR76"/>
  <c r="K134" s="1"/>
  <c r="E134" s="1"/>
  <c r="AN77"/>
  <c r="I136" s="1"/>
  <c r="C136" s="1"/>
  <c r="AP77"/>
  <c r="J136" s="1"/>
  <c r="D136" s="1"/>
  <c r="AR77"/>
  <c r="K136" s="1"/>
  <c r="E136" s="1"/>
  <c r="AU129" i="3" l="1"/>
  <c r="BI114"/>
  <c r="F114" i="8" s="1"/>
  <c r="W196" i="3"/>
  <c r="AI175"/>
  <c r="BI107"/>
  <c r="F107" i="8" s="1"/>
  <c r="AD175" i="3"/>
  <c r="Y175"/>
  <c r="AJ175"/>
  <c r="AE175"/>
  <c r="K11" i="7" s="1"/>
  <c r="U175" i="3"/>
  <c r="W186"/>
  <c r="R175"/>
  <c r="AA175"/>
  <c r="G11" i="7" s="1"/>
  <c r="BI119" i="3"/>
  <c r="F119" i="8" s="1"/>
  <c r="AU147" i="3"/>
  <c r="AU132"/>
  <c r="AU139"/>
  <c r="AU140"/>
  <c r="AU156"/>
  <c r="L172" i="8"/>
  <c r="N172" s="1"/>
  <c r="BI108" i="3"/>
  <c r="F108" i="8" s="1"/>
  <c r="BI121" i="3"/>
  <c r="F121" i="8" s="1"/>
  <c r="L170"/>
  <c r="N170" s="1"/>
  <c r="BI112" i="3"/>
  <c r="F112" i="8" s="1"/>
  <c r="C11" i="7"/>
  <c r="BI105" i="3"/>
  <c r="F105" i="8" s="1"/>
  <c r="AU165" i="3"/>
  <c r="AU152"/>
  <c r="AU149"/>
  <c r="AU153"/>
  <c r="AU141"/>
  <c r="AU151"/>
  <c r="AU133"/>
  <c r="AU135"/>
  <c r="AU125"/>
  <c r="AU148"/>
  <c r="AU137"/>
  <c r="AU144"/>
  <c r="AU142"/>
  <c r="AO128"/>
  <c r="AP128"/>
  <c r="BI128" s="1"/>
  <c r="F128" i="8" s="1"/>
  <c r="BK123" i="3"/>
  <c r="BL123"/>
  <c r="AO155"/>
  <c r="AP155"/>
  <c r="BI155" s="1"/>
  <c r="F155" i="8" s="1"/>
  <c r="BK106" i="3"/>
  <c r="BL106"/>
  <c r="H93" i="8"/>
  <c r="L93" s="1"/>
  <c r="N93" s="1"/>
  <c r="DV93" i="3"/>
  <c r="BK118"/>
  <c r="BI118"/>
  <c r="F118" i="8" s="1"/>
  <c r="AO164" i="3"/>
  <c r="AP164"/>
  <c r="BI164" s="1"/>
  <c r="F164" i="8" s="1"/>
  <c r="AO149" i="3"/>
  <c r="AP149"/>
  <c r="BI149" s="1"/>
  <c r="F149" i="8" s="1"/>
  <c r="H86"/>
  <c r="L86" s="1"/>
  <c r="N86" s="1"/>
  <c r="DV86" i="3"/>
  <c r="BL107"/>
  <c r="BK107"/>
  <c r="AO161"/>
  <c r="AP161"/>
  <c r="AO166"/>
  <c r="AP166"/>
  <c r="BI166" s="1"/>
  <c r="F166" i="8" s="1"/>
  <c r="H84"/>
  <c r="L84" s="1"/>
  <c r="N84" s="1"/>
  <c r="DV84" i="3"/>
  <c r="AO154"/>
  <c r="AP154"/>
  <c r="BI154" s="1"/>
  <c r="F154" i="8" s="1"/>
  <c r="AO132" i="3"/>
  <c r="AP132"/>
  <c r="BI132" s="1"/>
  <c r="F132" i="8" s="1"/>
  <c r="AO162" i="3"/>
  <c r="AP162"/>
  <c r="BI162" s="1"/>
  <c r="F162" i="8" s="1"/>
  <c r="H89"/>
  <c r="DV89" i="3"/>
  <c r="AO133"/>
  <c r="AP133"/>
  <c r="BI133" s="1"/>
  <c r="F133" i="8" s="1"/>
  <c r="BL120" i="3"/>
  <c r="BK120"/>
  <c r="I8" i="7"/>
  <c r="BL108" i="3"/>
  <c r="BK108"/>
  <c r="BL122"/>
  <c r="BK122"/>
  <c r="H97" i="8"/>
  <c r="L97" s="1"/>
  <c r="N97" s="1"/>
  <c r="DV97" i="3"/>
  <c r="AO145"/>
  <c r="AP145"/>
  <c r="BI145" s="1"/>
  <c r="F145" i="8" s="1"/>
  <c r="AU127" i="3"/>
  <c r="H96" i="8"/>
  <c r="L96" s="1"/>
  <c r="N96" s="1"/>
  <c r="DV96" i="3"/>
  <c r="BI115"/>
  <c r="F115" i="8" s="1"/>
  <c r="AP175" i="3"/>
  <c r="R186"/>
  <c r="R196"/>
  <c r="U186"/>
  <c r="AV175"/>
  <c r="BJ175" s="1"/>
  <c r="U196"/>
  <c r="AO175"/>
  <c r="H73" i="8"/>
  <c r="L73" s="1"/>
  <c r="N73" s="1"/>
  <c r="DV73" i="3"/>
  <c r="AO146"/>
  <c r="AP146"/>
  <c r="AO143"/>
  <c r="AP143"/>
  <c r="BI143" s="1"/>
  <c r="F143" i="8" s="1"/>
  <c r="BL104" i="3"/>
  <c r="BK104"/>
  <c r="H134" i="7"/>
  <c r="N134" s="1"/>
  <c r="AU131" i="3"/>
  <c r="AU155"/>
  <c r="H82" i="8"/>
  <c r="L82" s="1"/>
  <c r="N82" s="1"/>
  <c r="DV82" i="3"/>
  <c r="DV94"/>
  <c r="H94" i="8"/>
  <c r="L94" s="1"/>
  <c r="N94" s="1"/>
  <c r="AP177" i="3"/>
  <c r="R198"/>
  <c r="R188"/>
  <c r="AO130"/>
  <c r="AP130"/>
  <c r="AU124"/>
  <c r="BL118"/>
  <c r="BL101"/>
  <c r="BK101"/>
  <c r="DV92"/>
  <c r="H92" i="8"/>
  <c r="L92" s="1"/>
  <c r="N92" s="1"/>
  <c r="AO152" i="3"/>
  <c r="AP152"/>
  <c r="BI152" s="1"/>
  <c r="F152" i="8" s="1"/>
  <c r="BK119" i="3"/>
  <c r="BL119"/>
  <c r="AU150"/>
  <c r="R195"/>
  <c r="AP174"/>
  <c r="R185"/>
  <c r="BK102"/>
  <c r="BL102"/>
  <c r="AU166"/>
  <c r="AO159"/>
  <c r="AP159"/>
  <c r="BK110"/>
  <c r="BL110"/>
  <c r="AO151"/>
  <c r="AP151"/>
  <c r="BI151" s="1"/>
  <c r="F151" i="8" s="1"/>
  <c r="AO134" i="3"/>
  <c r="AP134"/>
  <c r="BI134" s="1"/>
  <c r="F134" i="8" s="1"/>
  <c r="AU134" i="3"/>
  <c r="AO163"/>
  <c r="AP163"/>
  <c r="AU160"/>
  <c r="DV91"/>
  <c r="H91" i="8"/>
  <c r="L91" s="1"/>
  <c r="N91" s="1"/>
  <c r="H95"/>
  <c r="L95" s="1"/>
  <c r="N95" s="1"/>
  <c r="DV95" i="3"/>
  <c r="AP173"/>
  <c r="R194"/>
  <c r="R184"/>
  <c r="H85" i="8"/>
  <c r="L85" s="1"/>
  <c r="N85" s="1"/>
  <c r="DV85" i="3"/>
  <c r="BL114"/>
  <c r="BK114"/>
  <c r="BI113"/>
  <c r="F113" i="8" s="1"/>
  <c r="AO127" i="3"/>
  <c r="AP127"/>
  <c r="BI127" s="1"/>
  <c r="F127" i="8" s="1"/>
  <c r="BL115" i="3"/>
  <c r="BK115"/>
  <c r="AO138"/>
  <c r="AP138"/>
  <c r="BI138" s="1"/>
  <c r="F138" i="8" s="1"/>
  <c r="AU146" i="3"/>
  <c r="AV146"/>
  <c r="BJ146" s="1"/>
  <c r="DV80"/>
  <c r="H80" i="8"/>
  <c r="L80" s="1"/>
  <c r="N80" s="1"/>
  <c r="AO131" i="3"/>
  <c r="AP131"/>
  <c r="BI131" s="1"/>
  <c r="F131" i="8" s="1"/>
  <c r="AO158" i="3"/>
  <c r="AP158"/>
  <c r="BI158" s="1"/>
  <c r="F158" i="8" s="1"/>
  <c r="AU158" i="3"/>
  <c r="AO139"/>
  <c r="AP139"/>
  <c r="BI139" s="1"/>
  <c r="F139" i="8" s="1"/>
  <c r="AU136" i="3"/>
  <c r="AO137"/>
  <c r="AP137"/>
  <c r="BI137" s="1"/>
  <c r="F137" i="8" s="1"/>
  <c r="H77"/>
  <c r="L77" s="1"/>
  <c r="N77" s="1"/>
  <c r="DV77" i="3"/>
  <c r="AO147"/>
  <c r="AP147"/>
  <c r="AO129"/>
  <c r="AP129"/>
  <c r="BI129" s="1"/>
  <c r="F129" i="8" s="1"/>
  <c r="AO153" i="3"/>
  <c r="AP153"/>
  <c r="BI153" s="1"/>
  <c r="F153" i="8" s="1"/>
  <c r="BL117" i="3"/>
  <c r="BK117"/>
  <c r="AU130"/>
  <c r="AO124"/>
  <c r="AP124"/>
  <c r="BI124" s="1"/>
  <c r="F124" i="8" s="1"/>
  <c r="DV71" i="3"/>
  <c r="H71" i="8"/>
  <c r="L71" s="1"/>
  <c r="N71" s="1"/>
  <c r="DV81" i="3"/>
  <c r="H81" i="8"/>
  <c r="L81" s="1"/>
  <c r="N81" s="1"/>
  <c r="BL103" i="3"/>
  <c r="BK103"/>
  <c r="DV100"/>
  <c r="H100" i="8"/>
  <c r="L100" s="1"/>
  <c r="N100" s="1"/>
  <c r="AO150" i="3"/>
  <c r="AP150"/>
  <c r="BI150" s="1"/>
  <c r="F150" i="8" s="1"/>
  <c r="U195" i="3"/>
  <c r="AV174"/>
  <c r="BJ174" s="1"/>
  <c r="U185"/>
  <c r="AO174"/>
  <c r="AO165"/>
  <c r="AP165"/>
  <c r="BI165" s="1"/>
  <c r="F165" i="8" s="1"/>
  <c r="AU154" i="3"/>
  <c r="AU162"/>
  <c r="AO156"/>
  <c r="AP156"/>
  <c r="BI156" s="1"/>
  <c r="F156" i="8" s="1"/>
  <c r="AO125" i="3"/>
  <c r="AP125"/>
  <c r="BI125" s="1"/>
  <c r="F125" i="8" s="1"/>
  <c r="AO148" i="3"/>
  <c r="AP148"/>
  <c r="BI148" s="1"/>
  <c r="F148" i="8" s="1"/>
  <c r="H90"/>
  <c r="L90" s="1"/>
  <c r="DV90" i="3"/>
  <c r="AU163"/>
  <c r="AV163"/>
  <c r="BJ163" s="1"/>
  <c r="AU126"/>
  <c r="DV75"/>
  <c r="H75" i="8"/>
  <c r="L75" s="1"/>
  <c r="N75" s="1"/>
  <c r="BI116" i="3"/>
  <c r="F116" i="8" s="1"/>
  <c r="U184" i="3"/>
  <c r="AV173"/>
  <c r="BJ173" s="1"/>
  <c r="U194"/>
  <c r="AO173"/>
  <c r="AO157"/>
  <c r="AP157"/>
  <c r="AU157"/>
  <c r="AV157"/>
  <c r="BJ157" s="1"/>
  <c r="H79" i="8"/>
  <c r="L79" s="1"/>
  <c r="N79" s="1"/>
  <c r="DV79" i="3"/>
  <c r="BK112"/>
  <c r="BL112"/>
  <c r="BK109"/>
  <c r="BL109"/>
  <c r="BK113"/>
  <c r="BL113"/>
  <c r="BK111"/>
  <c r="BL111"/>
  <c r="AU145"/>
  <c r="I11" i="7"/>
  <c r="AU175" i="3"/>
  <c r="AO142"/>
  <c r="AP142"/>
  <c r="BI142" s="1"/>
  <c r="F142" i="8" s="1"/>
  <c r="AO140" i="3"/>
  <c r="AP140"/>
  <c r="BI140" s="1"/>
  <c r="F140" i="8" s="1"/>
  <c r="H136" i="7"/>
  <c r="N136" s="1"/>
  <c r="AU128" i="3"/>
  <c r="AO136"/>
  <c r="AP136"/>
  <c r="BI136" s="1"/>
  <c r="F136" i="8" s="1"/>
  <c r="DV88" i="3"/>
  <c r="F88" i="8"/>
  <c r="L88" s="1"/>
  <c r="N88" s="1"/>
  <c r="BK121" i="3"/>
  <c r="BL121"/>
  <c r="AO144"/>
  <c r="AP144"/>
  <c r="BK176"/>
  <c r="H176" i="8" s="1"/>
  <c r="BL176" i="3"/>
  <c r="DV72"/>
  <c r="H72" i="8"/>
  <c r="L72" s="1"/>
  <c r="N72" s="1"/>
  <c r="BK105" i="3"/>
  <c r="BL105"/>
  <c r="AO141"/>
  <c r="AP141"/>
  <c r="BI141" s="1"/>
  <c r="F141" i="8" s="1"/>
  <c r="U188" i="3"/>
  <c r="U198"/>
  <c r="AV177"/>
  <c r="BJ177" s="1"/>
  <c r="AO177"/>
  <c r="H78" i="8"/>
  <c r="L78" s="1"/>
  <c r="N78" s="1"/>
  <c r="DV78" i="3"/>
  <c r="H98" i="8"/>
  <c r="L98" s="1"/>
  <c r="N98" s="1"/>
  <c r="DV98" i="3"/>
  <c r="I9" i="7"/>
  <c r="AU161" i="3"/>
  <c r="AV161"/>
  <c r="BJ161" s="1"/>
  <c r="AO135"/>
  <c r="AP135"/>
  <c r="AU159"/>
  <c r="AV159"/>
  <c r="BJ159" s="1"/>
  <c r="DV83"/>
  <c r="H83" i="8"/>
  <c r="L83" s="1"/>
  <c r="N83" s="1"/>
  <c r="L89"/>
  <c r="N89" s="1"/>
  <c r="H76"/>
  <c r="L76" s="1"/>
  <c r="N76" s="1"/>
  <c r="DV76" i="3"/>
  <c r="AO160"/>
  <c r="AP160"/>
  <c r="BI160" s="1"/>
  <c r="F160" i="8" s="1"/>
  <c r="AO126" i="3"/>
  <c r="AP126"/>
  <c r="BI126" s="1"/>
  <c r="F126" i="8" s="1"/>
  <c r="BK116" i="3"/>
  <c r="BL116"/>
  <c r="DV99"/>
  <c r="H99" i="8"/>
  <c r="H87"/>
  <c r="L87" s="1"/>
  <c r="N87" s="1"/>
  <c r="DV87" i="3"/>
  <c r="BI176"/>
  <c r="F176" i="8" s="1"/>
  <c r="DV3" i="3"/>
  <c r="H3" i="8"/>
  <c r="L3" s="1"/>
  <c r="N3" s="1"/>
  <c r="H74"/>
  <c r="L74" s="1"/>
  <c r="N74" s="1"/>
  <c r="DV74" i="3"/>
  <c r="AU138"/>
  <c r="AU143"/>
  <c r="BI104"/>
  <c r="F104" i="8" s="1"/>
  <c r="BL147" i="3" l="1"/>
  <c r="BL135"/>
  <c r="BI157"/>
  <c r="F157" i="8" s="1"/>
  <c r="L99"/>
  <c r="N99" s="1"/>
  <c r="H116"/>
  <c r="DV116" i="3"/>
  <c r="BK160"/>
  <c r="BL160"/>
  <c r="BL177"/>
  <c r="BK177"/>
  <c r="H121" i="8"/>
  <c r="DV121" i="3"/>
  <c r="BK140"/>
  <c r="BL140"/>
  <c r="H111" i="8"/>
  <c r="L111" s="1"/>
  <c r="N111" s="1"/>
  <c r="DV111" i="3"/>
  <c r="H109" i="8"/>
  <c r="L109" s="1"/>
  <c r="N109" s="1"/>
  <c r="DV109" i="3"/>
  <c r="BK157"/>
  <c r="BL157"/>
  <c r="BK174"/>
  <c r="H174" i="8" s="1"/>
  <c r="BL174" i="3"/>
  <c r="BL124"/>
  <c r="BK124"/>
  <c r="BK137"/>
  <c r="BL137"/>
  <c r="BK131"/>
  <c r="BL131"/>
  <c r="N90" i="8"/>
  <c r="BI163" i="3"/>
  <c r="F163" i="8" s="1"/>
  <c r="BK134" i="3"/>
  <c r="BL134"/>
  <c r="DV110"/>
  <c r="H110" i="8"/>
  <c r="L110" s="1"/>
  <c r="N110" s="1"/>
  <c r="BI174" i="3"/>
  <c r="F174" i="8" s="1"/>
  <c r="H119"/>
  <c r="L119" s="1"/>
  <c r="N119" s="1"/>
  <c r="DV119" i="3"/>
  <c r="BL130"/>
  <c r="BK146"/>
  <c r="BL146"/>
  <c r="H108" i="8"/>
  <c r="L108" s="1"/>
  <c r="N108" s="1"/>
  <c r="DV108" i="3"/>
  <c r="H120" i="8"/>
  <c r="L120" s="1"/>
  <c r="N120" s="1"/>
  <c r="DV120" i="3"/>
  <c r="BL162"/>
  <c r="BK162"/>
  <c r="BK154"/>
  <c r="BL154"/>
  <c r="BL166"/>
  <c r="BK166"/>
  <c r="H107" i="8"/>
  <c r="L107" s="1"/>
  <c r="N107" s="1"/>
  <c r="DV107" i="3"/>
  <c r="DV106"/>
  <c r="H106" i="8"/>
  <c r="L106" s="1"/>
  <c r="N106" s="1"/>
  <c r="L176"/>
  <c r="N176" s="1"/>
  <c r="BK135" i="3"/>
  <c r="BI135"/>
  <c r="F135" i="8" s="1"/>
  <c r="BL141" i="3"/>
  <c r="BK141"/>
  <c r="BK144"/>
  <c r="BI144"/>
  <c r="F144" i="8" s="1"/>
  <c r="BL173" i="3"/>
  <c r="BK173"/>
  <c r="H173" i="8" s="1"/>
  <c r="L116"/>
  <c r="N116" s="1"/>
  <c r="BK125" i="3"/>
  <c r="BL125"/>
  <c r="BK150"/>
  <c r="BL150"/>
  <c r="H103" i="8"/>
  <c r="DV103" i="3"/>
  <c r="BL129"/>
  <c r="BK129"/>
  <c r="BK163"/>
  <c r="BL163"/>
  <c r="BI159"/>
  <c r="F159" i="8" s="1"/>
  <c r="H101"/>
  <c r="L101" s="1"/>
  <c r="N101" s="1"/>
  <c r="DV101" i="3"/>
  <c r="BI175"/>
  <c r="F175" i="8" s="1"/>
  <c r="BI161" i="3"/>
  <c r="F161" i="8" s="1"/>
  <c r="BL149" i="3"/>
  <c r="BK149"/>
  <c r="DV123"/>
  <c r="H123" i="8"/>
  <c r="BK126" i="3"/>
  <c r="BL126"/>
  <c r="BL144"/>
  <c r="BL142"/>
  <c r="BK142"/>
  <c r="H113" i="8"/>
  <c r="L113" s="1"/>
  <c r="N113" s="1"/>
  <c r="DV113" i="3"/>
  <c r="DV112"/>
  <c r="H112" i="8"/>
  <c r="L112" s="1"/>
  <c r="N112" s="1"/>
  <c r="BK147" i="3"/>
  <c r="H147" i="8" s="1"/>
  <c r="BI147" i="3"/>
  <c r="BL158"/>
  <c r="BK158"/>
  <c r="BL138"/>
  <c r="BK138"/>
  <c r="BL127"/>
  <c r="BK127"/>
  <c r="BI173"/>
  <c r="F173" i="8" s="1"/>
  <c r="BL151" i="3"/>
  <c r="BK151"/>
  <c r="BK159"/>
  <c r="BL159"/>
  <c r="H102" i="8"/>
  <c r="L102" s="1"/>
  <c r="N102" s="1"/>
  <c r="DV102" i="3"/>
  <c r="BL152"/>
  <c r="BK152"/>
  <c r="BL143"/>
  <c r="BK143"/>
  <c r="H122" i="8"/>
  <c r="L122" s="1"/>
  <c r="N122" s="1"/>
  <c r="DV122" i="3"/>
  <c r="BL132"/>
  <c r="BK132"/>
  <c r="BK161"/>
  <c r="BL161"/>
  <c r="H105" i="8"/>
  <c r="L105" s="1"/>
  <c r="N105" s="1"/>
  <c r="DV105" i="3"/>
  <c r="BK136"/>
  <c r="BL136"/>
  <c r="BL148"/>
  <c r="BK148"/>
  <c r="BL156"/>
  <c r="BK156"/>
  <c r="BL165"/>
  <c r="BK165"/>
  <c r="DV117"/>
  <c r="H117" i="8"/>
  <c r="L117" s="1"/>
  <c r="N117" s="1"/>
  <c r="BL153" i="3"/>
  <c r="BK153"/>
  <c r="BL139"/>
  <c r="BK139"/>
  <c r="DV115"/>
  <c r="H115" i="8"/>
  <c r="L115" s="1"/>
  <c r="DV114" i="3"/>
  <c r="H114" i="8"/>
  <c r="L114" s="1"/>
  <c r="N114" s="1"/>
  <c r="BK130" i="3"/>
  <c r="H130" i="8" s="1"/>
  <c r="BI130" i="3"/>
  <c r="BI177"/>
  <c r="H104" i="8"/>
  <c r="L104" s="1"/>
  <c r="N104" s="1"/>
  <c r="DV104" i="3"/>
  <c r="BI146"/>
  <c r="F146" i="8" s="1"/>
  <c r="BL175" i="3"/>
  <c r="BK175"/>
  <c r="H175" i="8" s="1"/>
  <c r="L175" s="1"/>
  <c r="BL145" i="3"/>
  <c r="BK145"/>
  <c r="BL133"/>
  <c r="BK133"/>
  <c r="BK164"/>
  <c r="BL164"/>
  <c r="H118" i="8"/>
  <c r="L118" s="1"/>
  <c r="N118" s="1"/>
  <c r="DV118" i="3"/>
  <c r="BK155"/>
  <c r="BL155"/>
  <c r="BL128"/>
  <c r="BK128"/>
  <c r="L174" i="8" l="1"/>
  <c r="N174" s="1"/>
  <c r="H155"/>
  <c r="DV155" i="3"/>
  <c r="H164" i="8"/>
  <c r="L164" s="1"/>
  <c r="N164" s="1"/>
  <c r="DV164" i="3"/>
  <c r="H133" i="8"/>
  <c r="DV133" i="3"/>
  <c r="DV161"/>
  <c r="H161" i="8"/>
  <c r="DV143" i="3"/>
  <c r="H143" i="8"/>
  <c r="L143" s="1"/>
  <c r="N143" s="1"/>
  <c r="H151"/>
  <c r="L151" s="1"/>
  <c r="N151" s="1"/>
  <c r="DV151" i="3"/>
  <c r="N175" i="8"/>
  <c r="H163"/>
  <c r="L163" s="1"/>
  <c r="N163" s="1"/>
  <c r="DV163" i="3"/>
  <c r="H141" i="8"/>
  <c r="L141" s="1"/>
  <c r="N141" s="1"/>
  <c r="DV141" i="3"/>
  <c r="H166" i="8"/>
  <c r="L166" s="1"/>
  <c r="N166" s="1"/>
  <c r="DV166" i="3"/>
  <c r="DV162"/>
  <c r="H162" i="8"/>
  <c r="L162" s="1"/>
  <c r="N162" s="1"/>
  <c r="H128"/>
  <c r="DV128" i="3"/>
  <c r="H156" i="8"/>
  <c r="L156" s="1"/>
  <c r="N156" s="1"/>
  <c r="DV156" i="3"/>
  <c r="DV132"/>
  <c r="H132" i="8"/>
  <c r="L132" s="1"/>
  <c r="N132" s="1"/>
  <c r="DV138" i="3"/>
  <c r="H138" i="8"/>
  <c r="H142"/>
  <c r="L142" s="1"/>
  <c r="N142" s="1"/>
  <c r="DV142" i="3"/>
  <c r="DV149"/>
  <c r="H149" i="8"/>
  <c r="L149" s="1"/>
  <c r="N149" s="1"/>
  <c r="L103"/>
  <c r="N103" s="1"/>
  <c r="H125"/>
  <c r="L125" s="1"/>
  <c r="N125" s="1"/>
  <c r="DV125" i="3"/>
  <c r="H137" i="8"/>
  <c r="L137" s="1"/>
  <c r="N137" s="1"/>
  <c r="DV137" i="3"/>
  <c r="DV157"/>
  <c r="H157" i="8"/>
  <c r="L157" s="1"/>
  <c r="N157" s="1"/>
  <c r="L121"/>
  <c r="N121" s="1"/>
  <c r="H145"/>
  <c r="DV145" i="3"/>
  <c r="DV130"/>
  <c r="F130" i="8"/>
  <c r="H153"/>
  <c r="DV153" i="3"/>
  <c r="DV152"/>
  <c r="H152" i="8"/>
  <c r="L152" s="1"/>
  <c r="N152" s="1"/>
  <c r="DV126" i="3"/>
  <c r="H126" i="8"/>
  <c r="L126" s="1"/>
  <c r="N126" s="1"/>
  <c r="H129"/>
  <c r="L129" s="1"/>
  <c r="N129" s="1"/>
  <c r="DV129" i="3"/>
  <c r="H160" i="8"/>
  <c r="L160" s="1"/>
  <c r="N160" s="1"/>
  <c r="DV160" i="3"/>
  <c r="H139" i="8"/>
  <c r="DV139" i="3"/>
  <c r="H165" i="8"/>
  <c r="L165" s="1"/>
  <c r="N165" s="1"/>
  <c r="DV165" i="3"/>
  <c r="H148" i="8"/>
  <c r="L148" s="1"/>
  <c r="N148" s="1"/>
  <c r="DV148" i="3"/>
  <c r="H136" i="8"/>
  <c r="L136" s="1"/>
  <c r="N136" s="1"/>
  <c r="DV136" i="3"/>
  <c r="N115" i="8"/>
  <c r="H159"/>
  <c r="L159" s="1"/>
  <c r="N159" s="1"/>
  <c r="DV159" i="3"/>
  <c r="H127" i="8"/>
  <c r="DV127" i="3"/>
  <c r="H158" i="8"/>
  <c r="DV158" i="3"/>
  <c r="DV147"/>
  <c r="F147" i="8"/>
  <c r="L147" s="1"/>
  <c r="N147" s="1"/>
  <c r="L123"/>
  <c r="N123" s="1"/>
  <c r="L161"/>
  <c r="N161" s="1"/>
  <c r="DV150" i="3"/>
  <c r="H150" i="8"/>
  <c r="L150" s="1"/>
  <c r="N150" s="1"/>
  <c r="L173"/>
  <c r="N173" s="1"/>
  <c r="H144"/>
  <c r="L144" s="1"/>
  <c r="N144" s="1"/>
  <c r="DV144" i="3"/>
  <c r="H135" i="8"/>
  <c r="L135" s="1"/>
  <c r="N135" s="1"/>
  <c r="DV135" i="3"/>
  <c r="H154" i="8"/>
  <c r="L154" s="1"/>
  <c r="N154" s="1"/>
  <c r="DV154" i="3"/>
  <c r="H146" i="8"/>
  <c r="L146" s="1"/>
  <c r="N146" s="1"/>
  <c r="DV146" i="3"/>
  <c r="H134" i="8"/>
  <c r="L134" s="1"/>
  <c r="N134" s="1"/>
  <c r="DV134" i="3"/>
  <c r="DV131"/>
  <c r="H131" i="8"/>
  <c r="H124"/>
  <c r="L124" s="1"/>
  <c r="N124" s="1"/>
  <c r="DV124" i="3"/>
  <c r="H140" i="8"/>
  <c r="L140" s="1"/>
  <c r="N140" s="1"/>
  <c r="DV140" i="3"/>
  <c r="L139" i="8" l="1"/>
  <c r="N139" s="1"/>
  <c r="L127"/>
  <c r="N127" s="1"/>
  <c r="L153"/>
  <c r="N153" s="1"/>
  <c r="L133"/>
  <c r="N133" s="1"/>
  <c r="L155"/>
  <c r="N155" s="1"/>
  <c r="L131"/>
  <c r="N131" s="1"/>
  <c r="L130"/>
  <c r="N130" s="1"/>
  <c r="L145"/>
  <c r="N145" s="1"/>
  <c r="L128"/>
  <c r="N128" s="1"/>
  <c r="L158"/>
  <c r="N158" s="1"/>
  <c r="L138"/>
  <c r="N138" s="1"/>
  <c r="BO25" i="5" l="1"/>
  <c r="BT25" s="1"/>
  <c r="BU25" s="1"/>
  <c r="BO29"/>
  <c r="BT29" s="1"/>
  <c r="BU29" s="1"/>
  <c r="BO30"/>
  <c r="BT30" s="1"/>
  <c r="BU30" s="1"/>
  <c r="BO12"/>
  <c r="BT12" s="1"/>
  <c r="BU12" s="1"/>
  <c r="BO9"/>
  <c r="BT9" s="1"/>
  <c r="BU9" s="1"/>
  <c r="BO24"/>
  <c r="BT24" s="1"/>
  <c r="BU24" s="1"/>
  <c r="BO26"/>
  <c r="BT26" s="1"/>
  <c r="BU26" s="1"/>
  <c r="BO27"/>
  <c r="BT27" s="1"/>
  <c r="BU27" s="1"/>
  <c r="BO16"/>
  <c r="BT16" s="1"/>
  <c r="BU16" s="1"/>
  <c r="BO14"/>
  <c r="BT14" s="1"/>
  <c r="BU14" s="1"/>
  <c r="BO10"/>
  <c r="BT10" s="1"/>
  <c r="BU10" s="1"/>
  <c r="BO18"/>
  <c r="BT18" s="1"/>
  <c r="BU18" s="1"/>
  <c r="BO28"/>
  <c r="BT28" s="1"/>
  <c r="BU28" s="1"/>
  <c r="BO22"/>
  <c r="BT22" s="1"/>
  <c r="BU22" s="1"/>
  <c r="BO6"/>
  <c r="BO23"/>
  <c r="BT23" s="1"/>
  <c r="BU23" s="1"/>
  <c r="BO11"/>
  <c r="BT11" s="1"/>
  <c r="BU11" s="1"/>
  <c r="BO17"/>
  <c r="BT17" s="1"/>
  <c r="BU17" s="1"/>
  <c r="BO32"/>
  <c r="BT32" s="1"/>
  <c r="BU32" s="1"/>
  <c r="BO20"/>
  <c r="BT20" s="1"/>
  <c r="BU20" s="1"/>
  <c r="BO31"/>
  <c r="BT31" s="1"/>
  <c r="BU31" s="1"/>
  <c r="BO21"/>
  <c r="BT21" s="1"/>
  <c r="BU21" s="1"/>
  <c r="BO19"/>
  <c r="BT19" s="1"/>
  <c r="BU19" s="1"/>
  <c r="BO8"/>
  <c r="BT8" s="1"/>
  <c r="BU8" s="1"/>
  <c r="BO13"/>
  <c r="BT13" s="1"/>
  <c r="BU13" s="1"/>
  <c r="BO7"/>
  <c r="BT7" s="1"/>
  <c r="BU7" s="1"/>
  <c r="BO15"/>
  <c r="BT15" s="1"/>
  <c r="BU15" s="1"/>
  <c r="BO45" l="1"/>
  <c r="BT45" s="1"/>
  <c r="BU45" s="1"/>
  <c r="BO62"/>
  <c r="BT62" s="1"/>
  <c r="BU62" s="1"/>
  <c r="BO49"/>
  <c r="BT49" s="1"/>
  <c r="BU49" s="1"/>
  <c r="BO53"/>
  <c r="BT53" s="1"/>
  <c r="BU53" s="1"/>
  <c r="BO33"/>
  <c r="BO41"/>
  <c r="BT41" s="1"/>
  <c r="BU41" s="1"/>
  <c r="BO60"/>
  <c r="BT60" s="1"/>
  <c r="BU60" s="1"/>
  <c r="BO57"/>
  <c r="BT57" s="1"/>
  <c r="BU57" s="1"/>
  <c r="BO43"/>
  <c r="BT43" s="1"/>
  <c r="BU43" s="1"/>
  <c r="BO51"/>
  <c r="BT51" s="1"/>
  <c r="BU51" s="1"/>
  <c r="BO38"/>
  <c r="BT38" s="1"/>
  <c r="BU38" s="1"/>
  <c r="BO39"/>
  <c r="BT39" s="1"/>
  <c r="BU39" s="1"/>
  <c r="BO34"/>
  <c r="BT34" s="1"/>
  <c r="BU34" s="1"/>
  <c r="BO61"/>
  <c r="BT61" s="1"/>
  <c r="BU61" s="1"/>
  <c r="BO44"/>
  <c r="BT44" s="1"/>
  <c r="BU44" s="1"/>
  <c r="BO47"/>
  <c r="BT47" s="1"/>
  <c r="BU47" s="1"/>
  <c r="BO50"/>
  <c r="BT50" s="1"/>
  <c r="BU50" s="1"/>
  <c r="BO46"/>
  <c r="BT46" s="1"/>
  <c r="BU46" s="1"/>
  <c r="BO55"/>
  <c r="BT55" s="1"/>
  <c r="BU55" s="1"/>
  <c r="BO42"/>
  <c r="BT42" s="1"/>
  <c r="BU42" s="1"/>
  <c r="BO54"/>
  <c r="BT54" s="1"/>
  <c r="BU54" s="1"/>
  <c r="BO36"/>
  <c r="BT36" s="1"/>
  <c r="BU36" s="1"/>
  <c r="BO52"/>
  <c r="BT52" s="1"/>
  <c r="BU52" s="1"/>
  <c r="BO35"/>
  <c r="BT35" s="1"/>
  <c r="BU35" s="1"/>
  <c r="BO48"/>
  <c r="BT48" s="1"/>
  <c r="BU48" s="1"/>
  <c r="BO37"/>
  <c r="BT37" s="1"/>
  <c r="BU37" s="1"/>
  <c r="BO59"/>
  <c r="BT59" s="1"/>
  <c r="BU59" s="1"/>
  <c r="BO58"/>
  <c r="BT58" s="1"/>
  <c r="BU58" s="1"/>
  <c r="BO56"/>
  <c r="BT56" s="1"/>
  <c r="BU56" s="1"/>
  <c r="BO40"/>
  <c r="BT40" s="1"/>
  <c r="BU40" s="1"/>
  <c r="BT6"/>
  <c r="BO171"/>
  <c r="BU6" l="1"/>
  <c r="BU171" s="1"/>
  <c r="BT171"/>
  <c r="BT33"/>
  <c r="BO172"/>
  <c r="BO64"/>
  <c r="BT64" s="1"/>
  <c r="BU64" s="1"/>
  <c r="BO67"/>
  <c r="BT67" s="1"/>
  <c r="BU67" s="1"/>
  <c r="BO65"/>
  <c r="BT65" s="1"/>
  <c r="BU65" s="1"/>
  <c r="BO66"/>
  <c r="BT66" s="1"/>
  <c r="BU66" s="1"/>
  <c r="BO63"/>
  <c r="BO173" l="1"/>
  <c r="BT63"/>
  <c r="BO69"/>
  <c r="BT69" s="1"/>
  <c r="BU69" s="1"/>
  <c r="BO71"/>
  <c r="BT71" s="1"/>
  <c r="BU71" s="1"/>
  <c r="BO72"/>
  <c r="BT72" s="1"/>
  <c r="BU72" s="1"/>
  <c r="BO73"/>
  <c r="BT73" s="1"/>
  <c r="BU73" s="1"/>
  <c r="BO70"/>
  <c r="BT70" s="1"/>
  <c r="BU70" s="1"/>
  <c r="BO68"/>
  <c r="BU33"/>
  <c r="BU172" s="1"/>
  <c r="BT172"/>
  <c r="BO84" l="1"/>
  <c r="BT84" s="1"/>
  <c r="BU84" s="1"/>
  <c r="BO76"/>
  <c r="BT76" s="1"/>
  <c r="BU76" s="1"/>
  <c r="BO100"/>
  <c r="BT100" s="1"/>
  <c r="BU100" s="1"/>
  <c r="BO92"/>
  <c r="BT92" s="1"/>
  <c r="BU92" s="1"/>
  <c r="BO89"/>
  <c r="BT89" s="1"/>
  <c r="BU89" s="1"/>
  <c r="BO74"/>
  <c r="BO91"/>
  <c r="BT91" s="1"/>
  <c r="BU91" s="1"/>
  <c r="BO79"/>
  <c r="BT79" s="1"/>
  <c r="BU79" s="1"/>
  <c r="BO102"/>
  <c r="BT102" s="1"/>
  <c r="BU102" s="1"/>
  <c r="BO82"/>
  <c r="BT82" s="1"/>
  <c r="BU82" s="1"/>
  <c r="BO93"/>
  <c r="BT93" s="1"/>
  <c r="BU93" s="1"/>
  <c r="BO97"/>
  <c r="BT97" s="1"/>
  <c r="BU97" s="1"/>
  <c r="BO99"/>
  <c r="BT99" s="1"/>
  <c r="BU99" s="1"/>
  <c r="BO87"/>
  <c r="BT87" s="1"/>
  <c r="BU87" s="1"/>
  <c r="BO78"/>
  <c r="BT78" s="1"/>
  <c r="BU78" s="1"/>
  <c r="BO90"/>
  <c r="BT90" s="1"/>
  <c r="BU90" s="1"/>
  <c r="BO77"/>
  <c r="BT77" s="1"/>
  <c r="BU77" s="1"/>
  <c r="BO96"/>
  <c r="BT96" s="1"/>
  <c r="BU96" s="1"/>
  <c r="BO80"/>
  <c r="BT80" s="1"/>
  <c r="BU80" s="1"/>
  <c r="BO103"/>
  <c r="BT103" s="1"/>
  <c r="BU103" s="1"/>
  <c r="BO81"/>
  <c r="BT81" s="1"/>
  <c r="BU81" s="1"/>
  <c r="BO75"/>
  <c r="BT75" s="1"/>
  <c r="BU75" s="1"/>
  <c r="BO95"/>
  <c r="BT95" s="1"/>
  <c r="BU95" s="1"/>
  <c r="BO86"/>
  <c r="BT86" s="1"/>
  <c r="BU86" s="1"/>
  <c r="BO101"/>
  <c r="BT101" s="1"/>
  <c r="BU101" s="1"/>
  <c r="BO98"/>
  <c r="BT98" s="1"/>
  <c r="BU98" s="1"/>
  <c r="BO83"/>
  <c r="BT83" s="1"/>
  <c r="BU83" s="1"/>
  <c r="BO94"/>
  <c r="BT94" s="1"/>
  <c r="BU94" s="1"/>
  <c r="BO85"/>
  <c r="BT85" s="1"/>
  <c r="BU85" s="1"/>
  <c r="BO88"/>
  <c r="BT88" s="1"/>
  <c r="BU88" s="1"/>
  <c r="BO174"/>
  <c r="BT68"/>
  <c r="BU63"/>
  <c r="BU173" s="1"/>
  <c r="BT173"/>
  <c r="BU68" l="1"/>
  <c r="BU174" s="1"/>
  <c r="BT174"/>
  <c r="BO175"/>
  <c r="BT74"/>
  <c r="BO124"/>
  <c r="BT124" s="1"/>
  <c r="BU124" s="1"/>
  <c r="BO108"/>
  <c r="BT108" s="1"/>
  <c r="BU108" s="1"/>
  <c r="BO116"/>
  <c r="BT116" s="1"/>
  <c r="BU116" s="1"/>
  <c r="BO104"/>
  <c r="BO120"/>
  <c r="BT120" s="1"/>
  <c r="BU120" s="1"/>
  <c r="BO119"/>
  <c r="BT119" s="1"/>
  <c r="BU119" s="1"/>
  <c r="BO105"/>
  <c r="BT105" s="1"/>
  <c r="BU105" s="1"/>
  <c r="BO123"/>
  <c r="BT123" s="1"/>
  <c r="BU123" s="1"/>
  <c r="BO117"/>
  <c r="BT117" s="1"/>
  <c r="BU117" s="1"/>
  <c r="BO109"/>
  <c r="BT109" s="1"/>
  <c r="BU109" s="1"/>
  <c r="BO114"/>
  <c r="BT114" s="1"/>
  <c r="BU114" s="1"/>
  <c r="BO107"/>
  <c r="BT107" s="1"/>
  <c r="BU107" s="1"/>
  <c r="BO106"/>
  <c r="BT106" s="1"/>
  <c r="BU106" s="1"/>
  <c r="BO110"/>
  <c r="BT110" s="1"/>
  <c r="BU110" s="1"/>
  <c r="BO121"/>
  <c r="BT121" s="1"/>
  <c r="BU121" s="1"/>
  <c r="BO118"/>
  <c r="BO122"/>
  <c r="BT122" s="1"/>
  <c r="BU122" s="1"/>
  <c r="BO126"/>
  <c r="BT126" s="1"/>
  <c r="BU126" s="1"/>
  <c r="BO125"/>
  <c r="BT125" s="1"/>
  <c r="BU125" s="1"/>
  <c r="BO113"/>
  <c r="BT113" s="1"/>
  <c r="BU113" s="1"/>
  <c r="BO111"/>
  <c r="BT111" s="1"/>
  <c r="BU111" s="1"/>
  <c r="BO115"/>
  <c r="BT115" s="1"/>
  <c r="BU115" s="1"/>
  <c r="BO112"/>
  <c r="BT112" s="1"/>
  <c r="BU112" s="1"/>
  <c r="BO179" l="1"/>
  <c r="BT118"/>
  <c r="BT104"/>
  <c r="BO176"/>
  <c r="BO128"/>
  <c r="BT128" s="1"/>
  <c r="BU128" s="1"/>
  <c r="BO137"/>
  <c r="BT137" s="1"/>
  <c r="BU137" s="1"/>
  <c r="BO152"/>
  <c r="BT152" s="1"/>
  <c r="BU152" s="1"/>
  <c r="BO143"/>
  <c r="BT143" s="1"/>
  <c r="BU143" s="1"/>
  <c r="BO147"/>
  <c r="BT147" s="1"/>
  <c r="BU147" s="1"/>
  <c r="BO141"/>
  <c r="BT141" s="1"/>
  <c r="BU141" s="1"/>
  <c r="BO167"/>
  <c r="BT167" s="1"/>
  <c r="BU167" s="1"/>
  <c r="BO154"/>
  <c r="BT154" s="1"/>
  <c r="BU154" s="1"/>
  <c r="BO153"/>
  <c r="BT153" s="1"/>
  <c r="BU153" s="1"/>
  <c r="BO149"/>
  <c r="BT149" s="1"/>
  <c r="BU149" s="1"/>
  <c r="BO145"/>
  <c r="BT145" s="1"/>
  <c r="BU145" s="1"/>
  <c r="BO161"/>
  <c r="BT161" s="1"/>
  <c r="BU161" s="1"/>
  <c r="BO140"/>
  <c r="BT140" s="1"/>
  <c r="BU140" s="1"/>
  <c r="BO135"/>
  <c r="BT135" s="1"/>
  <c r="BU135" s="1"/>
  <c r="BO136"/>
  <c r="BT136" s="1"/>
  <c r="BU136" s="1"/>
  <c r="BO138"/>
  <c r="BT138" s="1"/>
  <c r="BU138" s="1"/>
  <c r="BO127"/>
  <c r="BO163"/>
  <c r="BT163" s="1"/>
  <c r="BU163" s="1"/>
  <c r="BO156"/>
  <c r="BT156" s="1"/>
  <c r="BU156" s="1"/>
  <c r="BO131"/>
  <c r="BT131" s="1"/>
  <c r="BU131" s="1"/>
  <c r="BO132"/>
  <c r="BT132" s="1"/>
  <c r="BU132" s="1"/>
  <c r="BO155"/>
  <c r="BT155" s="1"/>
  <c r="BU155" s="1"/>
  <c r="BO162"/>
  <c r="BT162" s="1"/>
  <c r="BU162" s="1"/>
  <c r="BO160"/>
  <c r="BT160" s="1"/>
  <c r="BU160" s="1"/>
  <c r="BO133"/>
  <c r="BT133" s="1"/>
  <c r="BU133" s="1"/>
  <c r="BO139"/>
  <c r="BT139" s="1"/>
  <c r="BU139" s="1"/>
  <c r="BO146"/>
  <c r="BT146" s="1"/>
  <c r="BU146" s="1"/>
  <c r="BO168"/>
  <c r="BT168" s="1"/>
  <c r="BU168" s="1"/>
  <c r="BO165"/>
  <c r="BT165" s="1"/>
  <c r="BU165" s="1"/>
  <c r="BO144"/>
  <c r="BT144" s="1"/>
  <c r="BU144" s="1"/>
  <c r="BO150"/>
  <c r="BT150" s="1"/>
  <c r="BU150" s="1"/>
  <c r="BO134"/>
  <c r="BT134" s="1"/>
  <c r="BU134" s="1"/>
  <c r="BO157"/>
  <c r="BT157" s="1"/>
  <c r="BU157" s="1"/>
  <c r="BO148"/>
  <c r="BT148" s="1"/>
  <c r="BU148" s="1"/>
  <c r="BO169"/>
  <c r="BT169" s="1"/>
  <c r="BU169" s="1"/>
  <c r="BO159"/>
  <c r="BT159" s="1"/>
  <c r="BU159" s="1"/>
  <c r="BO151"/>
  <c r="BT151" s="1"/>
  <c r="BU151" s="1"/>
  <c r="BO142"/>
  <c r="BT142" s="1"/>
  <c r="BU142" s="1"/>
  <c r="BO130"/>
  <c r="BT130" s="1"/>
  <c r="BU130" s="1"/>
  <c r="BO129"/>
  <c r="BT129" s="1"/>
  <c r="BU129" s="1"/>
  <c r="BO166"/>
  <c r="BT166" s="1"/>
  <c r="BU166" s="1"/>
  <c r="BO164"/>
  <c r="BT164" s="1"/>
  <c r="BU164" s="1"/>
  <c r="BO158"/>
  <c r="BT158" s="1"/>
  <c r="BU158" s="1"/>
  <c r="BU74"/>
  <c r="BU175" s="1"/>
  <c r="BT175"/>
  <c r="BO177" l="1"/>
  <c r="BO178" s="1"/>
  <c r="BT127"/>
  <c r="BT179"/>
  <c r="BU118"/>
  <c r="BU104"/>
  <c r="BT176"/>
  <c r="BU176" l="1"/>
  <c r="BU179"/>
  <c r="BT177"/>
  <c r="BT178" s="1"/>
  <c r="BU127"/>
  <c r="BU177" s="1"/>
  <c r="BU178" l="1"/>
  <c r="BN41" l="1"/>
  <c r="BR41" s="1"/>
  <c r="BS41" s="1"/>
  <c r="BN45"/>
  <c r="BR45" s="1"/>
  <c r="BS45" s="1"/>
  <c r="BN51"/>
  <c r="BR51" s="1"/>
  <c r="BS51" s="1"/>
  <c r="BN49"/>
  <c r="BR49" s="1"/>
  <c r="BS49" s="1"/>
  <c r="BN33"/>
  <c r="BN47"/>
  <c r="BR47" s="1"/>
  <c r="BS47" s="1"/>
  <c r="BN53"/>
  <c r="BR53" s="1"/>
  <c r="BS53" s="1"/>
  <c r="BN35"/>
  <c r="BR35" s="1"/>
  <c r="BS35" s="1"/>
  <c r="BN42"/>
  <c r="BR42" s="1"/>
  <c r="BS42" s="1"/>
  <c r="BN55"/>
  <c r="BR55" s="1"/>
  <c r="BS55" s="1"/>
  <c r="BN56"/>
  <c r="BR56" s="1"/>
  <c r="BS56" s="1"/>
  <c r="BN34"/>
  <c r="BR34" s="1"/>
  <c r="BS34" s="1"/>
  <c r="BN60"/>
  <c r="BR60" s="1"/>
  <c r="BS60" s="1"/>
  <c r="BN43"/>
  <c r="BR43" s="1"/>
  <c r="BS43" s="1"/>
  <c r="BN48"/>
  <c r="BR48" s="1"/>
  <c r="BS48" s="1"/>
  <c r="BN38"/>
  <c r="BR38" s="1"/>
  <c r="BS38" s="1"/>
  <c r="BN58"/>
  <c r="BR58" s="1"/>
  <c r="BS58" s="1"/>
  <c r="BN57"/>
  <c r="BR57" s="1"/>
  <c r="BS57" s="1"/>
  <c r="BN46"/>
  <c r="BR46" s="1"/>
  <c r="BS46" s="1"/>
  <c r="BN52"/>
  <c r="BR52" s="1"/>
  <c r="BS52" s="1"/>
  <c r="BN39"/>
  <c r="BR39" s="1"/>
  <c r="BS39" s="1"/>
  <c r="BN40"/>
  <c r="BR40" s="1"/>
  <c r="BS40" s="1"/>
  <c r="BN50"/>
  <c r="BR50" s="1"/>
  <c r="BS50" s="1"/>
  <c r="BN61"/>
  <c r="BR61" s="1"/>
  <c r="BS61" s="1"/>
  <c r="BN62"/>
  <c r="BR62" s="1"/>
  <c r="BS62" s="1"/>
  <c r="BN36"/>
  <c r="BR36" s="1"/>
  <c r="BS36" s="1"/>
  <c r="BN37"/>
  <c r="BR37" s="1"/>
  <c r="BS37" s="1"/>
  <c r="BN59"/>
  <c r="BR59" s="1"/>
  <c r="BS59" s="1"/>
  <c r="BN54"/>
  <c r="BR54" s="1"/>
  <c r="BS54" s="1"/>
  <c r="BN44"/>
  <c r="BR44" s="1"/>
  <c r="BS44" s="1"/>
  <c r="BM72"/>
  <c r="BP72" s="1"/>
  <c r="BQ72" s="1"/>
  <c r="BM68"/>
  <c r="BM71"/>
  <c r="BP71" s="1"/>
  <c r="BQ71" s="1"/>
  <c r="BM69"/>
  <c r="BP69" s="1"/>
  <c r="BQ69" s="1"/>
  <c r="BM73"/>
  <c r="BP73" s="1"/>
  <c r="BQ73" s="1"/>
  <c r="BM70"/>
  <c r="BP70" s="1"/>
  <c r="BQ70" s="1"/>
  <c r="BM64"/>
  <c r="BP64" s="1"/>
  <c r="BQ64" s="1"/>
  <c r="BM67"/>
  <c r="BP67" s="1"/>
  <c r="BQ67" s="1"/>
  <c r="BM66"/>
  <c r="BP66" s="1"/>
  <c r="BQ66" s="1"/>
  <c r="BM63"/>
  <c r="BM65"/>
  <c r="BP65" s="1"/>
  <c r="BQ65" s="1"/>
  <c r="BN25"/>
  <c r="BR25" s="1"/>
  <c r="BS25" s="1"/>
  <c r="BN29"/>
  <c r="BR29" s="1"/>
  <c r="BS29" s="1"/>
  <c r="BN22"/>
  <c r="BR22" s="1"/>
  <c r="BS22" s="1"/>
  <c r="BN20"/>
  <c r="BR20" s="1"/>
  <c r="BS20" s="1"/>
  <c r="BN18"/>
  <c r="BR18" s="1"/>
  <c r="BS18" s="1"/>
  <c r="BN23"/>
  <c r="BR23" s="1"/>
  <c r="BS23" s="1"/>
  <c r="BN28"/>
  <c r="BR28" s="1"/>
  <c r="BS28" s="1"/>
  <c r="BN12"/>
  <c r="BR12" s="1"/>
  <c r="BS12" s="1"/>
  <c r="BN21"/>
  <c r="BR21" s="1"/>
  <c r="BS21" s="1"/>
  <c r="BN13"/>
  <c r="BR13" s="1"/>
  <c r="BS13" s="1"/>
  <c r="BN7"/>
  <c r="BR7" s="1"/>
  <c r="BS7" s="1"/>
  <c r="BN32"/>
  <c r="BR32" s="1"/>
  <c r="BS32" s="1"/>
  <c r="BN6"/>
  <c r="BN31"/>
  <c r="BR31" s="1"/>
  <c r="BS31" s="1"/>
  <c r="BN30"/>
  <c r="BR30" s="1"/>
  <c r="BS30" s="1"/>
  <c r="BN9"/>
  <c r="BR9" s="1"/>
  <c r="BS9" s="1"/>
  <c r="BN14"/>
  <c r="BR14" s="1"/>
  <c r="BS14" s="1"/>
  <c r="BN8"/>
  <c r="BR8" s="1"/>
  <c r="BS8" s="1"/>
  <c r="BN10"/>
  <c r="BR10" s="1"/>
  <c r="BS10" s="1"/>
  <c r="BN26"/>
  <c r="BR26" s="1"/>
  <c r="BS26" s="1"/>
  <c r="BN19"/>
  <c r="BR19" s="1"/>
  <c r="BS19" s="1"/>
  <c r="BN17"/>
  <c r="BR17" s="1"/>
  <c r="BS17" s="1"/>
  <c r="BN27"/>
  <c r="BR27" s="1"/>
  <c r="BS27" s="1"/>
  <c r="BN16"/>
  <c r="BR16" s="1"/>
  <c r="BS16" s="1"/>
  <c r="BN24"/>
  <c r="BR24" s="1"/>
  <c r="BS24" s="1"/>
  <c r="BN11"/>
  <c r="BR11" s="1"/>
  <c r="BS11" s="1"/>
  <c r="BN15"/>
  <c r="BR15" s="1"/>
  <c r="BS15" s="1"/>
  <c r="BN66"/>
  <c r="BR66" s="1"/>
  <c r="BS66" s="1"/>
  <c r="BN63"/>
  <c r="BN65"/>
  <c r="BR65" s="1"/>
  <c r="BS65" s="1"/>
  <c r="BN67"/>
  <c r="BR67" s="1"/>
  <c r="BS67" s="1"/>
  <c r="BN64"/>
  <c r="BR64" s="1"/>
  <c r="BS64" s="1"/>
  <c r="BM93"/>
  <c r="BP93" s="1"/>
  <c r="BQ93" s="1"/>
  <c r="BM102"/>
  <c r="BP102" s="1"/>
  <c r="BQ102" s="1"/>
  <c r="BM74"/>
  <c r="BM89"/>
  <c r="BP89" s="1"/>
  <c r="BQ89" s="1"/>
  <c r="BM94"/>
  <c r="BP94" s="1"/>
  <c r="BQ94" s="1"/>
  <c r="BM90"/>
  <c r="BP90" s="1"/>
  <c r="BQ90" s="1"/>
  <c r="BM77"/>
  <c r="BP77" s="1"/>
  <c r="BQ77" s="1"/>
  <c r="BM78"/>
  <c r="BP78" s="1"/>
  <c r="BQ78" s="1"/>
  <c r="BM81"/>
  <c r="BP81" s="1"/>
  <c r="BQ81" s="1"/>
  <c r="BM98"/>
  <c r="BP98" s="1"/>
  <c r="BQ98" s="1"/>
  <c r="BM97"/>
  <c r="BP97" s="1"/>
  <c r="BQ97" s="1"/>
  <c r="BM91"/>
  <c r="BP91" s="1"/>
  <c r="BQ91" s="1"/>
  <c r="BM100"/>
  <c r="BP100" s="1"/>
  <c r="BQ100" s="1"/>
  <c r="BM103"/>
  <c r="BP103" s="1"/>
  <c r="BQ103" s="1"/>
  <c r="BM101"/>
  <c r="BP101" s="1"/>
  <c r="BQ101" s="1"/>
  <c r="BM86"/>
  <c r="BP86" s="1"/>
  <c r="BQ86" s="1"/>
  <c r="BM99"/>
  <c r="BP99" s="1"/>
  <c r="BQ99" s="1"/>
  <c r="BM76"/>
  <c r="BP76" s="1"/>
  <c r="BQ76" s="1"/>
  <c r="BM96"/>
  <c r="BP96" s="1"/>
  <c r="BQ96" s="1"/>
  <c r="BM80"/>
  <c r="BP80" s="1"/>
  <c r="BQ80" s="1"/>
  <c r="BM82"/>
  <c r="BP82" s="1"/>
  <c r="BQ82" s="1"/>
  <c r="BM85"/>
  <c r="BP85" s="1"/>
  <c r="BQ85" s="1"/>
  <c r="BM75"/>
  <c r="BP75" s="1"/>
  <c r="BQ75" s="1"/>
  <c r="BM79"/>
  <c r="BP79" s="1"/>
  <c r="BQ79" s="1"/>
  <c r="BM84"/>
  <c r="BP84" s="1"/>
  <c r="BQ84" s="1"/>
  <c r="BM88"/>
  <c r="BP88" s="1"/>
  <c r="BQ88" s="1"/>
  <c r="BM83"/>
  <c r="BP83" s="1"/>
  <c r="BQ83" s="1"/>
  <c r="BM95"/>
  <c r="BP95" s="1"/>
  <c r="BQ95" s="1"/>
  <c r="BM87"/>
  <c r="BP87" s="1"/>
  <c r="BQ87" s="1"/>
  <c r="BM92"/>
  <c r="BP92" s="1"/>
  <c r="BQ92" s="1"/>
  <c r="BM135"/>
  <c r="BP135" s="1"/>
  <c r="BQ135" s="1"/>
  <c r="BM157"/>
  <c r="BP157" s="1"/>
  <c r="BQ157" s="1"/>
  <c r="BM164"/>
  <c r="BP164" s="1"/>
  <c r="BQ164" s="1"/>
  <c r="BM145"/>
  <c r="BP145" s="1"/>
  <c r="BQ145" s="1"/>
  <c r="BM134"/>
  <c r="BP134" s="1"/>
  <c r="BQ134" s="1"/>
  <c r="BM136"/>
  <c r="BP136" s="1"/>
  <c r="BQ136" s="1"/>
  <c r="BM154"/>
  <c r="BP154" s="1"/>
  <c r="BQ154" s="1"/>
  <c r="BM153"/>
  <c r="BP153" s="1"/>
  <c r="BQ153" s="1"/>
  <c r="BM165"/>
  <c r="BP165" s="1"/>
  <c r="BQ165" s="1"/>
  <c r="BM130"/>
  <c r="BP130" s="1"/>
  <c r="BQ130" s="1"/>
  <c r="BM148"/>
  <c r="BP148" s="1"/>
  <c r="BQ148" s="1"/>
  <c r="BM169"/>
  <c r="BP169" s="1"/>
  <c r="BQ169" s="1"/>
  <c r="BM161"/>
  <c r="BP161" s="1"/>
  <c r="BQ161" s="1"/>
  <c r="BM144"/>
  <c r="BP144" s="1"/>
  <c r="BQ144" s="1"/>
  <c r="BM141"/>
  <c r="BP141" s="1"/>
  <c r="BQ141" s="1"/>
  <c r="BM162"/>
  <c r="BP162" s="1"/>
  <c r="BQ162" s="1"/>
  <c r="BM158"/>
  <c r="BP158" s="1"/>
  <c r="BQ158" s="1"/>
  <c r="BM128"/>
  <c r="BP128" s="1"/>
  <c r="BQ128" s="1"/>
  <c r="BM132"/>
  <c r="BP132" s="1"/>
  <c r="BQ132" s="1"/>
  <c r="BM138"/>
  <c r="BP138" s="1"/>
  <c r="BQ138" s="1"/>
  <c r="BM160"/>
  <c r="BP160" s="1"/>
  <c r="BQ160" s="1"/>
  <c r="BM163"/>
  <c r="BP163" s="1"/>
  <c r="BQ163" s="1"/>
  <c r="BM159"/>
  <c r="BP159" s="1"/>
  <c r="BQ159" s="1"/>
  <c r="BM152"/>
  <c r="BP152" s="1"/>
  <c r="BQ152" s="1"/>
  <c r="BM143"/>
  <c r="BP143" s="1"/>
  <c r="BQ143" s="1"/>
  <c r="BM127"/>
  <c r="BM146"/>
  <c r="BP146" s="1"/>
  <c r="BQ146" s="1"/>
  <c r="BM156"/>
  <c r="BP156" s="1"/>
  <c r="BQ156" s="1"/>
  <c r="BM147"/>
  <c r="BP147" s="1"/>
  <c r="BQ147" s="1"/>
  <c r="BM139"/>
  <c r="BP139" s="1"/>
  <c r="BQ139" s="1"/>
  <c r="BM149"/>
  <c r="BP149" s="1"/>
  <c r="BQ149" s="1"/>
  <c r="BM150"/>
  <c r="BP150" s="1"/>
  <c r="BQ150" s="1"/>
  <c r="BM142"/>
  <c r="BP142" s="1"/>
  <c r="BQ142" s="1"/>
  <c r="BM131"/>
  <c r="BP131" s="1"/>
  <c r="BQ131" s="1"/>
  <c r="BM133"/>
  <c r="BP133" s="1"/>
  <c r="BQ133" s="1"/>
  <c r="BM129"/>
  <c r="BP129" s="1"/>
  <c r="BQ129" s="1"/>
  <c r="BM167"/>
  <c r="BP167" s="1"/>
  <c r="BQ167" s="1"/>
  <c r="BM155"/>
  <c r="BP155" s="1"/>
  <c r="BQ155" s="1"/>
  <c r="BM137"/>
  <c r="BP137" s="1"/>
  <c r="BQ137" s="1"/>
  <c r="BM140"/>
  <c r="BP140" s="1"/>
  <c r="BQ140" s="1"/>
  <c r="BM151"/>
  <c r="BP151" s="1"/>
  <c r="BQ151" s="1"/>
  <c r="BM168"/>
  <c r="BP168" s="1"/>
  <c r="BQ168" s="1"/>
  <c r="BM166"/>
  <c r="BP166" s="1"/>
  <c r="BQ166" s="1"/>
  <c r="BN107"/>
  <c r="BR107" s="1"/>
  <c r="BS107" s="1"/>
  <c r="BN105"/>
  <c r="BR105" s="1"/>
  <c r="BS105" s="1"/>
  <c r="BN124"/>
  <c r="BR124" s="1"/>
  <c r="BS124" s="1"/>
  <c r="BN118"/>
  <c r="BN115"/>
  <c r="BR115" s="1"/>
  <c r="BS115" s="1"/>
  <c r="BN126"/>
  <c r="BR126" s="1"/>
  <c r="BS126" s="1"/>
  <c r="BN122"/>
  <c r="BR122" s="1"/>
  <c r="BS122" s="1"/>
  <c r="BN119"/>
  <c r="BR119" s="1"/>
  <c r="BS119" s="1"/>
  <c r="BN116"/>
  <c r="BR116" s="1"/>
  <c r="BS116" s="1"/>
  <c r="BN120"/>
  <c r="BR120" s="1"/>
  <c r="BS120" s="1"/>
  <c r="BN123"/>
  <c r="BR123" s="1"/>
  <c r="BS123" s="1"/>
  <c r="BN117"/>
  <c r="BR117" s="1"/>
  <c r="BS117" s="1"/>
  <c r="BN109"/>
  <c r="BR109" s="1"/>
  <c r="BS109" s="1"/>
  <c r="BN112"/>
  <c r="BR112" s="1"/>
  <c r="BS112" s="1"/>
  <c r="BN113"/>
  <c r="BR113" s="1"/>
  <c r="BS113" s="1"/>
  <c r="BN106"/>
  <c r="BR106" s="1"/>
  <c r="BS106" s="1"/>
  <c r="BN110"/>
  <c r="BR110" s="1"/>
  <c r="BS110" s="1"/>
  <c r="BN111"/>
  <c r="BR111" s="1"/>
  <c r="BS111" s="1"/>
  <c r="BN114"/>
  <c r="BR114" s="1"/>
  <c r="BS114" s="1"/>
  <c r="BN104"/>
  <c r="BN121"/>
  <c r="BR121" s="1"/>
  <c r="BS121" s="1"/>
  <c r="BN108"/>
  <c r="BR108" s="1"/>
  <c r="BS108" s="1"/>
  <c r="BN125"/>
  <c r="BR125" s="1"/>
  <c r="BS125" s="1"/>
  <c r="BM51"/>
  <c r="BP51" s="1"/>
  <c r="BQ51" s="1"/>
  <c r="BM56"/>
  <c r="BP56" s="1"/>
  <c r="BQ56" s="1"/>
  <c r="BV56" s="1"/>
  <c r="BM43"/>
  <c r="BP43" s="1"/>
  <c r="BQ43" s="1"/>
  <c r="BV43" s="1"/>
  <c r="BM47"/>
  <c r="BP47" s="1"/>
  <c r="BQ47" s="1"/>
  <c r="BV47" s="1"/>
  <c r="BM35"/>
  <c r="BP35" s="1"/>
  <c r="BQ35" s="1"/>
  <c r="BV35" s="1"/>
  <c r="BM55"/>
  <c r="BP55" s="1"/>
  <c r="BQ55" s="1"/>
  <c r="BV55" s="1"/>
  <c r="BM52"/>
  <c r="BP52" s="1"/>
  <c r="BQ52" s="1"/>
  <c r="BV52" s="1"/>
  <c r="BM60"/>
  <c r="BP60" s="1"/>
  <c r="BQ60" s="1"/>
  <c r="BV60" s="1"/>
  <c r="BM59"/>
  <c r="BP59" s="1"/>
  <c r="BQ59" s="1"/>
  <c r="BV59" s="1"/>
  <c r="BM50"/>
  <c r="BP50" s="1"/>
  <c r="BQ50" s="1"/>
  <c r="BV50" s="1"/>
  <c r="BM34"/>
  <c r="BP34" s="1"/>
  <c r="BQ34" s="1"/>
  <c r="BV34" s="1"/>
  <c r="BM40"/>
  <c r="BP40" s="1"/>
  <c r="BQ40" s="1"/>
  <c r="BV40" s="1"/>
  <c r="BM46"/>
  <c r="BP46" s="1"/>
  <c r="BQ46" s="1"/>
  <c r="BM36"/>
  <c r="BP36" s="1"/>
  <c r="BQ36" s="1"/>
  <c r="BV36" s="1"/>
  <c r="BM61"/>
  <c r="BP61" s="1"/>
  <c r="BQ61" s="1"/>
  <c r="BV61" s="1"/>
  <c r="BM48"/>
  <c r="BP48" s="1"/>
  <c r="BQ48" s="1"/>
  <c r="BM45"/>
  <c r="BP45" s="1"/>
  <c r="BQ45" s="1"/>
  <c r="BV45" s="1"/>
  <c r="BM57"/>
  <c r="BP57" s="1"/>
  <c r="BQ57" s="1"/>
  <c r="BV57" s="1"/>
  <c r="BM38"/>
  <c r="BP38" s="1"/>
  <c r="BQ38" s="1"/>
  <c r="BV38" s="1"/>
  <c r="BM44"/>
  <c r="BP44" s="1"/>
  <c r="BQ44" s="1"/>
  <c r="BV44" s="1"/>
  <c r="BM33"/>
  <c r="BM39"/>
  <c r="BP39" s="1"/>
  <c r="BQ39" s="1"/>
  <c r="BV39" s="1"/>
  <c r="BM62"/>
  <c r="BP62" s="1"/>
  <c r="BQ62" s="1"/>
  <c r="BM37"/>
  <c r="BP37" s="1"/>
  <c r="BQ37" s="1"/>
  <c r="BM58"/>
  <c r="BP58" s="1"/>
  <c r="BQ58" s="1"/>
  <c r="BV58" s="1"/>
  <c r="BM53"/>
  <c r="BP53" s="1"/>
  <c r="BQ53" s="1"/>
  <c r="BV53" s="1"/>
  <c r="BM49"/>
  <c r="BP49" s="1"/>
  <c r="BQ49" s="1"/>
  <c r="BV49" s="1"/>
  <c r="BM42"/>
  <c r="BP42" s="1"/>
  <c r="BQ42" s="1"/>
  <c r="BV42" s="1"/>
  <c r="BM41"/>
  <c r="BP41" s="1"/>
  <c r="BQ41" s="1"/>
  <c r="BV41" s="1"/>
  <c r="BM54"/>
  <c r="BP54" s="1"/>
  <c r="BQ54" s="1"/>
  <c r="BV54" s="1"/>
  <c r="BM21"/>
  <c r="BP21" s="1"/>
  <c r="BQ21" s="1"/>
  <c r="BV21" s="1"/>
  <c r="BM23"/>
  <c r="BP23" s="1"/>
  <c r="BQ23" s="1"/>
  <c r="BM27"/>
  <c r="BP27" s="1"/>
  <c r="BQ27" s="1"/>
  <c r="BV27" s="1"/>
  <c r="BM31"/>
  <c r="BP31" s="1"/>
  <c r="BQ31" s="1"/>
  <c r="BV31" s="1"/>
  <c r="BM20"/>
  <c r="BP20" s="1"/>
  <c r="BQ20" s="1"/>
  <c r="BV20" s="1"/>
  <c r="BM19"/>
  <c r="BP19" s="1"/>
  <c r="BQ19" s="1"/>
  <c r="BV19" s="1"/>
  <c r="BM29"/>
  <c r="BP29" s="1"/>
  <c r="BQ29" s="1"/>
  <c r="BM10"/>
  <c r="BP10" s="1"/>
  <c r="BQ10" s="1"/>
  <c r="BV10" s="1"/>
  <c r="BM7"/>
  <c r="BP7" s="1"/>
  <c r="BQ7" s="1"/>
  <c r="BV7" s="1"/>
  <c r="BM22"/>
  <c r="BP22" s="1"/>
  <c r="BQ22" s="1"/>
  <c r="BV22" s="1"/>
  <c r="BM13"/>
  <c r="BP13" s="1"/>
  <c r="BQ13" s="1"/>
  <c r="BM16"/>
  <c r="BP16" s="1"/>
  <c r="BQ16" s="1"/>
  <c r="BV16" s="1"/>
  <c r="BM12"/>
  <c r="BP12" s="1"/>
  <c r="BQ12" s="1"/>
  <c r="BV12" s="1"/>
  <c r="BM8"/>
  <c r="BP8" s="1"/>
  <c r="BQ8" s="1"/>
  <c r="BM14"/>
  <c r="BP14" s="1"/>
  <c r="BQ14" s="1"/>
  <c r="BV14" s="1"/>
  <c r="BM25"/>
  <c r="BP25" s="1"/>
  <c r="BQ25" s="1"/>
  <c r="BV25" s="1"/>
  <c r="BM11"/>
  <c r="BP11" s="1"/>
  <c r="BQ11" s="1"/>
  <c r="BM26"/>
  <c r="BP26" s="1"/>
  <c r="BQ26" s="1"/>
  <c r="BV26" s="1"/>
  <c r="BM24"/>
  <c r="BP24" s="1"/>
  <c r="BQ24" s="1"/>
  <c r="BV24" s="1"/>
  <c r="BM17"/>
  <c r="BP17" s="1"/>
  <c r="BQ17" s="1"/>
  <c r="BV17" s="1"/>
  <c r="BM15"/>
  <c r="BP15" s="1"/>
  <c r="BQ15" s="1"/>
  <c r="BV15" s="1"/>
  <c r="BM9"/>
  <c r="BP9" s="1"/>
  <c r="BQ9" s="1"/>
  <c r="BV9" s="1"/>
  <c r="BM6"/>
  <c r="BM32"/>
  <c r="BP32" s="1"/>
  <c r="BQ32" s="1"/>
  <c r="BV32" s="1"/>
  <c r="BM28"/>
  <c r="BP28" s="1"/>
  <c r="BQ28" s="1"/>
  <c r="BV28" s="1"/>
  <c r="BM18"/>
  <c r="BP18" s="1"/>
  <c r="BQ18" s="1"/>
  <c r="BV18" s="1"/>
  <c r="BM30"/>
  <c r="BP30" s="1"/>
  <c r="BQ30" s="1"/>
  <c r="BV30" s="1"/>
  <c r="BN68"/>
  <c r="BN69"/>
  <c r="BR69" s="1"/>
  <c r="BS69" s="1"/>
  <c r="BN70"/>
  <c r="BR70" s="1"/>
  <c r="BS70" s="1"/>
  <c r="BN72"/>
  <c r="BR72" s="1"/>
  <c r="BS72" s="1"/>
  <c r="BN73"/>
  <c r="BR73" s="1"/>
  <c r="BS73" s="1"/>
  <c r="BN71"/>
  <c r="BR71" s="1"/>
  <c r="BS71" s="1"/>
  <c r="BN86"/>
  <c r="BR86" s="1"/>
  <c r="BS86" s="1"/>
  <c r="BN82"/>
  <c r="BR82" s="1"/>
  <c r="BS82" s="1"/>
  <c r="BN93"/>
  <c r="BR93" s="1"/>
  <c r="BS93" s="1"/>
  <c r="BN81"/>
  <c r="BR81" s="1"/>
  <c r="BS81" s="1"/>
  <c r="BN99"/>
  <c r="BR99" s="1"/>
  <c r="BS99" s="1"/>
  <c r="BN91"/>
  <c r="BR91" s="1"/>
  <c r="BS91" s="1"/>
  <c r="BN83"/>
  <c r="BR83" s="1"/>
  <c r="BS83" s="1"/>
  <c r="BN75"/>
  <c r="BR75" s="1"/>
  <c r="BS75" s="1"/>
  <c r="BN95"/>
  <c r="BR95" s="1"/>
  <c r="BS95" s="1"/>
  <c r="BN94"/>
  <c r="BR94" s="1"/>
  <c r="BS94" s="1"/>
  <c r="BN76"/>
  <c r="BR76" s="1"/>
  <c r="BS76" s="1"/>
  <c r="BV76" s="1"/>
  <c r="BN88"/>
  <c r="BR88" s="1"/>
  <c r="BS88" s="1"/>
  <c r="BN90"/>
  <c r="BR90" s="1"/>
  <c r="BS90" s="1"/>
  <c r="BN77"/>
  <c r="BR77" s="1"/>
  <c r="BS77" s="1"/>
  <c r="BN102"/>
  <c r="BR102" s="1"/>
  <c r="BS102" s="1"/>
  <c r="BN101"/>
  <c r="BR101" s="1"/>
  <c r="BS101" s="1"/>
  <c r="BN100"/>
  <c r="BR100" s="1"/>
  <c r="BS100" s="1"/>
  <c r="BV100" s="1"/>
  <c r="BN92"/>
  <c r="BR92" s="1"/>
  <c r="BS92" s="1"/>
  <c r="BN84"/>
  <c r="BR84" s="1"/>
  <c r="BS84" s="1"/>
  <c r="BV84" s="1"/>
  <c r="BN89"/>
  <c r="BR89" s="1"/>
  <c r="BS89" s="1"/>
  <c r="BN98"/>
  <c r="BR98" s="1"/>
  <c r="BS98" s="1"/>
  <c r="BN103"/>
  <c r="BR103" s="1"/>
  <c r="BS103" s="1"/>
  <c r="BN79"/>
  <c r="BR79" s="1"/>
  <c r="BS79" s="1"/>
  <c r="BN78"/>
  <c r="BR78" s="1"/>
  <c r="BS78" s="1"/>
  <c r="BN85"/>
  <c r="BR85" s="1"/>
  <c r="BS85" s="1"/>
  <c r="BN96"/>
  <c r="BR96" s="1"/>
  <c r="BS96" s="1"/>
  <c r="BN80"/>
  <c r="BR80" s="1"/>
  <c r="BS80" s="1"/>
  <c r="BN74"/>
  <c r="BN97"/>
  <c r="BR97" s="1"/>
  <c r="BS97" s="1"/>
  <c r="BN87"/>
  <c r="BR87" s="1"/>
  <c r="BS87" s="1"/>
  <c r="BN138"/>
  <c r="BR138" s="1"/>
  <c r="BS138" s="1"/>
  <c r="BN128"/>
  <c r="BR128" s="1"/>
  <c r="BS128" s="1"/>
  <c r="BN141"/>
  <c r="BR141" s="1"/>
  <c r="BS141" s="1"/>
  <c r="BN159"/>
  <c r="BR159" s="1"/>
  <c r="BS159" s="1"/>
  <c r="BN165"/>
  <c r="BR165" s="1"/>
  <c r="BS165" s="1"/>
  <c r="BN161"/>
  <c r="BR161" s="1"/>
  <c r="BS161" s="1"/>
  <c r="BN157"/>
  <c r="BR157" s="1"/>
  <c r="BS157" s="1"/>
  <c r="BN155"/>
  <c r="BR155" s="1"/>
  <c r="BS155" s="1"/>
  <c r="BN127"/>
  <c r="BN133"/>
  <c r="BR133" s="1"/>
  <c r="BS133" s="1"/>
  <c r="BN169"/>
  <c r="BR169" s="1"/>
  <c r="BS169" s="1"/>
  <c r="BN163"/>
  <c r="BR163" s="1"/>
  <c r="BS163" s="1"/>
  <c r="BN143"/>
  <c r="BR143" s="1"/>
  <c r="BS143" s="1"/>
  <c r="BV143" s="1"/>
  <c r="BN131"/>
  <c r="BR131" s="1"/>
  <c r="BS131" s="1"/>
  <c r="BN129"/>
  <c r="BR129" s="1"/>
  <c r="BS129" s="1"/>
  <c r="BN132"/>
  <c r="BR132" s="1"/>
  <c r="BS132" s="1"/>
  <c r="BN166"/>
  <c r="BR166" s="1"/>
  <c r="BS166" s="1"/>
  <c r="BN164"/>
  <c r="BR164" s="1"/>
  <c r="BS164" s="1"/>
  <c r="BN135"/>
  <c r="BR135" s="1"/>
  <c r="BS135" s="1"/>
  <c r="BN154"/>
  <c r="BR154" s="1"/>
  <c r="BS154" s="1"/>
  <c r="BN162"/>
  <c r="BR162" s="1"/>
  <c r="BS162" s="1"/>
  <c r="BV162" s="1"/>
  <c r="BN151"/>
  <c r="BR151" s="1"/>
  <c r="BS151" s="1"/>
  <c r="BN130"/>
  <c r="BR130" s="1"/>
  <c r="BS130" s="1"/>
  <c r="BN167"/>
  <c r="BR167" s="1"/>
  <c r="BS167" s="1"/>
  <c r="BN144"/>
  <c r="BR144" s="1"/>
  <c r="BS144" s="1"/>
  <c r="BN150"/>
  <c r="BR150" s="1"/>
  <c r="BS150" s="1"/>
  <c r="BN146"/>
  <c r="BR146" s="1"/>
  <c r="BS146" s="1"/>
  <c r="BN137"/>
  <c r="BR137" s="1"/>
  <c r="BS137" s="1"/>
  <c r="BN158"/>
  <c r="BR158" s="1"/>
  <c r="BS158" s="1"/>
  <c r="BN152"/>
  <c r="BR152" s="1"/>
  <c r="BS152" s="1"/>
  <c r="BN145"/>
  <c r="BR145" s="1"/>
  <c r="BS145" s="1"/>
  <c r="BN142"/>
  <c r="BR142" s="1"/>
  <c r="BS142" s="1"/>
  <c r="BN147"/>
  <c r="BR147" s="1"/>
  <c r="BS147" s="1"/>
  <c r="BN168"/>
  <c r="BR168" s="1"/>
  <c r="BS168" s="1"/>
  <c r="BN136"/>
  <c r="BR136" s="1"/>
  <c r="BS136" s="1"/>
  <c r="BN139"/>
  <c r="BR139" s="1"/>
  <c r="BS139" s="1"/>
  <c r="BN134"/>
  <c r="BR134" s="1"/>
  <c r="BS134" s="1"/>
  <c r="BN160"/>
  <c r="BR160" s="1"/>
  <c r="BS160" s="1"/>
  <c r="BN156"/>
  <c r="BR156" s="1"/>
  <c r="BS156" s="1"/>
  <c r="BN148"/>
  <c r="BR148" s="1"/>
  <c r="BS148" s="1"/>
  <c r="BN140"/>
  <c r="BR140" s="1"/>
  <c r="BS140" s="1"/>
  <c r="BN153"/>
  <c r="BR153" s="1"/>
  <c r="BS153" s="1"/>
  <c r="BN149"/>
  <c r="BR149" s="1"/>
  <c r="BS149" s="1"/>
  <c r="BM110"/>
  <c r="BP110" s="1"/>
  <c r="BQ110" s="1"/>
  <c r="BM122"/>
  <c r="BP122" s="1"/>
  <c r="BQ122" s="1"/>
  <c r="BV122" s="1"/>
  <c r="BM121"/>
  <c r="BP121" s="1"/>
  <c r="BQ121" s="1"/>
  <c r="BM126"/>
  <c r="BP126" s="1"/>
  <c r="BQ126" s="1"/>
  <c r="BV126" s="1"/>
  <c r="BM113"/>
  <c r="BP113" s="1"/>
  <c r="BQ113" s="1"/>
  <c r="BV113" s="1"/>
  <c r="BM114"/>
  <c r="BP114" s="1"/>
  <c r="BQ114" s="1"/>
  <c r="BV114" s="1"/>
  <c r="BM105"/>
  <c r="BP105" s="1"/>
  <c r="BQ105" s="1"/>
  <c r="BV105" s="1"/>
  <c r="BM118"/>
  <c r="BM124"/>
  <c r="BP124" s="1"/>
  <c r="BQ124" s="1"/>
  <c r="BV124" s="1"/>
  <c r="BM111"/>
  <c r="BP111" s="1"/>
  <c r="BQ111" s="1"/>
  <c r="BV111" s="1"/>
  <c r="BM117"/>
  <c r="BP117" s="1"/>
  <c r="BQ117" s="1"/>
  <c r="BV117" s="1"/>
  <c r="BM120"/>
  <c r="BP120" s="1"/>
  <c r="BQ120" s="1"/>
  <c r="BV120" s="1"/>
  <c r="BM108"/>
  <c r="BP108" s="1"/>
  <c r="BQ108" s="1"/>
  <c r="BV108" s="1"/>
  <c r="BM119"/>
  <c r="BP119" s="1"/>
  <c r="BQ119" s="1"/>
  <c r="BM106"/>
  <c r="BP106" s="1"/>
  <c r="BQ106" s="1"/>
  <c r="BV106" s="1"/>
  <c r="BM115"/>
  <c r="BP115" s="1"/>
  <c r="BQ115" s="1"/>
  <c r="BM125"/>
  <c r="BP125" s="1"/>
  <c r="BQ125" s="1"/>
  <c r="BV125" s="1"/>
  <c r="BM116"/>
  <c r="BP116" s="1"/>
  <c r="BQ116" s="1"/>
  <c r="BV116" s="1"/>
  <c r="BM107"/>
  <c r="BP107" s="1"/>
  <c r="BQ107" s="1"/>
  <c r="BM112"/>
  <c r="BP112" s="1"/>
  <c r="BQ112" s="1"/>
  <c r="BV112" s="1"/>
  <c r="BM123"/>
  <c r="BP123" s="1"/>
  <c r="BQ123" s="1"/>
  <c r="BV123" s="1"/>
  <c r="BM109"/>
  <c r="BP109" s="1"/>
  <c r="BQ109" s="1"/>
  <c r="BV109" s="1"/>
  <c r="BM104"/>
  <c r="BV107" l="1"/>
  <c r="BV121"/>
  <c r="BV152"/>
  <c r="BV11"/>
  <c r="BV110"/>
  <c r="BV13"/>
  <c r="BV29"/>
  <c r="BV46"/>
  <c r="BV51"/>
  <c r="BV115"/>
  <c r="BV8"/>
  <c r="BV23"/>
  <c r="BV37"/>
  <c r="BV48"/>
  <c r="BP104"/>
  <c r="BM176"/>
  <c r="BN175"/>
  <c r="BR74"/>
  <c r="BV151"/>
  <c r="BV167"/>
  <c r="BV142"/>
  <c r="BV147"/>
  <c r="BV160"/>
  <c r="BV158"/>
  <c r="BV161"/>
  <c r="BV165"/>
  <c r="BV134"/>
  <c r="BV135"/>
  <c r="BV83"/>
  <c r="BV75"/>
  <c r="BV96"/>
  <c r="BV101"/>
  <c r="BV97"/>
  <c r="BV77"/>
  <c r="BP74"/>
  <c r="BM175"/>
  <c r="BM173"/>
  <c r="BP63"/>
  <c r="BV70"/>
  <c r="BP68"/>
  <c r="BM174"/>
  <c r="BR127"/>
  <c r="BN177"/>
  <c r="BR68"/>
  <c r="BN174"/>
  <c r="BV140"/>
  <c r="BV129"/>
  <c r="BV150"/>
  <c r="BV156"/>
  <c r="BV138"/>
  <c r="BV169"/>
  <c r="BV153"/>
  <c r="BV145"/>
  <c r="BV92"/>
  <c r="BV88"/>
  <c r="BV85"/>
  <c r="BV103"/>
  <c r="BV98"/>
  <c r="BV90"/>
  <c r="BV102"/>
  <c r="BV66"/>
  <c r="BV73"/>
  <c r="BV72"/>
  <c r="BM171"/>
  <c r="BP6"/>
  <c r="BP33"/>
  <c r="BM172"/>
  <c r="BN176"/>
  <c r="BR104"/>
  <c r="BV119"/>
  <c r="BN179"/>
  <c r="BR118"/>
  <c r="BV166"/>
  <c r="BV137"/>
  <c r="BV133"/>
  <c r="BV149"/>
  <c r="BV146"/>
  <c r="BV159"/>
  <c r="BV132"/>
  <c r="BV141"/>
  <c r="BV148"/>
  <c r="BV154"/>
  <c r="BV164"/>
  <c r="BV87"/>
  <c r="BV82"/>
  <c r="BV99"/>
  <c r="BV81"/>
  <c r="BV94"/>
  <c r="BV93"/>
  <c r="BN173"/>
  <c r="BR63"/>
  <c r="BN171"/>
  <c r="BR6"/>
  <c r="BV67"/>
  <c r="BV69"/>
  <c r="BP118"/>
  <c r="BM179"/>
  <c r="BV168"/>
  <c r="BV155"/>
  <c r="BV131"/>
  <c r="BV139"/>
  <c r="BM177"/>
  <c r="BP127"/>
  <c r="BV163"/>
  <c r="BV128"/>
  <c r="BV144"/>
  <c r="BV130"/>
  <c r="BV136"/>
  <c r="BV157"/>
  <c r="BV95"/>
  <c r="BV79"/>
  <c r="BV80"/>
  <c r="BV86"/>
  <c r="BV91"/>
  <c r="BV78"/>
  <c r="BV89"/>
  <c r="BV65"/>
  <c r="BV64"/>
  <c r="BV71"/>
  <c r="BV62"/>
  <c r="BR33"/>
  <c r="BN172"/>
  <c r="BP172" l="1"/>
  <c r="BQ33"/>
  <c r="BS127"/>
  <c r="BS177" s="1"/>
  <c r="BR177"/>
  <c r="BP173"/>
  <c r="BQ63"/>
  <c r="BR175"/>
  <c r="BS74"/>
  <c r="BS175" s="1"/>
  <c r="BS33"/>
  <c r="BS172" s="1"/>
  <c r="BR172"/>
  <c r="BR171"/>
  <c r="BS6"/>
  <c r="BS171" s="1"/>
  <c r="BR176"/>
  <c r="BS104"/>
  <c r="BQ6"/>
  <c r="BP171"/>
  <c r="BQ118"/>
  <c r="BP179"/>
  <c r="BN178"/>
  <c r="BR179"/>
  <c r="BS118"/>
  <c r="BM178"/>
  <c r="BS68"/>
  <c r="BS174" s="1"/>
  <c r="BR174"/>
  <c r="BP174"/>
  <c r="BQ68"/>
  <c r="BP177"/>
  <c r="BQ127"/>
  <c r="BR173"/>
  <c r="BS63"/>
  <c r="BS173" s="1"/>
  <c r="BP175"/>
  <c r="BQ74"/>
  <c r="BP176"/>
  <c r="BQ104"/>
  <c r="BQ175" l="1"/>
  <c r="BV74"/>
  <c r="BV175" s="1"/>
  <c r="BQ177"/>
  <c r="BV127"/>
  <c r="BV177" s="1"/>
  <c r="BP178"/>
  <c r="BV6"/>
  <c r="BV171" s="1"/>
  <c r="BQ171"/>
  <c r="BR178"/>
  <c r="BQ176"/>
  <c r="BV104"/>
  <c r="BQ174"/>
  <c r="BV68"/>
  <c r="BV174" s="1"/>
  <c r="BS176"/>
  <c r="BS178" s="1"/>
  <c r="BQ173"/>
  <c r="BV63"/>
  <c r="BV173" s="1"/>
  <c r="BV33"/>
  <c r="BV172" s="1"/>
  <c r="BQ172"/>
  <c r="BS179"/>
  <c r="BV118"/>
  <c r="BV179" s="1"/>
  <c r="BQ179"/>
  <c r="BQ178" l="1"/>
  <c r="BV176"/>
  <c r="BV178" s="1"/>
  <c r="W122" i="7" l="1"/>
  <c r="AE122" s="1"/>
  <c r="BA6" i="4" l="1"/>
  <c r="BA8"/>
  <c r="CS8" s="1"/>
  <c r="AZ8"/>
  <c r="AZ10"/>
  <c r="BA10"/>
  <c r="CS10" s="1"/>
  <c r="BA12"/>
  <c r="CS12" s="1"/>
  <c r="BA15"/>
  <c r="CS15" s="1"/>
  <c r="AZ19"/>
  <c r="BA19"/>
  <c r="CS19" s="1"/>
  <c r="BA25"/>
  <c r="CS25" s="1"/>
  <c r="AZ25"/>
  <c r="BA29"/>
  <c r="CS29" s="1"/>
  <c r="AZ29"/>
  <c r="BA33"/>
  <c r="AZ33"/>
  <c r="BA37"/>
  <c r="CS37" s="1"/>
  <c r="AZ37"/>
  <c r="BA41"/>
  <c r="CS41" s="1"/>
  <c r="AZ41"/>
  <c r="BA45"/>
  <c r="CS45" s="1"/>
  <c r="AZ45"/>
  <c r="BA49"/>
  <c r="CS49" s="1"/>
  <c r="BA53"/>
  <c r="CS53" s="1"/>
  <c r="AZ53"/>
  <c r="BA57"/>
  <c r="CS57" s="1"/>
  <c r="AZ57"/>
  <c r="BA61"/>
  <c r="CS61" s="1"/>
  <c r="BA65"/>
  <c r="CS65" s="1"/>
  <c r="AZ65"/>
  <c r="BA69"/>
  <c r="CS69" s="1"/>
  <c r="BA73"/>
  <c r="CS73" s="1"/>
  <c r="AZ73"/>
  <c r="BA77"/>
  <c r="CS77" s="1"/>
  <c r="AZ77"/>
  <c r="BA81"/>
  <c r="CS81" s="1"/>
  <c r="BA85"/>
  <c r="CS85" s="1"/>
  <c r="BA89"/>
  <c r="CS89" s="1"/>
  <c r="AZ89"/>
  <c r="BA93"/>
  <c r="CS93" s="1"/>
  <c r="AZ93"/>
  <c r="BA97"/>
  <c r="CS97" s="1"/>
  <c r="AZ97"/>
  <c r="BA101"/>
  <c r="CS101" s="1"/>
  <c r="BA105"/>
  <c r="CS105" s="1"/>
  <c r="AZ105"/>
  <c r="BA109"/>
  <c r="CS109" s="1"/>
  <c r="AZ109"/>
  <c r="BA113"/>
  <c r="CS113" s="1"/>
  <c r="AZ113"/>
  <c r="BA117"/>
  <c r="CS117" s="1"/>
  <c r="BA121"/>
  <c r="CS121" s="1"/>
  <c r="AZ121"/>
  <c r="BA125"/>
  <c r="CS125" s="1"/>
  <c r="AZ125"/>
  <c r="BA129"/>
  <c r="CS129" s="1"/>
  <c r="AZ129"/>
  <c r="BA133"/>
  <c r="CS133" s="1"/>
  <c r="BA137"/>
  <c r="CS137" s="1"/>
  <c r="AZ137"/>
  <c r="BA141"/>
  <c r="CS141" s="1"/>
  <c r="BA145"/>
  <c r="CS145" s="1"/>
  <c r="AZ145"/>
  <c r="BA149"/>
  <c r="CS149" s="1"/>
  <c r="BA153"/>
  <c r="CS153" s="1"/>
  <c r="AZ153"/>
  <c r="BA157"/>
  <c r="CS157" s="1"/>
  <c r="AZ157"/>
  <c r="BA161"/>
  <c r="CS161" s="1"/>
  <c r="AZ161"/>
  <c r="BA165"/>
  <c r="CS165" s="1"/>
  <c r="BA169"/>
  <c r="CS169" s="1"/>
  <c r="AZ169"/>
  <c r="AZ7"/>
  <c r="BA7"/>
  <c r="CS7" s="1"/>
  <c r="BA9"/>
  <c r="CS9" s="1"/>
  <c r="AZ9"/>
  <c r="BA11"/>
  <c r="CS11" s="1"/>
  <c r="BA13"/>
  <c r="CS13" s="1"/>
  <c r="BA17"/>
  <c r="CS17" s="1"/>
  <c r="BA21"/>
  <c r="CS21" s="1"/>
  <c r="AZ21"/>
  <c r="BA23"/>
  <c r="CS23" s="1"/>
  <c r="AZ27"/>
  <c r="BA27"/>
  <c r="CS27" s="1"/>
  <c r="AZ31"/>
  <c r="BA31"/>
  <c r="CS31" s="1"/>
  <c r="BA35"/>
  <c r="CS35" s="1"/>
  <c r="BA39"/>
  <c r="CS39" s="1"/>
  <c r="AZ43"/>
  <c r="BA43"/>
  <c r="CS43" s="1"/>
  <c r="AZ47"/>
  <c r="BA47"/>
  <c r="CS47" s="1"/>
  <c r="BA51"/>
  <c r="CS51" s="1"/>
  <c r="BA55"/>
  <c r="CS55" s="1"/>
  <c r="AZ59"/>
  <c r="BA59"/>
  <c r="CS59" s="1"/>
  <c r="BA63"/>
  <c r="BA67"/>
  <c r="CS67" s="1"/>
  <c r="BA71"/>
  <c r="CS71" s="1"/>
  <c r="AZ75"/>
  <c r="BA75"/>
  <c r="CS75" s="1"/>
  <c r="AZ79"/>
  <c r="BA79"/>
  <c r="CS79" s="1"/>
  <c r="BA83"/>
  <c r="CS83" s="1"/>
  <c r="BA87"/>
  <c r="CS87" s="1"/>
  <c r="AZ91"/>
  <c r="BA91"/>
  <c r="CS91" s="1"/>
  <c r="AZ95"/>
  <c r="BA95"/>
  <c r="CS95" s="1"/>
  <c r="BA99"/>
  <c r="CS99" s="1"/>
  <c r="BA103"/>
  <c r="CS103" s="1"/>
  <c r="AZ107"/>
  <c r="BA107"/>
  <c r="CS107" s="1"/>
  <c r="AZ111"/>
  <c r="BA111"/>
  <c r="CS111" s="1"/>
  <c r="BA115"/>
  <c r="CS115" s="1"/>
  <c r="BA119"/>
  <c r="CS119" s="1"/>
  <c r="AZ123"/>
  <c r="BA123"/>
  <c r="CS123" s="1"/>
  <c r="BA127"/>
  <c r="BA131"/>
  <c r="CS131" s="1"/>
  <c r="BA135"/>
  <c r="CS135" s="1"/>
  <c r="AZ139"/>
  <c r="BA139"/>
  <c r="CS139" s="1"/>
  <c r="AZ143"/>
  <c r="BA143"/>
  <c r="CS143" s="1"/>
  <c r="BA147"/>
  <c r="CS147" s="1"/>
  <c r="BA151"/>
  <c r="CS151" s="1"/>
  <c r="AZ155"/>
  <c r="BA155"/>
  <c r="CS155" s="1"/>
  <c r="AZ159"/>
  <c r="BA159"/>
  <c r="CS159" s="1"/>
  <c r="BA163"/>
  <c r="CS163" s="1"/>
  <c r="BA167"/>
  <c r="CS167" s="1"/>
  <c r="AZ14"/>
  <c r="BA14"/>
  <c r="CS14" s="1"/>
  <c r="BA16"/>
  <c r="CS16" s="1"/>
  <c r="AZ16"/>
  <c r="BA20"/>
  <c r="CS20" s="1"/>
  <c r="AZ20"/>
  <c r="BA24"/>
  <c r="CS24" s="1"/>
  <c r="BA28"/>
  <c r="CS28" s="1"/>
  <c r="AZ28"/>
  <c r="BA32"/>
  <c r="CS32" s="1"/>
  <c r="AZ32"/>
  <c r="BA36"/>
  <c r="CS36" s="1"/>
  <c r="AZ36"/>
  <c r="BA40"/>
  <c r="CS40" s="1"/>
  <c r="BA44"/>
  <c r="CS44" s="1"/>
  <c r="AZ44"/>
  <c r="BA48"/>
  <c r="CS48" s="1"/>
  <c r="AZ48"/>
  <c r="BA52"/>
  <c r="CS52" s="1"/>
  <c r="AZ52"/>
  <c r="BA56"/>
  <c r="CS56" s="1"/>
  <c r="BA60"/>
  <c r="CS60" s="1"/>
  <c r="AZ60"/>
  <c r="BA64"/>
  <c r="CS64" s="1"/>
  <c r="AZ64"/>
  <c r="BA68"/>
  <c r="BA72"/>
  <c r="CS72" s="1"/>
  <c r="BA76"/>
  <c r="CS76" s="1"/>
  <c r="AZ76"/>
  <c r="BA80"/>
  <c r="CS80" s="1"/>
  <c r="AZ80"/>
  <c r="BA84"/>
  <c r="CS84" s="1"/>
  <c r="AZ84"/>
  <c r="BA88"/>
  <c r="CS88" s="1"/>
  <c r="BA92"/>
  <c r="CS92" s="1"/>
  <c r="AZ92"/>
  <c r="BA96"/>
  <c r="CS96" s="1"/>
  <c r="AZ96"/>
  <c r="BA100"/>
  <c r="CS100" s="1"/>
  <c r="AZ100"/>
  <c r="BA104"/>
  <c r="BA108"/>
  <c r="CS108" s="1"/>
  <c r="AZ108"/>
  <c r="BA112"/>
  <c r="CS112" s="1"/>
  <c r="AZ112"/>
  <c r="BA116"/>
  <c r="CS116" s="1"/>
  <c r="AZ116"/>
  <c r="BA120"/>
  <c r="CS120" s="1"/>
  <c r="BA124"/>
  <c r="CS124" s="1"/>
  <c r="AZ124"/>
  <c r="BA128"/>
  <c r="CS128" s="1"/>
  <c r="BA132"/>
  <c r="CS132" s="1"/>
  <c r="AZ132"/>
  <c r="BA136"/>
  <c r="CS136" s="1"/>
  <c r="BA140"/>
  <c r="CS140" s="1"/>
  <c r="AZ140"/>
  <c r="BA144"/>
  <c r="CS144" s="1"/>
  <c r="BA148"/>
  <c r="CS148" s="1"/>
  <c r="AZ148"/>
  <c r="BA152"/>
  <c r="CS152" s="1"/>
  <c r="BA156"/>
  <c r="CS156" s="1"/>
  <c r="AZ156"/>
  <c r="BA160"/>
  <c r="CS160" s="1"/>
  <c r="BA164"/>
  <c r="CS164" s="1"/>
  <c r="AZ164"/>
  <c r="BA168"/>
  <c r="CS168" s="1"/>
  <c r="BA18"/>
  <c r="CS18" s="1"/>
  <c r="BA22"/>
  <c r="CS22" s="1"/>
  <c r="AZ26"/>
  <c r="BA26"/>
  <c r="CS26" s="1"/>
  <c r="AZ30"/>
  <c r="BA30"/>
  <c r="CS30" s="1"/>
  <c r="AZ34"/>
  <c r="BA34"/>
  <c r="CS34" s="1"/>
  <c r="BA38"/>
  <c r="CS38" s="1"/>
  <c r="BA42"/>
  <c r="CS42" s="1"/>
  <c r="AZ46"/>
  <c r="BA46"/>
  <c r="CS46" s="1"/>
  <c r="BA50"/>
  <c r="CS50" s="1"/>
  <c r="BA54"/>
  <c r="CS54" s="1"/>
  <c r="BA58"/>
  <c r="CS58" s="1"/>
  <c r="AZ62"/>
  <c r="BA62"/>
  <c r="CS62" s="1"/>
  <c r="AZ66"/>
  <c r="BA66"/>
  <c r="CS66" s="1"/>
  <c r="BA70"/>
  <c r="CS70" s="1"/>
  <c r="BA74"/>
  <c r="AZ78"/>
  <c r="BA78"/>
  <c r="CS78" s="1"/>
  <c r="AZ82"/>
  <c r="BA82"/>
  <c r="CS82" s="1"/>
  <c r="BA86"/>
  <c r="CS86" s="1"/>
  <c r="BA90"/>
  <c r="CS90" s="1"/>
  <c r="BA94"/>
  <c r="CS94" s="1"/>
  <c r="AZ98"/>
  <c r="BA98"/>
  <c r="CS98" s="1"/>
  <c r="AZ102"/>
  <c r="BA102"/>
  <c r="CS102" s="1"/>
  <c r="BA106"/>
  <c r="CS106" s="1"/>
  <c r="BA110"/>
  <c r="CS110" s="1"/>
  <c r="BA114"/>
  <c r="CS114" s="1"/>
  <c r="BA118"/>
  <c r="BA122"/>
  <c r="CS122" s="1"/>
  <c r="BA126"/>
  <c r="CS126" s="1"/>
  <c r="AZ126"/>
  <c r="BA130"/>
  <c r="CS130" s="1"/>
  <c r="AZ130"/>
  <c r="BA134"/>
  <c r="CS134" s="1"/>
  <c r="AZ134"/>
  <c r="BA138"/>
  <c r="CS138" s="1"/>
  <c r="BA142"/>
  <c r="CS142" s="1"/>
  <c r="AZ142"/>
  <c r="BA146"/>
  <c r="CS146" s="1"/>
  <c r="AZ146"/>
  <c r="BA150"/>
  <c r="CS150" s="1"/>
  <c r="AZ154"/>
  <c r="BA154"/>
  <c r="CS154" s="1"/>
  <c r="BA158"/>
  <c r="CS158" s="1"/>
  <c r="AZ158"/>
  <c r="BA162"/>
  <c r="CS162" s="1"/>
  <c r="AZ162"/>
  <c r="BA166"/>
  <c r="CS166" s="1"/>
  <c r="AZ166"/>
  <c r="N11" i="6"/>
  <c r="N13"/>
  <c r="N17"/>
  <c r="N20"/>
  <c r="N24"/>
  <c r="N28"/>
  <c r="N32"/>
  <c r="N36"/>
  <c r="N40"/>
  <c r="N44"/>
  <c r="N48"/>
  <c r="N52"/>
  <c r="N56"/>
  <c r="N60"/>
  <c r="N64"/>
  <c r="N68"/>
  <c r="N72"/>
  <c r="N76"/>
  <c r="N80"/>
  <c r="N84"/>
  <c r="N88"/>
  <c r="N92"/>
  <c r="N96"/>
  <c r="N100"/>
  <c r="N104"/>
  <c r="N108"/>
  <c r="N112"/>
  <c r="N116"/>
  <c r="N120"/>
  <c r="N124"/>
  <c r="N128"/>
  <c r="N132"/>
  <c r="N136"/>
  <c r="N140"/>
  <c r="N144"/>
  <c r="N148"/>
  <c r="N152"/>
  <c r="N156"/>
  <c r="N160"/>
  <c r="N164"/>
  <c r="N3"/>
  <c r="N5"/>
  <c r="N7"/>
  <c r="N9"/>
  <c r="N12"/>
  <c r="N16"/>
  <c r="N21"/>
  <c r="N25"/>
  <c r="N29"/>
  <c r="N33"/>
  <c r="N37"/>
  <c r="N41"/>
  <c r="N45"/>
  <c r="N49"/>
  <c r="N53"/>
  <c r="N57"/>
  <c r="N61"/>
  <c r="N65"/>
  <c r="N69"/>
  <c r="N73"/>
  <c r="N77"/>
  <c r="N81"/>
  <c r="N85"/>
  <c r="N89"/>
  <c r="N93"/>
  <c r="N97"/>
  <c r="N101"/>
  <c r="N105"/>
  <c r="N109"/>
  <c r="N113"/>
  <c r="N117"/>
  <c r="N121"/>
  <c r="N125"/>
  <c r="N129"/>
  <c r="N133"/>
  <c r="N137"/>
  <c r="N141"/>
  <c r="N145"/>
  <c r="N149"/>
  <c r="N153"/>
  <c r="N157"/>
  <c r="N161"/>
  <c r="N165"/>
  <c r="N15"/>
  <c r="N22"/>
  <c r="N26"/>
  <c r="N30"/>
  <c r="N34"/>
  <c r="N38"/>
  <c r="N42"/>
  <c r="N46"/>
  <c r="N50"/>
  <c r="N54"/>
  <c r="N58"/>
  <c r="N62"/>
  <c r="N66"/>
  <c r="N70"/>
  <c r="N74"/>
  <c r="N78"/>
  <c r="N82"/>
  <c r="N86"/>
  <c r="N90"/>
  <c r="N94"/>
  <c r="N98"/>
  <c r="N102"/>
  <c r="N106"/>
  <c r="N110"/>
  <c r="N114"/>
  <c r="N118"/>
  <c r="N122"/>
  <c r="N126"/>
  <c r="N130"/>
  <c r="N134"/>
  <c r="N138"/>
  <c r="N142"/>
  <c r="N146"/>
  <c r="N150"/>
  <c r="N154"/>
  <c r="N158"/>
  <c r="N162"/>
  <c r="N166"/>
  <c r="N4"/>
  <c r="N6"/>
  <c r="N8"/>
  <c r="N10"/>
  <c r="N14"/>
  <c r="N18"/>
  <c r="N19"/>
  <c r="N23"/>
  <c r="N27"/>
  <c r="N31"/>
  <c r="N35"/>
  <c r="N39"/>
  <c r="N43"/>
  <c r="N47"/>
  <c r="N51"/>
  <c r="N55"/>
  <c r="N59"/>
  <c r="N63"/>
  <c r="N67"/>
  <c r="N71"/>
  <c r="N75"/>
  <c r="N79"/>
  <c r="N83"/>
  <c r="N87"/>
  <c r="N91"/>
  <c r="N95"/>
  <c r="N99"/>
  <c r="N103"/>
  <c r="N107"/>
  <c r="N111"/>
  <c r="N115"/>
  <c r="N119"/>
  <c r="N123"/>
  <c r="N127"/>
  <c r="N131"/>
  <c r="N135"/>
  <c r="N139"/>
  <c r="N143"/>
  <c r="N147"/>
  <c r="N151"/>
  <c r="N155"/>
  <c r="N159"/>
  <c r="N163"/>
  <c r="AZ15" i="4"/>
  <c r="AZ67"/>
  <c r="AZ49"/>
  <c r="AZ51"/>
  <c r="AZ141"/>
  <c r="AZ83"/>
  <c r="AZ12"/>
  <c r="AZ35"/>
  <c r="AZ128"/>
  <c r="AZ17"/>
  <c r="AZ99"/>
  <c r="AZ131"/>
  <c r="AZ81"/>
  <c r="AZ144"/>
  <c r="AZ163"/>
  <c r="AZ115"/>
  <c r="AZ147"/>
  <c r="BI163" l="1"/>
  <c r="BZ163"/>
  <c r="BI166"/>
  <c r="BZ166"/>
  <c r="BI158"/>
  <c r="BZ158"/>
  <c r="BI142"/>
  <c r="BZ142"/>
  <c r="BI126"/>
  <c r="BZ126"/>
  <c r="BZ102"/>
  <c r="BI102"/>
  <c r="AZ86"/>
  <c r="CS74"/>
  <c r="BA175"/>
  <c r="AZ70"/>
  <c r="AT58"/>
  <c r="EP58"/>
  <c r="AX58"/>
  <c r="AS58"/>
  <c r="AZ54"/>
  <c r="AT42"/>
  <c r="EP42"/>
  <c r="AS42"/>
  <c r="AX42"/>
  <c r="AZ38"/>
  <c r="AS26"/>
  <c r="AX26"/>
  <c r="EP26"/>
  <c r="AT26"/>
  <c r="AZ22"/>
  <c r="AZ168"/>
  <c r="AS164"/>
  <c r="EP164"/>
  <c r="AT164"/>
  <c r="AX164"/>
  <c r="AX160"/>
  <c r="EP160"/>
  <c r="AS160"/>
  <c r="AT160"/>
  <c r="AS148"/>
  <c r="AX148"/>
  <c r="EP148"/>
  <c r="AT148"/>
  <c r="AS144"/>
  <c r="AT144"/>
  <c r="EP144"/>
  <c r="AX144"/>
  <c r="BI140"/>
  <c r="BZ140"/>
  <c r="AZ136"/>
  <c r="AT128"/>
  <c r="EP128"/>
  <c r="AX128"/>
  <c r="AS128"/>
  <c r="AX112"/>
  <c r="AS112"/>
  <c r="AT112"/>
  <c r="EP112"/>
  <c r="BZ108"/>
  <c r="BI108"/>
  <c r="AS96"/>
  <c r="EP96"/>
  <c r="AX96"/>
  <c r="AT96"/>
  <c r="BZ92"/>
  <c r="BI92"/>
  <c r="EP80"/>
  <c r="AS80"/>
  <c r="AT80"/>
  <c r="AX80"/>
  <c r="BZ76"/>
  <c r="BI76"/>
  <c r="AT64"/>
  <c r="AX64"/>
  <c r="EP64"/>
  <c r="AS64"/>
  <c r="BI60"/>
  <c r="BZ60"/>
  <c r="AT48"/>
  <c r="AX48"/>
  <c r="AS48"/>
  <c r="EP48"/>
  <c r="BI44"/>
  <c r="BZ44"/>
  <c r="EP32"/>
  <c r="AS32"/>
  <c r="AX32"/>
  <c r="AT32"/>
  <c r="BI28"/>
  <c r="BZ28"/>
  <c r="AS16"/>
  <c r="AT16"/>
  <c r="EP16"/>
  <c r="AX16"/>
  <c r="AS163"/>
  <c r="EP163"/>
  <c r="AX163"/>
  <c r="AT163"/>
  <c r="AT159"/>
  <c r="EP159"/>
  <c r="AS159"/>
  <c r="AX159"/>
  <c r="BZ159"/>
  <c r="BI159"/>
  <c r="AX147"/>
  <c r="EP147"/>
  <c r="AS147"/>
  <c r="AT147"/>
  <c r="AT143"/>
  <c r="EP143"/>
  <c r="AS143"/>
  <c r="AX143"/>
  <c r="BZ143"/>
  <c r="BI143"/>
  <c r="AS131"/>
  <c r="AT131"/>
  <c r="EP131"/>
  <c r="AX131"/>
  <c r="AS127"/>
  <c r="AT127"/>
  <c r="EP127"/>
  <c r="AX127"/>
  <c r="AX111"/>
  <c r="AT111"/>
  <c r="AS111"/>
  <c r="EP111"/>
  <c r="BI111"/>
  <c r="BZ111"/>
  <c r="EP99"/>
  <c r="AT99"/>
  <c r="AX99"/>
  <c r="AS99"/>
  <c r="EP95"/>
  <c r="AS95"/>
  <c r="AT95"/>
  <c r="AX95"/>
  <c r="BI95"/>
  <c r="BZ95"/>
  <c r="EP83"/>
  <c r="AT83"/>
  <c r="AX83"/>
  <c r="AS83"/>
  <c r="EP79"/>
  <c r="AX79"/>
  <c r="AS79"/>
  <c r="AT79"/>
  <c r="BI79"/>
  <c r="BZ79"/>
  <c r="AT63"/>
  <c r="AS63"/>
  <c r="AX63"/>
  <c r="EP63"/>
  <c r="AX47"/>
  <c r="AS47"/>
  <c r="EP47"/>
  <c r="AT47"/>
  <c r="BI47"/>
  <c r="BZ47"/>
  <c r="AS35"/>
  <c r="EP35"/>
  <c r="AT35"/>
  <c r="AX35"/>
  <c r="AT31"/>
  <c r="EP31"/>
  <c r="AS31"/>
  <c r="AX31"/>
  <c r="BZ31"/>
  <c r="BI31"/>
  <c r="AT17"/>
  <c r="EP17"/>
  <c r="AX17"/>
  <c r="AS17"/>
  <c r="AX7"/>
  <c r="AS7"/>
  <c r="AT7"/>
  <c r="EP7"/>
  <c r="BZ7"/>
  <c r="BI7"/>
  <c r="BZ169"/>
  <c r="BI169"/>
  <c r="EP157"/>
  <c r="AT157"/>
  <c r="AS157"/>
  <c r="AX157"/>
  <c r="BZ153"/>
  <c r="BI153"/>
  <c r="BI145"/>
  <c r="BZ145"/>
  <c r="AX141"/>
  <c r="EP141"/>
  <c r="AS141"/>
  <c r="AT141"/>
  <c r="BZ137"/>
  <c r="BI137"/>
  <c r="AT125"/>
  <c r="EP125"/>
  <c r="AS125"/>
  <c r="AX125"/>
  <c r="BZ121"/>
  <c r="BI121"/>
  <c r="BI109"/>
  <c r="BZ109"/>
  <c r="BZ105"/>
  <c r="BI105"/>
  <c r="AT93"/>
  <c r="AS93"/>
  <c r="AX93"/>
  <c r="EP93"/>
  <c r="BZ89"/>
  <c r="BI89"/>
  <c r="BZ77"/>
  <c r="BI77"/>
  <c r="BZ73"/>
  <c r="BI73"/>
  <c r="EP61"/>
  <c r="AX61"/>
  <c r="AT61"/>
  <c r="AS61"/>
  <c r="BI57"/>
  <c r="BZ57"/>
  <c r="BZ53"/>
  <c r="BI53"/>
  <c r="BZ45"/>
  <c r="BI45"/>
  <c r="BZ41"/>
  <c r="BI41"/>
  <c r="BZ37"/>
  <c r="BI37"/>
  <c r="AT29"/>
  <c r="EP29"/>
  <c r="AS29"/>
  <c r="AX29"/>
  <c r="BZ25"/>
  <c r="BI25"/>
  <c r="BZ144"/>
  <c r="BI144"/>
  <c r="BI141"/>
  <c r="BZ141"/>
  <c r="BI15"/>
  <c r="BZ15"/>
  <c r="BZ81"/>
  <c r="BI81"/>
  <c r="BI131"/>
  <c r="BZ131"/>
  <c r="BI17"/>
  <c r="BZ17"/>
  <c r="BZ35"/>
  <c r="BI35"/>
  <c r="BI49"/>
  <c r="BZ49"/>
  <c r="EP166"/>
  <c r="AX166"/>
  <c r="AT166"/>
  <c r="AS166"/>
  <c r="AT154"/>
  <c r="AS154"/>
  <c r="EP154"/>
  <c r="AX154"/>
  <c r="AS150"/>
  <c r="AT150"/>
  <c r="EP150"/>
  <c r="AX150"/>
  <c r="AX138"/>
  <c r="EP138"/>
  <c r="AT138"/>
  <c r="AS138"/>
  <c r="BZ134"/>
  <c r="BI134"/>
  <c r="EP122"/>
  <c r="AX122"/>
  <c r="AT122"/>
  <c r="AS122"/>
  <c r="EP118"/>
  <c r="AS118"/>
  <c r="AT118"/>
  <c r="AX118"/>
  <c r="AZ114"/>
  <c r="AS106"/>
  <c r="AX106"/>
  <c r="AT106"/>
  <c r="EP106"/>
  <c r="AT102"/>
  <c r="AS102"/>
  <c r="AX102"/>
  <c r="EP102"/>
  <c r="BI98"/>
  <c r="BZ98"/>
  <c r="EP90"/>
  <c r="AS90"/>
  <c r="AT90"/>
  <c r="AX90"/>
  <c r="EP86"/>
  <c r="AX86"/>
  <c r="AT86"/>
  <c r="AS86"/>
  <c r="BI82"/>
  <c r="BZ82"/>
  <c r="AS74"/>
  <c r="AT74"/>
  <c r="AX74"/>
  <c r="EP74"/>
  <c r="AS70"/>
  <c r="AT70"/>
  <c r="AX70"/>
  <c r="EP70"/>
  <c r="BZ66"/>
  <c r="BI66"/>
  <c r="AT54"/>
  <c r="AX54"/>
  <c r="AS54"/>
  <c r="EP54"/>
  <c r="AZ50"/>
  <c r="AT38"/>
  <c r="AS38"/>
  <c r="EP38"/>
  <c r="AX38"/>
  <c r="BI34"/>
  <c r="BZ34"/>
  <c r="EP22"/>
  <c r="AS22"/>
  <c r="AT22"/>
  <c r="AX22"/>
  <c r="AZ18"/>
  <c r="AX156"/>
  <c r="AS156"/>
  <c r="AT156"/>
  <c r="EP156"/>
  <c r="AZ152"/>
  <c r="AZ120"/>
  <c r="AZ88"/>
  <c r="AZ72"/>
  <c r="AZ56"/>
  <c r="AZ40"/>
  <c r="AZ24"/>
  <c r="BZ14"/>
  <c r="BI14"/>
  <c r="AX155"/>
  <c r="AS155"/>
  <c r="AT155"/>
  <c r="EP155"/>
  <c r="BI155"/>
  <c r="BZ155"/>
  <c r="AT139"/>
  <c r="EP139"/>
  <c r="AX139"/>
  <c r="AS139"/>
  <c r="BZ139"/>
  <c r="BI139"/>
  <c r="BZ123"/>
  <c r="BI123"/>
  <c r="AS107"/>
  <c r="AT107"/>
  <c r="EP107"/>
  <c r="AX107"/>
  <c r="BZ107"/>
  <c r="BI107"/>
  <c r="AS91"/>
  <c r="AT91"/>
  <c r="AX91"/>
  <c r="EP91"/>
  <c r="BI91"/>
  <c r="BZ91"/>
  <c r="AT75"/>
  <c r="AX75"/>
  <c r="EP75"/>
  <c r="AS75"/>
  <c r="BZ75"/>
  <c r="BI75"/>
  <c r="AS59"/>
  <c r="AT59"/>
  <c r="AX59"/>
  <c r="EP59"/>
  <c r="BI59"/>
  <c r="BZ59"/>
  <c r="AS43"/>
  <c r="AX43"/>
  <c r="EP43"/>
  <c r="AT43"/>
  <c r="BI43"/>
  <c r="BZ43"/>
  <c r="BI27"/>
  <c r="BZ27"/>
  <c r="BI21"/>
  <c r="BZ21"/>
  <c r="AT13"/>
  <c r="AS13"/>
  <c r="AX13"/>
  <c r="EP13"/>
  <c r="EP169"/>
  <c r="AT169"/>
  <c r="AX169"/>
  <c r="AS169"/>
  <c r="BZ161"/>
  <c r="BI161"/>
  <c r="BZ157"/>
  <c r="BI157"/>
  <c r="AT153"/>
  <c r="AS153"/>
  <c r="AX153"/>
  <c r="EP153"/>
  <c r="AX137"/>
  <c r="AS137"/>
  <c r="EP137"/>
  <c r="AT137"/>
  <c r="BI129"/>
  <c r="BZ129"/>
  <c r="BZ125"/>
  <c r="BI125"/>
  <c r="AX121"/>
  <c r="AS121"/>
  <c r="EP121"/>
  <c r="AT121"/>
  <c r="AZ117"/>
  <c r="AT109"/>
  <c r="AX109"/>
  <c r="AS109"/>
  <c r="EP109"/>
  <c r="AX105"/>
  <c r="AS105"/>
  <c r="AT105"/>
  <c r="EP105"/>
  <c r="AZ101"/>
  <c r="BI93"/>
  <c r="BZ93"/>
  <c r="AT89"/>
  <c r="EP89"/>
  <c r="AX89"/>
  <c r="AS89"/>
  <c r="AZ85"/>
  <c r="EP77"/>
  <c r="AS77"/>
  <c r="AT77"/>
  <c r="AX77"/>
  <c r="EP73"/>
  <c r="AS73"/>
  <c r="AX73"/>
  <c r="AT73"/>
  <c r="AZ69"/>
  <c r="AZ61"/>
  <c r="AX57"/>
  <c r="AS57"/>
  <c r="AT57"/>
  <c r="EP57"/>
  <c r="AX45"/>
  <c r="EP45"/>
  <c r="AS45"/>
  <c r="AT45"/>
  <c r="AT41"/>
  <c r="EP41"/>
  <c r="AS41"/>
  <c r="AX41"/>
  <c r="BI29"/>
  <c r="BZ29"/>
  <c r="AX25"/>
  <c r="AT25"/>
  <c r="AS25"/>
  <c r="EP25"/>
  <c r="AS12"/>
  <c r="EP12"/>
  <c r="AX12"/>
  <c r="AT12"/>
  <c r="BZ10"/>
  <c r="BI10"/>
  <c r="BZ8"/>
  <c r="BI8"/>
  <c r="BI147"/>
  <c r="BZ147"/>
  <c r="BZ115"/>
  <c r="BI115"/>
  <c r="BI128"/>
  <c r="BZ128"/>
  <c r="BI12"/>
  <c r="BZ12"/>
  <c r="AT162"/>
  <c r="EP162"/>
  <c r="AS162"/>
  <c r="AX162"/>
  <c r="AZ150"/>
  <c r="AS146"/>
  <c r="EP146"/>
  <c r="AT146"/>
  <c r="AX146"/>
  <c r="AS134"/>
  <c r="EP134"/>
  <c r="AT134"/>
  <c r="AX134"/>
  <c r="AT130"/>
  <c r="EP130"/>
  <c r="AS130"/>
  <c r="AX130"/>
  <c r="CS118"/>
  <c r="BA179"/>
  <c r="AS114"/>
  <c r="EP114"/>
  <c r="AT114"/>
  <c r="AX114"/>
  <c r="AZ110"/>
  <c r="AT98"/>
  <c r="EP98"/>
  <c r="AX98"/>
  <c r="AS98"/>
  <c r="AZ94"/>
  <c r="AT82"/>
  <c r="AX82"/>
  <c r="EP82"/>
  <c r="AS82"/>
  <c r="BZ78"/>
  <c r="BI78"/>
  <c r="AT66"/>
  <c r="AS66"/>
  <c r="EP66"/>
  <c r="AX66"/>
  <c r="BZ62"/>
  <c r="BI62"/>
  <c r="BZ46"/>
  <c r="BI46"/>
  <c r="AT34"/>
  <c r="EP34"/>
  <c r="AS34"/>
  <c r="AX34"/>
  <c r="BZ30"/>
  <c r="BI30"/>
  <c r="AT18"/>
  <c r="AS18"/>
  <c r="EP18"/>
  <c r="AX18"/>
  <c r="AT168"/>
  <c r="AX168"/>
  <c r="EP168"/>
  <c r="AS168"/>
  <c r="BZ164"/>
  <c r="BI164"/>
  <c r="BI156"/>
  <c r="BZ156"/>
  <c r="AS152"/>
  <c r="AT152"/>
  <c r="EP152"/>
  <c r="AX152"/>
  <c r="BI148"/>
  <c r="BZ148"/>
  <c r="AT140"/>
  <c r="AS140"/>
  <c r="EP140"/>
  <c r="AX140"/>
  <c r="AT136"/>
  <c r="AX136"/>
  <c r="EP136"/>
  <c r="AS136"/>
  <c r="BI132"/>
  <c r="BZ132"/>
  <c r="BZ124"/>
  <c r="BI124"/>
  <c r="AT120"/>
  <c r="AX120"/>
  <c r="EP120"/>
  <c r="AS120"/>
  <c r="BI116"/>
  <c r="BZ116"/>
  <c r="BI112"/>
  <c r="BZ112"/>
  <c r="AX108"/>
  <c r="AT108"/>
  <c r="EP108"/>
  <c r="AS108"/>
  <c r="AT104"/>
  <c r="EP104"/>
  <c r="AS104"/>
  <c r="AX104"/>
  <c r="BA176"/>
  <c r="CS104"/>
  <c r="BZ100"/>
  <c r="BI100"/>
  <c r="BZ96"/>
  <c r="BI96"/>
  <c r="AX92"/>
  <c r="AS92"/>
  <c r="AT92"/>
  <c r="EP92"/>
  <c r="AX88"/>
  <c r="AT88"/>
  <c r="AS88"/>
  <c r="EP88"/>
  <c r="BZ84"/>
  <c r="BI84"/>
  <c r="BI80"/>
  <c r="BZ80"/>
  <c r="AS76"/>
  <c r="EP76"/>
  <c r="AT76"/>
  <c r="AX76"/>
  <c r="AS72"/>
  <c r="EP72"/>
  <c r="AX72"/>
  <c r="AT72"/>
  <c r="BI64"/>
  <c r="BZ64"/>
  <c r="AT60"/>
  <c r="AX60"/>
  <c r="EP60"/>
  <c r="AS60"/>
  <c r="AS56"/>
  <c r="AT56"/>
  <c r="EP56"/>
  <c r="AX56"/>
  <c r="BI52"/>
  <c r="BZ52"/>
  <c r="BI48"/>
  <c r="BZ48"/>
  <c r="AS44"/>
  <c r="AX44"/>
  <c r="EP44"/>
  <c r="AT44"/>
  <c r="AX40"/>
  <c r="AT40"/>
  <c r="EP40"/>
  <c r="AS40"/>
  <c r="BZ36"/>
  <c r="BI36"/>
  <c r="BI32"/>
  <c r="BZ32"/>
  <c r="EP28"/>
  <c r="AT28"/>
  <c r="AX28"/>
  <c r="AS28"/>
  <c r="AT24"/>
  <c r="AS24"/>
  <c r="AX24"/>
  <c r="EP24"/>
  <c r="BI20"/>
  <c r="BZ20"/>
  <c r="BI16"/>
  <c r="BZ16"/>
  <c r="EP14"/>
  <c r="AX14"/>
  <c r="AT14"/>
  <c r="AS14"/>
  <c r="EP167"/>
  <c r="AX167"/>
  <c r="AS167"/>
  <c r="AT167"/>
  <c r="AZ167"/>
  <c r="AT151"/>
  <c r="AX151"/>
  <c r="AS151"/>
  <c r="EP151"/>
  <c r="AZ151"/>
  <c r="AS135"/>
  <c r="AT135"/>
  <c r="EP135"/>
  <c r="AX135"/>
  <c r="AZ135"/>
  <c r="AS123"/>
  <c r="AT123"/>
  <c r="EP123"/>
  <c r="AX123"/>
  <c r="AT119"/>
  <c r="AS119"/>
  <c r="EP119"/>
  <c r="AX119"/>
  <c r="AZ119"/>
  <c r="EP103"/>
  <c r="AS103"/>
  <c r="AT103"/>
  <c r="AX103"/>
  <c r="AZ103"/>
  <c r="AX87"/>
  <c r="AS87"/>
  <c r="AT87"/>
  <c r="EP87"/>
  <c r="AZ87"/>
  <c r="EP71"/>
  <c r="AT71"/>
  <c r="AX71"/>
  <c r="AS71"/>
  <c r="AZ71"/>
  <c r="AS55"/>
  <c r="AT55"/>
  <c r="AX55"/>
  <c r="EP55"/>
  <c r="AZ55"/>
  <c r="AX39"/>
  <c r="EP39"/>
  <c r="AT39"/>
  <c r="AS39"/>
  <c r="AZ39"/>
  <c r="EP27"/>
  <c r="AS27"/>
  <c r="AT27"/>
  <c r="AX27"/>
  <c r="EP23"/>
  <c r="AX23"/>
  <c r="AS23"/>
  <c r="AT23"/>
  <c r="AZ23"/>
  <c r="AZ13"/>
  <c r="AS11"/>
  <c r="AX11"/>
  <c r="EP11"/>
  <c r="AT11"/>
  <c r="AZ11"/>
  <c r="BI9"/>
  <c r="BZ9"/>
  <c r="AT165"/>
  <c r="AS165"/>
  <c r="AX165"/>
  <c r="EP165"/>
  <c r="AZ165"/>
  <c r="AX149"/>
  <c r="AS149"/>
  <c r="AT149"/>
  <c r="EP149"/>
  <c r="AZ149"/>
  <c r="AS133"/>
  <c r="EP133"/>
  <c r="AX133"/>
  <c r="AT133"/>
  <c r="AZ133"/>
  <c r="AX117"/>
  <c r="AT117"/>
  <c r="EP117"/>
  <c r="AS117"/>
  <c r="BZ113"/>
  <c r="BI113"/>
  <c r="AS101"/>
  <c r="AX101"/>
  <c r="EP101"/>
  <c r="AT101"/>
  <c r="BZ97"/>
  <c r="BI97"/>
  <c r="AX85"/>
  <c r="EP85"/>
  <c r="AT85"/>
  <c r="AS85"/>
  <c r="EP69"/>
  <c r="AT69"/>
  <c r="AS69"/>
  <c r="AX69"/>
  <c r="BZ65"/>
  <c r="BI65"/>
  <c r="AS53"/>
  <c r="EP53"/>
  <c r="AX53"/>
  <c r="AT53"/>
  <c r="AS37"/>
  <c r="AX37"/>
  <c r="AT37"/>
  <c r="EP37"/>
  <c r="BZ33"/>
  <c r="BI33"/>
  <c r="BZ19"/>
  <c r="BI19"/>
  <c r="EP10"/>
  <c r="AX10"/>
  <c r="AS10"/>
  <c r="AT10"/>
  <c r="EP8"/>
  <c r="AX8"/>
  <c r="AS8"/>
  <c r="AT8"/>
  <c r="BI99"/>
  <c r="BZ99"/>
  <c r="BI83"/>
  <c r="BZ83"/>
  <c r="BI67"/>
  <c r="BZ67"/>
  <c r="BI51"/>
  <c r="BZ51"/>
  <c r="BI162"/>
  <c r="BZ162"/>
  <c r="AT158"/>
  <c r="AX158"/>
  <c r="EP158"/>
  <c r="AS158"/>
  <c r="BZ154"/>
  <c r="BI154"/>
  <c r="BZ146"/>
  <c r="BI146"/>
  <c r="AS142"/>
  <c r="EP142"/>
  <c r="AT142"/>
  <c r="AX142"/>
  <c r="AZ138"/>
  <c r="BI130"/>
  <c r="BZ130"/>
  <c r="EP126"/>
  <c r="AS126"/>
  <c r="AX126"/>
  <c r="AT126"/>
  <c r="AZ122"/>
  <c r="EP110"/>
  <c r="AT110"/>
  <c r="AX110"/>
  <c r="AS110"/>
  <c r="AZ106"/>
  <c r="AT94"/>
  <c r="EP94"/>
  <c r="AX94"/>
  <c r="AS94"/>
  <c r="AZ90"/>
  <c r="AX78"/>
  <c r="AT78"/>
  <c r="EP78"/>
  <c r="AS78"/>
  <c r="EP62"/>
  <c r="AS62"/>
  <c r="AT62"/>
  <c r="AX62"/>
  <c r="AZ58"/>
  <c r="AX50"/>
  <c r="AT50"/>
  <c r="EP50"/>
  <c r="AS50"/>
  <c r="AT46"/>
  <c r="AS46"/>
  <c r="EP46"/>
  <c r="AX46"/>
  <c r="AZ42"/>
  <c r="EP30"/>
  <c r="AT30"/>
  <c r="AX30"/>
  <c r="AS30"/>
  <c r="BI26"/>
  <c r="BZ26"/>
  <c r="AZ160"/>
  <c r="AS132"/>
  <c r="AT132"/>
  <c r="EP132"/>
  <c r="AX132"/>
  <c r="EP124"/>
  <c r="AX124"/>
  <c r="AT124"/>
  <c r="AS124"/>
  <c r="EP116"/>
  <c r="AT116"/>
  <c r="AX116"/>
  <c r="AS116"/>
  <c r="AT100"/>
  <c r="EP100"/>
  <c r="AS100"/>
  <c r="AX100"/>
  <c r="AX84"/>
  <c r="AT84"/>
  <c r="AS84"/>
  <c r="EP84"/>
  <c r="AX68"/>
  <c r="EP68"/>
  <c r="EP174" s="1"/>
  <c r="AT68"/>
  <c r="AS68"/>
  <c r="CS68"/>
  <c r="BA174"/>
  <c r="AX52"/>
  <c r="AS52"/>
  <c r="AT52"/>
  <c r="EP52"/>
  <c r="EP36"/>
  <c r="AX36"/>
  <c r="AT36"/>
  <c r="AS36"/>
  <c r="AT20"/>
  <c r="AX20"/>
  <c r="AS20"/>
  <c r="EP20"/>
  <c r="CS127"/>
  <c r="BA177"/>
  <c r="AT115"/>
  <c r="EP115"/>
  <c r="AX115"/>
  <c r="AS115"/>
  <c r="AX67"/>
  <c r="AT67"/>
  <c r="EP67"/>
  <c r="AS67"/>
  <c r="CS63"/>
  <c r="BA173"/>
  <c r="EP51"/>
  <c r="AX51"/>
  <c r="AS51"/>
  <c r="AT51"/>
  <c r="AX21"/>
  <c r="AT21"/>
  <c r="AS21"/>
  <c r="EP21"/>
  <c r="EP9"/>
  <c r="AT9"/>
  <c r="AX9"/>
  <c r="AS9"/>
  <c r="AX161"/>
  <c r="AS161"/>
  <c r="AT161"/>
  <c r="EP161"/>
  <c r="AT145"/>
  <c r="EP145"/>
  <c r="AX145"/>
  <c r="AS145"/>
  <c r="AX129"/>
  <c r="AS129"/>
  <c r="EP129"/>
  <c r="AT129"/>
  <c r="AT113"/>
  <c r="AX113"/>
  <c r="AS113"/>
  <c r="EP113"/>
  <c r="AT97"/>
  <c r="EP97"/>
  <c r="AX97"/>
  <c r="AS97"/>
  <c r="AX81"/>
  <c r="EP81"/>
  <c r="AT81"/>
  <c r="AS81"/>
  <c r="AS65"/>
  <c r="EP65"/>
  <c r="AX65"/>
  <c r="AT65"/>
  <c r="EP49"/>
  <c r="AT49"/>
  <c r="AS49"/>
  <c r="AX49"/>
  <c r="AS33"/>
  <c r="AT33"/>
  <c r="EP33"/>
  <c r="EP172" s="1"/>
  <c r="AX33"/>
  <c r="BA172"/>
  <c r="CS33"/>
  <c r="EP19"/>
  <c r="AT19"/>
  <c r="AS19"/>
  <c r="AX19"/>
  <c r="AT15"/>
  <c r="AS15"/>
  <c r="EP15"/>
  <c r="AX15"/>
  <c r="EP6"/>
  <c r="EP171" s="1"/>
  <c r="AT6"/>
  <c r="AX6"/>
  <c r="AS6"/>
  <c r="BA171"/>
  <c r="BA178" s="1"/>
  <c r="CS6"/>
  <c r="N176" i="6"/>
  <c r="N174"/>
  <c r="N170"/>
  <c r="N171"/>
  <c r="N173"/>
  <c r="N168"/>
  <c r="N172"/>
  <c r="N169"/>
  <c r="AZ118" i="4"/>
  <c r="AZ127"/>
  <c r="AZ63"/>
  <c r="AZ104"/>
  <c r="AZ6"/>
  <c r="AZ74"/>
  <c r="AY37"/>
  <c r="AY105"/>
  <c r="AY141"/>
  <c r="AZ68"/>
  <c r="AZ174" l="1"/>
  <c r="BI68"/>
  <c r="BZ68"/>
  <c r="AZ173"/>
  <c r="BZ63"/>
  <c r="BI63"/>
  <c r="BZ118"/>
  <c r="AZ179"/>
  <c r="BI118"/>
  <c r="CS171"/>
  <c r="AT171"/>
  <c r="BX6"/>
  <c r="BG6"/>
  <c r="DE15"/>
  <c r="BW15"/>
  <c r="BF15"/>
  <c r="BG19"/>
  <c r="BX19"/>
  <c r="CO33"/>
  <c r="AX172"/>
  <c r="DG33"/>
  <c r="DG49"/>
  <c r="CO49"/>
  <c r="BX65"/>
  <c r="BG65"/>
  <c r="DE81"/>
  <c r="BW81"/>
  <c r="BF81"/>
  <c r="BF97"/>
  <c r="BW97"/>
  <c r="DE97"/>
  <c r="BX129"/>
  <c r="BG129"/>
  <c r="BF145"/>
  <c r="BW145"/>
  <c r="DE145"/>
  <c r="DE9"/>
  <c r="BF9"/>
  <c r="BW9"/>
  <c r="BX51"/>
  <c r="BG51"/>
  <c r="BG67"/>
  <c r="BX67"/>
  <c r="DE36"/>
  <c r="BW36"/>
  <c r="BF36"/>
  <c r="BG84"/>
  <c r="BX84"/>
  <c r="BG116"/>
  <c r="BX116"/>
  <c r="DG124"/>
  <c r="CO124"/>
  <c r="BG132"/>
  <c r="BX132"/>
  <c r="BF46"/>
  <c r="DE46"/>
  <c r="BW46"/>
  <c r="BG50"/>
  <c r="BX50"/>
  <c r="BG62"/>
  <c r="BX62"/>
  <c r="BF94"/>
  <c r="BW94"/>
  <c r="DE94"/>
  <c r="BI106"/>
  <c r="BZ106"/>
  <c r="BF126"/>
  <c r="BW126"/>
  <c r="DE126"/>
  <c r="BI138"/>
  <c r="BZ138"/>
  <c r="BW142"/>
  <c r="BF142"/>
  <c r="DE142"/>
  <c r="BG158"/>
  <c r="BX158"/>
  <c r="DG37"/>
  <c r="CO37"/>
  <c r="CO69"/>
  <c r="DG69"/>
  <c r="DE85"/>
  <c r="BF85"/>
  <c r="BW85"/>
  <c r="CO101"/>
  <c r="DG101"/>
  <c r="DE117"/>
  <c r="BW117"/>
  <c r="BF117"/>
  <c r="BI133"/>
  <c r="BZ133"/>
  <c r="DE133"/>
  <c r="BF133"/>
  <c r="BW133"/>
  <c r="BW149"/>
  <c r="DE149"/>
  <c r="BF149"/>
  <c r="DG165"/>
  <c r="CO165"/>
  <c r="DG11"/>
  <c r="CO11"/>
  <c r="BX23"/>
  <c r="BG23"/>
  <c r="CO27"/>
  <c r="DG27"/>
  <c r="BZ39"/>
  <c r="BI39"/>
  <c r="CO39"/>
  <c r="DG39"/>
  <c r="BG55"/>
  <c r="BX55"/>
  <c r="CO71"/>
  <c r="DG71"/>
  <c r="BI103"/>
  <c r="BZ103"/>
  <c r="BW119"/>
  <c r="DE119"/>
  <c r="BF119"/>
  <c r="BG123"/>
  <c r="BX123"/>
  <c r="BZ167"/>
  <c r="BI167"/>
  <c r="BX24"/>
  <c r="BG24"/>
  <c r="DG40"/>
  <c r="CO40"/>
  <c r="BF44"/>
  <c r="BW44"/>
  <c r="DE44"/>
  <c r="BW56"/>
  <c r="BF56"/>
  <c r="DE56"/>
  <c r="BX60"/>
  <c r="BG60"/>
  <c r="CO72"/>
  <c r="DG72"/>
  <c r="BG76"/>
  <c r="BX76"/>
  <c r="DE88"/>
  <c r="BW88"/>
  <c r="BF88"/>
  <c r="BX92"/>
  <c r="BG92"/>
  <c r="BG104"/>
  <c r="AT176"/>
  <c r="BX104"/>
  <c r="CO108"/>
  <c r="DG108"/>
  <c r="BG120"/>
  <c r="BX120"/>
  <c r="BX136"/>
  <c r="BG136"/>
  <c r="BX140"/>
  <c r="BG140"/>
  <c r="BX34"/>
  <c r="BG34"/>
  <c r="BX66"/>
  <c r="BG66"/>
  <c r="DE98"/>
  <c r="BF98"/>
  <c r="BW98"/>
  <c r="BZ110"/>
  <c r="BI110"/>
  <c r="DE114"/>
  <c r="BF114"/>
  <c r="BW114"/>
  <c r="BW130"/>
  <c r="DE130"/>
  <c r="BF130"/>
  <c r="BX134"/>
  <c r="BG134"/>
  <c r="BX146"/>
  <c r="BG146"/>
  <c r="DG162"/>
  <c r="CO162"/>
  <c r="BX25"/>
  <c r="BG25"/>
  <c r="CO41"/>
  <c r="DG41"/>
  <c r="BX45"/>
  <c r="BG45"/>
  <c r="BZ61"/>
  <c r="BI61"/>
  <c r="BF73"/>
  <c r="BW73"/>
  <c r="DE73"/>
  <c r="DE77"/>
  <c r="BF77"/>
  <c r="BW77"/>
  <c r="CO89"/>
  <c r="DG89"/>
  <c r="BF105"/>
  <c r="DE105"/>
  <c r="BW105"/>
  <c r="CO109"/>
  <c r="DG109"/>
  <c r="CO153"/>
  <c r="DG153"/>
  <c r="DG169"/>
  <c r="CO169"/>
  <c r="CO13"/>
  <c r="DG13"/>
  <c r="BW43"/>
  <c r="DE43"/>
  <c r="BF43"/>
  <c r="DG59"/>
  <c r="CO59"/>
  <c r="BG75"/>
  <c r="BX75"/>
  <c r="DG91"/>
  <c r="CO91"/>
  <c r="DE107"/>
  <c r="BW107"/>
  <c r="BF107"/>
  <c r="BX139"/>
  <c r="BG139"/>
  <c r="BX155"/>
  <c r="BG155"/>
  <c r="BZ72"/>
  <c r="BI72"/>
  <c r="BI18"/>
  <c r="BZ18"/>
  <c r="BG70"/>
  <c r="BX70"/>
  <c r="BG74"/>
  <c r="BX74"/>
  <c r="AT175"/>
  <c r="BW86"/>
  <c r="DE86"/>
  <c r="BF86"/>
  <c r="CO90"/>
  <c r="DG90"/>
  <c r="DE102"/>
  <c r="BF102"/>
  <c r="BW102"/>
  <c r="CO106"/>
  <c r="DG106"/>
  <c r="AT179"/>
  <c r="BG118"/>
  <c r="BX118"/>
  <c r="BG122"/>
  <c r="BX122"/>
  <c r="CO138"/>
  <c r="DG138"/>
  <c r="BW150"/>
  <c r="DE150"/>
  <c r="BF150"/>
  <c r="BG154"/>
  <c r="BX154"/>
  <c r="DE61"/>
  <c r="BF61"/>
  <c r="BW61"/>
  <c r="BW93"/>
  <c r="BF93"/>
  <c r="DE93"/>
  <c r="DG125"/>
  <c r="CO125"/>
  <c r="BG157"/>
  <c r="BX157"/>
  <c r="DE7"/>
  <c r="BW7"/>
  <c r="BF7"/>
  <c r="DG31"/>
  <c r="CO31"/>
  <c r="CO35"/>
  <c r="DG35"/>
  <c r="DE47"/>
  <c r="BF47"/>
  <c r="BW47"/>
  <c r="DE63"/>
  <c r="AS173"/>
  <c r="BW63"/>
  <c r="BF63"/>
  <c r="BX79"/>
  <c r="BG79"/>
  <c r="BF83"/>
  <c r="BW83"/>
  <c r="DE83"/>
  <c r="BW95"/>
  <c r="DE95"/>
  <c r="BF95"/>
  <c r="BX99"/>
  <c r="BG99"/>
  <c r="CO127"/>
  <c r="AX177"/>
  <c r="DG127"/>
  <c r="DG131"/>
  <c r="CO131"/>
  <c r="DG159"/>
  <c r="CO159"/>
  <c r="BG163"/>
  <c r="BX163"/>
  <c r="CO16"/>
  <c r="DG16"/>
  <c r="DE32"/>
  <c r="BF32"/>
  <c r="BW32"/>
  <c r="DG64"/>
  <c r="CO64"/>
  <c r="CO80"/>
  <c r="DG80"/>
  <c r="BF128"/>
  <c r="BW128"/>
  <c r="DE128"/>
  <c r="BZ136"/>
  <c r="BI136"/>
  <c r="BW160"/>
  <c r="DE160"/>
  <c r="BF160"/>
  <c r="BX164"/>
  <c r="BG164"/>
  <c r="BI22"/>
  <c r="BZ22"/>
  <c r="DE26"/>
  <c r="BW26"/>
  <c r="BF26"/>
  <c r="CO58"/>
  <c r="DG58"/>
  <c r="AZ175"/>
  <c r="BI74"/>
  <c r="BZ74"/>
  <c r="N193" i="6"/>
  <c r="AK75" i="7"/>
  <c r="G110" s="1"/>
  <c r="N183" i="6"/>
  <c r="N184"/>
  <c r="N194"/>
  <c r="AK76" i="7"/>
  <c r="G112" s="1"/>
  <c r="N191" i="6"/>
  <c r="N181"/>
  <c r="AK73" i="7"/>
  <c r="G106" s="1"/>
  <c r="N197" i="6"/>
  <c r="N187"/>
  <c r="BX15" i="4"/>
  <c r="BG15"/>
  <c r="BW49"/>
  <c r="DE49"/>
  <c r="BF49"/>
  <c r="CO65"/>
  <c r="DG65"/>
  <c r="BX81"/>
  <c r="BG81"/>
  <c r="DG97"/>
  <c r="DK97" s="1"/>
  <c r="DL97" s="1"/>
  <c r="DJ97" s="1"/>
  <c r="CO97"/>
  <c r="BW113"/>
  <c r="BF113"/>
  <c r="DE113"/>
  <c r="CO145"/>
  <c r="DG145"/>
  <c r="BG161"/>
  <c r="BX161"/>
  <c r="DG9"/>
  <c r="CO9"/>
  <c r="BF21"/>
  <c r="DE21"/>
  <c r="BW21"/>
  <c r="DE51"/>
  <c r="BF51"/>
  <c r="BW51"/>
  <c r="CS173"/>
  <c r="CO67"/>
  <c r="DG67"/>
  <c r="BX115"/>
  <c r="BG115"/>
  <c r="DE20"/>
  <c r="BF20"/>
  <c r="BW20"/>
  <c r="BG36"/>
  <c r="BX36"/>
  <c r="BX52"/>
  <c r="BG52"/>
  <c r="CS174"/>
  <c r="AX174"/>
  <c r="DG68"/>
  <c r="CO68"/>
  <c r="DG84"/>
  <c r="CO84"/>
  <c r="BG100"/>
  <c r="BX100"/>
  <c r="DE132"/>
  <c r="BF132"/>
  <c r="BW132"/>
  <c r="BW30"/>
  <c r="BF30"/>
  <c r="DE30"/>
  <c r="BI42"/>
  <c r="BZ42"/>
  <c r="BG46"/>
  <c r="BX46"/>
  <c r="DG50"/>
  <c r="CO50"/>
  <c r="BF62"/>
  <c r="BW62"/>
  <c r="DE62"/>
  <c r="BG78"/>
  <c r="BX78"/>
  <c r="DG94"/>
  <c r="CO94"/>
  <c r="DE110"/>
  <c r="BF110"/>
  <c r="BW110"/>
  <c r="BI122"/>
  <c r="BZ122"/>
  <c r="DG142"/>
  <c r="CO142"/>
  <c r="DE158"/>
  <c r="BF158"/>
  <c r="BW158"/>
  <c r="BG8"/>
  <c r="BX8"/>
  <c r="BG10"/>
  <c r="BX10"/>
  <c r="BW37"/>
  <c r="DE37"/>
  <c r="BF37"/>
  <c r="BF53"/>
  <c r="DE53"/>
  <c r="BW53"/>
  <c r="BW69"/>
  <c r="BF69"/>
  <c r="DE69"/>
  <c r="BG85"/>
  <c r="BX85"/>
  <c r="DE101"/>
  <c r="BW101"/>
  <c r="BF101"/>
  <c r="BG133"/>
  <c r="BX133"/>
  <c r="BZ149"/>
  <c r="BI149"/>
  <c r="CO149"/>
  <c r="DG149"/>
  <c r="BW165"/>
  <c r="DE165"/>
  <c r="BF165"/>
  <c r="BI11"/>
  <c r="BZ11"/>
  <c r="BW11"/>
  <c r="BF11"/>
  <c r="DE11"/>
  <c r="DE23"/>
  <c r="BW23"/>
  <c r="BF23"/>
  <c r="BX27"/>
  <c r="BG27"/>
  <c r="BW39"/>
  <c r="BF39"/>
  <c r="DE39"/>
  <c r="BZ55"/>
  <c r="BI55"/>
  <c r="DE55"/>
  <c r="BW55"/>
  <c r="BF55"/>
  <c r="BG71"/>
  <c r="BX71"/>
  <c r="BX87"/>
  <c r="BG87"/>
  <c r="DG103"/>
  <c r="CO103"/>
  <c r="BI119"/>
  <c r="BZ119"/>
  <c r="BG119"/>
  <c r="BX119"/>
  <c r="BF123"/>
  <c r="BW123"/>
  <c r="DE123"/>
  <c r="BG135"/>
  <c r="BX135"/>
  <c r="DE151"/>
  <c r="BF151"/>
  <c r="BW151"/>
  <c r="BX167"/>
  <c r="BG167"/>
  <c r="BF14"/>
  <c r="DE14"/>
  <c r="BW14"/>
  <c r="DE28"/>
  <c r="BW28"/>
  <c r="BF28"/>
  <c r="BF40"/>
  <c r="DE40"/>
  <c r="BW40"/>
  <c r="BG44"/>
  <c r="BX44"/>
  <c r="CO56"/>
  <c r="DG56"/>
  <c r="BF60"/>
  <c r="BW60"/>
  <c r="DE60"/>
  <c r="BX88"/>
  <c r="BG88"/>
  <c r="DE92"/>
  <c r="BW92"/>
  <c r="BF92"/>
  <c r="CO104"/>
  <c r="AX176"/>
  <c r="DG104"/>
  <c r="BF108"/>
  <c r="DE108"/>
  <c r="BW108"/>
  <c r="DE120"/>
  <c r="BF120"/>
  <c r="BW120"/>
  <c r="DE136"/>
  <c r="BW136"/>
  <c r="BF136"/>
  <c r="CO140"/>
  <c r="DG140"/>
  <c r="BG152"/>
  <c r="BX152"/>
  <c r="CO168"/>
  <c r="DG168"/>
  <c r="BF18"/>
  <c r="DE18"/>
  <c r="BW18"/>
  <c r="DG34"/>
  <c r="CO34"/>
  <c r="DG66"/>
  <c r="CO66"/>
  <c r="DG82"/>
  <c r="CO82"/>
  <c r="CO98"/>
  <c r="DG98"/>
  <c r="DG114"/>
  <c r="CO114"/>
  <c r="DE162"/>
  <c r="BW162"/>
  <c r="BF162"/>
  <c r="BW12"/>
  <c r="BF12"/>
  <c r="DE12"/>
  <c r="DG25"/>
  <c r="CO25"/>
  <c r="DE41"/>
  <c r="BW41"/>
  <c r="BF41"/>
  <c r="DE45"/>
  <c r="BF45"/>
  <c r="BW45"/>
  <c r="BG57"/>
  <c r="BX57"/>
  <c r="BI69"/>
  <c r="BZ69"/>
  <c r="BZ101"/>
  <c r="BI101"/>
  <c r="CO105"/>
  <c r="DG105"/>
  <c r="BG109"/>
  <c r="BX109"/>
  <c r="DE121"/>
  <c r="BW121"/>
  <c r="BF121"/>
  <c r="BF137"/>
  <c r="BW137"/>
  <c r="DE137"/>
  <c r="BW153"/>
  <c r="BF153"/>
  <c r="DE153"/>
  <c r="BX169"/>
  <c r="BG169"/>
  <c r="BF13"/>
  <c r="DE13"/>
  <c r="BW13"/>
  <c r="BG43"/>
  <c r="BX43"/>
  <c r="BX59"/>
  <c r="BG59"/>
  <c r="BF75"/>
  <c r="DE75"/>
  <c r="BW75"/>
  <c r="BX91"/>
  <c r="BG91"/>
  <c r="CO107"/>
  <c r="DG107"/>
  <c r="BF139"/>
  <c r="BW139"/>
  <c r="DE139"/>
  <c r="BF155"/>
  <c r="BW155"/>
  <c r="DE155"/>
  <c r="BZ24"/>
  <c r="BI24"/>
  <c r="BZ88"/>
  <c r="BI88"/>
  <c r="BG156"/>
  <c r="BX156"/>
  <c r="DG22"/>
  <c r="CO22"/>
  <c r="DE38"/>
  <c r="BW38"/>
  <c r="BF38"/>
  <c r="BF54"/>
  <c r="DE54"/>
  <c r="BW54"/>
  <c r="DE70"/>
  <c r="BF70"/>
  <c r="BW70"/>
  <c r="BW74"/>
  <c r="AS175"/>
  <c r="DE74"/>
  <c r="BF74"/>
  <c r="BX86"/>
  <c r="BG86"/>
  <c r="BG90"/>
  <c r="BX90"/>
  <c r="BG102"/>
  <c r="BX102"/>
  <c r="DE106"/>
  <c r="BF106"/>
  <c r="BW106"/>
  <c r="AS179"/>
  <c r="DE118"/>
  <c r="BF118"/>
  <c r="BW118"/>
  <c r="CO122"/>
  <c r="DG122"/>
  <c r="BF138"/>
  <c r="BW138"/>
  <c r="DE138"/>
  <c r="DG150"/>
  <c r="CO150"/>
  <c r="DG154"/>
  <c r="CO154"/>
  <c r="DE166"/>
  <c r="BF166"/>
  <c r="BW166"/>
  <c r="BX29"/>
  <c r="BG29"/>
  <c r="BX61"/>
  <c r="BG61"/>
  <c r="BG93"/>
  <c r="BX93"/>
  <c r="BF125"/>
  <c r="BW125"/>
  <c r="DE125"/>
  <c r="CO141"/>
  <c r="DG141"/>
  <c r="CO7"/>
  <c r="DG7"/>
  <c r="BG17"/>
  <c r="BX17"/>
  <c r="DE31"/>
  <c r="BF31"/>
  <c r="BW31"/>
  <c r="BX35"/>
  <c r="BG35"/>
  <c r="CO47"/>
  <c r="DG47"/>
  <c r="AT173"/>
  <c r="BG63"/>
  <c r="BX63"/>
  <c r="BF79"/>
  <c r="BW79"/>
  <c r="DE79"/>
  <c r="DG83"/>
  <c r="CO83"/>
  <c r="BF111"/>
  <c r="BW111"/>
  <c r="DE111"/>
  <c r="EP177"/>
  <c r="BG143"/>
  <c r="BX143"/>
  <c r="DG147"/>
  <c r="CO147"/>
  <c r="BF159"/>
  <c r="BW159"/>
  <c r="DE159"/>
  <c r="CO163"/>
  <c r="DG163"/>
  <c r="BF48"/>
  <c r="DE48"/>
  <c r="BW48"/>
  <c r="BX64"/>
  <c r="BG64"/>
  <c r="BG80"/>
  <c r="BX80"/>
  <c r="BF96"/>
  <c r="DE96"/>
  <c r="BW96"/>
  <c r="BG112"/>
  <c r="BX112"/>
  <c r="DG128"/>
  <c r="CO128"/>
  <c r="BG144"/>
  <c r="BX144"/>
  <c r="DG148"/>
  <c r="CO148"/>
  <c r="BX26"/>
  <c r="BG26"/>
  <c r="BZ38"/>
  <c r="BI38"/>
  <c r="BG42"/>
  <c r="BX42"/>
  <c r="CS175"/>
  <c r="DE6"/>
  <c r="BW6"/>
  <c r="AS171"/>
  <c r="BF6"/>
  <c r="DG15"/>
  <c r="CO15"/>
  <c r="DG19"/>
  <c r="CO19"/>
  <c r="CS172"/>
  <c r="BG33"/>
  <c r="BX33"/>
  <c r="AT172"/>
  <c r="BX49"/>
  <c r="BG49"/>
  <c r="CO113"/>
  <c r="DG113"/>
  <c r="BF129"/>
  <c r="BW129"/>
  <c r="DE129"/>
  <c r="DE161"/>
  <c r="BF161"/>
  <c r="BW161"/>
  <c r="BX9"/>
  <c r="BG9"/>
  <c r="BG21"/>
  <c r="BX21"/>
  <c r="CO51"/>
  <c r="DG51"/>
  <c r="DE67"/>
  <c r="BW67"/>
  <c r="BF67"/>
  <c r="BW115"/>
  <c r="DE115"/>
  <c r="BF115"/>
  <c r="CO20"/>
  <c r="DG20"/>
  <c r="DG36"/>
  <c r="CO36"/>
  <c r="DE52"/>
  <c r="BF52"/>
  <c r="BW52"/>
  <c r="BF68"/>
  <c r="AS174"/>
  <c r="DE68"/>
  <c r="BW68"/>
  <c r="DG100"/>
  <c r="CO100"/>
  <c r="DE116"/>
  <c r="BF116"/>
  <c r="BW116"/>
  <c r="BW124"/>
  <c r="BF124"/>
  <c r="DE124"/>
  <c r="CO132"/>
  <c r="DG132"/>
  <c r="BZ160"/>
  <c r="BI160"/>
  <c r="CO30"/>
  <c r="DG30"/>
  <c r="DG46"/>
  <c r="CO46"/>
  <c r="BF50"/>
  <c r="DE50"/>
  <c r="BW50"/>
  <c r="BI58"/>
  <c r="BZ58"/>
  <c r="CO78"/>
  <c r="DG78"/>
  <c r="CO110"/>
  <c r="DG110"/>
  <c r="BX126"/>
  <c r="BG126"/>
  <c r="BG142"/>
  <c r="BX142"/>
  <c r="BW8"/>
  <c r="BF8"/>
  <c r="DE8"/>
  <c r="BW10"/>
  <c r="BF10"/>
  <c r="DE10"/>
  <c r="BG53"/>
  <c r="BX53"/>
  <c r="BG69"/>
  <c r="BX69"/>
  <c r="BG101"/>
  <c r="BX101"/>
  <c r="BX117"/>
  <c r="BG117"/>
  <c r="CO133"/>
  <c r="DG133"/>
  <c r="BI165"/>
  <c r="BZ165"/>
  <c r="BX165"/>
  <c r="BG165"/>
  <c r="BG11"/>
  <c r="BX11"/>
  <c r="BI13"/>
  <c r="BZ13"/>
  <c r="DG23"/>
  <c r="CO23"/>
  <c r="DE27"/>
  <c r="BW27"/>
  <c r="BF27"/>
  <c r="BX39"/>
  <c r="BG39"/>
  <c r="BI71"/>
  <c r="BZ71"/>
  <c r="BW87"/>
  <c r="DE87"/>
  <c r="BF87"/>
  <c r="BX103"/>
  <c r="BG103"/>
  <c r="CO119"/>
  <c r="DG119"/>
  <c r="DG123"/>
  <c r="CO123"/>
  <c r="BZ135"/>
  <c r="BI135"/>
  <c r="DE135"/>
  <c r="BF135"/>
  <c r="BW135"/>
  <c r="DG151"/>
  <c r="CO151"/>
  <c r="BF167"/>
  <c r="BW167"/>
  <c r="DE167"/>
  <c r="BG14"/>
  <c r="BX14"/>
  <c r="CO24"/>
  <c r="DG24"/>
  <c r="CO28"/>
  <c r="DG28"/>
  <c r="BF72"/>
  <c r="DE72"/>
  <c r="BW72"/>
  <c r="BF76"/>
  <c r="DE76"/>
  <c r="BW76"/>
  <c r="DG88"/>
  <c r="CO88"/>
  <c r="DG92"/>
  <c r="CO92"/>
  <c r="DE104"/>
  <c r="BW104"/>
  <c r="BF104"/>
  <c r="AS176"/>
  <c r="BW152"/>
  <c r="BF152"/>
  <c r="DE152"/>
  <c r="BX168"/>
  <c r="BG168"/>
  <c r="BX18"/>
  <c r="BG18"/>
  <c r="DE34"/>
  <c r="BW34"/>
  <c r="BF34"/>
  <c r="BG82"/>
  <c r="BX82"/>
  <c r="BG114"/>
  <c r="BX114"/>
  <c r="CS179"/>
  <c r="BX130"/>
  <c r="BG130"/>
  <c r="BW134"/>
  <c r="DE134"/>
  <c r="BF134"/>
  <c r="BW146"/>
  <c r="DE146"/>
  <c r="BF146"/>
  <c r="BX12"/>
  <c r="BG12"/>
  <c r="BW57"/>
  <c r="DE57"/>
  <c r="BF57"/>
  <c r="BG73"/>
  <c r="BX73"/>
  <c r="CO77"/>
  <c r="DG77"/>
  <c r="BI85"/>
  <c r="BZ85"/>
  <c r="BG89"/>
  <c r="BX89"/>
  <c r="BI117"/>
  <c r="BZ117"/>
  <c r="DG121"/>
  <c r="CO121"/>
  <c r="CO137"/>
  <c r="DG137"/>
  <c r="BX153"/>
  <c r="BG153"/>
  <c r="BX13"/>
  <c r="BG13"/>
  <c r="BW59"/>
  <c r="BF59"/>
  <c r="DE59"/>
  <c r="BF91"/>
  <c r="DE91"/>
  <c r="BW91"/>
  <c r="DG139"/>
  <c r="CO139"/>
  <c r="DG155"/>
  <c r="CO155"/>
  <c r="BI40"/>
  <c r="BZ40"/>
  <c r="BI120"/>
  <c r="BZ120"/>
  <c r="BF156"/>
  <c r="DE156"/>
  <c r="BW156"/>
  <c r="BG22"/>
  <c r="BX22"/>
  <c r="BG38"/>
  <c r="BX38"/>
  <c r="DG54"/>
  <c r="CO54"/>
  <c r="EP175"/>
  <c r="DG86"/>
  <c r="CO86"/>
  <c r="DE90"/>
  <c r="BF90"/>
  <c r="BW90"/>
  <c r="BI114"/>
  <c r="BZ114"/>
  <c r="EP179"/>
  <c r="BG138"/>
  <c r="BX138"/>
  <c r="BG166"/>
  <c r="BX166"/>
  <c r="DG29"/>
  <c r="CO29"/>
  <c r="CO61"/>
  <c r="DG61"/>
  <c r="BG141"/>
  <c r="BX141"/>
  <c r="DG157"/>
  <c r="CO157"/>
  <c r="BF17"/>
  <c r="BW17"/>
  <c r="DE17"/>
  <c r="BG47"/>
  <c r="BX47"/>
  <c r="EP173"/>
  <c r="DG79"/>
  <c r="CO79"/>
  <c r="BG83"/>
  <c r="BX83"/>
  <c r="DG95"/>
  <c r="CO95"/>
  <c r="DE99"/>
  <c r="BF99"/>
  <c r="BW99"/>
  <c r="BX111"/>
  <c r="BG111"/>
  <c r="AT177"/>
  <c r="BX127"/>
  <c r="BG127"/>
  <c r="BX131"/>
  <c r="BG131"/>
  <c r="CO143"/>
  <c r="DG143"/>
  <c r="BX147"/>
  <c r="BG147"/>
  <c r="BG16"/>
  <c r="BX16"/>
  <c r="BX32"/>
  <c r="BG32"/>
  <c r="CO48"/>
  <c r="DG48"/>
  <c r="BF64"/>
  <c r="DE64"/>
  <c r="BW64"/>
  <c r="DE80"/>
  <c r="BF80"/>
  <c r="BW80"/>
  <c r="BX96"/>
  <c r="BG96"/>
  <c r="BF112"/>
  <c r="BW112"/>
  <c r="DE112"/>
  <c r="BW144"/>
  <c r="BF144"/>
  <c r="DE144"/>
  <c r="BW148"/>
  <c r="BF148"/>
  <c r="DE148"/>
  <c r="DG160"/>
  <c r="CO160"/>
  <c r="BF164"/>
  <c r="BW164"/>
  <c r="DE164"/>
  <c r="DG42"/>
  <c r="CO42"/>
  <c r="BZ54"/>
  <c r="BI54"/>
  <c r="BX58"/>
  <c r="BG58"/>
  <c r="BI86"/>
  <c r="BZ86"/>
  <c r="BI6"/>
  <c r="BZ6"/>
  <c r="AZ171"/>
  <c r="BI104"/>
  <c r="BZ104"/>
  <c r="AZ176"/>
  <c r="BZ127"/>
  <c r="AZ177"/>
  <c r="BI127"/>
  <c r="N180" i="6"/>
  <c r="AK72" i="7"/>
  <c r="G104" s="1"/>
  <c r="N190" i="6"/>
  <c r="AK71" i="7"/>
  <c r="G102" s="1"/>
  <c r="N189" i="6"/>
  <c r="N179"/>
  <c r="AK74" i="7"/>
  <c r="G108" s="1"/>
  <c r="N182" i="6"/>
  <c r="N192"/>
  <c r="AK77" i="7"/>
  <c r="G114" s="1"/>
  <c r="N185" i="6"/>
  <c r="N195"/>
  <c r="AX171" i="4"/>
  <c r="DG6"/>
  <c r="CO6"/>
  <c r="DE19"/>
  <c r="BW19"/>
  <c r="BF19"/>
  <c r="BW33"/>
  <c r="DE33"/>
  <c r="BF33"/>
  <c r="AS172"/>
  <c r="DE65"/>
  <c r="BF65"/>
  <c r="BW65"/>
  <c r="DG81"/>
  <c r="CO81"/>
  <c r="BX97"/>
  <c r="BG97"/>
  <c r="BG113"/>
  <c r="BX113"/>
  <c r="CO129"/>
  <c r="DG129"/>
  <c r="BX145"/>
  <c r="BG145"/>
  <c r="CO161"/>
  <c r="DG161"/>
  <c r="DG21"/>
  <c r="CO21"/>
  <c r="DG115"/>
  <c r="CO115"/>
  <c r="CS177"/>
  <c r="BG20"/>
  <c r="BX20"/>
  <c r="DG52"/>
  <c r="CO52"/>
  <c r="BG68"/>
  <c r="AT174"/>
  <c r="BX68"/>
  <c r="BF84"/>
  <c r="BW84"/>
  <c r="DE84"/>
  <c r="BF100"/>
  <c r="BW100"/>
  <c r="DE100"/>
  <c r="DG116"/>
  <c r="CO116"/>
  <c r="BG124"/>
  <c r="BX124"/>
  <c r="BG30"/>
  <c r="BX30"/>
  <c r="DG62"/>
  <c r="CO62"/>
  <c r="BW78"/>
  <c r="BF78"/>
  <c r="DE78"/>
  <c r="BI90"/>
  <c r="BZ90"/>
  <c r="BX94"/>
  <c r="BG94"/>
  <c r="BG110"/>
  <c r="BX110"/>
  <c r="DG126"/>
  <c r="CO126"/>
  <c r="CO158"/>
  <c r="DG158"/>
  <c r="CO8"/>
  <c r="DG8"/>
  <c r="DG10"/>
  <c r="CO10"/>
  <c r="AZ172"/>
  <c r="BG37"/>
  <c r="BX37"/>
  <c r="CO53"/>
  <c r="DG53"/>
  <c r="CO85"/>
  <c r="DG85"/>
  <c r="DG117"/>
  <c r="CO117"/>
  <c r="BX149"/>
  <c r="BG149"/>
  <c r="BZ23"/>
  <c r="BI23"/>
  <c r="CO55"/>
  <c r="DG55"/>
  <c r="BF71"/>
  <c r="BW71"/>
  <c r="DE71"/>
  <c r="BZ87"/>
  <c r="BI87"/>
  <c r="CO87"/>
  <c r="DG87"/>
  <c r="BF103"/>
  <c r="DE103"/>
  <c r="BW103"/>
  <c r="DG135"/>
  <c r="CO135"/>
  <c r="BZ151"/>
  <c r="BI151"/>
  <c r="BX151"/>
  <c r="BG151"/>
  <c r="DG167"/>
  <c r="CO167"/>
  <c r="DG14"/>
  <c r="CO14"/>
  <c r="DE24"/>
  <c r="BW24"/>
  <c r="BF24"/>
  <c r="BX28"/>
  <c r="BG28"/>
  <c r="BX40"/>
  <c r="BG40"/>
  <c r="CO44"/>
  <c r="DG44"/>
  <c r="BG56"/>
  <c r="BX56"/>
  <c r="DG60"/>
  <c r="CO60"/>
  <c r="BG72"/>
  <c r="BX72"/>
  <c r="CO76"/>
  <c r="DG76"/>
  <c r="CS176"/>
  <c r="EP176"/>
  <c r="BG108"/>
  <c r="BX108"/>
  <c r="CO120"/>
  <c r="DG120"/>
  <c r="CO136"/>
  <c r="DG136"/>
  <c r="DE140"/>
  <c r="BW140"/>
  <c r="BF140"/>
  <c r="CO152"/>
  <c r="DG152"/>
  <c r="DE168"/>
  <c r="BF168"/>
  <c r="BW168"/>
  <c r="CO18"/>
  <c r="DG18"/>
  <c r="BW66"/>
  <c r="BF66"/>
  <c r="DE66"/>
  <c r="BF82"/>
  <c r="BW82"/>
  <c r="DE82"/>
  <c r="BZ94"/>
  <c r="BI94"/>
  <c r="BX98"/>
  <c r="BG98"/>
  <c r="DG130"/>
  <c r="CO130"/>
  <c r="CO134"/>
  <c r="DG134"/>
  <c r="DG146"/>
  <c r="CO146"/>
  <c r="BI150"/>
  <c r="BZ150"/>
  <c r="BX162"/>
  <c r="BG162"/>
  <c r="CO12"/>
  <c r="DG12"/>
  <c r="BW25"/>
  <c r="BF25"/>
  <c r="DE25"/>
  <c r="BG41"/>
  <c r="BX41"/>
  <c r="DG45"/>
  <c r="CO45"/>
  <c r="CO57"/>
  <c r="DG57"/>
  <c r="CO73"/>
  <c r="DG73"/>
  <c r="BG77"/>
  <c r="BX77"/>
  <c r="DE89"/>
  <c r="BF89"/>
  <c r="BW89"/>
  <c r="BG105"/>
  <c r="BX105"/>
  <c r="DE109"/>
  <c r="BW109"/>
  <c r="BF109"/>
  <c r="BX121"/>
  <c r="BG121"/>
  <c r="BG137"/>
  <c r="BX137"/>
  <c r="BF169"/>
  <c r="DE169"/>
  <c r="BW169"/>
  <c r="CO43"/>
  <c r="DG43"/>
  <c r="CO75"/>
  <c r="DG75"/>
  <c r="BX107"/>
  <c r="BG107"/>
  <c r="BI56"/>
  <c r="BZ56"/>
  <c r="BI152"/>
  <c r="BZ152"/>
  <c r="CO156"/>
  <c r="DG156"/>
  <c r="BW22"/>
  <c r="BF22"/>
  <c r="DE22"/>
  <c r="DG38"/>
  <c r="CO38"/>
  <c r="BI50"/>
  <c r="BZ50"/>
  <c r="BX54"/>
  <c r="BG54"/>
  <c r="DG70"/>
  <c r="CO70"/>
  <c r="CO74"/>
  <c r="AX175"/>
  <c r="DG74"/>
  <c r="CO102"/>
  <c r="DG102"/>
  <c r="BX106"/>
  <c r="BG106"/>
  <c r="DG118"/>
  <c r="CO118"/>
  <c r="AX179"/>
  <c r="BF122"/>
  <c r="DE122"/>
  <c r="BW122"/>
  <c r="BG150"/>
  <c r="BX150"/>
  <c r="BW154"/>
  <c r="DE154"/>
  <c r="BF154"/>
  <c r="DG166"/>
  <c r="CO166"/>
  <c r="DE29"/>
  <c r="BF29"/>
  <c r="BW29"/>
  <c r="DG93"/>
  <c r="CO93"/>
  <c r="BX125"/>
  <c r="BG125"/>
  <c r="BW141"/>
  <c r="BF141"/>
  <c r="DE141"/>
  <c r="BF157"/>
  <c r="BW157"/>
  <c r="DE157"/>
  <c r="BG7"/>
  <c r="BX7"/>
  <c r="CO17"/>
  <c r="DG17"/>
  <c r="BG31"/>
  <c r="BX31"/>
  <c r="BW35"/>
  <c r="DE35"/>
  <c r="BF35"/>
  <c r="CO63"/>
  <c r="CO173" s="1"/>
  <c r="DG63"/>
  <c r="DG173" s="1"/>
  <c r="AX173"/>
  <c r="BX95"/>
  <c r="BG95"/>
  <c r="DG99"/>
  <c r="CO99"/>
  <c r="CO111"/>
  <c r="DG111"/>
  <c r="AS177"/>
  <c r="BW127"/>
  <c r="DE127"/>
  <c r="BF127"/>
  <c r="DE131"/>
  <c r="BF131"/>
  <c r="BW131"/>
  <c r="DE143"/>
  <c r="BW143"/>
  <c r="BF143"/>
  <c r="BW147"/>
  <c r="DE147"/>
  <c r="BF147"/>
  <c r="BX159"/>
  <c r="BG159"/>
  <c r="BF163"/>
  <c r="DE163"/>
  <c r="BW163"/>
  <c r="BW16"/>
  <c r="BF16"/>
  <c r="DE16"/>
  <c r="DG32"/>
  <c r="CO32"/>
  <c r="BX48"/>
  <c r="BG48"/>
  <c r="CO96"/>
  <c r="DG96"/>
  <c r="CO112"/>
  <c r="DG112"/>
  <c r="BX128"/>
  <c r="BG128"/>
  <c r="DG144"/>
  <c r="CO144"/>
  <c r="BX148"/>
  <c r="BG148"/>
  <c r="BG160"/>
  <c r="BX160"/>
  <c r="DG164"/>
  <c r="CO164"/>
  <c r="BI168"/>
  <c r="BZ168"/>
  <c r="DG26"/>
  <c r="CO26"/>
  <c r="DE42"/>
  <c r="BW42"/>
  <c r="BF42"/>
  <c r="BW58"/>
  <c r="BF58"/>
  <c r="DE58"/>
  <c r="BI70"/>
  <c r="BZ70"/>
  <c r="N175" i="6"/>
  <c r="CQ141" i="4"/>
  <c r="CQ37"/>
  <c r="CQ105"/>
  <c r="BW177" l="1"/>
  <c r="EP178"/>
  <c r="BI172"/>
  <c r="CP105"/>
  <c r="DI105"/>
  <c r="AY46"/>
  <c r="CQ46"/>
  <c r="DI46" s="1"/>
  <c r="DK127"/>
  <c r="DE177"/>
  <c r="DK29"/>
  <c r="DL29" s="1"/>
  <c r="DJ29" s="1"/>
  <c r="DM29" s="1"/>
  <c r="DN29" s="1"/>
  <c r="DF29" s="1"/>
  <c r="DS29" s="1"/>
  <c r="DK154"/>
  <c r="DL154" s="1"/>
  <c r="DJ154" s="1"/>
  <c r="DM154" s="1"/>
  <c r="DN154" s="1"/>
  <c r="DF154" s="1"/>
  <c r="DS154" s="1"/>
  <c r="DG175"/>
  <c r="DK71"/>
  <c r="DL71" s="1"/>
  <c r="DJ71" s="1"/>
  <c r="DM71" s="1"/>
  <c r="DN71" s="1"/>
  <c r="DF71" s="1"/>
  <c r="DS71" s="1"/>
  <c r="DK78"/>
  <c r="DL78" s="1"/>
  <c r="DJ78" s="1"/>
  <c r="DM78" s="1"/>
  <c r="DN78" s="1"/>
  <c r="DF78" s="1"/>
  <c r="DS78" s="1"/>
  <c r="DK100"/>
  <c r="DL100" s="1"/>
  <c r="DJ100" s="1"/>
  <c r="DM100" s="1"/>
  <c r="DN100" s="1"/>
  <c r="DF100" s="1"/>
  <c r="DS100" s="1"/>
  <c r="BG174"/>
  <c r="DK33"/>
  <c r="DE172"/>
  <c r="DK19"/>
  <c r="DL19" s="1"/>
  <c r="DJ19" s="1"/>
  <c r="DM19" s="1"/>
  <c r="DN19" s="1"/>
  <c r="DF19" s="1"/>
  <c r="DS19" s="1"/>
  <c r="M102" i="7"/>
  <c r="U124"/>
  <c r="BI177" i="4"/>
  <c r="BZ176"/>
  <c r="BI171"/>
  <c r="DK164"/>
  <c r="DL164" s="1"/>
  <c r="DJ164" s="1"/>
  <c r="DM164" s="1"/>
  <c r="DN164" s="1"/>
  <c r="DF164" s="1"/>
  <c r="DS164" s="1"/>
  <c r="DO164"/>
  <c r="DP164" s="1"/>
  <c r="DQ164" s="1"/>
  <c r="DR164" s="1"/>
  <c r="DK144"/>
  <c r="DL144" s="1"/>
  <c r="DJ144" s="1"/>
  <c r="DM144" s="1"/>
  <c r="DN144" s="1"/>
  <c r="DF144" s="1"/>
  <c r="DS144" s="1"/>
  <c r="DK112"/>
  <c r="DL112" s="1"/>
  <c r="DJ112" s="1"/>
  <c r="DM112" s="1"/>
  <c r="DN112" s="1"/>
  <c r="DF112" s="1"/>
  <c r="DS112" s="1"/>
  <c r="DK80"/>
  <c r="DL80" s="1"/>
  <c r="DJ80" s="1"/>
  <c r="DM80" s="1"/>
  <c r="DN80" s="1"/>
  <c r="DF80" s="1"/>
  <c r="DS80" s="1"/>
  <c r="BX177"/>
  <c r="DK90"/>
  <c r="DL90" s="1"/>
  <c r="DJ90" s="1"/>
  <c r="DM90" s="1"/>
  <c r="DN90" s="1"/>
  <c r="DF90" s="1"/>
  <c r="DS90" s="1"/>
  <c r="DK146"/>
  <c r="DL146" s="1"/>
  <c r="DJ146" s="1"/>
  <c r="DM146" s="1"/>
  <c r="DN146" s="1"/>
  <c r="DF146" s="1"/>
  <c r="DS146" s="1"/>
  <c r="DE176"/>
  <c r="DK76"/>
  <c r="DL76" s="1"/>
  <c r="DJ76" s="1"/>
  <c r="DM76" s="1"/>
  <c r="DN76" s="1"/>
  <c r="DF76" s="1"/>
  <c r="DS76" s="1"/>
  <c r="DK87"/>
  <c r="DL87" s="1"/>
  <c r="DJ87" s="1"/>
  <c r="DM87" s="1"/>
  <c r="DN87" s="1"/>
  <c r="DF87" s="1"/>
  <c r="DS87" s="1"/>
  <c r="DK27"/>
  <c r="DL27" s="1"/>
  <c r="DJ27" s="1"/>
  <c r="DM27" s="1"/>
  <c r="DN27" s="1"/>
  <c r="DF27" s="1"/>
  <c r="DS27" s="1"/>
  <c r="DK10"/>
  <c r="DL10" s="1"/>
  <c r="DJ10" s="1"/>
  <c r="DM10" s="1"/>
  <c r="DN10" s="1"/>
  <c r="DF10" s="1"/>
  <c r="DS10" s="1"/>
  <c r="DK116"/>
  <c r="DL116" s="1"/>
  <c r="DJ116" s="1"/>
  <c r="DM116" s="1"/>
  <c r="DN116" s="1"/>
  <c r="DF116" s="1"/>
  <c r="DS116" s="1"/>
  <c r="DE174"/>
  <c r="DK68"/>
  <c r="DK161"/>
  <c r="DL161" s="1"/>
  <c r="DJ161" s="1"/>
  <c r="DM161" s="1"/>
  <c r="DN161" s="1"/>
  <c r="DF161" s="1"/>
  <c r="DS161" s="1"/>
  <c r="DE171"/>
  <c r="DK6"/>
  <c r="DK111"/>
  <c r="DL111" s="1"/>
  <c r="DJ111" s="1"/>
  <c r="DM111" s="1"/>
  <c r="DN111" s="1"/>
  <c r="DF111" s="1"/>
  <c r="DS111" s="1"/>
  <c r="BW179"/>
  <c r="DK70"/>
  <c r="DL70" s="1"/>
  <c r="DJ70" s="1"/>
  <c r="DM70" s="1"/>
  <c r="DN70" s="1"/>
  <c r="DF70" s="1"/>
  <c r="DS70" s="1"/>
  <c r="DK13"/>
  <c r="DL13" s="1"/>
  <c r="DJ13" s="1"/>
  <c r="DM13" s="1"/>
  <c r="DN13" s="1"/>
  <c r="DF13" s="1"/>
  <c r="DS13" s="1"/>
  <c r="DO13"/>
  <c r="DP13" s="1"/>
  <c r="DQ13" s="1"/>
  <c r="DR13" s="1"/>
  <c r="DK137"/>
  <c r="DL137" s="1"/>
  <c r="DJ137" s="1"/>
  <c r="DM137" s="1"/>
  <c r="DN137" s="1"/>
  <c r="DF137" s="1"/>
  <c r="DS137" s="1"/>
  <c r="DG176"/>
  <c r="DK40"/>
  <c r="DL40" s="1"/>
  <c r="DJ40" s="1"/>
  <c r="DM40" s="1"/>
  <c r="DN40" s="1"/>
  <c r="DF40" s="1"/>
  <c r="DS40" s="1"/>
  <c r="DK14"/>
  <c r="DL14" s="1"/>
  <c r="DJ14" s="1"/>
  <c r="DM14" s="1"/>
  <c r="DN14" s="1"/>
  <c r="DF14" s="1"/>
  <c r="DS14" s="1"/>
  <c r="DK55"/>
  <c r="DL55" s="1"/>
  <c r="DJ55" s="1"/>
  <c r="DM55" s="1"/>
  <c r="DN55" s="1"/>
  <c r="DF55" s="1"/>
  <c r="DS55" s="1"/>
  <c r="DK62"/>
  <c r="DL62" s="1"/>
  <c r="DJ62" s="1"/>
  <c r="DM62" s="1"/>
  <c r="DN62" s="1"/>
  <c r="DF62" s="1"/>
  <c r="DS62" s="1"/>
  <c r="DG174"/>
  <c r="M106" i="7"/>
  <c r="U128"/>
  <c r="DK160" i="4"/>
  <c r="DL160" s="1"/>
  <c r="DJ160" s="1"/>
  <c r="DM160" s="1"/>
  <c r="DN160" s="1"/>
  <c r="DF160" s="1"/>
  <c r="DS160" s="1"/>
  <c r="DK128"/>
  <c r="DL128" s="1"/>
  <c r="DJ128" s="1"/>
  <c r="DM128" s="1"/>
  <c r="DN128" s="1"/>
  <c r="DF128" s="1"/>
  <c r="DS128" s="1"/>
  <c r="CO177"/>
  <c r="DK95"/>
  <c r="DL95" s="1"/>
  <c r="DJ95" s="1"/>
  <c r="DM95" s="1"/>
  <c r="DN95" s="1"/>
  <c r="DF95" s="1"/>
  <c r="DS95" s="1"/>
  <c r="BF173"/>
  <c r="DK150"/>
  <c r="DL150" s="1"/>
  <c r="DJ150" s="1"/>
  <c r="DM150" s="1"/>
  <c r="DN150" s="1"/>
  <c r="DF150" s="1"/>
  <c r="DS150" s="1"/>
  <c r="BG179"/>
  <c r="DK73"/>
  <c r="DL73" s="1"/>
  <c r="DJ73" s="1"/>
  <c r="DM73" s="1"/>
  <c r="DN73" s="1"/>
  <c r="DF73" s="1"/>
  <c r="DS73" s="1"/>
  <c r="BX176"/>
  <c r="DK88"/>
  <c r="DL88" s="1"/>
  <c r="DJ88" s="1"/>
  <c r="DM88" s="1"/>
  <c r="DN88" s="1"/>
  <c r="DF88" s="1"/>
  <c r="DS88" s="1"/>
  <c r="DK56"/>
  <c r="DL56" s="1"/>
  <c r="DJ56" s="1"/>
  <c r="DM56" s="1"/>
  <c r="DN56" s="1"/>
  <c r="DF56" s="1"/>
  <c r="DS56" s="1"/>
  <c r="DK44"/>
  <c r="DL44" s="1"/>
  <c r="DJ44" s="1"/>
  <c r="DM44" s="1"/>
  <c r="DN44" s="1"/>
  <c r="DF44" s="1"/>
  <c r="DS44" s="1"/>
  <c r="DK149"/>
  <c r="DL149" s="1"/>
  <c r="DJ149" s="1"/>
  <c r="DM149" s="1"/>
  <c r="DN149" s="1"/>
  <c r="DF149" s="1"/>
  <c r="DS149" s="1"/>
  <c r="DO149"/>
  <c r="DP149" s="1"/>
  <c r="DQ149" s="1"/>
  <c r="DR149" s="1"/>
  <c r="DK133"/>
  <c r="DL133" s="1"/>
  <c r="DJ133" s="1"/>
  <c r="DM133" s="1"/>
  <c r="DN133" s="1"/>
  <c r="DF133" s="1"/>
  <c r="DS133" s="1"/>
  <c r="DK142"/>
  <c r="DL142" s="1"/>
  <c r="DJ142" s="1"/>
  <c r="DM142" s="1"/>
  <c r="DN142" s="1"/>
  <c r="DF142" s="1"/>
  <c r="DS142" s="1"/>
  <c r="DM97"/>
  <c r="DN97" s="1"/>
  <c r="DF97" s="1"/>
  <c r="DS97" s="1"/>
  <c r="CO172"/>
  <c r="AT178"/>
  <c r="N196" i="6"/>
  <c r="AK78" i="7"/>
  <c r="G116" s="1"/>
  <c r="N186" i="6"/>
  <c r="DK16" i="4"/>
  <c r="DL16" s="1"/>
  <c r="DJ16" s="1"/>
  <c r="DM16" s="1"/>
  <c r="DN16" s="1"/>
  <c r="DF16" s="1"/>
  <c r="DS16" s="1"/>
  <c r="DK163"/>
  <c r="DL163" s="1"/>
  <c r="DJ163" s="1"/>
  <c r="DM163" s="1"/>
  <c r="DN163" s="1"/>
  <c r="DF163" s="1"/>
  <c r="DS163" s="1"/>
  <c r="DK157"/>
  <c r="DL157" s="1"/>
  <c r="DJ157" s="1"/>
  <c r="DM157" s="1"/>
  <c r="DN157" s="1"/>
  <c r="DF157" s="1"/>
  <c r="DS157" s="1"/>
  <c r="CO179"/>
  <c r="DK169"/>
  <c r="DL169" s="1"/>
  <c r="DJ169" s="1"/>
  <c r="DM169" s="1"/>
  <c r="DN169" s="1"/>
  <c r="DF169" s="1"/>
  <c r="DS169" s="1"/>
  <c r="DK89"/>
  <c r="DL89" s="1"/>
  <c r="DJ89" s="1"/>
  <c r="DM89" s="1"/>
  <c r="DN89" s="1"/>
  <c r="DF89" s="1"/>
  <c r="DS89" s="1"/>
  <c r="DK25"/>
  <c r="DL25" s="1"/>
  <c r="DJ25" s="1"/>
  <c r="DM25" s="1"/>
  <c r="DN25" s="1"/>
  <c r="DF25" s="1"/>
  <c r="DS25" s="1"/>
  <c r="DK140"/>
  <c r="DL140" s="1"/>
  <c r="DJ140" s="1"/>
  <c r="DM140" s="1"/>
  <c r="DN140" s="1"/>
  <c r="DF140" s="1"/>
  <c r="DS140" s="1"/>
  <c r="DK24"/>
  <c r="DL24" s="1"/>
  <c r="DJ24" s="1"/>
  <c r="DM24" s="1"/>
  <c r="DN24" s="1"/>
  <c r="DF24" s="1"/>
  <c r="DS24" s="1"/>
  <c r="DK65"/>
  <c r="DL65" s="1"/>
  <c r="DJ65" s="1"/>
  <c r="DM65" s="1"/>
  <c r="DN65" s="1"/>
  <c r="DF65" s="1"/>
  <c r="DS65" s="1"/>
  <c r="DO65"/>
  <c r="DP65" s="1"/>
  <c r="DQ65" s="1"/>
  <c r="DR65" s="1"/>
  <c r="BW172"/>
  <c r="CO171"/>
  <c r="M108" i="7"/>
  <c r="U130"/>
  <c r="BI176" i="4"/>
  <c r="DK148"/>
  <c r="DL148" s="1"/>
  <c r="DJ148" s="1"/>
  <c r="DM148" s="1"/>
  <c r="DN148" s="1"/>
  <c r="DF148" s="1"/>
  <c r="DS148" s="1"/>
  <c r="DK156"/>
  <c r="DL156" s="1"/>
  <c r="DJ156" s="1"/>
  <c r="DM156" s="1"/>
  <c r="DN156" s="1"/>
  <c r="DF156" s="1"/>
  <c r="DS156" s="1"/>
  <c r="DK59"/>
  <c r="DL59" s="1"/>
  <c r="DJ59" s="1"/>
  <c r="DM59" s="1"/>
  <c r="DN59" s="1"/>
  <c r="DF59" s="1"/>
  <c r="DS59" s="1"/>
  <c r="DK34"/>
  <c r="DL34" s="1"/>
  <c r="DJ34" s="1"/>
  <c r="DM34" s="1"/>
  <c r="DN34" s="1"/>
  <c r="DF34" s="1"/>
  <c r="DS34" s="1"/>
  <c r="DK50"/>
  <c r="DL50" s="1"/>
  <c r="DJ50" s="1"/>
  <c r="DM50" s="1"/>
  <c r="DN50" s="1"/>
  <c r="DF50" s="1"/>
  <c r="DS50" s="1"/>
  <c r="DK52"/>
  <c r="DL52" s="1"/>
  <c r="DJ52" s="1"/>
  <c r="DM52" s="1"/>
  <c r="DN52" s="1"/>
  <c r="DF52" s="1"/>
  <c r="DS52" s="1"/>
  <c r="DK129"/>
  <c r="DL129" s="1"/>
  <c r="DJ129" s="1"/>
  <c r="DM129" s="1"/>
  <c r="DN129" s="1"/>
  <c r="DF129" s="1"/>
  <c r="DS129" s="1"/>
  <c r="BX172"/>
  <c r="BF171"/>
  <c r="DK96"/>
  <c r="DL96" s="1"/>
  <c r="DJ96" s="1"/>
  <c r="DM96" s="1"/>
  <c r="DN96" s="1"/>
  <c r="DF96" s="1"/>
  <c r="DS96" s="1"/>
  <c r="BX173"/>
  <c r="DK125"/>
  <c r="DL125" s="1"/>
  <c r="DJ125" s="1"/>
  <c r="DM125" s="1"/>
  <c r="DN125" s="1"/>
  <c r="DF125" s="1"/>
  <c r="BF179"/>
  <c r="BW175"/>
  <c r="DK155"/>
  <c r="DL155" s="1"/>
  <c r="DJ155" s="1"/>
  <c r="DM155" s="1"/>
  <c r="DN155" s="1"/>
  <c r="DF155" s="1"/>
  <c r="DS155" s="1"/>
  <c r="DK139"/>
  <c r="DL139" s="1"/>
  <c r="DJ139" s="1"/>
  <c r="DM139" s="1"/>
  <c r="DN139" s="1"/>
  <c r="DF139" s="1"/>
  <c r="DS139" s="1"/>
  <c r="DK153"/>
  <c r="DL153" s="1"/>
  <c r="DJ153" s="1"/>
  <c r="DM153" s="1"/>
  <c r="DN153" s="1"/>
  <c r="DF153" s="1"/>
  <c r="DS153" s="1"/>
  <c r="DK12"/>
  <c r="DL12" s="1"/>
  <c r="DJ12" s="1"/>
  <c r="DM12" s="1"/>
  <c r="DN12" s="1"/>
  <c r="DF12" s="1"/>
  <c r="DS12" s="1"/>
  <c r="DK162"/>
  <c r="DL162" s="1"/>
  <c r="DJ162" s="1"/>
  <c r="DM162" s="1"/>
  <c r="DN162" s="1"/>
  <c r="DF162" s="1"/>
  <c r="DS162" s="1"/>
  <c r="DK28"/>
  <c r="DL28" s="1"/>
  <c r="DJ28" s="1"/>
  <c r="DM28" s="1"/>
  <c r="DN28" s="1"/>
  <c r="DF28" s="1"/>
  <c r="DS28" s="1"/>
  <c r="DK123"/>
  <c r="DL123" s="1"/>
  <c r="DJ123" s="1"/>
  <c r="DM123" s="1"/>
  <c r="DN123" s="1"/>
  <c r="DF123" s="1"/>
  <c r="DS123" s="1"/>
  <c r="DK165"/>
  <c r="DL165" s="1"/>
  <c r="DJ165" s="1"/>
  <c r="DM165" s="1"/>
  <c r="DN165" s="1"/>
  <c r="DF165" s="1"/>
  <c r="DS165" s="1"/>
  <c r="BZ172"/>
  <c r="DK30"/>
  <c r="DL30" s="1"/>
  <c r="DJ30" s="1"/>
  <c r="DM30" s="1"/>
  <c r="DN30" s="1"/>
  <c r="DF30" s="1"/>
  <c r="DS30" s="1"/>
  <c r="DK21"/>
  <c r="DL21" s="1"/>
  <c r="DJ21" s="1"/>
  <c r="DM21" s="1"/>
  <c r="DN21" s="1"/>
  <c r="DF21" s="1"/>
  <c r="DS21" s="1"/>
  <c r="DK113"/>
  <c r="DL113" s="1"/>
  <c r="DJ113" s="1"/>
  <c r="DM113" s="1"/>
  <c r="DN113" s="1"/>
  <c r="DF113" s="1"/>
  <c r="DS113" s="1"/>
  <c r="BZ175"/>
  <c r="BW173"/>
  <c r="DK43"/>
  <c r="DL43" s="1"/>
  <c r="DJ43" s="1"/>
  <c r="DM43" s="1"/>
  <c r="DN43" s="1"/>
  <c r="DF43" s="1"/>
  <c r="DS43" s="1"/>
  <c r="DK130"/>
  <c r="DL130" s="1"/>
  <c r="DJ130" s="1"/>
  <c r="DM130" s="1"/>
  <c r="DN130" s="1"/>
  <c r="DF130" s="1"/>
  <c r="DS130" s="1"/>
  <c r="DK114"/>
  <c r="DL114" s="1"/>
  <c r="DJ114" s="1"/>
  <c r="DM114" s="1"/>
  <c r="DN114" s="1"/>
  <c r="DF114" s="1"/>
  <c r="DS114" s="1"/>
  <c r="DK117"/>
  <c r="DL117" s="1"/>
  <c r="DJ117" s="1"/>
  <c r="DM117" s="1"/>
  <c r="DN117" s="1"/>
  <c r="DF117" s="1"/>
  <c r="DS117" s="1"/>
  <c r="DK126"/>
  <c r="DL126" s="1"/>
  <c r="DJ126" s="1"/>
  <c r="DM126" s="1"/>
  <c r="DN126" s="1"/>
  <c r="DF126" s="1"/>
  <c r="DS126" s="1"/>
  <c r="DK81"/>
  <c r="DL81" s="1"/>
  <c r="DJ81" s="1"/>
  <c r="DM81" s="1"/>
  <c r="DN81" s="1"/>
  <c r="DF81" s="1"/>
  <c r="DS81" s="1"/>
  <c r="DK15"/>
  <c r="DL15" s="1"/>
  <c r="DJ15" s="1"/>
  <c r="DM15" s="1"/>
  <c r="DN15" s="1"/>
  <c r="DF15" s="1"/>
  <c r="DS15" s="1"/>
  <c r="BZ179"/>
  <c r="BZ174"/>
  <c r="DI141"/>
  <c r="CP37"/>
  <c r="CQ172"/>
  <c r="DI37"/>
  <c r="DK58"/>
  <c r="DL58" s="1"/>
  <c r="DJ58" s="1"/>
  <c r="DM58" s="1"/>
  <c r="DN58" s="1"/>
  <c r="DF58" s="1"/>
  <c r="DS58" s="1"/>
  <c r="DK131"/>
  <c r="DL131" s="1"/>
  <c r="DJ131" s="1"/>
  <c r="DM131" s="1"/>
  <c r="DN131" s="1"/>
  <c r="DF131" s="1"/>
  <c r="DS131" s="1"/>
  <c r="DK122"/>
  <c r="DL122" s="1"/>
  <c r="DJ122" s="1"/>
  <c r="DM122" s="1"/>
  <c r="DN122" s="1"/>
  <c r="DF122" s="1"/>
  <c r="DS122" s="1"/>
  <c r="DG179"/>
  <c r="CO175"/>
  <c r="DK66"/>
  <c r="DL66" s="1"/>
  <c r="DJ66" s="1"/>
  <c r="DM66" s="1"/>
  <c r="DN66" s="1"/>
  <c r="DF66" s="1"/>
  <c r="DS66" s="1"/>
  <c r="DK103"/>
  <c r="DL103" s="1"/>
  <c r="DJ103" s="1"/>
  <c r="DM103" s="1"/>
  <c r="DN103" s="1"/>
  <c r="DF103" s="1"/>
  <c r="DS103" s="1"/>
  <c r="BX174"/>
  <c r="DG171"/>
  <c r="M114" i="7"/>
  <c r="U136"/>
  <c r="M104"/>
  <c r="U126"/>
  <c r="BZ177" i="4"/>
  <c r="AZ178"/>
  <c r="DK91"/>
  <c r="DL91" s="1"/>
  <c r="DJ91" s="1"/>
  <c r="DM91" s="1"/>
  <c r="DN91" s="1"/>
  <c r="DF91" s="1"/>
  <c r="DS91" s="1"/>
  <c r="BF176"/>
  <c r="DK135"/>
  <c r="DL135" s="1"/>
  <c r="DJ135" s="1"/>
  <c r="DM135" s="1"/>
  <c r="DN135" s="1"/>
  <c r="DF135" s="1"/>
  <c r="DS135" s="1"/>
  <c r="BF174"/>
  <c r="BG172"/>
  <c r="AS178"/>
  <c r="DK48"/>
  <c r="DL48" s="1"/>
  <c r="DJ48" s="1"/>
  <c r="DM48" s="1"/>
  <c r="DN48" s="1"/>
  <c r="DF48" s="1"/>
  <c r="DS48" s="1"/>
  <c r="DK79"/>
  <c r="DL79" s="1"/>
  <c r="DJ79" s="1"/>
  <c r="DM79" s="1"/>
  <c r="DN79" s="1"/>
  <c r="DF79" s="1"/>
  <c r="DS79" s="1"/>
  <c r="BG173"/>
  <c r="DK118"/>
  <c r="DE179"/>
  <c r="DK106"/>
  <c r="DL106" s="1"/>
  <c r="DJ106" s="1"/>
  <c r="DM106" s="1"/>
  <c r="DN106" s="1"/>
  <c r="DF106" s="1"/>
  <c r="DS106" s="1"/>
  <c r="BF175"/>
  <c r="DK121"/>
  <c r="DL121" s="1"/>
  <c r="DJ121" s="1"/>
  <c r="DM121" s="1"/>
  <c r="DN121" s="1"/>
  <c r="DF121" s="1"/>
  <c r="DS121" s="1"/>
  <c r="DK41"/>
  <c r="DL41" s="1"/>
  <c r="DJ41" s="1"/>
  <c r="DM41" s="1"/>
  <c r="DN41" s="1"/>
  <c r="DF41" s="1"/>
  <c r="DS41" s="1"/>
  <c r="DK108"/>
  <c r="DL108" s="1"/>
  <c r="DJ108" s="1"/>
  <c r="DM108" s="1"/>
  <c r="DN108" s="1"/>
  <c r="DF108" s="1"/>
  <c r="DS108" s="1"/>
  <c r="CO176"/>
  <c r="DK92"/>
  <c r="DL92" s="1"/>
  <c r="DJ92" s="1"/>
  <c r="DM92" s="1"/>
  <c r="DN92" s="1"/>
  <c r="DF92" s="1"/>
  <c r="DS92" s="1"/>
  <c r="DK151"/>
  <c r="DL151" s="1"/>
  <c r="DJ151" s="1"/>
  <c r="DM151" s="1"/>
  <c r="DN151" s="1"/>
  <c r="DF151" s="1"/>
  <c r="DS151" s="1"/>
  <c r="DK23"/>
  <c r="DL23" s="1"/>
  <c r="DJ23" s="1"/>
  <c r="DM23" s="1"/>
  <c r="DN23" s="1"/>
  <c r="DF23" s="1"/>
  <c r="DS23" s="1"/>
  <c r="DK132"/>
  <c r="DL132" s="1"/>
  <c r="DJ132" s="1"/>
  <c r="DM132" s="1"/>
  <c r="DN132" s="1"/>
  <c r="DF132" s="1"/>
  <c r="DS132" s="1"/>
  <c r="DK20"/>
  <c r="DL20" s="1"/>
  <c r="DJ20" s="1"/>
  <c r="DM20" s="1"/>
  <c r="DN20" s="1"/>
  <c r="DF20" s="1"/>
  <c r="DS20" s="1"/>
  <c r="BI175"/>
  <c r="CP141"/>
  <c r="DK26"/>
  <c r="DL26" s="1"/>
  <c r="DJ26" s="1"/>
  <c r="DM26" s="1"/>
  <c r="DN26" s="1"/>
  <c r="DF26" s="1"/>
  <c r="DS26" s="1"/>
  <c r="DG177"/>
  <c r="DK47"/>
  <c r="DL47" s="1"/>
  <c r="DJ47" s="1"/>
  <c r="DM47" s="1"/>
  <c r="DN47" s="1"/>
  <c r="DF47" s="1"/>
  <c r="DS47" s="1"/>
  <c r="DK7"/>
  <c r="DL7" s="1"/>
  <c r="DJ7" s="1"/>
  <c r="DM7" s="1"/>
  <c r="DN7" s="1"/>
  <c r="DF7" s="1"/>
  <c r="DS7" s="1"/>
  <c r="DK61"/>
  <c r="DL61" s="1"/>
  <c r="DJ61" s="1"/>
  <c r="DM61" s="1"/>
  <c r="DN61" s="1"/>
  <c r="DF61" s="1"/>
  <c r="DS61" s="1"/>
  <c r="DK102"/>
  <c r="DL102" s="1"/>
  <c r="DJ102" s="1"/>
  <c r="DM102" s="1"/>
  <c r="DN102" s="1"/>
  <c r="DF102" s="1"/>
  <c r="DS102" s="1"/>
  <c r="BX175"/>
  <c r="DK98"/>
  <c r="DL98" s="1"/>
  <c r="DJ98" s="1"/>
  <c r="DM98" s="1"/>
  <c r="DN98" s="1"/>
  <c r="DF98" s="1"/>
  <c r="DS98" s="1"/>
  <c r="BG176"/>
  <c r="DK119"/>
  <c r="DL119" s="1"/>
  <c r="DJ119" s="1"/>
  <c r="DM119" s="1"/>
  <c r="DN119" s="1"/>
  <c r="DF119" s="1"/>
  <c r="DS119" s="1"/>
  <c r="DK94"/>
  <c r="DL94" s="1"/>
  <c r="DJ94" s="1"/>
  <c r="DM94" s="1"/>
  <c r="DN94" s="1"/>
  <c r="DF94" s="1"/>
  <c r="DS94" s="1"/>
  <c r="DK9"/>
  <c r="DL9" s="1"/>
  <c r="DJ9" s="1"/>
  <c r="DM9" s="1"/>
  <c r="DN9" s="1"/>
  <c r="DF9" s="1"/>
  <c r="DS9" s="1"/>
  <c r="DG172"/>
  <c r="BG171"/>
  <c r="CS178"/>
  <c r="BI173"/>
  <c r="BI174"/>
  <c r="CQ104"/>
  <c r="CQ179" s="1"/>
  <c r="AY104"/>
  <c r="AY166"/>
  <c r="CQ166"/>
  <c r="DI166" s="1"/>
  <c r="DK42"/>
  <c r="DL42" s="1"/>
  <c r="DJ42" s="1"/>
  <c r="DM42" s="1"/>
  <c r="DN42" s="1"/>
  <c r="DF42" s="1"/>
  <c r="DS42" s="1"/>
  <c r="DK147"/>
  <c r="DL147" s="1"/>
  <c r="DJ147" s="1"/>
  <c r="DM147" s="1"/>
  <c r="DN147" s="1"/>
  <c r="DF147" s="1"/>
  <c r="DS147" s="1"/>
  <c r="DK143"/>
  <c r="DL143" s="1"/>
  <c r="DJ143" s="1"/>
  <c r="DM143" s="1"/>
  <c r="DN143" s="1"/>
  <c r="DF143" s="1"/>
  <c r="DS143" s="1"/>
  <c r="BF177"/>
  <c r="DK35"/>
  <c r="DL35" s="1"/>
  <c r="DJ35" s="1"/>
  <c r="DM35" s="1"/>
  <c r="DN35" s="1"/>
  <c r="DF35" s="1"/>
  <c r="DS35" s="1"/>
  <c r="DK22"/>
  <c r="DL22" s="1"/>
  <c r="DJ22" s="1"/>
  <c r="DM22" s="1"/>
  <c r="DN22" s="1"/>
  <c r="DF22" s="1"/>
  <c r="DS22" s="1"/>
  <c r="DK109"/>
  <c r="DL109" s="1"/>
  <c r="DJ109" s="1"/>
  <c r="DM109" s="1"/>
  <c r="DN109" s="1"/>
  <c r="DF109" s="1"/>
  <c r="DS109" s="1"/>
  <c r="DK82"/>
  <c r="DL82" s="1"/>
  <c r="DJ82" s="1"/>
  <c r="DM82" s="1"/>
  <c r="DN82" s="1"/>
  <c r="DF82" s="1"/>
  <c r="DS82" s="1"/>
  <c r="DK168"/>
  <c r="DL168" s="1"/>
  <c r="DJ168" s="1"/>
  <c r="DM168" s="1"/>
  <c r="DN168" s="1"/>
  <c r="DF168" s="1"/>
  <c r="DS168" s="1"/>
  <c r="DK84"/>
  <c r="DL84" s="1"/>
  <c r="DJ84" s="1"/>
  <c r="DM84" s="1"/>
  <c r="DN84" s="1"/>
  <c r="DF84" s="1"/>
  <c r="DS84" s="1"/>
  <c r="BF172"/>
  <c r="AX178"/>
  <c r="BZ171"/>
  <c r="DK64"/>
  <c r="DL64" s="1"/>
  <c r="DJ64" s="1"/>
  <c r="DM64" s="1"/>
  <c r="DN64" s="1"/>
  <c r="DF64" s="1"/>
  <c r="DS64" s="1"/>
  <c r="BG177"/>
  <c r="DK99"/>
  <c r="DL99" s="1"/>
  <c r="DJ99" s="1"/>
  <c r="DM99" s="1"/>
  <c r="DN99" s="1"/>
  <c r="DF99" s="1"/>
  <c r="DS99" s="1"/>
  <c r="DK17"/>
  <c r="DL17" s="1"/>
  <c r="DJ17" s="1"/>
  <c r="DM17" s="1"/>
  <c r="DN17" s="1"/>
  <c r="DF17" s="1"/>
  <c r="DS17" s="1"/>
  <c r="DK57"/>
  <c r="DL57" s="1"/>
  <c r="DJ57" s="1"/>
  <c r="DM57" s="1"/>
  <c r="DN57" s="1"/>
  <c r="DF57" s="1"/>
  <c r="DS57" s="1"/>
  <c r="DK134"/>
  <c r="DL134" s="1"/>
  <c r="DJ134" s="1"/>
  <c r="DM134" s="1"/>
  <c r="DN134" s="1"/>
  <c r="DF134" s="1"/>
  <c r="DS134" s="1"/>
  <c r="DK152"/>
  <c r="DL152" s="1"/>
  <c r="DJ152" s="1"/>
  <c r="DM152" s="1"/>
  <c r="DN152" s="1"/>
  <c r="DF152" s="1"/>
  <c r="DS152" s="1"/>
  <c r="BW176"/>
  <c r="DK72"/>
  <c r="DL72" s="1"/>
  <c r="DJ72" s="1"/>
  <c r="DM72" s="1"/>
  <c r="DN72" s="1"/>
  <c r="DF72" s="1"/>
  <c r="DS72" s="1"/>
  <c r="DK167"/>
  <c r="DL167" s="1"/>
  <c r="DJ167" s="1"/>
  <c r="DM167" s="1"/>
  <c r="DN167" s="1"/>
  <c r="DF167" s="1"/>
  <c r="DS167" s="1"/>
  <c r="DK8"/>
  <c r="DL8" s="1"/>
  <c r="DJ8" s="1"/>
  <c r="DM8" s="1"/>
  <c r="DN8" s="1"/>
  <c r="DF8" s="1"/>
  <c r="DS8" s="1"/>
  <c r="DK124"/>
  <c r="DL124" s="1"/>
  <c r="DJ124" s="1"/>
  <c r="DM124" s="1"/>
  <c r="DN124" s="1"/>
  <c r="DF124" s="1"/>
  <c r="DS124" s="1"/>
  <c r="BW174"/>
  <c r="DK115"/>
  <c r="DL115" s="1"/>
  <c r="DJ115" s="1"/>
  <c r="DM115" s="1"/>
  <c r="DN115" s="1"/>
  <c r="DF115" s="1"/>
  <c r="DS115" s="1"/>
  <c r="DK67"/>
  <c r="DL67" s="1"/>
  <c r="DJ67" s="1"/>
  <c r="DM67" s="1"/>
  <c r="DN67" s="1"/>
  <c r="DF67" s="1"/>
  <c r="DS67" s="1"/>
  <c r="BW171"/>
  <c r="DK159"/>
  <c r="DL159" s="1"/>
  <c r="DJ159" s="1"/>
  <c r="DM159" s="1"/>
  <c r="DN159" s="1"/>
  <c r="DF159" s="1"/>
  <c r="DS159" s="1"/>
  <c r="DK31"/>
  <c r="DL31" s="1"/>
  <c r="DJ31" s="1"/>
  <c r="DM31" s="1"/>
  <c r="DN31" s="1"/>
  <c r="DF31" s="1"/>
  <c r="DS31" s="1"/>
  <c r="DK138"/>
  <c r="DL138" s="1"/>
  <c r="DJ138" s="1"/>
  <c r="DM138" s="1"/>
  <c r="DN138" s="1"/>
  <c r="DF138" s="1"/>
  <c r="DS138" s="1"/>
  <c r="DO138"/>
  <c r="DP138" s="1"/>
  <c r="DQ138" s="1"/>
  <c r="DR138" s="1"/>
  <c r="DK74"/>
  <c r="DE175"/>
  <c r="DK54"/>
  <c r="DL54" s="1"/>
  <c r="DJ54" s="1"/>
  <c r="DM54" s="1"/>
  <c r="DN54" s="1"/>
  <c r="DF54" s="1"/>
  <c r="DS54" s="1"/>
  <c r="DK38"/>
  <c r="DL38" s="1"/>
  <c r="DJ38" s="1"/>
  <c r="DM38" s="1"/>
  <c r="DN38" s="1"/>
  <c r="DF38" s="1"/>
  <c r="DS38" s="1"/>
  <c r="DK75"/>
  <c r="DL75" s="1"/>
  <c r="DJ75" s="1"/>
  <c r="DM75" s="1"/>
  <c r="DN75" s="1"/>
  <c r="DF75" s="1"/>
  <c r="DS75" s="1"/>
  <c r="DK45"/>
  <c r="DL45" s="1"/>
  <c r="DJ45" s="1"/>
  <c r="DM45" s="1"/>
  <c r="DN45" s="1"/>
  <c r="DF45" s="1"/>
  <c r="DS45" s="1"/>
  <c r="DK18"/>
  <c r="DL18" s="1"/>
  <c r="DJ18" s="1"/>
  <c r="DM18" s="1"/>
  <c r="DN18" s="1"/>
  <c r="DF18" s="1"/>
  <c r="DS18" s="1"/>
  <c r="DK136"/>
  <c r="DL136" s="1"/>
  <c r="DJ136" s="1"/>
  <c r="DM136" s="1"/>
  <c r="DN136" s="1"/>
  <c r="DF136" s="1"/>
  <c r="DS136" s="1"/>
  <c r="DK120"/>
  <c r="DL120" s="1"/>
  <c r="DJ120" s="1"/>
  <c r="DM120" s="1"/>
  <c r="DN120" s="1"/>
  <c r="DF120" s="1"/>
  <c r="DS120" s="1"/>
  <c r="DK60"/>
  <c r="DL60" s="1"/>
  <c r="DJ60" s="1"/>
  <c r="DM60" s="1"/>
  <c r="DN60" s="1"/>
  <c r="DF60" s="1"/>
  <c r="DS60" s="1"/>
  <c r="DK39"/>
  <c r="DL39" s="1"/>
  <c r="DJ39" s="1"/>
  <c r="DM39" s="1"/>
  <c r="DN39" s="1"/>
  <c r="DF39" s="1"/>
  <c r="DS39" s="1"/>
  <c r="DK11"/>
  <c r="DL11" s="1"/>
  <c r="DJ11" s="1"/>
  <c r="DM11" s="1"/>
  <c r="DN11" s="1"/>
  <c r="DF11" s="1"/>
  <c r="DS11" s="1"/>
  <c r="DK101"/>
  <c r="DL101" s="1"/>
  <c r="DJ101" s="1"/>
  <c r="DM101" s="1"/>
  <c r="DN101" s="1"/>
  <c r="DF101" s="1"/>
  <c r="DS101" s="1"/>
  <c r="DK69"/>
  <c r="DL69" s="1"/>
  <c r="DJ69" s="1"/>
  <c r="DM69" s="1"/>
  <c r="DN69" s="1"/>
  <c r="DF69" s="1"/>
  <c r="DS69" s="1"/>
  <c r="DO69"/>
  <c r="DP69" s="1"/>
  <c r="DQ69" s="1"/>
  <c r="DR69" s="1"/>
  <c r="DK53"/>
  <c r="DL53" s="1"/>
  <c r="DJ53" s="1"/>
  <c r="DM53" s="1"/>
  <c r="DN53" s="1"/>
  <c r="DF53" s="1"/>
  <c r="DS53" s="1"/>
  <c r="DK158"/>
  <c r="DL158" s="1"/>
  <c r="DJ158" s="1"/>
  <c r="DM158" s="1"/>
  <c r="DN158" s="1"/>
  <c r="DF158" s="1"/>
  <c r="DS158" s="1"/>
  <c r="DK110"/>
  <c r="DL110" s="1"/>
  <c r="DJ110" s="1"/>
  <c r="DM110" s="1"/>
  <c r="DN110" s="1"/>
  <c r="DF110" s="1"/>
  <c r="DS110" s="1"/>
  <c r="CO174"/>
  <c r="DK51"/>
  <c r="DL51" s="1"/>
  <c r="DJ51" s="1"/>
  <c r="DM51" s="1"/>
  <c r="DN51" s="1"/>
  <c r="DF51" s="1"/>
  <c r="DS51" s="1"/>
  <c r="DK49"/>
  <c r="DL49" s="1"/>
  <c r="DJ49" s="1"/>
  <c r="DM49" s="1"/>
  <c r="DN49" s="1"/>
  <c r="DF49" s="1"/>
  <c r="DS49" s="1"/>
  <c r="M112" i="7"/>
  <c r="U134"/>
  <c r="M110"/>
  <c r="U132"/>
  <c r="DK32" i="4"/>
  <c r="DL32" s="1"/>
  <c r="DJ32" s="1"/>
  <c r="DM32" s="1"/>
  <c r="DN32" s="1"/>
  <c r="DF32" s="1"/>
  <c r="DS32" s="1"/>
  <c r="DK83"/>
  <c r="DL83" s="1"/>
  <c r="DJ83" s="1"/>
  <c r="DM83" s="1"/>
  <c r="DN83" s="1"/>
  <c r="DF83" s="1"/>
  <c r="DS83" s="1"/>
  <c r="DE173"/>
  <c r="DK63"/>
  <c r="DK93"/>
  <c r="DL93" s="1"/>
  <c r="DJ93" s="1"/>
  <c r="DM93" s="1"/>
  <c r="DN93" s="1"/>
  <c r="DF93" s="1"/>
  <c r="DS93" s="1"/>
  <c r="BX179"/>
  <c r="DK86"/>
  <c r="DL86" s="1"/>
  <c r="DJ86" s="1"/>
  <c r="DM86" s="1"/>
  <c r="DN86" s="1"/>
  <c r="DF86" s="1"/>
  <c r="DS86" s="1"/>
  <c r="BG175"/>
  <c r="DK107"/>
  <c r="DL107" s="1"/>
  <c r="DJ107" s="1"/>
  <c r="DM107" s="1"/>
  <c r="DN107" s="1"/>
  <c r="DF107" s="1"/>
  <c r="DS107" s="1"/>
  <c r="DK77"/>
  <c r="DL77" s="1"/>
  <c r="DJ77" s="1"/>
  <c r="DM77" s="1"/>
  <c r="DN77" s="1"/>
  <c r="DF77" s="1"/>
  <c r="DS77" s="1"/>
  <c r="DK85"/>
  <c r="DL85" s="1"/>
  <c r="DJ85" s="1"/>
  <c r="DM85" s="1"/>
  <c r="DN85" s="1"/>
  <c r="DF85" s="1"/>
  <c r="DS85" s="1"/>
  <c r="DK36"/>
  <c r="DL36" s="1"/>
  <c r="DJ36" s="1"/>
  <c r="DM36" s="1"/>
  <c r="DN36" s="1"/>
  <c r="DF36" s="1"/>
  <c r="DS36" s="1"/>
  <c r="DK145"/>
  <c r="DL145" s="1"/>
  <c r="DJ145" s="1"/>
  <c r="DM145" s="1"/>
  <c r="DN145" s="1"/>
  <c r="DF145" s="1"/>
  <c r="DS145" s="1"/>
  <c r="BX171"/>
  <c r="BX178" s="1"/>
  <c r="BI179"/>
  <c r="BZ173"/>
  <c r="DO113" l="1"/>
  <c r="DP113" s="1"/>
  <c r="DQ113" s="1"/>
  <c r="DR113" s="1"/>
  <c r="DO169"/>
  <c r="DP169" s="1"/>
  <c r="DQ169" s="1"/>
  <c r="DR169" s="1"/>
  <c r="DO73"/>
  <c r="DP73" s="1"/>
  <c r="DQ73" s="1"/>
  <c r="DR73" s="1"/>
  <c r="DO62"/>
  <c r="DP62" s="1"/>
  <c r="DQ62" s="1"/>
  <c r="DR62" s="1"/>
  <c r="DO75"/>
  <c r="DP75" s="1"/>
  <c r="DQ75" s="1"/>
  <c r="DR75" s="1"/>
  <c r="DO117"/>
  <c r="DP117" s="1"/>
  <c r="DQ117" s="1"/>
  <c r="DR117" s="1"/>
  <c r="DO96"/>
  <c r="DP96" s="1"/>
  <c r="DQ96" s="1"/>
  <c r="DR96" s="1"/>
  <c r="DO129"/>
  <c r="DP129" s="1"/>
  <c r="DQ129" s="1"/>
  <c r="DR129" s="1"/>
  <c r="DO70"/>
  <c r="DP70" s="1"/>
  <c r="DQ70" s="1"/>
  <c r="DR70" s="1"/>
  <c r="DO157"/>
  <c r="DP157" s="1"/>
  <c r="DQ157" s="1"/>
  <c r="DR157" s="1"/>
  <c r="DO56"/>
  <c r="DP56" s="1"/>
  <c r="DQ56" s="1"/>
  <c r="DR56" s="1"/>
  <c r="DO150"/>
  <c r="DP150" s="1"/>
  <c r="DQ150" s="1"/>
  <c r="DR150" s="1"/>
  <c r="DO144"/>
  <c r="DP144" s="1"/>
  <c r="DQ144" s="1"/>
  <c r="DR144" s="1"/>
  <c r="DO42"/>
  <c r="DP42" s="1"/>
  <c r="DQ42" s="1"/>
  <c r="DR42" s="1"/>
  <c r="DO94"/>
  <c r="DP94" s="1"/>
  <c r="DQ94" s="1"/>
  <c r="DR94" s="1"/>
  <c r="DO23"/>
  <c r="DP23" s="1"/>
  <c r="DQ23" s="1"/>
  <c r="DR23" s="1"/>
  <c r="DO130"/>
  <c r="DP130" s="1"/>
  <c r="DQ130" s="1"/>
  <c r="DR130" s="1"/>
  <c r="DO30"/>
  <c r="DP30" s="1"/>
  <c r="DQ30" s="1"/>
  <c r="DR30" s="1"/>
  <c r="DO59"/>
  <c r="DP59" s="1"/>
  <c r="DQ59" s="1"/>
  <c r="DR59" s="1"/>
  <c r="DO142"/>
  <c r="DP142" s="1"/>
  <c r="DQ142" s="1"/>
  <c r="DR142" s="1"/>
  <c r="DO88"/>
  <c r="DP88" s="1"/>
  <c r="DQ88" s="1"/>
  <c r="DR88" s="1"/>
  <c r="DO112"/>
  <c r="DP112" s="1"/>
  <c r="DQ112" s="1"/>
  <c r="DR112" s="1"/>
  <c r="DO83"/>
  <c r="DP83" s="1"/>
  <c r="DQ83" s="1"/>
  <c r="DR83" s="1"/>
  <c r="DO51"/>
  <c r="DP51" s="1"/>
  <c r="DQ51" s="1"/>
  <c r="DR51" s="1"/>
  <c r="DO158"/>
  <c r="DP158" s="1"/>
  <c r="DQ158" s="1"/>
  <c r="DR158" s="1"/>
  <c r="DO8"/>
  <c r="DP8" s="1"/>
  <c r="DQ8" s="1"/>
  <c r="DR8" s="1"/>
  <c r="DO168"/>
  <c r="DP168" s="1"/>
  <c r="DQ168" s="1"/>
  <c r="DR168" s="1"/>
  <c r="DO22"/>
  <c r="DP22" s="1"/>
  <c r="DQ22" s="1"/>
  <c r="DR22" s="1"/>
  <c r="DO48"/>
  <c r="DP48" s="1"/>
  <c r="DQ48" s="1"/>
  <c r="DR48" s="1"/>
  <c r="DO107"/>
  <c r="DP107" s="1"/>
  <c r="DQ107" s="1"/>
  <c r="DR107" s="1"/>
  <c r="DO110"/>
  <c r="DP110" s="1"/>
  <c r="DQ110" s="1"/>
  <c r="DR110" s="1"/>
  <c r="DO11"/>
  <c r="DP11" s="1"/>
  <c r="DQ11" s="1"/>
  <c r="DR11" s="1"/>
  <c r="DO120"/>
  <c r="DP120" s="1"/>
  <c r="DQ120" s="1"/>
  <c r="DR120" s="1"/>
  <c r="DO38"/>
  <c r="DP38" s="1"/>
  <c r="DQ38" s="1"/>
  <c r="DR38" s="1"/>
  <c r="DO159"/>
  <c r="DP159" s="1"/>
  <c r="DQ159" s="1"/>
  <c r="DR159" s="1"/>
  <c r="DO72"/>
  <c r="DP72" s="1"/>
  <c r="DQ72" s="1"/>
  <c r="DR72" s="1"/>
  <c r="DO134"/>
  <c r="DP134" s="1"/>
  <c r="DQ134" s="1"/>
  <c r="DR134" s="1"/>
  <c r="DO99"/>
  <c r="DP99" s="1"/>
  <c r="DQ99" s="1"/>
  <c r="DR99" s="1"/>
  <c r="DO9"/>
  <c r="DP9" s="1"/>
  <c r="DQ9" s="1"/>
  <c r="DR9" s="1"/>
  <c r="DO102"/>
  <c r="DP102" s="1"/>
  <c r="DQ102" s="1"/>
  <c r="DR102" s="1"/>
  <c r="DO131"/>
  <c r="DP131" s="1"/>
  <c r="DQ131" s="1"/>
  <c r="DR131" s="1"/>
  <c r="DO165"/>
  <c r="DP165" s="1"/>
  <c r="DQ165" s="1"/>
  <c r="DR165" s="1"/>
  <c r="DO153"/>
  <c r="DP153" s="1"/>
  <c r="DQ153" s="1"/>
  <c r="DR153" s="1"/>
  <c r="DO50"/>
  <c r="DP50" s="1"/>
  <c r="DQ50" s="1"/>
  <c r="DR50" s="1"/>
  <c r="DO135"/>
  <c r="DP135" s="1"/>
  <c r="DQ135" s="1"/>
  <c r="DR135" s="1"/>
  <c r="DO58"/>
  <c r="DP58" s="1"/>
  <c r="DQ58" s="1"/>
  <c r="DR58" s="1"/>
  <c r="DO15"/>
  <c r="DP15" s="1"/>
  <c r="DQ15" s="1"/>
  <c r="DR15" s="1"/>
  <c r="DO12"/>
  <c r="DP12" s="1"/>
  <c r="DQ12" s="1"/>
  <c r="DR12" s="1"/>
  <c r="DO34"/>
  <c r="DP34" s="1"/>
  <c r="DQ34" s="1"/>
  <c r="DR34" s="1"/>
  <c r="DO25"/>
  <c r="DP25" s="1"/>
  <c r="DQ25" s="1"/>
  <c r="DR25" s="1"/>
  <c r="DO97"/>
  <c r="DP97" s="1"/>
  <c r="DQ97" s="1"/>
  <c r="DR97" s="1"/>
  <c r="DO133"/>
  <c r="DP133" s="1"/>
  <c r="DQ133" s="1"/>
  <c r="DR133" s="1"/>
  <c r="DO44"/>
  <c r="DP44" s="1"/>
  <c r="DQ44" s="1"/>
  <c r="DR44" s="1"/>
  <c r="DO145"/>
  <c r="DP145" s="1"/>
  <c r="DQ145" s="1"/>
  <c r="DR145" s="1"/>
  <c r="DO86"/>
  <c r="DP86" s="1"/>
  <c r="DQ86" s="1"/>
  <c r="DR86" s="1"/>
  <c r="DO18"/>
  <c r="DP18" s="1"/>
  <c r="DQ18" s="1"/>
  <c r="DR18" s="1"/>
  <c r="DO67"/>
  <c r="DP67" s="1"/>
  <c r="DQ67" s="1"/>
  <c r="DR67" s="1"/>
  <c r="DO124"/>
  <c r="DP124" s="1"/>
  <c r="DQ124" s="1"/>
  <c r="DR124" s="1"/>
  <c r="DO84"/>
  <c r="DP84" s="1"/>
  <c r="DQ84" s="1"/>
  <c r="DR84" s="1"/>
  <c r="DO35"/>
  <c r="DP35" s="1"/>
  <c r="DQ35" s="1"/>
  <c r="DR35" s="1"/>
  <c r="DO147"/>
  <c r="DP147" s="1"/>
  <c r="DQ147" s="1"/>
  <c r="DR147" s="1"/>
  <c r="DO7"/>
  <c r="DP7" s="1"/>
  <c r="DQ7" s="1"/>
  <c r="DR7" s="1"/>
  <c r="DO132"/>
  <c r="DP132" s="1"/>
  <c r="DQ132" s="1"/>
  <c r="DR132" s="1"/>
  <c r="DO151"/>
  <c r="DP151" s="1"/>
  <c r="DQ151" s="1"/>
  <c r="DR151" s="1"/>
  <c r="DO108"/>
  <c r="DP108" s="1"/>
  <c r="DQ108" s="1"/>
  <c r="DR108" s="1"/>
  <c r="DO66"/>
  <c r="DP66" s="1"/>
  <c r="DQ66" s="1"/>
  <c r="DR66" s="1"/>
  <c r="DO28"/>
  <c r="DP28" s="1"/>
  <c r="DQ28" s="1"/>
  <c r="DR28" s="1"/>
  <c r="DO155"/>
  <c r="DP155" s="1"/>
  <c r="DQ155" s="1"/>
  <c r="DR155" s="1"/>
  <c r="DO24"/>
  <c r="DP24" s="1"/>
  <c r="DQ24" s="1"/>
  <c r="DR24" s="1"/>
  <c r="DO16"/>
  <c r="DP16" s="1"/>
  <c r="DQ16" s="1"/>
  <c r="DR16" s="1"/>
  <c r="DO95"/>
  <c r="DP95" s="1"/>
  <c r="DQ95" s="1"/>
  <c r="DR95" s="1"/>
  <c r="DO160"/>
  <c r="DP160" s="1"/>
  <c r="DQ160" s="1"/>
  <c r="DR160" s="1"/>
  <c r="DO14"/>
  <c r="DP14" s="1"/>
  <c r="DQ14" s="1"/>
  <c r="DR14" s="1"/>
  <c r="DO116"/>
  <c r="DP116" s="1"/>
  <c r="DQ116" s="1"/>
  <c r="DR116" s="1"/>
  <c r="DO87"/>
  <c r="DP87" s="1"/>
  <c r="DQ87" s="1"/>
  <c r="DR87" s="1"/>
  <c r="DO146"/>
  <c r="DP146" s="1"/>
  <c r="DQ146" s="1"/>
  <c r="DR146" s="1"/>
  <c r="DO19"/>
  <c r="DP19" s="1"/>
  <c r="DQ19" s="1"/>
  <c r="DR19" s="1"/>
  <c r="DS125"/>
  <c r="DO125"/>
  <c r="DP125" s="1"/>
  <c r="DQ125" s="1"/>
  <c r="DR125" s="1"/>
  <c r="DO36"/>
  <c r="DP36" s="1"/>
  <c r="DQ36" s="1"/>
  <c r="DR36" s="1"/>
  <c r="DO93"/>
  <c r="DP93" s="1"/>
  <c r="DQ93" s="1"/>
  <c r="DR93" s="1"/>
  <c r="DK173"/>
  <c r="DL63"/>
  <c r="DO32"/>
  <c r="DP32" s="1"/>
  <c r="DQ32" s="1"/>
  <c r="DR32" s="1"/>
  <c r="DO49"/>
  <c r="DP49" s="1"/>
  <c r="DQ49" s="1"/>
  <c r="DR49" s="1"/>
  <c r="DO39"/>
  <c r="DP39" s="1"/>
  <c r="DQ39" s="1"/>
  <c r="DR39" s="1"/>
  <c r="DK175"/>
  <c r="DL74"/>
  <c r="BW178"/>
  <c r="DO152"/>
  <c r="DP152" s="1"/>
  <c r="DQ152" s="1"/>
  <c r="DR152" s="1"/>
  <c r="DO57"/>
  <c r="DP57" s="1"/>
  <c r="DQ57" s="1"/>
  <c r="DR57" s="1"/>
  <c r="DO64"/>
  <c r="DP64" s="1"/>
  <c r="DQ64" s="1"/>
  <c r="DR64" s="1"/>
  <c r="DO82"/>
  <c r="DP82" s="1"/>
  <c r="DQ82" s="1"/>
  <c r="DR82" s="1"/>
  <c r="DO143"/>
  <c r="DP143" s="1"/>
  <c r="DQ143" s="1"/>
  <c r="DR143" s="1"/>
  <c r="DH166"/>
  <c r="DK166" s="1"/>
  <c r="DL166" s="1"/>
  <c r="DJ166" s="1"/>
  <c r="DM166" s="1"/>
  <c r="DN166" s="1"/>
  <c r="DF166" s="1"/>
  <c r="CP166"/>
  <c r="CP177" s="1"/>
  <c r="AY177"/>
  <c r="BG178"/>
  <c r="DO119"/>
  <c r="DP119" s="1"/>
  <c r="DQ119" s="1"/>
  <c r="DR119" s="1"/>
  <c r="DO98"/>
  <c r="DP98" s="1"/>
  <c r="DQ98" s="1"/>
  <c r="DR98" s="1"/>
  <c r="DO20"/>
  <c r="DP20" s="1"/>
  <c r="DQ20" s="1"/>
  <c r="DR20" s="1"/>
  <c r="DO41"/>
  <c r="DP41" s="1"/>
  <c r="DQ41" s="1"/>
  <c r="DR41" s="1"/>
  <c r="DL118"/>
  <c r="DO91"/>
  <c r="DP91" s="1"/>
  <c r="DQ91" s="1"/>
  <c r="DR91" s="1"/>
  <c r="DO122"/>
  <c r="DP122" s="1"/>
  <c r="DQ122" s="1"/>
  <c r="DR122" s="1"/>
  <c r="CQ177"/>
  <c r="DO81"/>
  <c r="DP81" s="1"/>
  <c r="DQ81" s="1"/>
  <c r="DR81" s="1"/>
  <c r="DO123"/>
  <c r="DP123" s="1"/>
  <c r="DQ123" s="1"/>
  <c r="DR123" s="1"/>
  <c r="DO162"/>
  <c r="DP162" s="1"/>
  <c r="DQ162" s="1"/>
  <c r="DR162" s="1"/>
  <c r="BF178"/>
  <c r="DO52"/>
  <c r="DP52" s="1"/>
  <c r="DQ52" s="1"/>
  <c r="DR52" s="1"/>
  <c r="DO156"/>
  <c r="DP156" s="1"/>
  <c r="DQ156" s="1"/>
  <c r="DR156" s="1"/>
  <c r="DO89"/>
  <c r="DP89" s="1"/>
  <c r="DQ89" s="1"/>
  <c r="DR89" s="1"/>
  <c r="DK171"/>
  <c r="DL6"/>
  <c r="DL127"/>
  <c r="CP46"/>
  <c r="CP172" s="1"/>
  <c r="DH46"/>
  <c r="DK46" s="1"/>
  <c r="DL46" s="1"/>
  <c r="DJ46" s="1"/>
  <c r="DM46" s="1"/>
  <c r="DN46" s="1"/>
  <c r="DF46" s="1"/>
  <c r="AY172"/>
  <c r="CP104"/>
  <c r="CP176" s="1"/>
  <c r="AY176"/>
  <c r="AY179"/>
  <c r="DI172"/>
  <c r="DH37"/>
  <c r="DI177"/>
  <c r="DH141"/>
  <c r="M116" i="7"/>
  <c r="U138"/>
  <c r="DE178" i="4"/>
  <c r="BI178"/>
  <c r="DL33"/>
  <c r="DO78"/>
  <c r="DP78" s="1"/>
  <c r="DQ78" s="1"/>
  <c r="DR78" s="1"/>
  <c r="DO154"/>
  <c r="DP154" s="1"/>
  <c r="DQ154" s="1"/>
  <c r="DR154" s="1"/>
  <c r="CQ176"/>
  <c r="CQ178" s="1"/>
  <c r="DI104"/>
  <c r="DI176" s="1"/>
  <c r="DG178"/>
  <c r="DO161"/>
  <c r="DP161" s="1"/>
  <c r="DQ161" s="1"/>
  <c r="DR161" s="1"/>
  <c r="DK174"/>
  <c r="DL68"/>
  <c r="DO27"/>
  <c r="DP27" s="1"/>
  <c r="DQ27" s="1"/>
  <c r="DR27" s="1"/>
  <c r="DO90"/>
  <c r="DP90" s="1"/>
  <c r="DQ90" s="1"/>
  <c r="DR90" s="1"/>
  <c r="DO80"/>
  <c r="DP80" s="1"/>
  <c r="DQ80" s="1"/>
  <c r="DR80" s="1"/>
  <c r="DI179"/>
  <c r="DH105"/>
  <c r="DO85"/>
  <c r="DP85" s="1"/>
  <c r="DQ85" s="1"/>
  <c r="DR85" s="1"/>
  <c r="DO77"/>
  <c r="DP77" s="1"/>
  <c r="DQ77" s="1"/>
  <c r="DR77" s="1"/>
  <c r="DO53"/>
  <c r="DP53" s="1"/>
  <c r="DQ53" s="1"/>
  <c r="DR53" s="1"/>
  <c r="DO101"/>
  <c r="DP101" s="1"/>
  <c r="DQ101" s="1"/>
  <c r="DR101" s="1"/>
  <c r="DO60"/>
  <c r="DP60" s="1"/>
  <c r="DQ60" s="1"/>
  <c r="DR60" s="1"/>
  <c r="DO136"/>
  <c r="DP136" s="1"/>
  <c r="DQ136" s="1"/>
  <c r="DR136" s="1"/>
  <c r="DO45"/>
  <c r="DP45" s="1"/>
  <c r="DQ45" s="1"/>
  <c r="DR45" s="1"/>
  <c r="DO54"/>
  <c r="DP54" s="1"/>
  <c r="DQ54" s="1"/>
  <c r="DR54" s="1"/>
  <c r="DO31"/>
  <c r="DP31" s="1"/>
  <c r="DQ31" s="1"/>
  <c r="DR31" s="1"/>
  <c r="DO115"/>
  <c r="DP115" s="1"/>
  <c r="DQ115" s="1"/>
  <c r="DR115" s="1"/>
  <c r="DO167"/>
  <c r="DP167" s="1"/>
  <c r="DQ167" s="1"/>
  <c r="DR167" s="1"/>
  <c r="DO17"/>
  <c r="DP17" s="1"/>
  <c r="DQ17" s="1"/>
  <c r="DR17" s="1"/>
  <c r="BZ178"/>
  <c r="DO109"/>
  <c r="DP109" s="1"/>
  <c r="DQ109" s="1"/>
  <c r="DR109" s="1"/>
  <c r="DO61"/>
  <c r="DP61" s="1"/>
  <c r="DQ61" s="1"/>
  <c r="DR61" s="1"/>
  <c r="DO47"/>
  <c r="DP47" s="1"/>
  <c r="DQ47" s="1"/>
  <c r="DR47" s="1"/>
  <c r="DO26"/>
  <c r="DP26" s="1"/>
  <c r="DQ26" s="1"/>
  <c r="DR26" s="1"/>
  <c r="DO92"/>
  <c r="DP92" s="1"/>
  <c r="DQ92" s="1"/>
  <c r="DR92" s="1"/>
  <c r="DO121"/>
  <c r="DP121" s="1"/>
  <c r="DQ121" s="1"/>
  <c r="DR121" s="1"/>
  <c r="DO106"/>
  <c r="DP106" s="1"/>
  <c r="DQ106" s="1"/>
  <c r="DR106" s="1"/>
  <c r="DO79"/>
  <c r="DP79" s="1"/>
  <c r="DQ79" s="1"/>
  <c r="DR79" s="1"/>
  <c r="DO103"/>
  <c r="DP103" s="1"/>
  <c r="DQ103" s="1"/>
  <c r="DR103" s="1"/>
  <c r="DO126"/>
  <c r="DP126" s="1"/>
  <c r="DQ126" s="1"/>
  <c r="DR126" s="1"/>
  <c r="DO114"/>
  <c r="DP114" s="1"/>
  <c r="DQ114" s="1"/>
  <c r="DR114" s="1"/>
  <c r="DO43"/>
  <c r="DP43" s="1"/>
  <c r="DQ43" s="1"/>
  <c r="DR43" s="1"/>
  <c r="DO21"/>
  <c r="DP21" s="1"/>
  <c r="DQ21" s="1"/>
  <c r="DR21" s="1"/>
  <c r="DO139"/>
  <c r="DP139" s="1"/>
  <c r="DQ139" s="1"/>
  <c r="DR139" s="1"/>
  <c r="DO148"/>
  <c r="DP148" s="1"/>
  <c r="DQ148" s="1"/>
  <c r="DR148" s="1"/>
  <c r="CO178"/>
  <c r="DO140"/>
  <c r="DP140" s="1"/>
  <c r="DQ140" s="1"/>
  <c r="DR140" s="1"/>
  <c r="DO163"/>
  <c r="DP163" s="1"/>
  <c r="DQ163" s="1"/>
  <c r="DR163" s="1"/>
  <c r="DO128"/>
  <c r="DP128" s="1"/>
  <c r="DQ128" s="1"/>
  <c r="DR128" s="1"/>
  <c r="DO55"/>
  <c r="DP55" s="1"/>
  <c r="DQ55" s="1"/>
  <c r="DR55" s="1"/>
  <c r="DO40"/>
  <c r="DP40" s="1"/>
  <c r="DQ40" s="1"/>
  <c r="DR40" s="1"/>
  <c r="DO137"/>
  <c r="DP137" s="1"/>
  <c r="DQ137" s="1"/>
  <c r="DR137" s="1"/>
  <c r="DO111"/>
  <c r="DP111" s="1"/>
  <c r="DQ111" s="1"/>
  <c r="DR111" s="1"/>
  <c r="DO10"/>
  <c r="DP10" s="1"/>
  <c r="DQ10" s="1"/>
  <c r="DR10" s="1"/>
  <c r="DO76"/>
  <c r="DP76" s="1"/>
  <c r="DQ76" s="1"/>
  <c r="DR76" s="1"/>
  <c r="DO100"/>
  <c r="DP100" s="1"/>
  <c r="DQ100" s="1"/>
  <c r="DR100" s="1"/>
  <c r="DO71"/>
  <c r="DP71" s="1"/>
  <c r="DQ71" s="1"/>
  <c r="DR71" s="1"/>
  <c r="DO29"/>
  <c r="DP29" s="1"/>
  <c r="DQ29" s="1"/>
  <c r="DR29" s="1"/>
  <c r="CP179"/>
  <c r="DK105" l="1"/>
  <c r="DJ33"/>
  <c r="DI178"/>
  <c r="CP178"/>
  <c r="DJ118"/>
  <c r="DS166"/>
  <c r="DO166"/>
  <c r="DP166" s="1"/>
  <c r="DQ166" s="1"/>
  <c r="DR166" s="1"/>
  <c r="DJ63"/>
  <c r="DL173"/>
  <c r="DL174"/>
  <c r="DJ68"/>
  <c r="DH177"/>
  <c r="DK141"/>
  <c r="DH104"/>
  <c r="DH179" s="1"/>
  <c r="AY178"/>
  <c r="DJ127"/>
  <c r="DH172"/>
  <c r="DK37"/>
  <c r="DS46"/>
  <c r="DO46"/>
  <c r="DP46" s="1"/>
  <c r="DQ46" s="1"/>
  <c r="DR46" s="1"/>
  <c r="DL171"/>
  <c r="DJ6"/>
  <c r="DL175"/>
  <c r="DJ74"/>
  <c r="DM127" l="1"/>
  <c r="DL141"/>
  <c r="DK177"/>
  <c r="DL105"/>
  <c r="DJ171"/>
  <c r="DM6"/>
  <c r="DL37"/>
  <c r="DK172"/>
  <c r="DH176"/>
  <c r="DH178" s="1"/>
  <c r="DK104"/>
  <c r="DK179" s="1"/>
  <c r="DJ173"/>
  <c r="DM63"/>
  <c r="DM118"/>
  <c r="DN118" s="1"/>
  <c r="DM33"/>
  <c r="DJ175"/>
  <c r="DM74"/>
  <c r="DJ174"/>
  <c r="DM68"/>
  <c r="DM175" l="1"/>
  <c r="DN74"/>
  <c r="DN33"/>
  <c r="DM173"/>
  <c r="DN63"/>
  <c r="DJ141"/>
  <c r="DL177"/>
  <c r="DM174"/>
  <c r="DN68"/>
  <c r="DF118"/>
  <c r="DJ37"/>
  <c r="DL172"/>
  <c r="DN127"/>
  <c r="DK176"/>
  <c r="DK178" s="1"/>
  <c r="DL104"/>
  <c r="DN6"/>
  <c r="DM171"/>
  <c r="DJ105"/>
  <c r="DL179"/>
  <c r="DF6" l="1"/>
  <c r="DN171"/>
  <c r="DM37"/>
  <c r="DJ172"/>
  <c r="DM141"/>
  <c r="DJ177"/>
  <c r="DF33"/>
  <c r="DJ104"/>
  <c r="DL176"/>
  <c r="DL178" s="1"/>
  <c r="DN173"/>
  <c r="DF63"/>
  <c r="DF74"/>
  <c r="DN175"/>
  <c r="DM105"/>
  <c r="DN105" s="1"/>
  <c r="DJ179"/>
  <c r="DF127"/>
  <c r="DS118"/>
  <c r="DO118"/>
  <c r="DP118" s="1"/>
  <c r="DF68"/>
  <c r="DN174"/>
  <c r="DS68" l="1"/>
  <c r="DS174" s="1"/>
  <c r="DF174"/>
  <c r="DO68"/>
  <c r="DQ118"/>
  <c r="DR118" s="1"/>
  <c r="DS127"/>
  <c r="DO127"/>
  <c r="DS74"/>
  <c r="DS175" s="1"/>
  <c r="DF175"/>
  <c r="DO74"/>
  <c r="DJ176"/>
  <c r="DJ178" s="1"/>
  <c r="DM104"/>
  <c r="DS33"/>
  <c r="DO33"/>
  <c r="DN37"/>
  <c r="DM172"/>
  <c r="DS63"/>
  <c r="DS173" s="1"/>
  <c r="DF173"/>
  <c r="DO63"/>
  <c r="DF105"/>
  <c r="DN141"/>
  <c r="DM177"/>
  <c r="DF171"/>
  <c r="DS6"/>
  <c r="DS171" s="1"/>
  <c r="DO6"/>
  <c r="DF141" l="1"/>
  <c r="DN177"/>
  <c r="DF37"/>
  <c r="DN172"/>
  <c r="DM179"/>
  <c r="DN104"/>
  <c r="DM176"/>
  <c r="DM178" s="1"/>
  <c r="DO171"/>
  <c r="DP6"/>
  <c r="DP33"/>
  <c r="DP127"/>
  <c r="DP63"/>
  <c r="DO173"/>
  <c r="DS105"/>
  <c r="DO105"/>
  <c r="DP105" s="1"/>
  <c r="DO175"/>
  <c r="DP74"/>
  <c r="DP68"/>
  <c r="DO174"/>
  <c r="DP173" l="1"/>
  <c r="DQ63"/>
  <c r="DQ173" s="1"/>
  <c r="DQ68"/>
  <c r="DQ174" s="1"/>
  <c r="DP174"/>
  <c r="DQ105"/>
  <c r="DR105" s="1"/>
  <c r="DQ33"/>
  <c r="DR33" s="1"/>
  <c r="DS37"/>
  <c r="DS172" s="1"/>
  <c r="DO37"/>
  <c r="DF172"/>
  <c r="DQ74"/>
  <c r="DQ175" s="1"/>
  <c r="DP175"/>
  <c r="DQ6"/>
  <c r="DQ171" s="1"/>
  <c r="DP171"/>
  <c r="DN176"/>
  <c r="DN178" s="1"/>
  <c r="DF104"/>
  <c r="DN179"/>
  <c r="DQ127"/>
  <c r="DR127" s="1"/>
  <c r="DS141"/>
  <c r="DS177" s="1"/>
  <c r="DO141"/>
  <c r="DF177"/>
  <c r="DR6" l="1"/>
  <c r="DR171" s="1"/>
  <c r="DR74"/>
  <c r="DR175" s="1"/>
  <c r="DP37"/>
  <c r="DO172"/>
  <c r="DP141"/>
  <c r="DO177"/>
  <c r="DF176"/>
  <c r="DF178" s="1"/>
  <c r="DS104"/>
  <c r="DO104"/>
  <c r="DF179"/>
  <c r="DR68"/>
  <c r="DR174" s="1"/>
  <c r="DR63"/>
  <c r="DR173" s="1"/>
  <c r="DS176" l="1"/>
  <c r="DS178" s="1"/>
  <c r="DS179"/>
  <c r="DQ141"/>
  <c r="DQ177" s="1"/>
  <c r="DP177"/>
  <c r="DQ37"/>
  <c r="DQ172" s="1"/>
  <c r="DP172"/>
  <c r="DO179"/>
  <c r="DP104"/>
  <c r="DO176"/>
  <c r="DO178" s="1"/>
  <c r="CR90" i="6"/>
  <c r="CR70"/>
  <c r="AR123" i="4"/>
  <c r="CM123" s="1"/>
  <c r="AP86"/>
  <c r="AQ86" s="1"/>
  <c r="AP103"/>
  <c r="AQ103" s="1"/>
  <c r="AP102"/>
  <c r="AQ102" s="1"/>
  <c r="AP80"/>
  <c r="AQ80" s="1"/>
  <c r="AP83"/>
  <c r="AQ83" s="1"/>
  <c r="AP92"/>
  <c r="AQ92" s="1"/>
  <c r="AP79"/>
  <c r="AQ79" s="1"/>
  <c r="AP93"/>
  <c r="AQ93" s="1"/>
  <c r="AP94"/>
  <c r="AQ94" s="1"/>
  <c r="AP98"/>
  <c r="AQ98" s="1"/>
  <c r="AP87"/>
  <c r="AQ87" s="1"/>
  <c r="AP82"/>
  <c r="AQ82" s="1"/>
  <c r="AP76"/>
  <c r="AQ76" s="1"/>
  <c r="AP84"/>
  <c r="AQ84" s="1"/>
  <c r="AP91"/>
  <c r="AQ91" s="1"/>
  <c r="AP74"/>
  <c r="AP75"/>
  <c r="AQ75" s="1"/>
  <c r="AP90"/>
  <c r="AQ90" s="1"/>
  <c r="AP81"/>
  <c r="AQ81" s="1"/>
  <c r="AP97"/>
  <c r="AQ97" s="1"/>
  <c r="AP78"/>
  <c r="AQ78" s="1"/>
  <c r="AP100"/>
  <c r="AQ100" s="1"/>
  <c r="AP77"/>
  <c r="AQ77" s="1"/>
  <c r="AP95"/>
  <c r="AQ95" s="1"/>
  <c r="AP88"/>
  <c r="AQ88" s="1"/>
  <c r="AP101"/>
  <c r="AQ101" s="1"/>
  <c r="AP96"/>
  <c r="AQ96" s="1"/>
  <c r="AP85"/>
  <c r="AQ85" s="1"/>
  <c r="AP89"/>
  <c r="AQ89" s="1"/>
  <c r="AP99"/>
  <c r="AQ99" s="1"/>
  <c r="AP28"/>
  <c r="AQ28" s="1"/>
  <c r="AP7"/>
  <c r="AQ7" s="1"/>
  <c r="AP22"/>
  <c r="AQ22" s="1"/>
  <c r="AP29"/>
  <c r="AQ29" s="1"/>
  <c r="AP25"/>
  <c r="AQ25" s="1"/>
  <c r="AP32"/>
  <c r="AQ32" s="1"/>
  <c r="AP11"/>
  <c r="AQ11" s="1"/>
  <c r="AP20"/>
  <c r="AQ20" s="1"/>
  <c r="AP15"/>
  <c r="AQ15" s="1"/>
  <c r="AP30"/>
  <c r="AQ30" s="1"/>
  <c r="AP21"/>
  <c r="AQ21" s="1"/>
  <c r="AP10"/>
  <c r="AQ10" s="1"/>
  <c r="AP14"/>
  <c r="AQ14" s="1"/>
  <c r="AP24"/>
  <c r="AQ24" s="1"/>
  <c r="AP6"/>
  <c r="AP8"/>
  <c r="AQ8" s="1"/>
  <c r="AP17"/>
  <c r="AQ17" s="1"/>
  <c r="AP23"/>
  <c r="AQ23" s="1"/>
  <c r="AP13"/>
  <c r="AQ13" s="1"/>
  <c r="AP26"/>
  <c r="AQ26" s="1"/>
  <c r="AP27"/>
  <c r="AQ27" s="1"/>
  <c r="AP16"/>
  <c r="AQ16" s="1"/>
  <c r="AP18"/>
  <c r="AQ18" s="1"/>
  <c r="AP31"/>
  <c r="AQ31" s="1"/>
  <c r="AP19"/>
  <c r="AQ19" s="1"/>
  <c r="AP9"/>
  <c r="AQ9" s="1"/>
  <c r="AP12"/>
  <c r="AQ12" s="1"/>
  <c r="AR69"/>
  <c r="CM69" s="1"/>
  <c r="AR30"/>
  <c r="CM30" s="1"/>
  <c r="AR52"/>
  <c r="CM52" s="1"/>
  <c r="AP63"/>
  <c r="AP65"/>
  <c r="AQ65" s="1"/>
  <c r="AP67"/>
  <c r="AQ67" s="1"/>
  <c r="AP64"/>
  <c r="AQ64" s="1"/>
  <c r="AP66"/>
  <c r="AQ66" s="1"/>
  <c r="AP73"/>
  <c r="AQ73" s="1"/>
  <c r="AP72"/>
  <c r="AQ72" s="1"/>
  <c r="AP69"/>
  <c r="AQ69" s="1"/>
  <c r="AP68"/>
  <c r="AP71"/>
  <c r="AQ71" s="1"/>
  <c r="AP70"/>
  <c r="AQ70" s="1"/>
  <c r="AR133"/>
  <c r="CM133" s="1"/>
  <c r="AP113"/>
  <c r="AQ113" s="1"/>
  <c r="AP110"/>
  <c r="AQ110" s="1"/>
  <c r="AP124"/>
  <c r="AQ124" s="1"/>
  <c r="AP111"/>
  <c r="AQ111" s="1"/>
  <c r="AP120"/>
  <c r="AQ120" s="1"/>
  <c r="AP122"/>
  <c r="AQ122" s="1"/>
  <c r="AP107"/>
  <c r="AQ107" s="1"/>
  <c r="AP119"/>
  <c r="AQ119" s="1"/>
  <c r="AP106"/>
  <c r="AQ106" s="1"/>
  <c r="AP116"/>
  <c r="AQ116" s="1"/>
  <c r="AP109"/>
  <c r="AQ109" s="1"/>
  <c r="AP104"/>
  <c r="AP105"/>
  <c r="AQ105" s="1"/>
  <c r="AP112"/>
  <c r="AQ112" s="1"/>
  <c r="AP114"/>
  <c r="AQ114" s="1"/>
  <c r="AP126"/>
  <c r="AQ126" s="1"/>
  <c r="AP121"/>
  <c r="AQ121" s="1"/>
  <c r="AP115"/>
  <c r="AQ115" s="1"/>
  <c r="AP123"/>
  <c r="AQ123" s="1"/>
  <c r="AP125"/>
  <c r="AQ125" s="1"/>
  <c r="AP117"/>
  <c r="AQ117" s="1"/>
  <c r="AP108"/>
  <c r="AQ108" s="1"/>
  <c r="AP118"/>
  <c r="AR63"/>
  <c r="AP56"/>
  <c r="AQ56" s="1"/>
  <c r="AP59"/>
  <c r="AQ59" s="1"/>
  <c r="AP33"/>
  <c r="AP50"/>
  <c r="AQ50" s="1"/>
  <c r="AP46"/>
  <c r="AQ46" s="1"/>
  <c r="AP58"/>
  <c r="AQ58" s="1"/>
  <c r="AP53"/>
  <c r="AQ53" s="1"/>
  <c r="AP45"/>
  <c r="AQ45" s="1"/>
  <c r="AP35"/>
  <c r="AQ35" s="1"/>
  <c r="AP38"/>
  <c r="AQ38" s="1"/>
  <c r="AP36"/>
  <c r="AQ36" s="1"/>
  <c r="AP47"/>
  <c r="AQ47" s="1"/>
  <c r="AP44"/>
  <c r="AQ44" s="1"/>
  <c r="AP55"/>
  <c r="AQ55" s="1"/>
  <c r="AP54"/>
  <c r="AQ54" s="1"/>
  <c r="AP42"/>
  <c r="AQ42" s="1"/>
  <c r="AP48"/>
  <c r="AQ48" s="1"/>
  <c r="AP62"/>
  <c r="AQ62" s="1"/>
  <c r="AP40"/>
  <c r="AQ40" s="1"/>
  <c r="AP57"/>
  <c r="AQ57" s="1"/>
  <c r="AP37"/>
  <c r="AQ37" s="1"/>
  <c r="AP41"/>
  <c r="AQ41" s="1"/>
  <c r="AP52"/>
  <c r="AQ52" s="1"/>
  <c r="AP39"/>
  <c r="AQ39" s="1"/>
  <c r="AP43"/>
  <c r="AQ43" s="1"/>
  <c r="AP60"/>
  <c r="AQ60" s="1"/>
  <c r="AP61"/>
  <c r="AQ61" s="1"/>
  <c r="AP34"/>
  <c r="AQ34" s="1"/>
  <c r="AP51"/>
  <c r="AQ51" s="1"/>
  <c r="AP49"/>
  <c r="AQ49" s="1"/>
  <c r="AP152"/>
  <c r="AQ152" s="1"/>
  <c r="AP147"/>
  <c r="AQ147" s="1"/>
  <c r="AP162"/>
  <c r="AQ162" s="1"/>
  <c r="AP129"/>
  <c r="AQ129" s="1"/>
  <c r="AP159"/>
  <c r="AQ159" s="1"/>
  <c r="AP155"/>
  <c r="AQ155" s="1"/>
  <c r="AP134"/>
  <c r="AQ134" s="1"/>
  <c r="AP161"/>
  <c r="AQ161" s="1"/>
  <c r="AP149"/>
  <c r="AQ149" s="1"/>
  <c r="AP144"/>
  <c r="AQ144" s="1"/>
  <c r="AP165"/>
  <c r="AQ165" s="1"/>
  <c r="AP142"/>
  <c r="AQ142" s="1"/>
  <c r="AP137"/>
  <c r="AQ137" s="1"/>
  <c r="AP164"/>
  <c r="AQ164" s="1"/>
  <c r="AP151"/>
  <c r="AQ151" s="1"/>
  <c r="AP127"/>
  <c r="AP130"/>
  <c r="AQ130" s="1"/>
  <c r="AP132"/>
  <c r="AQ132" s="1"/>
  <c r="AP131"/>
  <c r="AQ131" s="1"/>
  <c r="AP145"/>
  <c r="AQ145" s="1"/>
  <c r="AP150"/>
  <c r="AQ150" s="1"/>
  <c r="AP168"/>
  <c r="AQ168" s="1"/>
  <c r="AP169"/>
  <c r="AQ169" s="1"/>
  <c r="AP163"/>
  <c r="AQ163" s="1"/>
  <c r="AP135"/>
  <c r="AQ135" s="1"/>
  <c r="AP157"/>
  <c r="AQ157" s="1"/>
  <c r="AP156"/>
  <c r="AQ156" s="1"/>
  <c r="AP146"/>
  <c r="AQ146" s="1"/>
  <c r="AP141"/>
  <c r="AQ141" s="1"/>
  <c r="AP148"/>
  <c r="AQ148" s="1"/>
  <c r="AP128"/>
  <c r="AQ128" s="1"/>
  <c r="AP140"/>
  <c r="AQ140" s="1"/>
  <c r="AP138"/>
  <c r="AQ138" s="1"/>
  <c r="AP154"/>
  <c r="AQ154" s="1"/>
  <c r="AP158"/>
  <c r="AQ158" s="1"/>
  <c r="AP160"/>
  <c r="AQ160" s="1"/>
  <c r="AP133"/>
  <c r="AQ133" s="1"/>
  <c r="AP136"/>
  <c r="AQ136" s="1"/>
  <c r="AP139"/>
  <c r="AQ139" s="1"/>
  <c r="AP166"/>
  <c r="AQ166" s="1"/>
  <c r="AP167"/>
  <c r="AQ167" s="1"/>
  <c r="AP153"/>
  <c r="AQ153" s="1"/>
  <c r="AP143"/>
  <c r="AQ143" s="1"/>
  <c r="AR99"/>
  <c r="CM99" s="1"/>
  <c r="AR86"/>
  <c r="CM86" s="1"/>
  <c r="AR78"/>
  <c r="CM78" s="1"/>
  <c r="AR100"/>
  <c r="CM100" s="1"/>
  <c r="AR74"/>
  <c r="AR91"/>
  <c r="CM91" s="1"/>
  <c r="AR90"/>
  <c r="CM90" s="1"/>
  <c r="AR76"/>
  <c r="CM76" s="1"/>
  <c r="AR103"/>
  <c r="CM103" s="1"/>
  <c r="AR80"/>
  <c r="CM80" s="1"/>
  <c r="AR81"/>
  <c r="CM81" s="1"/>
  <c r="AR77"/>
  <c r="CM77" s="1"/>
  <c r="AR98"/>
  <c r="CM98" s="1"/>
  <c r="AR102"/>
  <c r="CM102" s="1"/>
  <c r="AR83"/>
  <c r="CM83" s="1"/>
  <c r="AR89"/>
  <c r="CM89" s="1"/>
  <c r="AR97"/>
  <c r="CM97" s="1"/>
  <c r="AR82"/>
  <c r="CM82" s="1"/>
  <c r="AR95"/>
  <c r="CM95" s="1"/>
  <c r="AR92"/>
  <c r="CM92" s="1"/>
  <c r="AR101"/>
  <c r="CM101" s="1"/>
  <c r="AR94"/>
  <c r="CM94" s="1"/>
  <c r="AR79"/>
  <c r="CM79" s="1"/>
  <c r="AR88"/>
  <c r="CM88" s="1"/>
  <c r="AR93"/>
  <c r="CM93" s="1"/>
  <c r="AR96"/>
  <c r="CM96" s="1"/>
  <c r="AR84"/>
  <c r="CM84" s="1"/>
  <c r="AR85"/>
  <c r="CM85" s="1"/>
  <c r="AR87"/>
  <c r="CM87" s="1"/>
  <c r="AR75"/>
  <c r="CM75" s="1"/>
  <c r="AR162"/>
  <c r="CM162" s="1"/>
  <c r="AR149"/>
  <c r="CM149" s="1"/>
  <c r="AR166"/>
  <c r="CM166" s="1"/>
  <c r="AR158"/>
  <c r="CM158" s="1"/>
  <c r="AR156"/>
  <c r="CM156" s="1"/>
  <c r="AR145"/>
  <c r="CM145" s="1"/>
  <c r="AR137"/>
  <c r="CM137" s="1"/>
  <c r="AR161"/>
  <c r="CM161" s="1"/>
  <c r="AR144"/>
  <c r="CM144" s="1"/>
  <c r="AR157"/>
  <c r="CM157" s="1"/>
  <c r="AR154"/>
  <c r="CM154" s="1"/>
  <c r="CR97" i="6"/>
  <c r="CR99"/>
  <c r="CR76"/>
  <c r="CR78"/>
  <c r="CR94"/>
  <c r="CR100"/>
  <c r="CR88"/>
  <c r="CR71"/>
  <c r="CR81"/>
  <c r="CR74"/>
  <c r="CR73"/>
  <c r="CR75"/>
  <c r="CR85"/>
  <c r="CR96"/>
  <c r="AR72" i="4"/>
  <c r="CM72" s="1"/>
  <c r="AR106"/>
  <c r="CM106" s="1"/>
  <c r="AR104"/>
  <c r="AR121"/>
  <c r="CM121" s="1"/>
  <c r="AR115"/>
  <c r="CM115" s="1"/>
  <c r="AR105"/>
  <c r="CM105" s="1"/>
  <c r="AR65"/>
  <c r="CM65" s="1"/>
  <c r="AR64"/>
  <c r="CM64" s="1"/>
  <c r="AR67"/>
  <c r="CM67" s="1"/>
  <c r="AR16"/>
  <c r="CM16" s="1"/>
  <c r="AR22"/>
  <c r="CM22" s="1"/>
  <c r="AR11"/>
  <c r="CM11" s="1"/>
  <c r="AR23"/>
  <c r="CM23" s="1"/>
  <c r="AR29"/>
  <c r="CM29" s="1"/>
  <c r="AR13"/>
  <c r="CM13" s="1"/>
  <c r="AR18"/>
  <c r="CM18" s="1"/>
  <c r="AR40"/>
  <c r="CM40" s="1"/>
  <c r="AR36"/>
  <c r="CM36" s="1"/>
  <c r="AR56"/>
  <c r="CM56" s="1"/>
  <c r="AR43"/>
  <c r="CM43" s="1"/>
  <c r="AR51"/>
  <c r="CM51" s="1"/>
  <c r="AR50"/>
  <c r="CM50" s="1"/>
  <c r="AR59"/>
  <c r="CM59" s="1"/>
  <c r="AR55"/>
  <c r="CM55" s="1"/>
  <c r="AR41"/>
  <c r="CM41" s="1"/>
  <c r="AR46"/>
  <c r="CM46" s="1"/>
  <c r="AR47"/>
  <c r="CM47" s="1"/>
  <c r="AR58"/>
  <c r="CM58" s="1"/>
  <c r="AR42"/>
  <c r="CM42" s="1"/>
  <c r="AR34"/>
  <c r="CM34" s="1"/>
  <c r="BT12" l="1"/>
  <c r="CK12"/>
  <c r="BE12"/>
  <c r="BD12"/>
  <c r="BV12"/>
  <c r="BV18"/>
  <c r="BE18"/>
  <c r="CK18"/>
  <c r="BT18"/>
  <c r="BD18"/>
  <c r="CK13"/>
  <c r="BT13"/>
  <c r="BE13"/>
  <c r="BV13"/>
  <c r="BD13"/>
  <c r="AQ6"/>
  <c r="AP171"/>
  <c r="BT21"/>
  <c r="CK21"/>
  <c r="BV21"/>
  <c r="BE21"/>
  <c r="BD21"/>
  <c r="BE11"/>
  <c r="BT11"/>
  <c r="BD11"/>
  <c r="BV11"/>
  <c r="CK11"/>
  <c r="BE22"/>
  <c r="BT22"/>
  <c r="CK22"/>
  <c r="BD22"/>
  <c r="BV22"/>
  <c r="BE85"/>
  <c r="CK85"/>
  <c r="BT85"/>
  <c r="BV85"/>
  <c r="BD85"/>
  <c r="BV95"/>
  <c r="BT95"/>
  <c r="BE95"/>
  <c r="BD95"/>
  <c r="CK95"/>
  <c r="BE97"/>
  <c r="CK97"/>
  <c r="BV97"/>
  <c r="BD97"/>
  <c r="BT97"/>
  <c r="AP175"/>
  <c r="AQ74"/>
  <c r="BE82"/>
  <c r="BV82"/>
  <c r="BD82"/>
  <c r="CK82"/>
  <c r="BT82"/>
  <c r="BE93"/>
  <c r="BD93"/>
  <c r="BT93"/>
  <c r="CK93"/>
  <c r="BV93"/>
  <c r="BE80"/>
  <c r="BT80"/>
  <c r="CK80"/>
  <c r="BV80"/>
  <c r="BD80"/>
  <c r="DR141"/>
  <c r="DR177" s="1"/>
  <c r="CU41"/>
  <c r="CV41" s="1"/>
  <c r="CT41" s="1"/>
  <c r="EG41" s="1"/>
  <c r="CU23"/>
  <c r="CV23" s="1"/>
  <c r="CT23" s="1"/>
  <c r="EG23" s="1"/>
  <c r="CU156"/>
  <c r="CV156" s="1"/>
  <c r="CT156" s="1"/>
  <c r="EG156" s="1"/>
  <c r="CU79"/>
  <c r="CV79" s="1"/>
  <c r="CT79" s="1"/>
  <c r="EG79" s="1"/>
  <c r="CU81"/>
  <c r="CV81" s="1"/>
  <c r="CT81" s="1"/>
  <c r="EG81" s="1"/>
  <c r="BD153"/>
  <c r="BE153"/>
  <c r="BT153"/>
  <c r="BV153"/>
  <c r="CK153"/>
  <c r="CK157"/>
  <c r="BD157"/>
  <c r="BE157"/>
  <c r="BV157"/>
  <c r="BT157"/>
  <c r="BV164"/>
  <c r="CK164"/>
  <c r="BT164"/>
  <c r="BE164"/>
  <c r="BD164"/>
  <c r="BT147"/>
  <c r="BE147"/>
  <c r="BD147"/>
  <c r="BV147"/>
  <c r="CK147"/>
  <c r="BE39"/>
  <c r="BV39"/>
  <c r="CK39"/>
  <c r="BT39"/>
  <c r="BD39"/>
  <c r="BT45"/>
  <c r="CK45"/>
  <c r="BE45"/>
  <c r="BV45"/>
  <c r="BD45"/>
  <c r="BT105"/>
  <c r="BD105"/>
  <c r="BE105"/>
  <c r="CK105"/>
  <c r="BV105"/>
  <c r="BV113"/>
  <c r="BD113"/>
  <c r="BT113"/>
  <c r="BE113"/>
  <c r="CK113"/>
  <c r="AQ68"/>
  <c r="AP174"/>
  <c r="BD64"/>
  <c r="CK64"/>
  <c r="BE64"/>
  <c r="BV64"/>
  <c r="BT64"/>
  <c r="CU52"/>
  <c r="CV52" s="1"/>
  <c r="CT52" s="1"/>
  <c r="EG52" s="1"/>
  <c r="CU69"/>
  <c r="CV69" s="1"/>
  <c r="CT69" s="1"/>
  <c r="EG69" s="1"/>
  <c r="CU58"/>
  <c r="CV58" s="1"/>
  <c r="CT58" s="1"/>
  <c r="EG58" s="1"/>
  <c r="CU55"/>
  <c r="CV55" s="1"/>
  <c r="CT55" s="1"/>
  <c r="EG55" s="1"/>
  <c r="CU43"/>
  <c r="CV43" s="1"/>
  <c r="CT43" s="1"/>
  <c r="EG43" s="1"/>
  <c r="CU18"/>
  <c r="CV18" s="1"/>
  <c r="CT18" s="1"/>
  <c r="EG18" s="1"/>
  <c r="CU11"/>
  <c r="CV11" s="1"/>
  <c r="CT11" s="1"/>
  <c r="EG11" s="1"/>
  <c r="CU67"/>
  <c r="CV67" s="1"/>
  <c r="CT67" s="1"/>
  <c r="EG67" s="1"/>
  <c r="CM104"/>
  <c r="CU161"/>
  <c r="CV161" s="1"/>
  <c r="CT161" s="1"/>
  <c r="EG161" s="1"/>
  <c r="CU158"/>
  <c r="CV158" s="1"/>
  <c r="CT158" s="1"/>
  <c r="EG158" s="1"/>
  <c r="CU75"/>
  <c r="CV75" s="1"/>
  <c r="CT75" s="1"/>
  <c r="EG75" s="1"/>
  <c r="CU96"/>
  <c r="CV96" s="1"/>
  <c r="CT96" s="1"/>
  <c r="EG96" s="1"/>
  <c r="CU94"/>
  <c r="CV94" s="1"/>
  <c r="CT94" s="1"/>
  <c r="EG94" s="1"/>
  <c r="CU82"/>
  <c r="CV82" s="1"/>
  <c r="CT82" s="1"/>
  <c r="EG82" s="1"/>
  <c r="CU102"/>
  <c r="CV102" s="1"/>
  <c r="CT102" s="1"/>
  <c r="EG102" s="1"/>
  <c r="CU80"/>
  <c r="CV80" s="1"/>
  <c r="CT80" s="1"/>
  <c r="EG80" s="1"/>
  <c r="CU91"/>
  <c r="CV91" s="1"/>
  <c r="CT91" s="1"/>
  <c r="EG91" s="1"/>
  <c r="CU86"/>
  <c r="CV86" s="1"/>
  <c r="CT86" s="1"/>
  <c r="EG86" s="1"/>
  <c r="BV167"/>
  <c r="CK167"/>
  <c r="BE167"/>
  <c r="BD167"/>
  <c r="BT167"/>
  <c r="CK133"/>
  <c r="BT133"/>
  <c r="BE133"/>
  <c r="BV133"/>
  <c r="BD133"/>
  <c r="CK138"/>
  <c r="BD138"/>
  <c r="BV138"/>
  <c r="BE138"/>
  <c r="BT138"/>
  <c r="BT141"/>
  <c r="BD141"/>
  <c r="BV141"/>
  <c r="CK141"/>
  <c r="BE141"/>
  <c r="CK135"/>
  <c r="BV135"/>
  <c r="BE135"/>
  <c r="BT135"/>
  <c r="BD135"/>
  <c r="BV150"/>
  <c r="CK150"/>
  <c r="BD150"/>
  <c r="BE150"/>
  <c r="BT150"/>
  <c r="BD130"/>
  <c r="CK130"/>
  <c r="BE130"/>
  <c r="BV130"/>
  <c r="BT130"/>
  <c r="BV137"/>
  <c r="CK137"/>
  <c r="BT137"/>
  <c r="BD137"/>
  <c r="BE137"/>
  <c r="BT149"/>
  <c r="BD149"/>
  <c r="BV149"/>
  <c r="BE149"/>
  <c r="CK149"/>
  <c r="BV159"/>
  <c r="BD159"/>
  <c r="BT159"/>
  <c r="BE159"/>
  <c r="CK159"/>
  <c r="BD152"/>
  <c r="BE152"/>
  <c r="BT152"/>
  <c r="CK152"/>
  <c r="BV152"/>
  <c r="BE61"/>
  <c r="CK61"/>
  <c r="BT61"/>
  <c r="BD61"/>
  <c r="BV61"/>
  <c r="BT52"/>
  <c r="BE52"/>
  <c r="CK52"/>
  <c r="BD52"/>
  <c r="BV52"/>
  <c r="BT40"/>
  <c r="BE40"/>
  <c r="BV40"/>
  <c r="CK40"/>
  <c r="BD40"/>
  <c r="BD54"/>
  <c r="BE54"/>
  <c r="BT54"/>
  <c r="BV54"/>
  <c r="CK54"/>
  <c r="BT36"/>
  <c r="CK36"/>
  <c r="BE36"/>
  <c r="BV36"/>
  <c r="BD36"/>
  <c r="BD53"/>
  <c r="BV53"/>
  <c r="CK53"/>
  <c r="BT53"/>
  <c r="BE53"/>
  <c r="AP172"/>
  <c r="AQ33"/>
  <c r="BT125"/>
  <c r="BD125"/>
  <c r="CK125"/>
  <c r="BE125"/>
  <c r="BV125"/>
  <c r="BT126"/>
  <c r="BD126"/>
  <c r="BV126"/>
  <c r="BE126"/>
  <c r="CK126"/>
  <c r="AP176"/>
  <c r="AQ104"/>
  <c r="BT119"/>
  <c r="BV119"/>
  <c r="CK119"/>
  <c r="BD119"/>
  <c r="BE119"/>
  <c r="BE111"/>
  <c r="CK111"/>
  <c r="BT111"/>
  <c r="BV111"/>
  <c r="BD111"/>
  <c r="BD69"/>
  <c r="BT69"/>
  <c r="BE69"/>
  <c r="BV69"/>
  <c r="CK69"/>
  <c r="BD67"/>
  <c r="BT67"/>
  <c r="BE67"/>
  <c r="CK67"/>
  <c r="BV67"/>
  <c r="BD9"/>
  <c r="BE9"/>
  <c r="BT9"/>
  <c r="BV9"/>
  <c r="CK9"/>
  <c r="BV16"/>
  <c r="BT16"/>
  <c r="BE16"/>
  <c r="BD16"/>
  <c r="CK16"/>
  <c r="BD23"/>
  <c r="BE23"/>
  <c r="BT23"/>
  <c r="BV23"/>
  <c r="CK23"/>
  <c r="BD24"/>
  <c r="BV24"/>
  <c r="CK24"/>
  <c r="BT24"/>
  <c r="BE24"/>
  <c r="BD30"/>
  <c r="BT30"/>
  <c r="BV30"/>
  <c r="CK30"/>
  <c r="BE30"/>
  <c r="BT32"/>
  <c r="BD32"/>
  <c r="BV32"/>
  <c r="BE32"/>
  <c r="CK32"/>
  <c r="BT7"/>
  <c r="BD7"/>
  <c r="CK7"/>
  <c r="BV7"/>
  <c r="BE7"/>
  <c r="CK96"/>
  <c r="BE96"/>
  <c r="BD96"/>
  <c r="BT96"/>
  <c r="BV96"/>
  <c r="BT77"/>
  <c r="BV77"/>
  <c r="BE77"/>
  <c r="CK77"/>
  <c r="BD77"/>
  <c r="CK81"/>
  <c r="BV81"/>
  <c r="BT81"/>
  <c r="BD81"/>
  <c r="BE81"/>
  <c r="BD91"/>
  <c r="CK91"/>
  <c r="BE91"/>
  <c r="BT91"/>
  <c r="BV91"/>
  <c r="BE87"/>
  <c r="BT87"/>
  <c r="BV87"/>
  <c r="CK87"/>
  <c r="BD87"/>
  <c r="BV79"/>
  <c r="BT79"/>
  <c r="BD79"/>
  <c r="BE79"/>
  <c r="CK79"/>
  <c r="BD102"/>
  <c r="CK102"/>
  <c r="BE102"/>
  <c r="BT102"/>
  <c r="BV102"/>
  <c r="CU123"/>
  <c r="CV123" s="1"/>
  <c r="CT123" s="1"/>
  <c r="EG123" s="1"/>
  <c r="DR37"/>
  <c r="DR172" s="1"/>
  <c r="CU51"/>
  <c r="CV51" s="1"/>
  <c r="CT51" s="1"/>
  <c r="EG51" s="1"/>
  <c r="CU121"/>
  <c r="CV121" s="1"/>
  <c r="CT121" s="1"/>
  <c r="EG121" s="1"/>
  <c r="CU162"/>
  <c r="CV162" s="1"/>
  <c r="CT162" s="1"/>
  <c r="EG162" s="1"/>
  <c r="CU95"/>
  <c r="CV95" s="1"/>
  <c r="CT95" s="1"/>
  <c r="EG95" s="1"/>
  <c r="CU90"/>
  <c r="CV90" s="1"/>
  <c r="CT90" s="1"/>
  <c r="EG90" s="1"/>
  <c r="BE154"/>
  <c r="BV154"/>
  <c r="CK154"/>
  <c r="BD154"/>
  <c r="BT154"/>
  <c r="CK132"/>
  <c r="BV132"/>
  <c r="BT132"/>
  <c r="BE132"/>
  <c r="BD132"/>
  <c r="BE155"/>
  <c r="CK155"/>
  <c r="BV155"/>
  <c r="BD155"/>
  <c r="BT155"/>
  <c r="CK34"/>
  <c r="BV34"/>
  <c r="BT34"/>
  <c r="BD34"/>
  <c r="BE34"/>
  <c r="BD42"/>
  <c r="BE42"/>
  <c r="BT42"/>
  <c r="CK42"/>
  <c r="BV42"/>
  <c r="BE50"/>
  <c r="CK50"/>
  <c r="BT50"/>
  <c r="BV50"/>
  <c r="BD50"/>
  <c r="BE117"/>
  <c r="CK117"/>
  <c r="BT117"/>
  <c r="BV117"/>
  <c r="BD117"/>
  <c r="BE106"/>
  <c r="BT106"/>
  <c r="BV106"/>
  <c r="BD106"/>
  <c r="CK106"/>
  <c r="CU47"/>
  <c r="CV47" s="1"/>
  <c r="CT47" s="1"/>
  <c r="EG47" s="1"/>
  <c r="CU13"/>
  <c r="CV13" s="1"/>
  <c r="CT13" s="1"/>
  <c r="EG13" s="1"/>
  <c r="CU22"/>
  <c r="CV22" s="1"/>
  <c r="CT22" s="1"/>
  <c r="EG22" s="1"/>
  <c r="CU64"/>
  <c r="CV64" s="1"/>
  <c r="CT64" s="1"/>
  <c r="EG64" s="1"/>
  <c r="CU105"/>
  <c r="CV105" s="1"/>
  <c r="CT105" s="1"/>
  <c r="EG105" s="1"/>
  <c r="CU106"/>
  <c r="CV106" s="1"/>
  <c r="CT106" s="1"/>
  <c r="EG106" s="1"/>
  <c r="CU72"/>
  <c r="CV72" s="1"/>
  <c r="CT72" s="1"/>
  <c r="EG72" s="1"/>
  <c r="CU154"/>
  <c r="CV154" s="1"/>
  <c r="CT154" s="1"/>
  <c r="EG154" s="1"/>
  <c r="CU137"/>
  <c r="CV137" s="1"/>
  <c r="CT137" s="1"/>
  <c r="EG137" s="1"/>
  <c r="CU166"/>
  <c r="CV166" s="1"/>
  <c r="CT166" s="1"/>
  <c r="EG166" s="1"/>
  <c r="CU87"/>
  <c r="CV87" s="1"/>
  <c r="CT87" s="1"/>
  <c r="EG87" s="1"/>
  <c r="CU93"/>
  <c r="CV93" s="1"/>
  <c r="CT93" s="1"/>
  <c r="EG93" s="1"/>
  <c r="CU101"/>
  <c r="CV101" s="1"/>
  <c r="CT101" s="1"/>
  <c r="EG101" s="1"/>
  <c r="CU97"/>
  <c r="CV97" s="1"/>
  <c r="CT97" s="1"/>
  <c r="EG97" s="1"/>
  <c r="CU98"/>
  <c r="CV98" s="1"/>
  <c r="CT98" s="1"/>
  <c r="EG98" s="1"/>
  <c r="CU103"/>
  <c r="CV103" s="1"/>
  <c r="CT103" s="1"/>
  <c r="EG103" s="1"/>
  <c r="CM74"/>
  <c r="AR175"/>
  <c r="CU99"/>
  <c r="CV99" s="1"/>
  <c r="CT99" s="1"/>
  <c r="EG99" s="1"/>
  <c r="BV166"/>
  <c r="CK166"/>
  <c r="BD166"/>
  <c r="BT166"/>
  <c r="BE166"/>
  <c r="BT160"/>
  <c r="CK160"/>
  <c r="BD160"/>
  <c r="BV160"/>
  <c r="BE160"/>
  <c r="CK140"/>
  <c r="BD140"/>
  <c r="BE140"/>
  <c r="BV140"/>
  <c r="BT140"/>
  <c r="BT146"/>
  <c r="BD146"/>
  <c r="CK146"/>
  <c r="BE146"/>
  <c r="BV146"/>
  <c r="BD163"/>
  <c r="CK163"/>
  <c r="BV163"/>
  <c r="BE163"/>
  <c r="BT163"/>
  <c r="BV145"/>
  <c r="CK145"/>
  <c r="BE145"/>
  <c r="BT145"/>
  <c r="BD145"/>
  <c r="AQ127"/>
  <c r="AP177"/>
  <c r="CK142"/>
  <c r="BE142"/>
  <c r="BT142"/>
  <c r="BD142"/>
  <c r="BV142"/>
  <c r="BT161"/>
  <c r="BD161"/>
  <c r="BV161"/>
  <c r="BE161"/>
  <c r="CK161"/>
  <c r="BD129"/>
  <c r="CK129"/>
  <c r="BT129"/>
  <c r="BV129"/>
  <c r="BE129"/>
  <c r="CK49"/>
  <c r="BE49"/>
  <c r="BT49"/>
  <c r="BD49"/>
  <c r="BV49"/>
  <c r="CK60"/>
  <c r="BT60"/>
  <c r="BD60"/>
  <c r="BV60"/>
  <c r="BE60"/>
  <c r="CK41"/>
  <c r="BE41"/>
  <c r="BD41"/>
  <c r="BT41"/>
  <c r="BV41"/>
  <c r="BD62"/>
  <c r="CK62"/>
  <c r="BV62"/>
  <c r="BE62"/>
  <c r="BT62"/>
  <c r="CK55"/>
  <c r="BE55"/>
  <c r="BD55"/>
  <c r="BT55"/>
  <c r="BV55"/>
  <c r="CK38"/>
  <c r="BV38"/>
  <c r="BD38"/>
  <c r="BE38"/>
  <c r="BT38"/>
  <c r="CK58"/>
  <c r="BD58"/>
  <c r="BV58"/>
  <c r="BE58"/>
  <c r="BT58"/>
  <c r="BV59"/>
  <c r="BD59"/>
  <c r="BE59"/>
  <c r="BT59"/>
  <c r="CK59"/>
  <c r="CM63"/>
  <c r="AP179"/>
  <c r="AQ118"/>
  <c r="BD123"/>
  <c r="BV123"/>
  <c r="BT123"/>
  <c r="BE123"/>
  <c r="CK123"/>
  <c r="BT114"/>
  <c r="BD114"/>
  <c r="BE114"/>
  <c r="BV114"/>
  <c r="CK114"/>
  <c r="BD109"/>
  <c r="BT109"/>
  <c r="BE109"/>
  <c r="BV109"/>
  <c r="CK109"/>
  <c r="BV107"/>
  <c r="CK107"/>
  <c r="BT107"/>
  <c r="BD107"/>
  <c r="BE107"/>
  <c r="CK124"/>
  <c r="BT124"/>
  <c r="BV124"/>
  <c r="BD124"/>
  <c r="BE124"/>
  <c r="CU133"/>
  <c r="CV133" s="1"/>
  <c r="CT133" s="1"/>
  <c r="EG133" s="1"/>
  <c r="BE70"/>
  <c r="CK70"/>
  <c r="BD70"/>
  <c r="BT70"/>
  <c r="BV70"/>
  <c r="BV72"/>
  <c r="BE72"/>
  <c r="BD72"/>
  <c r="CK72"/>
  <c r="BT72"/>
  <c r="BD65"/>
  <c r="BV65"/>
  <c r="CK65"/>
  <c r="BT65"/>
  <c r="BE65"/>
  <c r="CU30"/>
  <c r="CV30" s="1"/>
  <c r="CT30" s="1"/>
  <c r="EG30" s="1"/>
  <c r="BV19"/>
  <c r="CK19"/>
  <c r="BE19"/>
  <c r="BD19"/>
  <c r="BT19"/>
  <c r="BV27"/>
  <c r="CK27"/>
  <c r="BT27"/>
  <c r="BE27"/>
  <c r="BD27"/>
  <c r="BT17"/>
  <c r="BV17"/>
  <c r="BE17"/>
  <c r="CK17"/>
  <c r="BD17"/>
  <c r="BT14"/>
  <c r="BE14"/>
  <c r="BV14"/>
  <c r="CK14"/>
  <c r="BD14"/>
  <c r="BD15"/>
  <c r="BE15"/>
  <c r="CK15"/>
  <c r="BT15"/>
  <c r="BV15"/>
  <c r="BV25"/>
  <c r="BE25"/>
  <c r="CK25"/>
  <c r="BD25"/>
  <c r="BT25"/>
  <c r="BV28"/>
  <c r="BD28"/>
  <c r="BT28"/>
  <c r="BE28"/>
  <c r="CK28"/>
  <c r="BD99"/>
  <c r="BV99"/>
  <c r="BT99"/>
  <c r="CK99"/>
  <c r="BE99"/>
  <c r="BE101"/>
  <c r="BT101"/>
  <c r="BD101"/>
  <c r="BV101"/>
  <c r="CK101"/>
  <c r="BT100"/>
  <c r="BV100"/>
  <c r="BD100"/>
  <c r="BE100"/>
  <c r="CK100"/>
  <c r="CK90"/>
  <c r="BE90"/>
  <c r="BD90"/>
  <c r="BV90"/>
  <c r="BT90"/>
  <c r="BT84"/>
  <c r="BE84"/>
  <c r="BD84"/>
  <c r="CK84"/>
  <c r="BV84"/>
  <c r="BE98"/>
  <c r="BD98"/>
  <c r="BT98"/>
  <c r="CK98"/>
  <c r="BV98"/>
  <c r="BE92"/>
  <c r="BT92"/>
  <c r="BD92"/>
  <c r="BV92"/>
  <c r="CK92"/>
  <c r="BD103"/>
  <c r="CK103"/>
  <c r="BV103"/>
  <c r="BT103"/>
  <c r="BE103"/>
  <c r="DP179"/>
  <c r="DP176"/>
  <c r="DP178" s="1"/>
  <c r="DQ104"/>
  <c r="DR104" s="1"/>
  <c r="CU42"/>
  <c r="CV42" s="1"/>
  <c r="CT42" s="1"/>
  <c r="EG42" s="1"/>
  <c r="CU40"/>
  <c r="CV40" s="1"/>
  <c r="CT40" s="1"/>
  <c r="EG40" s="1"/>
  <c r="CU144"/>
  <c r="CV144" s="1"/>
  <c r="CT144" s="1"/>
  <c r="EG144" s="1"/>
  <c r="CU84"/>
  <c r="CV84" s="1"/>
  <c r="CT84" s="1"/>
  <c r="EG84" s="1"/>
  <c r="CW84"/>
  <c r="CX84" s="1"/>
  <c r="CR84" s="1"/>
  <c r="CY84" s="1"/>
  <c r="CZ84" s="1"/>
  <c r="CU83"/>
  <c r="CV83" s="1"/>
  <c r="CT83" s="1"/>
  <c r="EG83" s="1"/>
  <c r="CU78"/>
  <c r="CV78" s="1"/>
  <c r="CT78" s="1"/>
  <c r="EG78" s="1"/>
  <c r="BD136"/>
  <c r="BT136"/>
  <c r="BV136"/>
  <c r="BE136"/>
  <c r="CK136"/>
  <c r="BD148"/>
  <c r="BT148"/>
  <c r="BV148"/>
  <c r="BE148"/>
  <c r="CK148"/>
  <c r="BE168"/>
  <c r="BT168"/>
  <c r="BV168"/>
  <c r="BD168"/>
  <c r="CK168"/>
  <c r="BD144"/>
  <c r="BE144"/>
  <c r="BT144"/>
  <c r="CK144"/>
  <c r="BV144"/>
  <c r="CK57"/>
  <c r="BE57"/>
  <c r="BT57"/>
  <c r="BV57"/>
  <c r="BD57"/>
  <c r="BE47"/>
  <c r="BV47"/>
  <c r="BT47"/>
  <c r="CK47"/>
  <c r="BD47"/>
  <c r="BT121"/>
  <c r="CK121"/>
  <c r="BE121"/>
  <c r="BV121"/>
  <c r="BD121"/>
  <c r="BE120"/>
  <c r="BV120"/>
  <c r="BT120"/>
  <c r="CK120"/>
  <c r="BD120"/>
  <c r="CU59"/>
  <c r="CV59" s="1"/>
  <c r="CT59" s="1"/>
  <c r="EG59" s="1"/>
  <c r="CU56"/>
  <c r="CV56" s="1"/>
  <c r="CT56" s="1"/>
  <c r="EG56" s="1"/>
  <c r="CU34"/>
  <c r="CV34" s="1"/>
  <c r="CT34" s="1"/>
  <c r="EG34" s="1"/>
  <c r="CU46"/>
  <c r="CV46" s="1"/>
  <c r="CT46" s="1"/>
  <c r="EG46" s="1"/>
  <c r="CU50"/>
  <c r="CV50" s="1"/>
  <c r="CT50" s="1"/>
  <c r="EG50" s="1"/>
  <c r="CU36"/>
  <c r="CV36" s="1"/>
  <c r="CT36" s="1"/>
  <c r="EG36" s="1"/>
  <c r="CU29"/>
  <c r="CV29" s="1"/>
  <c r="CT29" s="1"/>
  <c r="EG29" s="1"/>
  <c r="CU16"/>
  <c r="CV16" s="1"/>
  <c r="CT16" s="1"/>
  <c r="EG16" s="1"/>
  <c r="CU65"/>
  <c r="CV65" s="1"/>
  <c r="CT65" s="1"/>
  <c r="EG65" s="1"/>
  <c r="CU115"/>
  <c r="CV115" s="1"/>
  <c r="CT115" s="1"/>
  <c r="EG115" s="1"/>
  <c r="CU157"/>
  <c r="CV157" s="1"/>
  <c r="CT157" s="1"/>
  <c r="EG157" s="1"/>
  <c r="CU145"/>
  <c r="CV145" s="1"/>
  <c r="CT145" s="1"/>
  <c r="EG145" s="1"/>
  <c r="CU149"/>
  <c r="CV149" s="1"/>
  <c r="CT149" s="1"/>
  <c r="EG149" s="1"/>
  <c r="CU85"/>
  <c r="CV85" s="1"/>
  <c r="CT85" s="1"/>
  <c r="EG85" s="1"/>
  <c r="CW85"/>
  <c r="CX85" s="1"/>
  <c r="CR85" s="1"/>
  <c r="CY85" s="1"/>
  <c r="CZ85" s="1"/>
  <c r="CU88"/>
  <c r="CV88" s="1"/>
  <c r="CT88" s="1"/>
  <c r="EG88" s="1"/>
  <c r="CU92"/>
  <c r="CV92" s="1"/>
  <c r="CT92" s="1"/>
  <c r="EG92" s="1"/>
  <c r="CU89"/>
  <c r="CV89" s="1"/>
  <c r="CT89" s="1"/>
  <c r="EG89" s="1"/>
  <c r="CU77"/>
  <c r="CV77" s="1"/>
  <c r="CT77" s="1"/>
  <c r="EG77" s="1"/>
  <c r="CU76"/>
  <c r="CV76" s="1"/>
  <c r="CT76" s="1"/>
  <c r="EG76" s="1"/>
  <c r="CU100"/>
  <c r="CV100" s="1"/>
  <c r="CT100" s="1"/>
  <c r="EG100" s="1"/>
  <c r="BE143"/>
  <c r="BT143"/>
  <c r="BV143"/>
  <c r="BD143"/>
  <c r="CK143"/>
  <c r="CK139"/>
  <c r="BT139"/>
  <c r="BV139"/>
  <c r="BE139"/>
  <c r="BD139"/>
  <c r="BE158"/>
  <c r="BV158"/>
  <c r="BD158"/>
  <c r="CK158"/>
  <c r="BT158"/>
  <c r="BV128"/>
  <c r="BT128"/>
  <c r="BD128"/>
  <c r="BE128"/>
  <c r="CK128"/>
  <c r="CK156"/>
  <c r="BT156"/>
  <c r="BE156"/>
  <c r="BD156"/>
  <c r="BV156"/>
  <c r="BE169"/>
  <c r="BD169"/>
  <c r="BT169"/>
  <c r="BV169"/>
  <c r="CK169"/>
  <c r="BT131"/>
  <c r="BV131"/>
  <c r="BE131"/>
  <c r="BD131"/>
  <c r="CK131"/>
  <c r="BV151"/>
  <c r="BT151"/>
  <c r="BE151"/>
  <c r="CK151"/>
  <c r="BD151"/>
  <c r="BD165"/>
  <c r="BE165"/>
  <c r="BV165"/>
  <c r="CK165"/>
  <c r="BT165"/>
  <c r="BV134"/>
  <c r="BE134"/>
  <c r="BT134"/>
  <c r="BD134"/>
  <c r="CK134"/>
  <c r="BD162"/>
  <c r="BE162"/>
  <c r="BT162"/>
  <c r="BV162"/>
  <c r="CK162"/>
  <c r="BD51"/>
  <c r="BV51"/>
  <c r="CK51"/>
  <c r="BE51"/>
  <c r="BT51"/>
  <c r="BT43"/>
  <c r="BV43"/>
  <c r="CK43"/>
  <c r="BD43"/>
  <c r="BE43"/>
  <c r="CK37"/>
  <c r="BE37"/>
  <c r="BD37"/>
  <c r="BV37"/>
  <c r="BT37"/>
  <c r="CK48"/>
  <c r="BD48"/>
  <c r="BV48"/>
  <c r="BT48"/>
  <c r="BE48"/>
  <c r="BV44"/>
  <c r="CK44"/>
  <c r="BT44"/>
  <c r="BD44"/>
  <c r="BE44"/>
  <c r="BV35"/>
  <c r="BE35"/>
  <c r="BD35"/>
  <c r="BT35"/>
  <c r="CK35"/>
  <c r="BE46"/>
  <c r="CK46"/>
  <c r="BT46"/>
  <c r="BV46"/>
  <c r="BD46"/>
  <c r="BE56"/>
  <c r="BV56"/>
  <c r="BD56"/>
  <c r="BT56"/>
  <c r="CK56"/>
  <c r="BT108"/>
  <c r="CK108"/>
  <c r="BE108"/>
  <c r="BD108"/>
  <c r="BV108"/>
  <c r="BT115"/>
  <c r="BD115"/>
  <c r="BE115"/>
  <c r="CK115"/>
  <c r="BV115"/>
  <c r="BT112"/>
  <c r="CK112"/>
  <c r="BV112"/>
  <c r="BD112"/>
  <c r="BE112"/>
  <c r="BT116"/>
  <c r="BE116"/>
  <c r="BD116"/>
  <c r="BV116"/>
  <c r="CK116"/>
  <c r="BV122"/>
  <c r="BD122"/>
  <c r="BE122"/>
  <c r="BT122"/>
  <c r="CK122"/>
  <c r="CK110"/>
  <c r="BT110"/>
  <c r="BD110"/>
  <c r="BV110"/>
  <c r="BE110"/>
  <c r="BE71"/>
  <c r="CK71"/>
  <c r="BT71"/>
  <c r="BV71"/>
  <c r="BD71"/>
  <c r="BD73"/>
  <c r="CK73"/>
  <c r="BV73"/>
  <c r="BE73"/>
  <c r="BT73"/>
  <c r="BD66"/>
  <c r="CK66"/>
  <c r="BE66"/>
  <c r="BT66"/>
  <c r="BV66"/>
  <c r="AQ63"/>
  <c r="AP173"/>
  <c r="BV31"/>
  <c r="BE31"/>
  <c r="BT31"/>
  <c r="CK31"/>
  <c r="BD31"/>
  <c r="CK26"/>
  <c r="BE26"/>
  <c r="BT26"/>
  <c r="BD26"/>
  <c r="BV26"/>
  <c r="BV8"/>
  <c r="BE8"/>
  <c r="BT8"/>
  <c r="BD8"/>
  <c r="CK8"/>
  <c r="CK10"/>
  <c r="BT10"/>
  <c r="BE10"/>
  <c r="BV10"/>
  <c r="BD10"/>
  <c r="BT20"/>
  <c r="BV20"/>
  <c r="BE20"/>
  <c r="CK20"/>
  <c r="BD20"/>
  <c r="BV29"/>
  <c r="BE29"/>
  <c r="BT29"/>
  <c r="BD29"/>
  <c r="CK29"/>
  <c r="BT89"/>
  <c r="BV89"/>
  <c r="BD89"/>
  <c r="BE89"/>
  <c r="CK89"/>
  <c r="CK88"/>
  <c r="BV88"/>
  <c r="BD88"/>
  <c r="BT88"/>
  <c r="BE88"/>
  <c r="BT78"/>
  <c r="CK78"/>
  <c r="BD78"/>
  <c r="BV78"/>
  <c r="BE78"/>
  <c r="BE75"/>
  <c r="BT75"/>
  <c r="CK75"/>
  <c r="BV75"/>
  <c r="BD75"/>
  <c r="BD76"/>
  <c r="BV76"/>
  <c r="CK76"/>
  <c r="BE76"/>
  <c r="BT76"/>
  <c r="BT94"/>
  <c r="BE94"/>
  <c r="BD94"/>
  <c r="BV94"/>
  <c r="CK94"/>
  <c r="BT83"/>
  <c r="BD83"/>
  <c r="CK83"/>
  <c r="BE83"/>
  <c r="BV83"/>
  <c r="BE86"/>
  <c r="BT86"/>
  <c r="CK86"/>
  <c r="BV86"/>
  <c r="BD86"/>
  <c r="AR14"/>
  <c r="CM14" s="1"/>
  <c r="AR19"/>
  <c r="CM19" s="1"/>
  <c r="AR12"/>
  <c r="CM12" s="1"/>
  <c r="AR20"/>
  <c r="CM20" s="1"/>
  <c r="AR26"/>
  <c r="CM26" s="1"/>
  <c r="AR8"/>
  <c r="CM8" s="1"/>
  <c r="AR28"/>
  <c r="CM28" s="1"/>
  <c r="AR132"/>
  <c r="CM132" s="1"/>
  <c r="AR151"/>
  <c r="CM151" s="1"/>
  <c r="AR163"/>
  <c r="CM163" s="1"/>
  <c r="AR147"/>
  <c r="CM147" s="1"/>
  <c r="AR143"/>
  <c r="CM143" s="1"/>
  <c r="AR160"/>
  <c r="CM160" s="1"/>
  <c r="AR131"/>
  <c r="CM131" s="1"/>
  <c r="AR150"/>
  <c r="CM150" s="1"/>
  <c r="AR139"/>
  <c r="CM139" s="1"/>
  <c r="AR128"/>
  <c r="CM128" s="1"/>
  <c r="AR152"/>
  <c r="CM152" s="1"/>
  <c r="CR69" i="6"/>
  <c r="AR27" i="4"/>
  <c r="CM27" s="1"/>
  <c r="AR25"/>
  <c r="CM25" s="1"/>
  <c r="AR21"/>
  <c r="CM21" s="1"/>
  <c r="AR32"/>
  <c r="CM32" s="1"/>
  <c r="AR31"/>
  <c r="CM31" s="1"/>
  <c r="AR9"/>
  <c r="CM9" s="1"/>
  <c r="AR24"/>
  <c r="CM24" s="1"/>
  <c r="AR169"/>
  <c r="CM169" s="1"/>
  <c r="AR153"/>
  <c r="CM153" s="1"/>
  <c r="AR155"/>
  <c r="CM155" s="1"/>
  <c r="AR130"/>
  <c r="CM130" s="1"/>
  <c r="AR165"/>
  <c r="CM165" s="1"/>
  <c r="AR148"/>
  <c r="CM148" s="1"/>
  <c r="AR142"/>
  <c r="CM142" s="1"/>
  <c r="AR138"/>
  <c r="CM138" s="1"/>
  <c r="AR159"/>
  <c r="CM159" s="1"/>
  <c r="AR146"/>
  <c r="CM146" s="1"/>
  <c r="AR134"/>
  <c r="CM134" s="1"/>
  <c r="CR65" i="6"/>
  <c r="AR15" i="4"/>
  <c r="CM15" s="1"/>
  <c r="AR6"/>
  <c r="AR7"/>
  <c r="CM7" s="1"/>
  <c r="AR10"/>
  <c r="CM10" s="1"/>
  <c r="AR17"/>
  <c r="CM17" s="1"/>
  <c r="AR127"/>
  <c r="AR167"/>
  <c r="CM167" s="1"/>
  <c r="AR168"/>
  <c r="CM168" s="1"/>
  <c r="AR164"/>
  <c r="CM164" s="1"/>
  <c r="AR141"/>
  <c r="CM141" s="1"/>
  <c r="AR129"/>
  <c r="CM129" s="1"/>
  <c r="AR140"/>
  <c r="CM140" s="1"/>
  <c r="AR136"/>
  <c r="CM136" s="1"/>
  <c r="AR135"/>
  <c r="CM135" s="1"/>
  <c r="AR124"/>
  <c r="CM124" s="1"/>
  <c r="AR117"/>
  <c r="CM117" s="1"/>
  <c r="AR113"/>
  <c r="CM113" s="1"/>
  <c r="AR37"/>
  <c r="CM37" s="1"/>
  <c r="AR35"/>
  <c r="CM35" s="1"/>
  <c r="AR33"/>
  <c r="AR57"/>
  <c r="CM57" s="1"/>
  <c r="AR61"/>
  <c r="CM61" s="1"/>
  <c r="AR44"/>
  <c r="CM44" s="1"/>
  <c r="AR45"/>
  <c r="CM45" s="1"/>
  <c r="AR49"/>
  <c r="CM49" s="1"/>
  <c r="AR66"/>
  <c r="CM66" s="1"/>
  <c r="AR108"/>
  <c r="CM108" s="1"/>
  <c r="AR119"/>
  <c r="CM119" s="1"/>
  <c r="AR126"/>
  <c r="CM126" s="1"/>
  <c r="AR116"/>
  <c r="CM116" s="1"/>
  <c r="AR125"/>
  <c r="CM125" s="1"/>
  <c r="AR111"/>
  <c r="CM111" s="1"/>
  <c r="CR87" i="6"/>
  <c r="CR84"/>
  <c r="CR83"/>
  <c r="CR91"/>
  <c r="CR80"/>
  <c r="CR79"/>
  <c r="CR86"/>
  <c r="CR82"/>
  <c r="AR122" i="4"/>
  <c r="CM122" s="1"/>
  <c r="AR118"/>
  <c r="AR120"/>
  <c r="CM120" s="1"/>
  <c r="AR39"/>
  <c r="CM39" s="1"/>
  <c r="AR54"/>
  <c r="CM54" s="1"/>
  <c r="AR60"/>
  <c r="CM60" s="1"/>
  <c r="AR38"/>
  <c r="CM38" s="1"/>
  <c r="AR53"/>
  <c r="CM53" s="1"/>
  <c r="AR62"/>
  <c r="CM62" s="1"/>
  <c r="AR48"/>
  <c r="CM48" s="1"/>
  <c r="AR110"/>
  <c r="CM110" s="1"/>
  <c r="AR112"/>
  <c r="CM112" s="1"/>
  <c r="AR109"/>
  <c r="CM109" s="1"/>
  <c r="AR107"/>
  <c r="CM107" s="1"/>
  <c r="AR114"/>
  <c r="CM114" s="1"/>
  <c r="CR72" i="6"/>
  <c r="CR77"/>
  <c r="CR92"/>
  <c r="CR98"/>
  <c r="CR95"/>
  <c r="CR93"/>
  <c r="CR89"/>
  <c r="H83"/>
  <c r="H70"/>
  <c r="H90"/>
  <c r="H96"/>
  <c r="H75"/>
  <c r="H74"/>
  <c r="H71"/>
  <c r="H100"/>
  <c r="H78"/>
  <c r="H99"/>
  <c r="H85"/>
  <c r="H73"/>
  <c r="H81"/>
  <c r="H88"/>
  <c r="H94"/>
  <c r="H76"/>
  <c r="H97"/>
  <c r="CR67"/>
  <c r="CR66"/>
  <c r="CR68"/>
  <c r="AR73" i="4"/>
  <c r="CM73" s="1"/>
  <c r="AR70"/>
  <c r="CM70" s="1"/>
  <c r="AR71"/>
  <c r="CM71" s="1"/>
  <c r="AR68"/>
  <c r="CR61" i="6"/>
  <c r="CR60"/>
  <c r="CR63"/>
  <c r="CR62"/>
  <c r="CR64"/>
  <c r="CR24"/>
  <c r="CR14"/>
  <c r="CR18"/>
  <c r="CR13"/>
  <c r="CR4"/>
  <c r="CR15"/>
  <c r="CR26"/>
  <c r="CR20"/>
  <c r="CR22"/>
  <c r="CR21"/>
  <c r="CR3"/>
  <c r="CR8"/>
  <c r="CR17"/>
  <c r="CR9"/>
  <c r="CR27"/>
  <c r="CR6"/>
  <c r="CR25"/>
  <c r="CR19"/>
  <c r="CR11"/>
  <c r="CR7"/>
  <c r="CR28"/>
  <c r="CR29"/>
  <c r="CR16"/>
  <c r="CR10"/>
  <c r="CR5"/>
  <c r="CR23"/>
  <c r="CR12"/>
  <c r="CR107"/>
  <c r="CR102"/>
  <c r="CR115"/>
  <c r="CR104"/>
  <c r="CR101"/>
  <c r="CR117"/>
  <c r="CR109"/>
  <c r="CR123"/>
  <c r="CR122"/>
  <c r="CR118"/>
  <c r="CR121"/>
  <c r="CR108"/>
  <c r="CR120"/>
  <c r="CR105"/>
  <c r="CR113"/>
  <c r="CR111"/>
  <c r="CR103"/>
  <c r="CR110"/>
  <c r="CR106"/>
  <c r="CR114"/>
  <c r="CR112"/>
  <c r="CR119"/>
  <c r="CR116"/>
  <c r="CR152"/>
  <c r="CR126"/>
  <c r="CR134"/>
  <c r="CR164"/>
  <c r="CR147"/>
  <c r="CR143"/>
  <c r="CR135"/>
  <c r="CR138"/>
  <c r="CR157"/>
  <c r="CR148"/>
  <c r="CR142"/>
  <c r="CR146"/>
  <c r="CR162"/>
  <c r="CR154"/>
  <c r="CR136"/>
  <c r="CR140"/>
  <c r="CR139"/>
  <c r="CR149"/>
  <c r="CR144"/>
  <c r="CR156"/>
  <c r="CR131"/>
  <c r="CR129"/>
  <c r="CR158"/>
  <c r="CR128"/>
  <c r="CR125"/>
  <c r="CR137"/>
  <c r="CR165"/>
  <c r="CR161"/>
  <c r="CR151"/>
  <c r="CR155"/>
  <c r="CR150"/>
  <c r="CR160"/>
  <c r="CR141"/>
  <c r="CR132"/>
  <c r="CR153"/>
  <c r="CR124"/>
  <c r="CR127"/>
  <c r="CR159"/>
  <c r="CR145"/>
  <c r="CR166"/>
  <c r="CR130"/>
  <c r="CR133"/>
  <c r="CR163"/>
  <c r="CR47"/>
  <c r="CR36"/>
  <c r="CR55"/>
  <c r="CR50"/>
  <c r="CR46"/>
  <c r="CR37"/>
  <c r="CR56"/>
  <c r="CR30"/>
  <c r="CR38"/>
  <c r="CR52"/>
  <c r="CR48"/>
  <c r="CR43"/>
  <c r="CR53"/>
  <c r="CR41"/>
  <c r="CR49"/>
  <c r="CR39"/>
  <c r="CR54"/>
  <c r="CR45"/>
  <c r="CR57"/>
  <c r="CR44"/>
  <c r="CR32"/>
  <c r="CR51"/>
  <c r="CR40"/>
  <c r="CR35"/>
  <c r="CR59"/>
  <c r="CR58"/>
  <c r="CR31"/>
  <c r="CR33"/>
  <c r="CR42"/>
  <c r="CR34"/>
  <c r="G9"/>
  <c r="G29"/>
  <c r="G129"/>
  <c r="G126"/>
  <c r="G67"/>
  <c r="G59"/>
  <c r="CW77" i="4" l="1"/>
  <c r="CX77" s="1"/>
  <c r="CR77" s="1"/>
  <c r="CY77" s="1"/>
  <c r="CZ77" s="1"/>
  <c r="CW115"/>
  <c r="CX115" s="1"/>
  <c r="CR115" s="1"/>
  <c r="CY115" s="1"/>
  <c r="CZ115" s="1"/>
  <c r="CW100"/>
  <c r="CX100" s="1"/>
  <c r="CR100" s="1"/>
  <c r="CY100" s="1"/>
  <c r="CZ100" s="1"/>
  <c r="CW145"/>
  <c r="CX145" s="1"/>
  <c r="CR145" s="1"/>
  <c r="CY145" s="1"/>
  <c r="CZ145" s="1"/>
  <c r="CR170" i="6"/>
  <c r="CW92" i="4"/>
  <c r="CX92" s="1"/>
  <c r="CR92" s="1"/>
  <c r="CY92" s="1"/>
  <c r="CZ92" s="1"/>
  <c r="CW78"/>
  <c r="CX78" s="1"/>
  <c r="CR78" s="1"/>
  <c r="CY78" s="1"/>
  <c r="CZ78" s="1"/>
  <c r="CW86"/>
  <c r="CX86" s="1"/>
  <c r="CR86" s="1"/>
  <c r="CY86" s="1"/>
  <c r="CZ86" s="1"/>
  <c r="CW80"/>
  <c r="CX80" s="1"/>
  <c r="CR80" s="1"/>
  <c r="CY80" s="1"/>
  <c r="CZ80" s="1"/>
  <c r="CW82"/>
  <c r="CX82" s="1"/>
  <c r="CR82" s="1"/>
  <c r="CY82" s="1"/>
  <c r="CZ82" s="1"/>
  <c r="CW96"/>
  <c r="CX96" s="1"/>
  <c r="CR96" s="1"/>
  <c r="CY96" s="1"/>
  <c r="CZ96" s="1"/>
  <c r="CW158"/>
  <c r="CX158" s="1"/>
  <c r="CR158" s="1"/>
  <c r="CY158" s="1"/>
  <c r="CZ158" s="1"/>
  <c r="CW23"/>
  <c r="CX23" s="1"/>
  <c r="CR23" s="1"/>
  <c r="CY23" s="1"/>
  <c r="CZ23" s="1"/>
  <c r="CR172" i="6"/>
  <c r="CR171"/>
  <c r="CW76" i="4"/>
  <c r="CX76" s="1"/>
  <c r="CR76" s="1"/>
  <c r="CY76" s="1"/>
  <c r="CZ76" s="1"/>
  <c r="CW89"/>
  <c r="CX89" s="1"/>
  <c r="CR89" s="1"/>
  <c r="CY89" s="1"/>
  <c r="CZ89" s="1"/>
  <c r="CW88"/>
  <c r="CX88" s="1"/>
  <c r="CR88" s="1"/>
  <c r="CY88" s="1"/>
  <c r="CZ88" s="1"/>
  <c r="CW149"/>
  <c r="CX149" s="1"/>
  <c r="CR149" s="1"/>
  <c r="CY149" s="1"/>
  <c r="CZ149" s="1"/>
  <c r="CW157"/>
  <c r="CX157" s="1"/>
  <c r="CR157" s="1"/>
  <c r="CY157" s="1"/>
  <c r="CZ157" s="1"/>
  <c r="CW65"/>
  <c r="CX65" s="1"/>
  <c r="CR65" s="1"/>
  <c r="CY65" s="1"/>
  <c r="CZ65" s="1"/>
  <c r="CW83"/>
  <c r="CX83" s="1"/>
  <c r="CR83" s="1"/>
  <c r="CY83" s="1"/>
  <c r="CZ83" s="1"/>
  <c r="CW144"/>
  <c r="CX144" s="1"/>
  <c r="CR144" s="1"/>
  <c r="CY144" s="1"/>
  <c r="CZ144" s="1"/>
  <c r="CW123"/>
  <c r="CX123" s="1"/>
  <c r="CR123" s="1"/>
  <c r="CY123" s="1"/>
  <c r="CZ123" s="1"/>
  <c r="CW79"/>
  <c r="CX79" s="1"/>
  <c r="CR79" s="1"/>
  <c r="CY79" s="1"/>
  <c r="CZ79" s="1"/>
  <c r="CW91"/>
  <c r="CX91" s="1"/>
  <c r="CR91" s="1"/>
  <c r="CY91" s="1"/>
  <c r="CZ91" s="1"/>
  <c r="CW102"/>
  <c r="CX102" s="1"/>
  <c r="CR102" s="1"/>
  <c r="CY102" s="1"/>
  <c r="CZ102" s="1"/>
  <c r="CW94"/>
  <c r="CX94" s="1"/>
  <c r="CR94" s="1"/>
  <c r="CY94" s="1"/>
  <c r="CZ94" s="1"/>
  <c r="CW75"/>
  <c r="CX75" s="1"/>
  <c r="CR75" s="1"/>
  <c r="CY75" s="1"/>
  <c r="CZ75" s="1"/>
  <c r="CW161"/>
  <c r="CX161" s="1"/>
  <c r="CR161" s="1"/>
  <c r="CY161" s="1"/>
  <c r="CZ161" s="1"/>
  <c r="CW30"/>
  <c r="CX30" s="1"/>
  <c r="CR30" s="1"/>
  <c r="CY30" s="1"/>
  <c r="CZ30" s="1"/>
  <c r="DR176"/>
  <c r="DR178" s="1"/>
  <c r="DR179"/>
  <c r="CO144" i="6"/>
  <c r="CO84"/>
  <c r="CO24"/>
  <c r="CO109"/>
  <c r="CO61"/>
  <c r="CO13"/>
  <c r="CO127"/>
  <c r="CO79"/>
  <c r="CO31"/>
  <c r="CO130"/>
  <c r="CO98"/>
  <c r="CO50"/>
  <c r="CO96"/>
  <c r="CO160"/>
  <c r="CO164"/>
  <c r="CO100"/>
  <c r="CO36"/>
  <c r="CO140"/>
  <c r="CO76"/>
  <c r="CO12"/>
  <c r="CO104"/>
  <c r="CO40"/>
  <c r="CO161"/>
  <c r="CO145"/>
  <c r="CO129"/>
  <c r="CO113"/>
  <c r="CO97"/>
  <c r="CO81"/>
  <c r="CO49"/>
  <c r="CO33"/>
  <c r="CO17"/>
  <c r="CO163"/>
  <c r="CO147"/>
  <c r="CO131"/>
  <c r="CO99"/>
  <c r="CO83"/>
  <c r="CO67"/>
  <c r="CO51"/>
  <c r="CO35"/>
  <c r="CO19"/>
  <c r="CO166"/>
  <c r="CO150"/>
  <c r="CO134"/>
  <c r="CO118"/>
  <c r="CO102"/>
  <c r="CO86"/>
  <c r="CO70"/>
  <c r="CO54"/>
  <c r="CO38"/>
  <c r="CO22"/>
  <c r="CO6"/>
  <c r="CR173"/>
  <c r="CU71" i="4"/>
  <c r="CV71" s="1"/>
  <c r="CT71" s="1"/>
  <c r="EG71" s="1"/>
  <c r="CU114"/>
  <c r="CV114" s="1"/>
  <c r="CT114" s="1"/>
  <c r="EG114" s="1"/>
  <c r="CU110"/>
  <c r="CV110" s="1"/>
  <c r="CT110" s="1"/>
  <c r="EG110" s="1"/>
  <c r="CU48"/>
  <c r="CV48" s="1"/>
  <c r="CT48" s="1"/>
  <c r="EG48" s="1"/>
  <c r="CU60"/>
  <c r="CV60" s="1"/>
  <c r="CT60" s="1"/>
  <c r="EG60" s="1"/>
  <c r="CU120"/>
  <c r="CV120" s="1"/>
  <c r="CT120" s="1"/>
  <c r="EG120" s="1"/>
  <c r="CU125"/>
  <c r="CV125" s="1"/>
  <c r="CT125" s="1"/>
  <c r="EG125" s="1"/>
  <c r="CU108"/>
  <c r="CV108" s="1"/>
  <c r="CT108" s="1"/>
  <c r="EG108" s="1"/>
  <c r="CU49"/>
  <c r="CV49" s="1"/>
  <c r="CT49" s="1"/>
  <c r="EG49" s="1"/>
  <c r="CU57"/>
  <c r="CV57" s="1"/>
  <c r="CT57" s="1"/>
  <c r="EG57" s="1"/>
  <c r="CU117"/>
  <c r="CV117" s="1"/>
  <c r="CT117" s="1"/>
  <c r="EG117" s="1"/>
  <c r="CW117"/>
  <c r="CX117" s="1"/>
  <c r="CR117" s="1"/>
  <c r="CY117" s="1"/>
  <c r="CZ117" s="1"/>
  <c r="CU136"/>
  <c r="CV136" s="1"/>
  <c r="CT136" s="1"/>
  <c r="EG136" s="1"/>
  <c r="CU164"/>
  <c r="CV164" s="1"/>
  <c r="CT164" s="1"/>
  <c r="EG164" s="1"/>
  <c r="CU17"/>
  <c r="CV17" s="1"/>
  <c r="CT17" s="1"/>
  <c r="EG17" s="1"/>
  <c r="CU15"/>
  <c r="CV15" s="1"/>
  <c r="CT15" s="1"/>
  <c r="EG15" s="1"/>
  <c r="CU159"/>
  <c r="CV159" s="1"/>
  <c r="CT159" s="1"/>
  <c r="EG159" s="1"/>
  <c r="CU165"/>
  <c r="CV165" s="1"/>
  <c r="CT165" s="1"/>
  <c r="EG165" s="1"/>
  <c r="CU169"/>
  <c r="CV169" s="1"/>
  <c r="CT169" s="1"/>
  <c r="EG169" s="1"/>
  <c r="CU32"/>
  <c r="CV32" s="1"/>
  <c r="CT32" s="1"/>
  <c r="EG32" s="1"/>
  <c r="CU150"/>
  <c r="CV150" s="1"/>
  <c r="CT150" s="1"/>
  <c r="EG150" s="1"/>
  <c r="CU147"/>
  <c r="CV147" s="1"/>
  <c r="CT147" s="1"/>
  <c r="EG147" s="1"/>
  <c r="CU28"/>
  <c r="CV28" s="1"/>
  <c r="CT28" s="1"/>
  <c r="EG28" s="1"/>
  <c r="CU12"/>
  <c r="CV12" s="1"/>
  <c r="CT12" s="1"/>
  <c r="EG12" s="1"/>
  <c r="CB94"/>
  <c r="CC94" s="1"/>
  <c r="CB31"/>
  <c r="CC31" s="1"/>
  <c r="CB66"/>
  <c r="CC66" s="1"/>
  <c r="CB110"/>
  <c r="CC110" s="1"/>
  <c r="CB122"/>
  <c r="CC122" s="1"/>
  <c r="BK116"/>
  <c r="BL116" s="1"/>
  <c r="CB112"/>
  <c r="CC112" s="1"/>
  <c r="CB108"/>
  <c r="CC108" s="1"/>
  <c r="CB56"/>
  <c r="CC56" s="1"/>
  <c r="BK44"/>
  <c r="BL44" s="1"/>
  <c r="CB44"/>
  <c r="CC44" s="1"/>
  <c r="BK162"/>
  <c r="BL162" s="1"/>
  <c r="CB151"/>
  <c r="CC151" s="1"/>
  <c r="CB131"/>
  <c r="CC131" s="1"/>
  <c r="CB128"/>
  <c r="CC128" s="1"/>
  <c r="CB158"/>
  <c r="CC158" s="1"/>
  <c r="CB139"/>
  <c r="CC139" s="1"/>
  <c r="DX76"/>
  <c r="EL76"/>
  <c r="EL89"/>
  <c r="DX89"/>
  <c r="EL88"/>
  <c r="DX88"/>
  <c r="EL149"/>
  <c r="DX149"/>
  <c r="EL157"/>
  <c r="DX157"/>
  <c r="DX65"/>
  <c r="EL65"/>
  <c r="CW29"/>
  <c r="CX29" s="1"/>
  <c r="CR29" s="1"/>
  <c r="CY29" s="1"/>
  <c r="CZ29" s="1"/>
  <c r="CW50"/>
  <c r="CX50" s="1"/>
  <c r="CR50" s="1"/>
  <c r="CY50" s="1"/>
  <c r="CZ50" s="1"/>
  <c r="CW34"/>
  <c r="CX34" s="1"/>
  <c r="CR34" s="1"/>
  <c r="CY34" s="1"/>
  <c r="CZ34" s="1"/>
  <c r="CW59"/>
  <c r="CX59" s="1"/>
  <c r="CR59" s="1"/>
  <c r="CY59" s="1"/>
  <c r="CZ59" s="1"/>
  <c r="CB121"/>
  <c r="CC121" s="1"/>
  <c r="BK47"/>
  <c r="BL47" s="1"/>
  <c r="BK57"/>
  <c r="BL57" s="1"/>
  <c r="DX78"/>
  <c r="EL78"/>
  <c r="DX84"/>
  <c r="EL84"/>
  <c r="CW40"/>
  <c r="CX40" s="1"/>
  <c r="CR40" s="1"/>
  <c r="CY40" s="1"/>
  <c r="CZ40" s="1"/>
  <c r="CB103"/>
  <c r="CC103" s="1"/>
  <c r="CB92"/>
  <c r="CC92" s="1"/>
  <c r="CB98"/>
  <c r="CC98" s="1"/>
  <c r="BK98"/>
  <c r="BL98" s="1"/>
  <c r="BK84"/>
  <c r="BL84" s="1"/>
  <c r="BK100"/>
  <c r="BL100" s="1"/>
  <c r="BK101"/>
  <c r="BL101" s="1"/>
  <c r="CB99"/>
  <c r="CC99" s="1"/>
  <c r="BK28"/>
  <c r="BL28" s="1"/>
  <c r="CB25"/>
  <c r="CC25" s="1"/>
  <c r="BK15"/>
  <c r="BL15" s="1"/>
  <c r="CB14"/>
  <c r="CC14" s="1"/>
  <c r="CB27"/>
  <c r="CC27" s="1"/>
  <c r="EL30"/>
  <c r="DX30"/>
  <c r="CB65"/>
  <c r="CC65" s="1"/>
  <c r="CW133"/>
  <c r="CX133" s="1"/>
  <c r="CR133" s="1"/>
  <c r="CY133" s="1"/>
  <c r="CZ133" s="1"/>
  <c r="CB124"/>
  <c r="CC124" s="1"/>
  <c r="CB59"/>
  <c r="CC59" s="1"/>
  <c r="BK41"/>
  <c r="BL41" s="1"/>
  <c r="BK129"/>
  <c r="BL129" s="1"/>
  <c r="BT127"/>
  <c r="CK127"/>
  <c r="BV127"/>
  <c r="BD127"/>
  <c r="BD177" s="1"/>
  <c r="AQ177"/>
  <c r="BE127"/>
  <c r="CB163"/>
  <c r="CC163" s="1"/>
  <c r="BK146"/>
  <c r="BL146" s="1"/>
  <c r="CW99"/>
  <c r="CX99" s="1"/>
  <c r="CR99" s="1"/>
  <c r="CY99" s="1"/>
  <c r="CZ99" s="1"/>
  <c r="CW103"/>
  <c r="CX103" s="1"/>
  <c r="CR103" s="1"/>
  <c r="CY103" s="1"/>
  <c r="CZ103" s="1"/>
  <c r="CW97"/>
  <c r="CX97" s="1"/>
  <c r="CR97" s="1"/>
  <c r="CY97" s="1"/>
  <c r="CZ97" s="1"/>
  <c r="CW93"/>
  <c r="CX93" s="1"/>
  <c r="CR93" s="1"/>
  <c r="CY93" s="1"/>
  <c r="CZ93" s="1"/>
  <c r="CW166"/>
  <c r="CX166" s="1"/>
  <c r="CR166" s="1"/>
  <c r="CY166" s="1"/>
  <c r="CZ166" s="1"/>
  <c r="CW154"/>
  <c r="CX154" s="1"/>
  <c r="CR154" s="1"/>
  <c r="CY154" s="1"/>
  <c r="CZ154" s="1"/>
  <c r="CW106"/>
  <c r="CX106" s="1"/>
  <c r="CR106" s="1"/>
  <c r="CY106" s="1"/>
  <c r="CZ106" s="1"/>
  <c r="CW64"/>
  <c r="CX64" s="1"/>
  <c r="CR64" s="1"/>
  <c r="CY64" s="1"/>
  <c r="CZ64" s="1"/>
  <c r="CW13"/>
  <c r="CX13" s="1"/>
  <c r="CR13" s="1"/>
  <c r="CY13" s="1"/>
  <c r="CZ13" s="1"/>
  <c r="BK106"/>
  <c r="BL106" s="1"/>
  <c r="BK34"/>
  <c r="BL34" s="1"/>
  <c r="CW95"/>
  <c r="CX95" s="1"/>
  <c r="CR95" s="1"/>
  <c r="CY95" s="1"/>
  <c r="CZ95" s="1"/>
  <c r="CW121"/>
  <c r="CX121" s="1"/>
  <c r="CR121" s="1"/>
  <c r="CY121" s="1"/>
  <c r="CZ121" s="1"/>
  <c r="DX123"/>
  <c r="EL123"/>
  <c r="CB91"/>
  <c r="CC91" s="1"/>
  <c r="CB81"/>
  <c r="CC81" s="1"/>
  <c r="BK77"/>
  <c r="BL77" s="1"/>
  <c r="CB32"/>
  <c r="CC32" s="1"/>
  <c r="BK24"/>
  <c r="BL24" s="1"/>
  <c r="BK23"/>
  <c r="BL23" s="1"/>
  <c r="BK16"/>
  <c r="BL16" s="1"/>
  <c r="CB9"/>
  <c r="CC9" s="1"/>
  <c r="CB67"/>
  <c r="CC67" s="1"/>
  <c r="BV104"/>
  <c r="BE104"/>
  <c r="AQ176"/>
  <c r="CK104"/>
  <c r="BT104"/>
  <c r="BD104"/>
  <c r="CB126"/>
  <c r="CC126" s="1"/>
  <c r="BK125"/>
  <c r="BL125" s="1"/>
  <c r="AQ172"/>
  <c r="BE33"/>
  <c r="BD33"/>
  <c r="BD172" s="1"/>
  <c r="BT33"/>
  <c r="CK33"/>
  <c r="BV33"/>
  <c r="CB36"/>
  <c r="CC36" s="1"/>
  <c r="BK40"/>
  <c r="BL40" s="1"/>
  <c r="CB152"/>
  <c r="CC152" s="1"/>
  <c r="CB149"/>
  <c r="CC149" s="1"/>
  <c r="BK135"/>
  <c r="BL135" s="1"/>
  <c r="BK167"/>
  <c r="BL167" s="1"/>
  <c r="DX86"/>
  <c r="EL86"/>
  <c r="EL80"/>
  <c r="DX80"/>
  <c r="DX82"/>
  <c r="EL82"/>
  <c r="DX96"/>
  <c r="EL96"/>
  <c r="EL158"/>
  <c r="DX158"/>
  <c r="AR176"/>
  <c r="CW11"/>
  <c r="CX11" s="1"/>
  <c r="CR11" s="1"/>
  <c r="CY11" s="1"/>
  <c r="CZ11" s="1"/>
  <c r="CW43"/>
  <c r="CX43" s="1"/>
  <c r="CR43" s="1"/>
  <c r="CY43" s="1"/>
  <c r="CZ43" s="1"/>
  <c r="CW58"/>
  <c r="CX58" s="1"/>
  <c r="CR58" s="1"/>
  <c r="CY58" s="1"/>
  <c r="CZ58" s="1"/>
  <c r="CW52"/>
  <c r="CX52" s="1"/>
  <c r="CR52" s="1"/>
  <c r="CY52" s="1"/>
  <c r="CZ52" s="1"/>
  <c r="BK64"/>
  <c r="BL64" s="1"/>
  <c r="BE68"/>
  <c r="AQ174"/>
  <c r="BD68"/>
  <c r="BD174" s="1"/>
  <c r="BT68"/>
  <c r="BV68"/>
  <c r="CK68"/>
  <c r="BK105"/>
  <c r="BL105" s="1"/>
  <c r="CB45"/>
  <c r="CC45" s="1"/>
  <c r="BK39"/>
  <c r="BL39" s="1"/>
  <c r="BK147"/>
  <c r="BL147" s="1"/>
  <c r="CB157"/>
  <c r="CC157" s="1"/>
  <c r="DX81"/>
  <c r="EL81"/>
  <c r="EL156"/>
  <c r="DX156"/>
  <c r="DX41"/>
  <c r="EL41"/>
  <c r="CB80"/>
  <c r="CC80" s="1"/>
  <c r="CB93"/>
  <c r="CC93" s="1"/>
  <c r="BK93"/>
  <c r="BL93" s="1"/>
  <c r="CB82"/>
  <c r="CC82" s="1"/>
  <c r="BK97"/>
  <c r="BL97" s="1"/>
  <c r="CB22"/>
  <c r="CC22" s="1"/>
  <c r="BK22"/>
  <c r="BL22" s="1"/>
  <c r="CB21"/>
  <c r="CC21" s="1"/>
  <c r="AQ171"/>
  <c r="BV6"/>
  <c r="BT6"/>
  <c r="CK6"/>
  <c r="BD6"/>
  <c r="BD171" s="1"/>
  <c r="BE6"/>
  <c r="CO141" i="6"/>
  <c r="CU107" i="4"/>
  <c r="CV107" s="1"/>
  <c r="CT107" s="1"/>
  <c r="EG107" s="1"/>
  <c r="CU62"/>
  <c r="CV62" s="1"/>
  <c r="CT62" s="1"/>
  <c r="EG62" s="1"/>
  <c r="CU54"/>
  <c r="CV54" s="1"/>
  <c r="CT54" s="1"/>
  <c r="EG54" s="1"/>
  <c r="AR179"/>
  <c r="CM118"/>
  <c r="CU116"/>
  <c r="CV116" s="1"/>
  <c r="CT116" s="1"/>
  <c r="EG116" s="1"/>
  <c r="CU66"/>
  <c r="CV66" s="1"/>
  <c r="CT66" s="1"/>
  <c r="EG66" s="1"/>
  <c r="CU45"/>
  <c r="CV45" s="1"/>
  <c r="CT45" s="1"/>
  <c r="EG45" s="1"/>
  <c r="CM33"/>
  <c r="AR172"/>
  <c r="CU124"/>
  <c r="CV124" s="1"/>
  <c r="CT124" s="1"/>
  <c r="EG124" s="1"/>
  <c r="CU140"/>
  <c r="CV140" s="1"/>
  <c r="CT140" s="1"/>
  <c r="EG140" s="1"/>
  <c r="CU168"/>
  <c r="CV168" s="1"/>
  <c r="CT168" s="1"/>
  <c r="EG168" s="1"/>
  <c r="CU10"/>
  <c r="CV10" s="1"/>
  <c r="CT10" s="1"/>
  <c r="EG10" s="1"/>
  <c r="CU138"/>
  <c r="CV138" s="1"/>
  <c r="CT138" s="1"/>
  <c r="EG138" s="1"/>
  <c r="CU130"/>
  <c r="CV130" s="1"/>
  <c r="CT130" s="1"/>
  <c r="EG130" s="1"/>
  <c r="CU24"/>
  <c r="CV24" s="1"/>
  <c r="CT24" s="1"/>
  <c r="EG24" s="1"/>
  <c r="CU21"/>
  <c r="CV21" s="1"/>
  <c r="CT21" s="1"/>
  <c r="EG21" s="1"/>
  <c r="CU152"/>
  <c r="CV152" s="1"/>
  <c r="CT152" s="1"/>
  <c r="EG152" s="1"/>
  <c r="CU131"/>
  <c r="CV131" s="1"/>
  <c r="CT131" s="1"/>
  <c r="EG131" s="1"/>
  <c r="CU163"/>
  <c r="CV163" s="1"/>
  <c r="CT163" s="1"/>
  <c r="EG163" s="1"/>
  <c r="CU8"/>
  <c r="CV8" s="1"/>
  <c r="CT8" s="1"/>
  <c r="EG8" s="1"/>
  <c r="CU19"/>
  <c r="CV19" s="1"/>
  <c r="CT19" s="1"/>
  <c r="EG19" s="1"/>
  <c r="BK86"/>
  <c r="BL86" s="1"/>
  <c r="BK76"/>
  <c r="BL76" s="1"/>
  <c r="BK75"/>
  <c r="BL75" s="1"/>
  <c r="BK89"/>
  <c r="BL89" s="1"/>
  <c r="BK8"/>
  <c r="BL8" s="1"/>
  <c r="BK115"/>
  <c r="BL115" s="1"/>
  <c r="BK56"/>
  <c r="BL56" s="1"/>
  <c r="BK48"/>
  <c r="BL48" s="1"/>
  <c r="BK37"/>
  <c r="BL37" s="1"/>
  <c r="BK51"/>
  <c r="BL51" s="1"/>
  <c r="BK134"/>
  <c r="BL134" s="1"/>
  <c r="CB165"/>
  <c r="CC165" s="1"/>
  <c r="BK156"/>
  <c r="BL156" s="1"/>
  <c r="BK128"/>
  <c r="BL128" s="1"/>
  <c r="BK158"/>
  <c r="BL158" s="1"/>
  <c r="CB143"/>
  <c r="CC143" s="1"/>
  <c r="DC100"/>
  <c r="CN100"/>
  <c r="DA100" s="1"/>
  <c r="DB100" s="1"/>
  <c r="CN77"/>
  <c r="DA77" s="1"/>
  <c r="DB77" s="1"/>
  <c r="DC77"/>
  <c r="DC92"/>
  <c r="CN92"/>
  <c r="DA92" s="1"/>
  <c r="DB92" s="1"/>
  <c r="DC85"/>
  <c r="CN85"/>
  <c r="DA85" s="1"/>
  <c r="DB85" s="1"/>
  <c r="DC145"/>
  <c r="CN145"/>
  <c r="DA145" s="1"/>
  <c r="DB145" s="1"/>
  <c r="CN115"/>
  <c r="DA115" s="1"/>
  <c r="DB115" s="1"/>
  <c r="DC115"/>
  <c r="EL29"/>
  <c r="DX29"/>
  <c r="EL50"/>
  <c r="DX50"/>
  <c r="DX34"/>
  <c r="EL34"/>
  <c r="EL59"/>
  <c r="DX59"/>
  <c r="CB120"/>
  <c r="CC120" s="1"/>
  <c r="BK121"/>
  <c r="BL121" s="1"/>
  <c r="BK144"/>
  <c r="BL144" s="1"/>
  <c r="CB168"/>
  <c r="CC168" s="1"/>
  <c r="BK148"/>
  <c r="BL148" s="1"/>
  <c r="DC83"/>
  <c r="CN83"/>
  <c r="DA83" s="1"/>
  <c r="DB83" s="1"/>
  <c r="CN144"/>
  <c r="DA144" s="1"/>
  <c r="DB144" s="1"/>
  <c r="DC144"/>
  <c r="DX40"/>
  <c r="EL40"/>
  <c r="DQ176"/>
  <c r="DQ178" s="1"/>
  <c r="DQ179"/>
  <c r="CB84"/>
  <c r="CC84" s="1"/>
  <c r="BK90"/>
  <c r="BL90" s="1"/>
  <c r="CB101"/>
  <c r="CC101" s="1"/>
  <c r="BK99"/>
  <c r="BL99" s="1"/>
  <c r="CB15"/>
  <c r="CC15" s="1"/>
  <c r="BK14"/>
  <c r="BL14" s="1"/>
  <c r="BK17"/>
  <c r="BL17" s="1"/>
  <c r="BK27"/>
  <c r="BL27" s="1"/>
  <c r="CB19"/>
  <c r="CC19" s="1"/>
  <c r="BK65"/>
  <c r="BL65" s="1"/>
  <c r="BK72"/>
  <c r="BL72" s="1"/>
  <c r="EL133"/>
  <c r="DX133"/>
  <c r="CB109"/>
  <c r="CC109" s="1"/>
  <c r="CB123"/>
  <c r="CC123" s="1"/>
  <c r="CB38"/>
  <c r="CC38" s="1"/>
  <c r="BK62"/>
  <c r="BL62" s="1"/>
  <c r="CB41"/>
  <c r="CC41" s="1"/>
  <c r="CB129"/>
  <c r="CC129" s="1"/>
  <c r="BK142"/>
  <c r="BL142" s="1"/>
  <c r="CB145"/>
  <c r="CC145" s="1"/>
  <c r="CB140"/>
  <c r="CC140" s="1"/>
  <c r="BK160"/>
  <c r="BL160" s="1"/>
  <c r="DX99"/>
  <c r="EL99"/>
  <c r="EL103"/>
  <c r="DX103"/>
  <c r="EL97"/>
  <c r="DX97"/>
  <c r="DX93"/>
  <c r="EL93"/>
  <c r="EL166"/>
  <c r="DX166"/>
  <c r="DX154"/>
  <c r="EL154"/>
  <c r="DX106"/>
  <c r="EL106"/>
  <c r="DX64"/>
  <c r="EL64"/>
  <c r="EL13"/>
  <c r="DX13"/>
  <c r="BK117"/>
  <c r="BL117" s="1"/>
  <c r="BK155"/>
  <c r="BL155" s="1"/>
  <c r="CB132"/>
  <c r="CC132" s="1"/>
  <c r="EL95"/>
  <c r="DX95"/>
  <c r="EL121"/>
  <c r="DX121"/>
  <c r="CB102"/>
  <c r="CC102" s="1"/>
  <c r="CB87"/>
  <c r="CC87" s="1"/>
  <c r="BK81"/>
  <c r="BL81" s="1"/>
  <c r="CB77"/>
  <c r="CC77" s="1"/>
  <c r="BK7"/>
  <c r="BL7" s="1"/>
  <c r="CB30"/>
  <c r="CC30" s="1"/>
  <c r="CB53"/>
  <c r="CC53" s="1"/>
  <c r="BK36"/>
  <c r="BL36" s="1"/>
  <c r="CB54"/>
  <c r="CC54" s="1"/>
  <c r="BK52"/>
  <c r="BL52" s="1"/>
  <c r="CB159"/>
  <c r="CC159" s="1"/>
  <c r="CB130"/>
  <c r="CC130" s="1"/>
  <c r="CB150"/>
  <c r="CC150" s="1"/>
  <c r="CB135"/>
  <c r="CC135" s="1"/>
  <c r="CB141"/>
  <c r="CC141" s="1"/>
  <c r="BK138"/>
  <c r="BL138" s="1"/>
  <c r="DC91"/>
  <c r="CN91"/>
  <c r="DA91" s="1"/>
  <c r="DB91" s="1"/>
  <c r="CN102"/>
  <c r="DA102" s="1"/>
  <c r="DB102" s="1"/>
  <c r="DD102" s="1"/>
  <c r="DC102"/>
  <c r="DC94"/>
  <c r="CN94"/>
  <c r="DA94" s="1"/>
  <c r="DB94" s="1"/>
  <c r="CN75"/>
  <c r="DA75" s="1"/>
  <c r="DB75" s="1"/>
  <c r="DD75" s="1"/>
  <c r="DC75"/>
  <c r="CN161"/>
  <c r="DA161" s="1"/>
  <c r="DB161" s="1"/>
  <c r="DC161"/>
  <c r="CU104"/>
  <c r="CM176"/>
  <c r="DX11"/>
  <c r="EL11"/>
  <c r="EL43"/>
  <c r="DX43"/>
  <c r="EL58"/>
  <c r="DX58"/>
  <c r="DX52"/>
  <c r="EL52"/>
  <c r="CB113"/>
  <c r="CC113" s="1"/>
  <c r="BK45"/>
  <c r="BL45" s="1"/>
  <c r="BK157"/>
  <c r="BL157" s="1"/>
  <c r="CB153"/>
  <c r="CC153" s="1"/>
  <c r="CN79"/>
  <c r="DA79" s="1"/>
  <c r="DB79" s="1"/>
  <c r="DC79"/>
  <c r="CN23"/>
  <c r="DA23" s="1"/>
  <c r="DB23" s="1"/>
  <c r="DC23"/>
  <c r="BK82"/>
  <c r="BL82" s="1"/>
  <c r="CB95"/>
  <c r="CC95" s="1"/>
  <c r="BK11"/>
  <c r="BL11" s="1"/>
  <c r="BK18"/>
  <c r="BL18" s="1"/>
  <c r="BK12"/>
  <c r="BL12" s="1"/>
  <c r="CO148" i="6"/>
  <c r="CO88"/>
  <c r="CO125"/>
  <c r="CO77"/>
  <c r="CO29"/>
  <c r="CO159"/>
  <c r="CO111"/>
  <c r="CO63"/>
  <c r="CO15"/>
  <c r="CO146"/>
  <c r="CO82"/>
  <c r="CO34"/>
  <c r="CO112"/>
  <c r="CO80"/>
  <c r="CO128"/>
  <c r="CO132"/>
  <c r="CO68"/>
  <c r="CO4"/>
  <c r="CO108"/>
  <c r="CO44"/>
  <c r="CO136"/>
  <c r="CO72"/>
  <c r="CO8"/>
  <c r="CO153"/>
  <c r="CO137"/>
  <c r="CO121"/>
  <c r="CO105"/>
  <c r="CO89"/>
  <c r="CO73"/>
  <c r="CO57"/>
  <c r="CO41"/>
  <c r="CO25"/>
  <c r="CO9"/>
  <c r="CO155"/>
  <c r="CO139"/>
  <c r="CO123"/>
  <c r="CO107"/>
  <c r="CO91"/>
  <c r="CO75"/>
  <c r="CO59"/>
  <c r="CO43"/>
  <c r="CO27"/>
  <c r="CO11"/>
  <c r="CO158"/>
  <c r="CO142"/>
  <c r="CO126"/>
  <c r="CO110"/>
  <c r="CO94"/>
  <c r="CO78"/>
  <c r="CO62"/>
  <c r="CO46"/>
  <c r="CO14"/>
  <c r="CR169"/>
  <c r="CU70" i="4"/>
  <c r="CV70" s="1"/>
  <c r="CT70" s="1"/>
  <c r="EG70" s="1"/>
  <c r="CU109"/>
  <c r="CV109" s="1"/>
  <c r="CT109" s="1"/>
  <c r="EG109" s="1"/>
  <c r="CU53"/>
  <c r="CV53" s="1"/>
  <c r="CT53" s="1"/>
  <c r="EG53" s="1"/>
  <c r="CU39"/>
  <c r="CV39" s="1"/>
  <c r="CT39" s="1"/>
  <c r="EG39" s="1"/>
  <c r="CU122"/>
  <c r="CV122" s="1"/>
  <c r="CT122" s="1"/>
  <c r="EG122" s="1"/>
  <c r="CU126"/>
  <c r="CV126" s="1"/>
  <c r="CT126" s="1"/>
  <c r="EG126" s="1"/>
  <c r="CU44"/>
  <c r="CV44" s="1"/>
  <c r="CT44" s="1"/>
  <c r="EG44" s="1"/>
  <c r="CU35"/>
  <c r="CV35" s="1"/>
  <c r="CT35" s="1"/>
  <c r="EG35" s="1"/>
  <c r="CU129"/>
  <c r="CV129" s="1"/>
  <c r="CT129" s="1"/>
  <c r="EG129" s="1"/>
  <c r="CU167"/>
  <c r="CV167" s="1"/>
  <c r="CT167" s="1"/>
  <c r="EG167" s="1"/>
  <c r="CU7"/>
  <c r="CV7" s="1"/>
  <c r="CT7" s="1"/>
  <c r="EG7" s="1"/>
  <c r="CU134"/>
  <c r="CV134" s="1"/>
  <c r="CT134" s="1"/>
  <c r="EG134" s="1"/>
  <c r="CU142"/>
  <c r="CV142" s="1"/>
  <c r="CT142" s="1"/>
  <c r="EG142" s="1"/>
  <c r="CU155"/>
  <c r="CV155" s="1"/>
  <c r="CT155" s="1"/>
  <c r="EG155" s="1"/>
  <c r="CU9"/>
  <c r="CV9" s="1"/>
  <c r="CT9" s="1"/>
  <c r="EG9" s="1"/>
  <c r="CU25"/>
  <c r="CV25" s="1"/>
  <c r="CT25" s="1"/>
  <c r="EG25" s="1"/>
  <c r="CU128"/>
  <c r="CV128" s="1"/>
  <c r="CT128" s="1"/>
  <c r="EG128" s="1"/>
  <c r="CU160"/>
  <c r="CV160" s="1"/>
  <c r="CT160" s="1"/>
  <c r="EG160" s="1"/>
  <c r="CU151"/>
  <c r="CV151" s="1"/>
  <c r="CT151" s="1"/>
  <c r="EG151" s="1"/>
  <c r="CU26"/>
  <c r="CV26" s="1"/>
  <c r="CT26" s="1"/>
  <c r="EG26" s="1"/>
  <c r="CU14"/>
  <c r="CV14" s="1"/>
  <c r="CT14" s="1"/>
  <c r="EG14" s="1"/>
  <c r="CB86"/>
  <c r="CC86" s="1"/>
  <c r="CB83"/>
  <c r="CC83" s="1"/>
  <c r="BK94"/>
  <c r="BL94" s="1"/>
  <c r="CB75"/>
  <c r="CC75" s="1"/>
  <c r="BK78"/>
  <c r="BL78" s="1"/>
  <c r="CB88"/>
  <c r="CC88" s="1"/>
  <c r="BK29"/>
  <c r="BL29" s="1"/>
  <c r="BK20"/>
  <c r="BL20" s="1"/>
  <c r="CB10"/>
  <c r="CC10" s="1"/>
  <c r="CB8"/>
  <c r="CC8" s="1"/>
  <c r="BK26"/>
  <c r="BL26" s="1"/>
  <c r="BK66"/>
  <c r="BL66" s="1"/>
  <c r="BK73"/>
  <c r="BL73" s="1"/>
  <c r="BK71"/>
  <c r="BL71" s="1"/>
  <c r="BK122"/>
  <c r="BL122" s="1"/>
  <c r="CB116"/>
  <c r="CC116" s="1"/>
  <c r="BK112"/>
  <c r="BL112" s="1"/>
  <c r="BK108"/>
  <c r="BL108" s="1"/>
  <c r="BK46"/>
  <c r="BL46" s="1"/>
  <c r="BK35"/>
  <c r="BL35" s="1"/>
  <c r="CB43"/>
  <c r="CC43" s="1"/>
  <c r="CB162"/>
  <c r="CC162" s="1"/>
  <c r="CB134"/>
  <c r="CC134" s="1"/>
  <c r="BK165"/>
  <c r="BL165" s="1"/>
  <c r="BK151"/>
  <c r="BL151" s="1"/>
  <c r="BK169"/>
  <c r="BL169" s="1"/>
  <c r="DX100"/>
  <c r="EL100"/>
  <c r="DX77"/>
  <c r="EL77"/>
  <c r="DX92"/>
  <c r="EL92"/>
  <c r="DX85"/>
  <c r="EL85"/>
  <c r="DX145"/>
  <c r="EL145"/>
  <c r="DX115"/>
  <c r="EL115"/>
  <c r="CW16"/>
  <c r="CX16" s="1"/>
  <c r="CR16" s="1"/>
  <c r="CY16" s="1"/>
  <c r="CZ16" s="1"/>
  <c r="CW36"/>
  <c r="CX36" s="1"/>
  <c r="CR36" s="1"/>
  <c r="CY36" s="1"/>
  <c r="CZ36" s="1"/>
  <c r="CW46"/>
  <c r="CX46" s="1"/>
  <c r="CR46" s="1"/>
  <c r="CY46" s="1"/>
  <c r="CZ46" s="1"/>
  <c r="CW56"/>
  <c r="CX56" s="1"/>
  <c r="CR56" s="1"/>
  <c r="CY56" s="1"/>
  <c r="CZ56" s="1"/>
  <c r="BK120"/>
  <c r="BL120" s="1"/>
  <c r="CB57"/>
  <c r="CC57" s="1"/>
  <c r="CB144"/>
  <c r="CC144" s="1"/>
  <c r="CB148"/>
  <c r="CC148" s="1"/>
  <c r="BK136"/>
  <c r="BL136" s="1"/>
  <c r="EL83"/>
  <c r="DX83"/>
  <c r="DX144"/>
  <c r="EL144"/>
  <c r="CW42"/>
  <c r="CX42" s="1"/>
  <c r="CR42" s="1"/>
  <c r="CY42" s="1"/>
  <c r="CZ42" s="1"/>
  <c r="BK103"/>
  <c r="BL103" s="1"/>
  <c r="CB100"/>
  <c r="CC100" s="1"/>
  <c r="CB17"/>
  <c r="CC17" s="1"/>
  <c r="CB72"/>
  <c r="CC72" s="1"/>
  <c r="BK124"/>
  <c r="BL124" s="1"/>
  <c r="BK109"/>
  <c r="BL109" s="1"/>
  <c r="CB114"/>
  <c r="CC114" s="1"/>
  <c r="AR173"/>
  <c r="BK59"/>
  <c r="BL59" s="1"/>
  <c r="BK58"/>
  <c r="BL58" s="1"/>
  <c r="BK55"/>
  <c r="BL55" s="1"/>
  <c r="CB62"/>
  <c r="CC62" s="1"/>
  <c r="BK60"/>
  <c r="BL60" s="1"/>
  <c r="BK49"/>
  <c r="BL49" s="1"/>
  <c r="BK161"/>
  <c r="BL161" s="1"/>
  <c r="CB142"/>
  <c r="CC142" s="1"/>
  <c r="BK140"/>
  <c r="BL140" s="1"/>
  <c r="CB160"/>
  <c r="CC160" s="1"/>
  <c r="BK166"/>
  <c r="BL166" s="1"/>
  <c r="CB166"/>
  <c r="CC166" s="1"/>
  <c r="CW98"/>
  <c r="CX98" s="1"/>
  <c r="CR98" s="1"/>
  <c r="CY98" s="1"/>
  <c r="CZ98" s="1"/>
  <c r="CW101"/>
  <c r="CX101" s="1"/>
  <c r="CR101" s="1"/>
  <c r="CY101" s="1"/>
  <c r="CZ101" s="1"/>
  <c r="CW87"/>
  <c r="CX87" s="1"/>
  <c r="CR87" s="1"/>
  <c r="CY87" s="1"/>
  <c r="CZ87" s="1"/>
  <c r="CW137"/>
  <c r="CX137" s="1"/>
  <c r="CR137" s="1"/>
  <c r="CY137" s="1"/>
  <c r="CZ137" s="1"/>
  <c r="CW72"/>
  <c r="CX72" s="1"/>
  <c r="CR72" s="1"/>
  <c r="CY72" s="1"/>
  <c r="CZ72" s="1"/>
  <c r="CW105"/>
  <c r="CX105" s="1"/>
  <c r="CR105" s="1"/>
  <c r="CY105" s="1"/>
  <c r="CZ105" s="1"/>
  <c r="CW22"/>
  <c r="CX22" s="1"/>
  <c r="CR22" s="1"/>
  <c r="CY22" s="1"/>
  <c r="CZ22" s="1"/>
  <c r="CW47"/>
  <c r="CX47" s="1"/>
  <c r="CR47" s="1"/>
  <c r="CY47" s="1"/>
  <c r="CZ47" s="1"/>
  <c r="CB106"/>
  <c r="CC106" s="1"/>
  <c r="CB117"/>
  <c r="CC117" s="1"/>
  <c r="BK50"/>
  <c r="BL50" s="1"/>
  <c r="BK42"/>
  <c r="BL42" s="1"/>
  <c r="CB154"/>
  <c r="CC154" s="1"/>
  <c r="CW90"/>
  <c r="CX90" s="1"/>
  <c r="CR90" s="1"/>
  <c r="CY90" s="1"/>
  <c r="CZ90" s="1"/>
  <c r="CW162"/>
  <c r="CX162" s="1"/>
  <c r="CR162" s="1"/>
  <c r="CY162" s="1"/>
  <c r="CZ162" s="1"/>
  <c r="CW51"/>
  <c r="CX51" s="1"/>
  <c r="CR51" s="1"/>
  <c r="CY51" s="1"/>
  <c r="CZ51" s="1"/>
  <c r="CB79"/>
  <c r="CC79" s="1"/>
  <c r="BK91"/>
  <c r="BL91" s="1"/>
  <c r="BK96"/>
  <c r="BL96" s="1"/>
  <c r="CB7"/>
  <c r="CC7" s="1"/>
  <c r="CB23"/>
  <c r="CC23" s="1"/>
  <c r="CB16"/>
  <c r="CC16" s="1"/>
  <c r="BK9"/>
  <c r="BL9" s="1"/>
  <c r="BK67"/>
  <c r="BL67" s="1"/>
  <c r="CB69"/>
  <c r="CC69" s="1"/>
  <c r="BK111"/>
  <c r="BL111" s="1"/>
  <c r="CB119"/>
  <c r="CC119" s="1"/>
  <c r="BK53"/>
  <c r="BL53" s="1"/>
  <c r="CB52"/>
  <c r="CC52" s="1"/>
  <c r="BK159"/>
  <c r="BL159" s="1"/>
  <c r="BK130"/>
  <c r="BL130" s="1"/>
  <c r="BK150"/>
  <c r="BL150" s="1"/>
  <c r="CB138"/>
  <c r="CC138" s="1"/>
  <c r="CB133"/>
  <c r="CC133" s="1"/>
  <c r="CB167"/>
  <c r="CC167" s="1"/>
  <c r="EL91"/>
  <c r="DX91"/>
  <c r="EL102"/>
  <c r="DX102"/>
  <c r="DX94"/>
  <c r="EL94"/>
  <c r="EL75"/>
  <c r="DX75"/>
  <c r="EL161"/>
  <c r="DX161"/>
  <c r="CW67"/>
  <c r="CX67" s="1"/>
  <c r="CR67" s="1"/>
  <c r="CY67" s="1"/>
  <c r="CZ67" s="1"/>
  <c r="CW18"/>
  <c r="CX18" s="1"/>
  <c r="CR18" s="1"/>
  <c r="CY18" s="1"/>
  <c r="CZ18" s="1"/>
  <c r="CW55"/>
  <c r="CX55" s="1"/>
  <c r="CR55" s="1"/>
  <c r="CY55" s="1"/>
  <c r="CZ55" s="1"/>
  <c r="CW69"/>
  <c r="CX69" s="1"/>
  <c r="CR69" s="1"/>
  <c r="CY69" s="1"/>
  <c r="CZ69" s="1"/>
  <c r="BK113"/>
  <c r="BL113" s="1"/>
  <c r="CB105"/>
  <c r="CC105" s="1"/>
  <c r="CB147"/>
  <c r="CC147" s="1"/>
  <c r="CB164"/>
  <c r="CC164" s="1"/>
  <c r="DX79"/>
  <c r="EL79"/>
  <c r="DX23"/>
  <c r="EL23"/>
  <c r="CK74"/>
  <c r="BD74"/>
  <c r="BD175" s="1"/>
  <c r="BV74"/>
  <c r="AQ175"/>
  <c r="BT74"/>
  <c r="BE74"/>
  <c r="CB97"/>
  <c r="CC97" s="1"/>
  <c r="BK85"/>
  <c r="BL85" s="1"/>
  <c r="CB11"/>
  <c r="CC11" s="1"/>
  <c r="CB13"/>
  <c r="CC13" s="1"/>
  <c r="CB18"/>
  <c r="CC18" s="1"/>
  <c r="CO32" i="6"/>
  <c r="CO20"/>
  <c r="CO152"/>
  <c r="CO157"/>
  <c r="CO93"/>
  <c r="CO45"/>
  <c r="CO143"/>
  <c r="CO95"/>
  <c r="CO47"/>
  <c r="CO162"/>
  <c r="CO114"/>
  <c r="CO66"/>
  <c r="CO18"/>
  <c r="CO48"/>
  <c r="CO16"/>
  <c r="CO64"/>
  <c r="CO116"/>
  <c r="CO52"/>
  <c r="CO156"/>
  <c r="CO92"/>
  <c r="CO28"/>
  <c r="CO120"/>
  <c r="CO56"/>
  <c r="CO165"/>
  <c r="CO149"/>
  <c r="CO133"/>
  <c r="CO117"/>
  <c r="CO85"/>
  <c r="CO69"/>
  <c r="CO53"/>
  <c r="CO37"/>
  <c r="CO21"/>
  <c r="CO5"/>
  <c r="CO151"/>
  <c r="CO135"/>
  <c r="CO119"/>
  <c r="CO103"/>
  <c r="CO87"/>
  <c r="CO55"/>
  <c r="CO39"/>
  <c r="CO23"/>
  <c r="CO7"/>
  <c r="CO154"/>
  <c r="CO138"/>
  <c r="CO122"/>
  <c r="CO106"/>
  <c r="CO90"/>
  <c r="CO74"/>
  <c r="CO58"/>
  <c r="CO42"/>
  <c r="CO26"/>
  <c r="CO10"/>
  <c r="CR174"/>
  <c r="CR168"/>
  <c r="CM68" i="4"/>
  <c r="AR174"/>
  <c r="CU73"/>
  <c r="CV73" s="1"/>
  <c r="CT73" s="1"/>
  <c r="EG73" s="1"/>
  <c r="CU112"/>
  <c r="CV112" s="1"/>
  <c r="CT112" s="1"/>
  <c r="EG112" s="1"/>
  <c r="CU38"/>
  <c r="CV38" s="1"/>
  <c r="CT38" s="1"/>
  <c r="EG38" s="1"/>
  <c r="CU111"/>
  <c r="CV111" s="1"/>
  <c r="CT111" s="1"/>
  <c r="EG111" s="1"/>
  <c r="CU119"/>
  <c r="CV119" s="1"/>
  <c r="CT119" s="1"/>
  <c r="EG119" s="1"/>
  <c r="CU61"/>
  <c r="CV61" s="1"/>
  <c r="CT61" s="1"/>
  <c r="EG61" s="1"/>
  <c r="CU37"/>
  <c r="CV37" s="1"/>
  <c r="CT37" s="1"/>
  <c r="EG37" s="1"/>
  <c r="CU113"/>
  <c r="CV113" s="1"/>
  <c r="CT113" s="1"/>
  <c r="EG113" s="1"/>
  <c r="CU135"/>
  <c r="CV135" s="1"/>
  <c r="CT135" s="1"/>
  <c r="EG135" s="1"/>
  <c r="CU141"/>
  <c r="CV141" s="1"/>
  <c r="CT141" s="1"/>
  <c r="EG141" s="1"/>
  <c r="CM127"/>
  <c r="AR177"/>
  <c r="CM6"/>
  <c r="AR171"/>
  <c r="CU146"/>
  <c r="CV146" s="1"/>
  <c r="CT146" s="1"/>
  <c r="EG146" s="1"/>
  <c r="CU148"/>
  <c r="CV148" s="1"/>
  <c r="CT148" s="1"/>
  <c r="EG148" s="1"/>
  <c r="CU153"/>
  <c r="CV153" s="1"/>
  <c r="CT153" s="1"/>
  <c r="EG153" s="1"/>
  <c r="CU31"/>
  <c r="CV31" s="1"/>
  <c r="CT31" s="1"/>
  <c r="EG31" s="1"/>
  <c r="CU27"/>
  <c r="CV27" s="1"/>
  <c r="CT27" s="1"/>
  <c r="EG27" s="1"/>
  <c r="CU139"/>
  <c r="CV139" s="1"/>
  <c r="CT139" s="1"/>
  <c r="EG139" s="1"/>
  <c r="CU143"/>
  <c r="CV143" s="1"/>
  <c r="CT143" s="1"/>
  <c r="EG143" s="1"/>
  <c r="CU132"/>
  <c r="CV132" s="1"/>
  <c r="CT132" s="1"/>
  <c r="EG132" s="1"/>
  <c r="CU20"/>
  <c r="CV20" s="1"/>
  <c r="CT20" s="1"/>
  <c r="EG20" s="1"/>
  <c r="BK83"/>
  <c r="BL83" s="1"/>
  <c r="CB76"/>
  <c r="CC76" s="1"/>
  <c r="CB78"/>
  <c r="CC78" s="1"/>
  <c r="BK88"/>
  <c r="BL88" s="1"/>
  <c r="CB89"/>
  <c r="CC89" s="1"/>
  <c r="CB29"/>
  <c r="CC29" s="1"/>
  <c r="CB20"/>
  <c r="CC20" s="1"/>
  <c r="BK10"/>
  <c r="BL10" s="1"/>
  <c r="CB26"/>
  <c r="CC26" s="1"/>
  <c r="BK31"/>
  <c r="BL31" s="1"/>
  <c r="AQ173"/>
  <c r="BD63"/>
  <c r="BD173" s="1"/>
  <c r="BE63"/>
  <c r="BT63"/>
  <c r="BV63"/>
  <c r="CK63"/>
  <c r="CB73"/>
  <c r="CC73" s="1"/>
  <c r="CB71"/>
  <c r="CC71" s="1"/>
  <c r="BK110"/>
  <c r="BL110" s="1"/>
  <c r="CB115"/>
  <c r="CC115" s="1"/>
  <c r="CB46"/>
  <c r="CC46" s="1"/>
  <c r="CB35"/>
  <c r="CC35" s="1"/>
  <c r="CB48"/>
  <c r="CC48" s="1"/>
  <c r="CB37"/>
  <c r="CC37" s="1"/>
  <c r="BK43"/>
  <c r="BL43" s="1"/>
  <c r="CB51"/>
  <c r="CC51" s="1"/>
  <c r="BK131"/>
  <c r="BL131" s="1"/>
  <c r="CB169"/>
  <c r="CC169" s="1"/>
  <c r="CB156"/>
  <c r="CC156" s="1"/>
  <c r="BK139"/>
  <c r="BL139" s="1"/>
  <c r="BK143"/>
  <c r="BL143" s="1"/>
  <c r="DC76"/>
  <c r="CN76"/>
  <c r="DA76" s="1"/>
  <c r="DB76" s="1"/>
  <c r="CN89"/>
  <c r="DA89" s="1"/>
  <c r="DB89" s="1"/>
  <c r="DC89"/>
  <c r="DC88"/>
  <c r="CN88"/>
  <c r="DA88" s="1"/>
  <c r="DB88" s="1"/>
  <c r="DC149"/>
  <c r="CN149"/>
  <c r="DA149" s="1"/>
  <c r="DB149" s="1"/>
  <c r="CN157"/>
  <c r="DA157" s="1"/>
  <c r="DB157" s="1"/>
  <c r="DC157"/>
  <c r="CN65"/>
  <c r="DA65" s="1"/>
  <c r="DB65" s="1"/>
  <c r="DC65"/>
  <c r="DX16"/>
  <c r="EL16"/>
  <c r="DX36"/>
  <c r="EL36"/>
  <c r="DX46"/>
  <c r="EL46"/>
  <c r="DX56"/>
  <c r="EL56"/>
  <c r="CB47"/>
  <c r="CC47" s="1"/>
  <c r="BK168"/>
  <c r="BL168" s="1"/>
  <c r="CB136"/>
  <c r="CC136" s="1"/>
  <c r="CN78"/>
  <c r="DA78" s="1"/>
  <c r="DB78" s="1"/>
  <c r="DC78"/>
  <c r="DC84"/>
  <c r="CN84"/>
  <c r="DA84" s="1"/>
  <c r="DB84" s="1"/>
  <c r="DX42"/>
  <c r="EL42"/>
  <c r="BK92"/>
  <c r="BL92" s="1"/>
  <c r="CB90"/>
  <c r="CC90" s="1"/>
  <c r="CB28"/>
  <c r="CC28" s="1"/>
  <c r="BK25"/>
  <c r="BL25" s="1"/>
  <c r="BK19"/>
  <c r="BL19" s="1"/>
  <c r="CN30"/>
  <c r="DA30" s="1"/>
  <c r="DB30" s="1"/>
  <c r="DD30" s="1"/>
  <c r="DC30"/>
  <c r="CB70"/>
  <c r="CC70" s="1"/>
  <c r="BK70"/>
  <c r="BL70" s="1"/>
  <c r="BK107"/>
  <c r="BL107" s="1"/>
  <c r="CB107"/>
  <c r="CC107" s="1"/>
  <c r="BK114"/>
  <c r="BL114" s="1"/>
  <c r="BK123"/>
  <c r="BL123" s="1"/>
  <c r="BT118"/>
  <c r="CK118"/>
  <c r="BV118"/>
  <c r="AQ179"/>
  <c r="BE118"/>
  <c r="BD118"/>
  <c r="BD179" s="1"/>
  <c r="CU63"/>
  <c r="CM173"/>
  <c r="CB58"/>
  <c r="CC58" s="1"/>
  <c r="BK38"/>
  <c r="BL38" s="1"/>
  <c r="CB55"/>
  <c r="CC55" s="1"/>
  <c r="CB60"/>
  <c r="CC60" s="1"/>
  <c r="CB49"/>
  <c r="CC49" s="1"/>
  <c r="CB161"/>
  <c r="CC161" s="1"/>
  <c r="BK145"/>
  <c r="BL145" s="1"/>
  <c r="BK163"/>
  <c r="BL163" s="1"/>
  <c r="CB146"/>
  <c r="CC146" s="1"/>
  <c r="CM175"/>
  <c r="CU74"/>
  <c r="EL98"/>
  <c r="DX98"/>
  <c r="EL101"/>
  <c r="DX101"/>
  <c r="DX87"/>
  <c r="EL87"/>
  <c r="DX137"/>
  <c r="EL137"/>
  <c r="EL72"/>
  <c r="DX72"/>
  <c r="DX105"/>
  <c r="EL105"/>
  <c r="EL22"/>
  <c r="DX22"/>
  <c r="DX47"/>
  <c r="EL47"/>
  <c r="CB50"/>
  <c r="CC50" s="1"/>
  <c r="CB42"/>
  <c r="CC42" s="1"/>
  <c r="CB34"/>
  <c r="CC34" s="1"/>
  <c r="CB155"/>
  <c r="CC155" s="1"/>
  <c r="BK132"/>
  <c r="BL132" s="1"/>
  <c r="BK154"/>
  <c r="BL154" s="1"/>
  <c r="DX90"/>
  <c r="EL90"/>
  <c r="EL162"/>
  <c r="DX162"/>
  <c r="DX51"/>
  <c r="EL51"/>
  <c r="DC123"/>
  <c r="CN123"/>
  <c r="DA123" s="1"/>
  <c r="DB123" s="1"/>
  <c r="DD123" s="1"/>
  <c r="BK102"/>
  <c r="BL102" s="1"/>
  <c r="BK79"/>
  <c r="BL79" s="1"/>
  <c r="BK87"/>
  <c r="BL87" s="1"/>
  <c r="CB96"/>
  <c r="CC96" s="1"/>
  <c r="BK32"/>
  <c r="BL32" s="1"/>
  <c r="BK30"/>
  <c r="BL30" s="1"/>
  <c r="CB24"/>
  <c r="CC24" s="1"/>
  <c r="BK69"/>
  <c r="BL69" s="1"/>
  <c r="CB111"/>
  <c r="CC111" s="1"/>
  <c r="BK119"/>
  <c r="BL119" s="1"/>
  <c r="BK126"/>
  <c r="BL126" s="1"/>
  <c r="CB125"/>
  <c r="CC125" s="1"/>
  <c r="BK54"/>
  <c r="BL54" s="1"/>
  <c r="CB40"/>
  <c r="CC40" s="1"/>
  <c r="CB61"/>
  <c r="CC61" s="1"/>
  <c r="BK61"/>
  <c r="BL61" s="1"/>
  <c r="BK152"/>
  <c r="BL152" s="1"/>
  <c r="BK149"/>
  <c r="BL149" s="1"/>
  <c r="BK137"/>
  <c r="BL137" s="1"/>
  <c r="CB137"/>
  <c r="CC137" s="1"/>
  <c r="BK141"/>
  <c r="BL141" s="1"/>
  <c r="BK133"/>
  <c r="BL133" s="1"/>
  <c r="DC86"/>
  <c r="CN86"/>
  <c r="DA86" s="1"/>
  <c r="DB86" s="1"/>
  <c r="DD86" s="1"/>
  <c r="CN80"/>
  <c r="DA80" s="1"/>
  <c r="DB80" s="1"/>
  <c r="DD80" s="1"/>
  <c r="DC80"/>
  <c r="CN82"/>
  <c r="DA82" s="1"/>
  <c r="DB82" s="1"/>
  <c r="DC82"/>
  <c r="DC96"/>
  <c r="CN96"/>
  <c r="DA96" s="1"/>
  <c r="DB96" s="1"/>
  <c r="DC158"/>
  <c r="CN158"/>
  <c r="DA158" s="1"/>
  <c r="DB158" s="1"/>
  <c r="DD158" s="1"/>
  <c r="EL67"/>
  <c r="DX67"/>
  <c r="DX18"/>
  <c r="EL18"/>
  <c r="EL55"/>
  <c r="DX55"/>
  <c r="DX69"/>
  <c r="EL69"/>
  <c r="CB64"/>
  <c r="CC64" s="1"/>
  <c r="CB39"/>
  <c r="CC39" s="1"/>
  <c r="BK164"/>
  <c r="BL164" s="1"/>
  <c r="BK153"/>
  <c r="BL153" s="1"/>
  <c r="CW81"/>
  <c r="CX81" s="1"/>
  <c r="CR81" s="1"/>
  <c r="CY81" s="1"/>
  <c r="CZ81" s="1"/>
  <c r="CW156"/>
  <c r="CX156" s="1"/>
  <c r="CR156" s="1"/>
  <c r="CY156" s="1"/>
  <c r="CZ156" s="1"/>
  <c r="CW41"/>
  <c r="CX41" s="1"/>
  <c r="CR41" s="1"/>
  <c r="CY41" s="1"/>
  <c r="CZ41" s="1"/>
  <c r="BK80"/>
  <c r="BL80" s="1"/>
  <c r="BK95"/>
  <c r="BL95" s="1"/>
  <c r="CB85"/>
  <c r="CC85" s="1"/>
  <c r="BK21"/>
  <c r="BL21" s="1"/>
  <c r="AP178"/>
  <c r="BK13"/>
  <c r="BL13" s="1"/>
  <c r="CB12"/>
  <c r="CC12" s="1"/>
  <c r="H65" i="6"/>
  <c r="H79"/>
  <c r="H87"/>
  <c r="H93"/>
  <c r="H80"/>
  <c r="H77"/>
  <c r="H86"/>
  <c r="H98"/>
  <c r="H168"/>
  <c r="H84"/>
  <c r="H72"/>
  <c r="H95"/>
  <c r="E63"/>
  <c r="E64"/>
  <c r="E60"/>
  <c r="E62"/>
  <c r="E61"/>
  <c r="E139"/>
  <c r="E138"/>
  <c r="E159"/>
  <c r="E127"/>
  <c r="E158"/>
  <c r="E133"/>
  <c r="E144"/>
  <c r="E153"/>
  <c r="E164"/>
  <c r="E157"/>
  <c r="E155"/>
  <c r="E154"/>
  <c r="E129"/>
  <c r="E140"/>
  <c r="E149"/>
  <c r="E160"/>
  <c r="E131"/>
  <c r="E130"/>
  <c r="E135"/>
  <c r="E134"/>
  <c r="E145"/>
  <c r="E156"/>
  <c r="E124"/>
  <c r="E165"/>
  <c r="E147"/>
  <c r="E146"/>
  <c r="E132"/>
  <c r="E151"/>
  <c r="E150"/>
  <c r="E136"/>
  <c r="E161"/>
  <c r="E143"/>
  <c r="E142"/>
  <c r="E126"/>
  <c r="E128"/>
  <c r="E163"/>
  <c r="E162"/>
  <c r="E137"/>
  <c r="E148"/>
  <c r="E166"/>
  <c r="E141"/>
  <c r="E125"/>
  <c r="E152"/>
  <c r="E27"/>
  <c r="E14"/>
  <c r="E28"/>
  <c r="E13"/>
  <c r="E9"/>
  <c r="E4"/>
  <c r="E25"/>
  <c r="E20"/>
  <c r="E23"/>
  <c r="E10"/>
  <c r="E29"/>
  <c r="E24"/>
  <c r="E26"/>
  <c r="E16"/>
  <c r="E5"/>
  <c r="E6"/>
  <c r="E21"/>
  <c r="E7"/>
  <c r="E19"/>
  <c r="E11"/>
  <c r="E18"/>
  <c r="E17"/>
  <c r="E8"/>
  <c r="E15"/>
  <c r="E22"/>
  <c r="E12"/>
  <c r="E3"/>
  <c r="E122"/>
  <c r="E117"/>
  <c r="E112"/>
  <c r="E115"/>
  <c r="E119"/>
  <c r="E102"/>
  <c r="E113"/>
  <c r="E108"/>
  <c r="E111"/>
  <c r="E114"/>
  <c r="E118"/>
  <c r="E107"/>
  <c r="E110"/>
  <c r="E105"/>
  <c r="E109"/>
  <c r="E104"/>
  <c r="E123"/>
  <c r="E106"/>
  <c r="E101"/>
  <c r="E121"/>
  <c r="E116"/>
  <c r="E103"/>
  <c r="E120"/>
  <c r="E67"/>
  <c r="E68"/>
  <c r="E69"/>
  <c r="E65"/>
  <c r="E66"/>
  <c r="E70"/>
  <c r="E75"/>
  <c r="E97"/>
  <c r="E92"/>
  <c r="E95"/>
  <c r="E78"/>
  <c r="E98"/>
  <c r="E73"/>
  <c r="E71"/>
  <c r="E77"/>
  <c r="E72"/>
  <c r="E91"/>
  <c r="E74"/>
  <c r="E94"/>
  <c r="E89"/>
  <c r="E84"/>
  <c r="E93"/>
  <c r="E88"/>
  <c r="E90"/>
  <c r="E85"/>
  <c r="E80"/>
  <c r="E83"/>
  <c r="E100"/>
  <c r="E87"/>
  <c r="E81"/>
  <c r="E76"/>
  <c r="E79"/>
  <c r="E96"/>
  <c r="E99"/>
  <c r="E82"/>
  <c r="E86"/>
  <c r="E58"/>
  <c r="E33"/>
  <c r="E47"/>
  <c r="E53"/>
  <c r="E48"/>
  <c r="E34"/>
  <c r="E38"/>
  <c r="E43"/>
  <c r="E49"/>
  <c r="E44"/>
  <c r="E30"/>
  <c r="E50"/>
  <c r="E54"/>
  <c r="E59"/>
  <c r="E46"/>
  <c r="E35"/>
  <c r="E41"/>
  <c r="E36"/>
  <c r="E39"/>
  <c r="E45"/>
  <c r="E40"/>
  <c r="E42"/>
  <c r="E31"/>
  <c r="E37"/>
  <c r="E32"/>
  <c r="E51"/>
  <c r="E57"/>
  <c r="E52"/>
  <c r="E55"/>
  <c r="E56"/>
  <c r="H89"/>
  <c r="H92"/>
  <c r="H69"/>
  <c r="G115"/>
  <c r="H82"/>
  <c r="H91"/>
  <c r="H31"/>
  <c r="H40"/>
  <c r="H57"/>
  <c r="H49"/>
  <c r="H48"/>
  <c r="H56"/>
  <c r="H55"/>
  <c r="H133"/>
  <c r="H159"/>
  <c r="H132"/>
  <c r="H155"/>
  <c r="H137"/>
  <c r="H129"/>
  <c r="H149"/>
  <c r="H154"/>
  <c r="H148"/>
  <c r="H143"/>
  <c r="H126"/>
  <c r="H119"/>
  <c r="H110"/>
  <c r="H105"/>
  <c r="H118"/>
  <c r="H117"/>
  <c r="H102"/>
  <c r="H12"/>
  <c r="H16"/>
  <c r="H11"/>
  <c r="H27"/>
  <c r="H3"/>
  <c r="H26"/>
  <c r="H18"/>
  <c r="H63"/>
  <c r="H34"/>
  <c r="H58"/>
  <c r="H51"/>
  <c r="H45"/>
  <c r="H41"/>
  <c r="H52"/>
  <c r="H37"/>
  <c r="H36"/>
  <c r="H130"/>
  <c r="H127"/>
  <c r="H141"/>
  <c r="H151"/>
  <c r="H125"/>
  <c r="H131"/>
  <c r="H139"/>
  <c r="H162"/>
  <c r="H157"/>
  <c r="H147"/>
  <c r="H152"/>
  <c r="H112"/>
  <c r="H103"/>
  <c r="H120"/>
  <c r="H122"/>
  <c r="H101"/>
  <c r="H107"/>
  <c r="H23"/>
  <c r="H29"/>
  <c r="H19"/>
  <c r="H9"/>
  <c r="H21"/>
  <c r="H15"/>
  <c r="H14"/>
  <c r="H60"/>
  <c r="H42"/>
  <c r="H59"/>
  <c r="H32"/>
  <c r="H54"/>
  <c r="H53"/>
  <c r="H38"/>
  <c r="H46"/>
  <c r="H47"/>
  <c r="H166"/>
  <c r="H124"/>
  <c r="H160"/>
  <c r="H161"/>
  <c r="H128"/>
  <c r="H156"/>
  <c r="H140"/>
  <c r="H146"/>
  <c r="H138"/>
  <c r="H164"/>
  <c r="H114"/>
  <c r="H111"/>
  <c r="H108"/>
  <c r="H123"/>
  <c r="H104"/>
  <c r="H5"/>
  <c r="H28"/>
  <c r="H25"/>
  <c r="H17"/>
  <c r="H22"/>
  <c r="H4"/>
  <c r="H24"/>
  <c r="H64"/>
  <c r="H61"/>
  <c r="H68"/>
  <c r="H66"/>
  <c r="H33"/>
  <c r="H35"/>
  <c r="H44"/>
  <c r="H39"/>
  <c r="H43"/>
  <c r="H30"/>
  <c r="H50"/>
  <c r="H163"/>
  <c r="H145"/>
  <c r="H153"/>
  <c r="H150"/>
  <c r="H165"/>
  <c r="H158"/>
  <c r="H144"/>
  <c r="H136"/>
  <c r="H142"/>
  <c r="H135"/>
  <c r="H134"/>
  <c r="H116"/>
  <c r="H106"/>
  <c r="H113"/>
  <c r="H121"/>
  <c r="H109"/>
  <c r="H115"/>
  <c r="H10"/>
  <c r="H7"/>
  <c r="H6"/>
  <c r="H8"/>
  <c r="H20"/>
  <c r="H13"/>
  <c r="H62"/>
  <c r="H67"/>
  <c r="G119"/>
  <c r="G23"/>
  <c r="G107"/>
  <c r="G43"/>
  <c r="G147"/>
  <c r="G83"/>
  <c r="G19"/>
  <c r="G127"/>
  <c r="G63"/>
  <c r="G160"/>
  <c r="G144"/>
  <c r="G128"/>
  <c r="G112"/>
  <c r="G96"/>
  <c r="G80"/>
  <c r="G64"/>
  <c r="G48"/>
  <c r="G32"/>
  <c r="G16"/>
  <c r="G158"/>
  <c r="G142"/>
  <c r="G110"/>
  <c r="G94"/>
  <c r="G78"/>
  <c r="G62"/>
  <c r="G46"/>
  <c r="G14"/>
  <c r="G153"/>
  <c r="G137"/>
  <c r="G121"/>
  <c r="G105"/>
  <c r="G89"/>
  <c r="G73"/>
  <c r="G57"/>
  <c r="G41"/>
  <c r="G25"/>
  <c r="G103"/>
  <c r="G39"/>
  <c r="G55"/>
  <c r="G135"/>
  <c r="G155"/>
  <c r="G91"/>
  <c r="G27"/>
  <c r="G131"/>
  <c r="G111"/>
  <c r="G47"/>
  <c r="G156"/>
  <c r="G140"/>
  <c r="G108"/>
  <c r="G92"/>
  <c r="G76"/>
  <c r="G44"/>
  <c r="G28"/>
  <c r="G12"/>
  <c r="G154"/>
  <c r="G138"/>
  <c r="G122"/>
  <c r="G106"/>
  <c r="G90"/>
  <c r="G74"/>
  <c r="G58"/>
  <c r="G42"/>
  <c r="G26"/>
  <c r="G10"/>
  <c r="G165"/>
  <c r="G149"/>
  <c r="G133"/>
  <c r="G117"/>
  <c r="G85"/>
  <c r="G69"/>
  <c r="G53"/>
  <c r="G37"/>
  <c r="G21"/>
  <c r="G5"/>
  <c r="G151"/>
  <c r="G139"/>
  <c r="G75"/>
  <c r="G11"/>
  <c r="G51"/>
  <c r="G159"/>
  <c r="G95"/>
  <c r="G31"/>
  <c r="G152"/>
  <c r="G136"/>
  <c r="G120"/>
  <c r="G104"/>
  <c r="G88"/>
  <c r="G72"/>
  <c r="G56"/>
  <c r="G40"/>
  <c r="G24"/>
  <c r="G8"/>
  <c r="G166"/>
  <c r="G150"/>
  <c r="G134"/>
  <c r="G118"/>
  <c r="G102"/>
  <c r="G86"/>
  <c r="G70"/>
  <c r="G54"/>
  <c r="G38"/>
  <c r="G22"/>
  <c r="G6"/>
  <c r="G161"/>
  <c r="G145"/>
  <c r="G113"/>
  <c r="G97"/>
  <c r="G81"/>
  <c r="G49"/>
  <c r="G33"/>
  <c r="G17"/>
  <c r="G87"/>
  <c r="G7"/>
  <c r="G123"/>
  <c r="G163"/>
  <c r="G99"/>
  <c r="G35"/>
  <c r="G143"/>
  <c r="G79"/>
  <c r="G15"/>
  <c r="G164"/>
  <c r="G148"/>
  <c r="G132"/>
  <c r="G116"/>
  <c r="G100"/>
  <c r="G84"/>
  <c r="G68"/>
  <c r="G52"/>
  <c r="G36"/>
  <c r="G20"/>
  <c r="G4"/>
  <c r="G162"/>
  <c r="G146"/>
  <c r="G130"/>
  <c r="G114"/>
  <c r="G98"/>
  <c r="G82"/>
  <c r="G66"/>
  <c r="G50"/>
  <c r="G34"/>
  <c r="G18"/>
  <c r="G157"/>
  <c r="G141"/>
  <c r="G125"/>
  <c r="G109"/>
  <c r="G93"/>
  <c r="G77"/>
  <c r="G61"/>
  <c r="G45"/>
  <c r="G13"/>
  <c r="CK32"/>
  <c r="CK36"/>
  <c r="CK40"/>
  <c r="CK44"/>
  <c r="CK52"/>
  <c r="CK56"/>
  <c r="CK37"/>
  <c r="CK49"/>
  <c r="CK42"/>
  <c r="CK54"/>
  <c r="CK41"/>
  <c r="CK57"/>
  <c r="CK38"/>
  <c r="CK50"/>
  <c r="CK31"/>
  <c r="CK35"/>
  <c r="CK39"/>
  <c r="CK43"/>
  <c r="CK47"/>
  <c r="CK51"/>
  <c r="CK55"/>
  <c r="CK59"/>
  <c r="CK48"/>
  <c r="CK30"/>
  <c r="CK33"/>
  <c r="CK45"/>
  <c r="CK53"/>
  <c r="CK34"/>
  <c r="CK46"/>
  <c r="CK58"/>
  <c r="CK7"/>
  <c r="CK19"/>
  <c r="CK8"/>
  <c r="CK20"/>
  <c r="CK28"/>
  <c r="CK5"/>
  <c r="CK21"/>
  <c r="CK16"/>
  <c r="CK13"/>
  <c r="CK25"/>
  <c r="CK6"/>
  <c r="CK10"/>
  <c r="CK14"/>
  <c r="CK18"/>
  <c r="CK22"/>
  <c r="CK26"/>
  <c r="CK3"/>
  <c r="CK11"/>
  <c r="CK15"/>
  <c r="CK23"/>
  <c r="CK27"/>
  <c r="CK4"/>
  <c r="CK12"/>
  <c r="CK24"/>
  <c r="CK9"/>
  <c r="CK17"/>
  <c r="CK29"/>
  <c r="CK74"/>
  <c r="CK78"/>
  <c r="CK82"/>
  <c r="CK86"/>
  <c r="CK90"/>
  <c r="CK94"/>
  <c r="CK98"/>
  <c r="CK76"/>
  <c r="CK92"/>
  <c r="CK75"/>
  <c r="CK79"/>
  <c r="CK83"/>
  <c r="CK91"/>
  <c r="CK95"/>
  <c r="CK72"/>
  <c r="CK84"/>
  <c r="CK96"/>
  <c r="CK73"/>
  <c r="CK77"/>
  <c r="CK81"/>
  <c r="CK85"/>
  <c r="CK89"/>
  <c r="CK93"/>
  <c r="CK97"/>
  <c r="CK71"/>
  <c r="CK87"/>
  <c r="CK99"/>
  <c r="CK80"/>
  <c r="CK88"/>
  <c r="CK100"/>
  <c r="CK125"/>
  <c r="CK129"/>
  <c r="CK133"/>
  <c r="CK137"/>
  <c r="CK141"/>
  <c r="CK145"/>
  <c r="CK149"/>
  <c r="CK153"/>
  <c r="CK157"/>
  <c r="CK161"/>
  <c r="CK165"/>
  <c r="CK127"/>
  <c r="CK139"/>
  <c r="CK151"/>
  <c r="CK163"/>
  <c r="CK126"/>
  <c r="CK130"/>
  <c r="CK134"/>
  <c r="CK138"/>
  <c r="CK142"/>
  <c r="CK146"/>
  <c r="CK150"/>
  <c r="CK154"/>
  <c r="CK158"/>
  <c r="CK162"/>
  <c r="CK166"/>
  <c r="CK131"/>
  <c r="CK147"/>
  <c r="CK159"/>
  <c r="CK128"/>
  <c r="CK132"/>
  <c r="CK136"/>
  <c r="CK140"/>
  <c r="CK144"/>
  <c r="CK148"/>
  <c r="CK152"/>
  <c r="CK156"/>
  <c r="CK160"/>
  <c r="CK164"/>
  <c r="CK135"/>
  <c r="CK143"/>
  <c r="CK155"/>
  <c r="CK124"/>
  <c r="CK63"/>
  <c r="CK61"/>
  <c r="CK62"/>
  <c r="CK64"/>
  <c r="CK60"/>
  <c r="CK103"/>
  <c r="CK107"/>
  <c r="CK111"/>
  <c r="CK115"/>
  <c r="CK119"/>
  <c r="CK123"/>
  <c r="CK105"/>
  <c r="CK117"/>
  <c r="CK104"/>
  <c r="CK108"/>
  <c r="CK112"/>
  <c r="CK116"/>
  <c r="CK120"/>
  <c r="CK101"/>
  <c r="CK113"/>
  <c r="CK102"/>
  <c r="CK106"/>
  <c r="CK110"/>
  <c r="CK114"/>
  <c r="CK118"/>
  <c r="CK122"/>
  <c r="CK109"/>
  <c r="CK121"/>
  <c r="CK66"/>
  <c r="CK70"/>
  <c r="CK67"/>
  <c r="CK65"/>
  <c r="CK68"/>
  <c r="CK69"/>
  <c r="CW129" i="4" l="1"/>
  <c r="CX129" s="1"/>
  <c r="CR129" s="1"/>
  <c r="CY129" s="1"/>
  <c r="CZ129" s="1"/>
  <c r="CW126"/>
  <c r="CX126" s="1"/>
  <c r="CR126" s="1"/>
  <c r="CY126" s="1"/>
  <c r="CZ126" s="1"/>
  <c r="DD145"/>
  <c r="DD92"/>
  <c r="DD144"/>
  <c r="DD88"/>
  <c r="CW128"/>
  <c r="CX128" s="1"/>
  <c r="CR128" s="1"/>
  <c r="CY128" s="1"/>
  <c r="CZ128" s="1"/>
  <c r="CW124"/>
  <c r="CX124" s="1"/>
  <c r="CR124" s="1"/>
  <c r="CY124" s="1"/>
  <c r="CZ124" s="1"/>
  <c r="DD78"/>
  <c r="CR175" i="6"/>
  <c r="CW109" i="4"/>
  <c r="CX109" s="1"/>
  <c r="CR109" s="1"/>
  <c r="CY109" s="1"/>
  <c r="CZ109" s="1"/>
  <c r="DD79"/>
  <c r="DD149"/>
  <c r="CW9"/>
  <c r="CX9" s="1"/>
  <c r="CR9" s="1"/>
  <c r="CY9" s="1"/>
  <c r="CZ9" s="1"/>
  <c r="DD94"/>
  <c r="DD91"/>
  <c r="DD115"/>
  <c r="DD77"/>
  <c r="CW151"/>
  <c r="CX151" s="1"/>
  <c r="CR151" s="1"/>
  <c r="CY151" s="1"/>
  <c r="CZ151" s="1"/>
  <c r="CW7"/>
  <c r="CX7" s="1"/>
  <c r="CR7" s="1"/>
  <c r="CY7" s="1"/>
  <c r="CZ7" s="1"/>
  <c r="CW53"/>
  <c r="CX53" s="1"/>
  <c r="CR53" s="1"/>
  <c r="CY53" s="1"/>
  <c r="CZ53" s="1"/>
  <c r="CW70"/>
  <c r="CX70" s="1"/>
  <c r="CR70" s="1"/>
  <c r="CY70" s="1"/>
  <c r="CZ70" s="1"/>
  <c r="CW107"/>
  <c r="CX107" s="1"/>
  <c r="CR107" s="1"/>
  <c r="CY107" s="1"/>
  <c r="CZ107" s="1"/>
  <c r="CK173" i="6"/>
  <c r="CW37" i="4"/>
  <c r="CX37" s="1"/>
  <c r="CR37" s="1"/>
  <c r="CY37" s="1"/>
  <c r="CZ37" s="1"/>
  <c r="CW14"/>
  <c r="CX14" s="1"/>
  <c r="CR14" s="1"/>
  <c r="CY14" s="1"/>
  <c r="CZ14" s="1"/>
  <c r="CW142"/>
  <c r="CX142" s="1"/>
  <c r="CR142" s="1"/>
  <c r="CY142" s="1"/>
  <c r="CZ142" s="1"/>
  <c r="CW122"/>
  <c r="CX122" s="1"/>
  <c r="CR122" s="1"/>
  <c r="CY122" s="1"/>
  <c r="CZ122" s="1"/>
  <c r="CK171" i="6"/>
  <c r="CK174"/>
  <c r="CK172"/>
  <c r="CO71"/>
  <c r="CO172" s="1"/>
  <c r="CO124"/>
  <c r="CO174" s="1"/>
  <c r="E172"/>
  <c r="E173"/>
  <c r="E170"/>
  <c r="H179"/>
  <c r="H189"/>
  <c r="CN81" i="4"/>
  <c r="DA81" s="1"/>
  <c r="DB81" s="1"/>
  <c r="DD81" s="1"/>
  <c r="DC81"/>
  <c r="BJ164"/>
  <c r="BQ164"/>
  <c r="BR164" s="1"/>
  <c r="DD96"/>
  <c r="BJ61"/>
  <c r="BQ61"/>
  <c r="BR61" s="1"/>
  <c r="BQ69"/>
  <c r="BR69" s="1"/>
  <c r="BJ69"/>
  <c r="BQ32"/>
  <c r="BR32" s="1"/>
  <c r="BJ32"/>
  <c r="BQ154"/>
  <c r="BR154" s="1"/>
  <c r="BJ154"/>
  <c r="BJ132"/>
  <c r="BQ132"/>
  <c r="BR132" s="1"/>
  <c r="CH50"/>
  <c r="CI50" s="1"/>
  <c r="CA50"/>
  <c r="CU175"/>
  <c r="CV74"/>
  <c r="BJ145"/>
  <c r="BQ145"/>
  <c r="BR145" s="1"/>
  <c r="CA49"/>
  <c r="CH49"/>
  <c r="CI49" s="1"/>
  <c r="CA55"/>
  <c r="CH55"/>
  <c r="CI55" s="1"/>
  <c r="BJ107"/>
  <c r="BQ107"/>
  <c r="BR107" s="1"/>
  <c r="BJ25"/>
  <c r="BQ25"/>
  <c r="BR25" s="1"/>
  <c r="DD76"/>
  <c r="BJ143"/>
  <c r="BQ143"/>
  <c r="BR143" s="1"/>
  <c r="BJ139"/>
  <c r="BQ139"/>
  <c r="BR139" s="1"/>
  <c r="CA169"/>
  <c r="CH169"/>
  <c r="CI169" s="1"/>
  <c r="CH37"/>
  <c r="CI37" s="1"/>
  <c r="CA37"/>
  <c r="CA115"/>
  <c r="CH115"/>
  <c r="CI115" s="1"/>
  <c r="BQ110"/>
  <c r="BR110" s="1"/>
  <c r="BJ110"/>
  <c r="CK173"/>
  <c r="BJ31"/>
  <c r="BQ31"/>
  <c r="BR31" s="1"/>
  <c r="CA26"/>
  <c r="CH26"/>
  <c r="CI26" s="1"/>
  <c r="CA78"/>
  <c r="CH78"/>
  <c r="CI78" s="1"/>
  <c r="CH76"/>
  <c r="CI76" s="1"/>
  <c r="CA76"/>
  <c r="CW20"/>
  <c r="CX20" s="1"/>
  <c r="CR20" s="1"/>
  <c r="CY20" s="1"/>
  <c r="CZ20" s="1"/>
  <c r="CW143"/>
  <c r="CX143" s="1"/>
  <c r="CR143" s="1"/>
  <c r="CY143" s="1"/>
  <c r="CZ143" s="1"/>
  <c r="CW27"/>
  <c r="CX27" s="1"/>
  <c r="CR27" s="1"/>
  <c r="CY27" s="1"/>
  <c r="CZ27" s="1"/>
  <c r="CW153"/>
  <c r="CX153" s="1"/>
  <c r="CR153" s="1"/>
  <c r="CY153" s="1"/>
  <c r="CZ153" s="1"/>
  <c r="CW146"/>
  <c r="CX146" s="1"/>
  <c r="CR146" s="1"/>
  <c r="CY146" s="1"/>
  <c r="CZ146" s="1"/>
  <c r="CW135"/>
  <c r="CX135" s="1"/>
  <c r="CR135" s="1"/>
  <c r="CY135" s="1"/>
  <c r="CZ135" s="1"/>
  <c r="EL113"/>
  <c r="DX113"/>
  <c r="DX61"/>
  <c r="EL61"/>
  <c r="CW119"/>
  <c r="CX119" s="1"/>
  <c r="CR119" s="1"/>
  <c r="CY119" s="1"/>
  <c r="CZ119" s="1"/>
  <c r="EL38"/>
  <c r="DX38"/>
  <c r="CW112"/>
  <c r="CX112" s="1"/>
  <c r="CR112" s="1"/>
  <c r="CY112" s="1"/>
  <c r="CZ112" s="1"/>
  <c r="CA18"/>
  <c r="CH18"/>
  <c r="CI18" s="1"/>
  <c r="BT175"/>
  <c r="CK175"/>
  <c r="CA105"/>
  <c r="CH105"/>
  <c r="CI105" s="1"/>
  <c r="DC67"/>
  <c r="CN67"/>
  <c r="DA67" s="1"/>
  <c r="DB67" s="1"/>
  <c r="DD67" s="1"/>
  <c r="CA138"/>
  <c r="CH138"/>
  <c r="CI138" s="1"/>
  <c r="BQ150"/>
  <c r="BR150" s="1"/>
  <c r="BJ150"/>
  <c r="CA69"/>
  <c r="CH69"/>
  <c r="CI69" s="1"/>
  <c r="CH7"/>
  <c r="CI7" s="1"/>
  <c r="CA7"/>
  <c r="CN90"/>
  <c r="DA90" s="1"/>
  <c r="DB90" s="1"/>
  <c r="DC90"/>
  <c r="BQ42"/>
  <c r="BR42" s="1"/>
  <c r="BJ42"/>
  <c r="CN105"/>
  <c r="DA105" s="1"/>
  <c r="DB105" s="1"/>
  <c r="DD105" s="1"/>
  <c r="DC105"/>
  <c r="CN101"/>
  <c r="DA101" s="1"/>
  <c r="DB101" s="1"/>
  <c r="DC101"/>
  <c r="CA166"/>
  <c r="CH166"/>
  <c r="CI166" s="1"/>
  <c r="CA17"/>
  <c r="CH17"/>
  <c r="CI17" s="1"/>
  <c r="CN42"/>
  <c r="DA42" s="1"/>
  <c r="DB42" s="1"/>
  <c r="DD42" s="1"/>
  <c r="DC42"/>
  <c r="CN46"/>
  <c r="DA46" s="1"/>
  <c r="DB46" s="1"/>
  <c r="DC46"/>
  <c r="BJ165"/>
  <c r="BQ165"/>
  <c r="BR165" s="1"/>
  <c r="CH116"/>
  <c r="CI116" s="1"/>
  <c r="CA116"/>
  <c r="CH8"/>
  <c r="CI8" s="1"/>
  <c r="CA8"/>
  <c r="CH10"/>
  <c r="CI10" s="1"/>
  <c r="CA10"/>
  <c r="CA75"/>
  <c r="CH75"/>
  <c r="CI75" s="1"/>
  <c r="BQ94"/>
  <c r="BR94" s="1"/>
  <c r="BJ94"/>
  <c r="CA83"/>
  <c r="CH83"/>
  <c r="CI83" s="1"/>
  <c r="CW26"/>
  <c r="CX26" s="1"/>
  <c r="CR26" s="1"/>
  <c r="CY26" s="1"/>
  <c r="CZ26" s="1"/>
  <c r="CW160"/>
  <c r="CX160" s="1"/>
  <c r="CR160" s="1"/>
  <c r="CY160" s="1"/>
  <c r="CZ160" s="1"/>
  <c r="CW25"/>
  <c r="CX25" s="1"/>
  <c r="CR25" s="1"/>
  <c r="CY25" s="1"/>
  <c r="CZ25" s="1"/>
  <c r="CW155"/>
  <c r="CX155" s="1"/>
  <c r="CR155" s="1"/>
  <c r="CY155" s="1"/>
  <c r="CZ155" s="1"/>
  <c r="CW134"/>
  <c r="CX134" s="1"/>
  <c r="CR134" s="1"/>
  <c r="CY134" s="1"/>
  <c r="CZ134" s="1"/>
  <c r="CW167"/>
  <c r="CX167" s="1"/>
  <c r="CR167" s="1"/>
  <c r="CY167" s="1"/>
  <c r="CZ167" s="1"/>
  <c r="EL35"/>
  <c r="DX35"/>
  <c r="DX39"/>
  <c r="EL39"/>
  <c r="BQ12"/>
  <c r="BR12" s="1"/>
  <c r="BJ12"/>
  <c r="BJ11"/>
  <c r="BQ11"/>
  <c r="BR11" s="1"/>
  <c r="CA113"/>
  <c r="CH113"/>
  <c r="CI113" s="1"/>
  <c r="BQ138"/>
  <c r="BR138" s="1"/>
  <c r="BJ138"/>
  <c r="CA77"/>
  <c r="CH77"/>
  <c r="CI77" s="1"/>
  <c r="BJ81"/>
  <c r="BQ81"/>
  <c r="BR81" s="1"/>
  <c r="CH87"/>
  <c r="CI87" s="1"/>
  <c r="CA87"/>
  <c r="CA102"/>
  <c r="CH102"/>
  <c r="CI102" s="1"/>
  <c r="CA132"/>
  <c r="CH132"/>
  <c r="CI132" s="1"/>
  <c r="BJ160"/>
  <c r="BQ160"/>
  <c r="BR160" s="1"/>
  <c r="CH145"/>
  <c r="CI145" s="1"/>
  <c r="CA145"/>
  <c r="CA129"/>
  <c r="CH129"/>
  <c r="CI129" s="1"/>
  <c r="CA38"/>
  <c r="CH38"/>
  <c r="CI38" s="1"/>
  <c r="CA19"/>
  <c r="CH19"/>
  <c r="CI19" s="1"/>
  <c r="BQ27"/>
  <c r="BR27" s="1"/>
  <c r="BJ27"/>
  <c r="CH101"/>
  <c r="CI101" s="1"/>
  <c r="CA101"/>
  <c r="DD83"/>
  <c r="CH168"/>
  <c r="CI168" s="1"/>
  <c r="CA168"/>
  <c r="BQ121"/>
  <c r="BR121" s="1"/>
  <c r="BJ121"/>
  <c r="DD85"/>
  <c r="BJ89"/>
  <c r="BQ89"/>
  <c r="BR89" s="1"/>
  <c r="BQ75"/>
  <c r="BR75" s="1"/>
  <c r="BJ75"/>
  <c r="CW19"/>
  <c r="CX19" s="1"/>
  <c r="CR19" s="1"/>
  <c r="CY19" s="1"/>
  <c r="CZ19" s="1"/>
  <c r="CW163"/>
  <c r="CX163" s="1"/>
  <c r="CR163" s="1"/>
  <c r="CY163" s="1"/>
  <c r="CZ163" s="1"/>
  <c r="CW152"/>
  <c r="CX152" s="1"/>
  <c r="CR152" s="1"/>
  <c r="CY152" s="1"/>
  <c r="CZ152" s="1"/>
  <c r="CW24"/>
  <c r="CX24" s="1"/>
  <c r="CR24" s="1"/>
  <c r="CY24" s="1"/>
  <c r="CZ24" s="1"/>
  <c r="CW138"/>
  <c r="CX138" s="1"/>
  <c r="CR138" s="1"/>
  <c r="CY138" s="1"/>
  <c r="CZ138" s="1"/>
  <c r="CW168"/>
  <c r="CX168" s="1"/>
  <c r="CR168" s="1"/>
  <c r="CY168" s="1"/>
  <c r="CZ168" s="1"/>
  <c r="CW116"/>
  <c r="CX116" s="1"/>
  <c r="CR116" s="1"/>
  <c r="CY116" s="1"/>
  <c r="CZ116" s="1"/>
  <c r="CM179"/>
  <c r="CU118"/>
  <c r="CW62"/>
  <c r="CX62" s="1"/>
  <c r="CR62" s="1"/>
  <c r="CY62" s="1"/>
  <c r="CZ62" s="1"/>
  <c r="AQ178"/>
  <c r="CH80"/>
  <c r="CI80" s="1"/>
  <c r="CA80"/>
  <c r="CH45"/>
  <c r="CI45" s="1"/>
  <c r="CA45"/>
  <c r="CK174"/>
  <c r="BJ64"/>
  <c r="BQ64"/>
  <c r="BR64" s="1"/>
  <c r="DC11"/>
  <c r="CN11"/>
  <c r="DA11" s="1"/>
  <c r="DB11" s="1"/>
  <c r="DD11" s="1"/>
  <c r="CK172"/>
  <c r="BT176"/>
  <c r="BV176"/>
  <c r="CB104"/>
  <c r="CH9"/>
  <c r="CI9" s="1"/>
  <c r="CA9"/>
  <c r="CA81"/>
  <c r="CH81"/>
  <c r="CI81" s="1"/>
  <c r="CN121"/>
  <c r="DA121" s="1"/>
  <c r="DB121" s="1"/>
  <c r="DC121"/>
  <c r="CN64"/>
  <c r="DA64" s="1"/>
  <c r="DB64" s="1"/>
  <c r="DC64"/>
  <c r="CN93"/>
  <c r="DA93" s="1"/>
  <c r="DB93" s="1"/>
  <c r="DC93"/>
  <c r="CA163"/>
  <c r="CH163"/>
  <c r="CI163" s="1"/>
  <c r="CH27"/>
  <c r="CI27" s="1"/>
  <c r="CA27"/>
  <c r="CH14"/>
  <c r="CI14" s="1"/>
  <c r="CA14"/>
  <c r="BJ101"/>
  <c r="BQ101"/>
  <c r="BR101" s="1"/>
  <c r="BJ100"/>
  <c r="BQ100"/>
  <c r="BR100" s="1"/>
  <c r="CA92"/>
  <c r="CH92"/>
  <c r="CI92" s="1"/>
  <c r="DC40"/>
  <c r="CN40"/>
  <c r="DA40" s="1"/>
  <c r="DB40" s="1"/>
  <c r="DD40" s="1"/>
  <c r="CA121"/>
  <c r="CH121"/>
  <c r="CI121" s="1"/>
  <c r="CN50"/>
  <c r="DA50" s="1"/>
  <c r="DB50" s="1"/>
  <c r="DC50"/>
  <c r="CH139"/>
  <c r="CI139" s="1"/>
  <c r="CA139"/>
  <c r="CH94"/>
  <c r="CI94" s="1"/>
  <c r="CA94"/>
  <c r="CW28"/>
  <c r="CX28" s="1"/>
  <c r="CR28" s="1"/>
  <c r="CY28" s="1"/>
  <c r="CZ28" s="1"/>
  <c r="CW150"/>
  <c r="CX150" s="1"/>
  <c r="CR150" s="1"/>
  <c r="CY150" s="1"/>
  <c r="CZ150" s="1"/>
  <c r="CW169"/>
  <c r="CX169" s="1"/>
  <c r="CR169" s="1"/>
  <c r="CY169" s="1"/>
  <c r="CZ169" s="1"/>
  <c r="CW159"/>
  <c r="CX159" s="1"/>
  <c r="CR159" s="1"/>
  <c r="CY159" s="1"/>
  <c r="CZ159" s="1"/>
  <c r="CW17"/>
  <c r="CX17" s="1"/>
  <c r="CR17" s="1"/>
  <c r="CY17" s="1"/>
  <c r="CZ17" s="1"/>
  <c r="CW136"/>
  <c r="CX136" s="1"/>
  <c r="CR136" s="1"/>
  <c r="CY136" s="1"/>
  <c r="CZ136" s="1"/>
  <c r="EL117"/>
  <c r="DX117"/>
  <c r="CW49"/>
  <c r="CX49" s="1"/>
  <c r="CR49" s="1"/>
  <c r="CY49" s="1"/>
  <c r="CZ49" s="1"/>
  <c r="CW108"/>
  <c r="CX108" s="1"/>
  <c r="CR108" s="1"/>
  <c r="CY108" s="1"/>
  <c r="CZ108" s="1"/>
  <c r="CW60"/>
  <c r="CX60" s="1"/>
  <c r="CR60" s="1"/>
  <c r="CY60" s="1"/>
  <c r="CZ60" s="1"/>
  <c r="CW114"/>
  <c r="CX114" s="1"/>
  <c r="CR114" s="1"/>
  <c r="CY114" s="1"/>
  <c r="CZ114" s="1"/>
  <c r="CO101" i="6"/>
  <c r="CO3"/>
  <c r="CO168" s="1"/>
  <c r="BQ95" i="4"/>
  <c r="BR95" s="1"/>
  <c r="BJ95"/>
  <c r="BJ80"/>
  <c r="BQ80"/>
  <c r="BR80" s="1"/>
  <c r="CA64"/>
  <c r="CH64"/>
  <c r="CI64" s="1"/>
  <c r="BJ149"/>
  <c r="BQ149"/>
  <c r="BR149" s="1"/>
  <c r="BJ152"/>
  <c r="BQ152"/>
  <c r="BR152" s="1"/>
  <c r="BJ54"/>
  <c r="BQ54"/>
  <c r="BR54" s="1"/>
  <c r="CH111"/>
  <c r="CI111" s="1"/>
  <c r="CA111"/>
  <c r="BJ30"/>
  <c r="BQ30"/>
  <c r="BR30" s="1"/>
  <c r="CA96"/>
  <c r="CH96"/>
  <c r="CI96" s="1"/>
  <c r="BJ102"/>
  <c r="BQ102"/>
  <c r="BR102" s="1"/>
  <c r="CH42"/>
  <c r="CI42" s="1"/>
  <c r="CA42"/>
  <c r="BJ163"/>
  <c r="BQ163"/>
  <c r="BR163" s="1"/>
  <c r="CV63"/>
  <c r="CU173"/>
  <c r="CB118"/>
  <c r="BV179"/>
  <c r="BJ114"/>
  <c r="BQ114"/>
  <c r="BR114" s="1"/>
  <c r="CA107"/>
  <c r="CH107"/>
  <c r="CI107" s="1"/>
  <c r="BJ19"/>
  <c r="BQ19"/>
  <c r="BR19" s="1"/>
  <c r="CA136"/>
  <c r="CH136"/>
  <c r="CI136" s="1"/>
  <c r="BJ168"/>
  <c r="BQ168"/>
  <c r="BR168" s="1"/>
  <c r="DD157"/>
  <c r="CH156"/>
  <c r="CI156" s="1"/>
  <c r="CA156"/>
  <c r="CH51"/>
  <c r="CI51" s="1"/>
  <c r="CA51"/>
  <c r="BQ43"/>
  <c r="BR43" s="1"/>
  <c r="BJ43"/>
  <c r="CB63"/>
  <c r="BV173"/>
  <c r="CA29"/>
  <c r="CH29"/>
  <c r="CI29" s="1"/>
  <c r="CA89"/>
  <c r="CH89"/>
  <c r="CI89" s="1"/>
  <c r="BQ88"/>
  <c r="BR88" s="1"/>
  <c r="BJ88"/>
  <c r="BQ83"/>
  <c r="BR83" s="1"/>
  <c r="BJ83"/>
  <c r="EL20"/>
  <c r="DX20"/>
  <c r="EL143"/>
  <c r="DX143"/>
  <c r="DX27"/>
  <c r="EL27"/>
  <c r="DX153"/>
  <c r="EL153"/>
  <c r="DX146"/>
  <c r="EL146"/>
  <c r="CM177"/>
  <c r="CU127"/>
  <c r="EL135"/>
  <c r="DX135"/>
  <c r="CN37"/>
  <c r="DA37" s="1"/>
  <c r="DB37" s="1"/>
  <c r="DC37"/>
  <c r="DX119"/>
  <c r="EL119"/>
  <c r="EL112"/>
  <c r="DX112"/>
  <c r="CW73"/>
  <c r="CX73" s="1"/>
  <c r="CR73" s="1"/>
  <c r="CY73" s="1"/>
  <c r="CZ73" s="1"/>
  <c r="CN69"/>
  <c r="DA69" s="1"/>
  <c r="DB69" s="1"/>
  <c r="DC69"/>
  <c r="CH167"/>
  <c r="CI167" s="1"/>
  <c r="CA167"/>
  <c r="CA133"/>
  <c r="CH133"/>
  <c r="CI133" s="1"/>
  <c r="BJ159"/>
  <c r="BQ159"/>
  <c r="BR159" s="1"/>
  <c r="BQ53"/>
  <c r="BR53" s="1"/>
  <c r="BJ53"/>
  <c r="BJ111"/>
  <c r="BQ111"/>
  <c r="BR111" s="1"/>
  <c r="CA16"/>
  <c r="CH16"/>
  <c r="CI16" s="1"/>
  <c r="CA23"/>
  <c r="CH23"/>
  <c r="CI23" s="1"/>
  <c r="CA106"/>
  <c r="CH106"/>
  <c r="CI106" s="1"/>
  <c r="CN72"/>
  <c r="DA72" s="1"/>
  <c r="DB72" s="1"/>
  <c r="DC72"/>
  <c r="DC98"/>
  <c r="CN98"/>
  <c r="DA98" s="1"/>
  <c r="DB98" s="1"/>
  <c r="DD98" s="1"/>
  <c r="BQ140"/>
  <c r="BR140" s="1"/>
  <c r="BJ140"/>
  <c r="BQ55"/>
  <c r="BR55" s="1"/>
  <c r="BJ55"/>
  <c r="BQ59"/>
  <c r="BR59" s="1"/>
  <c r="BJ59"/>
  <c r="BJ109"/>
  <c r="BQ109"/>
  <c r="BR109" s="1"/>
  <c r="CA57"/>
  <c r="CH57"/>
  <c r="CI57" s="1"/>
  <c r="CN36"/>
  <c r="DA36" s="1"/>
  <c r="DB36" s="1"/>
  <c r="DC36"/>
  <c r="BJ169"/>
  <c r="BQ169"/>
  <c r="BR169" s="1"/>
  <c r="BJ151"/>
  <c r="BQ151"/>
  <c r="BR151" s="1"/>
  <c r="BJ46"/>
  <c r="BQ46"/>
  <c r="BR46" s="1"/>
  <c r="BJ108"/>
  <c r="BQ108"/>
  <c r="BR108" s="1"/>
  <c r="BQ112"/>
  <c r="BR112" s="1"/>
  <c r="BJ112"/>
  <c r="BQ66"/>
  <c r="BR66" s="1"/>
  <c r="BJ66"/>
  <c r="BQ26"/>
  <c r="BR26" s="1"/>
  <c r="BJ26"/>
  <c r="CH88"/>
  <c r="CI88" s="1"/>
  <c r="CA88"/>
  <c r="BQ78"/>
  <c r="BR78" s="1"/>
  <c r="BJ78"/>
  <c r="EL26"/>
  <c r="DX26"/>
  <c r="DX160"/>
  <c r="EL160"/>
  <c r="DX25"/>
  <c r="EL25"/>
  <c r="EL155"/>
  <c r="DX155"/>
  <c r="DX134"/>
  <c r="EL134"/>
  <c r="EL167"/>
  <c r="DX167"/>
  <c r="CW44"/>
  <c r="CX44" s="1"/>
  <c r="CR44" s="1"/>
  <c r="CY44" s="1"/>
  <c r="CZ44" s="1"/>
  <c r="DC122"/>
  <c r="CN122"/>
  <c r="DA122" s="1"/>
  <c r="DB122" s="1"/>
  <c r="DC53"/>
  <c r="CN53"/>
  <c r="DA53" s="1"/>
  <c r="DB53" s="1"/>
  <c r="CA95"/>
  <c r="CH95"/>
  <c r="CI95" s="1"/>
  <c r="BJ82"/>
  <c r="BQ82"/>
  <c r="BR82" s="1"/>
  <c r="BQ45"/>
  <c r="BR45" s="1"/>
  <c r="BJ45"/>
  <c r="CU176"/>
  <c r="CV104"/>
  <c r="CH150"/>
  <c r="CI150" s="1"/>
  <c r="CA150"/>
  <c r="CH130"/>
  <c r="CI130" s="1"/>
  <c r="CA130"/>
  <c r="CH159"/>
  <c r="CI159" s="1"/>
  <c r="CA159"/>
  <c r="CH53"/>
  <c r="CI53" s="1"/>
  <c r="CA53"/>
  <c r="CH30"/>
  <c r="CI30" s="1"/>
  <c r="CA30"/>
  <c r="BJ7"/>
  <c r="BQ7"/>
  <c r="BR7" s="1"/>
  <c r="BQ117"/>
  <c r="BR117" s="1"/>
  <c r="BJ117"/>
  <c r="BQ62"/>
  <c r="BR62" s="1"/>
  <c r="BJ62"/>
  <c r="BQ65"/>
  <c r="BR65" s="1"/>
  <c r="BJ65"/>
  <c r="CA15"/>
  <c r="CH15"/>
  <c r="CI15" s="1"/>
  <c r="BQ99"/>
  <c r="BR99" s="1"/>
  <c r="BJ99"/>
  <c r="BJ148"/>
  <c r="BQ148"/>
  <c r="BR148" s="1"/>
  <c r="BQ156"/>
  <c r="BR156" s="1"/>
  <c r="BJ156"/>
  <c r="EL19"/>
  <c r="DX19"/>
  <c r="DX163"/>
  <c r="EL163"/>
  <c r="DX152"/>
  <c r="EL152"/>
  <c r="EL24"/>
  <c r="DX24"/>
  <c r="EL138"/>
  <c r="DX138"/>
  <c r="EL168"/>
  <c r="DX168"/>
  <c r="CN124"/>
  <c r="DA124" s="1"/>
  <c r="DB124" s="1"/>
  <c r="DC124"/>
  <c r="CU33"/>
  <c r="CM172"/>
  <c r="DX116"/>
  <c r="EL116"/>
  <c r="DX62"/>
  <c r="EL62"/>
  <c r="CN107"/>
  <c r="DA107" s="1"/>
  <c r="DB107" s="1"/>
  <c r="DC107"/>
  <c r="CK171"/>
  <c r="CA93"/>
  <c r="CH93"/>
  <c r="CI93" s="1"/>
  <c r="BQ39"/>
  <c r="BR39" s="1"/>
  <c r="BJ39"/>
  <c r="BV174"/>
  <c r="CB68"/>
  <c r="BK68"/>
  <c r="BE174"/>
  <c r="CN52"/>
  <c r="DA52" s="1"/>
  <c r="DB52" s="1"/>
  <c r="DC52"/>
  <c r="BQ135"/>
  <c r="BR135" s="1"/>
  <c r="BJ135"/>
  <c r="CA152"/>
  <c r="CH152"/>
  <c r="CI152" s="1"/>
  <c r="BQ40"/>
  <c r="BR40" s="1"/>
  <c r="BJ40"/>
  <c r="CA36"/>
  <c r="CH36"/>
  <c r="CI36" s="1"/>
  <c r="BT172"/>
  <c r="CK176"/>
  <c r="CH67"/>
  <c r="CI67" s="1"/>
  <c r="CA67"/>
  <c r="BQ24"/>
  <c r="BR24" s="1"/>
  <c r="BJ24"/>
  <c r="CA32"/>
  <c r="CH32"/>
  <c r="CI32" s="1"/>
  <c r="BQ77"/>
  <c r="BR77" s="1"/>
  <c r="BJ77"/>
  <c r="CN95"/>
  <c r="DA95" s="1"/>
  <c r="DB95" s="1"/>
  <c r="DC95"/>
  <c r="BJ106"/>
  <c r="BQ106"/>
  <c r="BR106" s="1"/>
  <c r="CN106"/>
  <c r="DA106" s="1"/>
  <c r="DB106" s="1"/>
  <c r="DC106"/>
  <c r="CN97"/>
  <c r="DA97" s="1"/>
  <c r="DB97" s="1"/>
  <c r="DC97"/>
  <c r="BJ146"/>
  <c r="BQ146"/>
  <c r="BR146" s="1"/>
  <c r="CB127"/>
  <c r="BV177"/>
  <c r="CH124"/>
  <c r="CI124" s="1"/>
  <c r="CA124"/>
  <c r="CH99"/>
  <c r="CI99" s="1"/>
  <c r="CA99"/>
  <c r="CH98"/>
  <c r="CI98" s="1"/>
  <c r="CA98"/>
  <c r="BQ47"/>
  <c r="BR47" s="1"/>
  <c r="BJ47"/>
  <c r="CN29"/>
  <c r="DA29" s="1"/>
  <c r="DB29" s="1"/>
  <c r="DC29"/>
  <c r="CA122"/>
  <c r="CH122"/>
  <c r="CI122" s="1"/>
  <c r="CA110"/>
  <c r="CH110"/>
  <c r="CI110" s="1"/>
  <c r="CA31"/>
  <c r="CH31"/>
  <c r="CI31" s="1"/>
  <c r="DX28"/>
  <c r="EL28"/>
  <c r="DX150"/>
  <c r="EL150"/>
  <c r="DX169"/>
  <c r="EL169"/>
  <c r="EL159"/>
  <c r="DX159"/>
  <c r="DX17"/>
  <c r="EL17"/>
  <c r="EL136"/>
  <c r="DX136"/>
  <c r="DX49"/>
  <c r="EL49"/>
  <c r="EL108"/>
  <c r="DX108"/>
  <c r="EL60"/>
  <c r="DX60"/>
  <c r="DX114"/>
  <c r="EL114"/>
  <c r="CW71"/>
  <c r="CX71" s="1"/>
  <c r="CR71" s="1"/>
  <c r="CY71" s="1"/>
  <c r="CZ71" s="1"/>
  <c r="CK169" i="6"/>
  <c r="CO115"/>
  <c r="CO30"/>
  <c r="CO169" s="1"/>
  <c r="E171"/>
  <c r="CA12" i="4"/>
  <c r="CH12"/>
  <c r="CI12" s="1"/>
  <c r="BJ13"/>
  <c r="BQ13"/>
  <c r="BR13" s="1"/>
  <c r="BQ21"/>
  <c r="BR21" s="1"/>
  <c r="BJ21"/>
  <c r="CH85"/>
  <c r="CI85" s="1"/>
  <c r="CA85"/>
  <c r="DC41"/>
  <c r="CN41"/>
  <c r="DA41" s="1"/>
  <c r="DB41" s="1"/>
  <c r="BJ133"/>
  <c r="BQ133"/>
  <c r="BR133" s="1"/>
  <c r="BJ141"/>
  <c r="BQ141"/>
  <c r="BR141" s="1"/>
  <c r="BJ137"/>
  <c r="BQ137"/>
  <c r="BR137" s="1"/>
  <c r="CH40"/>
  <c r="CI40" s="1"/>
  <c r="CA40"/>
  <c r="BJ126"/>
  <c r="BQ126"/>
  <c r="BR126" s="1"/>
  <c r="BQ119"/>
  <c r="BR119" s="1"/>
  <c r="BJ119"/>
  <c r="CH24"/>
  <c r="CI24" s="1"/>
  <c r="CA24"/>
  <c r="BQ79"/>
  <c r="BR79" s="1"/>
  <c r="BJ79"/>
  <c r="CH34"/>
  <c r="CI34" s="1"/>
  <c r="CA34"/>
  <c r="CH146"/>
  <c r="CI146" s="1"/>
  <c r="CA146"/>
  <c r="CA58"/>
  <c r="CH58"/>
  <c r="CI58" s="1"/>
  <c r="CK179"/>
  <c r="BJ123"/>
  <c r="BQ123"/>
  <c r="BR123" s="1"/>
  <c r="CH70"/>
  <c r="CI70" s="1"/>
  <c r="CA70"/>
  <c r="BQ92"/>
  <c r="BR92" s="1"/>
  <c r="BJ92"/>
  <c r="CH73"/>
  <c r="CI73" s="1"/>
  <c r="CA73"/>
  <c r="BT173"/>
  <c r="CH20"/>
  <c r="CI20" s="1"/>
  <c r="CA20"/>
  <c r="CW132"/>
  <c r="CX132" s="1"/>
  <c r="CR132" s="1"/>
  <c r="CY132" s="1"/>
  <c r="CZ132" s="1"/>
  <c r="CW139"/>
  <c r="CX139" s="1"/>
  <c r="CR139" s="1"/>
  <c r="CY139" s="1"/>
  <c r="CZ139" s="1"/>
  <c r="CW31"/>
  <c r="CX31" s="1"/>
  <c r="CR31" s="1"/>
  <c r="CY31" s="1"/>
  <c r="CZ31" s="1"/>
  <c r="CW148"/>
  <c r="CX148" s="1"/>
  <c r="CR148" s="1"/>
  <c r="CY148" s="1"/>
  <c r="CZ148" s="1"/>
  <c r="AR178"/>
  <c r="CW141"/>
  <c r="CX141" s="1"/>
  <c r="CR141" s="1"/>
  <c r="CY141" s="1"/>
  <c r="CZ141" s="1"/>
  <c r="DX37"/>
  <c r="EL37"/>
  <c r="CW111"/>
  <c r="CX111" s="1"/>
  <c r="CR111" s="1"/>
  <c r="CY111" s="1"/>
  <c r="CZ111" s="1"/>
  <c r="EL73"/>
  <c r="DX73"/>
  <c r="CM174"/>
  <c r="CU68"/>
  <c r="CA97"/>
  <c r="CH97"/>
  <c r="CI97" s="1"/>
  <c r="BV175"/>
  <c r="CB74"/>
  <c r="CA147"/>
  <c r="CH147"/>
  <c r="CI147" s="1"/>
  <c r="CN55"/>
  <c r="DA55" s="1"/>
  <c r="DB55" s="1"/>
  <c r="DC55"/>
  <c r="CH119"/>
  <c r="CI119" s="1"/>
  <c r="CA119"/>
  <c r="BQ9"/>
  <c r="BR9" s="1"/>
  <c r="BJ9"/>
  <c r="DC51"/>
  <c r="CN51"/>
  <c r="DA51" s="1"/>
  <c r="DB51" s="1"/>
  <c r="DD51" s="1"/>
  <c r="CA117"/>
  <c r="CH117"/>
  <c r="CI117" s="1"/>
  <c r="CN47"/>
  <c r="DA47" s="1"/>
  <c r="DB47" s="1"/>
  <c r="DC47"/>
  <c r="DC137"/>
  <c r="CN137"/>
  <c r="DA137" s="1"/>
  <c r="DB137" s="1"/>
  <c r="CH160"/>
  <c r="CI160" s="1"/>
  <c r="CA160"/>
  <c r="BJ161"/>
  <c r="BQ161"/>
  <c r="BR161" s="1"/>
  <c r="BJ49"/>
  <c r="BQ49"/>
  <c r="BR49" s="1"/>
  <c r="BJ60"/>
  <c r="BQ60"/>
  <c r="BR60" s="1"/>
  <c r="CH62"/>
  <c r="CI62" s="1"/>
  <c r="CA62"/>
  <c r="BJ58"/>
  <c r="BQ58"/>
  <c r="BR58" s="1"/>
  <c r="CA114"/>
  <c r="CH114"/>
  <c r="CI114" s="1"/>
  <c r="BQ124"/>
  <c r="BR124" s="1"/>
  <c r="BJ124"/>
  <c r="CA72"/>
  <c r="CH72"/>
  <c r="CI72" s="1"/>
  <c r="CA148"/>
  <c r="CH148"/>
  <c r="CI148" s="1"/>
  <c r="CA144"/>
  <c r="CH144"/>
  <c r="CI144" s="1"/>
  <c r="BJ120"/>
  <c r="BQ120"/>
  <c r="BR120" s="1"/>
  <c r="DC16"/>
  <c r="CN16"/>
  <c r="DA16" s="1"/>
  <c r="DB16" s="1"/>
  <c r="DD16" s="1"/>
  <c r="BQ35"/>
  <c r="BR35" s="1"/>
  <c r="BJ35"/>
  <c r="BQ73"/>
  <c r="BR73" s="1"/>
  <c r="BJ73"/>
  <c r="BQ29"/>
  <c r="BR29" s="1"/>
  <c r="BJ29"/>
  <c r="DC14"/>
  <c r="CN14"/>
  <c r="DA14" s="1"/>
  <c r="DB14" s="1"/>
  <c r="DD14" s="1"/>
  <c r="DC151"/>
  <c r="CN151"/>
  <c r="DA151" s="1"/>
  <c r="DB151" s="1"/>
  <c r="DC128"/>
  <c r="CN128"/>
  <c r="DA128" s="1"/>
  <c r="DB128" s="1"/>
  <c r="DD128" s="1"/>
  <c r="DC9"/>
  <c r="CN9"/>
  <c r="DA9" s="1"/>
  <c r="DB9" s="1"/>
  <c r="CN142"/>
  <c r="DA142" s="1"/>
  <c r="DB142" s="1"/>
  <c r="DC142"/>
  <c r="DC7"/>
  <c r="CN7"/>
  <c r="DA7" s="1"/>
  <c r="DB7" s="1"/>
  <c r="CN129"/>
  <c r="DA129" s="1"/>
  <c r="DB129" s="1"/>
  <c r="DC129"/>
  <c r="EL44"/>
  <c r="DX44"/>
  <c r="DC126"/>
  <c r="CN126"/>
  <c r="DA126" s="1"/>
  <c r="DB126" s="1"/>
  <c r="DD126" s="1"/>
  <c r="EL122"/>
  <c r="DX122"/>
  <c r="DX53"/>
  <c r="EL53"/>
  <c r="DC109"/>
  <c r="CN109"/>
  <c r="DA109" s="1"/>
  <c r="DB109" s="1"/>
  <c r="CN70"/>
  <c r="DA70" s="1"/>
  <c r="DB70" s="1"/>
  <c r="DC70"/>
  <c r="DD23"/>
  <c r="BQ157"/>
  <c r="BR157" s="1"/>
  <c r="BJ157"/>
  <c r="CA135"/>
  <c r="CH135"/>
  <c r="CI135" s="1"/>
  <c r="BQ36"/>
  <c r="BR36" s="1"/>
  <c r="BJ36"/>
  <c r="CH41"/>
  <c r="CI41" s="1"/>
  <c r="CA41"/>
  <c r="CH123"/>
  <c r="CI123" s="1"/>
  <c r="CA123"/>
  <c r="BQ72"/>
  <c r="BR72" s="1"/>
  <c r="BJ72"/>
  <c r="BQ14"/>
  <c r="BR14" s="1"/>
  <c r="BJ14"/>
  <c r="DD100"/>
  <c r="CH143"/>
  <c r="CI143" s="1"/>
  <c r="CA143"/>
  <c r="BQ158"/>
  <c r="BR158" s="1"/>
  <c r="BJ158"/>
  <c r="BJ128"/>
  <c r="BQ128"/>
  <c r="BR128" s="1"/>
  <c r="BQ134"/>
  <c r="BR134" s="1"/>
  <c r="BJ134"/>
  <c r="BJ51"/>
  <c r="BQ51"/>
  <c r="BR51" s="1"/>
  <c r="BJ37"/>
  <c r="BQ37"/>
  <c r="BR37" s="1"/>
  <c r="BJ48"/>
  <c r="BQ48"/>
  <c r="BR48" s="1"/>
  <c r="BJ56"/>
  <c r="BQ56"/>
  <c r="BR56" s="1"/>
  <c r="BJ115"/>
  <c r="BQ115"/>
  <c r="BR115" s="1"/>
  <c r="BQ8"/>
  <c r="BR8" s="1"/>
  <c r="BJ8"/>
  <c r="BQ86"/>
  <c r="BR86" s="1"/>
  <c r="BJ86"/>
  <c r="CW8"/>
  <c r="CX8" s="1"/>
  <c r="CR8" s="1"/>
  <c r="CY8" s="1"/>
  <c r="CZ8" s="1"/>
  <c r="CW131"/>
  <c r="CX131" s="1"/>
  <c r="CR131" s="1"/>
  <c r="CY131" s="1"/>
  <c r="CZ131" s="1"/>
  <c r="CW21"/>
  <c r="CX21" s="1"/>
  <c r="CR21" s="1"/>
  <c r="CY21" s="1"/>
  <c r="CZ21" s="1"/>
  <c r="CW130"/>
  <c r="CX130" s="1"/>
  <c r="CR130" s="1"/>
  <c r="CY130" s="1"/>
  <c r="CZ130" s="1"/>
  <c r="CW10"/>
  <c r="CX10" s="1"/>
  <c r="CR10" s="1"/>
  <c r="CY10" s="1"/>
  <c r="CZ10" s="1"/>
  <c r="CW140"/>
  <c r="CX140" s="1"/>
  <c r="CR140" s="1"/>
  <c r="CY140" s="1"/>
  <c r="CZ140" s="1"/>
  <c r="EL124"/>
  <c r="DX124"/>
  <c r="CW45"/>
  <c r="CX45" s="1"/>
  <c r="CR45" s="1"/>
  <c r="CY45" s="1"/>
  <c r="CZ45" s="1"/>
  <c r="CW66"/>
  <c r="CX66" s="1"/>
  <c r="CR66" s="1"/>
  <c r="CY66" s="1"/>
  <c r="CZ66" s="1"/>
  <c r="CW54"/>
  <c r="CX54" s="1"/>
  <c r="CR54" s="1"/>
  <c r="CY54" s="1"/>
  <c r="CZ54" s="1"/>
  <c r="DX107"/>
  <c r="EL107"/>
  <c r="BT171"/>
  <c r="CH22"/>
  <c r="CI22" s="1"/>
  <c r="CA22"/>
  <c r="BQ93"/>
  <c r="BR93" s="1"/>
  <c r="BJ93"/>
  <c r="CA157"/>
  <c r="CH157"/>
  <c r="CI157" s="1"/>
  <c r="BQ147"/>
  <c r="BR147" s="1"/>
  <c r="BJ147"/>
  <c r="BT174"/>
  <c r="DC58"/>
  <c r="CN58"/>
  <c r="DA58" s="1"/>
  <c r="DB58" s="1"/>
  <c r="BQ167"/>
  <c r="BR167" s="1"/>
  <c r="BJ167"/>
  <c r="CA149"/>
  <c r="CH149"/>
  <c r="CI149" s="1"/>
  <c r="CH126"/>
  <c r="CI126" s="1"/>
  <c r="CA126"/>
  <c r="BQ23"/>
  <c r="BR23" s="1"/>
  <c r="BJ23"/>
  <c r="DC154"/>
  <c r="CN154"/>
  <c r="DA154" s="1"/>
  <c r="DB154" s="1"/>
  <c r="DC103"/>
  <c r="CN103"/>
  <c r="DA103" s="1"/>
  <c r="DB103" s="1"/>
  <c r="BE177"/>
  <c r="BK127"/>
  <c r="CK177"/>
  <c r="BQ41"/>
  <c r="BR41" s="1"/>
  <c r="BJ41"/>
  <c r="DC133"/>
  <c r="CN133"/>
  <c r="DA133" s="1"/>
  <c r="DB133" s="1"/>
  <c r="DD133" s="1"/>
  <c r="CH65"/>
  <c r="CI65" s="1"/>
  <c r="CA65"/>
  <c r="CA25"/>
  <c r="CH25"/>
  <c r="CI25" s="1"/>
  <c r="BQ28"/>
  <c r="BR28" s="1"/>
  <c r="BJ28"/>
  <c r="BQ98"/>
  <c r="BR98" s="1"/>
  <c r="BJ98"/>
  <c r="BJ57"/>
  <c r="BQ57"/>
  <c r="BR57" s="1"/>
  <c r="CN59"/>
  <c r="DA59" s="1"/>
  <c r="DB59" s="1"/>
  <c r="DC59"/>
  <c r="CA128"/>
  <c r="CH128"/>
  <c r="CI128" s="1"/>
  <c r="CH151"/>
  <c r="CI151" s="1"/>
  <c r="CA151"/>
  <c r="BQ44"/>
  <c r="BR44" s="1"/>
  <c r="BJ44"/>
  <c r="BQ116"/>
  <c r="BR116" s="1"/>
  <c r="BJ116"/>
  <c r="CH66"/>
  <c r="CI66" s="1"/>
  <c r="CA66"/>
  <c r="CW12"/>
  <c r="CX12" s="1"/>
  <c r="CR12" s="1"/>
  <c r="CY12" s="1"/>
  <c r="CZ12" s="1"/>
  <c r="CW147"/>
  <c r="CX147" s="1"/>
  <c r="CR147" s="1"/>
  <c r="CY147" s="1"/>
  <c r="CZ147" s="1"/>
  <c r="CW32"/>
  <c r="CX32" s="1"/>
  <c r="CR32" s="1"/>
  <c r="CY32" s="1"/>
  <c r="CZ32" s="1"/>
  <c r="CW165"/>
  <c r="CX165" s="1"/>
  <c r="CR165" s="1"/>
  <c r="CY165" s="1"/>
  <c r="CZ165" s="1"/>
  <c r="CW15"/>
  <c r="CX15" s="1"/>
  <c r="CR15" s="1"/>
  <c r="CY15" s="1"/>
  <c r="CZ15" s="1"/>
  <c r="CW164"/>
  <c r="CX164" s="1"/>
  <c r="CR164" s="1"/>
  <c r="CY164" s="1"/>
  <c r="CZ164" s="1"/>
  <c r="CW57"/>
  <c r="CX57" s="1"/>
  <c r="CR57" s="1"/>
  <c r="CY57" s="1"/>
  <c r="CZ57" s="1"/>
  <c r="CW125"/>
  <c r="CX125" s="1"/>
  <c r="CR125" s="1"/>
  <c r="CY125" s="1"/>
  <c r="CZ125" s="1"/>
  <c r="CW120"/>
  <c r="CX120" s="1"/>
  <c r="CR120" s="1"/>
  <c r="CY120" s="1"/>
  <c r="CZ120" s="1"/>
  <c r="CW48"/>
  <c r="CX48" s="1"/>
  <c r="CR48" s="1"/>
  <c r="CY48" s="1"/>
  <c r="CZ48" s="1"/>
  <c r="CW110"/>
  <c r="CX110" s="1"/>
  <c r="CR110" s="1"/>
  <c r="CY110" s="1"/>
  <c r="CZ110" s="1"/>
  <c r="DX71"/>
  <c r="EL71"/>
  <c r="CK176" i="6"/>
  <c r="CK170"/>
  <c r="CK168"/>
  <c r="CO65"/>
  <c r="CO171" s="1"/>
  <c r="CO60"/>
  <c r="CO170" s="1"/>
  <c r="E169"/>
  <c r="E176"/>
  <c r="E168"/>
  <c r="E174"/>
  <c r="DC156" i="4"/>
  <c r="CN156"/>
  <c r="DA156" s="1"/>
  <c r="DB156" s="1"/>
  <c r="DD156" s="1"/>
  <c r="BQ153"/>
  <c r="BR153" s="1"/>
  <c r="BJ153"/>
  <c r="CA39"/>
  <c r="CH39"/>
  <c r="CI39" s="1"/>
  <c r="DD82"/>
  <c r="CA137"/>
  <c r="CH137"/>
  <c r="CI137" s="1"/>
  <c r="CH61"/>
  <c r="CI61" s="1"/>
  <c r="CA61"/>
  <c r="CH125"/>
  <c r="CI125" s="1"/>
  <c r="CA125"/>
  <c r="BJ87"/>
  <c r="BQ87"/>
  <c r="BR87" s="1"/>
  <c r="CA155"/>
  <c r="CH155"/>
  <c r="CI155" s="1"/>
  <c r="CA161"/>
  <c r="CH161"/>
  <c r="CI161" s="1"/>
  <c r="CA60"/>
  <c r="CH60"/>
  <c r="CI60" s="1"/>
  <c r="BQ38"/>
  <c r="BR38" s="1"/>
  <c r="BJ38"/>
  <c r="BK118"/>
  <c r="BE179"/>
  <c r="BT179"/>
  <c r="BQ70"/>
  <c r="BR70" s="1"/>
  <c r="BJ70"/>
  <c r="CH28"/>
  <c r="CI28" s="1"/>
  <c r="CA28"/>
  <c r="CA90"/>
  <c r="CH90"/>
  <c r="CI90" s="1"/>
  <c r="DD84"/>
  <c r="CH47"/>
  <c r="CI47" s="1"/>
  <c r="CA47"/>
  <c r="DD65"/>
  <c r="DD89"/>
  <c r="BJ131"/>
  <c r="BQ131"/>
  <c r="BR131" s="1"/>
  <c r="CA48"/>
  <c r="CH48"/>
  <c r="CI48" s="1"/>
  <c r="CA35"/>
  <c r="CH35"/>
  <c r="CI35" s="1"/>
  <c r="CA46"/>
  <c r="CH46"/>
  <c r="CI46" s="1"/>
  <c r="CH71"/>
  <c r="CI71" s="1"/>
  <c r="CA71"/>
  <c r="BE173"/>
  <c r="BK63"/>
  <c r="BJ10"/>
  <c r="BQ10"/>
  <c r="BR10" s="1"/>
  <c r="DX132"/>
  <c r="EL132"/>
  <c r="DX139"/>
  <c r="EL139"/>
  <c r="DX31"/>
  <c r="EL31"/>
  <c r="DX148"/>
  <c r="EL148"/>
  <c r="CU6"/>
  <c r="CM171"/>
  <c r="CM178" s="1"/>
  <c r="DX141"/>
  <c r="EL141"/>
  <c r="CW113"/>
  <c r="CX113" s="1"/>
  <c r="CR113" s="1"/>
  <c r="CY113" s="1"/>
  <c r="CZ113" s="1"/>
  <c r="CW61"/>
  <c r="CX61" s="1"/>
  <c r="CR61" s="1"/>
  <c r="CY61" s="1"/>
  <c r="CZ61" s="1"/>
  <c r="EL111"/>
  <c r="DX111"/>
  <c r="CW38"/>
  <c r="CX38" s="1"/>
  <c r="CR38" s="1"/>
  <c r="CY38" s="1"/>
  <c r="CZ38" s="1"/>
  <c r="CH13"/>
  <c r="CI13" s="1"/>
  <c r="CA13"/>
  <c r="CH11"/>
  <c r="CI11" s="1"/>
  <c r="CA11"/>
  <c r="BJ85"/>
  <c r="BQ85"/>
  <c r="BR85" s="1"/>
  <c r="BE175"/>
  <c r="BK74"/>
  <c r="CA164"/>
  <c r="CH164"/>
  <c r="CI164" s="1"/>
  <c r="BJ113"/>
  <c r="BQ113"/>
  <c r="BR113" s="1"/>
  <c r="CN18"/>
  <c r="DA18" s="1"/>
  <c r="DB18" s="1"/>
  <c r="DC18"/>
  <c r="BQ130"/>
  <c r="BR130" s="1"/>
  <c r="BJ130"/>
  <c r="CH52"/>
  <c r="CI52" s="1"/>
  <c r="CA52"/>
  <c r="BJ67"/>
  <c r="BQ67"/>
  <c r="BR67" s="1"/>
  <c r="BQ96"/>
  <c r="BR96" s="1"/>
  <c r="BJ96"/>
  <c r="BQ91"/>
  <c r="BR91" s="1"/>
  <c r="BJ91"/>
  <c r="CH79"/>
  <c r="CI79" s="1"/>
  <c r="CA79"/>
  <c r="DC162"/>
  <c r="CN162"/>
  <c r="DA162" s="1"/>
  <c r="DB162" s="1"/>
  <c r="CA154"/>
  <c r="CH154"/>
  <c r="CI154" s="1"/>
  <c r="BQ50"/>
  <c r="BR50" s="1"/>
  <c r="BJ50"/>
  <c r="DC22"/>
  <c r="CN22"/>
  <c r="DA22" s="1"/>
  <c r="DB22" s="1"/>
  <c r="DC87"/>
  <c r="CN87"/>
  <c r="DA87" s="1"/>
  <c r="DB87" s="1"/>
  <c r="DD87" s="1"/>
  <c r="BJ166"/>
  <c r="BQ166"/>
  <c r="BR166" s="1"/>
  <c r="CA142"/>
  <c r="CH142"/>
  <c r="CI142" s="1"/>
  <c r="CA100"/>
  <c r="CH100"/>
  <c r="CI100" s="1"/>
  <c r="BJ103"/>
  <c r="BQ103"/>
  <c r="BR103" s="1"/>
  <c r="BQ136"/>
  <c r="BR136" s="1"/>
  <c r="BJ136"/>
  <c r="CN56"/>
  <c r="DA56" s="1"/>
  <c r="DB56" s="1"/>
  <c r="DC56"/>
  <c r="CH134"/>
  <c r="CI134" s="1"/>
  <c r="CA134"/>
  <c r="CH162"/>
  <c r="CI162" s="1"/>
  <c r="CA162"/>
  <c r="CA43"/>
  <c r="CH43"/>
  <c r="CI43" s="1"/>
  <c r="BQ122"/>
  <c r="BR122" s="1"/>
  <c r="BJ122"/>
  <c r="BJ71"/>
  <c r="BQ71"/>
  <c r="BR71" s="1"/>
  <c r="BQ20"/>
  <c r="BR20" s="1"/>
  <c r="BJ20"/>
  <c r="CH86"/>
  <c r="CI86" s="1"/>
  <c r="CA86"/>
  <c r="DX14"/>
  <c r="EL14"/>
  <c r="DX151"/>
  <c r="EL151"/>
  <c r="EL128"/>
  <c r="DX128"/>
  <c r="EL9"/>
  <c r="DX9"/>
  <c r="DX142"/>
  <c r="EL142"/>
  <c r="EL7"/>
  <c r="DX7"/>
  <c r="EL129"/>
  <c r="DX129"/>
  <c r="CW35"/>
  <c r="CX35" s="1"/>
  <c r="CR35" s="1"/>
  <c r="CY35" s="1"/>
  <c r="CZ35" s="1"/>
  <c r="EL126"/>
  <c r="DX126"/>
  <c r="CW39"/>
  <c r="CX39" s="1"/>
  <c r="CR39" s="1"/>
  <c r="CY39" s="1"/>
  <c r="CZ39" s="1"/>
  <c r="EL109"/>
  <c r="DX109"/>
  <c r="EL70"/>
  <c r="DX70"/>
  <c r="BQ18"/>
  <c r="BR18" s="1"/>
  <c r="BJ18"/>
  <c r="CH153"/>
  <c r="CI153" s="1"/>
  <c r="CA153"/>
  <c r="DD161"/>
  <c r="CA141"/>
  <c r="CH141"/>
  <c r="CI141" s="1"/>
  <c r="BQ52"/>
  <c r="BR52" s="1"/>
  <c r="BJ52"/>
  <c r="CA54"/>
  <c r="CH54"/>
  <c r="CI54" s="1"/>
  <c r="BQ155"/>
  <c r="BR155" s="1"/>
  <c r="BJ155"/>
  <c r="CA140"/>
  <c r="CH140"/>
  <c r="CI140" s="1"/>
  <c r="BJ142"/>
  <c r="BQ142"/>
  <c r="BR142" s="1"/>
  <c r="CA109"/>
  <c r="CH109"/>
  <c r="CI109" s="1"/>
  <c r="BJ17"/>
  <c r="BQ17"/>
  <c r="BR17" s="1"/>
  <c r="BJ90"/>
  <c r="BQ90"/>
  <c r="BR90" s="1"/>
  <c r="CH84"/>
  <c r="CI84" s="1"/>
  <c r="CA84"/>
  <c r="BJ144"/>
  <c r="BQ144"/>
  <c r="BR144" s="1"/>
  <c r="CA120"/>
  <c r="CH120"/>
  <c r="CI120" s="1"/>
  <c r="CH165"/>
  <c r="CI165" s="1"/>
  <c r="CA165"/>
  <c r="BJ76"/>
  <c r="BQ76"/>
  <c r="BR76" s="1"/>
  <c r="EL8"/>
  <c r="DX8"/>
  <c r="DX131"/>
  <c r="EL131"/>
  <c r="EL21"/>
  <c r="DX21"/>
  <c r="EL130"/>
  <c r="DX130"/>
  <c r="EL10"/>
  <c r="DX10"/>
  <c r="DX140"/>
  <c r="EL140"/>
  <c r="EL45"/>
  <c r="DX45"/>
  <c r="EL66"/>
  <c r="DX66"/>
  <c r="DX54"/>
  <c r="EL54"/>
  <c r="BK6"/>
  <c r="BE171"/>
  <c r="CB6"/>
  <c r="BV171"/>
  <c r="CH21"/>
  <c r="CI21" s="1"/>
  <c r="CA21"/>
  <c r="BJ22"/>
  <c r="BQ22"/>
  <c r="BR22" s="1"/>
  <c r="BQ97"/>
  <c r="BR97" s="1"/>
  <c r="BJ97"/>
  <c r="CA82"/>
  <c r="CH82"/>
  <c r="CI82" s="1"/>
  <c r="BJ105"/>
  <c r="BQ105"/>
  <c r="BR105" s="1"/>
  <c r="DC43"/>
  <c r="CN43"/>
  <c r="DA43" s="1"/>
  <c r="DB43" s="1"/>
  <c r="BV172"/>
  <c r="CB33"/>
  <c r="BE172"/>
  <c r="BK33"/>
  <c r="BJ125"/>
  <c r="BQ125"/>
  <c r="BR125" s="1"/>
  <c r="BD176"/>
  <c r="BD178" s="1"/>
  <c r="BE176"/>
  <c r="BK104"/>
  <c r="BJ16"/>
  <c r="BQ16"/>
  <c r="BR16" s="1"/>
  <c r="CA91"/>
  <c r="CH91"/>
  <c r="CI91" s="1"/>
  <c r="BQ34"/>
  <c r="BR34" s="1"/>
  <c r="BJ34"/>
  <c r="CN13"/>
  <c r="DA13" s="1"/>
  <c r="DB13" s="1"/>
  <c r="DC13"/>
  <c r="CN166"/>
  <c r="DA166" s="1"/>
  <c r="DB166" s="1"/>
  <c r="DC166"/>
  <c r="CN99"/>
  <c r="DA99" s="1"/>
  <c r="DB99" s="1"/>
  <c r="DC99"/>
  <c r="BT177"/>
  <c r="BQ129"/>
  <c r="BR129" s="1"/>
  <c r="BJ129"/>
  <c r="CH59"/>
  <c r="CI59" s="1"/>
  <c r="CA59"/>
  <c r="BQ15"/>
  <c r="BR15" s="1"/>
  <c r="BJ15"/>
  <c r="BJ84"/>
  <c r="BQ84"/>
  <c r="BR84" s="1"/>
  <c r="CA103"/>
  <c r="CH103"/>
  <c r="CI103" s="1"/>
  <c r="DC34"/>
  <c r="CN34"/>
  <c r="DA34" s="1"/>
  <c r="DB34" s="1"/>
  <c r="CH158"/>
  <c r="CI158" s="1"/>
  <c r="CA158"/>
  <c r="CA131"/>
  <c r="CH131"/>
  <c r="CI131" s="1"/>
  <c r="BJ162"/>
  <c r="BQ162"/>
  <c r="BR162" s="1"/>
  <c r="CA44"/>
  <c r="CH44"/>
  <c r="CI44" s="1"/>
  <c r="CA56"/>
  <c r="CH56"/>
  <c r="CI56" s="1"/>
  <c r="CH108"/>
  <c r="CI108" s="1"/>
  <c r="CA108"/>
  <c r="CA112"/>
  <c r="CH112"/>
  <c r="CI112" s="1"/>
  <c r="DX12"/>
  <c r="EL12"/>
  <c r="EL147"/>
  <c r="DX147"/>
  <c r="EL32"/>
  <c r="DX32"/>
  <c r="DX165"/>
  <c r="EL165"/>
  <c r="EL15"/>
  <c r="DX15"/>
  <c r="DX164"/>
  <c r="EL164"/>
  <c r="DC117"/>
  <c r="CN117"/>
  <c r="DA117" s="1"/>
  <c r="DB117" s="1"/>
  <c r="DX57"/>
  <c r="EL57"/>
  <c r="DX125"/>
  <c r="EL125"/>
  <c r="DX120"/>
  <c r="EL120"/>
  <c r="DX48"/>
  <c r="EL48"/>
  <c r="DX110"/>
  <c r="EL110"/>
  <c r="H172" i="6"/>
  <c r="H169"/>
  <c r="H171"/>
  <c r="H173"/>
  <c r="H174"/>
  <c r="H170"/>
  <c r="H176"/>
  <c r="G30"/>
  <c r="G169" s="1"/>
  <c r="G71"/>
  <c r="G172" s="1"/>
  <c r="G60"/>
  <c r="G170" s="1"/>
  <c r="G65"/>
  <c r="G171" s="1"/>
  <c r="G101"/>
  <c r="G173" s="1"/>
  <c r="G124"/>
  <c r="G174" s="1"/>
  <c r="G3"/>
  <c r="G168" s="1"/>
  <c r="DD90" i="4" l="1"/>
  <c r="DD117"/>
  <c r="DD97"/>
  <c r="DD122"/>
  <c r="DD93"/>
  <c r="DD121"/>
  <c r="DD46"/>
  <c r="DD101"/>
  <c r="DD34"/>
  <c r="DD41"/>
  <c r="DD53"/>
  <c r="DD99"/>
  <c r="DD55"/>
  <c r="DD29"/>
  <c r="DD106"/>
  <c r="DD95"/>
  <c r="DD52"/>
  <c r="DD72"/>
  <c r="DD22"/>
  <c r="CK175" i="6"/>
  <c r="DD37" i="4"/>
  <c r="AH164" i="5"/>
  <c r="AN164"/>
  <c r="AR164" s="1"/>
  <c r="AH16"/>
  <c r="AN16"/>
  <c r="AR16" s="1"/>
  <c r="AN133"/>
  <c r="AR133" s="1"/>
  <c r="AH133"/>
  <c r="AH166"/>
  <c r="AN166"/>
  <c r="AR166" s="1"/>
  <c r="AH148"/>
  <c r="AN148"/>
  <c r="AR148" s="1"/>
  <c r="AH15"/>
  <c r="AN15"/>
  <c r="AR15" s="1"/>
  <c r="AH159"/>
  <c r="AN159"/>
  <c r="AR159" s="1"/>
  <c r="AH71"/>
  <c r="AN71"/>
  <c r="AR71" s="1"/>
  <c r="AN73"/>
  <c r="AR73" s="1"/>
  <c r="AH73"/>
  <c r="AN138"/>
  <c r="AR138" s="1"/>
  <c r="AH138"/>
  <c r="AH7"/>
  <c r="AN7"/>
  <c r="AR7" s="1"/>
  <c r="AH155"/>
  <c r="AN155"/>
  <c r="AR155" s="1"/>
  <c r="AN18"/>
  <c r="AR18" s="1"/>
  <c r="AH18"/>
  <c r="AH135"/>
  <c r="AN135"/>
  <c r="AR135" s="1"/>
  <c r="AN111"/>
  <c r="AR111" s="1"/>
  <c r="AH111"/>
  <c r="AH77"/>
  <c r="AN77"/>
  <c r="AR77" s="1"/>
  <c r="AH120"/>
  <c r="AN120"/>
  <c r="AR120" s="1"/>
  <c r="AH99"/>
  <c r="AN99"/>
  <c r="AR99" s="1"/>
  <c r="AH80"/>
  <c r="AN80"/>
  <c r="AR80" s="1"/>
  <c r="AH119"/>
  <c r="AN119"/>
  <c r="AR119" s="1"/>
  <c r="AH55"/>
  <c r="AN55"/>
  <c r="AR55" s="1"/>
  <c r="AH52"/>
  <c r="AN52"/>
  <c r="AR52" s="1"/>
  <c r="AH48"/>
  <c r="AN48"/>
  <c r="AR48" s="1"/>
  <c r="AH117"/>
  <c r="AN117"/>
  <c r="AR117" s="1"/>
  <c r="AN53"/>
  <c r="AR53" s="1"/>
  <c r="AH53"/>
  <c r="AH94"/>
  <c r="AN94"/>
  <c r="AR94" s="1"/>
  <c r="AN8"/>
  <c r="AR8" s="1"/>
  <c r="AH8"/>
  <c r="AN151"/>
  <c r="AR151" s="1"/>
  <c r="AH151"/>
  <c r="AN160"/>
  <c r="AR160" s="1"/>
  <c r="AH160"/>
  <c r="AH162"/>
  <c r="AN162"/>
  <c r="AR162" s="1"/>
  <c r="AH65"/>
  <c r="AN65"/>
  <c r="AR65" s="1"/>
  <c r="AH14"/>
  <c r="AN14"/>
  <c r="AR14" s="1"/>
  <c r="AN12"/>
  <c r="AR12" s="1"/>
  <c r="AH12"/>
  <c r="AN163"/>
  <c r="AR163" s="1"/>
  <c r="AH163"/>
  <c r="AH32"/>
  <c r="AN32"/>
  <c r="AR32" s="1"/>
  <c r="AN31"/>
  <c r="AR31" s="1"/>
  <c r="AH31"/>
  <c r="AN161"/>
  <c r="AR161" s="1"/>
  <c r="AH161"/>
  <c r="AN136"/>
  <c r="AR136" s="1"/>
  <c r="AH136"/>
  <c r="AH130"/>
  <c r="AN130"/>
  <c r="AR130" s="1"/>
  <c r="AH20"/>
  <c r="AN20"/>
  <c r="AR20" s="1"/>
  <c r="AH141"/>
  <c r="AN141"/>
  <c r="AR141" s="1"/>
  <c r="AN19"/>
  <c r="AR19" s="1"/>
  <c r="AH19"/>
  <c r="AH22"/>
  <c r="AN22"/>
  <c r="AR22" s="1"/>
  <c r="AH152"/>
  <c r="AN152"/>
  <c r="AR152" s="1"/>
  <c r="AN78"/>
  <c r="AR78" s="1"/>
  <c r="AH78"/>
  <c r="AN47"/>
  <c r="AR47" s="1"/>
  <c r="AH47"/>
  <c r="AN106"/>
  <c r="AR106" s="1"/>
  <c r="AH106"/>
  <c r="AN116"/>
  <c r="AR116" s="1"/>
  <c r="AH116"/>
  <c r="AH62"/>
  <c r="AN62"/>
  <c r="AR62" s="1"/>
  <c r="AN114"/>
  <c r="AR114" s="1"/>
  <c r="AH114"/>
  <c r="AH61"/>
  <c r="AN61"/>
  <c r="AR61" s="1"/>
  <c r="AN84"/>
  <c r="AR84" s="1"/>
  <c r="AH84"/>
  <c r="AN49"/>
  <c r="AR49" s="1"/>
  <c r="AH49"/>
  <c r="AH125"/>
  <c r="AN125"/>
  <c r="AR125" s="1"/>
  <c r="AH100"/>
  <c r="AN100"/>
  <c r="AR100" s="1"/>
  <c r="AH46"/>
  <c r="AN46"/>
  <c r="AR46" s="1"/>
  <c r="AN81"/>
  <c r="AR81" s="1"/>
  <c r="AH81"/>
  <c r="AH41"/>
  <c r="AN41"/>
  <c r="AR41" s="1"/>
  <c r="AH82"/>
  <c r="AN82"/>
  <c r="AR82" s="1"/>
  <c r="AH57"/>
  <c r="AN57"/>
  <c r="AR57" s="1"/>
  <c r="AH43"/>
  <c r="AN43"/>
  <c r="AR43" s="1"/>
  <c r="AH60"/>
  <c r="AN60"/>
  <c r="AR60" s="1"/>
  <c r="AN96"/>
  <c r="AR96" s="1"/>
  <c r="AH96"/>
  <c r="AH98"/>
  <c r="AN98"/>
  <c r="AR98" s="1"/>
  <c r="AH79"/>
  <c r="AN79"/>
  <c r="AR79" s="1"/>
  <c r="AN38"/>
  <c r="AR38" s="1"/>
  <c r="AH38"/>
  <c r="AN40"/>
  <c r="AR40" s="1"/>
  <c r="AH40"/>
  <c r="AH86"/>
  <c r="AN86"/>
  <c r="AR86" s="1"/>
  <c r="AH58"/>
  <c r="AN58"/>
  <c r="AR58" s="1"/>
  <c r="AN50"/>
  <c r="AR50" s="1"/>
  <c r="AH50"/>
  <c r="AH25"/>
  <c r="AN25"/>
  <c r="AR25" s="1"/>
  <c r="AH129"/>
  <c r="AN129"/>
  <c r="AR129" s="1"/>
  <c r="U106"/>
  <c r="BA106" s="1"/>
  <c r="AC106"/>
  <c r="BB106" s="1"/>
  <c r="U46"/>
  <c r="BA46" s="1"/>
  <c r="AC46"/>
  <c r="BB46" s="1"/>
  <c r="U101"/>
  <c r="BA101" s="1"/>
  <c r="AC101"/>
  <c r="BB101" s="1"/>
  <c r="AC57"/>
  <c r="BB57" s="1"/>
  <c r="U57"/>
  <c r="BA57" s="1"/>
  <c r="AC117"/>
  <c r="BB117" s="1"/>
  <c r="U117"/>
  <c r="BA117" s="1"/>
  <c r="AC168"/>
  <c r="BB168" s="1"/>
  <c r="U168"/>
  <c r="BA168" s="1"/>
  <c r="AC126"/>
  <c r="BB126" s="1"/>
  <c r="U126"/>
  <c r="BA126" s="1"/>
  <c r="AC129"/>
  <c r="BB129" s="1"/>
  <c r="U129"/>
  <c r="BA129" s="1"/>
  <c r="U52"/>
  <c r="BA52" s="1"/>
  <c r="AC52"/>
  <c r="BB52" s="1"/>
  <c r="AH154"/>
  <c r="AN154"/>
  <c r="AR154" s="1"/>
  <c r="AH69"/>
  <c r="AN69"/>
  <c r="AR69" s="1"/>
  <c r="AH146"/>
  <c r="AN146"/>
  <c r="AR146" s="1"/>
  <c r="AN131"/>
  <c r="AR131" s="1"/>
  <c r="AH131"/>
  <c r="AH11"/>
  <c r="AN11"/>
  <c r="AR11" s="1"/>
  <c r="AN9"/>
  <c r="AR9" s="1"/>
  <c r="AH9"/>
  <c r="AH128"/>
  <c r="AN128"/>
  <c r="AR128" s="1"/>
  <c r="AN13"/>
  <c r="AR13" s="1"/>
  <c r="AH13"/>
  <c r="AH150"/>
  <c r="AN150"/>
  <c r="AR150" s="1"/>
  <c r="AH143"/>
  <c r="AN143"/>
  <c r="AR143" s="1"/>
  <c r="AN17"/>
  <c r="AR17" s="1"/>
  <c r="AH17"/>
  <c r="AH156"/>
  <c r="AN156"/>
  <c r="AR156" s="1"/>
  <c r="AH24"/>
  <c r="AN24"/>
  <c r="AR24" s="1"/>
  <c r="AN66"/>
  <c r="AR66" s="1"/>
  <c r="AH66"/>
  <c r="AH88"/>
  <c r="AN88"/>
  <c r="AR88" s="1"/>
  <c r="AN123"/>
  <c r="AR123" s="1"/>
  <c r="AH123"/>
  <c r="AH121"/>
  <c r="AN121"/>
  <c r="AR121" s="1"/>
  <c r="AH110"/>
  <c r="AN110"/>
  <c r="AR110" s="1"/>
  <c r="AH85"/>
  <c r="AN85"/>
  <c r="AR85" s="1"/>
  <c r="AN75"/>
  <c r="AR75" s="1"/>
  <c r="AH75"/>
  <c r="AH44"/>
  <c r="AN44"/>
  <c r="AR44" s="1"/>
  <c r="AH122"/>
  <c r="AN122"/>
  <c r="AR122" s="1"/>
  <c r="AH39"/>
  <c r="AN39"/>
  <c r="AR39" s="1"/>
  <c r="AN87"/>
  <c r="AR87" s="1"/>
  <c r="AH87"/>
  <c r="AN109"/>
  <c r="AR109" s="1"/>
  <c r="AH109"/>
  <c r="AH51"/>
  <c r="AN51"/>
  <c r="AR51" s="1"/>
  <c r="AH108"/>
  <c r="AN108"/>
  <c r="AR108" s="1"/>
  <c r="AN169"/>
  <c r="AR169" s="1"/>
  <c r="AH169"/>
  <c r="AH153"/>
  <c r="AN153"/>
  <c r="AR153" s="1"/>
  <c r="AH64"/>
  <c r="AN64"/>
  <c r="AR64" s="1"/>
  <c r="AH147"/>
  <c r="AN147"/>
  <c r="AR147" s="1"/>
  <c r="AN137"/>
  <c r="AR137" s="1"/>
  <c r="AH137"/>
  <c r="AN29"/>
  <c r="AR29" s="1"/>
  <c r="AH29"/>
  <c r="AN145"/>
  <c r="AR145" s="1"/>
  <c r="AH145"/>
  <c r="AH30"/>
  <c r="AN30"/>
  <c r="AR30" s="1"/>
  <c r="AH10"/>
  <c r="AN10"/>
  <c r="AR10" s="1"/>
  <c r="AH70"/>
  <c r="AN70"/>
  <c r="AR70" s="1"/>
  <c r="AH27"/>
  <c r="AN27"/>
  <c r="AR27" s="1"/>
  <c r="AN144"/>
  <c r="AR144" s="1"/>
  <c r="AH144"/>
  <c r="AN134"/>
  <c r="AR134" s="1"/>
  <c r="AH134"/>
  <c r="AH83"/>
  <c r="AN83"/>
  <c r="AR83" s="1"/>
  <c r="AN126"/>
  <c r="AR126" s="1"/>
  <c r="AH126"/>
  <c r="AN34"/>
  <c r="AR34" s="1"/>
  <c r="AH34"/>
  <c r="AN90"/>
  <c r="AR90" s="1"/>
  <c r="AH90"/>
  <c r="AN56"/>
  <c r="AR56" s="1"/>
  <c r="AH56"/>
  <c r="AH91"/>
  <c r="AN91"/>
  <c r="AR91" s="1"/>
  <c r="AH59"/>
  <c r="AN59"/>
  <c r="AR59" s="1"/>
  <c r="AN93"/>
  <c r="AR93" s="1"/>
  <c r="AH93"/>
  <c r="AH36"/>
  <c r="AN36"/>
  <c r="AR36" s="1"/>
  <c r="AN45"/>
  <c r="AR45" s="1"/>
  <c r="AH45"/>
  <c r="AN95"/>
  <c r="AR95" s="1"/>
  <c r="AH95"/>
  <c r="AH42"/>
  <c r="AN42"/>
  <c r="AR42" s="1"/>
  <c r="AH105"/>
  <c r="AN105"/>
  <c r="AR105" s="1"/>
  <c r="AH37"/>
  <c r="AN37"/>
  <c r="AR37" s="1"/>
  <c r="AH102"/>
  <c r="AN102"/>
  <c r="AR102" s="1"/>
  <c r="AH54"/>
  <c r="AN54"/>
  <c r="AR54" s="1"/>
  <c r="AN76"/>
  <c r="AR76" s="1"/>
  <c r="AH76"/>
  <c r="AN101"/>
  <c r="AR101" s="1"/>
  <c r="AH101"/>
  <c r="AH113"/>
  <c r="AN113"/>
  <c r="AR113" s="1"/>
  <c r="AH97"/>
  <c r="AN97"/>
  <c r="AR97" s="1"/>
  <c r="AN92"/>
  <c r="AR92" s="1"/>
  <c r="AH92"/>
  <c r="AH103"/>
  <c r="AN103"/>
  <c r="AR103" s="1"/>
  <c r="AN112"/>
  <c r="AR112" s="1"/>
  <c r="AH112"/>
  <c r="AN124"/>
  <c r="AR124" s="1"/>
  <c r="AH124"/>
  <c r="AH89"/>
  <c r="AN89"/>
  <c r="AR89" s="1"/>
  <c r="AN35"/>
  <c r="AR35" s="1"/>
  <c r="AH35"/>
  <c r="AN115"/>
  <c r="AR115" s="1"/>
  <c r="AH115"/>
  <c r="AN107"/>
  <c r="AR107" s="1"/>
  <c r="AH107"/>
  <c r="U60"/>
  <c r="BA60" s="1"/>
  <c r="AC60"/>
  <c r="BB60" s="1"/>
  <c r="U160"/>
  <c r="BA160" s="1"/>
  <c r="AC160"/>
  <c r="BB160" s="1"/>
  <c r="AC20"/>
  <c r="BB20" s="1"/>
  <c r="U20"/>
  <c r="BA20" s="1"/>
  <c r="U69"/>
  <c r="BA69" s="1"/>
  <c r="AC69"/>
  <c r="BB69" s="1"/>
  <c r="AC161"/>
  <c r="BB161" s="1"/>
  <c r="U161"/>
  <c r="BA161" s="1"/>
  <c r="U29"/>
  <c r="BA29" s="1"/>
  <c r="AC29"/>
  <c r="BB29" s="1"/>
  <c r="U84"/>
  <c r="BA84" s="1"/>
  <c r="AC84"/>
  <c r="BB84" s="1"/>
  <c r="U162"/>
  <c r="BA162" s="1"/>
  <c r="AC162"/>
  <c r="BB162" s="1"/>
  <c r="G195" i="6"/>
  <c r="G185"/>
  <c r="EF108" i="4"/>
  <c r="CD108"/>
  <c r="CE108" s="1"/>
  <c r="BY108" s="1"/>
  <c r="EF59"/>
  <c r="CD59"/>
  <c r="CE59" s="1"/>
  <c r="BY59" s="1"/>
  <c r="EE34"/>
  <c r="BM34"/>
  <c r="BN34" s="1"/>
  <c r="BH34" s="1"/>
  <c r="EF82"/>
  <c r="CD82"/>
  <c r="CE82" s="1"/>
  <c r="BY82" s="1"/>
  <c r="EE22"/>
  <c r="BM22"/>
  <c r="BN22" s="1"/>
  <c r="BH22" s="1"/>
  <c r="EF165"/>
  <c r="CD165"/>
  <c r="CE165" s="1"/>
  <c r="BY165" s="1"/>
  <c r="DD56"/>
  <c r="EE103"/>
  <c r="BM103"/>
  <c r="BN103" s="1"/>
  <c r="BH103" s="1"/>
  <c r="EF142"/>
  <c r="CD142"/>
  <c r="CE142" s="1"/>
  <c r="BY142" s="1"/>
  <c r="EE67"/>
  <c r="BM67"/>
  <c r="BN67" s="1"/>
  <c r="BH67" s="1"/>
  <c r="EE113"/>
  <c r="BM113"/>
  <c r="BN113" s="1"/>
  <c r="BH113" s="1"/>
  <c r="EF13"/>
  <c r="CD13"/>
  <c r="CE13" s="1"/>
  <c r="BY13" s="1"/>
  <c r="EF35"/>
  <c r="CD35"/>
  <c r="CE35" s="1"/>
  <c r="BY35" s="1"/>
  <c r="EE131"/>
  <c r="BM131"/>
  <c r="BN131" s="1"/>
  <c r="BH131" s="1"/>
  <c r="EF28"/>
  <c r="CD28"/>
  <c r="CE28" s="1"/>
  <c r="BY28" s="1"/>
  <c r="EF161"/>
  <c r="CD161"/>
  <c r="CE161" s="1"/>
  <c r="BY161" s="1"/>
  <c r="EE87"/>
  <c r="BM87"/>
  <c r="BN87" s="1"/>
  <c r="BH87" s="1"/>
  <c r="CN110"/>
  <c r="DA110" s="1"/>
  <c r="DB110" s="1"/>
  <c r="DC110"/>
  <c r="DC57"/>
  <c r="CN57"/>
  <c r="DA57" s="1"/>
  <c r="DB57" s="1"/>
  <c r="DC32"/>
  <c r="CN32"/>
  <c r="DA32" s="1"/>
  <c r="DB32" s="1"/>
  <c r="EF128"/>
  <c r="CD128"/>
  <c r="CE128" s="1"/>
  <c r="BY128" s="1"/>
  <c r="EE57"/>
  <c r="BM57"/>
  <c r="BN57" s="1"/>
  <c r="BH57" s="1"/>
  <c r="DD103"/>
  <c r="EE23"/>
  <c r="BM23"/>
  <c r="BN23" s="1"/>
  <c r="BH23" s="1"/>
  <c r="DD58"/>
  <c r="EE147"/>
  <c r="BM147"/>
  <c r="BN147" s="1"/>
  <c r="BH147" s="1"/>
  <c r="EE93"/>
  <c r="BM93"/>
  <c r="BN93" s="1"/>
  <c r="BH93" s="1"/>
  <c r="CN54"/>
  <c r="DA54" s="1"/>
  <c r="DB54" s="1"/>
  <c r="DC54"/>
  <c r="CN21"/>
  <c r="DA21" s="1"/>
  <c r="DB21" s="1"/>
  <c r="DC21"/>
  <c r="EE115"/>
  <c r="BM115"/>
  <c r="BN115" s="1"/>
  <c r="BH115" s="1"/>
  <c r="EE48"/>
  <c r="BM48"/>
  <c r="BN48" s="1"/>
  <c r="BH48" s="1"/>
  <c r="EE51"/>
  <c r="BM51"/>
  <c r="BN51" s="1"/>
  <c r="BH51" s="1"/>
  <c r="EE128"/>
  <c r="BM128"/>
  <c r="BN128" s="1"/>
  <c r="BH128" s="1"/>
  <c r="EE72"/>
  <c r="BM72"/>
  <c r="BN72" s="1"/>
  <c r="BH72" s="1"/>
  <c r="EF41"/>
  <c r="CD41"/>
  <c r="CE41" s="1"/>
  <c r="BY41" s="1"/>
  <c r="EE120"/>
  <c r="BM120"/>
  <c r="BN120" s="1"/>
  <c r="BH120" s="1"/>
  <c r="EF148"/>
  <c r="CD148"/>
  <c r="CE148" s="1"/>
  <c r="BY148" s="1"/>
  <c r="EE58"/>
  <c r="BM58"/>
  <c r="BN58" s="1"/>
  <c r="BH58" s="1"/>
  <c r="EE60"/>
  <c r="BM60"/>
  <c r="BN60" s="1"/>
  <c r="BH60" s="1"/>
  <c r="EE161"/>
  <c r="BM161"/>
  <c r="BN161" s="1"/>
  <c r="BH161" s="1"/>
  <c r="EF117"/>
  <c r="CD117"/>
  <c r="CE117" s="1"/>
  <c r="BY117" s="1"/>
  <c r="EF97"/>
  <c r="CD97"/>
  <c r="CE97" s="1"/>
  <c r="BY97" s="1"/>
  <c r="DC31"/>
  <c r="CN31"/>
  <c r="DA31" s="1"/>
  <c r="DB31" s="1"/>
  <c r="EE141"/>
  <c r="BM141"/>
  <c r="BN141" s="1"/>
  <c r="BH141" s="1"/>
  <c r="EF12"/>
  <c r="CD12"/>
  <c r="CE12" s="1"/>
  <c r="BY12" s="1"/>
  <c r="E192" i="6"/>
  <c r="E182"/>
  <c r="EF98" i="4"/>
  <c r="CD98"/>
  <c r="CE98" s="1"/>
  <c r="BY98" s="1"/>
  <c r="EF124"/>
  <c r="CD124"/>
  <c r="CE124" s="1"/>
  <c r="BY124" s="1"/>
  <c r="EE77"/>
  <c r="BM77"/>
  <c r="BN77" s="1"/>
  <c r="BH77" s="1"/>
  <c r="EE24"/>
  <c r="BM24"/>
  <c r="BN24" s="1"/>
  <c r="BH24" s="1"/>
  <c r="CK178"/>
  <c r="EE156"/>
  <c r="BM156"/>
  <c r="BN156" s="1"/>
  <c r="BH156" s="1"/>
  <c r="EE99"/>
  <c r="BM99"/>
  <c r="BN99" s="1"/>
  <c r="BH99" s="1"/>
  <c r="EE65"/>
  <c r="BM65"/>
  <c r="BN65" s="1"/>
  <c r="BH65" s="1"/>
  <c r="EE117"/>
  <c r="BM117"/>
  <c r="BN117" s="1"/>
  <c r="BH117" s="1"/>
  <c r="EF30"/>
  <c r="CD30"/>
  <c r="CE30" s="1"/>
  <c r="BY30" s="1"/>
  <c r="EF159"/>
  <c r="CD159"/>
  <c r="CE159" s="1"/>
  <c r="BY159" s="1"/>
  <c r="EF150"/>
  <c r="CD150"/>
  <c r="CE150" s="1"/>
  <c r="BY150" s="1"/>
  <c r="EE45"/>
  <c r="BM45"/>
  <c r="BN45" s="1"/>
  <c r="BH45" s="1"/>
  <c r="EE46"/>
  <c r="BM46"/>
  <c r="BN46" s="1"/>
  <c r="BH46" s="1"/>
  <c r="EE169"/>
  <c r="BM169"/>
  <c r="BN169" s="1"/>
  <c r="BH169" s="1"/>
  <c r="EF57"/>
  <c r="CD57"/>
  <c r="CE57" s="1"/>
  <c r="BY57" s="1"/>
  <c r="EF23"/>
  <c r="CD23"/>
  <c r="CE23" s="1"/>
  <c r="BY23" s="1"/>
  <c r="EE111"/>
  <c r="BM111"/>
  <c r="BN111" s="1"/>
  <c r="BH111" s="1"/>
  <c r="EE159"/>
  <c r="BM159"/>
  <c r="BN159" s="1"/>
  <c r="BH159" s="1"/>
  <c r="EF29"/>
  <c r="CD29"/>
  <c r="CE29" s="1"/>
  <c r="BY29" s="1"/>
  <c r="CC63"/>
  <c r="CB173"/>
  <c r="CT63"/>
  <c r="CV173"/>
  <c r="EF96"/>
  <c r="CD96"/>
  <c r="CE96" s="1"/>
  <c r="BY96" s="1"/>
  <c r="EE152"/>
  <c r="BM152"/>
  <c r="BN152" s="1"/>
  <c r="BH152" s="1"/>
  <c r="EF64"/>
  <c r="CD64"/>
  <c r="CE64" s="1"/>
  <c r="BY64" s="1"/>
  <c r="DC49"/>
  <c r="CN49"/>
  <c r="DA49" s="1"/>
  <c r="DB49" s="1"/>
  <c r="DC17"/>
  <c r="CN17"/>
  <c r="DA17" s="1"/>
  <c r="DB17" s="1"/>
  <c r="DD17" s="1"/>
  <c r="DC28"/>
  <c r="CN28"/>
  <c r="DA28" s="1"/>
  <c r="DB28" s="1"/>
  <c r="DD28" s="1"/>
  <c r="EF121"/>
  <c r="CD121"/>
  <c r="CE121" s="1"/>
  <c r="BY121" s="1"/>
  <c r="EF92"/>
  <c r="CD92"/>
  <c r="CE92" s="1"/>
  <c r="BY92" s="1"/>
  <c r="EE101"/>
  <c r="BM101"/>
  <c r="BN101" s="1"/>
  <c r="BH101" s="1"/>
  <c r="EE64"/>
  <c r="BM64"/>
  <c r="BN64" s="1"/>
  <c r="BH64" s="1"/>
  <c r="DC168"/>
  <c r="CN168"/>
  <c r="DA168" s="1"/>
  <c r="DB168" s="1"/>
  <c r="DD168" s="1"/>
  <c r="DC163"/>
  <c r="CN163"/>
  <c r="DA163" s="1"/>
  <c r="DB163" s="1"/>
  <c r="DD163" s="1"/>
  <c r="EF101"/>
  <c r="CD101"/>
  <c r="CE101" s="1"/>
  <c r="BY101" s="1"/>
  <c r="EE138"/>
  <c r="BM138"/>
  <c r="BN138" s="1"/>
  <c r="BH138" s="1"/>
  <c r="CN167"/>
  <c r="DA167" s="1"/>
  <c r="DB167" s="1"/>
  <c r="DC167"/>
  <c r="DC160"/>
  <c r="CN160"/>
  <c r="DA160" s="1"/>
  <c r="DB160" s="1"/>
  <c r="EE94"/>
  <c r="BM94"/>
  <c r="BN94" s="1"/>
  <c r="BH94" s="1"/>
  <c r="EF10"/>
  <c r="CD10"/>
  <c r="CE10" s="1"/>
  <c r="BY10" s="1"/>
  <c r="EF116"/>
  <c r="CD116"/>
  <c r="CE116" s="1"/>
  <c r="BY116" s="1"/>
  <c r="EE42"/>
  <c r="BM42"/>
  <c r="BN42" s="1"/>
  <c r="BH42" s="1"/>
  <c r="EF7"/>
  <c r="CD7"/>
  <c r="CE7" s="1"/>
  <c r="BY7" s="1"/>
  <c r="EE150"/>
  <c r="BM150"/>
  <c r="BN150" s="1"/>
  <c r="BH150" s="1"/>
  <c r="CN153"/>
  <c r="DA153" s="1"/>
  <c r="DB153" s="1"/>
  <c r="DC153"/>
  <c r="EF76"/>
  <c r="CD76"/>
  <c r="CE76" s="1"/>
  <c r="BY76" s="1"/>
  <c r="EE25"/>
  <c r="BM25"/>
  <c r="BN25" s="1"/>
  <c r="BH25" s="1"/>
  <c r="EF55"/>
  <c r="CD55"/>
  <c r="CE55" s="1"/>
  <c r="BY55" s="1"/>
  <c r="EE145"/>
  <c r="BM145"/>
  <c r="BN145" s="1"/>
  <c r="BH145" s="1"/>
  <c r="E181" i="6"/>
  <c r="E191"/>
  <c r="H187"/>
  <c r="H197"/>
  <c r="H195"/>
  <c r="H185"/>
  <c r="H192"/>
  <c r="H182"/>
  <c r="H193"/>
  <c r="H183"/>
  <c r="EF44" i="4"/>
  <c r="CD44"/>
  <c r="CE44" s="1"/>
  <c r="BY44" s="1"/>
  <c r="EF131"/>
  <c r="CD131"/>
  <c r="CE131" s="1"/>
  <c r="BY131" s="1"/>
  <c r="EE84"/>
  <c r="BM84"/>
  <c r="BN84" s="1"/>
  <c r="BH84" s="1"/>
  <c r="DD166"/>
  <c r="EE16"/>
  <c r="BM16"/>
  <c r="BN16" s="1"/>
  <c r="BH16" s="1"/>
  <c r="BL104"/>
  <c r="BK176"/>
  <c r="EE125"/>
  <c r="BM125"/>
  <c r="BN125" s="1"/>
  <c r="BH125" s="1"/>
  <c r="BK172"/>
  <c r="BL33"/>
  <c r="CC33"/>
  <c r="CB172"/>
  <c r="EE97"/>
  <c r="BM97"/>
  <c r="BN97" s="1"/>
  <c r="BH97" s="1"/>
  <c r="EF21"/>
  <c r="CD21"/>
  <c r="CE21" s="1"/>
  <c r="BY21" s="1"/>
  <c r="BV178"/>
  <c r="EE144"/>
  <c r="BM144"/>
  <c r="BN144" s="1"/>
  <c r="BH144" s="1"/>
  <c r="EE90"/>
  <c r="BM90"/>
  <c r="BN90" s="1"/>
  <c r="BH90" s="1"/>
  <c r="EF109"/>
  <c r="CD109"/>
  <c r="CE109" s="1"/>
  <c r="BY109" s="1"/>
  <c r="EF140"/>
  <c r="CD140"/>
  <c r="CE140" s="1"/>
  <c r="BY140" s="1"/>
  <c r="EF54"/>
  <c r="CD54"/>
  <c r="CE54" s="1"/>
  <c r="BY54" s="1"/>
  <c r="EF141"/>
  <c r="CD141"/>
  <c r="CE141" s="1"/>
  <c r="BY141" s="1"/>
  <c r="EE18"/>
  <c r="BM18"/>
  <c r="BN18" s="1"/>
  <c r="BH18" s="1"/>
  <c r="EF86"/>
  <c r="CD86"/>
  <c r="CE86" s="1"/>
  <c r="BY86" s="1"/>
  <c r="EF134"/>
  <c r="CD134"/>
  <c r="CE134" s="1"/>
  <c r="BY134" s="1"/>
  <c r="EE136"/>
  <c r="BM136"/>
  <c r="BN136" s="1"/>
  <c r="BH136" s="1"/>
  <c r="EF79"/>
  <c r="CD79"/>
  <c r="CE79" s="1"/>
  <c r="BY79" s="1"/>
  <c r="EE96"/>
  <c r="BM96"/>
  <c r="BN96" s="1"/>
  <c r="BH96" s="1"/>
  <c r="EF52"/>
  <c r="CD52"/>
  <c r="CE52" s="1"/>
  <c r="BY52" s="1"/>
  <c r="EE85"/>
  <c r="BM85"/>
  <c r="BN85" s="1"/>
  <c r="BH85" s="1"/>
  <c r="CN61"/>
  <c r="DA61" s="1"/>
  <c r="DB61" s="1"/>
  <c r="DC61"/>
  <c r="EE10"/>
  <c r="BM10"/>
  <c r="BN10" s="1"/>
  <c r="BH10" s="1"/>
  <c r="BK173"/>
  <c r="BL63"/>
  <c r="EF125"/>
  <c r="CD125"/>
  <c r="CE125" s="1"/>
  <c r="BY125" s="1"/>
  <c r="EF39"/>
  <c r="CD39"/>
  <c r="CE39" s="1"/>
  <c r="BY39" s="1"/>
  <c r="E175" i="6"/>
  <c r="E179"/>
  <c r="E189"/>
  <c r="CN48" i="4"/>
  <c r="DA48" s="1"/>
  <c r="DB48" s="1"/>
  <c r="DC48"/>
  <c r="CN164"/>
  <c r="DA164" s="1"/>
  <c r="DB164" s="1"/>
  <c r="DC164"/>
  <c r="CN147"/>
  <c r="DA147" s="1"/>
  <c r="DB147" s="1"/>
  <c r="DC147"/>
  <c r="EE116"/>
  <c r="BM116"/>
  <c r="BN116" s="1"/>
  <c r="BH116" s="1"/>
  <c r="EF151"/>
  <c r="CD151"/>
  <c r="CE151" s="1"/>
  <c r="BY151" s="1"/>
  <c r="EE98"/>
  <c r="BM98"/>
  <c r="BN98" s="1"/>
  <c r="BH98" s="1"/>
  <c r="EF149"/>
  <c r="CD149"/>
  <c r="CE149" s="1"/>
  <c r="BY149" s="1"/>
  <c r="BT178"/>
  <c r="DC66"/>
  <c r="CN66"/>
  <c r="DA66" s="1"/>
  <c r="DB66" s="1"/>
  <c r="DD66" s="1"/>
  <c r="DC140"/>
  <c r="CN140"/>
  <c r="DA140" s="1"/>
  <c r="DB140" s="1"/>
  <c r="DD140" s="1"/>
  <c r="CN131"/>
  <c r="DA131" s="1"/>
  <c r="DB131" s="1"/>
  <c r="DC131"/>
  <c r="EE8"/>
  <c r="BM8"/>
  <c r="BN8" s="1"/>
  <c r="BH8" s="1"/>
  <c r="EE134"/>
  <c r="BM134"/>
  <c r="BN134" s="1"/>
  <c r="BH134" s="1"/>
  <c r="EE158"/>
  <c r="BM158"/>
  <c r="BN158" s="1"/>
  <c r="BH158" s="1"/>
  <c r="EF135"/>
  <c r="CD135"/>
  <c r="CE135" s="1"/>
  <c r="BY135" s="1"/>
  <c r="EE73"/>
  <c r="BM73"/>
  <c r="BN73" s="1"/>
  <c r="BH73" s="1"/>
  <c r="EF62"/>
  <c r="CD62"/>
  <c r="CE62" s="1"/>
  <c r="BY62" s="1"/>
  <c r="EF160"/>
  <c r="CD160"/>
  <c r="CE160" s="1"/>
  <c r="BY160" s="1"/>
  <c r="EF119"/>
  <c r="CD119"/>
  <c r="CE119" s="1"/>
  <c r="BY119" s="1"/>
  <c r="CB175"/>
  <c r="CC74"/>
  <c r="CN141"/>
  <c r="DA141" s="1"/>
  <c r="DB141" s="1"/>
  <c r="DC141"/>
  <c r="CN139"/>
  <c r="DA139" s="1"/>
  <c r="DB139" s="1"/>
  <c r="DC139"/>
  <c r="EE92"/>
  <c r="BM92"/>
  <c r="BN92" s="1"/>
  <c r="BH92" s="1"/>
  <c r="EF34"/>
  <c r="CD34"/>
  <c r="CE34" s="1"/>
  <c r="BY34" s="1"/>
  <c r="EF24"/>
  <c r="CD24"/>
  <c r="CE24" s="1"/>
  <c r="BY24" s="1"/>
  <c r="EF85"/>
  <c r="CD85"/>
  <c r="CE85" s="1"/>
  <c r="BY85" s="1"/>
  <c r="DC71"/>
  <c r="CN71"/>
  <c r="DA71" s="1"/>
  <c r="DB71" s="1"/>
  <c r="DD71" s="1"/>
  <c r="EF110"/>
  <c r="CD110"/>
  <c r="CE110" s="1"/>
  <c r="BY110" s="1"/>
  <c r="CB177"/>
  <c r="CC127"/>
  <c r="EE106"/>
  <c r="BM106"/>
  <c r="BN106" s="1"/>
  <c r="BH106" s="1"/>
  <c r="EF36"/>
  <c r="CD36"/>
  <c r="CE36" s="1"/>
  <c r="BY36" s="1"/>
  <c r="EF152"/>
  <c r="CD152"/>
  <c r="CE152" s="1"/>
  <c r="BY152" s="1"/>
  <c r="CB174"/>
  <c r="CC68"/>
  <c r="CV33"/>
  <c r="CU172"/>
  <c r="EF95"/>
  <c r="CD95"/>
  <c r="CE95" s="1"/>
  <c r="BY95" s="1"/>
  <c r="EF88"/>
  <c r="CD88"/>
  <c r="CE88" s="1"/>
  <c r="BY88" s="1"/>
  <c r="EE66"/>
  <c r="BM66"/>
  <c r="BN66" s="1"/>
  <c r="BH66" s="1"/>
  <c r="EE55"/>
  <c r="BM55"/>
  <c r="BN55" s="1"/>
  <c r="BH55" s="1"/>
  <c r="EE53"/>
  <c r="BM53"/>
  <c r="BN53" s="1"/>
  <c r="BH53" s="1"/>
  <c r="CV127"/>
  <c r="CU177"/>
  <c r="EE83"/>
  <c r="BM83"/>
  <c r="BN83" s="1"/>
  <c r="BH83" s="1"/>
  <c r="EE43"/>
  <c r="BM43"/>
  <c r="BN43" s="1"/>
  <c r="BH43" s="1"/>
  <c r="EF156"/>
  <c r="CD156"/>
  <c r="CE156" s="1"/>
  <c r="BY156" s="1"/>
  <c r="EE168"/>
  <c r="BM168"/>
  <c r="BN168" s="1"/>
  <c r="BH168" s="1"/>
  <c r="EE19"/>
  <c r="BM19"/>
  <c r="BN19" s="1"/>
  <c r="BH19" s="1"/>
  <c r="EE114"/>
  <c r="BM114"/>
  <c r="BN114" s="1"/>
  <c r="BH114" s="1"/>
  <c r="G176" i="6"/>
  <c r="DC114" i="4"/>
  <c r="CN114"/>
  <c r="DA114" s="1"/>
  <c r="DB114" s="1"/>
  <c r="CN159"/>
  <c r="DA159" s="1"/>
  <c r="DB159" s="1"/>
  <c r="DC159"/>
  <c r="EF94"/>
  <c r="CD94"/>
  <c r="CE94" s="1"/>
  <c r="BY94" s="1"/>
  <c r="EF14"/>
  <c r="CD14"/>
  <c r="CE14" s="1"/>
  <c r="BY14" s="1"/>
  <c r="EF80"/>
  <c r="CD80"/>
  <c r="CE80" s="1"/>
  <c r="BY80" s="1"/>
  <c r="DC62"/>
  <c r="CN62"/>
  <c r="DA62" s="1"/>
  <c r="DB62" s="1"/>
  <c r="CU179"/>
  <c r="CV118"/>
  <c r="CN138"/>
  <c r="DA138" s="1"/>
  <c r="DB138" s="1"/>
  <c r="DD138" s="1"/>
  <c r="DC138"/>
  <c r="CN19"/>
  <c r="DA19" s="1"/>
  <c r="DB19" s="1"/>
  <c r="DD19" s="1"/>
  <c r="DC19"/>
  <c r="EE89"/>
  <c r="BM89"/>
  <c r="BN89" s="1"/>
  <c r="BH89" s="1"/>
  <c r="EF168"/>
  <c r="CD168"/>
  <c r="CE168" s="1"/>
  <c r="BY168" s="1"/>
  <c r="EF19"/>
  <c r="CD19"/>
  <c r="CE19" s="1"/>
  <c r="BY19" s="1"/>
  <c r="EF129"/>
  <c r="CD129"/>
  <c r="CE129" s="1"/>
  <c r="BY129" s="1"/>
  <c r="EE160"/>
  <c r="BM160"/>
  <c r="BN160" s="1"/>
  <c r="BH160" s="1"/>
  <c r="EF102"/>
  <c r="CD102"/>
  <c r="CE102" s="1"/>
  <c r="BY102" s="1"/>
  <c r="EE81"/>
  <c r="BM81"/>
  <c r="BN81" s="1"/>
  <c r="BH81" s="1"/>
  <c r="EE11"/>
  <c r="BM11"/>
  <c r="BN11" s="1"/>
  <c r="BH11" s="1"/>
  <c r="CN134"/>
  <c r="DA134" s="1"/>
  <c r="DB134" s="1"/>
  <c r="DC134"/>
  <c r="DC26"/>
  <c r="CN26"/>
  <c r="DA26" s="1"/>
  <c r="DB26" s="1"/>
  <c r="EF17"/>
  <c r="CD17"/>
  <c r="CE17" s="1"/>
  <c r="BY17" s="1"/>
  <c r="EF18"/>
  <c r="CD18"/>
  <c r="CE18" s="1"/>
  <c r="BY18" s="1"/>
  <c r="CN119"/>
  <c r="DA119" s="1"/>
  <c r="DB119" s="1"/>
  <c r="DD119" s="1"/>
  <c r="DC119"/>
  <c r="CN27"/>
  <c r="DA27" s="1"/>
  <c r="DB27" s="1"/>
  <c r="DD27" s="1"/>
  <c r="DC27"/>
  <c r="EF26"/>
  <c r="CD26"/>
  <c r="CE26" s="1"/>
  <c r="BY26" s="1"/>
  <c r="EF115"/>
  <c r="CD115"/>
  <c r="CE115" s="1"/>
  <c r="BY115" s="1"/>
  <c r="EF169"/>
  <c r="CD169"/>
  <c r="CE169" s="1"/>
  <c r="BY169" s="1"/>
  <c r="EE143"/>
  <c r="BM143"/>
  <c r="BN143" s="1"/>
  <c r="BH143" s="1"/>
  <c r="CV175"/>
  <c r="CT74"/>
  <c r="EE32"/>
  <c r="BM32"/>
  <c r="BN32" s="1"/>
  <c r="BH32" s="1"/>
  <c r="EE164"/>
  <c r="BM164"/>
  <c r="BN164" s="1"/>
  <c r="BH164" s="1"/>
  <c r="G175" i="6"/>
  <c r="G184"/>
  <c r="G194"/>
  <c r="G191"/>
  <c r="G181"/>
  <c r="G180"/>
  <c r="G190"/>
  <c r="EF158" i="4"/>
  <c r="CD158"/>
  <c r="CE158" s="1"/>
  <c r="BY158" s="1"/>
  <c r="EE15"/>
  <c r="BM15"/>
  <c r="BN15" s="1"/>
  <c r="BH15" s="1"/>
  <c r="EE129"/>
  <c r="BM129"/>
  <c r="BN129" s="1"/>
  <c r="BH129" s="1"/>
  <c r="EE105"/>
  <c r="BM105"/>
  <c r="BN105" s="1"/>
  <c r="BH105" s="1"/>
  <c r="CB171"/>
  <c r="CC6"/>
  <c r="BE178"/>
  <c r="EF84"/>
  <c r="CD84"/>
  <c r="CE84" s="1"/>
  <c r="BY84" s="1"/>
  <c r="EE155"/>
  <c r="BM155"/>
  <c r="BN155" s="1"/>
  <c r="BH155" s="1"/>
  <c r="EE52"/>
  <c r="BM52"/>
  <c r="BN52" s="1"/>
  <c r="BH52" s="1"/>
  <c r="DC35"/>
  <c r="CN35"/>
  <c r="DA35" s="1"/>
  <c r="DB35" s="1"/>
  <c r="EE71"/>
  <c r="BM71"/>
  <c r="BN71" s="1"/>
  <c r="BH71" s="1"/>
  <c r="EF43"/>
  <c r="CD43"/>
  <c r="CE43" s="1"/>
  <c r="BY43" s="1"/>
  <c r="EF100"/>
  <c r="CD100"/>
  <c r="CE100" s="1"/>
  <c r="BY100" s="1"/>
  <c r="EE166"/>
  <c r="BM166"/>
  <c r="BN166" s="1"/>
  <c r="BH166" s="1"/>
  <c r="EF154"/>
  <c r="CD154"/>
  <c r="CE154" s="1"/>
  <c r="BY154" s="1"/>
  <c r="DD18"/>
  <c r="EF164"/>
  <c r="CD164"/>
  <c r="CE164" s="1"/>
  <c r="BY164" s="1"/>
  <c r="BK175"/>
  <c r="BL74"/>
  <c r="EF11"/>
  <c r="CD11"/>
  <c r="CE11" s="1"/>
  <c r="BY11" s="1"/>
  <c r="CN38"/>
  <c r="DA38" s="1"/>
  <c r="DB38" s="1"/>
  <c r="DC38"/>
  <c r="CN113"/>
  <c r="DA113" s="1"/>
  <c r="DB113" s="1"/>
  <c r="DC113"/>
  <c r="EF46"/>
  <c r="CD46"/>
  <c r="CE46" s="1"/>
  <c r="BY46" s="1"/>
  <c r="EF48"/>
  <c r="CD48"/>
  <c r="CE48" s="1"/>
  <c r="BY48" s="1"/>
  <c r="EE70"/>
  <c r="BM70"/>
  <c r="BN70" s="1"/>
  <c r="BH70" s="1"/>
  <c r="BL118"/>
  <c r="BK179"/>
  <c r="EF60"/>
  <c r="CD60"/>
  <c r="CE60" s="1"/>
  <c r="BY60" s="1"/>
  <c r="EF155"/>
  <c r="CD155"/>
  <c r="CE155" s="1"/>
  <c r="BY155" s="1"/>
  <c r="EF137"/>
  <c r="CD137"/>
  <c r="CE137" s="1"/>
  <c r="BY137" s="1"/>
  <c r="EE153"/>
  <c r="BM153"/>
  <c r="BN153" s="1"/>
  <c r="BH153" s="1"/>
  <c r="E187" i="6"/>
  <c r="E197"/>
  <c r="E190"/>
  <c r="E180"/>
  <c r="DC120" i="4"/>
  <c r="CN120"/>
  <c r="DA120" s="1"/>
  <c r="DB120" s="1"/>
  <c r="DD120" s="1"/>
  <c r="CN15"/>
  <c r="DA15" s="1"/>
  <c r="DB15" s="1"/>
  <c r="DC15"/>
  <c r="DC12"/>
  <c r="CN12"/>
  <c r="DA12" s="1"/>
  <c r="DB12" s="1"/>
  <c r="DD12" s="1"/>
  <c r="DD59"/>
  <c r="EF25"/>
  <c r="CD25"/>
  <c r="CE25" s="1"/>
  <c r="BY25" s="1"/>
  <c r="BL127"/>
  <c r="BK177"/>
  <c r="DD154"/>
  <c r="EF126"/>
  <c r="CD126"/>
  <c r="CE126" s="1"/>
  <c r="BY126" s="1"/>
  <c r="EE167"/>
  <c r="BM167"/>
  <c r="BN167" s="1"/>
  <c r="BH167" s="1"/>
  <c r="EF22"/>
  <c r="CD22"/>
  <c r="CE22" s="1"/>
  <c r="BY22" s="1"/>
  <c r="DC45"/>
  <c r="CN45"/>
  <c r="DA45" s="1"/>
  <c r="DB45" s="1"/>
  <c r="DD45" s="1"/>
  <c r="DC10"/>
  <c r="CN10"/>
  <c r="DA10" s="1"/>
  <c r="DB10" s="1"/>
  <c r="DD10" s="1"/>
  <c r="DC8"/>
  <c r="CN8"/>
  <c r="DA8" s="1"/>
  <c r="DB8" s="1"/>
  <c r="DD8" s="1"/>
  <c r="EE56"/>
  <c r="BM56"/>
  <c r="BN56" s="1"/>
  <c r="BH56" s="1"/>
  <c r="EE37"/>
  <c r="BM37"/>
  <c r="BN37" s="1"/>
  <c r="BH37" s="1"/>
  <c r="EE14"/>
  <c r="BM14"/>
  <c r="BN14" s="1"/>
  <c r="BH14" s="1"/>
  <c r="EF123"/>
  <c r="CD123"/>
  <c r="CE123" s="1"/>
  <c r="BY123" s="1"/>
  <c r="EE36"/>
  <c r="BM36"/>
  <c r="BN36" s="1"/>
  <c r="BH36" s="1"/>
  <c r="EE157"/>
  <c r="BM157"/>
  <c r="BN157" s="1"/>
  <c r="BH157" s="1"/>
  <c r="DD70"/>
  <c r="DD129"/>
  <c r="DD142"/>
  <c r="EF144"/>
  <c r="CD144"/>
  <c r="CE144" s="1"/>
  <c r="BY144" s="1"/>
  <c r="EF72"/>
  <c r="CD72"/>
  <c r="CE72" s="1"/>
  <c r="BY72" s="1"/>
  <c r="EF114"/>
  <c r="CD114"/>
  <c r="CE114" s="1"/>
  <c r="BY114" s="1"/>
  <c r="EE49"/>
  <c r="BM49"/>
  <c r="BN49" s="1"/>
  <c r="BH49" s="1"/>
  <c r="DD47"/>
  <c r="EF147"/>
  <c r="CD147"/>
  <c r="CE147" s="1"/>
  <c r="BY147" s="1"/>
  <c r="CV68"/>
  <c r="CU174"/>
  <c r="CN111"/>
  <c r="DA111" s="1"/>
  <c r="DB111" s="1"/>
  <c r="DC111"/>
  <c r="CN132"/>
  <c r="DA132" s="1"/>
  <c r="DB132" s="1"/>
  <c r="DC132"/>
  <c r="EE123"/>
  <c r="BM123"/>
  <c r="BN123" s="1"/>
  <c r="BH123" s="1"/>
  <c r="EF58"/>
  <c r="CD58"/>
  <c r="CE58" s="1"/>
  <c r="BY58" s="1"/>
  <c r="EE126"/>
  <c r="BM126"/>
  <c r="BN126" s="1"/>
  <c r="BH126" s="1"/>
  <c r="EE137"/>
  <c r="BM137"/>
  <c r="BN137" s="1"/>
  <c r="BH137" s="1"/>
  <c r="EE133"/>
  <c r="BM133"/>
  <c r="BN133" s="1"/>
  <c r="BH133" s="1"/>
  <c r="EE13"/>
  <c r="BM13"/>
  <c r="BN13" s="1"/>
  <c r="BH13" s="1"/>
  <c r="EE47"/>
  <c r="BM47"/>
  <c r="BN47" s="1"/>
  <c r="BH47" s="1"/>
  <c r="EF99"/>
  <c r="CD99"/>
  <c r="CE99" s="1"/>
  <c r="BY99" s="1"/>
  <c r="EF67"/>
  <c r="CD67"/>
  <c r="CE67" s="1"/>
  <c r="BY67" s="1"/>
  <c r="EE40"/>
  <c r="BM40"/>
  <c r="BN40" s="1"/>
  <c r="BH40" s="1"/>
  <c r="EE135"/>
  <c r="BM135"/>
  <c r="BN135" s="1"/>
  <c r="BH135" s="1"/>
  <c r="BK174"/>
  <c r="BL68"/>
  <c r="EF93"/>
  <c r="CD93"/>
  <c r="CE93" s="1"/>
  <c r="BY93" s="1"/>
  <c r="DD107"/>
  <c r="EE62"/>
  <c r="BM62"/>
  <c r="BN62" s="1"/>
  <c r="BH62" s="1"/>
  <c r="EF53"/>
  <c r="CD53"/>
  <c r="CE53" s="1"/>
  <c r="BY53" s="1"/>
  <c r="EF130"/>
  <c r="CD130"/>
  <c r="CE130" s="1"/>
  <c r="BY130" s="1"/>
  <c r="CT104"/>
  <c r="CV176"/>
  <c r="CN44"/>
  <c r="DA44" s="1"/>
  <c r="DB44" s="1"/>
  <c r="DC44"/>
  <c r="EE108"/>
  <c r="BM108"/>
  <c r="BN108" s="1"/>
  <c r="BH108" s="1"/>
  <c r="EE151"/>
  <c r="BM151"/>
  <c r="BN151" s="1"/>
  <c r="BH151" s="1"/>
  <c r="DD36"/>
  <c r="EE109"/>
  <c r="BM109"/>
  <c r="BN109" s="1"/>
  <c r="BH109" s="1"/>
  <c r="EF106"/>
  <c r="CD106"/>
  <c r="CE106" s="1"/>
  <c r="BY106" s="1"/>
  <c r="EF16"/>
  <c r="CD16"/>
  <c r="CE16" s="1"/>
  <c r="BY16" s="1"/>
  <c r="EF133"/>
  <c r="CD133"/>
  <c r="CE133" s="1"/>
  <c r="BY133" s="1"/>
  <c r="DD69"/>
  <c r="EF89"/>
  <c r="CD89"/>
  <c r="CE89" s="1"/>
  <c r="BY89" s="1"/>
  <c r="CB179"/>
  <c r="CC118"/>
  <c r="EE163"/>
  <c r="BM163"/>
  <c r="BN163" s="1"/>
  <c r="BH163" s="1"/>
  <c r="EE102"/>
  <c r="BM102"/>
  <c r="BN102" s="1"/>
  <c r="BH102" s="1"/>
  <c r="EE30"/>
  <c r="BM30"/>
  <c r="BN30" s="1"/>
  <c r="BH30" s="1"/>
  <c r="EE54"/>
  <c r="BM54"/>
  <c r="BN54" s="1"/>
  <c r="BH54" s="1"/>
  <c r="EE149"/>
  <c r="BM149"/>
  <c r="BN149" s="1"/>
  <c r="BH149" s="1"/>
  <c r="EE80"/>
  <c r="BM80"/>
  <c r="BN80" s="1"/>
  <c r="BH80" s="1"/>
  <c r="DC60"/>
  <c r="CN60"/>
  <c r="DA60" s="1"/>
  <c r="DB60" s="1"/>
  <c r="DC169"/>
  <c r="CN169"/>
  <c r="DA169" s="1"/>
  <c r="DB169" s="1"/>
  <c r="DD50"/>
  <c r="EE100"/>
  <c r="BM100"/>
  <c r="BN100" s="1"/>
  <c r="BH100" s="1"/>
  <c r="EF163"/>
  <c r="CD163"/>
  <c r="CE163" s="1"/>
  <c r="BY163" s="1"/>
  <c r="DD64"/>
  <c r="EF81"/>
  <c r="CD81"/>
  <c r="CE81" s="1"/>
  <c r="BY81" s="1"/>
  <c r="CN24"/>
  <c r="DA24" s="1"/>
  <c r="DB24" s="1"/>
  <c r="DD24" s="1"/>
  <c r="DC24"/>
  <c r="EE75"/>
  <c r="BM75"/>
  <c r="BN75" s="1"/>
  <c r="BH75" s="1"/>
  <c r="EE27"/>
  <c r="BM27"/>
  <c r="BN27" s="1"/>
  <c r="BH27" s="1"/>
  <c r="EF145"/>
  <c r="CD145"/>
  <c r="CE145" s="1"/>
  <c r="BY145" s="1"/>
  <c r="EF87"/>
  <c r="CD87"/>
  <c r="CE87" s="1"/>
  <c r="BY87" s="1"/>
  <c r="EE12"/>
  <c r="BM12"/>
  <c r="BN12" s="1"/>
  <c r="BH12" s="1"/>
  <c r="DC155"/>
  <c r="CN155"/>
  <c r="DA155" s="1"/>
  <c r="DB155" s="1"/>
  <c r="EF8"/>
  <c r="CD8"/>
  <c r="CE8" s="1"/>
  <c r="BY8" s="1"/>
  <c r="DC112"/>
  <c r="CN112"/>
  <c r="DA112" s="1"/>
  <c r="DB112" s="1"/>
  <c r="CN135"/>
  <c r="DA135" s="1"/>
  <c r="DB135" s="1"/>
  <c r="DD135" s="1"/>
  <c r="DC135"/>
  <c r="CN143"/>
  <c r="DA143" s="1"/>
  <c r="DB143" s="1"/>
  <c r="DC143"/>
  <c r="EE110"/>
  <c r="BM110"/>
  <c r="BN110" s="1"/>
  <c r="BH110" s="1"/>
  <c r="EF37"/>
  <c r="CD37"/>
  <c r="CE37" s="1"/>
  <c r="BY37" s="1"/>
  <c r="EE107"/>
  <c r="BM107"/>
  <c r="BN107" s="1"/>
  <c r="BH107" s="1"/>
  <c r="EF49"/>
  <c r="CD49"/>
  <c r="CE49" s="1"/>
  <c r="BY49" s="1"/>
  <c r="EE132"/>
  <c r="BM132"/>
  <c r="BN132" s="1"/>
  <c r="BH132" s="1"/>
  <c r="EE61"/>
  <c r="BM61"/>
  <c r="BN61" s="1"/>
  <c r="BH61" s="1"/>
  <c r="E193" i="6"/>
  <c r="E183"/>
  <c r="G179"/>
  <c r="G189"/>
  <c r="G192"/>
  <c r="G182"/>
  <c r="G183"/>
  <c r="G193"/>
  <c r="H181"/>
  <c r="H191"/>
  <c r="H194"/>
  <c r="H184"/>
  <c r="H190"/>
  <c r="H180"/>
  <c r="EF112" i="4"/>
  <c r="CD112"/>
  <c r="CE112" s="1"/>
  <c r="BY112" s="1"/>
  <c r="EF56"/>
  <c r="CD56"/>
  <c r="CE56" s="1"/>
  <c r="BY56" s="1"/>
  <c r="EE162"/>
  <c r="BM162"/>
  <c r="BN162" s="1"/>
  <c r="BH162" s="1"/>
  <c r="EF103"/>
  <c r="CD103"/>
  <c r="CE103" s="1"/>
  <c r="BY103" s="1"/>
  <c r="DD13"/>
  <c r="EF91"/>
  <c r="CD91"/>
  <c r="CE91" s="1"/>
  <c r="BY91" s="1"/>
  <c r="DD43"/>
  <c r="BK171"/>
  <c r="BK178" s="1"/>
  <c r="BL6"/>
  <c r="EE76"/>
  <c r="BM76"/>
  <c r="BN76" s="1"/>
  <c r="BH76" s="1"/>
  <c r="EF120"/>
  <c r="CD120"/>
  <c r="CE120" s="1"/>
  <c r="BY120" s="1"/>
  <c r="EE17"/>
  <c r="BM17"/>
  <c r="BN17" s="1"/>
  <c r="BH17" s="1"/>
  <c r="EE142"/>
  <c r="BM142"/>
  <c r="BN142" s="1"/>
  <c r="BH142" s="1"/>
  <c r="EF153"/>
  <c r="CD153"/>
  <c r="CE153" s="1"/>
  <c r="BY153" s="1"/>
  <c r="CN39"/>
  <c r="DA39" s="1"/>
  <c r="DB39" s="1"/>
  <c r="DD39" s="1"/>
  <c r="DC39"/>
  <c r="EE20"/>
  <c r="BM20"/>
  <c r="BN20" s="1"/>
  <c r="BH20" s="1"/>
  <c r="EE122"/>
  <c r="BM122"/>
  <c r="BN122" s="1"/>
  <c r="BH122" s="1"/>
  <c r="EF162"/>
  <c r="CD162"/>
  <c r="CE162" s="1"/>
  <c r="BY162" s="1"/>
  <c r="EE50"/>
  <c r="BM50"/>
  <c r="BN50" s="1"/>
  <c r="BH50" s="1"/>
  <c r="DD162"/>
  <c r="EE91"/>
  <c r="BM91"/>
  <c r="BN91" s="1"/>
  <c r="BH91" s="1"/>
  <c r="EE130"/>
  <c r="BM130"/>
  <c r="BN130" s="1"/>
  <c r="BH130" s="1"/>
  <c r="CV6"/>
  <c r="CU171"/>
  <c r="CU178" s="1"/>
  <c r="EF71"/>
  <c r="CD71"/>
  <c r="CE71" s="1"/>
  <c r="BY71" s="1"/>
  <c r="EF47"/>
  <c r="CD47"/>
  <c r="CE47" s="1"/>
  <c r="BY47" s="1"/>
  <c r="EF90"/>
  <c r="CD90"/>
  <c r="CE90" s="1"/>
  <c r="BY90" s="1"/>
  <c r="EE38"/>
  <c r="BM38"/>
  <c r="BN38" s="1"/>
  <c r="BH38" s="1"/>
  <c r="EF61"/>
  <c r="CD61"/>
  <c r="CE61" s="1"/>
  <c r="BY61" s="1"/>
  <c r="E195" i="6"/>
  <c r="E185"/>
  <c r="CN125" i="4"/>
  <c r="DA125" s="1"/>
  <c r="DB125" s="1"/>
  <c r="DC125"/>
  <c r="CN165"/>
  <c r="DA165" s="1"/>
  <c r="DB165" s="1"/>
  <c r="DC165"/>
  <c r="EF66"/>
  <c r="CD66"/>
  <c r="CE66" s="1"/>
  <c r="BY66" s="1"/>
  <c r="EE44"/>
  <c r="BM44"/>
  <c r="BN44" s="1"/>
  <c r="BH44" s="1"/>
  <c r="EE28"/>
  <c r="BM28"/>
  <c r="BN28" s="1"/>
  <c r="BH28" s="1"/>
  <c r="EF65"/>
  <c r="CD65"/>
  <c r="CE65" s="1"/>
  <c r="BY65" s="1"/>
  <c r="EE41"/>
  <c r="BM41"/>
  <c r="BN41" s="1"/>
  <c r="BH41" s="1"/>
  <c r="EF157"/>
  <c r="CD157"/>
  <c r="CE157" s="1"/>
  <c r="BY157" s="1"/>
  <c r="CN130"/>
  <c r="DA130" s="1"/>
  <c r="DB130" s="1"/>
  <c r="DC130"/>
  <c r="EE86"/>
  <c r="BM86"/>
  <c r="BN86" s="1"/>
  <c r="BH86" s="1"/>
  <c r="EF143"/>
  <c r="CD143"/>
  <c r="CE143" s="1"/>
  <c r="BY143" s="1"/>
  <c r="DD109"/>
  <c r="DD7"/>
  <c r="DD9"/>
  <c r="DD151"/>
  <c r="EE29"/>
  <c r="BM29"/>
  <c r="BN29" s="1"/>
  <c r="BH29" s="1"/>
  <c r="EE35"/>
  <c r="BM35"/>
  <c r="BN35" s="1"/>
  <c r="BH35" s="1"/>
  <c r="EE124"/>
  <c r="BM124"/>
  <c r="BN124" s="1"/>
  <c r="BH124" s="1"/>
  <c r="DD137"/>
  <c r="EE9"/>
  <c r="BM9"/>
  <c r="BN9" s="1"/>
  <c r="BH9" s="1"/>
  <c r="CN148"/>
  <c r="DA148" s="1"/>
  <c r="DB148" s="1"/>
  <c r="DC148"/>
  <c r="EF20"/>
  <c r="CD20"/>
  <c r="CE20" s="1"/>
  <c r="BY20" s="1"/>
  <c r="EF73"/>
  <c r="CD73"/>
  <c r="CE73" s="1"/>
  <c r="BY73" s="1"/>
  <c r="EF70"/>
  <c r="CD70"/>
  <c r="CE70" s="1"/>
  <c r="BY70" s="1"/>
  <c r="EF146"/>
  <c r="CD146"/>
  <c r="CE146" s="1"/>
  <c r="BY146" s="1"/>
  <c r="EE79"/>
  <c r="BM79"/>
  <c r="BN79" s="1"/>
  <c r="BH79" s="1"/>
  <c r="EE119"/>
  <c r="BM119"/>
  <c r="BN119" s="1"/>
  <c r="BH119" s="1"/>
  <c r="EF40"/>
  <c r="CD40"/>
  <c r="CE40" s="1"/>
  <c r="BY40" s="1"/>
  <c r="EE21"/>
  <c r="BM21"/>
  <c r="BN21" s="1"/>
  <c r="BH21" s="1"/>
  <c r="EF31"/>
  <c r="CD31"/>
  <c r="CE31" s="1"/>
  <c r="BY31" s="1"/>
  <c r="EF122"/>
  <c r="CD122"/>
  <c r="CE122" s="1"/>
  <c r="BY122" s="1"/>
  <c r="EE146"/>
  <c r="BM146"/>
  <c r="BN146" s="1"/>
  <c r="BH146" s="1"/>
  <c r="EF32"/>
  <c r="CD32"/>
  <c r="CE32" s="1"/>
  <c r="BY32" s="1"/>
  <c r="EE39"/>
  <c r="BM39"/>
  <c r="BN39" s="1"/>
  <c r="BH39" s="1"/>
  <c r="DD124"/>
  <c r="EE148"/>
  <c r="BM148"/>
  <c r="BN148" s="1"/>
  <c r="BH148" s="1"/>
  <c r="EF15"/>
  <c r="CD15"/>
  <c r="CE15" s="1"/>
  <c r="BY15" s="1"/>
  <c r="EE7"/>
  <c r="BM7"/>
  <c r="BN7" s="1"/>
  <c r="BH7" s="1"/>
  <c r="EE82"/>
  <c r="BM82"/>
  <c r="BN82" s="1"/>
  <c r="BH82" s="1"/>
  <c r="EE78"/>
  <c r="BM78"/>
  <c r="BN78" s="1"/>
  <c r="BH78" s="1"/>
  <c r="EE26"/>
  <c r="BM26"/>
  <c r="BN26" s="1"/>
  <c r="BH26" s="1"/>
  <c r="EE112"/>
  <c r="BM112"/>
  <c r="BN112" s="1"/>
  <c r="BH112" s="1"/>
  <c r="EE59"/>
  <c r="BM59"/>
  <c r="BN59" s="1"/>
  <c r="BH59" s="1"/>
  <c r="EE140"/>
  <c r="BM140"/>
  <c r="BN140" s="1"/>
  <c r="BH140" s="1"/>
  <c r="EF167"/>
  <c r="CD167"/>
  <c r="CE167" s="1"/>
  <c r="BY167" s="1"/>
  <c r="DC73"/>
  <c r="CN73"/>
  <c r="DA73" s="1"/>
  <c r="DB73" s="1"/>
  <c r="EE88"/>
  <c r="BM88"/>
  <c r="BN88" s="1"/>
  <c r="BH88" s="1"/>
  <c r="EF51"/>
  <c r="CD51"/>
  <c r="CE51" s="1"/>
  <c r="BY51" s="1"/>
  <c r="EF136"/>
  <c r="CD136"/>
  <c r="CE136" s="1"/>
  <c r="BY136" s="1"/>
  <c r="EF107"/>
  <c r="CD107"/>
  <c r="CE107" s="1"/>
  <c r="BY107" s="1"/>
  <c r="EF42"/>
  <c r="CD42"/>
  <c r="CE42" s="1"/>
  <c r="BY42" s="1"/>
  <c r="EF111"/>
  <c r="CD111"/>
  <c r="CE111" s="1"/>
  <c r="BY111" s="1"/>
  <c r="EE95"/>
  <c r="BM95"/>
  <c r="BN95" s="1"/>
  <c r="BH95" s="1"/>
  <c r="CO173" i="6"/>
  <c r="CO175" s="1"/>
  <c r="CN108" i="4"/>
  <c r="DA108" s="1"/>
  <c r="DB108" s="1"/>
  <c r="DC108"/>
  <c r="CN136"/>
  <c r="DA136" s="1"/>
  <c r="DB136" s="1"/>
  <c r="DC136"/>
  <c r="CN150"/>
  <c r="DA150" s="1"/>
  <c r="DB150" s="1"/>
  <c r="DC150"/>
  <c r="EF139"/>
  <c r="CD139"/>
  <c r="CE139" s="1"/>
  <c r="BY139" s="1"/>
  <c r="EF27"/>
  <c r="CD27"/>
  <c r="CE27" s="1"/>
  <c r="BY27" s="1"/>
  <c r="EF9"/>
  <c r="CD9"/>
  <c r="CE9" s="1"/>
  <c r="BY9" s="1"/>
  <c r="CC104"/>
  <c r="CB176"/>
  <c r="EF45"/>
  <c r="CD45"/>
  <c r="CE45" s="1"/>
  <c r="BY45" s="1"/>
  <c r="CN116"/>
  <c r="DA116" s="1"/>
  <c r="DB116" s="1"/>
  <c r="DC116"/>
  <c r="DC152"/>
  <c r="CN152"/>
  <c r="DA152" s="1"/>
  <c r="DB152" s="1"/>
  <c r="EE121"/>
  <c r="BM121"/>
  <c r="BN121" s="1"/>
  <c r="BH121" s="1"/>
  <c r="EF38"/>
  <c r="CD38"/>
  <c r="CE38" s="1"/>
  <c r="BY38" s="1"/>
  <c r="EF132"/>
  <c r="CD132"/>
  <c r="CE132" s="1"/>
  <c r="BY132" s="1"/>
  <c r="EF77"/>
  <c r="CD77"/>
  <c r="CE77" s="1"/>
  <c r="BY77" s="1"/>
  <c r="EF113"/>
  <c r="CD113"/>
  <c r="CE113" s="1"/>
  <c r="BY113" s="1"/>
  <c r="CN25"/>
  <c r="DA25" s="1"/>
  <c r="DB25" s="1"/>
  <c r="DD25" s="1"/>
  <c r="DC25"/>
  <c r="EF83"/>
  <c r="CD83"/>
  <c r="CE83" s="1"/>
  <c r="BY83" s="1"/>
  <c r="EF75"/>
  <c r="CD75"/>
  <c r="CE75" s="1"/>
  <c r="BY75" s="1"/>
  <c r="EE165"/>
  <c r="BM165"/>
  <c r="BN165" s="1"/>
  <c r="BH165" s="1"/>
  <c r="EF166"/>
  <c r="CD166"/>
  <c r="CE166" s="1"/>
  <c r="BY166" s="1"/>
  <c r="EF69"/>
  <c r="CD69"/>
  <c r="CE69" s="1"/>
  <c r="BY69" s="1"/>
  <c r="EF138"/>
  <c r="CD138"/>
  <c r="CE138" s="1"/>
  <c r="BY138" s="1"/>
  <c r="EF105"/>
  <c r="CD105"/>
  <c r="CE105" s="1"/>
  <c r="BY105" s="1"/>
  <c r="CN146"/>
  <c r="DA146" s="1"/>
  <c r="DB146" s="1"/>
  <c r="DD146" s="1"/>
  <c r="DC146"/>
  <c r="CN20"/>
  <c r="DA20" s="1"/>
  <c r="DB20" s="1"/>
  <c r="DC20"/>
  <c r="EF78"/>
  <c r="CD78"/>
  <c r="CE78" s="1"/>
  <c r="BY78" s="1"/>
  <c r="EE31"/>
  <c r="BM31"/>
  <c r="BN31" s="1"/>
  <c r="BH31" s="1"/>
  <c r="EE139"/>
  <c r="BM139"/>
  <c r="BN139" s="1"/>
  <c r="BH139" s="1"/>
  <c r="EF50"/>
  <c r="CD50"/>
  <c r="CE50" s="1"/>
  <c r="BY50" s="1"/>
  <c r="EE154"/>
  <c r="BM154"/>
  <c r="BN154" s="1"/>
  <c r="BH154" s="1"/>
  <c r="EE69"/>
  <c r="BM69"/>
  <c r="BN69" s="1"/>
  <c r="BH69" s="1"/>
  <c r="E194" i="6"/>
  <c r="E184"/>
  <c r="H175"/>
  <c r="CM81"/>
  <c r="BJ84" i="5"/>
  <c r="BK84" s="1"/>
  <c r="CM108" i="6"/>
  <c r="BJ111" i="5"/>
  <c r="BK111" s="1"/>
  <c r="BJ85"/>
  <c r="BK85" s="1"/>
  <c r="BJ75"/>
  <c r="BK75" s="1"/>
  <c r="BJ44"/>
  <c r="BK44" s="1"/>
  <c r="BJ122"/>
  <c r="BK122" s="1"/>
  <c r="BJ39"/>
  <c r="BK39" s="1"/>
  <c r="BJ87"/>
  <c r="BK87" s="1"/>
  <c r="BJ109"/>
  <c r="BK109" s="1"/>
  <c r="BI51"/>
  <c r="BJ108"/>
  <c r="BK108" s="1"/>
  <c r="BJ88"/>
  <c r="BK88" s="1"/>
  <c r="BJ123"/>
  <c r="BK123" s="1"/>
  <c r="BI76"/>
  <c r="BJ101"/>
  <c r="BK101" s="1"/>
  <c r="CM121" i="6"/>
  <c r="BJ124" i="5"/>
  <c r="BK124" s="1"/>
  <c r="CM123" i="6"/>
  <c r="BJ126" i="5"/>
  <c r="BK126" s="1"/>
  <c r="CM102" i="6"/>
  <c r="CM118"/>
  <c r="BJ121" i="5"/>
  <c r="BK121" s="1"/>
  <c r="CM116" i="6"/>
  <c r="BI75" i="5"/>
  <c r="BJ57"/>
  <c r="BK57" s="1"/>
  <c r="BJ43"/>
  <c r="BK43" s="1"/>
  <c r="BJ60"/>
  <c r="BK60" s="1"/>
  <c r="BJ96"/>
  <c r="BK96" s="1"/>
  <c r="BJ98"/>
  <c r="BK98" s="1"/>
  <c r="BJ79"/>
  <c r="BK79" s="1"/>
  <c r="BJ38"/>
  <c r="BK38" s="1"/>
  <c r="BJ40"/>
  <c r="BK40" s="1"/>
  <c r="BJ86"/>
  <c r="BK86" s="1"/>
  <c r="BJ58"/>
  <c r="BK58" s="1"/>
  <c r="BJ50"/>
  <c r="BK50" s="1"/>
  <c r="BJ25"/>
  <c r="BK25" s="1"/>
  <c r="BJ129"/>
  <c r="BK129" s="1"/>
  <c r="CM47" i="6"/>
  <c r="BJ78" i="5"/>
  <c r="BK78" s="1"/>
  <c r="BJ47"/>
  <c r="BK47" s="1"/>
  <c r="BJ106"/>
  <c r="BK106" s="1"/>
  <c r="BJ116"/>
  <c r="BK116" s="1"/>
  <c r="BJ62"/>
  <c r="BK62" s="1"/>
  <c r="BJ114"/>
  <c r="BK114" s="1"/>
  <c r="BJ61"/>
  <c r="BK61" s="1"/>
  <c r="BJ49"/>
  <c r="BK49" s="1"/>
  <c r="BJ125"/>
  <c r="BK125" s="1"/>
  <c r="BJ100"/>
  <c r="BK100" s="1"/>
  <c r="BJ46"/>
  <c r="BK46" s="1"/>
  <c r="BJ81"/>
  <c r="BK81" s="1"/>
  <c r="BJ41"/>
  <c r="BK41" s="1"/>
  <c r="BJ82"/>
  <c r="BK82" s="1"/>
  <c r="BJ77"/>
  <c r="BK77" s="1"/>
  <c r="CM40" i="6"/>
  <c r="CM59"/>
  <c r="BJ113" i="5"/>
  <c r="BK113" s="1"/>
  <c r="BJ97"/>
  <c r="BK97" s="1"/>
  <c r="BJ92"/>
  <c r="BK92" s="1"/>
  <c r="BJ103"/>
  <c r="BK103" s="1"/>
  <c r="BJ112"/>
  <c r="BK112" s="1"/>
  <c r="BJ89"/>
  <c r="BK89" s="1"/>
  <c r="BJ35"/>
  <c r="BK35" s="1"/>
  <c r="BJ115"/>
  <c r="BK115" s="1"/>
  <c r="BJ107"/>
  <c r="BK107" s="1"/>
  <c r="CM109" i="6"/>
  <c r="CM75"/>
  <c r="CM43"/>
  <c r="BJ83" i="5"/>
  <c r="BK83" s="1"/>
  <c r="BJ34"/>
  <c r="BK34" s="1"/>
  <c r="BJ90"/>
  <c r="BK90" s="1"/>
  <c r="BJ56"/>
  <c r="BK56" s="1"/>
  <c r="BJ91"/>
  <c r="BK91" s="1"/>
  <c r="BJ59"/>
  <c r="BK59" s="1"/>
  <c r="BJ93"/>
  <c r="BK93" s="1"/>
  <c r="BJ36"/>
  <c r="BK36" s="1"/>
  <c r="BJ45"/>
  <c r="BK45" s="1"/>
  <c r="BJ95"/>
  <c r="BK95" s="1"/>
  <c r="BJ42"/>
  <c r="BK42" s="1"/>
  <c r="BJ37"/>
  <c r="BK37" s="1"/>
  <c r="BJ102"/>
  <c r="BK102" s="1"/>
  <c r="BJ54"/>
  <c r="BK54" s="1"/>
  <c r="BJ110"/>
  <c r="BK110" s="1"/>
  <c r="BJ120"/>
  <c r="BK120" s="1"/>
  <c r="BJ99"/>
  <c r="BK99" s="1"/>
  <c r="BJ80"/>
  <c r="BK80" s="1"/>
  <c r="BJ119"/>
  <c r="BK119" s="1"/>
  <c r="BJ55"/>
  <c r="BK55" s="1"/>
  <c r="BJ52"/>
  <c r="BK52" s="1"/>
  <c r="BJ48"/>
  <c r="BK48" s="1"/>
  <c r="BJ117"/>
  <c r="BK117" s="1"/>
  <c r="BJ53"/>
  <c r="BK53" s="1"/>
  <c r="BJ94"/>
  <c r="BK94" s="1"/>
  <c r="CM104" i="6"/>
  <c r="CM55"/>
  <c r="CM49"/>
  <c r="CM87"/>
  <c r="CM117"/>
  <c r="CM35"/>
  <c r="CM38"/>
  <c r="CM82"/>
  <c r="CM72"/>
  <c r="CM41"/>
  <c r="CM119"/>
  <c r="CM36"/>
  <c r="CM84"/>
  <c r="CM106"/>
  <c r="CM48"/>
  <c r="CM105"/>
  <c r="CM98"/>
  <c r="CM161"/>
  <c r="CM13"/>
  <c r="CM144"/>
  <c r="CM159"/>
  <c r="CM62"/>
  <c r="CM11"/>
  <c r="CM9"/>
  <c r="CM160"/>
  <c r="CM29"/>
  <c r="CM28"/>
  <c r="CM158"/>
  <c r="CM133"/>
  <c r="CM127"/>
  <c r="CM17"/>
  <c r="CM138"/>
  <c r="CM16"/>
  <c r="CM19"/>
  <c r="CM149"/>
  <c r="CM132"/>
  <c r="CM85"/>
  <c r="CM120"/>
  <c r="CM73"/>
  <c r="CM166"/>
  <c r="CM150"/>
  <c r="CM61"/>
  <c r="CM130"/>
  <c r="CM163"/>
  <c r="CM145"/>
  <c r="CM12"/>
  <c r="CM156"/>
  <c r="CM68"/>
  <c r="CM70"/>
  <c r="CM135"/>
  <c r="CM4"/>
  <c r="CM152"/>
  <c r="CM15"/>
  <c r="CM115"/>
  <c r="CM53"/>
  <c r="CM114"/>
  <c r="CM91"/>
  <c r="CM51"/>
  <c r="CM31"/>
  <c r="CM95"/>
  <c r="CM45"/>
  <c r="CM52"/>
  <c r="CM50"/>
  <c r="CM111"/>
  <c r="CM126"/>
  <c r="CM77"/>
  <c r="CM86"/>
  <c r="CM113"/>
  <c r="CM5"/>
  <c r="CM148"/>
  <c r="CM8"/>
  <c r="CM6"/>
  <c r="CM125"/>
  <c r="CM10"/>
  <c r="CM147"/>
  <c r="CM140"/>
  <c r="CM14"/>
  <c r="CM153"/>
  <c r="CM21"/>
  <c r="CM63"/>
  <c r="CM112"/>
  <c r="CM92"/>
  <c r="CM122"/>
  <c r="CM97"/>
  <c r="CM46"/>
  <c r="CM76"/>
  <c r="CM37"/>
  <c r="CM42"/>
  <c r="CM34"/>
  <c r="CM74"/>
  <c r="CM56"/>
  <c r="CM96"/>
  <c r="CM89"/>
  <c r="CM103"/>
  <c r="CM39"/>
  <c r="CM88"/>
  <c r="CM151"/>
  <c r="CM66"/>
  <c r="CM143"/>
  <c r="CM128"/>
  <c r="CM157"/>
  <c r="CM134"/>
  <c r="CM26"/>
  <c r="CM142"/>
  <c r="CM27"/>
  <c r="CM7"/>
  <c r="CM67"/>
  <c r="CM24"/>
  <c r="CM141"/>
  <c r="CM131"/>
  <c r="CM79"/>
  <c r="CM58"/>
  <c r="CM32"/>
  <c r="CM107"/>
  <c r="CM83"/>
  <c r="CM99"/>
  <c r="CM78"/>
  <c r="CM44"/>
  <c r="CM94"/>
  <c r="CM90"/>
  <c r="CM57"/>
  <c r="CM110"/>
  <c r="CM80"/>
  <c r="CM33"/>
  <c r="CM93"/>
  <c r="CM100"/>
  <c r="CM54"/>
  <c r="CM22"/>
  <c r="AH167" i="5"/>
  <c r="AH140"/>
  <c r="AN139"/>
  <c r="AR139" s="1"/>
  <c r="AH165"/>
  <c r="AN23"/>
  <c r="AR23" s="1"/>
  <c r="AN28"/>
  <c r="AR28" s="1"/>
  <c r="AH21"/>
  <c r="AH142"/>
  <c r="AN149"/>
  <c r="AR149" s="1"/>
  <c r="AN26"/>
  <c r="AR26" s="1"/>
  <c r="AH67"/>
  <c r="AH157"/>
  <c r="AN158"/>
  <c r="AR158" s="1"/>
  <c r="DD49" i="4" l="1"/>
  <c r="DD152"/>
  <c r="DD130"/>
  <c r="DD112"/>
  <c r="DD61"/>
  <c r="DD110"/>
  <c r="DD165"/>
  <c r="DD169"/>
  <c r="DD26"/>
  <c r="DD114"/>
  <c r="DD153"/>
  <c r="DD167"/>
  <c r="AJ21" i="5"/>
  <c r="BC21" s="1"/>
  <c r="BD23"/>
  <c r="BD139"/>
  <c r="AJ167"/>
  <c r="BC167" s="1"/>
  <c r="BL37"/>
  <c r="BW37"/>
  <c r="BL42"/>
  <c r="BW42"/>
  <c r="BW95"/>
  <c r="BL95"/>
  <c r="BW45"/>
  <c r="BL45"/>
  <c r="BW36"/>
  <c r="BL36"/>
  <c r="BW59"/>
  <c r="BL59"/>
  <c r="BL56"/>
  <c r="BW56"/>
  <c r="BW34"/>
  <c r="BL34"/>
  <c r="BL107"/>
  <c r="BW107"/>
  <c r="BL35"/>
  <c r="BW35"/>
  <c r="BW89"/>
  <c r="BL89"/>
  <c r="BW41"/>
  <c r="BL41"/>
  <c r="BW100"/>
  <c r="BL100"/>
  <c r="BL49"/>
  <c r="BW49"/>
  <c r="BL129"/>
  <c r="BW129"/>
  <c r="BW25"/>
  <c r="BL25"/>
  <c r="BL58"/>
  <c r="BW58"/>
  <c r="BW38"/>
  <c r="BL38"/>
  <c r="BW98"/>
  <c r="BL98"/>
  <c r="BL60"/>
  <c r="BW60"/>
  <c r="BL57"/>
  <c r="BW57"/>
  <c r="BW121"/>
  <c r="BL121"/>
  <c r="BW126"/>
  <c r="BL126"/>
  <c r="BL88"/>
  <c r="BW88"/>
  <c r="BW87"/>
  <c r="BL87"/>
  <c r="BW75"/>
  <c r="BL75"/>
  <c r="BL84"/>
  <c r="BW84"/>
  <c r="BD158"/>
  <c r="AJ157"/>
  <c r="BC157" s="1"/>
  <c r="BD26"/>
  <c r="AJ142"/>
  <c r="BC142" s="1"/>
  <c r="BW53"/>
  <c r="BL53"/>
  <c r="BW48"/>
  <c r="BL48"/>
  <c r="BW55"/>
  <c r="BL55"/>
  <c r="BL99"/>
  <c r="BW99"/>
  <c r="BW110"/>
  <c r="BL110"/>
  <c r="BW92"/>
  <c r="BL92"/>
  <c r="BW61"/>
  <c r="BL61"/>
  <c r="BL62"/>
  <c r="BW62"/>
  <c r="BW47"/>
  <c r="BL47"/>
  <c r="BL101"/>
  <c r="BW101"/>
  <c r="BW108"/>
  <c r="BL108"/>
  <c r="BL39"/>
  <c r="BW39"/>
  <c r="BL85"/>
  <c r="BW85"/>
  <c r="BD28"/>
  <c r="AJ165"/>
  <c r="BC165" s="1"/>
  <c r="AJ140"/>
  <c r="BC140" s="1"/>
  <c r="BW54"/>
  <c r="BL54"/>
  <c r="BW102"/>
  <c r="BL102"/>
  <c r="BW93"/>
  <c r="BL93"/>
  <c r="BL91"/>
  <c r="BW91"/>
  <c r="BL90"/>
  <c r="BW90"/>
  <c r="BL115"/>
  <c r="BW115"/>
  <c r="BL82"/>
  <c r="BW82"/>
  <c r="BW81"/>
  <c r="BL81"/>
  <c r="BW46"/>
  <c r="BL46"/>
  <c r="BW125"/>
  <c r="BL125"/>
  <c r="BW50"/>
  <c r="BL50"/>
  <c r="BW86"/>
  <c r="BL86"/>
  <c r="BW40"/>
  <c r="BL40"/>
  <c r="BL79"/>
  <c r="BW79"/>
  <c r="BL96"/>
  <c r="BW96"/>
  <c r="BL43"/>
  <c r="BW43"/>
  <c r="BW122"/>
  <c r="BL122"/>
  <c r="BL111"/>
  <c r="BW111"/>
  <c r="AJ67"/>
  <c r="BC67" s="1"/>
  <c r="BD149"/>
  <c r="BL94"/>
  <c r="BW94"/>
  <c r="BW117"/>
  <c r="BL117"/>
  <c r="BW52"/>
  <c r="BL52"/>
  <c r="BW119"/>
  <c r="BL119"/>
  <c r="BL80"/>
  <c r="BW80"/>
  <c r="BL120"/>
  <c r="BW120"/>
  <c r="BW83"/>
  <c r="BL83"/>
  <c r="BW112"/>
  <c r="BL112"/>
  <c r="BW103"/>
  <c r="BL103"/>
  <c r="BW97"/>
  <c r="BL97"/>
  <c r="BL113"/>
  <c r="BW113"/>
  <c r="BL77"/>
  <c r="BW77"/>
  <c r="BW114"/>
  <c r="BL114"/>
  <c r="BL116"/>
  <c r="BW116"/>
  <c r="BW106"/>
  <c r="BL106"/>
  <c r="BW78"/>
  <c r="BL78"/>
  <c r="BL124"/>
  <c r="BW124"/>
  <c r="BW123"/>
  <c r="BL123"/>
  <c r="BW109"/>
  <c r="BL109"/>
  <c r="BL44"/>
  <c r="BW44"/>
  <c r="AN168"/>
  <c r="AR168" s="1"/>
  <c r="AH168"/>
  <c r="AH132"/>
  <c r="AN132"/>
  <c r="AR132" s="1"/>
  <c r="CQ132" i="6"/>
  <c r="CL132"/>
  <c r="CL153"/>
  <c r="CQ153"/>
  <c r="CL147"/>
  <c r="CQ147"/>
  <c r="CL125"/>
  <c r="CQ125"/>
  <c r="CL28"/>
  <c r="CQ28"/>
  <c r="CL11"/>
  <c r="CQ11"/>
  <c r="CQ15"/>
  <c r="CL15"/>
  <c r="CQ68"/>
  <c r="CL68"/>
  <c r="CQ130"/>
  <c r="CL130"/>
  <c r="CL21"/>
  <c r="CQ21"/>
  <c r="CQ27"/>
  <c r="CL27"/>
  <c r="CL61"/>
  <c r="CQ61"/>
  <c r="CQ66"/>
  <c r="CL66"/>
  <c r="CQ148"/>
  <c r="CL148"/>
  <c r="CQ151"/>
  <c r="CL151"/>
  <c r="CQ35"/>
  <c r="CL35"/>
  <c r="CL98"/>
  <c r="CQ98"/>
  <c r="CQ76"/>
  <c r="CL76"/>
  <c r="CL93"/>
  <c r="CQ93"/>
  <c r="CQ83"/>
  <c r="CL83"/>
  <c r="CQ37"/>
  <c r="CL37"/>
  <c r="CL100"/>
  <c r="CQ100"/>
  <c r="CQ79"/>
  <c r="CL79"/>
  <c r="CQ88"/>
  <c r="CL88"/>
  <c r="CQ40"/>
  <c r="CL40"/>
  <c r="CQ123"/>
  <c r="CL123"/>
  <c r="CQ80"/>
  <c r="CL80"/>
  <c r="CQ73"/>
  <c r="CL73"/>
  <c r="CL41"/>
  <c r="CQ41"/>
  <c r="CQ74"/>
  <c r="CL74"/>
  <c r="CL33"/>
  <c r="CQ33"/>
  <c r="CL104"/>
  <c r="CQ104"/>
  <c r="CL116"/>
  <c r="CQ116"/>
  <c r="CL58"/>
  <c r="CQ58"/>
  <c r="AC130" i="5"/>
  <c r="BB130" s="1"/>
  <c r="U130"/>
  <c r="BA130" s="1"/>
  <c r="AC146"/>
  <c r="BB146" s="1"/>
  <c r="U146"/>
  <c r="BA146" s="1"/>
  <c r="AC124"/>
  <c r="BB124" s="1"/>
  <c r="U124"/>
  <c r="BA124" s="1"/>
  <c r="AC55"/>
  <c r="BB55" s="1"/>
  <c r="U55"/>
  <c r="BA55" s="1"/>
  <c r="U97"/>
  <c r="BA97" s="1"/>
  <c r="AC97"/>
  <c r="BB97" s="1"/>
  <c r="U72"/>
  <c r="BA72" s="1"/>
  <c r="AC72"/>
  <c r="BB72" s="1"/>
  <c r="U95"/>
  <c r="BA95" s="1"/>
  <c r="AC95"/>
  <c r="BB95" s="1"/>
  <c r="U166"/>
  <c r="BA166" s="1"/>
  <c r="AC166"/>
  <c r="BB166" s="1"/>
  <c r="U51"/>
  <c r="BA51" s="1"/>
  <c r="AC51"/>
  <c r="BB51" s="1"/>
  <c r="U13"/>
  <c r="BA13" s="1"/>
  <c r="AC13"/>
  <c r="BB13" s="1"/>
  <c r="AC78"/>
  <c r="BB78" s="1"/>
  <c r="U78"/>
  <c r="BA78" s="1"/>
  <c r="U35"/>
  <c r="BA35" s="1"/>
  <c r="AC35"/>
  <c r="BB35" s="1"/>
  <c r="U37"/>
  <c r="BA37" s="1"/>
  <c r="AC37"/>
  <c r="BB37" s="1"/>
  <c r="AC140"/>
  <c r="BB140" s="1"/>
  <c r="U140"/>
  <c r="BA140" s="1"/>
  <c r="U36"/>
  <c r="BA36" s="1"/>
  <c r="AC36"/>
  <c r="BB36" s="1"/>
  <c r="AC38"/>
  <c r="BB38" s="1"/>
  <c r="U38"/>
  <c r="BA38" s="1"/>
  <c r="CQ89" i="6"/>
  <c r="CL89"/>
  <c r="CL87"/>
  <c r="CQ87"/>
  <c r="CL95"/>
  <c r="CQ95"/>
  <c r="CQ107"/>
  <c r="CL107"/>
  <c r="AC109" i="5"/>
  <c r="BB109" s="1"/>
  <c r="U109"/>
  <c r="BA109" s="1"/>
  <c r="AC58"/>
  <c r="BB58" s="1"/>
  <c r="U58"/>
  <c r="BA58" s="1"/>
  <c r="AC47"/>
  <c r="BB47" s="1"/>
  <c r="U47"/>
  <c r="BA47" s="1"/>
  <c r="AC30"/>
  <c r="BB30" s="1"/>
  <c r="U30"/>
  <c r="BA30" s="1"/>
  <c r="BJ143"/>
  <c r="BK143" s="1"/>
  <c r="BJ13"/>
  <c r="BK13" s="1"/>
  <c r="BJ147"/>
  <c r="BK147" s="1"/>
  <c r="BJ12"/>
  <c r="BK12" s="1"/>
  <c r="BJ152"/>
  <c r="BK152" s="1"/>
  <c r="BJ64"/>
  <c r="BK64" s="1"/>
  <c r="BL64" s="1"/>
  <c r="BJ153"/>
  <c r="BK153" s="1"/>
  <c r="BJ155"/>
  <c r="BK155" s="1"/>
  <c r="BJ73"/>
  <c r="BK73" s="1"/>
  <c r="BJ15"/>
  <c r="BK15" s="1"/>
  <c r="BJ131"/>
  <c r="BK131" s="1"/>
  <c r="BJ154"/>
  <c r="BK154" s="1"/>
  <c r="U108"/>
  <c r="BA108" s="1"/>
  <c r="AC108"/>
  <c r="BB108" s="1"/>
  <c r="BO154" i="4"/>
  <c r="BP154" s="1"/>
  <c r="BS154" s="1"/>
  <c r="BU154"/>
  <c r="EK78"/>
  <c r="DW78"/>
  <c r="DW138"/>
  <c r="EK138"/>
  <c r="DW166"/>
  <c r="EK166"/>
  <c r="EK75"/>
  <c r="DW75"/>
  <c r="CF77"/>
  <c r="CG77" s="1"/>
  <c r="CJ77" s="1"/>
  <c r="CL77"/>
  <c r="CF38"/>
  <c r="CG38" s="1"/>
  <c r="CJ38" s="1"/>
  <c r="CL38"/>
  <c r="DU121"/>
  <c r="EH121"/>
  <c r="EI121"/>
  <c r="DT121"/>
  <c r="DV121"/>
  <c r="EJ121"/>
  <c r="DW9"/>
  <c r="EK9"/>
  <c r="CF139"/>
  <c r="CG139" s="1"/>
  <c r="CJ139" s="1"/>
  <c r="CL139"/>
  <c r="CF111"/>
  <c r="CG111" s="1"/>
  <c r="CJ111" s="1"/>
  <c r="CL111"/>
  <c r="CF107"/>
  <c r="CG107" s="1"/>
  <c r="CJ107" s="1"/>
  <c r="CL107"/>
  <c r="CF51"/>
  <c r="CG51" s="1"/>
  <c r="CJ51" s="1"/>
  <c r="CL51"/>
  <c r="DD73"/>
  <c r="BU59"/>
  <c r="BO59"/>
  <c r="BP59" s="1"/>
  <c r="BS59" s="1"/>
  <c r="BO112"/>
  <c r="BP112" s="1"/>
  <c r="BS112" s="1"/>
  <c r="BU112"/>
  <c r="BO78"/>
  <c r="BP78" s="1"/>
  <c r="BS78" s="1"/>
  <c r="BU78"/>
  <c r="BO7"/>
  <c r="BP7" s="1"/>
  <c r="BS7" s="1"/>
  <c r="BU7"/>
  <c r="EK15"/>
  <c r="DW15"/>
  <c r="BO39"/>
  <c r="BP39" s="1"/>
  <c r="BS39" s="1"/>
  <c r="BU39"/>
  <c r="CF32"/>
  <c r="CG32" s="1"/>
  <c r="CJ32" s="1"/>
  <c r="CL32"/>
  <c r="EK31"/>
  <c r="DW31"/>
  <c r="CL40"/>
  <c r="CF40"/>
  <c r="CG40" s="1"/>
  <c r="CJ40" s="1"/>
  <c r="BU79"/>
  <c r="BO79"/>
  <c r="BP79" s="1"/>
  <c r="BS79" s="1"/>
  <c r="CL70"/>
  <c r="CF70"/>
  <c r="CG70" s="1"/>
  <c r="CJ70" s="1"/>
  <c r="CL20"/>
  <c r="CF20"/>
  <c r="CG20" s="1"/>
  <c r="CJ20" s="1"/>
  <c r="BU9"/>
  <c r="BO9"/>
  <c r="BP9" s="1"/>
  <c r="BS9" s="1"/>
  <c r="DV29"/>
  <c r="DT29"/>
  <c r="EJ29"/>
  <c r="EH29"/>
  <c r="DU29"/>
  <c r="EI29"/>
  <c r="CL143"/>
  <c r="CF143"/>
  <c r="CG143" s="1"/>
  <c r="CJ143" s="1"/>
  <c r="DW65"/>
  <c r="EK65"/>
  <c r="BU44"/>
  <c r="BO44"/>
  <c r="BP44" s="1"/>
  <c r="BS44" s="1"/>
  <c r="BU38"/>
  <c r="BB38" s="1"/>
  <c r="BO38"/>
  <c r="BP38" s="1"/>
  <c r="BS38" s="1"/>
  <c r="EK90"/>
  <c r="DW90"/>
  <c r="CL71"/>
  <c r="CF71"/>
  <c r="CG71" s="1"/>
  <c r="CJ71" s="1"/>
  <c r="BU91"/>
  <c r="BO91"/>
  <c r="BP91" s="1"/>
  <c r="BS91" s="1"/>
  <c r="EI50"/>
  <c r="DV50"/>
  <c r="EJ50"/>
  <c r="DT50"/>
  <c r="DU50"/>
  <c r="EH50"/>
  <c r="BU122"/>
  <c r="BO122"/>
  <c r="BP122" s="1"/>
  <c r="BS122" s="1"/>
  <c r="BU17"/>
  <c r="BO17"/>
  <c r="BP17" s="1"/>
  <c r="BS17" s="1"/>
  <c r="BU76"/>
  <c r="BO76"/>
  <c r="BP76" s="1"/>
  <c r="BS76" s="1"/>
  <c r="EK103"/>
  <c r="DW103"/>
  <c r="EK56"/>
  <c r="DW56"/>
  <c r="EJ61"/>
  <c r="DV61"/>
  <c r="DU61"/>
  <c r="DT61"/>
  <c r="EI61"/>
  <c r="EH61"/>
  <c r="CF49"/>
  <c r="CG49" s="1"/>
  <c r="CJ49" s="1"/>
  <c r="CL49"/>
  <c r="DU110"/>
  <c r="EJ110"/>
  <c r="DT110"/>
  <c r="DV110"/>
  <c r="EH110"/>
  <c r="EI110"/>
  <c r="DW87"/>
  <c r="EK87"/>
  <c r="EH27"/>
  <c r="DT27"/>
  <c r="DV27"/>
  <c r="EI27"/>
  <c r="DU27"/>
  <c r="EJ27"/>
  <c r="CF163"/>
  <c r="CG163" s="1"/>
  <c r="CJ163" s="1"/>
  <c r="CL163"/>
  <c r="DT149"/>
  <c r="EH149"/>
  <c r="EI149"/>
  <c r="EJ149"/>
  <c r="DU149"/>
  <c r="DV149"/>
  <c r="DU30"/>
  <c r="EI30"/>
  <c r="DT30"/>
  <c r="EJ30"/>
  <c r="DV30"/>
  <c r="EH30"/>
  <c r="DV163"/>
  <c r="EI163"/>
  <c r="EH163"/>
  <c r="EJ163"/>
  <c r="DU163"/>
  <c r="DT163"/>
  <c r="CF89"/>
  <c r="CG89" s="1"/>
  <c r="CJ89" s="1"/>
  <c r="CL89"/>
  <c r="CF133"/>
  <c r="CG133" s="1"/>
  <c r="CJ133" s="1"/>
  <c r="CL133"/>
  <c r="DW16"/>
  <c r="EK16"/>
  <c r="BO109"/>
  <c r="BP109" s="1"/>
  <c r="BS109" s="1"/>
  <c r="BU109"/>
  <c r="DU151"/>
  <c r="EH151"/>
  <c r="EI151"/>
  <c r="DV151"/>
  <c r="DT151"/>
  <c r="EJ151"/>
  <c r="EG104"/>
  <c r="CW104"/>
  <c r="DW53"/>
  <c r="EK53"/>
  <c r="BJ68"/>
  <c r="BQ68"/>
  <c r="BL174"/>
  <c r="BO40"/>
  <c r="BP40" s="1"/>
  <c r="BS40" s="1"/>
  <c r="BU40"/>
  <c r="DT47"/>
  <c r="DU47"/>
  <c r="EH47"/>
  <c r="EJ47"/>
  <c r="DV47"/>
  <c r="EI47"/>
  <c r="DV133"/>
  <c r="DU133"/>
  <c r="EI133"/>
  <c r="EH133"/>
  <c r="EJ133"/>
  <c r="DT133"/>
  <c r="DT126"/>
  <c r="DV126"/>
  <c r="DU126"/>
  <c r="EJ126"/>
  <c r="EI126"/>
  <c r="EH126"/>
  <c r="DV123"/>
  <c r="EH123"/>
  <c r="EJ123"/>
  <c r="DT123"/>
  <c r="EI123"/>
  <c r="DU123"/>
  <c r="CL147"/>
  <c r="CF147"/>
  <c r="CG147" s="1"/>
  <c r="CJ147" s="1"/>
  <c r="DU49"/>
  <c r="DT49"/>
  <c r="EI49"/>
  <c r="EJ49"/>
  <c r="EH49"/>
  <c r="DV49"/>
  <c r="DW72"/>
  <c r="EK72"/>
  <c r="EJ157"/>
  <c r="EH157"/>
  <c r="EI157"/>
  <c r="DU157"/>
  <c r="DT157"/>
  <c r="DV157"/>
  <c r="EK123"/>
  <c r="DW123"/>
  <c r="DU56"/>
  <c r="EI56"/>
  <c r="DV56"/>
  <c r="DT56"/>
  <c r="EH56"/>
  <c r="EJ56"/>
  <c r="CF22"/>
  <c r="CG22" s="1"/>
  <c r="CJ22" s="1"/>
  <c r="CL22"/>
  <c r="CL126"/>
  <c r="CF126"/>
  <c r="CG126" s="1"/>
  <c r="CJ126" s="1"/>
  <c r="BQ127"/>
  <c r="BJ127"/>
  <c r="BL177"/>
  <c r="BO153"/>
  <c r="BP153" s="1"/>
  <c r="BS153" s="1"/>
  <c r="BU153"/>
  <c r="CL155"/>
  <c r="CF155"/>
  <c r="CG155" s="1"/>
  <c r="CJ155" s="1"/>
  <c r="CL48"/>
  <c r="CF48"/>
  <c r="CG48" s="1"/>
  <c r="CJ48" s="1"/>
  <c r="CL11"/>
  <c r="CF11"/>
  <c r="CG11" s="1"/>
  <c r="CJ11" s="1"/>
  <c r="CL164"/>
  <c r="CF164"/>
  <c r="CG164" s="1"/>
  <c r="CJ164" s="1"/>
  <c r="CL154"/>
  <c r="CF154"/>
  <c r="CG154" s="1"/>
  <c r="CJ154" s="1"/>
  <c r="CF100"/>
  <c r="CG100" s="1"/>
  <c r="CJ100" s="1"/>
  <c r="CL100"/>
  <c r="DW43"/>
  <c r="EK43"/>
  <c r="BO155"/>
  <c r="BP155" s="1"/>
  <c r="BS155" s="1"/>
  <c r="BU155"/>
  <c r="CL84"/>
  <c r="CF84"/>
  <c r="CG84" s="1"/>
  <c r="CJ84" s="1"/>
  <c r="CH6"/>
  <c r="CI6" s="1"/>
  <c r="CI171" s="1"/>
  <c r="CA6"/>
  <c r="CC171"/>
  <c r="EH105"/>
  <c r="DT105"/>
  <c r="EJ105"/>
  <c r="EI105"/>
  <c r="DU105"/>
  <c r="DV105"/>
  <c r="EH15"/>
  <c r="EJ15"/>
  <c r="DT15"/>
  <c r="EI15"/>
  <c r="DU15"/>
  <c r="DV15"/>
  <c r="BU164"/>
  <c r="BB164" s="1"/>
  <c r="BO164"/>
  <c r="BP164" s="1"/>
  <c r="BS164" s="1"/>
  <c r="DV32"/>
  <c r="DT32"/>
  <c r="DU32"/>
  <c r="EH32"/>
  <c r="EI32"/>
  <c r="EJ32"/>
  <c r="EK169"/>
  <c r="DW169"/>
  <c r="DW26"/>
  <c r="EK26"/>
  <c r="BO11"/>
  <c r="BP11" s="1"/>
  <c r="BS11" s="1"/>
  <c r="BU11"/>
  <c r="EI81"/>
  <c r="DU81"/>
  <c r="EJ81"/>
  <c r="DT81"/>
  <c r="EH81"/>
  <c r="DV81"/>
  <c r="EH160"/>
  <c r="EJ160"/>
  <c r="EI160"/>
  <c r="DT160"/>
  <c r="DV160"/>
  <c r="DU160"/>
  <c r="EK19"/>
  <c r="DW19"/>
  <c r="EI89"/>
  <c r="DU89"/>
  <c r="DV89"/>
  <c r="EJ89"/>
  <c r="DT89"/>
  <c r="EH89"/>
  <c r="DW14"/>
  <c r="EK14"/>
  <c r="G187" i="6"/>
  <c r="G197"/>
  <c r="EH114" i="4"/>
  <c r="DT114"/>
  <c r="DU114"/>
  <c r="EI114"/>
  <c r="EJ114"/>
  <c r="DV114"/>
  <c r="EH168"/>
  <c r="EJ168"/>
  <c r="DV168"/>
  <c r="DU168"/>
  <c r="EI168"/>
  <c r="DT168"/>
  <c r="EJ43"/>
  <c r="DT43"/>
  <c r="DV43"/>
  <c r="EH43"/>
  <c r="DU43"/>
  <c r="EI43"/>
  <c r="CT127"/>
  <c r="CV177"/>
  <c r="EH55"/>
  <c r="DT55"/>
  <c r="DU55"/>
  <c r="EI55"/>
  <c r="EJ55"/>
  <c r="DV55"/>
  <c r="BO66"/>
  <c r="BP66" s="1"/>
  <c r="BS66" s="1"/>
  <c r="BU66"/>
  <c r="CF95"/>
  <c r="CG95" s="1"/>
  <c r="CJ95" s="1"/>
  <c r="CL95"/>
  <c r="CV172"/>
  <c r="CT33"/>
  <c r="DW152"/>
  <c r="EK152"/>
  <c r="BO106"/>
  <c r="BP106" s="1"/>
  <c r="BS106" s="1"/>
  <c r="BU106"/>
  <c r="CF110"/>
  <c r="CG110" s="1"/>
  <c r="CJ110" s="1"/>
  <c r="CL110"/>
  <c r="EK34"/>
  <c r="DW34"/>
  <c r="CA74"/>
  <c r="CH74"/>
  <c r="CI74" s="1"/>
  <c r="CI175" s="1"/>
  <c r="CC175"/>
  <c r="CL160"/>
  <c r="CF160"/>
  <c r="CG160" s="1"/>
  <c r="CJ160" s="1"/>
  <c r="DW62"/>
  <c r="EK62"/>
  <c r="DW135"/>
  <c r="EK135"/>
  <c r="BU134"/>
  <c r="BO134"/>
  <c r="BP134" s="1"/>
  <c r="BS134" s="1"/>
  <c r="BU8"/>
  <c r="BO8"/>
  <c r="BP8" s="1"/>
  <c r="BS8" s="1"/>
  <c r="DW149"/>
  <c r="EK149"/>
  <c r="CF151"/>
  <c r="CG151" s="1"/>
  <c r="CJ151" s="1"/>
  <c r="CL151"/>
  <c r="DW39"/>
  <c r="EK39"/>
  <c r="DW52"/>
  <c r="EK52"/>
  <c r="EK79"/>
  <c r="DW79"/>
  <c r="CF134"/>
  <c r="CG134" s="1"/>
  <c r="CJ134" s="1"/>
  <c r="CL134"/>
  <c r="DW86"/>
  <c r="EK86"/>
  <c r="EK141"/>
  <c r="DW141"/>
  <c r="DW140"/>
  <c r="EK140"/>
  <c r="DT90"/>
  <c r="EH90"/>
  <c r="DV90"/>
  <c r="EI90"/>
  <c r="DU90"/>
  <c r="EJ90"/>
  <c r="CF21"/>
  <c r="CG21" s="1"/>
  <c r="CJ21" s="1"/>
  <c r="CL21"/>
  <c r="BQ104"/>
  <c r="BJ104"/>
  <c r="BL176"/>
  <c r="EK131"/>
  <c r="DW131"/>
  <c r="BU145"/>
  <c r="BO145"/>
  <c r="BP145" s="1"/>
  <c r="BS145" s="1"/>
  <c r="BU25"/>
  <c r="BO25"/>
  <c r="BP25" s="1"/>
  <c r="BS25" s="1"/>
  <c r="DW76"/>
  <c r="EK76"/>
  <c r="EJ150"/>
  <c r="EI150"/>
  <c r="EH150"/>
  <c r="DV150"/>
  <c r="DU150"/>
  <c r="DT150"/>
  <c r="DU42"/>
  <c r="EI42"/>
  <c r="EH42"/>
  <c r="DT42"/>
  <c r="EJ42"/>
  <c r="DV42"/>
  <c r="DW10"/>
  <c r="EK10"/>
  <c r="BO138"/>
  <c r="BP138" s="1"/>
  <c r="BS138" s="1"/>
  <c r="BU138"/>
  <c r="CF101"/>
  <c r="CG101" s="1"/>
  <c r="CJ101" s="1"/>
  <c r="CL101"/>
  <c r="BO64"/>
  <c r="BP64" s="1"/>
  <c r="BS64" s="1"/>
  <c r="BU64"/>
  <c r="CL92"/>
  <c r="CF92"/>
  <c r="CG92" s="1"/>
  <c r="CJ92" s="1"/>
  <c r="EK64"/>
  <c r="DW64"/>
  <c r="EK96"/>
  <c r="DW96"/>
  <c r="CF29"/>
  <c r="CG29" s="1"/>
  <c r="CJ29" s="1"/>
  <c r="CL29"/>
  <c r="EJ159"/>
  <c r="DU159"/>
  <c r="EH159"/>
  <c r="EI159"/>
  <c r="DV159"/>
  <c r="DT159"/>
  <c r="DW23"/>
  <c r="EK23"/>
  <c r="EK57"/>
  <c r="DW57"/>
  <c r="DU46"/>
  <c r="DV46"/>
  <c r="EJ46"/>
  <c r="EH46"/>
  <c r="EI46"/>
  <c r="DT46"/>
  <c r="BO45"/>
  <c r="BP45" s="1"/>
  <c r="BS45" s="1"/>
  <c r="BU45"/>
  <c r="CF159"/>
  <c r="CG159" s="1"/>
  <c r="CJ159" s="1"/>
  <c r="CL159"/>
  <c r="BO117"/>
  <c r="BP117" s="1"/>
  <c r="BS117" s="1"/>
  <c r="BU117"/>
  <c r="BO99"/>
  <c r="BP99" s="1"/>
  <c r="BS99" s="1"/>
  <c r="BU99"/>
  <c r="BO77"/>
  <c r="BP77" s="1"/>
  <c r="BS77" s="1"/>
  <c r="BU77"/>
  <c r="EK124"/>
  <c r="DW124"/>
  <c r="EK97"/>
  <c r="DW97"/>
  <c r="BU161"/>
  <c r="BO161"/>
  <c r="BP161" s="1"/>
  <c r="BS161" s="1"/>
  <c r="BU58"/>
  <c r="BO58"/>
  <c r="BP58" s="1"/>
  <c r="BS58" s="1"/>
  <c r="DW148"/>
  <c r="EK148"/>
  <c r="EH72"/>
  <c r="DV72"/>
  <c r="EJ72"/>
  <c r="DU72"/>
  <c r="DT72"/>
  <c r="EI72"/>
  <c r="DU51"/>
  <c r="EH51"/>
  <c r="DT51"/>
  <c r="EI51"/>
  <c r="EJ51"/>
  <c r="DV51"/>
  <c r="EJ115"/>
  <c r="DV115"/>
  <c r="EH115"/>
  <c r="DU115"/>
  <c r="DT115"/>
  <c r="EI115"/>
  <c r="BO147"/>
  <c r="BP147" s="1"/>
  <c r="BS147" s="1"/>
  <c r="BU147"/>
  <c r="DU23"/>
  <c r="EI23"/>
  <c r="EJ23"/>
  <c r="DT23"/>
  <c r="EH23"/>
  <c r="DV23"/>
  <c r="BO57"/>
  <c r="BP57" s="1"/>
  <c r="BS57" s="1"/>
  <c r="BU57"/>
  <c r="DT87"/>
  <c r="EJ87"/>
  <c r="EI87"/>
  <c r="DV87"/>
  <c r="DU87"/>
  <c r="EH87"/>
  <c r="CF28"/>
  <c r="CG28" s="1"/>
  <c r="CJ28" s="1"/>
  <c r="CL28"/>
  <c r="CF35"/>
  <c r="CG35" s="1"/>
  <c r="CJ35" s="1"/>
  <c r="CL35"/>
  <c r="DW13"/>
  <c r="EK13"/>
  <c r="DV103"/>
  <c r="EI103"/>
  <c r="EH103"/>
  <c r="DU103"/>
  <c r="EJ103"/>
  <c r="DT103"/>
  <c r="BU22"/>
  <c r="BO22"/>
  <c r="BP22" s="1"/>
  <c r="BS22" s="1"/>
  <c r="CF59"/>
  <c r="CG59" s="1"/>
  <c r="CJ59" s="1"/>
  <c r="CL59"/>
  <c r="EK108"/>
  <c r="DW108"/>
  <c r="BD115" i="5"/>
  <c r="AJ89"/>
  <c r="BC89" s="1"/>
  <c r="BD112"/>
  <c r="BD92"/>
  <c r="AJ113"/>
  <c r="BC113" s="1"/>
  <c r="BD76"/>
  <c r="AJ102"/>
  <c r="BC102" s="1"/>
  <c r="AJ105"/>
  <c r="BC105" s="1"/>
  <c r="BD95"/>
  <c r="AJ36"/>
  <c r="BC36" s="1"/>
  <c r="AJ59"/>
  <c r="BC59" s="1"/>
  <c r="BD56"/>
  <c r="BD34"/>
  <c r="AJ83"/>
  <c r="BC83" s="1"/>
  <c r="BD144"/>
  <c r="AJ70"/>
  <c r="BC70" s="1"/>
  <c r="AN167"/>
  <c r="AR167" s="1"/>
  <c r="AN165"/>
  <c r="AR165" s="1"/>
  <c r="BD145"/>
  <c r="AH158"/>
  <c r="AJ147"/>
  <c r="BC147" s="1"/>
  <c r="AN67"/>
  <c r="AR67" s="1"/>
  <c r="BD169"/>
  <c r="BD108"/>
  <c r="AJ109"/>
  <c r="BC109" s="1"/>
  <c r="BD39"/>
  <c r="BD44"/>
  <c r="BD85"/>
  <c r="BD121"/>
  <c r="BD88"/>
  <c r="AJ66"/>
  <c r="BC66" s="1"/>
  <c r="BD156"/>
  <c r="AJ17"/>
  <c r="BC17" s="1"/>
  <c r="BD150"/>
  <c r="BD128"/>
  <c r="BD11"/>
  <c r="AJ131"/>
  <c r="BC131" s="1"/>
  <c r="BD69"/>
  <c r="BD129"/>
  <c r="AJ50"/>
  <c r="BC50" s="1"/>
  <c r="BD86"/>
  <c r="AJ38"/>
  <c r="BC38" s="1"/>
  <c r="BD98"/>
  <c r="BD60"/>
  <c r="BD57"/>
  <c r="BD41"/>
  <c r="BD46"/>
  <c r="BD125"/>
  <c r="AJ84"/>
  <c r="BC84" s="1"/>
  <c r="AJ114"/>
  <c r="BC114" s="1"/>
  <c r="AJ116"/>
  <c r="BC116" s="1"/>
  <c r="AJ47"/>
  <c r="BC47" s="1"/>
  <c r="BD152"/>
  <c r="AJ19"/>
  <c r="BC19" s="1"/>
  <c r="BD20"/>
  <c r="AJ136"/>
  <c r="BC136" s="1"/>
  <c r="AJ31"/>
  <c r="BC31" s="1"/>
  <c r="AJ163"/>
  <c r="BC163" s="1"/>
  <c r="BD14"/>
  <c r="BD162"/>
  <c r="AH23"/>
  <c r="AJ8"/>
  <c r="BC8" s="1"/>
  <c r="BD94"/>
  <c r="BD117"/>
  <c r="BD52"/>
  <c r="BD119"/>
  <c r="BD99"/>
  <c r="BD77"/>
  <c r="BD135"/>
  <c r="BD155"/>
  <c r="AN140"/>
  <c r="AR140" s="1"/>
  <c r="AJ73"/>
  <c r="BC73" s="1"/>
  <c r="AN21"/>
  <c r="AR21" s="1"/>
  <c r="BD15"/>
  <c r="AH149"/>
  <c r="AJ133"/>
  <c r="BC133" s="1"/>
  <c r="AH26"/>
  <c r="CQ63" i="6"/>
  <c r="CL63"/>
  <c r="CQ10"/>
  <c r="CL10"/>
  <c r="CL6"/>
  <c r="CQ6"/>
  <c r="CQ16"/>
  <c r="CL16"/>
  <c r="CQ127"/>
  <c r="CL127"/>
  <c r="CQ29"/>
  <c r="CL29"/>
  <c r="CQ62"/>
  <c r="CL62"/>
  <c r="CL152"/>
  <c r="CQ152"/>
  <c r="CQ156"/>
  <c r="CL156"/>
  <c r="CQ24"/>
  <c r="CL24"/>
  <c r="CQ142"/>
  <c r="CL142"/>
  <c r="CL128"/>
  <c r="CQ128"/>
  <c r="CL5"/>
  <c r="CQ5"/>
  <c r="CL150"/>
  <c r="CQ150"/>
  <c r="CQ99"/>
  <c r="CL99"/>
  <c r="CQ118"/>
  <c r="CL118"/>
  <c r="CL45"/>
  <c r="CQ45"/>
  <c r="CL78"/>
  <c r="CQ78"/>
  <c r="CL43"/>
  <c r="CQ43"/>
  <c r="CQ53"/>
  <c r="CL53"/>
  <c r="CL97"/>
  <c r="CQ97"/>
  <c r="CQ36"/>
  <c r="CL36"/>
  <c r="CL46"/>
  <c r="CQ46"/>
  <c r="CQ48"/>
  <c r="CL48"/>
  <c r="CL106"/>
  <c r="CQ106"/>
  <c r="CQ126"/>
  <c r="CL126"/>
  <c r="CL32"/>
  <c r="CQ32"/>
  <c r="CQ96"/>
  <c r="CL96"/>
  <c r="CQ113"/>
  <c r="CL113"/>
  <c r="U159" i="5"/>
  <c r="BA159" s="1"/>
  <c r="AC159"/>
  <c r="BB159" s="1"/>
  <c r="AC59"/>
  <c r="BB59" s="1"/>
  <c r="U59"/>
  <c r="BA59" s="1"/>
  <c r="AC44"/>
  <c r="BB44" s="1"/>
  <c r="U44"/>
  <c r="BA44" s="1"/>
  <c r="AC50"/>
  <c r="BB50" s="1"/>
  <c r="U50"/>
  <c r="BA50" s="1"/>
  <c r="AC139"/>
  <c r="BB139" s="1"/>
  <c r="U139"/>
  <c r="BA139" s="1"/>
  <c r="AC136"/>
  <c r="BB136" s="1"/>
  <c r="U136"/>
  <c r="BA136" s="1"/>
  <c r="AC81"/>
  <c r="BB81" s="1"/>
  <c r="U81"/>
  <c r="BA81" s="1"/>
  <c r="AC18"/>
  <c r="BB18" s="1"/>
  <c r="U18"/>
  <c r="BA18" s="1"/>
  <c r="U19"/>
  <c r="BA19" s="1"/>
  <c r="AC19"/>
  <c r="BB19" s="1"/>
  <c r="AC7"/>
  <c r="BB7" s="1"/>
  <c r="U7"/>
  <c r="BA7" s="1"/>
  <c r="U25"/>
  <c r="BA25" s="1"/>
  <c r="AC25"/>
  <c r="BB25" s="1"/>
  <c r="U16"/>
  <c r="BA16" s="1"/>
  <c r="AC16"/>
  <c r="BB16" s="1"/>
  <c r="AC85"/>
  <c r="BB85" s="1"/>
  <c r="U85"/>
  <c r="BA85" s="1"/>
  <c r="AC32"/>
  <c r="BB32" s="1"/>
  <c r="U32"/>
  <c r="BA32" s="1"/>
  <c r="AC164"/>
  <c r="BB164" s="1"/>
  <c r="U164"/>
  <c r="BA164" s="1"/>
  <c r="AC11"/>
  <c r="BB11" s="1"/>
  <c r="U11"/>
  <c r="BA11" s="1"/>
  <c r="AC115"/>
  <c r="BB115" s="1"/>
  <c r="U115"/>
  <c r="BA115" s="1"/>
  <c r="U27"/>
  <c r="BA27" s="1"/>
  <c r="AC27"/>
  <c r="BB27" s="1"/>
  <c r="AC40"/>
  <c r="BB40" s="1"/>
  <c r="U40"/>
  <c r="BA40" s="1"/>
  <c r="U99"/>
  <c r="BA99" s="1"/>
  <c r="AC99"/>
  <c r="BB99" s="1"/>
  <c r="AC8"/>
  <c r="BB8" s="1"/>
  <c r="U8"/>
  <c r="BA8" s="1"/>
  <c r="U114"/>
  <c r="BA114" s="1"/>
  <c r="AC114"/>
  <c r="BB114" s="1"/>
  <c r="AC153"/>
  <c r="BB153" s="1"/>
  <c r="U153"/>
  <c r="BA153" s="1"/>
  <c r="U158"/>
  <c r="BA158" s="1"/>
  <c r="AC158"/>
  <c r="BB158" s="1"/>
  <c r="AC119"/>
  <c r="BB119" s="1"/>
  <c r="U119"/>
  <c r="BA119" s="1"/>
  <c r="AC155"/>
  <c r="BB155" s="1"/>
  <c r="U155"/>
  <c r="BA155" s="1"/>
  <c r="AC167"/>
  <c r="BB167" s="1"/>
  <c r="U167"/>
  <c r="BA167" s="1"/>
  <c r="U152"/>
  <c r="BA152" s="1"/>
  <c r="AC152"/>
  <c r="BB152" s="1"/>
  <c r="U61"/>
  <c r="BA61" s="1"/>
  <c r="AC61"/>
  <c r="BB61" s="1"/>
  <c r="AC22"/>
  <c r="BB22" s="1"/>
  <c r="U22"/>
  <c r="BA22" s="1"/>
  <c r="U56"/>
  <c r="BA56" s="1"/>
  <c r="AC56"/>
  <c r="BB56" s="1"/>
  <c r="AC111"/>
  <c r="BB111" s="1"/>
  <c r="U111"/>
  <c r="BA111" s="1"/>
  <c r="AC62"/>
  <c r="BB62" s="1"/>
  <c r="U62"/>
  <c r="BA62" s="1"/>
  <c r="U147"/>
  <c r="BA147" s="1"/>
  <c r="AC147"/>
  <c r="BB147" s="1"/>
  <c r="AC104"/>
  <c r="U104"/>
  <c r="U26"/>
  <c r="BA26" s="1"/>
  <c r="AC26"/>
  <c r="BB26" s="1"/>
  <c r="U133"/>
  <c r="BA133" s="1"/>
  <c r="AC133"/>
  <c r="BB133" s="1"/>
  <c r="U110"/>
  <c r="BA110" s="1"/>
  <c r="AC110"/>
  <c r="BB110" s="1"/>
  <c r="AC94"/>
  <c r="BB94" s="1"/>
  <c r="U94"/>
  <c r="BA94" s="1"/>
  <c r="AC143"/>
  <c r="BB143" s="1"/>
  <c r="U143"/>
  <c r="BA143" s="1"/>
  <c r="U31"/>
  <c r="BA31" s="1"/>
  <c r="AC31"/>
  <c r="BB31" s="1"/>
  <c r="AC151"/>
  <c r="BB151" s="1"/>
  <c r="U151"/>
  <c r="BA151" s="1"/>
  <c r="U91"/>
  <c r="BA91" s="1"/>
  <c r="AC91"/>
  <c r="BB91" s="1"/>
  <c r="AC64"/>
  <c r="BB64" s="1"/>
  <c r="U64"/>
  <c r="BA64" s="1"/>
  <c r="CQ42" i="6"/>
  <c r="CL42"/>
  <c r="CL59"/>
  <c r="CQ59"/>
  <c r="CQ121"/>
  <c r="CL121"/>
  <c r="CQ120"/>
  <c r="CL120"/>
  <c r="U17" i="5"/>
  <c r="BA17" s="1"/>
  <c r="AC17"/>
  <c r="BB17" s="1"/>
  <c r="U41"/>
  <c r="BA41" s="1"/>
  <c r="AC41"/>
  <c r="BB41" s="1"/>
  <c r="U21"/>
  <c r="BA21" s="1"/>
  <c r="AC21"/>
  <c r="BB21" s="1"/>
  <c r="U75"/>
  <c r="BA75" s="1"/>
  <c r="AC75"/>
  <c r="BB75" s="1"/>
  <c r="U54"/>
  <c r="BA54" s="1"/>
  <c r="AC54"/>
  <c r="BB54" s="1"/>
  <c r="BJ10"/>
  <c r="BK10" s="1"/>
  <c r="BJ66"/>
  <c r="BK66" s="1"/>
  <c r="BJ141"/>
  <c r="BK141" s="1"/>
  <c r="BJ130"/>
  <c r="BK130" s="1"/>
  <c r="BJ32"/>
  <c r="BK32" s="1"/>
  <c r="BJ14"/>
  <c r="BK14" s="1"/>
  <c r="BJ169"/>
  <c r="BK169" s="1"/>
  <c r="BJ135"/>
  <c r="BK135" s="1"/>
  <c r="BJ20"/>
  <c r="BK20" s="1"/>
  <c r="BJ65"/>
  <c r="BK65" s="1"/>
  <c r="BL65" s="1"/>
  <c r="BJ71"/>
  <c r="BK71" s="1"/>
  <c r="BJ133"/>
  <c r="BK133" s="1"/>
  <c r="BJ160"/>
  <c r="BK160" s="1"/>
  <c r="BJ151"/>
  <c r="BK151" s="1"/>
  <c r="DT154" i="4"/>
  <c r="EJ154"/>
  <c r="EH154"/>
  <c r="DU154"/>
  <c r="DV154"/>
  <c r="EI154"/>
  <c r="BU31"/>
  <c r="BO31"/>
  <c r="BP31" s="1"/>
  <c r="BS31" s="1"/>
  <c r="CF105"/>
  <c r="CG105" s="1"/>
  <c r="CJ105" s="1"/>
  <c r="CL105"/>
  <c r="CF69"/>
  <c r="CG69" s="1"/>
  <c r="CJ69" s="1"/>
  <c r="CL69"/>
  <c r="BO165"/>
  <c r="BP165" s="1"/>
  <c r="BS165" s="1"/>
  <c r="BU165"/>
  <c r="CF83"/>
  <c r="CG83" s="1"/>
  <c r="CJ83" s="1"/>
  <c r="CL83"/>
  <c r="DW77"/>
  <c r="EK77"/>
  <c r="EK38"/>
  <c r="DW38"/>
  <c r="DD116"/>
  <c r="CF27"/>
  <c r="CG27" s="1"/>
  <c r="CJ27" s="1"/>
  <c r="CL27"/>
  <c r="DW139"/>
  <c r="EK139"/>
  <c r="DD136"/>
  <c r="BO95"/>
  <c r="BP95" s="1"/>
  <c r="BS95" s="1"/>
  <c r="BU95"/>
  <c r="EK111"/>
  <c r="DW111"/>
  <c r="EK107"/>
  <c r="DW107"/>
  <c r="DW51"/>
  <c r="EK51"/>
  <c r="DT59"/>
  <c r="DV59"/>
  <c r="EI59"/>
  <c r="EH59"/>
  <c r="EJ59"/>
  <c r="DU59"/>
  <c r="EH112"/>
  <c r="EJ112"/>
  <c r="DV112"/>
  <c r="DU112"/>
  <c r="EI112"/>
  <c r="DT112"/>
  <c r="DT78"/>
  <c r="EH78"/>
  <c r="EJ78"/>
  <c r="EI78"/>
  <c r="DV78"/>
  <c r="DU78"/>
  <c r="DU7"/>
  <c r="EH7"/>
  <c r="DV7"/>
  <c r="EJ7"/>
  <c r="DT7"/>
  <c r="EI7"/>
  <c r="BO148"/>
  <c r="BP148" s="1"/>
  <c r="BS148" s="1"/>
  <c r="BU148"/>
  <c r="DT39"/>
  <c r="DV39"/>
  <c r="EJ39"/>
  <c r="EI39"/>
  <c r="EH39"/>
  <c r="DU39"/>
  <c r="EK32"/>
  <c r="DW32"/>
  <c r="CF122"/>
  <c r="CG122" s="1"/>
  <c r="CJ122" s="1"/>
  <c r="CL122"/>
  <c r="BU21"/>
  <c r="BO21"/>
  <c r="BP21" s="1"/>
  <c r="BS21" s="1"/>
  <c r="EK40"/>
  <c r="DW40"/>
  <c r="DT79"/>
  <c r="EH79"/>
  <c r="DU79"/>
  <c r="DV79"/>
  <c r="EI79"/>
  <c r="EJ79"/>
  <c r="EK70"/>
  <c r="DW70"/>
  <c r="EK20"/>
  <c r="DW20"/>
  <c r="DT9"/>
  <c r="EJ9"/>
  <c r="EI9"/>
  <c r="DU9"/>
  <c r="DV9"/>
  <c r="EH9"/>
  <c r="BU35"/>
  <c r="BB35" s="1"/>
  <c r="BO35"/>
  <c r="BP35" s="1"/>
  <c r="BS35" s="1"/>
  <c r="DW143"/>
  <c r="EK143"/>
  <c r="BU41"/>
  <c r="BO41"/>
  <c r="BP41" s="1"/>
  <c r="BS41" s="1"/>
  <c r="BU28"/>
  <c r="BB28" s="1"/>
  <c r="BO28"/>
  <c r="BP28" s="1"/>
  <c r="BS28" s="1"/>
  <c r="DU44"/>
  <c r="DV44"/>
  <c r="DT44"/>
  <c r="EJ44"/>
  <c r="EH44"/>
  <c r="EI44"/>
  <c r="CL61"/>
  <c r="CF61"/>
  <c r="CG61" s="1"/>
  <c r="CJ61" s="1"/>
  <c r="DT38"/>
  <c r="EH38"/>
  <c r="EJ38"/>
  <c r="EI38"/>
  <c r="DV38"/>
  <c r="DU38"/>
  <c r="CL47"/>
  <c r="CF47"/>
  <c r="CG47" s="1"/>
  <c r="CJ47" s="1"/>
  <c r="EK71"/>
  <c r="DW71"/>
  <c r="BU130"/>
  <c r="BO130"/>
  <c r="BP130" s="1"/>
  <c r="BS130" s="1"/>
  <c r="DT91"/>
  <c r="DV91"/>
  <c r="EI91"/>
  <c r="DU91"/>
  <c r="EH91"/>
  <c r="EJ91"/>
  <c r="EJ122"/>
  <c r="DV122"/>
  <c r="DT122"/>
  <c r="DU122"/>
  <c r="EI122"/>
  <c r="EH122"/>
  <c r="EJ17"/>
  <c r="DU17"/>
  <c r="EH17"/>
  <c r="EI17"/>
  <c r="DT17"/>
  <c r="DV17"/>
  <c r="DV76"/>
  <c r="DU76"/>
  <c r="DT76"/>
  <c r="EI76"/>
  <c r="EH76"/>
  <c r="EJ76"/>
  <c r="BU162"/>
  <c r="BO162"/>
  <c r="BP162" s="1"/>
  <c r="BS162" s="1"/>
  <c r="CL112"/>
  <c r="CF112"/>
  <c r="CG112" s="1"/>
  <c r="CJ112" s="1"/>
  <c r="DW49"/>
  <c r="EC49" s="1"/>
  <c r="ED49" s="1"/>
  <c r="EK49"/>
  <c r="CF37"/>
  <c r="CG37" s="1"/>
  <c r="CJ37" s="1"/>
  <c r="CL37"/>
  <c r="CF8"/>
  <c r="CG8" s="1"/>
  <c r="CJ8" s="1"/>
  <c r="CL8"/>
  <c r="BU12"/>
  <c r="BO12"/>
  <c r="BP12" s="1"/>
  <c r="BS12" s="1"/>
  <c r="CF145"/>
  <c r="CG145" s="1"/>
  <c r="CJ145" s="1"/>
  <c r="CL145"/>
  <c r="BO75"/>
  <c r="BP75" s="1"/>
  <c r="BS75" s="1"/>
  <c r="BU75"/>
  <c r="CF81"/>
  <c r="CG81" s="1"/>
  <c r="CJ81" s="1"/>
  <c r="CL81"/>
  <c r="DW163"/>
  <c r="EC163" s="1"/>
  <c r="ED163" s="1"/>
  <c r="EK163"/>
  <c r="BU80"/>
  <c r="BO80"/>
  <c r="BP80" s="1"/>
  <c r="BS80" s="1"/>
  <c r="BO54"/>
  <c r="BP54" s="1"/>
  <c r="BS54" s="1"/>
  <c r="BU54"/>
  <c r="BO102"/>
  <c r="BP102" s="1"/>
  <c r="BS102" s="1"/>
  <c r="BU102"/>
  <c r="CA118"/>
  <c r="CH118"/>
  <c r="CC179"/>
  <c r="EK89"/>
  <c r="DW89"/>
  <c r="EK133"/>
  <c r="DW133"/>
  <c r="EC133" s="1"/>
  <c r="ED133" s="1"/>
  <c r="CF106"/>
  <c r="CG106" s="1"/>
  <c r="CJ106" s="1"/>
  <c r="CL106"/>
  <c r="EH109"/>
  <c r="DT109"/>
  <c r="DV109"/>
  <c r="EI109"/>
  <c r="DU109"/>
  <c r="EJ109"/>
  <c r="BO108"/>
  <c r="BP108" s="1"/>
  <c r="BS108" s="1"/>
  <c r="BU108"/>
  <c r="DD44"/>
  <c r="CF130"/>
  <c r="CG130" s="1"/>
  <c r="CJ130" s="1"/>
  <c r="CL130"/>
  <c r="EI40"/>
  <c r="EH40"/>
  <c r="DT40"/>
  <c r="EJ40"/>
  <c r="DU40"/>
  <c r="DV40"/>
  <c r="CF99"/>
  <c r="CG99" s="1"/>
  <c r="CJ99" s="1"/>
  <c r="CL99"/>
  <c r="BU13"/>
  <c r="BO13"/>
  <c r="BP13" s="1"/>
  <c r="BS13" s="1"/>
  <c r="BU137"/>
  <c r="BO137"/>
  <c r="BP137" s="1"/>
  <c r="BS137" s="1"/>
  <c r="CL58"/>
  <c r="CF58"/>
  <c r="CG58" s="1"/>
  <c r="CJ58" s="1"/>
  <c r="DD111"/>
  <c r="DW147"/>
  <c r="EK147"/>
  <c r="CL114"/>
  <c r="CF114"/>
  <c r="CG114" s="1"/>
  <c r="CJ114" s="1"/>
  <c r="CL144"/>
  <c r="CF144"/>
  <c r="CG144" s="1"/>
  <c r="CJ144" s="1"/>
  <c r="BU36"/>
  <c r="BO36"/>
  <c r="BP36" s="1"/>
  <c r="BS36" s="1"/>
  <c r="BU14"/>
  <c r="BO14"/>
  <c r="BP14" s="1"/>
  <c r="BS14" s="1"/>
  <c r="BU37"/>
  <c r="BO37"/>
  <c r="BP37" s="1"/>
  <c r="BS37" s="1"/>
  <c r="DW22"/>
  <c r="EK22"/>
  <c r="DW126"/>
  <c r="EC126" s="1"/>
  <c r="ED126" s="1"/>
  <c r="EK126"/>
  <c r="CL25"/>
  <c r="CF25"/>
  <c r="CG25" s="1"/>
  <c r="CJ25" s="1"/>
  <c r="DD15"/>
  <c r="EH153"/>
  <c r="EJ153"/>
  <c r="EI153"/>
  <c r="DT153"/>
  <c r="DV153"/>
  <c r="DU153"/>
  <c r="EK155"/>
  <c r="DW155"/>
  <c r="BL179"/>
  <c r="BJ118"/>
  <c r="BQ118"/>
  <c r="EK48"/>
  <c r="DW48"/>
  <c r="DD113"/>
  <c r="EK11"/>
  <c r="DW11"/>
  <c r="DW164"/>
  <c r="EK164"/>
  <c r="DW154"/>
  <c r="EK154"/>
  <c r="DW100"/>
  <c r="EK100"/>
  <c r="BU71"/>
  <c r="BO71"/>
  <c r="BP71" s="1"/>
  <c r="BS71" s="1"/>
  <c r="DT155"/>
  <c r="EJ155"/>
  <c r="DU155"/>
  <c r="EI155"/>
  <c r="DV155"/>
  <c r="EH155"/>
  <c r="EK84"/>
  <c r="DW84"/>
  <c r="CB178"/>
  <c r="BU129"/>
  <c r="BO129"/>
  <c r="BP129" s="1"/>
  <c r="BS129" s="1"/>
  <c r="CF158"/>
  <c r="CG158" s="1"/>
  <c r="CJ158" s="1"/>
  <c r="CL158"/>
  <c r="DU164"/>
  <c r="DV164"/>
  <c r="EJ164"/>
  <c r="EI164"/>
  <c r="EH164"/>
  <c r="DT164"/>
  <c r="EC164" s="1"/>
  <c r="ED164" s="1"/>
  <c r="BU143"/>
  <c r="BB143" s="1"/>
  <c r="BO143"/>
  <c r="BP143" s="1"/>
  <c r="BS143" s="1"/>
  <c r="CF115"/>
  <c r="CG115" s="1"/>
  <c r="CJ115" s="1"/>
  <c r="CL115"/>
  <c r="CF18"/>
  <c r="CG18" s="1"/>
  <c r="CJ18" s="1"/>
  <c r="CL18"/>
  <c r="CF17"/>
  <c r="CG17" s="1"/>
  <c r="CJ17" s="1"/>
  <c r="CL17"/>
  <c r="DV11"/>
  <c r="DT11"/>
  <c r="EI11"/>
  <c r="EH11"/>
  <c r="DU11"/>
  <c r="EJ11"/>
  <c r="CF102"/>
  <c r="CG102" s="1"/>
  <c r="CJ102" s="1"/>
  <c r="CL102"/>
  <c r="CF129"/>
  <c r="CG129" s="1"/>
  <c r="CJ129" s="1"/>
  <c r="CL129"/>
  <c r="CF168"/>
  <c r="CG168" s="1"/>
  <c r="CJ168" s="1"/>
  <c r="CL168"/>
  <c r="CV179"/>
  <c r="CT118"/>
  <c r="CF80"/>
  <c r="CG80" s="1"/>
  <c r="CJ80" s="1"/>
  <c r="CL80"/>
  <c r="DD159"/>
  <c r="BO19"/>
  <c r="BP19" s="1"/>
  <c r="BS19" s="1"/>
  <c r="BU19"/>
  <c r="CF156"/>
  <c r="CG156" s="1"/>
  <c r="CJ156" s="1"/>
  <c r="CL156"/>
  <c r="BO83"/>
  <c r="BP83" s="1"/>
  <c r="BS83" s="1"/>
  <c r="BU83"/>
  <c r="BO53"/>
  <c r="BP53" s="1"/>
  <c r="BS53" s="1"/>
  <c r="BU53"/>
  <c r="EH66"/>
  <c r="EJ66"/>
  <c r="EI66"/>
  <c r="DV66"/>
  <c r="DU66"/>
  <c r="DT66"/>
  <c r="EK95"/>
  <c r="DW95"/>
  <c r="CH68"/>
  <c r="CI68" s="1"/>
  <c r="CI174" s="1"/>
  <c r="CC174"/>
  <c r="CA68"/>
  <c r="CF36"/>
  <c r="CG36" s="1"/>
  <c r="CJ36" s="1"/>
  <c r="CL36"/>
  <c r="EI106"/>
  <c r="EH106"/>
  <c r="DT106"/>
  <c r="DV106"/>
  <c r="EJ106"/>
  <c r="DU106"/>
  <c r="EK110"/>
  <c r="DW110"/>
  <c r="EC110" s="1"/>
  <c r="ED110" s="1"/>
  <c r="CL85"/>
  <c r="CF85"/>
  <c r="CG85" s="1"/>
  <c r="CJ85" s="1"/>
  <c r="CL24"/>
  <c r="CF24"/>
  <c r="CG24" s="1"/>
  <c r="CJ24" s="1"/>
  <c r="DD139"/>
  <c r="EK160"/>
  <c r="DW160"/>
  <c r="BU73"/>
  <c r="BO73"/>
  <c r="BP73" s="1"/>
  <c r="BS73" s="1"/>
  <c r="EH134"/>
  <c r="DT134"/>
  <c r="EJ134"/>
  <c r="DV134"/>
  <c r="EI134"/>
  <c r="DU134"/>
  <c r="EJ8"/>
  <c r="EI8"/>
  <c r="DT8"/>
  <c r="DV8"/>
  <c r="EH8"/>
  <c r="DU8"/>
  <c r="EK151"/>
  <c r="DW151"/>
  <c r="DD147"/>
  <c r="DD48"/>
  <c r="CL125"/>
  <c r="CF125"/>
  <c r="CG125" s="1"/>
  <c r="CJ125" s="1"/>
  <c r="BU10"/>
  <c r="BO10"/>
  <c r="BP10" s="1"/>
  <c r="BS10" s="1"/>
  <c r="BU85"/>
  <c r="BO85"/>
  <c r="BP85" s="1"/>
  <c r="BS85" s="1"/>
  <c r="BU96"/>
  <c r="BO96"/>
  <c r="BP96" s="1"/>
  <c r="BS96" s="1"/>
  <c r="EK134"/>
  <c r="DW134"/>
  <c r="BU18"/>
  <c r="BO18"/>
  <c r="BP18" s="1"/>
  <c r="BS18" s="1"/>
  <c r="CL54"/>
  <c r="CF54"/>
  <c r="CG54" s="1"/>
  <c r="CJ54" s="1"/>
  <c r="CL109"/>
  <c r="CF109"/>
  <c r="CG109" s="1"/>
  <c r="CJ109" s="1"/>
  <c r="BU144"/>
  <c r="BO144"/>
  <c r="BP144" s="1"/>
  <c r="BS144" s="1"/>
  <c r="DW21"/>
  <c r="EK21"/>
  <c r="BO125"/>
  <c r="BP125" s="1"/>
  <c r="BS125" s="1"/>
  <c r="BU125"/>
  <c r="BO16"/>
  <c r="BP16" s="1"/>
  <c r="BS16" s="1"/>
  <c r="BU16"/>
  <c r="BO84"/>
  <c r="BP84" s="1"/>
  <c r="BS84" s="1"/>
  <c r="BU84"/>
  <c r="CF44"/>
  <c r="CG44" s="1"/>
  <c r="CJ44" s="1"/>
  <c r="CL44"/>
  <c r="EJ145"/>
  <c r="DU145"/>
  <c r="DT145"/>
  <c r="EI145"/>
  <c r="EH145"/>
  <c r="DV145"/>
  <c r="EJ25"/>
  <c r="DU25"/>
  <c r="EI25"/>
  <c r="DV25"/>
  <c r="DT25"/>
  <c r="EH25"/>
  <c r="CF7"/>
  <c r="CG7" s="1"/>
  <c r="CJ7" s="1"/>
  <c r="CL7"/>
  <c r="CF116"/>
  <c r="CG116" s="1"/>
  <c r="CJ116" s="1"/>
  <c r="CL116"/>
  <c r="BO94"/>
  <c r="BP94" s="1"/>
  <c r="BS94" s="1"/>
  <c r="BU94"/>
  <c r="DV138"/>
  <c r="DT138"/>
  <c r="DU138"/>
  <c r="EH138"/>
  <c r="EJ138"/>
  <c r="EI138"/>
  <c r="DW101"/>
  <c r="EK101"/>
  <c r="EH64"/>
  <c r="DU64"/>
  <c r="DT64"/>
  <c r="DV64"/>
  <c r="EJ64"/>
  <c r="EI64"/>
  <c r="EK92"/>
  <c r="DW92"/>
  <c r="BO152"/>
  <c r="BP152" s="1"/>
  <c r="BS152" s="1"/>
  <c r="BU152"/>
  <c r="DW29"/>
  <c r="EK29"/>
  <c r="BO111"/>
  <c r="BP111" s="1"/>
  <c r="BS111" s="1"/>
  <c r="BU111"/>
  <c r="BO169"/>
  <c r="BP169" s="1"/>
  <c r="BS169" s="1"/>
  <c r="BU169"/>
  <c r="DT45"/>
  <c r="DV45"/>
  <c r="EH45"/>
  <c r="DU45"/>
  <c r="EJ45"/>
  <c r="EI45"/>
  <c r="EK159"/>
  <c r="DW159"/>
  <c r="EJ117"/>
  <c r="EI117"/>
  <c r="DU117"/>
  <c r="DT117"/>
  <c r="EH117"/>
  <c r="DV117"/>
  <c r="EI99"/>
  <c r="EJ99"/>
  <c r="DT99"/>
  <c r="DU99"/>
  <c r="DV99"/>
  <c r="EH99"/>
  <c r="DV77"/>
  <c r="DU77"/>
  <c r="EH77"/>
  <c r="EJ77"/>
  <c r="EI77"/>
  <c r="DT77"/>
  <c r="CF98"/>
  <c r="CG98" s="1"/>
  <c r="CJ98" s="1"/>
  <c r="CL98"/>
  <c r="BU141"/>
  <c r="BO141"/>
  <c r="BP141" s="1"/>
  <c r="BS141" s="1"/>
  <c r="DD31"/>
  <c r="DT161"/>
  <c r="EH161"/>
  <c r="DV161"/>
  <c r="DU161"/>
  <c r="EI161"/>
  <c r="EJ161"/>
  <c r="EJ58"/>
  <c r="EI58"/>
  <c r="DV58"/>
  <c r="DT58"/>
  <c r="DU58"/>
  <c r="EH58"/>
  <c r="BU120"/>
  <c r="BO120"/>
  <c r="BP120" s="1"/>
  <c r="BS120" s="1"/>
  <c r="CL41"/>
  <c r="CF41"/>
  <c r="CG41" s="1"/>
  <c r="CJ41" s="1"/>
  <c r="BU128"/>
  <c r="BO128"/>
  <c r="BP128" s="1"/>
  <c r="BS128" s="1"/>
  <c r="BU48"/>
  <c r="BO48"/>
  <c r="BP48" s="1"/>
  <c r="BS48" s="1"/>
  <c r="DD54"/>
  <c r="DU147"/>
  <c r="DV147"/>
  <c r="EI147"/>
  <c r="DT147"/>
  <c r="EH147"/>
  <c r="EJ147"/>
  <c r="DT57"/>
  <c r="DU57"/>
  <c r="EH57"/>
  <c r="EJ57"/>
  <c r="EI57"/>
  <c r="DV57"/>
  <c r="DD32"/>
  <c r="CL161"/>
  <c r="CF161"/>
  <c r="CG161" s="1"/>
  <c r="CJ161" s="1"/>
  <c r="EK28"/>
  <c r="DW28"/>
  <c r="DW35"/>
  <c r="EK35"/>
  <c r="BO67"/>
  <c r="BP67" s="1"/>
  <c r="BS67" s="1"/>
  <c r="BU67"/>
  <c r="CF142"/>
  <c r="CG142" s="1"/>
  <c r="CJ142" s="1"/>
  <c r="CL142"/>
  <c r="DT22"/>
  <c r="EH22"/>
  <c r="DU22"/>
  <c r="EI22"/>
  <c r="DV22"/>
  <c r="EJ22"/>
  <c r="DW59"/>
  <c r="EC59" s="1"/>
  <c r="ED59" s="1"/>
  <c r="EK59"/>
  <c r="AJ107" i="5"/>
  <c r="BC107" s="1"/>
  <c r="AJ35"/>
  <c r="BC35" s="1"/>
  <c r="AJ124"/>
  <c r="BC124" s="1"/>
  <c r="BD103"/>
  <c r="BD97"/>
  <c r="AJ101"/>
  <c r="BC101" s="1"/>
  <c r="BD54"/>
  <c r="BD37"/>
  <c r="BD42"/>
  <c r="AJ45"/>
  <c r="BC45" s="1"/>
  <c r="AJ93"/>
  <c r="BC93" s="1"/>
  <c r="BD91"/>
  <c r="AJ90"/>
  <c r="BC90" s="1"/>
  <c r="AJ126"/>
  <c r="BC126" s="1"/>
  <c r="AJ134"/>
  <c r="BC134" s="1"/>
  <c r="BD27"/>
  <c r="BD10"/>
  <c r="AH28"/>
  <c r="BD30"/>
  <c r="AJ29"/>
  <c r="BC29" s="1"/>
  <c r="AJ137"/>
  <c r="BC137" s="1"/>
  <c r="BD64"/>
  <c r="BD153"/>
  <c r="AJ108"/>
  <c r="BC108" s="1"/>
  <c r="BD109"/>
  <c r="BE109"/>
  <c r="AJ39"/>
  <c r="BC39" s="1"/>
  <c r="AJ44"/>
  <c r="BC44" s="1"/>
  <c r="AJ85"/>
  <c r="BC85" s="1"/>
  <c r="AJ121"/>
  <c r="BC121" s="1"/>
  <c r="AJ88"/>
  <c r="BC88" s="1"/>
  <c r="BD66"/>
  <c r="AJ156"/>
  <c r="BC156" s="1"/>
  <c r="BD17"/>
  <c r="BE17"/>
  <c r="AJ150"/>
  <c r="BC150" s="1"/>
  <c r="AJ128"/>
  <c r="BC128" s="1"/>
  <c r="AJ11"/>
  <c r="BC11" s="1"/>
  <c r="BD131"/>
  <c r="AJ69"/>
  <c r="BC69" s="1"/>
  <c r="AJ129"/>
  <c r="BC129" s="1"/>
  <c r="BD50"/>
  <c r="BE50"/>
  <c r="AJ86"/>
  <c r="BC86" s="1"/>
  <c r="BD38"/>
  <c r="BE38"/>
  <c r="AJ98"/>
  <c r="BC98" s="1"/>
  <c r="AJ60"/>
  <c r="BC60" s="1"/>
  <c r="AJ57"/>
  <c r="BC57" s="1"/>
  <c r="AJ41"/>
  <c r="BC41" s="1"/>
  <c r="AJ46"/>
  <c r="BC46" s="1"/>
  <c r="AJ125"/>
  <c r="BC125" s="1"/>
  <c r="BE84"/>
  <c r="BD84"/>
  <c r="BD114"/>
  <c r="BE114"/>
  <c r="BD116"/>
  <c r="BE47"/>
  <c r="BD47"/>
  <c r="AJ152"/>
  <c r="BC152" s="1"/>
  <c r="BD19"/>
  <c r="BE19"/>
  <c r="AJ20"/>
  <c r="BC20" s="1"/>
  <c r="BD136"/>
  <c r="BE136"/>
  <c r="BE31"/>
  <c r="BD31"/>
  <c r="BD163"/>
  <c r="AJ14"/>
  <c r="BC14" s="1"/>
  <c r="AJ162"/>
  <c r="BC162" s="1"/>
  <c r="BD8"/>
  <c r="BE8"/>
  <c r="AJ94"/>
  <c r="BC94" s="1"/>
  <c r="AJ117"/>
  <c r="BC117" s="1"/>
  <c r="AJ52"/>
  <c r="BC52" s="1"/>
  <c r="AJ119"/>
  <c r="BC119" s="1"/>
  <c r="AJ99"/>
  <c r="BC99" s="1"/>
  <c r="AJ77"/>
  <c r="BC77" s="1"/>
  <c r="AJ135"/>
  <c r="BC135" s="1"/>
  <c r="AJ155"/>
  <c r="BC155" s="1"/>
  <c r="BD73"/>
  <c r="AJ15"/>
  <c r="BC15" s="1"/>
  <c r="BE133"/>
  <c r="BD133"/>
  <c r="AH72"/>
  <c r="AN72"/>
  <c r="AR72" s="1"/>
  <c r="CQ4" i="6"/>
  <c r="CL4"/>
  <c r="CL14"/>
  <c r="CQ14"/>
  <c r="CQ8"/>
  <c r="CL8"/>
  <c r="CQ149"/>
  <c r="CL149"/>
  <c r="CQ138"/>
  <c r="CL138"/>
  <c r="CQ133"/>
  <c r="CL133"/>
  <c r="CQ160"/>
  <c r="CL160"/>
  <c r="CL159"/>
  <c r="CQ159"/>
  <c r="CL135"/>
  <c r="CQ135"/>
  <c r="CQ145"/>
  <c r="CL145"/>
  <c r="CQ141"/>
  <c r="CL141"/>
  <c r="CQ67"/>
  <c r="CL67"/>
  <c r="CQ26"/>
  <c r="CL26"/>
  <c r="CL13"/>
  <c r="CQ13"/>
  <c r="CL157"/>
  <c r="CQ157"/>
  <c r="CL161"/>
  <c r="CQ161"/>
  <c r="CL49"/>
  <c r="CQ49"/>
  <c r="CL57"/>
  <c r="CQ57"/>
  <c r="CQ102"/>
  <c r="CL102"/>
  <c r="CL56"/>
  <c r="CQ56"/>
  <c r="CL110"/>
  <c r="CQ110"/>
  <c r="CL108"/>
  <c r="CQ108"/>
  <c r="CL31"/>
  <c r="CQ31"/>
  <c r="CQ117"/>
  <c r="CL117"/>
  <c r="CQ85"/>
  <c r="CL85"/>
  <c r="CQ82"/>
  <c r="CL82"/>
  <c r="CQ54"/>
  <c r="CL54"/>
  <c r="CQ115"/>
  <c r="CL115"/>
  <c r="CL84"/>
  <c r="CQ84"/>
  <c r="CQ77"/>
  <c r="CL77"/>
  <c r="CL75"/>
  <c r="CQ75"/>
  <c r="CL44"/>
  <c r="CQ44"/>
  <c r="U142" i="5"/>
  <c r="BA142" s="1"/>
  <c r="AC142"/>
  <c r="BB142" s="1"/>
  <c r="U49"/>
  <c r="BA49" s="1"/>
  <c r="AC49"/>
  <c r="BB49" s="1"/>
  <c r="U134"/>
  <c r="BA134" s="1"/>
  <c r="AC134"/>
  <c r="BB134" s="1"/>
  <c r="AC102"/>
  <c r="BB102" s="1"/>
  <c r="U102"/>
  <c r="BA102" s="1"/>
  <c r="AC154"/>
  <c r="BB154" s="1"/>
  <c r="U154"/>
  <c r="BA154" s="1"/>
  <c r="AC48"/>
  <c r="BB48" s="1"/>
  <c r="U48"/>
  <c r="BA48" s="1"/>
  <c r="U113"/>
  <c r="BA113" s="1"/>
  <c r="AC113"/>
  <c r="BB113" s="1"/>
  <c r="AC89"/>
  <c r="BB89" s="1"/>
  <c r="U89"/>
  <c r="BA89" s="1"/>
  <c r="AC132"/>
  <c r="BB132" s="1"/>
  <c r="U132"/>
  <c r="BA132" s="1"/>
  <c r="U122"/>
  <c r="BA122" s="1"/>
  <c r="AC122"/>
  <c r="BB122" s="1"/>
  <c r="AC157"/>
  <c r="BB157" s="1"/>
  <c r="U157"/>
  <c r="BA157" s="1"/>
  <c r="U34"/>
  <c r="BA34" s="1"/>
  <c r="AC34"/>
  <c r="BB34" s="1"/>
  <c r="AC93"/>
  <c r="BB93" s="1"/>
  <c r="U93"/>
  <c r="BA93" s="1"/>
  <c r="AC66"/>
  <c r="BB66" s="1"/>
  <c r="U66"/>
  <c r="BA66" s="1"/>
  <c r="AC125"/>
  <c r="BB125" s="1"/>
  <c r="U125"/>
  <c r="BA125" s="1"/>
  <c r="AC138"/>
  <c r="BB138" s="1"/>
  <c r="U138"/>
  <c r="BA138" s="1"/>
  <c r="CL34" i="6"/>
  <c r="CQ34"/>
  <c r="CL51"/>
  <c r="CQ51"/>
  <c r="CL114"/>
  <c r="CQ114"/>
  <c r="AC90" i="5"/>
  <c r="BB90" s="1"/>
  <c r="U90"/>
  <c r="BA90" s="1"/>
  <c r="AC88"/>
  <c r="BB88" s="1"/>
  <c r="U88"/>
  <c r="BA88" s="1"/>
  <c r="U96"/>
  <c r="BA96" s="1"/>
  <c r="AC96"/>
  <c r="BB96" s="1"/>
  <c r="AC116"/>
  <c r="BB116" s="1"/>
  <c r="U116"/>
  <c r="BA116" s="1"/>
  <c r="BJ27"/>
  <c r="BK27" s="1"/>
  <c r="BJ24"/>
  <c r="BK24" s="1"/>
  <c r="BJ150"/>
  <c r="BK150" s="1"/>
  <c r="BJ9"/>
  <c r="BK9" s="1"/>
  <c r="BJ161"/>
  <c r="BK161" s="1"/>
  <c r="BJ146"/>
  <c r="BK146" s="1"/>
  <c r="BJ70"/>
  <c r="BK70" s="1"/>
  <c r="BJ29"/>
  <c r="BK29" s="1"/>
  <c r="BJ137"/>
  <c r="BK137" s="1"/>
  <c r="H196" i="6"/>
  <c r="H186"/>
  <c r="BU69" i="4"/>
  <c r="BO69"/>
  <c r="BP69" s="1"/>
  <c r="BS69" s="1"/>
  <c r="CL50"/>
  <c r="CF50"/>
  <c r="CG50" s="1"/>
  <c r="CJ50" s="1"/>
  <c r="BU139"/>
  <c r="BO139"/>
  <c r="BP139" s="1"/>
  <c r="BS139" s="1"/>
  <c r="EJ31"/>
  <c r="DV31"/>
  <c r="DT31"/>
  <c r="EH31"/>
  <c r="EI31"/>
  <c r="DU31"/>
  <c r="DD20"/>
  <c r="EK105"/>
  <c r="DW105"/>
  <c r="EK69"/>
  <c r="DW69"/>
  <c r="DV165"/>
  <c r="EI165"/>
  <c r="DU165"/>
  <c r="EJ165"/>
  <c r="EH165"/>
  <c r="DT165"/>
  <c r="EK83"/>
  <c r="DW83"/>
  <c r="CF113"/>
  <c r="CG113" s="1"/>
  <c r="CJ113" s="1"/>
  <c r="CL113"/>
  <c r="CF132"/>
  <c r="CG132" s="1"/>
  <c r="CJ132" s="1"/>
  <c r="CL132"/>
  <c r="CF45"/>
  <c r="CG45" s="1"/>
  <c r="CJ45" s="1"/>
  <c r="CL45"/>
  <c r="CC176"/>
  <c r="CA104"/>
  <c r="CH104"/>
  <c r="CI104" s="1"/>
  <c r="EK27"/>
  <c r="DW27"/>
  <c r="EC27" s="1"/>
  <c r="ED27" s="1"/>
  <c r="EI95"/>
  <c r="DT95"/>
  <c r="DU95"/>
  <c r="EJ95"/>
  <c r="EH95"/>
  <c r="DV95"/>
  <c r="CF42"/>
  <c r="CG42" s="1"/>
  <c r="CJ42" s="1"/>
  <c r="CL42"/>
  <c r="CF136"/>
  <c r="CG136" s="1"/>
  <c r="CJ136" s="1"/>
  <c r="CL136"/>
  <c r="BU88"/>
  <c r="BO88"/>
  <c r="BP88" s="1"/>
  <c r="BS88" s="1"/>
  <c r="CF167"/>
  <c r="CG167" s="1"/>
  <c r="CJ167" s="1"/>
  <c r="CL167"/>
  <c r="BO140"/>
  <c r="BP140" s="1"/>
  <c r="BS140" s="1"/>
  <c r="BU140"/>
  <c r="BU26"/>
  <c r="BO26"/>
  <c r="BP26" s="1"/>
  <c r="BS26" s="1"/>
  <c r="BO82"/>
  <c r="BP82" s="1"/>
  <c r="BS82" s="1"/>
  <c r="BU82"/>
  <c r="DT148"/>
  <c r="EH148"/>
  <c r="EJ148"/>
  <c r="DU148"/>
  <c r="EI148"/>
  <c r="DV148"/>
  <c r="BO146"/>
  <c r="BP146" s="1"/>
  <c r="BS146" s="1"/>
  <c r="BU146"/>
  <c r="EK122"/>
  <c r="DW122"/>
  <c r="EJ21"/>
  <c r="EH21"/>
  <c r="DV21"/>
  <c r="EI21"/>
  <c r="DU21"/>
  <c r="DT21"/>
  <c r="BU119"/>
  <c r="BO119"/>
  <c r="BP119" s="1"/>
  <c r="BS119" s="1"/>
  <c r="CL146"/>
  <c r="CF146"/>
  <c r="CG146" s="1"/>
  <c r="CJ146" s="1"/>
  <c r="CL73"/>
  <c r="CF73"/>
  <c r="CG73" s="1"/>
  <c r="CJ73" s="1"/>
  <c r="BU124"/>
  <c r="BO124"/>
  <c r="BP124" s="1"/>
  <c r="BS124" s="1"/>
  <c r="EI35"/>
  <c r="DT35"/>
  <c r="EH35"/>
  <c r="DV35"/>
  <c r="EJ35"/>
  <c r="DU35"/>
  <c r="BU86"/>
  <c r="BO86"/>
  <c r="BP86" s="1"/>
  <c r="BS86" s="1"/>
  <c r="CF157"/>
  <c r="CG157" s="1"/>
  <c r="CJ157" s="1"/>
  <c r="CL157"/>
  <c r="EH41"/>
  <c r="EJ41"/>
  <c r="EI41"/>
  <c r="DV41"/>
  <c r="DT41"/>
  <c r="DU41"/>
  <c r="EJ28"/>
  <c r="DU28"/>
  <c r="DT28"/>
  <c r="EH28"/>
  <c r="DV28"/>
  <c r="EI28"/>
  <c r="CL66"/>
  <c r="CF66"/>
  <c r="CG66" s="1"/>
  <c r="CJ66" s="1"/>
  <c r="DW61"/>
  <c r="EK61"/>
  <c r="EK47"/>
  <c r="DW47"/>
  <c r="EC47" s="1"/>
  <c r="ED47" s="1"/>
  <c r="EJ130"/>
  <c r="DT130"/>
  <c r="DV130"/>
  <c r="EI130"/>
  <c r="EH130"/>
  <c r="DU130"/>
  <c r="CL162"/>
  <c r="CF162"/>
  <c r="CG162" s="1"/>
  <c r="CJ162" s="1"/>
  <c r="BO20"/>
  <c r="BP20" s="1"/>
  <c r="BS20" s="1"/>
  <c r="BU20"/>
  <c r="BB20" s="1"/>
  <c r="CL153"/>
  <c r="CF153"/>
  <c r="CG153" s="1"/>
  <c r="CJ153" s="1"/>
  <c r="BO142"/>
  <c r="BP142" s="1"/>
  <c r="BS142" s="1"/>
  <c r="BU142"/>
  <c r="CF120"/>
  <c r="CG120" s="1"/>
  <c r="CJ120" s="1"/>
  <c r="CL120"/>
  <c r="BJ6"/>
  <c r="BL171"/>
  <c r="BQ6"/>
  <c r="CF91"/>
  <c r="CG91" s="1"/>
  <c r="CJ91" s="1"/>
  <c r="CL91"/>
  <c r="EI162"/>
  <c r="DV162"/>
  <c r="EH162"/>
  <c r="DT162"/>
  <c r="EJ162"/>
  <c r="DU162"/>
  <c r="EK112"/>
  <c r="DW112"/>
  <c r="EC112" s="1"/>
  <c r="ED112" s="1"/>
  <c r="BU132"/>
  <c r="BB132" s="1"/>
  <c r="BO132"/>
  <c r="BP132" s="1"/>
  <c r="BS132" s="1"/>
  <c r="BO107"/>
  <c r="BP107" s="1"/>
  <c r="BS107" s="1"/>
  <c r="BU107"/>
  <c r="EK37"/>
  <c r="DW37"/>
  <c r="EK8"/>
  <c r="DW8"/>
  <c r="DU12"/>
  <c r="EJ12"/>
  <c r="DV12"/>
  <c r="DT12"/>
  <c r="EI12"/>
  <c r="EH12"/>
  <c r="DW145"/>
  <c r="EK145"/>
  <c r="EH75"/>
  <c r="DT75"/>
  <c r="EI75"/>
  <c r="DU75"/>
  <c r="DV75"/>
  <c r="EJ75"/>
  <c r="DW81"/>
  <c r="EC81" s="1"/>
  <c r="ED81" s="1"/>
  <c r="EK81"/>
  <c r="BU100"/>
  <c r="BO100"/>
  <c r="BP100" s="1"/>
  <c r="BS100" s="1"/>
  <c r="DV80"/>
  <c r="EI80"/>
  <c r="EH80"/>
  <c r="DU80"/>
  <c r="EJ80"/>
  <c r="DT80"/>
  <c r="DV54"/>
  <c r="DT54"/>
  <c r="DU54"/>
  <c r="EH54"/>
  <c r="EJ54"/>
  <c r="EI54"/>
  <c r="DT102"/>
  <c r="EI102"/>
  <c r="EH102"/>
  <c r="EJ102"/>
  <c r="DV102"/>
  <c r="DU102"/>
  <c r="EK106"/>
  <c r="DW106"/>
  <c r="EI108"/>
  <c r="DV108"/>
  <c r="EH108"/>
  <c r="EJ108"/>
  <c r="DT108"/>
  <c r="DU108"/>
  <c r="EK130"/>
  <c r="DW130"/>
  <c r="EC130" s="1"/>
  <c r="ED130" s="1"/>
  <c r="BU62"/>
  <c r="BO62"/>
  <c r="BP62" s="1"/>
  <c r="BS62" s="1"/>
  <c r="CF93"/>
  <c r="CG93" s="1"/>
  <c r="CJ93" s="1"/>
  <c r="CL93"/>
  <c r="BO135"/>
  <c r="BP135" s="1"/>
  <c r="BS135" s="1"/>
  <c r="BU135"/>
  <c r="CF67"/>
  <c r="CG67" s="1"/>
  <c r="CJ67" s="1"/>
  <c r="CL67"/>
  <c r="EK99"/>
  <c r="DW99"/>
  <c r="DU13"/>
  <c r="EJ13"/>
  <c r="DV13"/>
  <c r="EH13"/>
  <c r="EI13"/>
  <c r="DT13"/>
  <c r="EH137"/>
  <c r="EJ137"/>
  <c r="DV137"/>
  <c r="DU137"/>
  <c r="DT137"/>
  <c r="EI137"/>
  <c r="DW58"/>
  <c r="EC58" s="1"/>
  <c r="ED58" s="1"/>
  <c r="EK58"/>
  <c r="DW114"/>
  <c r="EK114"/>
  <c r="DW144"/>
  <c r="EK144"/>
  <c r="EH36"/>
  <c r="DV36"/>
  <c r="EI36"/>
  <c r="EJ36"/>
  <c r="DU36"/>
  <c r="DT36"/>
  <c r="DV14"/>
  <c r="DT14"/>
  <c r="EH14"/>
  <c r="EJ14"/>
  <c r="EI14"/>
  <c r="DU14"/>
  <c r="DV37"/>
  <c r="DT37"/>
  <c r="EI37"/>
  <c r="DU37"/>
  <c r="EJ37"/>
  <c r="EH37"/>
  <c r="BU167"/>
  <c r="BO167"/>
  <c r="BP167" s="1"/>
  <c r="BS167" s="1"/>
  <c r="EK25"/>
  <c r="DW25"/>
  <c r="CF137"/>
  <c r="CG137" s="1"/>
  <c r="CJ137" s="1"/>
  <c r="CL137"/>
  <c r="CL60"/>
  <c r="CF60"/>
  <c r="CG60" s="1"/>
  <c r="CJ60" s="1"/>
  <c r="BU70"/>
  <c r="BO70"/>
  <c r="BP70" s="1"/>
  <c r="BS70" s="1"/>
  <c r="CL46"/>
  <c r="CF46"/>
  <c r="CG46" s="1"/>
  <c r="CJ46" s="1"/>
  <c r="BJ74"/>
  <c r="BL175"/>
  <c r="BQ74"/>
  <c r="BU166"/>
  <c r="BO166"/>
  <c r="BP166" s="1"/>
  <c r="BS166" s="1"/>
  <c r="EH71"/>
  <c r="DT71"/>
  <c r="EJ71"/>
  <c r="DU71"/>
  <c r="EC71" s="1"/>
  <c r="ED71" s="1"/>
  <c r="DV71"/>
  <c r="EI71"/>
  <c r="BO52"/>
  <c r="BP52" s="1"/>
  <c r="BS52" s="1"/>
  <c r="BU52"/>
  <c r="DU129"/>
  <c r="EH129"/>
  <c r="DV129"/>
  <c r="DT129"/>
  <c r="EI129"/>
  <c r="EJ129"/>
  <c r="DW158"/>
  <c r="EK158"/>
  <c r="G196" i="6"/>
  <c r="G186"/>
  <c r="CT175" i="4"/>
  <c r="EG74"/>
  <c r="CW74"/>
  <c r="EH143"/>
  <c r="EJ143"/>
  <c r="DU143"/>
  <c r="DV143"/>
  <c r="DT143"/>
  <c r="EI143"/>
  <c r="EK115"/>
  <c r="DW115"/>
  <c r="EC115" s="1"/>
  <c r="ED115" s="1"/>
  <c r="DW18"/>
  <c r="EK18"/>
  <c r="EK17"/>
  <c r="DW17"/>
  <c r="DW102"/>
  <c r="EK102"/>
  <c r="EK129"/>
  <c r="DW129"/>
  <c r="EK168"/>
  <c r="DW168"/>
  <c r="EC168" s="1"/>
  <c r="ED168" s="1"/>
  <c r="DW80"/>
  <c r="EK80"/>
  <c r="CF94"/>
  <c r="CG94" s="1"/>
  <c r="CJ94" s="1"/>
  <c r="CL94"/>
  <c r="DV19"/>
  <c r="DT19"/>
  <c r="EH19"/>
  <c r="EJ19"/>
  <c r="DU19"/>
  <c r="EI19"/>
  <c r="DW156"/>
  <c r="EK156"/>
  <c r="DU83"/>
  <c r="DV83"/>
  <c r="EI83"/>
  <c r="EJ83"/>
  <c r="EH83"/>
  <c r="DT83"/>
  <c r="DT53"/>
  <c r="EH53"/>
  <c r="EJ53"/>
  <c r="DU53"/>
  <c r="DV53"/>
  <c r="EI53"/>
  <c r="CF88"/>
  <c r="CG88" s="1"/>
  <c r="CJ88" s="1"/>
  <c r="CL88"/>
  <c r="EK36"/>
  <c r="DW36"/>
  <c r="EC36" s="1"/>
  <c r="ED36" s="1"/>
  <c r="CC177"/>
  <c r="CH127"/>
  <c r="CI127" s="1"/>
  <c r="CI177" s="1"/>
  <c r="CA127"/>
  <c r="EK85"/>
  <c r="DW85"/>
  <c r="DW24"/>
  <c r="EK24"/>
  <c r="BU92"/>
  <c r="BO92"/>
  <c r="BP92" s="1"/>
  <c r="BS92" s="1"/>
  <c r="CL119"/>
  <c r="CF119"/>
  <c r="CG119" s="1"/>
  <c r="CJ119" s="1"/>
  <c r="DV73"/>
  <c r="DT73"/>
  <c r="EJ73"/>
  <c r="DU73"/>
  <c r="EI73"/>
  <c r="EH73"/>
  <c r="BU158"/>
  <c r="BO158"/>
  <c r="BP158" s="1"/>
  <c r="BS158" s="1"/>
  <c r="BU98"/>
  <c r="BO98"/>
  <c r="BP98" s="1"/>
  <c r="BS98" s="1"/>
  <c r="BO116"/>
  <c r="BP116" s="1"/>
  <c r="BS116" s="1"/>
  <c r="BU116"/>
  <c r="BB116" s="1"/>
  <c r="E186" i="6"/>
  <c r="E196"/>
  <c r="EK125" i="4"/>
  <c r="DW125"/>
  <c r="DV10"/>
  <c r="DU10"/>
  <c r="DT10"/>
  <c r="EJ10"/>
  <c r="EH10"/>
  <c r="EI10"/>
  <c r="EH85"/>
  <c r="DT85"/>
  <c r="EJ85"/>
  <c r="DU85"/>
  <c r="DV85"/>
  <c r="EI85"/>
  <c r="EH96"/>
  <c r="EJ96"/>
  <c r="DU96"/>
  <c r="DV96"/>
  <c r="DT96"/>
  <c r="EI96"/>
  <c r="BU136"/>
  <c r="BB136" s="1"/>
  <c r="BO136"/>
  <c r="BP136" s="1"/>
  <c r="BS136" s="1"/>
  <c r="DV18"/>
  <c r="DT18"/>
  <c r="EI18"/>
  <c r="DU18"/>
  <c r="EH18"/>
  <c r="EJ18"/>
  <c r="EK54"/>
  <c r="DW54"/>
  <c r="EK109"/>
  <c r="DW109"/>
  <c r="DV144"/>
  <c r="EI144"/>
  <c r="DT144"/>
  <c r="EJ144"/>
  <c r="EH144"/>
  <c r="DU144"/>
  <c r="BO97"/>
  <c r="BP97" s="1"/>
  <c r="BS97" s="1"/>
  <c r="BU97"/>
  <c r="CA33"/>
  <c r="CH33"/>
  <c r="CI33" s="1"/>
  <c r="CI172" s="1"/>
  <c r="CC172"/>
  <c r="EI125"/>
  <c r="DT125"/>
  <c r="DV125"/>
  <c r="EH125"/>
  <c r="EJ125"/>
  <c r="DU125"/>
  <c r="EJ16"/>
  <c r="EI16"/>
  <c r="DU16"/>
  <c r="DV16"/>
  <c r="EH16"/>
  <c r="DT16"/>
  <c r="EJ84"/>
  <c r="EH84"/>
  <c r="DV84"/>
  <c r="DU84"/>
  <c r="DT84"/>
  <c r="EI84"/>
  <c r="DW44"/>
  <c r="EC44" s="1"/>
  <c r="ED44" s="1"/>
  <c r="EK44"/>
  <c r="CF55"/>
  <c r="CG55" s="1"/>
  <c r="CJ55" s="1"/>
  <c r="CL55"/>
  <c r="EK7"/>
  <c r="DW7"/>
  <c r="EC7" s="1"/>
  <c r="ED7" s="1"/>
  <c r="DW116"/>
  <c r="EK116"/>
  <c r="DU94"/>
  <c r="DV94"/>
  <c r="EH94"/>
  <c r="DT94"/>
  <c r="EI94"/>
  <c r="EJ94"/>
  <c r="BO101"/>
  <c r="BP101" s="1"/>
  <c r="BS101" s="1"/>
  <c r="BU101"/>
  <c r="CL121"/>
  <c r="CF121"/>
  <c r="CG121" s="1"/>
  <c r="CJ121" s="1"/>
  <c r="DV152"/>
  <c r="EJ152"/>
  <c r="DU152"/>
  <c r="EI152"/>
  <c r="DT152"/>
  <c r="EC152" s="1"/>
  <c r="ED152" s="1"/>
  <c r="EH152"/>
  <c r="CT173"/>
  <c r="EG63"/>
  <c r="CW63"/>
  <c r="EH111"/>
  <c r="DU111"/>
  <c r="DV111"/>
  <c r="EI111"/>
  <c r="EJ111"/>
  <c r="DT111"/>
  <c r="EI169"/>
  <c r="DU169"/>
  <c r="DT169"/>
  <c r="EH169"/>
  <c r="EJ169"/>
  <c r="DV169"/>
  <c r="CF150"/>
  <c r="CG150" s="1"/>
  <c r="CJ150" s="1"/>
  <c r="CL150"/>
  <c r="CF30"/>
  <c r="CG30" s="1"/>
  <c r="CJ30" s="1"/>
  <c r="CL30"/>
  <c r="BO65"/>
  <c r="BP65" s="1"/>
  <c r="BS65" s="1"/>
  <c r="BU65"/>
  <c r="BO156"/>
  <c r="BP156" s="1"/>
  <c r="BS156" s="1"/>
  <c r="BU156"/>
  <c r="BO24"/>
  <c r="BP24" s="1"/>
  <c r="BS24" s="1"/>
  <c r="BU24"/>
  <c r="BB24" s="1"/>
  <c r="DW98"/>
  <c r="EK98"/>
  <c r="CL12"/>
  <c r="CF12"/>
  <c r="CG12" s="1"/>
  <c r="CJ12" s="1"/>
  <c r="DV141"/>
  <c r="DU141"/>
  <c r="EH141"/>
  <c r="DT141"/>
  <c r="EI141"/>
  <c r="EJ141"/>
  <c r="CL117"/>
  <c r="CF117"/>
  <c r="CG117" s="1"/>
  <c r="CJ117" s="1"/>
  <c r="BU60"/>
  <c r="BO60"/>
  <c r="BP60" s="1"/>
  <c r="BS60" s="1"/>
  <c r="DU120"/>
  <c r="DT120"/>
  <c r="EI120"/>
  <c r="DV120"/>
  <c r="EJ120"/>
  <c r="EH120"/>
  <c r="EK41"/>
  <c r="DW41"/>
  <c r="DT128"/>
  <c r="DU128"/>
  <c r="EH128"/>
  <c r="DV128"/>
  <c r="EI128"/>
  <c r="EJ128"/>
  <c r="EI48"/>
  <c r="DU48"/>
  <c r="EJ48"/>
  <c r="DT48"/>
  <c r="EH48"/>
  <c r="DV48"/>
  <c r="BU93"/>
  <c r="BO93"/>
  <c r="BP93" s="1"/>
  <c r="BS93" s="1"/>
  <c r="CL128"/>
  <c r="CF128"/>
  <c r="CG128" s="1"/>
  <c r="CJ128" s="1"/>
  <c r="DW161"/>
  <c r="EK161"/>
  <c r="BU131"/>
  <c r="BO131"/>
  <c r="BP131" s="1"/>
  <c r="BS131" s="1"/>
  <c r="BU113"/>
  <c r="BO113"/>
  <c r="BP113" s="1"/>
  <c r="BS113" s="1"/>
  <c r="DU67"/>
  <c r="DV67"/>
  <c r="EI67"/>
  <c r="EH67"/>
  <c r="DT67"/>
  <c r="EJ67"/>
  <c r="EK142"/>
  <c r="DW142"/>
  <c r="CL165"/>
  <c r="CF165"/>
  <c r="CG165" s="1"/>
  <c r="CJ165" s="1"/>
  <c r="CF82"/>
  <c r="CG82" s="1"/>
  <c r="CJ82" s="1"/>
  <c r="CL82"/>
  <c r="BO34"/>
  <c r="BP34" s="1"/>
  <c r="BS34" s="1"/>
  <c r="BU34"/>
  <c r="BD107" i="5"/>
  <c r="BD35"/>
  <c r="BE35"/>
  <c r="BD124"/>
  <c r="BE124"/>
  <c r="AJ103"/>
  <c r="BC103" s="1"/>
  <c r="AJ97"/>
  <c r="BC97" s="1"/>
  <c r="BD101"/>
  <c r="BE101"/>
  <c r="AJ54"/>
  <c r="BC54" s="1"/>
  <c r="AJ37"/>
  <c r="BC37" s="1"/>
  <c r="AJ42"/>
  <c r="BC42" s="1"/>
  <c r="BD45"/>
  <c r="BD93"/>
  <c r="BE93"/>
  <c r="AJ91"/>
  <c r="BC91" s="1"/>
  <c r="BD90"/>
  <c r="BE90"/>
  <c r="BD126"/>
  <c r="BE126"/>
  <c r="BD134"/>
  <c r="BE134"/>
  <c r="AJ27"/>
  <c r="BC27" s="1"/>
  <c r="AJ10"/>
  <c r="BC10" s="1"/>
  <c r="AJ30"/>
  <c r="BC30" s="1"/>
  <c r="BD29"/>
  <c r="BE29"/>
  <c r="BD137"/>
  <c r="AJ64"/>
  <c r="BC64" s="1"/>
  <c r="AJ153"/>
  <c r="BC153" s="1"/>
  <c r="BD51"/>
  <c r="AJ87"/>
  <c r="BC87" s="1"/>
  <c r="BD122"/>
  <c r="AJ75"/>
  <c r="BC75" s="1"/>
  <c r="BD110"/>
  <c r="AJ123"/>
  <c r="BC123" s="1"/>
  <c r="AN157"/>
  <c r="AR157" s="1"/>
  <c r="BD24"/>
  <c r="AH139"/>
  <c r="BD143"/>
  <c r="AJ13"/>
  <c r="BC13" s="1"/>
  <c r="AJ9"/>
  <c r="BC9" s="1"/>
  <c r="AN142"/>
  <c r="AR142" s="1"/>
  <c r="BD146"/>
  <c r="BD154"/>
  <c r="BD25"/>
  <c r="BD58"/>
  <c r="AJ40"/>
  <c r="BC40" s="1"/>
  <c r="BD79"/>
  <c r="AJ96"/>
  <c r="BC96" s="1"/>
  <c r="BD43"/>
  <c r="BD82"/>
  <c r="AJ81"/>
  <c r="BC81" s="1"/>
  <c r="BD100"/>
  <c r="AJ49"/>
  <c r="BC49" s="1"/>
  <c r="BD61"/>
  <c r="BD62"/>
  <c r="AJ106"/>
  <c r="BC106" s="1"/>
  <c r="AJ78"/>
  <c r="BC78" s="1"/>
  <c r="BD22"/>
  <c r="BD141"/>
  <c r="BD130"/>
  <c r="AJ161"/>
  <c r="BC161" s="1"/>
  <c r="BD32"/>
  <c r="AJ12"/>
  <c r="BC12" s="1"/>
  <c r="BD65"/>
  <c r="AJ160"/>
  <c r="BC160" s="1"/>
  <c r="AJ151"/>
  <c r="BC151" s="1"/>
  <c r="AJ53"/>
  <c r="BC53" s="1"/>
  <c r="BD48"/>
  <c r="BD55"/>
  <c r="BD80"/>
  <c r="BD120"/>
  <c r="AJ111"/>
  <c r="BC111" s="1"/>
  <c r="AJ18"/>
  <c r="BC18" s="1"/>
  <c r="BD7"/>
  <c r="AJ138"/>
  <c r="BC138" s="1"/>
  <c r="BD71"/>
  <c r="BD159"/>
  <c r="BD148"/>
  <c r="BD166"/>
  <c r="BD16"/>
  <c r="BD164"/>
  <c r="CL140" i="6"/>
  <c r="CQ140"/>
  <c r="CQ19"/>
  <c r="CL19"/>
  <c r="CQ17"/>
  <c r="CL17"/>
  <c r="CQ158"/>
  <c r="CL158"/>
  <c r="CQ9"/>
  <c r="CL9"/>
  <c r="CL131"/>
  <c r="CQ131"/>
  <c r="CL70"/>
  <c r="CQ70"/>
  <c r="CQ163"/>
  <c r="CL163"/>
  <c r="CQ7"/>
  <c r="CL7"/>
  <c r="CL134"/>
  <c r="CQ134"/>
  <c r="CL144"/>
  <c r="CQ144"/>
  <c r="CL143"/>
  <c r="CQ143"/>
  <c r="CQ166"/>
  <c r="CL166"/>
  <c r="CL105"/>
  <c r="CQ105"/>
  <c r="CQ39"/>
  <c r="CL39"/>
  <c r="CQ109"/>
  <c r="CL109"/>
  <c r="CQ22"/>
  <c r="CL22"/>
  <c r="CL50"/>
  <c r="CQ50"/>
  <c r="CQ94"/>
  <c r="CL94"/>
  <c r="CL90"/>
  <c r="CQ90"/>
  <c r="CQ38"/>
  <c r="CL38"/>
  <c r="CQ81"/>
  <c r="CL81"/>
  <c r="CQ122"/>
  <c r="CL122"/>
  <c r="CL119"/>
  <c r="CQ119"/>
  <c r="CL72"/>
  <c r="CQ72"/>
  <c r="CL47"/>
  <c r="CQ47"/>
  <c r="CQ91"/>
  <c r="CL91"/>
  <c r="CQ86"/>
  <c r="CL86"/>
  <c r="CL52"/>
  <c r="CQ52"/>
  <c r="CQ111"/>
  <c r="CL111"/>
  <c r="U82" i="5"/>
  <c r="BA82" s="1"/>
  <c r="AC82"/>
  <c r="BB82" s="1"/>
  <c r="U163"/>
  <c r="BA163" s="1"/>
  <c r="AC163"/>
  <c r="BB163" s="1"/>
  <c r="U145"/>
  <c r="BA145" s="1"/>
  <c r="AC145"/>
  <c r="BB145" s="1"/>
  <c r="U150"/>
  <c r="BA150" s="1"/>
  <c r="AC150"/>
  <c r="BB150" s="1"/>
  <c r="AC45"/>
  <c r="BB45" s="1"/>
  <c r="U45"/>
  <c r="BA45" s="1"/>
  <c r="AC9"/>
  <c r="BB9" s="1"/>
  <c r="U9"/>
  <c r="BA9" s="1"/>
  <c r="U144"/>
  <c r="BA144" s="1"/>
  <c r="AC144"/>
  <c r="BB144" s="1"/>
  <c r="U128"/>
  <c r="BA128" s="1"/>
  <c r="AC128"/>
  <c r="BB128" s="1"/>
  <c r="AC149"/>
  <c r="BB149" s="1"/>
  <c r="U149"/>
  <c r="BA149" s="1"/>
  <c r="AC87"/>
  <c r="BB87" s="1"/>
  <c r="U87"/>
  <c r="BA87" s="1"/>
  <c r="U12"/>
  <c r="BA12" s="1"/>
  <c r="AC12"/>
  <c r="BB12" s="1"/>
  <c r="U83"/>
  <c r="BA83" s="1"/>
  <c r="AC83"/>
  <c r="BB83" s="1"/>
  <c r="U14"/>
  <c r="BA14" s="1"/>
  <c r="AC14"/>
  <c r="BB14" s="1"/>
  <c r="AC131"/>
  <c r="BB131" s="1"/>
  <c r="U131"/>
  <c r="BA131" s="1"/>
  <c r="AC77"/>
  <c r="BB77" s="1"/>
  <c r="U77"/>
  <c r="BA77" s="1"/>
  <c r="U156"/>
  <c r="BA156" s="1"/>
  <c r="AC156"/>
  <c r="BB156" s="1"/>
  <c r="AC53"/>
  <c r="BB53" s="1"/>
  <c r="U53"/>
  <c r="BA53" s="1"/>
  <c r="U135"/>
  <c r="BA135" s="1"/>
  <c r="AC135"/>
  <c r="BB135" s="1"/>
  <c r="U79"/>
  <c r="BA79" s="1"/>
  <c r="AC79"/>
  <c r="BB79" s="1"/>
  <c r="U76"/>
  <c r="BA76" s="1"/>
  <c r="AC76"/>
  <c r="BB76" s="1"/>
  <c r="AC137"/>
  <c r="BB137" s="1"/>
  <c r="U137"/>
  <c r="BA137" s="1"/>
  <c r="U98"/>
  <c r="BA98" s="1"/>
  <c r="AC98"/>
  <c r="BB98" s="1"/>
  <c r="AC103"/>
  <c r="BB103" s="1"/>
  <c r="U103"/>
  <c r="BA103" s="1"/>
  <c r="AC15"/>
  <c r="BB15" s="1"/>
  <c r="U15"/>
  <c r="BA15" s="1"/>
  <c r="AC24"/>
  <c r="BB24" s="1"/>
  <c r="U24"/>
  <c r="BA24" s="1"/>
  <c r="AC39"/>
  <c r="BB39" s="1"/>
  <c r="U39"/>
  <c r="BA39" s="1"/>
  <c r="AC92"/>
  <c r="BB92" s="1"/>
  <c r="U92"/>
  <c r="BA92" s="1"/>
  <c r="AC120"/>
  <c r="BB120" s="1"/>
  <c r="U120"/>
  <c r="BA120" s="1"/>
  <c r="AC10"/>
  <c r="BB10" s="1"/>
  <c r="U10"/>
  <c r="BA10" s="1"/>
  <c r="U43"/>
  <c r="BA43" s="1"/>
  <c r="AC43"/>
  <c r="BB43" s="1"/>
  <c r="CL55" i="6"/>
  <c r="CQ55"/>
  <c r="AC141" i="5"/>
  <c r="BB141" s="1"/>
  <c r="U141"/>
  <c r="BA141" s="1"/>
  <c r="U67"/>
  <c r="BA67" s="1"/>
  <c r="AC67"/>
  <c r="BB67" s="1"/>
  <c r="U42"/>
  <c r="BA42" s="1"/>
  <c r="AC42"/>
  <c r="BB42" s="1"/>
  <c r="AC121"/>
  <c r="BB121" s="1"/>
  <c r="U121"/>
  <c r="BA121" s="1"/>
  <c r="AC112"/>
  <c r="BB112" s="1"/>
  <c r="U112"/>
  <c r="BA112" s="1"/>
  <c r="AC65"/>
  <c r="BB65" s="1"/>
  <c r="U65"/>
  <c r="BA65" s="1"/>
  <c r="U100"/>
  <c r="BA100" s="1"/>
  <c r="AC100"/>
  <c r="BB100" s="1"/>
  <c r="AC86"/>
  <c r="BB86" s="1"/>
  <c r="U86"/>
  <c r="BA86" s="1"/>
  <c r="AC80"/>
  <c r="BB80" s="1"/>
  <c r="U80"/>
  <c r="BA80" s="1"/>
  <c r="U123"/>
  <c r="BA123" s="1"/>
  <c r="AC123"/>
  <c r="BB123" s="1"/>
  <c r="AC23"/>
  <c r="BB23" s="1"/>
  <c r="U23"/>
  <c r="BA23" s="1"/>
  <c r="U28"/>
  <c r="BA28" s="1"/>
  <c r="AC28"/>
  <c r="BB28" s="1"/>
  <c r="U169"/>
  <c r="BA169" s="1"/>
  <c r="AC169"/>
  <c r="BB169" s="1"/>
  <c r="CQ92" i="6"/>
  <c r="CL92"/>
  <c r="CL103"/>
  <c r="CQ103"/>
  <c r="CQ112"/>
  <c r="CL112"/>
  <c r="U148" i="5"/>
  <c r="BA148" s="1"/>
  <c r="AC148"/>
  <c r="BB148" s="1"/>
  <c r="U107"/>
  <c r="BA107" s="1"/>
  <c r="AC107"/>
  <c r="BB107" s="1"/>
  <c r="U165"/>
  <c r="BA165" s="1"/>
  <c r="AC165"/>
  <c r="BB165" s="1"/>
  <c r="BJ134"/>
  <c r="BK134" s="1"/>
  <c r="BJ30"/>
  <c r="BK30" s="1"/>
  <c r="BJ156"/>
  <c r="BK156" s="1"/>
  <c r="BJ17"/>
  <c r="BK17" s="1"/>
  <c r="BJ128"/>
  <c r="BK128" s="1"/>
  <c r="BJ11"/>
  <c r="BK11" s="1"/>
  <c r="BJ16"/>
  <c r="BK16" s="1"/>
  <c r="BJ164"/>
  <c r="BK164" s="1"/>
  <c r="BJ22"/>
  <c r="BK22" s="1"/>
  <c r="BJ31"/>
  <c r="BK31" s="1"/>
  <c r="BJ7"/>
  <c r="BK7" s="1"/>
  <c r="BJ148"/>
  <c r="BK148" s="1"/>
  <c r="AN118"/>
  <c r="AH118"/>
  <c r="DV69" i="4"/>
  <c r="DT69"/>
  <c r="EI69"/>
  <c r="EJ69"/>
  <c r="EH69"/>
  <c r="DU69"/>
  <c r="DW50"/>
  <c r="EK50"/>
  <c r="EI139"/>
  <c r="DU139"/>
  <c r="DT139"/>
  <c r="EH139"/>
  <c r="DV139"/>
  <c r="EJ139"/>
  <c r="CF78"/>
  <c r="CG78" s="1"/>
  <c r="CJ78" s="1"/>
  <c r="CL78"/>
  <c r="CF138"/>
  <c r="CG138" s="1"/>
  <c r="CJ138" s="1"/>
  <c r="CL138"/>
  <c r="CF166"/>
  <c r="CG166" s="1"/>
  <c r="CJ166" s="1"/>
  <c r="CL166"/>
  <c r="CF75"/>
  <c r="CG75" s="1"/>
  <c r="CJ75" s="1"/>
  <c r="CL75"/>
  <c r="EK113"/>
  <c r="DW113"/>
  <c r="EK132"/>
  <c r="DW132"/>
  <c r="BO121"/>
  <c r="BP121" s="1"/>
  <c r="BS121" s="1"/>
  <c r="BU121"/>
  <c r="EK45"/>
  <c r="DW45"/>
  <c r="CF9"/>
  <c r="CG9" s="1"/>
  <c r="CJ9" s="1"/>
  <c r="CL9"/>
  <c r="DD150"/>
  <c r="DD108"/>
  <c r="DW42"/>
  <c r="EK42"/>
  <c r="DW136"/>
  <c r="EK136"/>
  <c r="DT88"/>
  <c r="EH88"/>
  <c r="DV88"/>
  <c r="DU88"/>
  <c r="EI88"/>
  <c r="EJ88"/>
  <c r="EK167"/>
  <c r="DW167"/>
  <c r="DT140"/>
  <c r="EH140"/>
  <c r="EJ140"/>
  <c r="DV140"/>
  <c r="EI140"/>
  <c r="DU140"/>
  <c r="EJ26"/>
  <c r="EH26"/>
  <c r="DU26"/>
  <c r="DT26"/>
  <c r="EI26"/>
  <c r="DV26"/>
  <c r="EJ82"/>
  <c r="EH82"/>
  <c r="DU82"/>
  <c r="EI82"/>
  <c r="DT82"/>
  <c r="DV82"/>
  <c r="CF15"/>
  <c r="CG15" s="1"/>
  <c r="CJ15" s="1"/>
  <c r="CL15"/>
  <c r="DT146"/>
  <c r="DU146"/>
  <c r="EH146"/>
  <c r="DV146"/>
  <c r="EI146"/>
  <c r="EJ146"/>
  <c r="CF31"/>
  <c r="CG31" s="1"/>
  <c r="CJ31" s="1"/>
  <c r="CL31"/>
  <c r="DU119"/>
  <c r="EI119"/>
  <c r="EJ119"/>
  <c r="EH119"/>
  <c r="DV119"/>
  <c r="DT119"/>
  <c r="EK146"/>
  <c r="DW146"/>
  <c r="DW73"/>
  <c r="EK73"/>
  <c r="DD148"/>
  <c r="DU124"/>
  <c r="DT124"/>
  <c r="EI124"/>
  <c r="DV124"/>
  <c r="EH124"/>
  <c r="EJ124"/>
  <c r="BU29"/>
  <c r="BO29"/>
  <c r="BP29" s="1"/>
  <c r="BS29" s="1"/>
  <c r="DV86"/>
  <c r="EI86"/>
  <c r="DT86"/>
  <c r="EH86"/>
  <c r="EJ86"/>
  <c r="DU86"/>
  <c r="EK157"/>
  <c r="DW157"/>
  <c r="CF65"/>
  <c r="CG65" s="1"/>
  <c r="CJ65" s="1"/>
  <c r="CL65"/>
  <c r="DW66"/>
  <c r="EK66"/>
  <c r="DD125"/>
  <c r="CF90"/>
  <c r="CG90" s="1"/>
  <c r="CJ90" s="1"/>
  <c r="CL90"/>
  <c r="CT6"/>
  <c r="CV171"/>
  <c r="BU50"/>
  <c r="BO50"/>
  <c r="BP50" s="1"/>
  <c r="BS50" s="1"/>
  <c r="EK162"/>
  <c r="DW162"/>
  <c r="DV20"/>
  <c r="DU20"/>
  <c r="EH20"/>
  <c r="EI20"/>
  <c r="EJ20"/>
  <c r="DT20"/>
  <c r="DW153"/>
  <c r="EK153"/>
  <c r="DU142"/>
  <c r="EH142"/>
  <c r="EI142"/>
  <c r="EJ142"/>
  <c r="DV142"/>
  <c r="DT142"/>
  <c r="DW120"/>
  <c r="EC120" s="1"/>
  <c r="ED120" s="1"/>
  <c r="EK120"/>
  <c r="DW91"/>
  <c r="EK91"/>
  <c r="CF103"/>
  <c r="CG103" s="1"/>
  <c r="CJ103" s="1"/>
  <c r="CL103"/>
  <c r="CL56"/>
  <c r="CF56"/>
  <c r="CG56" s="1"/>
  <c r="CJ56" s="1"/>
  <c r="BO61"/>
  <c r="BP61" s="1"/>
  <c r="BS61" s="1"/>
  <c r="BU61"/>
  <c r="EJ132"/>
  <c r="DU132"/>
  <c r="DT132"/>
  <c r="DV132"/>
  <c r="EC132" s="1"/>
  <c r="ED132" s="1"/>
  <c r="EH132"/>
  <c r="EI132"/>
  <c r="EI107"/>
  <c r="EH107"/>
  <c r="DT107"/>
  <c r="DV107"/>
  <c r="EJ107"/>
  <c r="DU107"/>
  <c r="BO110"/>
  <c r="BP110" s="1"/>
  <c r="BS110" s="1"/>
  <c r="BU110"/>
  <c r="DD143"/>
  <c r="DD155"/>
  <c r="CF87"/>
  <c r="CG87" s="1"/>
  <c r="CJ87" s="1"/>
  <c r="CL87"/>
  <c r="BO27"/>
  <c r="BP27" s="1"/>
  <c r="BS27" s="1"/>
  <c r="BU27"/>
  <c r="EI100"/>
  <c r="DT100"/>
  <c r="EJ100"/>
  <c r="DV100"/>
  <c r="EC100" s="1"/>
  <c r="ED100" s="1"/>
  <c r="EH100"/>
  <c r="DU100"/>
  <c r="DD60"/>
  <c r="BO149"/>
  <c r="BP149" s="1"/>
  <c r="BS149" s="1"/>
  <c r="BU149"/>
  <c r="BU30"/>
  <c r="BO30"/>
  <c r="BP30" s="1"/>
  <c r="BS30" s="1"/>
  <c r="BO163"/>
  <c r="BP163" s="1"/>
  <c r="BS163" s="1"/>
  <c r="BU163"/>
  <c r="CF16"/>
  <c r="CG16" s="1"/>
  <c r="CJ16" s="1"/>
  <c r="CL16"/>
  <c r="BO151"/>
  <c r="BP151" s="1"/>
  <c r="BS151" s="1"/>
  <c r="BU151"/>
  <c r="CF53"/>
  <c r="CG53" s="1"/>
  <c r="CJ53" s="1"/>
  <c r="CL53"/>
  <c r="DV62"/>
  <c r="EI62"/>
  <c r="DU62"/>
  <c r="DT62"/>
  <c r="EH62"/>
  <c r="EJ62"/>
  <c r="EK93"/>
  <c r="DW93"/>
  <c r="DV135"/>
  <c r="EJ135"/>
  <c r="EI135"/>
  <c r="DT135"/>
  <c r="EH135"/>
  <c r="DU135"/>
  <c r="DW67"/>
  <c r="EC67" s="1"/>
  <c r="ED67" s="1"/>
  <c r="EK67"/>
  <c r="BO47"/>
  <c r="BP47" s="1"/>
  <c r="BS47" s="1"/>
  <c r="BU47"/>
  <c r="BU133"/>
  <c r="BO133"/>
  <c r="BP133" s="1"/>
  <c r="BS133" s="1"/>
  <c r="BU126"/>
  <c r="BO126"/>
  <c r="BP126" s="1"/>
  <c r="BS126" s="1"/>
  <c r="BU123"/>
  <c r="BO123"/>
  <c r="BP123" s="1"/>
  <c r="BS123" s="1"/>
  <c r="DD132"/>
  <c r="CV174"/>
  <c r="CT68"/>
  <c r="BU49"/>
  <c r="BO49"/>
  <c r="BP49" s="1"/>
  <c r="BS49" s="1"/>
  <c r="CL72"/>
  <c r="CF72"/>
  <c r="CG72" s="1"/>
  <c r="CJ72" s="1"/>
  <c r="BU157"/>
  <c r="BO157"/>
  <c r="BP157" s="1"/>
  <c r="BS157" s="1"/>
  <c r="CL123"/>
  <c r="CF123"/>
  <c r="CG123" s="1"/>
  <c r="CJ123" s="1"/>
  <c r="BU56"/>
  <c r="BO56"/>
  <c r="BP56" s="1"/>
  <c r="BS56" s="1"/>
  <c r="EI167"/>
  <c r="EJ167"/>
  <c r="EH167"/>
  <c r="DV167"/>
  <c r="DU167"/>
  <c r="DT167"/>
  <c r="EK137"/>
  <c r="DW137"/>
  <c r="EC137" s="1"/>
  <c r="ED137" s="1"/>
  <c r="DW60"/>
  <c r="EK60"/>
  <c r="DU70"/>
  <c r="EH70"/>
  <c r="DT70"/>
  <c r="EI70"/>
  <c r="DV70"/>
  <c r="EJ70"/>
  <c r="EK46"/>
  <c r="DW46"/>
  <c r="DD38"/>
  <c r="EJ166"/>
  <c r="DT166"/>
  <c r="DU166"/>
  <c r="EI166"/>
  <c r="DV166"/>
  <c r="EC166" s="1"/>
  <c r="ED166" s="1"/>
  <c r="EH166"/>
  <c r="CL43"/>
  <c r="CF43"/>
  <c r="CG43" s="1"/>
  <c r="CJ43" s="1"/>
  <c r="DD35"/>
  <c r="EJ52"/>
  <c r="EH52"/>
  <c r="DU52"/>
  <c r="DV52"/>
  <c r="DT52"/>
  <c r="EI52"/>
  <c r="BO105"/>
  <c r="BP105" s="1"/>
  <c r="BS105" s="1"/>
  <c r="BU105"/>
  <c r="BU15"/>
  <c r="BO15"/>
  <c r="BP15" s="1"/>
  <c r="BS15" s="1"/>
  <c r="BO32"/>
  <c r="BP32" s="1"/>
  <c r="BS32" s="1"/>
  <c r="BU32"/>
  <c r="CL169"/>
  <c r="CF169"/>
  <c r="CG169" s="1"/>
  <c r="CJ169" s="1"/>
  <c r="CF26"/>
  <c r="CG26" s="1"/>
  <c r="CJ26" s="1"/>
  <c r="CL26"/>
  <c r="DD134"/>
  <c r="BU81"/>
  <c r="BO81"/>
  <c r="BP81" s="1"/>
  <c r="BS81" s="1"/>
  <c r="BO160"/>
  <c r="BP160" s="1"/>
  <c r="BS160" s="1"/>
  <c r="BU160"/>
  <c r="BB160" s="1"/>
  <c r="CF19"/>
  <c r="CG19" s="1"/>
  <c r="CJ19" s="1"/>
  <c r="CL19"/>
  <c r="BO89"/>
  <c r="BP89" s="1"/>
  <c r="BS89" s="1"/>
  <c r="BU89"/>
  <c r="DD62"/>
  <c r="CF14"/>
  <c r="CG14" s="1"/>
  <c r="CJ14" s="1"/>
  <c r="CL14"/>
  <c r="DW94"/>
  <c r="EC94" s="1"/>
  <c r="ED94" s="1"/>
  <c r="EK94"/>
  <c r="BU114"/>
  <c r="BB114" s="1"/>
  <c r="BO114"/>
  <c r="BP114" s="1"/>
  <c r="BS114" s="1"/>
  <c r="BU168"/>
  <c r="BO168"/>
  <c r="BP168" s="1"/>
  <c r="BS168" s="1"/>
  <c r="BO43"/>
  <c r="BP43" s="1"/>
  <c r="BS43" s="1"/>
  <c r="BU43"/>
  <c r="BO55"/>
  <c r="BP55" s="1"/>
  <c r="BS55" s="1"/>
  <c r="BU55"/>
  <c r="DW88"/>
  <c r="EK88"/>
  <c r="CF152"/>
  <c r="CG152" s="1"/>
  <c r="CJ152" s="1"/>
  <c r="CL152"/>
  <c r="CL34"/>
  <c r="CF34"/>
  <c r="CG34" s="1"/>
  <c r="CJ34" s="1"/>
  <c r="DU92"/>
  <c r="DT92"/>
  <c r="EH92"/>
  <c r="DV92"/>
  <c r="EI92"/>
  <c r="EJ92"/>
  <c r="DD141"/>
  <c r="EK119"/>
  <c r="DW119"/>
  <c r="CF62"/>
  <c r="CG62" s="1"/>
  <c r="CJ62" s="1"/>
  <c r="CL62"/>
  <c r="CL135"/>
  <c r="CF135"/>
  <c r="CG135" s="1"/>
  <c r="CJ135" s="1"/>
  <c r="DT158"/>
  <c r="EI158"/>
  <c r="DV158"/>
  <c r="EJ158"/>
  <c r="DU158"/>
  <c r="EH158"/>
  <c r="DD131"/>
  <c r="CL149"/>
  <c r="CF149"/>
  <c r="CG149" s="1"/>
  <c r="CJ149" s="1"/>
  <c r="DV98"/>
  <c r="EH98"/>
  <c r="EI98"/>
  <c r="DU98"/>
  <c r="EJ98"/>
  <c r="DT98"/>
  <c r="DV116"/>
  <c r="EH116"/>
  <c r="DU116"/>
  <c r="EJ116"/>
  <c r="EI116"/>
  <c r="DT116"/>
  <c r="DD164"/>
  <c r="CL39"/>
  <c r="CF39"/>
  <c r="CG39" s="1"/>
  <c r="CJ39" s="1"/>
  <c r="BL173"/>
  <c r="BJ63"/>
  <c r="BQ63"/>
  <c r="CL52"/>
  <c r="CF52"/>
  <c r="CG52" s="1"/>
  <c r="CJ52" s="1"/>
  <c r="CF79"/>
  <c r="CG79" s="1"/>
  <c r="CJ79" s="1"/>
  <c r="CL79"/>
  <c r="DV136"/>
  <c r="EI136"/>
  <c r="DT136"/>
  <c r="EJ136"/>
  <c r="EH136"/>
  <c r="DU136"/>
  <c r="CL86"/>
  <c r="CF86"/>
  <c r="CG86" s="1"/>
  <c r="CJ86" s="1"/>
  <c r="CL141"/>
  <c r="CF141"/>
  <c r="CG141" s="1"/>
  <c r="CJ141" s="1"/>
  <c r="CL140"/>
  <c r="CF140"/>
  <c r="CG140" s="1"/>
  <c r="CJ140" s="1"/>
  <c r="BO90"/>
  <c r="BP90" s="1"/>
  <c r="BS90" s="1"/>
  <c r="BU90"/>
  <c r="DU97"/>
  <c r="EI97"/>
  <c r="DT97"/>
  <c r="EH97"/>
  <c r="EJ97"/>
  <c r="DV97"/>
  <c r="BQ33"/>
  <c r="BL172"/>
  <c r="BJ33"/>
  <c r="CL131"/>
  <c r="CF131"/>
  <c r="CG131" s="1"/>
  <c r="CJ131" s="1"/>
  <c r="EK55"/>
  <c r="DW55"/>
  <c r="EC55" s="1"/>
  <c r="ED55" s="1"/>
  <c r="CF76"/>
  <c r="CG76" s="1"/>
  <c r="CJ76" s="1"/>
  <c r="CL76"/>
  <c r="BU150"/>
  <c r="BB150" s="1"/>
  <c r="BO150"/>
  <c r="BP150" s="1"/>
  <c r="BS150" s="1"/>
  <c r="BO42"/>
  <c r="BP42" s="1"/>
  <c r="BS42" s="1"/>
  <c r="BU42"/>
  <c r="CL10"/>
  <c r="CF10"/>
  <c r="CG10" s="1"/>
  <c r="CJ10" s="1"/>
  <c r="DD160"/>
  <c r="EH101"/>
  <c r="DU101"/>
  <c r="DV101"/>
  <c r="EJ101"/>
  <c r="DT101"/>
  <c r="EI101"/>
  <c r="DW121"/>
  <c r="EK121"/>
  <c r="CF64"/>
  <c r="CG64" s="1"/>
  <c r="CJ64" s="1"/>
  <c r="CL64"/>
  <c r="CF96"/>
  <c r="CG96" s="1"/>
  <c r="CJ96" s="1"/>
  <c r="CL96"/>
  <c r="CC173"/>
  <c r="CH63"/>
  <c r="CI63" s="1"/>
  <c r="CI173" s="1"/>
  <c r="CA63"/>
  <c r="BO159"/>
  <c r="BP159" s="1"/>
  <c r="BS159" s="1"/>
  <c r="BU159"/>
  <c r="CF23"/>
  <c r="CG23" s="1"/>
  <c r="CJ23" s="1"/>
  <c r="CL23"/>
  <c r="CF57"/>
  <c r="CG57" s="1"/>
  <c r="CJ57" s="1"/>
  <c r="CL57"/>
  <c r="BO46"/>
  <c r="BP46" s="1"/>
  <c r="BS46" s="1"/>
  <c r="BU46"/>
  <c r="DW150"/>
  <c r="EC150" s="1"/>
  <c r="ED150" s="1"/>
  <c r="EK150"/>
  <c r="EK30"/>
  <c r="DW30"/>
  <c r="EC30" s="1"/>
  <c r="ED30" s="1"/>
  <c r="DU65"/>
  <c r="DV65"/>
  <c r="DT65"/>
  <c r="EJ65"/>
  <c r="EH65"/>
  <c r="EI65"/>
  <c r="DV156"/>
  <c r="EI156"/>
  <c r="EH156"/>
  <c r="EJ156"/>
  <c r="DU156"/>
  <c r="DT156"/>
  <c r="EC156" s="1"/>
  <c r="ED156" s="1"/>
  <c r="EI24"/>
  <c r="EH24"/>
  <c r="DU24"/>
  <c r="DV24"/>
  <c r="EJ24"/>
  <c r="DT24"/>
  <c r="CF124"/>
  <c r="CG124" s="1"/>
  <c r="CJ124" s="1"/>
  <c r="CL124"/>
  <c r="DW12"/>
  <c r="EK12"/>
  <c r="CL97"/>
  <c r="CF97"/>
  <c r="CG97" s="1"/>
  <c r="CJ97" s="1"/>
  <c r="DW117"/>
  <c r="EC117" s="1"/>
  <c r="ED117" s="1"/>
  <c r="EK117"/>
  <c r="DV60"/>
  <c r="EI60"/>
  <c r="EH60"/>
  <c r="DT60"/>
  <c r="DU60"/>
  <c r="EJ60"/>
  <c r="CL148"/>
  <c r="CF148"/>
  <c r="CG148" s="1"/>
  <c r="CJ148" s="1"/>
  <c r="BU72"/>
  <c r="BO72"/>
  <c r="BP72" s="1"/>
  <c r="BS72" s="1"/>
  <c r="BU51"/>
  <c r="BO51"/>
  <c r="BP51" s="1"/>
  <c r="BS51" s="1"/>
  <c r="BU115"/>
  <c r="BO115"/>
  <c r="BP115" s="1"/>
  <c r="BS115" s="1"/>
  <c r="DD21"/>
  <c r="EH93"/>
  <c r="EI93"/>
  <c r="DU93"/>
  <c r="EJ93"/>
  <c r="DV93"/>
  <c r="DT93"/>
  <c r="BU23"/>
  <c r="BO23"/>
  <c r="BP23" s="1"/>
  <c r="BS23" s="1"/>
  <c r="DW128"/>
  <c r="EK128"/>
  <c r="DD57"/>
  <c r="BO87"/>
  <c r="BP87" s="1"/>
  <c r="BS87" s="1"/>
  <c r="BU87"/>
  <c r="DV131"/>
  <c r="EJ131"/>
  <c r="EI131"/>
  <c r="DT131"/>
  <c r="DU131"/>
  <c r="EH131"/>
  <c r="CF13"/>
  <c r="CG13" s="1"/>
  <c r="CJ13" s="1"/>
  <c r="CL13"/>
  <c r="DT113"/>
  <c r="DV113"/>
  <c r="DU113"/>
  <c r="EI113"/>
  <c r="EJ113"/>
  <c r="EH113"/>
  <c r="BO103"/>
  <c r="BP103" s="1"/>
  <c r="BS103" s="1"/>
  <c r="BU103"/>
  <c r="EK165"/>
  <c r="DW165"/>
  <c r="EK82"/>
  <c r="DW82"/>
  <c r="EC82" s="1"/>
  <c r="ED82" s="1"/>
  <c r="EI34"/>
  <c r="EH34"/>
  <c r="DV34"/>
  <c r="DT34"/>
  <c r="DU34"/>
  <c r="EJ34"/>
  <c r="CF108"/>
  <c r="CG108" s="1"/>
  <c r="CJ108" s="1"/>
  <c r="CL108"/>
  <c r="AJ115" i="5"/>
  <c r="BC115" s="1"/>
  <c r="BD89"/>
  <c r="BE89"/>
  <c r="AJ112"/>
  <c r="BC112" s="1"/>
  <c r="AJ92"/>
  <c r="BC92" s="1"/>
  <c r="BD113"/>
  <c r="BE113"/>
  <c r="AJ76"/>
  <c r="BC76" s="1"/>
  <c r="BD102"/>
  <c r="BE102"/>
  <c r="BD105"/>
  <c r="AJ95"/>
  <c r="BC95" s="1"/>
  <c r="BD36"/>
  <c r="BE36"/>
  <c r="BD59"/>
  <c r="BE59"/>
  <c r="AJ56"/>
  <c r="BC56" s="1"/>
  <c r="AJ34"/>
  <c r="BC34" s="1"/>
  <c r="BD83"/>
  <c r="BE83"/>
  <c r="AJ144"/>
  <c r="BC144" s="1"/>
  <c r="BD70"/>
  <c r="AJ145"/>
  <c r="BC145" s="1"/>
  <c r="BD147"/>
  <c r="BE147"/>
  <c r="AJ169"/>
  <c r="BC169" s="1"/>
  <c r="AJ51"/>
  <c r="BC51" s="1"/>
  <c r="BE87"/>
  <c r="BD87"/>
  <c r="AJ122"/>
  <c r="BC122" s="1"/>
  <c r="BD75"/>
  <c r="BE75"/>
  <c r="AJ110"/>
  <c r="BC110" s="1"/>
  <c r="BD123"/>
  <c r="BE123"/>
  <c r="AJ24"/>
  <c r="BC24" s="1"/>
  <c r="AJ143"/>
  <c r="BC143" s="1"/>
  <c r="BD13"/>
  <c r="BE13"/>
  <c r="BE9"/>
  <c r="BD9"/>
  <c r="AJ146"/>
  <c r="BC146" s="1"/>
  <c r="AJ154"/>
  <c r="BC154" s="1"/>
  <c r="AJ25"/>
  <c r="BC25" s="1"/>
  <c r="AJ58"/>
  <c r="BC58" s="1"/>
  <c r="BD40"/>
  <c r="BE40"/>
  <c r="AJ79"/>
  <c r="BC79" s="1"/>
  <c r="BD96"/>
  <c r="BE96"/>
  <c r="AJ43"/>
  <c r="BC43" s="1"/>
  <c r="AJ82"/>
  <c r="BC82" s="1"/>
  <c r="BE81"/>
  <c r="BD81"/>
  <c r="AJ100"/>
  <c r="BC100" s="1"/>
  <c r="BD49"/>
  <c r="BE49"/>
  <c r="AJ61"/>
  <c r="BC61" s="1"/>
  <c r="AJ62"/>
  <c r="BC62" s="1"/>
  <c r="BE106"/>
  <c r="BD106"/>
  <c r="BD78"/>
  <c r="BE78"/>
  <c r="AJ22"/>
  <c r="BC22" s="1"/>
  <c r="AJ141"/>
  <c r="BC141" s="1"/>
  <c r="AJ130"/>
  <c r="BC130" s="1"/>
  <c r="BD161"/>
  <c r="BE161"/>
  <c r="AJ32"/>
  <c r="BC32" s="1"/>
  <c r="BD12"/>
  <c r="BE12"/>
  <c r="AJ65"/>
  <c r="BC65" s="1"/>
  <c r="BD160"/>
  <c r="BE160"/>
  <c r="BD151"/>
  <c r="BE151"/>
  <c r="BD53"/>
  <c r="BE53"/>
  <c r="AJ48"/>
  <c r="BC48" s="1"/>
  <c r="AJ55"/>
  <c r="BC55" s="1"/>
  <c r="AJ80"/>
  <c r="BC80" s="1"/>
  <c r="AJ120"/>
  <c r="BC120" s="1"/>
  <c r="BD111"/>
  <c r="BE111"/>
  <c r="BD18"/>
  <c r="BE18"/>
  <c r="AJ7"/>
  <c r="BC7" s="1"/>
  <c r="BD138"/>
  <c r="BE138"/>
  <c r="AJ71"/>
  <c r="BC71" s="1"/>
  <c r="AJ159"/>
  <c r="BC159" s="1"/>
  <c r="AJ148"/>
  <c r="BC148" s="1"/>
  <c r="AJ166"/>
  <c r="BC166" s="1"/>
  <c r="AJ16"/>
  <c r="BC16" s="1"/>
  <c r="AJ164"/>
  <c r="BC164" s="1"/>
  <c r="BJ136"/>
  <c r="BK136" s="1"/>
  <c r="BJ144"/>
  <c r="BK144" s="1"/>
  <c r="BJ145"/>
  <c r="BK145" s="1"/>
  <c r="BJ8"/>
  <c r="BK8" s="1"/>
  <c r="BJ162"/>
  <c r="BK162" s="1"/>
  <c r="BJ19"/>
  <c r="BK19" s="1"/>
  <c r="BJ163"/>
  <c r="BK163" s="1"/>
  <c r="BJ18"/>
  <c r="BK18" s="1"/>
  <c r="BJ138"/>
  <c r="BK138" s="1"/>
  <c r="BJ159"/>
  <c r="BK159" s="1"/>
  <c r="BJ166"/>
  <c r="BK166" s="1"/>
  <c r="L41" i="6"/>
  <c r="M41" s="1"/>
  <c r="L72"/>
  <c r="M72" s="1"/>
  <c r="BI39" i="5"/>
  <c r="BI88"/>
  <c r="BI87"/>
  <c r="BI123"/>
  <c r="BI122"/>
  <c r="BI109"/>
  <c r="L36" i="6"/>
  <c r="M36" s="1"/>
  <c r="L82"/>
  <c r="M82" s="1"/>
  <c r="BI85" i="5"/>
  <c r="BI108"/>
  <c r="BI101"/>
  <c r="BJ76"/>
  <c r="BK76" s="1"/>
  <c r="BJ51"/>
  <c r="BK51" s="1"/>
  <c r="BI44"/>
  <c r="CM162" i="6"/>
  <c r="BJ72" i="5"/>
  <c r="BK72" s="1"/>
  <c r="BI53"/>
  <c r="BI48"/>
  <c r="BI55"/>
  <c r="BI99"/>
  <c r="BI110"/>
  <c r="BI70"/>
  <c r="BI37"/>
  <c r="BI42"/>
  <c r="BI95"/>
  <c r="BI45"/>
  <c r="BI36"/>
  <c r="BI59"/>
  <c r="BI56"/>
  <c r="BI34"/>
  <c r="BI83"/>
  <c r="BI50"/>
  <c r="BI86"/>
  <c r="BI40"/>
  <c r="BI79"/>
  <c r="BI96"/>
  <c r="BI43"/>
  <c r="BI71"/>
  <c r="BI107"/>
  <c r="BI35"/>
  <c r="BI89"/>
  <c r="BI112"/>
  <c r="BI103"/>
  <c r="BI97"/>
  <c r="BI113"/>
  <c r="BI77"/>
  <c r="BI111"/>
  <c r="BI82"/>
  <c r="BI81"/>
  <c r="BI46"/>
  <c r="BI125"/>
  <c r="BI84"/>
  <c r="BI61"/>
  <c r="BI62"/>
  <c r="BI47"/>
  <c r="BI94"/>
  <c r="BI117"/>
  <c r="BI52"/>
  <c r="BI119"/>
  <c r="BI80"/>
  <c r="BI120"/>
  <c r="BI121"/>
  <c r="BI54"/>
  <c r="BI102"/>
  <c r="BI93"/>
  <c r="BI91"/>
  <c r="BI90"/>
  <c r="BI126"/>
  <c r="BI129"/>
  <c r="BI73"/>
  <c r="BI25"/>
  <c r="BI58"/>
  <c r="BI38"/>
  <c r="BI98"/>
  <c r="BI60"/>
  <c r="BI57"/>
  <c r="BI115"/>
  <c r="BI124"/>
  <c r="BI92"/>
  <c r="BI41"/>
  <c r="BI100"/>
  <c r="BI49"/>
  <c r="BI114"/>
  <c r="BI116"/>
  <c r="BI106"/>
  <c r="BI78"/>
  <c r="CJ105" i="6"/>
  <c r="BM105" s="1"/>
  <c r="CJ37"/>
  <c r="BM37" s="1"/>
  <c r="CJ43"/>
  <c r="BM43" s="1"/>
  <c r="CJ88"/>
  <c r="BM88" s="1"/>
  <c r="CJ126"/>
  <c r="BM126" s="1"/>
  <c r="CJ96"/>
  <c r="BM96" s="1"/>
  <c r="CJ112"/>
  <c r="BM112" s="1"/>
  <c r="CJ38"/>
  <c r="BM38" s="1"/>
  <c r="CJ85"/>
  <c r="BM85" s="1"/>
  <c r="CJ73"/>
  <c r="BM73" s="1"/>
  <c r="CM20"/>
  <c r="CM137"/>
  <c r="CM18"/>
  <c r="CM146"/>
  <c r="CM164"/>
  <c r="CM155"/>
  <c r="CM139"/>
  <c r="CM64"/>
  <c r="CM69"/>
  <c r="CM165"/>
  <c r="CM129"/>
  <c r="CM25"/>
  <c r="CM154"/>
  <c r="CM136"/>
  <c r="CM23"/>
  <c r="CJ44"/>
  <c r="BM44" s="1"/>
  <c r="CJ77"/>
  <c r="BM77" s="1"/>
  <c r="CJ74"/>
  <c r="BM74" s="1"/>
  <c r="CJ42"/>
  <c r="BM42" s="1"/>
  <c r="CJ31"/>
  <c r="BM31" s="1"/>
  <c r="CJ22"/>
  <c r="BM22" s="1"/>
  <c r="CJ55"/>
  <c r="BM55" s="1"/>
  <c r="CJ110"/>
  <c r="BM110" s="1"/>
  <c r="CJ86"/>
  <c r="BM86" s="1"/>
  <c r="CJ113"/>
  <c r="BM113" s="1"/>
  <c r="CJ111"/>
  <c r="BM111" s="1"/>
  <c r="CJ80"/>
  <c r="BM80" s="1"/>
  <c r="CJ75"/>
  <c r="BM75" s="1"/>
  <c r="CJ104"/>
  <c r="BM104" s="1"/>
  <c r="CJ52"/>
  <c r="BM52" s="1"/>
  <c r="CJ90"/>
  <c r="BM90" s="1"/>
  <c r="CJ83"/>
  <c r="BM83" s="1"/>
  <c r="CJ97"/>
  <c r="BM97" s="1"/>
  <c r="CJ91"/>
  <c r="BM91" s="1"/>
  <c r="CJ106"/>
  <c r="BM106" s="1"/>
  <c r="CJ84"/>
  <c r="BM84" s="1"/>
  <c r="CJ100"/>
  <c r="BM100" s="1"/>
  <c r="CJ36"/>
  <c r="BM36" s="1"/>
  <c r="CJ81"/>
  <c r="BM81" s="1"/>
  <c r="CJ54"/>
  <c r="BM54" s="1"/>
  <c r="CJ82"/>
  <c r="BM82" s="1"/>
  <c r="CJ93"/>
  <c r="BM93" s="1"/>
  <c r="CJ56"/>
  <c r="BM56" s="1"/>
  <c r="CJ108"/>
  <c r="BM108" s="1"/>
  <c r="CJ118"/>
  <c r="BM118" s="1"/>
  <c r="CJ79"/>
  <c r="BM79" s="1"/>
  <c r="CJ119"/>
  <c r="BM119" s="1"/>
  <c r="CJ50"/>
  <c r="BM50" s="1"/>
  <c r="CJ123"/>
  <c r="BM123" s="1"/>
  <c r="CJ117"/>
  <c r="BM117" s="1"/>
  <c r="CJ109"/>
  <c r="BM109" s="1"/>
  <c r="CJ45"/>
  <c r="BM45" s="1"/>
  <c r="CJ39"/>
  <c r="BM39" s="1"/>
  <c r="CJ99"/>
  <c r="BM99" s="1"/>
  <c r="CJ102"/>
  <c r="BM102" s="1"/>
  <c r="CJ4"/>
  <c r="BM4" s="1"/>
  <c r="CJ14"/>
  <c r="BM14" s="1"/>
  <c r="CJ130"/>
  <c r="BM130" s="1"/>
  <c r="CJ127"/>
  <c r="BM127" s="1"/>
  <c r="CJ63"/>
  <c r="BM63" s="1"/>
  <c r="CJ153"/>
  <c r="BM153" s="1"/>
  <c r="CJ19"/>
  <c r="BM19" s="1"/>
  <c r="CJ28"/>
  <c r="BM28" s="1"/>
  <c r="CJ160"/>
  <c r="BM160" s="1"/>
  <c r="CJ11"/>
  <c r="BM11" s="1"/>
  <c r="CJ159"/>
  <c r="BM159" s="1"/>
  <c r="CJ156"/>
  <c r="BM156" s="1"/>
  <c r="CJ26"/>
  <c r="BM26" s="1"/>
  <c r="CJ157"/>
  <c r="BM157" s="1"/>
  <c r="CJ148"/>
  <c r="BM148" s="1"/>
  <c r="CJ150"/>
  <c r="BM150" s="1"/>
  <c r="EC169" i="4" l="1"/>
  <c r="ED169" s="1"/>
  <c r="EA18"/>
  <c r="EB18" s="1"/>
  <c r="BB125"/>
  <c r="EA39"/>
  <c r="EB39" s="1"/>
  <c r="EA111"/>
  <c r="EB111" s="1"/>
  <c r="EC108"/>
  <c r="ED108" s="1"/>
  <c r="EA20"/>
  <c r="EB20" s="1"/>
  <c r="EC37"/>
  <c r="ED37" s="1"/>
  <c r="EC103"/>
  <c r="ED103" s="1"/>
  <c r="EC101"/>
  <c r="ED101" s="1"/>
  <c r="EC116"/>
  <c r="ED116" s="1"/>
  <c r="EA52"/>
  <c r="EB52" s="1"/>
  <c r="EC167"/>
  <c r="ED167" s="1"/>
  <c r="EC85"/>
  <c r="ED85" s="1"/>
  <c r="EC53"/>
  <c r="ED53" s="1"/>
  <c r="EA143"/>
  <c r="EB143" s="1"/>
  <c r="EC35"/>
  <c r="ED35" s="1"/>
  <c r="EC22"/>
  <c r="ED22" s="1"/>
  <c r="EC76"/>
  <c r="ED76" s="1"/>
  <c r="EC90"/>
  <c r="ED90" s="1"/>
  <c r="EC113"/>
  <c r="ED113" s="1"/>
  <c r="EC24"/>
  <c r="ED24" s="1"/>
  <c r="EC86"/>
  <c r="ED86" s="1"/>
  <c r="EC146"/>
  <c r="ED146" s="1"/>
  <c r="EA169"/>
  <c r="EB169" s="1"/>
  <c r="EA19"/>
  <c r="EB19" s="1"/>
  <c r="EC75"/>
  <c r="ED75" s="1"/>
  <c r="EC28"/>
  <c r="ED28" s="1"/>
  <c r="EA148"/>
  <c r="EB148" s="1"/>
  <c r="EC102"/>
  <c r="ED102" s="1"/>
  <c r="EC77"/>
  <c r="ED77" s="1"/>
  <c r="EC9"/>
  <c r="ED9" s="1"/>
  <c r="EC72"/>
  <c r="ED72" s="1"/>
  <c r="EA131"/>
  <c r="EB131" s="1"/>
  <c r="EC60"/>
  <c r="ED60" s="1"/>
  <c r="EC136"/>
  <c r="ED136" s="1"/>
  <c r="EC98"/>
  <c r="ED98" s="1"/>
  <c r="EC135"/>
  <c r="ED135" s="1"/>
  <c r="EC62"/>
  <c r="ED62" s="1"/>
  <c r="EC139"/>
  <c r="ED139" s="1"/>
  <c r="EC69"/>
  <c r="ED69" s="1"/>
  <c r="EC141"/>
  <c r="ED141" s="1"/>
  <c r="EA144"/>
  <c r="EB144" s="1"/>
  <c r="EC13"/>
  <c r="ED13" s="1"/>
  <c r="EC79"/>
  <c r="ED79" s="1"/>
  <c r="EA136"/>
  <c r="EB136" s="1"/>
  <c r="EC96"/>
  <c r="ED96" s="1"/>
  <c r="EC41"/>
  <c r="ED41" s="1"/>
  <c r="EC165"/>
  <c r="ED165" s="1"/>
  <c r="EC99"/>
  <c r="ED99" s="1"/>
  <c r="EC64"/>
  <c r="ED64" s="1"/>
  <c r="EC25"/>
  <c r="ED25" s="1"/>
  <c r="EC8"/>
  <c r="ED8" s="1"/>
  <c r="EC66"/>
  <c r="ED66" s="1"/>
  <c r="BC19"/>
  <c r="EC40"/>
  <c r="ED40" s="1"/>
  <c r="EC122"/>
  <c r="ED122" s="1"/>
  <c r="BC148"/>
  <c r="EC160"/>
  <c r="ED160" s="1"/>
  <c r="EC105"/>
  <c r="ED105" s="1"/>
  <c r="EC157"/>
  <c r="ED157" s="1"/>
  <c r="EC149"/>
  <c r="ED149" s="1"/>
  <c r="EC158"/>
  <c r="ED158" s="1"/>
  <c r="EC70"/>
  <c r="ED70" s="1"/>
  <c r="EC142"/>
  <c r="ED142" s="1"/>
  <c r="EA86"/>
  <c r="EB86" s="1"/>
  <c r="EA26"/>
  <c r="EB26" s="1"/>
  <c r="EA84"/>
  <c r="EB84" s="1"/>
  <c r="EC18"/>
  <c r="ED18" s="1"/>
  <c r="EA85"/>
  <c r="EB85" s="1"/>
  <c r="EC73"/>
  <c r="ED73" s="1"/>
  <c r="EC162"/>
  <c r="ED162" s="1"/>
  <c r="EC95"/>
  <c r="ED95" s="1"/>
  <c r="EC153"/>
  <c r="ED153" s="1"/>
  <c r="BC130"/>
  <c r="EC78"/>
  <c r="ED78" s="1"/>
  <c r="EC51"/>
  <c r="ED51" s="1"/>
  <c r="EC46"/>
  <c r="ED46" s="1"/>
  <c r="EC89"/>
  <c r="ED89" s="1"/>
  <c r="EC50"/>
  <c r="ED50" s="1"/>
  <c r="EC119"/>
  <c r="ED119" s="1"/>
  <c r="EC128"/>
  <c r="ED128" s="1"/>
  <c r="BC119"/>
  <c r="EC161"/>
  <c r="ED161" s="1"/>
  <c r="EC145"/>
  <c r="ED145" s="1"/>
  <c r="EC155"/>
  <c r="ED155" s="1"/>
  <c r="EC109"/>
  <c r="ED109" s="1"/>
  <c r="EC17"/>
  <c r="ED17" s="1"/>
  <c r="BC165"/>
  <c r="EC114"/>
  <c r="ED114" s="1"/>
  <c r="EC32"/>
  <c r="ED32" s="1"/>
  <c r="EC15"/>
  <c r="ED15" s="1"/>
  <c r="EA123"/>
  <c r="EB123" s="1"/>
  <c r="EC151"/>
  <c r="ED151" s="1"/>
  <c r="EC34"/>
  <c r="ED34" s="1"/>
  <c r="EA93"/>
  <c r="EB93" s="1"/>
  <c r="EA156"/>
  <c r="EB156" s="1"/>
  <c r="EC97"/>
  <c r="ED97" s="1"/>
  <c r="EC92"/>
  <c r="ED92" s="1"/>
  <c r="EC124"/>
  <c r="ED124" s="1"/>
  <c r="EC140"/>
  <c r="ED140" s="1"/>
  <c r="EA139"/>
  <c r="EB139" s="1"/>
  <c r="EC10"/>
  <c r="ED10" s="1"/>
  <c r="EC129"/>
  <c r="ED129" s="1"/>
  <c r="EA71"/>
  <c r="EB71" s="1"/>
  <c r="EA37"/>
  <c r="EB37" s="1"/>
  <c r="EC54"/>
  <c r="ED54" s="1"/>
  <c r="EC80"/>
  <c r="ED80" s="1"/>
  <c r="EA21"/>
  <c r="EB21" s="1"/>
  <c r="EC31"/>
  <c r="ED31" s="1"/>
  <c r="EA57"/>
  <c r="EB57" s="1"/>
  <c r="EC106"/>
  <c r="ED106" s="1"/>
  <c r="EA76"/>
  <c r="EB76" s="1"/>
  <c r="EC23"/>
  <c r="ED23" s="1"/>
  <c r="BC45"/>
  <c r="EC159"/>
  <c r="ED159" s="1"/>
  <c r="EC43"/>
  <c r="ED43" s="1"/>
  <c r="EC29"/>
  <c r="ED29" s="1"/>
  <c r="BC39"/>
  <c r="BC112"/>
  <c r="EC121"/>
  <c r="ED121" s="1"/>
  <c r="BL138" i="5"/>
  <c r="BW138"/>
  <c r="BL18"/>
  <c r="BW18"/>
  <c r="BW8"/>
  <c r="BL8"/>
  <c r="BW136"/>
  <c r="BL136"/>
  <c r="BL166"/>
  <c r="BW166"/>
  <c r="BW145"/>
  <c r="BL145"/>
  <c r="BL159"/>
  <c r="BW159"/>
  <c r="BW19"/>
  <c r="BL19"/>
  <c r="BW144"/>
  <c r="BL144"/>
  <c r="AN74"/>
  <c r="AH74"/>
  <c r="AH127"/>
  <c r="AN127"/>
  <c r="AH33"/>
  <c r="AN33"/>
  <c r="CJ145" i="6"/>
  <c r="BM145" s="1"/>
  <c r="CJ134"/>
  <c r="BM134" s="1"/>
  <c r="CJ27"/>
  <c r="BM27" s="1"/>
  <c r="CJ125"/>
  <c r="BM125" s="1"/>
  <c r="CJ67"/>
  <c r="BM67" s="1"/>
  <c r="CJ138"/>
  <c r="BM138" s="1"/>
  <c r="CL23"/>
  <c r="CQ23"/>
  <c r="CQ164"/>
  <c r="CL164"/>
  <c r="CJ48"/>
  <c r="BM48" s="1"/>
  <c r="CJ94"/>
  <c r="BM94" s="1"/>
  <c r="U73" i="5"/>
  <c r="BA73" s="1"/>
  <c r="AC73"/>
  <c r="CJ92" i="6"/>
  <c r="BM92" s="1"/>
  <c r="CJ107"/>
  <c r="BM107" s="1"/>
  <c r="CJ32"/>
  <c r="BM32" s="1"/>
  <c r="CJ47"/>
  <c r="BM47" s="1"/>
  <c r="EC93" i="4"/>
  <c r="ED93" s="1"/>
  <c r="EA24"/>
  <c r="EB24" s="1"/>
  <c r="EA65"/>
  <c r="EB65" s="1"/>
  <c r="BJ172"/>
  <c r="EE33"/>
  <c r="BM33"/>
  <c r="EA116"/>
  <c r="EB116" s="1"/>
  <c r="BB168"/>
  <c r="BC168"/>
  <c r="BB89"/>
  <c r="BC89"/>
  <c r="BB15"/>
  <c r="BC15"/>
  <c r="BB47"/>
  <c r="BC47"/>
  <c r="EA62"/>
  <c r="EB62" s="1"/>
  <c r="BB27"/>
  <c r="BC27"/>
  <c r="EA142"/>
  <c r="EB142" s="1"/>
  <c r="EC20"/>
  <c r="ED20" s="1"/>
  <c r="CT171"/>
  <c r="EG6"/>
  <c r="CW6"/>
  <c r="EA124"/>
  <c r="EB124" s="1"/>
  <c r="EA119"/>
  <c r="EB119" s="1"/>
  <c r="EA140"/>
  <c r="EB140" s="1"/>
  <c r="BB121"/>
  <c r="BC121"/>
  <c r="EA69"/>
  <c r="EB69" s="1"/>
  <c r="BJ165" i="5"/>
  <c r="BK165" s="1"/>
  <c r="BL31"/>
  <c r="BW31"/>
  <c r="BW16"/>
  <c r="BL16"/>
  <c r="BW156"/>
  <c r="BL156"/>
  <c r="BI32"/>
  <c r="BI17"/>
  <c r="BI10"/>
  <c r="BI148"/>
  <c r="BE62"/>
  <c r="BE79"/>
  <c r="BE154"/>
  <c r="BE143"/>
  <c r="BE122"/>
  <c r="BE51"/>
  <c r="BE107"/>
  <c r="EA48" i="4"/>
  <c r="EB48" s="1"/>
  <c r="EC111"/>
  <c r="ED111" s="1"/>
  <c r="EL63"/>
  <c r="EL173" s="1"/>
  <c r="DX63"/>
  <c r="DX173" s="1"/>
  <c r="EG173"/>
  <c r="EA152"/>
  <c r="EB152" s="1"/>
  <c r="EA94"/>
  <c r="EB94" s="1"/>
  <c r="EA125"/>
  <c r="EB125" s="1"/>
  <c r="CA172"/>
  <c r="EF33"/>
  <c r="CD33"/>
  <c r="EA96"/>
  <c r="EB96" s="1"/>
  <c r="EA10"/>
  <c r="EB10" s="1"/>
  <c r="BB98"/>
  <c r="BC98"/>
  <c r="EA73"/>
  <c r="EB73" s="1"/>
  <c r="EA83"/>
  <c r="EB83" s="1"/>
  <c r="EC19"/>
  <c r="ED19" s="1"/>
  <c r="BJ175"/>
  <c r="EE74"/>
  <c r="BM74"/>
  <c r="BB70"/>
  <c r="BC70"/>
  <c r="BB167"/>
  <c r="BC167"/>
  <c r="EA14"/>
  <c r="EB14" s="1"/>
  <c r="EA137"/>
  <c r="EB137" s="1"/>
  <c r="BB135"/>
  <c r="BC135"/>
  <c r="EA80"/>
  <c r="EB80" s="1"/>
  <c r="EA41"/>
  <c r="EB41" s="1"/>
  <c r="BB86"/>
  <c r="BC86"/>
  <c r="EC21"/>
  <c r="ED21" s="1"/>
  <c r="EA31"/>
  <c r="EB31" s="1"/>
  <c r="BB139"/>
  <c r="BC139"/>
  <c r="BB69"/>
  <c r="BC69"/>
  <c r="BW70" i="5"/>
  <c r="BL70"/>
  <c r="BW9"/>
  <c r="BL9"/>
  <c r="BJ28"/>
  <c r="BK28" s="1"/>
  <c r="BI163"/>
  <c r="BI11"/>
  <c r="BI24"/>
  <c r="BI137"/>
  <c r="BI166"/>
  <c r="AJ72"/>
  <c r="BC72" s="1"/>
  <c r="BE27"/>
  <c r="BE91"/>
  <c r="BE37"/>
  <c r="BE103"/>
  <c r="EA22" i="4"/>
  <c r="EB22" s="1"/>
  <c r="EA147"/>
  <c r="EB147" s="1"/>
  <c r="BB128"/>
  <c r="BC128"/>
  <c r="BB120"/>
  <c r="BC120"/>
  <c r="EA58"/>
  <c r="EB58" s="1"/>
  <c r="BB111"/>
  <c r="BC111"/>
  <c r="BB152"/>
  <c r="EA64"/>
  <c r="EB64" s="1"/>
  <c r="EA145"/>
  <c r="EB145" s="1"/>
  <c r="BB18"/>
  <c r="BC18"/>
  <c r="BB96"/>
  <c r="BC96"/>
  <c r="BB10"/>
  <c r="CA174"/>
  <c r="EF68"/>
  <c r="CD68"/>
  <c r="BB53"/>
  <c r="BC53"/>
  <c r="EA11"/>
  <c r="EB11" s="1"/>
  <c r="BB129"/>
  <c r="BC129"/>
  <c r="BB71"/>
  <c r="BC71"/>
  <c r="BQ179"/>
  <c r="BR118"/>
  <c r="EA153"/>
  <c r="EB153" s="1"/>
  <c r="BB37"/>
  <c r="BC37"/>
  <c r="BB36"/>
  <c r="BC36"/>
  <c r="EA40"/>
  <c r="EB40" s="1"/>
  <c r="BB102"/>
  <c r="BC102"/>
  <c r="EA122"/>
  <c r="EB122" s="1"/>
  <c r="EA9"/>
  <c r="EB9" s="1"/>
  <c r="EC39"/>
  <c r="ED39" s="1"/>
  <c r="BW160" i="5"/>
  <c r="BL160"/>
  <c r="BW71"/>
  <c r="BL71"/>
  <c r="BL135"/>
  <c r="BW135"/>
  <c r="BL130"/>
  <c r="BW130"/>
  <c r="BJ23"/>
  <c r="BK23" s="1"/>
  <c r="BI12"/>
  <c r="BI7"/>
  <c r="BB104"/>
  <c r="BE140"/>
  <c r="BD140"/>
  <c r="BE162"/>
  <c r="BE125"/>
  <c r="BE60"/>
  <c r="BE69"/>
  <c r="BE11"/>
  <c r="BE150"/>
  <c r="BE88"/>
  <c r="BE85"/>
  <c r="BE39"/>
  <c r="BE108"/>
  <c r="BD67"/>
  <c r="BE67"/>
  <c r="BE145"/>
  <c r="BE56"/>
  <c r="BE76"/>
  <c r="BE92"/>
  <c r="EA72" i="4"/>
  <c r="EB72" s="1"/>
  <c r="BB58"/>
  <c r="BC58"/>
  <c r="EC57"/>
  <c r="ED57" s="1"/>
  <c r="BB25"/>
  <c r="BC25"/>
  <c r="EA90"/>
  <c r="EB90" s="1"/>
  <c r="BB8"/>
  <c r="BC8"/>
  <c r="BB106"/>
  <c r="BC106"/>
  <c r="CT172"/>
  <c r="EG33"/>
  <c r="CW33"/>
  <c r="BB66"/>
  <c r="BC66"/>
  <c r="EA43"/>
  <c r="EB43" s="1"/>
  <c r="EA160"/>
  <c r="EB160" s="1"/>
  <c r="CA171"/>
  <c r="EF6"/>
  <c r="CD6"/>
  <c r="BB155"/>
  <c r="BC155"/>
  <c r="BB153"/>
  <c r="BC153"/>
  <c r="BQ177"/>
  <c r="BR127"/>
  <c r="EA126"/>
  <c r="EB126" s="1"/>
  <c r="EA163"/>
  <c r="EB163" s="1"/>
  <c r="BB91"/>
  <c r="BC91"/>
  <c r="BB44"/>
  <c r="BB78"/>
  <c r="BC78"/>
  <c r="EA121"/>
  <c r="EB121" s="1"/>
  <c r="BB154"/>
  <c r="BC154"/>
  <c r="BW154" i="5"/>
  <c r="BL154"/>
  <c r="BJ140"/>
  <c r="BK140" s="1"/>
  <c r="BL12"/>
  <c r="BW12"/>
  <c r="BL143"/>
  <c r="BW143"/>
  <c r="BI31"/>
  <c r="BI151"/>
  <c r="BI131"/>
  <c r="BI133"/>
  <c r="AJ132"/>
  <c r="BC132" s="1"/>
  <c r="BC116" i="4"/>
  <c r="BC164"/>
  <c r="BC143"/>
  <c r="BC136"/>
  <c r="BC114"/>
  <c r="BC125"/>
  <c r="CJ7" i="6"/>
  <c r="BM7" s="1"/>
  <c r="CJ68"/>
  <c r="BM68" s="1"/>
  <c r="CJ152"/>
  <c r="BM152" s="1"/>
  <c r="CJ8"/>
  <c r="BM8" s="1"/>
  <c r="CJ10"/>
  <c r="BM10" s="1"/>
  <c r="CJ9"/>
  <c r="BM9" s="1"/>
  <c r="CJ158"/>
  <c r="BM158" s="1"/>
  <c r="CJ161"/>
  <c r="BM161" s="1"/>
  <c r="CJ5"/>
  <c r="BM5" s="1"/>
  <c r="CJ142"/>
  <c r="BM142" s="1"/>
  <c r="CJ21"/>
  <c r="BM21" s="1"/>
  <c r="CJ70"/>
  <c r="BM70" s="1"/>
  <c r="CJ132"/>
  <c r="BM132" s="1"/>
  <c r="CQ129"/>
  <c r="CL129"/>
  <c r="CQ139"/>
  <c r="CL139"/>
  <c r="CQ18"/>
  <c r="CL18"/>
  <c r="CQ64"/>
  <c r="CL64"/>
  <c r="CJ76"/>
  <c r="BM76" s="1"/>
  <c r="CJ33"/>
  <c r="BM33" s="1"/>
  <c r="CJ95"/>
  <c r="BM95" s="1"/>
  <c r="CJ59"/>
  <c r="BM59" s="1"/>
  <c r="CJ72"/>
  <c r="BM72" s="1"/>
  <c r="CJ121"/>
  <c r="BM121" s="1"/>
  <c r="CJ41"/>
  <c r="BM41" s="1"/>
  <c r="BI72" i="5"/>
  <c r="BW162"/>
  <c r="BL162"/>
  <c r="BJ69"/>
  <c r="BK69" s="1"/>
  <c r="BB87" i="4"/>
  <c r="BC87"/>
  <c r="BB115"/>
  <c r="BC115"/>
  <c r="BB72"/>
  <c r="BC72"/>
  <c r="BB159"/>
  <c r="BC159"/>
  <c r="BQ173"/>
  <c r="BR63"/>
  <c r="BB43"/>
  <c r="BC43"/>
  <c r="BB32"/>
  <c r="BC32"/>
  <c r="BB105"/>
  <c r="BC105"/>
  <c r="BB126"/>
  <c r="BC126"/>
  <c r="BB30"/>
  <c r="BC30"/>
  <c r="BB61"/>
  <c r="BC61"/>
  <c r="EA88"/>
  <c r="EB88" s="1"/>
  <c r="BL148" i="5"/>
  <c r="BW148"/>
  <c r="BL22"/>
  <c r="BW22"/>
  <c r="BW11"/>
  <c r="BL11"/>
  <c r="BL30"/>
  <c r="BW30"/>
  <c r="BI19"/>
  <c r="BI134"/>
  <c r="BI159"/>
  <c r="BE16"/>
  <c r="BE148"/>
  <c r="BE7"/>
  <c r="BE80"/>
  <c r="BE48"/>
  <c r="BE65"/>
  <c r="BE32"/>
  <c r="BE130"/>
  <c r="BE22"/>
  <c r="BE61"/>
  <c r="BE100"/>
  <c r="BE82"/>
  <c r="BE25"/>
  <c r="BE146"/>
  <c r="BE157"/>
  <c r="BD157"/>
  <c r="BE110"/>
  <c r="BB113" i="4"/>
  <c r="BC113"/>
  <c r="BB93"/>
  <c r="BC93"/>
  <c r="BB60"/>
  <c r="BC60"/>
  <c r="BB156"/>
  <c r="BC156"/>
  <c r="BB97"/>
  <c r="BC97"/>
  <c r="BB92"/>
  <c r="BC92"/>
  <c r="BB166"/>
  <c r="BC166"/>
  <c r="BB62"/>
  <c r="BC62"/>
  <c r="EA54"/>
  <c r="EB54" s="1"/>
  <c r="BQ171"/>
  <c r="BR6"/>
  <c r="BB124"/>
  <c r="BC124"/>
  <c r="BB146"/>
  <c r="BB26"/>
  <c r="EA95"/>
  <c r="EB95" s="1"/>
  <c r="EA165"/>
  <c r="EB165" s="1"/>
  <c r="BW146" i="5"/>
  <c r="BL146"/>
  <c r="BL150"/>
  <c r="BW150"/>
  <c r="BL27"/>
  <c r="BW27"/>
  <c r="BI136"/>
  <c r="BI9"/>
  <c r="BI154"/>
  <c r="BI145"/>
  <c r="BE163"/>
  <c r="BE64"/>
  <c r="AJ28"/>
  <c r="BB141" i="4"/>
  <c r="BC141"/>
  <c r="EA77"/>
  <c r="EB77" s="1"/>
  <c r="EA117"/>
  <c r="EB117" s="1"/>
  <c r="EA45"/>
  <c r="EB45" s="1"/>
  <c r="EA138"/>
  <c r="EB138" s="1"/>
  <c r="BB84"/>
  <c r="BC84"/>
  <c r="EC134"/>
  <c r="ED134" s="1"/>
  <c r="BB73"/>
  <c r="BJ179"/>
  <c r="EE118"/>
  <c r="BM118"/>
  <c r="BB13"/>
  <c r="BC13"/>
  <c r="EA109"/>
  <c r="EB109" s="1"/>
  <c r="BB80"/>
  <c r="BC80"/>
  <c r="BB162"/>
  <c r="BC162"/>
  <c r="EA91"/>
  <c r="EB91" s="1"/>
  <c r="EA38"/>
  <c r="EB38" s="1"/>
  <c r="BB41"/>
  <c r="BC41"/>
  <c r="EC107"/>
  <c r="ED107" s="1"/>
  <c r="BB95"/>
  <c r="BC95"/>
  <c r="EC38"/>
  <c r="ED38" s="1"/>
  <c r="EA154"/>
  <c r="EB154" s="1"/>
  <c r="BL133" i="5"/>
  <c r="BW133"/>
  <c r="BL169"/>
  <c r="BW169"/>
  <c r="BL141"/>
  <c r="BW141"/>
  <c r="BJ158"/>
  <c r="BK158" s="1"/>
  <c r="BI161"/>
  <c r="BI156"/>
  <c r="BI155"/>
  <c r="BE21"/>
  <c r="BD21"/>
  <c r="BE155"/>
  <c r="BE77"/>
  <c r="BE119"/>
  <c r="BE41"/>
  <c r="BE156"/>
  <c r="BB22" i="4"/>
  <c r="BC22"/>
  <c r="EA87"/>
  <c r="EB87" s="1"/>
  <c r="BB99"/>
  <c r="BC99"/>
  <c r="EA159"/>
  <c r="EB159" s="1"/>
  <c r="EA32"/>
  <c r="EB32" s="1"/>
  <c r="EA15"/>
  <c r="EB15" s="1"/>
  <c r="EA105"/>
  <c r="EB105" s="1"/>
  <c r="EA133"/>
  <c r="EB133" s="1"/>
  <c r="EA47"/>
  <c r="EB47" s="1"/>
  <c r="BQ174"/>
  <c r="BR68"/>
  <c r="CX104"/>
  <c r="BB17"/>
  <c r="BC17"/>
  <c r="BB9"/>
  <c r="BC9"/>
  <c r="BB59"/>
  <c r="BC59"/>
  <c r="EC138"/>
  <c r="ED138" s="1"/>
  <c r="BW131" i="5"/>
  <c r="BL131"/>
  <c r="BW155"/>
  <c r="BL155"/>
  <c r="BJ26"/>
  <c r="BK26" s="1"/>
  <c r="BI130"/>
  <c r="BI13"/>
  <c r="BI15"/>
  <c r="AJ168"/>
  <c r="BC168" s="1"/>
  <c r="BC20" i="4"/>
  <c r="BC146"/>
  <c r="BC26"/>
  <c r="AH68" i="5"/>
  <c r="AN68"/>
  <c r="CJ140" i="6"/>
  <c r="BM140" s="1"/>
  <c r="CJ128"/>
  <c r="BM128" s="1"/>
  <c r="CJ16"/>
  <c r="BM16" s="1"/>
  <c r="CL69"/>
  <c r="CQ69"/>
  <c r="CJ13"/>
  <c r="BM13" s="1"/>
  <c r="CJ133"/>
  <c r="BM133" s="1"/>
  <c r="CJ147"/>
  <c r="BM147" s="1"/>
  <c r="CL165"/>
  <c r="CQ165"/>
  <c r="CQ137"/>
  <c r="CL137"/>
  <c r="CJ40"/>
  <c r="BM40" s="1"/>
  <c r="CQ155"/>
  <c r="CL155"/>
  <c r="CL154"/>
  <c r="CQ154"/>
  <c r="CQ20"/>
  <c r="CL20"/>
  <c r="CJ53"/>
  <c r="BM53" s="1"/>
  <c r="CQ136"/>
  <c r="CL136"/>
  <c r="CL162"/>
  <c r="CQ162"/>
  <c r="AC70" i="5"/>
  <c r="U70"/>
  <c r="BA70" s="1"/>
  <c r="CJ49" i="6"/>
  <c r="BM49" s="1"/>
  <c r="CJ87"/>
  <c r="BM87" s="1"/>
  <c r="CJ103"/>
  <c r="BM103" s="1"/>
  <c r="CJ122"/>
  <c r="BM122" s="1"/>
  <c r="CJ35"/>
  <c r="BM35" s="1"/>
  <c r="CJ46"/>
  <c r="BM46" s="1"/>
  <c r="U71" i="5"/>
  <c r="BA71" s="1"/>
  <c r="AC71"/>
  <c r="BB71" s="1"/>
  <c r="BI168"/>
  <c r="CJ116" i="6"/>
  <c r="BM116" s="1"/>
  <c r="BW51" i="5"/>
  <c r="BL51"/>
  <c r="T82" i="6"/>
  <c r="AY82" s="1"/>
  <c r="BC82"/>
  <c r="V82"/>
  <c r="EC131" i="4"/>
  <c r="ED131" s="1"/>
  <c r="EA101"/>
  <c r="EB101" s="1"/>
  <c r="BB42"/>
  <c r="BC42"/>
  <c r="BQ172"/>
  <c r="BR33"/>
  <c r="BB90"/>
  <c r="BC90"/>
  <c r="BJ173"/>
  <c r="EE63"/>
  <c r="BM63"/>
  <c r="EA158"/>
  <c r="EB158" s="1"/>
  <c r="EA166"/>
  <c r="EB166" s="1"/>
  <c r="BB56"/>
  <c r="BC56"/>
  <c r="BB157"/>
  <c r="BC157"/>
  <c r="BB49"/>
  <c r="BC49"/>
  <c r="BB151"/>
  <c r="BC151"/>
  <c r="BB163"/>
  <c r="BC163"/>
  <c r="BB149"/>
  <c r="BC149"/>
  <c r="EA100"/>
  <c r="EB100" s="1"/>
  <c r="BB110"/>
  <c r="BC110"/>
  <c r="EA132"/>
  <c r="EB132" s="1"/>
  <c r="BB50"/>
  <c r="BC50"/>
  <c r="BB29"/>
  <c r="BC29"/>
  <c r="EA146"/>
  <c r="EB146" s="1"/>
  <c r="EA82"/>
  <c r="EB82" s="1"/>
  <c r="AJ118" i="5"/>
  <c r="BJ67"/>
  <c r="BK67" s="1"/>
  <c r="BL128"/>
  <c r="BW128"/>
  <c r="BL134"/>
  <c r="BW134"/>
  <c r="BI135"/>
  <c r="BI30"/>
  <c r="BI169"/>
  <c r="BI18"/>
  <c r="AJ139"/>
  <c r="BE137"/>
  <c r="BE45"/>
  <c r="BB34" i="4"/>
  <c r="BC34"/>
  <c r="EA128"/>
  <c r="EB128" s="1"/>
  <c r="EA120"/>
  <c r="EB120" s="1"/>
  <c r="EA16"/>
  <c r="EB16" s="1"/>
  <c r="BB158"/>
  <c r="BC158"/>
  <c r="CA177"/>
  <c r="EF127"/>
  <c r="CD127"/>
  <c r="CW175"/>
  <c r="CX74"/>
  <c r="BQ175"/>
  <c r="BR74"/>
  <c r="EC144"/>
  <c r="ED144" s="1"/>
  <c r="EA13"/>
  <c r="EB13" s="1"/>
  <c r="EA108"/>
  <c r="EB108" s="1"/>
  <c r="EA12"/>
  <c r="EB12" s="1"/>
  <c r="BB107"/>
  <c r="BC107"/>
  <c r="BL178"/>
  <c r="BB142"/>
  <c r="BC142"/>
  <c r="EA35"/>
  <c r="EB35" s="1"/>
  <c r="BB82"/>
  <c r="BC82"/>
  <c r="BB140"/>
  <c r="CA176"/>
  <c r="EF104"/>
  <c r="CD104"/>
  <c r="EC83"/>
  <c r="ED83" s="1"/>
  <c r="BW137" i="5"/>
  <c r="BL137"/>
  <c r="BJ21"/>
  <c r="BK21" s="1"/>
  <c r="BJ139"/>
  <c r="BK139" s="1"/>
  <c r="BI164"/>
  <c r="BI8"/>
  <c r="BI150"/>
  <c r="BI69"/>
  <c r="BE10"/>
  <c r="BE42"/>
  <c r="BE54"/>
  <c r="BE97"/>
  <c r="BB48" i="4"/>
  <c r="BC48"/>
  <c r="EA161"/>
  <c r="EB161" s="1"/>
  <c r="BB169"/>
  <c r="BC169"/>
  <c r="BB144"/>
  <c r="BC144"/>
  <c r="BB85"/>
  <c r="BC85"/>
  <c r="EA134"/>
  <c r="EB134" s="1"/>
  <c r="BC24"/>
  <c r="EA66"/>
  <c r="EB66" s="1"/>
  <c r="BB83"/>
  <c r="BC83"/>
  <c r="BB19"/>
  <c r="EC84"/>
  <c r="ED84" s="1"/>
  <c r="EA155"/>
  <c r="EB155" s="1"/>
  <c r="EC48"/>
  <c r="ED48" s="1"/>
  <c r="BB14"/>
  <c r="BC14"/>
  <c r="EC147"/>
  <c r="ED147" s="1"/>
  <c r="BB108"/>
  <c r="CH179"/>
  <c r="CI118"/>
  <c r="CI179" s="1"/>
  <c r="BB54"/>
  <c r="BC54"/>
  <c r="BB75"/>
  <c r="BC75"/>
  <c r="EA78"/>
  <c r="EB78" s="1"/>
  <c r="EA59"/>
  <c r="EB59" s="1"/>
  <c r="BB31"/>
  <c r="BC31"/>
  <c r="BL151" i="5"/>
  <c r="BW151"/>
  <c r="BJ149"/>
  <c r="BK149" s="1"/>
  <c r="BW14"/>
  <c r="BL14"/>
  <c r="BW66"/>
  <c r="BL66"/>
  <c r="BL10"/>
  <c r="BW10"/>
  <c r="BI141"/>
  <c r="BI66"/>
  <c r="BI144"/>
  <c r="AJ149"/>
  <c r="BE117"/>
  <c r="BE14"/>
  <c r="BE20"/>
  <c r="BE152"/>
  <c r="BE46"/>
  <c r="BE57"/>
  <c r="BE98"/>
  <c r="BE86"/>
  <c r="BE128"/>
  <c r="BE121"/>
  <c r="BE44"/>
  <c r="BE169"/>
  <c r="BD165"/>
  <c r="BE165"/>
  <c r="BE144"/>
  <c r="BE34"/>
  <c r="BE95"/>
  <c r="BE112"/>
  <c r="BE115"/>
  <c r="BB57" i="4"/>
  <c r="BC57"/>
  <c r="EA115"/>
  <c r="EB115" s="1"/>
  <c r="BB161"/>
  <c r="BC161"/>
  <c r="EA46"/>
  <c r="EB46" s="1"/>
  <c r="EA42"/>
  <c r="EB42" s="1"/>
  <c r="BB145"/>
  <c r="BC145"/>
  <c r="BJ176"/>
  <c r="EE104"/>
  <c r="BM104"/>
  <c r="BB134"/>
  <c r="BC134"/>
  <c r="CT177"/>
  <c r="EG127"/>
  <c r="CW127"/>
  <c r="EA114"/>
  <c r="EB114" s="1"/>
  <c r="EA89"/>
  <c r="EB89" s="1"/>
  <c r="EA81"/>
  <c r="EB81" s="1"/>
  <c r="BB11"/>
  <c r="BC11"/>
  <c r="BB40"/>
  <c r="BC40"/>
  <c r="BJ174"/>
  <c r="EE68"/>
  <c r="BM68"/>
  <c r="DX104"/>
  <c r="EL104"/>
  <c r="EA151"/>
  <c r="EB151" s="1"/>
  <c r="EC16"/>
  <c r="ED16" s="1"/>
  <c r="EA30"/>
  <c r="EB30" s="1"/>
  <c r="EA110"/>
  <c r="EB110" s="1"/>
  <c r="EA61"/>
  <c r="EB61" s="1"/>
  <c r="EC65"/>
  <c r="ED65" s="1"/>
  <c r="EA29"/>
  <c r="EB29" s="1"/>
  <c r="BB39"/>
  <c r="BB7"/>
  <c r="BC7"/>
  <c r="BB112"/>
  <c r="BL15" i="5"/>
  <c r="BW15"/>
  <c r="BW153"/>
  <c r="BL153"/>
  <c r="BL152"/>
  <c r="BW152"/>
  <c r="BW147"/>
  <c r="BL147"/>
  <c r="BI16"/>
  <c r="BI20"/>
  <c r="BI27"/>
  <c r="BD168"/>
  <c r="BE168"/>
  <c r="BC108" i="4"/>
  <c r="BC152"/>
  <c r="BC28"/>
  <c r="BC10"/>
  <c r="BC35"/>
  <c r="AH104" i="5"/>
  <c r="AN104"/>
  <c r="CJ166" i="6"/>
  <c r="BM166" s="1"/>
  <c r="CJ66"/>
  <c r="BM66" s="1"/>
  <c r="CJ24"/>
  <c r="BM24" s="1"/>
  <c r="CJ163"/>
  <c r="BM163" s="1"/>
  <c r="CJ135"/>
  <c r="BM135" s="1"/>
  <c r="CJ131"/>
  <c r="BM131" s="1"/>
  <c r="CJ17"/>
  <c r="BM17" s="1"/>
  <c r="CJ141"/>
  <c r="BM141" s="1"/>
  <c r="CJ62"/>
  <c r="BM62" s="1"/>
  <c r="CJ29"/>
  <c r="BM29" s="1"/>
  <c r="CJ149"/>
  <c r="BM149" s="1"/>
  <c r="CJ151"/>
  <c r="BM151" s="1"/>
  <c r="CJ143"/>
  <c r="BM143" s="1"/>
  <c r="CJ144"/>
  <c r="BM144" s="1"/>
  <c r="CJ61"/>
  <c r="BM61" s="1"/>
  <c r="CJ15"/>
  <c r="BM15" s="1"/>
  <c r="CJ6"/>
  <c r="BM6" s="1"/>
  <c r="CL146"/>
  <c r="CQ146"/>
  <c r="CL25"/>
  <c r="CQ25"/>
  <c r="CJ78"/>
  <c r="BM78" s="1"/>
  <c r="CJ115"/>
  <c r="BM115" s="1"/>
  <c r="CJ98"/>
  <c r="BM98" s="1"/>
  <c r="CJ114"/>
  <c r="BM114" s="1"/>
  <c r="CJ57"/>
  <c r="BM57" s="1"/>
  <c r="CJ34"/>
  <c r="BM34" s="1"/>
  <c r="CJ89"/>
  <c r="BM89" s="1"/>
  <c r="CJ58"/>
  <c r="BM58" s="1"/>
  <c r="CJ120"/>
  <c r="BM120" s="1"/>
  <c r="CJ51"/>
  <c r="BM51" s="1"/>
  <c r="BL72" i="5"/>
  <c r="BW72"/>
  <c r="BJ168"/>
  <c r="BK168" s="1"/>
  <c r="BL76"/>
  <c r="BW76"/>
  <c r="T36" i="6"/>
  <c r="AY36" s="1"/>
  <c r="BC36"/>
  <c r="V36"/>
  <c r="T72"/>
  <c r="AY72" s="1"/>
  <c r="BC72"/>
  <c r="V72"/>
  <c r="T41"/>
  <c r="AY41" s="1"/>
  <c r="BC41"/>
  <c r="V41"/>
  <c r="BW163" i="5"/>
  <c r="BL163"/>
  <c r="EA34" i="4"/>
  <c r="EB34" s="1"/>
  <c r="BB103"/>
  <c r="BC103"/>
  <c r="EA113"/>
  <c r="EB113" s="1"/>
  <c r="BB23"/>
  <c r="BC23"/>
  <c r="BB51"/>
  <c r="BC51"/>
  <c r="EA60"/>
  <c r="EB60" s="1"/>
  <c r="BB46"/>
  <c r="BC46"/>
  <c r="CA173"/>
  <c r="EF63"/>
  <c r="CD63"/>
  <c r="EA97"/>
  <c r="EB97" s="1"/>
  <c r="EA98"/>
  <c r="EB98" s="1"/>
  <c r="EA92"/>
  <c r="EB92" s="1"/>
  <c r="BB55"/>
  <c r="BC55"/>
  <c r="BB81"/>
  <c r="BC81"/>
  <c r="EC52"/>
  <c r="ED52" s="1"/>
  <c r="EA70"/>
  <c r="EB70" s="1"/>
  <c r="EA167"/>
  <c r="EB167" s="1"/>
  <c r="CT174"/>
  <c r="EG68"/>
  <c r="CW68"/>
  <c r="BB123"/>
  <c r="BC123"/>
  <c r="BB133"/>
  <c r="BC133"/>
  <c r="EA135"/>
  <c r="EB135" s="1"/>
  <c r="EA107"/>
  <c r="EB107" s="1"/>
  <c r="CV178"/>
  <c r="EC26"/>
  <c r="ED26" s="1"/>
  <c r="EC88"/>
  <c r="ED88" s="1"/>
  <c r="AR118" i="5"/>
  <c r="BL7"/>
  <c r="BW7"/>
  <c r="BL164"/>
  <c r="BW164"/>
  <c r="BW17"/>
  <c r="BL17"/>
  <c r="BI162"/>
  <c r="BI128"/>
  <c r="BE164"/>
  <c r="BE166"/>
  <c r="BE159"/>
  <c r="BE120"/>
  <c r="BE55"/>
  <c r="BE141"/>
  <c r="BE43"/>
  <c r="BE58"/>
  <c r="BD142"/>
  <c r="BE142"/>
  <c r="BE24"/>
  <c r="EA67" i="4"/>
  <c r="EB67" s="1"/>
  <c r="BB131"/>
  <c r="BC131"/>
  <c r="EA141"/>
  <c r="EB141" s="1"/>
  <c r="BB65"/>
  <c r="BC65"/>
  <c r="CX63"/>
  <c r="CW173"/>
  <c r="BB101"/>
  <c r="BC101"/>
  <c r="EC125"/>
  <c r="ED125" s="1"/>
  <c r="EA53"/>
  <c r="EB53" s="1"/>
  <c r="EC143"/>
  <c r="ED143" s="1"/>
  <c r="DX74"/>
  <c r="DX175" s="1"/>
  <c r="EG175"/>
  <c r="EL74"/>
  <c r="EL175" s="1"/>
  <c r="EA129"/>
  <c r="EB129" s="1"/>
  <c r="BB52"/>
  <c r="BC52"/>
  <c r="EA36"/>
  <c r="EB36" s="1"/>
  <c r="EA102"/>
  <c r="EB102" s="1"/>
  <c r="BB100"/>
  <c r="BC100"/>
  <c r="EA75"/>
  <c r="EB75" s="1"/>
  <c r="EC12"/>
  <c r="ED12" s="1"/>
  <c r="EA162"/>
  <c r="EB162" s="1"/>
  <c r="BJ171"/>
  <c r="EE6"/>
  <c r="BM6"/>
  <c r="EA130"/>
  <c r="EB130" s="1"/>
  <c r="EA28"/>
  <c r="EB28" s="1"/>
  <c r="BB119"/>
  <c r="EC148"/>
  <c r="ED148" s="1"/>
  <c r="BB88"/>
  <c r="BC88"/>
  <c r="BL29" i="5"/>
  <c r="BW29"/>
  <c r="BW161"/>
  <c r="BL161"/>
  <c r="BL24"/>
  <c r="BW24"/>
  <c r="BI147"/>
  <c r="BI143"/>
  <c r="BI160"/>
  <c r="BI64"/>
  <c r="BW64" s="1"/>
  <c r="BI138"/>
  <c r="BD72"/>
  <c r="BE72"/>
  <c r="BE116"/>
  <c r="BE131"/>
  <c r="BE66"/>
  <c r="BE153"/>
  <c r="BE30"/>
  <c r="BB67" i="4"/>
  <c r="BC67"/>
  <c r="EA99"/>
  <c r="EB99" s="1"/>
  <c r="EC45"/>
  <c r="ED45" s="1"/>
  <c r="BB94"/>
  <c r="BC94"/>
  <c r="EA25"/>
  <c r="EB25" s="1"/>
  <c r="BB16"/>
  <c r="BC16"/>
  <c r="EA8"/>
  <c r="EB8" s="1"/>
  <c r="EA106"/>
  <c r="EB106" s="1"/>
  <c r="CT179"/>
  <c r="EG118"/>
  <c r="CW118"/>
  <c r="CW176" s="1"/>
  <c r="EC11"/>
  <c r="ED11" s="1"/>
  <c r="EA164"/>
  <c r="EB164" s="1"/>
  <c r="BC137"/>
  <c r="BB137"/>
  <c r="CA179"/>
  <c r="EF118"/>
  <c r="CD118"/>
  <c r="BB12"/>
  <c r="BC12"/>
  <c r="EA17"/>
  <c r="EB17" s="1"/>
  <c r="EC91"/>
  <c r="ED91" s="1"/>
  <c r="BB130"/>
  <c r="EA44"/>
  <c r="EB44" s="1"/>
  <c r="EA79"/>
  <c r="EB79" s="1"/>
  <c r="BB21"/>
  <c r="BC21"/>
  <c r="BB148"/>
  <c r="EA7"/>
  <c r="EB7" s="1"/>
  <c r="EA112"/>
  <c r="EB112" s="1"/>
  <c r="BB165"/>
  <c r="EC154"/>
  <c r="ED154" s="1"/>
  <c r="BW20" i="5"/>
  <c r="BL20"/>
  <c r="BL32"/>
  <c r="BW32"/>
  <c r="BJ157"/>
  <c r="BK157" s="1"/>
  <c r="BI14"/>
  <c r="BI22"/>
  <c r="BI29"/>
  <c r="BA104"/>
  <c r="AJ26"/>
  <c r="BE15"/>
  <c r="BE135"/>
  <c r="BE99"/>
  <c r="BE52"/>
  <c r="BE94"/>
  <c r="AJ23"/>
  <c r="BE129"/>
  <c r="AJ158"/>
  <c r="BD167"/>
  <c r="BE167"/>
  <c r="EA103" i="4"/>
  <c r="EB103" s="1"/>
  <c r="EC87"/>
  <c r="ED87" s="1"/>
  <c r="EA23"/>
  <c r="EB23" s="1"/>
  <c r="BB147"/>
  <c r="BC147"/>
  <c r="EA51"/>
  <c r="EB51" s="1"/>
  <c r="BB77"/>
  <c r="BC77"/>
  <c r="BB117"/>
  <c r="BC117"/>
  <c r="BB45"/>
  <c r="BB64"/>
  <c r="BC64"/>
  <c r="BB138"/>
  <c r="BC138"/>
  <c r="EC42"/>
  <c r="ED42" s="1"/>
  <c r="EA150"/>
  <c r="EB150" s="1"/>
  <c r="BQ176"/>
  <c r="BR104"/>
  <c r="CA175"/>
  <c r="EF74"/>
  <c r="CD74"/>
  <c r="EA55"/>
  <c r="EB55" s="1"/>
  <c r="EA168"/>
  <c r="EB168" s="1"/>
  <c r="EC14"/>
  <c r="ED14" s="1"/>
  <c r="CC178"/>
  <c r="BJ177"/>
  <c r="EE127"/>
  <c r="BM127"/>
  <c r="EC56"/>
  <c r="ED56" s="1"/>
  <c r="EA56"/>
  <c r="EB56" s="1"/>
  <c r="EA157"/>
  <c r="EB157" s="1"/>
  <c r="EA49"/>
  <c r="EB49" s="1"/>
  <c r="EC123"/>
  <c r="ED123" s="1"/>
  <c r="CT176"/>
  <c r="BB109"/>
  <c r="BC109"/>
  <c r="EA149"/>
  <c r="EB149" s="1"/>
  <c r="EA27"/>
  <c r="EB27" s="1"/>
  <c r="EC61"/>
  <c r="ED61" s="1"/>
  <c r="BB76"/>
  <c r="BC76"/>
  <c r="BB122"/>
  <c r="BC122"/>
  <c r="EA50"/>
  <c r="EB50" s="1"/>
  <c r="BB79"/>
  <c r="BC79"/>
  <c r="BJ167" i="5"/>
  <c r="BK167" s="1"/>
  <c r="BW73"/>
  <c r="BL73"/>
  <c r="BJ142"/>
  <c r="BK142" s="1"/>
  <c r="BW13"/>
  <c r="BL13"/>
  <c r="BI65"/>
  <c r="BW65" s="1"/>
  <c r="BI152"/>
  <c r="BI146"/>
  <c r="BI153"/>
  <c r="BD132"/>
  <c r="BE132"/>
  <c r="BC140" i="4"/>
  <c r="BC150"/>
  <c r="BC132"/>
  <c r="BC160"/>
  <c r="BC44"/>
  <c r="BC73"/>
  <c r="BC38"/>
  <c r="L98" i="6"/>
  <c r="M98" s="1"/>
  <c r="BI132" i="5"/>
  <c r="BJ132"/>
  <c r="BK132" s="1"/>
  <c r="L48" i="6"/>
  <c r="M48" s="1"/>
  <c r="BJ105" i="5"/>
  <c r="BK105" s="1"/>
  <c r="BI105"/>
  <c r="L95" i="6"/>
  <c r="M95" s="1"/>
  <c r="L22"/>
  <c r="M22" s="1"/>
  <c r="L91"/>
  <c r="M91" s="1"/>
  <c r="L100"/>
  <c r="M100" s="1"/>
  <c r="L56"/>
  <c r="M56" s="1"/>
  <c r="L67"/>
  <c r="M67" s="1"/>
  <c r="L62"/>
  <c r="M62" s="1"/>
  <c r="L61"/>
  <c r="M61" s="1"/>
  <c r="L46"/>
  <c r="M46" s="1"/>
  <c r="L112"/>
  <c r="M112" s="1"/>
  <c r="L126"/>
  <c r="M126" s="1"/>
  <c r="L123"/>
  <c r="M123" s="1"/>
  <c r="L88"/>
  <c r="M88" s="1"/>
  <c r="L51"/>
  <c r="M51" s="1"/>
  <c r="L93"/>
  <c r="M93" s="1"/>
  <c r="L37"/>
  <c r="M37" s="1"/>
  <c r="L52"/>
  <c r="M52" s="1"/>
  <c r="L50"/>
  <c r="M50" s="1"/>
  <c r="L84"/>
  <c r="M84" s="1"/>
  <c r="L105"/>
  <c r="M105" s="1"/>
  <c r="L151"/>
  <c r="M151" s="1"/>
  <c r="L132"/>
  <c r="M132" s="1"/>
  <c r="L21"/>
  <c r="M21" s="1"/>
  <c r="L141"/>
  <c r="M141" s="1"/>
  <c r="L152"/>
  <c r="M152" s="1"/>
  <c r="L29"/>
  <c r="M29" s="1"/>
  <c r="L7"/>
  <c r="M7" s="1"/>
  <c r="L113"/>
  <c r="M113" s="1"/>
  <c r="L77"/>
  <c r="M77" s="1"/>
  <c r="L163"/>
  <c r="M163" s="1"/>
  <c r="L122"/>
  <c r="M122" s="1"/>
  <c r="L108"/>
  <c r="M108" s="1"/>
  <c r="L86"/>
  <c r="M86" s="1"/>
  <c r="L31"/>
  <c r="M31" s="1"/>
  <c r="L39"/>
  <c r="M39" s="1"/>
  <c r="L107"/>
  <c r="M107" s="1"/>
  <c r="L15"/>
  <c r="M15" s="1"/>
  <c r="L140"/>
  <c r="M140" s="1"/>
  <c r="L161"/>
  <c r="M161" s="1"/>
  <c r="L103"/>
  <c r="M103" s="1"/>
  <c r="L111"/>
  <c r="M111" s="1"/>
  <c r="L38"/>
  <c r="M38" s="1"/>
  <c r="L121"/>
  <c r="M121" s="1"/>
  <c r="L166"/>
  <c r="M166" s="1"/>
  <c r="L57"/>
  <c r="M57" s="1"/>
  <c r="L35"/>
  <c r="M35" s="1"/>
  <c r="L99"/>
  <c r="M99" s="1"/>
  <c r="L117"/>
  <c r="M117" s="1"/>
  <c r="L116"/>
  <c r="M116" s="1"/>
  <c r="L114"/>
  <c r="M114" s="1"/>
  <c r="L44"/>
  <c r="M44" s="1"/>
  <c r="L59"/>
  <c r="M59" s="1"/>
  <c r="L81"/>
  <c r="M81" s="1"/>
  <c r="L43"/>
  <c r="M43" s="1"/>
  <c r="L79"/>
  <c r="M79" s="1"/>
  <c r="L74"/>
  <c r="M74" s="1"/>
  <c r="L94"/>
  <c r="M94" s="1"/>
  <c r="L109"/>
  <c r="M109" s="1"/>
  <c r="L32"/>
  <c r="M32" s="1"/>
  <c r="L80"/>
  <c r="M80" s="1"/>
  <c r="L53"/>
  <c r="M53" s="1"/>
  <c r="L33"/>
  <c r="M33" s="1"/>
  <c r="L92"/>
  <c r="M92" s="1"/>
  <c r="L34"/>
  <c r="M34" s="1"/>
  <c r="L96"/>
  <c r="M96" s="1"/>
  <c r="L106"/>
  <c r="M106" s="1"/>
  <c r="L26"/>
  <c r="M26" s="1"/>
  <c r="L68"/>
  <c r="M68" s="1"/>
  <c r="L17"/>
  <c r="M17" s="1"/>
  <c r="L144"/>
  <c r="M144" s="1"/>
  <c r="L70"/>
  <c r="M70" s="1"/>
  <c r="L16"/>
  <c r="M16" s="1"/>
  <c r="L8"/>
  <c r="M8" s="1"/>
  <c r="L120"/>
  <c r="M120" s="1"/>
  <c r="L75"/>
  <c r="M75" s="1"/>
  <c r="L54"/>
  <c r="M54" s="1"/>
  <c r="L118"/>
  <c r="M118" s="1"/>
  <c r="L49"/>
  <c r="M49" s="1"/>
  <c r="L58"/>
  <c r="M58" s="1"/>
  <c r="L78"/>
  <c r="M78" s="1"/>
  <c r="L110"/>
  <c r="M110" s="1"/>
  <c r="L104"/>
  <c r="M104" s="1"/>
  <c r="L42"/>
  <c r="M42" s="1"/>
  <c r="L119"/>
  <c r="M119" s="1"/>
  <c r="L130"/>
  <c r="M130" s="1"/>
  <c r="L66"/>
  <c r="M66" s="1"/>
  <c r="L153"/>
  <c r="M153" s="1"/>
  <c r="L97"/>
  <c r="M97" s="1"/>
  <c r="L89"/>
  <c r="M89" s="1"/>
  <c r="L55"/>
  <c r="M55" s="1"/>
  <c r="L87"/>
  <c r="M87" s="1"/>
  <c r="L90"/>
  <c r="M90" s="1"/>
  <c r="L40"/>
  <c r="M40" s="1"/>
  <c r="L76"/>
  <c r="M76" s="1"/>
  <c r="L83"/>
  <c r="M83" s="1"/>
  <c r="L47"/>
  <c r="M47" s="1"/>
  <c r="L45"/>
  <c r="M45" s="1"/>
  <c r="L85"/>
  <c r="M85" s="1"/>
  <c r="L142"/>
  <c r="M142" s="1"/>
  <c r="L135"/>
  <c r="M135" s="1"/>
  <c r="L6"/>
  <c r="M6" s="1"/>
  <c r="L131"/>
  <c r="M131" s="1"/>
  <c r="L149"/>
  <c r="M149" s="1"/>
  <c r="L63"/>
  <c r="M63" s="1"/>
  <c r="L150"/>
  <c r="M150" s="1"/>
  <c r="L159"/>
  <c r="M159" s="1"/>
  <c r="L73"/>
  <c r="M73" s="1"/>
  <c r="L12"/>
  <c r="M12" s="1"/>
  <c r="L24"/>
  <c r="M24" s="1"/>
  <c r="L148"/>
  <c r="M148" s="1"/>
  <c r="L143"/>
  <c r="M143" s="1"/>
  <c r="L145"/>
  <c r="M145" s="1"/>
  <c r="L128"/>
  <c r="M128" s="1"/>
  <c r="F126"/>
  <c r="BI142" i="5"/>
  <c r="BI139"/>
  <c r="BI23"/>
  <c r="BI28"/>
  <c r="BI67"/>
  <c r="BI158"/>
  <c r="BI26"/>
  <c r="BI167"/>
  <c r="BI140"/>
  <c r="BI165"/>
  <c r="BI21"/>
  <c r="BI149"/>
  <c r="BI157"/>
  <c r="F147" i="6"/>
  <c r="F131"/>
  <c r="F158"/>
  <c r="F37"/>
  <c r="F125"/>
  <c r="F21"/>
  <c r="F133"/>
  <c r="F142"/>
  <c r="F29"/>
  <c r="F161"/>
  <c r="F17"/>
  <c r="F141"/>
  <c r="F5"/>
  <c r="F6"/>
  <c r="F27"/>
  <c r="F151"/>
  <c r="F144"/>
  <c r="F84"/>
  <c r="F96"/>
  <c r="F152"/>
  <c r="F143"/>
  <c r="F13"/>
  <c r="F15"/>
  <c r="F105"/>
  <c r="F166"/>
  <c r="F9"/>
  <c r="F134"/>
  <c r="F8"/>
  <c r="F62"/>
  <c r="F128"/>
  <c r="F16"/>
  <c r="F61"/>
  <c r="F106"/>
  <c r="F153"/>
  <c r="F55"/>
  <c r="F77"/>
  <c r="F85"/>
  <c r="F66"/>
  <c r="F7"/>
  <c r="F135"/>
  <c r="F10"/>
  <c r="F150"/>
  <c r="F145"/>
  <c r="F140"/>
  <c r="F28"/>
  <c r="F4"/>
  <c r="F49"/>
  <c r="F122"/>
  <c r="F94"/>
  <c r="F50"/>
  <c r="F98"/>
  <c r="CJ154"/>
  <c r="BM154" s="1"/>
  <c r="F41"/>
  <c r="F32"/>
  <c r="F59"/>
  <c r="F92"/>
  <c r="F47"/>
  <c r="F118"/>
  <c r="F75"/>
  <c r="F114"/>
  <c r="F52"/>
  <c r="F38"/>
  <c r="F43"/>
  <c r="F88"/>
  <c r="F112"/>
  <c r="F53"/>
  <c r="F35"/>
  <c r="F78"/>
  <c r="F99"/>
  <c r="F117"/>
  <c r="F79"/>
  <c r="F108"/>
  <c r="F82"/>
  <c r="F72"/>
  <c r="F116"/>
  <c r="F31"/>
  <c r="F110"/>
  <c r="F93"/>
  <c r="F83"/>
  <c r="F160"/>
  <c r="F163"/>
  <c r="F157"/>
  <c r="F26"/>
  <c r="F149"/>
  <c r="F63"/>
  <c r="F138"/>
  <c r="F11"/>
  <c r="F14"/>
  <c r="F95"/>
  <c r="F40"/>
  <c r="F33"/>
  <c r="F45"/>
  <c r="F100"/>
  <c r="F54"/>
  <c r="F89"/>
  <c r="F103"/>
  <c r="F107"/>
  <c r="F80"/>
  <c r="F111"/>
  <c r="F91"/>
  <c r="F123"/>
  <c r="F109"/>
  <c r="F36"/>
  <c r="F44"/>
  <c r="F73"/>
  <c r="F56"/>
  <c r="F119"/>
  <c r="F90"/>
  <c r="F24"/>
  <c r="F148"/>
  <c r="F156"/>
  <c r="F127"/>
  <c r="F132"/>
  <c r="F130"/>
  <c r="F159"/>
  <c r="F19"/>
  <c r="F76"/>
  <c r="F34"/>
  <c r="F87"/>
  <c r="F57"/>
  <c r="F51"/>
  <c r="F48"/>
  <c r="CJ162"/>
  <c r="BM162" s="1"/>
  <c r="F120"/>
  <c r="F121"/>
  <c r="F46"/>
  <c r="F81"/>
  <c r="F58"/>
  <c r="F42"/>
  <c r="F97"/>
  <c r="F39"/>
  <c r="F22"/>
  <c r="F104"/>
  <c r="F113"/>
  <c r="F74"/>
  <c r="F86"/>
  <c r="CM124"/>
  <c r="CM174" s="1"/>
  <c r="CM101"/>
  <c r="CM71"/>
  <c r="CM172" s="1"/>
  <c r="CM65"/>
  <c r="CM171" s="1"/>
  <c r="CM30"/>
  <c r="CM169" s="1"/>
  <c r="CJ137"/>
  <c r="BM137" s="1"/>
  <c r="CJ139"/>
  <c r="BM139" s="1"/>
  <c r="CJ155"/>
  <c r="BM155" s="1"/>
  <c r="CJ18"/>
  <c r="BM18" s="1"/>
  <c r="CJ165"/>
  <c r="BM165" s="1"/>
  <c r="AZ41" l="1"/>
  <c r="AZ72"/>
  <c r="AZ82"/>
  <c r="CJ164"/>
  <c r="BM164" s="1"/>
  <c r="BI74" i="5"/>
  <c r="BI175" s="1"/>
  <c r="BC12" i="6"/>
  <c r="T12"/>
  <c r="AY12" s="1"/>
  <c r="AZ12"/>
  <c r="V12"/>
  <c r="T73"/>
  <c r="AY73" s="1"/>
  <c r="BC73"/>
  <c r="V73"/>
  <c r="BC149"/>
  <c r="T149"/>
  <c r="AY149" s="1"/>
  <c r="V149"/>
  <c r="BC142"/>
  <c r="T142"/>
  <c r="AY142" s="1"/>
  <c r="V142"/>
  <c r="T83"/>
  <c r="AY83" s="1"/>
  <c r="BC83"/>
  <c r="V83"/>
  <c r="T87"/>
  <c r="AY87" s="1"/>
  <c r="BC87"/>
  <c r="V87"/>
  <c r="T153"/>
  <c r="AY153" s="1"/>
  <c r="BC153"/>
  <c r="AZ153"/>
  <c r="V153"/>
  <c r="BC42"/>
  <c r="T42"/>
  <c r="AY42" s="1"/>
  <c r="AZ42"/>
  <c r="V42"/>
  <c r="T58"/>
  <c r="AY58" s="1"/>
  <c r="BC58"/>
  <c r="V58"/>
  <c r="BC75"/>
  <c r="T75"/>
  <c r="AY75" s="1"/>
  <c r="V75"/>
  <c r="BC70"/>
  <c r="T70"/>
  <c r="AY70" s="1"/>
  <c r="AZ70"/>
  <c r="V70"/>
  <c r="BC26"/>
  <c r="T26"/>
  <c r="AY26" s="1"/>
  <c r="V26"/>
  <c r="BC92"/>
  <c r="T92"/>
  <c r="AY92" s="1"/>
  <c r="V92"/>
  <c r="T32"/>
  <c r="AY32" s="1"/>
  <c r="BC32"/>
  <c r="V32"/>
  <c r="T79"/>
  <c r="AY79" s="1"/>
  <c r="BC79"/>
  <c r="AZ79"/>
  <c r="V79"/>
  <c r="BC44"/>
  <c r="T44"/>
  <c r="AY44" s="1"/>
  <c r="V44"/>
  <c r="BC99"/>
  <c r="T99"/>
  <c r="AY99" s="1"/>
  <c r="V99"/>
  <c r="T121"/>
  <c r="AY121" s="1"/>
  <c r="BC121"/>
  <c r="V121"/>
  <c r="BC161"/>
  <c r="T161"/>
  <c r="AY161" s="1"/>
  <c r="V161"/>
  <c r="T39"/>
  <c r="AY39" s="1"/>
  <c r="BC39"/>
  <c r="AZ39"/>
  <c r="V39"/>
  <c r="BC122"/>
  <c r="T122"/>
  <c r="AY122" s="1"/>
  <c r="V122"/>
  <c r="BC7"/>
  <c r="T7"/>
  <c r="AY7" s="1"/>
  <c r="V7"/>
  <c r="BC21"/>
  <c r="T21"/>
  <c r="AY21" s="1"/>
  <c r="V21"/>
  <c r="BC84"/>
  <c r="T84"/>
  <c r="AY84" s="1"/>
  <c r="AZ84"/>
  <c r="V84"/>
  <c r="T93"/>
  <c r="AY93" s="1"/>
  <c r="BC93"/>
  <c r="V93"/>
  <c r="BC126"/>
  <c r="T126"/>
  <c r="AY126" s="1"/>
  <c r="V126"/>
  <c r="BC62"/>
  <c r="T62"/>
  <c r="AY62" s="1"/>
  <c r="V62"/>
  <c r="BC91"/>
  <c r="T91"/>
  <c r="AY91" s="1"/>
  <c r="AZ91"/>
  <c r="V91"/>
  <c r="AN63" i="5"/>
  <c r="AH63"/>
  <c r="T98" i="6"/>
  <c r="AY98" s="1"/>
  <c r="BC98"/>
  <c r="V98"/>
  <c r="BN127" i="4"/>
  <c r="BM177"/>
  <c r="EK74"/>
  <c r="EK175" s="1"/>
  <c r="EF175"/>
  <c r="DW74"/>
  <c r="DW175" s="1"/>
  <c r="BC158" i="5"/>
  <c r="BE158"/>
  <c r="BL157"/>
  <c r="BW157"/>
  <c r="DW118" i="4"/>
  <c r="EF179"/>
  <c r="EK118"/>
  <c r="CX68"/>
  <c r="CW174"/>
  <c r="BL168" i="5"/>
  <c r="BW168"/>
  <c r="DV68" i="4"/>
  <c r="DV174" s="1"/>
  <c r="DT68"/>
  <c r="DU68"/>
  <c r="DU174" s="1"/>
  <c r="EH68"/>
  <c r="EH174" s="1"/>
  <c r="EE174"/>
  <c r="EI68"/>
  <c r="EI174" s="1"/>
  <c r="EJ68"/>
  <c r="EJ174" s="1"/>
  <c r="BW149" i="5"/>
  <c r="BL149"/>
  <c r="BW21"/>
  <c r="BL21"/>
  <c r="CD176" i="4"/>
  <c r="CE104"/>
  <c r="BR175"/>
  <c r="CE127"/>
  <c r="CD177"/>
  <c r="AH174" i="5"/>
  <c r="AJ68"/>
  <c r="BQ178" i="4"/>
  <c r="BR173"/>
  <c r="BW140" i="5"/>
  <c r="BL140"/>
  <c r="DW6" i="4"/>
  <c r="DW171" s="1"/>
  <c r="EK6"/>
  <c r="EK171" s="1"/>
  <c r="EF171"/>
  <c r="DW68"/>
  <c r="DW174" s="1"/>
  <c r="EK68"/>
  <c r="EK174" s="1"/>
  <c r="EF174"/>
  <c r="EF172"/>
  <c r="EK33"/>
  <c r="EK172" s="1"/>
  <c r="DW33"/>
  <c r="DW172" s="1"/>
  <c r="CT178"/>
  <c r="DT33"/>
  <c r="EJ33"/>
  <c r="EJ172" s="1"/>
  <c r="EH33"/>
  <c r="EH172" s="1"/>
  <c r="DU33"/>
  <c r="DU172" s="1"/>
  <c r="EI33"/>
  <c r="EI172" s="1"/>
  <c r="DV33"/>
  <c r="DV172" s="1"/>
  <c r="EE172"/>
  <c r="AR33" i="5"/>
  <c r="AN172"/>
  <c r="AJ74"/>
  <c r="AH175"/>
  <c r="T145" i="6"/>
  <c r="AY145" s="1"/>
  <c r="BC145"/>
  <c r="V145"/>
  <c r="T143"/>
  <c r="AY143" s="1"/>
  <c r="BC143"/>
  <c r="V143"/>
  <c r="T159"/>
  <c r="AY159" s="1"/>
  <c r="BC159"/>
  <c r="V159"/>
  <c r="BC131"/>
  <c r="T131"/>
  <c r="AY131" s="1"/>
  <c r="V131"/>
  <c r="BC85"/>
  <c r="T85"/>
  <c r="AY85" s="1"/>
  <c r="V85"/>
  <c r="BC76"/>
  <c r="T76"/>
  <c r="AY76" s="1"/>
  <c r="V76"/>
  <c r="T55"/>
  <c r="AY55" s="1"/>
  <c r="BC55"/>
  <c r="AZ55"/>
  <c r="V55"/>
  <c r="T66"/>
  <c r="AY66" s="1"/>
  <c r="BC66"/>
  <c r="V66"/>
  <c r="T104"/>
  <c r="AY104" s="1"/>
  <c r="BC104"/>
  <c r="V104"/>
  <c r="T49"/>
  <c r="AY49" s="1"/>
  <c r="BC49"/>
  <c r="V49"/>
  <c r="BC120"/>
  <c r="T120"/>
  <c r="AY120" s="1"/>
  <c r="V120"/>
  <c r="T144"/>
  <c r="AY144" s="1"/>
  <c r="BC144"/>
  <c r="V144"/>
  <c r="T106"/>
  <c r="AY106" s="1"/>
  <c r="BC106"/>
  <c r="V106"/>
  <c r="T33"/>
  <c r="AY33" s="1"/>
  <c r="BC33"/>
  <c r="AZ33"/>
  <c r="V33"/>
  <c r="BC109"/>
  <c r="T109"/>
  <c r="AY109" s="1"/>
  <c r="V109"/>
  <c r="BC43"/>
  <c r="T43"/>
  <c r="AY43" s="1"/>
  <c r="V43"/>
  <c r="T114"/>
  <c r="AY114" s="1"/>
  <c r="BC114"/>
  <c r="V114"/>
  <c r="BC35"/>
  <c r="T35"/>
  <c r="AY35" s="1"/>
  <c r="V35"/>
  <c r="BC38"/>
  <c r="T38"/>
  <c r="AY38" s="1"/>
  <c r="V38"/>
  <c r="BC140"/>
  <c r="T140"/>
  <c r="AY140" s="1"/>
  <c r="V140"/>
  <c r="BC31"/>
  <c r="T31"/>
  <c r="AY31" s="1"/>
  <c r="V31"/>
  <c r="T163"/>
  <c r="AY163" s="1"/>
  <c r="BC163"/>
  <c r="V163"/>
  <c r="BC29"/>
  <c r="T29"/>
  <c r="AY29" s="1"/>
  <c r="V29"/>
  <c r="T132"/>
  <c r="AY132" s="1"/>
  <c r="BC132"/>
  <c r="V132"/>
  <c r="T50"/>
  <c r="AY50" s="1"/>
  <c r="BC50"/>
  <c r="V50"/>
  <c r="T51"/>
  <c r="AY51" s="1"/>
  <c r="BC51"/>
  <c r="V51"/>
  <c r="T112"/>
  <c r="AY112" s="1"/>
  <c r="BC112"/>
  <c r="V112"/>
  <c r="BC67"/>
  <c r="T67"/>
  <c r="AY67" s="1"/>
  <c r="V67"/>
  <c r="T22"/>
  <c r="AY22" s="1"/>
  <c r="BC22"/>
  <c r="V22"/>
  <c r="BC48"/>
  <c r="T48"/>
  <c r="AY48" s="1"/>
  <c r="V48"/>
  <c r="BL167" i="5"/>
  <c r="BW167"/>
  <c r="EH127" i="4"/>
  <c r="EH177" s="1"/>
  <c r="DT127"/>
  <c r="DU127"/>
  <c r="DU177" s="1"/>
  <c r="EJ127"/>
  <c r="EJ177" s="1"/>
  <c r="EE177"/>
  <c r="EI127"/>
  <c r="EI177" s="1"/>
  <c r="DV127"/>
  <c r="DV177" s="1"/>
  <c r="BN6"/>
  <c r="BM171"/>
  <c r="DX68"/>
  <c r="DX174" s="1"/>
  <c r="EL68"/>
  <c r="EL174" s="1"/>
  <c r="EG174"/>
  <c r="CD173"/>
  <c r="CE63"/>
  <c r="AN176" i="5"/>
  <c r="AR104"/>
  <c r="CX127" i="4"/>
  <c r="CW177"/>
  <c r="DW104"/>
  <c r="DW176" s="1"/>
  <c r="EK104"/>
  <c r="EK176" s="1"/>
  <c r="EF176"/>
  <c r="EK127"/>
  <c r="EK177" s="1"/>
  <c r="EF177"/>
  <c r="DW127"/>
  <c r="DW177" s="1"/>
  <c r="BC139" i="5"/>
  <c r="BE139"/>
  <c r="BC118"/>
  <c r="BW26"/>
  <c r="BL26"/>
  <c r="BN118" i="4"/>
  <c r="BM179"/>
  <c r="CI176"/>
  <c r="CI178" s="1"/>
  <c r="BE71" i="5"/>
  <c r="BR177" i="4"/>
  <c r="CA178"/>
  <c r="BN74"/>
  <c r="BM175"/>
  <c r="BB73" i="5"/>
  <c r="BE73"/>
  <c r="AJ33"/>
  <c r="AH172"/>
  <c r="AR74"/>
  <c r="AN175"/>
  <c r="CJ69" i="6"/>
  <c r="BM69" s="1"/>
  <c r="CJ146"/>
  <c r="BM146" s="1"/>
  <c r="CM173"/>
  <c r="CJ25"/>
  <c r="BM25" s="1"/>
  <c r="CJ64"/>
  <c r="BM64" s="1"/>
  <c r="BI33" i="5"/>
  <c r="BI172" s="1"/>
  <c r="T128" i="6"/>
  <c r="AY128" s="1"/>
  <c r="BC128"/>
  <c r="AZ128"/>
  <c r="V128"/>
  <c r="BC24"/>
  <c r="T24"/>
  <c r="AY24" s="1"/>
  <c r="V24"/>
  <c r="BC150"/>
  <c r="T150"/>
  <c r="AY150" s="1"/>
  <c r="V150"/>
  <c r="T6"/>
  <c r="AY6" s="1"/>
  <c r="BC6"/>
  <c r="V6"/>
  <c r="BC45"/>
  <c r="T45"/>
  <c r="AY45" s="1"/>
  <c r="V45"/>
  <c r="T40"/>
  <c r="AY40" s="1"/>
  <c r="BC40"/>
  <c r="V40"/>
  <c r="T89"/>
  <c r="AY89" s="1"/>
  <c r="BC89"/>
  <c r="V89"/>
  <c r="T130"/>
  <c r="AY130" s="1"/>
  <c r="BC130"/>
  <c r="V130"/>
  <c r="T110"/>
  <c r="AY110" s="1"/>
  <c r="BC110"/>
  <c r="V110"/>
  <c r="BC118"/>
  <c r="T118"/>
  <c r="AY118" s="1"/>
  <c r="V118"/>
  <c r="T8"/>
  <c r="AY8" s="1"/>
  <c r="BC8"/>
  <c r="V8"/>
  <c r="T17"/>
  <c r="AY17" s="1"/>
  <c r="BC17"/>
  <c r="V17"/>
  <c r="BC96"/>
  <c r="T96"/>
  <c r="AY96" s="1"/>
  <c r="V96"/>
  <c r="BC53"/>
  <c r="T53"/>
  <c r="AY53" s="1"/>
  <c r="V53"/>
  <c r="BC94"/>
  <c r="T94"/>
  <c r="AY94" s="1"/>
  <c r="V94"/>
  <c r="T81"/>
  <c r="AY81" s="1"/>
  <c r="BC81"/>
  <c r="V81"/>
  <c r="T116"/>
  <c r="AY116" s="1"/>
  <c r="BC116"/>
  <c r="V116"/>
  <c r="BC57"/>
  <c r="T57"/>
  <c r="AY57" s="1"/>
  <c r="V57"/>
  <c r="T111"/>
  <c r="AY111" s="1"/>
  <c r="BC111"/>
  <c r="V111"/>
  <c r="T15"/>
  <c r="AY15" s="1"/>
  <c r="BC15"/>
  <c r="V15"/>
  <c r="T86"/>
  <c r="AY86" s="1"/>
  <c r="BC86"/>
  <c r="AZ86"/>
  <c r="V86"/>
  <c r="BC77"/>
  <c r="T77"/>
  <c r="AY77" s="1"/>
  <c r="V77"/>
  <c r="T152"/>
  <c r="AY152" s="1"/>
  <c r="BC152"/>
  <c r="V152"/>
  <c r="T151"/>
  <c r="AY151" s="1"/>
  <c r="BC151"/>
  <c r="V151"/>
  <c r="BC52"/>
  <c r="T52"/>
  <c r="AY52" s="1"/>
  <c r="V52"/>
  <c r="BC88"/>
  <c r="T88"/>
  <c r="AY88" s="1"/>
  <c r="V88"/>
  <c r="BC46"/>
  <c r="T46"/>
  <c r="AY46" s="1"/>
  <c r="V46"/>
  <c r="BC56"/>
  <c r="T56"/>
  <c r="AY56" s="1"/>
  <c r="V56"/>
  <c r="BC95"/>
  <c r="T95"/>
  <c r="AY95" s="1"/>
  <c r="V95"/>
  <c r="BW132" i="5"/>
  <c r="BL132"/>
  <c r="BL142"/>
  <c r="BW142"/>
  <c r="BR176" i="4"/>
  <c r="BC26" i="5"/>
  <c r="BE26"/>
  <c r="CX118" i="4"/>
  <c r="CW179"/>
  <c r="DV6"/>
  <c r="DV171" s="1"/>
  <c r="EI6"/>
  <c r="EI171" s="1"/>
  <c r="EH6"/>
  <c r="EH171" s="1"/>
  <c r="DU6"/>
  <c r="DU171" s="1"/>
  <c r="EJ6"/>
  <c r="EJ171" s="1"/>
  <c r="DT6"/>
  <c r="EE171"/>
  <c r="BD118" i="5"/>
  <c r="EK63" i="4"/>
  <c r="EK173" s="1"/>
  <c r="DW63"/>
  <c r="DW173" s="1"/>
  <c r="EF173"/>
  <c r="AJ104" i="5"/>
  <c r="AH176"/>
  <c r="DX127" i="4"/>
  <c r="DX177" s="1"/>
  <c r="EG177"/>
  <c r="EL127"/>
  <c r="EL177" s="1"/>
  <c r="BM176"/>
  <c r="BN104"/>
  <c r="BC149" i="5"/>
  <c r="BE149"/>
  <c r="CX175" i="4"/>
  <c r="CR74"/>
  <c r="CY74" s="1"/>
  <c r="BW67" i="5"/>
  <c r="BL67"/>
  <c r="BM173" i="4"/>
  <c r="BN63"/>
  <c r="CX176"/>
  <c r="CR104"/>
  <c r="CY104" s="1"/>
  <c r="BW158" i="5"/>
  <c r="BL158"/>
  <c r="DV118" i="4"/>
  <c r="EH118"/>
  <c r="DU118"/>
  <c r="EE179"/>
  <c r="DT118"/>
  <c r="EJ118"/>
  <c r="EI118"/>
  <c r="BL69" i="5"/>
  <c r="BW69"/>
  <c r="CX33" i="4"/>
  <c r="CW172"/>
  <c r="BW23" i="5"/>
  <c r="BL23"/>
  <c r="BR179" i="4"/>
  <c r="BL28" i="5"/>
  <c r="BW28"/>
  <c r="EJ74" i="4"/>
  <c r="EJ175" s="1"/>
  <c r="EH74"/>
  <c r="EH175" s="1"/>
  <c r="DU74"/>
  <c r="DU175" s="1"/>
  <c r="EE175"/>
  <c r="DV74"/>
  <c r="DV175" s="1"/>
  <c r="EI74"/>
  <c r="EI175" s="1"/>
  <c r="DT74"/>
  <c r="CW171"/>
  <c r="CW178" s="1"/>
  <c r="CX6"/>
  <c r="AN177" i="5"/>
  <c r="AR127"/>
  <c r="CJ129" i="6"/>
  <c r="BM129" s="1"/>
  <c r="CJ20"/>
  <c r="BM20" s="1"/>
  <c r="CJ23"/>
  <c r="BM23" s="1"/>
  <c r="CJ136"/>
  <c r="BM136" s="1"/>
  <c r="T148"/>
  <c r="AY148" s="1"/>
  <c r="BC148"/>
  <c r="V148"/>
  <c r="BC63"/>
  <c r="T63"/>
  <c r="AY63" s="1"/>
  <c r="V63"/>
  <c r="T135"/>
  <c r="AY135" s="1"/>
  <c r="BC135"/>
  <c r="V135"/>
  <c r="BC47"/>
  <c r="T47"/>
  <c r="AY47" s="1"/>
  <c r="V47"/>
  <c r="BC90"/>
  <c r="T90"/>
  <c r="AY90" s="1"/>
  <c r="V90"/>
  <c r="T97"/>
  <c r="AY97" s="1"/>
  <c r="BC97"/>
  <c r="AZ97"/>
  <c r="V97"/>
  <c r="BC119"/>
  <c r="T119"/>
  <c r="AY119" s="1"/>
  <c r="V119"/>
  <c r="T78"/>
  <c r="AY78" s="1"/>
  <c r="BC78"/>
  <c r="V78"/>
  <c r="T54"/>
  <c r="AY54" s="1"/>
  <c r="BC54"/>
  <c r="V54"/>
  <c r="BC16"/>
  <c r="T16"/>
  <c r="AY16" s="1"/>
  <c r="V16"/>
  <c r="T68"/>
  <c r="AY68" s="1"/>
  <c r="BC68"/>
  <c r="AZ68"/>
  <c r="V68"/>
  <c r="BC34"/>
  <c r="T34"/>
  <c r="AY34" s="1"/>
  <c r="V34"/>
  <c r="T80"/>
  <c r="AY80" s="1"/>
  <c r="BC80"/>
  <c r="V80"/>
  <c r="BC74"/>
  <c r="T74"/>
  <c r="AY74" s="1"/>
  <c r="V74"/>
  <c r="T59"/>
  <c r="AY59" s="1"/>
  <c r="BC59"/>
  <c r="AZ59"/>
  <c r="V59"/>
  <c r="T117"/>
  <c r="AY117" s="1"/>
  <c r="BC117"/>
  <c r="V117"/>
  <c r="BC166"/>
  <c r="T166"/>
  <c r="AY166" s="1"/>
  <c r="V166"/>
  <c r="BC103"/>
  <c r="T103"/>
  <c r="AY103" s="1"/>
  <c r="V103"/>
  <c r="BC107"/>
  <c r="T107"/>
  <c r="AY107" s="1"/>
  <c r="V107"/>
  <c r="BC108"/>
  <c r="T108"/>
  <c r="AY108" s="1"/>
  <c r="V108"/>
  <c r="T113"/>
  <c r="AY113" s="1"/>
  <c r="BC113"/>
  <c r="V113"/>
  <c r="BC141"/>
  <c r="T141"/>
  <c r="AY141" s="1"/>
  <c r="V141"/>
  <c r="T105"/>
  <c r="AY105" s="1"/>
  <c r="BC105"/>
  <c r="AZ105"/>
  <c r="V105"/>
  <c r="T37"/>
  <c r="AY37" s="1"/>
  <c r="BC37"/>
  <c r="V37"/>
  <c r="T123"/>
  <c r="AY123" s="1"/>
  <c r="BC123"/>
  <c r="V123"/>
  <c r="T61"/>
  <c r="AY61" s="1"/>
  <c r="BC61"/>
  <c r="AZ61"/>
  <c r="V61"/>
  <c r="BC100"/>
  <c r="T100"/>
  <c r="AY100" s="1"/>
  <c r="V100"/>
  <c r="BW105" i="5"/>
  <c r="BL105"/>
  <c r="CE74" i="4"/>
  <c r="CD175"/>
  <c r="BC23" i="5"/>
  <c r="BE23"/>
  <c r="CD179" i="4"/>
  <c r="CE118"/>
  <c r="EG176"/>
  <c r="EG179"/>
  <c r="DX118"/>
  <c r="DX179" s="1"/>
  <c r="EL118"/>
  <c r="EL179" s="1"/>
  <c r="BJ178"/>
  <c r="CR63"/>
  <c r="CY63" s="1"/>
  <c r="CX173"/>
  <c r="AZ36" i="6"/>
  <c r="BM174" i="4"/>
  <c r="BN68"/>
  <c r="EJ104"/>
  <c r="EJ176" s="1"/>
  <c r="EI104"/>
  <c r="EI176" s="1"/>
  <c r="DT104"/>
  <c r="DV104"/>
  <c r="DV176" s="1"/>
  <c r="EE176"/>
  <c r="DU104"/>
  <c r="DU176" s="1"/>
  <c r="EH104"/>
  <c r="EH176" s="1"/>
  <c r="BL139" i="5"/>
  <c r="BW139"/>
  <c r="EI63" i="4"/>
  <c r="EI173" s="1"/>
  <c r="DU63"/>
  <c r="DU173" s="1"/>
  <c r="DV63"/>
  <c r="DV173" s="1"/>
  <c r="EH63"/>
  <c r="EH173" s="1"/>
  <c r="EJ63"/>
  <c r="EJ173" s="1"/>
  <c r="EE173"/>
  <c r="DT63"/>
  <c r="EC63" s="1"/>
  <c r="BR172"/>
  <c r="BB70" i="5"/>
  <c r="BE70"/>
  <c r="AR68"/>
  <c r="AN174"/>
  <c r="BR174" i="4"/>
  <c r="BC28" i="5"/>
  <c r="BE28"/>
  <c r="BR171" i="4"/>
  <c r="BR178" s="1"/>
  <c r="CE6"/>
  <c r="CD171"/>
  <c r="EG172"/>
  <c r="DX33"/>
  <c r="DX172" s="1"/>
  <c r="EL33"/>
  <c r="EL172" s="1"/>
  <c r="CD174"/>
  <c r="CE68"/>
  <c r="CD172"/>
  <c r="CE33"/>
  <c r="BW165" i="5"/>
  <c r="BL165"/>
  <c r="EG171" i="4"/>
  <c r="EG178" s="1"/>
  <c r="EL6"/>
  <c r="EL171" s="1"/>
  <c r="DX6"/>
  <c r="DX171" s="1"/>
  <c r="BN33"/>
  <c r="BM172"/>
  <c r="AJ127" i="5"/>
  <c r="AH177"/>
  <c r="L4" i="6"/>
  <c r="M4" s="1"/>
  <c r="CM60"/>
  <c r="CM170" s="1"/>
  <c r="L154"/>
  <c r="M154" s="1"/>
  <c r="L155"/>
  <c r="M155" s="1"/>
  <c r="L27"/>
  <c r="M27" s="1"/>
  <c r="L125"/>
  <c r="M125" s="1"/>
  <c r="L23"/>
  <c r="M23" s="1"/>
  <c r="L14"/>
  <c r="M14" s="1"/>
  <c r="L9"/>
  <c r="M9" s="1"/>
  <c r="L127"/>
  <c r="M127" s="1"/>
  <c r="L158"/>
  <c r="M158" s="1"/>
  <c r="L5"/>
  <c r="M5" s="1"/>
  <c r="L11"/>
  <c r="M11" s="1"/>
  <c r="L18"/>
  <c r="M18" s="1"/>
  <c r="L136"/>
  <c r="M136" s="1"/>
  <c r="L165"/>
  <c r="M165" s="1"/>
  <c r="L134"/>
  <c r="M134" s="1"/>
  <c r="L10"/>
  <c r="M10" s="1"/>
  <c r="L146"/>
  <c r="M146" s="1"/>
  <c r="L162"/>
  <c r="M162" s="1"/>
  <c r="L64"/>
  <c r="M64" s="1"/>
  <c r="L20"/>
  <c r="M20" s="1"/>
  <c r="L13"/>
  <c r="M13" s="1"/>
  <c r="L28"/>
  <c r="M28" s="1"/>
  <c r="L160"/>
  <c r="M160" s="1"/>
  <c r="L156"/>
  <c r="M156" s="1"/>
  <c r="L19"/>
  <c r="M19" s="1"/>
  <c r="L137"/>
  <c r="M137" s="1"/>
  <c r="L25"/>
  <c r="M25" s="1"/>
  <c r="L164"/>
  <c r="M164" s="1"/>
  <c r="L139"/>
  <c r="M139" s="1"/>
  <c r="L129"/>
  <c r="M129" s="1"/>
  <c r="L133"/>
  <c r="M133" s="1"/>
  <c r="L147"/>
  <c r="M147" s="1"/>
  <c r="L138"/>
  <c r="M138" s="1"/>
  <c r="L157"/>
  <c r="M157" s="1"/>
  <c r="L69"/>
  <c r="M69" s="1"/>
  <c r="F162"/>
  <c r="F69"/>
  <c r="F25"/>
  <c r="F68"/>
  <c r="F154"/>
  <c r="F64"/>
  <c r="F155"/>
  <c r="F18"/>
  <c r="F164"/>
  <c r="F165"/>
  <c r="F146"/>
  <c r="F136"/>
  <c r="F23"/>
  <c r="F20"/>
  <c r="F70"/>
  <c r="F129"/>
  <c r="F137"/>
  <c r="F67"/>
  <c r="F139"/>
  <c r="AZ57" l="1"/>
  <c r="AZ44"/>
  <c r="AZ100"/>
  <c r="AZ108"/>
  <c r="AZ107"/>
  <c r="AZ34"/>
  <c r="AZ16"/>
  <c r="AZ77"/>
  <c r="AZ94"/>
  <c r="AZ53"/>
  <c r="AZ29"/>
  <c r="AZ163"/>
  <c r="AZ31"/>
  <c r="AZ119"/>
  <c r="AZ109"/>
  <c r="AZ38"/>
  <c r="AZ85"/>
  <c r="AZ74"/>
  <c r="AZ47"/>
  <c r="AZ135"/>
  <c r="AZ63"/>
  <c r="AZ89"/>
  <c r="AZ40"/>
  <c r="EC104" i="4"/>
  <c r="EC6"/>
  <c r="AZ116" i="6"/>
  <c r="AZ118"/>
  <c r="AZ110"/>
  <c r="AZ88"/>
  <c r="AZ150"/>
  <c r="AZ24"/>
  <c r="AZ112"/>
  <c r="AZ51"/>
  <c r="AZ120"/>
  <c r="AZ49"/>
  <c r="AZ159"/>
  <c r="AZ143"/>
  <c r="AZ26"/>
  <c r="AZ142"/>
  <c r="AZ149"/>
  <c r="ED104" i="4"/>
  <c r="ED6"/>
  <c r="ED171" s="1"/>
  <c r="EC171"/>
  <c r="BC139" i="6"/>
  <c r="T139"/>
  <c r="AY139" s="1"/>
  <c r="V139"/>
  <c r="BC14"/>
  <c r="T14"/>
  <c r="AY14" s="1"/>
  <c r="V14"/>
  <c r="BC4"/>
  <c r="T4"/>
  <c r="AY4" s="1"/>
  <c r="V4"/>
  <c r="BY6" i="4"/>
  <c r="CE171"/>
  <c r="BD68" i="5"/>
  <c r="BD174" s="1"/>
  <c r="AR174"/>
  <c r="BN174" i="4"/>
  <c r="BH68"/>
  <c r="CE179"/>
  <c r="BY118"/>
  <c r="AZ141" i="6"/>
  <c r="AZ103"/>
  <c r="DJ41" i="9"/>
  <c r="DK41" s="1"/>
  <c r="AM87" i="7"/>
  <c r="V114" s="1"/>
  <c r="AD114" s="1"/>
  <c r="EA74" i="4"/>
  <c r="DT175"/>
  <c r="DT179"/>
  <c r="EA118"/>
  <c r="DV179"/>
  <c r="DG40" i="9"/>
  <c r="AD176" i="5"/>
  <c r="AK86" i="7"/>
  <c r="U112" s="1"/>
  <c r="AC112" s="1"/>
  <c r="DU178" i="4"/>
  <c r="AZ56" i="6"/>
  <c r="AZ151"/>
  <c r="AZ15"/>
  <c r="AZ81"/>
  <c r="AZ17"/>
  <c r="AZ130"/>
  <c r="AZ6"/>
  <c r="CX177" i="4"/>
  <c r="CR127"/>
  <c r="CY127" s="1"/>
  <c r="BN171"/>
  <c r="BH6"/>
  <c r="AZ22" i="6"/>
  <c r="AZ50"/>
  <c r="AZ114"/>
  <c r="AZ106"/>
  <c r="AZ104"/>
  <c r="AZ145"/>
  <c r="BI104" i="5"/>
  <c r="BD33"/>
  <c r="BD172" s="1"/>
  <c r="AR172"/>
  <c r="EA33" i="4"/>
  <c r="DT172"/>
  <c r="EF178"/>
  <c r="BY127"/>
  <c r="CE177"/>
  <c r="CH177" s="1"/>
  <c r="DW179"/>
  <c r="AN173" i="5"/>
  <c r="AR63"/>
  <c r="AN179"/>
  <c r="AZ126" i="6"/>
  <c r="AZ7"/>
  <c r="AZ121"/>
  <c r="AZ32"/>
  <c r="AZ75"/>
  <c r="AZ87"/>
  <c r="AZ73"/>
  <c r="BI127" i="5"/>
  <c r="BI177" s="1"/>
  <c r="T162" i="6"/>
  <c r="AY162" s="1"/>
  <c r="BC162"/>
  <c r="V162"/>
  <c r="T27"/>
  <c r="AY27" s="1"/>
  <c r="BC27"/>
  <c r="V27"/>
  <c r="CQ124"/>
  <c r="CQ174" s="1"/>
  <c r="CL124"/>
  <c r="CL174" s="1"/>
  <c r="T147"/>
  <c r="AY147" s="1"/>
  <c r="BC147"/>
  <c r="V147"/>
  <c r="T164"/>
  <c r="AY164" s="1"/>
  <c r="BC164"/>
  <c r="V164"/>
  <c r="BC156"/>
  <c r="T156"/>
  <c r="AY156" s="1"/>
  <c r="V156"/>
  <c r="T146"/>
  <c r="AY146" s="1"/>
  <c r="BC146"/>
  <c r="V146"/>
  <c r="BC136"/>
  <c r="T136"/>
  <c r="AY136" s="1"/>
  <c r="V136"/>
  <c r="BC158"/>
  <c r="T158"/>
  <c r="AY158" s="1"/>
  <c r="V158"/>
  <c r="BC23"/>
  <c r="T23"/>
  <c r="AY23" s="1"/>
  <c r="V23"/>
  <c r="T155"/>
  <c r="AY155" s="1"/>
  <c r="BC155"/>
  <c r="V155"/>
  <c r="BN172" i="4"/>
  <c r="BH33"/>
  <c r="BY68"/>
  <c r="CE174"/>
  <c r="CH174" s="1"/>
  <c r="EA104"/>
  <c r="DT176"/>
  <c r="BY74"/>
  <c r="CE175"/>
  <c r="CH175" s="1"/>
  <c r="CR6"/>
  <c r="CY6" s="1"/>
  <c r="CX171"/>
  <c r="EC118"/>
  <c r="BN173"/>
  <c r="BH63"/>
  <c r="CZ74"/>
  <c r="CY175"/>
  <c r="BH104"/>
  <c r="BN176"/>
  <c r="AJ176" i="5"/>
  <c r="BC104"/>
  <c r="BC176" s="1"/>
  <c r="EE178" i="4"/>
  <c r="EH178"/>
  <c r="CX179"/>
  <c r="CR118"/>
  <c r="AZ95" i="6"/>
  <c r="AZ52"/>
  <c r="AZ96"/>
  <c r="AZ45"/>
  <c r="BJ127" i="5"/>
  <c r="DG36" i="9"/>
  <c r="AK82" i="7"/>
  <c r="U104" s="1"/>
  <c r="AC104" s="1"/>
  <c r="AD172" i="5"/>
  <c r="BN179" i="4"/>
  <c r="BH118"/>
  <c r="EL176"/>
  <c r="EC127"/>
  <c r="AZ35" i="6"/>
  <c r="AZ76"/>
  <c r="DG39" i="9"/>
  <c r="AK85" i="7"/>
  <c r="U110" s="1"/>
  <c r="AC110" s="1"/>
  <c r="AD175" i="5"/>
  <c r="EC33" i="4"/>
  <c r="EK178"/>
  <c r="BC68" i="5"/>
  <c r="BC174" s="1"/>
  <c r="AJ174"/>
  <c r="EC68" i="4"/>
  <c r="CX174"/>
  <c r="CR68"/>
  <c r="CY68" s="1"/>
  <c r="AZ62" i="6"/>
  <c r="AZ21"/>
  <c r="AZ161"/>
  <c r="BC19"/>
  <c r="T19"/>
  <c r="AY19" s="1"/>
  <c r="V19"/>
  <c r="T165"/>
  <c r="AY165" s="1"/>
  <c r="BC165"/>
  <c r="V165"/>
  <c r="CQ60"/>
  <c r="CQ170" s="1"/>
  <c r="CL60"/>
  <c r="CL170" s="1"/>
  <c r="CL101"/>
  <c r="CQ101"/>
  <c r="CQ173" s="1"/>
  <c r="T133"/>
  <c r="AY133" s="1"/>
  <c r="BC133"/>
  <c r="V133"/>
  <c r="T25"/>
  <c r="AY25" s="1"/>
  <c r="BC25"/>
  <c r="V25"/>
  <c r="BC160"/>
  <c r="T160"/>
  <c r="AY160" s="1"/>
  <c r="V160"/>
  <c r="T20"/>
  <c r="AY20" s="1"/>
  <c r="BC20"/>
  <c r="V20"/>
  <c r="T10"/>
  <c r="AY10" s="1"/>
  <c r="BC10"/>
  <c r="V10"/>
  <c r="BC18"/>
  <c r="T18"/>
  <c r="AY18" s="1"/>
  <c r="V18"/>
  <c r="T127"/>
  <c r="AY127" s="1"/>
  <c r="BC127"/>
  <c r="V127"/>
  <c r="BC125"/>
  <c r="T125"/>
  <c r="AY125" s="1"/>
  <c r="V125"/>
  <c r="BC154"/>
  <c r="T154"/>
  <c r="AY154" s="1"/>
  <c r="V154"/>
  <c r="DG41" i="9"/>
  <c r="AD177" i="5"/>
  <c r="AK87" i="7"/>
  <c r="U114" s="1"/>
  <c r="AC114" s="1"/>
  <c r="ED63" i="4"/>
  <c r="ED173" s="1"/>
  <c r="EC173"/>
  <c r="CZ63"/>
  <c r="CY173"/>
  <c r="AZ37" i="6"/>
  <c r="AZ117"/>
  <c r="AZ78"/>
  <c r="BJ68" i="5"/>
  <c r="CR33" i="4"/>
  <c r="CY33" s="1"/>
  <c r="CX172"/>
  <c r="EI179"/>
  <c r="DU179"/>
  <c r="DX176"/>
  <c r="DX178" s="1"/>
  <c r="DT171"/>
  <c r="EA6"/>
  <c r="EI178"/>
  <c r="DJ39" i="9"/>
  <c r="DK39" s="1"/>
  <c r="AM85" i="7"/>
  <c r="V110" s="1"/>
  <c r="AD110" s="1"/>
  <c r="AJ172" i="5"/>
  <c r="BC33"/>
  <c r="BC172" s="1"/>
  <c r="BN175" i="4"/>
  <c r="BH74"/>
  <c r="BD104" i="5"/>
  <c r="BD176" s="1"/>
  <c r="AR176"/>
  <c r="BE104"/>
  <c r="CE173" i="4"/>
  <c r="CH173" s="1"/>
  <c r="BY63"/>
  <c r="AJ175" i="5"/>
  <c r="BC74"/>
  <c r="BC175" s="1"/>
  <c r="DW178" i="4"/>
  <c r="DG38" i="9"/>
  <c r="AK84" i="7"/>
  <c r="U108" s="1"/>
  <c r="AC108" s="1"/>
  <c r="AD174" i="5"/>
  <c r="EK179" i="4"/>
  <c r="BN177"/>
  <c r="BH127"/>
  <c r="BJ74" i="5"/>
  <c r="BI68"/>
  <c r="BI174" s="1"/>
  <c r="CL71" i="6"/>
  <c r="CL172" s="1"/>
  <c r="CQ71"/>
  <c r="CQ172" s="1"/>
  <c r="BC138"/>
  <c r="T138"/>
  <c r="AY138" s="1"/>
  <c r="V138"/>
  <c r="T13"/>
  <c r="AY13" s="1"/>
  <c r="BC13"/>
  <c r="V13"/>
  <c r="BC5"/>
  <c r="T5"/>
  <c r="AY5" s="1"/>
  <c r="V5"/>
  <c r="CL30"/>
  <c r="CL169" s="1"/>
  <c r="CQ30"/>
  <c r="CQ169" s="1"/>
  <c r="CL65"/>
  <c r="CL171" s="1"/>
  <c r="CQ65"/>
  <c r="CQ171" s="1"/>
  <c r="T69"/>
  <c r="AY69" s="1"/>
  <c r="BC69"/>
  <c r="V69"/>
  <c r="T157"/>
  <c r="AY157" s="1"/>
  <c r="BC157"/>
  <c r="V157"/>
  <c r="BC129"/>
  <c r="T129"/>
  <c r="AY129" s="1"/>
  <c r="V129"/>
  <c r="T137"/>
  <c r="AY137" s="1"/>
  <c r="BC137"/>
  <c r="AZ137"/>
  <c r="V137"/>
  <c r="T28"/>
  <c r="AY28" s="1"/>
  <c r="BC28"/>
  <c r="AZ28"/>
  <c r="V28"/>
  <c r="BC64"/>
  <c r="T64"/>
  <c r="AY64" s="1"/>
  <c r="V64"/>
  <c r="T134"/>
  <c r="AY134" s="1"/>
  <c r="BC134"/>
  <c r="V134"/>
  <c r="BC11"/>
  <c r="T11"/>
  <c r="AY11" s="1"/>
  <c r="AZ11"/>
  <c r="V11"/>
  <c r="BC9"/>
  <c r="T9"/>
  <c r="AY9" s="1"/>
  <c r="AZ9"/>
  <c r="V9"/>
  <c r="AJ177" i="5"/>
  <c r="BC127"/>
  <c r="BC177" s="1"/>
  <c r="EL178" i="4"/>
  <c r="CE172"/>
  <c r="CH172" s="1"/>
  <c r="BY33"/>
  <c r="CD178"/>
  <c r="DJ38" i="9"/>
  <c r="DK38" s="1"/>
  <c r="AM84" i="7"/>
  <c r="V108" s="1"/>
  <c r="AD108" s="1"/>
  <c r="EA63" i="4"/>
  <c r="DT173"/>
  <c r="AZ123" i="6"/>
  <c r="AZ113"/>
  <c r="AZ166"/>
  <c r="AZ80"/>
  <c r="AZ54"/>
  <c r="AZ90"/>
  <c r="AZ148"/>
  <c r="AR177" i="5"/>
  <c r="BD127"/>
  <c r="BD177" s="1"/>
  <c r="EC74" i="4"/>
  <c r="EJ179"/>
  <c r="EH179"/>
  <c r="CZ104"/>
  <c r="EJ178"/>
  <c r="DV178"/>
  <c r="AZ46" i="6"/>
  <c r="AZ152"/>
  <c r="AZ111"/>
  <c r="AZ8"/>
  <c r="CM176"/>
  <c r="AR175" i="5"/>
  <c r="BD74"/>
  <c r="BD175" s="1"/>
  <c r="DJ40" i="9"/>
  <c r="DK40" s="1"/>
  <c r="AM86" i="7"/>
  <c r="V112" s="1"/>
  <c r="AD112" s="1"/>
  <c r="BM178" i="4"/>
  <c r="EA127"/>
  <c r="DT177"/>
  <c r="AZ48" i="6"/>
  <c r="AZ67"/>
  <c r="AZ132"/>
  <c r="AZ140"/>
  <c r="AZ43"/>
  <c r="AZ144"/>
  <c r="AZ66"/>
  <c r="AZ131"/>
  <c r="BJ104" i="5"/>
  <c r="DJ36" i="9"/>
  <c r="DK36" s="1"/>
  <c r="AM82" i="7"/>
  <c r="V104" s="1"/>
  <c r="AD104" s="1"/>
  <c r="BY104" i="4"/>
  <c r="CE176"/>
  <c r="CH176" s="1"/>
  <c r="EA68"/>
  <c r="DT174"/>
  <c r="AZ98" i="6"/>
  <c r="AH173" i="5"/>
  <c r="AJ63"/>
  <c r="AZ93" i="6"/>
  <c r="AZ122"/>
  <c r="AZ99"/>
  <c r="AZ92"/>
  <c r="AZ58"/>
  <c r="AZ83"/>
  <c r="BJ33" i="5"/>
  <c r="AH179"/>
  <c r="AD179" s="1"/>
  <c r="BI118"/>
  <c r="BJ118"/>
  <c r="BK118" s="1"/>
  <c r="BI63"/>
  <c r="BI173" s="1"/>
  <c r="L102" i="6"/>
  <c r="M102" s="1"/>
  <c r="L101"/>
  <c r="CJ30"/>
  <c r="BM30" s="1"/>
  <c r="AZ127" l="1"/>
  <c r="AZ160"/>
  <c r="AZ4"/>
  <c r="AZ14"/>
  <c r="AZ64"/>
  <c r="AZ125"/>
  <c r="AZ156"/>
  <c r="AZ165"/>
  <c r="AZ23"/>
  <c r="AZ20"/>
  <c r="AZ164"/>
  <c r="AZ147"/>
  <c r="AZ69"/>
  <c r="AZ5"/>
  <c r="AZ13"/>
  <c r="AZ136"/>
  <c r="CJ101"/>
  <c r="BM101" s="1"/>
  <c r="BI179" i="5"/>
  <c r="M101" i="6"/>
  <c r="EC175" i="4"/>
  <c r="ED74"/>
  <c r="ED175" s="1"/>
  <c r="EB63"/>
  <c r="EB173" s="1"/>
  <c r="EA173"/>
  <c r="BY172"/>
  <c r="CL33"/>
  <c r="CL172" s="1"/>
  <c r="CF33"/>
  <c r="CG33" s="1"/>
  <c r="CJ33" s="1"/>
  <c r="AZ134" i="6"/>
  <c r="AZ129"/>
  <c r="AZ138"/>
  <c r="BK74" i="5"/>
  <c r="BJ175"/>
  <c r="BY173" i="4"/>
  <c r="CF63"/>
  <c r="CG63" s="1"/>
  <c r="CJ63" s="1"/>
  <c r="CL63"/>
  <c r="CL173" s="1"/>
  <c r="BJ174" i="5"/>
  <c r="BK68"/>
  <c r="AZ19" i="6"/>
  <c r="BH179" i="4"/>
  <c r="BO118"/>
  <c r="BU118"/>
  <c r="CR179"/>
  <c r="CY118"/>
  <c r="ED118"/>
  <c r="ED179" s="1"/>
  <c r="EC179"/>
  <c r="BY175"/>
  <c r="CF74"/>
  <c r="CG74" s="1"/>
  <c r="CJ74" s="1"/>
  <c r="CL74"/>
  <c r="CL175" s="1"/>
  <c r="BY174"/>
  <c r="CF68"/>
  <c r="CG68" s="1"/>
  <c r="CJ68" s="1"/>
  <c r="CL68"/>
  <c r="CL174" s="1"/>
  <c r="AZ155" i="6"/>
  <c r="AZ146"/>
  <c r="AZ27"/>
  <c r="CZ127" i="4"/>
  <c r="CY177"/>
  <c r="CH171"/>
  <c r="CE178"/>
  <c r="AZ139" i="6"/>
  <c r="CJ65"/>
  <c r="BM65" s="1"/>
  <c r="CJ60"/>
  <c r="BM60" s="1"/>
  <c r="CJ71"/>
  <c r="BM71" s="1"/>
  <c r="BC102"/>
  <c r="T102"/>
  <c r="AY102" s="1"/>
  <c r="V102"/>
  <c r="BJ63" i="5"/>
  <c r="AJ173"/>
  <c r="BC63"/>
  <c r="EA174" i="4"/>
  <c r="EB68"/>
  <c r="EB174" s="1"/>
  <c r="BK104" i="5"/>
  <c r="BJ176"/>
  <c r="EB127" i="4"/>
  <c r="EB177" s="1"/>
  <c r="EA177"/>
  <c r="CN104"/>
  <c r="DA104" s="1"/>
  <c r="DC104"/>
  <c r="BH177"/>
  <c r="BO127"/>
  <c r="BU127"/>
  <c r="EA171"/>
  <c r="EB6"/>
  <c r="EB171" s="1"/>
  <c r="CY174"/>
  <c r="CZ68"/>
  <c r="ED127"/>
  <c r="ED177" s="1"/>
  <c r="EC177"/>
  <c r="CN74"/>
  <c r="DA74" s="1"/>
  <c r="DC74"/>
  <c r="CZ175"/>
  <c r="CX178"/>
  <c r="BH172"/>
  <c r="BU33"/>
  <c r="BU172" s="1"/>
  <c r="BO33"/>
  <c r="EA175"/>
  <c r="EB74"/>
  <c r="EB175" s="1"/>
  <c r="BY179"/>
  <c r="CL118"/>
  <c r="CF118"/>
  <c r="BY171"/>
  <c r="CL6"/>
  <c r="CL171" s="1"/>
  <c r="CF6"/>
  <c r="CG6" s="1"/>
  <c r="CJ6" s="1"/>
  <c r="DG37" i="9"/>
  <c r="AK83" i="7"/>
  <c r="U106" s="1"/>
  <c r="AC106" s="1"/>
  <c r="AD173" i="5"/>
  <c r="BH175" i="4"/>
  <c r="BO74"/>
  <c r="BU74"/>
  <c r="DT178"/>
  <c r="AZ154" i="6"/>
  <c r="AZ10"/>
  <c r="AZ133"/>
  <c r="CL173"/>
  <c r="CL176"/>
  <c r="BH173" i="4"/>
  <c r="BO63"/>
  <c r="BU63"/>
  <c r="CZ6"/>
  <c r="CY171"/>
  <c r="EA176"/>
  <c r="EB104"/>
  <c r="AZ158" i="6"/>
  <c r="AR179" i="5"/>
  <c r="AR173"/>
  <c r="BD63"/>
  <c r="EB33" i="4"/>
  <c r="EB172" s="1"/>
  <c r="EA172"/>
  <c r="BH171"/>
  <c r="BO6"/>
  <c r="BU6"/>
  <c r="BU171" s="1"/>
  <c r="EA179"/>
  <c r="EB118"/>
  <c r="ED176"/>
  <c r="CJ124" i="6"/>
  <c r="BM124" s="1"/>
  <c r="BL118" i="5"/>
  <c r="BW118"/>
  <c r="BK33"/>
  <c r="BJ172"/>
  <c r="BY176" i="4"/>
  <c r="CF104"/>
  <c r="CG104" s="1"/>
  <c r="CJ104" s="1"/>
  <c r="CL104"/>
  <c r="CL176" s="1"/>
  <c r="AZ157" i="6"/>
  <c r="CY172" i="4"/>
  <c r="CZ33"/>
  <c r="CZ173"/>
  <c r="DC63"/>
  <c r="CN63"/>
  <c r="DA63" s="1"/>
  <c r="AZ18" i="6"/>
  <c r="AZ25"/>
  <c r="EC174" i="4"/>
  <c r="ED68"/>
  <c r="ED174" s="1"/>
  <c r="EC172"/>
  <c r="ED33"/>
  <c r="ED172" s="1"/>
  <c r="AJ179" i="5"/>
  <c r="BK127"/>
  <c r="BJ177"/>
  <c r="BH176" i="4"/>
  <c r="BO104"/>
  <c r="BU104"/>
  <c r="AZ162" i="6"/>
  <c r="DJ37" i="9"/>
  <c r="DK37" s="1"/>
  <c r="AM83" i="7"/>
  <c r="V106" s="1"/>
  <c r="AD106" s="1"/>
  <c r="BY177" i="4"/>
  <c r="CF127"/>
  <c r="CG127" s="1"/>
  <c r="CJ127" s="1"/>
  <c r="CL127"/>
  <c r="CL177" s="1"/>
  <c r="BI176" i="5"/>
  <c r="BN178" i="4"/>
  <c r="BH174"/>
  <c r="BO68"/>
  <c r="BU68"/>
  <c r="BU174" s="1"/>
  <c r="EC176"/>
  <c r="L71" i="6"/>
  <c r="L124"/>
  <c r="L30"/>
  <c r="L169" s="1"/>
  <c r="CJ173"/>
  <c r="BM173" s="1"/>
  <c r="CJ172"/>
  <c r="BM172" s="1"/>
  <c r="CJ169"/>
  <c r="BM169" s="1"/>
  <c r="F101"/>
  <c r="AZ102" l="1"/>
  <c r="ED178" i="4"/>
  <c r="EB176"/>
  <c r="EC178"/>
  <c r="CJ171" i="6"/>
  <c r="BM171" s="1"/>
  <c r="CJ174"/>
  <c r="BM174" s="1"/>
  <c r="U33" i="5"/>
  <c r="AC33"/>
  <c r="DC6" i="4"/>
  <c r="CN6"/>
  <c r="DA6" s="1"/>
  <c r="CZ171"/>
  <c r="CF179"/>
  <c r="CG118"/>
  <c r="BO172"/>
  <c r="BP33"/>
  <c r="CZ118"/>
  <c r="CY179"/>
  <c r="CY176"/>
  <c r="CY178" s="1"/>
  <c r="BW68" i="5"/>
  <c r="BW174" s="1"/>
  <c r="BK174"/>
  <c r="BL68"/>
  <c r="BL174" s="1"/>
  <c r="CJ170" i="6"/>
  <c r="BM170" s="1"/>
  <c r="L174"/>
  <c r="M124"/>
  <c r="U74" i="5"/>
  <c r="AC74"/>
  <c r="BP68" i="4"/>
  <c r="BO174"/>
  <c r="BU176"/>
  <c r="BB104"/>
  <c r="BL127" i="5"/>
  <c r="BL177" s="1"/>
  <c r="BW127"/>
  <c r="BW177" s="1"/>
  <c r="BK177"/>
  <c r="CN33" i="4"/>
  <c r="DA33" s="1"/>
  <c r="DC33"/>
  <c r="CZ172"/>
  <c r="BP6"/>
  <c r="BO171"/>
  <c r="EB178"/>
  <c r="BU173"/>
  <c r="BB63"/>
  <c r="BB173" s="1"/>
  <c r="CL179"/>
  <c r="DC175"/>
  <c r="BC74"/>
  <c r="BC175" s="1"/>
  <c r="CN68"/>
  <c r="DA68" s="1"/>
  <c r="DC68"/>
  <c r="CZ174"/>
  <c r="EA178"/>
  <c r="BJ179" i="5"/>
  <c r="BJ173"/>
  <c r="BK63"/>
  <c r="T101" i="6"/>
  <c r="BC101"/>
  <c r="V101"/>
  <c r="U63" i="5"/>
  <c r="AC63"/>
  <c r="AC127"/>
  <c r="U127"/>
  <c r="BO176" i="4"/>
  <c r="BP104"/>
  <c r="DB63"/>
  <c r="DA173"/>
  <c r="CL178"/>
  <c r="BW33" i="5"/>
  <c r="BW172" s="1"/>
  <c r="BK172"/>
  <c r="BL33"/>
  <c r="BL172" s="1"/>
  <c r="EB179" i="4"/>
  <c r="BH178"/>
  <c r="BD173" i="5"/>
  <c r="BD179"/>
  <c r="BP63" i="4"/>
  <c r="BO173"/>
  <c r="BB74"/>
  <c r="BB175" s="1"/>
  <c r="BU175"/>
  <c r="DB74"/>
  <c r="DA175"/>
  <c r="BU177"/>
  <c r="BB127"/>
  <c r="BB177" s="1"/>
  <c r="BC104"/>
  <c r="BC173" i="5"/>
  <c r="BC179"/>
  <c r="CZ177" i="4"/>
  <c r="DC127"/>
  <c r="CN127"/>
  <c r="DA127" s="1"/>
  <c r="BU179"/>
  <c r="BW74" i="5"/>
  <c r="BW175" s="1"/>
  <c r="BL74"/>
  <c r="BL175" s="1"/>
  <c r="BK175"/>
  <c r="CJ176" i="6"/>
  <c r="BM176" s="1"/>
  <c r="L180"/>
  <c r="L190"/>
  <c r="L172"/>
  <c r="M71"/>
  <c r="U105" i="5"/>
  <c r="AC105"/>
  <c r="DC173" i="4"/>
  <c r="BC63"/>
  <c r="BC173" s="1"/>
  <c r="BO175"/>
  <c r="BP74"/>
  <c r="M30" i="6"/>
  <c r="BY178" i="4"/>
  <c r="BO177"/>
  <c r="BP127"/>
  <c r="DB104"/>
  <c r="BK176" i="5"/>
  <c r="BW104"/>
  <c r="BW176" s="1"/>
  <c r="BL104"/>
  <c r="BL176" s="1"/>
  <c r="BP118" i="4"/>
  <c r="BO179"/>
  <c r="L65" i="6"/>
  <c r="BU178" i="4" l="1"/>
  <c r="U68" i="5"/>
  <c r="AC68"/>
  <c r="L171" i="6"/>
  <c r="M65"/>
  <c r="DD104" i="4"/>
  <c r="M169" i="6"/>
  <c r="T30"/>
  <c r="BC30"/>
  <c r="V30"/>
  <c r="BA105" i="5"/>
  <c r="DC177" i="4"/>
  <c r="BC127"/>
  <c r="BC177" s="1"/>
  <c r="BS104"/>
  <c r="BP176"/>
  <c r="AC173" i="5"/>
  <c r="BB63"/>
  <c r="BB173" s="1"/>
  <c r="BE63"/>
  <c r="BE173" s="1"/>
  <c r="AZ101" i="6"/>
  <c r="AY101"/>
  <c r="L195"/>
  <c r="L185"/>
  <c r="BP172" i="4"/>
  <c r="BS33"/>
  <c r="BS172" s="1"/>
  <c r="BP177"/>
  <c r="BS127"/>
  <c r="BS177" s="1"/>
  <c r="BS74"/>
  <c r="BS175" s="1"/>
  <c r="BP175"/>
  <c r="M172" i="6"/>
  <c r="T71"/>
  <c r="BC71"/>
  <c r="V71"/>
  <c r="DD74" i="4"/>
  <c r="DD175" s="1"/>
  <c r="DB175"/>
  <c r="BS63"/>
  <c r="BS173" s="1"/>
  <c r="BP173"/>
  <c r="U173" i="5"/>
  <c r="BA63"/>
  <c r="BA173" s="1"/>
  <c r="BL63"/>
  <c r="BL173" s="1"/>
  <c r="BW63"/>
  <c r="BK173"/>
  <c r="BK179"/>
  <c r="BB33" i="4"/>
  <c r="BB172" s="1"/>
  <c r="DC172"/>
  <c r="BC33"/>
  <c r="BC172" s="1"/>
  <c r="BP174"/>
  <c r="BS68"/>
  <c r="BS174" s="1"/>
  <c r="AC175" i="5"/>
  <c r="BB74"/>
  <c r="BB175" s="1"/>
  <c r="BE74"/>
  <c r="BE175" s="1"/>
  <c r="DB6" i="4"/>
  <c r="DA171"/>
  <c r="BB33" i="5"/>
  <c r="BB172" s="1"/>
  <c r="AC172"/>
  <c r="BE33"/>
  <c r="BE172" s="1"/>
  <c r="BS118" i="4"/>
  <c r="BS179" s="1"/>
  <c r="BP179"/>
  <c r="L183" i="6"/>
  <c r="L193"/>
  <c r="BA127" i="5"/>
  <c r="BA177" s="1"/>
  <c r="U177"/>
  <c r="BB68" i="4"/>
  <c r="BB174" s="1"/>
  <c r="DC174"/>
  <c r="BC68"/>
  <c r="BC174" s="1"/>
  <c r="BO178"/>
  <c r="DB33"/>
  <c r="DA172"/>
  <c r="U175" i="5"/>
  <c r="BA74"/>
  <c r="BA175" s="1"/>
  <c r="CG179" i="4"/>
  <c r="CJ118"/>
  <c r="CJ179" s="1"/>
  <c r="BB6"/>
  <c r="BB171" s="1"/>
  <c r="DC171"/>
  <c r="BC6"/>
  <c r="BC171" s="1"/>
  <c r="BA33" i="5"/>
  <c r="BA172" s="1"/>
  <c r="U172"/>
  <c r="BB105"/>
  <c r="BE105"/>
  <c r="DB127" i="4"/>
  <c r="DA177"/>
  <c r="DB173"/>
  <c r="DD63"/>
  <c r="DD173" s="1"/>
  <c r="AC177" i="5"/>
  <c r="BB127"/>
  <c r="BB177" s="1"/>
  <c r="BE127"/>
  <c r="BE177" s="1"/>
  <c r="DA174" i="4"/>
  <c r="DB68"/>
  <c r="BS6"/>
  <c r="BS171" s="1"/>
  <c r="BP171"/>
  <c r="BP178" s="1"/>
  <c r="BC124" i="6"/>
  <c r="M174"/>
  <c r="T124"/>
  <c r="AZ124"/>
  <c r="V124"/>
  <c r="CN118" i="4"/>
  <c r="CZ179"/>
  <c r="DC118"/>
  <c r="CZ176"/>
  <c r="CZ178" s="1"/>
  <c r="L115" i="6"/>
  <c r="L60"/>
  <c r="F71"/>
  <c r="F102"/>
  <c r="F60"/>
  <c r="F124"/>
  <c r="F30"/>
  <c r="F174" l="1"/>
  <c r="F172"/>
  <c r="CN179" i="4"/>
  <c r="DA118"/>
  <c r="DB172"/>
  <c r="DD33"/>
  <c r="DD172" s="1"/>
  <c r="AI82" i="7"/>
  <c r="T104" s="1"/>
  <c r="AB104" s="1"/>
  <c r="L90" i="9" s="1"/>
  <c r="DE36"/>
  <c r="DF36" s="1"/>
  <c r="BC172" i="6"/>
  <c r="AO85" i="7"/>
  <c r="X110" s="1"/>
  <c r="M193" i="6"/>
  <c r="M183"/>
  <c r="AI83" i="7"/>
  <c r="T106" s="1"/>
  <c r="AB106" s="1"/>
  <c r="L92" i="9" s="1"/>
  <c r="DE37"/>
  <c r="DF37" s="1"/>
  <c r="T65" i="6"/>
  <c r="AZ65" s="1"/>
  <c r="M171"/>
  <c r="BC65"/>
  <c r="V65"/>
  <c r="AI87" i="7"/>
  <c r="T114" s="1"/>
  <c r="AB114" s="1"/>
  <c r="L100" i="9" s="1"/>
  <c r="DE41"/>
  <c r="DF41" s="1"/>
  <c r="DD127" i="4"/>
  <c r="DD177" s="1"/>
  <c r="DB177"/>
  <c r="AF82" i="7"/>
  <c r="S104" s="1"/>
  <c r="AA104" s="1"/>
  <c r="K90" i="9" s="1"/>
  <c r="DB36"/>
  <c r="DC36" s="1"/>
  <c r="AF85" i="7"/>
  <c r="S110" s="1"/>
  <c r="AA110" s="1"/>
  <c r="K96" i="9" s="1"/>
  <c r="DB39"/>
  <c r="DC39" s="1"/>
  <c r="AF87" i="7"/>
  <c r="S114" s="1"/>
  <c r="AA114" s="1"/>
  <c r="K100" i="9" s="1"/>
  <c r="DB41"/>
  <c r="DC41" s="1"/>
  <c r="DB37"/>
  <c r="DC37" s="1"/>
  <c r="AF83" i="7"/>
  <c r="S106" s="1"/>
  <c r="AA106" s="1"/>
  <c r="K92" i="9" s="1"/>
  <c r="V169" i="6"/>
  <c r="AZ30"/>
  <c r="T169"/>
  <c r="AY30"/>
  <c r="L182"/>
  <c r="L192"/>
  <c r="F169"/>
  <c r="DC179" i="4"/>
  <c r="BC118"/>
  <c r="DC176"/>
  <c r="DC178" s="1"/>
  <c r="BB118"/>
  <c r="V174" i="6"/>
  <c r="T174"/>
  <c r="AY124"/>
  <c r="AI85" i="7"/>
  <c r="T110" s="1"/>
  <c r="AB110" s="1"/>
  <c r="L96" i="9" s="1"/>
  <c r="DE39"/>
  <c r="DF39" s="1"/>
  <c r="BW173" i="5"/>
  <c r="BW179"/>
  <c r="BL179"/>
  <c r="BS176" i="4"/>
  <c r="BS178" s="1"/>
  <c r="M190" i="6"/>
  <c r="BC169"/>
  <c r="M180"/>
  <c r="AO82" i="7"/>
  <c r="X104" s="1"/>
  <c r="AC174" i="5"/>
  <c r="BB68"/>
  <c r="BB174" s="1"/>
  <c r="BE68"/>
  <c r="BE174" s="1"/>
  <c r="F170" i="6"/>
  <c r="L170"/>
  <c r="M60"/>
  <c r="L176"/>
  <c r="L173"/>
  <c r="M115"/>
  <c r="AO87" i="7"/>
  <c r="X114" s="1"/>
  <c r="M185" i="6"/>
  <c r="BC174"/>
  <c r="M195"/>
  <c r="AZ174"/>
  <c r="DB174" i="4"/>
  <c r="DD68"/>
  <c r="DD174" s="1"/>
  <c r="DB171"/>
  <c r="DD6"/>
  <c r="DD171" s="1"/>
  <c r="V172" i="6"/>
  <c r="AZ71"/>
  <c r="T172"/>
  <c r="AY71"/>
  <c r="BA68" i="5"/>
  <c r="BA174" s="1"/>
  <c r="U174"/>
  <c r="F65" i="6"/>
  <c r="F171" l="1"/>
  <c r="DB38" i="9"/>
  <c r="DC38" s="1"/>
  <c r="AF84" i="7"/>
  <c r="S108" s="1"/>
  <c r="AA108" s="1"/>
  <c r="K94" i="9" s="1"/>
  <c r="T193" i="6"/>
  <c r="T183"/>
  <c r="AY172"/>
  <c r="L197"/>
  <c r="L187"/>
  <c r="DE38" i="9"/>
  <c r="DF38" s="1"/>
  <c r="AI84" i="7"/>
  <c r="T108" s="1"/>
  <c r="AB108" s="1"/>
  <c r="L94" i="9" s="1"/>
  <c r="BC179" i="4"/>
  <c r="BC176"/>
  <c r="BC178" s="1"/>
  <c r="V171" i="6"/>
  <c r="AF110" i="7"/>
  <c r="AH110"/>
  <c r="DA179" i="4"/>
  <c r="DB118"/>
  <c r="DA176"/>
  <c r="DA178" s="1"/>
  <c r="F193" i="6"/>
  <c r="F183"/>
  <c r="T60"/>
  <c r="M170"/>
  <c r="BC60"/>
  <c r="AZ60"/>
  <c r="V60"/>
  <c r="F191"/>
  <c r="F181"/>
  <c r="V195"/>
  <c r="V185"/>
  <c r="AZ172"/>
  <c r="AC118" i="5"/>
  <c r="U118"/>
  <c r="BC115" i="6"/>
  <c r="M176"/>
  <c r="T115"/>
  <c r="AZ115" s="1"/>
  <c r="V115"/>
  <c r="M173"/>
  <c r="L191"/>
  <c r="L181"/>
  <c r="BB179" i="4"/>
  <c r="BB176"/>
  <c r="BB178" s="1"/>
  <c r="V190" i="6"/>
  <c r="V180"/>
  <c r="M182"/>
  <c r="AO84" i="7"/>
  <c r="X108" s="1"/>
  <c r="BC171" i="6"/>
  <c r="M192"/>
  <c r="V193"/>
  <c r="V183"/>
  <c r="AH114" i="7"/>
  <c r="AF114"/>
  <c r="L184" i="6"/>
  <c r="L194"/>
  <c r="AF104" i="7"/>
  <c r="AH104"/>
  <c r="T195" i="6"/>
  <c r="T185"/>
  <c r="AY174"/>
  <c r="F180"/>
  <c r="F190"/>
  <c r="AZ169"/>
  <c r="T190"/>
  <c r="T180"/>
  <c r="AY169"/>
  <c r="T171"/>
  <c r="AY65"/>
  <c r="F185"/>
  <c r="F195"/>
  <c r="U179" i="5" l="1"/>
  <c r="BA118"/>
  <c r="U176"/>
  <c r="V170" i="6"/>
  <c r="V192"/>
  <c r="V182"/>
  <c r="AZ171"/>
  <c r="T182"/>
  <c r="T192"/>
  <c r="AY171"/>
  <c r="AH108" i="7"/>
  <c r="AF108"/>
  <c r="V176" i="6"/>
  <c r="V173"/>
  <c r="T176"/>
  <c r="AZ176" s="1"/>
  <c r="AY115"/>
  <c r="T173"/>
  <c r="AC179" i="5"/>
  <c r="BB118"/>
  <c r="BE118"/>
  <c r="AC176"/>
  <c r="BC176" i="6"/>
  <c r="M187"/>
  <c r="M197"/>
  <c r="AO83" i="7"/>
  <c r="X106" s="1"/>
  <c r="M191" i="6"/>
  <c r="BC170"/>
  <c r="M181"/>
  <c r="BC173"/>
  <c r="AO86" i="7"/>
  <c r="X112" s="1"/>
  <c r="M194" i="6"/>
  <c r="M184"/>
  <c r="AZ173"/>
  <c r="T170"/>
  <c r="AZ170" s="1"/>
  <c r="AY60"/>
  <c r="DD118" i="4"/>
  <c r="DB179"/>
  <c r="DB176"/>
  <c r="DB178" s="1"/>
  <c r="F182" i="6"/>
  <c r="F192"/>
  <c r="F115"/>
  <c r="DD179" i="4" l="1"/>
  <c r="DD176"/>
  <c r="DD178" s="1"/>
  <c r="AF112" i="7"/>
  <c r="AH112"/>
  <c r="AI86"/>
  <c r="T112" s="1"/>
  <c r="AB112" s="1"/>
  <c r="L98" i="9" s="1"/>
  <c r="DE40"/>
  <c r="DF40" s="1"/>
  <c r="T184" i="6"/>
  <c r="T194"/>
  <c r="AY173"/>
  <c r="V181"/>
  <c r="V191"/>
  <c r="AF106" i="7"/>
  <c r="AH106"/>
  <c r="BE179" i="5"/>
  <c r="BE176"/>
  <c r="V197" i="6"/>
  <c r="V187"/>
  <c r="DB40" i="9"/>
  <c r="DC40" s="1"/>
  <c r="AF86" i="7"/>
  <c r="S112" s="1"/>
  <c r="AA112" s="1"/>
  <c r="K98" i="9" s="1"/>
  <c r="F176" i="6"/>
  <c r="F173"/>
  <c r="T191"/>
  <c r="T181"/>
  <c r="AY170"/>
  <c r="BB179" i="5"/>
  <c r="BB176"/>
  <c r="T197" i="6"/>
  <c r="T187"/>
  <c r="AY176"/>
  <c r="BA179" i="5"/>
  <c r="BA176"/>
  <c r="V194" i="6"/>
  <c r="V184"/>
  <c r="W11"/>
  <c r="W6"/>
  <c r="W18"/>
  <c r="W22"/>
  <c r="W26"/>
  <c r="W34"/>
  <c r="W40"/>
  <c r="W45"/>
  <c r="W39"/>
  <c r="W56"/>
  <c r="W62"/>
  <c r="W70"/>
  <c r="W78"/>
  <c r="W86"/>
  <c r="W96"/>
  <c r="W113"/>
  <c r="W123"/>
  <c r="W137"/>
  <c r="W150"/>
  <c r="W166"/>
  <c r="W12"/>
  <c r="W15"/>
  <c r="W19"/>
  <c r="W23"/>
  <c r="W27"/>
  <c r="W31"/>
  <c r="W35"/>
  <c r="W41"/>
  <c r="W46"/>
  <c r="W48"/>
  <c r="W52"/>
  <c r="W55"/>
  <c r="W43"/>
  <c r="W63"/>
  <c r="W67"/>
  <c r="W75"/>
  <c r="W79"/>
  <c r="W83"/>
  <c r="W87"/>
  <c r="W91"/>
  <c r="W93"/>
  <c r="W97"/>
  <c r="W106"/>
  <c r="W110"/>
  <c r="W114"/>
  <c r="W102"/>
  <c r="W120"/>
  <c r="W126"/>
  <c r="W130"/>
  <c r="W133"/>
  <c r="W143"/>
  <c r="W145"/>
  <c r="W148"/>
  <c r="W151"/>
  <c r="W155"/>
  <c r="W159"/>
  <c r="W163"/>
  <c r="W4"/>
  <c r="W9"/>
  <c r="W13"/>
  <c r="W16"/>
  <c r="W20"/>
  <c r="W24"/>
  <c r="W29"/>
  <c r="W32"/>
  <c r="W36"/>
  <c r="W42"/>
  <c r="W47"/>
  <c r="W49"/>
  <c r="W53"/>
  <c r="W57"/>
  <c r="W64"/>
  <c r="W68"/>
  <c r="W72"/>
  <c r="W76"/>
  <c r="W80"/>
  <c r="W84"/>
  <c r="W89"/>
  <c r="W99"/>
  <c r="W95"/>
  <c r="W98"/>
  <c r="W107"/>
  <c r="W111"/>
  <c r="W118"/>
  <c r="W121"/>
  <c r="W139"/>
  <c r="W127"/>
  <c r="W132"/>
  <c r="W134"/>
  <c r="W141"/>
  <c r="W131"/>
  <c r="W149"/>
  <c r="W152"/>
  <c r="W156"/>
  <c r="W160"/>
  <c r="W164"/>
  <c r="W5"/>
  <c r="W90"/>
  <c r="W109"/>
  <c r="W119"/>
  <c r="W129"/>
  <c r="W144"/>
  <c r="W153"/>
  <c r="W162"/>
  <c r="W10"/>
  <c r="W14"/>
  <c r="W17"/>
  <c r="W21"/>
  <c r="W25"/>
  <c r="W28"/>
  <c r="W33"/>
  <c r="W37"/>
  <c r="W44"/>
  <c r="W38"/>
  <c r="W50"/>
  <c r="W54"/>
  <c r="W58"/>
  <c r="W61"/>
  <c r="W69"/>
  <c r="W73"/>
  <c r="W77"/>
  <c r="W82"/>
  <c r="W85"/>
  <c r="W92"/>
  <c r="W100"/>
  <c r="W94"/>
  <c r="W103"/>
  <c r="W108"/>
  <c r="W112"/>
  <c r="W116"/>
  <c r="W105"/>
  <c r="W122"/>
  <c r="W128"/>
  <c r="W140"/>
  <c r="W135"/>
  <c r="W142"/>
  <c r="W146"/>
  <c r="W138"/>
  <c r="W154"/>
  <c r="W157"/>
  <c r="W161"/>
  <c r="W165"/>
  <c r="W7"/>
  <c r="W51"/>
  <c r="W59"/>
  <c r="W66"/>
  <c r="W74"/>
  <c r="W81"/>
  <c r="W88"/>
  <c r="W104"/>
  <c r="W117"/>
  <c r="W125"/>
  <c r="W136"/>
  <c r="W147"/>
  <c r="W158"/>
  <c r="W8"/>
  <c r="AJ138" l="1"/>
  <c r="R138"/>
  <c r="AP138" s="1"/>
  <c r="U138"/>
  <c r="AJ117"/>
  <c r="R117"/>
  <c r="AP117" s="1"/>
  <c r="U117"/>
  <c r="AJ7"/>
  <c r="R7"/>
  <c r="AP7" s="1"/>
  <c r="U7"/>
  <c r="AJ136"/>
  <c r="U136"/>
  <c r="R136"/>
  <c r="AP136" s="1"/>
  <c r="AJ88"/>
  <c r="U88"/>
  <c r="R88"/>
  <c r="AP88" s="1"/>
  <c r="AJ59"/>
  <c r="R59"/>
  <c r="AP59" s="1"/>
  <c r="U59"/>
  <c r="AJ161"/>
  <c r="R161"/>
  <c r="AP161" s="1"/>
  <c r="U161"/>
  <c r="AJ146"/>
  <c r="R146"/>
  <c r="AP146" s="1"/>
  <c r="U146"/>
  <c r="AJ128"/>
  <c r="R128"/>
  <c r="AP128" s="1"/>
  <c r="U128"/>
  <c r="AJ116"/>
  <c r="R116"/>
  <c r="AP116" s="1"/>
  <c r="U116"/>
  <c r="AJ94"/>
  <c r="U94"/>
  <c r="R94"/>
  <c r="AP94" s="1"/>
  <c r="AJ82"/>
  <c r="U82"/>
  <c r="R82"/>
  <c r="AP82" s="1"/>
  <c r="AJ50"/>
  <c r="R50"/>
  <c r="AP50" s="1"/>
  <c r="U50"/>
  <c r="AJ33"/>
  <c r="U33"/>
  <c r="R33"/>
  <c r="AP33" s="1"/>
  <c r="AJ17"/>
  <c r="R17"/>
  <c r="AP17" s="1"/>
  <c r="U17"/>
  <c r="AJ153"/>
  <c r="R153"/>
  <c r="AP153" s="1"/>
  <c r="U153"/>
  <c r="AJ109"/>
  <c r="R109"/>
  <c r="AP109" s="1"/>
  <c r="U109"/>
  <c r="AJ160"/>
  <c r="R160"/>
  <c r="AP160" s="1"/>
  <c r="U160"/>
  <c r="AJ131"/>
  <c r="U131"/>
  <c r="AU131" s="1"/>
  <c r="R131"/>
  <c r="AP131" s="1"/>
  <c r="AJ127"/>
  <c r="R127"/>
  <c r="AP127" s="1"/>
  <c r="U127"/>
  <c r="AU127" s="1"/>
  <c r="AJ95"/>
  <c r="R95"/>
  <c r="AP95" s="1"/>
  <c r="U95"/>
  <c r="AU95" s="1"/>
  <c r="AJ80"/>
  <c r="U80"/>
  <c r="R80"/>
  <c r="AP80" s="1"/>
  <c r="AJ64"/>
  <c r="R64"/>
  <c r="AP64" s="1"/>
  <c r="U64"/>
  <c r="AU64" s="1"/>
  <c r="AJ49"/>
  <c r="U49"/>
  <c r="R49"/>
  <c r="AP49" s="1"/>
  <c r="AJ32"/>
  <c r="R32"/>
  <c r="AP32" s="1"/>
  <c r="U32"/>
  <c r="AJ16"/>
  <c r="U16"/>
  <c r="R16"/>
  <c r="AP16" s="1"/>
  <c r="AJ4"/>
  <c r="U4"/>
  <c r="R4"/>
  <c r="AP4" s="1"/>
  <c r="AJ151"/>
  <c r="R151"/>
  <c r="AP151" s="1"/>
  <c r="U151"/>
  <c r="AJ133"/>
  <c r="U133"/>
  <c r="R133"/>
  <c r="AP133" s="1"/>
  <c r="AJ120"/>
  <c r="U120"/>
  <c r="R120"/>
  <c r="AP120" s="1"/>
  <c r="AJ106"/>
  <c r="R106"/>
  <c r="AP106" s="1"/>
  <c r="U106"/>
  <c r="AJ87"/>
  <c r="U87"/>
  <c r="R87"/>
  <c r="AP87" s="1"/>
  <c r="AJ55"/>
  <c r="U55"/>
  <c r="AU55" s="1"/>
  <c r="R55"/>
  <c r="AP55" s="1"/>
  <c r="AJ41"/>
  <c r="U41"/>
  <c r="AU41" s="1"/>
  <c r="R41"/>
  <c r="AP41" s="1"/>
  <c r="AJ23"/>
  <c r="R23"/>
  <c r="AP23" s="1"/>
  <c r="U23"/>
  <c r="AJ166"/>
  <c r="R166"/>
  <c r="AP166" s="1"/>
  <c r="U166"/>
  <c r="AJ113"/>
  <c r="R113"/>
  <c r="AP113" s="1"/>
  <c r="U113"/>
  <c r="AU113" s="1"/>
  <c r="AJ70"/>
  <c r="U70"/>
  <c r="R70"/>
  <c r="AP70" s="1"/>
  <c r="AJ45"/>
  <c r="R45"/>
  <c r="AP45" s="1"/>
  <c r="U45"/>
  <c r="AJ26"/>
  <c r="U26"/>
  <c r="R26"/>
  <c r="AP26" s="1"/>
  <c r="AJ11"/>
  <c r="R11"/>
  <c r="AP11" s="1"/>
  <c r="U11"/>
  <c r="AU11" s="1"/>
  <c r="AJ8"/>
  <c r="R8"/>
  <c r="AP8" s="1"/>
  <c r="U8"/>
  <c r="AJ125"/>
  <c r="U125"/>
  <c r="AU125" s="1"/>
  <c r="R125"/>
  <c r="AP125" s="1"/>
  <c r="AJ81"/>
  <c r="R81"/>
  <c r="AP81" s="1"/>
  <c r="U81"/>
  <c r="AU81" s="1"/>
  <c r="AJ51"/>
  <c r="U51"/>
  <c r="R51"/>
  <c r="AP51" s="1"/>
  <c r="AJ157"/>
  <c r="U157"/>
  <c r="AU157" s="1"/>
  <c r="R157"/>
  <c r="AP157" s="1"/>
  <c r="AJ142"/>
  <c r="U142"/>
  <c r="AU142" s="1"/>
  <c r="R142"/>
  <c r="AP142" s="1"/>
  <c r="AJ112"/>
  <c r="U112"/>
  <c r="AU112" s="1"/>
  <c r="R112"/>
  <c r="AP112" s="1"/>
  <c r="AJ100"/>
  <c r="R100"/>
  <c r="AP100" s="1"/>
  <c r="U100"/>
  <c r="AJ77"/>
  <c r="U77"/>
  <c r="R77"/>
  <c r="AP77" s="1"/>
  <c r="AJ61"/>
  <c r="R61"/>
  <c r="AP61" s="1"/>
  <c r="U61"/>
  <c r="AJ38"/>
  <c r="U38"/>
  <c r="R38"/>
  <c r="AP38" s="1"/>
  <c r="AJ28"/>
  <c r="U28"/>
  <c r="AU28" s="1"/>
  <c r="R28"/>
  <c r="AP28" s="1"/>
  <c r="AJ14"/>
  <c r="R14"/>
  <c r="AP14" s="1"/>
  <c r="U14"/>
  <c r="AJ144"/>
  <c r="R144"/>
  <c r="AP144" s="1"/>
  <c r="U144"/>
  <c r="AJ90"/>
  <c r="U90"/>
  <c r="AU90" s="1"/>
  <c r="R90"/>
  <c r="AP90" s="1"/>
  <c r="AJ156"/>
  <c r="R156"/>
  <c r="AP156" s="1"/>
  <c r="U156"/>
  <c r="AJ141"/>
  <c r="R141"/>
  <c r="AP141" s="1"/>
  <c r="U141"/>
  <c r="AJ139"/>
  <c r="U139"/>
  <c r="AU139" s="1"/>
  <c r="R139"/>
  <c r="AP139" s="1"/>
  <c r="AJ111"/>
  <c r="U111"/>
  <c r="R111"/>
  <c r="AP111" s="1"/>
  <c r="AJ99"/>
  <c r="U99"/>
  <c r="R99"/>
  <c r="AP99" s="1"/>
  <c r="AJ76"/>
  <c r="R76"/>
  <c r="AP76" s="1"/>
  <c r="U76"/>
  <c r="AJ47"/>
  <c r="R47"/>
  <c r="AP47" s="1"/>
  <c r="U47"/>
  <c r="AJ29"/>
  <c r="R29"/>
  <c r="AP29" s="1"/>
  <c r="U29"/>
  <c r="AJ13"/>
  <c r="R13"/>
  <c r="AP13" s="1"/>
  <c r="U13"/>
  <c r="AJ163"/>
  <c r="U163"/>
  <c r="R163"/>
  <c r="AP163" s="1"/>
  <c r="AJ148"/>
  <c r="U148"/>
  <c r="R148"/>
  <c r="AP148" s="1"/>
  <c r="AJ130"/>
  <c r="R130"/>
  <c r="AP130" s="1"/>
  <c r="U130"/>
  <c r="AU130" s="1"/>
  <c r="AJ102"/>
  <c r="U102"/>
  <c r="AU102" s="1"/>
  <c r="R102"/>
  <c r="AP102" s="1"/>
  <c r="AJ97"/>
  <c r="R97"/>
  <c r="AP97" s="1"/>
  <c r="U97"/>
  <c r="AJ83"/>
  <c r="U83"/>
  <c r="AU83" s="1"/>
  <c r="R83"/>
  <c r="AP83" s="1"/>
  <c r="AJ67"/>
  <c r="U67"/>
  <c r="AU67" s="1"/>
  <c r="R67"/>
  <c r="AP67" s="1"/>
  <c r="AJ52"/>
  <c r="U52"/>
  <c r="R52"/>
  <c r="AP52" s="1"/>
  <c r="AJ35"/>
  <c r="R35"/>
  <c r="AP35" s="1"/>
  <c r="U35"/>
  <c r="AJ19"/>
  <c r="R19"/>
  <c r="AP19" s="1"/>
  <c r="U19"/>
  <c r="AJ150"/>
  <c r="R150"/>
  <c r="AP150" s="1"/>
  <c r="U150"/>
  <c r="AU150" s="1"/>
  <c r="AJ96"/>
  <c r="R96"/>
  <c r="AP96" s="1"/>
  <c r="U96"/>
  <c r="AU96" s="1"/>
  <c r="AJ62"/>
  <c r="U62"/>
  <c r="AU62" s="1"/>
  <c r="R62"/>
  <c r="AP62" s="1"/>
  <c r="AJ40"/>
  <c r="R40"/>
  <c r="AP40" s="1"/>
  <c r="U40"/>
  <c r="AU40" s="1"/>
  <c r="AJ22"/>
  <c r="R22"/>
  <c r="AP22" s="1"/>
  <c r="U22"/>
  <c r="AJ158"/>
  <c r="U158"/>
  <c r="R158"/>
  <c r="AP158" s="1"/>
  <c r="AJ154"/>
  <c r="U154"/>
  <c r="R154"/>
  <c r="AP154" s="1"/>
  <c r="AJ135"/>
  <c r="U135"/>
  <c r="R135"/>
  <c r="AP135" s="1"/>
  <c r="AJ122"/>
  <c r="R122"/>
  <c r="AP122" s="1"/>
  <c r="U122"/>
  <c r="AJ108"/>
  <c r="U108"/>
  <c r="R108"/>
  <c r="AP108" s="1"/>
  <c r="AJ92"/>
  <c r="U92"/>
  <c r="R92"/>
  <c r="AP92" s="1"/>
  <c r="AJ73"/>
  <c r="R73"/>
  <c r="AP73" s="1"/>
  <c r="U73"/>
  <c r="AJ58"/>
  <c r="U58"/>
  <c r="R58"/>
  <c r="AP58" s="1"/>
  <c r="AJ44"/>
  <c r="U44"/>
  <c r="R44"/>
  <c r="AP44" s="1"/>
  <c r="AJ25"/>
  <c r="U25"/>
  <c r="R25"/>
  <c r="AP25" s="1"/>
  <c r="AJ10"/>
  <c r="U10"/>
  <c r="R10"/>
  <c r="AP10" s="1"/>
  <c r="AJ129"/>
  <c r="U129"/>
  <c r="R129"/>
  <c r="AP129" s="1"/>
  <c r="AJ5"/>
  <c r="U5"/>
  <c r="R5"/>
  <c r="AP5" s="1"/>
  <c r="AJ152"/>
  <c r="U152"/>
  <c r="R152"/>
  <c r="AP152" s="1"/>
  <c r="AJ134"/>
  <c r="R134"/>
  <c r="AP134" s="1"/>
  <c r="U134"/>
  <c r="AJ121"/>
  <c r="R121"/>
  <c r="AP121" s="1"/>
  <c r="U121"/>
  <c r="AJ107"/>
  <c r="R107"/>
  <c r="AP107" s="1"/>
  <c r="U107"/>
  <c r="AJ89"/>
  <c r="U89"/>
  <c r="R89"/>
  <c r="AP89" s="1"/>
  <c r="AJ72"/>
  <c r="U72"/>
  <c r="R72"/>
  <c r="AP72" s="1"/>
  <c r="AJ57"/>
  <c r="U57"/>
  <c r="R57"/>
  <c r="AP57" s="1"/>
  <c r="AJ42"/>
  <c r="U42"/>
  <c r="R42"/>
  <c r="AP42" s="1"/>
  <c r="AJ24"/>
  <c r="R24"/>
  <c r="AP24" s="1"/>
  <c r="U24"/>
  <c r="AJ9"/>
  <c r="U9"/>
  <c r="R9"/>
  <c r="AP9" s="1"/>
  <c r="AJ159"/>
  <c r="U159"/>
  <c r="R159"/>
  <c r="AP159" s="1"/>
  <c r="AJ145"/>
  <c r="R145"/>
  <c r="AP145" s="1"/>
  <c r="U145"/>
  <c r="AJ126"/>
  <c r="U126"/>
  <c r="R126"/>
  <c r="AP126" s="1"/>
  <c r="AJ114"/>
  <c r="R114"/>
  <c r="AP114" s="1"/>
  <c r="U114"/>
  <c r="AJ93"/>
  <c r="R93"/>
  <c r="AP93" s="1"/>
  <c r="U93"/>
  <c r="AJ79"/>
  <c r="U79"/>
  <c r="R79"/>
  <c r="AP79" s="1"/>
  <c r="AJ63"/>
  <c r="R63"/>
  <c r="AP63" s="1"/>
  <c r="U63"/>
  <c r="AJ48"/>
  <c r="U48"/>
  <c r="R48"/>
  <c r="AP48" s="1"/>
  <c r="AJ31"/>
  <c r="R31"/>
  <c r="AP31" s="1"/>
  <c r="U31"/>
  <c r="AJ15"/>
  <c r="R15"/>
  <c r="AP15" s="1"/>
  <c r="U15"/>
  <c r="AJ137"/>
  <c r="R137"/>
  <c r="AP137" s="1"/>
  <c r="U137"/>
  <c r="AJ86"/>
  <c r="R86"/>
  <c r="AP86" s="1"/>
  <c r="U86"/>
  <c r="AJ56"/>
  <c r="U56"/>
  <c r="R56"/>
  <c r="AP56" s="1"/>
  <c r="AJ34"/>
  <c r="U34"/>
  <c r="R34"/>
  <c r="AP34" s="1"/>
  <c r="AJ18"/>
  <c r="R18"/>
  <c r="AP18" s="1"/>
  <c r="U18"/>
  <c r="F187"/>
  <c r="F197"/>
  <c r="AJ74"/>
  <c r="R74"/>
  <c r="AP74" s="1"/>
  <c r="U74"/>
  <c r="AU74" s="1"/>
  <c r="AJ147"/>
  <c r="U147"/>
  <c r="R147"/>
  <c r="AP147" s="1"/>
  <c r="AJ104"/>
  <c r="R104"/>
  <c r="AP104" s="1"/>
  <c r="U104"/>
  <c r="AU104" s="1"/>
  <c r="AJ66"/>
  <c r="R66"/>
  <c r="AP66" s="1"/>
  <c r="U66"/>
  <c r="AJ165"/>
  <c r="R165"/>
  <c r="AP165" s="1"/>
  <c r="U165"/>
  <c r="AU165" s="1"/>
  <c r="AJ140"/>
  <c r="R140"/>
  <c r="AP140" s="1"/>
  <c r="U140"/>
  <c r="AU140" s="1"/>
  <c r="AJ105"/>
  <c r="U105"/>
  <c r="AU105" s="1"/>
  <c r="R105"/>
  <c r="AP105" s="1"/>
  <c r="AJ103"/>
  <c r="R103"/>
  <c r="AP103" s="1"/>
  <c r="U103"/>
  <c r="AJ85"/>
  <c r="R85"/>
  <c r="AP85" s="1"/>
  <c r="U85"/>
  <c r="AJ69"/>
  <c r="R69"/>
  <c r="AP69" s="1"/>
  <c r="U69"/>
  <c r="AU69" s="1"/>
  <c r="AJ54"/>
  <c r="U54"/>
  <c r="AU54" s="1"/>
  <c r="R54"/>
  <c r="AP54" s="1"/>
  <c r="AJ37"/>
  <c r="U37"/>
  <c r="AU37" s="1"/>
  <c r="R37"/>
  <c r="AP37" s="1"/>
  <c r="AJ21"/>
  <c r="U21"/>
  <c r="R21"/>
  <c r="AP21" s="1"/>
  <c r="AJ162"/>
  <c r="R162"/>
  <c r="AP162" s="1"/>
  <c r="U162"/>
  <c r="AJ119"/>
  <c r="U119"/>
  <c r="R119"/>
  <c r="AP119" s="1"/>
  <c r="AJ164"/>
  <c r="R164"/>
  <c r="AP164" s="1"/>
  <c r="U164"/>
  <c r="AU164" s="1"/>
  <c r="AJ149"/>
  <c r="U149"/>
  <c r="AU149" s="1"/>
  <c r="R149"/>
  <c r="AP149" s="1"/>
  <c r="AJ132"/>
  <c r="R132"/>
  <c r="AP132" s="1"/>
  <c r="U132"/>
  <c r="AU132" s="1"/>
  <c r="AJ118"/>
  <c r="U118"/>
  <c r="R118"/>
  <c r="AP118" s="1"/>
  <c r="AJ98"/>
  <c r="U98"/>
  <c r="R98"/>
  <c r="AP98" s="1"/>
  <c r="AJ84"/>
  <c r="R84"/>
  <c r="AP84" s="1"/>
  <c r="U84"/>
  <c r="AJ68"/>
  <c r="U68"/>
  <c r="R68"/>
  <c r="AP68" s="1"/>
  <c r="AJ53"/>
  <c r="U53"/>
  <c r="R53"/>
  <c r="AP53" s="1"/>
  <c r="AJ36"/>
  <c r="U36"/>
  <c r="R36"/>
  <c r="AP36" s="1"/>
  <c r="AJ20"/>
  <c r="U20"/>
  <c r="R20"/>
  <c r="AP20" s="1"/>
  <c r="AJ155"/>
  <c r="R155"/>
  <c r="AP155" s="1"/>
  <c r="U155"/>
  <c r="AJ143"/>
  <c r="U143"/>
  <c r="R143"/>
  <c r="AP143" s="1"/>
  <c r="AJ110"/>
  <c r="R110"/>
  <c r="AP110" s="1"/>
  <c r="U110"/>
  <c r="AJ91"/>
  <c r="U91"/>
  <c r="R91"/>
  <c r="AP91" s="1"/>
  <c r="AJ75"/>
  <c r="U75"/>
  <c r="R75"/>
  <c r="AP75" s="1"/>
  <c r="AJ43"/>
  <c r="U43"/>
  <c r="R43"/>
  <c r="AP43" s="1"/>
  <c r="AJ46"/>
  <c r="U46"/>
  <c r="R46"/>
  <c r="AP46" s="1"/>
  <c r="AJ27"/>
  <c r="U27"/>
  <c r="R27"/>
  <c r="AP27" s="1"/>
  <c r="AJ12"/>
  <c r="U12"/>
  <c r="AV12" s="1"/>
  <c r="AJ123"/>
  <c r="R123"/>
  <c r="AP123" s="1"/>
  <c r="U123"/>
  <c r="AJ78"/>
  <c r="R78"/>
  <c r="AP78" s="1"/>
  <c r="U78"/>
  <c r="AU78" s="1"/>
  <c r="AJ39"/>
  <c r="U39"/>
  <c r="R39"/>
  <c r="AP39" s="1"/>
  <c r="AJ6"/>
  <c r="R6"/>
  <c r="AP6" s="1"/>
  <c r="U6"/>
  <c r="F194"/>
  <c r="F184"/>
  <c r="W65"/>
  <c r="W115"/>
  <c r="W71"/>
  <c r="W124"/>
  <c r="W60"/>
  <c r="W101"/>
  <c r="W30"/>
  <c r="W3"/>
  <c r="W169" l="1"/>
  <c r="AJ30"/>
  <c r="U30"/>
  <c r="R30"/>
  <c r="W176"/>
  <c r="AJ115"/>
  <c r="U115"/>
  <c r="AU115" s="1"/>
  <c r="R115"/>
  <c r="AO6"/>
  <c r="AV6"/>
  <c r="AU12"/>
  <c r="AU43"/>
  <c r="AO43"/>
  <c r="AV43"/>
  <c r="AU110"/>
  <c r="AO110"/>
  <c r="AV110"/>
  <c r="AU143"/>
  <c r="AO143"/>
  <c r="AV143"/>
  <c r="AU53"/>
  <c r="AO53"/>
  <c r="AV53"/>
  <c r="AU118"/>
  <c r="AO118"/>
  <c r="AV118"/>
  <c r="AO18"/>
  <c r="AV18"/>
  <c r="AO86"/>
  <c r="AV86"/>
  <c r="AO137"/>
  <c r="AV137"/>
  <c r="AO15"/>
  <c r="AV15"/>
  <c r="AO31"/>
  <c r="AV31"/>
  <c r="AO63"/>
  <c r="AV63"/>
  <c r="AO93"/>
  <c r="AV93"/>
  <c r="AO114"/>
  <c r="AV114"/>
  <c r="AO145"/>
  <c r="AV145"/>
  <c r="AO24"/>
  <c r="AV24"/>
  <c r="AO107"/>
  <c r="AV107"/>
  <c r="AO121"/>
  <c r="AV121"/>
  <c r="AO134"/>
  <c r="AV134"/>
  <c r="AO73"/>
  <c r="AV73"/>
  <c r="AO122"/>
  <c r="AV122"/>
  <c r="AO67"/>
  <c r="AV67"/>
  <c r="AO83"/>
  <c r="AV83"/>
  <c r="AU13"/>
  <c r="AO13"/>
  <c r="AV13"/>
  <c r="AU111"/>
  <c r="AO111"/>
  <c r="AV111"/>
  <c r="AO61"/>
  <c r="AV61"/>
  <c r="AO45"/>
  <c r="AV45"/>
  <c r="AO151"/>
  <c r="AV151"/>
  <c r="AO32"/>
  <c r="AV32"/>
  <c r="AU80"/>
  <c r="AO80"/>
  <c r="AV80"/>
  <c r="AO153"/>
  <c r="AV153"/>
  <c r="AO17"/>
  <c r="AV17"/>
  <c r="AO50"/>
  <c r="AV50"/>
  <c r="AO116"/>
  <c r="AV116"/>
  <c r="AO128"/>
  <c r="AV128"/>
  <c r="AO146"/>
  <c r="AV146"/>
  <c r="AO161"/>
  <c r="AV161"/>
  <c r="AO59"/>
  <c r="AV59"/>
  <c r="AO7"/>
  <c r="AV7"/>
  <c r="AO117"/>
  <c r="AV117"/>
  <c r="AO138"/>
  <c r="AV138"/>
  <c r="W170"/>
  <c r="AJ60"/>
  <c r="U60"/>
  <c r="AU60" s="1"/>
  <c r="R60"/>
  <c r="AU39"/>
  <c r="AO39"/>
  <c r="AV39"/>
  <c r="AU46"/>
  <c r="AO46"/>
  <c r="AV46"/>
  <c r="AU36"/>
  <c r="AO36"/>
  <c r="AV36"/>
  <c r="AU84"/>
  <c r="AO84"/>
  <c r="AV84"/>
  <c r="AU98"/>
  <c r="AO98"/>
  <c r="AV98"/>
  <c r="AO162"/>
  <c r="AV162"/>
  <c r="AO69"/>
  <c r="AV69"/>
  <c r="AO85"/>
  <c r="AV85"/>
  <c r="AO103"/>
  <c r="AV103"/>
  <c r="AO140"/>
  <c r="AV140"/>
  <c r="AO165"/>
  <c r="AV165"/>
  <c r="AO66"/>
  <c r="AV66"/>
  <c r="AO104"/>
  <c r="AV104"/>
  <c r="AO74"/>
  <c r="AV74"/>
  <c r="AO34"/>
  <c r="AV34"/>
  <c r="AO56"/>
  <c r="AV56"/>
  <c r="AO48"/>
  <c r="AV48"/>
  <c r="AO79"/>
  <c r="AV79"/>
  <c r="AO126"/>
  <c r="AV126"/>
  <c r="AO159"/>
  <c r="AV159"/>
  <c r="AO9"/>
  <c r="AV9"/>
  <c r="AO42"/>
  <c r="AV42"/>
  <c r="AO57"/>
  <c r="AV57"/>
  <c r="AO72"/>
  <c r="AV72"/>
  <c r="AO89"/>
  <c r="AV89"/>
  <c r="AO152"/>
  <c r="AV152"/>
  <c r="AO5"/>
  <c r="AV5"/>
  <c r="AO129"/>
  <c r="AV129"/>
  <c r="AO10"/>
  <c r="AV10"/>
  <c r="AO25"/>
  <c r="AV25"/>
  <c r="AO44"/>
  <c r="AV44"/>
  <c r="AO58"/>
  <c r="AV58"/>
  <c r="AO92"/>
  <c r="AV92"/>
  <c r="AO108"/>
  <c r="AV108"/>
  <c r="AO135"/>
  <c r="AV135"/>
  <c r="AO154"/>
  <c r="AV154"/>
  <c r="AU158"/>
  <c r="AO158"/>
  <c r="AV158"/>
  <c r="AU35"/>
  <c r="AO35"/>
  <c r="AV35"/>
  <c r="AU52"/>
  <c r="AO52"/>
  <c r="AV52"/>
  <c r="AU76"/>
  <c r="AO76"/>
  <c r="AV76"/>
  <c r="AU99"/>
  <c r="AO99"/>
  <c r="AV99"/>
  <c r="AO156"/>
  <c r="AV156"/>
  <c r="AO144"/>
  <c r="AV144"/>
  <c r="AO14"/>
  <c r="AV14"/>
  <c r="AU77"/>
  <c r="AO77"/>
  <c r="AV77"/>
  <c r="AO81"/>
  <c r="AV81"/>
  <c r="AO8"/>
  <c r="AV8"/>
  <c r="AO11"/>
  <c r="AV11"/>
  <c r="AU70"/>
  <c r="AO70"/>
  <c r="AV70"/>
  <c r="AU106"/>
  <c r="AO106"/>
  <c r="AV106"/>
  <c r="AO120"/>
  <c r="AV120"/>
  <c r="AO133"/>
  <c r="AV133"/>
  <c r="AO4"/>
  <c r="AV4"/>
  <c r="AO16"/>
  <c r="AV16"/>
  <c r="AU49"/>
  <c r="AO49"/>
  <c r="AV49"/>
  <c r="AU109"/>
  <c r="AO109"/>
  <c r="AV109"/>
  <c r="AO33"/>
  <c r="AV33"/>
  <c r="AO82"/>
  <c r="AV82"/>
  <c r="AO94"/>
  <c r="AV94"/>
  <c r="AO88"/>
  <c r="AV88"/>
  <c r="AO136"/>
  <c r="AV136"/>
  <c r="W173"/>
  <c r="AJ101"/>
  <c r="U101"/>
  <c r="R101"/>
  <c r="W172"/>
  <c r="AJ71"/>
  <c r="U71"/>
  <c r="AU71" s="1"/>
  <c r="R71"/>
  <c r="W171"/>
  <c r="AJ65"/>
  <c r="U65"/>
  <c r="R65"/>
  <c r="AU27"/>
  <c r="AO27"/>
  <c r="AV27"/>
  <c r="AU91"/>
  <c r="AO91"/>
  <c r="AV91"/>
  <c r="AU155"/>
  <c r="AO155"/>
  <c r="AV155"/>
  <c r="AU20"/>
  <c r="AO20"/>
  <c r="AV20"/>
  <c r="AO132"/>
  <c r="AV132"/>
  <c r="AO164"/>
  <c r="AV164"/>
  <c r="AO21"/>
  <c r="AV21"/>
  <c r="AO37"/>
  <c r="AV37"/>
  <c r="AO54"/>
  <c r="AV54"/>
  <c r="AO105"/>
  <c r="AV105"/>
  <c r="AO147"/>
  <c r="AV147"/>
  <c r="AU18"/>
  <c r="AU34"/>
  <c r="AU15"/>
  <c r="AU31"/>
  <c r="AU48"/>
  <c r="AU145"/>
  <c r="AU159"/>
  <c r="AU42"/>
  <c r="AU57"/>
  <c r="AU129"/>
  <c r="AU44"/>
  <c r="AU58"/>
  <c r="AU122"/>
  <c r="AO40"/>
  <c r="AV40"/>
  <c r="AO96"/>
  <c r="AV96"/>
  <c r="AO150"/>
  <c r="AV150"/>
  <c r="AU19"/>
  <c r="AO19"/>
  <c r="AV19"/>
  <c r="AO130"/>
  <c r="AV130"/>
  <c r="AU163"/>
  <c r="AO163"/>
  <c r="AV163"/>
  <c r="AU47"/>
  <c r="AO47"/>
  <c r="AV47"/>
  <c r="AU141"/>
  <c r="AO141"/>
  <c r="AV141"/>
  <c r="AO90"/>
  <c r="AV90"/>
  <c r="AO28"/>
  <c r="AV28"/>
  <c r="AU38"/>
  <c r="AO38"/>
  <c r="AV38"/>
  <c r="AO125"/>
  <c r="AV125"/>
  <c r="AU26"/>
  <c r="AO26"/>
  <c r="AV26"/>
  <c r="AU23"/>
  <c r="AO23"/>
  <c r="AV23"/>
  <c r="AO41"/>
  <c r="AV41"/>
  <c r="AO55"/>
  <c r="AV55"/>
  <c r="AO87"/>
  <c r="AV87"/>
  <c r="AU120"/>
  <c r="AU4"/>
  <c r="AU16"/>
  <c r="AO95"/>
  <c r="AV95"/>
  <c r="AO127"/>
  <c r="AV127"/>
  <c r="AU160"/>
  <c r="AO160"/>
  <c r="AV160"/>
  <c r="AU17"/>
  <c r="AU33"/>
  <c r="AU50"/>
  <c r="AU82"/>
  <c r="AU94"/>
  <c r="AU116"/>
  <c r="AU128"/>
  <c r="AU161"/>
  <c r="AU59"/>
  <c r="AU7"/>
  <c r="W168"/>
  <c r="AJ3"/>
  <c r="W174"/>
  <c r="AJ124"/>
  <c r="U124"/>
  <c r="AU124" s="1"/>
  <c r="R124"/>
  <c r="AU6"/>
  <c r="AO78"/>
  <c r="AV78"/>
  <c r="AU123"/>
  <c r="AO123"/>
  <c r="AV123"/>
  <c r="AU75"/>
  <c r="AO75"/>
  <c r="AV75"/>
  <c r="AU68"/>
  <c r="AO68"/>
  <c r="AV68"/>
  <c r="AO149"/>
  <c r="AV149"/>
  <c r="AU119"/>
  <c r="AO119"/>
  <c r="AV119"/>
  <c r="AU162"/>
  <c r="AU21"/>
  <c r="AU85"/>
  <c r="AU103"/>
  <c r="AU66"/>
  <c r="AU147"/>
  <c r="AU56"/>
  <c r="AU86"/>
  <c r="AU137"/>
  <c r="AU63"/>
  <c r="AU79"/>
  <c r="AU93"/>
  <c r="AU114"/>
  <c r="AU126"/>
  <c r="AU9"/>
  <c r="AU24"/>
  <c r="AU72"/>
  <c r="AU89"/>
  <c r="AU107"/>
  <c r="AU121"/>
  <c r="AU134"/>
  <c r="AU152"/>
  <c r="AU5"/>
  <c r="AU10"/>
  <c r="AU25"/>
  <c r="AU73"/>
  <c r="AU92"/>
  <c r="AU108"/>
  <c r="AU135"/>
  <c r="AU154"/>
  <c r="AU22"/>
  <c r="AO22"/>
  <c r="AV22"/>
  <c r="AO62"/>
  <c r="AV62"/>
  <c r="AU97"/>
  <c r="AO97"/>
  <c r="AV97"/>
  <c r="AO102"/>
  <c r="AV102"/>
  <c r="AU148"/>
  <c r="AO148"/>
  <c r="AV148"/>
  <c r="AU29"/>
  <c r="AO29"/>
  <c r="AV29"/>
  <c r="AO139"/>
  <c r="AV139"/>
  <c r="AU156"/>
  <c r="AU144"/>
  <c r="AU14"/>
  <c r="AU61"/>
  <c r="AU100"/>
  <c r="AO100"/>
  <c r="AV100"/>
  <c r="AO112"/>
  <c r="AV112"/>
  <c r="AO142"/>
  <c r="AV142"/>
  <c r="AO157"/>
  <c r="AV157"/>
  <c r="AU51"/>
  <c r="AO51"/>
  <c r="AV51"/>
  <c r="AU8"/>
  <c r="AU45"/>
  <c r="AO113"/>
  <c r="AV113"/>
  <c r="AU166"/>
  <c r="AO166"/>
  <c r="AV166"/>
  <c r="AU87"/>
  <c r="AU133"/>
  <c r="AU151"/>
  <c r="AU32"/>
  <c r="AO64"/>
  <c r="AV64"/>
  <c r="AO131"/>
  <c r="AV131"/>
  <c r="AU153"/>
  <c r="AU146"/>
  <c r="AU88"/>
  <c r="AU136"/>
  <c r="AU117"/>
  <c r="AU138"/>
  <c r="AO124" l="1"/>
  <c r="U174"/>
  <c r="AV124"/>
  <c r="AU65"/>
  <c r="U171"/>
  <c r="AO65"/>
  <c r="AV65"/>
  <c r="U172"/>
  <c r="AO71"/>
  <c r="AV71"/>
  <c r="R173"/>
  <c r="AP101"/>
  <c r="W184"/>
  <c r="W194"/>
  <c r="AJ173"/>
  <c r="AO30"/>
  <c r="U169"/>
  <c r="AV30"/>
  <c r="AO101"/>
  <c r="U173"/>
  <c r="AU173" s="1"/>
  <c r="AV101"/>
  <c r="W175"/>
  <c r="W179"/>
  <c r="W189"/>
  <c r="AJ168"/>
  <c r="W182"/>
  <c r="W192"/>
  <c r="AJ171"/>
  <c r="R170"/>
  <c r="AP60"/>
  <c r="W191"/>
  <c r="W181"/>
  <c r="AJ170"/>
  <c r="R176"/>
  <c r="AP115"/>
  <c r="W197"/>
  <c r="W187"/>
  <c r="AJ176"/>
  <c r="AU30"/>
  <c r="R174"/>
  <c r="AP124"/>
  <c r="W195"/>
  <c r="W185"/>
  <c r="AJ174"/>
  <c r="AU174"/>
  <c r="R171"/>
  <c r="AP65"/>
  <c r="R172"/>
  <c r="AP71"/>
  <c r="W183"/>
  <c r="W193"/>
  <c r="AU172"/>
  <c r="AJ172"/>
  <c r="AU101"/>
  <c r="AO60"/>
  <c r="U170"/>
  <c r="AV60"/>
  <c r="AO115"/>
  <c r="U176"/>
  <c r="AV115"/>
  <c r="R169"/>
  <c r="AP30"/>
  <c r="W190"/>
  <c r="W180"/>
  <c r="AJ169"/>
  <c r="AU169"/>
  <c r="R180" l="1"/>
  <c r="R190"/>
  <c r="AP169"/>
  <c r="R187"/>
  <c r="R197"/>
  <c r="AP176"/>
  <c r="AO172"/>
  <c r="U193"/>
  <c r="U183"/>
  <c r="AV172"/>
  <c r="AU170"/>
  <c r="AO170"/>
  <c r="U191"/>
  <c r="U181"/>
  <c r="AV170"/>
  <c r="R193"/>
  <c r="R183"/>
  <c r="AP172"/>
  <c r="R195"/>
  <c r="R185"/>
  <c r="AP174"/>
  <c r="R181"/>
  <c r="R191"/>
  <c r="AP170"/>
  <c r="W196"/>
  <c r="W186"/>
  <c r="AJ175"/>
  <c r="R194"/>
  <c r="R184"/>
  <c r="AP173"/>
  <c r="AO176"/>
  <c r="U187"/>
  <c r="U197"/>
  <c r="AV176"/>
  <c r="U180"/>
  <c r="AO169"/>
  <c r="U190"/>
  <c r="AV169"/>
  <c r="AO174"/>
  <c r="U185"/>
  <c r="U195"/>
  <c r="AV174"/>
  <c r="R192"/>
  <c r="R182"/>
  <c r="AP171"/>
  <c r="AU176"/>
  <c r="AO173"/>
  <c r="U184"/>
  <c r="U194"/>
  <c r="AV173"/>
  <c r="AU171"/>
  <c r="AO171"/>
  <c r="U182"/>
  <c r="U192"/>
  <c r="AV171"/>
  <c r="AH6" i="5" l="1"/>
  <c r="AN6"/>
  <c r="CM3" i="6"/>
  <c r="CM168" s="1"/>
  <c r="CM175" s="1"/>
  <c r="CQ3" l="1"/>
  <c r="CL3"/>
  <c r="AN171" i="5"/>
  <c r="AR6"/>
  <c r="AH171"/>
  <c r="AJ6"/>
  <c r="AJ171" l="1"/>
  <c r="AJ178" s="1"/>
  <c r="BC6"/>
  <c r="BC171" s="1"/>
  <c r="BC178" s="1"/>
  <c r="DG35" i="9"/>
  <c r="AD171" i="5"/>
  <c r="AH178"/>
  <c r="AK81" i="7"/>
  <c r="U102" s="1"/>
  <c r="AC102" s="1"/>
  <c r="AR171" i="5"/>
  <c r="AR178" s="1"/>
  <c r="BD6"/>
  <c r="BD171" s="1"/>
  <c r="BD178" s="1"/>
  <c r="DJ35" i="9"/>
  <c r="DK35" s="1"/>
  <c r="AM81" i="7"/>
  <c r="V102" s="1"/>
  <c r="AD102" s="1"/>
  <c r="AN178" i="5"/>
  <c r="DJ42" i="9" l="1"/>
  <c r="DK42" s="1"/>
  <c r="AM88" i="7"/>
  <c r="V116" s="1"/>
  <c r="AD116" s="1"/>
  <c r="DG42" i="9"/>
  <c r="AK88" i="7"/>
  <c r="U116" s="1"/>
  <c r="AC116" s="1"/>
  <c r="AD178" i="5"/>
  <c r="CQ12" i="6" l="1"/>
  <c r="CQ168" s="1"/>
  <c r="CQ175" s="1"/>
  <c r="CL12"/>
  <c r="CL168" s="1"/>
  <c r="CL175" s="1"/>
  <c r="CJ12"/>
  <c r="BM12" s="1"/>
  <c r="F12" l="1"/>
  <c r="R12" l="1"/>
  <c r="AO12" s="1"/>
  <c r="AP12" l="1"/>
  <c r="CJ3"/>
  <c r="BM3" s="1"/>
  <c r="CJ168" l="1"/>
  <c r="BM168" s="1"/>
  <c r="CJ175" l="1"/>
  <c r="BM175" s="1"/>
  <c r="BI6" i="5" l="1"/>
  <c r="BI171" s="1"/>
  <c r="BI178" s="1"/>
  <c r="BJ6"/>
  <c r="BK6" l="1"/>
  <c r="BJ171"/>
  <c r="BJ178" s="1"/>
  <c r="BK171" l="1"/>
  <c r="BK178" s="1"/>
  <c r="BL6"/>
  <c r="BL171" s="1"/>
  <c r="BL178" s="1"/>
  <c r="BW6"/>
  <c r="BW171" s="1"/>
  <c r="BW178" s="1"/>
  <c r="AC6" l="1"/>
  <c r="U6"/>
  <c r="L3" i="6"/>
  <c r="BA6" i="5" l="1"/>
  <c r="BA171" s="1"/>
  <c r="BA178" s="1"/>
  <c r="U171"/>
  <c r="L168" i="6"/>
  <c r="M3"/>
  <c r="AC171" i="5"/>
  <c r="BB6"/>
  <c r="BB171" s="1"/>
  <c r="BB178" s="1"/>
  <c r="BE6"/>
  <c r="BE171" s="1"/>
  <c r="BE178" s="1"/>
  <c r="F3" i="6"/>
  <c r="BC3" l="1"/>
  <c r="M168"/>
  <c r="T3"/>
  <c r="AZ3" s="1"/>
  <c r="V3"/>
  <c r="U3"/>
  <c r="L189"/>
  <c r="L179"/>
  <c r="L175"/>
  <c r="F168"/>
  <c r="R3"/>
  <c r="R168" s="1"/>
  <c r="U178" i="5"/>
  <c r="AF81" i="7"/>
  <c r="S102" s="1"/>
  <c r="AA102" s="1"/>
  <c r="K88" i="9" s="1"/>
  <c r="DB35"/>
  <c r="DC35" s="1"/>
  <c r="AI81" i="7"/>
  <c r="T102" s="1"/>
  <c r="AB102" s="1"/>
  <c r="L88" i="9" s="1"/>
  <c r="AC178" i="5"/>
  <c r="DE35" i="9"/>
  <c r="DF35" s="1"/>
  <c r="F175" i="6" l="1"/>
  <c r="F179"/>
  <c r="AP168"/>
  <c r="F189"/>
  <c r="AO3"/>
  <c r="U168"/>
  <c r="AU3"/>
  <c r="AI88" i="7"/>
  <c r="T116" s="1"/>
  <c r="AB116" s="1"/>
  <c r="L102" i="9" s="1"/>
  <c r="DE42"/>
  <c r="DF42" s="1"/>
  <c r="DB42"/>
  <c r="DC42" s="1"/>
  <c r="AF88" i="7"/>
  <c r="S116" s="1"/>
  <c r="AA116" s="1"/>
  <c r="K102" i="9" s="1"/>
  <c r="L186" i="6"/>
  <c r="L196"/>
  <c r="AV3"/>
  <c r="V168"/>
  <c r="T168"/>
  <c r="AY3"/>
  <c r="R179"/>
  <c r="R189"/>
  <c r="R175"/>
  <c r="M179"/>
  <c r="BC168"/>
  <c r="AO81" i="7"/>
  <c r="X102" s="1"/>
  <c r="M175" i="6"/>
  <c r="M189"/>
  <c r="AP3"/>
  <c r="BC175" l="1"/>
  <c r="AO88" i="7"/>
  <c r="X116" s="1"/>
  <c r="M196" i="6"/>
  <c r="M186"/>
  <c r="R186"/>
  <c r="R196"/>
  <c r="T189"/>
  <c r="T179"/>
  <c r="T175"/>
  <c r="AY168"/>
  <c r="AH102" i="7"/>
  <c r="AF102"/>
  <c r="V179" i="6"/>
  <c r="V189"/>
  <c r="AV168"/>
  <c r="V175"/>
  <c r="AZ168"/>
  <c r="U179"/>
  <c r="U189"/>
  <c r="AO168"/>
  <c r="U175"/>
  <c r="AU168"/>
  <c r="F196"/>
  <c r="F186"/>
  <c r="AP175"/>
  <c r="U196" l="1"/>
  <c r="U186"/>
  <c r="AO175"/>
  <c r="AU175"/>
  <c r="T196"/>
  <c r="T186"/>
  <c r="AY175"/>
  <c r="V186"/>
  <c r="AV175"/>
  <c r="V196"/>
  <c r="AH116" i="7"/>
  <c r="AF116"/>
  <c r="AZ175" i="6"/>
  <c r="M160" i="5" l="1"/>
  <c r="M8"/>
  <c r="CA160" l="1"/>
  <c r="BF160"/>
  <c r="BX160"/>
  <c r="BZ160"/>
  <c r="BY160"/>
  <c r="BH160"/>
  <c r="BZ8"/>
  <c r="BX8"/>
  <c r="BY8"/>
  <c r="CA8"/>
  <c r="BF8"/>
  <c r="BH8"/>
  <c r="K3" i="6"/>
  <c r="A3" s="1"/>
  <c r="M6" i="5"/>
  <c r="K35" i="6"/>
  <c r="A35" s="1"/>
  <c r="K24"/>
  <c r="A24" s="1"/>
  <c r="K101"/>
  <c r="A101" s="1"/>
  <c r="M140" i="5"/>
  <c r="K68" i="6"/>
  <c r="A68" s="1"/>
  <c r="K5"/>
  <c r="A5" s="1"/>
  <c r="K56"/>
  <c r="A56" s="1"/>
  <c r="K117"/>
  <c r="A117" s="1"/>
  <c r="K111"/>
  <c r="A111" s="1"/>
  <c r="K108"/>
  <c r="A108" s="1"/>
  <c r="K45"/>
  <c r="A45" s="1"/>
  <c r="K57"/>
  <c r="A57" s="1"/>
  <c r="K91"/>
  <c r="A91" s="1"/>
  <c r="K58"/>
  <c r="A58" s="1"/>
  <c r="K158"/>
  <c r="A158" s="1"/>
  <c r="K7"/>
  <c r="A7" s="1"/>
  <c r="K48"/>
  <c r="A48" s="1"/>
  <c r="K76"/>
  <c r="A76" s="1"/>
  <c r="K144"/>
  <c r="A144" s="1"/>
  <c r="K121"/>
  <c r="A121" s="1"/>
  <c r="K97"/>
  <c r="A97" s="1"/>
  <c r="K116"/>
  <c r="A116" s="1"/>
  <c r="K154"/>
  <c r="A154" s="1"/>
  <c r="K46"/>
  <c r="A46" s="1"/>
  <c r="K145"/>
  <c r="A145" s="1"/>
  <c r="K112"/>
  <c r="A112" s="1"/>
  <c r="K62"/>
  <c r="A62" s="1"/>
  <c r="K132"/>
  <c r="A132" s="1"/>
  <c r="K69"/>
  <c r="A69" s="1"/>
  <c r="K88"/>
  <c r="A88" s="1"/>
  <c r="K77"/>
  <c r="A77" s="1"/>
  <c r="K6"/>
  <c r="A6" s="1"/>
  <c r="K96"/>
  <c r="A96" s="1"/>
  <c r="K41"/>
  <c r="A41" s="1"/>
  <c r="K10"/>
  <c r="A10" s="1"/>
  <c r="K107"/>
  <c r="A107" s="1"/>
  <c r="K19"/>
  <c r="A19" s="1"/>
  <c r="K134"/>
  <c r="A134" s="1"/>
  <c r="K73"/>
  <c r="A73" s="1"/>
  <c r="K90"/>
  <c r="A90" s="1"/>
  <c r="K105"/>
  <c r="A105" s="1"/>
  <c r="K161"/>
  <c r="A161" s="1"/>
  <c r="K8"/>
  <c r="A8" s="1"/>
  <c r="K63"/>
  <c r="A63" s="1"/>
  <c r="K59"/>
  <c r="A59" s="1"/>
  <c r="K153"/>
  <c r="A153" s="1"/>
  <c r="K25"/>
  <c r="A25" s="1"/>
  <c r="K119"/>
  <c r="A119" s="1"/>
  <c r="K95"/>
  <c r="A95" s="1"/>
  <c r="K47"/>
  <c r="A47" s="1"/>
  <c r="K113"/>
  <c r="A113" s="1"/>
  <c r="K15"/>
  <c r="A15" s="1"/>
  <c r="K106"/>
  <c r="A106" s="1"/>
  <c r="K100"/>
  <c r="A100" s="1"/>
  <c r="K166"/>
  <c r="A166" s="1"/>
  <c r="K40"/>
  <c r="A40" s="1"/>
  <c r="K51"/>
  <c r="A51" s="1"/>
  <c r="K126"/>
  <c r="A126" s="1"/>
  <c r="K74"/>
  <c r="A74" s="1"/>
  <c r="K93"/>
  <c r="A93" s="1"/>
  <c r="K122"/>
  <c r="A122" s="1"/>
  <c r="K125"/>
  <c r="A125" s="1"/>
  <c r="K136"/>
  <c r="A136" s="1"/>
  <c r="K156"/>
  <c r="A156" s="1"/>
  <c r="K21"/>
  <c r="A21" s="1"/>
  <c r="K43"/>
  <c r="A43" s="1"/>
  <c r="K22"/>
  <c r="A22" s="1"/>
  <c r="K139"/>
  <c r="A139" s="1"/>
  <c r="K53"/>
  <c r="A53" s="1"/>
  <c r="K99"/>
  <c r="A99" s="1"/>
  <c r="K36"/>
  <c r="A36" s="1"/>
  <c r="K32"/>
  <c r="A32" s="1"/>
  <c r="K162"/>
  <c r="A162" s="1"/>
  <c r="K163"/>
  <c r="A163" s="1"/>
  <c r="K17"/>
  <c r="A17" s="1"/>
  <c r="K135"/>
  <c r="A135" s="1"/>
  <c r="K94"/>
  <c r="A94" s="1"/>
  <c r="K16"/>
  <c r="A16" s="1"/>
  <c r="K81"/>
  <c r="A81" s="1"/>
  <c r="K84"/>
  <c r="A84" s="1"/>
  <c r="K26"/>
  <c r="A26" s="1"/>
  <c r="K52"/>
  <c r="A52" s="1"/>
  <c r="K37"/>
  <c r="A37" s="1"/>
  <c r="K98"/>
  <c r="A98" s="1"/>
  <c r="K142"/>
  <c r="A142" s="1"/>
  <c r="K148"/>
  <c r="A148" s="1"/>
  <c r="K70"/>
  <c r="A70" s="1"/>
  <c r="K146"/>
  <c r="A146" s="1"/>
  <c r="K38"/>
  <c r="A38" s="1"/>
  <c r="K72"/>
  <c r="A72" s="1"/>
  <c r="K14"/>
  <c r="A14" s="1"/>
  <c r="K103"/>
  <c r="A103" s="1"/>
  <c r="K34"/>
  <c r="A34" s="1"/>
  <c r="K160"/>
  <c r="A160" s="1"/>
  <c r="K18"/>
  <c r="A18" s="1"/>
  <c r="K79"/>
  <c r="A79" s="1"/>
  <c r="K92"/>
  <c r="A92" s="1"/>
  <c r="K89"/>
  <c r="A89" s="1"/>
  <c r="K61"/>
  <c r="A61" s="1"/>
  <c r="K130"/>
  <c r="A130" s="1"/>
  <c r="K86"/>
  <c r="A86" s="1"/>
  <c r="K143"/>
  <c r="A143" s="1"/>
  <c r="K13"/>
  <c r="A13" s="1"/>
  <c r="K33"/>
  <c r="A33" s="1"/>
  <c r="K149"/>
  <c r="A149" s="1"/>
  <c r="K165"/>
  <c r="A165" s="1"/>
  <c r="K44"/>
  <c r="A44" s="1"/>
  <c r="K152"/>
  <c r="A152" s="1"/>
  <c r="K75"/>
  <c r="A75" s="1"/>
  <c r="K55"/>
  <c r="A55" s="1"/>
  <c r="K131"/>
  <c r="A131" s="1"/>
  <c r="K123"/>
  <c r="A123" s="1"/>
  <c r="K50"/>
  <c r="A50" s="1"/>
  <c r="K31"/>
  <c r="A31" s="1"/>
  <c r="K9"/>
  <c r="A9" s="1"/>
  <c r="K20"/>
  <c r="A20" s="1"/>
  <c r="K12"/>
  <c r="A12" s="1"/>
  <c r="K27"/>
  <c r="A27" s="1"/>
  <c r="K28"/>
  <c r="A28" s="1"/>
  <c r="K66"/>
  <c r="A66" s="1"/>
  <c r="K164"/>
  <c r="A164" s="1"/>
  <c r="K64"/>
  <c r="A64" s="1"/>
  <c r="K104"/>
  <c r="A104" s="1"/>
  <c r="K114"/>
  <c r="A114" s="1"/>
  <c r="K138"/>
  <c r="A138" s="1"/>
  <c r="K83"/>
  <c r="A83" s="1"/>
  <c r="K128"/>
  <c r="A128" s="1"/>
  <c r="K157"/>
  <c r="A157" s="1"/>
  <c r="K118"/>
  <c r="A118" s="1"/>
  <c r="K80"/>
  <c r="A80" s="1"/>
  <c r="K151"/>
  <c r="A151" s="1"/>
  <c r="K54"/>
  <c r="A54" s="1"/>
  <c r="K23"/>
  <c r="A23" s="1"/>
  <c r="K42"/>
  <c r="A42" s="1"/>
  <c r="K67"/>
  <c r="A67" s="1"/>
  <c r="K140"/>
  <c r="A140" s="1"/>
  <c r="K82"/>
  <c r="A82" s="1"/>
  <c r="K120"/>
  <c r="A120" s="1"/>
  <c r="K110"/>
  <c r="A110" s="1"/>
  <c r="K78"/>
  <c r="A78" s="1"/>
  <c r="K39"/>
  <c r="A39" s="1"/>
  <c r="K87"/>
  <c r="A87" s="1"/>
  <c r="K150"/>
  <c r="A150" s="1"/>
  <c r="K11"/>
  <c r="A11" s="1"/>
  <c r="K109"/>
  <c r="A109" s="1"/>
  <c r="K147"/>
  <c r="A147" s="1"/>
  <c r="M121" i="5"/>
  <c r="M151"/>
  <c r="M149"/>
  <c r="M43"/>
  <c r="M14"/>
  <c r="M98"/>
  <c r="M38"/>
  <c r="M83"/>
  <c r="M155"/>
  <c r="M137"/>
  <c r="M29"/>
  <c r="M138"/>
  <c r="M104"/>
  <c r="M89"/>
  <c r="M154"/>
  <c r="M73"/>
  <c r="M41"/>
  <c r="M125"/>
  <c r="M64"/>
  <c r="M133"/>
  <c r="M27"/>
  <c r="M57"/>
  <c r="M19"/>
  <c r="M112"/>
  <c r="M153"/>
  <c r="M122"/>
  <c r="M50"/>
  <c r="M117"/>
  <c r="M113"/>
  <c r="M70"/>
  <c r="M92"/>
  <c r="K29" i="6"/>
  <c r="A29" s="1"/>
  <c r="K137"/>
  <c r="A137" s="1"/>
  <c r="M48" i="5"/>
  <c r="M60"/>
  <c r="M94"/>
  <c r="M61"/>
  <c r="M55"/>
  <c r="M40"/>
  <c r="M101"/>
  <c r="M145"/>
  <c r="M21"/>
  <c r="M168"/>
  <c r="M96"/>
  <c r="M139"/>
  <c r="M114"/>
  <c r="M22"/>
  <c r="M65"/>
  <c r="M84"/>
  <c r="M135"/>
  <c r="M85"/>
  <c r="M72"/>
  <c r="M75"/>
  <c r="M91"/>
  <c r="M82"/>
  <c r="M81"/>
  <c r="M161"/>
  <c r="M10"/>
  <c r="M51"/>
  <c r="M79"/>
  <c r="M147"/>
  <c r="M124"/>
  <c r="M100"/>
  <c r="M119"/>
  <c r="M157"/>
  <c r="M49"/>
  <c r="M128"/>
  <c r="M164"/>
  <c r="M37"/>
  <c r="M42"/>
  <c r="M116"/>
  <c r="M159"/>
  <c r="M24"/>
  <c r="M32"/>
  <c r="M46"/>
  <c r="M80"/>
  <c r="M9"/>
  <c r="M99"/>
  <c r="M44"/>
  <c r="M45"/>
  <c r="M106"/>
  <c r="M111"/>
  <c r="M62"/>
  <c r="M71"/>
  <c r="M141"/>
  <c r="M18"/>
  <c r="M86"/>
  <c r="M16"/>
  <c r="M131"/>
  <c r="M156"/>
  <c r="M47"/>
  <c r="M93"/>
  <c r="M13"/>
  <c r="M146"/>
  <c r="M17"/>
  <c r="M163"/>
  <c r="M26"/>
  <c r="M25"/>
  <c r="M142"/>
  <c r="M56"/>
  <c r="M102"/>
  <c r="M39"/>
  <c r="M35"/>
  <c r="M165"/>
  <c r="M166"/>
  <c r="M20"/>
  <c r="M148"/>
  <c r="M54"/>
  <c r="M11"/>
  <c r="M78"/>
  <c r="M58"/>
  <c r="M134"/>
  <c r="M126"/>
  <c r="M36"/>
  <c r="M109"/>
  <c r="M152"/>
  <c r="M59"/>
  <c r="M103"/>
  <c r="M110"/>
  <c r="M77"/>
  <c r="M28"/>
  <c r="M115"/>
  <c r="M95"/>
  <c r="M120"/>
  <c r="M143"/>
  <c r="M169"/>
  <c r="M87"/>
  <c r="M76"/>
  <c r="M123"/>
  <c r="M150"/>
  <c r="M107"/>
  <c r="M97"/>
  <c r="M129"/>
  <c r="M53"/>
  <c r="M34"/>
  <c r="M12"/>
  <c r="M23"/>
  <c r="M15"/>
  <c r="M30"/>
  <c r="M31"/>
  <c r="M69"/>
  <c r="M167"/>
  <c r="M67"/>
  <c r="M66"/>
  <c r="M108"/>
  <c r="M90"/>
  <c r="M144"/>
  <c r="BX144" l="1"/>
  <c r="CA144"/>
  <c r="BY144"/>
  <c r="BF144"/>
  <c r="BZ144"/>
  <c r="BH144"/>
  <c r="BY67"/>
  <c r="BX67"/>
  <c r="BF67"/>
  <c r="BZ67"/>
  <c r="CA67"/>
  <c r="BH67"/>
  <c r="BZ30"/>
  <c r="CA30"/>
  <c r="BY30"/>
  <c r="BX30"/>
  <c r="BF30"/>
  <c r="BH30"/>
  <c r="BY34"/>
  <c r="BZ34"/>
  <c r="CA34"/>
  <c r="BX34"/>
  <c r="BF34"/>
  <c r="BH34"/>
  <c r="BX107"/>
  <c r="BY107"/>
  <c r="BF107"/>
  <c r="CA107"/>
  <c r="BZ107"/>
  <c r="BH107"/>
  <c r="BX76"/>
  <c r="CA76"/>
  <c r="BY76"/>
  <c r="BZ76"/>
  <c r="BF76"/>
  <c r="BH76"/>
  <c r="BZ120"/>
  <c r="CA120"/>
  <c r="BY120"/>
  <c r="BX120"/>
  <c r="BF120"/>
  <c r="BH120"/>
  <c r="BX77"/>
  <c r="BF77"/>
  <c r="CA77"/>
  <c r="BY77"/>
  <c r="BZ77"/>
  <c r="BH77"/>
  <c r="CA152"/>
  <c r="BX152"/>
  <c r="BF152"/>
  <c r="BY152"/>
  <c r="BZ152"/>
  <c r="BH152"/>
  <c r="CA134"/>
  <c r="BX134"/>
  <c r="BZ134"/>
  <c r="BY134"/>
  <c r="BF134"/>
  <c r="BH134"/>
  <c r="CA54"/>
  <c r="BY54"/>
  <c r="BZ54"/>
  <c r="BF54"/>
  <c r="BX54"/>
  <c r="BH54"/>
  <c r="BX165"/>
  <c r="BZ165"/>
  <c r="CA165"/>
  <c r="BF165"/>
  <c r="BY165"/>
  <c r="BH165"/>
  <c r="CA56"/>
  <c r="BY56"/>
  <c r="BZ56"/>
  <c r="BF56"/>
  <c r="BX56"/>
  <c r="BH56"/>
  <c r="BZ163"/>
  <c r="BX163"/>
  <c r="BF163"/>
  <c r="CA163"/>
  <c r="BY163"/>
  <c r="BH163"/>
  <c r="BX93"/>
  <c r="BY93"/>
  <c r="BF93"/>
  <c r="CA93"/>
  <c r="BZ93"/>
  <c r="BH93"/>
  <c r="BX16"/>
  <c r="BZ16"/>
  <c r="BF16"/>
  <c r="CA16"/>
  <c r="BY16"/>
  <c r="BH16"/>
  <c r="BZ71"/>
  <c r="CA71"/>
  <c r="BX71"/>
  <c r="BF71"/>
  <c r="BY71"/>
  <c r="BH71"/>
  <c r="BF45"/>
  <c r="BZ45"/>
  <c r="BY45"/>
  <c r="CA45"/>
  <c r="BX45"/>
  <c r="BH45"/>
  <c r="BY80"/>
  <c r="BX80"/>
  <c r="BZ80"/>
  <c r="CA80"/>
  <c r="BF80"/>
  <c r="BH80"/>
  <c r="BX159"/>
  <c r="BF159"/>
  <c r="BZ159"/>
  <c r="BY159"/>
  <c r="CA159"/>
  <c r="BH159"/>
  <c r="CA42"/>
  <c r="BX42"/>
  <c r="BZ42"/>
  <c r="BF42"/>
  <c r="BY42"/>
  <c r="BH42"/>
  <c r="BY49"/>
  <c r="BZ49"/>
  <c r="BF49"/>
  <c r="CA49"/>
  <c r="BX49"/>
  <c r="BH49"/>
  <c r="BY124"/>
  <c r="BZ124"/>
  <c r="CA124"/>
  <c r="BX124"/>
  <c r="BF124"/>
  <c r="BH124"/>
  <c r="BF10"/>
  <c r="BY10"/>
  <c r="BZ10"/>
  <c r="CA10"/>
  <c r="BX10"/>
  <c r="BH10"/>
  <c r="BF91"/>
  <c r="BX91"/>
  <c r="CA91"/>
  <c r="BZ91"/>
  <c r="BY91"/>
  <c r="BH91"/>
  <c r="BF85"/>
  <c r="BX85"/>
  <c r="BZ85"/>
  <c r="CA85"/>
  <c r="BY85"/>
  <c r="BH85"/>
  <c r="BY22"/>
  <c r="BZ22"/>
  <c r="BF22"/>
  <c r="BX22"/>
  <c r="CA22"/>
  <c r="BH22"/>
  <c r="BZ168"/>
  <c r="BF168"/>
  <c r="BY168"/>
  <c r="CA168"/>
  <c r="BX168"/>
  <c r="BH168"/>
  <c r="CA40"/>
  <c r="BX40"/>
  <c r="BY40"/>
  <c r="BF40"/>
  <c r="BZ40"/>
  <c r="BH40"/>
  <c r="BZ60"/>
  <c r="BY60"/>
  <c r="BF60"/>
  <c r="CA60"/>
  <c r="BX60"/>
  <c r="BH60"/>
  <c r="AI29" i="6"/>
  <c r="AK29"/>
  <c r="BY117" i="5"/>
  <c r="BZ117"/>
  <c r="BX117"/>
  <c r="CA117"/>
  <c r="BF117"/>
  <c r="BH117"/>
  <c r="BX112"/>
  <c r="BF112"/>
  <c r="BY112"/>
  <c r="CA112"/>
  <c r="BZ112"/>
  <c r="BH112"/>
  <c r="BZ41"/>
  <c r="BY41"/>
  <c r="CA41"/>
  <c r="BX41"/>
  <c r="BF41"/>
  <c r="BH41"/>
  <c r="BF104"/>
  <c r="BZ104"/>
  <c r="BX104"/>
  <c r="BY104"/>
  <c r="CA104"/>
  <c r="BH104"/>
  <c r="BX155"/>
  <c r="BY155"/>
  <c r="BZ155"/>
  <c r="BF155"/>
  <c r="CA155"/>
  <c r="BH155"/>
  <c r="BZ14"/>
  <c r="CA14"/>
  <c r="BF14"/>
  <c r="BX14"/>
  <c r="BY14"/>
  <c r="BH14"/>
  <c r="BX121"/>
  <c r="CA121"/>
  <c r="BZ121"/>
  <c r="BY121"/>
  <c r="BF121"/>
  <c r="BH121"/>
  <c r="AI109" i="6"/>
  <c r="AK109"/>
  <c r="AK39"/>
  <c r="AI39"/>
  <c r="AI82"/>
  <c r="AK82"/>
  <c r="AK23"/>
  <c r="AI23"/>
  <c r="AI118"/>
  <c r="AK118"/>
  <c r="AI138"/>
  <c r="AK138"/>
  <c r="AI164"/>
  <c r="AK164"/>
  <c r="AK12"/>
  <c r="AI12"/>
  <c r="AI50"/>
  <c r="AK50"/>
  <c r="AI75"/>
  <c r="AK75"/>
  <c r="AI149"/>
  <c r="AK149"/>
  <c r="AI86"/>
  <c r="AK86"/>
  <c r="AI92"/>
  <c r="AK92"/>
  <c r="AI34"/>
  <c r="AK34"/>
  <c r="AI38"/>
  <c r="AK38"/>
  <c r="AI142"/>
  <c r="AK142"/>
  <c r="AI26"/>
  <c r="AK26"/>
  <c r="AK94"/>
  <c r="AI94"/>
  <c r="AI162"/>
  <c r="AK162"/>
  <c r="AI53"/>
  <c r="AK53"/>
  <c r="AK21"/>
  <c r="AI21"/>
  <c r="AI122"/>
  <c r="AK122"/>
  <c r="AI51"/>
  <c r="AK51"/>
  <c r="AI106"/>
  <c r="AK106"/>
  <c r="AI95"/>
  <c r="AK95"/>
  <c r="AK59"/>
  <c r="AI59"/>
  <c r="AK105"/>
  <c r="AI105"/>
  <c r="AI19"/>
  <c r="AK19"/>
  <c r="AI96"/>
  <c r="AK96"/>
  <c r="AK69"/>
  <c r="AI69"/>
  <c r="AI145"/>
  <c r="AK145"/>
  <c r="AK97"/>
  <c r="AI97"/>
  <c r="AK48"/>
  <c r="AI48"/>
  <c r="AI91"/>
  <c r="AK91"/>
  <c r="AI111"/>
  <c r="AK111"/>
  <c r="AI68"/>
  <c r="AK68"/>
  <c r="AI35"/>
  <c r="AK35"/>
  <c r="BY90" i="5"/>
  <c r="BX90"/>
  <c r="CA90"/>
  <c r="BF90"/>
  <c r="BZ90"/>
  <c r="BH90"/>
  <c r="BZ167"/>
  <c r="CA167"/>
  <c r="BX167"/>
  <c r="BY167"/>
  <c r="BF167"/>
  <c r="BH167"/>
  <c r="BZ15"/>
  <c r="BX15"/>
  <c r="BY15"/>
  <c r="BF15"/>
  <c r="CA15"/>
  <c r="BH15"/>
  <c r="CA53"/>
  <c r="BY53"/>
  <c r="BF53"/>
  <c r="BZ53"/>
  <c r="BX53"/>
  <c r="BH53"/>
  <c r="BX150"/>
  <c r="CA150"/>
  <c r="BF150"/>
  <c r="BY150"/>
  <c r="BZ150"/>
  <c r="BH150"/>
  <c r="BY87"/>
  <c r="BX87"/>
  <c r="BZ87"/>
  <c r="BF87"/>
  <c r="CA87"/>
  <c r="BH87"/>
  <c r="CA95"/>
  <c r="BF95"/>
  <c r="BZ95"/>
  <c r="BX95"/>
  <c r="BY95"/>
  <c r="BH95"/>
  <c r="BF110"/>
  <c r="CA110"/>
  <c r="BY110"/>
  <c r="BZ110"/>
  <c r="BX110"/>
  <c r="BH110"/>
  <c r="BX109"/>
  <c r="BY109"/>
  <c r="BZ109"/>
  <c r="BF109"/>
  <c r="CA109"/>
  <c r="BH109"/>
  <c r="BF58"/>
  <c r="BX58"/>
  <c r="BY58"/>
  <c r="BZ58"/>
  <c r="CA58"/>
  <c r="BH58"/>
  <c r="CA148"/>
  <c r="BY148"/>
  <c r="BX148"/>
  <c r="BZ148"/>
  <c r="BF148"/>
  <c r="BH148"/>
  <c r="BX35"/>
  <c r="BF35"/>
  <c r="BZ35"/>
  <c r="BY35"/>
  <c r="CA35"/>
  <c r="BH35"/>
  <c r="BY142"/>
  <c r="BZ142"/>
  <c r="BX142"/>
  <c r="CA142"/>
  <c r="BF142"/>
  <c r="BH142"/>
  <c r="CA17"/>
  <c r="BX17"/>
  <c r="BF17"/>
  <c r="BZ17"/>
  <c r="BY17"/>
  <c r="BH17"/>
  <c r="CA47"/>
  <c r="BF47"/>
  <c r="BY47"/>
  <c r="BZ47"/>
  <c r="BX47"/>
  <c r="BH47"/>
  <c r="BF86"/>
  <c r="CA86"/>
  <c r="BZ86"/>
  <c r="BY86"/>
  <c r="BX86"/>
  <c r="BH86"/>
  <c r="BF62"/>
  <c r="BX62"/>
  <c r="CA62"/>
  <c r="BZ62"/>
  <c r="BY62"/>
  <c r="BH62"/>
  <c r="BF44"/>
  <c r="BY44"/>
  <c r="BZ44"/>
  <c r="BX44"/>
  <c r="CA44"/>
  <c r="BH44"/>
  <c r="BX46"/>
  <c r="BZ46"/>
  <c r="BY46"/>
  <c r="CA46"/>
  <c r="BF46"/>
  <c r="BH46"/>
  <c r="CA37"/>
  <c r="BF37"/>
  <c r="BX37"/>
  <c r="BY37"/>
  <c r="BZ37"/>
  <c r="BH37"/>
  <c r="BZ157"/>
  <c r="BX157"/>
  <c r="BY157"/>
  <c r="CA157"/>
  <c r="BF157"/>
  <c r="BH157"/>
  <c r="BY147"/>
  <c r="BZ147"/>
  <c r="BX147"/>
  <c r="BF147"/>
  <c r="CA147"/>
  <c r="BH147"/>
  <c r="CA161"/>
  <c r="BF161"/>
  <c r="BX161"/>
  <c r="BY161"/>
  <c r="BZ161"/>
  <c r="BH161"/>
  <c r="CP157" i="6"/>
  <c r="CS157" s="1"/>
  <c r="CN157"/>
  <c r="BZ135" i="5"/>
  <c r="BF135"/>
  <c r="BX135"/>
  <c r="CA135"/>
  <c r="BY135"/>
  <c r="BH135"/>
  <c r="BY114"/>
  <c r="BZ114"/>
  <c r="BF114"/>
  <c r="CA114"/>
  <c r="BX114"/>
  <c r="BH114"/>
  <c r="BX21"/>
  <c r="BZ21"/>
  <c r="BF21"/>
  <c r="BY21"/>
  <c r="CA21"/>
  <c r="BH21"/>
  <c r="BF55"/>
  <c r="BY55"/>
  <c r="CA55"/>
  <c r="BX55"/>
  <c r="BZ55"/>
  <c r="BH55"/>
  <c r="BX48"/>
  <c r="BY48"/>
  <c r="BF48"/>
  <c r="CA48"/>
  <c r="BZ48"/>
  <c r="BH48"/>
  <c r="BZ92"/>
  <c r="BY92"/>
  <c r="BX92"/>
  <c r="CA92"/>
  <c r="BF92"/>
  <c r="BH92"/>
  <c r="BZ50"/>
  <c r="BF50"/>
  <c r="BY50"/>
  <c r="BX50"/>
  <c r="CA50"/>
  <c r="BH50"/>
  <c r="CA19"/>
  <c r="BF19"/>
  <c r="BX19"/>
  <c r="BZ19"/>
  <c r="BY19"/>
  <c r="BH19"/>
  <c r="CA133"/>
  <c r="BF133"/>
  <c r="BX133"/>
  <c r="BY133"/>
  <c r="BZ133"/>
  <c r="BH133"/>
  <c r="BZ73"/>
  <c r="BY73"/>
  <c r="CA73"/>
  <c r="BX73"/>
  <c r="BF73"/>
  <c r="BH73"/>
  <c r="BX138"/>
  <c r="BZ138"/>
  <c r="BY138"/>
  <c r="CA138"/>
  <c r="BF138"/>
  <c r="BH138"/>
  <c r="BY83"/>
  <c r="CA83"/>
  <c r="BF83"/>
  <c r="BX83"/>
  <c r="BZ83"/>
  <c r="BH83"/>
  <c r="BX43"/>
  <c r="BF43"/>
  <c r="BZ43"/>
  <c r="CA43"/>
  <c r="BY43"/>
  <c r="BH43"/>
  <c r="AK11" i="6"/>
  <c r="AI11"/>
  <c r="AI78"/>
  <c r="AK78"/>
  <c r="AI140"/>
  <c r="AK140"/>
  <c r="AI54"/>
  <c r="AK54"/>
  <c r="AI157"/>
  <c r="AK157"/>
  <c r="AI114"/>
  <c r="AK114"/>
  <c r="AI66"/>
  <c r="AK66"/>
  <c r="AI20"/>
  <c r="AK20"/>
  <c r="AK123"/>
  <c r="AI123"/>
  <c r="AI152"/>
  <c r="AK152"/>
  <c r="AI33"/>
  <c r="AK33"/>
  <c r="AK130"/>
  <c r="AI130"/>
  <c r="AI79"/>
  <c r="AK79"/>
  <c r="AI103"/>
  <c r="AK103"/>
  <c r="AI146"/>
  <c r="AK146"/>
  <c r="AK98"/>
  <c r="AI98"/>
  <c r="AI84"/>
  <c r="AK84"/>
  <c r="AK135"/>
  <c r="AI135"/>
  <c r="AI32"/>
  <c r="AK32"/>
  <c r="AI139"/>
  <c r="AK139"/>
  <c r="AK156"/>
  <c r="AI156"/>
  <c r="AI93"/>
  <c r="AK93"/>
  <c r="AI40"/>
  <c r="AK40"/>
  <c r="AI15"/>
  <c r="AK15"/>
  <c r="AI119"/>
  <c r="AK119"/>
  <c r="AI63"/>
  <c r="AK63"/>
  <c r="AI90"/>
  <c r="AK90"/>
  <c r="AI107"/>
  <c r="AK107"/>
  <c r="AI6"/>
  <c r="AK6"/>
  <c r="AK132"/>
  <c r="AI132"/>
  <c r="AI46"/>
  <c r="AK46"/>
  <c r="AI121"/>
  <c r="AK121"/>
  <c r="AI7"/>
  <c r="AK7"/>
  <c r="AI57"/>
  <c r="AK57"/>
  <c r="AI117"/>
  <c r="AK117"/>
  <c r="BY140" i="5"/>
  <c r="CA140"/>
  <c r="BX140"/>
  <c r="BF140"/>
  <c r="BZ140"/>
  <c r="BH140"/>
  <c r="BX108"/>
  <c r="CA108"/>
  <c r="BF108"/>
  <c r="BZ108"/>
  <c r="BY108"/>
  <c r="BH108"/>
  <c r="BF69"/>
  <c r="BZ69"/>
  <c r="BX69"/>
  <c r="CA69"/>
  <c r="BY69"/>
  <c r="BH69"/>
  <c r="BX23"/>
  <c r="BZ23"/>
  <c r="BF23"/>
  <c r="BY23"/>
  <c r="CA23"/>
  <c r="BH23"/>
  <c r="BF129"/>
  <c r="BZ129"/>
  <c r="BY129"/>
  <c r="BX129"/>
  <c r="CA129"/>
  <c r="BH129"/>
  <c r="CA123"/>
  <c r="BZ123"/>
  <c r="BF123"/>
  <c r="BX123"/>
  <c r="BY123"/>
  <c r="BH123"/>
  <c r="BZ169"/>
  <c r="BY169"/>
  <c r="BF169"/>
  <c r="CA169"/>
  <c r="BX169"/>
  <c r="BH169"/>
  <c r="BY115"/>
  <c r="CA115"/>
  <c r="BZ115"/>
  <c r="BF115"/>
  <c r="BX115"/>
  <c r="BH115"/>
  <c r="BF103"/>
  <c r="BX103"/>
  <c r="CA103"/>
  <c r="BZ103"/>
  <c r="BY103"/>
  <c r="BH103"/>
  <c r="BF36"/>
  <c r="BX36"/>
  <c r="CA36"/>
  <c r="BY36"/>
  <c r="BZ36"/>
  <c r="BH36"/>
  <c r="BX78"/>
  <c r="CA78"/>
  <c r="BY78"/>
  <c r="BZ78"/>
  <c r="BF78"/>
  <c r="BH78"/>
  <c r="BY20"/>
  <c r="BZ20"/>
  <c r="BF20"/>
  <c r="BX20"/>
  <c r="CA20"/>
  <c r="BH20"/>
  <c r="BZ39"/>
  <c r="BX39"/>
  <c r="BF39"/>
  <c r="BY39"/>
  <c r="CA39"/>
  <c r="BH39"/>
  <c r="BF25"/>
  <c r="CA25"/>
  <c r="BX25"/>
  <c r="BZ25"/>
  <c r="BY25"/>
  <c r="BH25"/>
  <c r="CA146"/>
  <c r="BY146"/>
  <c r="BZ146"/>
  <c r="BF146"/>
  <c r="BX146"/>
  <c r="BH146"/>
  <c r="BX156"/>
  <c r="CA156"/>
  <c r="BF156"/>
  <c r="BY156"/>
  <c r="BZ156"/>
  <c r="BH156"/>
  <c r="BZ18"/>
  <c r="BY18"/>
  <c r="CA18"/>
  <c r="BX18"/>
  <c r="BF18"/>
  <c r="BH18"/>
  <c r="CA111"/>
  <c r="BF111"/>
  <c r="BX111"/>
  <c r="BZ111"/>
  <c r="BY111"/>
  <c r="BH111"/>
  <c r="BF99"/>
  <c r="BX99"/>
  <c r="BY99"/>
  <c r="CA99"/>
  <c r="BZ99"/>
  <c r="BH99"/>
  <c r="BX32"/>
  <c r="CA32"/>
  <c r="BZ32"/>
  <c r="BF32"/>
  <c r="BY32"/>
  <c r="BH32"/>
  <c r="BZ164"/>
  <c r="BX164"/>
  <c r="BF164"/>
  <c r="CA164"/>
  <c r="BY164"/>
  <c r="BH164"/>
  <c r="BZ119"/>
  <c r="BX119"/>
  <c r="BY119"/>
  <c r="BF119"/>
  <c r="CA119"/>
  <c r="BH119"/>
  <c r="CA79"/>
  <c r="BX79"/>
  <c r="BY79"/>
  <c r="BF79"/>
  <c r="BZ79"/>
  <c r="BH79"/>
  <c r="BY81"/>
  <c r="BF81"/>
  <c r="BZ81"/>
  <c r="BX81"/>
  <c r="CA81"/>
  <c r="BH81"/>
  <c r="BF75"/>
  <c r="BY75"/>
  <c r="BZ75"/>
  <c r="BX75"/>
  <c r="CA75"/>
  <c r="BH75"/>
  <c r="BX84"/>
  <c r="BF84"/>
  <c r="BY84"/>
  <c r="CA84"/>
  <c r="BZ84"/>
  <c r="BH84"/>
  <c r="CA139"/>
  <c r="BF139"/>
  <c r="BX139"/>
  <c r="BY139"/>
  <c r="BZ139"/>
  <c r="BH139"/>
  <c r="CA145"/>
  <c r="BF145"/>
  <c r="BZ145"/>
  <c r="BY145"/>
  <c r="BX145"/>
  <c r="BH145"/>
  <c r="CA61"/>
  <c r="BF61"/>
  <c r="BX61"/>
  <c r="BY61"/>
  <c r="BZ61"/>
  <c r="BH61"/>
  <c r="BZ70"/>
  <c r="BX70"/>
  <c r="BY70"/>
  <c r="CA70"/>
  <c r="BF70"/>
  <c r="BH70"/>
  <c r="BX122"/>
  <c r="CA122"/>
  <c r="BY122"/>
  <c r="BZ122"/>
  <c r="BF122"/>
  <c r="BH122"/>
  <c r="BX57"/>
  <c r="CA57"/>
  <c r="BY57"/>
  <c r="BZ57"/>
  <c r="BF57"/>
  <c r="BH57"/>
  <c r="BZ64"/>
  <c r="BX64"/>
  <c r="CA64"/>
  <c r="BY64"/>
  <c r="BF64"/>
  <c r="BH64"/>
  <c r="BY154"/>
  <c r="BF154"/>
  <c r="BZ154"/>
  <c r="CA154"/>
  <c r="BX154"/>
  <c r="BH154"/>
  <c r="BX29"/>
  <c r="BF29"/>
  <c r="BZ29"/>
  <c r="CA29"/>
  <c r="BY29"/>
  <c r="BH29"/>
  <c r="BZ38"/>
  <c r="BX38"/>
  <c r="BF38"/>
  <c r="BY38"/>
  <c r="CA38"/>
  <c r="BH38"/>
  <c r="BZ149"/>
  <c r="CA149"/>
  <c r="BF149"/>
  <c r="BY149"/>
  <c r="BX149"/>
  <c r="BH149"/>
  <c r="AI150" i="6"/>
  <c r="AK150"/>
  <c r="AI110"/>
  <c r="AK110"/>
  <c r="AI67"/>
  <c r="AK67"/>
  <c r="AI151"/>
  <c r="AK151"/>
  <c r="AK128"/>
  <c r="AI128"/>
  <c r="AI104"/>
  <c r="AK104"/>
  <c r="AI28"/>
  <c r="AK28"/>
  <c r="AI9"/>
  <c r="AK9"/>
  <c r="AI131"/>
  <c r="AK131"/>
  <c r="AI44"/>
  <c r="AK44"/>
  <c r="AI13"/>
  <c r="AK13"/>
  <c r="AI61"/>
  <c r="AK61"/>
  <c r="AI18"/>
  <c r="AK18"/>
  <c r="AK14"/>
  <c r="AI14"/>
  <c r="AI70"/>
  <c r="AK70"/>
  <c r="AK37"/>
  <c r="AI37"/>
  <c r="AI81"/>
  <c r="AK81"/>
  <c r="AK17"/>
  <c r="AI17"/>
  <c r="AI36"/>
  <c r="AK36"/>
  <c r="AI22"/>
  <c r="AK22"/>
  <c r="AI136"/>
  <c r="AK136"/>
  <c r="AI74"/>
  <c r="AK74"/>
  <c r="AK166"/>
  <c r="AI166"/>
  <c r="AI113"/>
  <c r="AK113"/>
  <c r="AI25"/>
  <c r="AK25"/>
  <c r="AK8"/>
  <c r="AI8"/>
  <c r="AK73"/>
  <c r="AI73"/>
  <c r="AI10"/>
  <c r="AK10"/>
  <c r="AK77"/>
  <c r="AI77"/>
  <c r="AI62"/>
  <c r="AK62"/>
  <c r="AI154"/>
  <c r="AK154"/>
  <c r="AI144"/>
  <c r="AK144"/>
  <c r="AI158"/>
  <c r="AK158"/>
  <c r="AK45"/>
  <c r="AI45"/>
  <c r="AI56"/>
  <c r="AK56"/>
  <c r="AI101"/>
  <c r="AK101"/>
  <c r="CA6" i="5"/>
  <c r="BZ6"/>
  <c r="BF6"/>
  <c r="BX6"/>
  <c r="BY6"/>
  <c r="BH6"/>
  <c r="BX66"/>
  <c r="CA66"/>
  <c r="BZ66"/>
  <c r="BF66"/>
  <c r="BY66"/>
  <c r="BH66"/>
  <c r="BF31"/>
  <c r="BX31"/>
  <c r="BY31"/>
  <c r="BZ31"/>
  <c r="CA31"/>
  <c r="BH31"/>
  <c r="BY12"/>
  <c r="BZ12"/>
  <c r="BX12"/>
  <c r="BF12"/>
  <c r="CA12"/>
  <c r="BH12"/>
  <c r="BY97"/>
  <c r="BF97"/>
  <c r="BX97"/>
  <c r="BZ97"/>
  <c r="CA97"/>
  <c r="BH97"/>
  <c r="CN5" i="6"/>
  <c r="CP5"/>
  <c r="CS5" s="1"/>
  <c r="BZ143" i="5"/>
  <c r="BX143"/>
  <c r="BY143"/>
  <c r="CA143"/>
  <c r="BF143"/>
  <c r="BH143"/>
  <c r="BZ28"/>
  <c r="BY28"/>
  <c r="BX28"/>
  <c r="BF28"/>
  <c r="CA28"/>
  <c r="BH28"/>
  <c r="BX59"/>
  <c r="CA59"/>
  <c r="BF59"/>
  <c r="BY59"/>
  <c r="BZ59"/>
  <c r="BH59"/>
  <c r="BZ126"/>
  <c r="BF126"/>
  <c r="CA126"/>
  <c r="BY126"/>
  <c r="BX126"/>
  <c r="BH126"/>
  <c r="CA11"/>
  <c r="BY11"/>
  <c r="BZ11"/>
  <c r="BX11"/>
  <c r="BF11"/>
  <c r="BH11"/>
  <c r="CA166"/>
  <c r="BY166"/>
  <c r="BX166"/>
  <c r="BZ166"/>
  <c r="BF166"/>
  <c r="BH166"/>
  <c r="BX102"/>
  <c r="CA102"/>
  <c r="BY102"/>
  <c r="BZ102"/>
  <c r="BF102"/>
  <c r="BH102"/>
  <c r="BF26"/>
  <c r="BY26"/>
  <c r="CA26"/>
  <c r="BZ26"/>
  <c r="BX26"/>
  <c r="BH26"/>
  <c r="BX13"/>
  <c r="CA13"/>
  <c r="BZ13"/>
  <c r="BY13"/>
  <c r="BF13"/>
  <c r="BH13"/>
  <c r="BZ131"/>
  <c r="BX131"/>
  <c r="BF131"/>
  <c r="CA131"/>
  <c r="BY131"/>
  <c r="BH131"/>
  <c r="CA141"/>
  <c r="BX141"/>
  <c r="BF141"/>
  <c r="BY141"/>
  <c r="BZ141"/>
  <c r="BH141"/>
  <c r="BY106"/>
  <c r="BZ106"/>
  <c r="BX106"/>
  <c r="CA106"/>
  <c r="BF106"/>
  <c r="BH106"/>
  <c r="BZ9"/>
  <c r="BY9"/>
  <c r="CA9"/>
  <c r="BF9"/>
  <c r="BX9"/>
  <c r="BH9"/>
  <c r="CA24"/>
  <c r="BX24"/>
  <c r="BY24"/>
  <c r="BZ24"/>
  <c r="BF24"/>
  <c r="BH24"/>
  <c r="BY116"/>
  <c r="BZ116"/>
  <c r="CA116"/>
  <c r="BX116"/>
  <c r="BF116"/>
  <c r="BH116"/>
  <c r="BZ128"/>
  <c r="CA128"/>
  <c r="BX128"/>
  <c r="BF128"/>
  <c r="BY128"/>
  <c r="BH128"/>
  <c r="BY100"/>
  <c r="BX100"/>
  <c r="BF100"/>
  <c r="CA100"/>
  <c r="BZ100"/>
  <c r="BH100"/>
  <c r="BZ51"/>
  <c r="BF51"/>
  <c r="BY51"/>
  <c r="CA51"/>
  <c r="BX51"/>
  <c r="BH51"/>
  <c r="CA82"/>
  <c r="BF82"/>
  <c r="BZ82"/>
  <c r="BX82"/>
  <c r="BY82"/>
  <c r="BH82"/>
  <c r="BZ72"/>
  <c r="BF72"/>
  <c r="CA72"/>
  <c r="BX72"/>
  <c r="BY72"/>
  <c r="BH72"/>
  <c r="CA65"/>
  <c r="BX65"/>
  <c r="BF65"/>
  <c r="BZ65"/>
  <c r="BY65"/>
  <c r="BH65"/>
  <c r="CA96"/>
  <c r="BX96"/>
  <c r="BY96"/>
  <c r="BF96"/>
  <c r="BZ96"/>
  <c r="BH96"/>
  <c r="BF101"/>
  <c r="BZ101"/>
  <c r="BX101"/>
  <c r="BY101"/>
  <c r="CA101"/>
  <c r="BH101"/>
  <c r="CA94"/>
  <c r="BZ94"/>
  <c r="BY94"/>
  <c r="BF94"/>
  <c r="BX94"/>
  <c r="BH94"/>
  <c r="AI137" i="6"/>
  <c r="AK137"/>
  <c r="BF113" i="5"/>
  <c r="CA113"/>
  <c r="BY113"/>
  <c r="BX113"/>
  <c r="BZ113"/>
  <c r="BH113"/>
  <c r="BF153"/>
  <c r="CA153"/>
  <c r="BX153"/>
  <c r="BZ153"/>
  <c r="BY153"/>
  <c r="BH153"/>
  <c r="BZ27"/>
  <c r="CA27"/>
  <c r="BY27"/>
  <c r="BF27"/>
  <c r="BX27"/>
  <c r="BH27"/>
  <c r="BZ125"/>
  <c r="CA125"/>
  <c r="BX125"/>
  <c r="BF125"/>
  <c r="BY125"/>
  <c r="BH125"/>
  <c r="BY89"/>
  <c r="BX89"/>
  <c r="CA89"/>
  <c r="BF89"/>
  <c r="BZ89"/>
  <c r="BH89"/>
  <c r="BX137"/>
  <c r="BF137"/>
  <c r="BZ137"/>
  <c r="BY137"/>
  <c r="CA137"/>
  <c r="BH137"/>
  <c r="BY98"/>
  <c r="BX98"/>
  <c r="BF98"/>
  <c r="BZ98"/>
  <c r="CA98"/>
  <c r="BH98"/>
  <c r="BZ151"/>
  <c r="BF151"/>
  <c r="BX151"/>
  <c r="CA151"/>
  <c r="BY151"/>
  <c r="BH151"/>
  <c r="AK147" i="6"/>
  <c r="AI147"/>
  <c r="AI87"/>
  <c r="AK87"/>
  <c r="AK120"/>
  <c r="AI120"/>
  <c r="AI42"/>
  <c r="AK42"/>
  <c r="AI80"/>
  <c r="AK80"/>
  <c r="AI83"/>
  <c r="AK83"/>
  <c r="AI64"/>
  <c r="AK64"/>
  <c r="AI27"/>
  <c r="AK27"/>
  <c r="AI31"/>
  <c r="AK31"/>
  <c r="AI55"/>
  <c r="AK55"/>
  <c r="AI165"/>
  <c r="AK165"/>
  <c r="AI143"/>
  <c r="AK143"/>
  <c r="AI89"/>
  <c r="AK89"/>
  <c r="AK160"/>
  <c r="AI160"/>
  <c r="AI72"/>
  <c r="AK72"/>
  <c r="AI148"/>
  <c r="AK148"/>
  <c r="AI52"/>
  <c r="AK52"/>
  <c r="AI16"/>
  <c r="AK16"/>
  <c r="AI163"/>
  <c r="AK163"/>
  <c r="AI99"/>
  <c r="AK99"/>
  <c r="AI43"/>
  <c r="AK43"/>
  <c r="AI125"/>
  <c r="AK125"/>
  <c r="AI126"/>
  <c r="AK126"/>
  <c r="AI100"/>
  <c r="AK100"/>
  <c r="AI47"/>
  <c r="AK47"/>
  <c r="AI153"/>
  <c r="AK153"/>
  <c r="AI161"/>
  <c r="AK161"/>
  <c r="AI134"/>
  <c r="AK134"/>
  <c r="AI41"/>
  <c r="AK41"/>
  <c r="AI88"/>
  <c r="AK88"/>
  <c r="AI112"/>
  <c r="AK112"/>
  <c r="AK116"/>
  <c r="AI116"/>
  <c r="AI76"/>
  <c r="AK76"/>
  <c r="AI58"/>
  <c r="AK58"/>
  <c r="AI108"/>
  <c r="AK108"/>
  <c r="AK5"/>
  <c r="AI5"/>
  <c r="AI24"/>
  <c r="AK24"/>
  <c r="AI3"/>
  <c r="AK3"/>
  <c r="J157"/>
  <c r="J5"/>
  <c r="I3"/>
  <c r="I120"/>
  <c r="AF120" s="1"/>
  <c r="I89"/>
  <c r="I148"/>
  <c r="I81"/>
  <c r="AF81" s="1"/>
  <c r="I38"/>
  <c r="I86"/>
  <c r="I95"/>
  <c r="AF95" s="1"/>
  <c r="I105"/>
  <c r="I84"/>
  <c r="I107"/>
  <c r="AF107" s="1"/>
  <c r="I106"/>
  <c r="I130"/>
  <c r="I152"/>
  <c r="AF152" s="1"/>
  <c r="I118"/>
  <c r="AF118" s="1"/>
  <c r="I33"/>
  <c r="I47"/>
  <c r="I94"/>
  <c r="I5"/>
  <c r="I122"/>
  <c r="I42"/>
  <c r="I39"/>
  <c r="I14"/>
  <c r="AF14" s="1"/>
  <c r="I82"/>
  <c r="I70"/>
  <c r="AF70" s="1"/>
  <c r="I161"/>
  <c r="AF161" s="1"/>
  <c r="I29"/>
  <c r="I67"/>
  <c r="I22"/>
  <c r="I108"/>
  <c r="I36"/>
  <c r="I11"/>
  <c r="I15"/>
  <c r="I88"/>
  <c r="AF88" s="1"/>
  <c r="I37"/>
  <c r="I165"/>
  <c r="AF165" s="1"/>
  <c r="I57"/>
  <c r="AF57" s="1"/>
  <c r="I17"/>
  <c r="I54"/>
  <c r="AF54" s="1"/>
  <c r="I153"/>
  <c r="AF153" s="1"/>
  <c r="I116"/>
  <c r="I97"/>
  <c r="I23"/>
  <c r="I110"/>
  <c r="AF110" s="1"/>
  <c r="I45"/>
  <c r="I137"/>
  <c r="AF137" s="1"/>
  <c r="I125"/>
  <c r="AF125" s="1"/>
  <c r="I18"/>
  <c r="I48"/>
  <c r="AF48" s="1"/>
  <c r="I111"/>
  <c r="I162"/>
  <c r="I53"/>
  <c r="I147"/>
  <c r="I92"/>
  <c r="AF92" s="1"/>
  <c r="I72"/>
  <c r="I55"/>
  <c r="AF55" s="1"/>
  <c r="K85"/>
  <c r="A85" s="1"/>
  <c r="I99"/>
  <c r="AF99" s="1"/>
  <c r="I87"/>
  <c r="AF87" s="1"/>
  <c r="I78"/>
  <c r="I132"/>
  <c r="AF132" s="1"/>
  <c r="I131"/>
  <c r="K49"/>
  <c r="A49" s="1"/>
  <c r="K155"/>
  <c r="A155" s="1"/>
  <c r="K159"/>
  <c r="A159" s="1"/>
  <c r="I164"/>
  <c r="I128"/>
  <c r="AF128" s="1"/>
  <c r="I61"/>
  <c r="I74"/>
  <c r="I103"/>
  <c r="AF103" s="1"/>
  <c r="I104"/>
  <c r="I138"/>
  <c r="AF138" s="1"/>
  <c r="I113"/>
  <c r="K141"/>
  <c r="A141" s="1"/>
  <c r="K127"/>
  <c r="A127" s="1"/>
  <c r="I10"/>
  <c r="I6"/>
  <c r="I73"/>
  <c r="I21"/>
  <c r="AF21" s="1"/>
  <c r="I163"/>
  <c r="AF163" s="1"/>
  <c r="I149"/>
  <c r="I157"/>
  <c r="I12"/>
  <c r="I50"/>
  <c r="AF50" s="1"/>
  <c r="K133"/>
  <c r="A133" s="1"/>
  <c r="K129"/>
  <c r="A129" s="1"/>
  <c r="I8"/>
  <c r="AF8" s="1"/>
  <c r="I20"/>
  <c r="I140"/>
  <c r="AF140" s="1"/>
  <c r="I158"/>
  <c r="AF158" s="1"/>
  <c r="I109"/>
  <c r="AF109" s="1"/>
  <c r="I35"/>
  <c r="AF35" s="1"/>
  <c r="I32"/>
  <c r="AF32" s="1"/>
  <c r="I126"/>
  <c r="AF126" s="1"/>
  <c r="I40"/>
  <c r="I83"/>
  <c r="AF83" s="1"/>
  <c r="I139"/>
  <c r="I31"/>
  <c r="I91"/>
  <c r="AF91" s="1"/>
  <c r="I123"/>
  <c r="I41"/>
  <c r="I98"/>
  <c r="I146"/>
  <c r="I34"/>
  <c r="AF34" s="1"/>
  <c r="I69"/>
  <c r="I64"/>
  <c r="AF64" s="1"/>
  <c r="I56"/>
  <c r="I144"/>
  <c r="I154"/>
  <c r="AF154" s="1"/>
  <c r="I62"/>
  <c r="I59"/>
  <c r="I79"/>
  <c r="I112"/>
  <c r="I135"/>
  <c r="I151"/>
  <c r="I24"/>
  <c r="I100"/>
  <c r="I63"/>
  <c r="AF63" s="1"/>
  <c r="I58"/>
  <c r="AF58" s="1"/>
  <c r="I156"/>
  <c r="I68"/>
  <c r="I13"/>
  <c r="AF13" s="1"/>
  <c r="I46"/>
  <c r="AF46" s="1"/>
  <c r="I9"/>
  <c r="I166"/>
  <c r="I7"/>
  <c r="I142"/>
  <c r="I77"/>
  <c r="AF77" s="1"/>
  <c r="I160"/>
  <c r="AF160" s="1"/>
  <c r="I121"/>
  <c r="M158" i="5"/>
  <c r="M162"/>
  <c r="M52"/>
  <c r="M132"/>
  <c r="M130"/>
  <c r="M88"/>
  <c r="M136"/>
  <c r="BF136" l="1"/>
  <c r="BX136"/>
  <c r="BZ136"/>
  <c r="BY136"/>
  <c r="CA136"/>
  <c r="BH136"/>
  <c r="CP141" i="6"/>
  <c r="CS141" s="1"/>
  <c r="CN141"/>
  <c r="AH166"/>
  <c r="S166"/>
  <c r="AW166" s="1"/>
  <c r="AX166"/>
  <c r="AC166"/>
  <c r="BE166"/>
  <c r="BG166"/>
  <c r="BH166"/>
  <c r="BF166"/>
  <c r="BD166"/>
  <c r="AH9"/>
  <c r="S9"/>
  <c r="AW9" s="1"/>
  <c r="AC9"/>
  <c r="BE9"/>
  <c r="BG9"/>
  <c r="BD9"/>
  <c r="BH9"/>
  <c r="BF9"/>
  <c r="AH135"/>
  <c r="S135"/>
  <c r="AW135" s="1"/>
  <c r="AC135"/>
  <c r="BE135"/>
  <c r="BG135"/>
  <c r="BD135"/>
  <c r="BF135"/>
  <c r="BH135"/>
  <c r="S79"/>
  <c r="AW79" s="1"/>
  <c r="AC79"/>
  <c r="BE79"/>
  <c r="BG79"/>
  <c r="AH79"/>
  <c r="BF79"/>
  <c r="BD79"/>
  <c r="BH79"/>
  <c r="S56"/>
  <c r="AW56" s="1"/>
  <c r="AC56"/>
  <c r="AH56"/>
  <c r="BE56"/>
  <c r="BG56"/>
  <c r="BF56"/>
  <c r="BH56"/>
  <c r="BD56"/>
  <c r="S146"/>
  <c r="AW146" s="1"/>
  <c r="AX146"/>
  <c r="AC146"/>
  <c r="AH146"/>
  <c r="BG146"/>
  <c r="BE146"/>
  <c r="BH146"/>
  <c r="BF146"/>
  <c r="BD146"/>
  <c r="S41"/>
  <c r="AW41" s="1"/>
  <c r="AC41"/>
  <c r="AH41"/>
  <c r="BE41"/>
  <c r="BG41"/>
  <c r="BH41"/>
  <c r="BD41"/>
  <c r="BF41"/>
  <c r="AH31"/>
  <c r="S31"/>
  <c r="AW31" s="1"/>
  <c r="AC31"/>
  <c r="BE31"/>
  <c r="BG31"/>
  <c r="BH31"/>
  <c r="BF31"/>
  <c r="BD31"/>
  <c r="AI133"/>
  <c r="AK133"/>
  <c r="S157"/>
  <c r="AW157" s="1"/>
  <c r="AX157"/>
  <c r="AC157"/>
  <c r="Q157"/>
  <c r="BB157"/>
  <c r="BG157"/>
  <c r="BE157"/>
  <c r="AH157"/>
  <c r="P157"/>
  <c r="BA157"/>
  <c r="AT157"/>
  <c r="BD157"/>
  <c r="O157"/>
  <c r="BF157"/>
  <c r="BH157"/>
  <c r="AK141"/>
  <c r="AI141"/>
  <c r="S74"/>
  <c r="AW74" s="1"/>
  <c r="AC74"/>
  <c r="BE74"/>
  <c r="AH74"/>
  <c r="BG74"/>
  <c r="BH74"/>
  <c r="BF74"/>
  <c r="BD74"/>
  <c r="AH164"/>
  <c r="S164"/>
  <c r="AW164" s="1"/>
  <c r="AC164"/>
  <c r="BG164"/>
  <c r="BE164"/>
  <c r="BD164"/>
  <c r="BF164"/>
  <c r="BH164"/>
  <c r="S131"/>
  <c r="AW131" s="1"/>
  <c r="AC131"/>
  <c r="AH131"/>
  <c r="BG131"/>
  <c r="BE131"/>
  <c r="BF131"/>
  <c r="BH131"/>
  <c r="BD131"/>
  <c r="AH78"/>
  <c r="S78"/>
  <c r="AW78" s="1"/>
  <c r="AC78"/>
  <c r="BE78"/>
  <c r="BG78"/>
  <c r="BD78"/>
  <c r="BH78"/>
  <c r="BF78"/>
  <c r="AH111"/>
  <c r="S111"/>
  <c r="AW111" s="1"/>
  <c r="AC111"/>
  <c r="BE111"/>
  <c r="BG111"/>
  <c r="BF111"/>
  <c r="BD111"/>
  <c r="BH111"/>
  <c r="S18"/>
  <c r="AW18" s="1"/>
  <c r="AC18"/>
  <c r="BE18"/>
  <c r="BG18"/>
  <c r="AH18"/>
  <c r="BD18"/>
  <c r="BH18"/>
  <c r="BF18"/>
  <c r="AH23"/>
  <c r="S23"/>
  <c r="AW23" s="1"/>
  <c r="AC23"/>
  <c r="BE23"/>
  <c r="BG23"/>
  <c r="BD23"/>
  <c r="BF23"/>
  <c r="BH23"/>
  <c r="AH17"/>
  <c r="S17"/>
  <c r="AW17" s="1"/>
  <c r="AC17"/>
  <c r="BE17"/>
  <c r="BG17"/>
  <c r="BF17"/>
  <c r="BH17"/>
  <c r="BD17"/>
  <c r="AH11"/>
  <c r="S11"/>
  <c r="AW11" s="1"/>
  <c r="AC11"/>
  <c r="BE11"/>
  <c r="BG11"/>
  <c r="BD11"/>
  <c r="BH11"/>
  <c r="BF11"/>
  <c r="AH108"/>
  <c r="S108"/>
  <c r="AW108" s="1"/>
  <c r="AC108"/>
  <c r="BG108"/>
  <c r="BE108"/>
  <c r="BD108"/>
  <c r="BH108"/>
  <c r="BF108"/>
  <c r="AH67"/>
  <c r="S67"/>
  <c r="AW67" s="1"/>
  <c r="AC67"/>
  <c r="BE67"/>
  <c r="BG67"/>
  <c r="BH67"/>
  <c r="BF67"/>
  <c r="BD67"/>
  <c r="S82"/>
  <c r="AW82" s="1"/>
  <c r="AC82"/>
  <c r="BG82"/>
  <c r="AH82"/>
  <c r="BE82"/>
  <c r="BH82"/>
  <c r="BF82"/>
  <c r="BD82"/>
  <c r="S42"/>
  <c r="AW42" s="1"/>
  <c r="AC42"/>
  <c r="BE42"/>
  <c r="BG42"/>
  <c r="AH42"/>
  <c r="BH42"/>
  <c r="BF42"/>
  <c r="BD42"/>
  <c r="AH122"/>
  <c r="S122"/>
  <c r="AW122" s="1"/>
  <c r="AC122"/>
  <c r="BE122"/>
  <c r="BG122"/>
  <c r="BD122"/>
  <c r="BF122"/>
  <c r="BH122"/>
  <c r="AH33"/>
  <c r="S33"/>
  <c r="AW33" s="1"/>
  <c r="AC33"/>
  <c r="BG33"/>
  <c r="BE33"/>
  <c r="BF33"/>
  <c r="BD33"/>
  <c r="BH33"/>
  <c r="AH130"/>
  <c r="S130"/>
  <c r="AW130" s="1"/>
  <c r="AC130"/>
  <c r="BE130"/>
  <c r="BG130"/>
  <c r="BH130"/>
  <c r="BF130"/>
  <c r="BD130"/>
  <c r="AH84"/>
  <c r="S84"/>
  <c r="AW84" s="1"/>
  <c r="AC84"/>
  <c r="BG84"/>
  <c r="BE84"/>
  <c r="BD84"/>
  <c r="BH84"/>
  <c r="BF84"/>
  <c r="S38"/>
  <c r="AW38" s="1"/>
  <c r="AC38"/>
  <c r="BG38"/>
  <c r="AH38"/>
  <c r="BE38"/>
  <c r="BD38"/>
  <c r="BF38"/>
  <c r="BH38"/>
  <c r="CP101"/>
  <c r="CS101" s="1"/>
  <c r="CN101"/>
  <c r="CN148"/>
  <c r="CP148"/>
  <c r="CS148" s="1"/>
  <c r="CN122"/>
  <c r="CP122"/>
  <c r="CS122" s="1"/>
  <c r="CN91"/>
  <c r="CP91"/>
  <c r="CS91" s="1"/>
  <c r="CP69"/>
  <c r="CS69" s="1"/>
  <c r="CN69"/>
  <c r="CN125"/>
  <c r="CP125"/>
  <c r="CS125" s="1"/>
  <c r="CP103"/>
  <c r="CS103" s="1"/>
  <c r="CN103"/>
  <c r="CP23"/>
  <c r="CS23" s="1"/>
  <c r="CN23"/>
  <c r="CP123"/>
  <c r="CS123" s="1"/>
  <c r="CN123"/>
  <c r="CP94"/>
  <c r="CS94" s="1"/>
  <c r="CN94"/>
  <c r="CP146"/>
  <c r="CS146" s="1"/>
  <c r="CN146"/>
  <c r="CP61"/>
  <c r="CS61" s="1"/>
  <c r="CN61"/>
  <c r="CP58"/>
  <c r="CS58" s="1"/>
  <c r="CN58"/>
  <c r="CN72"/>
  <c r="CP72"/>
  <c r="CS72" s="1"/>
  <c r="CP161"/>
  <c r="CS161" s="1"/>
  <c r="CN161"/>
  <c r="CP15"/>
  <c r="CS15" s="1"/>
  <c r="CN15"/>
  <c r="CP36"/>
  <c r="CS36" s="1"/>
  <c r="CN36"/>
  <c r="CN100"/>
  <c r="CP100"/>
  <c r="CS100" s="1"/>
  <c r="CN126"/>
  <c r="CP126"/>
  <c r="CS126" s="1"/>
  <c r="CP137"/>
  <c r="CS137" s="1"/>
  <c r="CN137"/>
  <c r="CP70"/>
  <c r="CS70" s="1"/>
  <c r="CN70"/>
  <c r="CN89"/>
  <c r="CP89"/>
  <c r="CS89" s="1"/>
  <c r="CN111"/>
  <c r="CP111"/>
  <c r="CS111" s="1"/>
  <c r="CN154"/>
  <c r="CP154"/>
  <c r="CS154" s="1"/>
  <c r="CP59"/>
  <c r="CS59" s="1"/>
  <c r="CN59"/>
  <c r="CP139"/>
  <c r="CS139" s="1"/>
  <c r="CN139"/>
  <c r="CN106"/>
  <c r="CP106"/>
  <c r="CS106" s="1"/>
  <c r="CN147"/>
  <c r="CP147"/>
  <c r="CS147" s="1"/>
  <c r="CP87"/>
  <c r="CS87" s="1"/>
  <c r="CN87"/>
  <c r="CN38"/>
  <c r="CP38"/>
  <c r="CS38" s="1"/>
  <c r="CN37"/>
  <c r="CP37"/>
  <c r="CS37" s="1"/>
  <c r="CP88"/>
  <c r="CS88" s="1"/>
  <c r="CN88"/>
  <c r="CN39"/>
  <c r="CP39"/>
  <c r="CS39" s="1"/>
  <c r="CN68"/>
  <c r="CP68"/>
  <c r="CS68" s="1"/>
  <c r="CN53"/>
  <c r="CP53"/>
  <c r="CS53" s="1"/>
  <c r="CP149"/>
  <c r="CS149" s="1"/>
  <c r="CN149"/>
  <c r="CN104"/>
  <c r="CP104"/>
  <c r="CS104" s="1"/>
  <c r="AE5"/>
  <c r="AG5"/>
  <c r="Y5"/>
  <c r="D7" i="10" s="1"/>
  <c r="Z5" i="6"/>
  <c r="AA5"/>
  <c r="AB5"/>
  <c r="A7" i="10"/>
  <c r="C7" s="1"/>
  <c r="AF18" i="6"/>
  <c r="AF131"/>
  <c r="AF135"/>
  <c r="AF78"/>
  <c r="BX88" i="5"/>
  <c r="BF88"/>
  <c r="CA88"/>
  <c r="BY88"/>
  <c r="BZ88"/>
  <c r="BH88"/>
  <c r="BY52"/>
  <c r="CA52"/>
  <c r="BZ52"/>
  <c r="BX52"/>
  <c r="BF52"/>
  <c r="BH52"/>
  <c r="AH121" i="6"/>
  <c r="S121"/>
  <c r="AW121" s="1"/>
  <c r="AC121"/>
  <c r="BG121"/>
  <c r="BE121"/>
  <c r="BF121"/>
  <c r="BH121"/>
  <c r="BD121"/>
  <c r="AH77"/>
  <c r="S77"/>
  <c r="AW77" s="1"/>
  <c r="AC77"/>
  <c r="BE77"/>
  <c r="BG77"/>
  <c r="BD77"/>
  <c r="BH77"/>
  <c r="BF77"/>
  <c r="S68"/>
  <c r="AW68" s="1"/>
  <c r="AC68"/>
  <c r="BG68"/>
  <c r="BE68"/>
  <c r="AH68"/>
  <c r="BH68"/>
  <c r="BD68"/>
  <c r="BF68"/>
  <c r="S63"/>
  <c r="AW63" s="1"/>
  <c r="AC63"/>
  <c r="AH63"/>
  <c r="BG63"/>
  <c r="BE63"/>
  <c r="BH63"/>
  <c r="BF63"/>
  <c r="BD63"/>
  <c r="AH24"/>
  <c r="S24"/>
  <c r="AW24" s="1"/>
  <c r="AC24"/>
  <c r="BG24"/>
  <c r="BE24"/>
  <c r="BD24"/>
  <c r="BH24"/>
  <c r="BF24"/>
  <c r="S112"/>
  <c r="AW112" s="1"/>
  <c r="AC112"/>
  <c r="AH112"/>
  <c r="BE112"/>
  <c r="BG112"/>
  <c r="BD112"/>
  <c r="BH112"/>
  <c r="BF112"/>
  <c r="AH59"/>
  <c r="S59"/>
  <c r="AW59" s="1"/>
  <c r="AC59"/>
  <c r="BG59"/>
  <c r="BE59"/>
  <c r="BF59"/>
  <c r="BD59"/>
  <c r="BH59"/>
  <c r="S62"/>
  <c r="AW62" s="1"/>
  <c r="AC62"/>
  <c r="BG62"/>
  <c r="AH62"/>
  <c r="BE62"/>
  <c r="BH62"/>
  <c r="BF62"/>
  <c r="BD62"/>
  <c r="AH69"/>
  <c r="S69"/>
  <c r="AW69" s="1"/>
  <c r="AC69"/>
  <c r="BE69"/>
  <c r="BG69"/>
  <c r="BD69"/>
  <c r="BF69"/>
  <c r="BH69"/>
  <c r="AH123"/>
  <c r="S123"/>
  <c r="AW123" s="1"/>
  <c r="AC123"/>
  <c r="BG123"/>
  <c r="BE123"/>
  <c r="BD123"/>
  <c r="BH123"/>
  <c r="BF123"/>
  <c r="AH139"/>
  <c r="S139"/>
  <c r="AW139" s="1"/>
  <c r="AC139"/>
  <c r="BE139"/>
  <c r="BG139"/>
  <c r="BH139"/>
  <c r="BD139"/>
  <c r="BF139"/>
  <c r="AH40"/>
  <c r="S40"/>
  <c r="AW40" s="1"/>
  <c r="AC40"/>
  <c r="BG40"/>
  <c r="BE40"/>
  <c r="BD40"/>
  <c r="BF40"/>
  <c r="BH40"/>
  <c r="S109"/>
  <c r="AW109" s="1"/>
  <c r="AC109"/>
  <c r="BG109"/>
  <c r="BE109"/>
  <c r="AH109"/>
  <c r="BD109"/>
  <c r="BF109"/>
  <c r="BH109"/>
  <c r="AH20"/>
  <c r="S20"/>
  <c r="AW20" s="1"/>
  <c r="AC20"/>
  <c r="BG20"/>
  <c r="BE20"/>
  <c r="BH20"/>
  <c r="BD20"/>
  <c r="BF20"/>
  <c r="S50"/>
  <c r="AW50" s="1"/>
  <c r="AC50"/>
  <c r="BG50"/>
  <c r="AH50"/>
  <c r="BE50"/>
  <c r="BH50"/>
  <c r="BF50"/>
  <c r="BD50"/>
  <c r="S149"/>
  <c r="AW149" s="1"/>
  <c r="AC149"/>
  <c r="BG149"/>
  <c r="BE149"/>
  <c r="AH149"/>
  <c r="BH149"/>
  <c r="BD149"/>
  <c r="BF149"/>
  <c r="AH21"/>
  <c r="S21"/>
  <c r="AW21" s="1"/>
  <c r="AC21"/>
  <c r="BE21"/>
  <c r="BG21"/>
  <c r="BD21"/>
  <c r="BF21"/>
  <c r="BH21"/>
  <c r="AH104"/>
  <c r="S104"/>
  <c r="AW104" s="1"/>
  <c r="AC104"/>
  <c r="BG104"/>
  <c r="BE104"/>
  <c r="BF104"/>
  <c r="BH104"/>
  <c r="BD104"/>
  <c r="AH61"/>
  <c r="S61"/>
  <c r="AW61" s="1"/>
  <c r="AC61"/>
  <c r="BE61"/>
  <c r="BG61"/>
  <c r="BF61"/>
  <c r="BD61"/>
  <c r="BH61"/>
  <c r="AI159"/>
  <c r="AK159"/>
  <c r="AH132"/>
  <c r="S132"/>
  <c r="AW132" s="1"/>
  <c r="AC132"/>
  <c r="BE132"/>
  <c r="BG132"/>
  <c r="BD132"/>
  <c r="BH132"/>
  <c r="BF132"/>
  <c r="S87"/>
  <c r="AW87" s="1"/>
  <c r="AX87"/>
  <c r="AC87"/>
  <c r="BG87"/>
  <c r="BE87"/>
  <c r="AH87"/>
  <c r="BF87"/>
  <c r="BD87"/>
  <c r="BH87"/>
  <c r="AI85"/>
  <c r="AK85"/>
  <c r="S72"/>
  <c r="AW72" s="1"/>
  <c r="AC72"/>
  <c r="AH72"/>
  <c r="BE72"/>
  <c r="BG72"/>
  <c r="BH72"/>
  <c r="BF72"/>
  <c r="BD72"/>
  <c r="S162"/>
  <c r="AW162" s="1"/>
  <c r="AC162"/>
  <c r="BE162"/>
  <c r="AH162"/>
  <c r="BG162"/>
  <c r="BD162"/>
  <c r="BF162"/>
  <c r="BH162"/>
  <c r="AH125"/>
  <c r="S125"/>
  <c r="AW125" s="1"/>
  <c r="AX125"/>
  <c r="AC125"/>
  <c r="BE125"/>
  <c r="BG125"/>
  <c r="BD125"/>
  <c r="BH125"/>
  <c r="BF125"/>
  <c r="AH45"/>
  <c r="S45"/>
  <c r="AW45" s="1"/>
  <c r="AC45"/>
  <c r="BG45"/>
  <c r="BE45"/>
  <c r="BD45"/>
  <c r="BH45"/>
  <c r="BF45"/>
  <c r="AH97"/>
  <c r="S97"/>
  <c r="AW97" s="1"/>
  <c r="AC97"/>
  <c r="BG97"/>
  <c r="BE97"/>
  <c r="BH97"/>
  <c r="BF97"/>
  <c r="BD97"/>
  <c r="AH116"/>
  <c r="S116"/>
  <c r="AW116" s="1"/>
  <c r="AC116"/>
  <c r="BG116"/>
  <c r="BE116"/>
  <c r="BH116"/>
  <c r="BD116"/>
  <c r="BF116"/>
  <c r="AH57"/>
  <c r="S57"/>
  <c r="AW57" s="1"/>
  <c r="AC57"/>
  <c r="BE57"/>
  <c r="BG57"/>
  <c r="BF57"/>
  <c r="BD57"/>
  <c r="BH57"/>
  <c r="AH37"/>
  <c r="S37"/>
  <c r="AW37" s="1"/>
  <c r="AC37"/>
  <c r="BG37"/>
  <c r="BE37"/>
  <c r="BH37"/>
  <c r="BD37"/>
  <c r="BF37"/>
  <c r="AH88"/>
  <c r="S88"/>
  <c r="AW88" s="1"/>
  <c r="AC88"/>
  <c r="BG88"/>
  <c r="BE88"/>
  <c r="BH88"/>
  <c r="BD88"/>
  <c r="BF88"/>
  <c r="S36"/>
  <c r="AW36" s="1"/>
  <c r="AC36"/>
  <c r="AH36"/>
  <c r="BG36"/>
  <c r="BE36"/>
  <c r="BH36"/>
  <c r="BD36"/>
  <c r="BF36"/>
  <c r="AH22"/>
  <c r="S22"/>
  <c r="AW22" s="1"/>
  <c r="AC22"/>
  <c r="BG22"/>
  <c r="BE22"/>
  <c r="BH22"/>
  <c r="BF22"/>
  <c r="BD22"/>
  <c r="AH29"/>
  <c r="S29"/>
  <c r="AW29" s="1"/>
  <c r="AC29"/>
  <c r="BE29"/>
  <c r="BG29"/>
  <c r="BD29"/>
  <c r="BF29"/>
  <c r="BH29"/>
  <c r="AH39"/>
  <c r="S39"/>
  <c r="AW39" s="1"/>
  <c r="AC39"/>
  <c r="BG39"/>
  <c r="BE39"/>
  <c r="BH39"/>
  <c r="BF39"/>
  <c r="BD39"/>
  <c r="AH94"/>
  <c r="S94"/>
  <c r="AW94" s="1"/>
  <c r="AC94"/>
  <c r="BE94"/>
  <c r="BG94"/>
  <c r="BF94"/>
  <c r="BH94"/>
  <c r="BD94"/>
  <c r="S89"/>
  <c r="AW89" s="1"/>
  <c r="AC89"/>
  <c r="BG89"/>
  <c r="AH89"/>
  <c r="BE89"/>
  <c r="BD89"/>
  <c r="BF89"/>
  <c r="BH89"/>
  <c r="CP95"/>
  <c r="CS95" s="1"/>
  <c r="CN95"/>
  <c r="CP24"/>
  <c r="CS24" s="1"/>
  <c r="CN24"/>
  <c r="CP98"/>
  <c r="CS98" s="1"/>
  <c r="CN98"/>
  <c r="CP79"/>
  <c r="CS79" s="1"/>
  <c r="CN79"/>
  <c r="CP113"/>
  <c r="CS113" s="1"/>
  <c r="CN113"/>
  <c r="CP138"/>
  <c r="CS138" s="1"/>
  <c r="CN138"/>
  <c r="CN99"/>
  <c r="CP99"/>
  <c r="CS99" s="1"/>
  <c r="CN56"/>
  <c r="CP56"/>
  <c r="CS56" s="1"/>
  <c r="CP9"/>
  <c r="CS9" s="1"/>
  <c r="CN9"/>
  <c r="CN35"/>
  <c r="CP35"/>
  <c r="CS35" s="1"/>
  <c r="CP54"/>
  <c r="CS54" s="1"/>
  <c r="CN54"/>
  <c r="CP142"/>
  <c r="CS142" s="1"/>
  <c r="CN142"/>
  <c r="CN78"/>
  <c r="CP78"/>
  <c r="CS78" s="1"/>
  <c r="CN29"/>
  <c r="CP29"/>
  <c r="CS29" s="1"/>
  <c r="CP153"/>
  <c r="CS153" s="1"/>
  <c r="CN153"/>
  <c r="CN17"/>
  <c r="CP17"/>
  <c r="CS17" s="1"/>
  <c r="CP112"/>
  <c r="CS112" s="1"/>
  <c r="CN112"/>
  <c r="CP20"/>
  <c r="CS20" s="1"/>
  <c r="CN20"/>
  <c r="CN40"/>
  <c r="CP40"/>
  <c r="CS40" s="1"/>
  <c r="CP130"/>
  <c r="CS130" s="1"/>
  <c r="CN130"/>
  <c r="CP45"/>
  <c r="CS45" s="1"/>
  <c r="CN45"/>
  <c r="CN132"/>
  <c r="CP132"/>
  <c r="CS132" s="1"/>
  <c r="CN34"/>
  <c r="CP34"/>
  <c r="CS34" s="1"/>
  <c r="CN83"/>
  <c r="CP83"/>
  <c r="CS83" s="1"/>
  <c r="CN32"/>
  <c r="CP32"/>
  <c r="CS32" s="1"/>
  <c r="CP107"/>
  <c r="CS107" s="1"/>
  <c r="CN107"/>
  <c r="CP50"/>
  <c r="CS50" s="1"/>
  <c r="CN50"/>
  <c r="CN118"/>
  <c r="CP118"/>
  <c r="CS118" s="1"/>
  <c r="CP109"/>
  <c r="CS109" s="1"/>
  <c r="CN109"/>
  <c r="CP165"/>
  <c r="CS165" s="1"/>
  <c r="CN165"/>
  <c r="CP7"/>
  <c r="CS7" s="1"/>
  <c r="CN7"/>
  <c r="CN156"/>
  <c r="CP156"/>
  <c r="CS156" s="1"/>
  <c r="CN13"/>
  <c r="CP13"/>
  <c r="CS13" s="1"/>
  <c r="CN162"/>
  <c r="CP162"/>
  <c r="CS162" s="1"/>
  <c r="CN74"/>
  <c r="CP74"/>
  <c r="CS74" s="1"/>
  <c r="CN31"/>
  <c r="CP31"/>
  <c r="CS31" s="1"/>
  <c r="Z157"/>
  <c r="AR157"/>
  <c r="Y157"/>
  <c r="D172" i="10" s="1"/>
  <c r="AB157" i="6"/>
  <c r="AG157"/>
  <c r="AE157"/>
  <c r="AA157"/>
  <c r="A172" i="10"/>
  <c r="C172" s="1"/>
  <c r="AF108" i="6"/>
  <c r="AF112"/>
  <c r="AF72"/>
  <c r="AF45"/>
  <c r="AF62"/>
  <c r="AF74"/>
  <c r="AF17"/>
  <c r="AF104"/>
  <c r="AF40"/>
  <c r="AF146"/>
  <c r="AF33"/>
  <c r="AF69"/>
  <c r="AF59"/>
  <c r="AF122"/>
  <c r="AF94"/>
  <c r="AF39"/>
  <c r="AF29"/>
  <c r="CA130" i="5"/>
  <c r="BY130"/>
  <c r="BZ130"/>
  <c r="BX130"/>
  <c r="BF130"/>
  <c r="BH130"/>
  <c r="CA162"/>
  <c r="BY162"/>
  <c r="BF162"/>
  <c r="BX162"/>
  <c r="BZ162"/>
  <c r="BH162"/>
  <c r="AH160" i="6"/>
  <c r="S160"/>
  <c r="AW160" s="1"/>
  <c r="AC160"/>
  <c r="BE160"/>
  <c r="BG160"/>
  <c r="BD160"/>
  <c r="BH160"/>
  <c r="BF160"/>
  <c r="S142"/>
  <c r="AW142" s="1"/>
  <c r="AC142"/>
  <c r="BE142"/>
  <c r="AH142"/>
  <c r="BG142"/>
  <c r="BH142"/>
  <c r="BF142"/>
  <c r="BD142"/>
  <c r="S46"/>
  <c r="AW46" s="1"/>
  <c r="AC46"/>
  <c r="BG46"/>
  <c r="AH46"/>
  <c r="BE46"/>
  <c r="BF46"/>
  <c r="BH46"/>
  <c r="BD46"/>
  <c r="AH156"/>
  <c r="S156"/>
  <c r="AW156" s="1"/>
  <c r="AC156"/>
  <c r="BE156"/>
  <c r="BG156"/>
  <c r="BD156"/>
  <c r="BF156"/>
  <c r="BH156"/>
  <c r="S100"/>
  <c r="AW100" s="1"/>
  <c r="AC100"/>
  <c r="AH100"/>
  <c r="BG100"/>
  <c r="BE100"/>
  <c r="BH100"/>
  <c r="BD100"/>
  <c r="BF100"/>
  <c r="S144"/>
  <c r="AW144" s="1"/>
  <c r="AC144"/>
  <c r="BE144"/>
  <c r="AH144"/>
  <c r="BG144"/>
  <c r="BD144"/>
  <c r="BH144"/>
  <c r="BF144"/>
  <c r="S64"/>
  <c r="AW64" s="1"/>
  <c r="AC64"/>
  <c r="BE64"/>
  <c r="BG64"/>
  <c r="AH64"/>
  <c r="BD64"/>
  <c r="BH64"/>
  <c r="BF64"/>
  <c r="AH98"/>
  <c r="S98"/>
  <c r="AW98" s="1"/>
  <c r="AC98"/>
  <c r="BG98"/>
  <c r="BE98"/>
  <c r="BF98"/>
  <c r="BH98"/>
  <c r="BD98"/>
  <c r="S32"/>
  <c r="AW32" s="1"/>
  <c r="AC32"/>
  <c r="BE32"/>
  <c r="AH32"/>
  <c r="BG32"/>
  <c r="BH32"/>
  <c r="BF32"/>
  <c r="BD32"/>
  <c r="AH8"/>
  <c r="S8"/>
  <c r="AW8" s="1"/>
  <c r="AC8"/>
  <c r="BE8"/>
  <c r="BG8"/>
  <c r="BF8"/>
  <c r="BD8"/>
  <c r="BH8"/>
  <c r="AH12"/>
  <c r="S12"/>
  <c r="AW12" s="1"/>
  <c r="AC12"/>
  <c r="BE12"/>
  <c r="BG12"/>
  <c r="BH12"/>
  <c r="BD12"/>
  <c r="BF12"/>
  <c r="S163"/>
  <c r="AW163" s="1"/>
  <c r="AC163"/>
  <c r="BG163"/>
  <c r="BE163"/>
  <c r="AH163"/>
  <c r="BD163"/>
  <c r="BH163"/>
  <c r="BF163"/>
  <c r="AH73"/>
  <c r="S73"/>
  <c r="AW73" s="1"/>
  <c r="AC73"/>
  <c r="BE73"/>
  <c r="BG73"/>
  <c r="BF73"/>
  <c r="BH73"/>
  <c r="BD73"/>
  <c r="S10"/>
  <c r="AW10" s="1"/>
  <c r="AC10"/>
  <c r="BG10"/>
  <c r="BE10"/>
  <c r="AH10"/>
  <c r="BD10"/>
  <c r="BF10"/>
  <c r="BH10"/>
  <c r="S103"/>
  <c r="AW103" s="1"/>
  <c r="AC103"/>
  <c r="BG103"/>
  <c r="AH103"/>
  <c r="BE103"/>
  <c r="BH103"/>
  <c r="BD103"/>
  <c r="BF103"/>
  <c r="AH128"/>
  <c r="S128"/>
  <c r="AW128" s="1"/>
  <c r="AC128"/>
  <c r="BE128"/>
  <c r="BG128"/>
  <c r="BH128"/>
  <c r="BD128"/>
  <c r="BF128"/>
  <c r="AI155"/>
  <c r="AK155"/>
  <c r="AH147"/>
  <c r="S147"/>
  <c r="AW147" s="1"/>
  <c r="AC147"/>
  <c r="BG147"/>
  <c r="BE147"/>
  <c r="BD147"/>
  <c r="BH147"/>
  <c r="BF147"/>
  <c r="AH48"/>
  <c r="S48"/>
  <c r="AW48" s="1"/>
  <c r="AC48"/>
  <c r="BG48"/>
  <c r="BE48"/>
  <c r="BH48"/>
  <c r="BF48"/>
  <c r="BD48"/>
  <c r="S153"/>
  <c r="AW153" s="1"/>
  <c r="AC153"/>
  <c r="AH153"/>
  <c r="BG153"/>
  <c r="BE153"/>
  <c r="BH153"/>
  <c r="BD153"/>
  <c r="BF153"/>
  <c r="S15"/>
  <c r="AW15" s="1"/>
  <c r="AX15"/>
  <c r="AC15"/>
  <c r="AH15"/>
  <c r="BG15"/>
  <c r="BE15"/>
  <c r="BF15"/>
  <c r="BH15"/>
  <c r="BD15"/>
  <c r="S161"/>
  <c r="AW161" s="1"/>
  <c r="AC161"/>
  <c r="AH161"/>
  <c r="BG161"/>
  <c r="BE161"/>
  <c r="BH161"/>
  <c r="BD161"/>
  <c r="BF161"/>
  <c r="AH14"/>
  <c r="S14"/>
  <c r="AW14" s="1"/>
  <c r="AC14"/>
  <c r="BE14"/>
  <c r="BG14"/>
  <c r="BD14"/>
  <c r="BF14"/>
  <c r="BH14"/>
  <c r="AH5"/>
  <c r="S5"/>
  <c r="AW5" s="1"/>
  <c r="AC5"/>
  <c r="BG5"/>
  <c r="BE5"/>
  <c r="BA5"/>
  <c r="Q5"/>
  <c r="BB5"/>
  <c r="P5"/>
  <c r="BD5"/>
  <c r="O5"/>
  <c r="BF5"/>
  <c r="BH5"/>
  <c r="S118"/>
  <c r="AW118" s="1"/>
  <c r="AC118"/>
  <c r="AH118"/>
  <c r="BE118"/>
  <c r="BG118"/>
  <c r="BF118"/>
  <c r="BD118"/>
  <c r="BH118"/>
  <c r="S106"/>
  <c r="AW106" s="1"/>
  <c r="AC106"/>
  <c r="BG106"/>
  <c r="AH106"/>
  <c r="BE106"/>
  <c r="BF106"/>
  <c r="BH106"/>
  <c r="BD106"/>
  <c r="AH105"/>
  <c r="S105"/>
  <c r="AW105" s="1"/>
  <c r="AC105"/>
  <c r="BE105"/>
  <c r="BG105"/>
  <c r="BH105"/>
  <c r="BD105"/>
  <c r="BF105"/>
  <c r="S95"/>
  <c r="AW95" s="1"/>
  <c r="AC95"/>
  <c r="BG95"/>
  <c r="AH95"/>
  <c r="BE95"/>
  <c r="BF95"/>
  <c r="BD95"/>
  <c r="BH95"/>
  <c r="S148"/>
  <c r="AW148" s="1"/>
  <c r="AC148"/>
  <c r="AH148"/>
  <c r="BE148"/>
  <c r="BG148"/>
  <c r="BH148"/>
  <c r="BF148"/>
  <c r="BD148"/>
  <c r="CP3"/>
  <c r="CS3" s="1"/>
  <c r="CN3"/>
  <c r="CP134"/>
  <c r="CS134" s="1"/>
  <c r="CN134"/>
  <c r="CP150"/>
  <c r="CS150" s="1"/>
  <c r="CN150"/>
  <c r="CP93"/>
  <c r="CS93" s="1"/>
  <c r="CN93"/>
  <c r="CP48"/>
  <c r="CS48" s="1"/>
  <c r="CN48"/>
  <c r="CN21"/>
  <c r="CP21"/>
  <c r="CS21" s="1"/>
  <c r="CP128"/>
  <c r="CS128" s="1"/>
  <c r="CN128"/>
  <c r="CN163"/>
  <c r="CP163"/>
  <c r="CS163" s="1"/>
  <c r="CN25"/>
  <c r="CP25"/>
  <c r="CS25" s="1"/>
  <c r="CP28"/>
  <c r="CS28" s="1"/>
  <c r="CN28"/>
  <c r="CN26"/>
  <c r="CP26"/>
  <c r="CS26" s="1"/>
  <c r="CN119"/>
  <c r="CP119"/>
  <c r="CS119" s="1"/>
  <c r="CP136"/>
  <c r="CS136" s="1"/>
  <c r="CN136"/>
  <c r="CP76"/>
  <c r="CS76" s="1"/>
  <c r="CN76"/>
  <c r="CP96"/>
  <c r="CS96" s="1"/>
  <c r="CN96"/>
  <c r="CP143"/>
  <c r="CS143" s="1"/>
  <c r="CN143"/>
  <c r="CP75"/>
  <c r="CS75" s="1"/>
  <c r="CN75"/>
  <c r="CN166"/>
  <c r="CP166"/>
  <c r="CS166" s="1"/>
  <c r="CN66"/>
  <c r="CP66"/>
  <c r="CS66" s="1"/>
  <c r="CP80"/>
  <c r="CS80" s="1"/>
  <c r="CN80"/>
  <c r="CP16"/>
  <c r="CS16" s="1"/>
  <c r="CN16"/>
  <c r="CN52"/>
  <c r="CP52"/>
  <c r="CS52" s="1"/>
  <c r="CN158"/>
  <c r="CP158"/>
  <c r="CS158" s="1"/>
  <c r="CN43"/>
  <c r="CP43"/>
  <c r="CS43" s="1"/>
  <c r="CN44"/>
  <c r="CP44"/>
  <c r="CS44" s="1"/>
  <c r="CP145"/>
  <c r="CS145" s="1"/>
  <c r="CN145"/>
  <c r="CN92"/>
  <c r="CP92"/>
  <c r="CS92" s="1"/>
  <c r="CN12"/>
  <c r="CP12"/>
  <c r="CS12" s="1"/>
  <c r="CP11"/>
  <c r="CS11" s="1"/>
  <c r="CN11"/>
  <c r="CN114"/>
  <c r="CP114"/>
  <c r="CS114" s="1"/>
  <c r="CN19"/>
  <c r="CP19"/>
  <c r="CS19" s="1"/>
  <c r="CN121"/>
  <c r="CP121"/>
  <c r="CS121" s="1"/>
  <c r="CP77"/>
  <c r="CS77" s="1"/>
  <c r="CN77"/>
  <c r="CP90"/>
  <c r="CS90" s="1"/>
  <c r="CN90"/>
  <c r="CN51"/>
  <c r="CP51"/>
  <c r="CS51" s="1"/>
  <c r="CN117"/>
  <c r="CP117"/>
  <c r="CS117" s="1"/>
  <c r="CP27"/>
  <c r="CS27" s="1"/>
  <c r="CN27"/>
  <c r="AF5"/>
  <c r="AF116"/>
  <c r="AF100"/>
  <c r="AF148"/>
  <c r="AF42"/>
  <c r="AF56"/>
  <c r="AF73"/>
  <c r="AF166"/>
  <c r="AF36"/>
  <c r="AF67"/>
  <c r="AF121"/>
  <c r="AF15"/>
  <c r="AF139"/>
  <c r="AF98"/>
  <c r="AF130"/>
  <c r="AF20"/>
  <c r="AF111"/>
  <c r="AF105"/>
  <c r="AF162"/>
  <c r="AF38"/>
  <c r="AF149"/>
  <c r="AF164"/>
  <c r="AF82"/>
  <c r="BZ132" i="5"/>
  <c r="BX132"/>
  <c r="BF132"/>
  <c r="BY132"/>
  <c r="CA132"/>
  <c r="BH132"/>
  <c r="BF158"/>
  <c r="BY158"/>
  <c r="BX158"/>
  <c r="BZ158"/>
  <c r="CA158"/>
  <c r="BH158"/>
  <c r="AH7" i="6"/>
  <c r="S7"/>
  <c r="AW7" s="1"/>
  <c r="AC7"/>
  <c r="BE7"/>
  <c r="BG7"/>
  <c r="BF7"/>
  <c r="BH7"/>
  <c r="BD7"/>
  <c r="AH13"/>
  <c r="S13"/>
  <c r="AW13" s="1"/>
  <c r="AX13"/>
  <c r="AC13"/>
  <c r="BE13"/>
  <c r="BG13"/>
  <c r="BD13"/>
  <c r="BF13"/>
  <c r="BH13"/>
  <c r="AH58"/>
  <c r="S58"/>
  <c r="AW58" s="1"/>
  <c r="AC58"/>
  <c r="BE58"/>
  <c r="BG58"/>
  <c r="BD58"/>
  <c r="BF58"/>
  <c r="BH58"/>
  <c r="AH151"/>
  <c r="S151"/>
  <c r="AW151" s="1"/>
  <c r="AC151"/>
  <c r="BG151"/>
  <c r="BE151"/>
  <c r="BF151"/>
  <c r="BH151"/>
  <c r="BD151"/>
  <c r="AH154"/>
  <c r="S154"/>
  <c r="AW154" s="1"/>
  <c r="AC154"/>
  <c r="BG154"/>
  <c r="BE154"/>
  <c r="BF154"/>
  <c r="BD154"/>
  <c r="BH154"/>
  <c r="AH34"/>
  <c r="S34"/>
  <c r="AW34" s="1"/>
  <c r="AC34"/>
  <c r="BG34"/>
  <c r="BE34"/>
  <c r="BD34"/>
  <c r="BF34"/>
  <c r="BH34"/>
  <c r="AH91"/>
  <c r="S91"/>
  <c r="AW91" s="1"/>
  <c r="AC91"/>
  <c r="BG91"/>
  <c r="BE91"/>
  <c r="BF91"/>
  <c r="BD91"/>
  <c r="BH91"/>
  <c r="AH83"/>
  <c r="S83"/>
  <c r="AW83" s="1"/>
  <c r="AC83"/>
  <c r="BG83"/>
  <c r="BE83"/>
  <c r="BF83"/>
  <c r="BH83"/>
  <c r="BD83"/>
  <c r="AH126"/>
  <c r="S126"/>
  <c r="AW126" s="1"/>
  <c r="AC126"/>
  <c r="BG126"/>
  <c r="BE126"/>
  <c r="BF126"/>
  <c r="BD126"/>
  <c r="BH126"/>
  <c r="AH35"/>
  <c r="S35"/>
  <c r="AW35" s="1"/>
  <c r="AC35"/>
  <c r="BE35"/>
  <c r="BG35"/>
  <c r="BD35"/>
  <c r="BH35"/>
  <c r="BF35"/>
  <c r="AH158"/>
  <c r="S158"/>
  <c r="AW158" s="1"/>
  <c r="AC158"/>
  <c r="BE158"/>
  <c r="BG158"/>
  <c r="BD158"/>
  <c r="BF158"/>
  <c r="BH158"/>
  <c r="AH140"/>
  <c r="S140"/>
  <c r="AW140" s="1"/>
  <c r="AC140"/>
  <c r="BG140"/>
  <c r="BE140"/>
  <c r="BF140"/>
  <c r="BH140"/>
  <c r="BD140"/>
  <c r="AI129"/>
  <c r="AK129"/>
  <c r="AH6"/>
  <c r="S6"/>
  <c r="AW6" s="1"/>
  <c r="AX6"/>
  <c r="AC6"/>
  <c r="BG6"/>
  <c r="BE6"/>
  <c r="BH6"/>
  <c r="BD6"/>
  <c r="BF6"/>
  <c r="AK127"/>
  <c r="AI127"/>
  <c r="AH113"/>
  <c r="S113"/>
  <c r="AW113" s="1"/>
  <c r="AC113"/>
  <c r="BE113"/>
  <c r="BG113"/>
  <c r="BD113"/>
  <c r="BH113"/>
  <c r="BF113"/>
  <c r="AH138"/>
  <c r="S138"/>
  <c r="AW138" s="1"/>
  <c r="AC138"/>
  <c r="BE138"/>
  <c r="BG138"/>
  <c r="BD138"/>
  <c r="BF138"/>
  <c r="BH138"/>
  <c r="AI49"/>
  <c r="AK49"/>
  <c r="AH99"/>
  <c r="S99"/>
  <c r="AW99" s="1"/>
  <c r="AC99"/>
  <c r="BG99"/>
  <c r="BE99"/>
  <c r="BD99"/>
  <c r="BF99"/>
  <c r="BH99"/>
  <c r="AH55"/>
  <c r="S55"/>
  <c r="AW55" s="1"/>
  <c r="AC55"/>
  <c r="BG55"/>
  <c r="BE55"/>
  <c r="BD55"/>
  <c r="BH55"/>
  <c r="BF55"/>
  <c r="AH92"/>
  <c r="S92"/>
  <c r="AW92" s="1"/>
  <c r="AC92"/>
  <c r="BE92"/>
  <c r="BG92"/>
  <c r="BD92"/>
  <c r="BF92"/>
  <c r="BH92"/>
  <c r="AH53"/>
  <c r="S53"/>
  <c r="AW53" s="1"/>
  <c r="AC53"/>
  <c r="BE53"/>
  <c r="BG53"/>
  <c r="BD53"/>
  <c r="BH53"/>
  <c r="BF53"/>
  <c r="AH137"/>
  <c r="S137"/>
  <c r="AW137" s="1"/>
  <c r="AC137"/>
  <c r="BG137"/>
  <c r="BE137"/>
  <c r="BH137"/>
  <c r="BD137"/>
  <c r="BF137"/>
  <c r="AH110"/>
  <c r="S110"/>
  <c r="AW110" s="1"/>
  <c r="AC110"/>
  <c r="BE110"/>
  <c r="BG110"/>
  <c r="BD110"/>
  <c r="BF110"/>
  <c r="BH110"/>
  <c r="AH54"/>
  <c r="S54"/>
  <c r="AW54" s="1"/>
  <c r="AC54"/>
  <c r="BG54"/>
  <c r="BE54"/>
  <c r="BD54"/>
  <c r="BF54"/>
  <c r="BH54"/>
  <c r="AH165"/>
  <c r="S165"/>
  <c r="AW165" s="1"/>
  <c r="AC165"/>
  <c r="BG165"/>
  <c r="BE165"/>
  <c r="BF165"/>
  <c r="BD165"/>
  <c r="BH165"/>
  <c r="AH70"/>
  <c r="S70"/>
  <c r="AW70" s="1"/>
  <c r="AX70"/>
  <c r="AC70"/>
  <c r="BG70"/>
  <c r="BE70"/>
  <c r="BH70"/>
  <c r="BD70"/>
  <c r="BF70"/>
  <c r="AH47"/>
  <c r="S47"/>
  <c r="AW47" s="1"/>
  <c r="AC47"/>
  <c r="BG47"/>
  <c r="BE47"/>
  <c r="BD47"/>
  <c r="BF47"/>
  <c r="BH47"/>
  <c r="AH152"/>
  <c r="S152"/>
  <c r="AW152" s="1"/>
  <c r="AC152"/>
  <c r="BG152"/>
  <c r="BE152"/>
  <c r="BF152"/>
  <c r="BH152"/>
  <c r="BD152"/>
  <c r="AH107"/>
  <c r="S107"/>
  <c r="AW107" s="1"/>
  <c r="AC107"/>
  <c r="BG107"/>
  <c r="BE107"/>
  <c r="BF107"/>
  <c r="BD107"/>
  <c r="BH107"/>
  <c r="AH86"/>
  <c r="S86"/>
  <c r="AW86" s="1"/>
  <c r="AC86"/>
  <c r="BG86"/>
  <c r="BE86"/>
  <c r="BH86"/>
  <c r="BD86"/>
  <c r="BF86"/>
  <c r="AH81"/>
  <c r="S81"/>
  <c r="AW81" s="1"/>
  <c r="AC81"/>
  <c r="BG81"/>
  <c r="BE81"/>
  <c r="BD81"/>
  <c r="BF81"/>
  <c r="BH81"/>
  <c r="AH120"/>
  <c r="S120"/>
  <c r="AW120" s="1"/>
  <c r="AC120"/>
  <c r="BG120"/>
  <c r="BE120"/>
  <c r="BD120"/>
  <c r="BF120"/>
  <c r="BH120"/>
  <c r="S3"/>
  <c r="AW3" s="1"/>
  <c r="AC3"/>
  <c r="AH3"/>
  <c r="BG3"/>
  <c r="BE3"/>
  <c r="BF3"/>
  <c r="BH3"/>
  <c r="BD3"/>
  <c r="CP86"/>
  <c r="CS86" s="1"/>
  <c r="CN86"/>
  <c r="CP110"/>
  <c r="CS110" s="1"/>
  <c r="CN110"/>
  <c r="CP62"/>
  <c r="CS62" s="1"/>
  <c r="CN62"/>
  <c r="CN97"/>
  <c r="CP97"/>
  <c r="CS97" s="1"/>
  <c r="CP6"/>
  <c r="CS6" s="1"/>
  <c r="CN6"/>
  <c r="CN10"/>
  <c r="CP10"/>
  <c r="CS10" s="1"/>
  <c r="CN8"/>
  <c r="CP8"/>
  <c r="CS8" s="1"/>
  <c r="CP140"/>
  <c r="CS140" s="1"/>
  <c r="CN140"/>
  <c r="CN63"/>
  <c r="CP63"/>
  <c r="CS63" s="1"/>
  <c r="CP151"/>
  <c r="CS151" s="1"/>
  <c r="CN151"/>
  <c r="CP67"/>
  <c r="CS67" s="1"/>
  <c r="CN67"/>
  <c r="CN81"/>
  <c r="CP81"/>
  <c r="CS81" s="1"/>
  <c r="CP116"/>
  <c r="CS116" s="1"/>
  <c r="CN116"/>
  <c r="CN108"/>
  <c r="CP108"/>
  <c r="CS108" s="1"/>
  <c r="CN22"/>
  <c r="CP22"/>
  <c r="CS22" s="1"/>
  <c r="CN33"/>
  <c r="CP33"/>
  <c r="CS33" s="1"/>
  <c r="CN120"/>
  <c r="CP120"/>
  <c r="CS120" s="1"/>
  <c r="CN105"/>
  <c r="CP105"/>
  <c r="CS105" s="1"/>
  <c r="CN135"/>
  <c r="CP135"/>
  <c r="CS135" s="1"/>
  <c r="CN47"/>
  <c r="CP47"/>
  <c r="CS47" s="1"/>
  <c r="CN18"/>
  <c r="CP18"/>
  <c r="CS18" s="1"/>
  <c r="CN144"/>
  <c r="CP144"/>
  <c r="CS144" s="1"/>
  <c r="CN41"/>
  <c r="CP41"/>
  <c r="CS41" s="1"/>
  <c r="CP14"/>
  <c r="CS14" s="1"/>
  <c r="CN14"/>
  <c r="CN55"/>
  <c r="CP55"/>
  <c r="CS55" s="1"/>
  <c r="CN84"/>
  <c r="CP84"/>
  <c r="CS84" s="1"/>
  <c r="CN164"/>
  <c r="CP164"/>
  <c r="CS164" s="1"/>
  <c r="CP152"/>
  <c r="CS152" s="1"/>
  <c r="CN152"/>
  <c r="CN57"/>
  <c r="CP57"/>
  <c r="CS57" s="1"/>
  <c r="CN82"/>
  <c r="CP82"/>
  <c r="CS82" s="1"/>
  <c r="CN46"/>
  <c r="CP46"/>
  <c r="CS46" s="1"/>
  <c r="CN42"/>
  <c r="CP42"/>
  <c r="CS42" s="1"/>
  <c r="CN160"/>
  <c r="CP160"/>
  <c r="CS160" s="1"/>
  <c r="CN131"/>
  <c r="CP131"/>
  <c r="CS131" s="1"/>
  <c r="CN73"/>
  <c r="CP73"/>
  <c r="CS73" s="1"/>
  <c r="CP64"/>
  <c r="CS64" s="1"/>
  <c r="CN64"/>
  <c r="AF3"/>
  <c r="AF24"/>
  <c r="AF41"/>
  <c r="AF47"/>
  <c r="AF89"/>
  <c r="AF31"/>
  <c r="AF147"/>
  <c r="AF144"/>
  <c r="AF10"/>
  <c r="AF113"/>
  <c r="AF22"/>
  <c r="AF37"/>
  <c r="AF61"/>
  <c r="AF9"/>
  <c r="AF151"/>
  <c r="AF7"/>
  <c r="AF6"/>
  <c r="AF156"/>
  <c r="AF84"/>
  <c r="AF79"/>
  <c r="AF123"/>
  <c r="AF157"/>
  <c r="AF11"/>
  <c r="AF68"/>
  <c r="AF97"/>
  <c r="AF106"/>
  <c r="AF53"/>
  <c r="AF142"/>
  <c r="AF86"/>
  <c r="AF12"/>
  <c r="AF23"/>
  <c r="I90"/>
  <c r="I145"/>
  <c r="I27"/>
  <c r="I117"/>
  <c r="I19"/>
  <c r="I76"/>
  <c r="I119"/>
  <c r="I96"/>
  <c r="I134"/>
  <c r="I75"/>
  <c r="I114"/>
  <c r="I51"/>
  <c r="I101"/>
  <c r="I28"/>
  <c r="I25"/>
  <c r="I80"/>
  <c r="I136"/>
  <c r="I93"/>
  <c r="I43"/>
  <c r="I26"/>
  <c r="I44"/>
  <c r="I150"/>
  <c r="I52"/>
  <c r="I66"/>
  <c r="I143"/>
  <c r="I16"/>
  <c r="J3"/>
  <c r="Q3" s="1"/>
  <c r="J148"/>
  <c r="BA148" s="1"/>
  <c r="J134"/>
  <c r="J122"/>
  <c r="P122" s="1"/>
  <c r="J150"/>
  <c r="J91"/>
  <c r="J93"/>
  <c r="J69"/>
  <c r="Q69" s="1"/>
  <c r="J48"/>
  <c r="BB48" s="1"/>
  <c r="J125"/>
  <c r="Q125" s="1"/>
  <c r="J21"/>
  <c r="J103"/>
  <c r="Q103" s="1"/>
  <c r="J128"/>
  <c r="BA128" s="1"/>
  <c r="J23"/>
  <c r="Q23" s="1"/>
  <c r="J163"/>
  <c r="J123"/>
  <c r="BA123" s="1"/>
  <c r="J25"/>
  <c r="J9"/>
  <c r="Q9" s="1"/>
  <c r="J63"/>
  <c r="J146"/>
  <c r="Q146" s="1"/>
  <c r="J26"/>
  <c r="J61"/>
  <c r="P61" s="1"/>
  <c r="J119"/>
  <c r="J58"/>
  <c r="BA58" s="1"/>
  <c r="J136"/>
  <c r="J72"/>
  <c r="BA72" s="1"/>
  <c r="J76"/>
  <c r="J161"/>
  <c r="BB161" s="1"/>
  <c r="J96"/>
  <c r="J15"/>
  <c r="BB15" s="1"/>
  <c r="J143"/>
  <c r="J36"/>
  <c r="Q36" s="1"/>
  <c r="J75"/>
  <c r="J100"/>
  <c r="J166"/>
  <c r="J126"/>
  <c r="P126" s="1"/>
  <c r="J66"/>
  <c r="J137"/>
  <c r="BA137" s="1"/>
  <c r="J80"/>
  <c r="J70"/>
  <c r="Q70" s="1"/>
  <c r="J16"/>
  <c r="J89"/>
  <c r="BA89" s="1"/>
  <c r="J52"/>
  <c r="J111"/>
  <c r="BA111" s="1"/>
  <c r="J144"/>
  <c r="BB144" s="1"/>
  <c r="J34"/>
  <c r="Q34" s="1"/>
  <c r="J41"/>
  <c r="J83"/>
  <c r="P83" s="1"/>
  <c r="J14"/>
  <c r="BB14" s="1"/>
  <c r="J32"/>
  <c r="O32" s="1"/>
  <c r="J55"/>
  <c r="J107"/>
  <c r="BA107" s="1"/>
  <c r="J84"/>
  <c r="O84" s="1"/>
  <c r="J50"/>
  <c r="BB50" s="1"/>
  <c r="J164"/>
  <c r="J118"/>
  <c r="P118" s="1"/>
  <c r="J152"/>
  <c r="BA152" s="1"/>
  <c r="J38"/>
  <c r="P38" s="1"/>
  <c r="J114"/>
  <c r="J37"/>
  <c r="BA37" s="1"/>
  <c r="J19"/>
  <c r="J88"/>
  <c r="Q88" s="1"/>
  <c r="J121"/>
  <c r="J39"/>
  <c r="BA39" s="1"/>
  <c r="J77"/>
  <c r="Q77" s="1"/>
  <c r="J68"/>
  <c r="Q68" s="1"/>
  <c r="J90"/>
  <c r="J53"/>
  <c r="Q53" s="1"/>
  <c r="J51"/>
  <c r="J149"/>
  <c r="J117"/>
  <c r="J104"/>
  <c r="BB104" s="1"/>
  <c r="J27"/>
  <c r="J141"/>
  <c r="J101"/>
  <c r="J95"/>
  <c r="J86"/>
  <c r="P86" s="1"/>
  <c r="J24"/>
  <c r="BA24" s="1"/>
  <c r="J110"/>
  <c r="P110" s="1"/>
  <c r="J98"/>
  <c r="J62"/>
  <c r="BB62" s="1"/>
  <c r="J79"/>
  <c r="P79" s="1"/>
  <c r="J97"/>
  <c r="J113"/>
  <c r="J6"/>
  <c r="P6" s="1"/>
  <c r="J138"/>
  <c r="BA138" s="1"/>
  <c r="J10"/>
  <c r="O10" s="1"/>
  <c r="J99"/>
  <c r="J8"/>
  <c r="Q8" s="1"/>
  <c r="J56"/>
  <c r="Q56" s="1"/>
  <c r="J140"/>
  <c r="Q140" s="1"/>
  <c r="J94"/>
  <c r="J28"/>
  <c r="J35"/>
  <c r="BB35" s="1"/>
  <c r="J151"/>
  <c r="J54"/>
  <c r="J67"/>
  <c r="P67" s="1"/>
  <c r="J142"/>
  <c r="BB142" s="1"/>
  <c r="J81"/>
  <c r="P81" s="1"/>
  <c r="J78"/>
  <c r="J116"/>
  <c r="BB116" s="1"/>
  <c r="J29"/>
  <c r="P29" s="1"/>
  <c r="J108"/>
  <c r="BA108" s="1"/>
  <c r="J153"/>
  <c r="J22"/>
  <c r="BA22" s="1"/>
  <c r="J17"/>
  <c r="Q17" s="1"/>
  <c r="J33"/>
  <c r="BB33" s="1"/>
  <c r="J112"/>
  <c r="J120"/>
  <c r="P120" s="1"/>
  <c r="J20"/>
  <c r="Q20" s="1"/>
  <c r="J105"/>
  <c r="BB105" s="1"/>
  <c r="J40"/>
  <c r="J135"/>
  <c r="P135" s="1"/>
  <c r="J130"/>
  <c r="P130" s="1"/>
  <c r="J47"/>
  <c r="BA47" s="1"/>
  <c r="J45"/>
  <c r="J18"/>
  <c r="BB18" s="1"/>
  <c r="J132"/>
  <c r="BB132" s="1"/>
  <c r="J158"/>
  <c r="BA158" s="1"/>
  <c r="J154"/>
  <c r="J43"/>
  <c r="J59"/>
  <c r="P59" s="1"/>
  <c r="J44"/>
  <c r="J139"/>
  <c r="J145"/>
  <c r="J106"/>
  <c r="P106" s="1"/>
  <c r="J92"/>
  <c r="BA92" s="1"/>
  <c r="J147"/>
  <c r="J12"/>
  <c r="BA12" s="1"/>
  <c r="J87"/>
  <c r="Q87" s="1"/>
  <c r="J11"/>
  <c r="P11" s="1"/>
  <c r="J109"/>
  <c r="J57"/>
  <c r="BA57" s="1"/>
  <c r="J165"/>
  <c r="BA165" s="1"/>
  <c r="J82"/>
  <c r="BA82" s="1"/>
  <c r="J7"/>
  <c r="J46"/>
  <c r="P46" s="1"/>
  <c r="AS46" s="1"/>
  <c r="J156"/>
  <c r="BB156" s="1"/>
  <c r="J42"/>
  <c r="BA42" s="1"/>
  <c r="J13"/>
  <c r="J160"/>
  <c r="BA160" s="1"/>
  <c r="J162"/>
  <c r="BA162" s="1"/>
  <c r="J131"/>
  <c r="P131" s="1"/>
  <c r="J74"/>
  <c r="J73"/>
  <c r="P73" s="1"/>
  <c r="AS73" s="1"/>
  <c r="J31"/>
  <c r="BB31" s="1"/>
  <c r="J64"/>
  <c r="BA64" s="1"/>
  <c r="I49"/>
  <c r="I141"/>
  <c r="I159"/>
  <c r="I129"/>
  <c r="AF129" s="1"/>
  <c r="I155"/>
  <c r="I127"/>
  <c r="AF127" s="1"/>
  <c r="I133"/>
  <c r="I85"/>
  <c r="AF85" s="1"/>
  <c r="AX47" l="1"/>
  <c r="AX113"/>
  <c r="AX17"/>
  <c r="AX81"/>
  <c r="AX107"/>
  <c r="AX5"/>
  <c r="AX61"/>
  <c r="AX41"/>
  <c r="AX7"/>
  <c r="AX97"/>
  <c r="AX86"/>
  <c r="AX110"/>
  <c r="AX23"/>
  <c r="AX120"/>
  <c r="AX152"/>
  <c r="AX54"/>
  <c r="AX58"/>
  <c r="AX105"/>
  <c r="AX161"/>
  <c r="AX18"/>
  <c r="AX9"/>
  <c r="AX38"/>
  <c r="AX137"/>
  <c r="AX153"/>
  <c r="AX89"/>
  <c r="AX165"/>
  <c r="AX53"/>
  <c r="AL5"/>
  <c r="AX45"/>
  <c r="AX31"/>
  <c r="AX79"/>
  <c r="AX135"/>
  <c r="AT87"/>
  <c r="AS106"/>
  <c r="AS59"/>
  <c r="AS130"/>
  <c r="AR20"/>
  <c r="AT20"/>
  <c r="AT17"/>
  <c r="AQ29"/>
  <c r="AS29"/>
  <c r="AT56"/>
  <c r="AQ79"/>
  <c r="AS79"/>
  <c r="BJ79" s="1"/>
  <c r="AR77"/>
  <c r="AT77"/>
  <c r="AD84"/>
  <c r="AN84"/>
  <c r="AT3"/>
  <c r="AS135"/>
  <c r="BJ135" s="1"/>
  <c r="AQ120"/>
  <c r="AS120"/>
  <c r="BJ120" s="1"/>
  <c r="AQ67"/>
  <c r="AS67"/>
  <c r="AR8"/>
  <c r="AT8"/>
  <c r="AS6"/>
  <c r="BJ6" s="1"/>
  <c r="AS86"/>
  <c r="BJ86" s="1"/>
  <c r="AT53"/>
  <c r="AQ118"/>
  <c r="AS118"/>
  <c r="AQ83"/>
  <c r="AS83"/>
  <c r="AR70"/>
  <c r="AT70"/>
  <c r="AS126"/>
  <c r="AT36"/>
  <c r="AT146"/>
  <c r="AT103"/>
  <c r="AT69"/>
  <c r="AS122"/>
  <c r="AS131"/>
  <c r="AQ11"/>
  <c r="AS11"/>
  <c r="AS81"/>
  <c r="BJ81" s="1"/>
  <c r="AR140"/>
  <c r="AT140"/>
  <c r="AD10"/>
  <c r="AN10"/>
  <c r="AS110"/>
  <c r="BJ110" s="1"/>
  <c r="AT68"/>
  <c r="AT88"/>
  <c r="AS38"/>
  <c r="BJ38" s="1"/>
  <c r="AD32"/>
  <c r="AN32"/>
  <c r="AR34"/>
  <c r="AT34"/>
  <c r="AS61"/>
  <c r="BJ61" s="1"/>
  <c r="AT9"/>
  <c r="AR23"/>
  <c r="AT23"/>
  <c r="AT125"/>
  <c r="AH133"/>
  <c r="S133"/>
  <c r="AW133" s="1"/>
  <c r="AC133"/>
  <c r="BG133"/>
  <c r="BE133"/>
  <c r="BD133"/>
  <c r="BH133"/>
  <c r="BF133"/>
  <c r="CP155"/>
  <c r="CS155" s="1"/>
  <c r="CN155"/>
  <c r="CN49"/>
  <c r="CP49"/>
  <c r="CS49" s="1"/>
  <c r="CN127"/>
  <c r="CP127"/>
  <c r="CS127" s="1"/>
  <c r="Y74"/>
  <c r="D45" i="10" s="1"/>
  <c r="Z74" i="6"/>
  <c r="AB74"/>
  <c r="AG74"/>
  <c r="AA74"/>
  <c r="AE74"/>
  <c r="A45" i="10"/>
  <c r="C45" s="1"/>
  <c r="AA13" i="6"/>
  <c r="AE13"/>
  <c r="AG13"/>
  <c r="Z13"/>
  <c r="Y13"/>
  <c r="D137" i="10" s="1"/>
  <c r="AB13" i="6"/>
  <c r="A137" i="10"/>
  <c r="C137" s="1"/>
  <c r="Y7" i="6"/>
  <c r="D5" i="10" s="1"/>
  <c r="AE7" i="6"/>
  <c r="AB7"/>
  <c r="Z7"/>
  <c r="AG7"/>
  <c r="AA7"/>
  <c r="A5" i="10"/>
  <c r="C5" s="1"/>
  <c r="Y109" i="6"/>
  <c r="D47" i="10" s="1"/>
  <c r="AG109" i="6"/>
  <c r="AE109"/>
  <c r="AB109"/>
  <c r="Z109"/>
  <c r="AA109"/>
  <c r="A47" i="10"/>
  <c r="C47" s="1"/>
  <c r="AA147" i="6"/>
  <c r="AE147"/>
  <c r="Z147"/>
  <c r="Y147"/>
  <c r="D122" i="10" s="1"/>
  <c r="AG147" i="6"/>
  <c r="AB147"/>
  <c r="A122" i="10"/>
  <c r="C122" s="1"/>
  <c r="Y139" i="6"/>
  <c r="D20" i="10" s="1"/>
  <c r="AG139" i="6"/>
  <c r="AA139"/>
  <c r="AB139"/>
  <c r="Z139"/>
  <c r="AE139"/>
  <c r="A20" i="10"/>
  <c r="C20" s="1"/>
  <c r="AB154" i="6"/>
  <c r="AA154"/>
  <c r="Z154"/>
  <c r="AG154"/>
  <c r="Y154"/>
  <c r="D171" i="10" s="1"/>
  <c r="AE154" i="6"/>
  <c r="A171" i="10"/>
  <c r="C171" s="1"/>
  <c r="Z45" i="6"/>
  <c r="AG45"/>
  <c r="AA45"/>
  <c r="AE45"/>
  <c r="Y45"/>
  <c r="D103" i="10" s="1"/>
  <c r="AB45" i="6"/>
  <c r="A103" i="10"/>
  <c r="C103" s="1"/>
  <c r="Y40" i="6"/>
  <c r="D101" i="10" s="1"/>
  <c r="Z40" i="6"/>
  <c r="AB40"/>
  <c r="AA40"/>
  <c r="AG40"/>
  <c r="AE40"/>
  <c r="A101" i="10"/>
  <c r="C101" s="1"/>
  <c r="Y112" i="6"/>
  <c r="D166" i="10" s="1"/>
  <c r="AG112" i="6"/>
  <c r="AA112"/>
  <c r="Z112"/>
  <c r="AB112"/>
  <c r="AE112"/>
  <c r="A166" i="10"/>
  <c r="C166" s="1"/>
  <c r="AE153" i="6"/>
  <c r="Z153"/>
  <c r="AB153"/>
  <c r="AA153"/>
  <c r="AG153"/>
  <c r="Y153"/>
  <c r="D13" i="10" s="1"/>
  <c r="A13"/>
  <c r="C13" s="1"/>
  <c r="Y78" i="6"/>
  <c r="D127" i="10" s="1"/>
  <c r="AG78" i="6"/>
  <c r="AE78"/>
  <c r="AB78"/>
  <c r="AA78"/>
  <c r="Z78"/>
  <c r="A127" i="10"/>
  <c r="C127" s="1"/>
  <c r="Y54" i="6"/>
  <c r="D149" i="10" s="1"/>
  <c r="Z54" i="6"/>
  <c r="AE54"/>
  <c r="AB54"/>
  <c r="AG54"/>
  <c r="AA54"/>
  <c r="A149" i="10"/>
  <c r="C149" s="1"/>
  <c r="AA94" i="6"/>
  <c r="AG94"/>
  <c r="AB94"/>
  <c r="AE94"/>
  <c r="Y94"/>
  <c r="D123" i="10" s="1"/>
  <c r="Z94" i="6"/>
  <c r="A123" i="10"/>
  <c r="C123" s="1"/>
  <c r="AE99" i="6"/>
  <c r="AB99"/>
  <c r="AA99"/>
  <c r="Y99"/>
  <c r="D98" i="10" s="1"/>
  <c r="AG99" i="6"/>
  <c r="Z99"/>
  <c r="A98" i="10"/>
  <c r="C98" s="1"/>
  <c r="AB113" i="6"/>
  <c r="AG113"/>
  <c r="AA113"/>
  <c r="Y113"/>
  <c r="D66" i="10" s="1"/>
  <c r="AE113" i="6"/>
  <c r="Z113"/>
  <c r="A66" i="10"/>
  <c r="C66" s="1"/>
  <c r="AB98" i="6"/>
  <c r="Z98"/>
  <c r="Y98"/>
  <c r="D40" i="10" s="1"/>
  <c r="AG98" i="6"/>
  <c r="AE98"/>
  <c r="AA98"/>
  <c r="A40" i="10"/>
  <c r="C40" s="1"/>
  <c r="Z95" i="6"/>
  <c r="AG95"/>
  <c r="Y95"/>
  <c r="D100" i="10" s="1"/>
  <c r="AE95" i="6"/>
  <c r="AB95"/>
  <c r="AA95"/>
  <c r="A100" i="10"/>
  <c r="C100" s="1"/>
  <c r="AE117" i="6"/>
  <c r="AA117"/>
  <c r="Y117"/>
  <c r="D90" i="10" s="1"/>
  <c r="Z117" i="6"/>
  <c r="AG117"/>
  <c r="AB117"/>
  <c r="A90" i="10"/>
  <c r="C90" s="1"/>
  <c r="AG90" i="6"/>
  <c r="AA90"/>
  <c r="AE90"/>
  <c r="AB90"/>
  <c r="Y90"/>
  <c r="D128" i="10" s="1"/>
  <c r="Z90" i="6"/>
  <c r="A128" i="10"/>
  <c r="C128" s="1"/>
  <c r="AA121" i="6"/>
  <c r="AE121"/>
  <c r="AG121"/>
  <c r="Y121"/>
  <c r="D6" i="10" s="1"/>
  <c r="AB121" i="6"/>
  <c r="Z121"/>
  <c r="A6" i="10"/>
  <c r="C6" s="1"/>
  <c r="AE114" i="6"/>
  <c r="AG114"/>
  <c r="AA114"/>
  <c r="Y114"/>
  <c r="D78" i="10" s="1"/>
  <c r="AB114" i="6"/>
  <c r="Z114"/>
  <c r="A78" i="10"/>
  <c r="C78" s="1"/>
  <c r="AA164" i="6"/>
  <c r="Z164"/>
  <c r="AG164"/>
  <c r="AE164"/>
  <c r="Y164"/>
  <c r="D51" i="10" s="1"/>
  <c r="AB164" i="6"/>
  <c r="A51" i="10"/>
  <c r="C51" s="1"/>
  <c r="AB55" i="6"/>
  <c r="Z55"/>
  <c r="Y55"/>
  <c r="D150" i="10" s="1"/>
  <c r="AG55" i="6"/>
  <c r="AE55"/>
  <c r="AA55"/>
  <c r="A150" i="10"/>
  <c r="C150" s="1"/>
  <c r="Z41" i="6"/>
  <c r="Y41"/>
  <c r="D144" i="10" s="1"/>
  <c r="AE41" i="6"/>
  <c r="AB41"/>
  <c r="AG41"/>
  <c r="AA41"/>
  <c r="A144" i="10"/>
  <c r="C144" s="1"/>
  <c r="AG52" i="6"/>
  <c r="Z52"/>
  <c r="AE52"/>
  <c r="AB52"/>
  <c r="Y52"/>
  <c r="D94" i="10" s="1"/>
  <c r="AA52" i="6"/>
  <c r="A94" i="10"/>
  <c r="C94" s="1"/>
  <c r="AE80" i="6"/>
  <c r="AG80"/>
  <c r="Y80"/>
  <c r="D17" i="10" s="1"/>
  <c r="Z80" i="6"/>
  <c r="AA80"/>
  <c r="AB80"/>
  <c r="A17" i="10"/>
  <c r="C17" s="1"/>
  <c r="AA166" i="6"/>
  <c r="Z166"/>
  <c r="AB166"/>
  <c r="AG166"/>
  <c r="AE166"/>
  <c r="Y166"/>
  <c r="D76" i="10" s="1"/>
  <c r="A76"/>
  <c r="C76" s="1"/>
  <c r="AA143" i="6"/>
  <c r="AG143"/>
  <c r="Z143"/>
  <c r="AB143"/>
  <c r="AE143"/>
  <c r="Y143"/>
  <c r="D27" i="10" s="1"/>
  <c r="A27"/>
  <c r="C27" s="1"/>
  <c r="Z76" i="6"/>
  <c r="AA76"/>
  <c r="Y76"/>
  <c r="D155" i="10" s="1"/>
  <c r="AG76" i="6"/>
  <c r="AB76"/>
  <c r="AE76"/>
  <c r="A155" i="10"/>
  <c r="C155" s="1"/>
  <c r="AG119" i="6"/>
  <c r="AA119"/>
  <c r="Y119"/>
  <c r="D19" i="10" s="1"/>
  <c r="AB119" i="6"/>
  <c r="Z119"/>
  <c r="AE119"/>
  <c r="A19" i="10"/>
  <c r="C19" s="1"/>
  <c r="AB63" i="6"/>
  <c r="Y63"/>
  <c r="D153" i="10" s="1"/>
  <c r="AA63" i="6"/>
  <c r="Z63"/>
  <c r="AG63"/>
  <c r="AE63"/>
  <c r="A153" i="10"/>
  <c r="C153" s="1"/>
  <c r="AA163" i="6"/>
  <c r="AG163"/>
  <c r="AE163"/>
  <c r="Z163"/>
  <c r="AB163"/>
  <c r="Y163"/>
  <c r="D48" i="10" s="1"/>
  <c r="A48"/>
  <c r="C48" s="1"/>
  <c r="AA21" i="6"/>
  <c r="Y21"/>
  <c r="D37" i="10" s="1"/>
  <c r="AE21" i="6"/>
  <c r="AG21"/>
  <c r="AB21"/>
  <c r="Z21"/>
  <c r="A37" i="10"/>
  <c r="C37" s="1"/>
  <c r="AE93" i="6"/>
  <c r="Z93"/>
  <c r="Y93"/>
  <c r="D23" i="10" s="1"/>
  <c r="AB93" i="6"/>
  <c r="AG93"/>
  <c r="AA93"/>
  <c r="A23" i="10"/>
  <c r="C23" s="1"/>
  <c r="Y134" i="6"/>
  <c r="D60" i="10" s="1"/>
  <c r="AG134" i="6"/>
  <c r="AB134"/>
  <c r="Z134"/>
  <c r="AE134"/>
  <c r="AA134"/>
  <c r="A60" i="10"/>
  <c r="C60" s="1"/>
  <c r="AH16" i="6"/>
  <c r="S16"/>
  <c r="AW16" s="1"/>
  <c r="AC16"/>
  <c r="BG16"/>
  <c r="BB16"/>
  <c r="P16"/>
  <c r="AS16" s="1"/>
  <c r="Q16"/>
  <c r="BA16"/>
  <c r="BE16"/>
  <c r="BD16"/>
  <c r="BF16"/>
  <c r="O16"/>
  <c r="BH16"/>
  <c r="AF16"/>
  <c r="AH66"/>
  <c r="S66"/>
  <c r="AW66" s="1"/>
  <c r="AC66"/>
  <c r="BB66"/>
  <c r="Q66"/>
  <c r="P66"/>
  <c r="AS66" s="1"/>
  <c r="BE66"/>
  <c r="BA66"/>
  <c r="BG66"/>
  <c r="AT66"/>
  <c r="O66"/>
  <c r="BH66"/>
  <c r="BF66"/>
  <c r="BD66"/>
  <c r="AF66"/>
  <c r="AH80"/>
  <c r="S80"/>
  <c r="AW80" s="1"/>
  <c r="AX80"/>
  <c r="AC80"/>
  <c r="BE80"/>
  <c r="BG80"/>
  <c r="BA80"/>
  <c r="P80"/>
  <c r="AS80" s="1"/>
  <c r="BB80"/>
  <c r="Q80"/>
  <c r="O80"/>
  <c r="BF80"/>
  <c r="BH80"/>
  <c r="BD80"/>
  <c r="AF80"/>
  <c r="AH134"/>
  <c r="S134"/>
  <c r="AW134" s="1"/>
  <c r="AC134"/>
  <c r="BA134"/>
  <c r="BE134"/>
  <c r="P134"/>
  <c r="AS134" s="1"/>
  <c r="BG134"/>
  <c r="BB134"/>
  <c r="Q134"/>
  <c r="BD134"/>
  <c r="O134"/>
  <c r="BH134"/>
  <c r="BF134"/>
  <c r="AF134"/>
  <c r="AH119"/>
  <c r="S119"/>
  <c r="AW119" s="1"/>
  <c r="AC119"/>
  <c r="BG119"/>
  <c r="P119"/>
  <c r="AS119" s="1"/>
  <c r="BA119"/>
  <c r="BB119"/>
  <c r="BE119"/>
  <c r="Q119"/>
  <c r="BF119"/>
  <c r="BD119"/>
  <c r="O119"/>
  <c r="BH119"/>
  <c r="AF119"/>
  <c r="AH27"/>
  <c r="S27"/>
  <c r="AW27" s="1"/>
  <c r="AC27"/>
  <c r="BG27"/>
  <c r="Q27"/>
  <c r="AT27" s="1"/>
  <c r="BB27"/>
  <c r="BE27"/>
  <c r="BA27"/>
  <c r="P27"/>
  <c r="BD27"/>
  <c r="O27"/>
  <c r="BH27"/>
  <c r="BF27"/>
  <c r="AF27"/>
  <c r="O3"/>
  <c r="AM3" s="1"/>
  <c r="BA3"/>
  <c r="P3"/>
  <c r="BB120"/>
  <c r="O81"/>
  <c r="AL81" s="1"/>
  <c r="Q86"/>
  <c r="BB107"/>
  <c r="P152"/>
  <c r="BB47"/>
  <c r="O70"/>
  <c r="AM70" s="1"/>
  <c r="BB70"/>
  <c r="P165"/>
  <c r="O54"/>
  <c r="BA54"/>
  <c r="BB53"/>
  <c r="BA53"/>
  <c r="BB92"/>
  <c r="AX92"/>
  <c r="BA55"/>
  <c r="AX55"/>
  <c r="P99"/>
  <c r="AX99"/>
  <c r="O138"/>
  <c r="BB138"/>
  <c r="BB113"/>
  <c r="Q113"/>
  <c r="AR113" s="1"/>
  <c r="O6"/>
  <c r="Q6"/>
  <c r="AT6" s="1"/>
  <c r="AX140"/>
  <c r="BA35"/>
  <c r="BA126"/>
  <c r="O83"/>
  <c r="BB83"/>
  <c r="O154"/>
  <c r="P154"/>
  <c r="Q13"/>
  <c r="BA7"/>
  <c r="O148"/>
  <c r="BA95"/>
  <c r="BB95"/>
  <c r="O105"/>
  <c r="O118"/>
  <c r="BA118"/>
  <c r="AT5"/>
  <c r="AM5"/>
  <c r="BA14"/>
  <c r="AX14"/>
  <c r="Q161"/>
  <c r="BA15"/>
  <c r="O153"/>
  <c r="AX48"/>
  <c r="BB147"/>
  <c r="AX147"/>
  <c r="P128"/>
  <c r="BA103"/>
  <c r="AX103"/>
  <c r="AX10"/>
  <c r="BA73"/>
  <c r="BA163"/>
  <c r="AX163"/>
  <c r="O12"/>
  <c r="P12"/>
  <c r="BA8"/>
  <c r="AX32"/>
  <c r="BA98"/>
  <c r="AX64"/>
  <c r="BA144"/>
  <c r="AX144"/>
  <c r="AX100"/>
  <c r="BA156"/>
  <c r="BA46"/>
  <c r="AX46"/>
  <c r="BJ46" s="1"/>
  <c r="AX142"/>
  <c r="O160"/>
  <c r="P160"/>
  <c r="O89"/>
  <c r="BA94"/>
  <c r="Q39"/>
  <c r="BA29"/>
  <c r="Q22"/>
  <c r="BB36"/>
  <c r="O88"/>
  <c r="AM88" s="1"/>
  <c r="O37"/>
  <c r="BB37"/>
  <c r="O57"/>
  <c r="P57"/>
  <c r="BA116"/>
  <c r="Q45"/>
  <c r="Q162"/>
  <c r="P162"/>
  <c r="BB87"/>
  <c r="O132"/>
  <c r="Q132"/>
  <c r="O61"/>
  <c r="AL61" s="1"/>
  <c r="P104"/>
  <c r="AX104"/>
  <c r="O21"/>
  <c r="BA21"/>
  <c r="AX149"/>
  <c r="AX50"/>
  <c r="O20"/>
  <c r="AM20" s="1"/>
  <c r="P20"/>
  <c r="BA20"/>
  <c r="Q109"/>
  <c r="AX109"/>
  <c r="BB40"/>
  <c r="P139"/>
  <c r="P123"/>
  <c r="Q123"/>
  <c r="P69"/>
  <c r="BA62"/>
  <c r="Q62"/>
  <c r="BA59"/>
  <c r="P112"/>
  <c r="O63"/>
  <c r="BA63"/>
  <c r="BA68"/>
  <c r="BB77"/>
  <c r="Q121"/>
  <c r="Q84"/>
  <c r="BB84"/>
  <c r="AX84"/>
  <c r="Q130"/>
  <c r="O33"/>
  <c r="Q122"/>
  <c r="AX42"/>
  <c r="AX82"/>
  <c r="Q67"/>
  <c r="O108"/>
  <c r="O11"/>
  <c r="BA17"/>
  <c r="O18"/>
  <c r="Q18"/>
  <c r="Q111"/>
  <c r="AX111"/>
  <c r="O78"/>
  <c r="P78"/>
  <c r="AX78"/>
  <c r="AX131"/>
  <c r="O164"/>
  <c r="BA164"/>
  <c r="BA74"/>
  <c r="AX74"/>
  <c r="O31"/>
  <c r="BA31"/>
  <c r="BB41"/>
  <c r="BB146"/>
  <c r="BA146"/>
  <c r="BA56"/>
  <c r="Q135"/>
  <c r="AT135" s="1"/>
  <c r="BA166"/>
  <c r="AH159"/>
  <c r="S159"/>
  <c r="AW159" s="1"/>
  <c r="AC159"/>
  <c r="BE159"/>
  <c r="BG159"/>
  <c r="BD159"/>
  <c r="BF159"/>
  <c r="BH159"/>
  <c r="CP129"/>
  <c r="CS129" s="1"/>
  <c r="CN129"/>
  <c r="CP133"/>
  <c r="CS133" s="1"/>
  <c r="CN133"/>
  <c r="CN85"/>
  <c r="CP85"/>
  <c r="CS85" s="1"/>
  <c r="AG64"/>
  <c r="Y64"/>
  <c r="D154" i="10" s="1"/>
  <c r="AB64" i="6"/>
  <c r="Z64"/>
  <c r="AE64"/>
  <c r="AA64"/>
  <c r="A154" i="10"/>
  <c r="C154" s="1"/>
  <c r="AG131" i="6"/>
  <c r="Y131"/>
  <c r="D168" i="10" s="1"/>
  <c r="AA131" i="6"/>
  <c r="AE131"/>
  <c r="Z131"/>
  <c r="AB131"/>
  <c r="AQ131"/>
  <c r="A168" i="10"/>
  <c r="C168" s="1"/>
  <c r="AG42" i="6"/>
  <c r="Z42"/>
  <c r="AE42"/>
  <c r="AB42"/>
  <c r="AA42"/>
  <c r="Y42"/>
  <c r="D70" i="10" s="1"/>
  <c r="A70"/>
  <c r="C70" s="1"/>
  <c r="AG82" i="6"/>
  <c r="AA82"/>
  <c r="AE82"/>
  <c r="Z82"/>
  <c r="Y82"/>
  <c r="D112" i="10" s="1"/>
  <c r="AB82" i="6"/>
  <c r="A112" i="10"/>
  <c r="C112" s="1"/>
  <c r="AG11" i="6"/>
  <c r="AA11"/>
  <c r="AE11"/>
  <c r="Z11"/>
  <c r="Y11"/>
  <c r="D4" i="10" s="1"/>
  <c r="AB11" i="6"/>
  <c r="A4" i="10"/>
  <c r="C4" s="1"/>
  <c r="AG92" i="6"/>
  <c r="AB92"/>
  <c r="Y92"/>
  <c r="D93" i="10" s="1"/>
  <c r="Z92" i="6"/>
  <c r="AE92"/>
  <c r="AA92"/>
  <c r="A93" i="10"/>
  <c r="C93" s="1"/>
  <c r="Z44" i="6"/>
  <c r="AG44"/>
  <c r="AE44"/>
  <c r="AB44"/>
  <c r="AA44"/>
  <c r="Y44"/>
  <c r="D135" i="10" s="1"/>
  <c r="A135"/>
  <c r="C135" s="1"/>
  <c r="AG158" i="6"/>
  <c r="Y158"/>
  <c r="D58" i="10" s="1"/>
  <c r="AB158" i="6"/>
  <c r="Z158"/>
  <c r="AE158"/>
  <c r="AA158"/>
  <c r="A58" i="10"/>
  <c r="C58" s="1"/>
  <c r="AG47" i="6"/>
  <c r="AA47"/>
  <c r="AB47"/>
  <c r="AE47"/>
  <c r="Y47"/>
  <c r="D146" i="10" s="1"/>
  <c r="Z47" i="6"/>
  <c r="A146" i="10"/>
  <c r="C146" s="1"/>
  <c r="AG105" i="6"/>
  <c r="AB105"/>
  <c r="Y105"/>
  <c r="D83" i="10" s="1"/>
  <c r="AE105" i="6"/>
  <c r="AA105"/>
  <c r="Z105"/>
  <c r="A83" i="10"/>
  <c r="C83" s="1"/>
  <c r="AE33" i="6"/>
  <c r="Z33"/>
  <c r="AA33"/>
  <c r="AG33"/>
  <c r="AB33"/>
  <c r="Y33"/>
  <c r="D84" i="10" s="1"/>
  <c r="A84"/>
  <c r="C84" s="1"/>
  <c r="AG108" i="6"/>
  <c r="AA108"/>
  <c r="AE108"/>
  <c r="AB108"/>
  <c r="Z108"/>
  <c r="Y108"/>
  <c r="D54" i="10" s="1"/>
  <c r="A54"/>
  <c r="C54" s="1"/>
  <c r="AG81" i="6"/>
  <c r="AA81"/>
  <c r="Y81"/>
  <c r="D130" i="10" s="1"/>
  <c r="AB81" i="6"/>
  <c r="AE81"/>
  <c r="Z81"/>
  <c r="AQ81"/>
  <c r="A130" i="10"/>
  <c r="C130" s="1"/>
  <c r="AG151" i="6"/>
  <c r="Y151"/>
  <c r="D64" i="10" s="1"/>
  <c r="AB151" i="6"/>
  <c r="Z151"/>
  <c r="AA151"/>
  <c r="AE151"/>
  <c r="A64" i="10"/>
  <c r="C64" s="1"/>
  <c r="AG140" i="6"/>
  <c r="AB140"/>
  <c r="AE140"/>
  <c r="Z140"/>
  <c r="Y140"/>
  <c r="D35" i="10" s="1"/>
  <c r="AA140" i="6"/>
  <c r="A35" i="10"/>
  <c r="C35" s="1"/>
  <c r="AG10" i="6"/>
  <c r="AA10"/>
  <c r="Y10"/>
  <c r="D136" i="10" s="1"/>
  <c r="AB10" i="6"/>
  <c r="Z10"/>
  <c r="AE10"/>
  <c r="A136" i="10"/>
  <c r="C136" s="1"/>
  <c r="AG97" i="6"/>
  <c r="Z97"/>
  <c r="AB97"/>
  <c r="AE97"/>
  <c r="AA97"/>
  <c r="Y97"/>
  <c r="D131" i="10" s="1"/>
  <c r="A131"/>
  <c r="C131" s="1"/>
  <c r="AG110" i="6"/>
  <c r="Y110"/>
  <c r="D80" i="10" s="1"/>
  <c r="AE110" i="6"/>
  <c r="AA110"/>
  <c r="AB110"/>
  <c r="Z110"/>
  <c r="AQ110"/>
  <c r="A80" i="10"/>
  <c r="C80" s="1"/>
  <c r="Y101" i="6"/>
  <c r="D162" i="10" s="1"/>
  <c r="Z101" i="6"/>
  <c r="AB101"/>
  <c r="AE101"/>
  <c r="AG101"/>
  <c r="AA101"/>
  <c r="A162" i="10"/>
  <c r="C162" s="1"/>
  <c r="AG141" i="6"/>
  <c r="AB141"/>
  <c r="Y141"/>
  <c r="D56" i="10" s="1"/>
  <c r="Z141" i="6"/>
  <c r="AA141"/>
  <c r="AE141"/>
  <c r="A56" i="10"/>
  <c r="C56" s="1"/>
  <c r="AG149" i="6"/>
  <c r="AA149"/>
  <c r="Z149"/>
  <c r="Y149"/>
  <c r="D125" i="10" s="1"/>
  <c r="AE149" i="6"/>
  <c r="AB149"/>
  <c r="A125" i="10"/>
  <c r="C125" s="1"/>
  <c r="AG68" i="6"/>
  <c r="Z68"/>
  <c r="AB68"/>
  <c r="AA68"/>
  <c r="Y68"/>
  <c r="D69" i="10" s="1"/>
  <c r="AE68" i="6"/>
  <c r="AR68"/>
  <c r="A69" i="10"/>
  <c r="C69" s="1"/>
  <c r="AG88" i="6"/>
  <c r="AA88"/>
  <c r="AE88"/>
  <c r="Y88"/>
  <c r="D160" i="10" s="1"/>
  <c r="AB88" i="6"/>
  <c r="Z88"/>
  <c r="AR88"/>
  <c r="A160" i="10"/>
  <c r="C160" s="1"/>
  <c r="AG38" i="6"/>
  <c r="AE38"/>
  <c r="AA38"/>
  <c r="Z38"/>
  <c r="Y38"/>
  <c r="D75" i="10" s="1"/>
  <c r="AB38" i="6"/>
  <c r="AQ38"/>
  <c r="A75" i="10"/>
  <c r="C75" s="1"/>
  <c r="AE50" i="6"/>
  <c r="AB50"/>
  <c r="Y50"/>
  <c r="D96" i="10" s="1"/>
  <c r="AG50" i="6"/>
  <c r="AA50"/>
  <c r="Z50"/>
  <c r="A96" i="10"/>
  <c r="C96" s="1"/>
  <c r="AG32" i="6"/>
  <c r="AB32"/>
  <c r="Y32"/>
  <c r="D140" i="10" s="1"/>
  <c r="Z32" i="6"/>
  <c r="AA32"/>
  <c r="AE32"/>
  <c r="A140" i="10"/>
  <c r="C140" s="1"/>
  <c r="AG34" i="6"/>
  <c r="Z34"/>
  <c r="Y34"/>
  <c r="D106" i="10" s="1"/>
  <c r="AB34" i="6"/>
  <c r="AE34"/>
  <c r="AA34"/>
  <c r="A106" i="10"/>
  <c r="C106" s="1"/>
  <c r="AG89" i="6"/>
  <c r="AA89"/>
  <c r="AB89"/>
  <c r="AE89"/>
  <c r="Y89"/>
  <c r="D161" i="10" s="1"/>
  <c r="Z89" i="6"/>
  <c r="A161" i="10"/>
  <c r="C161" s="1"/>
  <c r="AG137" i="6"/>
  <c r="AE137"/>
  <c r="Y137"/>
  <c r="D169" i="10" s="1"/>
  <c r="AA137" i="6"/>
  <c r="Z137"/>
  <c r="AB137"/>
  <c r="A169" i="10"/>
  <c r="C169" s="1"/>
  <c r="AG100" i="6"/>
  <c r="AA100"/>
  <c r="Z100"/>
  <c r="AB100"/>
  <c r="Y100"/>
  <c r="D109" i="10" s="1"/>
  <c r="AE100" i="6"/>
  <c r="A109" i="10"/>
  <c r="C109" s="1"/>
  <c r="AG15" i="6"/>
  <c r="Y15"/>
  <c r="D81" i="10" s="1"/>
  <c r="Z15" i="6"/>
  <c r="AE15"/>
  <c r="AA15"/>
  <c r="AB15"/>
  <c r="A81" i="10"/>
  <c r="C81" s="1"/>
  <c r="AB72" i="6"/>
  <c r="Z72"/>
  <c r="Y72"/>
  <c r="D34" i="10" s="1"/>
  <c r="AG72" i="6"/>
  <c r="AA72"/>
  <c r="AE72"/>
  <c r="A34" i="10"/>
  <c r="C34" s="1"/>
  <c r="AG61" i="6"/>
  <c r="Z61"/>
  <c r="AA61"/>
  <c r="AE61"/>
  <c r="AB61"/>
  <c r="Y61"/>
  <c r="D126" i="10" s="1"/>
  <c r="AQ61" i="6"/>
  <c r="A126" i="10"/>
  <c r="C126" s="1"/>
  <c r="AG9" i="6"/>
  <c r="AE9"/>
  <c r="Z9"/>
  <c r="Y9"/>
  <c r="D36" i="10" s="1"/>
  <c r="AA9" i="6"/>
  <c r="AB9"/>
  <c r="AR9"/>
  <c r="A36" i="10"/>
  <c r="C36" s="1"/>
  <c r="AB23" i="6"/>
  <c r="AG23"/>
  <c r="Z23"/>
  <c r="AE23"/>
  <c r="AA23"/>
  <c r="Y23"/>
  <c r="D139" i="10" s="1"/>
  <c r="A139"/>
  <c r="C139" s="1"/>
  <c r="AG125" i="6"/>
  <c r="Z125"/>
  <c r="AA125"/>
  <c r="AE125"/>
  <c r="Y125"/>
  <c r="D14" i="10" s="1"/>
  <c r="AB125" i="6"/>
  <c r="AR125"/>
  <c r="A14" i="10"/>
  <c r="C14" s="1"/>
  <c r="AG91" i="6"/>
  <c r="AA91"/>
  <c r="Y91"/>
  <c r="D104" i="10" s="1"/>
  <c r="Z91" i="6"/>
  <c r="AE91"/>
  <c r="AB91"/>
  <c r="A104" i="10"/>
  <c r="C104" s="1"/>
  <c r="AG148" i="6"/>
  <c r="AA148"/>
  <c r="AE148"/>
  <c r="Y148"/>
  <c r="D61" i="10" s="1"/>
  <c r="AB148" i="6"/>
  <c r="Z148"/>
  <c r="A61" i="10"/>
  <c r="C61" s="1"/>
  <c r="AH150" i="6"/>
  <c r="S150"/>
  <c r="AW150" s="1"/>
  <c r="AC150"/>
  <c r="BE150"/>
  <c r="BB150"/>
  <c r="Q150"/>
  <c r="P150"/>
  <c r="BG150"/>
  <c r="BA150"/>
  <c r="BD150"/>
  <c r="O150"/>
  <c r="BF150"/>
  <c r="BH150"/>
  <c r="AF150"/>
  <c r="AH43"/>
  <c r="S43"/>
  <c r="AW43" s="1"/>
  <c r="AC43"/>
  <c r="BB43"/>
  <c r="P43"/>
  <c r="AS43" s="1"/>
  <c r="BE43"/>
  <c r="BG43"/>
  <c r="Q43"/>
  <c r="BA43"/>
  <c r="O43"/>
  <c r="BH43"/>
  <c r="BD43"/>
  <c r="BF43"/>
  <c r="AF43"/>
  <c r="AH75"/>
  <c r="S75"/>
  <c r="AW75" s="1"/>
  <c r="AC75"/>
  <c r="Q75"/>
  <c r="P75"/>
  <c r="BA75"/>
  <c r="BG75"/>
  <c r="BE75"/>
  <c r="BB75"/>
  <c r="BF75"/>
  <c r="BH75"/>
  <c r="BD75"/>
  <c r="O75"/>
  <c r="AF75"/>
  <c r="AH76"/>
  <c r="S76"/>
  <c r="AW76" s="1"/>
  <c r="AC76"/>
  <c r="BA76"/>
  <c r="BE76"/>
  <c r="P76"/>
  <c r="Q76"/>
  <c r="BB76"/>
  <c r="BG76"/>
  <c r="AS76"/>
  <c r="BF76"/>
  <c r="BD76"/>
  <c r="O76"/>
  <c r="BH76"/>
  <c r="AF76"/>
  <c r="O120"/>
  <c r="Q120"/>
  <c r="BA81"/>
  <c r="O86"/>
  <c r="BB86"/>
  <c r="Q107"/>
  <c r="Q47"/>
  <c r="AT47" s="1"/>
  <c r="P70"/>
  <c r="O165"/>
  <c r="Q54"/>
  <c r="O110"/>
  <c r="AL110" s="1"/>
  <c r="BA110"/>
  <c r="O137"/>
  <c r="BB137"/>
  <c r="P55"/>
  <c r="AQ55" s="1"/>
  <c r="O99"/>
  <c r="Q99"/>
  <c r="BB6"/>
  <c r="P140"/>
  <c r="AQ140" s="1"/>
  <c r="O158"/>
  <c r="P158"/>
  <c r="BB158"/>
  <c r="Q126"/>
  <c r="BA83"/>
  <c r="O91"/>
  <c r="BA91"/>
  <c r="BA34"/>
  <c r="BB154"/>
  <c r="P151"/>
  <c r="BA151"/>
  <c r="O58"/>
  <c r="Q58"/>
  <c r="P13"/>
  <c r="P7"/>
  <c r="Q148"/>
  <c r="Q95"/>
  <c r="Q105"/>
  <c r="O106"/>
  <c r="AL106" s="1"/>
  <c r="BB106"/>
  <c r="Q118"/>
  <c r="BB153"/>
  <c r="BA48"/>
  <c r="O147"/>
  <c r="P147"/>
  <c r="AQ147" s="1"/>
  <c r="BB103"/>
  <c r="P103"/>
  <c r="BA10"/>
  <c r="O73"/>
  <c r="BB73"/>
  <c r="BB163"/>
  <c r="P163"/>
  <c r="Q12"/>
  <c r="BB8"/>
  <c r="P32"/>
  <c r="Q32"/>
  <c r="Q98"/>
  <c r="BB100"/>
  <c r="O156"/>
  <c r="O46"/>
  <c r="BB46"/>
  <c r="O142"/>
  <c r="Q142"/>
  <c r="Q160"/>
  <c r="BB89"/>
  <c r="Q94"/>
  <c r="AR94" s="1"/>
  <c r="P94"/>
  <c r="AQ94" s="1"/>
  <c r="O39"/>
  <c r="BB39"/>
  <c r="BB22"/>
  <c r="BA36"/>
  <c r="BB88"/>
  <c r="Q37"/>
  <c r="Q57"/>
  <c r="P116"/>
  <c r="O97"/>
  <c r="P97"/>
  <c r="BB97"/>
  <c r="O45"/>
  <c r="P45"/>
  <c r="P125"/>
  <c r="O162"/>
  <c r="BB72"/>
  <c r="AF159"/>
  <c r="BA61"/>
  <c r="BA104"/>
  <c r="P21"/>
  <c r="P149"/>
  <c r="Q149"/>
  <c r="P50"/>
  <c r="AQ50" s="1"/>
  <c r="P40"/>
  <c r="BA139"/>
  <c r="BA69"/>
  <c r="Q112"/>
  <c r="P24"/>
  <c r="P63"/>
  <c r="P68"/>
  <c r="O121"/>
  <c r="P121"/>
  <c r="O38"/>
  <c r="BA38"/>
  <c r="P33"/>
  <c r="AQ33" s="1"/>
  <c r="BA122"/>
  <c r="O42"/>
  <c r="P42"/>
  <c r="BB42"/>
  <c r="Q82"/>
  <c r="P108"/>
  <c r="Q11"/>
  <c r="AR11" s="1"/>
  <c r="O23"/>
  <c r="BA23"/>
  <c r="BA18"/>
  <c r="BB111"/>
  <c r="Q78"/>
  <c r="AR78" s="1"/>
  <c r="BA131"/>
  <c r="Q131"/>
  <c r="Q164"/>
  <c r="AR164" s="1"/>
  <c r="O74"/>
  <c r="AM157"/>
  <c r="AF133"/>
  <c r="O41"/>
  <c r="BA41"/>
  <c r="P41"/>
  <c r="AQ41" s="1"/>
  <c r="P146"/>
  <c r="O56"/>
  <c r="BB56"/>
  <c r="O135"/>
  <c r="AL135" s="1"/>
  <c r="BB135"/>
  <c r="P9"/>
  <c r="P166"/>
  <c r="AQ166" s="1"/>
  <c r="AH155"/>
  <c r="S155"/>
  <c r="AW155" s="1"/>
  <c r="AC155"/>
  <c r="BG155"/>
  <c r="BE155"/>
  <c r="BH155"/>
  <c r="BF155"/>
  <c r="BD155"/>
  <c r="AH141"/>
  <c r="S141"/>
  <c r="AW141" s="1"/>
  <c r="AC141"/>
  <c r="BG141"/>
  <c r="Q141"/>
  <c r="P141"/>
  <c r="BB141"/>
  <c r="BA141"/>
  <c r="BE141"/>
  <c r="AS141"/>
  <c r="BH141"/>
  <c r="BF141"/>
  <c r="BD141"/>
  <c r="O141"/>
  <c r="AH49"/>
  <c r="S49"/>
  <c r="AW49" s="1"/>
  <c r="AC49"/>
  <c r="BE49"/>
  <c r="BG49"/>
  <c r="BF49"/>
  <c r="BD49"/>
  <c r="BH49"/>
  <c r="AG31"/>
  <c r="AB31"/>
  <c r="Y31"/>
  <c r="D121" i="10" s="1"/>
  <c r="AA31" i="6"/>
  <c r="AE31"/>
  <c r="Z31"/>
  <c r="A121" i="10"/>
  <c r="C121" s="1"/>
  <c r="AG162" i="6"/>
  <c r="Z162"/>
  <c r="Y162"/>
  <c r="D77" i="10" s="1"/>
  <c r="AB162" i="6"/>
  <c r="AA162"/>
  <c r="AE162"/>
  <c r="AR162"/>
  <c r="A77" i="10"/>
  <c r="C77" s="1"/>
  <c r="AG156" i="6"/>
  <c r="Z156"/>
  <c r="Y156"/>
  <c r="D30" i="10" s="1"/>
  <c r="AB156" i="6"/>
  <c r="AE156"/>
  <c r="AA156"/>
  <c r="A30" i="10"/>
  <c r="C30" s="1"/>
  <c r="AG165" i="6"/>
  <c r="AB165"/>
  <c r="AE165"/>
  <c r="Y165"/>
  <c r="D32" i="10" s="1"/>
  <c r="AA165" i="6"/>
  <c r="Z165"/>
  <c r="A32" i="10"/>
  <c r="C32" s="1"/>
  <c r="AG87" i="6"/>
  <c r="AR87"/>
  <c r="Y87"/>
  <c r="D134" i="10" s="1"/>
  <c r="AE87" i="6"/>
  <c r="Z87"/>
  <c r="AB87"/>
  <c r="AA87"/>
  <c r="A134" i="10"/>
  <c r="C134" s="1"/>
  <c r="AG106" i="6"/>
  <c r="Y106"/>
  <c r="D163" i="10" s="1"/>
  <c r="AE106" i="6"/>
  <c r="AB106"/>
  <c r="AA106"/>
  <c r="Z106"/>
  <c r="AQ106"/>
  <c r="A163" i="10"/>
  <c r="C163" s="1"/>
  <c r="AG59" i="6"/>
  <c r="AA59"/>
  <c r="AQ59"/>
  <c r="Y59"/>
  <c r="D110" i="10" s="1"/>
  <c r="Z59" i="6"/>
  <c r="AE59"/>
  <c r="AB59"/>
  <c r="A110" i="10"/>
  <c r="C110" s="1"/>
  <c r="AG132" i="6"/>
  <c r="Y132"/>
  <c r="D65" i="10" s="1"/>
  <c r="AA132" i="6"/>
  <c r="AE132"/>
  <c r="AB132"/>
  <c r="Z132"/>
  <c r="AR132"/>
  <c r="A65" i="10"/>
  <c r="C65" s="1"/>
  <c r="AG130" i="6"/>
  <c r="AB130"/>
  <c r="Z130"/>
  <c r="Y130"/>
  <c r="D43" i="10" s="1"/>
  <c r="AQ130" i="6"/>
  <c r="AA130"/>
  <c r="AE130"/>
  <c r="AR130"/>
  <c r="A43" i="10"/>
  <c r="C43" s="1"/>
  <c r="AG20" i="6"/>
  <c r="Z20"/>
  <c r="Y20"/>
  <c r="D31" i="10" s="1"/>
  <c r="AE20" i="6"/>
  <c r="AB20"/>
  <c r="AA20"/>
  <c r="AQ20"/>
  <c r="A31" i="10"/>
  <c r="C31" s="1"/>
  <c r="AG17" i="6"/>
  <c r="Y17"/>
  <c r="D120" i="10" s="1"/>
  <c r="Z17" i="6"/>
  <c r="AB17"/>
  <c r="AA17"/>
  <c r="AE17"/>
  <c r="AR17"/>
  <c r="A120" i="10"/>
  <c r="C120" s="1"/>
  <c r="AG29" i="6"/>
  <c r="AE29"/>
  <c r="AB29"/>
  <c r="Y29"/>
  <c r="D33" i="10" s="1"/>
  <c r="Z29" i="6"/>
  <c r="AA29"/>
  <c r="A33" i="10"/>
  <c r="C33" s="1"/>
  <c r="AG142" i="6"/>
  <c r="AE142"/>
  <c r="AR142"/>
  <c r="Z142"/>
  <c r="AA142"/>
  <c r="Y142"/>
  <c r="D57" i="10" s="1"/>
  <c r="AB142" i="6"/>
  <c r="A57" i="10"/>
  <c r="C57" s="1"/>
  <c r="AG35" i="6"/>
  <c r="Y35"/>
  <c r="D141" i="10" s="1"/>
  <c r="AB35" i="6"/>
  <c r="AA35"/>
  <c r="Z35"/>
  <c r="AE35"/>
  <c r="A141" i="10"/>
  <c r="C141" s="1"/>
  <c r="AG56" i="6"/>
  <c r="Z56"/>
  <c r="Y56"/>
  <c r="D151" i="10" s="1"/>
  <c r="AA56" i="6"/>
  <c r="AB56"/>
  <c r="AE56"/>
  <c r="AR56"/>
  <c r="A151" i="10"/>
  <c r="C151" s="1"/>
  <c r="AG138" i="6"/>
  <c r="AA138"/>
  <c r="Z138"/>
  <c r="AE138"/>
  <c r="Y138"/>
  <c r="D26" i="10" s="1"/>
  <c r="AB138" i="6"/>
  <c r="A26" i="10"/>
  <c r="C26" s="1"/>
  <c r="AG79" i="6"/>
  <c r="AA79"/>
  <c r="AB79"/>
  <c r="Y79"/>
  <c r="D157" i="10" s="1"/>
  <c r="Z79" i="6"/>
  <c r="AE79"/>
  <c r="A157" i="10"/>
  <c r="C157" s="1"/>
  <c r="AG24" i="6"/>
  <c r="Y24"/>
  <c r="D28" i="10" s="1"/>
  <c r="AA24" i="6"/>
  <c r="AB24"/>
  <c r="AE24"/>
  <c r="Z24"/>
  <c r="AQ24"/>
  <c r="A28" i="10"/>
  <c r="C28" s="1"/>
  <c r="Y27" i="6"/>
  <c r="D3" i="10" s="1"/>
  <c r="AE27" i="6"/>
  <c r="AB27"/>
  <c r="AG27"/>
  <c r="Z27"/>
  <c r="AA27"/>
  <c r="AQ27"/>
  <c r="A3" i="10"/>
  <c r="C3" s="1"/>
  <c r="AE51" i="6"/>
  <c r="Z51"/>
  <c r="AG51"/>
  <c r="Y51"/>
  <c r="D49" i="10" s="1"/>
  <c r="AB51" i="6"/>
  <c r="AA51"/>
  <c r="A49" i="10"/>
  <c r="C49" s="1"/>
  <c r="AG77" i="6"/>
  <c r="Z77"/>
  <c r="AB77"/>
  <c r="AE77"/>
  <c r="Y77"/>
  <c r="D156" i="10" s="1"/>
  <c r="AA77" i="6"/>
  <c r="A156" i="10"/>
  <c r="C156" s="1"/>
  <c r="Z19" i="6"/>
  <c r="Y19"/>
  <c r="D16" i="10" s="1"/>
  <c r="AA19" i="6"/>
  <c r="AG19"/>
  <c r="AB19"/>
  <c r="AE19"/>
  <c r="A16" i="10"/>
  <c r="C16" s="1"/>
  <c r="AG152" i="6"/>
  <c r="AA152"/>
  <c r="AB152"/>
  <c r="Z152"/>
  <c r="AQ152"/>
  <c r="Y152"/>
  <c r="D63" i="10" s="1"/>
  <c r="AE152" i="6"/>
  <c r="A63" i="10"/>
  <c r="C63" s="1"/>
  <c r="AG84" i="6"/>
  <c r="AA84"/>
  <c r="AE84"/>
  <c r="AB84"/>
  <c r="Y84"/>
  <c r="D158" i="10" s="1"/>
  <c r="Z84" i="6"/>
  <c r="AR84"/>
  <c r="A158" i="10"/>
  <c r="C158" s="1"/>
  <c r="AG14" i="6"/>
  <c r="AB14"/>
  <c r="Z14"/>
  <c r="Y14"/>
  <c r="D11" i="10" s="1"/>
  <c r="AA14" i="6"/>
  <c r="AE14"/>
  <c r="A11" i="10"/>
  <c r="C11" s="1"/>
  <c r="AG144" i="6"/>
  <c r="AB144"/>
  <c r="Z144"/>
  <c r="AE144"/>
  <c r="AA144"/>
  <c r="Y144"/>
  <c r="D88" i="10" s="1"/>
  <c r="A88"/>
  <c r="C88" s="1"/>
  <c r="AA16" i="6"/>
  <c r="AG16"/>
  <c r="Z16"/>
  <c r="Y16"/>
  <c r="D138" i="10" s="1"/>
  <c r="AB16" i="6"/>
  <c r="AE16"/>
  <c r="A138" i="10"/>
  <c r="C138" s="1"/>
  <c r="AA66" i="6"/>
  <c r="Z66"/>
  <c r="AE66"/>
  <c r="AB66"/>
  <c r="AG66"/>
  <c r="Y66"/>
  <c r="D99" i="10" s="1"/>
  <c r="AR66" i="6"/>
  <c r="A99" i="10"/>
  <c r="C99" s="1"/>
  <c r="AA75" i="6"/>
  <c r="AG75"/>
  <c r="Z75"/>
  <c r="AB75"/>
  <c r="AQ75"/>
  <c r="AE75"/>
  <c r="Y75"/>
  <c r="D92" i="10" s="1"/>
  <c r="AR75" i="6"/>
  <c r="A92" i="10"/>
  <c r="C92" s="1"/>
  <c r="AB96" i="6"/>
  <c r="AE96"/>
  <c r="AA96"/>
  <c r="AG96"/>
  <c r="Z96"/>
  <c r="Y96"/>
  <c r="D108" i="10" s="1"/>
  <c r="A108"/>
  <c r="C108" s="1"/>
  <c r="Z136" i="6"/>
  <c r="Y136"/>
  <c r="D111" i="10" s="1"/>
  <c r="AG136" i="6"/>
  <c r="AB136"/>
  <c r="AE136"/>
  <c r="AA136"/>
  <c r="A111" i="10"/>
  <c r="C111" s="1"/>
  <c r="Y26" i="6"/>
  <c r="D10" i="10" s="1"/>
  <c r="AB26" i="6"/>
  <c r="Z26"/>
  <c r="AE26"/>
  <c r="AG26"/>
  <c r="AA26"/>
  <c r="A10" i="10"/>
  <c r="C10" s="1"/>
  <c r="AB25" i="6"/>
  <c r="AG25"/>
  <c r="Y25"/>
  <c r="D22" i="10" s="1"/>
  <c r="Z25" i="6"/>
  <c r="AE25"/>
  <c r="AA25"/>
  <c r="A22" i="10"/>
  <c r="C22" s="1"/>
  <c r="AG128" i="6"/>
  <c r="Y128"/>
  <c r="D73" i="10" s="1"/>
  <c r="AB128" i="6"/>
  <c r="AA128"/>
  <c r="Z128"/>
  <c r="AE128"/>
  <c r="A73" i="10"/>
  <c r="C73" s="1"/>
  <c r="AG48" i="6"/>
  <c r="AB48"/>
  <c r="Y48"/>
  <c r="D147" i="10" s="1"/>
  <c r="Z48" i="6"/>
  <c r="AE48"/>
  <c r="AA48"/>
  <c r="A147" i="10"/>
  <c r="C147" s="1"/>
  <c r="AA150" i="6"/>
  <c r="AE150"/>
  <c r="Y150"/>
  <c r="D41" i="10" s="1"/>
  <c r="Z150" i="6"/>
  <c r="AG150"/>
  <c r="AB150"/>
  <c r="AR150"/>
  <c r="A41" i="10"/>
  <c r="C41" s="1"/>
  <c r="AG3" i="6"/>
  <c r="AE3"/>
  <c r="AR3"/>
  <c r="Z3"/>
  <c r="Y3"/>
  <c r="D85" i="10" s="1"/>
  <c r="AA3" i="6"/>
  <c r="AB3"/>
  <c r="A85" i="10"/>
  <c r="C85" s="1"/>
  <c r="AH143" i="6"/>
  <c r="S143"/>
  <c r="AW143" s="1"/>
  <c r="AC143"/>
  <c r="BA143"/>
  <c r="BG143"/>
  <c r="BB143"/>
  <c r="P143"/>
  <c r="Q143"/>
  <c r="AR143" s="1"/>
  <c r="BE143"/>
  <c r="AT143"/>
  <c r="BF143"/>
  <c r="O143"/>
  <c r="BD143"/>
  <c r="BH143"/>
  <c r="AF143"/>
  <c r="AH52"/>
  <c r="S52"/>
  <c r="AW52" s="1"/>
  <c r="AC52"/>
  <c r="P52"/>
  <c r="AS52" s="1"/>
  <c r="Q52"/>
  <c r="AR52" s="1"/>
  <c r="BA52"/>
  <c r="BG52"/>
  <c r="BB52"/>
  <c r="BE52"/>
  <c r="BF52"/>
  <c r="BD52"/>
  <c r="O52"/>
  <c r="BH52"/>
  <c r="AF52"/>
  <c r="AH44"/>
  <c r="S44"/>
  <c r="AW44" s="1"/>
  <c r="AC44"/>
  <c r="BE44"/>
  <c r="P44"/>
  <c r="BG44"/>
  <c r="BB44"/>
  <c r="Q44"/>
  <c r="BA44"/>
  <c r="O44"/>
  <c r="BF44"/>
  <c r="BH44"/>
  <c r="BD44"/>
  <c r="AF44"/>
  <c r="AH93"/>
  <c r="S93"/>
  <c r="AW93" s="1"/>
  <c r="AX93"/>
  <c r="AC93"/>
  <c r="Q93"/>
  <c r="BE93"/>
  <c r="BB93"/>
  <c r="BG93"/>
  <c r="P93"/>
  <c r="BA93"/>
  <c r="O93"/>
  <c r="BH93"/>
  <c r="BF93"/>
  <c r="BD93"/>
  <c r="AF93"/>
  <c r="AH25"/>
  <c r="S25"/>
  <c r="AW25" s="1"/>
  <c r="AC25"/>
  <c r="P25"/>
  <c r="BB25"/>
  <c r="Q25"/>
  <c r="AR25" s="1"/>
  <c r="BE25"/>
  <c r="BA25"/>
  <c r="BG25"/>
  <c r="BD25"/>
  <c r="BF25"/>
  <c r="O25"/>
  <c r="BH25"/>
  <c r="AF25"/>
  <c r="AH101"/>
  <c r="S101"/>
  <c r="AC101"/>
  <c r="BA101"/>
  <c r="Q101"/>
  <c r="P101"/>
  <c r="AS101" s="1"/>
  <c r="BG101"/>
  <c r="BE101"/>
  <c r="BB101"/>
  <c r="BD101"/>
  <c r="BF101"/>
  <c r="O101"/>
  <c r="BH101"/>
  <c r="AF101"/>
  <c r="AH51"/>
  <c r="S51"/>
  <c r="AW51" s="1"/>
  <c r="AC51"/>
  <c r="BB51"/>
  <c r="BG51"/>
  <c r="Q51"/>
  <c r="BA51"/>
  <c r="BE51"/>
  <c r="P51"/>
  <c r="BF51"/>
  <c r="BD51"/>
  <c r="BH51"/>
  <c r="O51"/>
  <c r="AF51"/>
  <c r="AH19"/>
  <c r="S19"/>
  <c r="AW19" s="1"/>
  <c r="AC19"/>
  <c r="BG19"/>
  <c r="BB19"/>
  <c r="P19"/>
  <c r="AQ19" s="1"/>
  <c r="BA19"/>
  <c r="Q19"/>
  <c r="BE19"/>
  <c r="BD19"/>
  <c r="O19"/>
  <c r="BH19"/>
  <c r="BF19"/>
  <c r="AF19"/>
  <c r="AH145"/>
  <c r="S145"/>
  <c r="AW145" s="1"/>
  <c r="AC145"/>
  <c r="P145"/>
  <c r="Q145"/>
  <c r="BA145"/>
  <c r="BE145"/>
  <c r="BB145"/>
  <c r="BG145"/>
  <c r="BF145"/>
  <c r="BD145"/>
  <c r="BH145"/>
  <c r="O145"/>
  <c r="AF145"/>
  <c r="AH90"/>
  <c r="S90"/>
  <c r="AW90" s="1"/>
  <c r="AC90"/>
  <c r="P90"/>
  <c r="AS90"/>
  <c r="BG90"/>
  <c r="BB90"/>
  <c r="Q90"/>
  <c r="BE90"/>
  <c r="BA90"/>
  <c r="BH90"/>
  <c r="BD90"/>
  <c r="BF90"/>
  <c r="O90"/>
  <c r="AF90"/>
  <c r="BB3"/>
  <c r="AX3"/>
  <c r="Q81"/>
  <c r="BA86"/>
  <c r="BB152"/>
  <c r="O47"/>
  <c r="P47"/>
  <c r="BB165"/>
  <c r="P54"/>
  <c r="AQ54" s="1"/>
  <c r="Q110"/>
  <c r="Q137"/>
  <c r="O92"/>
  <c r="P92"/>
  <c r="AQ92" s="1"/>
  <c r="Q92"/>
  <c r="AT92" s="1"/>
  <c r="O55"/>
  <c r="Q55"/>
  <c r="AR55" s="1"/>
  <c r="BA99"/>
  <c r="Q138"/>
  <c r="BA113"/>
  <c r="P113"/>
  <c r="O140"/>
  <c r="BA140"/>
  <c r="Q35"/>
  <c r="O126"/>
  <c r="AL126" s="1"/>
  <c r="P91"/>
  <c r="AQ91" s="1"/>
  <c r="AX91"/>
  <c r="P34"/>
  <c r="AX34"/>
  <c r="BA154"/>
  <c r="AX154"/>
  <c r="Q151"/>
  <c r="AX151"/>
  <c r="BA13"/>
  <c r="BB7"/>
  <c r="BB148"/>
  <c r="O95"/>
  <c r="BA105"/>
  <c r="BA106"/>
  <c r="BB118"/>
  <c r="AS5"/>
  <c r="BJ5" s="1"/>
  <c r="Q14"/>
  <c r="AR14" s="1"/>
  <c r="P14"/>
  <c r="O161"/>
  <c r="BA161"/>
  <c r="Q15"/>
  <c r="BA153"/>
  <c r="Q153"/>
  <c r="O48"/>
  <c r="P48"/>
  <c r="Q147"/>
  <c r="BB128"/>
  <c r="O103"/>
  <c r="AM103" s="1"/>
  <c r="P10"/>
  <c r="AS10" s="1"/>
  <c r="BJ10" s="1"/>
  <c r="Q163"/>
  <c r="O8"/>
  <c r="O98"/>
  <c r="BB98"/>
  <c r="BB64"/>
  <c r="Q64"/>
  <c r="Q144"/>
  <c r="AR144" s="1"/>
  <c r="P144"/>
  <c r="BA100"/>
  <c r="P156"/>
  <c r="BB160"/>
  <c r="O94"/>
  <c r="AX39"/>
  <c r="O29"/>
  <c r="BB29"/>
  <c r="AX29"/>
  <c r="AX22"/>
  <c r="O36"/>
  <c r="P88"/>
  <c r="AX88"/>
  <c r="AX37"/>
  <c r="AX57"/>
  <c r="O116"/>
  <c r="AX116"/>
  <c r="BA45"/>
  <c r="O125"/>
  <c r="BB125"/>
  <c r="BB162"/>
  <c r="AX162"/>
  <c r="O72"/>
  <c r="Q72"/>
  <c r="AX72"/>
  <c r="AX132"/>
  <c r="Q61"/>
  <c r="Q104"/>
  <c r="BB21"/>
  <c r="BA149"/>
  <c r="O50"/>
  <c r="Q50"/>
  <c r="BB109"/>
  <c r="BA109"/>
  <c r="BA40"/>
  <c r="O139"/>
  <c r="Q139"/>
  <c r="AR139" s="1"/>
  <c r="AX123"/>
  <c r="AX69"/>
  <c r="O59"/>
  <c r="AX59"/>
  <c r="O112"/>
  <c r="BB112"/>
  <c r="BA112"/>
  <c r="O24"/>
  <c r="Q24"/>
  <c r="AX24"/>
  <c r="Q63"/>
  <c r="AR63" s="1"/>
  <c r="BB63"/>
  <c r="O68"/>
  <c r="P77"/>
  <c r="AX77"/>
  <c r="BA121"/>
  <c r="AX121"/>
  <c r="AR5"/>
  <c r="Q38"/>
  <c r="AR38" s="1"/>
  <c r="BA84"/>
  <c r="P84"/>
  <c r="BA33"/>
  <c r="Q42"/>
  <c r="O82"/>
  <c r="BB82"/>
  <c r="BB67"/>
  <c r="Q108"/>
  <c r="BB11"/>
  <c r="O17"/>
  <c r="P17"/>
  <c r="AQ17" s="1"/>
  <c r="BB17"/>
  <c r="BB23"/>
  <c r="P18"/>
  <c r="BA78"/>
  <c r="O131"/>
  <c r="AL131" s="1"/>
  <c r="BB164"/>
  <c r="P74"/>
  <c r="Q74"/>
  <c r="AF141"/>
  <c r="Q31"/>
  <c r="AX56"/>
  <c r="O79"/>
  <c r="AL79" s="1"/>
  <c r="BA79"/>
  <c r="BB9"/>
  <c r="Q166"/>
  <c r="AH129"/>
  <c r="S129"/>
  <c r="AW129" s="1"/>
  <c r="AC129"/>
  <c r="BG129"/>
  <c r="BE129"/>
  <c r="BD129"/>
  <c r="BH129"/>
  <c r="BF129"/>
  <c r="AH85"/>
  <c r="S85"/>
  <c r="AW85" s="1"/>
  <c r="AC85"/>
  <c r="BG85"/>
  <c r="BE85"/>
  <c r="BH85"/>
  <c r="BF85"/>
  <c r="BD85"/>
  <c r="AH127"/>
  <c r="S127"/>
  <c r="AW127" s="1"/>
  <c r="AC127"/>
  <c r="BG127"/>
  <c r="BE127"/>
  <c r="BD127"/>
  <c r="BF127"/>
  <c r="BH127"/>
  <c r="CN159"/>
  <c r="CP159"/>
  <c r="CS159" s="1"/>
  <c r="AG73"/>
  <c r="AE73"/>
  <c r="Y73"/>
  <c r="D115" i="10" s="1"/>
  <c r="AQ73" i="6"/>
  <c r="AA73"/>
  <c r="AB73"/>
  <c r="Z73"/>
  <c r="A115" i="10"/>
  <c r="C115" s="1"/>
  <c r="AG160" i="6"/>
  <c r="Z160"/>
  <c r="AR160"/>
  <c r="AE160"/>
  <c r="Y160"/>
  <c r="D67" i="10" s="1"/>
  <c r="AA160" i="6"/>
  <c r="AB160"/>
  <c r="A67" i="10"/>
  <c r="C67" s="1"/>
  <c r="AG46" i="6"/>
  <c r="Z46"/>
  <c r="AB46"/>
  <c r="AA46"/>
  <c r="AE46"/>
  <c r="AQ46"/>
  <c r="Y46"/>
  <c r="D114" i="10" s="1"/>
  <c r="A114"/>
  <c r="C114" s="1"/>
  <c r="AG57" i="6"/>
  <c r="AA57"/>
  <c r="Y57"/>
  <c r="D74" i="10" s="1"/>
  <c r="Z57" i="6"/>
  <c r="AB57"/>
  <c r="AE57"/>
  <c r="A74" i="10"/>
  <c r="C74" s="1"/>
  <c r="AG12" i="6"/>
  <c r="AA12"/>
  <c r="Z12"/>
  <c r="AB12"/>
  <c r="AE12"/>
  <c r="AR12"/>
  <c r="Y12"/>
  <c r="D79" i="10" s="1"/>
  <c r="AQ12" i="6"/>
  <c r="A79" i="10"/>
  <c r="C79" s="1"/>
  <c r="Y145" i="6"/>
  <c r="D97" i="10" s="1"/>
  <c r="AG145" i="6"/>
  <c r="Z145"/>
  <c r="AE145"/>
  <c r="AA145"/>
  <c r="AB145"/>
  <c r="AR145"/>
  <c r="AQ145"/>
  <c r="A97" i="10"/>
  <c r="C97" s="1"/>
  <c r="Z43" i="6"/>
  <c r="Y43"/>
  <c r="D145" i="10" s="1"/>
  <c r="AE43" i="6"/>
  <c r="AR43"/>
  <c r="AA43"/>
  <c r="AQ43"/>
  <c r="AG43"/>
  <c r="AB43"/>
  <c r="A145" i="10"/>
  <c r="C145" s="1"/>
  <c r="AG18" i="6"/>
  <c r="AA18"/>
  <c r="AB18"/>
  <c r="Z18"/>
  <c r="Y18"/>
  <c r="D29" i="10" s="1"/>
  <c r="AE18" i="6"/>
  <c r="AR18"/>
  <c r="AQ18"/>
  <c r="A29" i="10"/>
  <c r="C29" s="1"/>
  <c r="AG135" i="6"/>
  <c r="AA135"/>
  <c r="Z135"/>
  <c r="AE135"/>
  <c r="AR135"/>
  <c r="Y135"/>
  <c r="D116" i="10" s="1"/>
  <c r="AQ135" i="6"/>
  <c r="AB135"/>
  <c r="A116" i="10"/>
  <c r="C116" s="1"/>
  <c r="AG120" i="6"/>
  <c r="AA120"/>
  <c r="AE120"/>
  <c r="AB120"/>
  <c r="Z120"/>
  <c r="Y120"/>
  <c r="D72" i="10" s="1"/>
  <c r="A72"/>
  <c r="C72" s="1"/>
  <c r="AG22" i="6"/>
  <c r="Z22"/>
  <c r="AE22"/>
  <c r="AA22"/>
  <c r="AR22"/>
  <c r="AB22"/>
  <c r="Y22"/>
  <c r="D24" i="10" s="1"/>
  <c r="A24"/>
  <c r="C24" s="1"/>
  <c r="AG116" i="6"/>
  <c r="AE116"/>
  <c r="AB116"/>
  <c r="AA116"/>
  <c r="Y116"/>
  <c r="D12" i="10" s="1"/>
  <c r="Z116" i="6"/>
  <c r="A12" i="10"/>
  <c r="C12" s="1"/>
  <c r="AG67" i="6"/>
  <c r="AR67"/>
  <c r="Z67"/>
  <c r="AA67"/>
  <c r="AE67"/>
  <c r="AB67"/>
  <c r="Y67"/>
  <c r="D117" i="10" s="1"/>
  <c r="A117"/>
  <c r="C117" s="1"/>
  <c r="Z28" i="6"/>
  <c r="AA28"/>
  <c r="AG28"/>
  <c r="Y28"/>
  <c r="D87" i="10" s="1"/>
  <c r="AB28" i="6"/>
  <c r="AE28"/>
  <c r="A87" i="10"/>
  <c r="C87" s="1"/>
  <c r="AG8" i="6"/>
  <c r="AA8"/>
  <c r="AB8"/>
  <c r="Z8"/>
  <c r="Y8"/>
  <c r="D105" i="10" s="1"/>
  <c r="AE8" i="6"/>
  <c r="A105" i="10"/>
  <c r="C105" s="1"/>
  <c r="AG6" i="6"/>
  <c r="AE6"/>
  <c r="AB6"/>
  <c r="Y6"/>
  <c r="D25" i="10" s="1"/>
  <c r="Z6" i="6"/>
  <c r="AA6"/>
  <c r="AR6"/>
  <c r="AQ6"/>
  <c r="A25" i="10"/>
  <c r="C25" s="1"/>
  <c r="AG62" i="6"/>
  <c r="Z62"/>
  <c r="AB62"/>
  <c r="Y62"/>
  <c r="D132" i="10" s="1"/>
  <c r="AE62" i="6"/>
  <c r="AA62"/>
  <c r="AR62"/>
  <c r="A132" i="10"/>
  <c r="C132" s="1"/>
  <c r="AG86" i="6"/>
  <c r="AQ86"/>
  <c r="Y86"/>
  <c r="D102" i="10" s="1"/>
  <c r="Z86" i="6"/>
  <c r="AE86"/>
  <c r="AB86"/>
  <c r="AR86"/>
  <c r="AA86"/>
  <c r="A102" i="10"/>
  <c r="C102" s="1"/>
  <c r="AG104" i="6"/>
  <c r="AA104"/>
  <c r="Z104"/>
  <c r="Y104"/>
  <c r="D9" i="10" s="1"/>
  <c r="AE104" i="6"/>
  <c r="AB104"/>
  <c r="AQ104"/>
  <c r="A9" i="10"/>
  <c r="C9" s="1"/>
  <c r="AG53" i="6"/>
  <c r="Y53"/>
  <c r="D148" i="10" s="1"/>
  <c r="Z53" i="6"/>
  <c r="AB53"/>
  <c r="AR53"/>
  <c r="AA53"/>
  <c r="AE53"/>
  <c r="A148" i="10"/>
  <c r="C148" s="1"/>
  <c r="AG39" i="6"/>
  <c r="Z39"/>
  <c r="AE39"/>
  <c r="Y39"/>
  <c r="D89" i="10" s="1"/>
  <c r="AB39" i="6"/>
  <c r="AA39"/>
  <c r="AR39"/>
  <c r="A89" i="10"/>
  <c r="C89" s="1"/>
  <c r="AG37" i="6"/>
  <c r="AB37"/>
  <c r="AA37"/>
  <c r="Z37"/>
  <c r="AE37"/>
  <c r="Y37"/>
  <c r="D143" i="10" s="1"/>
  <c r="A143"/>
  <c r="C143" s="1"/>
  <c r="AG118" i="6"/>
  <c r="AE118"/>
  <c r="AA118"/>
  <c r="Y118"/>
  <c r="D53" i="10" s="1"/>
  <c r="AR118" i="6"/>
  <c r="AB118"/>
  <c r="Z118"/>
  <c r="A53" i="10"/>
  <c r="C53" s="1"/>
  <c r="AG107" i="6"/>
  <c r="Y107"/>
  <c r="D164" i="10" s="1"/>
  <c r="AB107" i="6"/>
  <c r="Z107"/>
  <c r="AA107"/>
  <c r="AE107"/>
  <c r="AR107"/>
  <c r="A164" i="10"/>
  <c r="C164" s="1"/>
  <c r="AG83" i="6"/>
  <c r="AA83"/>
  <c r="AE83"/>
  <c r="AB83"/>
  <c r="Z83"/>
  <c r="Y83"/>
  <c r="D86" i="10" s="1"/>
  <c r="A86"/>
  <c r="C86" s="1"/>
  <c r="AG111" i="6"/>
  <c r="AA111"/>
  <c r="AE111"/>
  <c r="Z111"/>
  <c r="Y111"/>
  <c r="D165" i="10" s="1"/>
  <c r="AB111" i="6"/>
  <c r="A165" i="10"/>
  <c r="C165" s="1"/>
  <c r="AG70" i="6"/>
  <c r="Z70"/>
  <c r="AA70"/>
  <c r="Y70"/>
  <c r="D50" i="10" s="1"/>
  <c r="AE70" i="6"/>
  <c r="AB70"/>
  <c r="A50" i="10"/>
  <c r="C50" s="1"/>
  <c r="AG126" i="6"/>
  <c r="AA126"/>
  <c r="AE126"/>
  <c r="Z126"/>
  <c r="AB126"/>
  <c r="AR126"/>
  <c r="Y126"/>
  <c r="D8" i="10" s="1"/>
  <c r="AQ126" i="6"/>
  <c r="A8" i="10"/>
  <c r="C8" s="1"/>
  <c r="AG36" i="6"/>
  <c r="AB36"/>
  <c r="Y36"/>
  <c r="D142" i="10" s="1"/>
  <c r="AA36" i="6"/>
  <c r="Z36"/>
  <c r="AE36"/>
  <c r="AR36"/>
  <c r="A142" i="10"/>
  <c r="C142" s="1"/>
  <c r="AG161" i="6"/>
  <c r="AE161"/>
  <c r="AA161"/>
  <c r="AB161"/>
  <c r="Z161"/>
  <c r="AR161"/>
  <c r="Y161"/>
  <c r="D173" i="10" s="1"/>
  <c r="A173"/>
  <c r="C173" s="1"/>
  <c r="AG58" i="6"/>
  <c r="AB58"/>
  <c r="AA58"/>
  <c r="Z58"/>
  <c r="AE58"/>
  <c r="Y58"/>
  <c r="D152" i="10" s="1"/>
  <c r="AR58" i="6"/>
  <c r="A152" i="10"/>
  <c r="C152" s="1"/>
  <c r="AG146" i="6"/>
  <c r="Z146"/>
  <c r="AE146"/>
  <c r="Y146"/>
  <c r="D170" i="10" s="1"/>
  <c r="AR146" i="6"/>
  <c r="AA146"/>
  <c r="AQ146"/>
  <c r="AB146"/>
  <c r="A170" i="10"/>
  <c r="C170" s="1"/>
  <c r="AG123" i="6"/>
  <c r="AE123"/>
  <c r="AQ123"/>
  <c r="Z123"/>
  <c r="Y123"/>
  <c r="D62" i="10" s="1"/>
  <c r="AA123" i="6"/>
  <c r="AB123"/>
  <c r="AR123"/>
  <c r="A62" i="10"/>
  <c r="C62" s="1"/>
  <c r="AG103" i="6"/>
  <c r="AB103"/>
  <c r="AA103"/>
  <c r="Y103"/>
  <c r="D21" i="10" s="1"/>
  <c r="Z103" i="6"/>
  <c r="AR103"/>
  <c r="AE103"/>
  <c r="A21" i="10"/>
  <c r="C21" s="1"/>
  <c r="AG69" i="6"/>
  <c r="Z69"/>
  <c r="AQ69"/>
  <c r="Y69"/>
  <c r="D71" i="10" s="1"/>
  <c r="AE69" i="6"/>
  <c r="AB69"/>
  <c r="AA69"/>
  <c r="AR69"/>
  <c r="A71" i="10"/>
  <c r="C71" s="1"/>
  <c r="AG122" i="6"/>
  <c r="Z122"/>
  <c r="Y122"/>
  <c r="D46" i="10" s="1"/>
  <c r="AB122" i="6"/>
  <c r="AA122"/>
  <c r="AQ122"/>
  <c r="AE122"/>
  <c r="AR122"/>
  <c r="A46" i="10"/>
  <c r="C46" s="1"/>
  <c r="AH26" i="6"/>
  <c r="S26"/>
  <c r="AW26" s="1"/>
  <c r="AC26"/>
  <c r="BA26"/>
  <c r="BB26"/>
  <c r="BE26"/>
  <c r="P26"/>
  <c r="AS26" s="1"/>
  <c r="BG26"/>
  <c r="Q26"/>
  <c r="AT26" s="1"/>
  <c r="BH26"/>
  <c r="O26"/>
  <c r="BF26"/>
  <c r="BD26"/>
  <c r="AF26"/>
  <c r="AH136"/>
  <c r="S136"/>
  <c r="AW136" s="1"/>
  <c r="AC136"/>
  <c r="BG136"/>
  <c r="BA136"/>
  <c r="BE136"/>
  <c r="P136"/>
  <c r="AS136" s="1"/>
  <c r="Q136"/>
  <c r="BB136"/>
  <c r="BH136"/>
  <c r="BD136"/>
  <c r="BF136"/>
  <c r="O136"/>
  <c r="AF136"/>
  <c r="AH28"/>
  <c r="S28"/>
  <c r="AW28" s="1"/>
  <c r="AC28"/>
  <c r="P28"/>
  <c r="AQ28" s="1"/>
  <c r="BA28"/>
  <c r="BG28"/>
  <c r="BE28"/>
  <c r="Q28"/>
  <c r="BB28"/>
  <c r="BD28"/>
  <c r="O28"/>
  <c r="BF28"/>
  <c r="BH28"/>
  <c r="AF28"/>
  <c r="AH114"/>
  <c r="S114"/>
  <c r="AW114" s="1"/>
  <c r="AC114"/>
  <c r="BA114"/>
  <c r="BB114"/>
  <c r="P114"/>
  <c r="AS114" s="1"/>
  <c r="Q114"/>
  <c r="AT114"/>
  <c r="BE114"/>
  <c r="BG114"/>
  <c r="BH114"/>
  <c r="BF114"/>
  <c r="BD114"/>
  <c r="O114"/>
  <c r="AF114"/>
  <c r="AH96"/>
  <c r="S96"/>
  <c r="AW96" s="1"/>
  <c r="AC96"/>
  <c r="P96"/>
  <c r="Q96"/>
  <c r="AT96" s="1"/>
  <c r="BA96"/>
  <c r="BB96"/>
  <c r="BG96"/>
  <c r="BE96"/>
  <c r="BH96"/>
  <c r="BD96"/>
  <c r="O96"/>
  <c r="BF96"/>
  <c r="AF96"/>
  <c r="AH117"/>
  <c r="S117"/>
  <c r="AW117" s="1"/>
  <c r="AC117"/>
  <c r="BE117"/>
  <c r="BG117"/>
  <c r="P117"/>
  <c r="Q117"/>
  <c r="AT117" s="1"/>
  <c r="BA117"/>
  <c r="BB117"/>
  <c r="BD117"/>
  <c r="O117"/>
  <c r="BH117"/>
  <c r="BF117"/>
  <c r="AF117"/>
  <c r="BA120"/>
  <c r="BB81"/>
  <c r="O107"/>
  <c r="P107"/>
  <c r="AQ107" s="1"/>
  <c r="O152"/>
  <c r="Q152"/>
  <c r="BA70"/>
  <c r="Q165"/>
  <c r="AR165" s="1"/>
  <c r="BB54"/>
  <c r="BB110"/>
  <c r="P137"/>
  <c r="O53"/>
  <c r="AM53" s="1"/>
  <c r="P53"/>
  <c r="BB55"/>
  <c r="BB99"/>
  <c r="AF49"/>
  <c r="P138"/>
  <c r="AX138"/>
  <c r="O113"/>
  <c r="BA6"/>
  <c r="BB140"/>
  <c r="Q158"/>
  <c r="AX158"/>
  <c r="O35"/>
  <c r="P35"/>
  <c r="AX35"/>
  <c r="BB126"/>
  <c r="AX126"/>
  <c r="Q83"/>
  <c r="AX83"/>
  <c r="BB91"/>
  <c r="Q91"/>
  <c r="O34"/>
  <c r="BB34"/>
  <c r="Q154"/>
  <c r="AR154" s="1"/>
  <c r="O151"/>
  <c r="BB151"/>
  <c r="P58"/>
  <c r="BB58"/>
  <c r="O13"/>
  <c r="BB13"/>
  <c r="O7"/>
  <c r="Q7"/>
  <c r="P148"/>
  <c r="AX148"/>
  <c r="P95"/>
  <c r="AX95"/>
  <c r="P105"/>
  <c r="Q106"/>
  <c r="AX106"/>
  <c r="AX118"/>
  <c r="AD5"/>
  <c r="AN5"/>
  <c r="BI5" s="1"/>
  <c r="O14"/>
  <c r="P161"/>
  <c r="AQ161" s="1"/>
  <c r="O15"/>
  <c r="P15"/>
  <c r="AQ15" s="1"/>
  <c r="P153"/>
  <c r="Q48"/>
  <c r="AR48" s="1"/>
  <c r="BA147"/>
  <c r="AF155"/>
  <c r="O128"/>
  <c r="Q128"/>
  <c r="AR128" s="1"/>
  <c r="AX128"/>
  <c r="Q10"/>
  <c r="AR10" s="1"/>
  <c r="BB10"/>
  <c r="Q73"/>
  <c r="AX73"/>
  <c r="BJ73" s="1"/>
  <c r="O163"/>
  <c r="BB12"/>
  <c r="AX12"/>
  <c r="P8"/>
  <c r="AX8"/>
  <c r="BB32"/>
  <c r="BA32"/>
  <c r="P98"/>
  <c r="AX98"/>
  <c r="O64"/>
  <c r="P64"/>
  <c r="O144"/>
  <c r="O100"/>
  <c r="P100"/>
  <c r="Q100"/>
  <c r="Q156"/>
  <c r="AR156" s="1"/>
  <c r="AX156"/>
  <c r="Q46"/>
  <c r="BA142"/>
  <c r="P142"/>
  <c r="AQ142" s="1"/>
  <c r="AX160"/>
  <c r="P89"/>
  <c r="Q89"/>
  <c r="BB94"/>
  <c r="AX94"/>
  <c r="P39"/>
  <c r="Q29"/>
  <c r="O22"/>
  <c r="P22"/>
  <c r="P36"/>
  <c r="AX36"/>
  <c r="BA88"/>
  <c r="P37"/>
  <c r="BB57"/>
  <c r="Q116"/>
  <c r="Q97"/>
  <c r="AR97" s="1"/>
  <c r="BA97"/>
  <c r="BB45"/>
  <c r="BA125"/>
  <c r="P72"/>
  <c r="O87"/>
  <c r="P87"/>
  <c r="BA87"/>
  <c r="P132"/>
  <c r="BA132"/>
  <c r="BB61"/>
  <c r="O104"/>
  <c r="Q21"/>
  <c r="AX21"/>
  <c r="O149"/>
  <c r="BB149"/>
  <c r="BA50"/>
  <c r="BB20"/>
  <c r="AX20"/>
  <c r="O109"/>
  <c r="P109"/>
  <c r="O40"/>
  <c r="Q40"/>
  <c r="AX40"/>
  <c r="BB139"/>
  <c r="AX139"/>
  <c r="O123"/>
  <c r="BB123"/>
  <c r="O69"/>
  <c r="BB69"/>
  <c r="O62"/>
  <c r="P62"/>
  <c r="AX62"/>
  <c r="Q59"/>
  <c r="BB59"/>
  <c r="AX112"/>
  <c r="BB24"/>
  <c r="AX63"/>
  <c r="BB68"/>
  <c r="AX68"/>
  <c r="O77"/>
  <c r="AM77" s="1"/>
  <c r="BA77"/>
  <c r="BB121"/>
  <c r="AQ5"/>
  <c r="BB38"/>
  <c r="O130"/>
  <c r="BA130"/>
  <c r="BB130"/>
  <c r="AX130"/>
  <c r="Q33"/>
  <c r="AX33"/>
  <c r="O122"/>
  <c r="AL122" s="1"/>
  <c r="BB122"/>
  <c r="AX122"/>
  <c r="P82"/>
  <c r="AQ82" s="1"/>
  <c r="O67"/>
  <c r="BA67"/>
  <c r="AX67"/>
  <c r="BB108"/>
  <c r="AX108"/>
  <c r="BA11"/>
  <c r="AX11"/>
  <c r="P23"/>
  <c r="O111"/>
  <c r="P111"/>
  <c r="AQ111" s="1"/>
  <c r="BB78"/>
  <c r="BB131"/>
  <c r="P164"/>
  <c r="AX164"/>
  <c r="BB74"/>
  <c r="AD157"/>
  <c r="AN157"/>
  <c r="AQ157"/>
  <c r="AL157"/>
  <c r="AS157"/>
  <c r="BJ157" s="1"/>
  <c r="P31"/>
  <c r="Q41"/>
  <c r="O146"/>
  <c r="P56"/>
  <c r="BB79"/>
  <c r="Q79"/>
  <c r="BA135"/>
  <c r="O9"/>
  <c r="AM9" s="1"/>
  <c r="BA9"/>
  <c r="O166"/>
  <c r="BB166"/>
  <c r="J159"/>
  <c r="J133"/>
  <c r="Q133" s="1"/>
  <c r="J85"/>
  <c r="BA85" s="1"/>
  <c r="J155"/>
  <c r="P155" s="1"/>
  <c r="J49"/>
  <c r="Q49" s="1"/>
  <c r="J127"/>
  <c r="BB127" s="1"/>
  <c r="J129"/>
  <c r="BB129" s="1"/>
  <c r="AX52" l="1"/>
  <c r="AX143"/>
  <c r="AX49"/>
  <c r="BJ80"/>
  <c r="BI157"/>
  <c r="AT52"/>
  <c r="AL143"/>
  <c r="AM51"/>
  <c r="AX25"/>
  <c r="AL96"/>
  <c r="AL76"/>
  <c r="AX117"/>
  <c r="AX96"/>
  <c r="AL44"/>
  <c r="AX150"/>
  <c r="AS19"/>
  <c r="AX44"/>
  <c r="AX155"/>
  <c r="AM76"/>
  <c r="AX159"/>
  <c r="AX119"/>
  <c r="BJ119"/>
  <c r="AX26"/>
  <c r="AX145"/>
  <c r="AT51"/>
  <c r="AL93"/>
  <c r="AX75"/>
  <c r="AX43"/>
  <c r="AM80"/>
  <c r="AT49"/>
  <c r="AS155"/>
  <c r="BJ155" s="1"/>
  <c r="AT133"/>
  <c r="AE159"/>
  <c r="AB159"/>
  <c r="AG159"/>
  <c r="Z159"/>
  <c r="Y159"/>
  <c r="D82" i="10" s="1"/>
  <c r="AA159" i="6"/>
  <c r="A82" i="10"/>
  <c r="C82" s="1"/>
  <c r="AD146" i="6"/>
  <c r="AN146"/>
  <c r="BK157"/>
  <c r="G157" i="8" s="1"/>
  <c r="AR33" i="6"/>
  <c r="AM33"/>
  <c r="AT33"/>
  <c r="AD130"/>
  <c r="AN130"/>
  <c r="BI130" s="1"/>
  <c r="AD62"/>
  <c r="AN62"/>
  <c r="AD123"/>
  <c r="AN123"/>
  <c r="AM40"/>
  <c r="AT40"/>
  <c r="AD149"/>
  <c r="AN149"/>
  <c r="AL87"/>
  <c r="AS87"/>
  <c r="BJ87" s="1"/>
  <c r="AL36"/>
  <c r="AS36"/>
  <c r="BJ36" s="1"/>
  <c r="AS39"/>
  <c r="BJ39" s="1"/>
  <c r="AL39"/>
  <c r="AL89"/>
  <c r="AS89"/>
  <c r="BJ89" s="1"/>
  <c r="AM46"/>
  <c r="AT46"/>
  <c r="AQ100"/>
  <c r="AL100"/>
  <c r="AS100"/>
  <c r="BJ100" s="1"/>
  <c r="AD64"/>
  <c r="AN64"/>
  <c r="AD128"/>
  <c r="AN128"/>
  <c r="AL153"/>
  <c r="AS153"/>
  <c r="BJ153" s="1"/>
  <c r="AD14"/>
  <c r="AN14"/>
  <c r="AQ95"/>
  <c r="AL95"/>
  <c r="AS95"/>
  <c r="BJ95" s="1"/>
  <c r="AD7"/>
  <c r="AN7"/>
  <c r="AQ58"/>
  <c r="AL58"/>
  <c r="AS58"/>
  <c r="BJ58" s="1"/>
  <c r="AT158"/>
  <c r="AM158"/>
  <c r="AM152"/>
  <c r="AT152"/>
  <c r="AD96"/>
  <c r="AN96"/>
  <c r="AM96"/>
  <c r="AD114"/>
  <c r="AN114"/>
  <c r="AM114"/>
  <c r="AL136"/>
  <c r="AL26"/>
  <c r="AQ36"/>
  <c r="O85"/>
  <c r="BB85"/>
  <c r="AM166"/>
  <c r="AT166"/>
  <c r="AL74"/>
  <c r="AS74"/>
  <c r="BJ74" s="1"/>
  <c r="AS18"/>
  <c r="BJ18" s="1"/>
  <c r="AL18"/>
  <c r="AD17"/>
  <c r="AN17"/>
  <c r="AL84"/>
  <c r="AS84"/>
  <c r="BJ84" s="1"/>
  <c r="AL77"/>
  <c r="AS77"/>
  <c r="BJ77" s="1"/>
  <c r="AD50"/>
  <c r="AN50"/>
  <c r="AM61"/>
  <c r="AT61"/>
  <c r="AD72"/>
  <c r="AN72"/>
  <c r="AD125"/>
  <c r="AN125"/>
  <c r="AD36"/>
  <c r="AN36"/>
  <c r="BI36" s="1"/>
  <c r="AD29"/>
  <c r="AN29"/>
  <c r="BI29" s="1"/>
  <c r="AL156"/>
  <c r="AS156"/>
  <c r="BJ156" s="1"/>
  <c r="AM64"/>
  <c r="AT64"/>
  <c r="AD8"/>
  <c r="AN8"/>
  <c r="AM153"/>
  <c r="AT153"/>
  <c r="AD161"/>
  <c r="AN161"/>
  <c r="AM151"/>
  <c r="AT151"/>
  <c r="AQ34"/>
  <c r="AL34"/>
  <c r="AS34"/>
  <c r="BJ34" s="1"/>
  <c r="AR35"/>
  <c r="AM35"/>
  <c r="AT35"/>
  <c r="AD55"/>
  <c r="AN55"/>
  <c r="AM137"/>
  <c r="AT137"/>
  <c r="AL47"/>
  <c r="AS47"/>
  <c r="BJ47" s="1"/>
  <c r="AR81"/>
  <c r="AM81"/>
  <c r="AT81"/>
  <c r="AD90"/>
  <c r="AN90"/>
  <c r="AX90"/>
  <c r="AD145"/>
  <c r="AN145"/>
  <c r="AT145"/>
  <c r="AM145"/>
  <c r="AX19"/>
  <c r="BJ19" s="1"/>
  <c r="AD51"/>
  <c r="AN51"/>
  <c r="AS51"/>
  <c r="AL51"/>
  <c r="BK51" s="1"/>
  <c r="G51" i="8" s="1"/>
  <c r="AX51" i="6"/>
  <c r="BJ51" s="1"/>
  <c r="AS93"/>
  <c r="BJ93" s="1"/>
  <c r="AT44"/>
  <c r="AM44"/>
  <c r="AS44"/>
  <c r="BJ44" s="1"/>
  <c r="AD52"/>
  <c r="AN52"/>
  <c r="BI52" s="1"/>
  <c r="AR96"/>
  <c r="AQ84"/>
  <c r="AQ77"/>
  <c r="AQ51"/>
  <c r="AQ87"/>
  <c r="P49"/>
  <c r="O155"/>
  <c r="AL155" s="1"/>
  <c r="BB155"/>
  <c r="Q155"/>
  <c r="AL146"/>
  <c r="BK146" s="1"/>
  <c r="G146" i="8" s="1"/>
  <c r="AS146" i="6"/>
  <c r="BJ146" s="1"/>
  <c r="AM131"/>
  <c r="AT131"/>
  <c r="AQ108"/>
  <c r="AL108"/>
  <c r="AS108"/>
  <c r="BJ108" s="1"/>
  <c r="AD42"/>
  <c r="AN42"/>
  <c r="AD38"/>
  <c r="AN38"/>
  <c r="BI38" s="1"/>
  <c r="AQ63"/>
  <c r="AL63"/>
  <c r="AS63"/>
  <c r="BJ63" s="1"/>
  <c r="AL149"/>
  <c r="AS149"/>
  <c r="BJ149" s="1"/>
  <c r="AL45"/>
  <c r="AS45"/>
  <c r="BJ45" s="1"/>
  <c r="AD97"/>
  <c r="AN97"/>
  <c r="AD39"/>
  <c r="AN39"/>
  <c r="BI39" s="1"/>
  <c r="AM160"/>
  <c r="AT160"/>
  <c r="AL46"/>
  <c r="BK46" s="1"/>
  <c r="G46" i="8" s="1"/>
  <c r="AD46" i="6"/>
  <c r="AN46"/>
  <c r="BI46" s="1"/>
  <c r="AM32"/>
  <c r="AT32"/>
  <c r="AL163"/>
  <c r="AS163"/>
  <c r="BJ163" s="1"/>
  <c r="AD147"/>
  <c r="AN147"/>
  <c r="BK5"/>
  <c r="G5" i="8" s="1"/>
  <c r="AM105" i="6"/>
  <c r="AT105"/>
  <c r="AQ13"/>
  <c r="AL13"/>
  <c r="AS13"/>
  <c r="BJ13" s="1"/>
  <c r="AL151"/>
  <c r="AS151"/>
  <c r="BJ151" s="1"/>
  <c r="AD91"/>
  <c r="AN91"/>
  <c r="AL158"/>
  <c r="AS158"/>
  <c r="BJ158" s="1"/>
  <c r="AM99"/>
  <c r="AT99"/>
  <c r="AD137"/>
  <c r="AN137"/>
  <c r="AD165"/>
  <c r="AN165"/>
  <c r="AD120"/>
  <c r="AN120"/>
  <c r="BI120" s="1"/>
  <c r="AT76"/>
  <c r="AT75"/>
  <c r="AM75"/>
  <c r="AT43"/>
  <c r="AM43"/>
  <c r="AD150"/>
  <c r="AN150"/>
  <c r="AR158"/>
  <c r="AQ44"/>
  <c r="AR64"/>
  <c r="Q159"/>
  <c r="AD31"/>
  <c r="AN31"/>
  <c r="AD164"/>
  <c r="AN164"/>
  <c r="AD78"/>
  <c r="AN78"/>
  <c r="AD18"/>
  <c r="AN18"/>
  <c r="BI18" s="1"/>
  <c r="AM67"/>
  <c r="AT67"/>
  <c r="AD33"/>
  <c r="AN33"/>
  <c r="AT84"/>
  <c r="AM84"/>
  <c r="AM62"/>
  <c r="AT62"/>
  <c r="AL123"/>
  <c r="BK123" s="1"/>
  <c r="G123" i="8" s="1"/>
  <c r="AS123" i="6"/>
  <c r="BJ123" s="1"/>
  <c r="AM109"/>
  <c r="AT109"/>
  <c r="AD132"/>
  <c r="AN132"/>
  <c r="AM45"/>
  <c r="AT45"/>
  <c r="AM22"/>
  <c r="AT22"/>
  <c r="AD89"/>
  <c r="AN89"/>
  <c r="BI89" s="1"/>
  <c r="AM161"/>
  <c r="BL161" s="1"/>
  <c r="AT161"/>
  <c r="AM13"/>
  <c r="AT13"/>
  <c r="AD83"/>
  <c r="AN83"/>
  <c r="BI83" s="1"/>
  <c r="AQ165"/>
  <c r="AL165"/>
  <c r="AS165"/>
  <c r="BJ165" s="1"/>
  <c r="AL152"/>
  <c r="AS152"/>
  <c r="BJ152" s="1"/>
  <c r="AQ66"/>
  <c r="AL66"/>
  <c r="AX66"/>
  <c r="AR76"/>
  <c r="AQ143"/>
  <c r="AR99"/>
  <c r="AQ45"/>
  <c r="AQ74"/>
  <c r="O133"/>
  <c r="AM133" s="1"/>
  <c r="BB133"/>
  <c r="AL10"/>
  <c r="AM36"/>
  <c r="BL36" s="1"/>
  <c r="BJ29"/>
  <c r="BJ130"/>
  <c r="BJ106"/>
  <c r="AB129"/>
  <c r="Y129"/>
  <c r="D52" i="10" s="1"/>
  <c r="Z129" i="6"/>
  <c r="AE129"/>
  <c r="AA129"/>
  <c r="AG129"/>
  <c r="A52" i="10"/>
  <c r="C52" s="1"/>
  <c r="AG127" i="6"/>
  <c r="Y127"/>
  <c r="D119" i="10" s="1"/>
  <c r="AE127" i="6"/>
  <c r="Z127"/>
  <c r="AA127"/>
  <c r="AB127"/>
  <c r="A119" i="10"/>
  <c r="C119" s="1"/>
  <c r="AD166" i="6"/>
  <c r="AN166"/>
  <c r="AM79"/>
  <c r="AT79"/>
  <c r="AR41"/>
  <c r="AM41"/>
  <c r="AT41"/>
  <c r="AL111"/>
  <c r="AS111"/>
  <c r="BJ111" s="1"/>
  <c r="AR59"/>
  <c r="AM59"/>
  <c r="AT59"/>
  <c r="AD40"/>
  <c r="AN40"/>
  <c r="AD87"/>
  <c r="AN87"/>
  <c r="BI87" s="1"/>
  <c r="AQ37"/>
  <c r="AL37"/>
  <c r="AS37"/>
  <c r="BJ37" s="1"/>
  <c r="AL22"/>
  <c r="AS22"/>
  <c r="BJ22" s="1"/>
  <c r="AD100"/>
  <c r="AN100"/>
  <c r="BI100" s="1"/>
  <c r="AD163"/>
  <c r="AN163"/>
  <c r="BI163" s="1"/>
  <c r="AM10"/>
  <c r="AT10"/>
  <c r="AL15"/>
  <c r="AS15"/>
  <c r="BJ15" s="1"/>
  <c r="E5" i="8"/>
  <c r="K5" s="1"/>
  <c r="M5" s="1"/>
  <c r="CZ5" i="6"/>
  <c r="AM106"/>
  <c r="AT106"/>
  <c r="AD34"/>
  <c r="AN34"/>
  <c r="BI34" s="1"/>
  <c r="AM83"/>
  <c r="AT83"/>
  <c r="AQ35"/>
  <c r="AL35"/>
  <c r="AS35"/>
  <c r="BJ35" s="1"/>
  <c r="AQ138"/>
  <c r="AL138"/>
  <c r="AS138"/>
  <c r="BJ138" s="1"/>
  <c r="AQ53"/>
  <c r="AL53"/>
  <c r="AS53"/>
  <c r="BJ53" s="1"/>
  <c r="AD152"/>
  <c r="AN152"/>
  <c r="BI152" s="1"/>
  <c r="AD117"/>
  <c r="AN117"/>
  <c r="AR117"/>
  <c r="AM117"/>
  <c r="AS96"/>
  <c r="BJ96" s="1"/>
  <c r="AQ114"/>
  <c r="AL114"/>
  <c r="AX114"/>
  <c r="AS28"/>
  <c r="AX28"/>
  <c r="AD136"/>
  <c r="AN136"/>
  <c r="AX136"/>
  <c r="AQ39"/>
  <c r="P127"/>
  <c r="AX127"/>
  <c r="AX85"/>
  <c r="O129"/>
  <c r="Q129"/>
  <c r="AX129"/>
  <c r="AM31"/>
  <c r="AT31"/>
  <c r="AD82"/>
  <c r="AN82"/>
  <c r="AD68"/>
  <c r="AN68"/>
  <c r="AR24"/>
  <c r="AM24"/>
  <c r="AT24"/>
  <c r="AD112"/>
  <c r="AN112"/>
  <c r="AR163"/>
  <c r="AM163"/>
  <c r="AT163"/>
  <c r="AM147"/>
  <c r="AT147"/>
  <c r="AS14"/>
  <c r="BJ14" s="1"/>
  <c r="AL14"/>
  <c r="AM138"/>
  <c r="AT138"/>
  <c r="AR110"/>
  <c r="AM110"/>
  <c r="AT110"/>
  <c r="AM47"/>
  <c r="AD47"/>
  <c r="AN47"/>
  <c r="BJ90"/>
  <c r="AS145"/>
  <c r="BJ145" s="1"/>
  <c r="AL145"/>
  <c r="BK145" s="1"/>
  <c r="G145" i="8" s="1"/>
  <c r="AD19" i="6"/>
  <c r="AN19"/>
  <c r="BI19" s="1"/>
  <c r="AM19"/>
  <c r="AD101"/>
  <c r="AN101"/>
  <c r="AR101"/>
  <c r="AM101"/>
  <c r="AX101"/>
  <c r="BJ101" s="1"/>
  <c r="AW101"/>
  <c r="AD25"/>
  <c r="AN25"/>
  <c r="AS25"/>
  <c r="BJ25" s="1"/>
  <c r="AL25"/>
  <c r="AT93"/>
  <c r="AM93"/>
  <c r="AM52"/>
  <c r="BL52" s="1"/>
  <c r="AQ25"/>
  <c r="AQ14"/>
  <c r="AR51"/>
  <c r="AR79"/>
  <c r="AR138"/>
  <c r="O49"/>
  <c r="AD141"/>
  <c r="AN141"/>
  <c r="BI141" s="1"/>
  <c r="AL141"/>
  <c r="AX141"/>
  <c r="BJ141" s="1"/>
  <c r="BA155"/>
  <c r="AM135"/>
  <c r="AD135"/>
  <c r="AN135"/>
  <c r="BI135" s="1"/>
  <c r="AL41"/>
  <c r="AS41"/>
  <c r="BJ41" s="1"/>
  <c r="BL157"/>
  <c r="AM82"/>
  <c r="AT82"/>
  <c r="AL121"/>
  <c r="AS121"/>
  <c r="BJ121" s="1"/>
  <c r="AL24"/>
  <c r="AS24"/>
  <c r="BJ24" s="1"/>
  <c r="AQ40"/>
  <c r="AL40"/>
  <c r="AS40"/>
  <c r="BJ40" s="1"/>
  <c r="AS21"/>
  <c r="BJ21" s="1"/>
  <c r="AL21"/>
  <c r="AD45"/>
  <c r="AN45"/>
  <c r="BI45" s="1"/>
  <c r="AQ116"/>
  <c r="AL116"/>
  <c r="AS116"/>
  <c r="BJ116" s="1"/>
  <c r="AS94"/>
  <c r="BJ94" s="1"/>
  <c r="AL94"/>
  <c r="AM142"/>
  <c r="AT142"/>
  <c r="AD156"/>
  <c r="AN156"/>
  <c r="BI156" s="1"/>
  <c r="AL32"/>
  <c r="AS32"/>
  <c r="BJ32" s="1"/>
  <c r="AQ103"/>
  <c r="AL103"/>
  <c r="AS103"/>
  <c r="BJ103" s="1"/>
  <c r="AM118"/>
  <c r="AT118"/>
  <c r="AM95"/>
  <c r="AT95"/>
  <c r="AT58"/>
  <c r="AM58"/>
  <c r="AD158"/>
  <c r="AN158"/>
  <c r="BI158" s="1"/>
  <c r="AD99"/>
  <c r="AN99"/>
  <c r="AQ70"/>
  <c r="AL70"/>
  <c r="AS70"/>
  <c r="BJ70" s="1"/>
  <c r="AD86"/>
  <c r="AN86"/>
  <c r="BI86" s="1"/>
  <c r="AD43"/>
  <c r="AN43"/>
  <c r="BI43" s="1"/>
  <c r="AQ150"/>
  <c r="AL150"/>
  <c r="AQ149"/>
  <c r="AR151"/>
  <c r="AQ151"/>
  <c r="AR105"/>
  <c r="AQ47"/>
  <c r="AR92"/>
  <c r="AR82"/>
  <c r="O159"/>
  <c r="BB159"/>
  <c r="AT130"/>
  <c r="AM130"/>
  <c r="AM121"/>
  <c r="AT121"/>
  <c r="AD63"/>
  <c r="AN63"/>
  <c r="BI63" s="1"/>
  <c r="AL139"/>
  <c r="AS139"/>
  <c r="BJ139" s="1"/>
  <c r="AS104"/>
  <c r="BJ104" s="1"/>
  <c r="AL104"/>
  <c r="AD37"/>
  <c r="AN37"/>
  <c r="BI37" s="1"/>
  <c r="AQ160"/>
  <c r="AL160"/>
  <c r="AS160"/>
  <c r="BJ160" s="1"/>
  <c r="AQ154"/>
  <c r="AL154"/>
  <c r="AS154"/>
  <c r="BJ154" s="1"/>
  <c r="AM6"/>
  <c r="AD6"/>
  <c r="AN6"/>
  <c r="BI6" s="1"/>
  <c r="AD138"/>
  <c r="AN138"/>
  <c r="BI138" s="1"/>
  <c r="AQ3"/>
  <c r="AL3"/>
  <c r="AS3"/>
  <c r="BJ3" s="1"/>
  <c r="AS27"/>
  <c r="BJ27" s="1"/>
  <c r="AL27"/>
  <c r="AX27"/>
  <c r="AT119"/>
  <c r="AM119"/>
  <c r="AM134"/>
  <c r="AT134"/>
  <c r="AD80"/>
  <c r="AN80"/>
  <c r="BI80" s="1"/>
  <c r="AL80"/>
  <c r="BJ66"/>
  <c r="AM66"/>
  <c r="AD16"/>
  <c r="AN16"/>
  <c r="AX16"/>
  <c r="BJ16" s="1"/>
  <c r="AR134"/>
  <c r="AQ93"/>
  <c r="AR114"/>
  <c r="AQ121"/>
  <c r="AQ153"/>
  <c r="AQ139"/>
  <c r="AR147"/>
  <c r="BA133"/>
  <c r="AX133"/>
  <c r="AM125"/>
  <c r="BL125" s="1"/>
  <c r="BJ126"/>
  <c r="BJ118"/>
  <c r="AL6"/>
  <c r="BJ67"/>
  <c r="AL120"/>
  <c r="BK120" s="1"/>
  <c r="G120" i="8" s="1"/>
  <c r="AL29" i="6"/>
  <c r="BK29" s="1"/>
  <c r="G29" i="8" s="1"/>
  <c r="AL130" i="6"/>
  <c r="BK130" s="1"/>
  <c r="G130" i="8" s="1"/>
  <c r="AG49" i="6"/>
  <c r="Y49"/>
  <c r="D107" i="10" s="1"/>
  <c r="AB49" i="6"/>
  <c r="Z49"/>
  <c r="AE49"/>
  <c r="AA49"/>
  <c r="AR49"/>
  <c r="A107" i="10"/>
  <c r="C107" s="1"/>
  <c r="AG85" i="6"/>
  <c r="Y85"/>
  <c r="D159" i="10" s="1"/>
  <c r="AA85" i="6"/>
  <c r="Z85"/>
  <c r="AB85"/>
  <c r="AE85"/>
  <c r="A159" i="10"/>
  <c r="C159" s="1"/>
  <c r="AQ31" i="6"/>
  <c r="AL31"/>
  <c r="AS31"/>
  <c r="BJ31" s="1"/>
  <c r="CZ157"/>
  <c r="E157" i="8"/>
  <c r="K157" s="1"/>
  <c r="M157" s="1"/>
  <c r="AQ164" i="6"/>
  <c r="AL164"/>
  <c r="AS164"/>
  <c r="BJ164" s="1"/>
  <c r="AD111"/>
  <c r="AN111"/>
  <c r="BI111" s="1"/>
  <c r="AD67"/>
  <c r="AN67"/>
  <c r="BI67" s="1"/>
  <c r="AD122"/>
  <c r="AN122"/>
  <c r="BI122" s="1"/>
  <c r="AD77"/>
  <c r="AN77"/>
  <c r="BI77" s="1"/>
  <c r="AD69"/>
  <c r="AN69"/>
  <c r="AL109"/>
  <c r="AS109"/>
  <c r="BJ109" s="1"/>
  <c r="AR21"/>
  <c r="AM21"/>
  <c r="AT21"/>
  <c r="AS132"/>
  <c r="BJ132" s="1"/>
  <c r="AL132"/>
  <c r="AQ72"/>
  <c r="AL72"/>
  <c r="AS72"/>
  <c r="BJ72" s="1"/>
  <c r="AT97"/>
  <c r="AM97"/>
  <c r="AD22"/>
  <c r="AN22"/>
  <c r="BI22" s="1"/>
  <c r="AL142"/>
  <c r="AS142"/>
  <c r="BJ142" s="1"/>
  <c r="AM156"/>
  <c r="AT156"/>
  <c r="AL144"/>
  <c r="AD144"/>
  <c r="AN144"/>
  <c r="AL98"/>
  <c r="AS98"/>
  <c r="BJ98" s="1"/>
  <c r="AQ8"/>
  <c r="AL8"/>
  <c r="AS8"/>
  <c r="BJ8" s="1"/>
  <c r="AD15"/>
  <c r="AN15"/>
  <c r="BI15" s="1"/>
  <c r="AQ105"/>
  <c r="AL105"/>
  <c r="AS105"/>
  <c r="BJ105" s="1"/>
  <c r="AQ148"/>
  <c r="AL148"/>
  <c r="AS148"/>
  <c r="BJ148" s="1"/>
  <c r="AD13"/>
  <c r="AN13"/>
  <c r="BI13" s="1"/>
  <c r="AD151"/>
  <c r="AN151"/>
  <c r="BI151" s="1"/>
  <c r="AM91"/>
  <c r="AT91"/>
  <c r="AD35"/>
  <c r="AN35"/>
  <c r="BI35" s="1"/>
  <c r="AD53"/>
  <c r="AN53"/>
  <c r="BI53" s="1"/>
  <c r="AM165"/>
  <c r="AT165"/>
  <c r="AL107"/>
  <c r="AS107"/>
  <c r="BJ107" s="1"/>
  <c r="BJ136"/>
  <c r="AR26"/>
  <c r="AM26"/>
  <c r="AR83"/>
  <c r="AQ22"/>
  <c r="AR46"/>
  <c r="O127"/>
  <c r="BA127"/>
  <c r="P85"/>
  <c r="P129"/>
  <c r="AD131"/>
  <c r="AN131"/>
  <c r="BI131" s="1"/>
  <c r="AR108"/>
  <c r="AM108"/>
  <c r="AT108"/>
  <c r="AM42"/>
  <c r="AT42"/>
  <c r="AM38"/>
  <c r="AT38"/>
  <c r="AD24"/>
  <c r="AN24"/>
  <c r="BI24" s="1"/>
  <c r="AM139"/>
  <c r="AT139"/>
  <c r="AD94"/>
  <c r="AN94"/>
  <c r="BI94" s="1"/>
  <c r="AQ144"/>
  <c r="AS144"/>
  <c r="BJ144" s="1"/>
  <c r="AQ48"/>
  <c r="AL48"/>
  <c r="AS48"/>
  <c r="BJ48" s="1"/>
  <c r="AR15"/>
  <c r="AM15"/>
  <c r="AT15"/>
  <c r="AM14"/>
  <c r="AT14"/>
  <c r="AS91"/>
  <c r="BJ91" s="1"/>
  <c r="AL91"/>
  <c r="AD140"/>
  <c r="AN140"/>
  <c r="AS92"/>
  <c r="BJ92" s="1"/>
  <c r="AL92"/>
  <c r="AL54"/>
  <c r="AS54"/>
  <c r="BJ54" s="1"/>
  <c r="AT90"/>
  <c r="AM90"/>
  <c r="AL90"/>
  <c r="AT101"/>
  <c r="AD93"/>
  <c r="AN93"/>
  <c r="BI93" s="1"/>
  <c r="AD44"/>
  <c r="AN44"/>
  <c r="BI44" s="1"/>
  <c r="AL52"/>
  <c r="AD143"/>
  <c r="AN143"/>
  <c r="AM143"/>
  <c r="AS143"/>
  <c r="BJ143" s="1"/>
  <c r="AQ26"/>
  <c r="AQ136"/>
  <c r="AR152"/>
  <c r="AQ132"/>
  <c r="AR106"/>
  <c r="AQ156"/>
  <c r="AR31"/>
  <c r="AT141"/>
  <c r="AM141"/>
  <c r="AL166"/>
  <c r="AS166"/>
  <c r="BJ166" s="1"/>
  <c r="AD74"/>
  <c r="AN74"/>
  <c r="BI74" s="1"/>
  <c r="AM78"/>
  <c r="AT78"/>
  <c r="AD23"/>
  <c r="AN23"/>
  <c r="AL33"/>
  <c r="AS33"/>
  <c r="BJ33" s="1"/>
  <c r="AD121"/>
  <c r="AN121"/>
  <c r="BI121" s="1"/>
  <c r="AM112"/>
  <c r="AT112"/>
  <c r="AL50"/>
  <c r="AS50"/>
  <c r="BJ50" s="1"/>
  <c r="AD162"/>
  <c r="AN162"/>
  <c r="AR57"/>
  <c r="AM57"/>
  <c r="AT57"/>
  <c r="AM94"/>
  <c r="AT94"/>
  <c r="AD142"/>
  <c r="AN142"/>
  <c r="BI142" s="1"/>
  <c r="AR148"/>
  <c r="AM148"/>
  <c r="AT148"/>
  <c r="AD58"/>
  <c r="AN58"/>
  <c r="AM126"/>
  <c r="AT126"/>
  <c r="AL140"/>
  <c r="AS140"/>
  <c r="BJ140" s="1"/>
  <c r="AL55"/>
  <c r="AS55"/>
  <c r="BJ55" s="1"/>
  <c r="AD110"/>
  <c r="AN110"/>
  <c r="BI110" s="1"/>
  <c r="BJ43"/>
  <c r="AT150"/>
  <c r="AM150"/>
  <c r="AQ32"/>
  <c r="AQ141"/>
  <c r="AQ158"/>
  <c r="AR42"/>
  <c r="AR131"/>
  <c r="BA159"/>
  <c r="AR111"/>
  <c r="AM111"/>
  <c r="AT111"/>
  <c r="AD11"/>
  <c r="AN11"/>
  <c r="BI11" s="1"/>
  <c r="AL112"/>
  <c r="AS112"/>
  <c r="BJ112" s="1"/>
  <c r="AL69"/>
  <c r="AS69"/>
  <c r="BJ69" s="1"/>
  <c r="AL20"/>
  <c r="AS20"/>
  <c r="BJ20" s="1"/>
  <c r="AD61"/>
  <c r="AN61"/>
  <c r="BI61" s="1"/>
  <c r="AQ162"/>
  <c r="AL162"/>
  <c r="AS162"/>
  <c r="BJ162" s="1"/>
  <c r="AQ57"/>
  <c r="AL57"/>
  <c r="AS57"/>
  <c r="BJ57" s="1"/>
  <c r="AD88"/>
  <c r="AN88"/>
  <c r="BL88" s="1"/>
  <c r="AM39"/>
  <c r="AT39"/>
  <c r="AD160"/>
  <c r="AN160"/>
  <c r="BI160" s="1"/>
  <c r="AL12"/>
  <c r="AS12"/>
  <c r="BJ12" s="1"/>
  <c r="AQ128"/>
  <c r="AL128"/>
  <c r="AS128"/>
  <c r="BJ128" s="1"/>
  <c r="AD153"/>
  <c r="AN153"/>
  <c r="BI153" s="1"/>
  <c r="AD118"/>
  <c r="AN118"/>
  <c r="BI118" s="1"/>
  <c r="AD148"/>
  <c r="AN148"/>
  <c r="BI148" s="1"/>
  <c r="AD154"/>
  <c r="AN154"/>
  <c r="BI154" s="1"/>
  <c r="AT113"/>
  <c r="AM113"/>
  <c r="AD70"/>
  <c r="AN70"/>
  <c r="BI70" s="1"/>
  <c r="AM86"/>
  <c r="AT86"/>
  <c r="AR27"/>
  <c r="AM27"/>
  <c r="AD119"/>
  <c r="AN119"/>
  <c r="BI119" s="1"/>
  <c r="AL119"/>
  <c r="AQ134"/>
  <c r="AL134"/>
  <c r="AX134"/>
  <c r="AT80"/>
  <c r="AD66"/>
  <c r="AN66"/>
  <c r="BI66" s="1"/>
  <c r="AR16"/>
  <c r="AM16"/>
  <c r="AT16"/>
  <c r="AR93"/>
  <c r="AQ21"/>
  <c r="AQ163"/>
  <c r="AQ119"/>
  <c r="AR166"/>
  <c r="AQ80"/>
  <c r="AR121"/>
  <c r="AQ90"/>
  <c r="AR153"/>
  <c r="AR112"/>
  <c r="AQ109"/>
  <c r="AM34"/>
  <c r="BL34" s="1"/>
  <c r="BI10"/>
  <c r="AM140"/>
  <c r="BL140" s="1"/>
  <c r="BJ11"/>
  <c r="BJ131"/>
  <c r="AM69"/>
  <c r="BL69" s="1"/>
  <c r="AM146"/>
  <c r="BL146" s="1"/>
  <c r="BJ83"/>
  <c r="AL118"/>
  <c r="BK118" s="1"/>
  <c r="G118" i="8" s="1"/>
  <c r="AL67" i="6"/>
  <c r="BK67" s="1"/>
  <c r="G67" i="8" s="1"/>
  <c r="BI84" i="6"/>
  <c r="BJ59"/>
  <c r="AG155"/>
  <c r="AE155"/>
  <c r="Z155"/>
  <c r="AB155"/>
  <c r="Y155"/>
  <c r="D18" i="10" s="1"/>
  <c r="AA155" i="6"/>
  <c r="AR155"/>
  <c r="AQ155"/>
  <c r="A18" i="10"/>
  <c r="C18" s="1"/>
  <c r="AG133" i="6"/>
  <c r="AE133"/>
  <c r="AB133"/>
  <c r="AA133"/>
  <c r="Y133"/>
  <c r="D118" i="10" s="1"/>
  <c r="Z133" i="6"/>
  <c r="AR133"/>
  <c r="A118" i="10"/>
  <c r="C118" s="1"/>
  <c r="AD9" i="6"/>
  <c r="AN9"/>
  <c r="AQ56"/>
  <c r="AL56"/>
  <c r="AS56"/>
  <c r="BJ56" s="1"/>
  <c r="AS23"/>
  <c r="BJ23" s="1"/>
  <c r="AL23"/>
  <c r="AL82"/>
  <c r="AS82"/>
  <c r="BJ82" s="1"/>
  <c r="AQ62"/>
  <c r="AL62"/>
  <c r="AS62"/>
  <c r="BJ62" s="1"/>
  <c r="AD109"/>
  <c r="AN109"/>
  <c r="BI109" s="1"/>
  <c r="AD104"/>
  <c r="AN104"/>
  <c r="BI104" s="1"/>
  <c r="AR116"/>
  <c r="AM116"/>
  <c r="AT116"/>
  <c r="AR29"/>
  <c r="AM29"/>
  <c r="AT29"/>
  <c r="AR89"/>
  <c r="AM89"/>
  <c r="AT89"/>
  <c r="AM100"/>
  <c r="AT100"/>
  <c r="AL64"/>
  <c r="AS64"/>
  <c r="BJ64" s="1"/>
  <c r="AR73"/>
  <c r="AM73"/>
  <c r="AT73"/>
  <c r="AM128"/>
  <c r="AT128"/>
  <c r="AM48"/>
  <c r="AT48"/>
  <c r="AL161"/>
  <c r="AS161"/>
  <c r="BJ161" s="1"/>
  <c r="AR7"/>
  <c r="AM7"/>
  <c r="AT7"/>
  <c r="AM154"/>
  <c r="AT154"/>
  <c r="AD113"/>
  <c r="AN113"/>
  <c r="AQ137"/>
  <c r="AL137"/>
  <c r="AS137"/>
  <c r="BJ137" s="1"/>
  <c r="AD107"/>
  <c r="AN107"/>
  <c r="BI107" s="1"/>
  <c r="AS117"/>
  <c r="BJ117" s="1"/>
  <c r="AL117"/>
  <c r="BJ114"/>
  <c r="AD28"/>
  <c r="AN28"/>
  <c r="BI28" s="1"/>
  <c r="AT28"/>
  <c r="AM28"/>
  <c r="AL28"/>
  <c r="AT136"/>
  <c r="AM136"/>
  <c r="AD26"/>
  <c r="AN26"/>
  <c r="BI26" s="1"/>
  <c r="BJ26"/>
  <c r="AR28"/>
  <c r="Q127"/>
  <c r="Q85"/>
  <c r="BA129"/>
  <c r="AD79"/>
  <c r="AN79"/>
  <c r="BI79" s="1"/>
  <c r="AM74"/>
  <c r="AT74"/>
  <c r="AL17"/>
  <c r="AS17"/>
  <c r="BJ17" s="1"/>
  <c r="AM63"/>
  <c r="AT63"/>
  <c r="AD59"/>
  <c r="AN59"/>
  <c r="BI59" s="1"/>
  <c r="AD139"/>
  <c r="AN139"/>
  <c r="BI139" s="1"/>
  <c r="AM50"/>
  <c r="AT50"/>
  <c r="AR104"/>
  <c r="AM104"/>
  <c r="AT104"/>
  <c r="AR72"/>
  <c r="AM72"/>
  <c r="AT72"/>
  <c r="AD116"/>
  <c r="AN116"/>
  <c r="BI116" s="1"/>
  <c r="AQ88"/>
  <c r="AL88"/>
  <c r="AS88"/>
  <c r="BJ88" s="1"/>
  <c r="AM144"/>
  <c r="AT144"/>
  <c r="AD98"/>
  <c r="AN98"/>
  <c r="BI98" s="1"/>
  <c r="AD103"/>
  <c r="AN103"/>
  <c r="BI103" s="1"/>
  <c r="AD48"/>
  <c r="AN48"/>
  <c r="BI48" s="1"/>
  <c r="AD95"/>
  <c r="AN95"/>
  <c r="BI95" s="1"/>
  <c r="AD126"/>
  <c r="AN126"/>
  <c r="BI126" s="1"/>
  <c r="AL113"/>
  <c r="AS113"/>
  <c r="BJ113" s="1"/>
  <c r="AM55"/>
  <c r="AT55"/>
  <c r="AM92"/>
  <c r="AD92"/>
  <c r="AN92"/>
  <c r="BI92" s="1"/>
  <c r="AT19"/>
  <c r="AL19"/>
  <c r="BK19" s="1"/>
  <c r="G19" i="8" s="1"/>
  <c r="BL51" i="6"/>
  <c r="AL101"/>
  <c r="AT25"/>
  <c r="AM25"/>
  <c r="BK44"/>
  <c r="G44" i="8" s="1"/>
  <c r="BJ52" i="6"/>
  <c r="BK143"/>
  <c r="G143" i="8" s="1"/>
  <c r="AR136" i="6"/>
  <c r="AQ96"/>
  <c r="BK96" s="1"/>
  <c r="G96" i="8" s="1"/>
  <c r="AR19" i="6"/>
  <c r="BA49"/>
  <c r="BB49"/>
  <c r="AL9"/>
  <c r="AS9"/>
  <c r="BJ9" s="1"/>
  <c r="AD56"/>
  <c r="AN56"/>
  <c r="BI56" s="1"/>
  <c r="AD41"/>
  <c r="AN41"/>
  <c r="BI41" s="1"/>
  <c r="AM164"/>
  <c r="AT164"/>
  <c r="AM11"/>
  <c r="AT11"/>
  <c r="AQ42"/>
  <c r="AL42"/>
  <c r="AS42"/>
  <c r="BJ42" s="1"/>
  <c r="AQ68"/>
  <c r="AL68"/>
  <c r="AS68"/>
  <c r="BJ68" s="1"/>
  <c r="AM149"/>
  <c r="AT149"/>
  <c r="AQ125"/>
  <c r="AL125"/>
  <c r="AS125"/>
  <c r="BJ125" s="1"/>
  <c r="AL97"/>
  <c r="AS97"/>
  <c r="BJ97" s="1"/>
  <c r="AR37"/>
  <c r="AM37"/>
  <c r="AT37"/>
  <c r="AR98"/>
  <c r="AM98"/>
  <c r="AT98"/>
  <c r="AM12"/>
  <c r="AT12"/>
  <c r="AL73"/>
  <c r="AD73"/>
  <c r="AN73"/>
  <c r="BI73" s="1"/>
  <c r="AL147"/>
  <c r="AS147"/>
  <c r="BJ147" s="1"/>
  <c r="AD106"/>
  <c r="AN106"/>
  <c r="BI106" s="1"/>
  <c r="AL7"/>
  <c r="AS7"/>
  <c r="BJ7" s="1"/>
  <c r="AR54"/>
  <c r="AM54"/>
  <c r="AT54"/>
  <c r="AM107"/>
  <c r="AT107"/>
  <c r="AR120"/>
  <c r="AM120"/>
  <c r="AT120"/>
  <c r="AD76"/>
  <c r="AN76"/>
  <c r="AX76"/>
  <c r="BJ76" s="1"/>
  <c r="AD75"/>
  <c r="AN75"/>
  <c r="AS75"/>
  <c r="BJ75" s="1"/>
  <c r="AL75"/>
  <c r="AL43"/>
  <c r="BK43" s="1"/>
  <c r="G43" i="8" s="1"/>
  <c r="AS150" i="6"/>
  <c r="BJ150" s="1"/>
  <c r="AR91"/>
  <c r="AQ23"/>
  <c r="AQ9"/>
  <c r="AR61"/>
  <c r="AR100"/>
  <c r="AR137"/>
  <c r="AQ89"/>
  <c r="AR32"/>
  <c r="AR50"/>
  <c r="AR149"/>
  <c r="AR141"/>
  <c r="AQ101"/>
  <c r="AQ97"/>
  <c r="AQ10"/>
  <c r="AR47"/>
  <c r="AR44"/>
  <c r="AQ64"/>
  <c r="P159"/>
  <c r="AQ78"/>
  <c r="AL78"/>
  <c r="AS78"/>
  <c r="BJ78" s="1"/>
  <c r="AM18"/>
  <c r="AT18"/>
  <c r="AD108"/>
  <c r="AN108"/>
  <c r="BI108" s="1"/>
  <c r="AM122"/>
  <c r="AT122"/>
  <c r="AT123"/>
  <c r="AM123"/>
  <c r="AD20"/>
  <c r="AN20"/>
  <c r="BI20" s="1"/>
  <c r="AD21"/>
  <c r="AN21"/>
  <c r="BI21" s="1"/>
  <c r="AT132"/>
  <c r="AM132"/>
  <c r="AM162"/>
  <c r="AT162"/>
  <c r="AD57"/>
  <c r="AN57"/>
  <c r="BI57" s="1"/>
  <c r="AD12"/>
  <c r="AN12"/>
  <c r="BI12" s="1"/>
  <c r="BL5"/>
  <c r="AD105"/>
  <c r="AN105"/>
  <c r="BI105" s="1"/>
  <c r="AQ99"/>
  <c r="AL99"/>
  <c r="AS99"/>
  <c r="BJ99" s="1"/>
  <c r="AD54"/>
  <c r="AN54"/>
  <c r="BI54" s="1"/>
  <c r="AD81"/>
  <c r="AN81"/>
  <c r="BI81" s="1"/>
  <c r="AD3"/>
  <c r="AN3"/>
  <c r="BI3" s="1"/>
  <c r="AD27"/>
  <c r="AN27"/>
  <c r="BI27" s="1"/>
  <c r="AD134"/>
  <c r="AN134"/>
  <c r="BI134" s="1"/>
  <c r="BJ134"/>
  <c r="AQ16"/>
  <c r="AL16"/>
  <c r="AR119"/>
  <c r="AQ76"/>
  <c r="AR80"/>
  <c r="BL80" s="1"/>
  <c r="AQ52"/>
  <c r="AR90"/>
  <c r="AQ117"/>
  <c r="AR95"/>
  <c r="AQ98"/>
  <c r="AQ113"/>
  <c r="AQ112"/>
  <c r="AR40"/>
  <c r="AR45"/>
  <c r="AR109"/>
  <c r="AQ7"/>
  <c r="AR13"/>
  <c r="AR74"/>
  <c r="P133"/>
  <c r="AS133" s="1"/>
  <c r="BJ133" s="1"/>
  <c r="AM23"/>
  <c r="BL23" s="1"/>
  <c r="AL38"/>
  <c r="BK38" s="1"/>
  <c r="G38" i="8" s="1"/>
  <c r="AM68" i="6"/>
  <c r="BL68" s="1"/>
  <c r="AL11"/>
  <c r="BK11" s="1"/>
  <c r="G11" i="8" s="1"/>
  <c r="BJ122" i="6"/>
  <c r="AL83"/>
  <c r="BK83" s="1"/>
  <c r="G83" i="8" s="1"/>
  <c r="AL86" i="6"/>
  <c r="BK86" s="1"/>
  <c r="G86" i="8" s="1"/>
  <c r="AM8" i="6"/>
  <c r="BL8" s="1"/>
  <c r="AM56"/>
  <c r="BL56" s="1"/>
  <c r="AM17"/>
  <c r="BL17" s="1"/>
  <c r="AL59"/>
  <c r="BK59" s="1"/>
  <c r="G59" i="8" s="1"/>
  <c r="AM87" i="6"/>
  <c r="BL87" s="1"/>
  <c r="BL162" l="1"/>
  <c r="BK78"/>
  <c r="G78" i="8" s="1"/>
  <c r="BI75" i="6"/>
  <c r="BL37"/>
  <c r="BL11"/>
  <c r="BL6"/>
  <c r="BK9"/>
  <c r="G9" i="8" s="1"/>
  <c r="BK73" i="6"/>
  <c r="G73" i="8" s="1"/>
  <c r="BK17" i="6"/>
  <c r="G17" i="8" s="1"/>
  <c r="BL7" i="6"/>
  <c r="BK64"/>
  <c r="G64" i="8" s="1"/>
  <c r="BL89" i="6"/>
  <c r="BK82"/>
  <c r="G82" i="8" s="1"/>
  <c r="BK56" i="6"/>
  <c r="G56" i="8" s="1"/>
  <c r="BL150" i="6"/>
  <c r="BK140"/>
  <c r="G140" i="8" s="1"/>
  <c r="BK33" i="6"/>
  <c r="G33" i="8" s="1"/>
  <c r="BL78" i="6"/>
  <c r="BK166"/>
  <c r="G166" i="8" s="1"/>
  <c r="BL14" i="6"/>
  <c r="BL38"/>
  <c r="BK40"/>
  <c r="G40" i="8" s="1"/>
  <c r="BL149" i="6"/>
  <c r="BL132"/>
  <c r="BL25"/>
  <c r="BK161"/>
  <c r="G161" i="8" s="1"/>
  <c r="BL128" i="6"/>
  <c r="BL86"/>
  <c r="BK162"/>
  <c r="G162" i="8" s="1"/>
  <c r="BK6" i="6"/>
  <c r="G6" i="8" s="1"/>
  <c r="BL130" i="6"/>
  <c r="BI25"/>
  <c r="BL112"/>
  <c r="BI143"/>
  <c r="BK16"/>
  <c r="G16" i="8" s="1"/>
  <c r="BI76" i="6"/>
  <c r="BL55"/>
  <c r="BK88"/>
  <c r="G88" i="8" s="1"/>
  <c r="BL104" i="6"/>
  <c r="BK91"/>
  <c r="G91" i="8" s="1"/>
  <c r="BI16" i="6"/>
  <c r="BL135"/>
  <c r="BL10"/>
  <c r="BI90"/>
  <c r="E27" i="8"/>
  <c r="E105"/>
  <c r="E75"/>
  <c r="BK101" i="6"/>
  <c r="G101" i="8" s="1"/>
  <c r="E92"/>
  <c r="E139"/>
  <c r="E28"/>
  <c r="BK117" i="6"/>
  <c r="G117" i="8" s="1"/>
  <c r="E104"/>
  <c r="E10"/>
  <c r="E66"/>
  <c r="BK134" i="6"/>
  <c r="G134" i="8" s="1"/>
  <c r="E142"/>
  <c r="E143"/>
  <c r="K143" s="1"/>
  <c r="M143" s="1"/>
  <c r="CZ143" i="6"/>
  <c r="BK90"/>
  <c r="G90" i="8" s="1"/>
  <c r="BK54" i="6"/>
  <c r="G54" i="8" s="1"/>
  <c r="BL139" i="6"/>
  <c r="BL108"/>
  <c r="AL129"/>
  <c r="AS129"/>
  <c r="BJ129" s="1"/>
  <c r="BK107"/>
  <c r="G107" i="8" s="1"/>
  <c r="BL91" i="6"/>
  <c r="BK144"/>
  <c r="G144" i="8" s="1"/>
  <c r="BK142" i="6"/>
  <c r="G142" i="8" s="1"/>
  <c r="BK132" i="6"/>
  <c r="G132" i="8" s="1"/>
  <c r="E16"/>
  <c r="K16" s="1"/>
  <c r="M16" s="1"/>
  <c r="CZ16" i="6"/>
  <c r="BK80"/>
  <c r="G80" i="8" s="1"/>
  <c r="BL134" i="6"/>
  <c r="BK27"/>
  <c r="G27" i="8" s="1"/>
  <c r="E37"/>
  <c r="BL118" i="6"/>
  <c r="BK141"/>
  <c r="G141" i="8" s="1"/>
  <c r="AD49" i="6"/>
  <c r="AN49"/>
  <c r="E25" i="8"/>
  <c r="BL47" i="6"/>
  <c r="BI47"/>
  <c r="BL110"/>
  <c r="BK14"/>
  <c r="G14" i="8" s="1"/>
  <c r="BI68" i="6"/>
  <c r="AD129"/>
  <c r="AN129"/>
  <c r="BI129" s="1"/>
  <c r="BI117"/>
  <c r="BK138"/>
  <c r="G138" i="8" s="1"/>
  <c r="BK37" i="6"/>
  <c r="G37" i="8" s="1"/>
  <c r="BI40" i="6"/>
  <c r="BL41"/>
  <c r="BI166"/>
  <c r="BK66"/>
  <c r="G66" i="8" s="1"/>
  <c r="BL22" i="6"/>
  <c r="BL67"/>
  <c r="E120" i="8"/>
  <c r="K120" s="1"/>
  <c r="M120" s="1"/>
  <c r="CZ120" i="6"/>
  <c r="BI137"/>
  <c r="BI147"/>
  <c r="BK45"/>
  <c r="G45" i="8" s="1"/>
  <c r="BK63" i="6"/>
  <c r="G63" i="8" s="1"/>
  <c r="BI42" i="6"/>
  <c r="AQ49"/>
  <c r="AL49"/>
  <c r="AS49"/>
  <c r="BJ49" s="1"/>
  <c r="BI145"/>
  <c r="BI55"/>
  <c r="CZ29"/>
  <c r="E29" i="8"/>
  <c r="K29" s="1"/>
  <c r="M29" s="1"/>
  <c r="BI125" i="6"/>
  <c r="BI17"/>
  <c r="BK136"/>
  <c r="G136" i="8" s="1"/>
  <c r="BL96" i="6"/>
  <c r="BL152"/>
  <c r="BK58"/>
  <c r="G58" i="8" s="1"/>
  <c r="BK100" i="6"/>
  <c r="G100" i="8" s="1"/>
  <c r="BI149" i="6"/>
  <c r="BI123"/>
  <c r="E130" i="8"/>
  <c r="K130" s="1"/>
  <c r="M130" s="1"/>
  <c r="CZ130" i="6"/>
  <c r="BL103"/>
  <c r="BK106"/>
  <c r="G106" i="8" s="1"/>
  <c r="BL3" i="6"/>
  <c r="BK79"/>
  <c r="G79" i="8" s="1"/>
  <c r="E81"/>
  <c r="E57"/>
  <c r="E20"/>
  <c r="BL107" i="6"/>
  <c r="BL98"/>
  <c r="BK125"/>
  <c r="G125" i="8" s="1"/>
  <c r="BK42" i="6"/>
  <c r="G42" i="8" s="1"/>
  <c r="E56"/>
  <c r="K56" s="1"/>
  <c r="M56" s="1"/>
  <c r="CZ56" i="6"/>
  <c r="E95" i="8"/>
  <c r="E103"/>
  <c r="BL72" i="6"/>
  <c r="BL63"/>
  <c r="BL74"/>
  <c r="AM85"/>
  <c r="AT85"/>
  <c r="E26" i="8"/>
  <c r="BK28" i="6"/>
  <c r="G28" i="8" s="1"/>
  <c r="BK137" i="6"/>
  <c r="G137" i="8" s="1"/>
  <c r="BL48" i="6"/>
  <c r="BL73"/>
  <c r="BK62"/>
  <c r="G62" i="8" s="1"/>
  <c r="BK23" i="6"/>
  <c r="G23" i="8" s="1"/>
  <c r="AQ133" i="6"/>
  <c r="BL27"/>
  <c r="E70" i="8"/>
  <c r="E154"/>
  <c r="CZ118" i="6"/>
  <c r="E118" i="8"/>
  <c r="K118" s="1"/>
  <c r="M118" s="1"/>
  <c r="BK12" i="6"/>
  <c r="G12" i="8" s="1"/>
  <c r="BL39" i="6"/>
  <c r="BK57"/>
  <c r="G57" i="8" s="1"/>
  <c r="BK20" i="6"/>
  <c r="G20" i="8" s="1"/>
  <c r="BK112" i="6"/>
  <c r="G112" i="8" s="1"/>
  <c r="BL111" i="6"/>
  <c r="BK76"/>
  <c r="G76" i="8" s="1"/>
  <c r="BL57" i="6"/>
  <c r="E121" i="8"/>
  <c r="BI23" i="6"/>
  <c r="E74" i="8"/>
  <c r="BL141" i="6"/>
  <c r="E93" i="8"/>
  <c r="BL90" i="6"/>
  <c r="BK92"/>
  <c r="G92" i="8" s="1"/>
  <c r="BK48" i="6"/>
  <c r="G48" i="8" s="1"/>
  <c r="E94"/>
  <c r="E24"/>
  <c r="AL85" i="6"/>
  <c r="AS85"/>
  <c r="BJ85" s="1"/>
  <c r="E35" i="8"/>
  <c r="E151"/>
  <c r="BK105" i="6"/>
  <c r="G105" i="8" s="1"/>
  <c r="BK98" i="6"/>
  <c r="G98" i="8" s="1"/>
  <c r="E22"/>
  <c r="E77"/>
  <c r="CZ67" i="6"/>
  <c r="E67" i="8"/>
  <c r="K67" s="1"/>
  <c r="M67" s="1"/>
  <c r="E80"/>
  <c r="K80" s="1"/>
  <c r="M80" s="1"/>
  <c r="CZ80" i="6"/>
  <c r="BL119"/>
  <c r="CZ138"/>
  <c r="E138" i="8"/>
  <c r="K138" s="1"/>
  <c r="M138" s="1"/>
  <c r="BK139" i="6"/>
  <c r="G139" i="8" s="1"/>
  <c r="BL121" i="6"/>
  <c r="AD159"/>
  <c r="AN159"/>
  <c r="BK150"/>
  <c r="G150" i="8" s="1"/>
  <c r="BL76" i="6"/>
  <c r="BK70"/>
  <c r="G70" i="8" s="1"/>
  <c r="E158"/>
  <c r="BK32" i="6"/>
  <c r="G32" i="8" s="1"/>
  <c r="BL142" i="6"/>
  <c r="BK116"/>
  <c r="G116" i="8" s="1"/>
  <c r="BK21" i="6"/>
  <c r="G21" i="8" s="1"/>
  <c r="BK121" i="6"/>
  <c r="G121" i="8" s="1"/>
  <c r="BK93" i="6"/>
  <c r="G93" i="8" s="1"/>
  <c r="BL101" i="6"/>
  <c r="BL163"/>
  <c r="BL31"/>
  <c r="BJ28"/>
  <c r="BK53"/>
  <c r="G53" i="8" s="1"/>
  <c r="E163"/>
  <c r="AL133" i="6"/>
  <c r="AD133"/>
  <c r="AN133"/>
  <c r="BI133" s="1"/>
  <c r="BK165"/>
  <c r="G165" i="8" s="1"/>
  <c r="E89"/>
  <c r="BI33" i="6"/>
  <c r="E18" i="8"/>
  <c r="BI164" i="6"/>
  <c r="AR159"/>
  <c r="AM159"/>
  <c r="AT159"/>
  <c r="BI150"/>
  <c r="BL75"/>
  <c r="BK158"/>
  <c r="G158" i="8" s="1"/>
  <c r="BK151" i="6"/>
  <c r="G151" i="8" s="1"/>
  <c r="BL32" i="6"/>
  <c r="BI97"/>
  <c r="AT155"/>
  <c r="AM155"/>
  <c r="BL44"/>
  <c r="BK47"/>
  <c r="G47" i="8" s="1"/>
  <c r="BL151" i="6"/>
  <c r="BL153"/>
  <c r="BL64"/>
  <c r="BL61"/>
  <c r="BK77"/>
  <c r="G77" i="8" s="1"/>
  <c r="BK74" i="6"/>
  <c r="G74" i="8" s="1"/>
  <c r="AD85" i="6"/>
  <c r="AN85"/>
  <c r="BI85" s="1"/>
  <c r="BL114"/>
  <c r="BI96"/>
  <c r="BL158"/>
  <c r="BK95"/>
  <c r="G95" i="8" s="1"/>
  <c r="BI64" i="6"/>
  <c r="BK89"/>
  <c r="G89" i="8" s="1"/>
  <c r="BK36" i="6"/>
  <c r="G36" i="8" s="1"/>
  <c r="BK61" i="6"/>
  <c r="G61" i="8" s="1"/>
  <c r="BK131" i="6"/>
  <c r="G131" i="8" s="1"/>
  <c r="BK135" i="6"/>
  <c r="G135" i="8" s="1"/>
  <c r="BK81" i="6"/>
  <c r="G81" i="8" s="1"/>
  <c r="BK122" i="6"/>
  <c r="G122" i="8" s="1"/>
  <c r="E134"/>
  <c r="K134" s="1"/>
  <c r="M134" s="1"/>
  <c r="CZ134" i="6"/>
  <c r="E3" i="8"/>
  <c r="BK99" i="6"/>
  <c r="G99" i="8" s="1"/>
  <c r="BL122" i="6"/>
  <c r="BL18"/>
  <c r="AQ159"/>
  <c r="AL159"/>
  <c r="AS159"/>
  <c r="BJ159" s="1"/>
  <c r="BK75"/>
  <c r="G75" i="8" s="1"/>
  <c r="BL120" i="6"/>
  <c r="BK7"/>
  <c r="G7" i="8" s="1"/>
  <c r="BK147" i="6"/>
  <c r="G147" i="8" s="1"/>
  <c r="BK68" i="6"/>
  <c r="G68" i="8" s="1"/>
  <c r="BL164" i="6"/>
  <c r="BL92"/>
  <c r="BK113"/>
  <c r="G113" i="8" s="1"/>
  <c r="BL144" i="6"/>
  <c r="E116" i="8"/>
  <c r="K116" s="1"/>
  <c r="M116" s="1"/>
  <c r="CZ116" i="6"/>
  <c r="CZ59"/>
  <c r="E59" i="8"/>
  <c r="K59" s="1"/>
  <c r="M59" s="1"/>
  <c r="E79"/>
  <c r="K79" s="1"/>
  <c r="M79" s="1"/>
  <c r="CZ79" i="6"/>
  <c r="AR127"/>
  <c r="AM127"/>
  <c r="AT127"/>
  <c r="BL28"/>
  <c r="E107" i="8"/>
  <c r="K107" s="1"/>
  <c r="M107" s="1"/>
  <c r="CZ107" i="6"/>
  <c r="BL154"/>
  <c r="BL100"/>
  <c r="BL116"/>
  <c r="E109" i="8"/>
  <c r="BI9" i="6"/>
  <c r="BL16"/>
  <c r="BK119"/>
  <c r="G119" i="8" s="1"/>
  <c r="BK128" i="6"/>
  <c r="G128" i="8" s="1"/>
  <c r="E160"/>
  <c r="BI88" i="6"/>
  <c r="E61" i="8"/>
  <c r="K61" s="1"/>
  <c r="M61" s="1"/>
  <c r="CZ61" i="6"/>
  <c r="E11" i="8"/>
  <c r="K11" s="1"/>
  <c r="M11" s="1"/>
  <c r="CZ11" i="6"/>
  <c r="BK55"/>
  <c r="G55" i="8" s="1"/>
  <c r="BL126" i="6"/>
  <c r="BL148"/>
  <c r="BK50"/>
  <c r="G50" i="8" s="1"/>
  <c r="BK52" i="6"/>
  <c r="G52" i="8" s="1"/>
  <c r="BL15" i="6"/>
  <c r="BL42"/>
  <c r="E131" i="8"/>
  <c r="CZ131" i="6"/>
  <c r="BL165"/>
  <c r="BK148"/>
  <c r="G148" i="8" s="1"/>
  <c r="BK8" i="6"/>
  <c r="G8" i="8" s="1"/>
  <c r="BI144" i="6"/>
  <c r="BL156"/>
  <c r="BK72"/>
  <c r="G72" i="8" s="1"/>
  <c r="BK109" i="6"/>
  <c r="G109" i="8" s="1"/>
  <c r="BK164" i="6"/>
  <c r="G164" i="8" s="1"/>
  <c r="AR85" i="6"/>
  <c r="BL66"/>
  <c r="BK160"/>
  <c r="G160" i="8" s="1"/>
  <c r="K160" s="1"/>
  <c r="BK104" i="6"/>
  <c r="G104" i="8" s="1"/>
  <c r="E63"/>
  <c r="K63" s="1"/>
  <c r="M63" s="1"/>
  <c r="CZ63" i="6"/>
  <c r="CZ86"/>
  <c r="E86" i="8"/>
  <c r="K86" s="1"/>
  <c r="M86" s="1"/>
  <c r="BL95" i="6"/>
  <c r="BK103"/>
  <c r="G103" i="8" s="1"/>
  <c r="E156"/>
  <c r="BK94" i="6"/>
  <c r="G94" i="8" s="1"/>
  <c r="BK41" i="6"/>
  <c r="G41" i="8" s="1"/>
  <c r="CZ141" i="6"/>
  <c r="E141" i="8"/>
  <c r="K141" s="1"/>
  <c r="M141" s="1"/>
  <c r="BK25" i="6"/>
  <c r="G25" i="8" s="1"/>
  <c r="BL19" i="6"/>
  <c r="BL24"/>
  <c r="BI82"/>
  <c r="BI136"/>
  <c r="BL117"/>
  <c r="E152" i="8"/>
  <c r="BL83" i="6"/>
  <c r="BL106"/>
  <c r="BK15"/>
  <c r="G15" i="8" s="1"/>
  <c r="BK22" i="6"/>
  <c r="G22" i="8" s="1"/>
  <c r="E87"/>
  <c r="BK111" i="6"/>
  <c r="G111" i="8" s="1"/>
  <c r="BK10" i="6"/>
  <c r="G10" i="8" s="1"/>
  <c r="BL13" i="6"/>
  <c r="BL45"/>
  <c r="BL109"/>
  <c r="BL62"/>
  <c r="BI165"/>
  <c r="BI91"/>
  <c r="BL105"/>
  <c r="CZ46"/>
  <c r="E46" i="8"/>
  <c r="K46" s="1"/>
  <c r="M46" s="1"/>
  <c r="BL160" i="6"/>
  <c r="BK149"/>
  <c r="G149" i="8" s="1"/>
  <c r="E38"/>
  <c r="K38" s="1"/>
  <c r="M38" s="1"/>
  <c r="CZ38" i="6"/>
  <c r="BL131"/>
  <c r="CZ52"/>
  <c r="E52" i="8"/>
  <c r="K52" s="1"/>
  <c r="M52" s="1"/>
  <c r="BL145" i="6"/>
  <c r="BL81"/>
  <c r="BK34"/>
  <c r="G34" i="8" s="1"/>
  <c r="BI161" i="6"/>
  <c r="BI8"/>
  <c r="E36" i="8"/>
  <c r="K36" s="1"/>
  <c r="M36" s="1"/>
  <c r="CZ36" i="6"/>
  <c r="BI72"/>
  <c r="BI50"/>
  <c r="BK18"/>
  <c r="G18" i="8" s="1"/>
  <c r="BI114" i="6"/>
  <c r="BI7"/>
  <c r="BK153"/>
  <c r="G153" i="8" s="1"/>
  <c r="BK39" i="6"/>
  <c r="G39" i="8" s="1"/>
  <c r="BI62" i="6"/>
  <c r="BI146"/>
  <c r="BL53"/>
  <c r="BL9"/>
  <c r="BL20"/>
  <c r="E54" i="8"/>
  <c r="K54" s="1"/>
  <c r="M54" s="1"/>
  <c r="CZ54" i="6"/>
  <c r="CZ12"/>
  <c r="E12" i="8"/>
  <c r="K12" s="1"/>
  <c r="M12" s="1"/>
  <c r="E21"/>
  <c r="K21" s="1"/>
  <c r="M21" s="1"/>
  <c r="CZ21" i="6"/>
  <c r="BL123"/>
  <c r="E108" i="8"/>
  <c r="E76"/>
  <c r="K76" s="1"/>
  <c r="M76" s="1"/>
  <c r="CZ76" i="6"/>
  <c r="BL54"/>
  <c r="CZ106"/>
  <c r="E106" i="8"/>
  <c r="K106" s="1"/>
  <c r="M106" s="1"/>
  <c r="E73"/>
  <c r="K73" s="1"/>
  <c r="M73" s="1"/>
  <c r="CZ73" i="6"/>
  <c r="BL12"/>
  <c r="BK97"/>
  <c r="G97" i="8" s="1"/>
  <c r="CZ41" i="6"/>
  <c r="E41" i="8"/>
  <c r="K41" s="1"/>
  <c r="M41" s="1"/>
  <c r="E126"/>
  <c r="E48"/>
  <c r="K48" s="1"/>
  <c r="M48" s="1"/>
  <c r="CZ48" i="6"/>
  <c r="CZ98"/>
  <c r="E98" i="8"/>
  <c r="K98" s="1"/>
  <c r="M98" s="1"/>
  <c r="BL50" i="6"/>
  <c r="BL136"/>
  <c r="BI113"/>
  <c r="BL29"/>
  <c r="E84" i="8"/>
  <c r="E119"/>
  <c r="K119" s="1"/>
  <c r="M119" s="1"/>
  <c r="CZ119" i="6"/>
  <c r="BL113"/>
  <c r="E148" i="8"/>
  <c r="K148" s="1"/>
  <c r="M148" s="1"/>
  <c r="CZ148" i="6"/>
  <c r="E153" i="8"/>
  <c r="K153" s="1"/>
  <c r="M153" s="1"/>
  <c r="CZ153" i="6"/>
  <c r="BK69"/>
  <c r="G69" i="8" s="1"/>
  <c r="E110"/>
  <c r="BL58" i="6"/>
  <c r="BI58"/>
  <c r="BL94"/>
  <c r="BI162"/>
  <c r="BL143"/>
  <c r="E44" i="8"/>
  <c r="K44" s="1"/>
  <c r="M44" s="1"/>
  <c r="CZ44" i="6"/>
  <c r="BI140"/>
  <c r="AD127"/>
  <c r="AN127"/>
  <c r="BL26"/>
  <c r="CZ53"/>
  <c r="E53" i="8"/>
  <c r="K53" s="1"/>
  <c r="M53" s="1"/>
  <c r="E13"/>
  <c r="E15"/>
  <c r="K15" s="1"/>
  <c r="M15" s="1"/>
  <c r="CZ15" i="6"/>
  <c r="BL97"/>
  <c r="BL21"/>
  <c r="BI69"/>
  <c r="E122" i="8"/>
  <c r="K122" s="1"/>
  <c r="M122" s="1"/>
  <c r="CZ122" i="6"/>
  <c r="E111" i="8"/>
  <c r="K111" s="1"/>
  <c r="M111" s="1"/>
  <c r="CZ111" i="6"/>
  <c r="BK31"/>
  <c r="G31" i="8" s="1"/>
  <c r="AQ85" i="6"/>
  <c r="BK3"/>
  <c r="G3" i="8" s="1"/>
  <c r="E6"/>
  <c r="K6" s="1"/>
  <c r="M6" s="1"/>
  <c r="CZ6" i="6"/>
  <c r="BK154"/>
  <c r="G154" i="8" s="1"/>
  <c r="E43"/>
  <c r="K43" s="1"/>
  <c r="M43" s="1"/>
  <c r="CZ43" i="6"/>
  <c r="BI99"/>
  <c r="E45" i="8"/>
  <c r="K45" s="1"/>
  <c r="M45" s="1"/>
  <c r="CZ45" i="6"/>
  <c r="BK24"/>
  <c r="G24" i="8" s="1"/>
  <c r="BL82" i="6"/>
  <c r="CZ135"/>
  <c r="E135" i="8"/>
  <c r="K135" s="1"/>
  <c r="M135" s="1"/>
  <c r="BL93" i="6"/>
  <c r="BI101"/>
  <c r="E19" i="8"/>
  <c r="K19" s="1"/>
  <c r="M19" s="1"/>
  <c r="CZ19" i="6"/>
  <c r="BL138"/>
  <c r="BL147"/>
  <c r="BI112"/>
  <c r="AR129"/>
  <c r="AM129"/>
  <c r="AT129"/>
  <c r="AL127"/>
  <c r="AS127"/>
  <c r="BJ127" s="1"/>
  <c r="BK114"/>
  <c r="G114" i="8" s="1"/>
  <c r="BK35" i="6"/>
  <c r="G35" i="8" s="1"/>
  <c r="E34"/>
  <c r="K34" s="1"/>
  <c r="M34" s="1"/>
  <c r="CZ34" i="6"/>
  <c r="CZ100"/>
  <c r="E100" i="8"/>
  <c r="K100" s="1"/>
  <c r="M100" s="1"/>
  <c r="BL59" i="6"/>
  <c r="BL79"/>
  <c r="AQ127"/>
  <c r="AQ129"/>
  <c r="BI32"/>
  <c r="BK152"/>
  <c r="G152" i="8" s="1"/>
  <c r="E83"/>
  <c r="K83" s="1"/>
  <c r="M83" s="1"/>
  <c r="CZ83" i="6"/>
  <c r="BI132"/>
  <c r="BL84"/>
  <c r="BI78"/>
  <c r="BI31"/>
  <c r="BL43"/>
  <c r="BL99"/>
  <c r="BK13"/>
  <c r="G13" i="8" s="1"/>
  <c r="BK163" i="6"/>
  <c r="G163" i="8" s="1"/>
  <c r="E39"/>
  <c r="K39" s="1"/>
  <c r="M39" s="1"/>
  <c r="CZ39" i="6"/>
  <c r="BK108"/>
  <c r="G108" i="8" s="1"/>
  <c r="AD155" i="6"/>
  <c r="AN155"/>
  <c r="BI155" s="1"/>
  <c r="BI51"/>
  <c r="E90" i="8"/>
  <c r="K90" s="1"/>
  <c r="M90" s="1"/>
  <c r="CZ90" i="6"/>
  <c r="BL137"/>
  <c r="BL35"/>
  <c r="BK156"/>
  <c r="G156" i="8" s="1"/>
  <c r="BK84" i="6"/>
  <c r="G84" i="8" s="1"/>
  <c r="BL166" i="6"/>
  <c r="BK26"/>
  <c r="G26" i="8" s="1"/>
  <c r="BI14" i="6"/>
  <c r="BI128"/>
  <c r="BL46"/>
  <c r="BK87"/>
  <c r="G87" i="8" s="1"/>
  <c r="BL40" i="6"/>
  <c r="BL33"/>
  <c r="BL70"/>
  <c r="BK126"/>
  <c r="G126" i="8" s="1"/>
  <c r="BL77" i="6"/>
  <c r="BK110"/>
  <c r="G110" i="8" s="1"/>
  <c r="AM49" i="6"/>
  <c r="BL49" s="1"/>
  <c r="E51" i="8" l="1"/>
  <c r="K51" s="1"/>
  <c r="M51" s="1"/>
  <c r="CZ51" i="6"/>
  <c r="CZ13"/>
  <c r="K110" i="8"/>
  <c r="M110" s="1"/>
  <c r="E113"/>
  <c r="K113" s="1"/>
  <c r="M113" s="1"/>
  <c r="CZ113" i="6"/>
  <c r="CZ126"/>
  <c r="CZ108"/>
  <c r="E146" i="8"/>
  <c r="K146" s="1"/>
  <c r="M146" s="1"/>
  <c r="CZ146" i="6"/>
  <c r="E7" i="8"/>
  <c r="K7" s="1"/>
  <c r="M7" s="1"/>
  <c r="CZ7" i="6"/>
  <c r="E72" i="8"/>
  <c r="K72" s="1"/>
  <c r="M72" s="1"/>
  <c r="CZ72" i="6"/>
  <c r="CZ161"/>
  <c r="E161" i="8"/>
  <c r="K161" s="1"/>
  <c r="M161" s="1"/>
  <c r="CZ152" i="6"/>
  <c r="CZ82"/>
  <c r="E82" i="8"/>
  <c r="K82" s="1"/>
  <c r="M82" s="1"/>
  <c r="CZ156" i="6"/>
  <c r="E144" i="8"/>
  <c r="K144" s="1"/>
  <c r="M144" s="1"/>
  <c r="CZ144" i="6"/>
  <c r="K109" i="8"/>
  <c r="M109" s="1"/>
  <c r="BK159" i="6"/>
  <c r="G159" i="8" s="1"/>
  <c r="E64"/>
  <c r="K64" s="1"/>
  <c r="M64" s="1"/>
  <c r="CZ64" i="6"/>
  <c r="BL159"/>
  <c r="K18" i="8"/>
  <c r="M18" s="1"/>
  <c r="CZ163" i="6"/>
  <c r="K22" i="8"/>
  <c r="M22" s="1"/>
  <c r="CZ151" i="6"/>
  <c r="CZ94"/>
  <c r="CZ74"/>
  <c r="K121" i="8"/>
  <c r="M121" s="1"/>
  <c r="CZ154" i="6"/>
  <c r="K26" i="8"/>
  <c r="M26" s="1"/>
  <c r="K95"/>
  <c r="M95" s="1"/>
  <c r="K57"/>
  <c r="M57" s="1"/>
  <c r="BK49" i="6"/>
  <c r="G49" i="8" s="1"/>
  <c r="E166"/>
  <c r="K166" s="1"/>
  <c r="M166" s="1"/>
  <c r="CZ166" i="6"/>
  <c r="E68" i="8"/>
  <c r="K68" s="1"/>
  <c r="M68" s="1"/>
  <c r="CZ68" i="6"/>
  <c r="K37" i="8"/>
  <c r="M37" s="1"/>
  <c r="BK129" i="6"/>
  <c r="G129" i="8" s="1"/>
  <c r="K142"/>
  <c r="M142" s="1"/>
  <c r="CZ10" i="6"/>
  <c r="K139" i="8"/>
  <c r="M139" s="1"/>
  <c r="CZ75" i="6"/>
  <c r="CZ27"/>
  <c r="E155" i="8"/>
  <c r="E132"/>
  <c r="K132" s="1"/>
  <c r="M132" s="1"/>
  <c r="CZ132" i="6"/>
  <c r="CZ32"/>
  <c r="E32" i="8"/>
  <c r="K32" s="1"/>
  <c r="M32" s="1"/>
  <c r="BK127" i="6"/>
  <c r="G127" i="8" s="1"/>
  <c r="E112"/>
  <c r="K112" s="1"/>
  <c r="M112" s="1"/>
  <c r="CZ112" i="6"/>
  <c r="K13" i="8"/>
  <c r="M13" s="1"/>
  <c r="BI127" i="6"/>
  <c r="E58" i="8"/>
  <c r="K58" s="1"/>
  <c r="M58" s="1"/>
  <c r="CZ58" i="6"/>
  <c r="CZ84"/>
  <c r="K108" i="8"/>
  <c r="M108" s="1"/>
  <c r="E62"/>
  <c r="K62" s="1"/>
  <c r="M62" s="1"/>
  <c r="CZ62" i="6"/>
  <c r="E114" i="8"/>
  <c r="K114" s="1"/>
  <c r="M114" s="1"/>
  <c r="CZ114" i="6"/>
  <c r="K152" i="8"/>
  <c r="M152" s="1"/>
  <c r="K156"/>
  <c r="M156" s="1"/>
  <c r="K131"/>
  <c r="M131"/>
  <c r="E88"/>
  <c r="K88" s="1"/>
  <c r="M88" s="1"/>
  <c r="CZ88" i="6"/>
  <c r="CZ109"/>
  <c r="BL127"/>
  <c r="CZ3"/>
  <c r="E85" i="8"/>
  <c r="E97"/>
  <c r="K97" s="1"/>
  <c r="M97" s="1"/>
  <c r="CZ97" i="6"/>
  <c r="E33" i="8"/>
  <c r="K33" s="1"/>
  <c r="M33" s="1"/>
  <c r="CZ33" i="6"/>
  <c r="E133" i="8"/>
  <c r="K163"/>
  <c r="M163" s="1"/>
  <c r="CZ22" i="6"/>
  <c r="K151" i="8"/>
  <c r="M151" s="1"/>
  <c r="BK85" i="6"/>
  <c r="G85" i="8" s="1"/>
  <c r="K94"/>
  <c r="M94" s="1"/>
  <c r="CZ93" i="6"/>
  <c r="K74" i="8"/>
  <c r="M74" s="1"/>
  <c r="K70"/>
  <c r="M70" s="1"/>
  <c r="CZ95" i="6"/>
  <c r="CZ20"/>
  <c r="K81" i="8"/>
  <c r="M81" s="1"/>
  <c r="E17"/>
  <c r="K17" s="1"/>
  <c r="M17" s="1"/>
  <c r="CZ17" i="6"/>
  <c r="E55" i="8"/>
  <c r="K55" s="1"/>
  <c r="M55" s="1"/>
  <c r="CZ55" i="6"/>
  <c r="E147" i="8"/>
  <c r="K147" s="1"/>
  <c r="M147" s="1"/>
  <c r="CZ147" i="6"/>
  <c r="E117" i="8"/>
  <c r="K117" s="1"/>
  <c r="M117" s="1"/>
  <c r="CZ117" i="6"/>
  <c r="CZ25"/>
  <c r="K10" i="8"/>
  <c r="M10" s="1"/>
  <c r="K28"/>
  <c r="M28" s="1"/>
  <c r="CZ92" i="6"/>
  <c r="K75" i="8"/>
  <c r="M75" s="1"/>
  <c r="K27"/>
  <c r="M27" s="1"/>
  <c r="CZ128" i="6"/>
  <c r="E128" i="8"/>
  <c r="K128" s="1"/>
  <c r="M128" s="1"/>
  <c r="E31"/>
  <c r="K31" s="1"/>
  <c r="M31" s="1"/>
  <c r="CZ31" i="6"/>
  <c r="CZ101"/>
  <c r="E101" i="8"/>
  <c r="K101" s="1"/>
  <c r="M101" s="1"/>
  <c r="E99"/>
  <c r="CZ99" i="6"/>
  <c r="K84" i="8"/>
  <c r="M84" s="1"/>
  <c r="E91"/>
  <c r="K91" s="1"/>
  <c r="M91" s="1"/>
  <c r="CZ91" i="6"/>
  <c r="CZ87"/>
  <c r="CZ160"/>
  <c r="K3" i="8"/>
  <c r="M3" s="1"/>
  <c r="E150"/>
  <c r="K150" s="1"/>
  <c r="M150" s="1"/>
  <c r="CZ150" i="6"/>
  <c r="CZ164"/>
  <c r="E164" i="8"/>
  <c r="K164" s="1"/>
  <c r="M164" s="1"/>
  <c r="CZ89" i="6"/>
  <c r="CZ158"/>
  <c r="CZ77"/>
  <c r="K35" i="8"/>
  <c r="M35" s="1"/>
  <c r="K24"/>
  <c r="M24" s="1"/>
  <c r="K93"/>
  <c r="M93" s="1"/>
  <c r="E23"/>
  <c r="K23" s="1"/>
  <c r="M23" s="1"/>
  <c r="CZ23" i="6"/>
  <c r="CZ70"/>
  <c r="BL85"/>
  <c r="K103" i="8"/>
  <c r="M103" s="1"/>
  <c r="K20"/>
  <c r="M20" s="1"/>
  <c r="CZ81" i="6"/>
  <c r="E123" i="8"/>
  <c r="K123" s="1"/>
  <c r="M123" s="1"/>
  <c r="CZ123" i="6"/>
  <c r="CZ125"/>
  <c r="E125" i="8"/>
  <c r="K125" s="1"/>
  <c r="M125" s="1"/>
  <c r="E145"/>
  <c r="CZ145" i="6"/>
  <c r="E42" i="8"/>
  <c r="K42" s="1"/>
  <c r="M42" s="1"/>
  <c r="CZ42" i="6"/>
  <c r="E137" i="8"/>
  <c r="K137" s="1"/>
  <c r="M137" s="1"/>
  <c r="CZ137" i="6"/>
  <c r="CZ40"/>
  <c r="E40" i="8"/>
  <c r="K40" s="1"/>
  <c r="M40" s="1"/>
  <c r="CZ129" i="6"/>
  <c r="E129" i="8"/>
  <c r="K129" s="1"/>
  <c r="M129" s="1"/>
  <c r="K25"/>
  <c r="M25" s="1"/>
  <c r="CZ66" i="6"/>
  <c r="CZ104"/>
  <c r="CZ28"/>
  <c r="K92" i="8"/>
  <c r="M92" s="1"/>
  <c r="CZ105" i="6"/>
  <c r="BL133"/>
  <c r="E14" i="8"/>
  <c r="CZ14" i="6"/>
  <c r="CZ78"/>
  <c r="E78" i="8"/>
  <c r="K78" s="1"/>
  <c r="M78" s="1"/>
  <c r="BL129" i="6"/>
  <c r="E69" i="8"/>
  <c r="K69" s="1"/>
  <c r="M69" s="1"/>
  <c r="CZ69" i="6"/>
  <c r="E140" i="8"/>
  <c r="K140" s="1"/>
  <c r="M140" s="1"/>
  <c r="CZ140" i="6"/>
  <c r="E162" i="8"/>
  <c r="CZ162" i="6"/>
  <c r="CZ110"/>
  <c r="K126" i="8"/>
  <c r="M126" s="1"/>
  <c r="E50"/>
  <c r="K50" s="1"/>
  <c r="M50" s="1"/>
  <c r="CZ50" i="6"/>
  <c r="CZ8"/>
  <c r="E8" i="8"/>
  <c r="K8" s="1"/>
  <c r="M8" s="1"/>
  <c r="E165"/>
  <c r="K165" s="1"/>
  <c r="M165" s="1"/>
  <c r="CZ165" i="6"/>
  <c r="K87" i="8"/>
  <c r="M87" s="1"/>
  <c r="E136"/>
  <c r="K136" s="1"/>
  <c r="M136" s="1"/>
  <c r="CZ136" i="6"/>
  <c r="M160" i="8"/>
  <c r="E9"/>
  <c r="K9" s="1"/>
  <c r="M9" s="1"/>
  <c r="CZ9" i="6"/>
  <c r="E96" i="8"/>
  <c r="K96" s="1"/>
  <c r="M96" s="1"/>
  <c r="CZ96" i="6"/>
  <c r="BL155"/>
  <c r="CZ18"/>
  <c r="K89" i="8"/>
  <c r="M89" s="1"/>
  <c r="BK133" i="6"/>
  <c r="G133" i="8" s="1"/>
  <c r="K158"/>
  <c r="M158" s="1"/>
  <c r="BI159" i="6"/>
  <c r="K77" i="8"/>
  <c r="M77" s="1"/>
  <c r="CZ35" i="6"/>
  <c r="CZ24"/>
  <c r="CZ121"/>
  <c r="K154" i="8"/>
  <c r="M154" s="1"/>
  <c r="CZ26" i="6"/>
  <c r="CZ103"/>
  <c r="CZ57"/>
  <c r="CZ149"/>
  <c r="E149" i="8"/>
  <c r="K149" s="1"/>
  <c r="M149" s="1"/>
  <c r="E47"/>
  <c r="K47" s="1"/>
  <c r="M47" s="1"/>
  <c r="CZ47" i="6"/>
  <c r="BI49"/>
  <c r="CZ37"/>
  <c r="CZ142"/>
  <c r="K66" i="8"/>
  <c r="M66" s="1"/>
  <c r="K104"/>
  <c r="M104" s="1"/>
  <c r="CZ139" i="6"/>
  <c r="K105" i="8"/>
  <c r="M105" s="1"/>
  <c r="BK155" i="6"/>
  <c r="G155" i="8" s="1"/>
  <c r="K115" i="6"/>
  <c r="A115" s="1"/>
  <c r="M118" i="5"/>
  <c r="M105"/>
  <c r="M7"/>
  <c r="M127"/>
  <c r="M63"/>
  <c r="M68"/>
  <c r="M74"/>
  <c r="M33"/>
  <c r="CZ133" i="6" l="1"/>
  <c r="BZ68" i="5"/>
  <c r="BY68"/>
  <c r="CA68"/>
  <c r="BX68"/>
  <c r="BF68"/>
  <c r="BF174" s="1"/>
  <c r="BH68"/>
  <c r="BH174" s="1"/>
  <c r="BX105"/>
  <c r="CA105"/>
  <c r="BF105"/>
  <c r="BZ105"/>
  <c r="BY105"/>
  <c r="BH105"/>
  <c r="K85" i="8"/>
  <c r="M85" s="1"/>
  <c r="K155"/>
  <c r="M155" s="1"/>
  <c r="CA33" i="5"/>
  <c r="BY33"/>
  <c r="BX33"/>
  <c r="BZ33"/>
  <c r="BF33"/>
  <c r="BF172" s="1"/>
  <c r="BH33"/>
  <c r="BH172" s="1"/>
  <c r="E49" i="8"/>
  <c r="K49" s="1"/>
  <c r="M49" s="1"/>
  <c r="CZ49" i="6"/>
  <c r="K162" i="8"/>
  <c r="M162" s="1"/>
  <c r="BX63" i="5"/>
  <c r="CA63"/>
  <c r="BY63"/>
  <c r="BF63"/>
  <c r="BF173" s="1"/>
  <c r="BZ63"/>
  <c r="BH63"/>
  <c r="BH173" s="1"/>
  <c r="CA7"/>
  <c r="BY7"/>
  <c r="BF7"/>
  <c r="BF171" s="1"/>
  <c r="BX7"/>
  <c r="BZ7"/>
  <c r="BH7"/>
  <c r="BH171" s="1"/>
  <c r="BF118"/>
  <c r="BF179" s="1"/>
  <c r="BY118"/>
  <c r="BX118"/>
  <c r="CA118"/>
  <c r="BZ118"/>
  <c r="BH118"/>
  <c r="BH179" s="1"/>
  <c r="E159" i="8"/>
  <c r="K159" s="1"/>
  <c r="M159" s="1"/>
  <c r="CZ159" i="6"/>
  <c r="K14" i="8"/>
  <c r="M14" s="1"/>
  <c r="K133"/>
  <c r="M133" s="1"/>
  <c r="E127"/>
  <c r="K127" s="1"/>
  <c r="M127" s="1"/>
  <c r="CZ127" i="6"/>
  <c r="BY74" i="5"/>
  <c r="BF74"/>
  <c r="BF175" s="1"/>
  <c r="CA74"/>
  <c r="BZ74"/>
  <c r="BX74"/>
  <c r="BH74"/>
  <c r="BH175" s="1"/>
  <c r="BX127"/>
  <c r="CA127"/>
  <c r="BZ127"/>
  <c r="BF127"/>
  <c r="BF177" s="1"/>
  <c r="BY127"/>
  <c r="BH127"/>
  <c r="BH177" s="1"/>
  <c r="AI115" i="6"/>
  <c r="AK115"/>
  <c r="K145" i="8"/>
  <c r="M145" s="1"/>
  <c r="CZ85" i="6"/>
  <c r="CZ155"/>
  <c r="K99" i="8"/>
  <c r="M99" s="1"/>
  <c r="K124" i="6"/>
  <c r="A124" s="1"/>
  <c r="K4"/>
  <c r="A4" s="1"/>
  <c r="K30"/>
  <c r="A30" s="1"/>
  <c r="K71"/>
  <c r="A71" s="1"/>
  <c r="K60"/>
  <c r="A60" s="1"/>
  <c r="K65"/>
  <c r="A65" s="1"/>
  <c r="M177" i="5"/>
  <c r="M171"/>
  <c r="K102" i="6"/>
  <c r="A102" s="1"/>
  <c r="I60"/>
  <c r="I102"/>
  <c r="I71"/>
  <c r="I4"/>
  <c r="AH60" l="1"/>
  <c r="S60"/>
  <c r="S170" s="1"/>
  <c r="AC60"/>
  <c r="BG60"/>
  <c r="BE60"/>
  <c r="BD60"/>
  <c r="BF60"/>
  <c r="BH60"/>
  <c r="CN115"/>
  <c r="CP115"/>
  <c r="CS115" s="1"/>
  <c r="I181" i="5"/>
  <c r="H181" s="1"/>
  <c r="BZ171"/>
  <c r="CX35" i="9"/>
  <c r="BX171" i="5"/>
  <c r="BY171"/>
  <c r="CY35" i="9"/>
  <c r="CA171" i="5"/>
  <c r="AB71" i="7"/>
  <c r="C102" s="1"/>
  <c r="AD81"/>
  <c r="R102" s="1"/>
  <c r="AI65" i="6"/>
  <c r="K171"/>
  <c r="AK65"/>
  <c r="AI60"/>
  <c r="AK60"/>
  <c r="K170"/>
  <c r="AW60"/>
  <c r="AF60"/>
  <c r="M173" i="5"/>
  <c r="AI30" i="6"/>
  <c r="AK30"/>
  <c r="K169"/>
  <c r="AI4"/>
  <c r="AK4"/>
  <c r="AF4"/>
  <c r="K168"/>
  <c r="M175" i="5"/>
  <c r="BH176"/>
  <c r="AH102" i="6"/>
  <c r="S102"/>
  <c r="AX102" s="1"/>
  <c r="AC102"/>
  <c r="BG102"/>
  <c r="BE102"/>
  <c r="BH102"/>
  <c r="BD102"/>
  <c r="BF102"/>
  <c r="CN4"/>
  <c r="CN168" s="1"/>
  <c r="CP4"/>
  <c r="CS4" s="1"/>
  <c r="CS168" s="1"/>
  <c r="CN60"/>
  <c r="CN170" s="1"/>
  <c r="CP60"/>
  <c r="CS60" s="1"/>
  <c r="CS170" s="1"/>
  <c r="CP71"/>
  <c r="CS71" s="1"/>
  <c r="CS172" s="1"/>
  <c r="CN71"/>
  <c r="CN172" s="1"/>
  <c r="AH4"/>
  <c r="S4"/>
  <c r="S168" s="1"/>
  <c r="AC4"/>
  <c r="BE4"/>
  <c r="BG4"/>
  <c r="BD4"/>
  <c r="BH4"/>
  <c r="BF4"/>
  <c r="AH71"/>
  <c r="S71"/>
  <c r="S172" s="1"/>
  <c r="AC71"/>
  <c r="BE71"/>
  <c r="BG71"/>
  <c r="BH71"/>
  <c r="BF71"/>
  <c r="BD71"/>
  <c r="AI102"/>
  <c r="AK102"/>
  <c r="AW102"/>
  <c r="AF102"/>
  <c r="K173"/>
  <c r="I187" i="5"/>
  <c r="H187" s="1"/>
  <c r="AD87" i="7"/>
  <c r="R114" s="1"/>
  <c r="BX177" i="5"/>
  <c r="CY41" i="9"/>
  <c r="BY177" i="5"/>
  <c r="CX41" i="9"/>
  <c r="CA177" i="5"/>
  <c r="BZ177"/>
  <c r="AB77" i="7"/>
  <c r="C114" s="1"/>
  <c r="M176" i="5"/>
  <c r="M174"/>
  <c r="AI71" i="6"/>
  <c r="AK71"/>
  <c r="K172"/>
  <c r="AW71"/>
  <c r="AF71"/>
  <c r="M172" i="5"/>
  <c r="AI124" i="6"/>
  <c r="K174"/>
  <c r="AK124"/>
  <c r="K176"/>
  <c r="BH178" i="5"/>
  <c r="M179"/>
  <c r="CP124" i="6"/>
  <c r="CS124" s="1"/>
  <c r="CS174" s="1"/>
  <c r="CN124"/>
  <c r="CN174" s="1"/>
  <c r="CN102"/>
  <c r="CN173" s="1"/>
  <c r="CP102"/>
  <c r="CS102" s="1"/>
  <c r="CS173" s="1"/>
  <c r="CP65"/>
  <c r="CS65" s="1"/>
  <c r="CS171" s="1"/>
  <c r="CN65"/>
  <c r="CN171" s="1"/>
  <c r="CN30"/>
  <c r="CN169" s="1"/>
  <c r="CP30"/>
  <c r="CS30" s="1"/>
  <c r="CS169" s="1"/>
  <c r="BF176" i="5"/>
  <c r="BF178" s="1"/>
  <c r="I30" i="6"/>
  <c r="I124"/>
  <c r="I65"/>
  <c r="AF65" s="1"/>
  <c r="J115"/>
  <c r="J4"/>
  <c r="Q4" s="1"/>
  <c r="J60"/>
  <c r="BA60" s="1"/>
  <c r="J71"/>
  <c r="J102"/>
  <c r="BA102" s="1"/>
  <c r="J65"/>
  <c r="J30"/>
  <c r="M178" i="5"/>
  <c r="D178" s="1"/>
  <c r="I115" i="6"/>
  <c r="CZ41" i="9" l="1"/>
  <c r="Q168" i="6"/>
  <c r="AT4"/>
  <c r="J124"/>
  <c r="AG71"/>
  <c r="AA71"/>
  <c r="AE71"/>
  <c r="Z71"/>
  <c r="Y71"/>
  <c r="D124" i="10" s="1"/>
  <c r="AB71" i="6"/>
  <c r="A124" i="10"/>
  <c r="C124" s="1"/>
  <c r="CN175" i="6"/>
  <c r="AI173"/>
  <c r="K194"/>
  <c r="AU76" i="7"/>
  <c r="G133" s="1"/>
  <c r="M133" s="1"/>
  <c r="K184" i="6"/>
  <c r="AK173"/>
  <c r="Q102"/>
  <c r="AI168"/>
  <c r="AU71" i="7"/>
  <c r="G123" s="1"/>
  <c r="M123" s="1"/>
  <c r="K179" i="6"/>
  <c r="AW168"/>
  <c r="AK168"/>
  <c r="K175"/>
  <c r="K189"/>
  <c r="AB30"/>
  <c r="AG30"/>
  <c r="AA30"/>
  <c r="Z30"/>
  <c r="Y30"/>
  <c r="D2" i="10" s="1"/>
  <c r="AE30" i="6"/>
  <c r="A2" i="10"/>
  <c r="C2" s="1"/>
  <c r="AG60" i="6"/>
  <c r="AA60"/>
  <c r="AB60"/>
  <c r="Z60"/>
  <c r="Y60"/>
  <c r="D133" i="10" s="1"/>
  <c r="AE60" i="6"/>
  <c r="A133" i="10"/>
  <c r="C133" s="1"/>
  <c r="AH124" i="6"/>
  <c r="S124"/>
  <c r="AC124"/>
  <c r="BE124"/>
  <c r="BA124"/>
  <c r="BB124"/>
  <c r="BG124"/>
  <c r="Q124"/>
  <c r="AT124" s="1"/>
  <c r="P124"/>
  <c r="BH124"/>
  <c r="BD124"/>
  <c r="O124"/>
  <c r="BF124"/>
  <c r="S30"/>
  <c r="AC30"/>
  <c r="P30"/>
  <c r="AS30" s="1"/>
  <c r="BA30"/>
  <c r="AH30"/>
  <c r="Q30"/>
  <c r="BE30"/>
  <c r="BG30"/>
  <c r="BB30"/>
  <c r="BH30"/>
  <c r="O30"/>
  <c r="BF30"/>
  <c r="BD30"/>
  <c r="AI176"/>
  <c r="K187"/>
  <c r="K197"/>
  <c r="AK176"/>
  <c r="AI174"/>
  <c r="K195"/>
  <c r="AU77" i="7"/>
  <c r="G135" s="1"/>
  <c r="M135" s="1"/>
  <c r="AK174" i="6"/>
  <c r="K185"/>
  <c r="CY38" i="9"/>
  <c r="CX38"/>
  <c r="CA174" i="5"/>
  <c r="BY174"/>
  <c r="BZ174"/>
  <c r="I184"/>
  <c r="H184" s="1"/>
  <c r="AB74" i="7"/>
  <c r="C108" s="1"/>
  <c r="BX174" i="5"/>
  <c r="AD84" i="7"/>
  <c r="R108" s="1"/>
  <c r="O71" i="6"/>
  <c r="Q71"/>
  <c r="P71"/>
  <c r="AX71"/>
  <c r="AX4"/>
  <c r="P102"/>
  <c r="AF30"/>
  <c r="AI170"/>
  <c r="K191"/>
  <c r="AU73" i="7"/>
  <c r="G127" s="1"/>
  <c r="M127" s="1"/>
  <c r="AW170" i="6"/>
  <c r="K181"/>
  <c r="AK170"/>
  <c r="Z102" i="7"/>
  <c r="J88" i="9" s="1"/>
  <c r="W102" i="7"/>
  <c r="P60" i="6"/>
  <c r="AX60"/>
  <c r="AH115"/>
  <c r="S115"/>
  <c r="AX115"/>
  <c r="AC115"/>
  <c r="P115"/>
  <c r="Q115"/>
  <c r="BB115"/>
  <c r="BA115"/>
  <c r="BG115"/>
  <c r="BE115"/>
  <c r="AS115"/>
  <c r="BJ115" s="1"/>
  <c r="BH115"/>
  <c r="BD115"/>
  <c r="BF115"/>
  <c r="O115"/>
  <c r="AF115"/>
  <c r="AE65"/>
  <c r="Z65"/>
  <c r="AB65"/>
  <c r="AG65"/>
  <c r="Y65"/>
  <c r="D113" i="10" s="1"/>
  <c r="AA65" i="6"/>
  <c r="A113" i="10"/>
  <c r="C113" s="1"/>
  <c r="AG4" i="6"/>
  <c r="Y4"/>
  <c r="D95" i="10" s="1"/>
  <c r="AA4" i="6"/>
  <c r="AE4"/>
  <c r="Z4"/>
  <c r="AB4"/>
  <c r="AR4"/>
  <c r="A95" i="10"/>
  <c r="C95" s="1"/>
  <c r="AF124" i="6"/>
  <c r="AI172"/>
  <c r="K183"/>
  <c r="AK172"/>
  <c r="K193"/>
  <c r="AW172"/>
  <c r="AU75" i="7"/>
  <c r="G131" s="1"/>
  <c r="M131" s="1"/>
  <c r="AB76"/>
  <c r="C112" s="1"/>
  <c r="I186" i="5"/>
  <c r="H186" s="1"/>
  <c r="CA176"/>
  <c r="BX176"/>
  <c r="CY40" i="9"/>
  <c r="BY176" i="5"/>
  <c r="BZ176"/>
  <c r="CX40" i="9"/>
  <c r="AD86" i="7"/>
  <c r="R112" s="1"/>
  <c r="Z114"/>
  <c r="J100" i="9" s="1"/>
  <c r="W114" i="7"/>
  <c r="S183" i="6"/>
  <c r="S193"/>
  <c r="O4"/>
  <c r="BB4"/>
  <c r="BA4"/>
  <c r="S189"/>
  <c r="S179"/>
  <c r="AW4"/>
  <c r="BX173" i="5"/>
  <c r="AD83" i="7"/>
  <c r="R106" s="1"/>
  <c r="I183" i="5"/>
  <c r="H183" s="1"/>
  <c r="CA173"/>
  <c r="BZ173"/>
  <c r="CY37" i="9"/>
  <c r="AB73" i="7"/>
  <c r="C106" s="1"/>
  <c r="CX37" i="9"/>
  <c r="BY173" i="5"/>
  <c r="H102" i="7"/>
  <c r="I102"/>
  <c r="Q124"/>
  <c r="O60" i="6"/>
  <c r="BB60"/>
  <c r="S191"/>
  <c r="S181"/>
  <c r="I188" i="5"/>
  <c r="H188" s="1"/>
  <c r="BZ178"/>
  <c r="BX178"/>
  <c r="CX42" i="9"/>
  <c r="BY178" i="5"/>
  <c r="CY42" i="9"/>
  <c r="CA178" i="5"/>
  <c r="AD88" i="7"/>
  <c r="R116" s="1"/>
  <c r="AB78"/>
  <c r="C116" s="1"/>
  <c r="AG102" i="6"/>
  <c r="AA102"/>
  <c r="Y102"/>
  <c r="D91" i="10" s="1"/>
  <c r="AB102" i="6"/>
  <c r="AE102"/>
  <c r="Z102"/>
  <c r="AQ102"/>
  <c r="A91" i="10"/>
  <c r="C91" s="1"/>
  <c r="AA115" i="6"/>
  <c r="Z115"/>
  <c r="AG115"/>
  <c r="AB115"/>
  <c r="AR115"/>
  <c r="AE115"/>
  <c r="Y115"/>
  <c r="D55" i="10" s="1"/>
  <c r="A55"/>
  <c r="C55" s="1"/>
  <c r="S65" i="6"/>
  <c r="AC65"/>
  <c r="BE65"/>
  <c r="AH65"/>
  <c r="BB65"/>
  <c r="BG65"/>
  <c r="Q65"/>
  <c r="AR65" s="1"/>
  <c r="BA65"/>
  <c r="P65"/>
  <c r="AQ65" s="1"/>
  <c r="BH65"/>
  <c r="O65"/>
  <c r="BF65"/>
  <c r="BD65"/>
  <c r="CS175"/>
  <c r="BY179" i="5"/>
  <c r="BZ179"/>
  <c r="CA179"/>
  <c r="BX179"/>
  <c r="D179"/>
  <c r="CY36" i="9"/>
  <c r="BX172" i="5"/>
  <c r="AD82" i="7"/>
  <c r="R104" s="1"/>
  <c r="I182" i="5"/>
  <c r="H182" s="1"/>
  <c r="AB72" i="7"/>
  <c r="C104" s="1"/>
  <c r="CA172" i="5"/>
  <c r="BY172"/>
  <c r="CX36" i="9"/>
  <c r="BZ172" i="5"/>
  <c r="I114" i="7"/>
  <c r="Q136"/>
  <c r="H114"/>
  <c r="BA71" i="6"/>
  <c r="BB71"/>
  <c r="P4"/>
  <c r="O102"/>
  <c r="BB102"/>
  <c r="CY39" i="9"/>
  <c r="CX39"/>
  <c r="AD85" i="7"/>
  <c r="R110" s="1"/>
  <c r="BZ175" i="5"/>
  <c r="AB75" i="7"/>
  <c r="C110" s="1"/>
  <c r="BX175" i="5"/>
  <c r="BY175"/>
  <c r="I185"/>
  <c r="H185" s="1"/>
  <c r="CA175"/>
  <c r="AI169" i="6"/>
  <c r="AU72" i="7"/>
  <c r="G125" s="1"/>
  <c r="M125" s="1"/>
  <c r="K180" i="6"/>
  <c r="AK169"/>
  <c r="K190"/>
  <c r="AI171"/>
  <c r="K182"/>
  <c r="AK171"/>
  <c r="K192"/>
  <c r="AU74" i="7"/>
  <c r="G129" s="1"/>
  <c r="M129" s="1"/>
  <c r="CZ35" i="9"/>
  <c r="Q60" i="6"/>
  <c r="AQ72" i="7"/>
  <c r="K125" s="1"/>
  <c r="E125" s="1"/>
  <c r="AO72"/>
  <c r="J125" s="1"/>
  <c r="D125" s="1"/>
  <c r="J169" i="6"/>
  <c r="AQ76" i="7"/>
  <c r="K133" s="1"/>
  <c r="E133" s="1"/>
  <c r="AO76"/>
  <c r="J133" s="1"/>
  <c r="D133" s="1"/>
  <c r="J173" i="6"/>
  <c r="AQ73" i="7"/>
  <c r="K127" s="1"/>
  <c r="E127" s="1"/>
  <c r="AO73"/>
  <c r="J127" s="1"/>
  <c r="D127" s="1"/>
  <c r="J170" i="6"/>
  <c r="AQ71" i="7"/>
  <c r="K123" s="1"/>
  <c r="E123" s="1"/>
  <c r="AO71"/>
  <c r="J123" s="1"/>
  <c r="D123" s="1"/>
  <c r="J168" i="6"/>
  <c r="J176"/>
  <c r="I176"/>
  <c r="A176" s="1"/>
  <c r="A197" s="1"/>
  <c r="J174"/>
  <c r="AO77" i="7"/>
  <c r="J135" s="1"/>
  <c r="D135" s="1"/>
  <c r="AQ77"/>
  <c r="K135" s="1"/>
  <c r="E135" s="1"/>
  <c r="AQ75"/>
  <c r="K131" s="1"/>
  <c r="E131" s="1"/>
  <c r="J172" i="6"/>
  <c r="AO75" i="7"/>
  <c r="J131" s="1"/>
  <c r="D131" s="1"/>
  <c r="J171" i="6"/>
  <c r="AQ74" i="7"/>
  <c r="K129" s="1"/>
  <c r="E129" s="1"/>
  <c r="AO74"/>
  <c r="J129" s="1"/>
  <c r="D129" s="1"/>
  <c r="CZ40" i="9" l="1"/>
  <c r="CZ38"/>
  <c r="AS65" i="6"/>
  <c r="J184"/>
  <c r="AB173"/>
  <c r="N8" i="7" s="1"/>
  <c r="AA173" i="6"/>
  <c r="F8" i="7" s="1"/>
  <c r="AG173" i="6"/>
  <c r="J194"/>
  <c r="R8" i="7"/>
  <c r="T8" s="1"/>
  <c r="A39" i="10"/>
  <c r="C39" s="1"/>
  <c r="AM75" i="7"/>
  <c r="I131" s="1"/>
  <c r="C131" s="1"/>
  <c r="AM76"/>
  <c r="I133" s="1"/>
  <c r="C133" s="1"/>
  <c r="AM72"/>
  <c r="I125" s="1"/>
  <c r="C125" s="1"/>
  <c r="AM74"/>
  <c r="I129" s="1"/>
  <c r="C129" s="1"/>
  <c r="AS71"/>
  <c r="L123" s="1"/>
  <c r="F123" s="1"/>
  <c r="AM77"/>
  <c r="I135" s="1"/>
  <c r="C135" s="1"/>
  <c r="CZ39" i="9"/>
  <c r="P168" i="6"/>
  <c r="AL4"/>
  <c r="AS4"/>
  <c r="BJ4" s="1"/>
  <c r="W104" i="7"/>
  <c r="Z104"/>
  <c r="J90" i="9" s="1"/>
  <c r="AT65" i="6"/>
  <c r="Q138" i="7"/>
  <c r="I116"/>
  <c r="H116"/>
  <c r="V124"/>
  <c r="N102"/>
  <c r="Z106"/>
  <c r="J92" i="9" s="1"/>
  <c r="W106" i="7"/>
  <c r="AD4" i="6"/>
  <c r="AN4"/>
  <c r="BI4" s="1"/>
  <c r="O168"/>
  <c r="AQ4"/>
  <c r="AL102"/>
  <c r="P173"/>
  <c r="AS102"/>
  <c r="BJ102" s="1"/>
  <c r="AT71"/>
  <c r="Q172"/>
  <c r="AM71"/>
  <c r="H108" i="7"/>
  <c r="Q130"/>
  <c r="I108"/>
  <c r="AT30" i="6"/>
  <c r="AM30"/>
  <c r="Q169"/>
  <c r="AR71"/>
  <c r="AB171"/>
  <c r="N6" i="7" s="1"/>
  <c r="AA171" i="6"/>
  <c r="F6" i="7" s="1"/>
  <c r="J182" i="6"/>
  <c r="AG171"/>
  <c r="J192"/>
  <c r="A59" i="10"/>
  <c r="C59" s="1"/>
  <c r="R6" i="7"/>
  <c r="T6" s="1"/>
  <c r="AG168" i="6"/>
  <c r="AA168"/>
  <c r="F3" i="7" s="1"/>
  <c r="J189" i="6"/>
  <c r="AQ168"/>
  <c r="J179"/>
  <c r="AB168"/>
  <c r="N3" i="7" s="1"/>
  <c r="AR168" i="6"/>
  <c r="R3" i="7"/>
  <c r="T3" s="1"/>
  <c r="A15" i="10"/>
  <c r="C15" s="1"/>
  <c r="AS75" i="7"/>
  <c r="L131" s="1"/>
  <c r="F131" s="1"/>
  <c r="AS76"/>
  <c r="L133" s="1"/>
  <c r="F133" s="1"/>
  <c r="AS72"/>
  <c r="L125" s="1"/>
  <c r="F125" s="1"/>
  <c r="AS74"/>
  <c r="L129" s="1"/>
  <c r="F129" s="1"/>
  <c r="AM73"/>
  <c r="I127" s="1"/>
  <c r="C127" s="1"/>
  <c r="AS77"/>
  <c r="L135" s="1"/>
  <c r="F135" s="1"/>
  <c r="AM60" i="6"/>
  <c r="Q170"/>
  <c r="AT60"/>
  <c r="I110" i="7"/>
  <c r="H110"/>
  <c r="Q132"/>
  <c r="AM65" i="6"/>
  <c r="Q171"/>
  <c r="AR171" s="1"/>
  <c r="W116" i="7"/>
  <c r="Z116"/>
  <c r="J102" i="9" s="1"/>
  <c r="O170" i="6"/>
  <c r="AD60"/>
  <c r="AN60"/>
  <c r="Z112" i="7"/>
  <c r="J98" i="9" s="1"/>
  <c r="W112" i="7"/>
  <c r="Q134"/>
  <c r="H112"/>
  <c r="I112"/>
  <c r="AD115" i="6"/>
  <c r="O176"/>
  <c r="AN115"/>
  <c r="BI115" s="1"/>
  <c r="AQ60"/>
  <c r="P170"/>
  <c r="AL60"/>
  <c r="BK60" s="1"/>
  <c r="G60" i="8" s="1"/>
  <c r="AS60" i="6"/>
  <c r="BJ60" s="1"/>
  <c r="AD71"/>
  <c r="O172"/>
  <c r="AN71"/>
  <c r="AX30"/>
  <c r="BJ30" s="1"/>
  <c r="S169"/>
  <c r="AW30"/>
  <c r="AR102"/>
  <c r="AM102"/>
  <c r="Q173"/>
  <c r="AT102"/>
  <c r="I171"/>
  <c r="AG172"/>
  <c r="J193"/>
  <c r="J183"/>
  <c r="AA172"/>
  <c r="F7" i="7" s="1"/>
  <c r="AB172" i="6"/>
  <c r="N7" i="7" s="1"/>
  <c r="AR172" i="6"/>
  <c r="R7" i="7"/>
  <c r="T7" s="1"/>
  <c r="A44" i="10"/>
  <c r="C44" s="1"/>
  <c r="AG174" i="6"/>
  <c r="AB174"/>
  <c r="N9" i="7" s="1"/>
  <c r="J195" i="6"/>
  <c r="AA174"/>
  <c r="F9" i="7" s="1"/>
  <c r="J185" i="6"/>
  <c r="A38" i="10"/>
  <c r="C38" s="1"/>
  <c r="R9" i="7"/>
  <c r="T9" s="1"/>
  <c r="AH176" i="6"/>
  <c r="I197"/>
  <c r="I187"/>
  <c r="AC176"/>
  <c r="P10" i="7" s="1"/>
  <c r="BG176" i="6"/>
  <c r="BA176"/>
  <c r="BB176"/>
  <c r="BE176"/>
  <c r="BH176"/>
  <c r="BD176"/>
  <c r="BF176"/>
  <c r="AG176"/>
  <c r="AA176"/>
  <c r="J187"/>
  <c r="AB176"/>
  <c r="N10" i="7" s="1"/>
  <c r="Y176" i="6"/>
  <c r="Z176"/>
  <c r="AE176"/>
  <c r="J197"/>
  <c r="I170"/>
  <c r="A170" s="1"/>
  <c r="A191" s="1"/>
  <c r="AB169"/>
  <c r="N4" i="7" s="1"/>
  <c r="AG169" i="6"/>
  <c r="J180"/>
  <c r="AA169"/>
  <c r="F4" i="7" s="1"/>
  <c r="J190" i="6"/>
  <c r="AR169"/>
  <c r="A68" i="10"/>
  <c r="C68" s="1"/>
  <c r="R4" i="7"/>
  <c r="T4" s="1"/>
  <c r="AS73"/>
  <c r="L127" s="1"/>
  <c r="F127" s="1"/>
  <c r="H104"/>
  <c r="I104"/>
  <c r="Q126"/>
  <c r="CZ36" i="9"/>
  <c r="P171" i="6"/>
  <c r="AL65"/>
  <c r="CZ42" i="9"/>
  <c r="CZ37"/>
  <c r="AT115" i="6"/>
  <c r="Q176"/>
  <c r="AM176" s="1"/>
  <c r="AM115"/>
  <c r="S173"/>
  <c r="S176"/>
  <c r="AW115"/>
  <c r="W124" i="7"/>
  <c r="AE124" s="1"/>
  <c r="AG102"/>
  <c r="AE102"/>
  <c r="Z108"/>
  <c r="J94" i="9" s="1"/>
  <c r="W108" i="7"/>
  <c r="AF176" i="6"/>
  <c r="O169"/>
  <c r="AD30"/>
  <c r="AN30"/>
  <c r="BI30" s="1"/>
  <c r="AL124"/>
  <c r="P174"/>
  <c r="AS124"/>
  <c r="AR60"/>
  <c r="AR30"/>
  <c r="AM168"/>
  <c r="I172"/>
  <c r="A172" s="1"/>
  <c r="A193" s="1"/>
  <c r="I174"/>
  <c r="I168"/>
  <c r="A168" s="1"/>
  <c r="A189" s="1"/>
  <c r="Y170"/>
  <c r="AB170"/>
  <c r="N5" i="7" s="1"/>
  <c r="AG170" i="6"/>
  <c r="J191"/>
  <c r="J181"/>
  <c r="Z170"/>
  <c r="D5" i="7" s="1"/>
  <c r="AA170" i="6"/>
  <c r="F5" i="7" s="1"/>
  <c r="AE170" i="6"/>
  <c r="J5" i="7" s="1"/>
  <c r="AR170" i="6"/>
  <c r="AQ170"/>
  <c r="A129" i="10"/>
  <c r="C129" s="1"/>
  <c r="R5" i="7"/>
  <c r="T5" s="1"/>
  <c r="I173" i="6"/>
  <c r="I169"/>
  <c r="A169" s="1"/>
  <c r="A190" s="1"/>
  <c r="AM71" i="7"/>
  <c r="I123" s="1"/>
  <c r="C123" s="1"/>
  <c r="W110"/>
  <c r="Z110"/>
  <c r="J96" i="9" s="1"/>
  <c r="AD102" i="6"/>
  <c r="AN102"/>
  <c r="BI102" s="1"/>
  <c r="O173"/>
  <c r="V136" i="7"/>
  <c r="N114"/>
  <c r="O171" i="6"/>
  <c r="AD65"/>
  <c r="AN65"/>
  <c r="AX65"/>
  <c r="BJ65" s="1"/>
  <c r="S171"/>
  <c r="AW65"/>
  <c r="I106" i="7"/>
  <c r="H106"/>
  <c r="Q128"/>
  <c r="AG114"/>
  <c r="W136"/>
  <c r="AE136" s="1"/>
  <c r="AE114"/>
  <c r="AQ115" i="6"/>
  <c r="AL115"/>
  <c r="BK115" s="1"/>
  <c r="G115" i="8" s="1"/>
  <c r="P176" i="6"/>
  <c r="AQ176" s="1"/>
  <c r="AL71"/>
  <c r="P172"/>
  <c r="AS71"/>
  <c r="BJ71" s="1"/>
  <c r="AQ30"/>
  <c r="P169"/>
  <c r="AQ169" s="1"/>
  <c r="AL30"/>
  <c r="AD124"/>
  <c r="O174"/>
  <c r="AN124"/>
  <c r="AR124"/>
  <c r="Q174"/>
  <c r="AM124"/>
  <c r="AX124"/>
  <c r="S174"/>
  <c r="AW124"/>
  <c r="AI175"/>
  <c r="K186"/>
  <c r="AK175"/>
  <c r="AU78" i="7"/>
  <c r="G137" s="1"/>
  <c r="M137" s="1"/>
  <c r="K196" i="6"/>
  <c r="AQ71"/>
  <c r="AG124"/>
  <c r="Y124"/>
  <c r="D167" i="10" s="1"/>
  <c r="AB124" i="6"/>
  <c r="AE124"/>
  <c r="Z124"/>
  <c r="AA124"/>
  <c r="AQ124"/>
  <c r="A167" i="10"/>
  <c r="C167" s="1"/>
  <c r="AM4" i="6"/>
  <c r="BL4" s="1"/>
  <c r="AQ78" i="7"/>
  <c r="K137" s="1"/>
  <c r="E137" s="1"/>
  <c r="J175" i="6"/>
  <c r="AO78" i="7"/>
  <c r="J137" s="1"/>
  <c r="D137" s="1"/>
  <c r="H123" l="1"/>
  <c r="N123" s="1"/>
  <c r="BI65" i="6"/>
  <c r="AE173"/>
  <c r="J8" i="7" s="1"/>
  <c r="A173" i="6"/>
  <c r="A194" s="1"/>
  <c r="Y171"/>
  <c r="A171"/>
  <c r="A192" s="1"/>
  <c r="AE174"/>
  <c r="J9" i="7" s="1"/>
  <c r="A174" i="6"/>
  <c r="A195" s="1"/>
  <c r="B6" i="7"/>
  <c r="U6" s="1"/>
  <c r="D59" i="10"/>
  <c r="AS78" i="7"/>
  <c r="L137" s="1"/>
  <c r="F137" s="1"/>
  <c r="S195" i="6"/>
  <c r="S185"/>
  <c r="AW174"/>
  <c r="BK30"/>
  <c r="G30" i="8" s="1"/>
  <c r="P183" i="6"/>
  <c r="AL172"/>
  <c r="P193"/>
  <c r="AX171"/>
  <c r="S192"/>
  <c r="S182"/>
  <c r="AW171"/>
  <c r="O192"/>
  <c r="AD171"/>
  <c r="H6" i="7" s="1"/>
  <c r="O182" i="6"/>
  <c r="AN171"/>
  <c r="E102" i="8"/>
  <c r="B5" i="7"/>
  <c r="U5" s="1"/>
  <c r="D129" i="10"/>
  <c r="AL174" i="6"/>
  <c r="P185"/>
  <c r="P195"/>
  <c r="AD169"/>
  <c r="H4" i="7" s="1"/>
  <c r="O190" i="6"/>
  <c r="O180"/>
  <c r="AN169"/>
  <c r="S187"/>
  <c r="S197"/>
  <c r="AW176"/>
  <c r="P182"/>
  <c r="AL171"/>
  <c r="P192"/>
  <c r="V126" i="7"/>
  <c r="N104"/>
  <c r="Z174" i="6"/>
  <c r="D9" i="7" s="1"/>
  <c r="AQ172" i="6"/>
  <c r="O183"/>
  <c r="AD172"/>
  <c r="H7" i="7" s="1"/>
  <c r="O193" i="6"/>
  <c r="AN172"/>
  <c r="P191"/>
  <c r="P181"/>
  <c r="AL170"/>
  <c r="AG112" i="7"/>
  <c r="AE112"/>
  <c r="W134"/>
  <c r="AE134" s="1"/>
  <c r="AD170" i="6"/>
  <c r="H5" i="7" s="1"/>
  <c r="O181" i="6"/>
  <c r="O191"/>
  <c r="AN170"/>
  <c r="BL65"/>
  <c r="AQ171"/>
  <c r="Z171"/>
  <c r="D6" i="7" s="1"/>
  <c r="BL30" i="6"/>
  <c r="AG106" i="7"/>
  <c r="AE106"/>
  <c r="W128"/>
  <c r="AE128" s="1"/>
  <c r="V138"/>
  <c r="N116"/>
  <c r="P179" i="6"/>
  <c r="P189"/>
  <c r="P175"/>
  <c r="AL168"/>
  <c r="H129" i="7"/>
  <c r="N129" s="1"/>
  <c r="J196" i="6"/>
  <c r="AG175"/>
  <c r="AA175"/>
  <c r="F11" i="7" s="1"/>
  <c r="AB175" i="6"/>
  <c r="N11" i="7" s="1"/>
  <c r="J186" i="6"/>
  <c r="A42" i="10"/>
  <c r="C42" s="1"/>
  <c r="R11" i="7"/>
  <c r="T11" s="1"/>
  <c r="BI124" i="6"/>
  <c r="P190"/>
  <c r="P180"/>
  <c r="AL169"/>
  <c r="BK71"/>
  <c r="G71" i="8" s="1"/>
  <c r="N106" i="7"/>
  <c r="V128"/>
  <c r="AH169" i="6"/>
  <c r="I190"/>
  <c r="I180"/>
  <c r="AC169"/>
  <c r="P4" i="7" s="1"/>
  <c r="O43" s="1"/>
  <c r="BE169" i="6"/>
  <c r="AS169"/>
  <c r="BG169"/>
  <c r="BA169"/>
  <c r="BB169"/>
  <c r="AT169"/>
  <c r="BH169"/>
  <c r="BF169"/>
  <c r="BD169"/>
  <c r="AF169"/>
  <c r="L4" i="7" s="1"/>
  <c r="AH168" i="6"/>
  <c r="I189"/>
  <c r="I179"/>
  <c r="AX168"/>
  <c r="AC168"/>
  <c r="P3" i="7" s="1"/>
  <c r="O41" s="1"/>
  <c r="AS168" i="6"/>
  <c r="BB168"/>
  <c r="BG168"/>
  <c r="AT168"/>
  <c r="BE168"/>
  <c r="BA168"/>
  <c r="BD168"/>
  <c r="BH168"/>
  <c r="BF168"/>
  <c r="AF168"/>
  <c r="L3" i="7" s="1"/>
  <c r="AH172" i="6"/>
  <c r="I183"/>
  <c r="AX172"/>
  <c r="I193"/>
  <c r="AC172"/>
  <c r="P7" i="7" s="1"/>
  <c r="O49" s="1"/>
  <c r="BE172" i="6"/>
  <c r="BG172"/>
  <c r="BA172"/>
  <c r="AT172"/>
  <c r="AS172"/>
  <c r="BB172"/>
  <c r="BF172"/>
  <c r="BH172"/>
  <c r="BD172"/>
  <c r="AF172"/>
  <c r="L7" i="7" s="1"/>
  <c r="BK124" i="6"/>
  <c r="G124" i="8" s="1"/>
  <c r="S194" i="6"/>
  <c r="S184"/>
  <c r="AW173"/>
  <c r="Y169"/>
  <c r="AR176"/>
  <c r="AQ174"/>
  <c r="Y174"/>
  <c r="Y172"/>
  <c r="AE172"/>
  <c r="J7" i="7" s="1"/>
  <c r="AM173" i="6"/>
  <c r="AX169"/>
  <c r="S190"/>
  <c r="S180"/>
  <c r="S175"/>
  <c r="AW169"/>
  <c r="H127" i="7"/>
  <c r="N127" s="1"/>
  <c r="N108"/>
  <c r="V130"/>
  <c r="O189" i="6"/>
  <c r="O179"/>
  <c r="AD168"/>
  <c r="H3" i="7" s="1"/>
  <c r="O175" i="6"/>
  <c r="AN168"/>
  <c r="BI168" s="1"/>
  <c r="W126" i="7"/>
  <c r="AE126" s="1"/>
  <c r="AG104"/>
  <c r="AE104"/>
  <c r="H125"/>
  <c r="N125" s="1"/>
  <c r="BL124" i="6"/>
  <c r="AD174"/>
  <c r="H9" i="7" s="1"/>
  <c r="O195" i="6"/>
  <c r="O185"/>
  <c r="AN174"/>
  <c r="AS176"/>
  <c r="P187"/>
  <c r="P197"/>
  <c r="AL176"/>
  <c r="E65" i="8"/>
  <c r="CZ30" i="6"/>
  <c r="E30" i="8"/>
  <c r="K30" s="1"/>
  <c r="M30" s="1"/>
  <c r="AG108" i="7"/>
  <c r="W130"/>
  <c r="AE130" s="1"/>
  <c r="AE108"/>
  <c r="BL115" i="6"/>
  <c r="AE169"/>
  <c r="J4" i="7" s="1"/>
  <c r="AH170" i="6"/>
  <c r="AX170"/>
  <c r="I191"/>
  <c r="I181"/>
  <c r="AC170"/>
  <c r="P5" i="7" s="1"/>
  <c r="O45" s="1"/>
  <c r="BG170" i="6"/>
  <c r="AS170"/>
  <c r="BJ170" s="1"/>
  <c r="BA170"/>
  <c r="BE170"/>
  <c r="BB170"/>
  <c r="AT170"/>
  <c r="BD170"/>
  <c r="BF170"/>
  <c r="BH170"/>
  <c r="AF170"/>
  <c r="L5" i="7" s="1"/>
  <c r="Z172" i="6"/>
  <c r="D7" i="7" s="1"/>
  <c r="AH171" i="6"/>
  <c r="I182"/>
  <c r="I192"/>
  <c r="AC171"/>
  <c r="P6" i="7" s="1"/>
  <c r="O47" s="1"/>
  <c r="BG171" i="6"/>
  <c r="AS171"/>
  <c r="BE171"/>
  <c r="BA171"/>
  <c r="BB171"/>
  <c r="BF171"/>
  <c r="BH171"/>
  <c r="BD171"/>
  <c r="AF171"/>
  <c r="L6" i="7" s="1"/>
  <c r="BL102" i="6"/>
  <c r="E115" i="8"/>
  <c r="K115" s="1"/>
  <c r="M115" s="1"/>
  <c r="CZ115" i="6"/>
  <c r="V134" i="7"/>
  <c r="N112"/>
  <c r="BI60" i="6"/>
  <c r="AG116" i="7"/>
  <c r="AE116"/>
  <c r="AM170" i="6"/>
  <c r="AE168"/>
  <c r="J3" i="7" s="1"/>
  <c r="BL71" i="6"/>
  <c r="P194"/>
  <c r="P184"/>
  <c r="AL173"/>
  <c r="E4" i="8"/>
  <c r="H135" i="7"/>
  <c r="N135" s="1"/>
  <c r="H133"/>
  <c r="N133" s="1"/>
  <c r="AQ173" i="6"/>
  <c r="I175"/>
  <c r="AM78" i="7"/>
  <c r="I137" s="1"/>
  <c r="C137" s="1"/>
  <c r="AR174" i="6"/>
  <c r="AM174"/>
  <c r="AD173"/>
  <c r="H8" i="7" s="1"/>
  <c r="O194" i="6"/>
  <c r="O184"/>
  <c r="AN173"/>
  <c r="AG110" i="7"/>
  <c r="AE110"/>
  <c r="W132"/>
  <c r="AE132" s="1"/>
  <c r="AH173" i="6"/>
  <c r="AX173"/>
  <c r="I194"/>
  <c r="I184"/>
  <c r="AC173"/>
  <c r="P8" i="7" s="1"/>
  <c r="O51" s="1"/>
  <c r="BB173" i="6"/>
  <c r="AT173"/>
  <c r="BG173"/>
  <c r="AS173"/>
  <c r="BA173"/>
  <c r="BE173"/>
  <c r="BH173"/>
  <c r="BD173"/>
  <c r="BF173"/>
  <c r="AF173"/>
  <c r="L8" i="7" s="1"/>
  <c r="AH174" i="6"/>
  <c r="I195"/>
  <c r="I185"/>
  <c r="AX174"/>
  <c r="AC174"/>
  <c r="P9" i="7" s="1"/>
  <c r="O53" s="1"/>
  <c r="AT174" i="6"/>
  <c r="BE174"/>
  <c r="BA174"/>
  <c r="BB174"/>
  <c r="AS174"/>
  <c r="BG174"/>
  <c r="BF174"/>
  <c r="BH174"/>
  <c r="BD174"/>
  <c r="AF174"/>
  <c r="L9" i="7" s="1"/>
  <c r="Q175" i="6"/>
  <c r="AM175" s="1"/>
  <c r="BJ124"/>
  <c r="BK65"/>
  <c r="G65" i="8" s="1"/>
  <c r="Z169" i="6"/>
  <c r="D4" i="7" s="1"/>
  <c r="AT176" i="6"/>
  <c r="AX176"/>
  <c r="BJ176" s="1"/>
  <c r="BI71"/>
  <c r="O197"/>
  <c r="AD176"/>
  <c r="O187"/>
  <c r="AN176"/>
  <c r="BI176" s="1"/>
  <c r="AT171"/>
  <c r="AM171"/>
  <c r="N110" i="7"/>
  <c r="V132"/>
  <c r="BL60" i="6"/>
  <c r="Y168"/>
  <c r="Z168"/>
  <c r="D3" i="7" s="1"/>
  <c r="AE171" i="6"/>
  <c r="J6" i="7" s="1"/>
  <c r="AM169" i="6"/>
  <c r="BL169" s="1"/>
  <c r="AM172"/>
  <c r="BL172" s="1"/>
  <c r="BK102"/>
  <c r="G102" i="8" s="1"/>
  <c r="BK4" i="6"/>
  <c r="G4" i="8" s="1"/>
  <c r="H131" i="7"/>
  <c r="N131" s="1"/>
  <c r="AR173" i="6"/>
  <c r="Z173"/>
  <c r="D8" i="7" s="1"/>
  <c r="Y173" i="6"/>
  <c r="H137" i="7" l="1"/>
  <c r="N137" s="1"/>
  <c r="Z175" i="6"/>
  <c r="D11" i="7" s="1"/>
  <c r="A175" i="6"/>
  <c r="A196" s="1"/>
  <c r="BJ168"/>
  <c r="BL170"/>
  <c r="BJ174"/>
  <c r="BK173"/>
  <c r="G173" i="8" s="1"/>
  <c r="CZ60" i="6"/>
  <c r="E60" i="8"/>
  <c r="K60" s="1"/>
  <c r="M60" s="1"/>
  <c r="BK176" i="6"/>
  <c r="G176" i="8" s="1"/>
  <c r="BI174" i="6"/>
  <c r="B7" i="7"/>
  <c r="U7" s="1"/>
  <c r="D44" i="10"/>
  <c r="B4" i="7"/>
  <c r="U4" s="1"/>
  <c r="D68" i="10"/>
  <c r="BK169" i="6"/>
  <c r="G169" i="8" s="1"/>
  <c r="Y175" i="6"/>
  <c r="BI172"/>
  <c r="BK174"/>
  <c r="G174" i="8" s="1"/>
  <c r="K102"/>
  <c r="M102" s="1"/>
  <c r="B8" i="7"/>
  <c r="U8" s="1"/>
  <c r="D39" i="10"/>
  <c r="CZ176" i="6"/>
  <c r="E176" i="8"/>
  <c r="K176" s="1"/>
  <c r="M176" s="1"/>
  <c r="E71"/>
  <c r="K71" s="1"/>
  <c r="M71" s="1"/>
  <c r="CZ71" i="6"/>
  <c r="AH175"/>
  <c r="I186"/>
  <c r="I196"/>
  <c r="AX175"/>
  <c r="AC175"/>
  <c r="P11" i="7" s="1"/>
  <c r="O55" s="1"/>
  <c r="BE175" i="6"/>
  <c r="BA175"/>
  <c r="BG175"/>
  <c r="BB175"/>
  <c r="AS175"/>
  <c r="AT175"/>
  <c r="BF175"/>
  <c r="BD175"/>
  <c r="BH175"/>
  <c r="AF175"/>
  <c r="L11" i="7" s="1"/>
  <c r="BJ171" i="6"/>
  <c r="E168" i="8"/>
  <c r="B9" i="7"/>
  <c r="U9" s="1"/>
  <c r="D38" i="10"/>
  <c r="BK168" i="6"/>
  <c r="G168" i="8" s="1"/>
  <c r="BK170" i="6"/>
  <c r="G170" i="8" s="1"/>
  <c r="BK171" i="6"/>
  <c r="G171" i="8" s="1"/>
  <c r="BL168" i="6"/>
  <c r="CZ102"/>
  <c r="BL176"/>
  <c r="BJ173"/>
  <c r="BI173"/>
  <c r="BL174"/>
  <c r="K4" i="8"/>
  <c r="M4" s="1"/>
  <c r="CZ65" i="6"/>
  <c r="O196"/>
  <c r="O186"/>
  <c r="AD175"/>
  <c r="H11" i="7" s="1"/>
  <c r="AN175" i="6"/>
  <c r="BI175" s="1"/>
  <c r="S196"/>
  <c r="S186"/>
  <c r="AW175"/>
  <c r="BL173"/>
  <c r="BJ172"/>
  <c r="AR175"/>
  <c r="AE175"/>
  <c r="J11" i="7" s="1"/>
  <c r="AL175" i="6"/>
  <c r="P196"/>
  <c r="P186"/>
  <c r="BI170"/>
  <c r="BI169"/>
  <c r="BI171"/>
  <c r="B3" i="7"/>
  <c r="U3" s="1"/>
  <c r="D15" i="10"/>
  <c r="BL171" i="6"/>
  <c r="CZ4"/>
  <c r="K65" i="8"/>
  <c r="M65" s="1"/>
  <c r="BJ169" i="6"/>
  <c r="E124" i="8"/>
  <c r="K124" s="1"/>
  <c r="M124" s="1"/>
  <c r="CZ124" i="6"/>
  <c r="AQ175"/>
  <c r="BK172"/>
  <c r="G172" i="8" s="1"/>
  <c r="E169" l="1"/>
  <c r="K169" s="1"/>
  <c r="M169" s="1"/>
  <c r="CZ169" i="6"/>
  <c r="BK175"/>
  <c r="G175" i="8" s="1"/>
  <c r="E175"/>
  <c r="D42" i="10"/>
  <c r="B11" i="7"/>
  <c r="U11" s="1"/>
  <c r="E170" i="8"/>
  <c r="K170" s="1"/>
  <c r="M170" s="1"/>
  <c r="CZ170" i="6"/>
  <c r="K168" i="8"/>
  <c r="M168" s="1"/>
  <c r="BJ175" i="6"/>
  <c r="CZ168"/>
  <c r="CZ174"/>
  <c r="E174" i="8"/>
  <c r="E171"/>
  <c r="K171" s="1"/>
  <c r="M171" s="1"/>
  <c r="CZ171" i="6"/>
  <c r="E173" i="8"/>
  <c r="K173" s="1"/>
  <c r="M173" s="1"/>
  <c r="CZ173" i="6"/>
  <c r="E172" i="8"/>
  <c r="K172" s="1"/>
  <c r="M172" s="1"/>
  <c r="CZ172" i="6"/>
  <c r="BL175"/>
  <c r="K175" i="8" l="1"/>
  <c r="M175" s="1"/>
  <c r="K174"/>
  <c r="M174"/>
  <c r="CZ175" i="6"/>
</calcChain>
</file>

<file path=xl/comments1.xml><?xml version="1.0" encoding="utf-8"?>
<comments xmlns="http://schemas.openxmlformats.org/spreadsheetml/2006/main">
  <authors>
    <author>Claudio Cattaneo</author>
  </authors>
  <commentList>
    <comment ref="CK1" authorId="0">
      <text>
        <r>
          <rPr>
            <b/>
            <sz val="9"/>
            <color indexed="81"/>
            <rFont val="Tahoma"/>
            <family val="2"/>
          </rPr>
          <t>Claudio Cattaneo:</t>
        </r>
        <r>
          <rPr>
            <sz val="9"/>
            <color indexed="81"/>
            <rFont val="Tahoma"/>
            <family val="2"/>
          </rPr>
          <t xml:space="preserve">
includes waste</t>
        </r>
      </text>
    </comment>
    <comment ref="W2" authorId="0">
      <text>
        <r>
          <rPr>
            <b/>
            <sz val="9"/>
            <color indexed="81"/>
            <rFont val="Tahoma"/>
            <family val="2"/>
          </rPr>
          <t>Claudio Cattaneo:</t>
        </r>
        <r>
          <rPr>
            <sz val="9"/>
            <color indexed="81"/>
            <rFont val="Tahoma"/>
            <family val="2"/>
          </rPr>
          <t xml:space="preserve">
ELECTRICITY NOT INCLUDED</t>
        </r>
      </text>
    </comment>
    <comment ref="X2" authorId="0">
      <text>
        <r>
          <rPr>
            <b/>
            <sz val="9"/>
            <color indexed="81"/>
            <rFont val="Tahoma"/>
            <family val="2"/>
          </rPr>
          <t>Claudio Cattaneo:</t>
        </r>
        <r>
          <rPr>
            <sz val="9"/>
            <color indexed="81"/>
            <rFont val="Tahoma"/>
            <family val="2"/>
          </rPr>
          <t xml:space="preserve">
electricity not included</t>
        </r>
      </text>
    </comment>
    <comment ref="CP2" authorId="0">
      <text>
        <r>
          <rPr>
            <b/>
            <sz val="9"/>
            <color indexed="81"/>
            <rFont val="Tahoma"/>
            <family val="2"/>
          </rPr>
          <t>Claudio Cattaneo:</t>
        </r>
        <r>
          <rPr>
            <sz val="9"/>
            <color indexed="81"/>
            <rFont val="Tahoma"/>
            <family val="2"/>
          </rPr>
          <t xml:space="preserve">
all grains for pre-market feed + barely &amp; corn + husk (= to 44% of grain)</t>
        </r>
      </text>
    </comment>
    <comment ref="CR2" authorId="0">
      <text>
        <r>
          <rPr>
            <b/>
            <sz val="9"/>
            <color indexed="81"/>
            <rFont val="Tahoma"/>
            <family val="2"/>
          </rPr>
          <t>Claudio Cattaneo:</t>
        </r>
        <r>
          <rPr>
            <sz val="9"/>
            <color indexed="81"/>
            <rFont val="Tahoma"/>
            <family val="2"/>
          </rPr>
          <t xml:space="preserve">
cereals, leguminous, forrages and potato seed + buried biomass (from 1860 estimate, 7% of weight of cereal, lleguminous, forrages and industrial main product+ all tuberculous and garden by-products)</t>
        </r>
      </text>
    </comment>
  </commentList>
</comments>
</file>

<file path=xl/comments2.xml><?xml version="1.0" encoding="utf-8"?>
<comments xmlns="http://schemas.openxmlformats.org/spreadsheetml/2006/main">
  <authors>
    <author>Claudio Cattaneo</author>
    <author>Ramon</author>
    <author>Augusto Cattaneo</author>
    <author>Roc Padró i Caminal</author>
  </authors>
  <commentList>
    <comment ref="AD4" authorId="0">
      <text>
        <r>
          <rPr>
            <b/>
            <sz val="9"/>
            <color indexed="81"/>
            <rFont val="Tahoma"/>
            <family val="2"/>
          </rPr>
          <t>Claudio Cattaneo:</t>
        </r>
        <r>
          <rPr>
            <sz val="9"/>
            <color indexed="81"/>
            <rFont val="Tahoma"/>
            <family val="2"/>
          </rPr>
          <t xml:space="preserve">
GCV hierba, peso seco</t>
        </r>
      </text>
    </comment>
    <comment ref="AK4" authorId="0">
      <text>
        <r>
          <rPr>
            <b/>
            <sz val="9"/>
            <color indexed="81"/>
            <rFont val="Tahoma"/>
            <family val="2"/>
          </rPr>
          <t>Claudio Cattaneo:</t>
        </r>
        <r>
          <rPr>
            <sz val="9"/>
            <color indexed="81"/>
            <rFont val="Tahoma"/>
            <family val="2"/>
          </rPr>
          <t xml:space="preserve">
GJ/ha de hierba producida. Se asume 5.000 kg/ha en verde
</t>
        </r>
      </text>
    </comment>
    <comment ref="I5" authorId="1">
      <text>
        <r>
          <rPr>
            <b/>
            <sz val="9"/>
            <color indexed="81"/>
            <rFont val="Tahoma"/>
            <family val="2"/>
          </rPr>
          <t>Ramon:</t>
        </r>
        <r>
          <rPr>
            <sz val="9"/>
            <color indexed="81"/>
            <rFont val="Tahoma"/>
            <family val="2"/>
          </rPr>
          <t xml:space="preserve">
partial because some municipalities have it in excess of their barnyard need. So that the excess is summed to FP</t>
        </r>
      </text>
    </comment>
    <comment ref="L5" authorId="0">
      <text>
        <r>
          <rPr>
            <sz val="9"/>
            <color indexed="81"/>
            <rFont val="Tahoma"/>
            <family val="2"/>
          </rPr>
          <t>incluye los rastrojos</t>
        </r>
      </text>
    </comment>
    <comment ref="R5" authorId="2">
      <text>
        <r>
          <rPr>
            <b/>
            <sz val="9"/>
            <color indexed="81"/>
            <rFont val="Tahoma"/>
            <family val="2"/>
          </rPr>
          <t>Augusto Cattaneo:</t>
        </r>
        <r>
          <rPr>
            <sz val="9"/>
            <color indexed="81"/>
            <rFont val="Tahoma"/>
            <family val="2"/>
          </rPr>
          <t xml:space="preserve">
el 23% del by.product del olivar</t>
        </r>
      </text>
    </comment>
    <comment ref="S5" authorId="0">
      <text>
        <r>
          <rPr>
            <b/>
            <sz val="9"/>
            <color indexed="81"/>
            <rFont val="Tahoma"/>
            <family val="2"/>
          </rPr>
          <t>Claudio Cattaneo:</t>
        </r>
        <r>
          <rPr>
            <sz val="9"/>
            <color indexed="81"/>
            <rFont val="Tahoma"/>
            <family val="2"/>
          </rPr>
          <t xml:space="preserve">
perdua 12%de la cullita segon Oerke et al.</t>
        </r>
      </text>
    </comment>
    <comment ref="Z5" authorId="2">
      <text>
        <r>
          <rPr>
            <b/>
            <sz val="9"/>
            <color indexed="81"/>
            <rFont val="Tahoma"/>
            <family val="2"/>
          </rPr>
          <t>Augusto Cattaneo:</t>
        </r>
        <r>
          <rPr>
            <sz val="9"/>
            <color indexed="81"/>
            <rFont val="Tahoma"/>
            <family val="2"/>
          </rPr>
          <t xml:space="preserve">
el 45% del by.product</t>
        </r>
      </text>
    </comment>
    <comment ref="AA5" authorId="0">
      <text>
        <r>
          <rPr>
            <b/>
            <sz val="9"/>
            <color indexed="81"/>
            <rFont val="Tahoma"/>
            <family val="2"/>
          </rPr>
          <t>Claudio Cattaneo:</t>
        </r>
        <r>
          <rPr>
            <sz val="9"/>
            <color indexed="81"/>
            <rFont val="Tahoma"/>
            <family val="2"/>
          </rPr>
          <t xml:space="preserve">
perdua del 12% de la collita segón Oerke et al.</t>
        </r>
      </text>
    </comment>
    <comment ref="BJ5" authorId="0">
      <text>
        <r>
          <rPr>
            <sz val="9"/>
            <color indexed="81"/>
            <rFont val="Tahoma"/>
            <family val="2"/>
          </rPr>
          <t>N content del .5% del peso fresco paja + manure+humanure</t>
        </r>
      </text>
    </comment>
    <comment ref="BM5" authorId="3">
      <text>
        <r>
          <rPr>
            <b/>
            <sz val="9"/>
            <color indexed="81"/>
            <rFont val="Tahoma"/>
            <family val="2"/>
          </rPr>
          <t>Roc Padró i Caminal:</t>
        </r>
        <r>
          <rPr>
            <sz val="9"/>
            <color indexed="81"/>
            <rFont val="Tahoma"/>
            <family val="2"/>
          </rPr>
          <t xml:space="preserve">
S'aplica el factor 0.8 perquè és la pèrdua indicada per l'IPCC</t>
        </r>
      </text>
    </comment>
    <comment ref="BN5" authorId="3">
      <text>
        <r>
          <rPr>
            <b/>
            <sz val="9"/>
            <color indexed="81"/>
            <rFont val="Tahoma"/>
            <family val="2"/>
          </rPr>
          <t>Roc Padró i Caminal:</t>
        </r>
        <r>
          <rPr>
            <sz val="9"/>
            <color indexed="81"/>
            <rFont val="Tahoma"/>
            <family val="2"/>
          </rPr>
          <t xml:space="preserve">
S'aplica el factor 0.8 perquè és la pèrdua indicada per l'IPCC</t>
        </r>
      </text>
    </comment>
    <comment ref="BO5" authorId="3">
      <text>
        <r>
          <rPr>
            <b/>
            <sz val="9"/>
            <color indexed="81"/>
            <rFont val="Tahoma"/>
            <family val="2"/>
          </rPr>
          <t>Roc Padró i Caminal:</t>
        </r>
        <r>
          <rPr>
            <sz val="9"/>
            <color indexed="81"/>
            <rFont val="Tahoma"/>
            <family val="2"/>
          </rPr>
          <t xml:space="preserve">
S'aplica el factor 0.8 perquè és la pèrdua indicada per l'IPCC</t>
        </r>
      </text>
    </comment>
    <comment ref="AG6" authorId="0">
      <text>
        <r>
          <rPr>
            <b/>
            <sz val="9"/>
            <color indexed="81"/>
            <rFont val="Tahoma"/>
            <family val="2"/>
          </rPr>
          <t>Claudio Cattaneo:</t>
        </r>
        <r>
          <rPr>
            <sz val="9"/>
            <color indexed="81"/>
            <rFont val="Tahoma"/>
            <family val="2"/>
          </rPr>
          <t xml:space="preserve">
according to gobierno de navarra, average ofAgrosti Curtisii, Festuca gr. rubra y Agrostis capillaris, Brachypodium rupestre and Poa annua (p37-44)  in http://www.navarra.es/NR/rdonlyres/ADF8A676-D7F9-4F61-A0C0-6B0F0AB427A6/213104/Valcarlos_Memoria_Pastos1.pdf)</t>
        </r>
      </text>
    </comment>
  </commentList>
</comments>
</file>

<file path=xl/comments3.xml><?xml version="1.0" encoding="utf-8"?>
<comments xmlns="http://schemas.openxmlformats.org/spreadsheetml/2006/main">
  <authors>
    <author>Claudio Cattaneo</author>
    <author>Claudio</author>
  </authors>
  <commentList>
    <comment ref="C2" authorId="0">
      <text>
        <r>
          <rPr>
            <sz val="9"/>
            <color indexed="81"/>
            <rFont val="Tahoma"/>
            <family val="2"/>
          </rPr>
          <t>datos desde analisis provincial según la composición por edades del ganado</t>
        </r>
      </text>
    </comment>
    <comment ref="EE4" authorId="0">
      <text>
        <r>
          <rPr>
            <sz val="9"/>
            <color indexed="81"/>
            <rFont val="Tahoma"/>
            <family val="2"/>
          </rPr>
          <t>els GJ pasturats / els GJ demanats de cada animal. I es considera que la meitat de la merda associata a la pastura es caga en la pastura, la resta a la cuadra/corrral</t>
        </r>
      </text>
    </comment>
    <comment ref="AY5" authorId="0">
      <text>
        <r>
          <rPr>
            <b/>
            <sz val="9"/>
            <color indexed="81"/>
            <rFont val="Tahoma"/>
            <family val="2"/>
          </rPr>
          <t>Claudio Cattaneo:</t>
        </r>
        <r>
          <rPr>
            <sz val="9"/>
            <color indexed="81"/>
            <rFont val="Tahoma"/>
            <family val="2"/>
          </rPr>
          <t xml:space="preserve">
,45kg organic per day, with 25% DM with GCV of 17,8 GJ/t for 1,5million people</t>
        </r>
      </text>
    </comment>
    <comment ref="AZ5" authorId="0">
      <text>
        <r>
          <rPr>
            <b/>
            <sz val="9"/>
            <color indexed="81"/>
            <rFont val="Tahoma"/>
            <family val="2"/>
          </rPr>
          <t>Claudio Cattaneo:</t>
        </r>
        <r>
          <rPr>
            <sz val="9"/>
            <color indexed="81"/>
            <rFont val="Tahoma"/>
            <family val="2"/>
          </rPr>
          <t xml:space="preserve">
se asume prados y bosques eran pastados</t>
        </r>
      </text>
    </comment>
    <comment ref="BG5" authorId="0">
      <text>
        <r>
          <rPr>
            <sz val="9"/>
            <color indexed="81"/>
            <rFont val="Tahoma"/>
            <family val="2"/>
          </rPr>
          <t xml:space="preserve">VALOR INTERMEDIO! oferta teorica metabolizable. Puede que exceda demanda ganadera. Y si es el caso, no corresponde a los GJ de producción primaria exportable </t>
        </r>
      </text>
    </comment>
    <comment ref="BR5" authorId="0">
      <text>
        <r>
          <rPr>
            <b/>
            <sz val="9"/>
            <color indexed="81"/>
            <rFont val="Tahoma"/>
            <family val="2"/>
          </rPr>
          <t>IMPORTANTE!
Es en GJ no en metabolizable!</t>
        </r>
      </text>
    </comment>
    <comment ref="BU5" authorId="0">
      <text>
        <r>
          <rPr>
            <b/>
            <sz val="9"/>
            <color indexed="81"/>
            <rFont val="Tahoma"/>
            <family val="2"/>
          </rPr>
          <t>IMPORTANTE!
Es en GJ no en metabolizable!</t>
        </r>
      </text>
    </comment>
    <comment ref="BX5" authorId="0">
      <text>
        <r>
          <rPr>
            <sz val="9"/>
            <color indexed="81"/>
            <rFont val="Tahoma"/>
            <family val="2"/>
          </rPr>
          <t xml:space="preserve">VALOR INTERMEDIO! oferta teorica metabolizable. Puede que exceda demanda ganadera. Y si es el caso, no corresponde a los GJ de producción primaria exportable </t>
        </r>
      </text>
    </comment>
    <comment ref="CI5" authorId="0">
      <text>
        <r>
          <rPr>
            <b/>
            <sz val="9"/>
            <color indexed="81"/>
            <rFont val="Tahoma"/>
            <family val="2"/>
          </rPr>
          <t>IMPORTANTE!
Es en GJ no en metabolizable!</t>
        </r>
      </text>
    </comment>
    <comment ref="CL5" authorId="0">
      <text>
        <r>
          <rPr>
            <b/>
            <sz val="9"/>
            <color indexed="81"/>
            <rFont val="Tahoma"/>
            <family val="2"/>
          </rPr>
          <t xml:space="preserve">IMPOTANTE! Es en GJ no en metabolizable.
</t>
        </r>
      </text>
    </comment>
    <comment ref="CP5" authorId="0">
      <text>
        <r>
          <rPr>
            <b/>
            <sz val="9"/>
            <color indexed="81"/>
            <rFont val="Tahoma"/>
            <family val="2"/>
          </rPr>
          <t>Claudio Cattaneo:</t>
        </r>
        <r>
          <rPr>
            <sz val="9"/>
            <color indexed="81"/>
            <rFont val="Tahoma"/>
            <family val="2"/>
          </rPr>
          <t xml:space="preserve">
,45kg organic per day, with 25% DM with GCV of 17,8 GJ/t for 1,5million people</t>
        </r>
      </text>
    </comment>
    <comment ref="DC5" authorId="0">
      <text>
        <r>
          <rPr>
            <sz val="9"/>
            <color indexed="81"/>
            <rFont val="Tahoma"/>
            <family val="2"/>
          </rPr>
          <t>es la relació entre la diferencia en el balance (abans de proveir els animals amb pastura al bosc) sobre el total</t>
        </r>
      </text>
    </comment>
    <comment ref="DH5" authorId="0">
      <text>
        <r>
          <rPr>
            <b/>
            <sz val="9"/>
            <color indexed="81"/>
            <rFont val="Tahoma"/>
            <family val="2"/>
          </rPr>
          <t>Claudio Cattaneo:</t>
        </r>
        <r>
          <rPr>
            <sz val="9"/>
            <color indexed="81"/>
            <rFont val="Tahoma"/>
            <family val="2"/>
          </rPr>
          <t xml:space="preserve">
,45kg organic per day, with 25% DM with GCV of 17,8 GJ/t for 1,5million people</t>
        </r>
      </text>
    </comment>
    <comment ref="EY40" authorId="1">
      <text>
        <r>
          <rPr>
            <b/>
            <sz val="8"/>
            <color indexed="81"/>
            <rFont val="Tahoma"/>
            <family val="2"/>
          </rPr>
          <t>Claudio:</t>
        </r>
        <r>
          <rPr>
            <sz val="8"/>
            <color indexed="81"/>
            <rFont val="Tahoma"/>
            <family val="2"/>
          </rPr>
          <t xml:space="preserve">
source: biblio c.social deposit, ponderation from informe Roc for poultry and rabbit</t>
        </r>
      </text>
    </comment>
  </commentList>
</comments>
</file>

<file path=xl/comments4.xml><?xml version="1.0" encoding="utf-8"?>
<comments xmlns="http://schemas.openxmlformats.org/spreadsheetml/2006/main">
  <authors>
    <author>Claudio Cattaneo</author>
  </authors>
  <commentList>
    <comment ref="CK1" authorId="0">
      <text>
        <r>
          <rPr>
            <b/>
            <sz val="9"/>
            <color indexed="81"/>
            <rFont val="Tahoma"/>
            <family val="2"/>
          </rPr>
          <t>Claudio Cattaneo:</t>
        </r>
        <r>
          <rPr>
            <sz val="9"/>
            <color indexed="81"/>
            <rFont val="Tahoma"/>
            <family val="2"/>
          </rPr>
          <t xml:space="preserve">
includes waste</t>
        </r>
      </text>
    </comment>
    <comment ref="W2" authorId="0">
      <text>
        <r>
          <rPr>
            <b/>
            <sz val="9"/>
            <color indexed="81"/>
            <rFont val="Tahoma"/>
            <family val="2"/>
          </rPr>
          <t>Claudio Cattaneo:</t>
        </r>
        <r>
          <rPr>
            <sz val="9"/>
            <color indexed="81"/>
            <rFont val="Tahoma"/>
            <family val="2"/>
          </rPr>
          <t xml:space="preserve">
ELECTRICITY NOT INCLUDED</t>
        </r>
      </text>
    </comment>
    <comment ref="X2" authorId="0">
      <text>
        <r>
          <rPr>
            <b/>
            <sz val="9"/>
            <color indexed="81"/>
            <rFont val="Tahoma"/>
            <family val="2"/>
          </rPr>
          <t>Claudio Cattaneo:</t>
        </r>
        <r>
          <rPr>
            <sz val="9"/>
            <color indexed="81"/>
            <rFont val="Tahoma"/>
            <family val="2"/>
          </rPr>
          <t xml:space="preserve">
electricity not included</t>
        </r>
      </text>
    </comment>
    <comment ref="CP2" authorId="0">
      <text>
        <r>
          <rPr>
            <b/>
            <sz val="9"/>
            <color indexed="81"/>
            <rFont val="Tahoma"/>
            <family val="2"/>
          </rPr>
          <t>Claudio Cattaneo:</t>
        </r>
        <r>
          <rPr>
            <sz val="9"/>
            <color indexed="81"/>
            <rFont val="Tahoma"/>
            <family val="2"/>
          </rPr>
          <t xml:space="preserve">
all grains for pre-market feed + barely &amp; corn + husk (= to 44% of grain)</t>
        </r>
      </text>
    </comment>
    <comment ref="CR2" authorId="0">
      <text>
        <r>
          <rPr>
            <b/>
            <sz val="9"/>
            <color indexed="81"/>
            <rFont val="Tahoma"/>
            <family val="2"/>
          </rPr>
          <t>Claudio Cattaneo:</t>
        </r>
        <r>
          <rPr>
            <sz val="9"/>
            <color indexed="81"/>
            <rFont val="Tahoma"/>
            <family val="2"/>
          </rPr>
          <t xml:space="preserve">
cereals, leguminous, forrages and potato seed + buried biomass (from 1860 estimate, 7% of weight of cereal, lleguminous, forrages and industrial main product+ all tuberculous and garden by-products)</t>
        </r>
      </text>
    </comment>
    <comment ref="DB2" authorId="0">
      <text>
        <r>
          <rPr>
            <b/>
            <sz val="9"/>
            <color indexed="81"/>
            <rFont val="Tahoma"/>
            <family val="2"/>
          </rPr>
          <t>Claudio Cattaneo:</t>
        </r>
        <r>
          <rPr>
            <sz val="9"/>
            <color indexed="81"/>
            <rFont val="Tahoma"/>
            <family val="2"/>
          </rPr>
          <t xml:space="preserve">
cereals, leguminous, forrages and potato seed</t>
        </r>
      </text>
    </comment>
    <comment ref="DL2" authorId="0">
      <text>
        <r>
          <rPr>
            <b/>
            <sz val="9"/>
            <color indexed="81"/>
            <rFont val="Tahoma"/>
            <family val="2"/>
          </rPr>
          <t>Claudio Cattaneo:</t>
        </r>
        <r>
          <rPr>
            <sz val="9"/>
            <color indexed="81"/>
            <rFont val="Tahoma"/>
            <family val="2"/>
          </rPr>
          <t xml:space="preserve">
leaves and branches of woody crops + tree and wine replacement. Suppose they burn it all, so it is farm waste</t>
        </r>
      </text>
    </comment>
  </commentList>
</comments>
</file>

<file path=xl/comments5.xml><?xml version="1.0" encoding="utf-8"?>
<comments xmlns="http://schemas.openxmlformats.org/spreadsheetml/2006/main">
  <authors>
    <author>Claudio Cattaneo</author>
    <author>Ramon</author>
    <author>Roc Padró i Caminal</author>
  </authors>
  <commentList>
    <comment ref="BQ2" authorId="0">
      <text>
        <r>
          <rPr>
            <b/>
            <sz val="9"/>
            <color indexed="81"/>
            <rFont val="Tahoma"/>
            <family val="2"/>
          </rPr>
          <t>Claudio Cattaneo:</t>
        </r>
        <r>
          <rPr>
            <sz val="9"/>
            <color indexed="81"/>
            <rFont val="Tahoma"/>
            <family val="2"/>
          </rPr>
          <t xml:space="preserve">
soil is not mined</t>
        </r>
      </text>
    </comment>
    <comment ref="BS2" authorId="0">
      <text>
        <r>
          <rPr>
            <b/>
            <sz val="9"/>
            <color indexed="81"/>
            <rFont val="Tahoma"/>
            <family val="2"/>
          </rPr>
          <t>Claudio Cattaneo:</t>
        </r>
        <r>
          <rPr>
            <sz val="9"/>
            <color indexed="81"/>
            <rFont val="Tahoma"/>
            <family val="2"/>
          </rPr>
          <t xml:space="preserve">
soil is not mined</t>
        </r>
      </text>
    </comment>
    <comment ref="I3" authorId="1">
      <text>
        <r>
          <rPr>
            <b/>
            <sz val="9"/>
            <color indexed="81"/>
            <rFont val="Tahoma"/>
            <family val="2"/>
          </rPr>
          <t>Ramon:</t>
        </r>
        <r>
          <rPr>
            <sz val="9"/>
            <color indexed="81"/>
            <rFont val="Tahoma"/>
            <family val="2"/>
          </rPr>
          <t xml:space="preserve">
partial because some municipalities have it in excess of their barnyard need. So that the excess is summed to FP</t>
        </r>
      </text>
    </comment>
    <comment ref="BN3" authorId="2">
      <text>
        <r>
          <rPr>
            <b/>
            <sz val="9"/>
            <color indexed="81"/>
            <rFont val="Tahoma"/>
            <family val="2"/>
          </rPr>
          <t>Roc Padró i Caminal:</t>
        </r>
        <r>
          <rPr>
            <sz val="9"/>
            <color indexed="81"/>
            <rFont val="Tahoma"/>
            <family val="2"/>
          </rPr>
          <t xml:space="preserve">
S'aplica el factor 0.8 perquè és la pèrdua indicada per l'IPCC</t>
        </r>
      </text>
    </comment>
    <comment ref="AF4" authorId="0">
      <text>
        <r>
          <rPr>
            <b/>
            <sz val="9"/>
            <color indexed="81"/>
            <rFont val="Tahoma"/>
            <family val="2"/>
          </rPr>
          <t>Claudio Cattaneo:</t>
        </r>
        <r>
          <rPr>
            <sz val="9"/>
            <color indexed="81"/>
            <rFont val="Tahoma"/>
            <family val="2"/>
          </rPr>
          <t xml:space="preserve">
according to gobierno de navarra, average ofAgrosti Curtisii, Festuca gr. rubra y Agrostis capillaris, Brachypodium rupestre and Poa annua (p37-44)  in http://www.navarra.es/NR/rdonlyres/ADF8A676-D7F9-4F61-A0C0-6B0F0AB427A6/213104/Valcarlos_Memoria_Pastos1.pdf)</t>
        </r>
      </text>
    </comment>
  </commentList>
</comments>
</file>

<file path=xl/comments6.xml><?xml version="1.0" encoding="utf-8"?>
<comments xmlns="http://schemas.openxmlformats.org/spreadsheetml/2006/main">
  <authors>
    <author>Claudio Cattaneo</author>
  </authors>
  <commentList>
    <comment ref="AF1" authorId="0">
      <text>
        <r>
          <rPr>
            <b/>
            <sz val="9"/>
            <color indexed="81"/>
            <rFont val="Tahoma"/>
            <family val="2"/>
          </rPr>
          <t>Claudio Cattaneo:</t>
        </r>
        <r>
          <rPr>
            <sz val="9"/>
            <color indexed="81"/>
            <rFont val="Tahoma"/>
            <family val="2"/>
          </rPr>
          <t xml:space="preserve">
milk cow: litres/year ,000, BCN average. Productivity here:
http://www.idescat.cat/pub/?id=aec&amp;n=456&amp;t=2011</t>
        </r>
      </text>
    </comment>
    <comment ref="AG1" authorId="0">
      <text>
        <r>
          <rPr>
            <b/>
            <sz val="9"/>
            <color indexed="81"/>
            <rFont val="Tahoma"/>
            <family val="2"/>
          </rPr>
          <t>Claudio Cattaneo:</t>
        </r>
        <r>
          <rPr>
            <sz val="9"/>
            <color indexed="81"/>
            <rFont val="Tahoma"/>
            <family val="2"/>
          </rPr>
          <t xml:space="preserve">
dozeneggs per laying chicken
BCN average productivity here: http://www.idescat.cat/pub/?id=aec&amp;n=458&amp;t=2011</t>
        </r>
      </text>
    </comment>
    <comment ref="AH1" authorId="0">
      <text>
        <r>
          <rPr>
            <b/>
            <sz val="9"/>
            <color indexed="81"/>
            <rFont val="Tahoma"/>
            <family val="2"/>
          </rPr>
          <t>Claudio Cattaneo:</t>
        </r>
        <r>
          <rPr>
            <sz val="9"/>
            <color indexed="81"/>
            <rFont val="Tahoma"/>
            <family val="2"/>
          </rPr>
          <t xml:space="preserve">
kg of wool per sheep per year. From http://www.idescat.cat/pub/?id=aec&amp;n=459&amp;t=2011</t>
        </r>
      </text>
    </comment>
    <comment ref="AN1" authorId="0">
      <text>
        <r>
          <rPr>
            <b/>
            <sz val="9"/>
            <color indexed="81"/>
            <rFont val="Tahoma"/>
            <family val="2"/>
          </rPr>
          <t>Claudio Cattaneo:</t>
        </r>
        <r>
          <rPr>
            <sz val="9"/>
            <color indexed="81"/>
            <rFont val="Tahoma"/>
            <family val="2"/>
          </rPr>
          <t>electricity (with a 36.5% efficiency from primary source) + gaspoil (adding 20% embodied energy)</t>
        </r>
      </text>
    </comment>
    <comment ref="Y2" authorId="0">
      <text>
        <r>
          <rPr>
            <b/>
            <sz val="9"/>
            <color indexed="81"/>
            <rFont val="Tahoma"/>
            <family val="2"/>
          </rPr>
          <t>Claudio Cattaneo:</t>
        </r>
        <r>
          <rPr>
            <sz val="9"/>
            <color indexed="81"/>
            <rFont val="Tahoma"/>
            <family val="2"/>
          </rPr>
          <t xml:space="preserve">
suppose 22GJ/ton dry matter and 50% water content, results in 11GJ/ton fresh</t>
        </r>
      </text>
    </comment>
    <comment ref="AH2" authorId="0">
      <text>
        <r>
          <rPr>
            <b/>
            <sz val="9"/>
            <color indexed="81"/>
            <rFont val="Tahoma"/>
            <family val="2"/>
          </rPr>
          <t>Claudio Cattaneo:</t>
        </r>
        <r>
          <rPr>
            <sz val="9"/>
            <color indexed="81"/>
            <rFont val="Tahoma"/>
            <family val="2"/>
          </rPr>
          <t xml:space="preserve">
expressed as 19 GJ/t dry  and 10% water content
</t>
        </r>
      </text>
    </comment>
    <comment ref="AG4" authorId="0">
      <text>
        <r>
          <rPr>
            <b/>
            <sz val="9"/>
            <color indexed="81"/>
            <rFont val="Tahoma"/>
            <family val="2"/>
          </rPr>
          <t>Claudio Cattaneo:</t>
        </r>
        <r>
          <rPr>
            <sz val="9"/>
            <color indexed="81"/>
            <rFont val="Tahoma"/>
            <family val="2"/>
          </rPr>
          <t xml:space="preserve">
weight of a dozen eggs</t>
        </r>
      </text>
    </comment>
    <comment ref="R5" authorId="0">
      <text>
        <r>
          <rPr>
            <b/>
            <sz val="9"/>
            <color indexed="81"/>
            <rFont val="Tahoma"/>
            <family val="2"/>
          </rPr>
          <t>Claudio Cattaneo:</t>
        </r>
        <r>
          <rPr>
            <sz val="9"/>
            <color indexed="81"/>
            <rFont val="Tahoma"/>
            <family val="2"/>
          </rPr>
          <t xml:space="preserve">
weight of an adult animal
</t>
        </r>
      </text>
    </comment>
    <comment ref="S5" authorId="0">
      <text>
        <r>
          <rPr>
            <b/>
            <sz val="9"/>
            <color indexed="81"/>
            <rFont val="Tahoma"/>
            <family val="2"/>
          </rPr>
          <t>Claudio Cattaneo:</t>
        </r>
        <r>
          <rPr>
            <sz val="9"/>
            <color indexed="81"/>
            <rFont val="Tahoma"/>
            <family val="2"/>
          </rPr>
          <t xml:space="preserve">
weight of adult animal</t>
        </r>
      </text>
    </comment>
    <comment ref="U5" authorId="0">
      <text>
        <r>
          <rPr>
            <b/>
            <sz val="9"/>
            <color indexed="81"/>
            <rFont val="Tahoma"/>
            <family val="2"/>
          </rPr>
          <t>Claudio Cattaneo:</t>
        </r>
        <r>
          <rPr>
            <sz val="9"/>
            <color indexed="81"/>
            <rFont val="Tahoma"/>
            <family val="2"/>
          </rPr>
          <t xml:space="preserve">
weight of horse and mule</t>
        </r>
      </text>
    </comment>
    <comment ref="Y5" authorId="0">
      <text>
        <r>
          <rPr>
            <b/>
            <sz val="9"/>
            <color indexed="81"/>
            <rFont val="Tahoma"/>
            <family val="2"/>
          </rPr>
          <t>Claudio Cattaneo:peso en canal medio: 300 kg vaques; 275kg entre 12 i 24 mesos, 208kg &lt;12mesos</t>
        </r>
        <r>
          <rPr>
            <sz val="9"/>
            <color indexed="81"/>
            <rFont val="Tahoma"/>
            <family val="2"/>
          </rPr>
          <t xml:space="preserve">
NO SE UTILIZA EL DATO DE ESTA PAGINA: http://agricultura.gencat.cat/web/.content/de_departament/de02_estadistiques_observatoris/02_estructura_i_produccio/03_estadistiques_ramaderes/07_enquesta_sacrifici_escorxadors/arxius_estatics/2009_enquesta_sacrifici_anual_prov.pdf</t>
        </r>
      </text>
    </comment>
    <comment ref="AD6" authorId="0">
      <text>
        <r>
          <rPr>
            <b/>
            <sz val="9"/>
            <color indexed="81"/>
            <rFont val="Tahoma"/>
            <family val="2"/>
          </rPr>
          <t>Claudio Cattaneo:</t>
        </r>
        <r>
          <rPr>
            <sz val="9"/>
            <color indexed="81"/>
            <rFont val="Tahoma"/>
            <family val="2"/>
          </rPr>
          <t xml:space="preserve">
100% de las ponedoras + 744% de las de engrase + 464% de los otros (anecs)</t>
        </r>
      </text>
    </comment>
    <comment ref="AE6" authorId="0">
      <text>
        <r>
          <rPr>
            <b/>
            <sz val="9"/>
            <color indexed="81"/>
            <rFont val="Tahoma"/>
            <family val="2"/>
          </rPr>
          <t>Claudio Cat</t>
        </r>
        <r>
          <rPr>
            <sz val="9"/>
            <color indexed="81"/>
            <rFont val="Tahoma"/>
            <family val="2"/>
          </rPr>
          <t xml:space="preserve">
vida media: 60 dia</t>
        </r>
        <r>
          <rPr>
            <b/>
            <sz val="9"/>
            <color indexed="81"/>
            <rFont val="Tahoma"/>
            <family val="2"/>
          </rPr>
          <t xml:space="preserve">s </t>
        </r>
        <r>
          <rPr>
            <sz val="9"/>
            <color indexed="81"/>
            <rFont val="Tahoma"/>
            <family val="2"/>
          </rPr>
          <t>that is 606% of population censed</t>
        </r>
      </text>
    </comment>
    <comment ref="AE84" authorId="0">
      <text>
        <r>
          <rPr>
            <b/>
            <sz val="9"/>
            <color indexed="81"/>
            <rFont val="Tahoma"/>
            <family val="2"/>
          </rPr>
          <t>Claudio Cattaneo:</t>
        </r>
        <r>
          <rPr>
            <sz val="9"/>
            <color indexed="81"/>
            <rFont val="Tahoma"/>
            <family val="2"/>
          </rPr>
          <t xml:space="preserve">
peso medio:1.1kg (http://agricultura.gencat.cat/web/.content/de_departament/de02_estadistiques_observatoris/02_estructura_i_produccio/03_estadistiques_ramaderes/07_enquesta_sacrifici_escorxadors/arxius_estatics/2009_enquesta_sacrifici_anual_prov.pdf).
vida media: 60 dias</t>
        </r>
      </text>
    </comment>
    <comment ref="L182" authorId="0">
      <text>
        <r>
          <rPr>
            <b/>
            <sz val="9"/>
            <color indexed="81"/>
            <rFont val="Tahoma"/>
            <family val="2"/>
          </rPr>
          <t>Claudio Cattaneo:</t>
        </r>
        <r>
          <rPr>
            <sz val="9"/>
            <color indexed="81"/>
            <rFont val="Tahoma"/>
            <family val="2"/>
          </rPr>
          <t xml:space="preserve">
ryegrass types</t>
        </r>
      </text>
    </comment>
    <comment ref="AL1010" authorId="0">
      <text>
        <r>
          <rPr>
            <b/>
            <sz val="9"/>
            <color indexed="81"/>
            <rFont val="Tahoma"/>
            <family val="2"/>
          </rPr>
          <t>Claudio Cattaneo:</t>
        </r>
        <r>
          <rPr>
            <sz val="9"/>
            <color indexed="81"/>
            <rFont val="Tahoma"/>
            <family val="2"/>
          </rPr>
          <t xml:space="preserve">
as we dont know the total living, we suppose they live 6 weeks, equivalent to 9 cycles per year. so that population is 9 times less of what killed</t>
        </r>
      </text>
    </comment>
  </commentList>
</comments>
</file>

<file path=xl/sharedStrings.xml><?xml version="1.0" encoding="utf-8"?>
<sst xmlns="http://schemas.openxmlformats.org/spreadsheetml/2006/main" count="5383" uniqueCount="887">
  <si>
    <t>efectivos</t>
  </si>
  <si>
    <t>stall bedding, kg straw/LU500/year</t>
  </si>
  <si>
    <t>Energy EI</t>
  </si>
  <si>
    <t>KWH per head per year</t>
  </si>
  <si>
    <t>Animal: kg/día</t>
  </si>
  <si>
    <t>palla de blat</t>
  </si>
  <si>
    <t>closca de blat</t>
  </si>
  <si>
    <t>panis</t>
  </si>
  <si>
    <t>pinso de soja</t>
  </si>
  <si>
    <t>ordi</t>
  </si>
  <si>
    <t>pulpa de remolatxa</t>
  </si>
  <si>
    <t>llavors de algodò</t>
  </si>
  <si>
    <t>alfalfa</t>
  </si>
  <si>
    <t>pastura</t>
  </si>
  <si>
    <t>llet desnatada</t>
  </si>
  <si>
    <t>pinso de peix</t>
  </si>
  <si>
    <t>oleós</t>
  </si>
  <si>
    <t>grasa de ruminant</t>
  </si>
  <si>
    <t>pinso de girasol</t>
  </si>
  <si>
    <t>llet</t>
  </si>
  <si>
    <t>kg feeed</t>
  </si>
  <si>
    <t>PORCINO</t>
  </si>
  <si>
    <t>poultry and rabbit</t>
  </si>
  <si>
    <t>EQUINO</t>
  </si>
  <si>
    <t>meat energy content GJ/ton, fresh matter</t>
  </si>
  <si>
    <t>GJ/,000 litres, fresh</t>
  </si>
  <si>
    <t>GJ/ton, fresh</t>
  </si>
  <si>
    <t>GJ/t fresh</t>
  </si>
  <si>
    <t>kwh to MJ</t>
  </si>
  <si>
    <t>BOVÌ</t>
  </si>
  <si>
    <t>Dairy cows</t>
  </si>
  <si>
    <t>Ajuntaments</t>
  </si>
  <si>
    <t>LU500</t>
  </si>
  <si>
    <t>Other cows</t>
  </si>
  <si>
    <t>http://www.ine.es/CA/Wizard.do?WIZARD=1&amp;reqCode=paso1</t>
  </si>
  <si>
    <t>Provincia</t>
  </si>
  <si>
    <t>07 Balears, Illes</t>
  </si>
  <si>
    <t>08 Barcelona</t>
  </si>
  <si>
    <t>17 Girona</t>
  </si>
  <si>
    <t>25 Lleida</t>
  </si>
  <si>
    <t>43 Tarragona</t>
  </si>
  <si>
    <t>VACUNO</t>
  </si>
  <si>
    <t>OVINO</t>
  </si>
  <si>
    <t>CAPRINO</t>
  </si>
  <si>
    <t>bovino</t>
  </si>
  <si>
    <t>ovino/cabra</t>
  </si>
  <si>
    <t>porcino</t>
  </si>
  <si>
    <t>equid</t>
  </si>
  <si>
    <t>pou&amp;rabb</t>
  </si>
  <si>
    <t>TOTAL</t>
  </si>
  <si>
    <t>toneladas en vivo</t>
  </si>
  <si>
    <t>ton</t>
  </si>
  <si>
    <t>Bulls over 24 m.</t>
  </si>
  <si>
    <t>Tipo de ganadería: Ganado por especies</t>
  </si>
  <si>
    <t>0&lt;1</t>
  </si>
  <si>
    <t>1&lt;2 &amp; meat</t>
  </si>
  <si>
    <t>&gt;2=dairy</t>
  </si>
  <si>
    <t>mares</t>
  </si>
  <si>
    <t>resta</t>
  </si>
  <si>
    <t>&lt;20KG</t>
  </si>
  <si>
    <t>altres</t>
  </si>
  <si>
    <t>caballar</t>
  </si>
  <si>
    <t>mular</t>
  </si>
  <si>
    <t>asnal</t>
  </si>
  <si>
    <t>200/375/475</t>
  </si>
  <si>
    <t>%Lusacrificada/total</t>
  </si>
  <si>
    <t xml:space="preserve">bovino </t>
  </si>
  <si>
    <t>ovino</t>
  </si>
  <si>
    <t>caprino</t>
  </si>
  <si>
    <t>equino</t>
  </si>
  <si>
    <t>aves</t>
  </si>
  <si>
    <t>conejos</t>
  </si>
  <si>
    <t>leche, klitres</t>
  </si>
  <si>
    <t>huevos kdozens</t>
  </si>
  <si>
    <t>lana, kg</t>
  </si>
  <si>
    <t>miel</t>
  </si>
  <si>
    <t>cera</t>
  </si>
  <si>
    <t>Cows over 24 m.</t>
  </si>
  <si>
    <t>Bovinos</t>
  </si>
  <si>
    <t>Avinyonet del Penedès</t>
  </si>
  <si>
    <t>Males from 12 to 24 m.</t>
  </si>
  <si>
    <t>Ovinos</t>
  </si>
  <si>
    <t>Castellet i la Gornal</t>
  </si>
  <si>
    <t>Females from 12 to 24 m.</t>
  </si>
  <si>
    <t>Caprinos</t>
  </si>
  <si>
    <t>Castellví de la Marca</t>
  </si>
  <si>
    <t>Males less than 12 m.</t>
  </si>
  <si>
    <t>Equinos (caballos, mulas y asnos)</t>
  </si>
  <si>
    <t>el Pla del Penedès</t>
  </si>
  <si>
    <t>Females less than 12 m.</t>
  </si>
  <si>
    <t>Porcinos</t>
  </si>
  <si>
    <t>Font-rubí</t>
  </si>
  <si>
    <t>OVÌ</t>
  </si>
  <si>
    <t>Sheep</t>
  </si>
  <si>
    <t>Aves</t>
  </si>
  <si>
    <t>Gelida</t>
  </si>
  <si>
    <t>Reposition sheep</t>
  </si>
  <si>
    <t>Conejas madres (sólo hembras reproductoras)</t>
  </si>
  <si>
    <t>la Granada</t>
  </si>
  <si>
    <t>Other</t>
  </si>
  <si>
    <t>les Cabanyes</t>
  </si>
  <si>
    <t>CABRUM</t>
  </si>
  <si>
    <t>Mothers</t>
  </si>
  <si>
    <t>Mediona</t>
  </si>
  <si>
    <t>Reposition goats</t>
  </si>
  <si>
    <t>Número de Animales</t>
  </si>
  <si>
    <t>Olèrdola</t>
  </si>
  <si>
    <t>Olesa de Bonesvalls</t>
  </si>
  <si>
    <t>PORCÍ</t>
  </si>
  <si>
    <t>Sows</t>
  </si>
  <si>
    <t>Pacs del Penedès</t>
  </si>
  <si>
    <t>Reposition sows</t>
  </si>
  <si>
    <t>Pontons</t>
  </si>
  <si>
    <t>Piglets</t>
  </si>
  <si>
    <t>Puigdàlber</t>
  </si>
  <si>
    <t>Sant Cugat Sesgarrigues</t>
  </si>
  <si>
    <t>AVIRAM</t>
  </si>
  <si>
    <t>Leying hens</t>
  </si>
  <si>
    <t>Sant Llorenç d'Hortons</t>
  </si>
  <si>
    <t>Hens for reposition</t>
  </si>
  <si>
    <t>Sant Martí Sarroca</t>
  </si>
  <si>
    <t>Chickens</t>
  </si>
  <si>
    <t>Colmenas</t>
  </si>
  <si>
    <t>Sant Pere de Riudebitlles</t>
  </si>
  <si>
    <t>Turkeys and ducks</t>
  </si>
  <si>
    <t>Peso vivo</t>
  </si>
  <si>
    <t>Sant Quintí de Mediona</t>
  </si>
  <si>
    <t>Sant Sadurní d'Anoia</t>
  </si>
  <si>
    <t>CAVALLS</t>
  </si>
  <si>
    <t>Santa Fe del Penedès</t>
  </si>
  <si>
    <t>MULES</t>
  </si>
  <si>
    <t>Santa Margarida i els Monjos</t>
  </si>
  <si>
    <t>ASSOS</t>
  </si>
  <si>
    <t>Subirats</t>
  </si>
  <si>
    <t>CONILLS</t>
  </si>
  <si>
    <t>Torrelavit</t>
  </si>
  <si>
    <r>
      <t xml:space="preserve">Table 7. </t>
    </r>
    <r>
      <rPr>
        <sz val="10"/>
        <color rgb="FF000000"/>
        <rFont val="Arial"/>
        <family val="2"/>
      </rPr>
      <t xml:space="preserve">Daily consume of each feed for head and phase in kg 1 wheat straw, 2 wheat husk, 3 corn grain, 4 Soybean meal, 5 barley, 6 beet pulp, 7 cotton seed, 8 alfalfa hay, 9 pasture, 10 skim milk, 11 fishmeal, 12 oleins, 13 ruminant fat, 14 sunflower meal and 15 the different breastmilk. Names in capital letters mean specie and phase, in small letter the subphases of each phase. 
</t>
    </r>
  </si>
  <si>
    <t>Torrelles de Foix</t>
  </si>
  <si>
    <t>Vilafranca del Penedès</t>
  </si>
  <si>
    <t>Vilobí del Penedès</t>
  </si>
  <si>
    <t>Abrera</t>
  </si>
  <si>
    <t>Begues</t>
  </si>
  <si>
    <t>Castelldefels</t>
  </si>
  <si>
    <t>Castellví de Rosanes</t>
  </si>
  <si>
    <t>Cervelló</t>
  </si>
  <si>
    <t>Collbató</t>
  </si>
  <si>
    <t>Corbera de Llobregat</t>
  </si>
  <si>
    <t>Cornellà de Llobregat</t>
  </si>
  <si>
    <t>el Papiol</t>
  </si>
  <si>
    <t>el Prat de Llobregat</t>
  </si>
  <si>
    <t>Esparreguera</t>
  </si>
  <si>
    <t>Esplugues de Llobregat</t>
  </si>
  <si>
    <t>Gavà</t>
  </si>
  <si>
    <t>la Palma de Cervelló</t>
  </si>
  <si>
    <t>Martorell</t>
  </si>
  <si>
    <t>Molins de Rei</t>
  </si>
  <si>
    <t>Olesa de Montserrat</t>
  </si>
  <si>
    <t>Pallejà</t>
  </si>
  <si>
    <t>Sant Andreu de la Barca</t>
  </si>
  <si>
    <t>Sant Boi de Llobregat</t>
  </si>
  <si>
    <t>Sant Climent de Llobregat</t>
  </si>
  <si>
    <t>Sant Esteve Sesrovires</t>
  </si>
  <si>
    <t>Sant Feliu de Llobregat</t>
  </si>
  <si>
    <t>Sant Joan Despí</t>
  </si>
  <si>
    <t>Sant Just Desvern</t>
  </si>
  <si>
    <t>Sant Vicenç dels Horts</t>
  </si>
  <si>
    <t>Santa Coloma de Cervelló</t>
  </si>
  <si>
    <t>Torrelles de Llobregat</t>
  </si>
  <si>
    <t>Vallirana</t>
  </si>
  <si>
    <t>Viladecans</t>
  </si>
  <si>
    <t>Badalona</t>
  </si>
  <si>
    <t>Barcelona</t>
  </si>
  <si>
    <t>l'Hospitalet de Llobregat</t>
  </si>
  <si>
    <t>Sant Adrià de Besòs</t>
  </si>
  <si>
    <t>Santa Coloma de Gramenet</t>
  </si>
  <si>
    <t>Canyelles</t>
  </si>
  <si>
    <t>Cubelles</t>
  </si>
  <si>
    <t>Olivella</t>
  </si>
  <si>
    <t>Sant Pere de Ribes</t>
  </si>
  <si>
    <t>Sitges</t>
  </si>
  <si>
    <t>Vilanova i la Geltrú</t>
  </si>
  <si>
    <t>Alella</t>
  </si>
  <si>
    <t>Arenys de Mar</t>
  </si>
  <si>
    <t>Arenys de Munt</t>
  </si>
  <si>
    <t>Argentona</t>
  </si>
  <si>
    <t>Cabrera de Mar</t>
  </si>
  <si>
    <t>Cabrils</t>
  </si>
  <si>
    <t>Caldes d'Estrac</t>
  </si>
  <si>
    <t>Calella</t>
  </si>
  <si>
    <t>Canet de Mar</t>
  </si>
  <si>
    <t>Dosrius</t>
  </si>
  <si>
    <t>el Masnou</t>
  </si>
  <si>
    <t>Malgrat de Mar</t>
  </si>
  <si>
    <t>Mataró</t>
  </si>
  <si>
    <t>Montgat</t>
  </si>
  <si>
    <t>Òrrius</t>
  </si>
  <si>
    <t>Palafolls</t>
  </si>
  <si>
    <t>Pineda de Mar</t>
  </si>
  <si>
    <t>Premià de Dalt</t>
  </si>
  <si>
    <t>Premià de Mar</t>
  </si>
  <si>
    <t>Sant Andreu de Llavaneres</t>
  </si>
  <si>
    <t>Sant Cebrià de Vallalta</t>
  </si>
  <si>
    <t>Sant Iscle de Vallalta</t>
  </si>
  <si>
    <t>Sant Pol de Mar</t>
  </si>
  <si>
    <t>Sant Vicenç de Montalt</t>
  </si>
  <si>
    <t>Santa Susanna</t>
  </si>
  <si>
    <t>Teià</t>
  </si>
  <si>
    <t>Tiana</t>
  </si>
  <si>
    <t>Tordera</t>
  </si>
  <si>
    <t>Vilassar de Dalt</t>
  </si>
  <si>
    <t>Vilassar de Mar</t>
  </si>
  <si>
    <t>Badia del Vallès</t>
  </si>
  <si>
    <t>Barberà del Vallès</t>
  </si>
  <si>
    <t>Castellar del Vallès</t>
  </si>
  <si>
    <t>Castellbisbal</t>
  </si>
  <si>
    <t>Cerdanyola del Vallès</t>
  </si>
  <si>
    <t>Gallifa</t>
  </si>
  <si>
    <t>Matadepera</t>
  </si>
  <si>
    <t>Montcada i Reixac</t>
  </si>
  <si>
    <t>Palau-solità i Plegamans</t>
  </si>
  <si>
    <t>Polinyà</t>
  </si>
  <si>
    <t>Rellinars</t>
  </si>
  <si>
    <t>Ripollet</t>
  </si>
  <si>
    <t>Rubí</t>
  </si>
  <si>
    <t>Sabadell</t>
  </si>
  <si>
    <t>Sant Cugat del Vallès</t>
  </si>
  <si>
    <t>Sant Llorenç Savall</t>
  </si>
  <si>
    <t>Sant Quirze del Vallès</t>
  </si>
  <si>
    <t>Santa Perpètua de Mogoda</t>
  </si>
  <si>
    <t>Sentmenat</t>
  </si>
  <si>
    <t>Terrassa</t>
  </si>
  <si>
    <t>Ullastrell</t>
  </si>
  <si>
    <t>Vacarisses</t>
  </si>
  <si>
    <t>Viladecavalls</t>
  </si>
  <si>
    <t>Aiguafreda</t>
  </si>
  <si>
    <t>Bigues i Riells</t>
  </si>
  <si>
    <t>Caldes de Montbui</t>
  </si>
  <si>
    <t>Campins</t>
  </si>
  <si>
    <t>Canovelles</t>
  </si>
  <si>
    <t>Cànoves i Samalús</t>
  </si>
  <si>
    <t>Cardedeu</t>
  </si>
  <si>
    <t>Figaró-Montmany</t>
  </si>
  <si>
    <t>Fogars de Montclús</t>
  </si>
  <si>
    <t>Granera</t>
  </si>
  <si>
    <t>Granollers</t>
  </si>
  <si>
    <t>Gualba</t>
  </si>
  <si>
    <t>la Garriga</t>
  </si>
  <si>
    <t>la Llagosta</t>
  </si>
  <si>
    <t>la Roca del Vallès</t>
  </si>
  <si>
    <t>l'Ametlla del Vallès</t>
  </si>
  <si>
    <t>les Franqueses del Vallès</t>
  </si>
  <si>
    <t>Lliçà d'Amunt</t>
  </si>
  <si>
    <t>Lliçà de Vall</t>
  </si>
  <si>
    <t>Llinars del Vallès</t>
  </si>
  <si>
    <t>Martorelles</t>
  </si>
  <si>
    <t>Mollet del Vallès</t>
  </si>
  <si>
    <t>Montmeló</t>
  </si>
  <si>
    <t>Montornès del Vallès</t>
  </si>
  <si>
    <t>Montseny</t>
  </si>
  <si>
    <t>Parets del Vallès</t>
  </si>
  <si>
    <t>Sant Antoni de Vilamajor</t>
  </si>
  <si>
    <t>Sant Celoni</t>
  </si>
  <si>
    <t>Sant Esteve de Palautordera</t>
  </si>
  <si>
    <t>Sant Feliu de Codines</t>
  </si>
  <si>
    <t>Sant Fost de Campsentelles</t>
  </si>
  <si>
    <t>Sant Pere de Vilamajor</t>
  </si>
  <si>
    <t>Santa Eulàlia de Ronçana</t>
  </si>
  <si>
    <t>Conejos</t>
  </si>
  <si>
    <t>Santa Maria de Martorelles</t>
  </si>
  <si>
    <t>Santa Maria de Palautordera</t>
  </si>
  <si>
    <t>Tagamanent</t>
  </si>
  <si>
    <t>Vallgorguina</t>
  </si>
  <si>
    <t>Vallromanes</t>
  </si>
  <si>
    <t>Vilalba Sasserra</t>
  </si>
  <si>
    <t>Vilanova del Vallès</t>
  </si>
  <si>
    <t>Castellcir</t>
  </si>
  <si>
    <t>Castellterçol</t>
  </si>
  <si>
    <t>Sant Quirze Safaja</t>
  </si>
  <si>
    <t>wheat straw</t>
  </si>
  <si>
    <t>wheat husk</t>
  </si>
  <si>
    <t>corn grain</t>
  </si>
  <si>
    <t>soybean meal</t>
  </si>
  <si>
    <t>barley</t>
  </si>
  <si>
    <t>beet pulp</t>
  </si>
  <si>
    <t>cotton seed</t>
  </si>
  <si>
    <t>pasture</t>
  </si>
  <si>
    <t>skim milk</t>
  </si>
  <si>
    <t>fishmeal</t>
  </si>
  <si>
    <t>oleins</t>
  </si>
  <si>
    <t>ruminant fat</t>
  </si>
  <si>
    <t>sunflower meal</t>
  </si>
  <si>
    <t>breastmilk</t>
  </si>
  <si>
    <t>stall bedding</t>
  </si>
  <si>
    <t>GJ/t; MJ/kg</t>
  </si>
  <si>
    <t>Total GJ feed &amp; stall bedding</t>
  </si>
  <si>
    <t>total kg feed &amp; stall bedding, per year</t>
  </si>
  <si>
    <t>t</t>
  </si>
  <si>
    <t>total kg feed, per day</t>
  </si>
  <si>
    <t>bovine &gt; 2</t>
  </si>
  <si>
    <t>bovine 1&lt;2</t>
  </si>
  <si>
    <t>bovine &lt;1</t>
  </si>
  <si>
    <t>20&lt;50</t>
  </si>
  <si>
    <t>50&lt;80</t>
  </si>
  <si>
    <t>&gt;110</t>
  </si>
  <si>
    <t>bedding</t>
  </si>
  <si>
    <t>ovine</t>
  </si>
  <si>
    <t>caprine</t>
  </si>
  <si>
    <t>pigs</t>
  </si>
  <si>
    <t>equids</t>
  </si>
  <si>
    <t>poultry and rabbits</t>
  </si>
  <si>
    <t>conreus herbacis</t>
  </si>
  <si>
    <t>conreus llenyosos</t>
  </si>
  <si>
    <t>vinya</t>
  </si>
  <si>
    <t>bosc</t>
  </si>
  <si>
    <t>matoll</t>
  </si>
  <si>
    <t>gh/ha UHB</t>
  </si>
  <si>
    <t>TOTALS</t>
  </si>
  <si>
    <t>herbacis</t>
  </si>
  <si>
    <t>llenyosos</t>
  </si>
  <si>
    <t>herboviry, %</t>
  </si>
  <si>
    <t>herbs, tDM/ha</t>
  </si>
  <si>
    <t>municipality</t>
  </si>
  <si>
    <t>GJ/ha</t>
  </si>
  <si>
    <t>ha</t>
  </si>
  <si>
    <t>NPPh</t>
  </si>
  <si>
    <t>FP</t>
  </si>
  <si>
    <t>FBR</t>
  </si>
  <si>
    <t>LBR main (parcial)</t>
  </si>
  <si>
    <t>LBR straw (parcial)</t>
  </si>
  <si>
    <t>LBR husks (parcial)</t>
  </si>
  <si>
    <t>UHB herbs</t>
  </si>
  <si>
    <t>UHB herbivory</t>
  </si>
  <si>
    <t xml:space="preserve">FP as LBR surplus </t>
  </si>
  <si>
    <t>waste</t>
  </si>
  <si>
    <t>UHB</t>
  </si>
  <si>
    <t>waste, GJ</t>
  </si>
  <si>
    <t>GJ/ha NPPact</t>
  </si>
  <si>
    <t>NPPact</t>
  </si>
  <si>
    <t>NPPavailable</t>
  </si>
  <si>
    <t>NPPh =LBR</t>
  </si>
  <si>
    <t>UHB'</t>
  </si>
  <si>
    <t>UHBtotal</t>
  </si>
  <si>
    <t>GJ/ha FP</t>
  </si>
  <si>
    <t>FP = NPPh</t>
  </si>
  <si>
    <t>GJ/ha fire</t>
  </si>
  <si>
    <t>NPP0= NPPact</t>
  </si>
  <si>
    <t>GJ/ha uhb</t>
  </si>
  <si>
    <t>herb</t>
  </si>
  <si>
    <t>llen</t>
  </si>
  <si>
    <t>past</t>
  </si>
  <si>
    <t>uhb</t>
  </si>
  <si>
    <t>LBR</t>
  </si>
  <si>
    <t>LS (manure)</t>
  </si>
  <si>
    <t>land waste</t>
  </si>
  <si>
    <t>manure waste GJ</t>
  </si>
  <si>
    <t>available manure  GJ</t>
  </si>
  <si>
    <t>not available manure GJ</t>
  </si>
  <si>
    <t>excess manure</t>
  </si>
  <si>
    <t>waste kgN</t>
  </si>
  <si>
    <t>Kg N needed to not mine soil</t>
  </si>
  <si>
    <t>N until 170 kg N/ha</t>
  </si>
  <si>
    <t>Kg N to exceed 170 KgN/ha</t>
  </si>
  <si>
    <t>total kg N to exceed</t>
  </si>
  <si>
    <t>total kg N available</t>
  </si>
  <si>
    <t>Blat</t>
  </si>
  <si>
    <t>Cereal</t>
  </si>
  <si>
    <t>Llegum</t>
  </si>
  <si>
    <t>Industr</t>
  </si>
  <si>
    <t>Farratje</t>
  </si>
  <si>
    <t>Patata</t>
  </si>
  <si>
    <t>Hortal</t>
  </si>
  <si>
    <t>Cítrics</t>
  </si>
  <si>
    <t>Fruita dolça</t>
  </si>
  <si>
    <t>Fruita seca</t>
  </si>
  <si>
    <t>Olivera</t>
  </si>
  <si>
    <t>Ordi</t>
  </si>
  <si>
    <t>alt penedes</t>
  </si>
  <si>
    <t>Panís</t>
  </si>
  <si>
    <t>baix llobregat</t>
  </si>
  <si>
    <t>otros</t>
  </si>
  <si>
    <t>barcelones</t>
  </si>
  <si>
    <t>Patates</t>
  </si>
  <si>
    <t>garraf</t>
  </si>
  <si>
    <t>Soja</t>
  </si>
  <si>
    <t>maresme</t>
  </si>
  <si>
    <t>v.occidental</t>
  </si>
  <si>
    <t>Vinya</t>
  </si>
  <si>
    <t>v.oriental</t>
  </si>
  <si>
    <t>Oliveres</t>
  </si>
  <si>
    <t>tDM/ha herbacis</t>
  </si>
  <si>
    <t>tDM/ha llenyosos</t>
  </si>
  <si>
    <t>tDM/ha vinya</t>
  </si>
  <si>
    <t>GJ/ha herb</t>
  </si>
  <si>
    <t>GH/ha llen</t>
  </si>
  <si>
    <t>GJ/ha vinya</t>
  </si>
  <si>
    <t>%FP herbiv herbacis</t>
  </si>
  <si>
    <t>%Fpherbiv llen</t>
  </si>
  <si>
    <t>%Fpherb vinya</t>
  </si>
  <si>
    <t>Hortalisses</t>
  </si>
  <si>
    <t>Alfals</t>
  </si>
  <si>
    <t>UF/ha/y 4 pasture types</t>
  </si>
  <si>
    <t>RMB</t>
  </si>
  <si>
    <t>AMB</t>
  </si>
  <si>
    <t>GJ</t>
  </si>
  <si>
    <t>Economic EROIs</t>
  </si>
  <si>
    <t>Partial EROIs</t>
  </si>
  <si>
    <t>Agroecological EROIs</t>
  </si>
  <si>
    <t>ELIA COEFFICIENTS</t>
  </si>
  <si>
    <t>ELIA energy Indicators</t>
  </si>
  <si>
    <t>Land Uses ha</t>
  </si>
  <si>
    <t>Landscape metrics</t>
  </si>
  <si>
    <t>NPP0</t>
  </si>
  <si>
    <t>NPPuh</t>
  </si>
  <si>
    <t>Land Produce, GJ</t>
  </si>
  <si>
    <t>FFP</t>
  </si>
  <si>
    <t>LBR, GJ</t>
  </si>
  <si>
    <t>BR</t>
  </si>
  <si>
    <t>LBP, GJ</t>
  </si>
  <si>
    <t>LS GJ</t>
  </si>
  <si>
    <t>FEI, GJ</t>
  </si>
  <si>
    <t>LEI</t>
  </si>
  <si>
    <t>EI</t>
  </si>
  <si>
    <t>FEI renewables</t>
  </si>
  <si>
    <t>UB</t>
  </si>
  <si>
    <t>FW</t>
  </si>
  <si>
    <t>LEI renewable</t>
  </si>
  <si>
    <t>LW</t>
  </si>
  <si>
    <t>LS</t>
  </si>
  <si>
    <t>LFP</t>
  </si>
  <si>
    <r>
      <t>NPP</t>
    </r>
    <r>
      <rPr>
        <vertAlign val="subscript"/>
        <sz val="11"/>
        <color theme="1"/>
        <rFont val="Calibri"/>
        <family val="2"/>
        <scheme val="minor"/>
      </rPr>
      <t>act</t>
    </r>
  </si>
  <si>
    <r>
      <t>NPP</t>
    </r>
    <r>
      <rPr>
        <vertAlign val="subscript"/>
        <sz val="11"/>
        <color theme="1"/>
        <rFont val="Calibri"/>
        <family val="2"/>
        <scheme val="minor"/>
      </rPr>
      <t>h</t>
    </r>
  </si>
  <si>
    <t>NPPhclassic</t>
  </si>
  <si>
    <t>FTT</t>
  </si>
  <si>
    <t>LTI</t>
  </si>
  <si>
    <t>LPS</t>
  </si>
  <si>
    <t>FTI</t>
  </si>
  <si>
    <t>FII</t>
  </si>
  <si>
    <t>FnRen</t>
  </si>
  <si>
    <t>LnRen</t>
  </si>
  <si>
    <t>FEROI</t>
  </si>
  <si>
    <t>IFEROI</t>
  </si>
  <si>
    <t>EFEROI</t>
  </si>
  <si>
    <t>Cropland EROI</t>
  </si>
  <si>
    <t>Livestock EROI</t>
  </si>
  <si>
    <t>NPP EROI</t>
  </si>
  <si>
    <t>Agroecol EROI</t>
  </si>
  <si>
    <t>Biodiv EROI</t>
  </si>
  <si>
    <t>alfa1</t>
  </si>
  <si>
    <t>alfa2</t>
  </si>
  <si>
    <t>beta1</t>
  </si>
  <si>
    <t>beta1classic</t>
  </si>
  <si>
    <t>beta2</t>
  </si>
  <si>
    <t>beta3</t>
  </si>
  <si>
    <t>beta4</t>
  </si>
  <si>
    <t>beta5</t>
  </si>
  <si>
    <t>beta5classic</t>
  </si>
  <si>
    <t>beta6</t>
  </si>
  <si>
    <t>beta6classic</t>
  </si>
  <si>
    <t>beta7</t>
  </si>
  <si>
    <t>beta8</t>
  </si>
  <si>
    <t>beta9</t>
  </si>
  <si>
    <t>beta10</t>
  </si>
  <si>
    <t>beta11</t>
  </si>
  <si>
    <t>beta12</t>
  </si>
  <si>
    <t>gamma1</t>
  </si>
  <si>
    <t>gamma 1 classic</t>
  </si>
  <si>
    <t>gamma2</t>
  </si>
  <si>
    <t>k1</t>
  </si>
  <si>
    <t>k2</t>
  </si>
  <si>
    <t>k3</t>
  </si>
  <si>
    <t>k2*</t>
  </si>
  <si>
    <t>k3*</t>
  </si>
  <si>
    <t xml:space="preserve">E </t>
  </si>
  <si>
    <t>Ee</t>
  </si>
  <si>
    <t>I</t>
  </si>
  <si>
    <t>I classic</t>
  </si>
  <si>
    <t>HANPP%</t>
  </si>
  <si>
    <t>Conreus Herbacis</t>
  </si>
  <si>
    <t>Llenyosos no vinya</t>
  </si>
  <si>
    <t xml:space="preserve"> Vinya</t>
  </si>
  <si>
    <t>Prats i herbassars</t>
  </si>
  <si>
    <t>Matollar</t>
  </si>
  <si>
    <t>Bosc</t>
  </si>
  <si>
    <t xml:space="preserve"> aguamolls /vies fluvials</t>
  </si>
  <si>
    <t>sol nù</t>
  </si>
  <si>
    <t>Urbá i vies de comunicació</t>
  </si>
  <si>
    <t>Total</t>
  </si>
  <si>
    <t>L</t>
  </si>
  <si>
    <t>Shan09_v2</t>
  </si>
  <si>
    <t>RichnessU09_mun</t>
  </si>
  <si>
    <t>UsPrin09_mun</t>
  </si>
  <si>
    <t>EspObert09</t>
  </si>
  <si>
    <t>EspObert09r</t>
  </si>
  <si>
    <t>EdgeDensity09 (m/ha)</t>
  </si>
  <si>
    <t>LPI09</t>
  </si>
  <si>
    <t>PD09</t>
  </si>
  <si>
    <t>ICE09</t>
  </si>
  <si>
    <t>EMesh_CBC</t>
  </si>
  <si>
    <t>cropland</t>
  </si>
  <si>
    <t>pasture (NPPh)</t>
  </si>
  <si>
    <t>woodland&amp;brushwood</t>
  </si>
  <si>
    <t>woodland</t>
  </si>
  <si>
    <t>CrLBR (final)</t>
  </si>
  <si>
    <t>pasture LBR</t>
  </si>
  <si>
    <t xml:space="preserve"> FBR</t>
  </si>
  <si>
    <t>meat</t>
  </si>
  <si>
    <t>milk</t>
  </si>
  <si>
    <t>eggs</t>
  </si>
  <si>
    <t>wool</t>
  </si>
  <si>
    <t>live animals</t>
  </si>
  <si>
    <t>available manure</t>
  </si>
  <si>
    <t>Ag FCI</t>
  </si>
  <si>
    <t>seeds</t>
  </si>
  <si>
    <t>Machinery</t>
  </si>
  <si>
    <t>Fertilizers</t>
  </si>
  <si>
    <t>Biocides</t>
  </si>
  <si>
    <t>Irrigation</t>
  </si>
  <si>
    <t>animal feed</t>
  </si>
  <si>
    <t>Liv FCI</t>
  </si>
  <si>
    <t>barnyard electricity</t>
  </si>
  <si>
    <t xml:space="preserve"> Pruning</t>
  </si>
  <si>
    <t>manure</t>
  </si>
  <si>
    <t>fires</t>
  </si>
  <si>
    <t>GJ/LU500 56</t>
  </si>
  <si>
    <t>GJ/LU500 09</t>
  </si>
  <si>
    <t>monog 56</t>
  </si>
  <si>
    <t>monogastric 09</t>
  </si>
  <si>
    <t>Alt Penedés</t>
  </si>
  <si>
    <t>Baix Llobregat</t>
  </si>
  <si>
    <t>Barcelonés</t>
  </si>
  <si>
    <t>Garraf</t>
  </si>
  <si>
    <t>Maresme</t>
  </si>
  <si>
    <t>Çvallés Occidental</t>
  </si>
  <si>
    <t>Vallés Oriental</t>
  </si>
  <si>
    <t>valles</t>
  </si>
  <si>
    <t>entire case study</t>
  </si>
  <si>
    <t>crop+past+wood only</t>
  </si>
  <si>
    <t>valles occid</t>
  </si>
  <si>
    <t>valles orient</t>
  </si>
  <si>
    <t>%cereal straw/total straw</t>
  </si>
  <si>
    <t>Stall bedding, GJ/y</t>
  </si>
  <si>
    <t>GCV</t>
  </si>
  <si>
    <t>humitat</t>
  </si>
  <si>
    <t>vacuno</t>
  </si>
  <si>
    <t>lanar</t>
  </si>
  <si>
    <t>cerda</t>
  </si>
  <si>
    <t>Ruminants EM/GCV</t>
  </si>
  <si>
    <t>EM/GCV equids</t>
  </si>
  <si>
    <t>EM/GCV pigs</t>
  </si>
  <si>
    <t>EM/GCV poultry &amp;rabbits</t>
  </si>
  <si>
    <t>kg/dia</t>
  </si>
  <si>
    <t>Valles  GJ draught (1956 i 1860)</t>
  </si>
  <si>
    <t>EM (kcal/dìa)</t>
  </si>
  <si>
    <t>carn</t>
  </si>
  <si>
    <t>cereal straw</t>
  </si>
  <si>
    <t>grains</t>
  </si>
  <si>
    <t>leguminous straw</t>
  </si>
  <si>
    <t>forrages (average of hay, strraw and grains)</t>
  </si>
  <si>
    <t>orchard</t>
  </si>
  <si>
    <t>domestic</t>
  </si>
  <si>
    <t>acorns pastured in wood</t>
  </si>
  <si>
    <t>Glans GCV</t>
  </si>
  <si>
    <t>moist</t>
  </si>
  <si>
    <t>N content en fresc</t>
  </si>
  <si>
    <t>ha draught</t>
  </si>
  <si>
    <t>peso medio</t>
  </si>
  <si>
    <t>pels</t>
  </si>
  <si>
    <t>ton/ha</t>
  </si>
  <si>
    <t>gcv</t>
  </si>
  <si>
    <t>vida media</t>
  </si>
  <si>
    <t>llet/ous</t>
  </si>
  <si>
    <t>Feed demand GJ/y</t>
  </si>
  <si>
    <t>prop demanda animales</t>
  </si>
  <si>
    <t>TOTAL SUPPLY</t>
  </si>
  <si>
    <t>supplied to categories</t>
  </si>
  <si>
    <t>que se comen: VACUNO cabrio lanar</t>
  </si>
  <si>
    <t>que se comen: EQUIDS</t>
  </si>
  <si>
    <t>si no se usa todo el pienso+paja, se exporta la % no utilizada de lo que se ha destinado a vacunocabriorlanar. lo que se ha destinado se determina en base a la proporcion de farraje disponible (se comaprte con los equids), mas la proporcion de granos disponibles (se comaprte con todos menos los cerdos)mas la proporcion de palla disponible (se comaprte con los equids)</t>
  </si>
  <si>
    <t>PIGS</t>
  </si>
  <si>
    <t>POULTRY&amp;RABBIT</t>
  </si>
  <si>
    <t>grazing</t>
  </si>
  <si>
    <t>total shit available: GJ</t>
  </si>
  <si>
    <t>Available shit</t>
  </si>
  <si>
    <t>shit al pasto i bosque</t>
  </si>
  <si>
    <t>% comida al pasto i bosque</t>
  </si>
  <si>
    <t>total N in available shit</t>
  </si>
  <si>
    <t>Draft power</t>
  </si>
  <si>
    <t>comarca</t>
  </si>
  <si>
    <t>codi</t>
  </si>
  <si>
    <t>INE: reseña estadistica de la provincia de barcelona</t>
  </si>
  <si>
    <t>carcasa animal</t>
  </si>
  <si>
    <t>LU500 sacrificadas</t>
  </si>
  <si>
    <t>pells lana</t>
  </si>
  <si>
    <t>ous</t>
  </si>
  <si>
    <t>edible</t>
  </si>
  <si>
    <t>total</t>
  </si>
  <si>
    <t>caball</t>
  </si>
  <si>
    <t>TOTAL D</t>
  </si>
  <si>
    <t>straw</t>
  </si>
  <si>
    <t>romanent after stall bedding</t>
  </si>
  <si>
    <t>remulla (vinya y olivo)</t>
  </si>
  <si>
    <t>cereals&amp;leguminosas</t>
  </si>
  <si>
    <t>forrages</t>
  </si>
  <si>
    <t>paja y farr vaq</t>
  </si>
  <si>
    <t>grains vaq</t>
  </si>
  <si>
    <t>grains equi</t>
  </si>
  <si>
    <t>patata + resta huerta</t>
  </si>
  <si>
    <t>pasture en prats i boscos</t>
  </si>
  <si>
    <t>acorns</t>
  </si>
  <si>
    <t>exported feed</t>
  </si>
  <si>
    <t>imported feed</t>
  </si>
  <si>
    <t>import stall bedding</t>
  </si>
  <si>
    <t>straw:energia metabolizable supplied a las vacas cabras ovejas</t>
  </si>
  <si>
    <t>grains:energia metabolizable supplied a las vacas cabras ovejas</t>
  </si>
  <si>
    <t>farr: energia metabolizable supplied a las vacas cabras ovejas</t>
  </si>
  <si>
    <t>%piensat (si es &lt;1, entocnes se exporta)</t>
  </si>
  <si>
    <t>pastos:en met supplied a vacas cabras ovejas</t>
  </si>
  <si>
    <t>%pasturat (si es &lt;1, entonces es UhB)</t>
  </si>
  <si>
    <t>Total supply parcial I</t>
  </si>
  <si>
    <t>supply minus demand I</t>
  </si>
  <si>
    <t>total supply parcial II</t>
  </si>
  <si>
    <t>supply minus demand II</t>
  </si>
  <si>
    <t>total supply parcial III</t>
  </si>
  <si>
    <t>supply minus demand III</t>
  </si>
  <si>
    <t xml:space="preserve"> cuantos LEI en relació a LBR?</t>
  </si>
  <si>
    <t>imported paja&amp;grains&amp;fodder</t>
  </si>
  <si>
    <t>final balance</t>
  </si>
  <si>
    <t>CROPLAND lbr (GJ puro)</t>
  </si>
  <si>
    <t>exported paja&amp;grains&amp;fodder</t>
  </si>
  <si>
    <t>straw:energia metabolizable supplied a equids</t>
  </si>
  <si>
    <t>grains:energia metabolizable supplied a equids</t>
  </si>
  <si>
    <t>farr: energia metabolizable supplied a equids</t>
  </si>
  <si>
    <t>pastos:en met supplied a equids</t>
  </si>
  <si>
    <t>exported paja&amp;grains</t>
  </si>
  <si>
    <t>remulla: en met a porcs</t>
  </si>
  <si>
    <t>%remulla pasturada</t>
  </si>
  <si>
    <t>patata + resta huerta: en met a porcs</t>
  </si>
  <si>
    <t>domestic: en met a porcs</t>
  </si>
  <si>
    <t>%domestic as LBR</t>
  </si>
  <si>
    <t>%domestic als porcs</t>
  </si>
  <si>
    <t>acorns al bosc</t>
  </si>
  <si>
    <t>%bosc pasturat</t>
  </si>
  <si>
    <t>total supply parcial IV</t>
  </si>
  <si>
    <t>supply minus demand IV</t>
  </si>
  <si>
    <t>imported grains</t>
  </si>
  <si>
    <t>%grains</t>
  </si>
  <si>
    <t xml:space="preserve">patata + resta huerta </t>
  </si>
  <si>
    <t>%domestic als aviram i conills</t>
  </si>
  <si>
    <t>Final balance</t>
  </si>
  <si>
    <t>exported grains</t>
  </si>
  <si>
    <t>cabrio</t>
  </si>
  <si>
    <t>porcs</t>
  </si>
  <si>
    <t>aviram</t>
  </si>
  <si>
    <t>conills</t>
  </si>
  <si>
    <t>per ha</t>
  </si>
  <si>
    <t>vaca cabra lana</t>
  </si>
  <si>
    <t>draught power</t>
  </si>
  <si>
    <t>draught power / ha</t>
  </si>
  <si>
    <t>ha trabajada con equids</t>
  </si>
  <si>
    <t>ha/equid</t>
  </si>
  <si>
    <t>GJ/equid</t>
  </si>
  <si>
    <t>REMUGANTS</t>
  </si>
  <si>
    <t>EM (Gcal/ton)</t>
  </si>
  <si>
    <t>GJ/ton</t>
  </si>
  <si>
    <t>GCV fresh</t>
  </si>
  <si>
    <t>EM/GCV</t>
  </si>
  <si>
    <t>Palla</t>
  </si>
  <si>
    <t>Gra</t>
  </si>
  <si>
    <t>Erm</t>
  </si>
  <si>
    <t>Farratges</t>
  </si>
  <si>
    <t>EQUINS</t>
  </si>
  <si>
    <t>Glans alzina</t>
  </si>
  <si>
    <t>Restes hortícoles</t>
  </si>
  <si>
    <t>Restes vinya i olivera</t>
  </si>
  <si>
    <t>Residus domèstics</t>
  </si>
  <si>
    <t>Remulla</t>
  </si>
  <si>
    <t>%peso canal/peso vivo</t>
  </si>
  <si>
    <t>Horses</t>
  </si>
  <si>
    <t>Mules</t>
  </si>
  <si>
    <t>Donkeys</t>
  </si>
  <si>
    <t>Cows and oxen</t>
  </si>
  <si>
    <t>Sheeps</t>
  </si>
  <si>
    <t>Goats</t>
  </si>
  <si>
    <t>Swines</t>
  </si>
  <si>
    <t>cerbello / la palma</t>
  </si>
  <si>
    <t>boví</t>
  </si>
  <si>
    <t>ovins</t>
  </si>
  <si>
    <t>cabrum</t>
  </si>
  <si>
    <t>porcí</t>
  </si>
  <si>
    <t>aviram i conills</t>
  </si>
  <si>
    <t>la roca / vilanova</t>
  </si>
  <si>
    <t>baix lobregat</t>
  </si>
  <si>
    <t>barbera/badia</t>
  </si>
  <si>
    <t>almendro avellano algarrobo en cada comarca</t>
  </si>
  <si>
    <t>FBR (seed.missing stalk and husks</t>
  </si>
  <si>
    <t>LBR hojas (parcial)</t>
  </si>
  <si>
    <t>LBR remulla</t>
  </si>
  <si>
    <t>UHB as remulla surplus</t>
  </si>
  <si>
    <t>UHB (herbivory)</t>
  </si>
  <si>
    <t>LBR: acorns and pastos</t>
  </si>
  <si>
    <t>available bedding+manure+humanure kg N</t>
  </si>
  <si>
    <t>available manure minus needs</t>
  </si>
  <si>
    <t>resultat</t>
  </si>
  <si>
    <t>N until per ha</t>
  </si>
  <si>
    <t>GJ nitrogen waste</t>
  </si>
  <si>
    <t>%FP herbacis/FFP</t>
  </si>
  <si>
    <t>llenyosos/fp total</t>
  </si>
  <si>
    <t>fp vinayu/ffp</t>
  </si>
  <si>
    <t>fp bosc/ffp</t>
  </si>
  <si>
    <t>RichnessU56_mun</t>
  </si>
  <si>
    <t>UsPrin56_mun</t>
  </si>
  <si>
    <t>EspObert56</t>
  </si>
  <si>
    <t>EspObert56r</t>
  </si>
  <si>
    <t>EdgeDensity56</t>
  </si>
  <si>
    <t>LPI56</t>
  </si>
  <si>
    <t>PD56</t>
  </si>
  <si>
    <t>ICE56</t>
  </si>
  <si>
    <t>pasture i boscos LBR</t>
  </si>
  <si>
    <t>Vinyes</t>
  </si>
  <si>
    <t>Conreus herbacis</t>
  </si>
  <si>
    <t>Conreus llenyosos</t>
  </si>
  <si>
    <t>Àrea urbanitzada</t>
  </si>
  <si>
    <t>Baix llobregat</t>
  </si>
  <si>
    <t>V. Oriental</t>
  </si>
  <si>
    <t>V. Occidental</t>
  </si>
  <si>
    <t>Agrícola</t>
  </si>
  <si>
    <t>Boví</t>
  </si>
  <si>
    <t>Oví-cabrum</t>
  </si>
  <si>
    <t>Equids</t>
  </si>
  <si>
    <t>Porcí</t>
  </si>
  <si>
    <t>Aviram-conills</t>
  </si>
  <si>
    <t>pagesos</t>
  </si>
  <si>
    <t>poblacio</t>
  </si>
  <si>
    <t>animal</t>
  </si>
  <si>
    <t>cv maquin per pagés</t>
  </si>
  <si>
    <t>cv maquinaria</t>
  </si>
  <si>
    <t>cv maquin/ha</t>
  </si>
  <si>
    <t>cv tir/pagés</t>
  </si>
  <si>
    <t>cv tir/ha</t>
  </si>
  <si>
    <t>cv tir</t>
  </si>
  <si>
    <t>LU500/ pages</t>
  </si>
  <si>
    <t>LU500/ha conreu</t>
  </si>
  <si>
    <t>kg animal/cap</t>
  </si>
  <si>
    <t>m2 conreu/cap</t>
  </si>
  <si>
    <t>m2 terra/cap</t>
  </si>
  <si>
    <t>ha conreu/pages</t>
  </si>
  <si>
    <t>conreu</t>
  </si>
  <si>
    <t>Herbacis</t>
  </si>
  <si>
    <t>Llenyosos</t>
  </si>
  <si>
    <t>Animal</t>
  </si>
  <si>
    <t>enterrat</t>
  </si>
  <si>
    <t>prats</t>
  </si>
  <si>
    <t>LS animal</t>
  </si>
  <si>
    <r>
      <t>GJ/ha</t>
    </r>
    <r>
      <rPr>
        <i/>
        <sz val="10"/>
        <color theme="1"/>
        <rFont val="Arial Narrow"/>
        <family val="2"/>
      </rPr>
      <t xml:space="preserve"> (GJ/LU500)</t>
    </r>
  </si>
  <si>
    <t>EI (GH/ha and GJ de LEI)</t>
  </si>
  <si>
    <t>total bottom up</t>
  </si>
  <si>
    <t>E</t>
  </si>
  <si>
    <t>EI*</t>
  </si>
  <si>
    <t>ELIA</t>
  </si>
  <si>
    <t>Tot BR</t>
  </si>
  <si>
    <t>Tot FP</t>
  </si>
  <si>
    <t>Delta FEROI</t>
  </si>
  <si>
    <t>Biodiv EROI 56</t>
  </si>
  <si>
    <t>Biodiv EROI 09</t>
  </si>
  <si>
    <t>feed oriented cropland</t>
  </si>
  <si>
    <t>IB</t>
  </si>
  <si>
    <t>B</t>
  </si>
  <si>
    <t>G</t>
  </si>
  <si>
    <t>T</t>
  </si>
  <si>
    <t>Catalunya</t>
  </si>
  <si>
    <t>ha 1956</t>
  </si>
  <si>
    <t xml:space="preserve">        Alt Penedés</t>
  </si>
  <si>
    <t xml:space="preserve">        Baix llobregat</t>
  </si>
  <si>
    <t xml:space="preserve">        Barcelonés</t>
  </si>
  <si>
    <t xml:space="preserve">        Garraf</t>
  </si>
  <si>
    <t xml:space="preserve">        Maresme</t>
  </si>
  <si>
    <t xml:space="preserve">        V. Occidental</t>
  </si>
  <si>
    <t xml:space="preserve">        V. Oriental</t>
  </si>
  <si>
    <t>ha conreu/ pages</t>
  </si>
  <si>
    <t>cv maquin / pages</t>
  </si>
  <si>
    <t>cv tir/ pages</t>
  </si>
  <si>
    <t>cvmaquin /pagés</t>
  </si>
  <si>
    <t>ha conreu</t>
  </si>
  <si>
    <t>population</t>
  </si>
  <si>
    <t>cv7ha</t>
  </si>
  <si>
    <t>cv/pages</t>
  </si>
  <si>
    <t>pop density</t>
  </si>
  <si>
    <t>m2urban/capita</t>
  </si>
  <si>
    <t>Cattle</t>
  </si>
  <si>
    <t>Sheep and goats</t>
  </si>
  <si>
    <t>Poultry and rabbits</t>
  </si>
  <si>
    <t>As a % of total LU500</t>
  </si>
  <si>
    <t>Green crops</t>
  </si>
  <si>
    <t>Wood crops</t>
  </si>
  <si>
    <t>Vineyards</t>
  </si>
  <si>
    <t>Meadows</t>
  </si>
  <si>
    <t>Shrubland</t>
  </si>
  <si>
    <t>Woodland</t>
  </si>
  <si>
    <t>Waterways</t>
  </si>
  <si>
    <t>Bareland</t>
  </si>
  <si>
    <t>Cropland</t>
  </si>
  <si>
    <t>Land uses, km2</t>
  </si>
  <si>
    <t>Land uses, %</t>
  </si>
  <si>
    <t>Urban</t>
  </si>
  <si>
    <t>Land EROI</t>
  </si>
  <si>
    <t>urban</t>
  </si>
  <si>
    <t>within county</t>
  </si>
  <si>
    <t>across counties</t>
  </si>
  <si>
    <t>As a % of cropland</t>
  </si>
  <si>
    <t>Shannon index</t>
  </si>
  <si>
    <t>farmers</t>
  </si>
  <si>
    <t>Population and fund/fund relationships</t>
  </si>
  <si>
    <t>Farmers and fund/fund relationships</t>
  </si>
  <si>
    <t>cropland, ha</t>
  </si>
  <si>
    <t>Cropland and fund/fund relationships</t>
  </si>
  <si>
    <t>LU500/ha</t>
  </si>
  <si>
    <t>hp(m)/ha</t>
  </si>
  <si>
    <t>hp(a)/ha</t>
  </si>
  <si>
    <t>Sheep&amp;goats</t>
  </si>
  <si>
    <t>Poultry&amp;rabbits</t>
  </si>
  <si>
    <t>animal produce/total</t>
  </si>
  <si>
    <t>ratio 2009/1956</t>
  </si>
  <si>
    <t>FEROI 2009/1956</t>
  </si>
  <si>
    <t>Forest</t>
  </si>
  <si>
    <t>From land to livestock</t>
  </si>
  <si>
    <t>From livestock to cropland</t>
  </si>
  <si>
    <t>Buried</t>
  </si>
  <si>
    <t>Total EI per farmland</t>
  </si>
  <si>
    <t>(Animal)</t>
  </si>
  <si>
    <t>FP, GJ</t>
  </si>
  <si>
    <t>FP, GJ/ha (GJ/LU500)</t>
  </si>
  <si>
    <t>BR, GJ</t>
  </si>
  <si>
    <t>(From land to livestock)</t>
  </si>
  <si>
    <t>(From livestock to cropland)</t>
  </si>
  <si>
    <t>BR, GJ/ha (GJ/LU500)</t>
  </si>
  <si>
    <t>EI, GJ</t>
  </si>
  <si>
    <r>
      <t>EI, GJ/ha</t>
    </r>
    <r>
      <rPr>
        <i/>
        <sz val="10"/>
        <color theme="1"/>
        <rFont val="Arial Narrow"/>
        <family val="2"/>
      </rPr>
      <t xml:space="preserve"> (GJ/LU500)</t>
    </r>
  </si>
  <si>
    <t>EI, GJ/ha (GJ/LU500)</t>
  </si>
  <si>
    <t>FP/ha</t>
  </si>
  <si>
    <t>BR/ha</t>
  </si>
  <si>
    <t>NPPh/ha</t>
  </si>
  <si>
    <t>NPPh, %</t>
  </si>
  <si>
    <t>boscos</t>
  </si>
  <si>
    <t>Green crops to Livestock</t>
  </si>
  <si>
    <t>Flow/fund EROI</t>
  </si>
  <si>
    <t>EI/ha</t>
  </si>
  <si>
    <t>GJ FP/LU500</t>
  </si>
  <si>
    <t>LivEROI</t>
  </si>
  <si>
    <t>ELivEROI</t>
  </si>
  <si>
    <t>Population (% of RMB) and distribution index</t>
  </si>
  <si>
    <t>Area (% of RMB) and distribution index</t>
  </si>
  <si>
    <r>
      <t xml:space="preserve">Cropland (% of RMB) and </t>
    </r>
    <r>
      <rPr>
        <b/>
        <sz val="10"/>
        <color theme="1"/>
        <rFont val="Arial Narrow"/>
        <family val="2"/>
      </rPr>
      <t>distribution index</t>
    </r>
  </si>
  <si>
    <r>
      <t xml:space="preserve">LU500 ( % of RMB) and </t>
    </r>
    <r>
      <rPr>
        <b/>
        <sz val="10"/>
        <color theme="1"/>
        <rFont val="Arial Narrow"/>
        <family val="2"/>
      </rPr>
      <t>distribution index</t>
    </r>
  </si>
  <si>
    <r>
      <t xml:space="preserve">Green Crops (% of RMB) and </t>
    </r>
    <r>
      <rPr>
        <b/>
        <sz val="10"/>
        <color theme="1"/>
        <rFont val="Arial Narrow"/>
        <family val="2"/>
      </rPr>
      <t>distribution index</t>
    </r>
  </si>
  <si>
    <r>
      <t xml:space="preserve">Wood Crops (% of RMB) and </t>
    </r>
    <r>
      <rPr>
        <b/>
        <sz val="10"/>
        <color theme="1"/>
        <rFont val="Arial Narrow"/>
        <family val="2"/>
      </rPr>
      <t>distribution index</t>
    </r>
  </si>
  <si>
    <r>
      <t xml:space="preserve">Vineyards (% of RMB) and </t>
    </r>
    <r>
      <rPr>
        <b/>
        <sz val="10"/>
        <color theme="1"/>
        <rFont val="Arial Narrow"/>
        <family val="2"/>
      </rPr>
      <t>distribution index</t>
    </r>
  </si>
  <si>
    <r>
      <t xml:space="preserve">Meadows (% of RMB) and </t>
    </r>
    <r>
      <rPr>
        <b/>
        <sz val="10"/>
        <color theme="1"/>
        <rFont val="Arial Narrow"/>
        <family val="2"/>
      </rPr>
      <t>distribution index</t>
    </r>
  </si>
  <si>
    <r>
      <t xml:space="preserve">Shrubland (% of RMB) and </t>
    </r>
    <r>
      <rPr>
        <b/>
        <sz val="10"/>
        <color theme="1"/>
        <rFont val="Arial Narrow"/>
        <family val="2"/>
      </rPr>
      <t>distribution index</t>
    </r>
  </si>
  <si>
    <r>
      <t xml:space="preserve">Woodland (% of RMB) and </t>
    </r>
    <r>
      <rPr>
        <b/>
        <sz val="10"/>
        <color theme="1"/>
        <rFont val="Arial Narrow"/>
        <family val="2"/>
      </rPr>
      <t>distribution index</t>
    </r>
  </si>
  <si>
    <r>
      <t xml:space="preserve">Urban (% of RMB) and </t>
    </r>
    <r>
      <rPr>
        <b/>
        <sz val="10"/>
        <color theme="1"/>
        <rFont val="Arial Narrow"/>
        <family val="2"/>
      </rPr>
      <t>distribution index</t>
    </r>
  </si>
  <si>
    <t>Shannon (6uses)</t>
  </si>
  <si>
    <t>LBR/ha</t>
  </si>
  <si>
    <t>Geographical distribution Index</t>
  </si>
  <si>
    <t>As a % of RMB LU500</t>
  </si>
  <si>
    <t>Typology distribution index</t>
  </si>
  <si>
    <t>Sheep &amp;goats</t>
  </si>
  <si>
    <t>Poultry &amp;rabbits</t>
  </si>
  <si>
    <t>m2 urban /cap</t>
  </si>
  <si>
    <t>m2 cropland /cap</t>
  </si>
  <si>
    <t>ha cropland /farmer</t>
  </si>
  <si>
    <t>LU500/ farmer</t>
  </si>
  <si>
    <t>hp(m)/ farmer</t>
  </si>
  <si>
    <t>hp(a)/ farmer</t>
  </si>
  <si>
    <t>Average loss in ECI</t>
  </si>
  <si>
    <t>AG-EROI</t>
  </si>
  <si>
    <t>BiodivEROI</t>
  </si>
  <si>
    <t>TABLE 3</t>
  </si>
  <si>
    <t>TABLE 4</t>
  </si>
  <si>
    <t>TABLE 5</t>
  </si>
  <si>
    <t>ANNEX TO TABLE 3</t>
  </si>
  <si>
    <t>ANNEX TO TABLE 4</t>
  </si>
  <si>
    <t>FIGURE 3</t>
  </si>
  <si>
    <t>TABLE 6</t>
  </si>
  <si>
    <t>TABLE 7</t>
  </si>
  <si>
    <t>ANNEX TO TABLE 7</t>
  </si>
  <si>
    <t>LFP share 2009/1956</t>
  </si>
  <si>
    <t>LFP share</t>
  </si>
</sst>
</file>

<file path=xl/styles.xml><?xml version="1.0" encoding="utf-8"?>
<styleSheet xmlns="http://schemas.openxmlformats.org/spreadsheetml/2006/main">
  <numFmts count="20">
    <numFmt numFmtId="43" formatCode="_-* #,##0.00\ _€_-;\-* #,##0.00\ _€_-;_-* &quot;-&quot;??\ _€_-;_-@_-"/>
    <numFmt numFmtId="164" formatCode="#,##0__"/>
    <numFmt numFmtId="165" formatCode="* #,##0.00&quot;    &quot;;\-* #,##0.00&quot;    &quot;;* \-#&quot;    &quot;;@\ "/>
    <numFmt numFmtId="166" formatCode="* #,##0&quot;    &quot;;\-* #,##0&quot;    &quot;;* \-#&quot;    &quot;;@\ "/>
    <numFmt numFmtId="167" formatCode="_-* #,##0\ _€_-;\-* #,##0\ _€_-;_-* &quot;-&quot;??\ _€_-;_-@_-"/>
    <numFmt numFmtId="168" formatCode="#,##0__;\–#,##0__;0__;@__"/>
    <numFmt numFmtId="169" formatCode="#,##0.0__"/>
    <numFmt numFmtId="170" formatCode="#,##0.00__;\–#,##0.00__;0.00__;@__"/>
    <numFmt numFmtId="171" formatCode="* #,##0.0&quot;    &quot;;\-* #,##0.0&quot;    &quot;;* \-#&quot;    &quot;;@\ "/>
    <numFmt numFmtId="172" formatCode="#,##0__;\–#,##0__;;@__"/>
    <numFmt numFmtId="173" formatCode="#,##0.0__;\–#,##0.0__;\–__;@__"/>
    <numFmt numFmtId="174" formatCode="#,##0;\(#,##0\);\–"/>
    <numFmt numFmtId="175" formatCode="#,##0.0"/>
    <numFmt numFmtId="176" formatCode="0.0"/>
    <numFmt numFmtId="177" formatCode="_-* #,##0.0\ _€_-;\-* #,##0.0\ _€_-;_-* &quot;-&quot;??\ _€_-;_-@_-"/>
    <numFmt numFmtId="178" formatCode="0.000"/>
    <numFmt numFmtId="179" formatCode="0.0%"/>
    <numFmt numFmtId="180" formatCode="_-* #,##0\ _€_-;\-* #,##0\ _€_-;_-* \-??\ _€_-;_-@_-"/>
    <numFmt numFmtId="181" formatCode="_-* #,##0.00_-;\-* #,##0.00_-;_-* &quot;-&quot;??_-;_-@_-"/>
    <numFmt numFmtId="182" formatCode="_-* #,##0.000\ _€_-;\-* #,##0.000\ _€_-;_-* &quot;-&quot;??\ _€_-;_-@_-"/>
  </numFmts>
  <fonts count="67">
    <font>
      <sz val="10"/>
      <color theme="1"/>
      <name val="Arial Narrow"/>
      <family val="2"/>
    </font>
    <font>
      <sz val="11"/>
      <color theme="1"/>
      <name val="Calibri"/>
      <family val="2"/>
      <scheme val="minor"/>
    </font>
    <font>
      <sz val="11"/>
      <color rgb="FFFF0000"/>
      <name val="Calibri"/>
      <family val="2"/>
      <scheme val="minor"/>
    </font>
    <font>
      <b/>
      <sz val="11"/>
      <color theme="1"/>
      <name val="Calibri"/>
      <family val="2"/>
      <scheme val="minor"/>
    </font>
    <font>
      <sz val="11"/>
      <color rgb="FF000000"/>
      <name val="Calibri"/>
      <family val="2"/>
    </font>
    <font>
      <sz val="22"/>
      <color rgb="FF000000"/>
      <name val="Calibri"/>
      <family val="2"/>
    </font>
    <font>
      <sz val="10"/>
      <color theme="1"/>
      <name val="Arial Narrow"/>
      <family val="2"/>
    </font>
    <font>
      <b/>
      <sz val="10"/>
      <color rgb="FF000000"/>
      <name val="Arial"/>
      <family val="2"/>
    </font>
    <font>
      <sz val="12"/>
      <name val="Arial"/>
      <family val="2"/>
    </font>
    <font>
      <sz val="10"/>
      <name val="Arial"/>
      <family val="2"/>
    </font>
    <font>
      <sz val="10"/>
      <color rgb="FF000000"/>
      <name val="Arial"/>
      <family val="2"/>
    </font>
    <font>
      <b/>
      <sz val="10"/>
      <name val="Arial"/>
      <family val="2"/>
    </font>
    <font>
      <u/>
      <sz val="10"/>
      <color theme="10"/>
      <name val="Arial Narrow"/>
      <family val="2"/>
    </font>
    <font>
      <sz val="11"/>
      <color indexed="8"/>
      <name val="Calibri"/>
      <family val="2"/>
    </font>
    <font>
      <i/>
      <sz val="11"/>
      <color indexed="8"/>
      <name val="Calibri"/>
      <family val="2"/>
    </font>
    <font>
      <sz val="48"/>
      <color rgb="FF000000"/>
      <name val="Calibri"/>
      <family val="2"/>
    </font>
    <font>
      <sz val="36"/>
      <color rgb="FF000000"/>
      <name val="Calibri"/>
      <family val="2"/>
    </font>
    <font>
      <sz val="11"/>
      <color rgb="FF000000"/>
      <name val="Calibri"/>
      <family val="2"/>
      <scheme val="minor"/>
    </font>
    <font>
      <sz val="72"/>
      <color rgb="FF000000"/>
      <name val="Calibri"/>
      <family val="2"/>
    </font>
    <font>
      <b/>
      <sz val="11"/>
      <color rgb="FF000000"/>
      <name val="Calibri"/>
      <family val="2"/>
    </font>
    <font>
      <sz val="11"/>
      <name val="Calibri"/>
      <family val="2"/>
      <scheme val="minor"/>
    </font>
    <font>
      <b/>
      <sz val="9"/>
      <color indexed="81"/>
      <name val="Tahoma"/>
      <family val="2"/>
    </font>
    <font>
      <sz val="9"/>
      <color indexed="81"/>
      <name val="Tahoma"/>
      <family val="2"/>
    </font>
    <font>
      <b/>
      <sz val="11"/>
      <color theme="1"/>
      <name val="Calibri"/>
      <family val="2"/>
    </font>
    <font>
      <b/>
      <sz val="10"/>
      <color theme="1"/>
      <name val="Arial Narrow"/>
      <family val="2"/>
    </font>
    <font>
      <b/>
      <sz val="11"/>
      <color rgb="FFFFFF00"/>
      <name val="Calibri"/>
      <family val="2"/>
    </font>
    <font>
      <sz val="11"/>
      <color theme="1"/>
      <name val="Calibri"/>
      <family val="2"/>
    </font>
    <font>
      <i/>
      <sz val="11"/>
      <color theme="1"/>
      <name val="Calibri"/>
      <family val="2"/>
    </font>
    <font>
      <b/>
      <sz val="11"/>
      <name val="Calibri"/>
      <family val="2"/>
    </font>
    <font>
      <sz val="11"/>
      <name val="Calibri"/>
      <family val="2"/>
    </font>
    <font>
      <sz val="10"/>
      <color indexed="8"/>
      <name val="Arial"/>
      <family val="2"/>
    </font>
    <font>
      <sz val="11"/>
      <color rgb="FFFFFF00"/>
      <name val="Calibri"/>
      <family val="2"/>
    </font>
    <font>
      <i/>
      <sz val="11"/>
      <color rgb="FFFFFF00"/>
      <name val="Calibri"/>
      <family val="2"/>
    </font>
    <font>
      <sz val="9"/>
      <color rgb="FF000000"/>
      <name val="Arial"/>
      <family val="2"/>
    </font>
    <font>
      <sz val="10"/>
      <name val="Arial Narrow"/>
      <family val="2"/>
    </font>
    <font>
      <b/>
      <sz val="10"/>
      <name val="Arial Narrow"/>
      <family val="2"/>
    </font>
    <font>
      <b/>
      <i/>
      <sz val="10"/>
      <name val="Arial Narrow"/>
      <family val="2"/>
    </font>
    <font>
      <b/>
      <i/>
      <sz val="10"/>
      <color theme="1"/>
      <name val="Arial Narrow"/>
      <family val="2"/>
    </font>
    <font>
      <i/>
      <sz val="10"/>
      <color theme="1"/>
      <name val="Arial Narrow"/>
      <family val="2"/>
    </font>
    <font>
      <i/>
      <sz val="10"/>
      <name val="Arial Narrow"/>
      <family val="2"/>
    </font>
    <font>
      <vertAlign val="subscript"/>
      <sz val="11"/>
      <color theme="1"/>
      <name val="Calibri"/>
      <family val="2"/>
      <scheme val="minor"/>
    </font>
    <font>
      <b/>
      <sz val="11"/>
      <color rgb="FFFF0000"/>
      <name val="Calibri"/>
      <family val="2"/>
      <scheme val="minor"/>
    </font>
    <font>
      <b/>
      <sz val="11"/>
      <name val="Calibri"/>
      <family val="2"/>
      <scheme val="minor"/>
    </font>
    <font>
      <sz val="11"/>
      <color rgb="FF000000"/>
      <name val="Calibri"/>
      <family val="2"/>
      <charset val="1"/>
    </font>
    <font>
      <b/>
      <sz val="11"/>
      <color rgb="FFFFFFFF"/>
      <name val="Calibri"/>
      <family val="2"/>
      <charset val="1"/>
    </font>
    <font>
      <b/>
      <sz val="11"/>
      <name val="Arial"/>
      <family val="2"/>
      <charset val="1"/>
    </font>
    <font>
      <sz val="11"/>
      <name val="Arial"/>
      <family val="2"/>
      <charset val="1"/>
    </font>
    <font>
      <i/>
      <sz val="11"/>
      <color theme="1"/>
      <name val="Calibri"/>
      <family val="2"/>
      <scheme val="minor"/>
    </font>
    <font>
      <i/>
      <sz val="11"/>
      <name val="Calibri"/>
      <family val="2"/>
      <scheme val="minor"/>
    </font>
    <font>
      <b/>
      <i/>
      <sz val="11"/>
      <color theme="1"/>
      <name val="Calibri"/>
      <family val="2"/>
      <scheme val="minor"/>
    </font>
    <font>
      <b/>
      <sz val="11"/>
      <color rgb="FFFF0000"/>
      <name val="Calibri"/>
      <family val="2"/>
    </font>
    <font>
      <i/>
      <sz val="11"/>
      <color rgb="FF000000"/>
      <name val="Calibri"/>
      <family val="2"/>
    </font>
    <font>
      <sz val="11"/>
      <color rgb="FFFF0000"/>
      <name val="Calibri"/>
      <family val="2"/>
    </font>
    <font>
      <b/>
      <i/>
      <sz val="11"/>
      <color rgb="FFFF0000"/>
      <name val="Calibri"/>
      <family val="2"/>
    </font>
    <font>
      <sz val="11"/>
      <color theme="5" tint="-0.249977111117893"/>
      <name val="Calibri"/>
      <family val="2"/>
      <scheme val="minor"/>
    </font>
    <font>
      <b/>
      <i/>
      <sz val="11"/>
      <color rgb="FFFF0000"/>
      <name val="Calibri"/>
      <family val="2"/>
      <scheme val="minor"/>
    </font>
    <font>
      <b/>
      <sz val="8"/>
      <color indexed="81"/>
      <name val="Tahoma"/>
      <family val="2"/>
    </font>
    <font>
      <sz val="8"/>
      <color indexed="81"/>
      <name val="Tahoma"/>
      <family val="2"/>
    </font>
    <font>
      <i/>
      <sz val="11"/>
      <color rgb="FF00B050"/>
      <name val="Calibri"/>
      <family val="2"/>
    </font>
    <font>
      <i/>
      <sz val="11"/>
      <color rgb="FFFF0000"/>
      <name val="Calibri"/>
      <family val="2"/>
    </font>
    <font>
      <sz val="10"/>
      <color rgb="FFFF0000"/>
      <name val="Arial Narrow"/>
      <family val="2"/>
    </font>
    <font>
      <b/>
      <sz val="12"/>
      <color theme="1"/>
      <name val="Calibri"/>
      <family val="2"/>
    </font>
    <font>
      <b/>
      <i/>
      <sz val="12"/>
      <color theme="1"/>
      <name val="Calibri"/>
      <family val="2"/>
    </font>
    <font>
      <b/>
      <sz val="22"/>
      <color theme="1"/>
      <name val="Arial Narrow"/>
      <family val="2"/>
    </font>
    <font>
      <sz val="10"/>
      <color indexed="8"/>
      <name val="Calibri"/>
      <family val="2"/>
    </font>
    <font>
      <i/>
      <sz val="10"/>
      <color indexed="8"/>
      <name val="Calibri"/>
      <family val="2"/>
    </font>
    <font>
      <b/>
      <sz val="11"/>
      <color indexed="8"/>
      <name val="Calibri"/>
      <family val="2"/>
    </font>
  </fonts>
  <fills count="3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rgb="FFFFFF99"/>
        <bgColor indexed="64"/>
      </patternFill>
    </fill>
    <fill>
      <patternFill patternType="solid">
        <fgColor rgb="FFFFFFCC"/>
        <bgColor indexed="64"/>
      </patternFill>
    </fill>
    <fill>
      <patternFill patternType="solid">
        <fgColor rgb="FF00B0F0"/>
        <bgColor indexed="64"/>
      </patternFill>
    </fill>
    <fill>
      <patternFill patternType="solid">
        <fgColor rgb="FFFF7C80"/>
        <bgColor indexed="64"/>
      </patternFill>
    </fill>
    <fill>
      <patternFill patternType="solid">
        <fgColor rgb="FFCCFFCC"/>
        <bgColor indexed="64"/>
      </patternFill>
    </fill>
    <fill>
      <patternFill patternType="solid">
        <fgColor rgb="FF000099"/>
        <bgColor indexed="64"/>
      </patternFill>
    </fill>
    <fill>
      <patternFill patternType="solid">
        <fgColor rgb="FFCCECFF"/>
        <bgColor indexed="64"/>
      </patternFill>
    </fill>
    <fill>
      <patternFill patternType="solid">
        <fgColor theme="0" tint="-0.14999847407452621"/>
        <bgColor indexed="64"/>
      </patternFill>
    </fill>
    <fill>
      <patternFill patternType="solid">
        <fgColor rgb="FF00B050"/>
        <bgColor indexed="64"/>
      </patternFill>
    </fill>
    <fill>
      <patternFill patternType="solid">
        <fgColor rgb="FF92D050"/>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rgb="FFFF0000"/>
        <bgColor indexed="64"/>
      </patternFill>
    </fill>
    <fill>
      <patternFill patternType="solid">
        <fgColor rgb="FFFFC00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A5A5A5"/>
        <bgColor rgb="FF969696"/>
      </patternFill>
    </fill>
    <fill>
      <patternFill patternType="solid">
        <fgColor theme="7" tint="0.7999816888943144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9966FF"/>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rgb="FFFF3300"/>
        <bgColor indexed="64"/>
      </patternFill>
    </fill>
    <fill>
      <patternFill patternType="solid">
        <fgColor theme="5" tint="0.39997558519241921"/>
        <bgColor indexed="64"/>
      </patternFill>
    </fill>
    <fill>
      <patternFill patternType="solid">
        <fgColor theme="2"/>
        <bgColor indexed="64"/>
      </patternFill>
    </fill>
    <fill>
      <patternFill patternType="solid">
        <fgColor rgb="FFFFCCCC"/>
        <bgColor indexed="64"/>
      </patternFill>
    </fill>
  </fills>
  <borders count="103">
    <border>
      <left/>
      <right/>
      <top/>
      <bottom/>
      <diagonal/>
    </border>
    <border>
      <left style="double">
        <color rgb="FF3F3F3F"/>
      </left>
      <right style="double">
        <color rgb="FF3F3F3F"/>
      </right>
      <top style="double">
        <color rgb="FF3F3F3F"/>
      </top>
      <bottom style="double">
        <color rgb="FF3F3F3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bottom style="medium">
        <color auto="1"/>
      </bottom>
      <diagonal/>
    </border>
    <border>
      <left style="thin">
        <color indexed="60"/>
      </left>
      <right style="thin">
        <color indexed="60"/>
      </right>
      <top/>
      <bottom/>
      <diagonal/>
    </border>
    <border>
      <left/>
      <right style="thin">
        <color indexed="64"/>
      </right>
      <top/>
      <bottom/>
      <diagonal/>
    </border>
    <border>
      <left/>
      <right/>
      <top style="medium">
        <color indexed="64"/>
      </top>
      <bottom style="medium">
        <color indexed="60"/>
      </bottom>
      <diagonal/>
    </border>
    <border>
      <left/>
      <right style="thin">
        <color indexed="64"/>
      </right>
      <top/>
      <bottom style="medium">
        <color indexed="60"/>
      </bottom>
      <diagonal/>
    </border>
    <border>
      <left/>
      <right style="thin">
        <color auto="1"/>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diagonal/>
    </border>
    <border>
      <left/>
      <right/>
      <top style="medium">
        <color indexed="60"/>
      </top>
      <bottom/>
      <diagonal/>
    </border>
    <border>
      <left/>
      <right style="thin">
        <color indexed="60"/>
      </right>
      <top style="medium">
        <color indexed="60"/>
      </top>
      <bottom/>
      <diagonal/>
    </border>
    <border>
      <left style="thin">
        <color indexed="60"/>
      </left>
      <right style="thin">
        <color indexed="60"/>
      </right>
      <top style="medium">
        <color indexed="60"/>
      </top>
      <bottom/>
      <diagonal/>
    </border>
    <border>
      <left style="thin">
        <color indexed="60"/>
      </left>
      <right/>
      <top style="medium">
        <color indexed="60"/>
      </top>
      <bottom style="thin">
        <color indexed="60"/>
      </bottom>
      <diagonal/>
    </border>
    <border>
      <left/>
      <right style="thin">
        <color indexed="64"/>
      </right>
      <top style="medium">
        <color indexed="60"/>
      </top>
      <bottom style="thin">
        <color indexed="6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9"/>
      </left>
      <right style="thin">
        <color indexed="9"/>
      </right>
      <top style="thin">
        <color indexed="9"/>
      </top>
      <bottom style="thin">
        <color indexed="9"/>
      </bottom>
      <diagonal/>
    </border>
    <border>
      <left/>
      <right style="thin">
        <color indexed="60"/>
      </right>
      <top/>
      <bottom/>
      <diagonal/>
    </border>
    <border>
      <left style="thin">
        <color indexed="60"/>
      </left>
      <right/>
      <top/>
      <bottom/>
      <diagonal/>
    </border>
    <border>
      <left style="thin">
        <color indexed="60"/>
      </left>
      <right style="thin">
        <color indexed="60"/>
      </right>
      <top style="thin">
        <color indexed="60"/>
      </top>
      <bottom/>
      <diagonal/>
    </border>
    <border>
      <left style="thin">
        <color indexed="60"/>
      </left>
      <right style="thin">
        <color indexed="64"/>
      </right>
      <top style="thin">
        <color indexed="60"/>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indexed="64"/>
      </right>
      <top style="medium">
        <color indexed="64"/>
      </top>
      <bottom style="medium">
        <color indexed="64"/>
      </bottom>
      <diagonal/>
    </border>
    <border>
      <left/>
      <right/>
      <top/>
      <bottom style="medium">
        <color indexed="60"/>
      </bottom>
      <diagonal/>
    </border>
    <border>
      <left/>
      <right style="thin">
        <color indexed="60"/>
      </right>
      <top/>
      <bottom style="medium">
        <color indexed="60"/>
      </bottom>
      <diagonal/>
    </border>
    <border>
      <left style="thin">
        <color indexed="60"/>
      </left>
      <right style="thin">
        <color indexed="60"/>
      </right>
      <top/>
      <bottom style="medium">
        <color indexed="60"/>
      </bottom>
      <diagonal/>
    </border>
    <border>
      <left style="thin">
        <color indexed="60"/>
      </left>
      <right style="thin">
        <color indexed="64"/>
      </right>
      <top/>
      <bottom style="medium">
        <color indexed="60"/>
      </bottom>
      <diagonal/>
    </border>
    <border>
      <left style="thin">
        <color indexed="60"/>
      </left>
      <right style="thin">
        <color indexed="64"/>
      </right>
      <top/>
      <bottom/>
      <diagonal/>
    </border>
    <border>
      <left style="thin">
        <color indexed="22"/>
      </left>
      <right/>
      <top style="thin">
        <color indexed="22"/>
      </top>
      <bottom style="thin">
        <color indexed="22"/>
      </bottom>
      <diagonal/>
    </border>
    <border>
      <left/>
      <right style="medium">
        <color auto="1"/>
      </right>
      <top/>
      <bottom style="medium">
        <color auto="1"/>
      </bottom>
      <diagonal/>
    </border>
    <border>
      <left/>
      <right style="thin">
        <color indexed="64"/>
      </right>
      <top/>
      <bottom style="medium">
        <color indexed="64"/>
      </bottom>
      <diagonal/>
    </border>
    <border>
      <left style="thin">
        <color indexed="9"/>
      </left>
      <right/>
      <top/>
      <bottom/>
      <diagonal/>
    </border>
    <border>
      <left style="medium">
        <color indexed="64"/>
      </left>
      <right style="medium">
        <color indexed="64"/>
      </right>
      <top/>
      <bottom style="medium">
        <color indexed="64"/>
      </bottom>
      <diagonal/>
    </border>
    <border>
      <left style="thin">
        <color indexed="64"/>
      </left>
      <right/>
      <top style="medium">
        <color indexed="60"/>
      </top>
      <bottom/>
      <diagonal/>
    </border>
    <border>
      <left/>
      <right/>
      <top style="medium">
        <color indexed="60"/>
      </top>
      <bottom/>
      <diagonal/>
    </border>
    <border>
      <left/>
      <right style="thin">
        <color indexed="64"/>
      </right>
      <top style="medium">
        <color indexed="60"/>
      </top>
      <bottom/>
      <diagonal/>
    </border>
    <border>
      <left style="medium">
        <color indexed="64"/>
      </left>
      <right/>
      <top/>
      <bottom style="medium">
        <color indexed="64"/>
      </bottom>
      <diagonal/>
    </border>
    <border>
      <left style="thin">
        <color indexed="64"/>
      </left>
      <right/>
      <top/>
      <bottom/>
      <diagonal/>
    </border>
    <border>
      <left/>
      <right style="thin">
        <color auto="1"/>
      </right>
      <top style="thin">
        <color indexed="64"/>
      </top>
      <bottom/>
      <diagonal/>
    </border>
    <border>
      <left/>
      <right/>
      <top style="thin">
        <color indexed="64"/>
      </top>
      <bottom/>
      <diagonal/>
    </border>
    <border>
      <left/>
      <right/>
      <top/>
      <bottom style="thin">
        <color indexed="64"/>
      </bottom>
      <diagonal/>
    </border>
    <border>
      <left/>
      <right style="thin">
        <color auto="1"/>
      </right>
      <top/>
      <bottom style="thin">
        <color indexed="64"/>
      </bottom>
      <diagonal/>
    </border>
    <border>
      <left style="thin">
        <color indexed="22"/>
      </left>
      <right/>
      <top style="thin">
        <color indexed="22"/>
      </top>
      <bottom/>
      <diagonal/>
    </border>
    <border>
      <left style="thin">
        <color indexed="64"/>
      </left>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medium">
        <color indexed="64"/>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22"/>
      </left>
      <right style="thin">
        <color indexed="22"/>
      </right>
      <top style="thin">
        <color indexed="22"/>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22"/>
      </left>
      <right style="thin">
        <color indexed="22"/>
      </right>
      <top style="thin">
        <color indexed="22"/>
      </top>
      <bottom/>
      <diagonal/>
    </border>
    <border>
      <left style="medium">
        <color auto="1"/>
      </left>
      <right style="thin">
        <color auto="1"/>
      </right>
      <top/>
      <bottom/>
      <diagonal/>
    </border>
    <border>
      <left style="medium">
        <color auto="1"/>
      </left>
      <right style="thin">
        <color auto="1"/>
      </right>
      <top/>
      <bottom style="medium">
        <color indexed="64"/>
      </bottom>
      <diagonal/>
    </border>
    <border>
      <left style="thin">
        <color indexed="22"/>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22"/>
      </left>
      <right style="thin">
        <color indexed="22"/>
      </right>
      <top style="thin">
        <color indexed="64"/>
      </top>
      <bottom style="thin">
        <color indexed="64"/>
      </bottom>
      <diagonal/>
    </border>
    <border>
      <left/>
      <right style="thin">
        <color auto="1"/>
      </right>
      <top/>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auto="1"/>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s>
  <cellStyleXfs count="23">
    <xf numFmtId="0" fontId="0" fillId="0" borderId="0"/>
    <xf numFmtId="43" fontId="6" fillId="0" borderId="0" applyFont="0" applyFill="0" applyBorder="0" applyAlignment="0" applyProtection="0"/>
    <xf numFmtId="9" fontId="6" fillId="0" borderId="0" applyFont="0" applyFill="0" applyBorder="0" applyAlignment="0" applyProtection="0"/>
    <xf numFmtId="0" fontId="4" fillId="0" borderId="0"/>
    <xf numFmtId="37" fontId="8" fillId="0" borderId="0"/>
    <xf numFmtId="0" fontId="12" fillId="0" borderId="0" applyNumberFormat="0" applyFill="0" applyBorder="0" applyAlignment="0" applyProtection="0"/>
    <xf numFmtId="0" fontId="9" fillId="0" borderId="0"/>
    <xf numFmtId="165" fontId="4" fillId="0" borderId="0" applyBorder="0" applyProtection="0"/>
    <xf numFmtId="9" fontId="4" fillId="0" borderId="0" applyBorder="0" applyProtection="0"/>
    <xf numFmtId="0" fontId="9" fillId="0" borderId="0"/>
    <xf numFmtId="0" fontId="30" fillId="0" borderId="0"/>
    <xf numFmtId="0" fontId="1" fillId="0" borderId="0"/>
    <xf numFmtId="0" fontId="1" fillId="0" borderId="0"/>
    <xf numFmtId="43" fontId="1" fillId="0" borderId="0" applyFont="0" applyFill="0" applyBorder="0" applyAlignment="0" applyProtection="0"/>
    <xf numFmtId="9" fontId="43" fillId="0" borderId="0" applyBorder="0" applyProtection="0"/>
    <xf numFmtId="9" fontId="1" fillId="0" borderId="0" applyFont="0" applyFill="0" applyBorder="0" applyAlignment="0" applyProtection="0"/>
    <xf numFmtId="0" fontId="44" fillId="24" borderId="1" applyProtection="0"/>
    <xf numFmtId="0" fontId="1" fillId="0" borderId="0"/>
    <xf numFmtId="0" fontId="6" fillId="0" borderId="0"/>
    <xf numFmtId="0" fontId="1" fillId="0" borderId="0"/>
    <xf numFmtId="43" fontId="6" fillId="0" borderId="0" applyFont="0" applyFill="0" applyBorder="0" applyAlignment="0" applyProtection="0"/>
    <xf numFmtId="0" fontId="9" fillId="0" borderId="0"/>
    <xf numFmtId="9" fontId="6" fillId="0" borderId="0" applyFont="0" applyFill="0" applyBorder="0" applyAlignment="0" applyProtection="0"/>
  </cellStyleXfs>
  <cellXfs count="2008">
    <xf numFmtId="0" fontId="0" fillId="0" borderId="0" xfId="0"/>
    <xf numFmtId="0" fontId="4" fillId="2" borderId="0" xfId="3" applyFill="1"/>
    <xf numFmtId="0" fontId="4" fillId="3" borderId="0" xfId="3" applyFill="1" applyBorder="1" applyAlignment="1">
      <alignment horizontal="center"/>
    </xf>
    <xf numFmtId="0" fontId="4" fillId="0" borderId="0" xfId="3" applyFill="1" applyBorder="1" applyAlignment="1">
      <alignment horizontal="center"/>
    </xf>
    <xf numFmtId="0" fontId="4" fillId="2" borderId="7" xfId="3" applyFill="1" applyBorder="1"/>
    <xf numFmtId="0" fontId="4" fillId="2" borderId="8" xfId="3" applyFill="1" applyBorder="1"/>
    <xf numFmtId="43" fontId="4" fillId="2" borderId="8" xfId="1" applyFont="1" applyFill="1" applyBorder="1"/>
    <xf numFmtId="37" fontId="4" fillId="2" borderId="0" xfId="3" applyNumberFormat="1" applyFill="1" applyBorder="1"/>
    <xf numFmtId="0" fontId="7" fillId="2" borderId="9" xfId="3" applyFont="1" applyFill="1" applyBorder="1" applyAlignment="1">
      <alignment horizontal="right" vertical="center" wrapText="1"/>
    </xf>
    <xf numFmtId="0" fontId="4" fillId="0" borderId="0" xfId="3"/>
    <xf numFmtId="37" fontId="9" fillId="2" borderId="0" xfId="4" applyFont="1" applyFill="1" applyBorder="1" applyAlignment="1">
      <alignment horizontal="right"/>
    </xf>
    <xf numFmtId="37" fontId="9" fillId="2" borderId="0" xfId="4" applyNumberFormat="1" applyFont="1" applyFill="1" applyBorder="1" applyAlignment="1" applyProtection="1">
      <alignment horizontal="right"/>
    </xf>
    <xf numFmtId="37" fontId="9" fillId="2" borderId="0" xfId="4" applyFont="1" applyFill="1" applyBorder="1"/>
    <xf numFmtId="37" fontId="9" fillId="2" borderId="10" xfId="4" applyFont="1" applyFill="1" applyBorder="1" applyAlignment="1">
      <alignment horizontal="right"/>
    </xf>
    <xf numFmtId="37" fontId="9" fillId="2" borderId="10" xfId="4" applyFont="1" applyFill="1" applyBorder="1"/>
    <xf numFmtId="164" fontId="9" fillId="2" borderId="0" xfId="3" applyNumberFormat="1" applyFont="1" applyFill="1" applyBorder="1"/>
    <xf numFmtId="0" fontId="4" fillId="2" borderId="5" xfId="3" applyFill="1" applyBorder="1"/>
    <xf numFmtId="0" fontId="4" fillId="2" borderId="0" xfId="3" applyFill="1" applyBorder="1"/>
    <xf numFmtId="0" fontId="4" fillId="2" borderId="11" xfId="3" applyFill="1" applyBorder="1"/>
    <xf numFmtId="0" fontId="4" fillId="2" borderId="13" xfId="3" applyFill="1" applyBorder="1" applyAlignment="1">
      <alignment vertical="center"/>
    </xf>
    <xf numFmtId="0" fontId="4" fillId="2" borderId="16" xfId="3" applyFill="1" applyBorder="1" applyAlignment="1">
      <alignment horizontal="center" vertical="center"/>
    </xf>
    <xf numFmtId="0" fontId="4" fillId="2" borderId="17" xfId="3" applyFill="1" applyBorder="1" applyAlignment="1">
      <alignment horizontal="center" vertical="center"/>
    </xf>
    <xf numFmtId="0" fontId="4" fillId="3" borderId="0" xfId="3" applyFill="1" applyBorder="1" applyAlignment="1">
      <alignment horizontal="center" vertical="center"/>
    </xf>
    <xf numFmtId="0" fontId="4" fillId="0" borderId="0" xfId="3" applyFill="1" applyBorder="1" applyAlignment="1">
      <alignment horizontal="center" vertical="center"/>
    </xf>
    <xf numFmtId="0" fontId="4" fillId="2" borderId="5" xfId="3" applyFill="1" applyBorder="1" applyAlignment="1"/>
    <xf numFmtId="0" fontId="4" fillId="2" borderId="0" xfId="3" applyFill="1" applyBorder="1" applyAlignment="1"/>
    <xf numFmtId="0" fontId="10" fillId="2" borderId="0" xfId="3" applyFont="1" applyFill="1" applyAlignment="1">
      <alignment horizontal="center" vertical="center"/>
    </xf>
    <xf numFmtId="0" fontId="10" fillId="2" borderId="0" xfId="3" applyFont="1" applyFill="1" applyAlignment="1">
      <alignment horizontal="right" vertical="center"/>
    </xf>
    <xf numFmtId="0" fontId="10" fillId="2" borderId="0" xfId="3" applyFont="1" applyFill="1" applyAlignment="1">
      <alignment vertical="center"/>
    </xf>
    <xf numFmtId="0" fontId="10" fillId="2" borderId="6" xfId="3" applyFont="1" applyFill="1" applyBorder="1" applyAlignment="1">
      <alignment vertical="center"/>
    </xf>
    <xf numFmtId="0" fontId="4" fillId="2" borderId="18" xfId="3" applyFill="1" applyBorder="1"/>
    <xf numFmtId="37" fontId="11" fillId="4" borderId="0" xfId="4" applyFont="1" applyFill="1" applyBorder="1"/>
    <xf numFmtId="0" fontId="9" fillId="2" borderId="20" xfId="3" applyFont="1" applyFill="1" applyBorder="1" applyAlignment="1"/>
    <xf numFmtId="0" fontId="9" fillId="2" borderId="21" xfId="3" applyFont="1" applyFill="1" applyBorder="1" applyAlignment="1">
      <alignment horizontal="center"/>
    </xf>
    <xf numFmtId="0" fontId="9" fillId="2" borderId="22" xfId="3" applyFont="1" applyFill="1" applyBorder="1" applyAlignment="1"/>
    <xf numFmtId="0" fontId="9" fillId="2" borderId="23" xfId="3" applyFont="1" applyFill="1" applyBorder="1" applyAlignment="1"/>
    <xf numFmtId="0" fontId="5" fillId="3" borderId="0" xfId="3" applyFont="1" applyFill="1" applyBorder="1" applyAlignment="1">
      <alignment horizontal="center"/>
    </xf>
    <xf numFmtId="0" fontId="5" fillId="0" borderId="0" xfId="3" applyFont="1" applyFill="1" applyBorder="1" applyAlignment="1">
      <alignment horizontal="center"/>
    </xf>
    <xf numFmtId="0" fontId="4" fillId="2" borderId="27" xfId="3" applyFill="1" applyBorder="1"/>
    <xf numFmtId="0" fontId="12" fillId="0" borderId="0" xfId="5"/>
    <xf numFmtId="0" fontId="11" fillId="4" borderId="28" xfId="6" applyFont="1" applyFill="1" applyBorder="1" applyAlignment="1">
      <alignment horizontal="left" vertical="top"/>
    </xf>
    <xf numFmtId="0" fontId="11" fillId="3" borderId="28" xfId="6" applyFont="1" applyFill="1" applyBorder="1" applyAlignment="1">
      <alignment horizontal="left" vertical="top"/>
    </xf>
    <xf numFmtId="0" fontId="9" fillId="2" borderId="29" xfId="3" applyFont="1" applyFill="1" applyBorder="1" applyAlignment="1">
      <alignment horizontal="center"/>
    </xf>
    <xf numFmtId="0" fontId="9" fillId="2" borderId="30" xfId="3" applyFont="1" applyFill="1" applyBorder="1" applyAlignment="1">
      <alignment horizontal="center"/>
    </xf>
    <xf numFmtId="0" fontId="9" fillId="2" borderId="31" xfId="3" applyFont="1" applyFill="1" applyBorder="1" applyAlignment="1">
      <alignment horizontal="center"/>
    </xf>
    <xf numFmtId="0" fontId="9" fillId="2" borderId="32" xfId="3" applyFont="1" applyFill="1" applyBorder="1" applyAlignment="1">
      <alignment horizontal="center"/>
    </xf>
    <xf numFmtId="0" fontId="4" fillId="2" borderId="0" xfId="3" applyFill="1" applyBorder="1" applyAlignment="1">
      <alignment horizontal="center" vertical="center"/>
    </xf>
    <xf numFmtId="0" fontId="4" fillId="2" borderId="33" xfId="3" applyFill="1" applyBorder="1" applyAlignment="1"/>
    <xf numFmtId="0" fontId="4" fillId="2" borderId="34" xfId="3" applyFill="1" applyBorder="1" applyAlignment="1"/>
    <xf numFmtId="0" fontId="4" fillId="2" borderId="35" xfId="3" applyFill="1" applyBorder="1" applyAlignment="1"/>
    <xf numFmtId="0" fontId="4" fillId="2" borderId="33" xfId="3" applyFill="1" applyBorder="1"/>
    <xf numFmtId="0" fontId="4" fillId="2" borderId="0" xfId="3" applyFill="1" applyBorder="1" applyAlignment="1">
      <alignment horizontal="center"/>
    </xf>
    <xf numFmtId="0" fontId="9" fillId="2" borderId="37" xfId="3" applyFont="1" applyFill="1" applyBorder="1" applyAlignment="1">
      <alignment horizontal="center"/>
    </xf>
    <xf numFmtId="0" fontId="9" fillId="2" borderId="38" xfId="3" applyFont="1" applyFill="1" applyBorder="1" applyAlignment="1">
      <alignment horizontal="center"/>
    </xf>
    <xf numFmtId="0" fontId="9" fillId="2" borderId="39" xfId="3" applyFont="1" applyFill="1" applyBorder="1" applyAlignment="1">
      <alignment horizontal="center"/>
    </xf>
    <xf numFmtId="0" fontId="9" fillId="2" borderId="0" xfId="3" applyFont="1" applyFill="1" applyBorder="1" applyAlignment="1">
      <alignment horizontal="center"/>
    </xf>
    <xf numFmtId="0" fontId="9" fillId="2" borderId="40" xfId="3" applyFont="1" applyFill="1" applyBorder="1" applyAlignment="1">
      <alignment horizontal="center"/>
    </xf>
    <xf numFmtId="0" fontId="9" fillId="3" borderId="0" xfId="3" applyFont="1" applyFill="1" applyBorder="1" applyAlignment="1">
      <alignment horizontal="center"/>
    </xf>
    <xf numFmtId="0" fontId="9" fillId="0" borderId="0" xfId="3" applyFont="1" applyFill="1" applyBorder="1" applyAlignment="1">
      <alignment horizontal="center"/>
    </xf>
    <xf numFmtId="0" fontId="9" fillId="2" borderId="5" xfId="3" applyFont="1" applyFill="1" applyBorder="1" applyAlignment="1">
      <alignment horizontal="center"/>
    </xf>
    <xf numFmtId="166" fontId="4" fillId="0" borderId="0" xfId="7" applyNumberFormat="1"/>
    <xf numFmtId="167" fontId="13" fillId="0" borderId="41" xfId="1" applyNumberFormat="1" applyFont="1" applyFill="1" applyBorder="1" applyAlignment="1">
      <alignment horizontal="left"/>
    </xf>
    <xf numFmtId="167" fontId="14" fillId="0" borderId="0" xfId="1" applyNumberFormat="1" applyFont="1" applyFill="1" applyBorder="1" applyAlignment="1">
      <alignment horizontal="left" wrapText="1"/>
    </xf>
    <xf numFmtId="167" fontId="13" fillId="0" borderId="0" xfId="1" applyNumberFormat="1" applyFont="1" applyFill="1" applyBorder="1" applyAlignment="1">
      <alignment horizontal="left" wrapText="1"/>
    </xf>
    <xf numFmtId="37" fontId="4" fillId="2" borderId="11" xfId="3" applyNumberFormat="1" applyFill="1" applyBorder="1"/>
    <xf numFmtId="37" fontId="4" fillId="3" borderId="0" xfId="3" applyNumberFormat="1" applyFill="1" applyBorder="1"/>
    <xf numFmtId="9" fontId="4" fillId="0" borderId="0" xfId="2" applyFont="1" applyFill="1" applyBorder="1"/>
    <xf numFmtId="37" fontId="4" fillId="2" borderId="5" xfId="3" applyNumberFormat="1" applyFill="1" applyBorder="1"/>
    <xf numFmtId="0" fontId="10" fillId="2" borderId="6" xfId="3" applyFont="1" applyFill="1" applyBorder="1" applyAlignment="1">
      <alignment horizontal="right" vertical="center"/>
    </xf>
    <xf numFmtId="0" fontId="10" fillId="2" borderId="9" xfId="3" applyFont="1" applyFill="1" applyBorder="1" applyAlignment="1">
      <alignment horizontal="center" vertical="center"/>
    </xf>
    <xf numFmtId="0" fontId="10" fillId="2" borderId="9" xfId="3" applyFont="1" applyFill="1" applyBorder="1" applyAlignment="1">
      <alignment horizontal="right" vertical="center"/>
    </xf>
    <xf numFmtId="0" fontId="10" fillId="2" borderId="9" xfId="3" applyFont="1" applyFill="1" applyBorder="1" applyAlignment="1">
      <alignment vertical="center"/>
    </xf>
    <xf numFmtId="0" fontId="10" fillId="2" borderId="42" xfId="3" applyFont="1" applyFill="1" applyBorder="1" applyAlignment="1">
      <alignment horizontal="right" vertical="center"/>
    </xf>
    <xf numFmtId="37" fontId="4" fillId="2" borderId="43" xfId="3" applyNumberFormat="1" applyFill="1" applyBorder="1"/>
    <xf numFmtId="168" fontId="9" fillId="2" borderId="0" xfId="3" quotePrefix="1" applyNumberFormat="1" applyFont="1" applyFill="1" applyBorder="1" applyAlignment="1" applyProtection="1">
      <alignment horizontal="right"/>
    </xf>
    <xf numFmtId="168" fontId="9" fillId="2" borderId="0" xfId="3" applyNumberFormat="1" applyFont="1" applyFill="1" applyBorder="1" applyAlignment="1" applyProtection="1">
      <alignment horizontal="right"/>
    </xf>
    <xf numFmtId="168" fontId="9" fillId="2" borderId="0" xfId="3" applyNumberFormat="1" applyFont="1" applyFill="1" applyBorder="1" applyAlignment="1">
      <alignment horizontal="right"/>
    </xf>
    <xf numFmtId="0" fontId="10" fillId="2" borderId="16" xfId="3" applyFont="1" applyFill="1" applyBorder="1" applyAlignment="1">
      <alignment horizontal="center" vertical="center"/>
    </xf>
    <xf numFmtId="0" fontId="10" fillId="2" borderId="16" xfId="3" applyFont="1" applyFill="1" applyBorder="1" applyAlignment="1">
      <alignment vertical="center"/>
    </xf>
    <xf numFmtId="0" fontId="10" fillId="2" borderId="17" xfId="3" applyFont="1" applyFill="1" applyBorder="1" applyAlignment="1">
      <alignment horizontal="right" vertical="center"/>
    </xf>
    <xf numFmtId="0" fontId="9" fillId="0" borderId="0" xfId="6" applyAlignment="1">
      <alignment horizontal="right"/>
    </xf>
    <xf numFmtId="0" fontId="10" fillId="0" borderId="0" xfId="3" applyFont="1" applyAlignment="1">
      <alignment horizontal="center" vertical="center"/>
    </xf>
    <xf numFmtId="0" fontId="10" fillId="0" borderId="0" xfId="3" applyFont="1" applyAlignment="1">
      <alignment vertical="center"/>
    </xf>
    <xf numFmtId="0" fontId="10" fillId="0" borderId="0" xfId="3" applyFont="1" applyAlignment="1">
      <alignment horizontal="right" vertical="center"/>
    </xf>
    <xf numFmtId="0" fontId="10" fillId="0" borderId="6" xfId="3" applyFont="1" applyBorder="1" applyAlignment="1">
      <alignment vertical="center"/>
    </xf>
    <xf numFmtId="0" fontId="4" fillId="0" borderId="27" xfId="3" applyBorder="1"/>
    <xf numFmtId="0" fontId="10" fillId="0" borderId="6" xfId="3" applyFont="1" applyBorder="1" applyAlignment="1">
      <alignment horizontal="right" vertical="center"/>
    </xf>
    <xf numFmtId="0" fontId="10" fillId="0" borderId="16" xfId="3" applyFont="1" applyBorder="1" applyAlignment="1">
      <alignment horizontal="center" vertical="center"/>
    </xf>
    <xf numFmtId="0" fontId="10" fillId="0" borderId="16" xfId="3" applyFont="1" applyBorder="1" applyAlignment="1">
      <alignment vertical="center"/>
    </xf>
    <xf numFmtId="0" fontId="10" fillId="0" borderId="16" xfId="3" applyFont="1" applyBorder="1" applyAlignment="1">
      <alignment horizontal="right" vertical="center"/>
    </xf>
    <xf numFmtId="0" fontId="10" fillId="0" borderId="17" xfId="3" applyFont="1" applyBorder="1" applyAlignment="1">
      <alignment vertical="center"/>
    </xf>
    <xf numFmtId="0" fontId="10" fillId="0" borderId="0" xfId="3" applyFont="1" applyAlignment="1">
      <alignment vertical="center" wrapText="1"/>
    </xf>
    <xf numFmtId="0" fontId="10" fillId="0" borderId="0" xfId="3" applyFont="1" applyBorder="1" applyAlignment="1">
      <alignment vertical="center"/>
    </xf>
    <xf numFmtId="0" fontId="10" fillId="0" borderId="0" xfId="3" applyFont="1" applyBorder="1" applyAlignment="1">
      <alignment horizontal="right" vertical="center"/>
    </xf>
    <xf numFmtId="0" fontId="4" fillId="0" borderId="45" xfId="3" applyBorder="1"/>
    <xf numFmtId="0" fontId="11" fillId="0" borderId="0" xfId="6" applyFont="1" applyFill="1" applyBorder="1" applyAlignment="1">
      <alignment vertical="center"/>
    </xf>
    <xf numFmtId="166" fontId="4" fillId="0" borderId="0" xfId="7" applyNumberFormat="1" applyFill="1" applyBorder="1"/>
    <xf numFmtId="37" fontId="11" fillId="2" borderId="10" xfId="4" applyFont="1" applyFill="1" applyBorder="1" applyAlignment="1">
      <alignment horizontal="right"/>
    </xf>
    <xf numFmtId="0" fontId="9" fillId="2" borderId="46" xfId="3" applyFont="1" applyFill="1" applyBorder="1" applyAlignment="1">
      <alignment horizontal="centerContinuous"/>
    </xf>
    <xf numFmtId="0" fontId="9" fillId="2" borderId="47" xfId="3" applyFont="1" applyFill="1" applyBorder="1" applyAlignment="1">
      <alignment horizontal="centerContinuous"/>
    </xf>
    <xf numFmtId="0" fontId="9" fillId="2" borderId="48" xfId="3" applyFont="1" applyFill="1" applyBorder="1" applyAlignment="1">
      <alignment horizontal="centerContinuous"/>
    </xf>
    <xf numFmtId="0" fontId="9" fillId="0" borderId="0" xfId="3" applyFont="1" applyFill="1" applyBorder="1" applyAlignment="1">
      <alignment horizontal="center" vertical="center"/>
    </xf>
    <xf numFmtId="0" fontId="4" fillId="0" borderId="0" xfId="3" applyFill="1" applyBorder="1"/>
    <xf numFmtId="164" fontId="9" fillId="0" borderId="0" xfId="3" applyNumberFormat="1" applyFont="1" applyFill="1" applyBorder="1"/>
    <xf numFmtId="169" fontId="9" fillId="0" borderId="0" xfId="3" applyNumberFormat="1" applyFont="1" applyFill="1" applyBorder="1"/>
    <xf numFmtId="170" fontId="9" fillId="0" borderId="0" xfId="3" applyNumberFormat="1" applyFont="1" applyFill="1" applyBorder="1" applyAlignment="1" applyProtection="1">
      <alignment horizontal="right"/>
    </xf>
    <xf numFmtId="171" fontId="4" fillId="0" borderId="0" xfId="7" applyNumberFormat="1" applyFill="1" applyBorder="1"/>
    <xf numFmtId="164" fontId="9" fillId="0" borderId="0" xfId="3" applyNumberFormat="1" applyFont="1" applyFill="1" applyBorder="1" applyAlignment="1">
      <alignment vertical="center"/>
    </xf>
    <xf numFmtId="164" fontId="9" fillId="0" borderId="0" xfId="3" applyNumberFormat="1" applyFont="1" applyFill="1" applyBorder="1" applyAlignment="1">
      <alignment horizontal="right"/>
    </xf>
    <xf numFmtId="165" fontId="4" fillId="0" borderId="0" xfId="7" applyFill="1" applyBorder="1"/>
    <xf numFmtId="169" fontId="9" fillId="0" borderId="0" xfId="3" applyNumberFormat="1" applyFont="1" applyFill="1" applyBorder="1" applyAlignment="1">
      <alignment horizontal="right"/>
    </xf>
    <xf numFmtId="0" fontId="9" fillId="0" borderId="0" xfId="3" applyFont="1" applyFill="1" applyBorder="1" applyAlignment="1">
      <alignment horizontal="center" vertical="center" wrapText="1"/>
    </xf>
    <xf numFmtId="0" fontId="4" fillId="0" borderId="0" xfId="3" applyFill="1" applyBorder="1" applyAlignment="1">
      <alignment horizontal="center" vertical="center" wrapText="1"/>
    </xf>
    <xf numFmtId="164" fontId="11" fillId="0" borderId="0" xfId="3" applyNumberFormat="1" applyFont="1" applyFill="1" applyBorder="1"/>
    <xf numFmtId="169" fontId="11" fillId="0" borderId="0" xfId="3" applyNumberFormat="1" applyFont="1" applyFill="1" applyBorder="1"/>
    <xf numFmtId="164" fontId="11" fillId="0" borderId="0" xfId="3" applyNumberFormat="1" applyFont="1" applyFill="1" applyBorder="1" applyAlignment="1">
      <alignment vertical="center"/>
    </xf>
    <xf numFmtId="164" fontId="11" fillId="0" borderId="0" xfId="3" applyNumberFormat="1" applyFont="1" applyFill="1" applyBorder="1" applyAlignment="1">
      <alignment horizontal="right"/>
    </xf>
    <xf numFmtId="169" fontId="11" fillId="0" borderId="0" xfId="3" applyNumberFormat="1" applyFont="1" applyFill="1" applyBorder="1" applyAlignment="1">
      <alignment horizontal="right"/>
    </xf>
    <xf numFmtId="167" fontId="13" fillId="0" borderId="0" xfId="1" applyNumberFormat="1" applyFont="1" applyFill="1" applyBorder="1" applyAlignment="1">
      <alignment horizontal="left"/>
    </xf>
    <xf numFmtId="0" fontId="4" fillId="0" borderId="7" xfId="3" applyFont="1" applyBorder="1"/>
    <xf numFmtId="0" fontId="4" fillId="0" borderId="8" xfId="3" applyFont="1" applyBorder="1"/>
    <xf numFmtId="0" fontId="10" fillId="2" borderId="8" xfId="3" applyFont="1" applyFill="1" applyBorder="1" applyAlignment="1">
      <alignment horizontal="right" vertical="center"/>
    </xf>
    <xf numFmtId="0" fontId="10" fillId="2" borderId="14" xfId="3" applyFont="1" applyFill="1" applyBorder="1" applyAlignment="1">
      <alignment horizontal="right" vertical="center"/>
    </xf>
    <xf numFmtId="0" fontId="4" fillId="2" borderId="15" xfId="3" applyFill="1" applyBorder="1"/>
    <xf numFmtId="0" fontId="9" fillId="2" borderId="8" xfId="3" applyFont="1" applyFill="1" applyBorder="1" applyAlignment="1">
      <alignment horizontal="centerContinuous"/>
    </xf>
    <xf numFmtId="0" fontId="9" fillId="2" borderId="15" xfId="3" applyFont="1" applyFill="1" applyBorder="1" applyAlignment="1">
      <alignment horizontal="centerContinuous"/>
    </xf>
    <xf numFmtId="0" fontId="10" fillId="0" borderId="0" xfId="3" applyFont="1" applyAlignment="1">
      <alignment horizontal="left" vertical="center"/>
    </xf>
    <xf numFmtId="0" fontId="10" fillId="0" borderId="11" xfId="3" applyFont="1" applyBorder="1" applyAlignment="1">
      <alignment horizontal="left" vertical="center"/>
    </xf>
    <xf numFmtId="0" fontId="4" fillId="0" borderId="0" xfId="3" applyFont="1"/>
    <xf numFmtId="0" fontId="9" fillId="2" borderId="0" xfId="3" applyFont="1" applyFill="1" applyBorder="1" applyAlignment="1">
      <alignment horizontal="centerContinuous"/>
    </xf>
    <xf numFmtId="0" fontId="9" fillId="2" borderId="6" xfId="3" applyFont="1" applyFill="1" applyBorder="1" applyAlignment="1">
      <alignment horizontal="centerContinuous"/>
    </xf>
    <xf numFmtId="0" fontId="9" fillId="0" borderId="0" xfId="3" applyFont="1" applyFill="1" applyBorder="1"/>
    <xf numFmtId="166" fontId="4" fillId="3" borderId="0" xfId="7" applyNumberFormat="1" applyFill="1" applyBorder="1"/>
    <xf numFmtId="166" fontId="4" fillId="3" borderId="11" xfId="7" applyNumberFormat="1" applyFill="1" applyBorder="1"/>
    <xf numFmtId="166" fontId="4" fillId="3" borderId="6" xfId="7" applyNumberFormat="1" applyFill="1" applyBorder="1"/>
    <xf numFmtId="169" fontId="9" fillId="2" borderId="0" xfId="3" applyNumberFormat="1" applyFont="1" applyFill="1" applyBorder="1" applyAlignment="1">
      <alignment horizontal="right"/>
    </xf>
    <xf numFmtId="0" fontId="9" fillId="2" borderId="6" xfId="3" applyFont="1" applyFill="1" applyBorder="1" applyAlignment="1">
      <alignment horizontal="center"/>
    </xf>
    <xf numFmtId="172" fontId="9" fillId="4" borderId="0" xfId="6" applyNumberFormat="1" applyFont="1" applyFill="1" applyBorder="1" applyAlignment="1">
      <alignment horizontal="right"/>
    </xf>
    <xf numFmtId="169" fontId="9" fillId="2" borderId="6" xfId="3" applyNumberFormat="1" applyFont="1" applyFill="1" applyBorder="1" applyAlignment="1">
      <alignment horizontal="right"/>
    </xf>
    <xf numFmtId="0" fontId="11" fillId="0" borderId="0" xfId="3" applyFont="1" applyFill="1" applyBorder="1"/>
    <xf numFmtId="169" fontId="11" fillId="2" borderId="0" xfId="3" applyNumberFormat="1" applyFont="1" applyFill="1" applyBorder="1" applyAlignment="1">
      <alignment horizontal="right"/>
    </xf>
    <xf numFmtId="172" fontId="11" fillId="4" borderId="0" xfId="6" applyNumberFormat="1" applyFont="1" applyFill="1" applyBorder="1" applyAlignment="1">
      <alignment horizontal="right"/>
    </xf>
    <xf numFmtId="169" fontId="11" fillId="2" borderId="6" xfId="3" applyNumberFormat="1" applyFont="1" applyFill="1" applyBorder="1" applyAlignment="1">
      <alignment horizontal="right"/>
    </xf>
    <xf numFmtId="167" fontId="9" fillId="0" borderId="0" xfId="3" applyNumberFormat="1" applyFont="1" applyFill="1" applyBorder="1"/>
    <xf numFmtId="167" fontId="4" fillId="0" borderId="0" xfId="7" applyNumberFormat="1" applyFill="1" applyBorder="1"/>
    <xf numFmtId="167" fontId="9" fillId="0" borderId="0" xfId="3" applyNumberFormat="1" applyFont="1" applyFill="1" applyBorder="1" applyAlignment="1">
      <alignment vertical="center"/>
    </xf>
    <xf numFmtId="167" fontId="9" fillId="0" borderId="0" xfId="3" applyNumberFormat="1" applyFont="1" applyFill="1" applyBorder="1" applyAlignment="1">
      <alignment horizontal="right"/>
    </xf>
    <xf numFmtId="167" fontId="4" fillId="0" borderId="0" xfId="3" applyNumberFormat="1" applyFill="1" applyBorder="1"/>
    <xf numFmtId="167" fontId="4" fillId="2" borderId="0" xfId="3" applyNumberFormat="1" applyFill="1"/>
    <xf numFmtId="167" fontId="9" fillId="0" borderId="0" xfId="3" applyNumberFormat="1" applyFont="1" applyFill="1" applyBorder="1" applyAlignment="1">
      <alignment vertical="center" wrapText="1"/>
    </xf>
    <xf numFmtId="167" fontId="9" fillId="0" borderId="0" xfId="3" applyNumberFormat="1" applyFont="1" applyFill="1" applyBorder="1" applyAlignment="1">
      <alignment horizontal="center" vertical="center" wrapText="1"/>
    </xf>
    <xf numFmtId="167" fontId="4" fillId="0" borderId="0" xfId="3" applyNumberFormat="1" applyFill="1" applyBorder="1" applyAlignment="1">
      <alignment vertical="center" wrapText="1"/>
    </xf>
    <xf numFmtId="167" fontId="9" fillId="0" borderId="0" xfId="3" applyNumberFormat="1" applyFont="1" applyFill="1" applyBorder="1" applyAlignment="1">
      <alignment horizontal="center" vertical="center"/>
    </xf>
    <xf numFmtId="167" fontId="4" fillId="0" borderId="0" xfId="3" applyNumberFormat="1" applyFill="1" applyBorder="1" applyAlignment="1">
      <alignment horizontal="center" vertical="center" wrapText="1"/>
    </xf>
    <xf numFmtId="167" fontId="11" fillId="0" borderId="0" xfId="3" quotePrefix="1" applyNumberFormat="1" applyFont="1" applyFill="1" applyBorder="1" applyAlignment="1" applyProtection="1">
      <alignment horizontal="right"/>
    </xf>
    <xf numFmtId="167" fontId="11" fillId="0" borderId="0" xfId="3" applyNumberFormat="1" applyFont="1" applyFill="1" applyBorder="1" applyAlignment="1" applyProtection="1">
      <alignment horizontal="right"/>
    </xf>
    <xf numFmtId="167" fontId="11" fillId="0" borderId="0" xfId="3" applyNumberFormat="1" applyFont="1" applyFill="1" applyBorder="1" applyAlignment="1">
      <alignment horizontal="right"/>
    </xf>
    <xf numFmtId="167" fontId="4" fillId="5" borderId="0" xfId="3" applyNumberFormat="1" applyFill="1"/>
    <xf numFmtId="167" fontId="4" fillId="5" borderId="11" xfId="3" applyNumberFormat="1" applyFill="1" applyBorder="1"/>
    <xf numFmtId="167" fontId="4" fillId="5" borderId="0" xfId="7" applyNumberFormat="1" applyFill="1" applyBorder="1"/>
    <xf numFmtId="167" fontId="4" fillId="2" borderId="49" xfId="3" applyNumberFormat="1" applyFill="1" applyBorder="1"/>
    <xf numFmtId="167" fontId="9" fillId="2" borderId="16" xfId="3" applyNumberFormat="1" applyFont="1" applyFill="1" applyBorder="1" applyAlignment="1">
      <alignment horizontal="right"/>
    </xf>
    <xf numFmtId="167" fontId="9" fillId="4" borderId="0" xfId="6" applyNumberFormat="1" applyFont="1" applyFill="1" applyBorder="1" applyAlignment="1">
      <alignment horizontal="right"/>
    </xf>
    <xf numFmtId="167" fontId="11" fillId="4" borderId="0" xfId="6" applyNumberFormat="1" applyFont="1" applyFill="1" applyBorder="1" applyAlignment="1">
      <alignment horizontal="right"/>
    </xf>
    <xf numFmtId="167" fontId="9" fillId="2" borderId="17" xfId="3" applyNumberFormat="1" applyFont="1" applyFill="1" applyBorder="1" applyAlignment="1">
      <alignment horizontal="right"/>
    </xf>
    <xf numFmtId="167" fontId="4" fillId="0" borderId="0" xfId="3" applyNumberFormat="1"/>
    <xf numFmtId="167" fontId="9" fillId="0" borderId="0" xfId="3" applyNumberFormat="1" applyFont="1" applyFill="1" applyBorder="1" applyAlignment="1"/>
    <xf numFmtId="167" fontId="9" fillId="0" borderId="0" xfId="3" applyNumberFormat="1" applyFont="1" applyFill="1" applyBorder="1" applyAlignment="1">
      <alignment horizontal="center"/>
    </xf>
    <xf numFmtId="167" fontId="11" fillId="0" borderId="0" xfId="3" applyNumberFormat="1" applyFont="1" applyFill="1" applyBorder="1"/>
    <xf numFmtId="172" fontId="9" fillId="0" borderId="0" xfId="3" quotePrefix="1" applyNumberFormat="1" applyFont="1" applyFill="1" applyBorder="1" applyAlignment="1" applyProtection="1">
      <alignment horizontal="right"/>
    </xf>
    <xf numFmtId="172" fontId="9" fillId="0" borderId="0" xfId="3" applyNumberFormat="1" applyFont="1" applyFill="1" applyBorder="1" applyAlignment="1" applyProtection="1">
      <alignment horizontal="right"/>
    </xf>
    <xf numFmtId="173" fontId="11" fillId="0" borderId="0" xfId="3" applyNumberFormat="1" applyFont="1" applyFill="1" applyBorder="1" applyAlignment="1">
      <alignment horizontal="right"/>
    </xf>
    <xf numFmtId="172" fontId="9" fillId="0" borderId="0" xfId="3" applyNumberFormat="1" applyFont="1" applyFill="1" applyBorder="1" applyAlignment="1">
      <alignment horizontal="right"/>
    </xf>
    <xf numFmtId="168" fontId="9" fillId="0" borderId="0" xfId="3" quotePrefix="1" applyNumberFormat="1" applyFont="1" applyFill="1" applyBorder="1" applyAlignment="1" applyProtection="1">
      <alignment horizontal="right"/>
    </xf>
    <xf numFmtId="168" fontId="9" fillId="0" borderId="0" xfId="3" applyNumberFormat="1" applyFont="1" applyFill="1" applyBorder="1" applyAlignment="1" applyProtection="1">
      <alignment horizontal="right"/>
    </xf>
    <xf numFmtId="168" fontId="9" fillId="0" borderId="0" xfId="3" applyNumberFormat="1" applyFont="1" applyFill="1" applyBorder="1" applyAlignment="1">
      <alignment horizontal="right"/>
    </xf>
    <xf numFmtId="37" fontId="11" fillId="0" borderId="0" xfId="4" applyFont="1" applyFill="1" applyBorder="1" applyAlignment="1">
      <alignment horizontal="right"/>
    </xf>
    <xf numFmtId="167" fontId="17" fillId="5" borderId="5" xfId="3" applyNumberFormat="1" applyFont="1" applyFill="1" applyBorder="1" applyAlignment="1">
      <alignment horizontal="center" vertical="center" wrapText="1"/>
    </xf>
    <xf numFmtId="167" fontId="17" fillId="5" borderId="0" xfId="3" applyNumberFormat="1" applyFont="1" applyFill="1" applyBorder="1"/>
    <xf numFmtId="166" fontId="17" fillId="6" borderId="50" xfId="3" applyNumberFormat="1" applyFont="1" applyFill="1" applyBorder="1" applyAlignment="1">
      <alignment horizontal="left" vertical="center"/>
    </xf>
    <xf numFmtId="166" fontId="17" fillId="6" borderId="0" xfId="3" applyNumberFormat="1" applyFont="1" applyFill="1" applyBorder="1" applyAlignment="1">
      <alignment horizontal="left" vertical="center"/>
    </xf>
    <xf numFmtId="166" fontId="17" fillId="6" borderId="8" xfId="3" applyNumberFormat="1" applyFont="1" applyFill="1" applyBorder="1" applyAlignment="1">
      <alignment horizontal="left" vertical="center"/>
    </xf>
    <xf numFmtId="166" fontId="17" fillId="6" borderId="14" xfId="3" applyNumberFormat="1" applyFont="1" applyFill="1" applyBorder="1" applyAlignment="1">
      <alignment horizontal="left" vertical="center"/>
    </xf>
    <xf numFmtId="166" fontId="17" fillId="6" borderId="11" xfId="3" applyNumberFormat="1" applyFont="1" applyFill="1" applyBorder="1" applyAlignment="1">
      <alignment horizontal="left" vertical="center"/>
    </xf>
    <xf numFmtId="174" fontId="9" fillId="0" borderId="0" xfId="3" applyNumberFormat="1" applyFont="1" applyFill="1" applyBorder="1" applyAlignment="1">
      <alignment horizontal="center"/>
    </xf>
    <xf numFmtId="0" fontId="17" fillId="6" borderId="0" xfId="3" applyFont="1" applyFill="1" applyBorder="1" applyAlignment="1">
      <alignment horizontal="center" vertical="center" wrapText="1"/>
    </xf>
    <xf numFmtId="0" fontId="17" fillId="6" borderId="0" xfId="3" applyFont="1" applyFill="1" applyBorder="1"/>
    <xf numFmtId="0" fontId="10" fillId="2" borderId="0" xfId="3" applyFont="1" applyFill="1" applyBorder="1" applyAlignment="1">
      <alignment horizontal="right" vertical="center"/>
    </xf>
    <xf numFmtId="166" fontId="4" fillId="0" borderId="0" xfId="7" applyNumberFormat="1" applyBorder="1"/>
    <xf numFmtId="166" fontId="4" fillId="0" borderId="11" xfId="7" applyNumberFormat="1" applyBorder="1"/>
    <xf numFmtId="0" fontId="4" fillId="0" borderId="0" xfId="3" applyBorder="1"/>
    <xf numFmtId="0" fontId="4" fillId="0" borderId="11" xfId="3" applyBorder="1"/>
    <xf numFmtId="0" fontId="19" fillId="0" borderId="11" xfId="3" applyFont="1" applyBorder="1"/>
    <xf numFmtId="0" fontId="4" fillId="0" borderId="51" xfId="3" applyBorder="1"/>
    <xf numFmtId="0" fontId="4" fillId="0" borderId="52" xfId="3" applyBorder="1"/>
    <xf numFmtId="166" fontId="4" fillId="0" borderId="52" xfId="7" applyNumberFormat="1" applyBorder="1"/>
    <xf numFmtId="166" fontId="4" fillId="0" borderId="51" xfId="7" applyNumberFormat="1" applyBorder="1"/>
    <xf numFmtId="0" fontId="20" fillId="2" borderId="7" xfId="3" applyFont="1" applyFill="1" applyBorder="1" applyAlignment="1">
      <alignment horizontal="center"/>
    </xf>
    <xf numFmtId="166" fontId="17" fillId="2" borderId="5" xfId="7" applyNumberFormat="1" applyFont="1" applyFill="1" applyBorder="1"/>
    <xf numFmtId="0" fontId="20" fillId="2" borderId="8" xfId="3" applyFont="1" applyFill="1" applyBorder="1" applyAlignment="1">
      <alignment horizontal="center"/>
    </xf>
    <xf numFmtId="9" fontId="4" fillId="0" borderId="49" xfId="8" applyBorder="1"/>
    <xf numFmtId="166" fontId="17" fillId="2" borderId="0" xfId="7" applyNumberFormat="1" applyFont="1" applyFill="1" applyBorder="1"/>
    <xf numFmtId="0" fontId="20" fillId="2" borderId="15" xfId="3" applyFont="1" applyFill="1" applyBorder="1" applyAlignment="1">
      <alignment horizontal="center"/>
    </xf>
    <xf numFmtId="0" fontId="4" fillId="0" borderId="53" xfId="3" applyBorder="1"/>
    <xf numFmtId="0" fontId="4" fillId="0" borderId="54" xfId="3" applyBorder="1"/>
    <xf numFmtId="9" fontId="4" fillId="0" borderId="9" xfId="8" applyBorder="1"/>
    <xf numFmtId="166" fontId="17" fillId="2" borderId="6" xfId="7" applyNumberFormat="1" applyFont="1" applyFill="1" applyBorder="1"/>
    <xf numFmtId="166" fontId="4" fillId="0" borderId="0" xfId="3" applyNumberFormat="1"/>
    <xf numFmtId="9" fontId="4" fillId="0" borderId="17" xfId="8" applyBorder="1"/>
    <xf numFmtId="166" fontId="4" fillId="0" borderId="11" xfId="7" applyNumberFormat="1" applyFill="1" applyBorder="1"/>
    <xf numFmtId="167" fontId="13" fillId="0" borderId="55" xfId="1" applyNumberFormat="1" applyFont="1" applyFill="1" applyBorder="1" applyAlignment="1">
      <alignment horizontal="left"/>
    </xf>
    <xf numFmtId="37" fontId="4" fillId="0" borderId="0" xfId="3" applyNumberFormat="1" applyFill="1" applyBorder="1"/>
    <xf numFmtId="0" fontId="4" fillId="0" borderId="33" xfId="3" applyBorder="1"/>
    <xf numFmtId="0" fontId="4" fillId="0" borderId="34" xfId="3" applyBorder="1"/>
    <xf numFmtId="0" fontId="10" fillId="2" borderId="34" xfId="3" applyFont="1" applyFill="1" applyBorder="1" applyAlignment="1">
      <alignment horizontal="right" vertical="center"/>
    </xf>
    <xf numFmtId="37" fontId="4" fillId="2" borderId="34" xfId="3" applyNumberFormat="1" applyFill="1" applyBorder="1"/>
    <xf numFmtId="0" fontId="4" fillId="2" borderId="35" xfId="3" applyFill="1" applyBorder="1"/>
    <xf numFmtId="0" fontId="10" fillId="2" borderId="33" xfId="3" applyFont="1" applyFill="1" applyBorder="1" applyAlignment="1">
      <alignment horizontal="right" vertical="center"/>
    </xf>
    <xf numFmtId="0" fontId="4" fillId="0" borderId="6" xfId="3" applyBorder="1"/>
    <xf numFmtId="0" fontId="4" fillId="0" borderId="0" xfId="3" applyFont="1" applyFill="1" applyBorder="1"/>
    <xf numFmtId="0" fontId="4" fillId="3" borderId="0" xfId="3" applyFont="1" applyFill="1"/>
    <xf numFmtId="0" fontId="4" fillId="6" borderId="0" xfId="3" applyFont="1" applyFill="1"/>
    <xf numFmtId="167" fontId="13" fillId="0" borderId="9" xfId="1" applyNumberFormat="1" applyFont="1" applyFill="1" applyBorder="1" applyAlignment="1">
      <alignment horizontal="left"/>
    </xf>
    <xf numFmtId="166" fontId="4" fillId="0" borderId="9" xfId="7" applyNumberFormat="1" applyBorder="1"/>
    <xf numFmtId="0" fontId="4" fillId="0" borderId="17" xfId="3" applyBorder="1"/>
    <xf numFmtId="0" fontId="4" fillId="0" borderId="7" xfId="3" applyBorder="1"/>
    <xf numFmtId="0" fontId="4" fillId="0" borderId="8" xfId="3" applyBorder="1"/>
    <xf numFmtId="0" fontId="10" fillId="2" borderId="15" xfId="3" applyFont="1" applyFill="1" applyBorder="1" applyAlignment="1">
      <alignment horizontal="right" vertical="center"/>
    </xf>
    <xf numFmtId="0" fontId="4" fillId="0" borderId="9" xfId="3" applyBorder="1"/>
    <xf numFmtId="0" fontId="4" fillId="3" borderId="0" xfId="3" applyFill="1"/>
    <xf numFmtId="0" fontId="4" fillId="0" borderId="0" xfId="3" applyFill="1"/>
    <xf numFmtId="0" fontId="0" fillId="0" borderId="0" xfId="0" applyFont="1" applyBorder="1" applyAlignment="1">
      <alignment horizontal="center" vertical="center"/>
    </xf>
    <xf numFmtId="0" fontId="0" fillId="0" borderId="0" xfId="0" applyFont="1" applyBorder="1" applyAlignment="1">
      <alignment horizontal="left" vertical="center"/>
    </xf>
    <xf numFmtId="3" fontId="0" fillId="0" borderId="0" xfId="0" applyNumberFormat="1" applyFont="1" applyBorder="1" applyAlignment="1">
      <alignment horizontal="left" vertical="center"/>
    </xf>
    <xf numFmtId="1" fontId="0" fillId="0" borderId="0" xfId="0" applyNumberFormat="1" applyFont="1" applyBorder="1" applyAlignment="1">
      <alignment horizontal="left" vertical="center"/>
    </xf>
    <xf numFmtId="167" fontId="0" fillId="0" borderId="0" xfId="1" applyNumberFormat="1" applyFont="1" applyBorder="1" applyAlignment="1">
      <alignment horizontal="left" vertical="center"/>
    </xf>
    <xf numFmtId="3" fontId="0" fillId="0" borderId="0" xfId="0" applyNumberFormat="1" applyFont="1" applyBorder="1" applyAlignment="1">
      <alignment horizontal="center" vertical="center"/>
    </xf>
    <xf numFmtId="167" fontId="0" fillId="0" borderId="0" xfId="1" applyNumberFormat="1" applyFont="1" applyBorder="1" applyAlignment="1">
      <alignment horizontal="center" vertical="center"/>
    </xf>
    <xf numFmtId="167" fontId="23" fillId="0" borderId="0" xfId="0" applyNumberFormat="1" applyFont="1" applyBorder="1" applyAlignment="1">
      <alignment horizontal="center" vertical="center"/>
    </xf>
    <xf numFmtId="175" fontId="23" fillId="0" borderId="0" xfId="0" applyNumberFormat="1" applyFont="1" applyBorder="1" applyAlignment="1">
      <alignment horizontal="left" vertical="center"/>
    </xf>
    <xf numFmtId="0" fontId="23" fillId="0" borderId="0" xfId="0" applyFont="1" applyBorder="1" applyAlignment="1">
      <alignment horizontal="center" vertical="center"/>
    </xf>
    <xf numFmtId="167" fontId="19" fillId="0" borderId="56" xfId="1" applyNumberFormat="1" applyFont="1" applyBorder="1"/>
    <xf numFmtId="176" fontId="4" fillId="0" borderId="0" xfId="0" applyNumberFormat="1" applyFont="1" applyBorder="1"/>
    <xf numFmtId="0" fontId="24" fillId="0" borderId="0" xfId="0" applyFont="1" applyBorder="1" applyAlignment="1">
      <alignment horizontal="center" vertical="center"/>
    </xf>
    <xf numFmtId="0" fontId="23" fillId="0" borderId="0" xfId="0" applyFont="1" applyBorder="1" applyAlignment="1">
      <alignment horizontal="center" vertical="center" wrapText="1"/>
    </xf>
    <xf numFmtId="0" fontId="23" fillId="0" borderId="0" xfId="0" applyFont="1" applyAlignment="1">
      <alignment horizontal="left" vertical="center" wrapText="1"/>
    </xf>
    <xf numFmtId="3" fontId="23" fillId="0" borderId="5" xfId="0" applyNumberFormat="1" applyFont="1" applyBorder="1" applyAlignment="1">
      <alignment horizontal="center" vertical="center" wrapText="1"/>
    </xf>
    <xf numFmtId="1" fontId="23" fillId="8" borderId="0" xfId="0" applyNumberFormat="1" applyFont="1" applyFill="1" applyBorder="1" applyAlignment="1">
      <alignment horizontal="center" vertical="center" wrapText="1"/>
    </xf>
    <xf numFmtId="3" fontId="23" fillId="0" borderId="0" xfId="0" applyNumberFormat="1" applyFont="1" applyBorder="1" applyAlignment="1">
      <alignment horizontal="center" vertical="center" wrapText="1"/>
    </xf>
    <xf numFmtId="167" fontId="23" fillId="9" borderId="0" xfId="1" applyNumberFormat="1" applyFont="1" applyFill="1" applyBorder="1" applyAlignment="1">
      <alignment horizontal="center" vertical="center" wrapText="1"/>
    </xf>
    <xf numFmtId="3" fontId="23" fillId="6" borderId="0" xfId="0" applyNumberFormat="1" applyFont="1" applyFill="1" applyBorder="1" applyAlignment="1">
      <alignment horizontal="center" vertical="center" wrapText="1"/>
    </xf>
    <xf numFmtId="167" fontId="23" fillId="6" borderId="0" xfId="1" applyNumberFormat="1" applyFont="1" applyFill="1" applyBorder="1" applyAlignment="1">
      <alignment horizontal="center" vertical="center" wrapText="1"/>
    </xf>
    <xf numFmtId="3" fontId="23" fillId="9" borderId="6" xfId="0" applyNumberFormat="1" applyFont="1" applyFill="1" applyBorder="1" applyAlignment="1">
      <alignment horizontal="center" vertical="center" wrapText="1"/>
    </xf>
    <xf numFmtId="3" fontId="23" fillId="8" borderId="0" xfId="0" applyNumberFormat="1" applyFont="1" applyFill="1" applyBorder="1" applyAlignment="1">
      <alignment horizontal="center" vertical="center" wrapText="1"/>
    </xf>
    <xf numFmtId="3" fontId="23" fillId="9" borderId="0" xfId="0" applyNumberFormat="1" applyFont="1" applyFill="1" applyBorder="1" applyAlignment="1">
      <alignment horizontal="center" vertical="center" wrapText="1"/>
    </xf>
    <xf numFmtId="3" fontId="25" fillId="10" borderId="6" xfId="0" applyNumberFormat="1" applyFont="1" applyFill="1" applyBorder="1" applyAlignment="1">
      <alignment horizontal="center" vertical="center" wrapText="1"/>
    </xf>
    <xf numFmtId="177" fontId="23" fillId="8" borderId="0" xfId="1" applyNumberFormat="1" applyFont="1" applyFill="1" applyBorder="1" applyAlignment="1">
      <alignment horizontal="center" vertical="center" wrapText="1"/>
    </xf>
    <xf numFmtId="3" fontId="25" fillId="10" borderId="0" xfId="0" applyNumberFormat="1" applyFont="1" applyFill="1" applyBorder="1" applyAlignment="1">
      <alignment horizontal="center" vertical="center" wrapText="1"/>
    </xf>
    <xf numFmtId="167" fontId="23" fillId="8" borderId="0" xfId="1" applyNumberFormat="1" applyFont="1" applyFill="1" applyBorder="1" applyAlignment="1">
      <alignment horizontal="center" vertical="center" wrapText="1"/>
    </xf>
    <xf numFmtId="3" fontId="23" fillId="0" borderId="0" xfId="0" applyNumberFormat="1" applyFont="1" applyFill="1" applyBorder="1" applyAlignment="1">
      <alignment horizontal="center" vertical="center" wrapText="1"/>
    </xf>
    <xf numFmtId="0" fontId="23" fillId="6" borderId="0" xfId="0" applyFont="1" applyFill="1" applyBorder="1" applyAlignment="1">
      <alignment horizontal="center" vertical="center" wrapText="1"/>
    </xf>
    <xf numFmtId="3" fontId="23" fillId="0" borderId="6" xfId="0" applyNumberFormat="1" applyFont="1" applyBorder="1" applyAlignment="1">
      <alignment horizontal="center" vertical="center" wrapText="1"/>
    </xf>
    <xf numFmtId="3" fontId="26" fillId="9" borderId="0" xfId="0" applyNumberFormat="1" applyFont="1" applyFill="1" applyBorder="1" applyAlignment="1">
      <alignment horizontal="center" vertical="center"/>
    </xf>
    <xf numFmtId="3" fontId="26" fillId="9" borderId="0" xfId="0" applyNumberFormat="1" applyFont="1" applyFill="1" applyBorder="1" applyAlignment="1">
      <alignment horizontal="center" vertical="center" wrapText="1"/>
    </xf>
    <xf numFmtId="3" fontId="27" fillId="9" borderId="0" xfId="0" applyNumberFormat="1" applyFont="1" applyFill="1" applyBorder="1" applyAlignment="1">
      <alignment horizontal="center" vertical="center" wrapText="1"/>
    </xf>
    <xf numFmtId="167" fontId="23" fillId="0" borderId="0" xfId="1" applyNumberFormat="1" applyFont="1" applyFill="1" applyAlignment="1">
      <alignment horizontal="center" vertical="center" wrapText="1"/>
    </xf>
    <xf numFmtId="167" fontId="23" fillId="0" borderId="0" xfId="1" applyNumberFormat="1" applyFont="1" applyFill="1" applyBorder="1" applyAlignment="1">
      <alignment horizontal="center" vertical="center" wrapText="1"/>
    </xf>
    <xf numFmtId="0" fontId="23" fillId="0" borderId="0" xfId="0" applyFont="1" applyFill="1" applyBorder="1" applyAlignment="1">
      <alignment horizontal="center" vertical="center" wrapText="1"/>
    </xf>
    <xf numFmtId="167" fontId="28" fillId="0" borderId="0" xfId="1" applyNumberFormat="1" applyFont="1" applyBorder="1" applyAlignment="1">
      <alignment horizontal="center" vertical="center" wrapText="1"/>
    </xf>
    <xf numFmtId="167" fontId="28" fillId="0" borderId="50" xfId="1" applyNumberFormat="1" applyFont="1" applyBorder="1"/>
    <xf numFmtId="0" fontId="29" fillId="0" borderId="0" xfId="9" applyFont="1" applyAlignment="1">
      <alignment wrapText="1"/>
    </xf>
    <xf numFmtId="0" fontId="24" fillId="0" borderId="0" xfId="0" applyFont="1" applyBorder="1" applyAlignment="1">
      <alignment horizontal="center" vertical="center" wrapText="1"/>
    </xf>
    <xf numFmtId="0" fontId="13" fillId="0" borderId="57" xfId="10" applyFont="1" applyFill="1" applyBorder="1" applyAlignment="1">
      <alignment horizontal="left" wrapText="1"/>
    </xf>
    <xf numFmtId="3" fontId="26" fillId="0" borderId="5" xfId="0" applyNumberFormat="1" applyFont="1" applyBorder="1" applyAlignment="1">
      <alignment horizontal="center" vertical="center" wrapText="1"/>
    </xf>
    <xf numFmtId="1" fontId="26" fillId="8" borderId="0" xfId="1" applyNumberFormat="1" applyFont="1" applyFill="1" applyBorder="1" applyAlignment="1">
      <alignment horizontal="center" vertical="center"/>
    </xf>
    <xf numFmtId="3" fontId="27" fillId="0" borderId="0" xfId="0" applyNumberFormat="1" applyFont="1" applyBorder="1" applyAlignment="1">
      <alignment horizontal="center" vertical="center" wrapText="1"/>
    </xf>
    <xf numFmtId="167" fontId="29" fillId="9" borderId="0" xfId="1" applyNumberFormat="1" applyFont="1" applyFill="1" applyBorder="1" applyAlignment="1">
      <alignment horizontal="center" vertical="center"/>
    </xf>
    <xf numFmtId="3" fontId="26" fillId="6" borderId="0" xfId="0" applyNumberFormat="1" applyFont="1" applyFill="1" applyBorder="1" applyAlignment="1">
      <alignment horizontal="center" vertical="center" wrapText="1"/>
    </xf>
    <xf numFmtId="167" fontId="29" fillId="6" borderId="0" xfId="1" applyNumberFormat="1" applyFont="1" applyFill="1" applyBorder="1" applyAlignment="1" applyProtection="1">
      <alignment horizontal="center" vertical="center"/>
    </xf>
    <xf numFmtId="175" fontId="29" fillId="0" borderId="0" xfId="0" applyNumberFormat="1" applyFont="1" applyFill="1" applyBorder="1" applyAlignment="1" applyProtection="1">
      <alignment horizontal="center" vertical="center"/>
    </xf>
    <xf numFmtId="3" fontId="26" fillId="9" borderId="6" xfId="0" applyNumberFormat="1" applyFont="1" applyFill="1" applyBorder="1" applyAlignment="1">
      <alignment horizontal="center" vertical="center" wrapText="1"/>
    </xf>
    <xf numFmtId="43" fontId="26" fillId="8" borderId="0" xfId="1" applyFont="1" applyFill="1" applyBorder="1" applyAlignment="1">
      <alignment horizontal="center" vertical="center"/>
    </xf>
    <xf numFmtId="175" fontId="27" fillId="0" borderId="0" xfId="0" applyNumberFormat="1" applyFont="1" applyBorder="1" applyAlignment="1">
      <alignment horizontal="center" vertical="center" wrapText="1"/>
    </xf>
    <xf numFmtId="178" fontId="29" fillId="9" borderId="0" xfId="6" applyNumberFormat="1" applyFont="1" applyFill="1" applyBorder="1" applyAlignment="1">
      <alignment horizontal="center" vertical="center"/>
    </xf>
    <xf numFmtId="3" fontId="31" fillId="10" borderId="6" xfId="0" applyNumberFormat="1" applyFont="1" applyFill="1" applyBorder="1" applyAlignment="1">
      <alignment horizontal="center" vertical="center" wrapText="1"/>
    </xf>
    <xf numFmtId="177" fontId="26" fillId="8" borderId="0" xfId="1" applyNumberFormat="1" applyFont="1" applyFill="1" applyBorder="1" applyAlignment="1">
      <alignment horizontal="center" vertical="center"/>
    </xf>
    <xf numFmtId="167" fontId="26" fillId="0" borderId="5" xfId="1" applyNumberFormat="1" applyFont="1" applyBorder="1" applyAlignment="1">
      <alignment horizontal="center" vertical="center" wrapText="1"/>
    </xf>
    <xf numFmtId="167" fontId="26" fillId="8" borderId="0" xfId="1" applyNumberFormat="1" applyFont="1" applyFill="1" applyBorder="1" applyAlignment="1">
      <alignment horizontal="center" vertical="center"/>
    </xf>
    <xf numFmtId="167" fontId="27" fillId="0" borderId="0" xfId="1" applyNumberFormat="1" applyFont="1" applyBorder="1" applyAlignment="1">
      <alignment horizontal="center" vertical="center" wrapText="1"/>
    </xf>
    <xf numFmtId="167" fontId="29" fillId="0" borderId="0" xfId="1" applyNumberFormat="1" applyFont="1" applyFill="1" applyBorder="1" applyAlignment="1">
      <alignment horizontal="center" vertical="center"/>
    </xf>
    <xf numFmtId="43" fontId="26" fillId="6" borderId="0" xfId="1" applyFont="1" applyFill="1" applyBorder="1" applyAlignment="1">
      <alignment horizontal="center" vertical="center"/>
    </xf>
    <xf numFmtId="3" fontId="26" fillId="0" borderId="0" xfId="0" applyNumberFormat="1" applyFont="1" applyFill="1" applyBorder="1" applyAlignment="1">
      <alignment horizontal="center" vertical="center" wrapText="1"/>
    </xf>
    <xf numFmtId="3" fontId="27" fillId="0" borderId="11" xfId="0" applyNumberFormat="1" applyFont="1" applyBorder="1" applyAlignment="1">
      <alignment horizontal="center" vertical="center" wrapText="1"/>
    </xf>
    <xf numFmtId="3" fontId="26" fillId="0" borderId="0" xfId="0" applyNumberFormat="1" applyFont="1" applyBorder="1" applyAlignment="1">
      <alignment horizontal="center" vertical="center" wrapText="1"/>
    </xf>
    <xf numFmtId="177" fontId="29" fillId="0" borderId="0" xfId="1" applyNumberFormat="1" applyFont="1" applyFill="1" applyBorder="1" applyAlignment="1">
      <alignment horizontal="center" vertical="center"/>
    </xf>
    <xf numFmtId="3" fontId="31" fillId="10" borderId="0" xfId="0" applyNumberFormat="1" applyFont="1" applyFill="1" applyBorder="1" applyAlignment="1">
      <alignment horizontal="center" vertical="center" wrapText="1"/>
    </xf>
    <xf numFmtId="167" fontId="27" fillId="0" borderId="6" xfId="1" applyNumberFormat="1" applyFont="1" applyBorder="1" applyAlignment="1">
      <alignment horizontal="center" vertical="center" wrapText="1"/>
    </xf>
    <xf numFmtId="2" fontId="29" fillId="0" borderId="0" xfId="6" applyNumberFormat="1" applyFont="1" applyFill="1" applyBorder="1" applyAlignment="1">
      <alignment horizontal="center" vertical="center"/>
    </xf>
    <xf numFmtId="3" fontId="27" fillId="0" borderId="6" xfId="0" applyNumberFormat="1" applyFont="1" applyBorder="1" applyAlignment="1">
      <alignment horizontal="center" vertical="center" wrapText="1"/>
    </xf>
    <xf numFmtId="167" fontId="26" fillId="0" borderId="0" xfId="0" applyNumberFormat="1" applyFont="1" applyBorder="1" applyAlignment="1">
      <alignment horizontal="center" vertical="center"/>
    </xf>
    <xf numFmtId="167" fontId="26" fillId="0" borderId="0" xfId="1" applyNumberFormat="1" applyFont="1" applyBorder="1" applyAlignment="1">
      <alignment horizontal="center" vertical="center" wrapText="1"/>
    </xf>
    <xf numFmtId="167" fontId="26" fillId="0" borderId="0" xfId="1" applyNumberFormat="1" applyFont="1" applyBorder="1" applyAlignment="1">
      <alignment horizontal="center" vertical="center"/>
    </xf>
    <xf numFmtId="167" fontId="4" fillId="0" borderId="0" xfId="1" applyNumberFormat="1" applyFont="1" applyBorder="1"/>
    <xf numFmtId="9" fontId="4" fillId="0" borderId="0" xfId="2" applyFont="1" applyBorder="1"/>
    <xf numFmtId="0" fontId="3" fillId="2" borderId="7" xfId="11" applyFont="1" applyFill="1" applyBorder="1" applyAlignment="1">
      <alignment vertical="center" wrapText="1"/>
    </xf>
    <xf numFmtId="0" fontId="3" fillId="2" borderId="58" xfId="0" applyFont="1" applyFill="1" applyBorder="1" applyAlignment="1">
      <alignment horizontal="right" vertical="center"/>
    </xf>
    <xf numFmtId="0" fontId="3" fillId="2" borderId="8" xfId="0" applyFont="1" applyFill="1" applyBorder="1" applyAlignment="1">
      <alignment horizontal="right" vertical="center"/>
    </xf>
    <xf numFmtId="0" fontId="3" fillId="2" borderId="14" xfId="0" applyFont="1" applyFill="1" applyBorder="1" applyAlignment="1">
      <alignment horizontal="right" vertical="center"/>
    </xf>
    <xf numFmtId="0" fontId="3" fillId="2" borderId="58" xfId="11" applyFont="1" applyFill="1" applyBorder="1" applyAlignment="1">
      <alignment vertical="center" wrapText="1"/>
    </xf>
    <xf numFmtId="0" fontId="3" fillId="2" borderId="8" xfId="11" applyFont="1" applyFill="1" applyBorder="1" applyAlignment="1">
      <alignment horizontal="right" vertical="center" wrapText="1"/>
    </xf>
    <xf numFmtId="0" fontId="3" fillId="2" borderId="15" xfId="11" applyFont="1" applyFill="1" applyBorder="1" applyAlignment="1">
      <alignment vertical="center" wrapText="1"/>
    </xf>
    <xf numFmtId="3" fontId="32" fillId="10" borderId="0" xfId="0" applyNumberFormat="1" applyFont="1" applyFill="1" applyBorder="1" applyAlignment="1">
      <alignment horizontal="center" vertical="center" wrapText="1"/>
    </xf>
    <xf numFmtId="0" fontId="0" fillId="2" borderId="5" xfId="0" applyFont="1" applyFill="1" applyBorder="1" applyAlignment="1">
      <alignment horizontal="left"/>
    </xf>
    <xf numFmtId="9" fontId="0" fillId="2" borderId="50" xfId="2" applyFont="1" applyFill="1" applyBorder="1" applyAlignment="1">
      <alignment horizontal="center"/>
    </xf>
    <xf numFmtId="9" fontId="0" fillId="2" borderId="59" xfId="2" applyFont="1" applyFill="1" applyBorder="1" applyAlignment="1">
      <alignment horizontal="center"/>
    </xf>
    <xf numFmtId="9" fontId="0" fillId="0" borderId="0" xfId="0" applyNumberFormat="1" applyFont="1" applyBorder="1" applyAlignment="1">
      <alignment horizontal="center" vertical="center"/>
    </xf>
    <xf numFmtId="0" fontId="0" fillId="2" borderId="49" xfId="0" applyFont="1" applyFill="1" applyBorder="1" applyAlignment="1">
      <alignment horizontal="left"/>
    </xf>
    <xf numFmtId="9" fontId="0" fillId="2" borderId="60" xfId="2" applyFont="1" applyFill="1" applyBorder="1" applyAlignment="1">
      <alignment horizontal="center"/>
    </xf>
    <xf numFmtId="9" fontId="0" fillId="2" borderId="61" xfId="2" applyFont="1" applyFill="1" applyBorder="1" applyAlignment="1">
      <alignment horizont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15" xfId="0" applyFont="1" applyBorder="1" applyAlignment="1">
      <alignment horizontal="center" vertical="center"/>
    </xf>
    <xf numFmtId="43" fontId="0" fillId="0" borderId="0" xfId="1" applyFont="1" applyBorder="1" applyAlignment="1">
      <alignment horizontal="center" vertical="center"/>
    </xf>
    <xf numFmtId="176" fontId="0" fillId="0" borderId="6" xfId="0" applyNumberFormat="1" applyFont="1" applyBorder="1" applyAlignment="1">
      <alignment horizontal="center" vertical="center"/>
    </xf>
    <xf numFmtId="0" fontId="0" fillId="11" borderId="5" xfId="0" applyFont="1" applyFill="1" applyBorder="1" applyAlignment="1">
      <alignment horizontal="center" vertical="center"/>
    </xf>
    <xf numFmtId="43" fontId="0" fillId="11" borderId="0" xfId="1" applyFont="1" applyFill="1" applyBorder="1" applyAlignment="1">
      <alignment horizontal="center" vertical="center"/>
    </xf>
    <xf numFmtId="43" fontId="0" fillId="11" borderId="6" xfId="1" applyFont="1" applyFill="1" applyBorder="1" applyAlignment="1">
      <alignment horizontal="center" vertical="center"/>
    </xf>
    <xf numFmtId="43" fontId="0" fillId="0" borderId="7" xfId="1" applyFont="1" applyBorder="1" applyAlignment="1">
      <alignment horizontal="center" vertical="center"/>
    </xf>
    <xf numFmtId="43" fontId="0" fillId="0" borderId="8" xfId="1" applyFont="1" applyBorder="1" applyAlignment="1">
      <alignment horizontal="center" vertical="center"/>
    </xf>
    <xf numFmtId="43" fontId="0" fillId="0" borderId="15" xfId="1" applyFont="1" applyBorder="1" applyAlignment="1">
      <alignment horizontal="center" vertical="center"/>
    </xf>
    <xf numFmtId="43" fontId="0" fillId="0" borderId="5" xfId="1" applyFont="1" applyBorder="1" applyAlignment="1">
      <alignment horizontal="center" vertical="center"/>
    </xf>
    <xf numFmtId="43" fontId="0" fillId="0" borderId="6" xfId="1" applyFont="1" applyBorder="1" applyAlignment="1">
      <alignment horizontal="center" vertical="center"/>
    </xf>
    <xf numFmtId="0" fontId="0" fillId="11" borderId="49" xfId="0" applyFont="1" applyFill="1" applyBorder="1" applyAlignment="1">
      <alignment horizontal="center" vertical="center"/>
    </xf>
    <xf numFmtId="43" fontId="0" fillId="11" borderId="9" xfId="1" applyFont="1" applyFill="1" applyBorder="1" applyAlignment="1">
      <alignment horizontal="center" vertical="center"/>
    </xf>
    <xf numFmtId="43" fontId="0" fillId="11" borderId="17" xfId="1" applyFont="1" applyFill="1" applyBorder="1" applyAlignment="1">
      <alignment horizontal="center" vertical="center"/>
    </xf>
    <xf numFmtId="43" fontId="0" fillId="0" borderId="49" xfId="1" applyFont="1" applyBorder="1" applyAlignment="1">
      <alignment horizontal="center" vertical="center"/>
    </xf>
    <xf numFmtId="43" fontId="0" fillId="0" borderId="9" xfId="1" applyFont="1" applyBorder="1" applyAlignment="1">
      <alignment horizontal="center" vertical="center"/>
    </xf>
    <xf numFmtId="43" fontId="0" fillId="0" borderId="17" xfId="1" applyFont="1" applyBorder="1" applyAlignment="1">
      <alignment horizontal="center" vertical="center"/>
    </xf>
    <xf numFmtId="0" fontId="33" fillId="0" borderId="0" xfId="0" applyFont="1"/>
    <xf numFmtId="0" fontId="13" fillId="3" borderId="57" xfId="10" applyFont="1" applyFill="1" applyBorder="1" applyAlignment="1">
      <alignment horizontal="left" wrapText="1"/>
    </xf>
    <xf numFmtId="175" fontId="27" fillId="3" borderId="0" xfId="0" applyNumberFormat="1" applyFont="1" applyFill="1" applyBorder="1" applyAlignment="1">
      <alignment horizontal="center" vertical="center" wrapText="1"/>
    </xf>
    <xf numFmtId="3" fontId="27" fillId="3" borderId="0" xfId="0" applyNumberFormat="1" applyFont="1" applyFill="1" applyBorder="1" applyAlignment="1">
      <alignment horizontal="center" vertical="center" wrapText="1"/>
    </xf>
    <xf numFmtId="3" fontId="26" fillId="3" borderId="5" xfId="0" applyNumberFormat="1" applyFont="1" applyFill="1" applyBorder="1" applyAlignment="1">
      <alignment horizontal="center" vertical="center" wrapText="1"/>
    </xf>
    <xf numFmtId="0" fontId="0" fillId="3" borderId="0" xfId="0" applyFont="1" applyFill="1" applyBorder="1" applyAlignment="1">
      <alignment horizontal="center" vertical="center"/>
    </xf>
    <xf numFmtId="0" fontId="13" fillId="9" borderId="57" xfId="10" applyFont="1" applyFill="1" applyBorder="1" applyAlignment="1">
      <alignment horizontal="left" wrapText="1"/>
    </xf>
    <xf numFmtId="0" fontId="13" fillId="0" borderId="62" xfId="10" applyFont="1" applyFill="1" applyBorder="1" applyAlignment="1">
      <alignment horizontal="left" wrapText="1"/>
    </xf>
    <xf numFmtId="3" fontId="26" fillId="0" borderId="49" xfId="0" applyNumberFormat="1" applyFont="1" applyBorder="1" applyAlignment="1">
      <alignment horizontal="center" vertical="center" wrapText="1"/>
    </xf>
    <xf numFmtId="1" fontId="26" fillId="8" borderId="9" xfId="1" applyNumberFormat="1" applyFont="1" applyFill="1" applyBorder="1" applyAlignment="1">
      <alignment horizontal="center" vertical="center"/>
    </xf>
    <xf numFmtId="3" fontId="27" fillId="0" borderId="9" xfId="0" applyNumberFormat="1" applyFont="1" applyBorder="1" applyAlignment="1">
      <alignment horizontal="center" vertical="center" wrapText="1"/>
    </xf>
    <xf numFmtId="167" fontId="29" fillId="9" borderId="9" xfId="1" applyNumberFormat="1" applyFont="1" applyFill="1" applyBorder="1" applyAlignment="1">
      <alignment horizontal="center" vertical="center"/>
    </xf>
    <xf numFmtId="3" fontId="26" fillId="6" borderId="9" xfId="0" applyNumberFormat="1" applyFont="1" applyFill="1" applyBorder="1" applyAlignment="1">
      <alignment horizontal="center" vertical="center" wrapText="1"/>
    </xf>
    <xf numFmtId="167" fontId="29" fillId="6" borderId="9" xfId="1" applyNumberFormat="1" applyFont="1" applyFill="1" applyBorder="1" applyAlignment="1" applyProtection="1">
      <alignment horizontal="center" vertical="center"/>
    </xf>
    <xf numFmtId="175" fontId="29" fillId="0" borderId="9" xfId="0" applyNumberFormat="1" applyFont="1" applyFill="1" applyBorder="1" applyAlignment="1" applyProtection="1">
      <alignment horizontal="center" vertical="center"/>
    </xf>
    <xf numFmtId="3" fontId="26" fillId="9" borderId="17" xfId="0" applyNumberFormat="1" applyFont="1" applyFill="1" applyBorder="1" applyAlignment="1">
      <alignment horizontal="center" vertical="center" wrapText="1"/>
    </xf>
    <xf numFmtId="43" fontId="26" fillId="8" borderId="9" xfId="1" applyFont="1" applyFill="1" applyBorder="1" applyAlignment="1">
      <alignment horizontal="center" vertical="center"/>
    </xf>
    <xf numFmtId="175" fontId="27" fillId="0" borderId="9" xfId="0" applyNumberFormat="1" applyFont="1" applyBorder="1" applyAlignment="1">
      <alignment horizontal="center" vertical="center" wrapText="1"/>
    </xf>
    <xf numFmtId="178" fontId="29" fillId="9" borderId="9" xfId="6" applyNumberFormat="1" applyFont="1" applyFill="1" applyBorder="1" applyAlignment="1">
      <alignment horizontal="center" vertical="center"/>
    </xf>
    <xf numFmtId="3" fontId="31" fillId="10" borderId="17" xfId="0" applyNumberFormat="1" applyFont="1" applyFill="1" applyBorder="1" applyAlignment="1">
      <alignment horizontal="center" vertical="center" wrapText="1"/>
    </xf>
    <xf numFmtId="177" fontId="26" fillId="8" borderId="9" xfId="1" applyNumberFormat="1" applyFont="1" applyFill="1" applyBorder="1" applyAlignment="1">
      <alignment horizontal="center" vertical="center"/>
    </xf>
    <xf numFmtId="167" fontId="26" fillId="0" borderId="49" xfId="1" applyNumberFormat="1" applyFont="1" applyBorder="1" applyAlignment="1">
      <alignment horizontal="center" vertical="center" wrapText="1"/>
    </xf>
    <xf numFmtId="167" fontId="26" fillId="8" borderId="9" xfId="1" applyNumberFormat="1" applyFont="1" applyFill="1" applyBorder="1" applyAlignment="1">
      <alignment horizontal="center" vertical="center"/>
    </xf>
    <xf numFmtId="167" fontId="27" fillId="0" borderId="9" xfId="1" applyNumberFormat="1" applyFont="1" applyBorder="1" applyAlignment="1">
      <alignment horizontal="center" vertical="center" wrapText="1"/>
    </xf>
    <xf numFmtId="167" fontId="29" fillId="0" borderId="9" xfId="1" applyNumberFormat="1" applyFont="1" applyFill="1" applyBorder="1" applyAlignment="1">
      <alignment horizontal="center" vertical="center"/>
    </xf>
    <xf numFmtId="43" fontId="26" fillId="6" borderId="9" xfId="1" applyFont="1" applyFill="1" applyBorder="1" applyAlignment="1">
      <alignment horizontal="center" vertical="center"/>
    </xf>
    <xf numFmtId="3" fontId="26" fillId="0" borderId="9" xfId="0" applyNumberFormat="1" applyFont="1" applyFill="1" applyBorder="1" applyAlignment="1">
      <alignment horizontal="center" vertical="center" wrapText="1"/>
    </xf>
    <xf numFmtId="3" fontId="27" fillId="0" borderId="43" xfId="0" applyNumberFormat="1" applyFont="1" applyBorder="1" applyAlignment="1">
      <alignment horizontal="center" vertical="center" wrapText="1"/>
    </xf>
    <xf numFmtId="3" fontId="27" fillId="9" borderId="9" xfId="0" applyNumberFormat="1" applyFont="1" applyFill="1" applyBorder="1" applyAlignment="1">
      <alignment horizontal="center" vertical="center" wrapText="1"/>
    </xf>
    <xf numFmtId="177" fontId="29" fillId="0" borderId="9" xfId="1" applyNumberFormat="1" applyFont="1" applyFill="1" applyBorder="1" applyAlignment="1">
      <alignment horizontal="center" vertical="center"/>
    </xf>
    <xf numFmtId="3" fontId="31" fillId="10" borderId="9" xfId="0" applyNumberFormat="1" applyFont="1" applyFill="1" applyBorder="1" applyAlignment="1">
      <alignment horizontal="center" vertical="center" wrapText="1"/>
    </xf>
    <xf numFmtId="167" fontId="27" fillId="0" borderId="17" xfId="1" applyNumberFormat="1" applyFont="1" applyBorder="1" applyAlignment="1">
      <alignment horizontal="center" vertical="center" wrapText="1"/>
    </xf>
    <xf numFmtId="2" fontId="29" fillId="0" borderId="9" xfId="6" applyNumberFormat="1" applyFont="1" applyFill="1" applyBorder="1" applyAlignment="1">
      <alignment horizontal="center" vertical="center"/>
    </xf>
    <xf numFmtId="3" fontId="32" fillId="10" borderId="9" xfId="0" applyNumberFormat="1" applyFont="1" applyFill="1" applyBorder="1" applyAlignment="1">
      <alignment horizontal="center" vertical="center" wrapText="1"/>
    </xf>
    <xf numFmtId="167" fontId="26" fillId="0" borderId="9" xfId="0" applyNumberFormat="1" applyFont="1" applyBorder="1" applyAlignment="1">
      <alignment horizontal="center" vertical="center"/>
    </xf>
    <xf numFmtId="167" fontId="26" fillId="0" borderId="9" xfId="1" applyNumberFormat="1" applyFont="1" applyBorder="1" applyAlignment="1">
      <alignment horizontal="center" vertical="center" wrapText="1"/>
    </xf>
    <xf numFmtId="167" fontId="26" fillId="0" borderId="9" xfId="1" applyNumberFormat="1" applyFont="1" applyBorder="1" applyAlignment="1">
      <alignment horizontal="center" vertical="center"/>
    </xf>
    <xf numFmtId="9" fontId="4" fillId="0" borderId="9" xfId="2" applyFont="1" applyBorder="1"/>
    <xf numFmtId="167" fontId="4" fillId="0" borderId="9" xfId="1" applyNumberFormat="1" applyFont="1" applyBorder="1"/>
    <xf numFmtId="0" fontId="0" fillId="0" borderId="9" xfId="0" applyFont="1" applyBorder="1" applyAlignment="1">
      <alignment horizontal="center" vertical="center"/>
    </xf>
    <xf numFmtId="0" fontId="26" fillId="0" borderId="0" xfId="0" applyFont="1" applyBorder="1" applyAlignment="1">
      <alignment horizontal="center" vertical="center"/>
    </xf>
    <xf numFmtId="0" fontId="26" fillId="0" borderId="0" xfId="12" applyFont="1" applyAlignment="1">
      <alignment horizontal="left"/>
    </xf>
    <xf numFmtId="0" fontId="1" fillId="0" borderId="0" xfId="12" applyFont="1" applyAlignment="1">
      <alignment horizontal="left"/>
    </xf>
    <xf numFmtId="3" fontId="0" fillId="0" borderId="5" xfId="0" applyNumberFormat="1" applyFont="1" applyBorder="1" applyAlignment="1">
      <alignment horizontal="center" vertical="center" wrapText="1"/>
    </xf>
    <xf numFmtId="0" fontId="24" fillId="0" borderId="0" xfId="0" applyFont="1" applyAlignment="1">
      <alignment horizontal="left" wrapText="1"/>
    </xf>
    <xf numFmtId="3" fontId="24" fillId="0" borderId="5" xfId="0" applyNumberFormat="1" applyFont="1" applyBorder="1" applyAlignment="1">
      <alignment horizontal="center" vertical="center" wrapText="1"/>
    </xf>
    <xf numFmtId="4" fontId="34" fillId="0" borderId="0" xfId="0" applyNumberFormat="1" applyFont="1" applyBorder="1" applyAlignment="1">
      <alignment horizontal="left"/>
    </xf>
    <xf numFmtId="4" fontId="34" fillId="0" borderId="0" xfId="0" applyNumberFormat="1" applyFont="1" applyAlignment="1">
      <alignment horizontal="left"/>
    </xf>
    <xf numFmtId="4" fontId="34" fillId="0" borderId="9" xfId="0" applyNumberFormat="1" applyFont="1" applyBorder="1" applyAlignment="1">
      <alignment horizontal="left"/>
    </xf>
    <xf numFmtId="3" fontId="0" fillId="0" borderId="49" xfId="0" applyNumberFormat="1" applyFont="1" applyBorder="1" applyAlignment="1">
      <alignment horizontal="center" vertical="center" wrapText="1"/>
    </xf>
    <xf numFmtId="43" fontId="4" fillId="0" borderId="0" xfId="1" applyFont="1" applyBorder="1"/>
    <xf numFmtId="43" fontId="4" fillId="0" borderId="0" xfId="7" applyNumberFormat="1" applyBorder="1"/>
    <xf numFmtId="43" fontId="4" fillId="0" borderId="9" xfId="1" applyFont="1" applyBorder="1"/>
    <xf numFmtId="1" fontId="0" fillId="0" borderId="0" xfId="1" applyNumberFormat="1" applyFont="1" applyBorder="1" applyAlignment="1">
      <alignment horizontal="center" vertical="center"/>
    </xf>
    <xf numFmtId="3" fontId="0" fillId="0" borderId="0" xfId="0" applyNumberFormat="1" applyFont="1" applyBorder="1" applyAlignment="1">
      <alignment horizontal="center" vertical="center" wrapText="1"/>
    </xf>
    <xf numFmtId="167" fontId="34" fillId="0" borderId="0" xfId="1" applyNumberFormat="1" applyFont="1" applyFill="1" applyBorder="1" applyAlignment="1">
      <alignment horizontal="center" vertical="center"/>
    </xf>
    <xf numFmtId="167" fontId="34" fillId="0" borderId="0" xfId="1" applyNumberFormat="1" applyFont="1" applyFill="1" applyBorder="1" applyAlignment="1" applyProtection="1">
      <alignment horizontal="center" vertical="center"/>
    </xf>
    <xf numFmtId="175" fontId="34" fillId="0" borderId="0" xfId="0" applyNumberFormat="1" applyFont="1" applyFill="1" applyBorder="1" applyAlignment="1" applyProtection="1">
      <alignment horizontal="center" vertical="center"/>
    </xf>
    <xf numFmtId="3" fontId="0" fillId="0" borderId="6" xfId="0" applyNumberFormat="1" applyFont="1" applyBorder="1" applyAlignment="1">
      <alignment horizontal="center" vertical="center" wrapText="1"/>
    </xf>
    <xf numFmtId="175" fontId="24" fillId="0" borderId="0" xfId="0" applyNumberFormat="1" applyFont="1" applyBorder="1" applyAlignment="1">
      <alignment horizontal="center" vertical="center" wrapText="1"/>
    </xf>
    <xf numFmtId="175" fontId="0" fillId="0" borderId="0" xfId="0" applyNumberFormat="1" applyFont="1" applyBorder="1" applyAlignment="1">
      <alignment horizontal="center" vertical="center" wrapText="1"/>
    </xf>
    <xf numFmtId="178" fontId="34" fillId="0" borderId="0" xfId="6" applyNumberFormat="1" applyFont="1" applyFill="1" applyBorder="1" applyAlignment="1">
      <alignment horizontal="center" vertical="center"/>
    </xf>
    <xf numFmtId="177" fontId="24" fillId="0" borderId="0" xfId="1" applyNumberFormat="1" applyFont="1" applyBorder="1" applyAlignment="1">
      <alignment horizontal="center" vertical="center" wrapText="1"/>
    </xf>
    <xf numFmtId="178" fontId="34" fillId="2" borderId="0" xfId="6" applyNumberFormat="1" applyFont="1" applyFill="1" applyBorder="1" applyAlignment="1">
      <alignment horizontal="center" vertical="center"/>
    </xf>
    <xf numFmtId="167" fontId="24" fillId="0" borderId="0" xfId="1" applyNumberFormat="1" applyFont="1" applyBorder="1" applyAlignment="1">
      <alignment horizontal="center" vertical="center" wrapText="1"/>
    </xf>
    <xf numFmtId="0" fontId="34" fillId="3" borderId="0" xfId="6" applyFont="1" applyFill="1" applyBorder="1" applyAlignment="1">
      <alignment horizontal="center" vertical="center"/>
    </xf>
    <xf numFmtId="175" fontId="34" fillId="6" borderId="0" xfId="0" applyNumberFormat="1" applyFont="1" applyFill="1" applyBorder="1" applyAlignment="1" applyProtection="1">
      <alignment horizontal="center" vertical="center"/>
    </xf>
    <xf numFmtId="4" fontId="35" fillId="0" borderId="0" xfId="0" applyNumberFormat="1" applyFont="1" applyFill="1" applyBorder="1" applyAlignment="1">
      <alignment horizontal="center"/>
    </xf>
    <xf numFmtId="3" fontId="4" fillId="0" borderId="63" xfId="0" applyNumberFormat="1" applyFont="1" applyBorder="1" applyAlignment="1">
      <alignment horizontal="right" vertical="center" wrapText="1"/>
    </xf>
    <xf numFmtId="3" fontId="4" fillId="0" borderId="35" xfId="0" applyNumberFormat="1" applyFont="1" applyBorder="1" applyAlignment="1">
      <alignment horizontal="right" vertical="center" wrapText="1"/>
    </xf>
    <xf numFmtId="0" fontId="4" fillId="0" borderId="35" xfId="0" applyFont="1" applyBorder="1" applyAlignment="1">
      <alignment horizontal="right" vertical="center" wrapText="1"/>
    </xf>
    <xf numFmtId="3" fontId="4" fillId="0" borderId="0" xfId="0" applyNumberFormat="1" applyFont="1" applyBorder="1" applyAlignment="1">
      <alignment horizontal="right" vertical="center" wrapText="1"/>
    </xf>
    <xf numFmtId="0" fontId="4" fillId="0" borderId="0" xfId="0" applyFont="1" applyBorder="1" applyAlignment="1">
      <alignment horizontal="right" vertical="center" wrapText="1"/>
    </xf>
    <xf numFmtId="4" fontId="36" fillId="0" borderId="0" xfId="0" applyNumberFormat="1" applyFont="1" applyBorder="1" applyAlignment="1">
      <alignment horizontal="left"/>
    </xf>
    <xf numFmtId="3" fontId="37" fillId="0" borderId="0" xfId="0" applyNumberFormat="1" applyFont="1" applyBorder="1" applyAlignment="1">
      <alignment horizontal="center" vertical="center" wrapText="1"/>
    </xf>
    <xf numFmtId="167" fontId="36" fillId="0" borderId="0" xfId="1" applyNumberFormat="1" applyFont="1" applyFill="1" applyBorder="1" applyAlignment="1" applyProtection="1">
      <alignment horizontal="center" vertical="center"/>
    </xf>
    <xf numFmtId="175" fontId="36" fillId="0" borderId="0" xfId="0" applyNumberFormat="1" applyFont="1" applyFill="1" applyBorder="1" applyAlignment="1" applyProtection="1">
      <alignment horizontal="center" vertical="center"/>
    </xf>
    <xf numFmtId="3" fontId="37" fillId="0" borderId="6" xfId="0" applyNumberFormat="1" applyFont="1" applyBorder="1" applyAlignment="1">
      <alignment horizontal="center" vertical="center" wrapText="1"/>
    </xf>
    <xf numFmtId="175" fontId="37" fillId="0" borderId="0" xfId="0" applyNumberFormat="1" applyFont="1" applyBorder="1" applyAlignment="1">
      <alignment horizontal="center" vertical="center" wrapText="1"/>
    </xf>
    <xf numFmtId="178" fontId="36" fillId="0" borderId="0" xfId="6" applyNumberFormat="1" applyFont="1" applyFill="1" applyBorder="1" applyAlignment="1">
      <alignment horizontal="center" vertical="center"/>
    </xf>
    <xf numFmtId="178" fontId="36" fillId="2" borderId="0" xfId="6" applyNumberFormat="1" applyFont="1" applyFill="1" applyBorder="1" applyAlignment="1">
      <alignment horizontal="center" vertical="center"/>
    </xf>
    <xf numFmtId="0" fontId="36" fillId="3" borderId="0" xfId="6" applyFont="1" applyFill="1" applyBorder="1" applyAlignment="1">
      <alignment horizontal="center" vertical="center"/>
    </xf>
    <xf numFmtId="175" fontId="36" fillId="6" borderId="0" xfId="0" applyNumberFormat="1" applyFont="1" applyFill="1" applyBorder="1" applyAlignment="1" applyProtection="1">
      <alignment horizontal="center" vertical="center"/>
    </xf>
    <xf numFmtId="0" fontId="37" fillId="0" borderId="0" xfId="0" applyFont="1" applyBorder="1" applyAlignment="1">
      <alignment horizontal="center" vertical="center"/>
    </xf>
    <xf numFmtId="167" fontId="37" fillId="0" borderId="0" xfId="1" applyNumberFormat="1" applyFont="1" applyBorder="1" applyAlignment="1">
      <alignment horizontal="center" vertical="center"/>
    </xf>
    <xf numFmtId="175" fontId="34" fillId="0" borderId="0" xfId="0" applyNumberFormat="1" applyFont="1" applyBorder="1" applyAlignment="1">
      <alignment horizontal="left"/>
    </xf>
    <xf numFmtId="0" fontId="37" fillId="0" borderId="0" xfId="0" applyFont="1" applyAlignment="1">
      <alignment horizontal="left"/>
    </xf>
    <xf numFmtId="3" fontId="38" fillId="0" borderId="0" xfId="0" applyNumberFormat="1" applyFont="1" applyBorder="1" applyAlignment="1">
      <alignment horizontal="center" vertical="center" wrapText="1"/>
    </xf>
    <xf numFmtId="167" fontId="39" fillId="0" borderId="0" xfId="1" applyNumberFormat="1" applyFont="1" applyFill="1" applyBorder="1" applyAlignment="1">
      <alignment horizontal="center" vertical="center"/>
    </xf>
    <xf numFmtId="167" fontId="39" fillId="0" borderId="0" xfId="1" applyNumberFormat="1" applyFont="1" applyFill="1" applyBorder="1" applyAlignment="1" applyProtection="1">
      <alignment horizontal="center" vertical="center"/>
    </xf>
    <xf numFmtId="175" fontId="39" fillId="0" borderId="0" xfId="0" applyNumberFormat="1" applyFont="1" applyFill="1" applyBorder="1" applyAlignment="1" applyProtection="1">
      <alignment horizontal="center" vertical="center"/>
    </xf>
    <xf numFmtId="3" fontId="38" fillId="0" borderId="6" xfId="0" applyNumberFormat="1" applyFont="1" applyBorder="1" applyAlignment="1">
      <alignment horizontal="center" vertical="center" wrapText="1"/>
    </xf>
    <xf numFmtId="175" fontId="38" fillId="0" borderId="0" xfId="0" applyNumberFormat="1" applyFont="1" applyBorder="1" applyAlignment="1">
      <alignment horizontal="center" vertical="center" wrapText="1"/>
    </xf>
    <xf numFmtId="178" fontId="39" fillId="0" borderId="0" xfId="6" applyNumberFormat="1" applyFont="1" applyFill="1" applyBorder="1" applyAlignment="1">
      <alignment horizontal="center" vertical="center"/>
    </xf>
    <xf numFmtId="178" fontId="39" fillId="2" borderId="0" xfId="6" applyNumberFormat="1" applyFont="1" applyFill="1" applyBorder="1" applyAlignment="1">
      <alignment horizontal="center" vertical="center"/>
    </xf>
    <xf numFmtId="0" fontId="39" fillId="3" borderId="0" xfId="6" applyFont="1" applyFill="1" applyBorder="1" applyAlignment="1">
      <alignment horizontal="center" vertical="center"/>
    </xf>
    <xf numFmtId="175" fontId="39" fillId="6" borderId="0" xfId="0" applyNumberFormat="1" applyFont="1" applyFill="1" applyBorder="1" applyAlignment="1" applyProtection="1">
      <alignment horizontal="center" vertical="center"/>
    </xf>
    <xf numFmtId="3" fontId="0" fillId="0" borderId="5" xfId="0" applyNumberFormat="1" applyFont="1" applyBorder="1" applyAlignment="1">
      <alignment horizontal="center" vertical="center"/>
    </xf>
    <xf numFmtId="1" fontId="0" fillId="0" borderId="0" xfId="0" applyNumberFormat="1" applyFont="1" applyBorder="1" applyAlignment="1">
      <alignment horizontal="center" vertical="center"/>
    </xf>
    <xf numFmtId="3" fontId="0" fillId="0" borderId="6" xfId="0" applyNumberFormat="1" applyFont="1" applyBorder="1" applyAlignment="1">
      <alignment horizontal="center" vertical="center"/>
    </xf>
    <xf numFmtId="177" fontId="0" fillId="0" borderId="0" xfId="1" applyNumberFormat="1" applyFont="1" applyBorder="1" applyAlignment="1">
      <alignment horizontal="center" vertical="center"/>
    </xf>
    <xf numFmtId="3" fontId="0" fillId="3" borderId="0" xfId="0" applyNumberFormat="1" applyFont="1" applyFill="1" applyBorder="1" applyAlignment="1">
      <alignment horizontal="center" vertical="center"/>
    </xf>
    <xf numFmtId="3" fontId="0" fillId="6" borderId="0" xfId="0" applyNumberFormat="1" applyFont="1" applyFill="1" applyBorder="1" applyAlignment="1">
      <alignment horizontal="center" vertical="center"/>
    </xf>
    <xf numFmtId="2" fontId="4" fillId="0" borderId="0" xfId="1" applyNumberFormat="1" applyFont="1"/>
    <xf numFmtId="0" fontId="1" fillId="0" borderId="0" xfId="1" applyNumberFormat="1" applyFont="1"/>
    <xf numFmtId="1" fontId="23" fillId="0" borderId="0" xfId="1" applyNumberFormat="1" applyFont="1" applyBorder="1" applyAlignment="1">
      <alignment horizontal="center" vertical="center" wrapText="1"/>
    </xf>
    <xf numFmtId="2" fontId="4" fillId="0" borderId="0" xfId="1" applyNumberFormat="1" applyFont="1" applyAlignment="1"/>
    <xf numFmtId="167" fontId="1" fillId="0" borderId="7" xfId="1" applyNumberFormat="1" applyFont="1" applyFill="1" applyBorder="1" applyAlignment="1">
      <alignment horizontal="center" vertical="center"/>
    </xf>
    <xf numFmtId="167" fontId="4" fillId="0" borderId="15" xfId="1" applyNumberFormat="1" applyFont="1" applyBorder="1"/>
    <xf numFmtId="167" fontId="4" fillId="0" borderId="8" xfId="1" applyNumberFormat="1" applyFont="1" applyBorder="1" applyAlignment="1"/>
    <xf numFmtId="167" fontId="4" fillId="12" borderId="15" xfId="1" applyNumberFormat="1" applyFont="1" applyFill="1" applyBorder="1"/>
    <xf numFmtId="167" fontId="4" fillId="0" borderId="8" xfId="1" applyNumberFormat="1" applyFont="1" applyBorder="1" applyAlignment="1">
      <alignment horizontal="center"/>
    </xf>
    <xf numFmtId="167" fontId="4" fillId="12" borderId="71" xfId="1" applyNumberFormat="1" applyFont="1" applyFill="1" applyBorder="1" applyAlignment="1">
      <alignment horizontal="center"/>
    </xf>
    <xf numFmtId="2" fontId="23" fillId="0" borderId="0" xfId="1" applyNumberFormat="1" applyFont="1" applyBorder="1" applyAlignment="1">
      <alignment horizontal="center" vertical="center" wrapText="1"/>
    </xf>
    <xf numFmtId="2" fontId="1" fillId="13" borderId="66" xfId="0" applyNumberFormat="1" applyFont="1" applyFill="1" applyBorder="1" applyAlignment="1">
      <alignment horizontal="center" wrapText="1"/>
    </xf>
    <xf numFmtId="2" fontId="14" fillId="3" borderId="72" xfId="1" applyNumberFormat="1" applyFont="1" applyFill="1" applyBorder="1" applyAlignment="1">
      <alignment horizontal="left" wrapText="1"/>
    </xf>
    <xf numFmtId="2" fontId="13" fillId="3" borderId="72" xfId="1" applyNumberFormat="1" applyFont="1" applyFill="1" applyBorder="1" applyAlignment="1">
      <alignment horizontal="left" wrapText="1"/>
    </xf>
    <xf numFmtId="2" fontId="13" fillId="3" borderId="0" xfId="1" applyNumberFormat="1" applyFont="1" applyFill="1" applyBorder="1" applyAlignment="1">
      <alignment horizontal="left" wrapText="1"/>
    </xf>
    <xf numFmtId="2" fontId="1" fillId="18" borderId="0" xfId="1" applyNumberFormat="1" applyFont="1" applyFill="1" applyBorder="1" applyAlignment="1">
      <alignment horizontal="center" vertical="center" wrapText="1"/>
    </xf>
    <xf numFmtId="167" fontId="4" fillId="0" borderId="5" xfId="1" applyNumberFormat="1" applyFont="1" applyFill="1" applyBorder="1"/>
    <xf numFmtId="167" fontId="4" fillId="0" borderId="6" xfId="1" applyNumberFormat="1" applyFont="1" applyBorder="1"/>
    <xf numFmtId="167" fontId="4" fillId="12" borderId="0" xfId="1" applyNumberFormat="1" applyFont="1" applyFill="1" applyBorder="1"/>
    <xf numFmtId="167" fontId="4" fillId="0" borderId="8" xfId="1" applyNumberFormat="1" applyFont="1" applyBorder="1"/>
    <xf numFmtId="167" fontId="4" fillId="12" borderId="6" xfId="1" applyNumberFormat="1" applyFont="1" applyFill="1" applyBorder="1"/>
    <xf numFmtId="167" fontId="4" fillId="12" borderId="14" xfId="1" applyNumberFormat="1" applyFont="1" applyFill="1" applyBorder="1"/>
    <xf numFmtId="167" fontId="4" fillId="0" borderId="5" xfId="1" applyNumberFormat="1" applyFont="1" applyBorder="1"/>
    <xf numFmtId="167" fontId="4" fillId="0" borderId="50" xfId="1" applyNumberFormat="1" applyFont="1" applyBorder="1"/>
    <xf numFmtId="0" fontId="13" fillId="0" borderId="57" xfId="1" applyNumberFormat="1" applyFont="1" applyFill="1" applyBorder="1" applyAlignment="1">
      <alignment horizontal="left" wrapText="1"/>
    </xf>
    <xf numFmtId="1" fontId="13" fillId="0" borderId="57" xfId="1" applyNumberFormat="1" applyFont="1" applyFill="1" applyBorder="1" applyAlignment="1">
      <alignment horizontal="left" wrapText="1"/>
    </xf>
    <xf numFmtId="2" fontId="13" fillId="0" borderId="57" xfId="1" applyNumberFormat="1" applyFont="1" applyFill="1" applyBorder="1" applyAlignment="1">
      <alignment horizontal="left"/>
    </xf>
    <xf numFmtId="167" fontId="1" fillId="0" borderId="0" xfId="1" applyNumberFormat="1" applyFont="1" applyFill="1" applyBorder="1" applyAlignment="1">
      <alignment horizontal="center" vertical="center"/>
    </xf>
    <xf numFmtId="2" fontId="4" fillId="0" borderId="0" xfId="1" applyNumberFormat="1" applyFont="1" applyFill="1" applyAlignment="1"/>
    <xf numFmtId="2" fontId="4" fillId="0" borderId="11" xfId="1" applyNumberFormat="1" applyFont="1" applyBorder="1"/>
    <xf numFmtId="167" fontId="4" fillId="0" borderId="5" xfId="1" applyNumberFormat="1" applyFont="1" applyFill="1" applyBorder="1" applyAlignment="1"/>
    <xf numFmtId="167" fontId="4" fillId="0" borderId="74" xfId="1" applyNumberFormat="1" applyFont="1" applyBorder="1"/>
    <xf numFmtId="167" fontId="4" fillId="0" borderId="0" xfId="1" applyNumberFormat="1" applyFont="1" applyFill="1" applyBorder="1"/>
    <xf numFmtId="167" fontId="4" fillId="0" borderId="11" xfId="1" applyNumberFormat="1" applyFont="1" applyFill="1" applyBorder="1"/>
    <xf numFmtId="167" fontId="4" fillId="12" borderId="11" xfId="1" applyNumberFormat="1" applyFont="1" applyFill="1" applyBorder="1"/>
    <xf numFmtId="2" fontId="13" fillId="0" borderId="57" xfId="1" applyNumberFormat="1" applyFont="1" applyFill="1" applyBorder="1" applyAlignment="1">
      <alignment horizontal="left" wrapText="1"/>
    </xf>
    <xf numFmtId="2" fontId="4" fillId="0" borderId="0" xfId="1" applyNumberFormat="1" applyFont="1" applyBorder="1"/>
    <xf numFmtId="1" fontId="13" fillId="3" borderId="57" xfId="1" applyNumberFormat="1" applyFont="1" applyFill="1" applyBorder="1" applyAlignment="1">
      <alignment horizontal="left" wrapText="1"/>
    </xf>
    <xf numFmtId="2" fontId="13" fillId="3" borderId="57" xfId="1" applyNumberFormat="1" applyFont="1" applyFill="1" applyBorder="1" applyAlignment="1">
      <alignment horizontal="left"/>
    </xf>
    <xf numFmtId="2" fontId="13" fillId="3" borderId="57" xfId="1" applyNumberFormat="1" applyFont="1" applyFill="1" applyBorder="1" applyAlignment="1">
      <alignment horizontal="left" wrapText="1"/>
    </xf>
    <xf numFmtId="2" fontId="13" fillId="9" borderId="57" xfId="1" applyNumberFormat="1" applyFont="1" applyFill="1" applyBorder="1" applyAlignment="1">
      <alignment horizontal="left"/>
    </xf>
    <xf numFmtId="1" fontId="13" fillId="0" borderId="75" xfId="1" applyNumberFormat="1" applyFont="1" applyFill="1" applyBorder="1" applyAlignment="1">
      <alignment horizontal="left" wrapText="1"/>
    </xf>
    <xf numFmtId="2" fontId="13" fillId="0" borderId="75" xfId="1" applyNumberFormat="1" applyFont="1" applyFill="1" applyBorder="1" applyAlignment="1">
      <alignment horizontal="left" wrapText="1"/>
    </xf>
    <xf numFmtId="2" fontId="4" fillId="0" borderId="9" xfId="1" applyNumberFormat="1" applyFont="1" applyBorder="1"/>
    <xf numFmtId="1" fontId="4" fillId="0" borderId="0" xfId="1" applyNumberFormat="1" applyFont="1" applyAlignment="1"/>
    <xf numFmtId="167" fontId="4" fillId="12" borderId="8" xfId="1" applyNumberFormat="1" applyFont="1" applyFill="1" applyBorder="1"/>
    <xf numFmtId="2" fontId="4" fillId="0" borderId="0" xfId="1" applyNumberFormat="1" applyFont="1" applyFill="1" applyBorder="1"/>
    <xf numFmtId="1" fontId="4" fillId="0" borderId="0" xfId="1" applyNumberFormat="1" applyFont="1" applyFill="1" applyBorder="1" applyAlignment="1"/>
    <xf numFmtId="2" fontId="4" fillId="0" borderId="0" xfId="1" applyNumberFormat="1" applyFont="1" applyFill="1" applyBorder="1" applyAlignment="1"/>
    <xf numFmtId="167" fontId="4" fillId="12" borderId="43" xfId="1" applyNumberFormat="1" applyFont="1" applyFill="1" applyBorder="1"/>
    <xf numFmtId="167" fontId="4" fillId="12" borderId="9" xfId="1" applyNumberFormat="1" applyFont="1" applyFill="1" applyBorder="1"/>
    <xf numFmtId="167" fontId="4" fillId="0" borderId="6" xfId="1" applyNumberFormat="1" applyFont="1" applyFill="1" applyBorder="1"/>
    <xf numFmtId="0" fontId="1" fillId="0" borderId="0" xfId="1" applyNumberFormat="1" applyFont="1" applyFill="1"/>
    <xf numFmtId="2" fontId="13" fillId="0" borderId="0" xfId="1" applyNumberFormat="1" applyFont="1" applyFill="1" applyBorder="1" applyAlignment="1">
      <alignment horizontal="left"/>
    </xf>
    <xf numFmtId="2" fontId="4" fillId="0" borderId="11" xfId="1" applyNumberFormat="1" applyFont="1" applyFill="1" applyBorder="1"/>
    <xf numFmtId="2" fontId="4" fillId="0" borderId="0" xfId="1" applyNumberFormat="1" applyFont="1" applyFill="1"/>
    <xf numFmtId="167" fontId="29" fillId="0" borderId="0" xfId="1" applyNumberFormat="1" applyFont="1" applyFill="1" applyBorder="1" applyAlignment="1"/>
    <xf numFmtId="167" fontId="29" fillId="0" borderId="11" xfId="1" applyNumberFormat="1" applyFont="1" applyFill="1" applyBorder="1" applyAlignment="1"/>
    <xf numFmtId="167" fontId="4" fillId="0" borderId="0" xfId="1" applyNumberFormat="1" applyFont="1" applyFill="1"/>
    <xf numFmtId="167" fontId="4" fillId="0" borderId="76" xfId="1" applyNumberFormat="1" applyFont="1" applyFill="1" applyBorder="1"/>
    <xf numFmtId="1" fontId="4" fillId="0" borderId="9" xfId="1" applyNumberFormat="1" applyFont="1" applyFill="1" applyBorder="1" applyAlignment="1"/>
    <xf numFmtId="2" fontId="13" fillId="0" borderId="62" xfId="1" applyNumberFormat="1" applyFont="1" applyFill="1" applyBorder="1" applyAlignment="1">
      <alignment horizontal="left"/>
    </xf>
    <xf numFmtId="2" fontId="13" fillId="0" borderId="9" xfId="1" applyNumberFormat="1" applyFont="1" applyFill="1" applyBorder="1" applyAlignment="1">
      <alignment horizontal="left"/>
    </xf>
    <xf numFmtId="2" fontId="4" fillId="0" borderId="9" xfId="1" applyNumberFormat="1" applyFont="1" applyFill="1" applyBorder="1" applyAlignment="1"/>
    <xf numFmtId="2" fontId="4" fillId="0" borderId="9" xfId="1" applyNumberFormat="1" applyFont="1" applyFill="1" applyBorder="1"/>
    <xf numFmtId="2" fontId="4" fillId="0" borderId="43" xfId="1" applyNumberFormat="1" applyFont="1" applyFill="1" applyBorder="1"/>
    <xf numFmtId="167" fontId="4" fillId="0" borderId="49" xfId="1" applyNumberFormat="1" applyFont="1" applyFill="1" applyBorder="1" applyAlignment="1"/>
    <xf numFmtId="167" fontId="4" fillId="0" borderId="17" xfId="1" applyNumberFormat="1" applyFont="1" applyFill="1" applyBorder="1"/>
    <xf numFmtId="167" fontId="4" fillId="0" borderId="9" xfId="1" applyNumberFormat="1" applyFont="1" applyFill="1" applyBorder="1"/>
    <xf numFmtId="167" fontId="4" fillId="0" borderId="77" xfId="1" applyNumberFormat="1" applyFont="1" applyFill="1" applyBorder="1"/>
    <xf numFmtId="2" fontId="13" fillId="0" borderId="62" xfId="1" applyNumberFormat="1" applyFont="1" applyFill="1" applyBorder="1" applyAlignment="1">
      <alignment horizontal="left" wrapText="1"/>
    </xf>
    <xf numFmtId="2" fontId="13" fillId="0" borderId="72" xfId="1" applyNumberFormat="1" applyFont="1" applyFill="1" applyBorder="1" applyAlignment="1">
      <alignment horizontal="left"/>
    </xf>
    <xf numFmtId="2" fontId="13" fillId="0" borderId="72" xfId="1" applyNumberFormat="1" applyFont="1" applyFill="1" applyBorder="1" applyAlignment="1">
      <alignment horizontal="left" wrapText="1"/>
    </xf>
    <xf numFmtId="2" fontId="13" fillId="0" borderId="78" xfId="1" applyNumberFormat="1" applyFont="1" applyFill="1" applyBorder="1" applyAlignment="1">
      <alignment horizontal="left"/>
    </xf>
    <xf numFmtId="1" fontId="13" fillId="0" borderId="72" xfId="1" applyNumberFormat="1" applyFont="1" applyFill="1" applyBorder="1" applyAlignment="1">
      <alignment horizontal="left" wrapText="1"/>
    </xf>
    <xf numFmtId="1" fontId="4" fillId="0" borderId="0" xfId="1" applyNumberFormat="1" applyFont="1" applyFill="1" applyAlignment="1"/>
    <xf numFmtId="167" fontId="4" fillId="0" borderId="0" xfId="1" applyNumberFormat="1" applyFont="1"/>
    <xf numFmtId="167" fontId="4" fillId="12" borderId="0" xfId="1" applyNumberFormat="1" applyFont="1" applyFill="1"/>
    <xf numFmtId="167" fontId="4" fillId="12" borderId="76" xfId="1" applyNumberFormat="1" applyFont="1" applyFill="1" applyBorder="1"/>
    <xf numFmtId="43" fontId="4" fillId="3" borderId="0" xfId="13" applyFont="1" applyFill="1" applyBorder="1"/>
    <xf numFmtId="0" fontId="0" fillId="0" borderId="0" xfId="13" applyNumberFormat="1" applyFont="1"/>
    <xf numFmtId="0" fontId="1" fillId="0" borderId="0" xfId="12" applyNumberFormat="1"/>
    <xf numFmtId="0" fontId="1" fillId="3" borderId="0" xfId="12" applyFill="1"/>
    <xf numFmtId="167" fontId="0" fillId="0" borderId="56" xfId="13" applyNumberFormat="1" applyFont="1" applyBorder="1"/>
    <xf numFmtId="167" fontId="0" fillId="0" borderId="52" xfId="13" applyNumberFormat="1" applyFont="1" applyBorder="1"/>
    <xf numFmtId="167" fontId="0" fillId="0" borderId="51" xfId="13" applyNumberFormat="1" applyFont="1" applyBorder="1"/>
    <xf numFmtId="0" fontId="1" fillId="2" borderId="52" xfId="12" applyFill="1" applyBorder="1"/>
    <xf numFmtId="0" fontId="1" fillId="0" borderId="52" xfId="12" applyBorder="1"/>
    <xf numFmtId="0" fontId="1" fillId="0" borderId="52" xfId="12" applyBorder="1" applyAlignment="1">
      <alignment wrapText="1"/>
    </xf>
    <xf numFmtId="0" fontId="1" fillId="0" borderId="51" xfId="12" applyBorder="1" applyAlignment="1">
      <alignment wrapText="1"/>
    </xf>
    <xf numFmtId="0" fontId="1" fillId="2" borderId="0" xfId="12" applyFill="1"/>
    <xf numFmtId="0" fontId="1" fillId="0" borderId="0" xfId="12"/>
    <xf numFmtId="0" fontId="3" fillId="0" borderId="11" xfId="12" applyFont="1" applyBorder="1"/>
    <xf numFmtId="0" fontId="41" fillId="0" borderId="0" xfId="12" applyFont="1"/>
    <xf numFmtId="43" fontId="4" fillId="19" borderId="56" xfId="13" applyFont="1" applyFill="1" applyBorder="1" applyAlignment="1"/>
    <xf numFmtId="43" fontId="4" fillId="19" borderId="52" xfId="13" applyFont="1" applyFill="1" applyBorder="1" applyAlignment="1"/>
    <xf numFmtId="167" fontId="4" fillId="19" borderId="51" xfId="13" applyNumberFormat="1" applyFont="1" applyFill="1" applyBorder="1" applyAlignment="1"/>
    <xf numFmtId="167" fontId="0" fillId="0" borderId="0" xfId="13" applyNumberFormat="1" applyFont="1"/>
    <xf numFmtId="43" fontId="4" fillId="19" borderId="0" xfId="13" applyFont="1" applyFill="1" applyBorder="1" applyAlignment="1"/>
    <xf numFmtId="0" fontId="42" fillId="0" borderId="0" xfId="12" applyFont="1" applyBorder="1"/>
    <xf numFmtId="43" fontId="4" fillId="20" borderId="0" xfId="13" applyFont="1" applyFill="1" applyBorder="1" applyAlignment="1"/>
    <xf numFmtId="43" fontId="4" fillId="21" borderId="52" xfId="13" applyFont="1" applyFill="1" applyBorder="1"/>
    <xf numFmtId="0" fontId="1" fillId="21" borderId="52" xfId="12" applyFill="1" applyBorder="1"/>
    <xf numFmtId="177" fontId="0" fillId="21" borderId="52" xfId="13" applyNumberFormat="1" applyFont="1" applyFill="1" applyBorder="1"/>
    <xf numFmtId="0" fontId="1" fillId="21" borderId="51" xfId="12" applyFill="1" applyBorder="1"/>
    <xf numFmtId="43" fontId="4" fillId="22" borderId="56" xfId="13" applyFont="1" applyFill="1" applyBorder="1"/>
    <xf numFmtId="43" fontId="4" fillId="22" borderId="52" xfId="13" applyFont="1" applyFill="1" applyBorder="1"/>
    <xf numFmtId="0" fontId="1" fillId="22" borderId="52" xfId="12" applyFill="1" applyBorder="1"/>
    <xf numFmtId="0" fontId="1" fillId="22" borderId="51" xfId="12" applyFill="1" applyBorder="1"/>
    <xf numFmtId="167" fontId="3" fillId="0" borderId="11" xfId="13" applyNumberFormat="1" applyFont="1" applyBorder="1"/>
    <xf numFmtId="167" fontId="3" fillId="0" borderId="0" xfId="13" applyNumberFormat="1" applyFont="1" applyBorder="1"/>
    <xf numFmtId="43" fontId="4" fillId="23" borderId="0" xfId="13" applyFont="1" applyFill="1" applyBorder="1"/>
    <xf numFmtId="0" fontId="1" fillId="0" borderId="0" xfId="12" applyFill="1" applyBorder="1"/>
    <xf numFmtId="43" fontId="4" fillId="0" borderId="0" xfId="13" applyFont="1" applyFill="1" applyBorder="1"/>
    <xf numFmtId="43" fontId="29" fillId="0" borderId="0" xfId="13" applyFont="1" applyFill="1" applyBorder="1"/>
    <xf numFmtId="43" fontId="4" fillId="0" borderId="11" xfId="13" applyFont="1" applyFill="1" applyBorder="1"/>
    <xf numFmtId="43" fontId="0" fillId="0" borderId="0" xfId="13" applyFont="1"/>
    <xf numFmtId="167" fontId="0" fillId="0" borderId="50" xfId="13" applyNumberFormat="1" applyFont="1" applyBorder="1"/>
    <xf numFmtId="167" fontId="0" fillId="0" borderId="0" xfId="13" applyNumberFormat="1" applyFont="1" applyBorder="1"/>
    <xf numFmtId="167" fontId="0" fillId="0" borderId="11" xfId="13" applyNumberFormat="1" applyFont="1" applyBorder="1"/>
    <xf numFmtId="0" fontId="1" fillId="2" borderId="0" xfId="12" applyFill="1" applyBorder="1"/>
    <xf numFmtId="177" fontId="0" fillId="0" borderId="0" xfId="13" applyNumberFormat="1" applyFont="1" applyBorder="1"/>
    <xf numFmtId="9" fontId="1" fillId="2" borderId="0" xfId="12" applyNumberFormat="1" applyFill="1" applyBorder="1"/>
    <xf numFmtId="9" fontId="1" fillId="0" borderId="0" xfId="12" applyNumberFormat="1" applyFont="1" applyBorder="1"/>
    <xf numFmtId="9" fontId="43" fillId="0" borderId="0" xfId="14" applyBorder="1"/>
    <xf numFmtId="9" fontId="1" fillId="2" borderId="11" xfId="12" applyNumberFormat="1" applyFill="1" applyBorder="1"/>
    <xf numFmtId="43" fontId="4" fillId="19" borderId="50" xfId="13" applyFont="1" applyFill="1" applyBorder="1"/>
    <xf numFmtId="43" fontId="4" fillId="19" borderId="0" xfId="13" applyFont="1" applyFill="1" applyBorder="1"/>
    <xf numFmtId="0" fontId="1" fillId="19" borderId="0" xfId="12" applyFill="1" applyBorder="1"/>
    <xf numFmtId="167" fontId="4" fillId="19" borderId="11" xfId="13" applyNumberFormat="1" applyFont="1" applyFill="1" applyBorder="1"/>
    <xf numFmtId="0" fontId="1" fillId="0" borderId="0" xfId="12" applyBorder="1"/>
    <xf numFmtId="43" fontId="4" fillId="21" borderId="0" xfId="13" applyFont="1" applyFill="1" applyBorder="1"/>
    <xf numFmtId="177" fontId="4" fillId="21" borderId="0" xfId="13" applyNumberFormat="1" applyFont="1" applyFill="1" applyBorder="1"/>
    <xf numFmtId="43" fontId="4" fillId="21" borderId="11" xfId="13" applyFont="1" applyFill="1" applyBorder="1"/>
    <xf numFmtId="43" fontId="4" fillId="22" borderId="50" xfId="13" applyFont="1" applyFill="1" applyBorder="1"/>
    <xf numFmtId="43" fontId="4" fillId="22" borderId="0" xfId="13" applyFont="1" applyFill="1" applyBorder="1"/>
    <xf numFmtId="0" fontId="1" fillId="22" borderId="0" xfId="12" applyFill="1" applyBorder="1"/>
    <xf numFmtId="0" fontId="1" fillId="22" borderId="11" xfId="12" applyFill="1" applyBorder="1"/>
    <xf numFmtId="43" fontId="0" fillId="0" borderId="0" xfId="13" applyFont="1" applyFill="1" applyBorder="1"/>
    <xf numFmtId="43" fontId="20" fillId="0" borderId="0" xfId="13" applyFont="1" applyFill="1" applyBorder="1"/>
    <xf numFmtId="43" fontId="0" fillId="0" borderId="11" xfId="13" applyFont="1" applyFill="1" applyBorder="1"/>
    <xf numFmtId="0" fontId="1" fillId="0" borderId="0" xfId="12" applyAlignment="1">
      <alignment horizontal="center"/>
    </xf>
    <xf numFmtId="0" fontId="1" fillId="0" borderId="0" xfId="12" applyAlignment="1">
      <alignment wrapText="1"/>
    </xf>
    <xf numFmtId="0" fontId="1" fillId="0" borderId="50" xfId="12" applyBorder="1"/>
    <xf numFmtId="0" fontId="1" fillId="0" borderId="11" xfId="12" applyBorder="1"/>
    <xf numFmtId="0" fontId="1" fillId="2" borderId="53" xfId="12" applyFill="1" applyBorder="1"/>
    <xf numFmtId="0" fontId="1" fillId="0" borderId="53" xfId="12" applyBorder="1"/>
    <xf numFmtId="9" fontId="1" fillId="0" borderId="53" xfId="12" applyNumberFormat="1" applyBorder="1"/>
    <xf numFmtId="179" fontId="43" fillId="0" borderId="53" xfId="15" applyNumberFormat="1" applyFont="1" applyBorder="1"/>
    <xf numFmtId="179" fontId="0" fillId="0" borderId="53" xfId="15" applyNumberFormat="1" applyFont="1" applyBorder="1"/>
    <xf numFmtId="179" fontId="0" fillId="2" borderId="53" xfId="15" applyNumberFormat="1" applyFont="1" applyFill="1" applyBorder="1"/>
    <xf numFmtId="179" fontId="0" fillId="2" borderId="54" xfId="15" applyNumberFormat="1" applyFont="1" applyFill="1" applyBorder="1"/>
    <xf numFmtId="43" fontId="0" fillId="19" borderId="64" xfId="13" applyFont="1" applyFill="1" applyBorder="1"/>
    <xf numFmtId="43" fontId="0" fillId="19" borderId="53" xfId="13" applyFont="1" applyFill="1" applyBorder="1"/>
    <xf numFmtId="0" fontId="1" fillId="19" borderId="53" xfId="12" applyFill="1" applyBorder="1"/>
    <xf numFmtId="43" fontId="0" fillId="19" borderId="54" xfId="13" applyNumberFormat="1" applyFont="1" applyFill="1" applyBorder="1"/>
    <xf numFmtId="43" fontId="0" fillId="19" borderId="0" xfId="13" applyFont="1" applyFill="1" applyBorder="1"/>
    <xf numFmtId="176" fontId="45" fillId="0" borderId="0" xfId="16" applyNumberFormat="1" applyFont="1" applyFill="1" applyBorder="1" applyAlignment="1">
      <alignment horizontal="center"/>
    </xf>
    <xf numFmtId="43" fontId="4" fillId="21" borderId="53" xfId="13" applyFont="1" applyFill="1" applyBorder="1"/>
    <xf numFmtId="177" fontId="4" fillId="21" borderId="53" xfId="13" applyNumberFormat="1" applyFont="1" applyFill="1" applyBorder="1"/>
    <xf numFmtId="43" fontId="4" fillId="21" borderId="54" xfId="13" applyFont="1" applyFill="1" applyBorder="1"/>
    <xf numFmtId="176" fontId="46" fillId="0" borderId="0" xfId="16" applyNumberFormat="1" applyFont="1" applyFill="1" applyBorder="1" applyAlignment="1">
      <alignment horizontal="center"/>
    </xf>
    <xf numFmtId="43" fontId="0" fillId="22" borderId="64" xfId="13" applyFont="1" applyFill="1" applyBorder="1"/>
    <xf numFmtId="43" fontId="0" fillId="22" borderId="53" xfId="13" applyFont="1" applyFill="1" applyBorder="1"/>
    <xf numFmtId="0" fontId="1" fillId="22" borderId="53" xfId="12" applyFill="1" applyBorder="1"/>
    <xf numFmtId="0" fontId="1" fillId="22" borderId="54" xfId="12" applyFill="1" applyBorder="1"/>
    <xf numFmtId="43" fontId="0" fillId="23" borderId="64" xfId="13" applyFont="1" applyFill="1" applyBorder="1"/>
    <xf numFmtId="43" fontId="0" fillId="23" borderId="53" xfId="13" applyFont="1" applyFill="1" applyBorder="1"/>
    <xf numFmtId="0" fontId="20" fillId="0" borderId="0" xfId="12" applyFont="1" applyFill="1" applyBorder="1"/>
    <xf numFmtId="0" fontId="1" fillId="0" borderId="11" xfId="12" applyFill="1" applyBorder="1"/>
    <xf numFmtId="10" fontId="0" fillId="0" borderId="0" xfId="15" applyNumberFormat="1" applyFont="1"/>
    <xf numFmtId="0" fontId="1" fillId="3" borderId="0" xfId="12" applyFill="1" applyBorder="1" applyAlignment="1"/>
    <xf numFmtId="43" fontId="1" fillId="3" borderId="0" xfId="12" applyNumberFormat="1" applyFill="1" applyBorder="1" applyAlignment="1"/>
    <xf numFmtId="43" fontId="43" fillId="0" borderId="0" xfId="13" applyFont="1"/>
    <xf numFmtId="43" fontId="43" fillId="0" borderId="0" xfId="13" applyFont="1" applyBorder="1"/>
    <xf numFmtId="43" fontId="0" fillId="2" borderId="0" xfId="13" applyFont="1" applyFill="1"/>
    <xf numFmtId="0" fontId="1" fillId="26" borderId="9" xfId="12" applyFill="1" applyBorder="1" applyAlignment="1">
      <alignment horizontal="center"/>
    </xf>
    <xf numFmtId="0" fontId="41" fillId="26" borderId="9" xfId="12" applyFont="1" applyFill="1" applyBorder="1" applyAlignment="1">
      <alignment horizontal="center"/>
    </xf>
    <xf numFmtId="0" fontId="41" fillId="27" borderId="9" xfId="12" applyFont="1" applyFill="1" applyBorder="1" applyAlignment="1">
      <alignment horizontal="center"/>
    </xf>
    <xf numFmtId="0" fontId="1" fillId="20" borderId="9" xfId="12" applyFill="1" applyBorder="1" applyAlignment="1"/>
    <xf numFmtId="167" fontId="0" fillId="20" borderId="0" xfId="13" applyNumberFormat="1" applyFont="1" applyFill="1" applyBorder="1" applyAlignment="1"/>
    <xf numFmtId="0" fontId="1" fillId="20" borderId="0" xfId="12" applyFill="1" applyBorder="1" applyAlignment="1"/>
    <xf numFmtId="0" fontId="48" fillId="15" borderId="0" xfId="12" applyFont="1" applyFill="1" applyBorder="1" applyAlignment="1">
      <alignment horizontal="center"/>
    </xf>
    <xf numFmtId="0" fontId="1" fillId="28" borderId="9" xfId="12" applyFill="1" applyBorder="1" applyAlignment="1"/>
    <xf numFmtId="167" fontId="0" fillId="28" borderId="9" xfId="13" applyNumberFormat="1" applyFont="1" applyFill="1" applyBorder="1" applyAlignment="1"/>
    <xf numFmtId="167" fontId="1" fillId="28" borderId="9" xfId="12" applyNumberFormat="1" applyFill="1" applyBorder="1" applyAlignment="1"/>
    <xf numFmtId="0" fontId="20" fillId="28" borderId="9" xfId="12" applyFont="1" applyFill="1" applyBorder="1" applyAlignment="1"/>
    <xf numFmtId="0" fontId="1" fillId="28" borderId="43" xfId="12" applyFill="1" applyBorder="1" applyAlignment="1"/>
    <xf numFmtId="0" fontId="1" fillId="25" borderId="9" xfId="12" applyFill="1" applyBorder="1" applyAlignment="1"/>
    <xf numFmtId="43" fontId="0" fillId="25" borderId="9" xfId="13" applyFont="1" applyFill="1" applyBorder="1" applyAlignment="1"/>
    <xf numFmtId="0" fontId="1" fillId="25" borderId="0" xfId="12" applyFill="1" applyBorder="1" applyAlignment="1"/>
    <xf numFmtId="167" fontId="0" fillId="25" borderId="0" xfId="13" applyNumberFormat="1" applyFont="1" applyFill="1" applyBorder="1" applyAlignment="1"/>
    <xf numFmtId="0" fontId="1" fillId="0" borderId="9" xfId="12" applyBorder="1" applyAlignment="1"/>
    <xf numFmtId="167" fontId="0" fillId="0" borderId="9" xfId="13" applyNumberFormat="1" applyFont="1" applyBorder="1" applyAlignment="1"/>
    <xf numFmtId="0" fontId="20" fillId="0" borderId="9" xfId="12" applyFont="1" applyBorder="1" applyAlignment="1"/>
    <xf numFmtId="0" fontId="0" fillId="0" borderId="0" xfId="13" applyNumberFormat="1" applyFont="1" applyAlignment="1">
      <alignment wrapText="1"/>
    </xf>
    <xf numFmtId="0" fontId="1" fillId="0" borderId="0" xfId="12" applyNumberFormat="1" applyAlignment="1">
      <alignment wrapText="1"/>
    </xf>
    <xf numFmtId="0" fontId="1" fillId="0" borderId="64" xfId="12" applyBorder="1" applyAlignment="1">
      <alignment textRotation="255" wrapText="1"/>
    </xf>
    <xf numFmtId="0" fontId="1" fillId="0" borderId="53" xfId="12" applyBorder="1" applyAlignment="1">
      <alignment textRotation="255" wrapText="1"/>
    </xf>
    <xf numFmtId="0" fontId="1" fillId="0" borderId="54" xfId="12" applyBorder="1" applyAlignment="1">
      <alignment textRotation="255" wrapText="1"/>
    </xf>
    <xf numFmtId="0" fontId="1" fillId="2" borderId="65" xfId="12" applyFill="1" applyBorder="1" applyAlignment="1">
      <alignment wrapText="1"/>
    </xf>
    <xf numFmtId="0" fontId="1" fillId="0" borderId="66" xfId="12" applyBorder="1" applyAlignment="1">
      <alignment wrapText="1"/>
    </xf>
    <xf numFmtId="0" fontId="1" fillId="23" borderId="67" xfId="12" applyFill="1" applyBorder="1" applyAlignment="1">
      <alignment wrapText="1"/>
    </xf>
    <xf numFmtId="0" fontId="1" fillId="2" borderId="0" xfId="12" applyFill="1" applyBorder="1" applyAlignment="1">
      <alignment wrapText="1"/>
    </xf>
    <xf numFmtId="0" fontId="47" fillId="25" borderId="50" xfId="12" applyFont="1" applyFill="1" applyBorder="1" applyAlignment="1">
      <alignment wrapText="1"/>
    </xf>
    <xf numFmtId="0" fontId="47" fillId="25" borderId="0" xfId="12" applyFont="1" applyFill="1" applyBorder="1" applyAlignment="1">
      <alignment wrapText="1"/>
    </xf>
    <xf numFmtId="0" fontId="49" fillId="25" borderId="11" xfId="12" applyFont="1" applyFill="1" applyBorder="1" applyAlignment="1">
      <alignment wrapText="1"/>
    </xf>
    <xf numFmtId="0" fontId="1" fillId="25" borderId="50" xfId="12" applyFill="1" applyBorder="1" applyAlignment="1">
      <alignment wrapText="1"/>
    </xf>
    <xf numFmtId="0" fontId="1" fillId="25" borderId="0" xfId="12" applyFill="1" applyBorder="1" applyAlignment="1">
      <alignment wrapText="1"/>
    </xf>
    <xf numFmtId="0" fontId="26" fillId="26" borderId="8" xfId="17" applyFont="1" applyFill="1" applyBorder="1" applyAlignment="1">
      <alignment wrapText="1"/>
    </xf>
    <xf numFmtId="180" fontId="4" fillId="26" borderId="8" xfId="13" applyNumberFormat="1" applyFont="1" applyFill="1" applyBorder="1" applyAlignment="1">
      <alignment wrapText="1"/>
    </xf>
    <xf numFmtId="0" fontId="1" fillId="27" borderId="5" xfId="12" applyFill="1" applyBorder="1" applyAlignment="1">
      <alignment wrapText="1"/>
    </xf>
    <xf numFmtId="0" fontId="1" fillId="27" borderId="0" xfId="12" applyFill="1" applyBorder="1" applyAlignment="1">
      <alignment horizontal="center" wrapText="1"/>
    </xf>
    <xf numFmtId="0" fontId="1" fillId="27" borderId="6" xfId="12" applyFill="1" applyBorder="1" applyAlignment="1">
      <alignment horizontal="center" wrapText="1"/>
    </xf>
    <xf numFmtId="167" fontId="4" fillId="26" borderId="0" xfId="13" applyNumberFormat="1" applyFont="1" applyFill="1" applyBorder="1" applyAlignment="1">
      <alignment wrapText="1"/>
    </xf>
    <xf numFmtId="180" fontId="50" fillId="26" borderId="8" xfId="13" applyNumberFormat="1" applyFont="1" applyFill="1" applyBorder="1" applyAlignment="1">
      <alignment wrapText="1"/>
    </xf>
    <xf numFmtId="180" fontId="50" fillId="27" borderId="18" xfId="13" applyNumberFormat="1" applyFont="1" applyFill="1" applyBorder="1" applyAlignment="1">
      <alignment wrapText="1"/>
    </xf>
    <xf numFmtId="0" fontId="27" fillId="20" borderId="8" xfId="17" applyFont="1" applyFill="1" applyBorder="1" applyAlignment="1">
      <alignment wrapText="1"/>
    </xf>
    <xf numFmtId="180" fontId="51" fillId="20" borderId="8" xfId="13" applyNumberFormat="1" applyFont="1" applyFill="1" applyBorder="1" applyAlignment="1">
      <alignment wrapText="1"/>
    </xf>
    <xf numFmtId="180" fontId="4" fillId="20" borderId="8" xfId="13" applyNumberFormat="1" applyFont="1" applyFill="1" applyBorder="1" applyAlignment="1">
      <alignment wrapText="1"/>
    </xf>
    <xf numFmtId="167" fontId="0" fillId="20" borderId="0" xfId="13" applyNumberFormat="1" applyFont="1" applyFill="1" applyAlignment="1">
      <alignment wrapText="1"/>
    </xf>
    <xf numFmtId="167" fontId="52" fillId="20" borderId="8" xfId="13" applyNumberFormat="1" applyFont="1" applyFill="1" applyBorder="1" applyAlignment="1">
      <alignment wrapText="1"/>
    </xf>
    <xf numFmtId="3" fontId="50" fillId="9" borderId="6" xfId="18" applyNumberFormat="1" applyFont="1" applyFill="1" applyBorder="1" applyAlignment="1">
      <alignment horizontal="center" vertical="center" wrapText="1"/>
    </xf>
    <xf numFmtId="0" fontId="27" fillId="28" borderId="8" xfId="17" applyFont="1" applyFill="1" applyBorder="1" applyAlignment="1">
      <alignment wrapText="1"/>
    </xf>
    <xf numFmtId="180" fontId="51" fillId="28" borderId="8" xfId="13" applyNumberFormat="1" applyFont="1" applyFill="1" applyBorder="1" applyAlignment="1">
      <alignment wrapText="1"/>
    </xf>
    <xf numFmtId="180" fontId="4" fillId="28" borderId="8" xfId="13" applyNumberFormat="1" applyFont="1" applyFill="1" applyBorder="1" applyAlignment="1">
      <alignment wrapText="1"/>
    </xf>
    <xf numFmtId="167" fontId="0" fillId="28" borderId="0" xfId="13" applyNumberFormat="1" applyFont="1" applyFill="1" applyAlignment="1">
      <alignment wrapText="1"/>
    </xf>
    <xf numFmtId="167" fontId="51" fillId="28" borderId="8" xfId="13" applyNumberFormat="1" applyFont="1" applyFill="1" applyBorder="1" applyAlignment="1">
      <alignment wrapText="1"/>
    </xf>
    <xf numFmtId="3" fontId="53" fillId="9" borderId="6" xfId="18" applyNumberFormat="1" applyFont="1" applyFill="1" applyBorder="1" applyAlignment="1">
      <alignment horizontal="center" vertical="center" wrapText="1"/>
    </xf>
    <xf numFmtId="0" fontId="27" fillId="25" borderId="8" xfId="17" applyFont="1" applyFill="1" applyBorder="1" applyAlignment="1">
      <alignment wrapText="1"/>
    </xf>
    <xf numFmtId="43" fontId="27" fillId="25" borderId="8" xfId="13" applyFont="1" applyFill="1" applyBorder="1" applyAlignment="1">
      <alignment wrapText="1"/>
    </xf>
    <xf numFmtId="180" fontId="51" fillId="25" borderId="8" xfId="13" applyNumberFormat="1" applyFont="1" applyFill="1" applyBorder="1" applyAlignment="1">
      <alignment wrapText="1"/>
    </xf>
    <xf numFmtId="180" fontId="4" fillId="25" borderId="8" xfId="13" applyNumberFormat="1" applyFont="1" applyFill="1" applyBorder="1" applyAlignment="1">
      <alignment wrapText="1"/>
    </xf>
    <xf numFmtId="167" fontId="51" fillId="25" borderId="8" xfId="13" applyNumberFormat="1" applyFont="1" applyFill="1" applyBorder="1" applyAlignment="1">
      <alignment wrapText="1"/>
    </xf>
    <xf numFmtId="180" fontId="52" fillId="25" borderId="8" xfId="13" applyNumberFormat="1" applyFont="1" applyFill="1" applyBorder="1" applyAlignment="1">
      <alignment wrapText="1"/>
    </xf>
    <xf numFmtId="167" fontId="29" fillId="25" borderId="14" xfId="13" applyNumberFormat="1" applyFont="1" applyFill="1" applyBorder="1" applyAlignment="1">
      <alignment wrapText="1"/>
    </xf>
    <xf numFmtId="180" fontId="4" fillId="23" borderId="8" xfId="13" applyNumberFormat="1" applyFont="1" applyFill="1" applyBorder="1" applyAlignment="1">
      <alignment wrapText="1"/>
    </xf>
    <xf numFmtId="167" fontId="4" fillId="23" borderId="8" xfId="13" applyNumberFormat="1" applyFont="1" applyFill="1" applyBorder="1" applyAlignment="1">
      <alignment wrapText="1"/>
    </xf>
    <xf numFmtId="180" fontId="51" fillId="23" borderId="8" xfId="13" applyNumberFormat="1" applyFont="1" applyFill="1" applyBorder="1" applyAlignment="1">
      <alignment wrapText="1"/>
    </xf>
    <xf numFmtId="180" fontId="52" fillId="23" borderId="0" xfId="13" applyNumberFormat="1" applyFont="1" applyFill="1" applyBorder="1" applyAlignment="1">
      <alignment wrapText="1"/>
    </xf>
    <xf numFmtId="3" fontId="53" fillId="23" borderId="0" xfId="18" applyNumberFormat="1" applyFont="1" applyFill="1" applyBorder="1" applyAlignment="1">
      <alignment horizontal="center" vertical="center" wrapText="1"/>
    </xf>
    <xf numFmtId="3" fontId="29" fillId="0" borderId="33" xfId="18" applyNumberFormat="1" applyFont="1" applyFill="1" applyBorder="1" applyAlignment="1">
      <alignment horizontal="center" vertical="center" wrapText="1"/>
    </xf>
    <xf numFmtId="3" fontId="29" fillId="0" borderId="34" xfId="18" applyNumberFormat="1" applyFont="1" applyFill="1" applyBorder="1" applyAlignment="1">
      <alignment horizontal="center" vertical="center" wrapText="1"/>
    </xf>
    <xf numFmtId="3" fontId="29" fillId="0" borderId="69" xfId="18" applyNumberFormat="1" applyFont="1" applyFill="1" applyBorder="1" applyAlignment="1">
      <alignment horizontal="center" vertical="center" wrapText="1"/>
    </xf>
    <xf numFmtId="0" fontId="1" fillId="0" borderId="69" xfId="12" applyBorder="1" applyAlignment="1">
      <alignment wrapText="1"/>
    </xf>
    <xf numFmtId="0" fontId="20" fillId="0" borderId="34" xfId="12" applyFont="1" applyBorder="1" applyAlignment="1">
      <alignment wrapText="1"/>
    </xf>
    <xf numFmtId="0" fontId="20" fillId="0" borderId="35" xfId="12" applyFont="1" applyBorder="1" applyAlignment="1">
      <alignment wrapText="1"/>
    </xf>
    <xf numFmtId="3" fontId="29" fillId="0" borderId="35" xfId="18" applyNumberFormat="1" applyFont="1" applyFill="1" applyBorder="1" applyAlignment="1">
      <alignment horizontal="center" vertical="center" wrapText="1"/>
    </xf>
    <xf numFmtId="3" fontId="28" fillId="0" borderId="5" xfId="18" applyNumberFormat="1" applyFont="1" applyFill="1" applyBorder="1" applyAlignment="1">
      <alignment horizontal="center" vertical="center" wrapText="1"/>
    </xf>
    <xf numFmtId="3" fontId="28" fillId="0" borderId="0" xfId="18" applyNumberFormat="1" applyFont="1" applyFill="1" applyBorder="1" applyAlignment="1">
      <alignment horizontal="center" vertical="center" wrapText="1"/>
    </xf>
    <xf numFmtId="0" fontId="1" fillId="0" borderId="0" xfId="12" applyBorder="1" applyAlignment="1">
      <alignment wrapText="1"/>
    </xf>
    <xf numFmtId="0" fontId="1" fillId="0" borderId="6" xfId="12" applyBorder="1" applyAlignment="1">
      <alignment wrapText="1"/>
    </xf>
    <xf numFmtId="0" fontId="1" fillId="29" borderId="0" xfId="12" applyFill="1"/>
    <xf numFmtId="0" fontId="13" fillId="0" borderId="57" xfId="10" applyFont="1" applyFill="1" applyBorder="1" applyAlignment="1">
      <alignment horizontal="left"/>
    </xf>
    <xf numFmtId="167" fontId="0" fillId="0" borderId="0" xfId="13" applyNumberFormat="1" applyFont="1" applyAlignment="1">
      <alignment wrapText="1"/>
    </xf>
    <xf numFmtId="0" fontId="1" fillId="29" borderId="0" xfId="12" applyFill="1" applyAlignment="1">
      <alignment horizontal="center"/>
    </xf>
    <xf numFmtId="1" fontId="1" fillId="2" borderId="50" xfId="12" applyNumberFormat="1" applyFill="1" applyBorder="1"/>
    <xf numFmtId="167" fontId="0" fillId="25" borderId="0" xfId="13" applyNumberFormat="1" applyFont="1" applyFill="1"/>
    <xf numFmtId="167" fontId="0" fillId="23" borderId="11" xfId="13" applyNumberFormat="1" applyFont="1" applyFill="1" applyBorder="1"/>
    <xf numFmtId="1" fontId="1" fillId="2" borderId="0" xfId="12" applyNumberFormat="1" applyFill="1"/>
    <xf numFmtId="167" fontId="0" fillId="2" borderId="0" xfId="13" applyNumberFormat="1" applyFont="1" applyFill="1" applyBorder="1"/>
    <xf numFmtId="167" fontId="47" fillId="25" borderId="50" xfId="13" applyNumberFormat="1" applyFont="1" applyFill="1" applyBorder="1"/>
    <xf numFmtId="167" fontId="47" fillId="25" borderId="0" xfId="13" applyNumberFormat="1" applyFont="1" applyFill="1" applyBorder="1"/>
    <xf numFmtId="167" fontId="49" fillId="25" borderId="11" xfId="13" applyNumberFormat="1" applyFont="1" applyFill="1" applyBorder="1"/>
    <xf numFmtId="43" fontId="0" fillId="25" borderId="0" xfId="13" applyFont="1" applyFill="1" applyBorder="1"/>
    <xf numFmtId="167" fontId="0" fillId="26" borderId="0" xfId="13" applyNumberFormat="1" applyFont="1" applyFill="1"/>
    <xf numFmtId="167" fontId="2" fillId="26" borderId="0" xfId="13" applyNumberFormat="1" applyFont="1" applyFill="1"/>
    <xf numFmtId="167" fontId="20" fillId="26" borderId="0" xfId="13" applyNumberFormat="1" applyFont="1" applyFill="1"/>
    <xf numFmtId="43" fontId="54" fillId="27" borderId="5" xfId="13" applyFont="1" applyFill="1" applyBorder="1"/>
    <xf numFmtId="43" fontId="2" fillId="27" borderId="0" xfId="13" applyFont="1" applyFill="1" applyBorder="1"/>
    <xf numFmtId="43" fontId="0" fillId="27" borderId="6" xfId="13" applyFont="1" applyFill="1" applyBorder="1"/>
    <xf numFmtId="167" fontId="41" fillId="26" borderId="0" xfId="13" applyNumberFormat="1" applyFont="1" applyFill="1"/>
    <xf numFmtId="177" fontId="41" fillId="27" borderId="27" xfId="13" applyNumberFormat="1" applyFont="1" applyFill="1" applyBorder="1"/>
    <xf numFmtId="167" fontId="47" fillId="20" borderId="0" xfId="13" applyNumberFormat="1" applyFont="1" applyFill="1"/>
    <xf numFmtId="43" fontId="0" fillId="28" borderId="0" xfId="13" applyFont="1" applyFill="1"/>
    <xf numFmtId="43" fontId="0" fillId="28" borderId="0" xfId="13" applyNumberFormat="1" applyFont="1" applyFill="1"/>
    <xf numFmtId="167" fontId="49" fillId="20" borderId="0" xfId="13" applyNumberFormat="1" applyFont="1" applyFill="1"/>
    <xf numFmtId="167" fontId="55" fillId="20" borderId="0" xfId="13" applyNumberFormat="1" applyFont="1" applyFill="1"/>
    <xf numFmtId="167" fontId="0" fillId="20" borderId="0" xfId="13" applyNumberFormat="1" applyFont="1" applyFill="1"/>
    <xf numFmtId="167" fontId="2" fillId="30" borderId="11" xfId="13" applyNumberFormat="1" applyFont="1" applyFill="1" applyBorder="1"/>
    <xf numFmtId="167" fontId="47" fillId="28" borderId="0" xfId="13" applyNumberFormat="1" applyFont="1" applyFill="1"/>
    <xf numFmtId="167" fontId="0" fillId="28" borderId="0" xfId="13" applyNumberFormat="1" applyFont="1" applyFill="1"/>
    <xf numFmtId="167" fontId="3" fillId="28" borderId="0" xfId="13" applyNumberFormat="1" applyFont="1" applyFill="1"/>
    <xf numFmtId="167" fontId="49" fillId="28" borderId="0" xfId="13" applyNumberFormat="1" applyFont="1" applyFill="1"/>
    <xf numFmtId="177" fontId="48" fillId="28" borderId="0" xfId="13" applyNumberFormat="1" applyFont="1" applyFill="1" applyBorder="1"/>
    <xf numFmtId="167" fontId="2" fillId="28" borderId="0" xfId="13" applyNumberFormat="1" applyFont="1" applyFill="1" applyBorder="1"/>
    <xf numFmtId="167" fontId="1" fillId="28" borderId="0" xfId="12" applyNumberFormat="1" applyFill="1"/>
    <xf numFmtId="167" fontId="2" fillId="28" borderId="11" xfId="13" applyNumberFormat="1" applyFont="1" applyFill="1" applyBorder="1"/>
    <xf numFmtId="167" fontId="47" fillId="25" borderId="0" xfId="13" applyNumberFormat="1" applyFont="1" applyFill="1"/>
    <xf numFmtId="43" fontId="47" fillId="28" borderId="0" xfId="13" applyFont="1" applyFill="1"/>
    <xf numFmtId="177" fontId="0" fillId="25" borderId="0" xfId="13" applyNumberFormat="1" applyFont="1" applyFill="1"/>
    <xf numFmtId="167" fontId="2" fillId="25" borderId="0" xfId="13" applyNumberFormat="1" applyFont="1" applyFill="1"/>
    <xf numFmtId="167" fontId="47" fillId="23" borderId="0" xfId="13" applyNumberFormat="1" applyFont="1" applyFill="1"/>
    <xf numFmtId="43" fontId="0" fillId="23" borderId="0" xfId="13" applyNumberFormat="1" applyFont="1" applyFill="1"/>
    <xf numFmtId="167" fontId="0" fillId="23" borderId="0" xfId="13" applyNumberFormat="1" applyFont="1" applyFill="1"/>
    <xf numFmtId="167" fontId="2" fillId="23" borderId="0" xfId="13" applyNumberFormat="1" applyFont="1" applyFill="1"/>
    <xf numFmtId="167" fontId="3" fillId="23" borderId="0" xfId="13" applyNumberFormat="1" applyFont="1" applyFill="1"/>
    <xf numFmtId="167" fontId="2" fillId="23" borderId="0" xfId="13" applyNumberFormat="1" applyFont="1" applyFill="1" applyBorder="1"/>
    <xf numFmtId="167" fontId="20" fillId="0" borderId="7" xfId="13" applyNumberFormat="1" applyFont="1" applyFill="1" applyBorder="1"/>
    <xf numFmtId="167" fontId="20" fillId="0" borderId="8" xfId="13" applyNumberFormat="1" applyFont="1" applyFill="1" applyBorder="1"/>
    <xf numFmtId="167" fontId="20" fillId="0" borderId="14" xfId="13" applyNumberFormat="1" applyFont="1" applyFill="1" applyBorder="1"/>
    <xf numFmtId="167" fontId="20" fillId="0" borderId="15" xfId="13" applyNumberFormat="1" applyFont="1" applyFill="1" applyBorder="1"/>
    <xf numFmtId="43" fontId="20" fillId="0" borderId="7" xfId="13" applyNumberFormat="1" applyFont="1" applyFill="1" applyBorder="1"/>
    <xf numFmtId="167" fontId="0" fillId="0" borderId="14" xfId="13" applyNumberFormat="1" applyFont="1" applyBorder="1"/>
    <xf numFmtId="43" fontId="1" fillId="0" borderId="8" xfId="12" applyNumberFormat="1" applyBorder="1"/>
    <xf numFmtId="43" fontId="0" fillId="0" borderId="15" xfId="13" applyFont="1" applyBorder="1"/>
    <xf numFmtId="43" fontId="0" fillId="0" borderId="5" xfId="13" applyFont="1" applyBorder="1"/>
    <xf numFmtId="43" fontId="0" fillId="0" borderId="0" xfId="13" applyFont="1" applyBorder="1"/>
    <xf numFmtId="43" fontId="0" fillId="0" borderId="6" xfId="13" applyFont="1" applyBorder="1"/>
    <xf numFmtId="43" fontId="1" fillId="0" borderId="6" xfId="12" applyNumberFormat="1" applyBorder="1"/>
    <xf numFmtId="43" fontId="1" fillId="0" borderId="0" xfId="12" applyNumberFormat="1"/>
    <xf numFmtId="167" fontId="20" fillId="0" borderId="5" xfId="13" applyNumberFormat="1" applyFont="1" applyFill="1" applyBorder="1"/>
    <xf numFmtId="167" fontId="20" fillId="0" borderId="0" xfId="13" applyNumberFormat="1" applyFont="1" applyFill="1" applyBorder="1"/>
    <xf numFmtId="167" fontId="20" fillId="0" borderId="11" xfId="13" applyNumberFormat="1" applyFont="1" applyFill="1" applyBorder="1"/>
    <xf numFmtId="167" fontId="20" fillId="0" borderId="6" xfId="13" applyNumberFormat="1" applyFont="1" applyFill="1" applyBorder="1"/>
    <xf numFmtId="43" fontId="20" fillId="0" borderId="5" xfId="13" applyNumberFormat="1" applyFont="1" applyFill="1" applyBorder="1"/>
    <xf numFmtId="43" fontId="1" fillId="0" borderId="0" xfId="12" applyNumberFormat="1" applyBorder="1"/>
    <xf numFmtId="0" fontId="1" fillId="29" borderId="53" xfId="12" applyFill="1" applyBorder="1"/>
    <xf numFmtId="1" fontId="1" fillId="2" borderId="64" xfId="12" applyNumberFormat="1" applyFill="1" applyBorder="1"/>
    <xf numFmtId="167" fontId="0" fillId="25" borderId="53" xfId="13" applyNumberFormat="1" applyFont="1" applyFill="1" applyBorder="1"/>
    <xf numFmtId="167" fontId="0" fillId="23" borderId="54" xfId="13" applyNumberFormat="1" applyFont="1" applyFill="1" applyBorder="1"/>
    <xf numFmtId="167" fontId="47" fillId="25" borderId="64" xfId="13" applyNumberFormat="1" applyFont="1" applyFill="1" applyBorder="1"/>
    <xf numFmtId="167" fontId="47" fillId="25" borderId="53" xfId="13" applyNumberFormat="1" applyFont="1" applyFill="1" applyBorder="1"/>
    <xf numFmtId="167" fontId="49" fillId="25" borderId="54" xfId="13" applyNumberFormat="1" applyFont="1" applyFill="1" applyBorder="1"/>
    <xf numFmtId="43" fontId="0" fillId="25" borderId="53" xfId="13" applyFont="1" applyFill="1" applyBorder="1"/>
    <xf numFmtId="167" fontId="0" fillId="26" borderId="53" xfId="13" applyNumberFormat="1" applyFont="1" applyFill="1" applyBorder="1"/>
    <xf numFmtId="167" fontId="2" fillId="26" borderId="53" xfId="13" applyNumberFormat="1" applyFont="1" applyFill="1" applyBorder="1"/>
    <xf numFmtId="167" fontId="20" fillId="26" borderId="53" xfId="13" applyNumberFormat="1" applyFont="1" applyFill="1" applyBorder="1"/>
    <xf numFmtId="167" fontId="49" fillId="20" borderId="53" xfId="13" applyNumberFormat="1" applyFont="1" applyFill="1" applyBorder="1"/>
    <xf numFmtId="177" fontId="0" fillId="25" borderId="53" xfId="13" applyNumberFormat="1" applyFont="1" applyFill="1" applyBorder="1"/>
    <xf numFmtId="167" fontId="47" fillId="23" borderId="53" xfId="13" applyNumberFormat="1" applyFont="1" applyFill="1" applyBorder="1"/>
    <xf numFmtId="43" fontId="0" fillId="0" borderId="53" xfId="13" applyFont="1" applyBorder="1"/>
    <xf numFmtId="0" fontId="1" fillId="7" borderId="0" xfId="12" applyFill="1"/>
    <xf numFmtId="0" fontId="13" fillId="3" borderId="57" xfId="10" applyFont="1" applyFill="1" applyBorder="1" applyAlignment="1">
      <alignment horizontal="left"/>
    </xf>
    <xf numFmtId="167" fontId="0" fillId="25" borderId="11" xfId="13" applyNumberFormat="1" applyFont="1" applyFill="1" applyBorder="1"/>
    <xf numFmtId="0" fontId="1" fillId="25" borderId="0" xfId="12" applyFill="1"/>
    <xf numFmtId="0" fontId="13" fillId="9" borderId="57" xfId="10" applyFont="1" applyFill="1" applyBorder="1" applyAlignment="1">
      <alignment horizontal="left"/>
    </xf>
    <xf numFmtId="0" fontId="14" fillId="9" borderId="57" xfId="10" applyFont="1" applyFill="1" applyBorder="1" applyAlignment="1">
      <alignment horizontal="left"/>
    </xf>
    <xf numFmtId="1" fontId="1" fillId="7" borderId="0" xfId="12" applyNumberFormat="1" applyFill="1"/>
    <xf numFmtId="0" fontId="1" fillId="0" borderId="0" xfId="12" applyFont="1"/>
    <xf numFmtId="9" fontId="43" fillId="0" borderId="0" xfId="14"/>
    <xf numFmtId="167" fontId="0" fillId="7" borderId="0" xfId="13" applyNumberFormat="1" applyFont="1" applyFill="1"/>
    <xf numFmtId="0" fontId="1" fillId="7" borderId="53" xfId="12" applyFill="1" applyBorder="1"/>
    <xf numFmtId="0" fontId="1" fillId="31" borderId="0" xfId="12" applyFill="1"/>
    <xf numFmtId="0" fontId="1" fillId="31" borderId="53" xfId="12" applyFill="1" applyBorder="1"/>
    <xf numFmtId="0" fontId="1" fillId="32" borderId="0" xfId="12" applyFill="1"/>
    <xf numFmtId="0" fontId="1" fillId="32" borderId="53" xfId="12" applyFill="1" applyBorder="1"/>
    <xf numFmtId="0" fontId="1" fillId="33" borderId="0" xfId="12" applyFill="1"/>
    <xf numFmtId="0" fontId="1" fillId="33" borderId="53" xfId="12" applyFill="1" applyBorder="1"/>
    <xf numFmtId="0" fontId="1" fillId="34" borderId="0" xfId="12" applyFill="1"/>
    <xf numFmtId="1" fontId="1" fillId="34" borderId="0" xfId="12" applyNumberFormat="1" applyFill="1"/>
    <xf numFmtId="0" fontId="1" fillId="0" borderId="0" xfId="12" applyFill="1"/>
    <xf numFmtId="167" fontId="0" fillId="0" borderId="0" xfId="13" applyNumberFormat="1" applyFont="1" applyFill="1"/>
    <xf numFmtId="167" fontId="0" fillId="0" borderId="11" xfId="13" applyNumberFormat="1" applyFont="1" applyFill="1" applyBorder="1"/>
    <xf numFmtId="0" fontId="1" fillId="34" borderId="53" xfId="12" applyFill="1" applyBorder="1"/>
    <xf numFmtId="0" fontId="1" fillId="14" borderId="0" xfId="12" applyFill="1"/>
    <xf numFmtId="0" fontId="0" fillId="14" borderId="0" xfId="13" applyNumberFormat="1" applyFont="1" applyFill="1"/>
    <xf numFmtId="0" fontId="14" fillId="0" borderId="57" xfId="10" applyFont="1" applyFill="1" applyBorder="1" applyAlignment="1">
      <alignment horizontal="left"/>
    </xf>
    <xf numFmtId="1" fontId="1" fillId="14" borderId="0" xfId="12" applyNumberFormat="1" applyFill="1"/>
    <xf numFmtId="0" fontId="1" fillId="14" borderId="53" xfId="12" applyFill="1" applyBorder="1"/>
    <xf numFmtId="0" fontId="13" fillId="0" borderId="62" xfId="10" applyFont="1" applyFill="1" applyBorder="1" applyAlignment="1">
      <alignment horizontal="left"/>
    </xf>
    <xf numFmtId="1" fontId="1" fillId="2" borderId="53" xfId="12" applyNumberFormat="1" applyFill="1" applyBorder="1"/>
    <xf numFmtId="167" fontId="0" fillId="23" borderId="53" xfId="13" applyNumberFormat="1" applyFont="1" applyFill="1" applyBorder="1"/>
    <xf numFmtId="43" fontId="54" fillId="27" borderId="49" xfId="13" applyFont="1" applyFill="1" applyBorder="1"/>
    <xf numFmtId="43" fontId="2" fillId="27" borderId="9" xfId="13" applyFont="1" applyFill="1" applyBorder="1"/>
    <xf numFmtId="43" fontId="0" fillId="27" borderId="17" xfId="13" applyFont="1" applyFill="1" applyBorder="1"/>
    <xf numFmtId="167" fontId="20" fillId="0" borderId="49" xfId="13" applyNumberFormat="1" applyFont="1" applyFill="1" applyBorder="1"/>
    <xf numFmtId="167" fontId="20" fillId="0" borderId="9" xfId="13" applyNumberFormat="1" applyFont="1" applyFill="1" applyBorder="1"/>
    <xf numFmtId="167" fontId="20" fillId="0" borderId="43" xfId="13" applyNumberFormat="1" applyFont="1" applyFill="1" applyBorder="1"/>
    <xf numFmtId="167" fontId="20" fillId="0" borderId="17" xfId="13" applyNumberFormat="1" applyFont="1" applyFill="1" applyBorder="1"/>
    <xf numFmtId="43" fontId="20" fillId="0" borderId="49" xfId="13" applyNumberFormat="1" applyFont="1" applyFill="1" applyBorder="1"/>
    <xf numFmtId="167" fontId="0" fillId="0" borderId="43" xfId="13" applyNumberFormat="1" applyFont="1" applyBorder="1"/>
    <xf numFmtId="43" fontId="1" fillId="0" borderId="9" xfId="12" applyNumberFormat="1" applyBorder="1"/>
    <xf numFmtId="43" fontId="0" fillId="0" borderId="17" xfId="13" applyFont="1" applyBorder="1"/>
    <xf numFmtId="43" fontId="0" fillId="0" borderId="49" xfId="13" applyFont="1" applyBorder="1"/>
    <xf numFmtId="43" fontId="0" fillId="0" borderId="9" xfId="13" applyFont="1" applyBorder="1"/>
    <xf numFmtId="167" fontId="0" fillId="0" borderId="9" xfId="13" applyNumberFormat="1" applyFont="1" applyBorder="1"/>
    <xf numFmtId="43" fontId="1" fillId="0" borderId="17" xfId="12" applyNumberFormat="1" applyBorder="1"/>
    <xf numFmtId="1" fontId="1" fillId="2" borderId="0" xfId="12" applyNumberFormat="1" applyFill="1" applyBorder="1"/>
    <xf numFmtId="167" fontId="0" fillId="23" borderId="0" xfId="13" applyNumberFormat="1" applyFont="1" applyFill="1" applyBorder="1"/>
    <xf numFmtId="43" fontId="0" fillId="15" borderId="0" xfId="13" applyFont="1" applyFill="1" applyBorder="1"/>
    <xf numFmtId="1" fontId="41" fillId="26" borderId="0" xfId="12" applyNumberFormat="1" applyFont="1" applyFill="1"/>
    <xf numFmtId="167" fontId="41" fillId="20" borderId="27" xfId="13" applyNumberFormat="1" applyFont="1" applyFill="1" applyBorder="1"/>
    <xf numFmtId="177" fontId="0" fillId="20" borderId="0" xfId="13" applyNumberFormat="1" applyFont="1" applyFill="1"/>
    <xf numFmtId="167" fontId="2" fillId="20" borderId="11" xfId="13" applyNumberFormat="1" applyFont="1" applyFill="1" applyBorder="1"/>
    <xf numFmtId="0" fontId="1" fillId="28" borderId="0" xfId="12" applyFill="1"/>
    <xf numFmtId="177" fontId="0" fillId="28" borderId="0" xfId="13" applyNumberFormat="1" applyFont="1" applyFill="1"/>
    <xf numFmtId="43" fontId="20" fillId="35" borderId="0" xfId="13" applyFont="1" applyFill="1"/>
    <xf numFmtId="167" fontId="41" fillId="28" borderId="11" xfId="13" applyNumberFormat="1" applyFont="1" applyFill="1" applyBorder="1"/>
    <xf numFmtId="167" fontId="41" fillId="28" borderId="0" xfId="13" applyNumberFormat="1" applyFont="1" applyFill="1" applyBorder="1"/>
    <xf numFmtId="43" fontId="0" fillId="25" borderId="0" xfId="13" applyFont="1" applyFill="1"/>
    <xf numFmtId="167" fontId="3" fillId="25" borderId="11" xfId="13" applyNumberFormat="1" applyFont="1" applyFill="1" applyBorder="1"/>
    <xf numFmtId="43" fontId="20" fillId="35" borderId="0" xfId="13" applyNumberFormat="1" applyFont="1" applyFill="1"/>
    <xf numFmtId="167" fontId="0" fillId="0" borderId="0" xfId="13" applyNumberFormat="1" applyFont="1" applyFill="1" applyBorder="1"/>
    <xf numFmtId="1" fontId="1" fillId="29" borderId="0" xfId="12" applyNumberFormat="1" applyFill="1"/>
    <xf numFmtId="1" fontId="1" fillId="29" borderId="56" xfId="12" applyNumberFormat="1" applyFill="1" applyBorder="1"/>
    <xf numFmtId="1" fontId="1" fillId="29" borderId="52" xfId="12" applyNumberFormat="1" applyFill="1" applyBorder="1"/>
    <xf numFmtId="1" fontId="1" fillId="29" borderId="51" xfId="12" applyNumberFormat="1" applyFill="1" applyBorder="1"/>
    <xf numFmtId="1" fontId="3" fillId="29" borderId="51" xfId="12" applyNumberFormat="1" applyFont="1" applyFill="1" applyBorder="1"/>
    <xf numFmtId="43" fontId="0" fillId="29" borderId="56" xfId="13" applyFont="1" applyFill="1" applyBorder="1"/>
    <xf numFmtId="43" fontId="0" fillId="29" borderId="52" xfId="13" applyFont="1" applyFill="1" applyBorder="1"/>
    <xf numFmtId="43" fontId="0" fillId="29" borderId="51" xfId="13" applyFont="1" applyFill="1" applyBorder="1"/>
    <xf numFmtId="167" fontId="0" fillId="29" borderId="0" xfId="13" applyNumberFormat="1" applyFont="1" applyFill="1"/>
    <xf numFmtId="43" fontId="0" fillId="29" borderId="0" xfId="13" applyFont="1" applyFill="1" applyBorder="1"/>
    <xf numFmtId="167" fontId="2" fillId="29" borderId="0" xfId="13" applyNumberFormat="1" applyFont="1" applyFill="1"/>
    <xf numFmtId="167" fontId="41" fillId="29" borderId="0" xfId="13" applyNumberFormat="1" applyFont="1" applyFill="1"/>
    <xf numFmtId="167" fontId="2" fillId="29" borderId="11" xfId="13" applyNumberFormat="1" applyFont="1" applyFill="1" applyBorder="1"/>
    <xf numFmtId="43" fontId="0" fillId="29" borderId="0" xfId="13" applyFont="1" applyFill="1"/>
    <xf numFmtId="1" fontId="1" fillId="7" borderId="50" xfId="12" applyNumberFormat="1" applyFill="1" applyBorder="1"/>
    <xf numFmtId="1" fontId="1" fillId="7" borderId="0" xfId="12" applyNumberFormat="1" applyFill="1" applyBorder="1"/>
    <xf numFmtId="1" fontId="1" fillId="7" borderId="11" xfId="12" applyNumberFormat="1" applyFill="1" applyBorder="1"/>
    <xf numFmtId="1" fontId="3" fillId="7" borderId="11" xfId="12" applyNumberFormat="1" applyFont="1" applyFill="1" applyBorder="1"/>
    <xf numFmtId="43" fontId="0" fillId="7" borderId="50" xfId="13" applyFont="1" applyFill="1" applyBorder="1"/>
    <xf numFmtId="43" fontId="0" fillId="7" borderId="0" xfId="13" applyFont="1" applyFill="1" applyBorder="1"/>
    <xf numFmtId="43" fontId="0" fillId="7" borderId="11" xfId="13" applyFont="1" applyFill="1" applyBorder="1"/>
    <xf numFmtId="167" fontId="2" fillId="7" borderId="0" xfId="13" applyNumberFormat="1" applyFont="1" applyFill="1"/>
    <xf numFmtId="167" fontId="41" fillId="7" borderId="0" xfId="13" applyNumberFormat="1" applyFont="1" applyFill="1"/>
    <xf numFmtId="167" fontId="2" fillId="7" borderId="11" xfId="13" applyNumberFormat="1" applyFont="1" applyFill="1" applyBorder="1"/>
    <xf numFmtId="43" fontId="0" fillId="7" borderId="0" xfId="13" applyFont="1" applyFill="1"/>
    <xf numFmtId="1" fontId="1" fillId="31" borderId="0" xfId="12" applyNumberFormat="1" applyFill="1"/>
    <xf numFmtId="1" fontId="1" fillId="31" borderId="50" xfId="12" applyNumberFormat="1" applyFill="1" applyBorder="1"/>
    <xf numFmtId="1" fontId="1" fillId="31" borderId="0" xfId="12" applyNumberFormat="1" applyFill="1" applyBorder="1"/>
    <xf numFmtId="1" fontId="1" fillId="31" borderId="11" xfId="12" applyNumberFormat="1" applyFill="1" applyBorder="1"/>
    <xf numFmtId="1" fontId="3" fillId="31" borderId="11" xfId="12" applyNumberFormat="1" applyFont="1" applyFill="1" applyBorder="1"/>
    <xf numFmtId="43" fontId="0" fillId="31" borderId="50" xfId="13" applyFont="1" applyFill="1" applyBorder="1"/>
    <xf numFmtId="43" fontId="0" fillId="31" borderId="0" xfId="13" applyFont="1" applyFill="1" applyBorder="1"/>
    <xf numFmtId="43" fontId="0" fillId="31" borderId="11" xfId="13" applyFont="1" applyFill="1" applyBorder="1"/>
    <xf numFmtId="167" fontId="0" fillId="31" borderId="0" xfId="13" applyNumberFormat="1" applyFont="1" applyFill="1"/>
    <xf numFmtId="167" fontId="2" fillId="31" borderId="0" xfId="13" applyNumberFormat="1" applyFont="1" applyFill="1"/>
    <xf numFmtId="167" fontId="41" fillId="31" borderId="0" xfId="13" applyNumberFormat="1" applyFont="1" applyFill="1"/>
    <xf numFmtId="167" fontId="2" fillId="31" borderId="11" xfId="13" applyNumberFormat="1" applyFont="1" applyFill="1" applyBorder="1"/>
    <xf numFmtId="43" fontId="0" fillId="31" borderId="0" xfId="13" applyFont="1" applyFill="1"/>
    <xf numFmtId="0" fontId="1" fillId="36" borderId="0" xfId="12" applyFill="1"/>
    <xf numFmtId="1" fontId="1" fillId="36" borderId="0" xfId="12" applyNumberFormat="1" applyFill="1"/>
    <xf numFmtId="1" fontId="1" fillId="36" borderId="50" xfId="12" applyNumberFormat="1" applyFill="1" applyBorder="1"/>
    <xf numFmtId="1" fontId="1" fillId="36" borderId="0" xfId="12" applyNumberFormat="1" applyFill="1" applyBorder="1"/>
    <xf numFmtId="1" fontId="1" fillId="36" borderId="11" xfId="12" applyNumberFormat="1" applyFill="1" applyBorder="1"/>
    <xf numFmtId="1" fontId="3" fillId="36" borderId="11" xfId="12" applyNumberFormat="1" applyFont="1" applyFill="1" applyBorder="1"/>
    <xf numFmtId="43" fontId="0" fillId="36" borderId="50" xfId="13" applyFont="1" applyFill="1" applyBorder="1"/>
    <xf numFmtId="43" fontId="0" fillId="36" borderId="0" xfId="13" applyFont="1" applyFill="1" applyBorder="1"/>
    <xf numFmtId="43" fontId="0" fillId="36" borderId="11" xfId="13" applyFont="1" applyFill="1" applyBorder="1"/>
    <xf numFmtId="167" fontId="0" fillId="36" borderId="0" xfId="13" applyNumberFormat="1" applyFont="1" applyFill="1"/>
    <xf numFmtId="167" fontId="2" fillId="36" borderId="0" xfId="13" applyNumberFormat="1" applyFont="1" applyFill="1"/>
    <xf numFmtId="167" fontId="41" fillId="36" borderId="0" xfId="13" applyNumberFormat="1" applyFont="1" applyFill="1"/>
    <xf numFmtId="167" fontId="2" fillId="36" borderId="11" xfId="13" applyNumberFormat="1" applyFont="1" applyFill="1" applyBorder="1"/>
    <xf numFmtId="43" fontId="0" fillId="36" borderId="0" xfId="13" applyFont="1" applyFill="1"/>
    <xf numFmtId="0" fontId="1" fillId="23" borderId="0" xfId="12" applyFill="1"/>
    <xf numFmtId="1" fontId="1" fillId="23" borderId="0" xfId="12" applyNumberFormat="1" applyFill="1"/>
    <xf numFmtId="1" fontId="1" fillId="23" borderId="50" xfId="12" applyNumberFormat="1" applyFill="1" applyBorder="1"/>
    <xf numFmtId="1" fontId="1" fillId="23" borderId="0" xfId="12" applyNumberFormat="1" applyFill="1" applyBorder="1"/>
    <xf numFmtId="1" fontId="1" fillId="23" borderId="11" xfId="12" applyNumberFormat="1" applyFill="1" applyBorder="1"/>
    <xf numFmtId="1" fontId="3" fillId="23" borderId="11" xfId="12" applyNumberFormat="1" applyFont="1" applyFill="1" applyBorder="1"/>
    <xf numFmtId="43" fontId="0" fillId="23" borderId="50" xfId="13" applyFont="1" applyFill="1" applyBorder="1"/>
    <xf numFmtId="43" fontId="0" fillId="23" borderId="0" xfId="13" applyFont="1" applyFill="1" applyBorder="1"/>
    <xf numFmtId="43" fontId="0" fillId="23" borderId="11" xfId="13" applyFont="1" applyFill="1" applyBorder="1"/>
    <xf numFmtId="167" fontId="41" fillId="23" borderId="0" xfId="13" applyNumberFormat="1" applyFont="1" applyFill="1"/>
    <xf numFmtId="167" fontId="2" fillId="23" borderId="11" xfId="13" applyNumberFormat="1" applyFont="1" applyFill="1" applyBorder="1"/>
    <xf numFmtId="43" fontId="0" fillId="23" borderId="0" xfId="13" applyFont="1" applyFill="1"/>
    <xf numFmtId="0" fontId="1" fillId="37" borderId="0" xfId="12" applyFill="1"/>
    <xf numFmtId="1" fontId="1" fillId="37" borderId="0" xfId="12" applyNumberFormat="1" applyFill="1"/>
    <xf numFmtId="1" fontId="1" fillId="37" borderId="50" xfId="12" applyNumberFormat="1" applyFill="1" applyBorder="1"/>
    <xf numFmtId="1" fontId="1" fillId="37" borderId="0" xfId="12" applyNumberFormat="1" applyFill="1" applyBorder="1"/>
    <xf numFmtId="1" fontId="1" fillId="37" borderId="11" xfId="12" applyNumberFormat="1" applyFill="1" applyBorder="1"/>
    <xf numFmtId="1" fontId="3" fillId="37" borderId="11" xfId="12" applyNumberFormat="1" applyFont="1" applyFill="1" applyBorder="1"/>
    <xf numFmtId="43" fontId="0" fillId="37" borderId="50" xfId="13" applyFont="1" applyFill="1" applyBorder="1"/>
    <xf numFmtId="43" fontId="0" fillId="37" borderId="0" xfId="13" applyFont="1" applyFill="1" applyBorder="1"/>
    <xf numFmtId="43" fontId="0" fillId="37" borderId="11" xfId="13" applyFont="1" applyFill="1" applyBorder="1"/>
    <xf numFmtId="167" fontId="0" fillId="37" borderId="0" xfId="13" applyNumberFormat="1" applyFont="1" applyFill="1"/>
    <xf numFmtId="167" fontId="2" fillId="37" borderId="0" xfId="13" applyNumberFormat="1" applyFont="1" applyFill="1"/>
    <xf numFmtId="167" fontId="41" fillId="37" borderId="0" xfId="13" applyNumberFormat="1" applyFont="1" applyFill="1"/>
    <xf numFmtId="167" fontId="2" fillId="37" borderId="11" xfId="13" applyNumberFormat="1" applyFont="1" applyFill="1" applyBorder="1"/>
    <xf numFmtId="43" fontId="20" fillId="37" borderId="0" xfId="13" applyFont="1" applyFill="1"/>
    <xf numFmtId="43" fontId="0" fillId="37" borderId="0" xfId="13" applyFont="1" applyFill="1"/>
    <xf numFmtId="0" fontId="1" fillId="13" borderId="0" xfId="12" applyFill="1"/>
    <xf numFmtId="1" fontId="1" fillId="13" borderId="0" xfId="12" applyNumberFormat="1" applyFill="1"/>
    <xf numFmtId="1" fontId="1" fillId="13" borderId="64" xfId="12" applyNumberFormat="1" applyFill="1" applyBorder="1"/>
    <xf numFmtId="1" fontId="1" fillId="13" borderId="53" xfId="12" applyNumberFormat="1" applyFill="1" applyBorder="1"/>
    <xf numFmtId="1" fontId="1" fillId="13" borderId="54" xfId="12" applyNumberFormat="1" applyFill="1" applyBorder="1"/>
    <xf numFmtId="1" fontId="3" fillId="13" borderId="54" xfId="12" applyNumberFormat="1" applyFont="1" applyFill="1" applyBorder="1"/>
    <xf numFmtId="43" fontId="0" fillId="13" borderId="64" xfId="13" applyFont="1" applyFill="1" applyBorder="1"/>
    <xf numFmtId="43" fontId="0" fillId="13" borderId="53" xfId="13" applyFont="1" applyFill="1" applyBorder="1"/>
    <xf numFmtId="43" fontId="0" fillId="13" borderId="54" xfId="13" applyFont="1" applyFill="1" applyBorder="1"/>
    <xf numFmtId="167" fontId="0" fillId="13" borderId="0" xfId="13" applyNumberFormat="1" applyFont="1" applyFill="1"/>
    <xf numFmtId="43" fontId="0" fillId="13" borderId="0" xfId="13" applyFont="1" applyFill="1" applyBorder="1"/>
    <xf numFmtId="167" fontId="2" fillId="13" borderId="0" xfId="13" applyNumberFormat="1" applyFont="1" applyFill="1"/>
    <xf numFmtId="167" fontId="41" fillId="13" borderId="0" xfId="13" applyNumberFormat="1" applyFont="1" applyFill="1"/>
    <xf numFmtId="167" fontId="2" fillId="13" borderId="11" xfId="13" applyNumberFormat="1" applyFont="1" applyFill="1" applyBorder="1"/>
    <xf numFmtId="43" fontId="0" fillId="13" borderId="0" xfId="13" applyFont="1" applyFill="1"/>
    <xf numFmtId="1" fontId="1" fillId="0" borderId="0" xfId="12" applyNumberFormat="1"/>
    <xf numFmtId="1" fontId="3" fillId="0" borderId="11" xfId="12" applyNumberFormat="1" applyFont="1" applyBorder="1"/>
    <xf numFmtId="167" fontId="20" fillId="20" borderId="0" xfId="13" applyNumberFormat="1" applyFont="1" applyFill="1"/>
    <xf numFmtId="167" fontId="2" fillId="20" borderId="0" xfId="13" applyNumberFormat="1" applyFont="1" applyFill="1"/>
    <xf numFmtId="43" fontId="0" fillId="20" borderId="0" xfId="13" applyFont="1" applyFill="1"/>
    <xf numFmtId="0" fontId="1" fillId="0" borderId="7" xfId="12" applyNumberFormat="1" applyBorder="1"/>
    <xf numFmtId="0" fontId="1" fillId="0" borderId="58" xfId="12" applyBorder="1"/>
    <xf numFmtId="0" fontId="1" fillId="0" borderId="8" xfId="12" applyBorder="1"/>
    <xf numFmtId="0" fontId="1" fillId="0" borderId="15" xfId="12" applyBorder="1"/>
    <xf numFmtId="2" fontId="1" fillId="0" borderId="56" xfId="12" applyNumberFormat="1" applyBorder="1"/>
    <xf numFmtId="2" fontId="1" fillId="0" borderId="52" xfId="12" applyNumberFormat="1" applyBorder="1"/>
    <xf numFmtId="2" fontId="1" fillId="0" borderId="51" xfId="12" applyNumberFormat="1" applyBorder="1"/>
    <xf numFmtId="2" fontId="3" fillId="0" borderId="11" xfId="12" applyNumberFormat="1" applyFont="1" applyBorder="1"/>
    <xf numFmtId="2" fontId="1" fillId="0" borderId="0" xfId="12" applyNumberFormat="1" applyBorder="1"/>
    <xf numFmtId="167" fontId="41" fillId="0" borderId="0" xfId="13" applyNumberFormat="1" applyFont="1" applyBorder="1"/>
    <xf numFmtId="177" fontId="0" fillId="0" borderId="0" xfId="13" applyNumberFormat="1" applyFont="1"/>
    <xf numFmtId="0" fontId="48" fillId="0" borderId="0" xfId="12" applyFont="1"/>
    <xf numFmtId="167" fontId="20" fillId="0" borderId="0" xfId="13" applyNumberFormat="1" applyFont="1"/>
    <xf numFmtId="167" fontId="3" fillId="0" borderId="0" xfId="13" applyNumberFormat="1" applyFont="1"/>
    <xf numFmtId="167" fontId="20" fillId="35" borderId="0" xfId="13" applyNumberFormat="1" applyFont="1" applyFill="1"/>
    <xf numFmtId="43" fontId="2" fillId="35" borderId="0" xfId="13" applyNumberFormat="1" applyFont="1" applyFill="1"/>
    <xf numFmtId="0" fontId="1" fillId="0" borderId="5" xfId="12" applyNumberFormat="1" applyBorder="1"/>
    <xf numFmtId="0" fontId="1" fillId="0" borderId="6" xfId="12" applyBorder="1"/>
    <xf numFmtId="2" fontId="1" fillId="0" borderId="11" xfId="12" applyNumberFormat="1" applyBorder="1"/>
    <xf numFmtId="0" fontId="1" fillId="0" borderId="79" xfId="12" applyNumberFormat="1" applyBorder="1"/>
    <xf numFmtId="0" fontId="1" fillId="0" borderId="52" xfId="12" applyNumberFormat="1" applyBorder="1"/>
    <xf numFmtId="0" fontId="1" fillId="0" borderId="80" xfId="12" applyBorder="1"/>
    <xf numFmtId="0" fontId="1" fillId="2" borderId="0" xfId="19" applyFont="1" applyFill="1"/>
    <xf numFmtId="0" fontId="1" fillId="0" borderId="81" xfId="12" applyNumberFormat="1" applyBorder="1"/>
    <xf numFmtId="0" fontId="1" fillId="0" borderId="53" xfId="12" applyFill="1" applyBorder="1"/>
    <xf numFmtId="0" fontId="1" fillId="0" borderId="82" xfId="12" applyFill="1" applyBorder="1"/>
    <xf numFmtId="0" fontId="1" fillId="0" borderId="0" xfId="19" applyFont="1"/>
    <xf numFmtId="167" fontId="1" fillId="0" borderId="52" xfId="12" applyNumberFormat="1" applyBorder="1"/>
    <xf numFmtId="43" fontId="1" fillId="0" borderId="52" xfId="12" applyNumberFormat="1" applyBorder="1"/>
    <xf numFmtId="167" fontId="1" fillId="0" borderId="80" xfId="12" applyNumberFormat="1" applyBorder="1"/>
    <xf numFmtId="0" fontId="1" fillId="0" borderId="49" xfId="12" applyNumberFormat="1" applyBorder="1"/>
    <xf numFmtId="0" fontId="1" fillId="0" borderId="9" xfId="12" applyBorder="1"/>
    <xf numFmtId="0" fontId="1" fillId="0" borderId="17" xfId="12" applyBorder="1"/>
    <xf numFmtId="167" fontId="1" fillId="0" borderId="0" xfId="12" applyNumberFormat="1"/>
    <xf numFmtId="167" fontId="42" fillId="0" borderId="0" xfId="13" applyNumberFormat="1" applyFont="1" applyBorder="1"/>
    <xf numFmtId="43" fontId="20" fillId="0" borderId="0" xfId="13" applyFont="1"/>
    <xf numFmtId="0" fontId="20" fillId="0" borderId="0" xfId="12" applyFont="1"/>
    <xf numFmtId="0" fontId="3" fillId="0" borderId="0" xfId="12" applyFont="1"/>
    <xf numFmtId="0" fontId="6" fillId="0" borderId="0" xfId="18" applyFont="1" applyBorder="1" applyAlignment="1">
      <alignment horizontal="center" vertical="center"/>
    </xf>
    <xf numFmtId="0" fontId="6" fillId="0" borderId="0" xfId="18" applyFont="1" applyBorder="1" applyAlignment="1">
      <alignment horizontal="left" vertical="center"/>
    </xf>
    <xf numFmtId="3" fontId="6" fillId="0" borderId="0" xfId="18" applyNumberFormat="1" applyFont="1" applyBorder="1" applyAlignment="1">
      <alignment horizontal="center" vertical="center"/>
    </xf>
    <xf numFmtId="1" fontId="6" fillId="0" borderId="0" xfId="18" applyNumberFormat="1" applyFont="1" applyBorder="1" applyAlignment="1">
      <alignment horizontal="center" vertical="center"/>
    </xf>
    <xf numFmtId="167" fontId="0" fillId="0" borderId="0" xfId="20" applyNumberFormat="1" applyFont="1" applyBorder="1" applyAlignment="1">
      <alignment horizontal="center" vertical="center"/>
    </xf>
    <xf numFmtId="167" fontId="6" fillId="0" borderId="0" xfId="13" applyNumberFormat="1" applyFont="1" applyBorder="1" applyAlignment="1">
      <alignment horizontal="center" vertical="center"/>
    </xf>
    <xf numFmtId="177" fontId="0" fillId="0" borderId="0" xfId="20" applyNumberFormat="1" applyFont="1" applyBorder="1" applyAlignment="1">
      <alignment horizontal="center" vertical="center"/>
    </xf>
    <xf numFmtId="3" fontId="6" fillId="3" borderId="0" xfId="18" applyNumberFormat="1" applyFont="1" applyFill="1" applyBorder="1" applyAlignment="1">
      <alignment horizontal="center" vertical="center"/>
    </xf>
    <xf numFmtId="3" fontId="6" fillId="6" borderId="0" xfId="18" applyNumberFormat="1" applyFont="1" applyFill="1" applyBorder="1" applyAlignment="1">
      <alignment horizontal="center" vertical="center"/>
    </xf>
    <xf numFmtId="0" fontId="1" fillId="0" borderId="0" xfId="19"/>
    <xf numFmtId="167" fontId="23" fillId="0" borderId="0" xfId="18" applyNumberFormat="1" applyFont="1" applyBorder="1" applyAlignment="1">
      <alignment horizontal="center" vertical="center"/>
    </xf>
    <xf numFmtId="175" fontId="23" fillId="0" borderId="0" xfId="18" applyNumberFormat="1" applyFont="1" applyBorder="1" applyAlignment="1">
      <alignment horizontal="left" vertical="center"/>
    </xf>
    <xf numFmtId="0" fontId="23" fillId="0" borderId="0" xfId="18" applyFont="1" applyBorder="1" applyAlignment="1">
      <alignment horizontal="center" vertical="center"/>
    </xf>
    <xf numFmtId="0" fontId="24" fillId="0" borderId="0" xfId="18" applyFont="1" applyBorder="1" applyAlignment="1">
      <alignment horizontal="center" vertical="center"/>
    </xf>
    <xf numFmtId="167" fontId="19" fillId="0" borderId="56" xfId="20" applyNumberFormat="1" applyFont="1" applyBorder="1"/>
    <xf numFmtId="0" fontId="23" fillId="0" borderId="0" xfId="18" applyFont="1" applyBorder="1" applyAlignment="1">
      <alignment vertical="center"/>
    </xf>
    <xf numFmtId="176" fontId="4" fillId="0" borderId="7" xfId="18" applyNumberFormat="1" applyFont="1" applyBorder="1"/>
    <xf numFmtId="176" fontId="4" fillId="0" borderId="15" xfId="18" applyNumberFormat="1" applyFont="1" applyBorder="1" applyAlignment="1">
      <alignment wrapText="1"/>
    </xf>
    <xf numFmtId="43" fontId="24" fillId="0" borderId="64" xfId="18" applyNumberFormat="1" applyFont="1" applyBorder="1" applyAlignment="1">
      <alignment horizontal="center" vertical="center"/>
    </xf>
    <xf numFmtId="43" fontId="24" fillId="0" borderId="53" xfId="18" applyNumberFormat="1" applyFont="1" applyBorder="1" applyAlignment="1">
      <alignment horizontal="center" vertical="center"/>
    </xf>
    <xf numFmtId="43" fontId="24" fillId="0" borderId="54" xfId="18" applyNumberFormat="1" applyFont="1" applyBorder="1" applyAlignment="1">
      <alignment horizontal="center" vertical="center"/>
    </xf>
    <xf numFmtId="0" fontId="23" fillId="0" borderId="0" xfId="18" applyFont="1" applyBorder="1" applyAlignment="1">
      <alignment horizontal="center" vertical="center" wrapText="1"/>
    </xf>
    <xf numFmtId="0" fontId="23" fillId="0" borderId="0" xfId="18" applyFont="1" applyAlignment="1">
      <alignment horizontal="left" vertical="center"/>
    </xf>
    <xf numFmtId="3" fontId="23" fillId="0" borderId="5" xfId="18" applyNumberFormat="1" applyFont="1" applyBorder="1" applyAlignment="1">
      <alignment horizontal="center" vertical="center" wrapText="1"/>
    </xf>
    <xf numFmtId="1" fontId="23" fillId="8" borderId="0" xfId="18" applyNumberFormat="1" applyFont="1" applyFill="1" applyBorder="1" applyAlignment="1">
      <alignment horizontal="center" vertical="center" wrapText="1"/>
    </xf>
    <xf numFmtId="3" fontId="23" fillId="0" borderId="0" xfId="18" applyNumberFormat="1" applyFont="1" applyBorder="1" applyAlignment="1">
      <alignment horizontal="center" vertical="center" wrapText="1"/>
    </xf>
    <xf numFmtId="167" fontId="23" fillId="9" borderId="0" xfId="20" applyNumberFormat="1" applyFont="1" applyFill="1" applyBorder="1" applyAlignment="1">
      <alignment horizontal="center" vertical="center" wrapText="1"/>
    </xf>
    <xf numFmtId="3" fontId="23" fillId="6" borderId="0" xfId="18" applyNumberFormat="1" applyFont="1" applyFill="1" applyBorder="1" applyAlignment="1">
      <alignment horizontal="center" vertical="center" wrapText="1"/>
    </xf>
    <xf numFmtId="3" fontId="23" fillId="8" borderId="0" xfId="18" applyNumberFormat="1" applyFont="1" applyFill="1" applyBorder="1" applyAlignment="1">
      <alignment horizontal="center" vertical="center" wrapText="1"/>
    </xf>
    <xf numFmtId="167" fontId="23" fillId="0" borderId="0" xfId="13" applyNumberFormat="1" applyFont="1" applyBorder="1" applyAlignment="1">
      <alignment horizontal="center" vertical="center" wrapText="1"/>
    </xf>
    <xf numFmtId="167" fontId="23" fillId="9" borderId="0" xfId="13" applyNumberFormat="1" applyFont="1" applyFill="1" applyBorder="1" applyAlignment="1">
      <alignment horizontal="center" vertical="center" wrapText="1"/>
    </xf>
    <xf numFmtId="3" fontId="50" fillId="2" borderId="6" xfId="18" applyNumberFormat="1" applyFont="1" applyFill="1" applyBorder="1" applyAlignment="1">
      <alignment horizontal="center" vertical="center" wrapText="1"/>
    </xf>
    <xf numFmtId="177" fontId="23" fillId="8" borderId="0" xfId="20" applyNumberFormat="1" applyFont="1" applyFill="1" applyBorder="1" applyAlignment="1">
      <alignment horizontal="center" vertical="center" wrapText="1"/>
    </xf>
    <xf numFmtId="3" fontId="23" fillId="9" borderId="0" xfId="18" applyNumberFormat="1" applyFont="1" applyFill="1" applyBorder="1" applyAlignment="1">
      <alignment horizontal="center" vertical="center" wrapText="1"/>
    </xf>
    <xf numFmtId="167" fontId="23" fillId="8" borderId="0" xfId="20" applyNumberFormat="1" applyFont="1" applyFill="1" applyBorder="1" applyAlignment="1">
      <alignment horizontal="center" vertical="center" wrapText="1"/>
    </xf>
    <xf numFmtId="3" fontId="23" fillId="0" borderId="0" xfId="18" applyNumberFormat="1" applyFont="1" applyFill="1" applyBorder="1" applyAlignment="1">
      <alignment horizontal="center" vertical="center" wrapText="1"/>
    </xf>
    <xf numFmtId="0" fontId="53" fillId="6" borderId="0" xfId="18" applyFont="1" applyFill="1" applyBorder="1" applyAlignment="1">
      <alignment horizontal="center" vertical="center" wrapText="1"/>
    </xf>
    <xf numFmtId="3" fontId="23" fillId="0" borderId="6" xfId="18" applyNumberFormat="1" applyFont="1" applyBorder="1" applyAlignment="1">
      <alignment horizontal="center" vertical="center" wrapText="1"/>
    </xf>
    <xf numFmtId="3" fontId="25" fillId="10" borderId="0" xfId="18" applyNumberFormat="1" applyFont="1" applyFill="1" applyBorder="1" applyAlignment="1">
      <alignment horizontal="center" vertical="center" wrapText="1"/>
    </xf>
    <xf numFmtId="167" fontId="23" fillId="8" borderId="0" xfId="13" applyNumberFormat="1" applyFont="1" applyFill="1" applyBorder="1" applyAlignment="1">
      <alignment horizontal="center" vertical="center" wrapText="1"/>
    </xf>
    <xf numFmtId="3" fontId="26" fillId="9" borderId="0" xfId="18" applyNumberFormat="1" applyFont="1" applyFill="1" applyBorder="1" applyAlignment="1">
      <alignment horizontal="center" vertical="center" textRotation="255"/>
    </xf>
    <xf numFmtId="3" fontId="26" fillId="9" borderId="0" xfId="18" applyNumberFormat="1" applyFont="1" applyFill="1" applyBorder="1" applyAlignment="1">
      <alignment horizontal="center" vertical="center" textRotation="255" wrapText="1"/>
    </xf>
    <xf numFmtId="3" fontId="27" fillId="9" borderId="0" xfId="18" applyNumberFormat="1" applyFont="1" applyFill="1" applyBorder="1" applyAlignment="1">
      <alignment horizontal="center" vertical="center" textRotation="255" wrapText="1"/>
    </xf>
    <xf numFmtId="167" fontId="23" fillId="0" borderId="0" xfId="20" applyNumberFormat="1" applyFont="1" applyFill="1" applyAlignment="1">
      <alignment horizontal="center" vertical="center" wrapText="1"/>
    </xf>
    <xf numFmtId="167" fontId="23" fillId="0" borderId="0" xfId="20" applyNumberFormat="1" applyFont="1" applyFill="1" applyBorder="1" applyAlignment="1">
      <alignment horizontal="center" vertical="center" wrapText="1"/>
    </xf>
    <xf numFmtId="0" fontId="23" fillId="0" borderId="0" xfId="18" applyFont="1" applyFill="1" applyBorder="1" applyAlignment="1">
      <alignment horizontal="center" vertical="center" wrapText="1"/>
    </xf>
    <xf numFmtId="167" fontId="53" fillId="0" borderId="0" xfId="20" applyNumberFormat="1" applyFont="1" applyBorder="1" applyAlignment="1">
      <alignment horizontal="center" vertical="center" wrapText="1"/>
    </xf>
    <xf numFmtId="167" fontId="28" fillId="0" borderId="50" xfId="20" applyNumberFormat="1" applyFont="1" applyBorder="1"/>
    <xf numFmtId="0" fontId="58" fillId="0" borderId="0" xfId="9" applyFont="1" applyAlignment="1">
      <alignment wrapText="1"/>
    </xf>
    <xf numFmtId="0" fontId="59" fillId="0" borderId="0" xfId="9" applyFont="1" applyAlignment="1">
      <alignment wrapText="1"/>
    </xf>
    <xf numFmtId="0" fontId="53" fillId="0" borderId="0" xfId="18" applyFont="1" applyBorder="1" applyAlignment="1">
      <alignment horizontal="center" vertical="center" wrapText="1"/>
    </xf>
    <xf numFmtId="0" fontId="28" fillId="0" borderId="0" xfId="18" applyFont="1" applyBorder="1" applyAlignment="1">
      <alignment horizontal="center" vertical="center" wrapText="1"/>
    </xf>
    <xf numFmtId="0" fontId="24" fillId="0" borderId="0" xfId="18" applyFont="1" applyBorder="1" applyAlignment="1">
      <alignment horizontal="center" vertical="center" wrapText="1"/>
    </xf>
    <xf numFmtId="176" fontId="4" fillId="0" borderId="5" xfId="18" applyNumberFormat="1" applyFont="1" applyBorder="1"/>
    <xf numFmtId="1" fontId="4" fillId="0" borderId="0" xfId="18" applyNumberFormat="1" applyFont="1" applyBorder="1"/>
    <xf numFmtId="176" fontId="4" fillId="0" borderId="6" xfId="18" applyNumberFormat="1" applyFont="1" applyBorder="1"/>
    <xf numFmtId="3" fontId="26" fillId="0" borderId="5" xfId="18" applyNumberFormat="1" applyFont="1" applyBorder="1" applyAlignment="1">
      <alignment horizontal="center" vertical="center" wrapText="1"/>
    </xf>
    <xf numFmtId="1" fontId="26" fillId="8" borderId="0" xfId="20" applyNumberFormat="1" applyFont="1" applyFill="1" applyBorder="1" applyAlignment="1">
      <alignment horizontal="center" vertical="center"/>
    </xf>
    <xf numFmtId="3" fontId="27" fillId="0" borderId="0" xfId="18" applyNumberFormat="1" applyFont="1" applyBorder="1" applyAlignment="1">
      <alignment horizontal="center" vertical="center" wrapText="1"/>
    </xf>
    <xf numFmtId="167" fontId="29" fillId="9" borderId="0" xfId="20" applyNumberFormat="1" applyFont="1" applyFill="1" applyBorder="1" applyAlignment="1">
      <alignment horizontal="center" vertical="center"/>
    </xf>
    <xf numFmtId="3" fontId="26" fillId="6" borderId="0" xfId="18" applyNumberFormat="1" applyFont="1" applyFill="1" applyBorder="1" applyAlignment="1">
      <alignment horizontal="center" vertical="center" wrapText="1"/>
    </xf>
    <xf numFmtId="3" fontId="29" fillId="6" borderId="0" xfId="18" applyNumberFormat="1" applyFont="1" applyFill="1" applyBorder="1" applyAlignment="1" applyProtection="1">
      <alignment horizontal="center" vertical="center"/>
    </xf>
    <xf numFmtId="3" fontId="26" fillId="9" borderId="6" xfId="18" applyNumberFormat="1" applyFont="1" applyFill="1" applyBorder="1" applyAlignment="1">
      <alignment horizontal="center" vertical="center" wrapText="1"/>
    </xf>
    <xf numFmtId="3" fontId="26" fillId="8" borderId="0" xfId="20" applyNumberFormat="1" applyFont="1" applyFill="1" applyBorder="1" applyAlignment="1">
      <alignment horizontal="center" vertical="center"/>
    </xf>
    <xf numFmtId="167" fontId="27" fillId="0" borderId="0" xfId="13" applyNumberFormat="1" applyFont="1" applyBorder="1" applyAlignment="1">
      <alignment horizontal="center" vertical="center" wrapText="1"/>
    </xf>
    <xf numFmtId="167" fontId="29" fillId="9" borderId="0" xfId="13" applyNumberFormat="1" applyFont="1" applyFill="1" applyBorder="1" applyAlignment="1">
      <alignment horizontal="center" vertical="center"/>
    </xf>
    <xf numFmtId="167" fontId="29" fillId="25" borderId="0" xfId="13" applyNumberFormat="1" applyFont="1" applyFill="1" applyBorder="1" applyAlignment="1">
      <alignment horizontal="center" vertical="center"/>
    </xf>
    <xf numFmtId="175" fontId="29" fillId="0" borderId="0" xfId="18" applyNumberFormat="1" applyFont="1" applyFill="1" applyBorder="1" applyAlignment="1" applyProtection="1">
      <alignment horizontal="center" vertical="center"/>
    </xf>
    <xf numFmtId="3" fontId="29" fillId="0" borderId="0" xfId="18" applyNumberFormat="1" applyFont="1" applyFill="1" applyBorder="1" applyAlignment="1" applyProtection="1">
      <alignment horizontal="center" vertical="center"/>
    </xf>
    <xf numFmtId="3" fontId="52" fillId="2" borderId="6" xfId="18" applyNumberFormat="1" applyFont="1" applyFill="1" applyBorder="1" applyAlignment="1">
      <alignment horizontal="center" vertical="center" wrapText="1"/>
    </xf>
    <xf numFmtId="167" fontId="26" fillId="8" borderId="0" xfId="20" applyNumberFormat="1" applyFont="1" applyFill="1" applyBorder="1" applyAlignment="1">
      <alignment horizontal="center" vertical="center"/>
    </xf>
    <xf numFmtId="181" fontId="29" fillId="9" borderId="0" xfId="20" applyNumberFormat="1" applyFont="1" applyFill="1" applyBorder="1" applyAlignment="1">
      <alignment horizontal="center" vertical="center"/>
    </xf>
    <xf numFmtId="167" fontId="29" fillId="25" borderId="0" xfId="20" applyNumberFormat="1" applyFont="1" applyFill="1" applyBorder="1" applyAlignment="1">
      <alignment horizontal="center" vertical="center"/>
    </xf>
    <xf numFmtId="167" fontId="26" fillId="0" borderId="5" xfId="20" applyNumberFormat="1" applyFont="1" applyBorder="1" applyAlignment="1">
      <alignment horizontal="center" vertical="center" wrapText="1"/>
    </xf>
    <xf numFmtId="167" fontId="27" fillId="0" borderId="0" xfId="20" applyNumberFormat="1" applyFont="1" applyBorder="1" applyAlignment="1">
      <alignment horizontal="center" vertical="center" wrapText="1"/>
    </xf>
    <xf numFmtId="167" fontId="29" fillId="0" borderId="0" xfId="20" applyNumberFormat="1" applyFont="1" applyFill="1" applyBorder="1" applyAlignment="1">
      <alignment horizontal="center" vertical="center"/>
    </xf>
    <xf numFmtId="167" fontId="26" fillId="6" borderId="0" xfId="20" applyNumberFormat="1" applyFont="1" applyFill="1" applyBorder="1" applyAlignment="1">
      <alignment horizontal="center" vertical="center"/>
    </xf>
    <xf numFmtId="3" fontId="26" fillId="0" borderId="0" xfId="18" applyNumberFormat="1" applyFont="1" applyFill="1" applyBorder="1" applyAlignment="1">
      <alignment horizontal="center" vertical="center" wrapText="1"/>
    </xf>
    <xf numFmtId="3" fontId="27" fillId="0" borderId="11" xfId="18" applyNumberFormat="1" applyFont="1" applyBorder="1" applyAlignment="1">
      <alignment horizontal="center" vertical="center" wrapText="1"/>
    </xf>
    <xf numFmtId="3" fontId="26" fillId="0" borderId="0" xfId="18" applyNumberFormat="1" applyFont="1" applyBorder="1" applyAlignment="1">
      <alignment horizontal="center" vertical="center" wrapText="1"/>
    </xf>
    <xf numFmtId="3" fontId="27" fillId="9" borderId="0" xfId="18" applyNumberFormat="1" applyFont="1" applyFill="1" applyBorder="1" applyAlignment="1">
      <alignment horizontal="center" vertical="center" wrapText="1"/>
    </xf>
    <xf numFmtId="177" fontId="29" fillId="0" borderId="0" xfId="20" applyNumberFormat="1" applyFont="1" applyFill="1" applyBorder="1" applyAlignment="1">
      <alignment horizontal="center" vertical="center"/>
    </xf>
    <xf numFmtId="3" fontId="31" fillId="10" borderId="0" xfId="18" applyNumberFormat="1" applyFont="1" applyFill="1" applyBorder="1" applyAlignment="1">
      <alignment horizontal="center" vertical="center" wrapText="1"/>
    </xf>
    <xf numFmtId="167" fontId="27" fillId="0" borderId="6" xfId="20" applyNumberFormat="1" applyFont="1" applyBorder="1" applyAlignment="1">
      <alignment horizontal="center" vertical="center" wrapText="1"/>
    </xf>
    <xf numFmtId="167" fontId="26" fillId="8" borderId="0" xfId="13" applyNumberFormat="1" applyFont="1" applyFill="1" applyBorder="1" applyAlignment="1">
      <alignment horizontal="center" vertical="center"/>
    </xf>
    <xf numFmtId="2" fontId="29" fillId="0" borderId="0" xfId="21" applyNumberFormat="1" applyFont="1" applyFill="1" applyBorder="1" applyAlignment="1">
      <alignment horizontal="center" vertical="center"/>
    </xf>
    <xf numFmtId="3" fontId="27" fillId="0" borderId="6" xfId="18" applyNumberFormat="1" applyFont="1" applyBorder="1" applyAlignment="1">
      <alignment horizontal="center" vertical="center" wrapText="1"/>
    </xf>
    <xf numFmtId="167" fontId="26" fillId="0" borderId="0" xfId="18" applyNumberFormat="1" applyFont="1" applyBorder="1" applyAlignment="1">
      <alignment horizontal="center" vertical="center"/>
    </xf>
    <xf numFmtId="167" fontId="26" fillId="0" borderId="0" xfId="20" applyNumberFormat="1" applyFont="1" applyBorder="1" applyAlignment="1">
      <alignment horizontal="center" vertical="center" wrapText="1"/>
    </xf>
    <xf numFmtId="167" fontId="26" fillId="0" borderId="0" xfId="20" applyNumberFormat="1" applyFont="1" applyBorder="1" applyAlignment="1">
      <alignment horizontal="center" vertical="center"/>
    </xf>
    <xf numFmtId="167" fontId="26" fillId="0" borderId="0" xfId="20" applyNumberFormat="1" applyFont="1" applyFill="1" applyBorder="1" applyAlignment="1">
      <alignment horizontal="center" vertical="center"/>
    </xf>
    <xf numFmtId="167" fontId="4" fillId="0" borderId="0" xfId="20" applyNumberFormat="1" applyFont="1" applyBorder="1"/>
    <xf numFmtId="167" fontId="4" fillId="0" borderId="0" xfId="22" applyNumberFormat="1" applyFont="1" applyBorder="1"/>
    <xf numFmtId="9" fontId="26" fillId="0" borderId="0" xfId="15" applyFont="1" applyBorder="1" applyAlignment="1">
      <alignment horizontal="center" vertical="center"/>
    </xf>
    <xf numFmtId="176" fontId="4" fillId="0" borderId="0" xfId="18" applyNumberFormat="1" applyFont="1" applyBorder="1"/>
    <xf numFmtId="0" fontId="3" fillId="2" borderId="58" xfId="18" applyFont="1" applyFill="1" applyBorder="1" applyAlignment="1">
      <alignment horizontal="right" vertical="center"/>
    </xf>
    <xf numFmtId="0" fontId="3" fillId="2" borderId="8" xfId="18" applyFont="1" applyFill="1" applyBorder="1" applyAlignment="1">
      <alignment horizontal="right" vertical="center"/>
    </xf>
    <xf numFmtId="0" fontId="3" fillId="2" borderId="14" xfId="18" applyFont="1" applyFill="1" applyBorder="1" applyAlignment="1">
      <alignment horizontal="right" vertical="center"/>
    </xf>
    <xf numFmtId="3" fontId="32" fillId="10" borderId="0" xfId="18" applyNumberFormat="1" applyFont="1" applyFill="1" applyBorder="1" applyAlignment="1">
      <alignment horizontal="center" vertical="center" wrapText="1"/>
    </xf>
    <xf numFmtId="0" fontId="6" fillId="2" borderId="5" xfId="18" applyFont="1" applyFill="1" applyBorder="1" applyAlignment="1">
      <alignment horizontal="left"/>
    </xf>
    <xf numFmtId="43" fontId="0" fillId="2" borderId="50" xfId="22" applyNumberFormat="1" applyFont="1" applyFill="1" applyBorder="1" applyAlignment="1">
      <alignment horizontal="center"/>
    </xf>
    <xf numFmtId="9" fontId="0" fillId="2" borderId="50" xfId="22" applyFont="1" applyFill="1" applyBorder="1" applyAlignment="1">
      <alignment horizontal="center"/>
    </xf>
    <xf numFmtId="43" fontId="0" fillId="2" borderId="59" xfId="22" applyNumberFormat="1" applyFont="1" applyFill="1" applyBorder="1" applyAlignment="1">
      <alignment horizontal="center"/>
    </xf>
    <xf numFmtId="43" fontId="6" fillId="0" borderId="0" xfId="18" applyNumberFormat="1" applyFont="1" applyBorder="1" applyAlignment="1">
      <alignment horizontal="center" vertical="center"/>
    </xf>
    <xf numFmtId="0" fontId="6" fillId="2" borderId="49" xfId="18" applyFont="1" applyFill="1" applyBorder="1" applyAlignment="1">
      <alignment horizontal="left"/>
    </xf>
    <xf numFmtId="43" fontId="0" fillId="2" borderId="60" xfId="22" applyNumberFormat="1" applyFont="1" applyFill="1" applyBorder="1" applyAlignment="1">
      <alignment horizontal="center"/>
    </xf>
    <xf numFmtId="9" fontId="0" fillId="2" borderId="60" xfId="22" applyFont="1" applyFill="1" applyBorder="1" applyAlignment="1">
      <alignment horizontal="center"/>
    </xf>
    <xf numFmtId="43" fontId="0" fillId="2" borderId="61" xfId="22" applyNumberFormat="1" applyFont="1" applyFill="1" applyBorder="1" applyAlignment="1">
      <alignment horizontal="center"/>
    </xf>
    <xf numFmtId="0" fontId="6" fillId="0" borderId="5" xfId="18" applyFont="1" applyBorder="1" applyAlignment="1">
      <alignment horizontal="center" vertical="center"/>
    </xf>
    <xf numFmtId="0" fontId="6" fillId="0" borderId="6" xfId="18" applyFont="1" applyBorder="1" applyAlignment="1">
      <alignment horizontal="center" vertical="center"/>
    </xf>
    <xf numFmtId="0" fontId="6" fillId="0" borderId="7" xfId="18" applyFont="1" applyBorder="1" applyAlignment="1">
      <alignment horizontal="center" vertical="center"/>
    </xf>
    <xf numFmtId="0" fontId="6" fillId="0" borderId="8" xfId="18" applyFont="1" applyBorder="1" applyAlignment="1">
      <alignment horizontal="center" vertical="center"/>
    </xf>
    <xf numFmtId="0" fontId="6" fillId="0" borderId="15" xfId="18" applyFont="1" applyBorder="1" applyAlignment="1">
      <alignment horizontal="center" vertical="center"/>
    </xf>
    <xf numFmtId="43" fontId="0" fillId="0" borderId="0" xfId="20" applyFont="1" applyBorder="1" applyAlignment="1">
      <alignment horizontal="center" vertical="center"/>
    </xf>
    <xf numFmtId="176" fontId="6" fillId="0" borderId="6" xfId="18" applyNumberFormat="1" applyFont="1" applyBorder="1" applyAlignment="1">
      <alignment horizontal="center" vertical="center"/>
    </xf>
    <xf numFmtId="0" fontId="6" fillId="11" borderId="5" xfId="18" applyFont="1" applyFill="1" applyBorder="1" applyAlignment="1">
      <alignment horizontal="center" vertical="center"/>
    </xf>
    <xf numFmtId="43" fontId="0" fillId="11" borderId="0" xfId="20" applyFont="1" applyFill="1" applyBorder="1" applyAlignment="1">
      <alignment horizontal="center" vertical="center"/>
    </xf>
    <xf numFmtId="43" fontId="0" fillId="11" borderId="6" xfId="20" applyFont="1" applyFill="1" applyBorder="1" applyAlignment="1">
      <alignment horizontal="center" vertical="center"/>
    </xf>
    <xf numFmtId="43" fontId="0" fillId="0" borderId="7" xfId="20" applyFont="1" applyBorder="1" applyAlignment="1">
      <alignment horizontal="center" vertical="center"/>
    </xf>
    <xf numFmtId="43" fontId="0" fillId="0" borderId="8" xfId="20" applyFont="1" applyBorder="1" applyAlignment="1">
      <alignment horizontal="center" vertical="center"/>
    </xf>
    <xf numFmtId="43" fontId="0" fillId="0" borderId="15" xfId="20" applyFont="1" applyBorder="1" applyAlignment="1">
      <alignment horizontal="center" vertical="center"/>
    </xf>
    <xf numFmtId="43" fontId="0" fillId="0" borderId="5" xfId="20" applyFont="1" applyBorder="1" applyAlignment="1">
      <alignment horizontal="center" vertical="center"/>
    </xf>
    <xf numFmtId="43" fontId="0" fillId="0" borderId="6" xfId="20" applyFont="1" applyBorder="1" applyAlignment="1">
      <alignment horizontal="center" vertical="center"/>
    </xf>
    <xf numFmtId="176" fontId="4" fillId="0" borderId="49" xfId="18" applyNumberFormat="1" applyFont="1" applyBorder="1"/>
    <xf numFmtId="176" fontId="4" fillId="0" borderId="9" xfId="18" applyNumberFormat="1" applyFont="1" applyBorder="1"/>
    <xf numFmtId="176" fontId="4" fillId="0" borderId="17" xfId="18" applyNumberFormat="1" applyFont="1" applyBorder="1"/>
    <xf numFmtId="0" fontId="6" fillId="11" borderId="49" xfId="18" applyFont="1" applyFill="1" applyBorder="1" applyAlignment="1">
      <alignment horizontal="center" vertical="center"/>
    </xf>
    <xf numFmtId="43" fontId="0" fillId="11" borderId="9" xfId="20" applyFont="1" applyFill="1" applyBorder="1" applyAlignment="1">
      <alignment horizontal="center" vertical="center"/>
    </xf>
    <xf numFmtId="43" fontId="0" fillId="11" borderId="17" xfId="20" applyFont="1" applyFill="1" applyBorder="1" applyAlignment="1">
      <alignment horizontal="center" vertical="center"/>
    </xf>
    <xf numFmtId="43" fontId="0" fillId="0" borderId="49" xfId="20" applyFont="1" applyBorder="1" applyAlignment="1">
      <alignment horizontal="center" vertical="center"/>
    </xf>
    <xf numFmtId="43" fontId="0" fillId="0" borderId="9" xfId="20" applyFont="1" applyBorder="1" applyAlignment="1">
      <alignment horizontal="center" vertical="center"/>
    </xf>
    <xf numFmtId="43" fontId="0" fillId="0" borderId="17" xfId="20" applyFont="1" applyBorder="1" applyAlignment="1">
      <alignment horizontal="center" vertical="center"/>
    </xf>
    <xf numFmtId="0" fontId="33" fillId="0" borderId="0" xfId="18" applyFont="1"/>
    <xf numFmtId="3" fontId="26" fillId="3" borderId="5" xfId="18" applyNumberFormat="1" applyFont="1" applyFill="1" applyBorder="1" applyAlignment="1">
      <alignment horizontal="center" vertical="center" wrapText="1"/>
    </xf>
    <xf numFmtId="3" fontId="27" fillId="3" borderId="0" xfId="18" applyNumberFormat="1" applyFont="1" applyFill="1" applyBorder="1" applyAlignment="1">
      <alignment horizontal="center" vertical="center" wrapText="1"/>
    </xf>
    <xf numFmtId="167" fontId="29" fillId="3" borderId="0" xfId="20" applyNumberFormat="1" applyFont="1" applyFill="1" applyBorder="1" applyAlignment="1">
      <alignment horizontal="center" vertical="center"/>
    </xf>
    <xf numFmtId="167" fontId="27" fillId="3" borderId="0" xfId="13" applyNumberFormat="1" applyFont="1" applyFill="1" applyBorder="1" applyAlignment="1">
      <alignment horizontal="center" vertical="center" wrapText="1"/>
    </xf>
    <xf numFmtId="167" fontId="29" fillId="3" borderId="0" xfId="13" applyNumberFormat="1" applyFont="1" applyFill="1" applyBorder="1" applyAlignment="1">
      <alignment horizontal="center" vertical="center"/>
    </xf>
    <xf numFmtId="175" fontId="29" fillId="3" borderId="0" xfId="18" applyNumberFormat="1" applyFont="1" applyFill="1" applyBorder="1" applyAlignment="1" applyProtection="1">
      <alignment horizontal="center" vertical="center"/>
    </xf>
    <xf numFmtId="3" fontId="29" fillId="3" borderId="0" xfId="18" applyNumberFormat="1" applyFont="1" applyFill="1" applyBorder="1" applyAlignment="1" applyProtection="1">
      <alignment horizontal="center" vertical="center"/>
    </xf>
    <xf numFmtId="167" fontId="27" fillId="3" borderId="0" xfId="20" applyNumberFormat="1" applyFont="1" applyFill="1" applyBorder="1" applyAlignment="1">
      <alignment horizontal="center" vertical="center" wrapText="1"/>
    </xf>
    <xf numFmtId="3" fontId="26" fillId="3" borderId="0" xfId="18" applyNumberFormat="1" applyFont="1" applyFill="1" applyBorder="1" applyAlignment="1">
      <alignment horizontal="center" vertical="center" wrapText="1"/>
    </xf>
    <xf numFmtId="3" fontId="27" fillId="3" borderId="11" xfId="18" applyNumberFormat="1" applyFont="1" applyFill="1" applyBorder="1" applyAlignment="1">
      <alignment horizontal="center" vertical="center" wrapText="1"/>
    </xf>
    <xf numFmtId="177" fontId="29" fillId="3" borderId="0" xfId="20" applyNumberFormat="1" applyFont="1" applyFill="1" applyBorder="1" applyAlignment="1">
      <alignment horizontal="center" vertical="center"/>
    </xf>
    <xf numFmtId="3" fontId="31" fillId="3" borderId="0" xfId="18" applyNumberFormat="1" applyFont="1" applyFill="1" applyBorder="1" applyAlignment="1">
      <alignment horizontal="center" vertical="center" wrapText="1"/>
    </xf>
    <xf numFmtId="167" fontId="26" fillId="3" borderId="0" xfId="13" applyNumberFormat="1" applyFont="1" applyFill="1" applyBorder="1" applyAlignment="1">
      <alignment horizontal="center" vertical="center"/>
    </xf>
    <xf numFmtId="2" fontId="29" fillId="3" borderId="0" xfId="21" applyNumberFormat="1" applyFont="1" applyFill="1" applyBorder="1" applyAlignment="1">
      <alignment horizontal="center" vertical="center"/>
    </xf>
    <xf numFmtId="3" fontId="32" fillId="3" borderId="0" xfId="18" applyNumberFormat="1" applyFont="1" applyFill="1" applyBorder="1" applyAlignment="1">
      <alignment horizontal="center" vertical="center" wrapText="1"/>
    </xf>
    <xf numFmtId="3" fontId="27" fillId="3" borderId="6" xfId="18" applyNumberFormat="1" applyFont="1" applyFill="1" applyBorder="1" applyAlignment="1">
      <alignment horizontal="center" vertical="center" wrapText="1"/>
    </xf>
    <xf numFmtId="167" fontId="26" fillId="3" borderId="0" xfId="20" applyNumberFormat="1" applyFont="1" applyFill="1" applyBorder="1" applyAlignment="1">
      <alignment horizontal="center" vertical="center" wrapText="1"/>
    </xf>
    <xf numFmtId="0" fontId="6" fillId="3" borderId="0" xfId="18" applyFont="1" applyFill="1" applyBorder="1" applyAlignment="1">
      <alignment horizontal="center" vertical="center"/>
    </xf>
    <xf numFmtId="167" fontId="26" fillId="3" borderId="0" xfId="18" applyNumberFormat="1" applyFont="1" applyFill="1" applyBorder="1" applyAlignment="1">
      <alignment horizontal="center" vertical="center"/>
    </xf>
    <xf numFmtId="3" fontId="27" fillId="0" borderId="9" xfId="18" applyNumberFormat="1" applyFont="1" applyBorder="1" applyAlignment="1">
      <alignment horizontal="center" vertical="center" wrapText="1"/>
    </xf>
    <xf numFmtId="167" fontId="27" fillId="0" borderId="9" xfId="13" applyNumberFormat="1" applyFont="1" applyBorder="1" applyAlignment="1">
      <alignment horizontal="center" vertical="center" wrapText="1"/>
    </xf>
    <xf numFmtId="167" fontId="27" fillId="0" borderId="9" xfId="20" applyNumberFormat="1" applyFont="1" applyBorder="1" applyAlignment="1">
      <alignment horizontal="center" vertical="center" wrapText="1"/>
    </xf>
    <xf numFmtId="167" fontId="29" fillId="0" borderId="9" xfId="20" applyNumberFormat="1" applyFont="1" applyFill="1" applyBorder="1" applyAlignment="1">
      <alignment horizontal="center" vertical="center"/>
    </xf>
    <xf numFmtId="3" fontId="26" fillId="0" borderId="9" xfId="18" applyNumberFormat="1" applyFont="1" applyFill="1" applyBorder="1" applyAlignment="1">
      <alignment horizontal="center" vertical="center" wrapText="1"/>
    </xf>
    <xf numFmtId="3" fontId="27" fillId="0" borderId="43" xfId="18" applyNumberFormat="1" applyFont="1" applyBorder="1" applyAlignment="1">
      <alignment horizontal="center" vertical="center" wrapText="1"/>
    </xf>
    <xf numFmtId="3" fontId="27" fillId="9" borderId="9" xfId="18" applyNumberFormat="1" applyFont="1" applyFill="1" applyBorder="1" applyAlignment="1">
      <alignment horizontal="center" vertical="center" wrapText="1"/>
    </xf>
    <xf numFmtId="177" fontId="29" fillId="0" borderId="9" xfId="20" applyNumberFormat="1" applyFont="1" applyFill="1" applyBorder="1" applyAlignment="1">
      <alignment horizontal="center" vertical="center"/>
    </xf>
    <xf numFmtId="3" fontId="31" fillId="10" borderId="9" xfId="18" applyNumberFormat="1" applyFont="1" applyFill="1" applyBorder="1" applyAlignment="1">
      <alignment horizontal="center" vertical="center" wrapText="1"/>
    </xf>
    <xf numFmtId="2" fontId="29" fillId="0" borderId="9" xfId="21" applyNumberFormat="1" applyFont="1" applyFill="1" applyBorder="1" applyAlignment="1">
      <alignment horizontal="center" vertical="center"/>
    </xf>
    <xf numFmtId="3" fontId="32" fillId="10" borderId="9" xfId="18" applyNumberFormat="1" applyFont="1" applyFill="1" applyBorder="1" applyAlignment="1">
      <alignment horizontal="center" vertical="center" wrapText="1"/>
    </xf>
    <xf numFmtId="175" fontId="29" fillId="0" borderId="9" xfId="18" applyNumberFormat="1" applyFont="1" applyFill="1" applyBorder="1" applyAlignment="1" applyProtection="1">
      <alignment horizontal="center" vertical="center"/>
    </xf>
    <xf numFmtId="167" fontId="26" fillId="0" borderId="9" xfId="20" applyNumberFormat="1" applyFont="1" applyBorder="1" applyAlignment="1">
      <alignment horizontal="center" vertical="center" wrapText="1"/>
    </xf>
    <xf numFmtId="0" fontId="6" fillId="0" borderId="9" xfId="18" applyFont="1" applyBorder="1" applyAlignment="1">
      <alignment horizontal="center" vertical="center"/>
    </xf>
    <xf numFmtId="0" fontId="13" fillId="0" borderId="0" xfId="10" applyFont="1" applyFill="1" applyBorder="1" applyAlignment="1">
      <alignment horizontal="left" wrapText="1"/>
    </xf>
    <xf numFmtId="0" fontId="13" fillId="0" borderId="0" xfId="10" applyFont="1" applyFill="1" applyBorder="1" applyAlignment="1">
      <alignment horizontal="left"/>
    </xf>
    <xf numFmtId="9" fontId="4" fillId="0" borderId="0" xfId="22" applyFont="1" applyBorder="1"/>
    <xf numFmtId="0" fontId="26" fillId="0" borderId="0" xfId="18" applyFont="1" applyBorder="1" applyAlignment="1">
      <alignment horizontal="center" vertical="center"/>
    </xf>
    <xf numFmtId="1" fontId="1" fillId="29" borderId="0" xfId="19" applyNumberFormat="1" applyFill="1"/>
    <xf numFmtId="1" fontId="1" fillId="7" borderId="0" xfId="19" applyNumberFormat="1" applyFill="1"/>
    <xf numFmtId="0" fontId="24" fillId="0" borderId="0" xfId="18" applyFont="1" applyAlignment="1">
      <alignment horizontal="left"/>
    </xf>
    <xf numFmtId="1" fontId="1" fillId="31" borderId="0" xfId="19" applyNumberFormat="1" applyFill="1"/>
    <xf numFmtId="4" fontId="34" fillId="0" borderId="0" xfId="18" applyNumberFormat="1" applyFont="1" applyBorder="1" applyAlignment="1">
      <alignment horizontal="left"/>
    </xf>
    <xf numFmtId="1" fontId="1" fillId="36" borderId="0" xfId="19" applyNumberFormat="1" applyFill="1"/>
    <xf numFmtId="4" fontId="34" fillId="0" borderId="0" xfId="18" applyNumberFormat="1" applyFont="1" applyAlignment="1">
      <alignment horizontal="left"/>
    </xf>
    <xf numFmtId="1" fontId="1" fillId="23" borderId="0" xfId="19" applyNumberFormat="1" applyFill="1"/>
    <xf numFmtId="1" fontId="1" fillId="34" borderId="0" xfId="19" applyNumberFormat="1" applyFill="1"/>
    <xf numFmtId="4" fontId="34" fillId="0" borderId="9" xfId="18" applyNumberFormat="1" applyFont="1" applyBorder="1" applyAlignment="1">
      <alignment horizontal="left"/>
    </xf>
    <xf numFmtId="1" fontId="1" fillId="13" borderId="0" xfId="19" applyNumberFormat="1" applyFill="1"/>
    <xf numFmtId="166" fontId="4" fillId="0" borderId="0" xfId="7" applyNumberFormat="1" applyBorder="1" applyAlignment="1"/>
    <xf numFmtId="43" fontId="4" fillId="0" borderId="0" xfId="13" applyFont="1" applyBorder="1"/>
    <xf numFmtId="166" fontId="4" fillId="0" borderId="9" xfId="7" applyNumberFormat="1" applyBorder="1" applyAlignment="1"/>
    <xf numFmtId="3" fontId="6" fillId="0" borderId="5" xfId="18" applyNumberFormat="1" applyFont="1" applyBorder="1" applyAlignment="1">
      <alignment horizontal="center" vertical="center" wrapText="1"/>
    </xf>
    <xf numFmtId="1" fontId="0" fillId="0" borderId="0" xfId="20" applyNumberFormat="1" applyFont="1" applyBorder="1" applyAlignment="1">
      <alignment horizontal="center" vertical="center"/>
    </xf>
    <xf numFmtId="3" fontId="6" fillId="0" borderId="0" xfId="18" applyNumberFormat="1" applyFont="1" applyBorder="1" applyAlignment="1">
      <alignment horizontal="center" vertical="center" wrapText="1"/>
    </xf>
    <xf numFmtId="167" fontId="34" fillId="0" borderId="0" xfId="20" applyNumberFormat="1" applyFont="1" applyFill="1" applyBorder="1" applyAlignment="1">
      <alignment horizontal="center" vertical="center"/>
    </xf>
    <xf numFmtId="175" fontId="34" fillId="0" borderId="0" xfId="18" applyNumberFormat="1" applyFont="1" applyFill="1" applyBorder="1" applyAlignment="1" applyProtection="1">
      <alignment horizontal="center" vertical="center"/>
    </xf>
    <xf numFmtId="3" fontId="6" fillId="0" borderId="6" xfId="18" applyNumberFormat="1" applyFont="1" applyBorder="1" applyAlignment="1">
      <alignment horizontal="center" vertical="center" wrapText="1"/>
    </xf>
    <xf numFmtId="3" fontId="24" fillId="0" borderId="0" xfId="18" applyNumberFormat="1" applyFont="1" applyBorder="1" applyAlignment="1">
      <alignment horizontal="center" vertical="center" wrapText="1"/>
    </xf>
    <xf numFmtId="167" fontId="6" fillId="0" borderId="0" xfId="13" applyNumberFormat="1" applyFont="1" applyBorder="1" applyAlignment="1">
      <alignment horizontal="center" vertical="center" wrapText="1"/>
    </xf>
    <xf numFmtId="167" fontId="34" fillId="0" borderId="0" xfId="13" applyNumberFormat="1" applyFont="1" applyFill="1" applyBorder="1" applyAlignment="1">
      <alignment horizontal="center" vertical="center"/>
    </xf>
    <xf numFmtId="177" fontId="24" fillId="0" borderId="0" xfId="20" applyNumberFormat="1" applyFont="1" applyBorder="1" applyAlignment="1">
      <alignment horizontal="center" vertical="center" wrapText="1"/>
    </xf>
    <xf numFmtId="178" fontId="34" fillId="2" borderId="0" xfId="21" applyNumberFormat="1" applyFont="1" applyFill="1" applyBorder="1" applyAlignment="1">
      <alignment horizontal="center" vertical="center"/>
    </xf>
    <xf numFmtId="167" fontId="24" fillId="0" borderId="0" xfId="20" applyNumberFormat="1" applyFont="1" applyBorder="1" applyAlignment="1">
      <alignment horizontal="center" vertical="center" wrapText="1"/>
    </xf>
    <xf numFmtId="0" fontId="34" fillId="3" borderId="0" xfId="21" applyFont="1" applyFill="1" applyBorder="1" applyAlignment="1">
      <alignment horizontal="center" vertical="center"/>
    </xf>
    <xf numFmtId="175" fontId="34" fillId="6" borderId="0" xfId="18" applyNumberFormat="1" applyFont="1" applyFill="1" applyBorder="1" applyAlignment="1" applyProtection="1">
      <alignment horizontal="center" vertical="center"/>
    </xf>
    <xf numFmtId="4" fontId="35" fillId="0" borderId="0" xfId="18" applyNumberFormat="1" applyFont="1" applyFill="1" applyBorder="1" applyAlignment="1">
      <alignment horizontal="center"/>
    </xf>
    <xf numFmtId="178" fontId="34" fillId="0" borderId="0" xfId="21" applyNumberFormat="1" applyFont="1" applyFill="1" applyBorder="1" applyAlignment="1">
      <alignment horizontal="center" vertical="center"/>
    </xf>
    <xf numFmtId="167" fontId="35" fillId="0" borderId="0" xfId="13" applyNumberFormat="1" applyFont="1" applyFill="1" applyBorder="1" applyAlignment="1">
      <alignment horizontal="center"/>
    </xf>
    <xf numFmtId="0" fontId="37" fillId="0" borderId="0" xfId="18" applyFont="1" applyBorder="1" applyAlignment="1">
      <alignment horizontal="center" vertical="center"/>
    </xf>
    <xf numFmtId="4" fontId="36" fillId="0" borderId="0" xfId="18" applyNumberFormat="1" applyFont="1" applyBorder="1" applyAlignment="1">
      <alignment horizontal="left"/>
    </xf>
    <xf numFmtId="3" fontId="37" fillId="0" borderId="0" xfId="18" applyNumberFormat="1" applyFont="1" applyBorder="1" applyAlignment="1">
      <alignment horizontal="center" vertical="center" wrapText="1"/>
    </xf>
    <xf numFmtId="167" fontId="36" fillId="0" borderId="0" xfId="20" applyNumberFormat="1" applyFont="1" applyFill="1" applyBorder="1" applyAlignment="1">
      <alignment horizontal="center" vertical="center"/>
    </xf>
    <xf numFmtId="175" fontId="36" fillId="0" borderId="0" xfId="18" applyNumberFormat="1" applyFont="1" applyFill="1" applyBorder="1" applyAlignment="1" applyProtection="1">
      <alignment horizontal="center" vertical="center"/>
    </xf>
    <xf numFmtId="3" fontId="37" fillId="0" borderId="6" xfId="18" applyNumberFormat="1" applyFont="1" applyBorder="1" applyAlignment="1">
      <alignment horizontal="center" vertical="center" wrapText="1"/>
    </xf>
    <xf numFmtId="167" fontId="37" fillId="0" borderId="0" xfId="13" applyNumberFormat="1" applyFont="1" applyBorder="1" applyAlignment="1">
      <alignment horizontal="center" vertical="center" wrapText="1"/>
    </xf>
    <xf numFmtId="167" fontId="36" fillId="0" borderId="0" xfId="13" applyNumberFormat="1" applyFont="1" applyFill="1" applyBorder="1" applyAlignment="1">
      <alignment horizontal="center" vertical="center"/>
    </xf>
    <xf numFmtId="178" fontId="36" fillId="2" borderId="0" xfId="21" applyNumberFormat="1" applyFont="1" applyFill="1" applyBorder="1" applyAlignment="1">
      <alignment horizontal="center" vertical="center"/>
    </xf>
    <xf numFmtId="0" fontId="36" fillId="3" borderId="0" xfId="21" applyFont="1" applyFill="1" applyBorder="1" applyAlignment="1">
      <alignment horizontal="center" vertical="center"/>
    </xf>
    <xf numFmtId="175" fontId="36" fillId="6" borderId="0" xfId="18" applyNumberFormat="1" applyFont="1" applyFill="1" applyBorder="1" applyAlignment="1" applyProtection="1">
      <alignment horizontal="center" vertical="center"/>
    </xf>
    <xf numFmtId="178" fontId="36" fillId="0" borderId="0" xfId="21" applyNumberFormat="1" applyFont="1" applyFill="1" applyBorder="1" applyAlignment="1">
      <alignment horizontal="center" vertical="center"/>
    </xf>
    <xf numFmtId="167" fontId="37" fillId="0" borderId="0" xfId="20" applyNumberFormat="1" applyFont="1" applyBorder="1" applyAlignment="1">
      <alignment horizontal="center" vertical="center"/>
    </xf>
    <xf numFmtId="175" fontId="34" fillId="0" borderId="0" xfId="18" applyNumberFormat="1" applyFont="1" applyBorder="1" applyAlignment="1">
      <alignment horizontal="left"/>
    </xf>
    <xf numFmtId="0" fontId="37" fillId="0" borderId="0" xfId="18" applyFont="1" applyAlignment="1">
      <alignment horizontal="left"/>
    </xf>
    <xf numFmtId="3" fontId="38" fillId="0" borderId="0" xfId="18" applyNumberFormat="1" applyFont="1" applyBorder="1" applyAlignment="1">
      <alignment horizontal="center" vertical="center" wrapText="1"/>
    </xf>
    <xf numFmtId="167" fontId="39" fillId="0" borderId="0" xfId="20" applyNumberFormat="1" applyFont="1" applyFill="1" applyBorder="1" applyAlignment="1">
      <alignment horizontal="center" vertical="center"/>
    </xf>
    <xf numFmtId="175" fontId="39" fillId="0" borderId="0" xfId="18" applyNumberFormat="1" applyFont="1" applyFill="1" applyBorder="1" applyAlignment="1" applyProtection="1">
      <alignment horizontal="center" vertical="center"/>
    </xf>
    <xf numFmtId="3" fontId="38" fillId="0" borderId="6" xfId="18" applyNumberFormat="1" applyFont="1" applyBorder="1" applyAlignment="1">
      <alignment horizontal="center" vertical="center" wrapText="1"/>
    </xf>
    <xf numFmtId="167" fontId="38" fillId="0" borderId="0" xfId="13" applyNumberFormat="1" applyFont="1" applyBorder="1" applyAlignment="1">
      <alignment horizontal="center" vertical="center" wrapText="1"/>
    </xf>
    <xf numFmtId="167" fontId="39" fillId="0" borderId="0" xfId="13" applyNumberFormat="1" applyFont="1" applyFill="1" applyBorder="1" applyAlignment="1">
      <alignment horizontal="center" vertical="center"/>
    </xf>
    <xf numFmtId="178" fontId="39" fillId="2" borderId="0" xfId="21" applyNumberFormat="1" applyFont="1" applyFill="1" applyBorder="1" applyAlignment="1">
      <alignment horizontal="center" vertical="center"/>
    </xf>
    <xf numFmtId="0" fontId="39" fillId="3" borderId="0" xfId="21" applyFont="1" applyFill="1" applyBorder="1" applyAlignment="1">
      <alignment horizontal="center" vertical="center"/>
    </xf>
    <xf numFmtId="175" fontId="39" fillId="6" borderId="0" xfId="18" applyNumberFormat="1" applyFont="1" applyFill="1" applyBorder="1" applyAlignment="1" applyProtection="1">
      <alignment horizontal="center" vertical="center"/>
    </xf>
    <xf numFmtId="178" fontId="39" fillId="0" borderId="0" xfId="21" applyNumberFormat="1" applyFont="1" applyFill="1" applyBorder="1" applyAlignment="1">
      <alignment horizontal="center" vertical="center"/>
    </xf>
    <xf numFmtId="3" fontId="6" fillId="0" borderId="5" xfId="18" applyNumberFormat="1" applyFont="1" applyBorder="1" applyAlignment="1">
      <alignment horizontal="center" vertical="center"/>
    </xf>
    <xf numFmtId="3" fontId="6" fillId="0" borderId="6" xfId="18" applyNumberFormat="1" applyFont="1" applyBorder="1" applyAlignment="1">
      <alignment horizontal="center" vertical="center"/>
    </xf>
    <xf numFmtId="0" fontId="1" fillId="0" borderId="0" xfId="20" applyNumberFormat="1" applyFont="1"/>
    <xf numFmtId="1" fontId="23" fillId="0" borderId="0" xfId="20" applyNumberFormat="1" applyFont="1" applyBorder="1" applyAlignment="1">
      <alignment horizontal="center" vertical="center" wrapText="1"/>
    </xf>
    <xf numFmtId="2" fontId="4" fillId="0" borderId="0" xfId="20" applyNumberFormat="1" applyFont="1" applyAlignment="1"/>
    <xf numFmtId="167" fontId="1" fillId="0" borderId="7" xfId="20" applyNumberFormat="1" applyFont="1" applyFill="1" applyBorder="1" applyAlignment="1">
      <alignment horizontal="center" vertical="center"/>
    </xf>
    <xf numFmtId="167" fontId="4" fillId="0" borderId="15" xfId="20" applyNumberFormat="1" applyFont="1" applyBorder="1"/>
    <xf numFmtId="167" fontId="4" fillId="0" borderId="8" xfId="20" applyNumberFormat="1" applyFont="1" applyBorder="1" applyAlignment="1"/>
    <xf numFmtId="167" fontId="4" fillId="12" borderId="15" xfId="20" applyNumberFormat="1" applyFont="1" applyFill="1" applyBorder="1"/>
    <xf numFmtId="2" fontId="4" fillId="0" borderId="0" xfId="20" applyNumberFormat="1" applyFont="1"/>
    <xf numFmtId="0" fontId="1" fillId="0" borderId="0" xfId="20" applyNumberFormat="1" applyFont="1" applyAlignment="1">
      <alignment horizontal="left"/>
    </xf>
    <xf numFmtId="2" fontId="1" fillId="13" borderId="66" xfId="18" applyNumberFormat="1" applyFont="1" applyFill="1" applyBorder="1" applyAlignment="1">
      <alignment horizontal="center" wrapText="1"/>
    </xf>
    <xf numFmtId="2" fontId="14" fillId="3" borderId="72" xfId="20" applyNumberFormat="1" applyFont="1" applyFill="1" applyBorder="1" applyAlignment="1">
      <alignment horizontal="left" wrapText="1"/>
    </xf>
    <xf numFmtId="2" fontId="13" fillId="3" borderId="72" xfId="20" applyNumberFormat="1" applyFont="1" applyFill="1" applyBorder="1" applyAlignment="1">
      <alignment horizontal="left" wrapText="1"/>
    </xf>
    <xf numFmtId="2" fontId="13" fillId="3" borderId="0" xfId="20" applyNumberFormat="1" applyFont="1" applyFill="1" applyBorder="1" applyAlignment="1">
      <alignment horizontal="left" wrapText="1"/>
    </xf>
    <xf numFmtId="2" fontId="1" fillId="18" borderId="0" xfId="20" applyNumberFormat="1" applyFont="1" applyFill="1" applyBorder="1" applyAlignment="1">
      <alignment horizontal="center" vertical="center" wrapText="1"/>
    </xf>
    <xf numFmtId="167" fontId="4" fillId="0" borderId="5" xfId="20" applyNumberFormat="1" applyFont="1" applyFill="1" applyBorder="1"/>
    <xf numFmtId="167" fontId="4" fillId="0" borderId="6" xfId="20" applyNumberFormat="1" applyFont="1" applyBorder="1"/>
    <xf numFmtId="167" fontId="4" fillId="12" borderId="0" xfId="20" applyNumberFormat="1" applyFont="1" applyFill="1" applyBorder="1"/>
    <xf numFmtId="167" fontId="4" fillId="0" borderId="8" xfId="20" applyNumberFormat="1" applyFont="1" applyBorder="1"/>
    <xf numFmtId="167" fontId="4" fillId="12" borderId="6" xfId="20" applyNumberFormat="1" applyFont="1" applyFill="1" applyBorder="1"/>
    <xf numFmtId="167" fontId="4" fillId="12" borderId="14" xfId="20" applyNumberFormat="1" applyFont="1" applyFill="1" applyBorder="1"/>
    <xf numFmtId="0" fontId="13" fillId="0" borderId="57" xfId="20" applyNumberFormat="1" applyFont="1" applyFill="1" applyBorder="1" applyAlignment="1">
      <alignment horizontal="left" wrapText="1"/>
    </xf>
    <xf numFmtId="1" fontId="13" fillId="0" borderId="57" xfId="20" applyNumberFormat="1" applyFont="1" applyFill="1" applyBorder="1" applyAlignment="1">
      <alignment horizontal="left" wrapText="1"/>
    </xf>
    <xf numFmtId="167" fontId="13" fillId="0" borderId="0" xfId="20" applyNumberFormat="1" applyFont="1" applyFill="1" applyBorder="1" applyAlignment="1">
      <alignment horizontal="left"/>
    </xf>
    <xf numFmtId="167" fontId="1" fillId="0" borderId="0" xfId="20" applyNumberFormat="1" applyFont="1" applyFill="1" applyBorder="1" applyAlignment="1">
      <alignment horizontal="center" vertical="center"/>
    </xf>
    <xf numFmtId="2" fontId="4" fillId="0" borderId="0" xfId="20" applyNumberFormat="1" applyFont="1" applyFill="1" applyAlignment="1"/>
    <xf numFmtId="2" fontId="4" fillId="0" borderId="11" xfId="20" applyNumberFormat="1" applyFont="1" applyBorder="1"/>
    <xf numFmtId="167" fontId="4" fillId="0" borderId="5" xfId="20" applyNumberFormat="1" applyFont="1" applyFill="1" applyBorder="1" applyAlignment="1"/>
    <xf numFmtId="167" fontId="4" fillId="0" borderId="5" xfId="20" applyNumberFormat="1" applyFont="1" applyBorder="1"/>
    <xf numFmtId="167" fontId="4" fillId="0" borderId="74" xfId="20" applyNumberFormat="1" applyFont="1" applyBorder="1"/>
    <xf numFmtId="167" fontId="4" fillId="0" borderId="0" xfId="20" applyNumberFormat="1" applyFont="1" applyFill="1" applyBorder="1"/>
    <xf numFmtId="167" fontId="4" fillId="0" borderId="11" xfId="20" applyNumberFormat="1" applyFont="1" applyFill="1" applyBorder="1"/>
    <xf numFmtId="167" fontId="4" fillId="12" borderId="11" xfId="20" applyNumberFormat="1" applyFont="1" applyFill="1" applyBorder="1"/>
    <xf numFmtId="2" fontId="4" fillId="0" borderId="0" xfId="20" applyNumberFormat="1" applyFont="1" applyBorder="1"/>
    <xf numFmtId="1" fontId="13" fillId="3" borderId="57" xfId="20" applyNumberFormat="1" applyFont="1" applyFill="1" applyBorder="1" applyAlignment="1">
      <alignment horizontal="left" wrapText="1"/>
    </xf>
    <xf numFmtId="1" fontId="13" fillId="0" borderId="75" xfId="20" applyNumberFormat="1" applyFont="1" applyFill="1" applyBorder="1" applyAlignment="1">
      <alignment horizontal="left" wrapText="1"/>
    </xf>
    <xf numFmtId="2" fontId="4" fillId="0" borderId="9" xfId="20" applyNumberFormat="1" applyFont="1" applyBorder="1"/>
    <xf numFmtId="0" fontId="13" fillId="0" borderId="0" xfId="20" applyNumberFormat="1" applyFont="1" applyFill="1" applyBorder="1" applyAlignment="1">
      <alignment horizontal="left" wrapText="1"/>
    </xf>
    <xf numFmtId="1" fontId="13" fillId="0" borderId="0" xfId="20" applyNumberFormat="1" applyFont="1" applyFill="1" applyBorder="1" applyAlignment="1">
      <alignment horizontal="left" wrapText="1"/>
    </xf>
    <xf numFmtId="2" fontId="13" fillId="0" borderId="0" xfId="20" applyNumberFormat="1" applyFont="1" applyFill="1" applyBorder="1" applyAlignment="1">
      <alignment horizontal="left"/>
    </xf>
    <xf numFmtId="1" fontId="4" fillId="0" borderId="0" xfId="20" applyNumberFormat="1" applyFont="1" applyAlignment="1"/>
    <xf numFmtId="167" fontId="4" fillId="12" borderId="8" xfId="20" applyNumberFormat="1" applyFont="1" applyFill="1" applyBorder="1"/>
    <xf numFmtId="2" fontId="4" fillId="0" borderId="0" xfId="20" applyNumberFormat="1" applyFont="1" applyFill="1" applyBorder="1"/>
    <xf numFmtId="1" fontId="4" fillId="0" borderId="0" xfId="20" applyNumberFormat="1" applyFont="1" applyFill="1" applyBorder="1" applyAlignment="1"/>
    <xf numFmtId="167" fontId="0" fillId="34" borderId="0" xfId="13" applyNumberFormat="1" applyFont="1" applyFill="1"/>
    <xf numFmtId="43" fontId="0" fillId="34" borderId="0" xfId="13" applyFont="1" applyFill="1"/>
    <xf numFmtId="167" fontId="4" fillId="0" borderId="9" xfId="20" applyNumberFormat="1" applyFont="1" applyBorder="1"/>
    <xf numFmtId="167" fontId="4" fillId="12" borderId="9" xfId="20" applyNumberFormat="1" applyFont="1" applyFill="1" applyBorder="1"/>
    <xf numFmtId="167" fontId="4" fillId="12" borderId="43" xfId="20" applyNumberFormat="1" applyFont="1" applyFill="1" applyBorder="1"/>
    <xf numFmtId="0" fontId="1" fillId="0" borderId="0" xfId="20" applyNumberFormat="1" applyFont="1" applyFill="1"/>
    <xf numFmtId="2" fontId="4" fillId="0" borderId="11" xfId="20" applyNumberFormat="1" applyFont="1" applyFill="1" applyBorder="1"/>
    <xf numFmtId="2" fontId="4" fillId="0" borderId="0" xfId="20" applyNumberFormat="1" applyFont="1" applyFill="1"/>
    <xf numFmtId="167" fontId="4" fillId="0" borderId="6" xfId="20" applyNumberFormat="1" applyFont="1" applyFill="1" applyBorder="1"/>
    <xf numFmtId="167" fontId="29" fillId="0" borderId="0" xfId="20" applyNumberFormat="1" applyFont="1" applyFill="1" applyBorder="1" applyAlignment="1"/>
    <xf numFmtId="2" fontId="13" fillId="0" borderId="57" xfId="20" applyNumberFormat="1" applyFont="1" applyFill="1" applyBorder="1" applyAlignment="1">
      <alignment horizontal="left"/>
    </xf>
    <xf numFmtId="167" fontId="29" fillId="0" borderId="11" xfId="20" applyNumberFormat="1" applyFont="1" applyFill="1" applyBorder="1" applyAlignment="1"/>
    <xf numFmtId="167" fontId="4" fillId="0" borderId="0" xfId="20" applyNumberFormat="1" applyFont="1" applyFill="1"/>
    <xf numFmtId="167" fontId="4" fillId="0" borderId="76" xfId="20" applyNumberFormat="1" applyFont="1" applyFill="1" applyBorder="1"/>
    <xf numFmtId="1" fontId="4" fillId="0" borderId="9" xfId="20" applyNumberFormat="1" applyFont="1" applyFill="1" applyBorder="1" applyAlignment="1"/>
    <xf numFmtId="2" fontId="13" fillId="0" borderId="62" xfId="20" applyNumberFormat="1" applyFont="1" applyFill="1" applyBorder="1" applyAlignment="1">
      <alignment horizontal="left"/>
    </xf>
    <xf numFmtId="2" fontId="13" fillId="0" borderId="9" xfId="20" applyNumberFormat="1" applyFont="1" applyFill="1" applyBorder="1" applyAlignment="1">
      <alignment horizontal="left"/>
    </xf>
    <xf numFmtId="2" fontId="4" fillId="0" borderId="9" xfId="20" applyNumberFormat="1" applyFont="1" applyFill="1" applyBorder="1" applyAlignment="1"/>
    <xf numFmtId="2" fontId="4" fillId="0" borderId="9" xfId="20" applyNumberFormat="1" applyFont="1" applyFill="1" applyBorder="1"/>
    <xf numFmtId="2" fontId="4" fillId="0" borderId="43" xfId="20" applyNumberFormat="1" applyFont="1" applyFill="1" applyBorder="1"/>
    <xf numFmtId="167" fontId="4" fillId="0" borderId="49" xfId="20" applyNumberFormat="1" applyFont="1" applyFill="1" applyBorder="1" applyAlignment="1"/>
    <xf numFmtId="167" fontId="4" fillId="0" borderId="17" xfId="20" applyNumberFormat="1" applyFont="1" applyFill="1" applyBorder="1"/>
    <xf numFmtId="167" fontId="4" fillId="0" borderId="9" xfId="20" applyNumberFormat="1" applyFont="1" applyFill="1" applyBorder="1"/>
    <xf numFmtId="167" fontId="4" fillId="0" borderId="77" xfId="20" applyNumberFormat="1" applyFont="1" applyFill="1" applyBorder="1"/>
    <xf numFmtId="2" fontId="13" fillId="0" borderId="72" xfId="20" applyNumberFormat="1" applyFont="1" applyFill="1" applyBorder="1" applyAlignment="1">
      <alignment horizontal="left"/>
    </xf>
    <xf numFmtId="2" fontId="13" fillId="0" borderId="78" xfId="20" applyNumberFormat="1" applyFont="1" applyFill="1" applyBorder="1" applyAlignment="1">
      <alignment horizontal="left"/>
    </xf>
    <xf numFmtId="1" fontId="13" fillId="0" borderId="72" xfId="20" applyNumberFormat="1" applyFont="1" applyFill="1" applyBorder="1" applyAlignment="1">
      <alignment horizontal="left" wrapText="1"/>
    </xf>
    <xf numFmtId="1" fontId="4" fillId="0" borderId="0" xfId="20" applyNumberFormat="1" applyFont="1" applyFill="1" applyAlignment="1"/>
    <xf numFmtId="167" fontId="4" fillId="0" borderId="0" xfId="20" applyNumberFormat="1" applyFont="1"/>
    <xf numFmtId="167" fontId="4" fillId="12" borderId="0" xfId="20" applyNumberFormat="1" applyFont="1" applyFill="1"/>
    <xf numFmtId="167" fontId="4" fillId="12" borderId="76" xfId="20" applyNumberFormat="1" applyFont="1" applyFill="1" applyBorder="1"/>
    <xf numFmtId="43" fontId="0" fillId="0" borderId="0" xfId="0" applyNumberFormat="1"/>
    <xf numFmtId="2" fontId="0" fillId="0" borderId="0" xfId="0" applyNumberFormat="1"/>
    <xf numFmtId="0" fontId="13" fillId="0" borderId="0" xfId="1" applyNumberFormat="1" applyFont="1" applyFill="1" applyBorder="1" applyAlignment="1">
      <alignment horizontal="left" wrapText="1"/>
    </xf>
    <xf numFmtId="1" fontId="13" fillId="0" borderId="0" xfId="1" applyNumberFormat="1" applyFont="1" applyFill="1" applyBorder="1" applyAlignment="1">
      <alignment horizontal="left" wrapText="1"/>
    </xf>
    <xf numFmtId="2" fontId="13" fillId="0" borderId="0" xfId="1" applyNumberFormat="1" applyFont="1" applyFill="1" applyBorder="1" applyAlignment="1">
      <alignment horizontal="left" wrapText="1"/>
    </xf>
    <xf numFmtId="43" fontId="60" fillId="0" borderId="0" xfId="0" applyNumberFormat="1" applyFont="1"/>
    <xf numFmtId="43" fontId="34" fillId="0" borderId="0" xfId="0" applyNumberFormat="1" applyFont="1"/>
    <xf numFmtId="0" fontId="0" fillId="0" borderId="0" xfId="0" applyAlignment="1">
      <alignment horizontal="center"/>
    </xf>
    <xf numFmtId="9" fontId="0" fillId="0" borderId="0" xfId="2" applyFont="1"/>
    <xf numFmtId="9" fontId="0" fillId="0" borderId="0" xfId="0" applyNumberFormat="1"/>
    <xf numFmtId="0" fontId="0" fillId="0" borderId="52" xfId="0" applyBorder="1" applyAlignment="1">
      <alignment horizontal="center"/>
    </xf>
    <xf numFmtId="1" fontId="0" fillId="0" borderId="52" xfId="0" applyNumberFormat="1" applyBorder="1"/>
    <xf numFmtId="9" fontId="0" fillId="0" borderId="52" xfId="2" applyFont="1" applyBorder="1"/>
    <xf numFmtId="0" fontId="0" fillId="0" borderId="53" xfId="0" applyBorder="1" applyAlignment="1">
      <alignment horizontal="center"/>
    </xf>
    <xf numFmtId="1" fontId="0" fillId="0" borderId="53" xfId="0" applyNumberFormat="1" applyBorder="1"/>
    <xf numFmtId="9" fontId="0" fillId="0" borderId="53" xfId="2" applyFont="1" applyBorder="1"/>
    <xf numFmtId="0" fontId="26" fillId="0" borderId="0" xfId="0" applyFont="1" applyBorder="1" applyAlignment="1">
      <alignment vertical="center" wrapText="1"/>
    </xf>
    <xf numFmtId="167" fontId="1" fillId="0" borderId="0" xfId="1" applyNumberFormat="1" applyFont="1"/>
    <xf numFmtId="167" fontId="0" fillId="0" borderId="0" xfId="1" applyNumberFormat="1" applyFont="1"/>
    <xf numFmtId="167" fontId="0" fillId="0" borderId="56" xfId="1" applyNumberFormat="1" applyFont="1" applyBorder="1"/>
    <xf numFmtId="167" fontId="0" fillId="0" borderId="52" xfId="1" applyNumberFormat="1" applyFont="1" applyBorder="1"/>
    <xf numFmtId="167" fontId="0" fillId="0" borderId="51" xfId="1" applyNumberFormat="1" applyFont="1" applyBorder="1"/>
    <xf numFmtId="167" fontId="0" fillId="0" borderId="50" xfId="1" applyNumberFormat="1" applyFont="1" applyBorder="1"/>
    <xf numFmtId="167" fontId="0" fillId="0" borderId="0" xfId="1" applyNumberFormat="1" applyFont="1" applyBorder="1"/>
    <xf numFmtId="167" fontId="0" fillId="0" borderId="11" xfId="1" applyNumberFormat="1" applyFont="1" applyBorder="1"/>
    <xf numFmtId="167" fontId="0" fillId="0" borderId="64" xfId="1" applyNumberFormat="1" applyFont="1" applyBorder="1"/>
    <xf numFmtId="167" fontId="0" fillId="0" borderId="53" xfId="1" applyNumberFormat="1" applyFont="1" applyBorder="1"/>
    <xf numFmtId="167" fontId="0" fillId="0" borderId="54" xfId="1" applyNumberFormat="1" applyFont="1" applyBorder="1"/>
    <xf numFmtId="167" fontId="0" fillId="0" borderId="52" xfId="0" applyNumberFormat="1" applyBorder="1"/>
    <xf numFmtId="43" fontId="0" fillId="0" borderId="52" xfId="0" applyNumberFormat="1" applyBorder="1"/>
    <xf numFmtId="167" fontId="0" fillId="0" borderId="53" xfId="0" applyNumberFormat="1" applyBorder="1"/>
    <xf numFmtId="43" fontId="0" fillId="0" borderId="53" xfId="0" applyNumberFormat="1" applyBorder="1"/>
    <xf numFmtId="0" fontId="0" fillId="0" borderId="56" xfId="0" applyBorder="1"/>
    <xf numFmtId="0" fontId="0" fillId="0" borderId="51" xfId="0" applyFill="1" applyBorder="1" applyAlignment="1"/>
    <xf numFmtId="0" fontId="0" fillId="0" borderId="50" xfId="0" applyFill="1" applyBorder="1" applyAlignment="1">
      <alignment horizontal="center"/>
    </xf>
    <xf numFmtId="0" fontId="0" fillId="0" borderId="11" xfId="0" applyFill="1" applyBorder="1" applyAlignment="1">
      <alignment horizontal="center"/>
    </xf>
    <xf numFmtId="167" fontId="0" fillId="0" borderId="64" xfId="0" applyNumberFormat="1" applyBorder="1"/>
    <xf numFmtId="43" fontId="0" fillId="0" borderId="54" xfId="1" applyFont="1" applyBorder="1"/>
    <xf numFmtId="0" fontId="0" fillId="0" borderId="52" xfId="0" applyFill="1" applyBorder="1" applyAlignment="1"/>
    <xf numFmtId="0" fontId="0" fillId="0" borderId="0" xfId="0" applyFill="1" applyBorder="1" applyAlignment="1">
      <alignment horizontal="center"/>
    </xf>
    <xf numFmtId="43" fontId="0" fillId="0" borderId="0" xfId="1" applyFont="1" applyBorder="1"/>
    <xf numFmtId="43" fontId="0" fillId="0" borderId="53" xfId="1" applyFont="1" applyBorder="1"/>
    <xf numFmtId="0" fontId="0" fillId="0" borderId="0" xfId="0" applyAlignment="1"/>
    <xf numFmtId="0" fontId="0" fillId="0" borderId="0" xfId="0" applyBorder="1"/>
    <xf numFmtId="0" fontId="0" fillId="0" borderId="0" xfId="0" applyBorder="1" applyAlignment="1">
      <alignment horizontal="center"/>
    </xf>
    <xf numFmtId="0" fontId="0" fillId="0" borderId="11" xfId="0" applyBorder="1" applyAlignment="1">
      <alignment horizontal="center"/>
    </xf>
    <xf numFmtId="167" fontId="0" fillId="0" borderId="56" xfId="0" applyNumberFormat="1" applyBorder="1"/>
    <xf numFmtId="43" fontId="0" fillId="0" borderId="51" xfId="1" applyFont="1" applyBorder="1"/>
    <xf numFmtId="43" fontId="0" fillId="0" borderId="52" xfId="1" applyFont="1" applyBorder="1"/>
    <xf numFmtId="0" fontId="0" fillId="0" borderId="52" xfId="0" applyBorder="1" applyAlignment="1"/>
    <xf numFmtId="0" fontId="0" fillId="0" borderId="52" xfId="0" applyBorder="1"/>
    <xf numFmtId="0" fontId="0" fillId="0" borderId="56" xfId="0" applyFill="1" applyBorder="1" applyAlignment="1"/>
    <xf numFmtId="0" fontId="0" fillId="0" borderId="51" xfId="0" applyBorder="1" applyAlignment="1"/>
    <xf numFmtId="43" fontId="0" fillId="0" borderId="56" xfId="1" applyFont="1" applyBorder="1"/>
    <xf numFmtId="43" fontId="0" fillId="0" borderId="64" xfId="1" applyFont="1" applyBorder="1"/>
    <xf numFmtId="0" fontId="61" fillId="0" borderId="0" xfId="0" applyFont="1" applyBorder="1" applyAlignment="1">
      <alignment vertical="center" wrapText="1"/>
    </xf>
    <xf numFmtId="0" fontId="0" fillId="0" borderId="24" xfId="0" applyBorder="1"/>
    <xf numFmtId="0" fontId="0" fillId="0" borderId="5" xfId="0" applyBorder="1"/>
    <xf numFmtId="0" fontId="0" fillId="0" borderId="6" xfId="0" applyBorder="1" applyAlignment="1">
      <alignment horizontal="center"/>
    </xf>
    <xf numFmtId="0" fontId="0" fillId="0" borderId="6" xfId="0" applyBorder="1"/>
    <xf numFmtId="0" fontId="0" fillId="0" borderId="80" xfId="0" applyFill="1" applyBorder="1" applyAlignment="1"/>
    <xf numFmtId="43" fontId="0" fillId="0" borderId="80" xfId="1" applyFont="1" applyBorder="1"/>
    <xf numFmtId="43" fontId="0" fillId="0" borderId="82" xfId="1" applyFont="1" applyBorder="1"/>
    <xf numFmtId="0" fontId="0" fillId="0" borderId="9" xfId="0" applyBorder="1" applyAlignment="1">
      <alignment horizontal="center"/>
    </xf>
    <xf numFmtId="43" fontId="0" fillId="0" borderId="60" xfId="1" applyFont="1" applyBorder="1"/>
    <xf numFmtId="43" fontId="0" fillId="0" borderId="9" xfId="1" applyFont="1" applyBorder="1"/>
    <xf numFmtId="43" fontId="0" fillId="0" borderId="43" xfId="1" applyFont="1" applyBorder="1"/>
    <xf numFmtId="43" fontId="0" fillId="0" borderId="17" xfId="1" applyFont="1" applyBorder="1"/>
    <xf numFmtId="0" fontId="62" fillId="0" borderId="0" xfId="0" applyFont="1" applyBorder="1" applyAlignment="1">
      <alignment vertical="center" wrapText="1"/>
    </xf>
    <xf numFmtId="0" fontId="0" fillId="0" borderId="53" xfId="0" applyBorder="1" applyAlignment="1">
      <alignment horizontal="center"/>
    </xf>
    <xf numFmtId="0" fontId="0" fillId="0" borderId="25" xfId="0" applyBorder="1"/>
    <xf numFmtId="0" fontId="0" fillId="0" borderId="52" xfId="0" applyBorder="1" applyAlignment="1">
      <alignment horizontal="center"/>
    </xf>
    <xf numFmtId="43" fontId="0" fillId="0" borderId="5" xfId="0" applyNumberFormat="1" applyBorder="1"/>
    <xf numFmtId="43" fontId="0" fillId="0" borderId="0" xfId="0" applyNumberFormat="1" applyBorder="1"/>
    <xf numFmtId="167" fontId="0" fillId="0" borderId="6" xfId="1" applyNumberFormat="1" applyFont="1" applyBorder="1"/>
    <xf numFmtId="43" fontId="0" fillId="0" borderId="9" xfId="0" applyNumberFormat="1" applyBorder="1"/>
    <xf numFmtId="167" fontId="0" fillId="0" borderId="9" xfId="1" applyNumberFormat="1" applyFont="1" applyBorder="1"/>
    <xf numFmtId="167" fontId="0" fillId="0" borderId="17" xfId="1" applyNumberFormat="1" applyFont="1" applyBorder="1"/>
    <xf numFmtId="167" fontId="0" fillId="0" borderId="5" xfId="1" applyNumberFormat="1" applyFont="1" applyBorder="1"/>
    <xf numFmtId="0" fontId="0" fillId="0" borderId="0" xfId="0" applyAlignment="1">
      <alignment horizontal="right"/>
    </xf>
    <xf numFmtId="0" fontId="0" fillId="0" borderId="5" xfId="0" applyBorder="1" applyAlignment="1">
      <alignment horizontal="right"/>
    </xf>
    <xf numFmtId="1" fontId="0" fillId="0" borderId="0" xfId="0" applyNumberFormat="1" applyBorder="1"/>
    <xf numFmtId="3" fontId="0" fillId="0" borderId="0" xfId="0" applyNumberFormat="1" applyBorder="1"/>
    <xf numFmtId="0" fontId="0" fillId="0" borderId="49" xfId="0" applyBorder="1" applyAlignment="1">
      <alignment horizontal="right"/>
    </xf>
    <xf numFmtId="1" fontId="0" fillId="0" borderId="9" xfId="0" applyNumberFormat="1" applyBorder="1"/>
    <xf numFmtId="3" fontId="0" fillId="0" borderId="9" xfId="0" applyNumberFormat="1" applyBorder="1"/>
    <xf numFmtId="0" fontId="61" fillId="0" borderId="0" xfId="0" applyFont="1" applyFill="1" applyBorder="1" applyAlignment="1">
      <alignment vertical="center" wrapText="1"/>
    </xf>
    <xf numFmtId="167" fontId="0" fillId="0" borderId="0" xfId="0" applyNumberFormat="1" applyBorder="1"/>
    <xf numFmtId="179" fontId="0" fillId="0" borderId="0" xfId="2" applyNumberFormat="1" applyFont="1" applyBorder="1"/>
    <xf numFmtId="0" fontId="0" fillId="0" borderId="52" xfId="0" applyBorder="1" applyAlignment="1">
      <alignment horizontal="right" vertical="center"/>
    </xf>
    <xf numFmtId="0" fontId="0" fillId="0" borderId="51" xfId="0" applyBorder="1" applyAlignment="1">
      <alignment horizontal="right" vertical="center"/>
    </xf>
    <xf numFmtId="0" fontId="62" fillId="0" borderId="0" xfId="0" applyFont="1" applyBorder="1" applyAlignment="1">
      <alignment horizontal="right" vertical="center" wrapText="1"/>
    </xf>
    <xf numFmtId="0" fontId="61" fillId="0" borderId="0" xfId="0" applyFont="1" applyBorder="1" applyAlignment="1">
      <alignment horizontal="right" vertical="center" wrapText="1"/>
    </xf>
    <xf numFmtId="0" fontId="61" fillId="0" borderId="11" xfId="0" applyFont="1" applyBorder="1" applyAlignment="1">
      <alignment horizontal="right" vertical="center" wrapText="1"/>
    </xf>
    <xf numFmtId="0" fontId="0" fillId="0" borderId="53" xfId="0" applyBorder="1" applyAlignment="1">
      <alignment horizontal="right" vertical="center"/>
    </xf>
    <xf numFmtId="3" fontId="0" fillId="0" borderId="53" xfId="0" applyNumberFormat="1" applyBorder="1" applyAlignment="1">
      <alignment horizontal="right" vertical="center"/>
    </xf>
    <xf numFmtId="167" fontId="0" fillId="0" borderId="53" xfId="1" applyNumberFormat="1" applyFont="1" applyBorder="1" applyAlignment="1">
      <alignment horizontal="right" vertical="center"/>
    </xf>
    <xf numFmtId="43" fontId="0" fillId="0" borderId="54" xfId="1" applyFont="1" applyBorder="1" applyAlignment="1">
      <alignment horizontal="right" vertical="center"/>
    </xf>
    <xf numFmtId="1" fontId="0" fillId="0" borderId="52" xfId="0" applyNumberFormat="1" applyBorder="1" applyAlignment="1">
      <alignment horizontal="right" vertical="center"/>
    </xf>
    <xf numFmtId="167" fontId="0" fillId="0" borderId="52" xfId="1" applyNumberFormat="1" applyFont="1" applyBorder="1" applyAlignment="1">
      <alignment horizontal="right" vertical="center"/>
    </xf>
    <xf numFmtId="43" fontId="0" fillId="0" borderId="52" xfId="1" applyFont="1" applyBorder="1" applyAlignment="1">
      <alignment horizontal="right" vertical="center"/>
    </xf>
    <xf numFmtId="43" fontId="0" fillId="0" borderId="51" xfId="1" applyFont="1" applyBorder="1" applyAlignment="1">
      <alignment horizontal="right" vertical="center"/>
    </xf>
    <xf numFmtId="43" fontId="0" fillId="0" borderId="53" xfId="1" applyFont="1" applyBorder="1" applyAlignment="1">
      <alignment horizontal="right" vertical="center"/>
    </xf>
    <xf numFmtId="167" fontId="0" fillId="0" borderId="51" xfId="1" applyNumberFormat="1" applyFont="1" applyBorder="1" applyAlignment="1">
      <alignment horizontal="right" vertical="center"/>
    </xf>
    <xf numFmtId="167" fontId="0" fillId="0" borderId="54" xfId="1" applyNumberFormat="1" applyFont="1" applyBorder="1" applyAlignment="1">
      <alignment horizontal="right" vertical="center"/>
    </xf>
    <xf numFmtId="167" fontId="60" fillId="0" borderId="52" xfId="1" applyNumberFormat="1" applyFont="1" applyBorder="1"/>
    <xf numFmtId="167" fontId="60" fillId="0" borderId="51" xfId="1" applyNumberFormat="1" applyFont="1" applyBorder="1"/>
    <xf numFmtId="167" fontId="60" fillId="0" borderId="53" xfId="1" applyNumberFormat="1" applyFont="1" applyBorder="1"/>
    <xf numFmtId="167" fontId="60" fillId="0" borderId="54" xfId="1" applyNumberFormat="1" applyFont="1" applyBorder="1"/>
    <xf numFmtId="43" fontId="0" fillId="0" borderId="0" xfId="1" applyFont="1"/>
    <xf numFmtId="0" fontId="1" fillId="0" borderId="0" xfId="20" applyNumberFormat="1" applyFont="1" applyBorder="1"/>
    <xf numFmtId="0" fontId="1" fillId="0" borderId="0" xfId="20" applyNumberFormat="1" applyFont="1" applyFill="1" applyBorder="1"/>
    <xf numFmtId="1" fontId="4" fillId="0" borderId="0" xfId="20" applyNumberFormat="1" applyFont="1" applyBorder="1" applyAlignment="1"/>
    <xf numFmtId="0" fontId="1" fillId="0" borderId="0" xfId="20" applyNumberFormat="1" applyFont="1" applyFill="1" applyBorder="1" applyAlignment="1">
      <alignment vertical="center" wrapText="1"/>
    </xf>
    <xf numFmtId="1" fontId="0" fillId="0" borderId="0" xfId="0" applyNumberFormat="1"/>
    <xf numFmtId="43" fontId="60" fillId="0" borderId="0" xfId="1" applyFont="1"/>
    <xf numFmtId="0" fontId="0" fillId="0" borderId="83" xfId="0" applyBorder="1" applyAlignment="1">
      <alignment horizontal="center" vertical="center"/>
    </xf>
    <xf numFmtId="0" fontId="0" fillId="0" borderId="5" xfId="0" applyBorder="1" applyAlignment="1">
      <alignment horizontal="center" vertical="center"/>
    </xf>
    <xf numFmtId="0" fontId="0" fillId="0" borderId="65"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43" fontId="0" fillId="0" borderId="50" xfId="0" applyNumberFormat="1" applyBorder="1" applyAlignment="1">
      <alignment horizontal="center" vertical="center"/>
    </xf>
    <xf numFmtId="43" fontId="0" fillId="0" borderId="60" xfId="0" applyNumberFormat="1" applyBorder="1" applyAlignment="1">
      <alignment horizontal="center" vertical="center"/>
    </xf>
    <xf numFmtId="0" fontId="0" fillId="0" borderId="87" xfId="0" applyBorder="1" applyAlignment="1">
      <alignment horizontal="center" vertical="center"/>
    </xf>
    <xf numFmtId="0" fontId="0" fillId="0" borderId="76" xfId="0" applyBorder="1" applyAlignment="1">
      <alignment horizontal="center" vertical="center"/>
    </xf>
    <xf numFmtId="0" fontId="0" fillId="0" borderId="77" xfId="0" applyBorder="1" applyAlignment="1">
      <alignment horizontal="center" vertical="center"/>
    </xf>
    <xf numFmtId="2" fontId="0" fillId="0" borderId="0" xfId="0" applyNumberFormat="1" applyBorder="1" applyAlignment="1">
      <alignment horizontal="center" vertical="center"/>
    </xf>
    <xf numFmtId="2" fontId="0" fillId="0" borderId="9" xfId="0" applyNumberFormat="1" applyBorder="1" applyAlignment="1">
      <alignment horizontal="center" vertical="center"/>
    </xf>
    <xf numFmtId="43" fontId="0" fillId="0" borderId="56" xfId="0" applyNumberFormat="1" applyBorder="1" applyAlignment="1">
      <alignment horizontal="center" vertical="center"/>
    </xf>
    <xf numFmtId="0" fontId="0" fillId="0" borderId="0" xfId="0" applyBorder="1" applyAlignment="1">
      <alignment horizontal="center"/>
    </xf>
    <xf numFmtId="0" fontId="0" fillId="3" borderId="0" xfId="0" applyFill="1"/>
    <xf numFmtId="9" fontId="0" fillId="0" borderId="53" xfId="2" applyFont="1" applyBorder="1" applyAlignment="1">
      <alignment horizontal="center"/>
    </xf>
    <xf numFmtId="9" fontId="0" fillId="0" borderId="54" xfId="2" applyFont="1" applyBorder="1" applyAlignment="1">
      <alignment horizontal="center"/>
    </xf>
    <xf numFmtId="9" fontId="0" fillId="0" borderId="64" xfId="2" applyFont="1" applyBorder="1" applyAlignment="1">
      <alignment horizontal="center"/>
    </xf>
    <xf numFmtId="0" fontId="0" fillId="0" borderId="66" xfId="0" applyBorder="1"/>
    <xf numFmtId="2" fontId="13" fillId="0" borderId="88" xfId="20" applyNumberFormat="1" applyFont="1" applyFill="1" applyBorder="1" applyAlignment="1">
      <alignment horizontal="left" wrapText="1"/>
    </xf>
    <xf numFmtId="2" fontId="13" fillId="0" borderId="66" xfId="20" applyNumberFormat="1" applyFont="1" applyFill="1" applyBorder="1" applyAlignment="1">
      <alignment horizontal="left" wrapText="1"/>
    </xf>
    <xf numFmtId="0" fontId="0" fillId="0" borderId="0" xfId="0" applyFill="1" applyBorder="1" applyAlignment="1"/>
    <xf numFmtId="0" fontId="0" fillId="0" borderId="52" xfId="0" applyBorder="1" applyAlignment="1">
      <alignment horizontal="center"/>
    </xf>
    <xf numFmtId="9" fontId="0" fillId="0" borderId="50" xfId="2" applyFont="1" applyBorder="1" applyAlignment="1">
      <alignment horizontal="center" vertical="center"/>
    </xf>
    <xf numFmtId="9" fontId="0" fillId="0" borderId="0" xfId="2" applyFont="1" applyBorder="1" applyAlignment="1">
      <alignment horizontal="center" vertical="center"/>
    </xf>
    <xf numFmtId="9" fontId="0" fillId="0" borderId="89" xfId="2" applyFont="1" applyBorder="1" applyAlignment="1">
      <alignment horizontal="center" vertical="center"/>
    </xf>
    <xf numFmtId="167" fontId="0" fillId="0" borderId="50" xfId="0" applyNumberFormat="1" applyBorder="1"/>
    <xf numFmtId="43" fontId="0" fillId="0" borderId="89" xfId="1" applyFont="1" applyBorder="1"/>
    <xf numFmtId="0" fontId="0" fillId="0" borderId="0" xfId="0" applyAlignment="1">
      <alignment horizontal="center"/>
    </xf>
    <xf numFmtId="0" fontId="0" fillId="0" borderId="8" xfId="0" applyBorder="1" applyAlignment="1">
      <alignment horizontal="center"/>
    </xf>
    <xf numFmtId="0" fontId="0" fillId="0" borderId="0" xfId="0" applyBorder="1" applyAlignment="1">
      <alignment horizontal="center"/>
    </xf>
    <xf numFmtId="0" fontId="0" fillId="0" borderId="52" xfId="0" applyBorder="1" applyAlignment="1">
      <alignment horizontal="center"/>
    </xf>
    <xf numFmtId="0" fontId="0" fillId="0" borderId="51" xfId="0" applyBorder="1" applyAlignment="1">
      <alignment horizontal="center"/>
    </xf>
    <xf numFmtId="43" fontId="0" fillId="0" borderId="56" xfId="0" applyNumberFormat="1" applyBorder="1"/>
    <xf numFmtId="167" fontId="0" fillId="0" borderId="51" xfId="0" applyNumberFormat="1" applyBorder="1"/>
    <xf numFmtId="43" fontId="0" fillId="0" borderId="64" xfId="0" applyNumberFormat="1" applyBorder="1"/>
    <xf numFmtId="167" fontId="0" fillId="0" borderId="54" xfId="0" applyNumberFormat="1" applyBorder="1"/>
    <xf numFmtId="182" fontId="0" fillId="0" borderId="0" xfId="1" applyNumberFormat="1" applyFont="1" applyFill="1" applyBorder="1"/>
    <xf numFmtId="0" fontId="26" fillId="0" borderId="52" xfId="0" applyFont="1" applyBorder="1" applyAlignment="1">
      <alignment vertical="center" wrapText="1"/>
    </xf>
    <xf numFmtId="0" fontId="26" fillId="0" borderId="51" xfId="0" applyFont="1" applyBorder="1" applyAlignment="1">
      <alignment vertical="center" wrapText="1"/>
    </xf>
    <xf numFmtId="9" fontId="0" fillId="0" borderId="51" xfId="2" applyFont="1" applyBorder="1"/>
    <xf numFmtId="9" fontId="0" fillId="0" borderId="54" xfId="2" applyFont="1" applyBorder="1"/>
    <xf numFmtId="0" fontId="26" fillId="0" borderId="56" xfId="0" applyFont="1" applyBorder="1" applyAlignment="1">
      <alignment vertical="center" wrapText="1"/>
    </xf>
    <xf numFmtId="9" fontId="0" fillId="0" borderId="0" xfId="2" applyFont="1" applyBorder="1" applyAlignment="1">
      <alignment horizontal="center"/>
    </xf>
    <xf numFmtId="9" fontId="0" fillId="0" borderId="50" xfId="2" applyFont="1" applyBorder="1" applyAlignment="1">
      <alignment horizontal="center"/>
    </xf>
    <xf numFmtId="9" fontId="0" fillId="0" borderId="89" xfId="2" applyFont="1" applyBorder="1" applyAlignment="1">
      <alignment horizontal="center"/>
    </xf>
    <xf numFmtId="0" fontId="0" fillId="0" borderId="54" xfId="0" applyBorder="1" applyAlignment="1">
      <alignment horizontal="center"/>
    </xf>
    <xf numFmtId="2" fontId="64" fillId="0" borderId="65" xfId="20" applyNumberFormat="1" applyFont="1" applyFill="1" applyBorder="1" applyAlignment="1">
      <alignment horizontal="left" wrapText="1"/>
    </xf>
    <xf numFmtId="2" fontId="64" fillId="0" borderId="66" xfId="20" applyNumberFormat="1" applyFont="1" applyFill="1" applyBorder="1" applyAlignment="1">
      <alignment horizontal="left" wrapText="1"/>
    </xf>
    <xf numFmtId="2" fontId="65" fillId="0" borderId="66" xfId="20" applyNumberFormat="1" applyFont="1" applyFill="1" applyBorder="1" applyAlignment="1">
      <alignment horizontal="left" wrapText="1"/>
    </xf>
    <xf numFmtId="2" fontId="64" fillId="0" borderId="67" xfId="20" applyNumberFormat="1" applyFont="1" applyFill="1" applyBorder="1" applyAlignment="1">
      <alignment horizontal="left" wrapText="1"/>
    </xf>
    <xf numFmtId="1" fontId="0" fillId="0" borderId="50" xfId="0" applyNumberFormat="1" applyBorder="1" applyAlignment="1">
      <alignment horizontal="center"/>
    </xf>
    <xf numFmtId="1" fontId="0" fillId="0" borderId="0" xfId="0" applyNumberFormat="1" applyBorder="1" applyAlignment="1">
      <alignment horizontal="center"/>
    </xf>
    <xf numFmtId="1" fontId="0" fillId="0" borderId="89" xfId="0" applyNumberFormat="1" applyBorder="1" applyAlignment="1">
      <alignment horizontal="center"/>
    </xf>
    <xf numFmtId="1" fontId="0" fillId="0" borderId="64" xfId="0" applyNumberFormat="1" applyBorder="1" applyAlignment="1">
      <alignment horizontal="center"/>
    </xf>
    <xf numFmtId="1" fontId="0" fillId="0" borderId="53" xfId="0" applyNumberFormat="1" applyBorder="1" applyAlignment="1">
      <alignment horizontal="center"/>
    </xf>
    <xf numFmtId="1" fontId="0" fillId="0" borderId="54" xfId="0" applyNumberFormat="1" applyBorder="1" applyAlignment="1">
      <alignment horizontal="center"/>
    </xf>
    <xf numFmtId="43" fontId="0" fillId="0" borderId="0" xfId="0" applyNumberFormat="1" applyBorder="1" applyAlignment="1">
      <alignment horizontal="center" vertical="center"/>
    </xf>
    <xf numFmtId="2" fontId="0" fillId="0" borderId="52" xfId="0" applyNumberFormat="1" applyBorder="1" applyAlignment="1">
      <alignment horizontal="center" vertical="center"/>
    </xf>
    <xf numFmtId="43" fontId="0" fillId="0" borderId="52" xfId="0" applyNumberFormat="1" applyBorder="1" applyAlignment="1">
      <alignment horizontal="center" vertical="center"/>
    </xf>
    <xf numFmtId="43" fontId="0" fillId="0" borderId="9" xfId="0" applyNumberFormat="1" applyBorder="1" applyAlignment="1">
      <alignment horizontal="center" vertical="center"/>
    </xf>
    <xf numFmtId="43" fontId="0" fillId="0" borderId="52" xfId="0" applyNumberFormat="1" applyBorder="1" applyAlignment="1">
      <alignment horizontal="center"/>
    </xf>
    <xf numFmtId="2" fontId="0" fillId="0" borderId="52" xfId="0" applyNumberFormat="1" applyBorder="1" applyAlignment="1">
      <alignment horizontal="center"/>
    </xf>
    <xf numFmtId="2" fontId="0" fillId="0" borderId="80" xfId="0" applyNumberFormat="1" applyBorder="1" applyAlignment="1">
      <alignment horizontal="center"/>
    </xf>
    <xf numFmtId="43" fontId="0" fillId="0" borderId="0" xfId="0" applyNumberFormat="1" applyBorder="1" applyAlignment="1">
      <alignment horizontal="center"/>
    </xf>
    <xf numFmtId="2" fontId="0" fillId="0" borderId="0" xfId="0" applyNumberFormat="1" applyBorder="1" applyAlignment="1">
      <alignment horizontal="center"/>
    </xf>
    <xf numFmtId="2" fontId="0" fillId="0" borderId="6" xfId="0" applyNumberFormat="1" applyBorder="1" applyAlignment="1">
      <alignment horizontal="center"/>
    </xf>
    <xf numFmtId="43" fontId="0" fillId="0" borderId="9" xfId="0" applyNumberFormat="1" applyBorder="1" applyAlignment="1">
      <alignment horizontal="center"/>
    </xf>
    <xf numFmtId="2" fontId="0" fillId="0" borderId="9" xfId="0" applyNumberFormat="1" applyBorder="1" applyAlignment="1">
      <alignment horizontal="center"/>
    </xf>
    <xf numFmtId="2" fontId="0" fillId="0" borderId="17" xfId="0" applyNumberFormat="1" applyBorder="1" applyAlignment="1">
      <alignment horizontal="center"/>
    </xf>
    <xf numFmtId="43" fontId="0" fillId="0" borderId="83" xfId="1" applyFont="1" applyBorder="1"/>
    <xf numFmtId="43" fontId="0" fillId="0" borderId="8" xfId="1" applyFont="1" applyBorder="1"/>
    <xf numFmtId="43" fontId="0" fillId="0" borderId="84" xfId="1" applyFont="1" applyBorder="1"/>
    <xf numFmtId="43" fontId="0" fillId="0" borderId="5" xfId="1" applyFont="1" applyBorder="1"/>
    <xf numFmtId="43" fontId="0" fillId="0" borderId="6" xfId="1" applyFont="1" applyBorder="1"/>
    <xf numFmtId="43" fontId="0" fillId="0" borderId="49" xfId="1" applyFont="1" applyBorder="1"/>
    <xf numFmtId="43" fontId="0" fillId="36" borderId="5" xfId="1" applyFont="1" applyFill="1" applyBorder="1"/>
    <xf numFmtId="43" fontId="0" fillId="36" borderId="0" xfId="1" applyFont="1" applyFill="1" applyBorder="1"/>
    <xf numFmtId="43" fontId="0" fillId="36" borderId="6" xfId="1" applyFont="1" applyFill="1" applyBorder="1"/>
    <xf numFmtId="43" fontId="0" fillId="0" borderId="81" xfId="1" applyFont="1" applyBorder="1"/>
    <xf numFmtId="43" fontId="0" fillId="0" borderId="56" xfId="1" applyFont="1" applyBorder="1" applyAlignment="1">
      <alignment horizontal="center"/>
    </xf>
    <xf numFmtId="43" fontId="0" fillId="0" borderId="52" xfId="1" applyFont="1" applyBorder="1" applyAlignment="1">
      <alignment horizontal="center"/>
    </xf>
    <xf numFmtId="43" fontId="0" fillId="0" borderId="83" xfId="1" applyFont="1" applyBorder="1" applyAlignment="1">
      <alignment horizontal="center"/>
    </xf>
    <xf numFmtId="43" fontId="0" fillId="0" borderId="8" xfId="1" applyFont="1" applyBorder="1" applyAlignment="1">
      <alignment horizontal="center"/>
    </xf>
    <xf numFmtId="43" fontId="0" fillId="0" borderId="84" xfId="1" applyFont="1" applyBorder="1" applyAlignment="1">
      <alignment horizontal="center"/>
    </xf>
    <xf numFmtId="0" fontId="0" fillId="0" borderId="51" xfId="0" applyBorder="1" applyAlignment="1">
      <alignment horizontal="center"/>
    </xf>
    <xf numFmtId="0" fontId="0" fillId="3" borderId="0" xfId="0" applyFill="1" applyBorder="1" applyAlignment="1">
      <alignment horizontal="center"/>
    </xf>
    <xf numFmtId="43" fontId="0" fillId="2" borderId="56" xfId="1" applyFont="1" applyFill="1" applyBorder="1"/>
    <xf numFmtId="2" fontId="19" fillId="0" borderId="0" xfId="1" applyNumberFormat="1" applyFont="1" applyFill="1" applyBorder="1"/>
    <xf numFmtId="1" fontId="19" fillId="0" borderId="0" xfId="1" applyNumberFormat="1" applyFont="1" applyFill="1" applyBorder="1" applyAlignment="1"/>
    <xf numFmtId="167" fontId="66" fillId="0" borderId="0" xfId="1" applyNumberFormat="1" applyFont="1" applyFill="1" applyBorder="1" applyAlignment="1">
      <alignment horizontal="left"/>
    </xf>
    <xf numFmtId="167" fontId="3" fillId="0" borderId="0" xfId="1" applyNumberFormat="1" applyFont="1" applyFill="1" applyBorder="1" applyAlignment="1">
      <alignment horizontal="center" vertical="center"/>
    </xf>
    <xf numFmtId="2" fontId="19" fillId="0" borderId="0" xfId="1" applyNumberFormat="1" applyFont="1" applyFill="1" applyAlignment="1"/>
    <xf numFmtId="2" fontId="19" fillId="0" borderId="0" xfId="1" applyNumberFormat="1" applyFont="1"/>
    <xf numFmtId="2" fontId="19" fillId="0" borderId="11" xfId="1" applyNumberFormat="1" applyFont="1" applyBorder="1"/>
    <xf numFmtId="167" fontId="19" fillId="0" borderId="5" xfId="1" applyNumberFormat="1" applyFont="1" applyFill="1" applyBorder="1" applyAlignment="1"/>
    <xf numFmtId="167" fontId="19" fillId="0" borderId="6" xfId="1" applyNumberFormat="1" applyFont="1" applyFill="1" applyBorder="1"/>
    <xf numFmtId="167" fontId="19" fillId="0" borderId="0" xfId="1" applyNumberFormat="1" applyFont="1" applyFill="1" applyBorder="1"/>
    <xf numFmtId="167" fontId="19" fillId="12" borderId="0" xfId="1" applyNumberFormat="1" applyFont="1" applyFill="1" applyBorder="1"/>
    <xf numFmtId="167" fontId="19" fillId="0" borderId="5" xfId="1" applyNumberFormat="1" applyFont="1" applyBorder="1"/>
    <xf numFmtId="167" fontId="19" fillId="12" borderId="11" xfId="1" applyNumberFormat="1" applyFont="1" applyFill="1" applyBorder="1"/>
    <xf numFmtId="167" fontId="19" fillId="0" borderId="0" xfId="1" applyNumberFormat="1" applyFont="1" applyBorder="1"/>
    <xf numFmtId="2" fontId="19" fillId="0" borderId="0" xfId="1" applyNumberFormat="1" applyFont="1" applyFill="1" applyBorder="1" applyAlignment="1"/>
    <xf numFmtId="2" fontId="1" fillId="3" borderId="0" xfId="1" applyNumberFormat="1" applyFont="1" applyFill="1" applyBorder="1" applyAlignment="1">
      <alignment horizontal="center" vertical="center" wrapText="1"/>
    </xf>
    <xf numFmtId="2" fontId="4" fillId="0" borderId="0" xfId="1" applyNumberFormat="1" applyFont="1" applyAlignment="1">
      <alignment wrapText="1"/>
    </xf>
    <xf numFmtId="0" fontId="1" fillId="0" borderId="0" xfId="1" applyNumberFormat="1" applyFont="1" applyAlignment="1">
      <alignment horizontal="left" wrapText="1"/>
    </xf>
    <xf numFmtId="2" fontId="1" fillId="13" borderId="0" xfId="1" applyNumberFormat="1" applyFont="1" applyFill="1" applyBorder="1" applyAlignment="1">
      <alignment horizontal="center" vertical="center" wrapText="1"/>
    </xf>
    <xf numFmtId="2" fontId="1" fillId="14" borderId="0" xfId="1" applyNumberFormat="1" applyFont="1" applyFill="1" applyBorder="1" applyAlignment="1">
      <alignment horizontal="center" vertical="center" wrapText="1"/>
    </xf>
    <xf numFmtId="2" fontId="4" fillId="7" borderId="0" xfId="1" applyNumberFormat="1" applyFont="1" applyFill="1" applyAlignment="1">
      <alignment wrapText="1"/>
    </xf>
    <xf numFmtId="2" fontId="4" fillId="7" borderId="11" xfId="1" applyNumberFormat="1" applyFont="1" applyFill="1" applyBorder="1" applyAlignment="1">
      <alignment wrapText="1"/>
    </xf>
    <xf numFmtId="2" fontId="19" fillId="15" borderId="0" xfId="1" applyNumberFormat="1" applyFont="1" applyFill="1" applyAlignment="1">
      <alignment wrapText="1"/>
    </xf>
    <xf numFmtId="2" fontId="19" fillId="15" borderId="11" xfId="1" applyNumberFormat="1" applyFont="1" applyFill="1" applyBorder="1" applyAlignment="1">
      <alignment wrapText="1"/>
    </xf>
    <xf numFmtId="2" fontId="4" fillId="13" borderId="0" xfId="1" applyNumberFormat="1" applyFont="1" applyFill="1" applyAlignment="1">
      <alignment wrapText="1"/>
    </xf>
    <xf numFmtId="2" fontId="1" fillId="16" borderId="66" xfId="0" applyNumberFormat="1" applyFont="1" applyFill="1" applyBorder="1" applyAlignment="1">
      <alignment horizontal="center" wrapText="1"/>
    </xf>
    <xf numFmtId="2" fontId="1" fillId="16" borderId="65" xfId="1" applyNumberFormat="1" applyFont="1" applyFill="1" applyBorder="1" applyAlignment="1">
      <alignment horizontal="center" wrapText="1"/>
    </xf>
    <xf numFmtId="2" fontId="1" fillId="16" borderId="66" xfId="1" applyNumberFormat="1" applyFont="1" applyFill="1" applyBorder="1" applyAlignment="1">
      <alignment horizontal="center" wrapText="1"/>
    </xf>
    <xf numFmtId="2" fontId="1" fillId="16" borderId="67" xfId="0" applyNumberFormat="1" applyFont="1" applyFill="1" applyBorder="1" applyAlignment="1">
      <alignment horizontal="center" wrapText="1"/>
    </xf>
    <xf numFmtId="2" fontId="1" fillId="17" borderId="0" xfId="1" applyNumberFormat="1" applyFont="1" applyFill="1" applyBorder="1" applyAlignment="1">
      <alignment horizontal="center" vertical="center" wrapText="1"/>
    </xf>
    <xf numFmtId="167" fontId="4" fillId="0" borderId="5" xfId="1" applyNumberFormat="1" applyFont="1" applyFill="1" applyBorder="1" applyAlignment="1">
      <alignment wrapText="1"/>
    </xf>
    <xf numFmtId="167" fontId="4" fillId="0" borderId="6" xfId="1" applyNumberFormat="1" applyFont="1" applyBorder="1" applyAlignment="1">
      <alignment wrapText="1"/>
    </xf>
    <xf numFmtId="167" fontId="4" fillId="0" borderId="0" xfId="1" applyNumberFormat="1" applyFont="1" applyBorder="1" applyAlignment="1">
      <alignment wrapText="1"/>
    </xf>
    <xf numFmtId="167" fontId="4" fillId="12" borderId="0" xfId="1" applyNumberFormat="1" applyFont="1" applyFill="1" applyBorder="1" applyAlignment="1">
      <alignment wrapText="1"/>
    </xf>
    <xf numFmtId="167" fontId="4" fillId="0" borderId="7" xfId="1" applyNumberFormat="1" applyFont="1" applyBorder="1" applyAlignment="1">
      <alignment wrapText="1"/>
    </xf>
    <xf numFmtId="167" fontId="4" fillId="0" borderId="8" xfId="1" applyNumberFormat="1" applyFont="1" applyBorder="1" applyAlignment="1">
      <alignment wrapText="1"/>
    </xf>
    <xf numFmtId="167" fontId="4" fillId="0" borderId="73" xfId="1" applyNumberFormat="1" applyFont="1" applyBorder="1" applyAlignment="1">
      <alignment wrapText="1"/>
    </xf>
    <xf numFmtId="167" fontId="4" fillId="12" borderId="6" xfId="1" applyNumberFormat="1" applyFont="1" applyFill="1" applyBorder="1" applyAlignment="1">
      <alignment wrapText="1"/>
    </xf>
    <xf numFmtId="167" fontId="4" fillId="0" borderId="14" xfId="1" applyNumberFormat="1" applyFont="1" applyBorder="1" applyAlignment="1">
      <alignment wrapText="1"/>
    </xf>
    <xf numFmtId="167" fontId="4" fillId="12" borderId="14" xfId="1" applyNumberFormat="1" applyFont="1" applyFill="1" applyBorder="1" applyAlignment="1">
      <alignment wrapText="1"/>
    </xf>
    <xf numFmtId="167" fontId="4" fillId="0" borderId="5" xfId="1" applyNumberFormat="1" applyFont="1" applyBorder="1" applyAlignment="1">
      <alignment wrapText="1"/>
    </xf>
    <xf numFmtId="167" fontId="4" fillId="0" borderId="50" xfId="1" applyNumberFormat="1" applyFont="1" applyBorder="1" applyAlignment="1">
      <alignment wrapText="1"/>
    </xf>
    <xf numFmtId="167" fontId="4" fillId="0" borderId="15" xfId="1" applyNumberFormat="1" applyFont="1" applyBorder="1" applyAlignment="1">
      <alignment wrapText="1"/>
    </xf>
    <xf numFmtId="2" fontId="19" fillId="0" borderId="0" xfId="20" applyNumberFormat="1" applyFont="1" applyFill="1" applyBorder="1"/>
    <xf numFmtId="1" fontId="19" fillId="0" borderId="0" xfId="20" applyNumberFormat="1" applyFont="1" applyFill="1" applyBorder="1" applyAlignment="1"/>
    <xf numFmtId="167" fontId="24" fillId="20" borderId="0" xfId="13" applyNumberFormat="1" applyFont="1" applyFill="1"/>
    <xf numFmtId="167" fontId="66" fillId="0" borderId="0" xfId="20" applyNumberFormat="1" applyFont="1" applyFill="1" applyBorder="1" applyAlignment="1">
      <alignment horizontal="left"/>
    </xf>
    <xf numFmtId="43" fontId="24" fillId="20" borderId="0" xfId="13" applyFont="1" applyFill="1"/>
    <xf numFmtId="2" fontId="19" fillId="0" borderId="0" xfId="20" applyNumberFormat="1" applyFont="1"/>
    <xf numFmtId="2" fontId="19" fillId="0" borderId="0" xfId="20" applyNumberFormat="1" applyFont="1" applyFill="1" applyAlignment="1"/>
    <xf numFmtId="167" fontId="19" fillId="0" borderId="5" xfId="20" applyNumberFormat="1" applyFont="1" applyFill="1" applyBorder="1" applyAlignment="1"/>
    <xf numFmtId="167" fontId="19" fillId="0" borderId="6" xfId="20" applyNumberFormat="1" applyFont="1" applyBorder="1"/>
    <xf numFmtId="167" fontId="19" fillId="0" borderId="0" xfId="20" applyNumberFormat="1" applyFont="1" applyFill="1" applyBorder="1"/>
    <xf numFmtId="167" fontId="19" fillId="12" borderId="0" xfId="20" applyNumberFormat="1" applyFont="1" applyFill="1" applyBorder="1"/>
    <xf numFmtId="167" fontId="19" fillId="0" borderId="5" xfId="20" applyNumberFormat="1" applyFont="1" applyBorder="1"/>
    <xf numFmtId="167" fontId="19" fillId="12" borderId="11" xfId="20" applyNumberFormat="1" applyFont="1" applyFill="1" applyBorder="1"/>
    <xf numFmtId="0" fontId="1" fillId="0" borderId="0" xfId="20" applyNumberFormat="1" applyFont="1" applyAlignment="1">
      <alignment horizontal="left" wrapText="1"/>
    </xf>
    <xf numFmtId="2" fontId="4" fillId="0" borderId="0" xfId="20" applyNumberFormat="1" applyFont="1" applyAlignment="1">
      <alignment wrapText="1"/>
    </xf>
    <xf numFmtId="2" fontId="1" fillId="3" borderId="0" xfId="20" applyNumberFormat="1" applyFont="1" applyFill="1" applyBorder="1" applyAlignment="1">
      <alignment horizontal="center" vertical="center" wrapText="1"/>
    </xf>
    <xf numFmtId="2" fontId="1" fillId="13" borderId="0" xfId="20" applyNumberFormat="1" applyFont="1" applyFill="1" applyBorder="1" applyAlignment="1">
      <alignment horizontal="center" vertical="center" wrapText="1"/>
    </xf>
    <xf numFmtId="2" fontId="1" fillId="14" borderId="0" xfId="20" applyNumberFormat="1" applyFont="1" applyFill="1" applyBorder="1" applyAlignment="1">
      <alignment horizontal="center" vertical="center" wrapText="1"/>
    </xf>
    <xf numFmtId="2" fontId="4" fillId="7" borderId="0" xfId="20" applyNumberFormat="1" applyFont="1" applyFill="1" applyAlignment="1">
      <alignment wrapText="1"/>
    </xf>
    <xf numFmtId="2" fontId="4" fillId="7" borderId="11" xfId="20" applyNumberFormat="1" applyFont="1" applyFill="1" applyBorder="1" applyAlignment="1">
      <alignment wrapText="1"/>
    </xf>
    <xf numFmtId="2" fontId="19" fillId="15" borderId="0" xfId="20" applyNumberFormat="1" applyFont="1" applyFill="1" applyAlignment="1">
      <alignment wrapText="1"/>
    </xf>
    <xf numFmtId="2" fontId="19" fillId="15" borderId="11" xfId="20" applyNumberFormat="1" applyFont="1" applyFill="1" applyBorder="1" applyAlignment="1">
      <alignment wrapText="1"/>
    </xf>
    <xf numFmtId="2" fontId="4" fillId="13" borderId="0" xfId="20" applyNumberFormat="1" applyFont="1" applyFill="1" applyAlignment="1">
      <alignment wrapText="1"/>
    </xf>
    <xf numFmtId="2" fontId="1" fillId="16" borderId="66" xfId="18" applyNumberFormat="1" applyFont="1" applyFill="1" applyBorder="1" applyAlignment="1">
      <alignment horizontal="center" wrapText="1"/>
    </xf>
    <xf numFmtId="2" fontId="1" fillId="16" borderId="65" xfId="20" applyNumberFormat="1" applyFont="1" applyFill="1" applyBorder="1" applyAlignment="1">
      <alignment horizontal="center" wrapText="1"/>
    </xf>
    <xf numFmtId="2" fontId="1" fillId="16" borderId="66" xfId="20" applyNumberFormat="1" applyFont="1" applyFill="1" applyBorder="1" applyAlignment="1">
      <alignment horizontal="center" wrapText="1"/>
    </xf>
    <xf numFmtId="2" fontId="1" fillId="16" borderId="67" xfId="18" applyNumberFormat="1" applyFont="1" applyFill="1" applyBorder="1" applyAlignment="1">
      <alignment horizontal="center" wrapText="1"/>
    </xf>
    <xf numFmtId="2" fontId="1" fillId="17" borderId="0" xfId="20" applyNumberFormat="1" applyFont="1" applyFill="1" applyBorder="1" applyAlignment="1">
      <alignment horizontal="center" vertical="center" wrapText="1"/>
    </xf>
    <xf numFmtId="167" fontId="4" fillId="0" borderId="5" xfId="20" applyNumberFormat="1" applyFont="1" applyFill="1" applyBorder="1" applyAlignment="1">
      <alignment wrapText="1"/>
    </xf>
    <xf numFmtId="167" fontId="4" fillId="0" borderId="6" xfId="20" applyNumberFormat="1" applyFont="1" applyBorder="1" applyAlignment="1">
      <alignment wrapText="1"/>
    </xf>
    <xf numFmtId="167" fontId="4" fillId="0" borderId="0" xfId="20" applyNumberFormat="1" applyFont="1" applyBorder="1" applyAlignment="1">
      <alignment wrapText="1"/>
    </xf>
    <xf numFmtId="167" fontId="4" fillId="12" borderId="0" xfId="20" applyNumberFormat="1" applyFont="1" applyFill="1" applyBorder="1" applyAlignment="1">
      <alignment wrapText="1"/>
    </xf>
    <xf numFmtId="167" fontId="4" fillId="0" borderId="7" xfId="20" applyNumberFormat="1" applyFont="1" applyBorder="1" applyAlignment="1">
      <alignment wrapText="1"/>
    </xf>
    <xf numFmtId="167" fontId="4" fillId="0" borderId="8" xfId="20" applyNumberFormat="1" applyFont="1" applyBorder="1" applyAlignment="1">
      <alignment wrapText="1"/>
    </xf>
    <xf numFmtId="167" fontId="4" fillId="0" borderId="73" xfId="20" applyNumberFormat="1" applyFont="1" applyBorder="1" applyAlignment="1">
      <alignment wrapText="1"/>
    </xf>
    <xf numFmtId="167" fontId="4" fillId="12" borderId="6" xfId="20" applyNumberFormat="1" applyFont="1" applyFill="1" applyBorder="1" applyAlignment="1">
      <alignment wrapText="1"/>
    </xf>
    <xf numFmtId="167" fontId="4" fillId="0" borderId="14" xfId="20" applyNumberFormat="1" applyFont="1" applyBorder="1" applyAlignment="1">
      <alignment wrapText="1"/>
    </xf>
    <xf numFmtId="167" fontId="4" fillId="12" borderId="14" xfId="20" applyNumberFormat="1" applyFont="1" applyFill="1" applyBorder="1" applyAlignment="1">
      <alignment wrapText="1"/>
    </xf>
    <xf numFmtId="0" fontId="0" fillId="36" borderId="0" xfId="0" applyFill="1" applyBorder="1"/>
    <xf numFmtId="0" fontId="0" fillId="36" borderId="6" xfId="0" applyFill="1" applyBorder="1"/>
    <xf numFmtId="167" fontId="0" fillId="36" borderId="0" xfId="1" applyNumberFormat="1" applyFont="1" applyFill="1" applyBorder="1"/>
    <xf numFmtId="167" fontId="0" fillId="36" borderId="6" xfId="1" applyNumberFormat="1" applyFont="1" applyFill="1" applyBorder="1"/>
    <xf numFmtId="167" fontId="0" fillId="36" borderId="9" xfId="1" applyNumberFormat="1" applyFont="1" applyFill="1" applyBorder="1"/>
    <xf numFmtId="43" fontId="38" fillId="0" borderId="0" xfId="1" applyFont="1" applyBorder="1" applyAlignment="1">
      <alignment horizontal="right" vertical="center"/>
    </xf>
    <xf numFmtId="43" fontId="0" fillId="0" borderId="0" xfId="1" applyFont="1" applyBorder="1" applyAlignment="1">
      <alignment horizontal="right" vertical="center"/>
    </xf>
    <xf numFmtId="0" fontId="62" fillId="0" borderId="64" xfId="0" applyFont="1" applyBorder="1" applyAlignment="1">
      <alignment vertical="center" wrapText="1"/>
    </xf>
    <xf numFmtId="0" fontId="62" fillId="0" borderId="53" xfId="0" applyFont="1" applyBorder="1" applyAlignment="1">
      <alignment vertical="center" wrapText="1"/>
    </xf>
    <xf numFmtId="0" fontId="61" fillId="0" borderId="53" xfId="0" applyFont="1" applyBorder="1" applyAlignment="1">
      <alignment vertical="center" wrapText="1"/>
    </xf>
    <xf numFmtId="0" fontId="61" fillId="0" borderId="54" xfId="0" applyFont="1" applyBorder="1" applyAlignment="1">
      <alignment vertical="center" wrapText="1"/>
    </xf>
    <xf numFmtId="0" fontId="0" fillId="0" borderId="0" xfId="0" applyBorder="1" applyAlignment="1">
      <alignment horizontal="right" vertical="center"/>
    </xf>
    <xf numFmtId="0" fontId="0" fillId="0" borderId="83" xfId="0" applyBorder="1"/>
    <xf numFmtId="0" fontId="61" fillId="0" borderId="82" xfId="0" applyFont="1" applyBorder="1" applyAlignment="1">
      <alignment vertical="center" wrapText="1"/>
    </xf>
    <xf numFmtId="167" fontId="0" fillId="0" borderId="80" xfId="1" applyNumberFormat="1" applyFont="1" applyBorder="1"/>
    <xf numFmtId="167" fontId="0" fillId="0" borderId="82" xfId="1" applyNumberFormat="1" applyFont="1" applyBorder="1"/>
    <xf numFmtId="0" fontId="0" fillId="0" borderId="43" xfId="0" applyBorder="1" applyAlignment="1">
      <alignment horizontal="center"/>
    </xf>
    <xf numFmtId="43" fontId="29" fillId="0" borderId="0" xfId="1" applyNumberFormat="1" applyFont="1" applyFill="1" applyBorder="1" applyAlignment="1">
      <alignment horizontal="center" vertical="center"/>
    </xf>
    <xf numFmtId="9" fontId="1" fillId="29" borderId="0" xfId="2" applyFont="1" applyFill="1"/>
    <xf numFmtId="167" fontId="17" fillId="0" borderId="0" xfId="13" applyNumberFormat="1" applyFont="1" applyBorder="1" applyAlignment="1">
      <alignment vertical="center" wrapText="1"/>
    </xf>
    <xf numFmtId="43" fontId="26" fillId="0" borderId="5" xfId="1" applyFont="1" applyBorder="1" applyAlignment="1">
      <alignment horizontal="center" vertical="center" wrapText="1"/>
    </xf>
    <xf numFmtId="9" fontId="6" fillId="0" borderId="0" xfId="2" applyFont="1" applyBorder="1" applyAlignment="1">
      <alignment horizontal="center" vertical="center" wrapText="1"/>
    </xf>
    <xf numFmtId="0" fontId="17" fillId="0" borderId="0" xfId="19" applyFont="1" applyBorder="1" applyAlignment="1">
      <alignment horizontal="right" vertical="center" wrapText="1"/>
    </xf>
    <xf numFmtId="0" fontId="1" fillId="0" borderId="0" xfId="19" applyBorder="1" applyAlignment="1">
      <alignment horizontal="right" vertical="center" wrapText="1"/>
    </xf>
    <xf numFmtId="2" fontId="4" fillId="3" borderId="0" xfId="20" applyNumberFormat="1" applyFont="1" applyFill="1" applyAlignment="1">
      <alignment wrapText="1"/>
    </xf>
    <xf numFmtId="2" fontId="4" fillId="3" borderId="11" xfId="20" applyNumberFormat="1" applyFont="1" applyFill="1" applyBorder="1" applyAlignment="1">
      <alignment wrapText="1"/>
    </xf>
    <xf numFmtId="43" fontId="13" fillId="0" borderId="41" xfId="1" applyFont="1" applyFill="1" applyBorder="1" applyAlignment="1">
      <alignment horizontal="left"/>
    </xf>
    <xf numFmtId="0" fontId="0" fillId="0" borderId="0" xfId="0" applyBorder="1" applyAlignment="1">
      <alignment horizontal="center"/>
    </xf>
    <xf numFmtId="0" fontId="0" fillId="0" borderId="52" xfId="0" applyBorder="1" applyAlignment="1">
      <alignment horizontal="center"/>
    </xf>
    <xf numFmtId="43" fontId="0" fillId="0" borderId="52" xfId="1" applyFont="1" applyBorder="1" applyAlignment="1">
      <alignment horizontal="center"/>
    </xf>
    <xf numFmtId="43" fontId="0" fillId="0" borderId="56" xfId="1" applyFont="1" applyBorder="1" applyAlignment="1">
      <alignment horizontal="center"/>
    </xf>
    <xf numFmtId="3" fontId="0" fillId="0" borderId="0" xfId="0" applyNumberFormat="1" applyBorder="1" applyAlignment="1">
      <alignment horizontal="right" vertical="center"/>
    </xf>
    <xf numFmtId="167" fontId="0" fillId="0" borderId="0" xfId="1" applyNumberFormat="1" applyFont="1" applyBorder="1" applyAlignment="1">
      <alignment horizontal="right" vertical="center"/>
    </xf>
    <xf numFmtId="0" fontId="0" fillId="0" borderId="0" xfId="0" applyAlignment="1">
      <alignment horizontal="center"/>
    </xf>
    <xf numFmtId="43" fontId="0" fillId="0" borderId="0" xfId="1" applyFont="1" applyAlignment="1">
      <alignment horizontal="center"/>
    </xf>
    <xf numFmtId="0" fontId="0" fillId="0" borderId="79" xfId="0" applyBorder="1" applyAlignment="1">
      <alignment horizontal="center"/>
    </xf>
    <xf numFmtId="0" fontId="0" fillId="0" borderId="81" xfId="0" applyBorder="1" applyAlignment="1">
      <alignment horizontal="center"/>
    </xf>
    <xf numFmtId="0" fontId="0" fillId="0" borderId="49" xfId="0" applyBorder="1" applyAlignment="1">
      <alignment horizontal="center"/>
    </xf>
    <xf numFmtId="0" fontId="0" fillId="0" borderId="85" xfId="0" applyBorder="1" applyAlignment="1">
      <alignment horizontal="center" vertical="center"/>
    </xf>
    <xf numFmtId="0" fontId="0" fillId="0" borderId="85" xfId="0" applyBorder="1" applyAlignment="1">
      <alignment horizontal="center"/>
    </xf>
    <xf numFmtId="0" fontId="0" fillId="0" borderId="86" xfId="0" applyBorder="1" applyAlignment="1">
      <alignment horizontal="center"/>
    </xf>
    <xf numFmtId="9" fontId="0" fillId="0" borderId="56" xfId="2" applyFont="1" applyBorder="1" applyAlignment="1">
      <alignment horizontal="center" vertical="center"/>
    </xf>
    <xf numFmtId="9" fontId="0" fillId="0" borderId="64" xfId="2" applyFont="1" applyBorder="1" applyAlignment="1">
      <alignment horizontal="center" vertical="center"/>
    </xf>
    <xf numFmtId="0" fontId="0" fillId="0" borderId="56" xfId="0" applyBorder="1" applyAlignment="1">
      <alignment horizontal="center"/>
    </xf>
    <xf numFmtId="0" fontId="0" fillId="0" borderId="64" xfId="0" applyBorder="1" applyAlignment="1">
      <alignment horizontal="center"/>
    </xf>
    <xf numFmtId="0" fontId="63" fillId="3" borderId="0" xfId="0" applyFont="1" applyFill="1" applyAlignment="1">
      <alignment horizontal="center"/>
    </xf>
    <xf numFmtId="0" fontId="63" fillId="3" borderId="0" xfId="0" applyFont="1" applyFill="1" applyBorder="1" applyAlignment="1">
      <alignment horizontal="center"/>
    </xf>
    <xf numFmtId="0" fontId="0" fillId="0" borderId="25" xfId="0" applyBorder="1" applyAlignment="1">
      <alignment horizontal="center"/>
    </xf>
    <xf numFmtId="0" fontId="0" fillId="0" borderId="52" xfId="0" applyBorder="1" applyAlignment="1">
      <alignment horizontal="center"/>
    </xf>
    <xf numFmtId="0" fontId="0" fillId="0" borderId="51" xfId="0" applyBorder="1" applyAlignment="1">
      <alignment horizontal="center"/>
    </xf>
    <xf numFmtId="0" fontId="0" fillId="0" borderId="56" xfId="0" applyBorder="1" applyAlignment="1">
      <alignment horizontal="center" wrapText="1"/>
    </xf>
    <xf numFmtId="0" fontId="0" fillId="0" borderId="64" xfId="0" applyBorder="1" applyAlignment="1">
      <alignment horizontal="center" wrapText="1"/>
    </xf>
    <xf numFmtId="0" fontId="0" fillId="0" borderId="5" xfId="0" applyBorder="1" applyAlignment="1">
      <alignment horizontal="center"/>
    </xf>
    <xf numFmtId="0" fontId="0" fillId="0" borderId="0" xfId="0" applyBorder="1" applyAlignment="1">
      <alignment horizontal="center"/>
    </xf>
    <xf numFmtId="0" fontId="0" fillId="0" borderId="8" xfId="0" applyBorder="1" applyAlignment="1">
      <alignment horizontal="center"/>
    </xf>
    <xf numFmtId="0" fontId="0" fillId="0" borderId="51" xfId="0" applyFill="1" applyBorder="1" applyAlignment="1">
      <alignment horizontal="center" vertical="center" wrapText="1"/>
    </xf>
    <xf numFmtId="0" fontId="0" fillId="0" borderId="54" xfId="0" applyFill="1" applyBorder="1" applyAlignment="1">
      <alignment horizontal="center" vertical="center" wrapText="1"/>
    </xf>
    <xf numFmtId="9" fontId="0" fillId="0" borderId="0" xfId="2" applyFont="1" applyBorder="1" applyAlignment="1">
      <alignment horizontal="center" vertical="center"/>
    </xf>
    <xf numFmtId="9" fontId="0" fillId="0" borderId="53" xfId="2" applyFont="1" applyBorder="1" applyAlignment="1">
      <alignment horizontal="center" vertical="center"/>
    </xf>
    <xf numFmtId="0" fontId="0" fillId="0" borderId="56" xfId="0" applyFill="1" applyBorder="1" applyAlignment="1">
      <alignment horizontal="center" vertical="center" wrapText="1"/>
    </xf>
    <xf numFmtId="0" fontId="0" fillId="0" borderId="64" xfId="0"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9" fontId="0" fillId="0" borderId="52" xfId="2" applyFont="1" applyBorder="1" applyAlignment="1">
      <alignment horizontal="center" vertical="center"/>
    </xf>
    <xf numFmtId="9" fontId="0" fillId="0" borderId="89" xfId="2" applyFont="1" applyBorder="1" applyAlignment="1">
      <alignment horizontal="center" vertical="center"/>
    </xf>
    <xf numFmtId="9" fontId="0" fillId="0" borderId="54" xfId="2" applyFont="1" applyBorder="1" applyAlignment="1">
      <alignment horizontal="center" vertical="center"/>
    </xf>
    <xf numFmtId="9" fontId="0" fillId="0" borderId="51" xfId="2" applyFont="1" applyBorder="1" applyAlignment="1">
      <alignment horizontal="center" vertical="center"/>
    </xf>
    <xf numFmtId="9" fontId="0" fillId="0" borderId="50" xfId="2" applyFont="1" applyBorder="1" applyAlignment="1">
      <alignment horizontal="center" vertical="center"/>
    </xf>
    <xf numFmtId="0" fontId="0" fillId="0" borderId="91" xfId="0" applyBorder="1" applyAlignment="1">
      <alignment horizontal="center"/>
    </xf>
    <xf numFmtId="0" fontId="0" fillId="0" borderId="73" xfId="0" applyBorder="1" applyAlignment="1">
      <alignment horizontal="center"/>
    </xf>
    <xf numFmtId="0" fontId="0" fillId="0" borderId="92" xfId="0" applyBorder="1" applyAlignment="1">
      <alignment horizontal="center"/>
    </xf>
    <xf numFmtId="0" fontId="0" fillId="0" borderId="50" xfId="0" applyBorder="1" applyAlignment="1">
      <alignment horizontal="center" wrapText="1"/>
    </xf>
    <xf numFmtId="0" fontId="0" fillId="0" borderId="90" xfId="0" applyBorder="1" applyAlignment="1">
      <alignment horizontal="center"/>
    </xf>
    <xf numFmtId="0" fontId="0" fillId="0" borderId="93" xfId="0" applyBorder="1" applyAlignment="1">
      <alignment horizontal="center"/>
    </xf>
    <xf numFmtId="0" fontId="0" fillId="0" borderId="84" xfId="0" applyBorder="1" applyAlignment="1">
      <alignment horizontal="center"/>
    </xf>
    <xf numFmtId="0" fontId="63" fillId="3" borderId="8" xfId="0" applyFont="1" applyFill="1" applyBorder="1" applyAlignment="1">
      <alignment horizontal="center"/>
    </xf>
    <xf numFmtId="0" fontId="63" fillId="3" borderId="53" xfId="0" applyFont="1" applyFill="1" applyBorder="1" applyAlignment="1">
      <alignment horizontal="center"/>
    </xf>
    <xf numFmtId="0" fontId="63" fillId="3" borderId="52" xfId="0" applyFont="1" applyFill="1" applyBorder="1" applyAlignment="1">
      <alignment horizontal="right" vertical="center"/>
    </xf>
    <xf numFmtId="0" fontId="63" fillId="3" borderId="0" xfId="0" applyFont="1" applyFill="1" applyBorder="1" applyAlignment="1">
      <alignment horizontal="right" vertical="center"/>
    </xf>
    <xf numFmtId="0" fontId="0" fillId="0" borderId="52" xfId="0" applyBorder="1" applyAlignment="1">
      <alignment horizontal="right" vertical="center"/>
    </xf>
    <xf numFmtId="0" fontId="0" fillId="0" borderId="53" xfId="0" applyBorder="1" applyAlignment="1">
      <alignment horizontal="right" vertical="center"/>
    </xf>
    <xf numFmtId="0" fontId="0" fillId="0" borderId="52" xfId="0" applyBorder="1" applyAlignment="1">
      <alignment horizontal="center" vertical="center"/>
    </xf>
    <xf numFmtId="0" fontId="0" fillId="0" borderId="51" xfId="0" applyBorder="1" applyAlignment="1">
      <alignment horizontal="center" vertical="center"/>
    </xf>
    <xf numFmtId="0" fontId="24" fillId="0" borderId="83" xfId="0" applyFont="1" applyBorder="1" applyAlignment="1">
      <alignment horizontal="center"/>
    </xf>
    <xf numFmtId="0" fontId="24" fillId="0" borderId="8" xfId="0" applyFont="1" applyBorder="1" applyAlignment="1">
      <alignment horizontal="center"/>
    </xf>
    <xf numFmtId="0" fontId="24" fillId="0" borderId="84" xfId="0" applyFont="1" applyBorder="1" applyAlignment="1">
      <alignment horizontal="center"/>
    </xf>
    <xf numFmtId="0" fontId="24" fillId="0" borderId="83" xfId="0" applyFont="1" applyBorder="1" applyAlignment="1">
      <alignment horizontal="center" vertical="center"/>
    </xf>
    <xf numFmtId="0" fontId="24" fillId="0" borderId="5" xfId="0" applyFont="1" applyBorder="1" applyAlignment="1">
      <alignment horizontal="center" vertical="center"/>
    </xf>
    <xf numFmtId="0" fontId="0" fillId="0" borderId="6" xfId="0" applyBorder="1" applyAlignment="1">
      <alignment horizontal="center"/>
    </xf>
    <xf numFmtId="0" fontId="0" fillId="36" borderId="0" xfId="0" applyFill="1" applyBorder="1" applyAlignment="1">
      <alignment horizontal="center"/>
    </xf>
    <xf numFmtId="0" fontId="0" fillId="36" borderId="6" xfId="0" applyFill="1" applyBorder="1" applyAlignment="1">
      <alignment horizontal="center"/>
    </xf>
    <xf numFmtId="0" fontId="0" fillId="0" borderId="65" xfId="0" applyBorder="1" applyAlignment="1">
      <alignment horizontal="center"/>
    </xf>
    <xf numFmtId="0" fontId="0" fillId="0" borderId="66" xfId="0" applyBorder="1" applyAlignment="1">
      <alignment horizontal="center"/>
    </xf>
    <xf numFmtId="0" fontId="0" fillId="0" borderId="67" xfId="0" applyBorder="1" applyAlignment="1">
      <alignment horizontal="center"/>
    </xf>
    <xf numFmtId="0" fontId="0" fillId="3" borderId="90" xfId="0" applyFill="1" applyBorder="1" applyAlignment="1">
      <alignment horizontal="center" wrapText="1"/>
    </xf>
    <xf numFmtId="0" fontId="0" fillId="3" borderId="64" xfId="0" applyFill="1" applyBorder="1" applyAlignment="1">
      <alignment horizontal="center" wrapText="1"/>
    </xf>
    <xf numFmtId="0" fontId="0" fillId="0" borderId="90" xfId="0" applyFill="1" applyBorder="1" applyAlignment="1">
      <alignment horizontal="center" wrapText="1"/>
    </xf>
    <xf numFmtId="0" fontId="0" fillId="0" borderId="64" xfId="0" applyFill="1" applyBorder="1" applyAlignment="1">
      <alignment horizontal="center" wrapText="1"/>
    </xf>
    <xf numFmtId="43" fontId="0" fillId="0" borderId="52" xfId="1" applyFont="1" applyBorder="1" applyAlignment="1"/>
    <xf numFmtId="43" fontId="0" fillId="0" borderId="51" xfId="1" applyFont="1" applyBorder="1" applyAlignment="1"/>
    <xf numFmtId="43" fontId="0" fillId="0" borderId="53" xfId="1" applyFont="1" applyBorder="1" applyAlignment="1">
      <alignment horizontal="center"/>
    </xf>
    <xf numFmtId="43" fontId="0" fillId="0" borderId="54" xfId="1" applyFont="1" applyBorder="1" applyAlignment="1">
      <alignment horizontal="center"/>
    </xf>
    <xf numFmtId="43" fontId="0" fillId="0" borderId="52" xfId="1" applyFont="1" applyBorder="1" applyAlignment="1">
      <alignment horizontal="center"/>
    </xf>
    <xf numFmtId="0" fontId="0" fillId="14" borderId="90" xfId="0" applyFill="1" applyBorder="1" applyAlignment="1">
      <alignment horizontal="center" wrapText="1"/>
    </xf>
    <xf numFmtId="0" fontId="0" fillId="14" borderId="64" xfId="0" applyFill="1" applyBorder="1" applyAlignment="1">
      <alignment horizontal="center" wrapText="1"/>
    </xf>
    <xf numFmtId="167" fontId="4" fillId="12" borderId="33" xfId="20" applyNumberFormat="1" applyFont="1" applyFill="1" applyBorder="1" applyAlignment="1">
      <alignment horizontal="center"/>
    </xf>
    <xf numFmtId="167" fontId="4" fillId="12" borderId="35" xfId="20" applyNumberFormat="1" applyFont="1" applyFill="1" applyBorder="1" applyAlignment="1">
      <alignment horizontal="center"/>
    </xf>
    <xf numFmtId="167" fontId="4" fillId="0" borderId="33" xfId="20" applyNumberFormat="1" applyFont="1" applyBorder="1" applyAlignment="1">
      <alignment horizontal="center"/>
    </xf>
    <xf numFmtId="167" fontId="4" fillId="0" borderId="34" xfId="20" applyNumberFormat="1" applyFont="1" applyBorder="1" applyAlignment="1">
      <alignment horizontal="center"/>
    </xf>
    <xf numFmtId="167" fontId="4" fillId="0" borderId="8" xfId="20" applyNumberFormat="1" applyFont="1" applyBorder="1" applyAlignment="1">
      <alignment horizontal="center"/>
    </xf>
    <xf numFmtId="2" fontId="19" fillId="0" borderId="33" xfId="20" applyNumberFormat="1" applyFont="1" applyBorder="1" applyAlignment="1">
      <alignment horizontal="center"/>
    </xf>
    <xf numFmtId="2" fontId="19" fillId="0" borderId="34" xfId="20" applyNumberFormat="1" applyFont="1" applyBorder="1" applyAlignment="1">
      <alignment horizontal="center"/>
    </xf>
    <xf numFmtId="2" fontId="19" fillId="0" borderId="35" xfId="20" applyNumberFormat="1" applyFont="1" applyBorder="1" applyAlignment="1">
      <alignment horizontal="center"/>
    </xf>
    <xf numFmtId="2" fontId="19" fillId="0" borderId="0" xfId="20" applyNumberFormat="1" applyFont="1" applyAlignment="1">
      <alignment horizontal="center"/>
    </xf>
    <xf numFmtId="2" fontId="19" fillId="0" borderId="64" xfId="20" applyNumberFormat="1" applyFont="1" applyBorder="1" applyAlignment="1">
      <alignment horizontal="center"/>
    </xf>
    <xf numFmtId="2" fontId="19" fillId="0" borderId="53" xfId="20" applyNumberFormat="1" applyFont="1" applyBorder="1" applyAlignment="1">
      <alignment horizontal="center"/>
    </xf>
    <xf numFmtId="2" fontId="19" fillId="0" borderId="11" xfId="20" applyNumberFormat="1" applyFont="1" applyBorder="1" applyAlignment="1">
      <alignment horizontal="center"/>
    </xf>
    <xf numFmtId="0" fontId="1" fillId="0" borderId="0" xfId="20" applyNumberFormat="1" applyFont="1" applyFill="1" applyAlignment="1">
      <alignment horizontal="center" vertical="center" wrapText="1"/>
    </xf>
    <xf numFmtId="2" fontId="19" fillId="0" borderId="65" xfId="20" applyNumberFormat="1" applyFont="1" applyBorder="1" applyAlignment="1">
      <alignment horizontal="center"/>
    </xf>
    <xf numFmtId="2" fontId="19" fillId="0" borderId="66" xfId="20" applyNumberFormat="1" applyFont="1" applyBorder="1" applyAlignment="1">
      <alignment horizontal="center"/>
    </xf>
    <xf numFmtId="2" fontId="19" fillId="0" borderId="67" xfId="20" applyNumberFormat="1" applyFont="1" applyBorder="1" applyAlignment="1">
      <alignment horizontal="center"/>
    </xf>
    <xf numFmtId="2" fontId="19" fillId="0" borderId="68" xfId="20" applyNumberFormat="1" applyFont="1" applyBorder="1" applyAlignment="1">
      <alignment horizontal="center"/>
    </xf>
    <xf numFmtId="167" fontId="4" fillId="0" borderId="35" xfId="20" applyNumberFormat="1" applyFont="1" applyBorder="1" applyAlignment="1">
      <alignment horizontal="center"/>
    </xf>
    <xf numFmtId="2" fontId="19" fillId="0" borderId="89" xfId="20" applyNumberFormat="1" applyFont="1" applyBorder="1" applyAlignment="1">
      <alignment horizontal="center"/>
    </xf>
    <xf numFmtId="0" fontId="6" fillId="0" borderId="56" xfId="18" applyFont="1" applyBorder="1" applyAlignment="1">
      <alignment horizontal="center" vertical="center"/>
    </xf>
    <xf numFmtId="0" fontId="6" fillId="0" borderId="52" xfId="18" applyFont="1" applyBorder="1" applyAlignment="1">
      <alignment horizontal="center" vertical="center"/>
    </xf>
    <xf numFmtId="0" fontId="6" fillId="0" borderId="51" xfId="18" applyFont="1" applyBorder="1" applyAlignment="1">
      <alignment horizontal="center" vertical="center"/>
    </xf>
    <xf numFmtId="3" fontId="23" fillId="7" borderId="5" xfId="18" applyNumberFormat="1" applyFont="1" applyFill="1" applyBorder="1" applyAlignment="1">
      <alignment horizontal="center" vertical="center"/>
    </xf>
    <xf numFmtId="3" fontId="23" fillId="7" borderId="0" xfId="18" applyNumberFormat="1" applyFont="1" applyFill="1" applyBorder="1" applyAlignment="1">
      <alignment horizontal="center" vertical="center"/>
    </xf>
    <xf numFmtId="3" fontId="23" fillId="7" borderId="6" xfId="18" applyNumberFormat="1" applyFont="1" applyFill="1" applyBorder="1" applyAlignment="1">
      <alignment horizontal="center" vertical="center"/>
    </xf>
    <xf numFmtId="3" fontId="23" fillId="21" borderId="5" xfId="18" applyNumberFormat="1" applyFont="1" applyFill="1" applyBorder="1" applyAlignment="1">
      <alignment horizontal="center" vertical="center"/>
    </xf>
    <xf numFmtId="3" fontId="23" fillId="21" borderId="0" xfId="18" applyNumberFormat="1" applyFont="1" applyFill="1" applyBorder="1" applyAlignment="1">
      <alignment horizontal="center" vertical="center"/>
    </xf>
    <xf numFmtId="3" fontId="23" fillId="21" borderId="6" xfId="18" applyNumberFormat="1" applyFont="1" applyFill="1" applyBorder="1" applyAlignment="1">
      <alignment horizontal="center" vertical="center"/>
    </xf>
    <xf numFmtId="3" fontId="23" fillId="21" borderId="5" xfId="18" applyNumberFormat="1" applyFont="1" applyFill="1" applyBorder="1" applyAlignment="1">
      <alignment horizontal="center" vertical="center" wrapText="1"/>
    </xf>
    <xf numFmtId="3" fontId="23" fillId="21" borderId="0" xfId="18" applyNumberFormat="1" applyFont="1" applyFill="1" applyBorder="1" applyAlignment="1">
      <alignment horizontal="center" vertical="center" wrapText="1"/>
    </xf>
    <xf numFmtId="3" fontId="23" fillId="21" borderId="6" xfId="18" applyNumberFormat="1" applyFont="1" applyFill="1" applyBorder="1" applyAlignment="1">
      <alignment horizontal="center" vertical="center" wrapText="1"/>
    </xf>
    <xf numFmtId="3" fontId="23" fillId="7" borderId="5" xfId="18" applyNumberFormat="1" applyFont="1" applyFill="1" applyBorder="1" applyAlignment="1">
      <alignment horizontal="center" vertical="center" wrapText="1"/>
    </xf>
    <xf numFmtId="3" fontId="23" fillId="7" borderId="0" xfId="18" applyNumberFormat="1" applyFont="1" applyFill="1" applyBorder="1" applyAlignment="1">
      <alignment horizontal="center" vertical="center" wrapText="1"/>
    </xf>
    <xf numFmtId="3" fontId="23" fillId="7" borderId="6" xfId="18" applyNumberFormat="1" applyFont="1" applyFill="1" applyBorder="1" applyAlignment="1">
      <alignment horizontal="center" vertical="center" wrapText="1"/>
    </xf>
    <xf numFmtId="3" fontId="6" fillId="0" borderId="0" xfId="18" applyNumberFormat="1" applyFont="1" applyBorder="1" applyAlignment="1">
      <alignment horizontal="center" vertical="center"/>
    </xf>
    <xf numFmtId="167" fontId="23" fillId="0" borderId="5" xfId="20" applyNumberFormat="1" applyFont="1" applyFill="1" applyBorder="1" applyAlignment="1">
      <alignment horizontal="center" vertical="center" wrapText="1"/>
    </xf>
    <xf numFmtId="167" fontId="23" fillId="0" borderId="0" xfId="20" applyNumberFormat="1" applyFont="1" applyFill="1" applyAlignment="1">
      <alignment horizontal="center" vertical="center" wrapText="1"/>
    </xf>
    <xf numFmtId="167" fontId="23" fillId="0" borderId="11" xfId="20" applyNumberFormat="1" applyFont="1" applyFill="1" applyBorder="1" applyAlignment="1">
      <alignment horizontal="center" vertical="center" wrapText="1"/>
    </xf>
    <xf numFmtId="0" fontId="23" fillId="0" borderId="0" xfId="18" applyFont="1" applyBorder="1" applyAlignment="1">
      <alignment horizontal="center" vertical="center"/>
    </xf>
    <xf numFmtId="176" fontId="4" fillId="0" borderId="8" xfId="18" applyNumberFormat="1" applyFont="1" applyBorder="1" applyAlignment="1">
      <alignment horizontal="center"/>
    </xf>
    <xf numFmtId="0" fontId="1" fillId="0" borderId="33" xfId="12" applyBorder="1" applyAlignment="1">
      <alignment horizontal="center"/>
    </xf>
    <xf numFmtId="0" fontId="1" fillId="0" borderId="34" xfId="12" applyBorder="1" applyAlignment="1">
      <alignment horizontal="center"/>
    </xf>
    <xf numFmtId="0" fontId="1" fillId="0" borderId="35" xfId="12" applyBorder="1" applyAlignment="1">
      <alignment horizontal="center"/>
    </xf>
    <xf numFmtId="0" fontId="1" fillId="0" borderId="0" xfId="12" applyAlignment="1">
      <alignment horizontal="center"/>
    </xf>
    <xf numFmtId="0" fontId="47" fillId="25" borderId="65" xfId="12" applyFont="1" applyFill="1" applyBorder="1" applyAlignment="1">
      <alignment horizontal="center"/>
    </xf>
    <xf numFmtId="0" fontId="47" fillId="25" borderId="66" xfId="12" applyFont="1" applyFill="1" applyBorder="1" applyAlignment="1">
      <alignment horizontal="center"/>
    </xf>
    <xf numFmtId="0" fontId="47" fillId="25" borderId="67" xfId="12" applyFont="1" applyFill="1" applyBorder="1" applyAlignment="1">
      <alignment horizontal="center"/>
    </xf>
    <xf numFmtId="0" fontId="1" fillId="25" borderId="65" xfId="12" applyFill="1" applyBorder="1" applyAlignment="1">
      <alignment horizontal="center"/>
    </xf>
    <xf numFmtId="0" fontId="1" fillId="25" borderId="66" xfId="12" applyFill="1" applyBorder="1" applyAlignment="1">
      <alignment horizontal="center"/>
    </xf>
    <xf numFmtId="0" fontId="1" fillId="25" borderId="67" xfId="12" applyFill="1" applyBorder="1" applyAlignment="1">
      <alignment horizontal="center"/>
    </xf>
    <xf numFmtId="0" fontId="1" fillId="26" borderId="60" xfId="12" applyFill="1" applyBorder="1" applyAlignment="1">
      <alignment horizontal="center"/>
    </xf>
    <xf numFmtId="0" fontId="1" fillId="26" borderId="9" xfId="12" applyFill="1" applyBorder="1" applyAlignment="1">
      <alignment horizontal="center"/>
    </xf>
    <xf numFmtId="0" fontId="1" fillId="26" borderId="17" xfId="12" applyFill="1" applyBorder="1" applyAlignment="1">
      <alignment horizontal="center"/>
    </xf>
    <xf numFmtId="0" fontId="1" fillId="27" borderId="7" xfId="12" applyFill="1" applyBorder="1" applyAlignment="1">
      <alignment horizontal="center"/>
    </xf>
    <xf numFmtId="0" fontId="1" fillId="27" borderId="8" xfId="12" applyFill="1" applyBorder="1" applyAlignment="1">
      <alignment horizontal="center"/>
    </xf>
    <xf numFmtId="0" fontId="1" fillId="27" borderId="15" xfId="12" applyFill="1" applyBorder="1" applyAlignment="1">
      <alignment horizontal="center"/>
    </xf>
    <xf numFmtId="0" fontId="1" fillId="0" borderId="33" xfId="12" applyFill="1" applyBorder="1" applyAlignment="1">
      <alignment horizontal="center"/>
    </xf>
    <xf numFmtId="0" fontId="1" fillId="0" borderId="34" xfId="12" applyFill="1" applyBorder="1" applyAlignment="1">
      <alignment horizontal="center"/>
    </xf>
    <xf numFmtId="0" fontId="1" fillId="0" borderId="35" xfId="12" applyFill="1" applyBorder="1" applyAlignment="1">
      <alignment horizontal="center"/>
    </xf>
    <xf numFmtId="0" fontId="1" fillId="0" borderId="7" xfId="12" applyFill="1" applyBorder="1" applyAlignment="1">
      <alignment horizontal="center"/>
    </xf>
    <xf numFmtId="0" fontId="1" fillId="0" borderId="15" xfId="12" applyFill="1" applyBorder="1" applyAlignment="1">
      <alignment horizontal="center"/>
    </xf>
    <xf numFmtId="0" fontId="1" fillId="0" borderId="8" xfId="12" applyBorder="1" applyAlignment="1">
      <alignment horizontal="center"/>
    </xf>
    <xf numFmtId="0" fontId="1" fillId="0" borderId="15" xfId="12" applyBorder="1" applyAlignment="1">
      <alignment horizontal="center"/>
    </xf>
    <xf numFmtId="0" fontId="1" fillId="7" borderId="34" xfId="12" applyFill="1" applyBorder="1" applyAlignment="1">
      <alignment horizontal="center"/>
    </xf>
    <xf numFmtId="0" fontId="1" fillId="7" borderId="35" xfId="12" applyFill="1" applyBorder="1" applyAlignment="1">
      <alignment horizontal="center"/>
    </xf>
    <xf numFmtId="0" fontId="1" fillId="0" borderId="0" xfId="1" applyNumberFormat="1" applyFont="1" applyFill="1" applyAlignment="1">
      <alignment horizontal="center" vertical="center" wrapText="1"/>
    </xf>
    <xf numFmtId="2" fontId="19" fillId="0" borderId="65" xfId="1" applyNumberFormat="1" applyFont="1" applyBorder="1" applyAlignment="1">
      <alignment horizontal="center"/>
    </xf>
    <xf numFmtId="2" fontId="19" fillId="0" borderId="66" xfId="1" applyNumberFormat="1" applyFont="1" applyBorder="1" applyAlignment="1">
      <alignment horizontal="center"/>
    </xf>
    <xf numFmtId="2" fontId="19" fillId="0" borderId="67" xfId="1" applyNumberFormat="1" applyFont="1" applyBorder="1" applyAlignment="1">
      <alignment horizontal="center"/>
    </xf>
    <xf numFmtId="2" fontId="19" fillId="0" borderId="68" xfId="1" applyNumberFormat="1" applyFont="1" applyBorder="1" applyAlignment="1">
      <alignment horizontal="center"/>
    </xf>
    <xf numFmtId="167" fontId="4" fillId="0" borderId="33" xfId="1" applyNumberFormat="1" applyFont="1" applyBorder="1" applyAlignment="1">
      <alignment horizontal="center"/>
    </xf>
    <xf numFmtId="167" fontId="4" fillId="0" borderId="34" xfId="1" applyNumberFormat="1" applyFont="1" applyBorder="1" applyAlignment="1">
      <alignment horizontal="center"/>
    </xf>
    <xf numFmtId="167" fontId="4" fillId="0" borderId="35" xfId="1" applyNumberFormat="1" applyFont="1" applyBorder="1" applyAlignment="1">
      <alignment horizontal="center"/>
    </xf>
    <xf numFmtId="167" fontId="4" fillId="12" borderId="33" xfId="1" applyNumberFormat="1" applyFont="1" applyFill="1" applyBorder="1" applyAlignment="1">
      <alignment horizontal="center"/>
    </xf>
    <xf numFmtId="167" fontId="4" fillId="12" borderId="35" xfId="1" applyNumberFormat="1" applyFont="1" applyFill="1" applyBorder="1" applyAlignment="1">
      <alignment horizontal="center"/>
    </xf>
    <xf numFmtId="2" fontId="19" fillId="0" borderId="33" xfId="1" applyNumberFormat="1" applyFont="1" applyBorder="1" applyAlignment="1">
      <alignment horizontal="center"/>
    </xf>
    <xf numFmtId="2" fontId="19" fillId="0" borderId="34" xfId="1" applyNumberFormat="1" applyFont="1" applyBorder="1" applyAlignment="1">
      <alignment horizontal="center"/>
    </xf>
    <xf numFmtId="2" fontId="19" fillId="0" borderId="35" xfId="1" applyNumberFormat="1" applyFont="1" applyBorder="1" applyAlignment="1">
      <alignment horizontal="center"/>
    </xf>
    <xf numFmtId="2" fontId="19" fillId="0" borderId="0" xfId="1" applyNumberFormat="1" applyFont="1" applyAlignment="1">
      <alignment horizontal="center"/>
    </xf>
    <xf numFmtId="2" fontId="19" fillId="0" borderId="64" xfId="1" applyNumberFormat="1" applyFont="1" applyBorder="1" applyAlignment="1">
      <alignment horizontal="center"/>
    </xf>
    <xf numFmtId="2" fontId="19" fillId="0" borderId="53" xfId="1" applyNumberFormat="1" applyFont="1" applyBorder="1" applyAlignment="1">
      <alignment horizontal="center"/>
    </xf>
    <xf numFmtId="2" fontId="19" fillId="0" borderId="11" xfId="1" applyNumberFormat="1" applyFont="1" applyBorder="1" applyAlignment="1">
      <alignment horizontal="center"/>
    </xf>
    <xf numFmtId="2" fontId="19" fillId="0" borderId="89" xfId="1" applyNumberFormat="1" applyFont="1" applyBorder="1" applyAlignment="1">
      <alignment horizontal="center"/>
    </xf>
    <xf numFmtId="167" fontId="4" fillId="0" borderId="70" xfId="1" applyNumberFormat="1" applyFont="1" applyBorder="1" applyAlignment="1">
      <alignment horizontal="center"/>
    </xf>
    <xf numFmtId="167" fontId="4" fillId="0" borderId="69" xfId="1" applyNumberFormat="1" applyFont="1" applyBorder="1" applyAlignment="1">
      <alignment horizontal="center"/>
    </xf>
    <xf numFmtId="3" fontId="23" fillId="7" borderId="5" xfId="0" applyNumberFormat="1" applyFont="1" applyFill="1" applyBorder="1" applyAlignment="1">
      <alignment horizontal="center" vertical="center"/>
    </xf>
    <xf numFmtId="3" fontId="23" fillId="7" borderId="0" xfId="0" applyNumberFormat="1" applyFont="1" applyFill="1" applyBorder="1" applyAlignment="1">
      <alignment horizontal="center" vertical="center"/>
    </xf>
    <xf numFmtId="3" fontId="23" fillId="7" borderId="6" xfId="0" applyNumberFormat="1" applyFont="1" applyFill="1" applyBorder="1" applyAlignment="1">
      <alignment horizontal="center" vertical="center"/>
    </xf>
    <xf numFmtId="3" fontId="23" fillId="7" borderId="5" xfId="0" applyNumberFormat="1" applyFont="1" applyFill="1" applyBorder="1" applyAlignment="1">
      <alignment horizontal="center" vertical="center" wrapText="1"/>
    </xf>
    <xf numFmtId="3" fontId="23" fillId="7" borderId="0" xfId="0" applyNumberFormat="1" applyFont="1" applyFill="1" applyBorder="1" applyAlignment="1">
      <alignment horizontal="center" vertical="center" wrapText="1"/>
    </xf>
    <xf numFmtId="3" fontId="23" fillId="7" borderId="6" xfId="0" applyNumberFormat="1" applyFont="1" applyFill="1" applyBorder="1" applyAlignment="1">
      <alignment horizontal="center" vertical="center" wrapText="1"/>
    </xf>
    <xf numFmtId="3" fontId="0" fillId="0" borderId="0" xfId="0" applyNumberFormat="1" applyFont="1" applyBorder="1" applyAlignment="1">
      <alignment horizontal="center" vertical="center"/>
    </xf>
    <xf numFmtId="167" fontId="23" fillId="0" borderId="5" xfId="1" applyNumberFormat="1" applyFont="1" applyFill="1" applyBorder="1" applyAlignment="1">
      <alignment horizontal="center" vertical="center" wrapText="1"/>
    </xf>
    <xf numFmtId="167" fontId="23" fillId="0" borderId="0" xfId="1" applyNumberFormat="1" applyFont="1" applyFill="1" applyAlignment="1">
      <alignment horizontal="center" vertical="center" wrapText="1"/>
    </xf>
    <xf numFmtId="167" fontId="23" fillId="0" borderId="11" xfId="1" applyNumberFormat="1" applyFont="1" applyFill="1" applyBorder="1" applyAlignment="1">
      <alignment horizontal="center" vertical="center" wrapText="1"/>
    </xf>
    <xf numFmtId="0" fontId="23" fillId="0" borderId="0" xfId="0" applyFont="1" applyBorder="1" applyAlignment="1">
      <alignment horizontal="center" vertical="center"/>
    </xf>
    <xf numFmtId="0" fontId="5" fillId="2" borderId="2" xfId="3" applyFont="1" applyFill="1" applyBorder="1" applyAlignment="1">
      <alignment horizontal="center"/>
    </xf>
    <xf numFmtId="0" fontId="5" fillId="2" borderId="3" xfId="3" applyFont="1" applyFill="1" applyBorder="1" applyAlignment="1">
      <alignment horizontal="center"/>
    </xf>
    <xf numFmtId="0" fontId="5" fillId="2" borderId="4" xfId="3" applyFont="1" applyFill="1" applyBorder="1" applyAlignment="1">
      <alignment horizontal="center"/>
    </xf>
    <xf numFmtId="0" fontId="4" fillId="2" borderId="5" xfId="3" applyFill="1" applyBorder="1" applyAlignment="1">
      <alignment horizontal="center"/>
    </xf>
    <xf numFmtId="0" fontId="4" fillId="2" borderId="0" xfId="3" applyFill="1" applyBorder="1" applyAlignment="1">
      <alignment horizontal="center"/>
    </xf>
    <xf numFmtId="0" fontId="4" fillId="2" borderId="6" xfId="3" applyFill="1" applyBorder="1" applyAlignment="1">
      <alignment horizontal="center"/>
    </xf>
    <xf numFmtId="0" fontId="7" fillId="2" borderId="9" xfId="3" applyFont="1" applyFill="1" applyBorder="1" applyAlignment="1">
      <alignment horizontal="center" vertical="center" wrapText="1"/>
    </xf>
    <xf numFmtId="0" fontId="4" fillId="2" borderId="12" xfId="3" applyFill="1" applyBorder="1" applyAlignment="1">
      <alignment horizontal="center" vertical="center"/>
    </xf>
    <xf numFmtId="0" fontId="4" fillId="2" borderId="14" xfId="3" applyFill="1" applyBorder="1" applyAlignment="1">
      <alignment horizontal="center" vertical="center" wrapText="1"/>
    </xf>
    <xf numFmtId="0" fontId="4" fillId="2" borderId="11" xfId="3" applyFill="1" applyBorder="1" applyAlignment="1">
      <alignment horizontal="center" vertical="center" wrapText="1"/>
    </xf>
    <xf numFmtId="0" fontId="4" fillId="2" borderId="13" xfId="3" applyFill="1" applyBorder="1" applyAlignment="1">
      <alignment horizontal="center" vertical="center" wrapText="1"/>
    </xf>
    <xf numFmtId="0" fontId="4" fillId="2" borderId="8" xfId="3" applyFill="1" applyBorder="1" applyAlignment="1">
      <alignment horizontal="center" vertical="center"/>
    </xf>
    <xf numFmtId="0" fontId="4" fillId="2" borderId="15" xfId="3" applyFill="1" applyBorder="1" applyAlignment="1">
      <alignment horizontal="center" vertical="center"/>
    </xf>
    <xf numFmtId="0" fontId="4" fillId="2" borderId="0" xfId="3" applyFill="1" applyBorder="1" applyAlignment="1">
      <alignment horizontal="center" vertical="center"/>
    </xf>
    <xf numFmtId="0" fontId="4" fillId="2" borderId="6" xfId="3" applyFill="1" applyBorder="1" applyAlignment="1">
      <alignment horizontal="center" vertical="center"/>
    </xf>
    <xf numFmtId="0" fontId="7" fillId="2" borderId="15"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42" xfId="3" applyFont="1" applyFill="1" applyBorder="1" applyAlignment="1">
      <alignment horizontal="center" vertical="center" wrapText="1"/>
    </xf>
    <xf numFmtId="0" fontId="7" fillId="0" borderId="15" xfId="3" applyFont="1" applyBorder="1" applyAlignment="1">
      <alignment horizontal="center" vertical="center" wrapText="1"/>
    </xf>
    <xf numFmtId="0" fontId="7" fillId="0" borderId="6" xfId="3" applyFont="1" applyBorder="1" applyAlignment="1">
      <alignment horizontal="center" vertical="center" wrapText="1"/>
    </xf>
    <xf numFmtId="0" fontId="7" fillId="0" borderId="17" xfId="3" applyFont="1" applyBorder="1" applyAlignment="1">
      <alignment horizontal="center" vertical="center" wrapText="1"/>
    </xf>
    <xf numFmtId="166" fontId="0" fillId="3" borderId="44" xfId="7" applyNumberFormat="1" applyFont="1" applyFill="1" applyBorder="1" applyAlignment="1">
      <alignment horizontal="center" vertical="center"/>
    </xf>
    <xf numFmtId="166" fontId="4" fillId="3" borderId="0" xfId="7" applyNumberFormat="1" applyFill="1" applyAlignment="1">
      <alignment horizontal="center" vertical="center"/>
    </xf>
    <xf numFmtId="0" fontId="9" fillId="2" borderId="19" xfId="3" applyFont="1" applyFill="1" applyBorder="1" applyAlignment="1">
      <alignment horizontal="center" vertical="center" wrapText="1"/>
    </xf>
    <xf numFmtId="0" fontId="9" fillId="2" borderId="0" xfId="3" applyFont="1" applyFill="1" applyBorder="1" applyAlignment="1">
      <alignment horizontal="center" vertical="center" wrapText="1"/>
    </xf>
    <xf numFmtId="0" fontId="9" fillId="2" borderId="36" xfId="3" applyFont="1" applyFill="1" applyBorder="1" applyAlignment="1">
      <alignment horizontal="center" vertical="center" wrapText="1"/>
    </xf>
    <xf numFmtId="0" fontId="5" fillId="2" borderId="24" xfId="3" applyFont="1" applyFill="1" applyBorder="1" applyAlignment="1">
      <alignment horizontal="center"/>
    </xf>
    <xf numFmtId="0" fontId="5" fillId="2" borderId="25" xfId="3" applyFont="1" applyFill="1" applyBorder="1" applyAlignment="1">
      <alignment horizontal="center"/>
    </xf>
    <xf numFmtId="0" fontId="5" fillId="2" borderId="26" xfId="3" applyFont="1" applyFill="1" applyBorder="1" applyAlignment="1">
      <alignment horizontal="center"/>
    </xf>
    <xf numFmtId="0" fontId="4" fillId="2" borderId="34" xfId="3" applyFill="1" applyBorder="1" applyAlignment="1">
      <alignment horizontal="center"/>
    </xf>
    <xf numFmtId="0" fontId="11" fillId="3" borderId="28" xfId="6" applyFont="1" applyFill="1" applyBorder="1" applyAlignment="1">
      <alignment horizontal="center" vertical="top"/>
    </xf>
    <xf numFmtId="0" fontId="9" fillId="3" borderId="0" xfId="6" applyFill="1" applyAlignment="1">
      <alignment horizontal="center"/>
    </xf>
    <xf numFmtId="0" fontId="7" fillId="2" borderId="17" xfId="3" applyFont="1" applyFill="1" applyBorder="1" applyAlignment="1">
      <alignment horizontal="center" vertical="center" wrapText="1"/>
    </xf>
    <xf numFmtId="0" fontId="18" fillId="0" borderId="18" xfId="3" applyFont="1" applyBorder="1" applyAlignment="1">
      <alignment horizontal="center" vertical="center" textRotation="255"/>
    </xf>
    <xf numFmtId="0" fontId="18" fillId="0" borderId="27" xfId="3" applyFont="1" applyBorder="1" applyAlignment="1">
      <alignment horizontal="center" vertical="center" textRotation="255"/>
    </xf>
    <xf numFmtId="0" fontId="18" fillId="0" borderId="45" xfId="3" applyFont="1" applyBorder="1" applyAlignment="1">
      <alignment horizontal="center" vertical="center" textRotation="255"/>
    </xf>
    <xf numFmtId="0" fontId="7" fillId="0" borderId="34" xfId="3" applyFont="1" applyBorder="1" applyAlignment="1">
      <alignment horizontal="center" vertical="center" wrapText="1"/>
    </xf>
    <xf numFmtId="0" fontId="7" fillId="0" borderId="8" xfId="3" applyFont="1" applyBorder="1" applyAlignment="1">
      <alignment horizontal="center" vertical="center" wrapText="1"/>
    </xf>
    <xf numFmtId="0" fontId="7" fillId="0" borderId="0" xfId="3" applyFont="1" applyAlignment="1">
      <alignment horizontal="center" vertical="center" wrapText="1"/>
    </xf>
    <xf numFmtId="0" fontId="15" fillId="0" borderId="18" xfId="3" applyFont="1" applyBorder="1" applyAlignment="1">
      <alignment horizontal="center" vertical="center" textRotation="255"/>
    </xf>
    <xf numFmtId="0" fontId="15" fillId="0" borderId="27" xfId="3" applyFont="1" applyBorder="1" applyAlignment="1">
      <alignment horizontal="center" vertical="center" textRotation="255"/>
    </xf>
    <xf numFmtId="0" fontId="18" fillId="0" borderId="15" xfId="3" applyFont="1" applyBorder="1" applyAlignment="1">
      <alignment horizontal="center" vertical="center" textRotation="255"/>
    </xf>
    <xf numFmtId="0" fontId="18" fillId="0" borderId="6" xfId="3" applyFont="1" applyBorder="1" applyAlignment="1">
      <alignment horizontal="center" vertical="center" textRotation="255"/>
    </xf>
    <xf numFmtId="0" fontId="18" fillId="0" borderId="17" xfId="3" applyFont="1" applyBorder="1" applyAlignment="1">
      <alignment horizontal="center" vertical="center" textRotation="255"/>
    </xf>
    <xf numFmtId="0" fontId="16" fillId="0" borderId="18" xfId="3" applyFont="1" applyBorder="1" applyAlignment="1">
      <alignment horizontal="center" vertical="center" textRotation="255"/>
    </xf>
    <xf numFmtId="0" fontId="16" fillId="0" borderId="27" xfId="3" applyFont="1" applyBorder="1" applyAlignment="1">
      <alignment horizontal="center" vertical="center" textRotation="255"/>
    </xf>
    <xf numFmtId="4" fontId="0" fillId="2" borderId="0" xfId="1" applyNumberFormat="1" applyFont="1" applyFill="1" applyBorder="1"/>
    <xf numFmtId="4" fontId="24" fillId="2" borderId="9" xfId="1" applyNumberFormat="1" applyFont="1" applyFill="1" applyBorder="1" applyAlignment="1">
      <alignment horizontal="center"/>
    </xf>
    <xf numFmtId="4" fontId="24" fillId="2" borderId="0" xfId="1" applyNumberFormat="1" applyFont="1" applyFill="1" applyBorder="1" applyAlignment="1">
      <alignment horizontal="center"/>
    </xf>
    <xf numFmtId="4" fontId="0" fillId="2" borderId="0" xfId="1" applyNumberFormat="1" applyFont="1" applyFill="1"/>
    <xf numFmtId="4" fontId="0" fillId="2" borderId="0" xfId="1" applyNumberFormat="1" applyFont="1" applyFill="1" applyAlignment="1">
      <alignment wrapText="1"/>
    </xf>
    <xf numFmtId="4" fontId="0" fillId="2" borderId="0" xfId="1" applyNumberFormat="1" applyFont="1" applyFill="1" applyBorder="1" applyAlignment="1">
      <alignment horizontal="center" wrapText="1"/>
    </xf>
    <xf numFmtId="4" fontId="0" fillId="2" borderId="83" xfId="1" applyNumberFormat="1" applyFont="1" applyFill="1" applyBorder="1" applyAlignment="1">
      <alignment horizontal="center" vertical="center"/>
    </xf>
    <xf numFmtId="4" fontId="0" fillId="2" borderId="8" xfId="1" applyNumberFormat="1" applyFont="1" applyFill="1" applyBorder="1" applyAlignment="1">
      <alignment horizontal="center"/>
    </xf>
    <xf numFmtId="4" fontId="0" fillId="2" borderId="8" xfId="1" applyNumberFormat="1" applyFont="1" applyFill="1" applyBorder="1" applyAlignment="1">
      <alignment horizontal="center"/>
    </xf>
    <xf numFmtId="4" fontId="0" fillId="2" borderId="83" xfId="1" applyNumberFormat="1" applyFont="1" applyFill="1" applyBorder="1" applyAlignment="1">
      <alignment horizontal="center" vertical="center" wrapText="1"/>
    </xf>
    <xf numFmtId="4" fontId="0" fillId="2" borderId="84" xfId="1" applyNumberFormat="1" applyFont="1" applyFill="1" applyBorder="1" applyAlignment="1">
      <alignment horizontal="center" vertical="center" wrapText="1"/>
    </xf>
    <xf numFmtId="4" fontId="0" fillId="2" borderId="0" xfId="1" applyNumberFormat="1" applyFont="1" applyFill="1" applyBorder="1" applyAlignment="1">
      <alignment horizontal="center" vertical="center" wrapText="1"/>
    </xf>
    <xf numFmtId="4" fontId="0" fillId="2" borderId="83" xfId="1" applyNumberFormat="1" applyFont="1" applyFill="1" applyBorder="1" applyAlignment="1">
      <alignment horizontal="center"/>
    </xf>
    <xf numFmtId="4" fontId="0" fillId="2" borderId="83" xfId="1" applyNumberFormat="1" applyFont="1" applyFill="1" applyBorder="1" applyAlignment="1">
      <alignment horizontal="center" wrapText="1"/>
    </xf>
    <xf numFmtId="4" fontId="0" fillId="2" borderId="8" xfId="1" applyNumberFormat="1" applyFont="1" applyFill="1" applyBorder="1" applyAlignment="1">
      <alignment horizontal="center" wrapText="1"/>
    </xf>
    <xf numFmtId="4" fontId="0" fillId="2" borderId="84" xfId="1" applyNumberFormat="1" applyFont="1" applyFill="1" applyBorder="1" applyAlignment="1">
      <alignment horizontal="center" wrapText="1"/>
    </xf>
    <xf numFmtId="4" fontId="0" fillId="2" borderId="5" xfId="1" applyNumberFormat="1" applyFont="1" applyFill="1" applyBorder="1" applyAlignment="1">
      <alignment horizontal="center" vertical="top"/>
    </xf>
    <xf numFmtId="4" fontId="0" fillId="2" borderId="0" xfId="1" applyNumberFormat="1" applyFont="1" applyFill="1" applyBorder="1" applyAlignment="1">
      <alignment horizontal="center" vertical="top"/>
    </xf>
    <xf numFmtId="4" fontId="38" fillId="2" borderId="0" xfId="1" applyNumberFormat="1" applyFont="1" applyFill="1" applyBorder="1" applyAlignment="1">
      <alignment horizontal="center" vertical="top"/>
    </xf>
    <xf numFmtId="4" fontId="0" fillId="2" borderId="5" xfId="1" applyNumberFormat="1" applyFont="1" applyFill="1" applyBorder="1" applyAlignment="1">
      <alignment horizontal="center" vertical="center" wrapText="1"/>
    </xf>
    <xf numFmtId="4" fontId="0" fillId="2" borderId="6" xfId="1" applyNumberFormat="1" applyFont="1" applyFill="1" applyBorder="1" applyAlignment="1">
      <alignment horizontal="center" vertical="center" wrapText="1"/>
    </xf>
    <xf numFmtId="4" fontId="0" fillId="2" borderId="5" xfId="1" applyNumberFormat="1" applyFont="1" applyFill="1" applyBorder="1" applyAlignment="1">
      <alignment horizontal="center" wrapText="1"/>
    </xf>
    <xf numFmtId="4" fontId="0" fillId="2" borderId="0" xfId="1" applyNumberFormat="1" applyFont="1" applyFill="1" applyBorder="1" applyAlignment="1">
      <alignment horizontal="center" wrapText="1"/>
    </xf>
    <xf numFmtId="4" fontId="0" fillId="2" borderId="6" xfId="1" applyNumberFormat="1" applyFont="1" applyFill="1" applyBorder="1" applyAlignment="1">
      <alignment horizontal="center" wrapText="1"/>
    </xf>
    <xf numFmtId="4" fontId="0" fillId="2" borderId="0" xfId="1" applyNumberFormat="1" applyFont="1" applyFill="1" applyAlignment="1">
      <alignment vertical="top"/>
    </xf>
    <xf numFmtId="4" fontId="0" fillId="2" borderId="53" xfId="1" applyNumberFormat="1" applyFont="1" applyFill="1" applyBorder="1" applyAlignment="1">
      <alignment vertical="top" wrapText="1"/>
    </xf>
    <xf numFmtId="4" fontId="0" fillId="2" borderId="79" xfId="1" applyNumberFormat="1" applyFont="1" applyFill="1" applyBorder="1" applyAlignment="1">
      <alignment horizontal="center" vertical="center" wrapText="1"/>
    </xf>
    <xf numFmtId="4" fontId="0" fillId="2" borderId="51" xfId="1" applyNumberFormat="1" applyFont="1" applyFill="1" applyBorder="1" applyAlignment="1">
      <alignment horizontal="center"/>
    </xf>
    <xf numFmtId="4" fontId="0" fillId="2" borderId="56" xfId="1" applyNumberFormat="1" applyFont="1" applyFill="1" applyBorder="1" applyAlignment="1">
      <alignment horizontal="center"/>
    </xf>
    <xf numFmtId="4" fontId="0" fillId="2" borderId="52" xfId="1" applyNumberFormat="1" applyFont="1" applyFill="1" applyBorder="1" applyAlignment="1">
      <alignment horizontal="center"/>
    </xf>
    <xf numFmtId="4" fontId="38" fillId="2" borderId="52" xfId="1" applyNumberFormat="1" applyFont="1" applyFill="1" applyBorder="1" applyAlignment="1">
      <alignment horizontal="center"/>
    </xf>
    <xf numFmtId="4" fontId="0" fillId="2" borderId="79" xfId="1" applyNumberFormat="1" applyFont="1" applyFill="1" applyBorder="1" applyAlignment="1">
      <alignment horizontal="center"/>
    </xf>
    <xf numFmtId="4" fontId="0" fillId="2" borderId="80" xfId="1" applyNumberFormat="1" applyFont="1" applyFill="1" applyBorder="1" applyAlignment="1">
      <alignment horizontal="center" vertical="center"/>
    </xf>
    <xf numFmtId="4" fontId="0" fillId="2" borderId="0" xfId="1" applyNumberFormat="1" applyFont="1" applyFill="1" applyBorder="1" applyAlignment="1">
      <alignment horizontal="center" vertical="center"/>
    </xf>
    <xf numFmtId="4" fontId="0" fillId="2" borderId="0" xfId="1" applyNumberFormat="1" applyFont="1" applyFill="1" applyBorder="1" applyAlignment="1">
      <alignment horizontal="center"/>
    </xf>
    <xf numFmtId="4" fontId="0" fillId="2" borderId="5" xfId="1" applyNumberFormat="1" applyFont="1" applyFill="1" applyBorder="1" applyAlignment="1">
      <alignment horizontal="center"/>
    </xf>
    <xf numFmtId="4" fontId="0" fillId="2" borderId="6" xfId="1" applyNumberFormat="1" applyFont="1" applyFill="1" applyBorder="1"/>
    <xf numFmtId="4" fontId="34" fillId="2" borderId="0" xfId="1" applyNumberFormat="1" applyFont="1" applyFill="1" applyBorder="1" applyAlignment="1">
      <alignment horizontal="center" vertical="center"/>
    </xf>
    <xf numFmtId="4" fontId="24" fillId="2" borderId="0" xfId="1" applyNumberFormat="1" applyFont="1" applyFill="1" applyBorder="1" applyAlignment="1">
      <alignment horizontal="center" vertical="center" wrapText="1"/>
    </xf>
    <xf numFmtId="4" fontId="35" fillId="2" borderId="0" xfId="1" applyNumberFormat="1" applyFont="1" applyFill="1" applyBorder="1" applyAlignment="1">
      <alignment horizontal="center"/>
    </xf>
    <xf numFmtId="4" fontId="0" fillId="2" borderId="81" xfId="1" applyNumberFormat="1" applyFont="1" applyFill="1" applyBorder="1" applyAlignment="1">
      <alignment horizontal="center" vertical="center" wrapText="1"/>
    </xf>
    <xf numFmtId="4" fontId="0" fillId="2" borderId="54" xfId="1" applyNumberFormat="1" applyFont="1" applyFill="1" applyBorder="1" applyAlignment="1">
      <alignment horizontal="center"/>
    </xf>
    <xf numFmtId="4" fontId="0" fillId="2" borderId="64" xfId="1" applyNumberFormat="1" applyFont="1" applyFill="1" applyBorder="1" applyAlignment="1">
      <alignment horizontal="center"/>
    </xf>
    <xf numFmtId="4" fontId="0" fillId="2" borderId="53" xfId="1" applyNumberFormat="1" applyFont="1" applyFill="1" applyBorder="1" applyAlignment="1">
      <alignment horizontal="center"/>
    </xf>
    <xf numFmtId="4" fontId="38" fillId="2" borderId="53" xfId="1" applyNumberFormat="1" applyFont="1" applyFill="1" applyBorder="1" applyAlignment="1">
      <alignment horizontal="center"/>
    </xf>
    <xf numFmtId="4" fontId="0" fillId="2" borderId="81" xfId="1" applyNumberFormat="1" applyFont="1" applyFill="1" applyBorder="1" applyAlignment="1">
      <alignment horizontal="center"/>
    </xf>
    <xf numFmtId="4" fontId="0" fillId="2" borderId="82" xfId="1" applyNumberFormat="1" applyFont="1" applyFill="1" applyBorder="1" applyAlignment="1">
      <alignment horizontal="center" vertical="center"/>
    </xf>
    <xf numFmtId="4" fontId="26" fillId="2" borderId="0" xfId="1" applyNumberFormat="1" applyFont="1" applyFill="1" applyBorder="1" applyAlignment="1">
      <alignment horizontal="center" vertical="center"/>
    </xf>
    <xf numFmtId="4" fontId="0" fillId="2" borderId="9" xfId="1" applyNumberFormat="1" applyFont="1" applyFill="1" applyBorder="1" applyAlignment="1">
      <alignment horizontal="center" vertical="center"/>
    </xf>
    <xf numFmtId="4" fontId="4" fillId="2" borderId="0" xfId="1" applyNumberFormat="1" applyFont="1" applyFill="1" applyBorder="1"/>
    <xf numFmtId="4" fontId="24" fillId="2" borderId="0" xfId="1" applyNumberFormat="1" applyFont="1" applyFill="1"/>
    <xf numFmtId="4" fontId="24" fillId="2" borderId="0" xfId="1" applyNumberFormat="1" applyFont="1" applyFill="1" applyBorder="1"/>
    <xf numFmtId="4" fontId="24" fillId="2" borderId="79" xfId="1" applyNumberFormat="1" applyFont="1" applyFill="1" applyBorder="1" applyAlignment="1">
      <alignment horizontal="center" vertical="center" wrapText="1"/>
    </xf>
    <xf numFmtId="4" fontId="24" fillId="2" borderId="51" xfId="1" applyNumberFormat="1" applyFont="1" applyFill="1" applyBorder="1" applyAlignment="1">
      <alignment horizontal="center"/>
    </xf>
    <xf numFmtId="4" fontId="24" fillId="2" borderId="56" xfId="1" applyNumberFormat="1" applyFont="1" applyFill="1" applyBorder="1" applyAlignment="1">
      <alignment horizontal="center"/>
    </xf>
    <xf numFmtId="4" fontId="24" fillId="2" borderId="52" xfId="1" applyNumberFormat="1" applyFont="1" applyFill="1" applyBorder="1" applyAlignment="1">
      <alignment horizontal="center"/>
    </xf>
    <xf numFmtId="4" fontId="37" fillId="2" borderId="52" xfId="1" applyNumberFormat="1" applyFont="1" applyFill="1" applyBorder="1" applyAlignment="1">
      <alignment horizontal="center"/>
    </xf>
    <xf numFmtId="4" fontId="24" fillId="2" borderId="79" xfId="1" applyNumberFormat="1" applyFont="1" applyFill="1" applyBorder="1" applyAlignment="1">
      <alignment horizontal="center"/>
    </xf>
    <xf numFmtId="4" fontId="24" fillId="2" borderId="80" xfId="1" applyNumberFormat="1" applyFont="1" applyFill="1" applyBorder="1" applyAlignment="1">
      <alignment horizontal="center" vertical="center"/>
    </xf>
    <xf numFmtId="4" fontId="24" fillId="2" borderId="0" xfId="1" applyNumberFormat="1" applyFont="1" applyFill="1" applyBorder="1" applyAlignment="1">
      <alignment horizontal="center" vertical="center"/>
    </xf>
    <xf numFmtId="4" fontId="24" fillId="2" borderId="79" xfId="1" applyNumberFormat="1" applyFont="1" applyFill="1" applyBorder="1"/>
    <xf numFmtId="4" fontId="24" fillId="2" borderId="52" xfId="1" applyNumberFormat="1" applyFont="1" applyFill="1" applyBorder="1"/>
    <xf numFmtId="4" fontId="24" fillId="2" borderId="80" xfId="1" applyNumberFormat="1" applyFont="1" applyFill="1" applyBorder="1"/>
    <xf numFmtId="4" fontId="24" fillId="2" borderId="49" xfId="1" applyNumberFormat="1" applyFont="1" applyFill="1" applyBorder="1" applyAlignment="1">
      <alignment horizontal="center" vertical="center" wrapText="1"/>
    </xf>
    <xf numFmtId="4" fontId="24" fillId="2" borderId="43" xfId="1" applyNumberFormat="1" applyFont="1" applyFill="1" applyBorder="1" applyAlignment="1">
      <alignment horizontal="center"/>
    </xf>
    <xf numFmtId="4" fontId="24" fillId="2" borderId="60" xfId="1" applyNumberFormat="1" applyFont="1" applyFill="1" applyBorder="1" applyAlignment="1">
      <alignment horizontal="center"/>
    </xf>
    <xf numFmtId="4" fontId="24" fillId="2" borderId="9" xfId="1" applyNumberFormat="1" applyFont="1" applyFill="1" applyBorder="1" applyAlignment="1">
      <alignment horizontal="center"/>
    </xf>
    <xf numFmtId="4" fontId="37" fillId="2" borderId="9" xfId="1" applyNumberFormat="1" applyFont="1" applyFill="1" applyBorder="1" applyAlignment="1">
      <alignment horizontal="center"/>
    </xf>
    <xf numFmtId="4" fontId="24" fillId="2" borderId="49" xfId="1" applyNumberFormat="1" applyFont="1" applyFill="1" applyBorder="1" applyAlignment="1">
      <alignment horizontal="center"/>
    </xf>
    <xf numFmtId="4" fontId="24" fillId="2" borderId="17" xfId="1" applyNumberFormat="1" applyFont="1" applyFill="1" applyBorder="1" applyAlignment="1">
      <alignment horizontal="center" vertical="center"/>
    </xf>
    <xf numFmtId="4" fontId="0" fillId="2" borderId="9" xfId="1" applyNumberFormat="1" applyFont="1" applyFill="1" applyBorder="1" applyAlignment="1">
      <alignment horizontal="center"/>
    </xf>
    <xf numFmtId="4" fontId="24" fillId="2" borderId="49" xfId="1" applyNumberFormat="1" applyFont="1" applyFill="1" applyBorder="1"/>
    <xf numFmtId="4" fontId="24" fillId="2" borderId="9" xfId="1" applyNumberFormat="1" applyFont="1" applyFill="1" applyBorder="1"/>
    <xf numFmtId="4" fontId="24" fillId="2" borderId="17" xfId="1" applyNumberFormat="1" applyFont="1" applyFill="1" applyBorder="1"/>
    <xf numFmtId="4" fontId="24" fillId="2" borderId="8" xfId="1" applyNumberFormat="1" applyFont="1" applyFill="1" applyBorder="1" applyAlignment="1">
      <alignment horizontal="center" vertical="center"/>
    </xf>
    <xf numFmtId="4" fontId="0" fillId="2" borderId="5" xfId="1" applyNumberFormat="1" applyFont="1" applyFill="1" applyBorder="1"/>
    <xf numFmtId="4" fontId="24" fillId="2" borderId="9" xfId="1" applyNumberFormat="1" applyFont="1" applyFill="1" applyBorder="1" applyAlignment="1">
      <alignment horizontal="center" vertical="center"/>
    </xf>
    <xf numFmtId="4" fontId="0" fillId="2" borderId="49" xfId="1" applyNumberFormat="1" applyFont="1" applyFill="1" applyBorder="1"/>
    <xf numFmtId="4" fontId="0" fillId="2" borderId="17" xfId="1" applyNumberFormat="1" applyFont="1" applyFill="1" applyBorder="1"/>
    <xf numFmtId="4" fontId="0" fillId="2" borderId="0" xfId="1" applyNumberFormat="1" applyFont="1" applyFill="1" applyAlignment="1">
      <alignment horizontal="center"/>
    </xf>
    <xf numFmtId="4" fontId="0" fillId="2" borderId="0" xfId="1" applyNumberFormat="1" applyFont="1" applyFill="1" applyAlignment="1">
      <alignment horizontal="center"/>
    </xf>
    <xf numFmtId="4" fontId="0" fillId="2" borderId="0" xfId="1" applyNumberFormat="1" applyFont="1" applyFill="1" applyAlignment="1">
      <alignment horizontal="center" wrapText="1"/>
    </xf>
    <xf numFmtId="4" fontId="0" fillId="2" borderId="83" xfId="1" applyNumberFormat="1" applyFont="1" applyFill="1" applyBorder="1"/>
    <xf numFmtId="4" fontId="0" fillId="2" borderId="8" xfId="1" applyNumberFormat="1" applyFont="1" applyFill="1" applyBorder="1"/>
    <xf numFmtId="4" fontId="0" fillId="2" borderId="90" xfId="1" applyNumberFormat="1" applyFont="1" applyFill="1" applyBorder="1" applyAlignment="1">
      <alignment horizontal="center"/>
    </xf>
    <xf numFmtId="4" fontId="0" fillId="2" borderId="93" xfId="1" applyNumberFormat="1" applyFont="1" applyFill="1" applyBorder="1" applyAlignment="1">
      <alignment horizontal="center"/>
    </xf>
    <xf numFmtId="4" fontId="0" fillId="2" borderId="84" xfId="1" applyNumberFormat="1" applyFont="1" applyFill="1" applyBorder="1" applyAlignment="1">
      <alignment horizontal="center"/>
    </xf>
    <xf numFmtId="4" fontId="0" fillId="2" borderId="99" xfId="1" applyNumberFormat="1" applyFont="1" applyFill="1" applyBorder="1" applyAlignment="1">
      <alignment horizontal="center" wrapText="1"/>
    </xf>
    <xf numFmtId="4" fontId="24" fillId="2" borderId="0" xfId="1" applyNumberFormat="1" applyFont="1" applyFill="1" applyAlignment="1">
      <alignment horizontal="center"/>
    </xf>
    <xf numFmtId="4" fontId="0" fillId="2" borderId="5" xfId="1" applyNumberFormat="1" applyFont="1" applyFill="1" applyBorder="1" applyAlignment="1">
      <alignment vertical="top"/>
    </xf>
    <xf numFmtId="4" fontId="0" fillId="2" borderId="0" xfId="1" applyNumberFormat="1" applyFont="1" applyFill="1" applyBorder="1" applyAlignment="1">
      <alignment vertical="top"/>
    </xf>
    <xf numFmtId="4" fontId="0" fillId="2" borderId="64" xfId="1" applyNumberFormat="1" applyFont="1" applyFill="1" applyBorder="1" applyAlignment="1">
      <alignment horizontal="center" vertical="center"/>
    </xf>
    <xf numFmtId="4" fontId="0" fillId="2" borderId="53" xfId="1" applyNumberFormat="1" applyFont="1" applyFill="1" applyBorder="1" applyAlignment="1">
      <alignment horizontal="center" vertical="center" wrapText="1"/>
    </xf>
    <xf numFmtId="4" fontId="0" fillId="2" borderId="53" xfId="1" applyNumberFormat="1" applyFont="1" applyFill="1" applyBorder="1" applyAlignment="1">
      <alignment horizontal="center" vertical="center"/>
    </xf>
    <xf numFmtId="4" fontId="0" fillId="2" borderId="54" xfId="1" applyNumberFormat="1" applyFont="1" applyFill="1" applyBorder="1" applyAlignment="1">
      <alignment horizontal="center" vertical="center"/>
    </xf>
    <xf numFmtId="4" fontId="0" fillId="2" borderId="64" xfId="1" applyNumberFormat="1" applyFont="1" applyFill="1" applyBorder="1" applyAlignment="1">
      <alignment horizontal="center" vertical="center" wrapText="1"/>
    </xf>
    <xf numFmtId="4" fontId="0" fillId="2" borderId="82" xfId="1" applyNumberFormat="1" applyFont="1" applyFill="1" applyBorder="1" applyAlignment="1">
      <alignment horizontal="center" vertical="center" wrapText="1"/>
    </xf>
    <xf numFmtId="4" fontId="0" fillId="2" borderId="81" xfId="1" applyNumberFormat="1" applyFont="1" applyFill="1" applyBorder="1" applyAlignment="1">
      <alignment vertical="top"/>
    </xf>
    <xf numFmtId="4" fontId="0" fillId="2" borderId="53" xfId="1" applyNumberFormat="1" applyFont="1" applyFill="1" applyBorder="1" applyAlignment="1">
      <alignment vertical="top"/>
    </xf>
    <xf numFmtId="4" fontId="0" fillId="2" borderId="98" xfId="1" applyNumberFormat="1" applyFont="1" applyFill="1" applyBorder="1" applyAlignment="1">
      <alignment horizontal="center" wrapText="1"/>
    </xf>
    <xf numFmtId="4" fontId="0" fillId="2" borderId="100" xfId="1" applyNumberFormat="1" applyFont="1" applyFill="1" applyBorder="1" applyAlignment="1">
      <alignment horizontal="center" vertical="top" wrapText="1"/>
    </xf>
    <xf numFmtId="4" fontId="0" fillId="2" borderId="80" xfId="1" applyNumberFormat="1" applyFont="1" applyFill="1" applyBorder="1" applyAlignment="1">
      <alignment horizontal="center"/>
    </xf>
    <xf numFmtId="4" fontId="0" fillId="2" borderId="97" xfId="1" applyNumberFormat="1" applyFont="1" applyFill="1" applyBorder="1"/>
    <xf numFmtId="4" fontId="0" fillId="2" borderId="101" xfId="1" applyNumberFormat="1" applyFont="1" applyFill="1" applyBorder="1" applyAlignment="1">
      <alignment horizontal="center" vertical="top" wrapText="1"/>
    </xf>
    <xf numFmtId="4" fontId="0" fillId="2" borderId="82" xfId="1" applyNumberFormat="1" applyFont="1" applyFill="1" applyBorder="1" applyAlignment="1">
      <alignment horizontal="center"/>
    </xf>
    <xf numFmtId="4" fontId="0" fillId="2" borderId="98" xfId="1" applyNumberFormat="1" applyFont="1" applyFill="1" applyBorder="1"/>
    <xf numFmtId="4" fontId="0" fillId="2" borderId="102" xfId="1" applyNumberFormat="1" applyFont="1" applyFill="1" applyBorder="1"/>
    <xf numFmtId="4" fontId="0" fillId="2" borderId="27" xfId="1" applyNumberFormat="1" applyFont="1" applyFill="1" applyBorder="1"/>
    <xf numFmtId="4" fontId="0" fillId="2" borderId="79" xfId="1" applyNumberFormat="1" applyFont="1" applyFill="1" applyBorder="1" applyAlignment="1">
      <alignment horizontal="center" wrapText="1"/>
    </xf>
    <xf numFmtId="4" fontId="0" fillId="2" borderId="51" xfId="1" applyNumberFormat="1" applyFont="1" applyFill="1" applyBorder="1"/>
    <xf numFmtId="4" fontId="0" fillId="2" borderId="81" xfId="1" applyNumberFormat="1" applyFont="1" applyFill="1" applyBorder="1" applyAlignment="1">
      <alignment horizontal="center" wrapText="1"/>
    </xf>
    <xf numFmtId="4" fontId="0" fillId="2" borderId="54" xfId="1" applyNumberFormat="1" applyFont="1" applyFill="1" applyBorder="1"/>
    <xf numFmtId="4" fontId="24" fillId="2" borderId="45" xfId="1" applyNumberFormat="1" applyFont="1" applyFill="1" applyBorder="1"/>
    <xf numFmtId="4" fontId="34" fillId="2" borderId="83" xfId="1" applyNumberFormat="1" applyFont="1" applyFill="1" applyBorder="1" applyAlignment="1">
      <alignment horizontal="center" vertical="center"/>
    </xf>
    <xf numFmtId="4" fontId="34" fillId="2" borderId="94" xfId="1" applyNumberFormat="1" applyFont="1" applyFill="1" applyBorder="1" applyAlignment="1">
      <alignment horizontal="center" vertical="center"/>
    </xf>
    <xf numFmtId="4" fontId="34" fillId="2" borderId="95" xfId="1" applyNumberFormat="1" applyFont="1" applyFill="1" applyBorder="1" applyAlignment="1">
      <alignment horizontal="center" vertical="center"/>
    </xf>
    <xf numFmtId="4" fontId="0" fillId="2" borderId="96" xfId="1" applyNumberFormat="1" applyFont="1" applyFill="1" applyBorder="1" applyAlignment="1">
      <alignment horizontal="center" vertical="center" wrapText="1"/>
    </xf>
    <xf numFmtId="4" fontId="6" fillId="2" borderId="96" xfId="1" applyNumberFormat="1" applyFont="1" applyFill="1" applyBorder="1" applyAlignment="1">
      <alignment horizontal="center" vertical="center" wrapText="1"/>
    </xf>
    <xf numFmtId="4" fontId="0" fillId="2" borderId="95" xfId="1" applyNumberFormat="1" applyFont="1" applyFill="1" applyBorder="1" applyAlignment="1">
      <alignment horizontal="center" vertical="center"/>
    </xf>
    <xf numFmtId="4" fontId="6" fillId="2" borderId="95" xfId="1" applyNumberFormat="1" applyFont="1" applyFill="1" applyBorder="1" applyAlignment="1">
      <alignment horizontal="center" vertical="center"/>
    </xf>
    <xf numFmtId="4" fontId="34" fillId="2" borderId="95" xfId="1" applyNumberFormat="1" applyFont="1" applyFill="1" applyBorder="1" applyAlignment="1" applyProtection="1">
      <alignment horizontal="center" vertical="center"/>
    </xf>
    <xf numFmtId="4" fontId="6" fillId="2" borderId="5" xfId="1" applyNumberFormat="1" applyFont="1" applyFill="1" applyBorder="1" applyAlignment="1">
      <alignment horizontal="center" vertical="center" wrapText="1"/>
    </xf>
    <xf numFmtId="4" fontId="0" fillId="2" borderId="56" xfId="1" applyNumberFormat="1" applyFont="1" applyFill="1" applyBorder="1" applyAlignment="1">
      <alignment horizontal="center" vertical="center" wrapText="1"/>
    </xf>
    <xf numFmtId="4" fontId="34" fillId="2" borderId="52" xfId="1" applyNumberFormat="1" applyFont="1" applyFill="1" applyBorder="1" applyAlignment="1">
      <alignment horizontal="center" vertical="center"/>
    </xf>
    <xf numFmtId="4" fontId="0" fillId="2" borderId="51" xfId="1" applyNumberFormat="1" applyFont="1" applyFill="1" applyBorder="1" applyAlignment="1">
      <alignment horizontal="center" vertical="center"/>
    </xf>
    <xf numFmtId="4" fontId="0" fillId="2" borderId="52" xfId="1" applyNumberFormat="1" applyFont="1" applyFill="1" applyBorder="1" applyAlignment="1">
      <alignment horizontal="center" vertical="center" wrapText="1"/>
    </xf>
    <xf numFmtId="4" fontId="34" fillId="2" borderId="80" xfId="1" applyNumberFormat="1" applyFont="1" applyFill="1" applyBorder="1" applyAlignment="1">
      <alignment horizontal="center" vertical="center"/>
    </xf>
    <xf numFmtId="4" fontId="26" fillId="2" borderId="5" xfId="1" applyNumberFormat="1" applyFont="1" applyFill="1" applyBorder="1" applyAlignment="1">
      <alignment horizontal="center" vertical="center"/>
    </xf>
    <xf numFmtId="4" fontId="6" fillId="2" borderId="50" xfId="1" applyNumberFormat="1" applyFont="1" applyFill="1" applyBorder="1" applyAlignment="1">
      <alignment horizontal="center" vertical="center" wrapText="1"/>
    </xf>
    <xf numFmtId="4" fontId="0" fillId="2" borderId="89" xfId="1" applyNumberFormat="1" applyFont="1" applyFill="1" applyBorder="1" applyAlignment="1">
      <alignment horizontal="center" vertical="center"/>
    </xf>
    <xf numFmtId="4" fontId="6" fillId="2" borderId="0" xfId="1" applyNumberFormat="1" applyFont="1" applyFill="1" applyBorder="1" applyAlignment="1">
      <alignment horizontal="center" vertical="center" wrapText="1"/>
    </xf>
    <xf numFmtId="4" fontId="34" fillId="2" borderId="6" xfId="1" applyNumberFormat="1" applyFont="1" applyFill="1" applyBorder="1" applyAlignment="1">
      <alignment horizontal="center" vertical="center"/>
    </xf>
    <xf numFmtId="4" fontId="6" fillId="2" borderId="5" xfId="1" applyNumberFormat="1" applyFont="1" applyFill="1" applyBorder="1" applyAlignment="1">
      <alignment horizontal="center" vertical="center"/>
    </xf>
    <xf numFmtId="4" fontId="24" fillId="2" borderId="5" xfId="1" applyNumberFormat="1" applyFont="1" applyFill="1" applyBorder="1" applyAlignment="1">
      <alignment horizontal="center" vertical="center" wrapText="1"/>
    </xf>
    <xf numFmtId="4" fontId="24" fillId="2" borderId="0" xfId="1" applyNumberFormat="1" applyFont="1" applyFill="1" applyAlignment="1">
      <alignment wrapText="1"/>
    </xf>
    <xf numFmtId="4" fontId="24" fillId="2" borderId="80" xfId="1" applyNumberFormat="1" applyFont="1" applyFill="1" applyBorder="1" applyAlignment="1">
      <alignment horizontal="center"/>
    </xf>
    <xf numFmtId="4" fontId="24" fillId="2" borderId="51" xfId="1" applyNumberFormat="1" applyFont="1" applyFill="1" applyBorder="1"/>
    <xf numFmtId="4" fontId="24" fillId="2" borderId="97" xfId="1" applyNumberFormat="1" applyFont="1" applyFill="1" applyBorder="1"/>
    <xf numFmtId="4" fontId="24" fillId="2" borderId="17" xfId="1" applyNumberFormat="1" applyFont="1" applyFill="1" applyBorder="1" applyAlignment="1">
      <alignment horizontal="center"/>
    </xf>
    <xf numFmtId="4" fontId="24" fillId="2" borderId="43" xfId="1" applyNumberFormat="1" applyFont="1" applyFill="1" applyBorder="1"/>
    <xf numFmtId="4" fontId="24" fillId="2" borderId="61" xfId="1" applyNumberFormat="1" applyFont="1" applyFill="1" applyBorder="1"/>
    <xf numFmtId="4" fontId="24" fillId="2" borderId="83" xfId="1" applyNumberFormat="1" applyFont="1" applyFill="1" applyBorder="1"/>
    <xf numFmtId="4" fontId="24" fillId="2" borderId="8" xfId="1" applyNumberFormat="1" applyFont="1" applyFill="1" applyBorder="1"/>
    <xf numFmtId="4" fontId="24" fillId="2" borderId="84" xfId="1" applyNumberFormat="1" applyFont="1" applyFill="1" applyBorder="1"/>
    <xf numFmtId="4" fontId="6" fillId="2" borderId="49" xfId="1" applyNumberFormat="1" applyFont="1" applyFill="1" applyBorder="1" applyAlignment="1">
      <alignment horizontal="center" vertical="center"/>
    </xf>
    <xf numFmtId="4" fontId="24" fillId="2" borderId="79" xfId="1" applyNumberFormat="1" applyFont="1" applyFill="1" applyBorder="1" applyAlignment="1">
      <alignment horizontal="center" wrapText="1"/>
    </xf>
    <xf numFmtId="4" fontId="0" fillId="2" borderId="9" xfId="1" applyNumberFormat="1" applyFont="1" applyFill="1" applyBorder="1"/>
    <xf numFmtId="4" fontId="4" fillId="2" borderId="49" xfId="1" applyNumberFormat="1" applyFont="1" applyFill="1" applyBorder="1"/>
    <xf numFmtId="4" fontId="6" fillId="2" borderId="60" xfId="1" applyNumberFormat="1" applyFont="1" applyFill="1" applyBorder="1" applyAlignment="1">
      <alignment horizontal="center" vertical="center" wrapText="1"/>
    </xf>
    <xf numFmtId="4" fontId="34" fillId="2" borderId="9" xfId="1" applyNumberFormat="1" applyFont="1" applyFill="1" applyBorder="1" applyAlignment="1">
      <alignment horizontal="center" vertical="center"/>
    </xf>
    <xf numFmtId="4" fontId="0" fillId="2" borderId="43" xfId="1" applyNumberFormat="1" applyFont="1" applyFill="1" applyBorder="1" applyAlignment="1">
      <alignment horizontal="center" vertical="center"/>
    </xf>
    <xf numFmtId="4" fontId="24" fillId="2" borderId="9" xfId="1" applyNumberFormat="1" applyFont="1" applyFill="1" applyBorder="1" applyAlignment="1">
      <alignment horizontal="center" vertical="center" wrapText="1"/>
    </xf>
    <xf numFmtId="4" fontId="6" fillId="2" borderId="9" xfId="1" applyNumberFormat="1" applyFont="1" applyFill="1" applyBorder="1" applyAlignment="1">
      <alignment horizontal="center" vertical="center" wrapText="1"/>
    </xf>
    <xf numFmtId="4" fontId="34" fillId="2" borderId="17" xfId="1" applyNumberFormat="1" applyFont="1" applyFill="1" applyBorder="1" applyAlignment="1">
      <alignment horizontal="center" vertical="center"/>
    </xf>
    <xf numFmtId="4" fontId="24" fillId="2" borderId="49" xfId="1" applyNumberFormat="1" applyFont="1" applyFill="1" applyBorder="1" applyAlignment="1">
      <alignment horizontal="center" wrapText="1"/>
    </xf>
    <xf numFmtId="4" fontId="0" fillId="2" borderId="83" xfId="1" applyNumberFormat="1" applyFont="1" applyFill="1" applyBorder="1" applyAlignment="1">
      <alignment vertical="center"/>
    </xf>
    <xf numFmtId="4" fontId="0" fillId="2" borderId="64" xfId="1" applyNumberFormat="1" applyFont="1" applyFill="1" applyBorder="1" applyAlignment="1">
      <alignment horizontal="center" vertical="top" wrapText="1"/>
    </xf>
    <xf numFmtId="4" fontId="0" fillId="2" borderId="53" xfId="1" applyNumberFormat="1" applyFont="1" applyFill="1" applyBorder="1" applyAlignment="1">
      <alignment horizontal="center" vertical="top" wrapText="1"/>
    </xf>
    <xf numFmtId="4" fontId="0" fillId="2" borderId="54" xfId="1" applyNumberFormat="1" applyFont="1" applyFill="1" applyBorder="1" applyAlignment="1">
      <alignment horizontal="center" vertical="top" wrapText="1"/>
    </xf>
    <xf numFmtId="4" fontId="0" fillId="2" borderId="50" xfId="1" applyNumberFormat="1" applyFont="1" applyFill="1" applyBorder="1"/>
    <xf numFmtId="4" fontId="0" fillId="2" borderId="89" xfId="1" applyNumberFormat="1" applyFont="1" applyFill="1" applyBorder="1"/>
    <xf numFmtId="4" fontId="0" fillId="2" borderId="64" xfId="1" applyNumberFormat="1" applyFont="1" applyFill="1" applyBorder="1"/>
    <xf numFmtId="4" fontId="0" fillId="2" borderId="53" xfId="1" applyNumberFormat="1" applyFont="1" applyFill="1" applyBorder="1"/>
    <xf numFmtId="4" fontId="0" fillId="2" borderId="56" xfId="1" applyNumberFormat="1" applyFont="1" applyFill="1" applyBorder="1"/>
    <xf numFmtId="4" fontId="0" fillId="2" borderId="52" xfId="1" applyNumberFormat="1" applyFont="1" applyFill="1" applyBorder="1"/>
    <xf numFmtId="4" fontId="24" fillId="2" borderId="56" xfId="1" applyNumberFormat="1" applyFont="1" applyFill="1" applyBorder="1"/>
    <xf numFmtId="4" fontId="24" fillId="2" borderId="60" xfId="1" applyNumberFormat="1" applyFont="1" applyFill="1" applyBorder="1"/>
    <xf numFmtId="4" fontId="24" fillId="2" borderId="0" xfId="1" applyNumberFormat="1" applyFont="1" applyFill="1" applyBorder="1" applyAlignment="1">
      <alignment horizontal="center"/>
    </xf>
    <xf numFmtId="4" fontId="0" fillId="2" borderId="0" xfId="1" applyNumberFormat="1" applyFont="1" applyFill="1" applyBorder="1" applyAlignment="1">
      <alignment vertical="center"/>
    </xf>
    <xf numFmtId="4" fontId="0" fillId="2" borderId="83" xfId="1" applyNumberFormat="1" applyFont="1" applyFill="1" applyBorder="1" applyAlignment="1">
      <alignment horizontal="center"/>
    </xf>
    <xf numFmtId="4" fontId="0" fillId="2" borderId="8" xfId="1" applyNumberFormat="1" applyFont="1" applyFill="1" applyBorder="1" applyAlignment="1">
      <alignment horizontal="center" wrapText="1"/>
    </xf>
    <xf numFmtId="4" fontId="0" fillId="2" borderId="69" xfId="1" applyNumberFormat="1" applyFont="1" applyFill="1" applyBorder="1" applyAlignment="1">
      <alignment horizontal="center" wrapText="1"/>
    </xf>
    <xf numFmtId="4" fontId="0" fillId="2" borderId="99" xfId="1" applyNumberFormat="1" applyFont="1" applyFill="1" applyBorder="1" applyAlignment="1">
      <alignment horizontal="center" wrapText="1"/>
    </xf>
    <xf numFmtId="4" fontId="0" fillId="2" borderId="0" xfId="1" applyNumberFormat="1" applyFont="1" applyFill="1" applyBorder="1" applyAlignment="1">
      <alignment vertical="top" wrapText="1"/>
    </xf>
    <xf numFmtId="4" fontId="0" fillId="2" borderId="90" xfId="1" applyNumberFormat="1" applyFont="1" applyFill="1" applyBorder="1"/>
    <xf numFmtId="4" fontId="0" fillId="2" borderId="93" xfId="1" applyNumberFormat="1" applyFont="1" applyFill="1" applyBorder="1"/>
    <xf numFmtId="4" fontId="0" fillId="2" borderId="84" xfId="1" applyNumberFormat="1" applyFont="1" applyFill="1" applyBorder="1"/>
    <xf numFmtId="4" fontId="0" fillId="2" borderId="81" xfId="1" applyNumberFormat="1" applyFont="1" applyFill="1" applyBorder="1" applyAlignment="1">
      <alignment horizontal="center"/>
    </xf>
    <xf numFmtId="4" fontId="0" fillId="2" borderId="82" xfId="1" applyNumberFormat="1" applyFont="1" applyFill="1" applyBorder="1"/>
    <xf numFmtId="4" fontId="0" fillId="2" borderId="79" xfId="1" applyNumberFormat="1" applyFont="1" applyFill="1" applyBorder="1" applyAlignment="1">
      <alignment horizontal="center"/>
    </xf>
    <xf numFmtId="4" fontId="0" fillId="2" borderId="80" xfId="1" applyNumberFormat="1" applyFont="1" applyFill="1" applyBorder="1"/>
    <xf numFmtId="4" fontId="0" fillId="2" borderId="49" xfId="1" applyNumberFormat="1" applyFont="1" applyFill="1" applyBorder="1" applyAlignment="1">
      <alignment horizontal="center"/>
    </xf>
    <xf numFmtId="4" fontId="0" fillId="2" borderId="60" xfId="1" applyNumberFormat="1" applyFont="1" applyFill="1" applyBorder="1"/>
    <xf numFmtId="4" fontId="0" fillId="2" borderId="43" xfId="1" applyNumberFormat="1" applyFont="1" applyFill="1" applyBorder="1"/>
    <xf numFmtId="4" fontId="0" fillId="2" borderId="83" xfId="1" applyNumberFormat="1" applyFont="1" applyFill="1" applyBorder="1" applyAlignment="1">
      <alignment horizontal="center" vertical="center"/>
    </xf>
    <xf numFmtId="4" fontId="0" fillId="2" borderId="93" xfId="1" applyNumberFormat="1" applyFont="1" applyFill="1" applyBorder="1" applyAlignment="1">
      <alignment horizontal="center" vertical="center"/>
    </xf>
    <xf numFmtId="4" fontId="0" fillId="2" borderId="90" xfId="1" applyNumberFormat="1" applyFont="1" applyFill="1" applyBorder="1" applyAlignment="1">
      <alignment horizontal="center" wrapText="1"/>
    </xf>
    <xf numFmtId="4" fontId="0" fillId="2" borderId="84" xfId="1" applyNumberFormat="1" applyFont="1" applyFill="1" applyBorder="1" applyAlignment="1">
      <alignment horizontal="center" wrapText="1"/>
    </xf>
    <xf numFmtId="4" fontId="0" fillId="2" borderId="90" xfId="1" applyNumberFormat="1" applyFont="1" applyFill="1" applyBorder="1" applyAlignment="1">
      <alignment horizontal="center" wrapText="1"/>
    </xf>
    <xf numFmtId="4" fontId="0" fillId="2" borderId="93" xfId="1" applyNumberFormat="1" applyFont="1" applyFill="1" applyBorder="1" applyAlignment="1">
      <alignment horizontal="center" wrapText="1"/>
    </xf>
    <xf numFmtId="4" fontId="0" fillId="2" borderId="5" xfId="1" applyNumberFormat="1" applyFont="1" applyFill="1" applyBorder="1" applyAlignment="1">
      <alignment horizontal="center" vertical="center"/>
    </xf>
    <xf numFmtId="4" fontId="0" fillId="2" borderId="89" xfId="1" applyNumberFormat="1" applyFont="1" applyFill="1" applyBorder="1" applyAlignment="1">
      <alignment horizontal="center" vertical="center"/>
    </xf>
    <xf numFmtId="4" fontId="0" fillId="2" borderId="64" xfId="1" applyNumberFormat="1" applyFont="1" applyFill="1" applyBorder="1" applyAlignment="1">
      <alignment vertical="top" wrapText="1"/>
    </xf>
    <xf numFmtId="4" fontId="0" fillId="2" borderId="82" xfId="1" applyNumberFormat="1" applyFont="1" applyFill="1" applyBorder="1" applyAlignment="1">
      <alignment vertical="top" wrapText="1"/>
    </xf>
    <xf numFmtId="4" fontId="0" fillId="2" borderId="64" xfId="1" applyNumberFormat="1" applyFont="1" applyFill="1" applyBorder="1" applyAlignment="1">
      <alignment vertical="top"/>
    </xf>
    <xf numFmtId="4" fontId="0" fillId="2" borderId="54" xfId="1" applyNumberFormat="1" applyFont="1" applyFill="1" applyBorder="1" applyAlignment="1">
      <alignment vertical="top"/>
    </xf>
    <xf numFmtId="4" fontId="0" fillId="2" borderId="54" xfId="1" applyNumberFormat="1" applyFont="1" applyFill="1" applyBorder="1" applyAlignment="1">
      <alignment vertical="top" wrapText="1"/>
    </xf>
    <xf numFmtId="4" fontId="24" fillId="2" borderId="6" xfId="1" applyNumberFormat="1" applyFont="1" applyFill="1" applyBorder="1"/>
    <xf numFmtId="4" fontId="24" fillId="2" borderId="89" xfId="1" applyNumberFormat="1" applyFont="1" applyFill="1" applyBorder="1"/>
    <xf numFmtId="4" fontId="24" fillId="2" borderId="81" xfId="1" applyNumberFormat="1" applyFont="1" applyFill="1" applyBorder="1" applyAlignment="1">
      <alignment horizontal="center" wrapText="1"/>
    </xf>
  </cellXfs>
  <cellStyles count="23">
    <cellStyle name="Hipervínculo" xfId="5" builtinId="8"/>
    <cellStyle name="Millares" xfId="1" builtinId="3"/>
    <cellStyle name="Millares 2" xfId="7"/>
    <cellStyle name="Millares 3" xfId="13"/>
    <cellStyle name="Millares 3 2" xfId="20"/>
    <cellStyle name="Normal" xfId="0" builtinId="0"/>
    <cellStyle name="Normal 11" xfId="19"/>
    <cellStyle name="Normal 2" xfId="6"/>
    <cellStyle name="Normal 2 2" xfId="18"/>
    <cellStyle name="Normal 2 2 2" xfId="21"/>
    <cellStyle name="Normal 4" xfId="3"/>
    <cellStyle name="Normal 4 2" xfId="17"/>
    <cellStyle name="Normal 5" xfId="12"/>
    <cellStyle name="Normal 6" xfId="11"/>
    <cellStyle name="Normal_GANADE1" xfId="4"/>
    <cellStyle name="Normal_Hoja1" xfId="10"/>
    <cellStyle name="Normal_Necessitats de cultiu v06" xfId="9"/>
    <cellStyle name="Porcentaje 2" xfId="8"/>
    <cellStyle name="Porcentaje 3" xfId="15"/>
    <cellStyle name="Porcentaje 4" xfId="22"/>
    <cellStyle name="Porcentaje 5" xfId="14"/>
    <cellStyle name="Porcentual" xfId="2" builtinId="5"/>
    <cellStyle name="Testo descrittivo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 Type="http://schemas.openxmlformats.org/officeDocument/2006/relationships/worksheet" Target="worksheets/sheet3.xml"/><Relationship Id="rId21" Type="http://schemas.openxmlformats.org/officeDocument/2006/relationships/externalLink" Target="externalLinks/externalLink1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externalLink" Target="externalLinks/externalLink2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3" Type="http://schemas.microsoft.com/office/2011/relationships/chartStyle" Target="style24.xml"/><Relationship Id="rId2" Type="http://schemas.microsoft.com/office/2011/relationships/chartColorStyle" Target="colors24.xml"/><Relationship Id="rId1" Type="http://schemas.openxmlformats.org/officeDocument/2006/relationships/chartUserShapes" Target="../drawings/drawing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9.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50.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1.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2.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3.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4.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5.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6.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7.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9.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60.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61.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2.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3.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4.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5.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chart1.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a:t>E </a:t>
            </a:r>
            <a:r>
              <a:rPr lang="es-ES" b="1">
                <a:solidFill>
                  <a:schemeClr val="accent1">
                    <a:lumMod val="50000"/>
                  </a:schemeClr>
                </a:solidFill>
              </a:rPr>
              <a:t>1956</a:t>
            </a:r>
            <a:r>
              <a:rPr lang="es-ES" b="1"/>
              <a:t> - </a:t>
            </a:r>
            <a:r>
              <a:rPr lang="es-ES" b="1">
                <a:solidFill>
                  <a:schemeClr val="accent2">
                    <a:lumMod val="75000"/>
                  </a:schemeClr>
                </a:solidFill>
              </a:rPr>
              <a:t>2009</a:t>
            </a:r>
          </a:p>
        </c:rich>
      </c:tx>
      <c:spPr>
        <a:noFill/>
        <a:ln>
          <a:noFill/>
        </a:ln>
        <a:effectLst/>
      </c:spPr>
    </c:title>
    <c:plotArea>
      <c:layout/>
      <c:barChart>
        <c:barDir val="col"/>
        <c:grouping val="clustered"/>
        <c:ser>
          <c:idx val="0"/>
          <c:order val="0"/>
          <c:tx>
            <c:strRef>
              <c:f>ELIA!$E$2</c:f>
              <c:strCache>
                <c:ptCount val="1"/>
                <c:pt idx="0">
                  <c:v>1956</c:v>
                </c:pt>
              </c:strCache>
            </c:strRef>
          </c:tx>
          <c:spPr>
            <a:solidFill>
              <a:schemeClr val="accent1"/>
            </a:solidFill>
            <a:ln>
              <a:noFill/>
            </a:ln>
            <a:effectLst/>
          </c:spPr>
          <c:val>
            <c:numRef>
              <c:f>ELIA!$E$3:$E$166</c:f>
              <c:numCache>
                <c:formatCode>0.00</c:formatCode>
                <c:ptCount val="164"/>
                <c:pt idx="0">
                  <c:v>0.69348372808038772</c:v>
                </c:pt>
                <c:pt idx="1">
                  <c:v>0.66202452523248234</c:v>
                </c:pt>
                <c:pt idx="2">
                  <c:v>0.6392947849671804</c:v>
                </c:pt>
                <c:pt idx="3">
                  <c:v>0.66352876264328409</c:v>
                </c:pt>
                <c:pt idx="4">
                  <c:v>0.6216237076945057</c:v>
                </c:pt>
                <c:pt idx="5">
                  <c:v>0.75456867708481412</c:v>
                </c:pt>
                <c:pt idx="6">
                  <c:v>0.60169674180652066</c:v>
                </c:pt>
                <c:pt idx="7">
                  <c:v>0.56734525901130861</c:v>
                </c:pt>
                <c:pt idx="8">
                  <c:v>0.72349236032587194</c:v>
                </c:pt>
                <c:pt idx="9">
                  <c:v>0.69140989419401111</c:v>
                </c:pt>
                <c:pt idx="10">
                  <c:v>0.82827771024744234</c:v>
                </c:pt>
                <c:pt idx="11">
                  <c:v>0.63051781590964484</c:v>
                </c:pt>
                <c:pt idx="12">
                  <c:v>0.77029622552284527</c:v>
                </c:pt>
                <c:pt idx="13">
                  <c:v>0.61655997997450118</c:v>
                </c:pt>
                <c:pt idx="14">
                  <c:v>0.55603356220820888</c:v>
                </c:pt>
                <c:pt idx="15">
                  <c:v>0.61001165720812589</c:v>
                </c:pt>
                <c:pt idx="16">
                  <c:v>0.66116892950289619</c:v>
                </c:pt>
                <c:pt idx="17">
                  <c:v>0.64352981480761462</c:v>
                </c:pt>
                <c:pt idx="18">
                  <c:v>0.65558124632231629</c:v>
                </c:pt>
                <c:pt idx="19">
                  <c:v>0.64204540729434889</c:v>
                </c:pt>
                <c:pt idx="20">
                  <c:v>0.60195198458298149</c:v>
                </c:pt>
                <c:pt idx="21">
                  <c:v>0.63086451537062427</c:v>
                </c:pt>
                <c:pt idx="22">
                  <c:v>0.69088840588141864</c:v>
                </c:pt>
                <c:pt idx="23">
                  <c:v>0.63769352955284009</c:v>
                </c:pt>
                <c:pt idx="24">
                  <c:v>0.68163123932759973</c:v>
                </c:pt>
                <c:pt idx="25">
                  <c:v>0.61416545594168759</c:v>
                </c:pt>
                <c:pt idx="26">
                  <c:v>0.6483197349902291</c:v>
                </c:pt>
                <c:pt idx="27">
                  <c:v>0.64890061261846066</c:v>
                </c:pt>
                <c:pt idx="28">
                  <c:v>0.8076271581994251</c:v>
                </c:pt>
                <c:pt idx="29">
                  <c:v>0.68632570034110352</c:v>
                </c:pt>
                <c:pt idx="30">
                  <c:v>0.83146852068045507</c:v>
                </c:pt>
                <c:pt idx="31">
                  <c:v>0.80831851128171406</c:v>
                </c:pt>
                <c:pt idx="32">
                  <c:v>0.76943231369463061</c:v>
                </c:pt>
                <c:pt idx="33">
                  <c:v>0.78056464796837466</c:v>
                </c:pt>
                <c:pt idx="34">
                  <c:v>0.59010683149176157</c:v>
                </c:pt>
                <c:pt idx="35">
                  <c:v>0.63362976768116286</c:v>
                </c:pt>
                <c:pt idx="36">
                  <c:v>0.68714095523300833</c:v>
                </c:pt>
                <c:pt idx="37">
                  <c:v>0.68138141928661866</c:v>
                </c:pt>
                <c:pt idx="38">
                  <c:v>0.64432227194719749</c:v>
                </c:pt>
                <c:pt idx="39">
                  <c:v>0.64917353377701548</c:v>
                </c:pt>
                <c:pt idx="40">
                  <c:v>0.74812849056827613</c:v>
                </c:pt>
                <c:pt idx="41">
                  <c:v>0.58885719905786993</c:v>
                </c:pt>
                <c:pt idx="42">
                  <c:v>0.69358478359163833</c:v>
                </c:pt>
                <c:pt idx="43">
                  <c:v>0.62721163475240682</c:v>
                </c:pt>
                <c:pt idx="44">
                  <c:v>0.6901719462333693</c:v>
                </c:pt>
                <c:pt idx="45">
                  <c:v>0.60801623935355642</c:v>
                </c:pt>
                <c:pt idx="46">
                  <c:v>0.57207838359958219</c:v>
                </c:pt>
                <c:pt idx="47">
                  <c:v>0.65962921391904827</c:v>
                </c:pt>
                <c:pt idx="48">
                  <c:v>0.60957480468704817</c:v>
                </c:pt>
                <c:pt idx="49">
                  <c:v>0.57968226312900928</c:v>
                </c:pt>
                <c:pt idx="50">
                  <c:v>0.54857329244116682</c:v>
                </c:pt>
                <c:pt idx="51">
                  <c:v>0.59936834468769074</c:v>
                </c:pt>
                <c:pt idx="52">
                  <c:v>0.59805732483810436</c:v>
                </c:pt>
                <c:pt idx="53">
                  <c:v>0.61215262705345241</c:v>
                </c:pt>
                <c:pt idx="54">
                  <c:v>0.78112175506813708</c:v>
                </c:pt>
                <c:pt idx="55">
                  <c:v>0.81512606131218868</c:v>
                </c:pt>
                <c:pt idx="56">
                  <c:v>0.60754225158359343</c:v>
                </c:pt>
                <c:pt idx="57">
                  <c:v>0.62120650375255071</c:v>
                </c:pt>
                <c:pt idx="58">
                  <c:v>0.49300979051506832</c:v>
                </c:pt>
                <c:pt idx="59">
                  <c:v>0.52247413277981702</c:v>
                </c:pt>
                <c:pt idx="60">
                  <c:v>0.63062746971502959</c:v>
                </c:pt>
                <c:pt idx="61">
                  <c:v>0.60719347680260638</c:v>
                </c:pt>
                <c:pt idx="62">
                  <c:v>0.7265179606363249</c:v>
                </c:pt>
                <c:pt idx="63">
                  <c:v>0.65781419410908482</c:v>
                </c:pt>
                <c:pt idx="64">
                  <c:v>0.82904719436186747</c:v>
                </c:pt>
                <c:pt idx="65">
                  <c:v>0.69361345949182662</c:v>
                </c:pt>
                <c:pt idx="66">
                  <c:v>0.7617642489280263</c:v>
                </c:pt>
                <c:pt idx="67">
                  <c:v>0.60196074307119707</c:v>
                </c:pt>
                <c:pt idx="68">
                  <c:v>0.66309796684407185</c:v>
                </c:pt>
                <c:pt idx="69">
                  <c:v>0.58645615906459558</c:v>
                </c:pt>
                <c:pt idx="70">
                  <c:v>0.71037254535692795</c:v>
                </c:pt>
                <c:pt idx="71">
                  <c:v>0.69050866346443684</c:v>
                </c:pt>
                <c:pt idx="72">
                  <c:v>0.59557757289810787</c:v>
                </c:pt>
                <c:pt idx="73">
                  <c:v>0.68477819373617677</c:v>
                </c:pt>
                <c:pt idx="74">
                  <c:v>0.66278225949705094</c:v>
                </c:pt>
                <c:pt idx="75">
                  <c:v>0.65264342814582454</c:v>
                </c:pt>
                <c:pt idx="76">
                  <c:v>0.60704020147425541</c:v>
                </c:pt>
                <c:pt idx="77">
                  <c:v>0.80828335164358966</c:v>
                </c:pt>
                <c:pt idx="78">
                  <c:v>0.62733866537163996</c:v>
                </c:pt>
                <c:pt idx="79">
                  <c:v>0.65661600614023596</c:v>
                </c:pt>
                <c:pt idx="80">
                  <c:v>0.6217114533012188</c:v>
                </c:pt>
                <c:pt idx="81">
                  <c:v>0.63057144949008637</c:v>
                </c:pt>
                <c:pt idx="82">
                  <c:v>0.7229517437002464</c:v>
                </c:pt>
                <c:pt idx="83">
                  <c:v>0.67570991687530868</c:v>
                </c:pt>
                <c:pt idx="84">
                  <c:v>0.6417665042104288</c:v>
                </c:pt>
                <c:pt idx="85">
                  <c:v>0.68622533598382396</c:v>
                </c:pt>
                <c:pt idx="86">
                  <c:v>0.64902846548551119</c:v>
                </c:pt>
                <c:pt idx="87">
                  <c:v>0.68646029437280476</c:v>
                </c:pt>
                <c:pt idx="88">
                  <c:v>0.78566255537315721</c:v>
                </c:pt>
                <c:pt idx="89">
                  <c:v>0.81059258102753906</c:v>
                </c:pt>
                <c:pt idx="90">
                  <c:v>0.65696937742741313</c:v>
                </c:pt>
                <c:pt idx="91">
                  <c:v>0.65606099231545212</c:v>
                </c:pt>
                <c:pt idx="92">
                  <c:v>0.73017364573972776</c:v>
                </c:pt>
                <c:pt idx="93">
                  <c:v>0.66068369747857203</c:v>
                </c:pt>
                <c:pt idx="94">
                  <c:v>0.65791198495953274</c:v>
                </c:pt>
                <c:pt idx="95">
                  <c:v>0.71499362552359236</c:v>
                </c:pt>
                <c:pt idx="96">
                  <c:v>0.67291419807076713</c:v>
                </c:pt>
                <c:pt idx="97">
                  <c:v>0.67195121111350931</c:v>
                </c:pt>
                <c:pt idx="98">
                  <c:v>0.60076914531415571</c:v>
                </c:pt>
                <c:pt idx="99">
                  <c:v>0.62240788943470582</c:v>
                </c:pt>
                <c:pt idx="100">
                  <c:v>0.78772233173465822</c:v>
                </c:pt>
                <c:pt idx="101">
                  <c:v>0.65815796445024632</c:v>
                </c:pt>
                <c:pt idx="102">
                  <c:v>0.71814587821751408</c:v>
                </c:pt>
                <c:pt idx="103">
                  <c:v>0.83939067075580065</c:v>
                </c:pt>
                <c:pt idx="104">
                  <c:v>0.84796532935719926</c:v>
                </c:pt>
                <c:pt idx="105">
                  <c:v>0.70639348877599151</c:v>
                </c:pt>
                <c:pt idx="106">
                  <c:v>0.71495296621632087</c:v>
                </c:pt>
                <c:pt idx="107">
                  <c:v>0.65804173871000327</c:v>
                </c:pt>
                <c:pt idx="108">
                  <c:v>0.83217924855547931</c:v>
                </c:pt>
                <c:pt idx="109">
                  <c:v>0.70361649399596371</c:v>
                </c:pt>
                <c:pt idx="110">
                  <c:v>0.65956117027913141</c:v>
                </c:pt>
                <c:pt idx="111">
                  <c:v>0.69909326745925005</c:v>
                </c:pt>
                <c:pt idx="112">
                  <c:v>0.7243668977758726</c:v>
                </c:pt>
                <c:pt idx="113">
                  <c:v>0.83882883502254924</c:v>
                </c:pt>
                <c:pt idx="114">
                  <c:v>0.69843274656017951</c:v>
                </c:pt>
                <c:pt idx="115">
                  <c:v>0.76174297361937926</c:v>
                </c:pt>
                <c:pt idx="116">
                  <c:v>0.69945304312802059</c:v>
                </c:pt>
                <c:pt idx="117">
                  <c:v>0.69841515646307228</c:v>
                </c:pt>
                <c:pt idx="118">
                  <c:v>0.70006370759051051</c:v>
                </c:pt>
                <c:pt idx="119">
                  <c:v>0.84066028936831572</c:v>
                </c:pt>
                <c:pt idx="120">
                  <c:v>0.7478295249846284</c:v>
                </c:pt>
                <c:pt idx="121">
                  <c:v>0.72353160167616448</c:v>
                </c:pt>
                <c:pt idx="122">
                  <c:v>0.7142625205919555</c:v>
                </c:pt>
                <c:pt idx="123">
                  <c:v>0.71284849635014802</c:v>
                </c:pt>
                <c:pt idx="124">
                  <c:v>0.76498271561811504</c:v>
                </c:pt>
                <c:pt idx="125">
                  <c:v>0.66939859160934689</c:v>
                </c:pt>
                <c:pt idx="126">
                  <c:v>0.78392051141680907</c:v>
                </c:pt>
                <c:pt idx="127">
                  <c:v>0.6458815118536092</c:v>
                </c:pt>
                <c:pt idx="128">
                  <c:v>0.80826426891960534</c:v>
                </c:pt>
                <c:pt idx="129">
                  <c:v>0.81826138045687458</c:v>
                </c:pt>
                <c:pt idx="130">
                  <c:v>0.83951232635848672</c:v>
                </c:pt>
                <c:pt idx="131">
                  <c:v>0.76845560624398468</c:v>
                </c:pt>
                <c:pt idx="132">
                  <c:v>0.80374439090934491</c:v>
                </c:pt>
                <c:pt idx="133">
                  <c:v>0.70414998371272475</c:v>
                </c:pt>
                <c:pt idx="134">
                  <c:v>0.75210095418989376</c:v>
                </c:pt>
                <c:pt idx="135">
                  <c:v>0.66204223084039138</c:v>
                </c:pt>
                <c:pt idx="136">
                  <c:v>0.67045184271689517</c:v>
                </c:pt>
                <c:pt idx="137">
                  <c:v>0.69765506170903313</c:v>
                </c:pt>
                <c:pt idx="138">
                  <c:v>0.67533206643135868</c:v>
                </c:pt>
                <c:pt idx="139">
                  <c:v>0.61245383919024288</c:v>
                </c:pt>
                <c:pt idx="140">
                  <c:v>0.71690831168614355</c:v>
                </c:pt>
                <c:pt idx="141">
                  <c:v>0.67382911159579484</c:v>
                </c:pt>
                <c:pt idx="142">
                  <c:v>0.75377410924904709</c:v>
                </c:pt>
                <c:pt idx="143">
                  <c:v>0.76751271360033912</c:v>
                </c:pt>
                <c:pt idx="144">
                  <c:v>0.70914779613399936</c:v>
                </c:pt>
                <c:pt idx="145">
                  <c:v>0.84712493497408503</c:v>
                </c:pt>
                <c:pt idx="146">
                  <c:v>0.7469718297324468</c:v>
                </c:pt>
                <c:pt idx="147">
                  <c:v>0.7185323526071592</c:v>
                </c:pt>
                <c:pt idx="148">
                  <c:v>0.80443200127060954</c:v>
                </c:pt>
                <c:pt idx="149">
                  <c:v>0.69639269028277839</c:v>
                </c:pt>
                <c:pt idx="150">
                  <c:v>0.73296565837679728</c:v>
                </c:pt>
                <c:pt idx="151">
                  <c:v>0.78739350614858972</c:v>
                </c:pt>
                <c:pt idx="152">
                  <c:v>0.78778834934859698</c:v>
                </c:pt>
                <c:pt idx="153">
                  <c:v>0.67425387599676312</c:v>
                </c:pt>
                <c:pt idx="154">
                  <c:v>0.82139155018380516</c:v>
                </c:pt>
                <c:pt idx="155">
                  <c:v>0.70366425492014706</c:v>
                </c:pt>
                <c:pt idx="156">
                  <c:v>0.86007818901405153</c:v>
                </c:pt>
                <c:pt idx="157">
                  <c:v>0.81454407987089494</c:v>
                </c:pt>
                <c:pt idx="158">
                  <c:v>0.72884829653193162</c:v>
                </c:pt>
                <c:pt idx="159">
                  <c:v>0.81624882332396353</c:v>
                </c:pt>
                <c:pt idx="160">
                  <c:v>0.69987679665344738</c:v>
                </c:pt>
                <c:pt idx="161">
                  <c:v>0.78144394498498404</c:v>
                </c:pt>
                <c:pt idx="162">
                  <c:v>0.76624142995556099</c:v>
                </c:pt>
                <c:pt idx="163">
                  <c:v>0.81695778240944372</c:v>
                </c:pt>
              </c:numCache>
            </c:numRef>
          </c:val>
        </c:ser>
        <c:ser>
          <c:idx val="1"/>
          <c:order val="1"/>
          <c:tx>
            <c:strRef>
              <c:f>ELIA!$F$2</c:f>
              <c:strCache>
                <c:ptCount val="1"/>
                <c:pt idx="0">
                  <c:v>2009</c:v>
                </c:pt>
              </c:strCache>
            </c:strRef>
          </c:tx>
          <c:spPr>
            <a:solidFill>
              <a:schemeClr val="accent2"/>
            </a:solidFill>
            <a:ln>
              <a:noFill/>
            </a:ln>
            <a:effectLst/>
          </c:spPr>
          <c:val>
            <c:numRef>
              <c:f>ELIA!$F$3:$F$166</c:f>
              <c:numCache>
                <c:formatCode>0.00</c:formatCode>
                <c:ptCount val="164"/>
                <c:pt idx="0">
                  <c:v>0.43286118258361378</c:v>
                </c:pt>
                <c:pt idx="1">
                  <c:v>0.52489252992685587</c:v>
                </c:pt>
                <c:pt idx="2">
                  <c:v>0.33689805818253671</c:v>
                </c:pt>
                <c:pt idx="3">
                  <c:v>0.2752221984448715</c:v>
                </c:pt>
                <c:pt idx="4">
                  <c:v>0.33932432052409234</c:v>
                </c:pt>
                <c:pt idx="5">
                  <c:v>0.66569779585639588</c:v>
                </c:pt>
                <c:pt idx="6">
                  <c:v>0.26932526821200453</c:v>
                </c:pt>
                <c:pt idx="7">
                  <c:v>9.4639499149677314E-2</c:v>
                </c:pt>
                <c:pt idx="8">
                  <c:v>0.61640877360992108</c:v>
                </c:pt>
                <c:pt idx="9">
                  <c:v>0.4776873266239211</c:v>
                </c:pt>
                <c:pt idx="10">
                  <c:v>0.89099752793870968</c:v>
                </c:pt>
                <c:pt idx="11">
                  <c:v>0.2925558710156182</c:v>
                </c:pt>
                <c:pt idx="12">
                  <c:v>0.76033160789002507</c:v>
                </c:pt>
                <c:pt idx="13">
                  <c:v>7.374263273025837E-2</c:v>
                </c:pt>
                <c:pt idx="14">
                  <c:v>0.10905385750354188</c:v>
                </c:pt>
                <c:pt idx="15">
                  <c:v>0.30398696571859046</c:v>
                </c:pt>
                <c:pt idx="16">
                  <c:v>0.35287680831098606</c:v>
                </c:pt>
                <c:pt idx="17">
                  <c:v>0.38923122613491412</c:v>
                </c:pt>
                <c:pt idx="18">
                  <c:v>0.52974942799084912</c:v>
                </c:pt>
                <c:pt idx="19">
                  <c:v>0.36671478654910489</c:v>
                </c:pt>
                <c:pt idx="20">
                  <c:v>0.14520547288664823</c:v>
                </c:pt>
                <c:pt idx="21">
                  <c:v>0.33249338971730469</c:v>
                </c:pt>
                <c:pt idx="22">
                  <c:v>0.48914181030102505</c:v>
                </c:pt>
                <c:pt idx="23">
                  <c:v>0.36869684771457728</c:v>
                </c:pt>
                <c:pt idx="24">
                  <c:v>0.52848536028107229</c:v>
                </c:pt>
                <c:pt idx="25">
                  <c:v>0.2008825354820547</c:v>
                </c:pt>
                <c:pt idx="26">
                  <c:v>0.26142256521567336</c:v>
                </c:pt>
                <c:pt idx="27">
                  <c:v>0.56241057404778383</c:v>
                </c:pt>
                <c:pt idx="28">
                  <c:v>0.78543862927942409</c:v>
                </c:pt>
                <c:pt idx="29">
                  <c:v>0.8867772578645321</c:v>
                </c:pt>
                <c:pt idx="30">
                  <c:v>0.85001665919075009</c:v>
                </c:pt>
                <c:pt idx="31">
                  <c:v>0.91633617730643224</c:v>
                </c:pt>
                <c:pt idx="32">
                  <c:v>0.87131968393172399</c:v>
                </c:pt>
                <c:pt idx="33">
                  <c:v>0.9414382275419898</c:v>
                </c:pt>
                <c:pt idx="34">
                  <c:v>0.26429930785611633</c:v>
                </c:pt>
                <c:pt idx="35">
                  <c:v>0.7181927914381766</c:v>
                </c:pt>
                <c:pt idx="36">
                  <c:v>0.39098337247596976</c:v>
                </c:pt>
                <c:pt idx="37">
                  <c:v>0.69869363575921528</c:v>
                </c:pt>
                <c:pt idx="38">
                  <c:v>0.72322493253367282</c:v>
                </c:pt>
                <c:pt idx="39">
                  <c:v>0.47544872843130925</c:v>
                </c:pt>
                <c:pt idx="40">
                  <c:v>0.93993643135996408</c:v>
                </c:pt>
                <c:pt idx="41">
                  <c:v>0.65746567672553591</c:v>
                </c:pt>
                <c:pt idx="42">
                  <c:v>0.81671954058265017</c:v>
                </c:pt>
                <c:pt idx="43">
                  <c:v>0.68002482159109079</c:v>
                </c:pt>
                <c:pt idx="44">
                  <c:v>0.88971320394665165</c:v>
                </c:pt>
                <c:pt idx="45">
                  <c:v>0.9029332260281937</c:v>
                </c:pt>
                <c:pt idx="46">
                  <c:v>0.22511082438450891</c:v>
                </c:pt>
                <c:pt idx="47">
                  <c:v>0.71690384474015312</c:v>
                </c:pt>
                <c:pt idx="48">
                  <c:v>0.37672801135008965</c:v>
                </c:pt>
                <c:pt idx="49">
                  <c:v>0.57007414232170794</c:v>
                </c:pt>
                <c:pt idx="50">
                  <c:v>0.12621993483677094</c:v>
                </c:pt>
                <c:pt idx="51">
                  <c:v>0.87814442850482377</c:v>
                </c:pt>
                <c:pt idx="52">
                  <c:v>0.59504902431170625</c:v>
                </c:pt>
                <c:pt idx="53">
                  <c:v>0.43007711209071986</c:v>
                </c:pt>
                <c:pt idx="54">
                  <c:v>0.76199842454117461</c:v>
                </c:pt>
                <c:pt idx="55">
                  <c:v>0.87478257168441731</c:v>
                </c:pt>
                <c:pt idx="56">
                  <c:v>0.25366705815387419</c:v>
                </c:pt>
                <c:pt idx="57">
                  <c:v>0.83420313665130552</c:v>
                </c:pt>
                <c:pt idx="58">
                  <c:v>0.96907369261984277</c:v>
                </c:pt>
                <c:pt idx="59">
                  <c:v>0.13701266972622042</c:v>
                </c:pt>
                <c:pt idx="60">
                  <c:v>0.41425889781942099</c:v>
                </c:pt>
                <c:pt idx="61">
                  <c:v>0.93835079611673466</c:v>
                </c:pt>
                <c:pt idx="62">
                  <c:v>0.80450641980339044</c:v>
                </c:pt>
                <c:pt idx="63">
                  <c:v>0.55156541590579</c:v>
                </c:pt>
                <c:pt idx="64">
                  <c:v>0.89259058171126815</c:v>
                </c:pt>
                <c:pt idx="65">
                  <c:v>0.61128797814997504</c:v>
                </c:pt>
                <c:pt idx="66">
                  <c:v>0.86687946119410675</c:v>
                </c:pt>
                <c:pt idx="67">
                  <c:v>0.48557219173638072</c:v>
                </c:pt>
                <c:pt idx="68">
                  <c:v>0.61706175538139552</c:v>
                </c:pt>
                <c:pt idx="69">
                  <c:v>0.50290640548533871</c:v>
                </c:pt>
                <c:pt idx="70">
                  <c:v>0.77820139968584934</c:v>
                </c:pt>
                <c:pt idx="71">
                  <c:v>0.73905185287664044</c:v>
                </c:pt>
                <c:pt idx="72">
                  <c:v>0.36960571549234111</c:v>
                </c:pt>
                <c:pt idx="73">
                  <c:v>0.77463735152375846</c:v>
                </c:pt>
                <c:pt idx="74">
                  <c:v>0.94380745940213251</c:v>
                </c:pt>
                <c:pt idx="75">
                  <c:v>0.69920726449299442</c:v>
                </c:pt>
                <c:pt idx="76">
                  <c:v>0.74189274840898156</c:v>
                </c:pt>
                <c:pt idx="77">
                  <c:v>0.75680644525517649</c:v>
                </c:pt>
                <c:pt idx="78">
                  <c:v>0.18065907869542955</c:v>
                </c:pt>
                <c:pt idx="79">
                  <c:v>0.22080442437647244</c:v>
                </c:pt>
                <c:pt idx="80">
                  <c:v>0.49184526182699079</c:v>
                </c:pt>
                <c:pt idx="81">
                  <c:v>0.46866464003312774</c:v>
                </c:pt>
                <c:pt idx="82">
                  <c:v>0.92676102150198403</c:v>
                </c:pt>
                <c:pt idx="83">
                  <c:v>0.46036656557326744</c:v>
                </c:pt>
                <c:pt idx="84">
                  <c:v>0.52911452678998472</c:v>
                </c:pt>
                <c:pt idx="85">
                  <c:v>0.69913358398574244</c:v>
                </c:pt>
                <c:pt idx="86">
                  <c:v>9.9862599525614507E-2</c:v>
                </c:pt>
                <c:pt idx="87">
                  <c:v>0.72245162799671336</c:v>
                </c:pt>
                <c:pt idx="88">
                  <c:v>0.82892422153913414</c:v>
                </c:pt>
                <c:pt idx="89">
                  <c:v>0.86703744100421276</c:v>
                </c:pt>
                <c:pt idx="90">
                  <c:v>0.5201849338455975</c:v>
                </c:pt>
                <c:pt idx="91">
                  <c:v>0.86102161066393224</c:v>
                </c:pt>
                <c:pt idx="92">
                  <c:v>0.67317056286827737</c:v>
                </c:pt>
                <c:pt idx="93">
                  <c:v>0.63369524923263576</c:v>
                </c:pt>
                <c:pt idx="94">
                  <c:v>0.45373864214864168</c:v>
                </c:pt>
                <c:pt idx="95">
                  <c:v>0.63249221030129532</c:v>
                </c:pt>
                <c:pt idx="96">
                  <c:v>0.66440118758721389</c:v>
                </c:pt>
                <c:pt idx="97">
                  <c:v>0.3484800800483856</c:v>
                </c:pt>
                <c:pt idx="98">
                  <c:v>0.29622397178850801</c:v>
                </c:pt>
                <c:pt idx="99">
                  <c:v>0.34980313903589555</c:v>
                </c:pt>
                <c:pt idx="100">
                  <c:v>0.78543274346461456</c:v>
                </c:pt>
                <c:pt idx="101">
                  <c:v>0.55277820714388914</c:v>
                </c:pt>
                <c:pt idx="102">
                  <c:v>0.7136810405974735</c:v>
                </c:pt>
                <c:pt idx="103">
                  <c:v>0.90870707050944943</c:v>
                </c:pt>
                <c:pt idx="104">
                  <c:v>0.94660666606064658</c:v>
                </c:pt>
                <c:pt idx="105">
                  <c:v>0.54589011974105084</c:v>
                </c:pt>
                <c:pt idx="106">
                  <c:v>0.45625453448454328</c:v>
                </c:pt>
                <c:pt idx="107">
                  <c:v>0.41054432989129663</c:v>
                </c:pt>
                <c:pt idx="108">
                  <c:v>0.94019416938083133</c:v>
                </c:pt>
                <c:pt idx="109">
                  <c:v>0.61023565448774053</c:v>
                </c:pt>
                <c:pt idx="110">
                  <c:v>0.65496567413807549</c:v>
                </c:pt>
                <c:pt idx="111">
                  <c:v>0.50181752467888052</c:v>
                </c:pt>
                <c:pt idx="112">
                  <c:v>0.82374011987130047</c:v>
                </c:pt>
                <c:pt idx="113">
                  <c:v>0.89340036325734273</c:v>
                </c:pt>
                <c:pt idx="114">
                  <c:v>0.82758708773270728</c:v>
                </c:pt>
                <c:pt idx="115">
                  <c:v>0.4936433502925659</c:v>
                </c:pt>
                <c:pt idx="116">
                  <c:v>0.57357105530612695</c:v>
                </c:pt>
                <c:pt idx="117">
                  <c:v>0.72480120216808774</c:v>
                </c:pt>
                <c:pt idx="118">
                  <c:v>0.58012641826750322</c:v>
                </c:pt>
                <c:pt idx="119">
                  <c:v>0.83927976905035229</c:v>
                </c:pt>
                <c:pt idx="120">
                  <c:v>0.88711642948319147</c:v>
                </c:pt>
                <c:pt idx="121">
                  <c:v>0.88363559536702208</c:v>
                </c:pt>
                <c:pt idx="122">
                  <c:v>0.54944285231684031</c:v>
                </c:pt>
                <c:pt idx="123">
                  <c:v>0.4889508715240416</c:v>
                </c:pt>
                <c:pt idx="124">
                  <c:v>0.83674947640948749</c:v>
                </c:pt>
                <c:pt idx="125">
                  <c:v>0.37106424345257483</c:v>
                </c:pt>
                <c:pt idx="126">
                  <c:v>0.67695270532292451</c:v>
                </c:pt>
                <c:pt idx="127">
                  <c:v>0.47241056704334239</c:v>
                </c:pt>
                <c:pt idx="128">
                  <c:v>0.89135640805262772</c:v>
                </c:pt>
                <c:pt idx="129">
                  <c:v>0.84531950051364291</c:v>
                </c:pt>
                <c:pt idx="130">
                  <c:v>0.70949352965593637</c:v>
                </c:pt>
                <c:pt idx="131">
                  <c:v>0.47198396209180138</c:v>
                </c:pt>
                <c:pt idx="132">
                  <c:v>0.8571542010441483</c:v>
                </c:pt>
                <c:pt idx="133">
                  <c:v>0.77299062051814271</c:v>
                </c:pt>
                <c:pt idx="134">
                  <c:v>0.71547255464260295</c:v>
                </c:pt>
                <c:pt idx="135">
                  <c:v>0.50752956479801736</c:v>
                </c:pt>
                <c:pt idx="136">
                  <c:v>0.55608825270876183</c:v>
                </c:pt>
                <c:pt idx="137">
                  <c:v>0.494202327878772</c:v>
                </c:pt>
                <c:pt idx="138">
                  <c:v>0.52984126248791508</c:v>
                </c:pt>
                <c:pt idx="139">
                  <c:v>0.41354933212288714</c:v>
                </c:pt>
                <c:pt idx="140">
                  <c:v>0.61346413855570958</c:v>
                </c:pt>
                <c:pt idx="141">
                  <c:v>0.67411741292223082</c:v>
                </c:pt>
                <c:pt idx="142">
                  <c:v>0.32361188869540486</c:v>
                </c:pt>
                <c:pt idx="143">
                  <c:v>0.44573516340718888</c:v>
                </c:pt>
                <c:pt idx="144">
                  <c:v>0.60282794739097356</c:v>
                </c:pt>
                <c:pt idx="145">
                  <c:v>0.84990670422721082</c:v>
                </c:pt>
                <c:pt idx="146">
                  <c:v>0.26490292750076971</c:v>
                </c:pt>
                <c:pt idx="147">
                  <c:v>0.47865264110891736</c:v>
                </c:pt>
                <c:pt idx="148">
                  <c:v>0.84237631930827861</c:v>
                </c:pt>
                <c:pt idx="149">
                  <c:v>0.65071829935576586</c:v>
                </c:pt>
                <c:pt idx="150">
                  <c:v>0.65657626054817342</c:v>
                </c:pt>
                <c:pt idx="151">
                  <c:v>0.85386839692781413</c:v>
                </c:pt>
                <c:pt idx="152">
                  <c:v>0.56858770648711587</c:v>
                </c:pt>
                <c:pt idx="153">
                  <c:v>0.4801968586319581</c:v>
                </c:pt>
                <c:pt idx="154">
                  <c:v>0.82875572503305661</c:v>
                </c:pt>
                <c:pt idx="155">
                  <c:v>0.51680091371710035</c:v>
                </c:pt>
                <c:pt idx="156">
                  <c:v>0.90256732706512677</c:v>
                </c:pt>
                <c:pt idx="157">
                  <c:v>0.77191366446703935</c:v>
                </c:pt>
                <c:pt idx="158">
                  <c:v>0.86809827405335693</c:v>
                </c:pt>
                <c:pt idx="159">
                  <c:v>0.73864872864786157</c:v>
                </c:pt>
                <c:pt idx="160">
                  <c:v>0.61338532510637356</c:v>
                </c:pt>
                <c:pt idx="161">
                  <c:v>0.73014198736981106</c:v>
                </c:pt>
                <c:pt idx="162">
                  <c:v>0.69199988200359641</c:v>
                </c:pt>
                <c:pt idx="163">
                  <c:v>0.76792086932734949</c:v>
                </c:pt>
              </c:numCache>
            </c:numRef>
          </c:val>
        </c:ser>
        <c:dLbls/>
        <c:axId val="67400064"/>
        <c:axId val="67401600"/>
      </c:barChart>
      <c:catAx>
        <c:axId val="67400064"/>
        <c:scaling>
          <c:orientation val="minMax"/>
        </c:scaling>
        <c:delete val="1"/>
        <c:axPos val="b"/>
        <c:majorTickMark val="none"/>
        <c:tickLblPos val="none"/>
        <c:crossAx val="67401600"/>
        <c:crosses val="autoZero"/>
        <c:auto val="1"/>
        <c:lblAlgn val="ctr"/>
        <c:lblOffset val="100"/>
      </c:catAx>
      <c:valAx>
        <c:axId val="67401600"/>
        <c:scaling>
          <c:orientation val="minMax"/>
        </c:scaling>
        <c:axPos val="l"/>
        <c:majorGridlines>
          <c:spPr>
            <a:ln w="9525" cap="flat" cmpd="sng" algn="ctr">
              <a:solidFill>
                <a:schemeClr val="tx1">
                  <a:lumMod val="15000"/>
                  <a:lumOff val="85000"/>
                </a:schemeClr>
              </a:solidFill>
              <a:round/>
            </a:ln>
            <a:effectLst/>
          </c:spPr>
        </c:majorGridlines>
        <c:numFmt formatCode="0.0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7400064"/>
        <c:crosses val="autoZero"/>
        <c:crossBetween val="between"/>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2800" b="1"/>
              <a:t>E </a:t>
            </a:r>
            <a:r>
              <a:rPr lang="es-ES" sz="2800" b="1">
                <a:solidFill>
                  <a:schemeClr val="accent1">
                    <a:lumMod val="50000"/>
                  </a:schemeClr>
                </a:solidFill>
              </a:rPr>
              <a:t>1956 - </a:t>
            </a:r>
            <a:r>
              <a:rPr lang="es-ES" sz="2800" b="1">
                <a:solidFill>
                  <a:schemeClr val="accent2">
                    <a:lumMod val="50000"/>
                  </a:schemeClr>
                </a:solidFill>
              </a:rPr>
              <a:t>2009</a:t>
            </a:r>
          </a:p>
        </c:rich>
      </c:tx>
      <c:spPr>
        <a:noFill/>
        <a:ln>
          <a:noFill/>
        </a:ln>
        <a:effectLst/>
      </c:spPr>
    </c:title>
    <c:plotArea>
      <c:layout/>
      <c:barChart>
        <c:barDir val="col"/>
        <c:grouping val="clustered"/>
        <c:ser>
          <c:idx val="0"/>
          <c:order val="0"/>
          <c:tx>
            <c:strRef>
              <c:f>ELIA!$E$167</c:f>
              <c:strCache>
                <c:ptCount val="1"/>
                <c:pt idx="0">
                  <c:v>1956</c:v>
                </c:pt>
              </c:strCache>
            </c:strRef>
          </c:tx>
          <c:spPr>
            <a:solidFill>
              <a:schemeClr val="accent1"/>
            </a:solidFill>
            <a:ln>
              <a:noFill/>
            </a:ln>
            <a:effectLst/>
          </c:spP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ELIA!$D$168:$D$176</c:f>
              <c:strCache>
                <c:ptCount val="9"/>
                <c:pt idx="0">
                  <c:v>Alt Penedés</c:v>
                </c:pt>
                <c:pt idx="1">
                  <c:v>Baix Llobregat</c:v>
                </c:pt>
                <c:pt idx="2">
                  <c:v>Barcelonés</c:v>
                </c:pt>
                <c:pt idx="3">
                  <c:v>Garraf</c:v>
                </c:pt>
                <c:pt idx="4">
                  <c:v>Maresme</c:v>
                </c:pt>
                <c:pt idx="5">
                  <c:v>Çvallés Occidental</c:v>
                </c:pt>
                <c:pt idx="6">
                  <c:v>Vallés Oriental</c:v>
                </c:pt>
                <c:pt idx="7">
                  <c:v>RMB</c:v>
                </c:pt>
                <c:pt idx="8">
                  <c:v>AMB</c:v>
                </c:pt>
              </c:strCache>
            </c:strRef>
          </c:cat>
          <c:val>
            <c:numRef>
              <c:f>ELIA!$E$168:$E$176</c:f>
              <c:numCache>
                <c:formatCode>0.00</c:formatCode>
                <c:ptCount val="9"/>
                <c:pt idx="0">
                  <c:v>0.67255023951810577</c:v>
                </c:pt>
                <c:pt idx="1">
                  <c:v>0.66555981443600909</c:v>
                </c:pt>
                <c:pt idx="2">
                  <c:v>0.51107556282226896</c:v>
                </c:pt>
                <c:pt idx="3">
                  <c:v>0.70676730360413831</c:v>
                </c:pt>
                <c:pt idx="4">
                  <c:v>0.68976008745913375</c:v>
                </c:pt>
                <c:pt idx="5">
                  <c:v>0.71383324814590121</c:v>
                </c:pt>
                <c:pt idx="6">
                  <c:v>0.73207944395132629</c:v>
                </c:pt>
                <c:pt idx="7">
                  <c:v>0.68937761584817514</c:v>
                </c:pt>
                <c:pt idx="8">
                  <c:v>0.59409701058554054</c:v>
                </c:pt>
              </c:numCache>
            </c:numRef>
          </c:val>
        </c:ser>
        <c:ser>
          <c:idx val="1"/>
          <c:order val="1"/>
          <c:tx>
            <c:strRef>
              <c:f>ELIA!$F$167</c:f>
              <c:strCache>
                <c:ptCount val="1"/>
                <c:pt idx="0">
                  <c:v>2009</c:v>
                </c:pt>
              </c:strCache>
            </c:strRef>
          </c:tx>
          <c:spPr>
            <a:solidFill>
              <a:schemeClr val="accent2"/>
            </a:solidFill>
            <a:ln>
              <a:noFill/>
            </a:ln>
            <a:effectLst/>
          </c:spP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ELIA!$D$168:$D$176</c:f>
              <c:strCache>
                <c:ptCount val="9"/>
                <c:pt idx="0">
                  <c:v>Alt Penedés</c:v>
                </c:pt>
                <c:pt idx="1">
                  <c:v>Baix Llobregat</c:v>
                </c:pt>
                <c:pt idx="2">
                  <c:v>Barcelonés</c:v>
                </c:pt>
                <c:pt idx="3">
                  <c:v>Garraf</c:v>
                </c:pt>
                <c:pt idx="4">
                  <c:v>Maresme</c:v>
                </c:pt>
                <c:pt idx="5">
                  <c:v>Çvallés Occidental</c:v>
                </c:pt>
                <c:pt idx="6">
                  <c:v>Vallés Oriental</c:v>
                </c:pt>
                <c:pt idx="7">
                  <c:v>RMB</c:v>
                </c:pt>
                <c:pt idx="8">
                  <c:v>AMB</c:v>
                </c:pt>
              </c:strCache>
            </c:strRef>
          </c:cat>
          <c:val>
            <c:numRef>
              <c:f>ELIA!$F$168:$F$176</c:f>
              <c:numCache>
                <c:formatCode>0.00</c:formatCode>
                <c:ptCount val="9"/>
                <c:pt idx="0">
                  <c:v>0.4247833839434903</c:v>
                </c:pt>
                <c:pt idx="1">
                  <c:v>0.64071162134727311</c:v>
                </c:pt>
                <c:pt idx="2">
                  <c:v>0.87241588888982913</c:v>
                </c:pt>
                <c:pt idx="3">
                  <c:v>0.66768473777471471</c:v>
                </c:pt>
                <c:pt idx="4">
                  <c:v>0.63869824473523706</c:v>
                </c:pt>
                <c:pt idx="5">
                  <c:v>0.6737577776349909</c:v>
                </c:pt>
                <c:pt idx="6">
                  <c:v>0.61209744746503114</c:v>
                </c:pt>
                <c:pt idx="7">
                  <c:v>0.58673269921325355</c:v>
                </c:pt>
                <c:pt idx="8">
                  <c:v>0.64416433357628733</c:v>
                </c:pt>
              </c:numCache>
            </c:numRef>
          </c:val>
        </c:ser>
        <c:dLbls/>
        <c:gapWidth val="219"/>
        <c:overlap val="-27"/>
        <c:axId val="67582592"/>
        <c:axId val="67584384"/>
      </c:barChart>
      <c:catAx>
        <c:axId val="67582592"/>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7584384"/>
        <c:crosses val="autoZero"/>
        <c:auto val="1"/>
        <c:lblAlgn val="ctr"/>
        <c:lblOffset val="100"/>
      </c:catAx>
      <c:valAx>
        <c:axId val="67584384"/>
        <c:scaling>
          <c:orientation val="minMax"/>
        </c:scaling>
        <c:axPos val="l"/>
        <c:majorGridlines>
          <c:spPr>
            <a:ln w="9525" cap="flat" cmpd="sng" algn="ctr">
              <a:solidFill>
                <a:schemeClr val="tx1">
                  <a:lumMod val="15000"/>
                  <a:lumOff val="85000"/>
                </a:schemeClr>
              </a:solidFill>
              <a:round/>
            </a:ln>
            <a:effectLst/>
          </c:spPr>
        </c:majorGridlines>
        <c:numFmt formatCode="0.0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7582592"/>
        <c:crosses val="autoZero"/>
        <c:crossBetween val="between"/>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2800" b="1"/>
              <a:t>I</a:t>
            </a:r>
            <a:r>
              <a:rPr lang="es-ES" sz="2800" b="1" baseline="0"/>
              <a:t> </a:t>
            </a:r>
            <a:r>
              <a:rPr lang="es-ES" sz="2800" b="1" baseline="0">
                <a:solidFill>
                  <a:schemeClr val="accent1">
                    <a:lumMod val="50000"/>
                  </a:schemeClr>
                </a:solidFill>
              </a:rPr>
              <a:t>1956 - </a:t>
            </a:r>
            <a:r>
              <a:rPr lang="es-ES" sz="2800" b="1" baseline="0">
                <a:solidFill>
                  <a:schemeClr val="accent2">
                    <a:lumMod val="50000"/>
                  </a:schemeClr>
                </a:solidFill>
              </a:rPr>
              <a:t>2009</a:t>
            </a:r>
            <a:endParaRPr lang="es-ES" sz="2800" b="1">
              <a:solidFill>
                <a:schemeClr val="accent2">
                  <a:lumMod val="50000"/>
                </a:schemeClr>
              </a:solidFill>
            </a:endParaRPr>
          </a:p>
        </c:rich>
      </c:tx>
      <c:layout>
        <c:manualLayout>
          <c:xMode val="edge"/>
          <c:yMode val="edge"/>
          <c:x val="0.39681199881697338"/>
          <c:y val="2.8029472880381465E-2"/>
        </c:manualLayout>
      </c:layout>
      <c:spPr>
        <a:noFill/>
        <a:ln>
          <a:noFill/>
        </a:ln>
        <a:effectLst/>
      </c:spPr>
    </c:title>
    <c:plotArea>
      <c:layout/>
      <c:barChart>
        <c:barDir val="col"/>
        <c:grouping val="clustered"/>
        <c:ser>
          <c:idx val="0"/>
          <c:order val="0"/>
          <c:tx>
            <c:strRef>
              <c:f>ELIA!$G$167</c:f>
              <c:strCache>
                <c:ptCount val="1"/>
                <c:pt idx="0">
                  <c:v>1956</c:v>
                </c:pt>
              </c:strCache>
            </c:strRef>
          </c:tx>
          <c:spPr>
            <a:solidFill>
              <a:schemeClr val="accent1"/>
            </a:solidFill>
            <a:ln>
              <a:noFill/>
            </a:ln>
            <a:effectLst/>
          </c:spP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ELIA!$D$168:$D$176</c:f>
              <c:strCache>
                <c:ptCount val="9"/>
                <c:pt idx="0">
                  <c:v>Alt Penedés</c:v>
                </c:pt>
                <c:pt idx="1">
                  <c:v>Baix Llobregat</c:v>
                </c:pt>
                <c:pt idx="2">
                  <c:v>Barcelonés</c:v>
                </c:pt>
                <c:pt idx="3">
                  <c:v>Garraf</c:v>
                </c:pt>
                <c:pt idx="4">
                  <c:v>Maresme</c:v>
                </c:pt>
                <c:pt idx="5">
                  <c:v>Çvallés Occidental</c:v>
                </c:pt>
                <c:pt idx="6">
                  <c:v>Vallés Oriental</c:v>
                </c:pt>
                <c:pt idx="7">
                  <c:v>RMB</c:v>
                </c:pt>
                <c:pt idx="8">
                  <c:v>AMB</c:v>
                </c:pt>
              </c:strCache>
            </c:strRef>
          </c:cat>
          <c:val>
            <c:numRef>
              <c:f>ELIA!$G$168:$G$176</c:f>
              <c:numCache>
                <c:formatCode>0.00</c:formatCode>
                <c:ptCount val="9"/>
                <c:pt idx="0">
                  <c:v>0.41931680748976646</c:v>
                </c:pt>
                <c:pt idx="1">
                  <c:v>0.4573055103692622</c:v>
                </c:pt>
                <c:pt idx="2">
                  <c:v>0.35117659675393487</c:v>
                </c:pt>
                <c:pt idx="3">
                  <c:v>0.43603708444241757</c:v>
                </c:pt>
                <c:pt idx="4">
                  <c:v>0.46935342251680795</c:v>
                </c:pt>
                <c:pt idx="5">
                  <c:v>0.42078934637263926</c:v>
                </c:pt>
                <c:pt idx="6">
                  <c:v>0.39783947051356044</c:v>
                </c:pt>
                <c:pt idx="7">
                  <c:v>0.43902254873199348</c:v>
                </c:pt>
                <c:pt idx="8">
                  <c:v>0.41721395230401875</c:v>
                </c:pt>
              </c:numCache>
            </c:numRef>
          </c:val>
        </c:ser>
        <c:ser>
          <c:idx val="1"/>
          <c:order val="1"/>
          <c:tx>
            <c:strRef>
              <c:f>ELIA!$H$167</c:f>
              <c:strCache>
                <c:ptCount val="1"/>
                <c:pt idx="0">
                  <c:v>2009</c:v>
                </c:pt>
              </c:strCache>
            </c:strRef>
          </c:tx>
          <c:spPr>
            <a:solidFill>
              <a:schemeClr val="accent2"/>
            </a:solidFill>
            <a:ln>
              <a:noFill/>
            </a:ln>
            <a:effectLst/>
          </c:spP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ELIA!$D$168:$D$176</c:f>
              <c:strCache>
                <c:ptCount val="9"/>
                <c:pt idx="0">
                  <c:v>Alt Penedés</c:v>
                </c:pt>
                <c:pt idx="1">
                  <c:v>Baix Llobregat</c:v>
                </c:pt>
                <c:pt idx="2">
                  <c:v>Barcelonés</c:v>
                </c:pt>
                <c:pt idx="3">
                  <c:v>Garraf</c:v>
                </c:pt>
                <c:pt idx="4">
                  <c:v>Maresme</c:v>
                </c:pt>
                <c:pt idx="5">
                  <c:v>Çvallés Occidental</c:v>
                </c:pt>
                <c:pt idx="6">
                  <c:v>Vallés Oriental</c:v>
                </c:pt>
                <c:pt idx="7">
                  <c:v>RMB</c:v>
                </c:pt>
                <c:pt idx="8">
                  <c:v>AMB</c:v>
                </c:pt>
              </c:strCache>
            </c:strRef>
          </c:cat>
          <c:val>
            <c:numRef>
              <c:f>ELIA!$H$168:$H$176</c:f>
              <c:numCache>
                <c:formatCode>0.00</c:formatCode>
                <c:ptCount val="9"/>
                <c:pt idx="0">
                  <c:v>0.29239935927579613</c:v>
                </c:pt>
                <c:pt idx="1">
                  <c:v>0.30462822962887365</c:v>
                </c:pt>
                <c:pt idx="2">
                  <c:v>0.1793474730634268</c:v>
                </c:pt>
                <c:pt idx="3">
                  <c:v>0.26166597321260265</c:v>
                </c:pt>
                <c:pt idx="4">
                  <c:v>0.37456406358712485</c:v>
                </c:pt>
                <c:pt idx="5">
                  <c:v>0.31071928688376821</c:v>
                </c:pt>
                <c:pt idx="6">
                  <c:v>0.31504265070917498</c:v>
                </c:pt>
                <c:pt idx="7">
                  <c:v>0.34839843923845465</c:v>
                </c:pt>
                <c:pt idx="8">
                  <c:v>0.31150722195426189</c:v>
                </c:pt>
              </c:numCache>
            </c:numRef>
          </c:val>
        </c:ser>
        <c:dLbls/>
        <c:gapWidth val="219"/>
        <c:overlap val="-27"/>
        <c:axId val="64685184"/>
        <c:axId val="64686720"/>
      </c:barChart>
      <c:catAx>
        <c:axId val="64685184"/>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4686720"/>
        <c:crosses val="autoZero"/>
        <c:auto val="1"/>
        <c:lblAlgn val="ctr"/>
        <c:lblOffset val="100"/>
      </c:catAx>
      <c:valAx>
        <c:axId val="64686720"/>
        <c:scaling>
          <c:orientation val="minMax"/>
        </c:scaling>
        <c:axPos val="l"/>
        <c:majorGridlines>
          <c:spPr>
            <a:ln w="9525" cap="flat" cmpd="sng" algn="ctr">
              <a:solidFill>
                <a:schemeClr val="tx1">
                  <a:lumMod val="15000"/>
                  <a:lumOff val="85000"/>
                </a:schemeClr>
              </a:solidFill>
              <a:round/>
            </a:ln>
            <a:effectLst/>
          </c:spPr>
        </c:majorGridlines>
        <c:numFmt formatCode="0.0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4685184"/>
        <c:crosses val="autoZero"/>
        <c:crossBetween val="between"/>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2800" b="1"/>
              <a:t>L </a:t>
            </a:r>
            <a:r>
              <a:rPr lang="es-ES" sz="2800" b="1">
                <a:solidFill>
                  <a:schemeClr val="accent1">
                    <a:lumMod val="50000"/>
                  </a:schemeClr>
                </a:solidFill>
              </a:rPr>
              <a:t>1956 - </a:t>
            </a:r>
            <a:r>
              <a:rPr lang="es-ES" sz="2800" b="1">
                <a:solidFill>
                  <a:schemeClr val="accent2">
                    <a:lumMod val="50000"/>
                  </a:schemeClr>
                </a:solidFill>
              </a:rPr>
              <a:t>2009</a:t>
            </a:r>
          </a:p>
        </c:rich>
      </c:tx>
      <c:spPr>
        <a:noFill/>
        <a:ln>
          <a:noFill/>
        </a:ln>
        <a:effectLst/>
      </c:spPr>
    </c:title>
    <c:plotArea>
      <c:layout/>
      <c:barChart>
        <c:barDir val="col"/>
        <c:grouping val="clustered"/>
        <c:ser>
          <c:idx val="0"/>
          <c:order val="0"/>
          <c:tx>
            <c:strRef>
              <c:f>ELIA!$I$167</c:f>
              <c:strCache>
                <c:ptCount val="1"/>
                <c:pt idx="0">
                  <c:v>1956</c:v>
                </c:pt>
              </c:strCache>
            </c:strRef>
          </c:tx>
          <c:spPr>
            <a:solidFill>
              <a:schemeClr val="accent1"/>
            </a:solidFill>
            <a:ln>
              <a:noFill/>
            </a:ln>
            <a:effectLst/>
          </c:spP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ELIA!$D$168:$D$176</c:f>
              <c:strCache>
                <c:ptCount val="9"/>
                <c:pt idx="0">
                  <c:v>Alt Penedés</c:v>
                </c:pt>
                <c:pt idx="1">
                  <c:v>Baix Llobregat</c:v>
                </c:pt>
                <c:pt idx="2">
                  <c:v>Barcelonés</c:v>
                </c:pt>
                <c:pt idx="3">
                  <c:v>Garraf</c:v>
                </c:pt>
                <c:pt idx="4">
                  <c:v>Maresme</c:v>
                </c:pt>
                <c:pt idx="5">
                  <c:v>Çvallés Occidental</c:v>
                </c:pt>
                <c:pt idx="6">
                  <c:v>Vallés Oriental</c:v>
                </c:pt>
                <c:pt idx="7">
                  <c:v>RMB</c:v>
                </c:pt>
                <c:pt idx="8">
                  <c:v>AMB</c:v>
                </c:pt>
              </c:strCache>
            </c:strRef>
          </c:cat>
          <c:val>
            <c:numRef>
              <c:f>ELIA!$I$168:$I$176</c:f>
              <c:numCache>
                <c:formatCode>0.00</c:formatCode>
                <c:ptCount val="9"/>
                <c:pt idx="0">
                  <c:v>0.7379718509401243</c:v>
                </c:pt>
                <c:pt idx="1">
                  <c:v>0.7737145450361288</c:v>
                </c:pt>
                <c:pt idx="2">
                  <c:v>0.35372256855271783</c:v>
                </c:pt>
                <c:pt idx="3">
                  <c:v>0.73360125838633761</c:v>
                </c:pt>
                <c:pt idx="4">
                  <c:v>0.64400079330206783</c:v>
                </c:pt>
                <c:pt idx="5">
                  <c:v>0.64340377966318718</c:v>
                </c:pt>
                <c:pt idx="6">
                  <c:v>0.53280678736318132</c:v>
                </c:pt>
                <c:pt idx="7">
                  <c:v>0.69731573525178014</c:v>
                </c:pt>
                <c:pt idx="8">
                  <c:v>0.66589595020362879</c:v>
                </c:pt>
              </c:numCache>
            </c:numRef>
          </c:val>
        </c:ser>
        <c:ser>
          <c:idx val="1"/>
          <c:order val="1"/>
          <c:tx>
            <c:strRef>
              <c:f>ELIA!$J$167</c:f>
              <c:strCache>
                <c:ptCount val="1"/>
                <c:pt idx="0">
                  <c:v>2009</c:v>
                </c:pt>
              </c:strCache>
            </c:strRef>
          </c:tx>
          <c:spPr>
            <a:solidFill>
              <a:schemeClr val="accent2"/>
            </a:solidFill>
            <a:ln>
              <a:noFill/>
            </a:ln>
            <a:effectLst/>
          </c:spP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ELIA!$D$168:$D$176</c:f>
              <c:strCache>
                <c:ptCount val="9"/>
                <c:pt idx="0">
                  <c:v>Alt Penedés</c:v>
                </c:pt>
                <c:pt idx="1">
                  <c:v>Baix Llobregat</c:v>
                </c:pt>
                <c:pt idx="2">
                  <c:v>Barcelonés</c:v>
                </c:pt>
                <c:pt idx="3">
                  <c:v>Garraf</c:v>
                </c:pt>
                <c:pt idx="4">
                  <c:v>Maresme</c:v>
                </c:pt>
                <c:pt idx="5">
                  <c:v>Çvallés Occidental</c:v>
                </c:pt>
                <c:pt idx="6">
                  <c:v>Vallés Oriental</c:v>
                </c:pt>
                <c:pt idx="7">
                  <c:v>RMB</c:v>
                </c:pt>
                <c:pt idx="8">
                  <c:v>AMB</c:v>
                </c:pt>
              </c:strCache>
            </c:strRef>
          </c:cat>
          <c:val>
            <c:numRef>
              <c:f>ELIA!$J$168:$J$176</c:f>
              <c:numCache>
                <c:formatCode>0.00</c:formatCode>
                <c:ptCount val="9"/>
                <c:pt idx="0">
                  <c:v>0.63892495396754556</c:v>
                </c:pt>
                <c:pt idx="1">
                  <c:v>0.45124804825246556</c:v>
                </c:pt>
                <c:pt idx="2">
                  <c:v>6.5831318693734528E-2</c:v>
                </c:pt>
                <c:pt idx="3">
                  <c:v>0.50141424871387241</c:v>
                </c:pt>
                <c:pt idx="4">
                  <c:v>0.38677738540453854</c:v>
                </c:pt>
                <c:pt idx="5">
                  <c:v>0.38941528581146251</c:v>
                </c:pt>
                <c:pt idx="6">
                  <c:v>0.39813795842843758</c:v>
                </c:pt>
                <c:pt idx="7">
                  <c:v>0.48024600781320076</c:v>
                </c:pt>
                <c:pt idx="8">
                  <c:v>0.30840735868624231</c:v>
                </c:pt>
              </c:numCache>
            </c:numRef>
          </c:val>
        </c:ser>
        <c:dLbls/>
        <c:gapWidth val="219"/>
        <c:overlap val="-27"/>
        <c:axId val="64720256"/>
        <c:axId val="67712128"/>
      </c:barChart>
      <c:catAx>
        <c:axId val="64720256"/>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7712128"/>
        <c:crosses val="autoZero"/>
        <c:auto val="1"/>
        <c:lblAlgn val="ctr"/>
        <c:lblOffset val="100"/>
      </c:catAx>
      <c:valAx>
        <c:axId val="67712128"/>
        <c:scaling>
          <c:orientation val="minMax"/>
        </c:scaling>
        <c:axPos val="l"/>
        <c:majorGridlines>
          <c:spPr>
            <a:ln w="9525" cap="flat" cmpd="sng" algn="ctr">
              <a:solidFill>
                <a:schemeClr val="tx1">
                  <a:lumMod val="15000"/>
                  <a:lumOff val="85000"/>
                </a:schemeClr>
              </a:solidFill>
              <a:round/>
            </a:ln>
            <a:effectLst/>
          </c:spPr>
        </c:majorGridlines>
        <c:numFmt formatCode="0.0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4720256"/>
        <c:crosses val="autoZero"/>
        <c:crossBetween val="between"/>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2800" b="1"/>
              <a:t>E-I </a:t>
            </a:r>
            <a:r>
              <a:rPr lang="es-ES" sz="2800" b="1">
                <a:solidFill>
                  <a:schemeClr val="accent1">
                    <a:lumMod val="50000"/>
                  </a:schemeClr>
                </a:solidFill>
              </a:rPr>
              <a:t>1956</a:t>
            </a:r>
            <a:r>
              <a:rPr lang="es-ES" sz="2800" b="1"/>
              <a:t>-</a:t>
            </a:r>
            <a:r>
              <a:rPr lang="es-ES" sz="2800" b="1">
                <a:solidFill>
                  <a:schemeClr val="accent2">
                    <a:lumMod val="75000"/>
                  </a:schemeClr>
                </a:solidFill>
              </a:rPr>
              <a:t>2009</a:t>
            </a:r>
          </a:p>
        </c:rich>
      </c:tx>
      <c:spPr>
        <a:noFill/>
        <a:ln>
          <a:noFill/>
        </a:ln>
        <a:effectLst/>
      </c:spPr>
    </c:title>
    <c:plotArea>
      <c:layout/>
      <c:scatterChart>
        <c:scatterStyle val="lineMarker"/>
        <c:ser>
          <c:idx val="0"/>
          <c:order val="0"/>
          <c:tx>
            <c:v>1956</c:v>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trendline>
          <c:trendline>
            <c:spPr>
              <a:ln w="19050" cap="rnd">
                <a:solidFill>
                  <a:schemeClr val="accent1"/>
                </a:solidFill>
                <a:prstDash val="sysDot"/>
              </a:ln>
              <a:effectLst/>
            </c:spPr>
            <c:trendlineType val="linear"/>
            <c:dispRSqr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xVal>
            <c:numRef>
              <c:f>ELIA!$E$168:$E$176</c:f>
              <c:numCache>
                <c:formatCode>0.00</c:formatCode>
                <c:ptCount val="9"/>
                <c:pt idx="0">
                  <c:v>0.67255023951810577</c:v>
                </c:pt>
                <c:pt idx="1">
                  <c:v>0.66555981443600909</c:v>
                </c:pt>
                <c:pt idx="2">
                  <c:v>0.51107556282226896</c:v>
                </c:pt>
                <c:pt idx="3">
                  <c:v>0.70676730360413831</c:v>
                </c:pt>
                <c:pt idx="4">
                  <c:v>0.68976008745913375</c:v>
                </c:pt>
                <c:pt idx="5">
                  <c:v>0.71383324814590121</c:v>
                </c:pt>
                <c:pt idx="6">
                  <c:v>0.73207944395132629</c:v>
                </c:pt>
                <c:pt idx="7">
                  <c:v>0.68937761584817514</c:v>
                </c:pt>
                <c:pt idx="8">
                  <c:v>0.59409701058554054</c:v>
                </c:pt>
              </c:numCache>
            </c:numRef>
          </c:xVal>
          <c:yVal>
            <c:numRef>
              <c:f>ELIA!$G$168:$G$176</c:f>
              <c:numCache>
                <c:formatCode>0.00</c:formatCode>
                <c:ptCount val="9"/>
                <c:pt idx="0">
                  <c:v>0.41931680748976646</c:v>
                </c:pt>
                <c:pt idx="1">
                  <c:v>0.4573055103692622</c:v>
                </c:pt>
                <c:pt idx="2">
                  <c:v>0.35117659675393487</c:v>
                </c:pt>
                <c:pt idx="3">
                  <c:v>0.43603708444241757</c:v>
                </c:pt>
                <c:pt idx="4">
                  <c:v>0.46935342251680795</c:v>
                </c:pt>
                <c:pt idx="5">
                  <c:v>0.42078934637263926</c:v>
                </c:pt>
                <c:pt idx="6">
                  <c:v>0.39783947051356044</c:v>
                </c:pt>
                <c:pt idx="7">
                  <c:v>0.43902254873199348</c:v>
                </c:pt>
                <c:pt idx="8">
                  <c:v>0.41721395230401875</c:v>
                </c:pt>
              </c:numCache>
            </c:numRef>
          </c:yVal>
        </c:ser>
        <c:ser>
          <c:idx val="1"/>
          <c:order val="1"/>
          <c:tx>
            <c:v>2009</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trendline>
          <c:trendline>
            <c:spPr>
              <a:ln w="19050" cap="rnd">
                <a:solidFill>
                  <a:schemeClr val="accent2"/>
                </a:solidFill>
                <a:prstDash val="sysDot"/>
              </a:ln>
              <a:effectLst/>
            </c:spPr>
            <c:trendlineType val="linear"/>
            <c:dispRSqr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xVal>
            <c:numRef>
              <c:f>ELIA!$F$168:$F$176</c:f>
              <c:numCache>
                <c:formatCode>0.00</c:formatCode>
                <c:ptCount val="9"/>
                <c:pt idx="0">
                  <c:v>0.4247833839434903</c:v>
                </c:pt>
                <c:pt idx="1">
                  <c:v>0.64071162134727311</c:v>
                </c:pt>
                <c:pt idx="2">
                  <c:v>0.87241588888982913</c:v>
                </c:pt>
                <c:pt idx="3">
                  <c:v>0.66768473777471471</c:v>
                </c:pt>
                <c:pt idx="4">
                  <c:v>0.63869824473523706</c:v>
                </c:pt>
                <c:pt idx="5">
                  <c:v>0.6737577776349909</c:v>
                </c:pt>
                <c:pt idx="6">
                  <c:v>0.61209744746503114</c:v>
                </c:pt>
                <c:pt idx="7">
                  <c:v>0.58673269921325355</c:v>
                </c:pt>
                <c:pt idx="8">
                  <c:v>0.64416433357628733</c:v>
                </c:pt>
              </c:numCache>
            </c:numRef>
          </c:xVal>
          <c:yVal>
            <c:numRef>
              <c:f>ELIA!$H$168:$H$176</c:f>
              <c:numCache>
                <c:formatCode>0.00</c:formatCode>
                <c:ptCount val="9"/>
                <c:pt idx="0">
                  <c:v>0.29239935927579613</c:v>
                </c:pt>
                <c:pt idx="1">
                  <c:v>0.30462822962887365</c:v>
                </c:pt>
                <c:pt idx="2">
                  <c:v>0.1793474730634268</c:v>
                </c:pt>
                <c:pt idx="3">
                  <c:v>0.26166597321260265</c:v>
                </c:pt>
                <c:pt idx="4">
                  <c:v>0.37456406358712485</c:v>
                </c:pt>
                <c:pt idx="5">
                  <c:v>0.31071928688376821</c:v>
                </c:pt>
                <c:pt idx="6">
                  <c:v>0.31504265070917498</c:v>
                </c:pt>
                <c:pt idx="7">
                  <c:v>0.34839843923845465</c:v>
                </c:pt>
                <c:pt idx="8">
                  <c:v>0.31150722195426189</c:v>
                </c:pt>
              </c:numCache>
            </c:numRef>
          </c:yVal>
        </c:ser>
        <c:dLbls/>
        <c:axId val="67761280"/>
        <c:axId val="67763200"/>
      </c:scatterChart>
      <c:valAx>
        <c:axId val="67761280"/>
        <c:scaling>
          <c:orientation val="minMax"/>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E</a:t>
                </a:r>
              </a:p>
            </c:rich>
          </c:tx>
          <c:spPr>
            <a:noFill/>
            <a:ln>
              <a:noFill/>
            </a:ln>
            <a:effectLst/>
          </c:spPr>
        </c:title>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7763200"/>
        <c:crosses val="autoZero"/>
        <c:crossBetween val="midCat"/>
      </c:valAx>
      <c:valAx>
        <c:axId val="67763200"/>
        <c:scaling>
          <c:orientation val="minMax"/>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I</a:t>
                </a:r>
              </a:p>
            </c:rich>
          </c:tx>
          <c:spPr>
            <a:noFill/>
            <a:ln>
              <a:noFill/>
            </a:ln>
            <a:effectLst/>
          </c:spPr>
        </c:title>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7761280"/>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a:t>EI </a:t>
            </a:r>
            <a:r>
              <a:rPr lang="es-ES" b="1">
                <a:solidFill>
                  <a:schemeClr val="accent1">
                    <a:lumMod val="50000"/>
                  </a:schemeClr>
                </a:solidFill>
              </a:rPr>
              <a:t>1956 </a:t>
            </a:r>
            <a:r>
              <a:rPr lang="es-ES" b="1"/>
              <a:t>- </a:t>
            </a:r>
            <a:r>
              <a:rPr lang="es-ES" b="1">
                <a:solidFill>
                  <a:schemeClr val="accent2">
                    <a:lumMod val="75000"/>
                  </a:schemeClr>
                </a:solidFill>
              </a:rPr>
              <a:t>2009</a:t>
            </a:r>
          </a:p>
        </c:rich>
      </c:tx>
      <c:spPr>
        <a:noFill/>
        <a:ln>
          <a:noFill/>
        </a:ln>
        <a:effectLst/>
      </c:spPr>
    </c:title>
    <c:plotArea>
      <c:layout/>
      <c:scatterChart>
        <c:scatterStyle val="lineMarker"/>
        <c:ser>
          <c:idx val="0"/>
          <c:order val="0"/>
          <c:tx>
            <c:v>1956</c:v>
          </c:tx>
          <c:spPr>
            <a:ln w="19050" cap="rnd">
              <a:noFill/>
              <a:round/>
            </a:ln>
            <a:effectLst/>
          </c:spPr>
          <c:marker>
            <c:symbol val="circle"/>
            <c:size val="5"/>
            <c:spPr>
              <a:solidFill>
                <a:schemeClr val="accent1"/>
              </a:solidFill>
              <a:ln w="9525">
                <a:solidFill>
                  <a:schemeClr val="accent1"/>
                </a:solidFill>
              </a:ln>
              <a:effectLst/>
            </c:spPr>
          </c:marker>
          <c:xVal>
            <c:numRef>
              <c:f>ELIA!$E$3:$E$166</c:f>
              <c:numCache>
                <c:formatCode>0.00</c:formatCode>
                <c:ptCount val="164"/>
                <c:pt idx="0">
                  <c:v>0.69348372808038772</c:v>
                </c:pt>
                <c:pt idx="1">
                  <c:v>0.66202452523248234</c:v>
                </c:pt>
                <c:pt idx="2">
                  <c:v>0.6392947849671804</c:v>
                </c:pt>
                <c:pt idx="3">
                  <c:v>0.66352876264328409</c:v>
                </c:pt>
                <c:pt idx="4">
                  <c:v>0.6216237076945057</c:v>
                </c:pt>
                <c:pt idx="5">
                  <c:v>0.75456867708481412</c:v>
                </c:pt>
                <c:pt idx="6">
                  <c:v>0.60169674180652066</c:v>
                </c:pt>
                <c:pt idx="7">
                  <c:v>0.56734525901130861</c:v>
                </c:pt>
                <c:pt idx="8">
                  <c:v>0.72349236032587194</c:v>
                </c:pt>
                <c:pt idx="9">
                  <c:v>0.69140989419401111</c:v>
                </c:pt>
                <c:pt idx="10">
                  <c:v>0.82827771024744234</c:v>
                </c:pt>
                <c:pt idx="11">
                  <c:v>0.63051781590964484</c:v>
                </c:pt>
                <c:pt idx="12">
                  <c:v>0.77029622552284527</c:v>
                </c:pt>
                <c:pt idx="13">
                  <c:v>0.61655997997450118</c:v>
                </c:pt>
                <c:pt idx="14">
                  <c:v>0.55603356220820888</c:v>
                </c:pt>
                <c:pt idx="15">
                  <c:v>0.61001165720812589</c:v>
                </c:pt>
                <c:pt idx="16">
                  <c:v>0.66116892950289619</c:v>
                </c:pt>
                <c:pt idx="17">
                  <c:v>0.64352981480761462</c:v>
                </c:pt>
                <c:pt idx="18">
                  <c:v>0.65558124632231629</c:v>
                </c:pt>
                <c:pt idx="19">
                  <c:v>0.64204540729434889</c:v>
                </c:pt>
                <c:pt idx="20">
                  <c:v>0.60195198458298149</c:v>
                </c:pt>
                <c:pt idx="21">
                  <c:v>0.63086451537062427</c:v>
                </c:pt>
                <c:pt idx="22">
                  <c:v>0.69088840588141864</c:v>
                </c:pt>
                <c:pt idx="23">
                  <c:v>0.63769352955284009</c:v>
                </c:pt>
                <c:pt idx="24">
                  <c:v>0.68163123932759973</c:v>
                </c:pt>
                <c:pt idx="25">
                  <c:v>0.61416545594168759</c:v>
                </c:pt>
                <c:pt idx="26">
                  <c:v>0.6483197349902291</c:v>
                </c:pt>
                <c:pt idx="27">
                  <c:v>0.64890061261846066</c:v>
                </c:pt>
                <c:pt idx="28">
                  <c:v>0.8076271581994251</c:v>
                </c:pt>
                <c:pt idx="29">
                  <c:v>0.68632570034110352</c:v>
                </c:pt>
                <c:pt idx="30">
                  <c:v>0.83146852068045507</c:v>
                </c:pt>
                <c:pt idx="31">
                  <c:v>0.80831851128171406</c:v>
                </c:pt>
                <c:pt idx="32">
                  <c:v>0.76943231369463061</c:v>
                </c:pt>
                <c:pt idx="33">
                  <c:v>0.78056464796837466</c:v>
                </c:pt>
                <c:pt idx="34">
                  <c:v>0.59010683149176157</c:v>
                </c:pt>
                <c:pt idx="35">
                  <c:v>0.63362976768116286</c:v>
                </c:pt>
                <c:pt idx="36">
                  <c:v>0.68714095523300833</c:v>
                </c:pt>
                <c:pt idx="37">
                  <c:v>0.68138141928661866</c:v>
                </c:pt>
                <c:pt idx="38">
                  <c:v>0.64432227194719749</c:v>
                </c:pt>
                <c:pt idx="39">
                  <c:v>0.64917353377701548</c:v>
                </c:pt>
                <c:pt idx="40">
                  <c:v>0.74812849056827613</c:v>
                </c:pt>
                <c:pt idx="41">
                  <c:v>0.58885719905786993</c:v>
                </c:pt>
                <c:pt idx="42">
                  <c:v>0.69358478359163833</c:v>
                </c:pt>
                <c:pt idx="43">
                  <c:v>0.62721163475240682</c:v>
                </c:pt>
                <c:pt idx="44">
                  <c:v>0.6901719462333693</c:v>
                </c:pt>
                <c:pt idx="45">
                  <c:v>0.60801623935355642</c:v>
                </c:pt>
                <c:pt idx="46">
                  <c:v>0.57207838359958219</c:v>
                </c:pt>
                <c:pt idx="47">
                  <c:v>0.65962921391904827</c:v>
                </c:pt>
                <c:pt idx="48">
                  <c:v>0.60957480468704817</c:v>
                </c:pt>
                <c:pt idx="49">
                  <c:v>0.57968226312900928</c:v>
                </c:pt>
                <c:pt idx="50">
                  <c:v>0.54857329244116682</c:v>
                </c:pt>
                <c:pt idx="51">
                  <c:v>0.59936834468769074</c:v>
                </c:pt>
                <c:pt idx="52">
                  <c:v>0.59805732483810436</c:v>
                </c:pt>
                <c:pt idx="53">
                  <c:v>0.61215262705345241</c:v>
                </c:pt>
                <c:pt idx="54">
                  <c:v>0.78112175506813708</c:v>
                </c:pt>
                <c:pt idx="55">
                  <c:v>0.81512606131218868</c:v>
                </c:pt>
                <c:pt idx="56">
                  <c:v>0.60754225158359343</c:v>
                </c:pt>
                <c:pt idx="57">
                  <c:v>0.62120650375255071</c:v>
                </c:pt>
                <c:pt idx="58">
                  <c:v>0.49300979051506832</c:v>
                </c:pt>
                <c:pt idx="59">
                  <c:v>0.52247413277981702</c:v>
                </c:pt>
                <c:pt idx="60">
                  <c:v>0.63062746971502959</c:v>
                </c:pt>
                <c:pt idx="61">
                  <c:v>0.60719347680260638</c:v>
                </c:pt>
                <c:pt idx="62">
                  <c:v>0.7265179606363249</c:v>
                </c:pt>
                <c:pt idx="63">
                  <c:v>0.65781419410908482</c:v>
                </c:pt>
                <c:pt idx="64">
                  <c:v>0.82904719436186747</c:v>
                </c:pt>
                <c:pt idx="65">
                  <c:v>0.69361345949182662</c:v>
                </c:pt>
                <c:pt idx="66">
                  <c:v>0.7617642489280263</c:v>
                </c:pt>
                <c:pt idx="67">
                  <c:v>0.60196074307119707</c:v>
                </c:pt>
                <c:pt idx="68">
                  <c:v>0.66309796684407185</c:v>
                </c:pt>
                <c:pt idx="69">
                  <c:v>0.58645615906459558</c:v>
                </c:pt>
                <c:pt idx="70">
                  <c:v>0.71037254535692795</c:v>
                </c:pt>
                <c:pt idx="71">
                  <c:v>0.69050866346443684</c:v>
                </c:pt>
                <c:pt idx="72">
                  <c:v>0.59557757289810787</c:v>
                </c:pt>
                <c:pt idx="73">
                  <c:v>0.68477819373617677</c:v>
                </c:pt>
                <c:pt idx="74">
                  <c:v>0.66278225949705094</c:v>
                </c:pt>
                <c:pt idx="75">
                  <c:v>0.65264342814582454</c:v>
                </c:pt>
                <c:pt idx="76">
                  <c:v>0.60704020147425541</c:v>
                </c:pt>
                <c:pt idx="77">
                  <c:v>0.80828335164358966</c:v>
                </c:pt>
                <c:pt idx="78">
                  <c:v>0.62733866537163996</c:v>
                </c:pt>
                <c:pt idx="79">
                  <c:v>0.65661600614023596</c:v>
                </c:pt>
                <c:pt idx="80">
                  <c:v>0.6217114533012188</c:v>
                </c:pt>
                <c:pt idx="81">
                  <c:v>0.63057144949008637</c:v>
                </c:pt>
                <c:pt idx="82">
                  <c:v>0.7229517437002464</c:v>
                </c:pt>
                <c:pt idx="83">
                  <c:v>0.67570991687530868</c:v>
                </c:pt>
                <c:pt idx="84">
                  <c:v>0.6417665042104288</c:v>
                </c:pt>
                <c:pt idx="85">
                  <c:v>0.68622533598382396</c:v>
                </c:pt>
                <c:pt idx="86">
                  <c:v>0.64902846548551119</c:v>
                </c:pt>
                <c:pt idx="87">
                  <c:v>0.68646029437280476</c:v>
                </c:pt>
                <c:pt idx="88">
                  <c:v>0.78566255537315721</c:v>
                </c:pt>
                <c:pt idx="89">
                  <c:v>0.81059258102753906</c:v>
                </c:pt>
                <c:pt idx="90">
                  <c:v>0.65696937742741313</c:v>
                </c:pt>
                <c:pt idx="91">
                  <c:v>0.65606099231545212</c:v>
                </c:pt>
                <c:pt idx="92">
                  <c:v>0.73017364573972776</c:v>
                </c:pt>
                <c:pt idx="93">
                  <c:v>0.66068369747857203</c:v>
                </c:pt>
                <c:pt idx="94">
                  <c:v>0.65791198495953274</c:v>
                </c:pt>
                <c:pt idx="95">
                  <c:v>0.71499362552359236</c:v>
                </c:pt>
                <c:pt idx="96">
                  <c:v>0.67291419807076713</c:v>
                </c:pt>
                <c:pt idx="97">
                  <c:v>0.67195121111350931</c:v>
                </c:pt>
                <c:pt idx="98">
                  <c:v>0.60076914531415571</c:v>
                </c:pt>
                <c:pt idx="99">
                  <c:v>0.62240788943470582</c:v>
                </c:pt>
                <c:pt idx="100">
                  <c:v>0.78772233173465822</c:v>
                </c:pt>
                <c:pt idx="101">
                  <c:v>0.65815796445024632</c:v>
                </c:pt>
                <c:pt idx="102">
                  <c:v>0.71814587821751408</c:v>
                </c:pt>
                <c:pt idx="103">
                  <c:v>0.83939067075580065</c:v>
                </c:pt>
                <c:pt idx="104">
                  <c:v>0.84796532935719926</c:v>
                </c:pt>
                <c:pt idx="105">
                  <c:v>0.70639348877599151</c:v>
                </c:pt>
                <c:pt idx="106">
                  <c:v>0.71495296621632087</c:v>
                </c:pt>
                <c:pt idx="107">
                  <c:v>0.65804173871000327</c:v>
                </c:pt>
                <c:pt idx="108">
                  <c:v>0.83217924855547931</c:v>
                </c:pt>
                <c:pt idx="109">
                  <c:v>0.70361649399596371</c:v>
                </c:pt>
                <c:pt idx="110">
                  <c:v>0.65956117027913141</c:v>
                </c:pt>
                <c:pt idx="111">
                  <c:v>0.69909326745925005</c:v>
                </c:pt>
                <c:pt idx="112">
                  <c:v>0.7243668977758726</c:v>
                </c:pt>
                <c:pt idx="113">
                  <c:v>0.83882883502254924</c:v>
                </c:pt>
                <c:pt idx="114">
                  <c:v>0.69843274656017951</c:v>
                </c:pt>
                <c:pt idx="115">
                  <c:v>0.76174297361937926</c:v>
                </c:pt>
                <c:pt idx="116">
                  <c:v>0.69945304312802059</c:v>
                </c:pt>
                <c:pt idx="117">
                  <c:v>0.69841515646307228</c:v>
                </c:pt>
                <c:pt idx="118">
                  <c:v>0.70006370759051051</c:v>
                </c:pt>
                <c:pt idx="119">
                  <c:v>0.84066028936831572</c:v>
                </c:pt>
                <c:pt idx="120">
                  <c:v>0.7478295249846284</c:v>
                </c:pt>
                <c:pt idx="121">
                  <c:v>0.72353160167616448</c:v>
                </c:pt>
                <c:pt idx="122">
                  <c:v>0.7142625205919555</c:v>
                </c:pt>
                <c:pt idx="123">
                  <c:v>0.71284849635014802</c:v>
                </c:pt>
                <c:pt idx="124">
                  <c:v>0.76498271561811504</c:v>
                </c:pt>
                <c:pt idx="125">
                  <c:v>0.66939859160934689</c:v>
                </c:pt>
                <c:pt idx="126">
                  <c:v>0.78392051141680907</c:v>
                </c:pt>
                <c:pt idx="127">
                  <c:v>0.6458815118536092</c:v>
                </c:pt>
                <c:pt idx="128">
                  <c:v>0.80826426891960534</c:v>
                </c:pt>
                <c:pt idx="129">
                  <c:v>0.81826138045687458</c:v>
                </c:pt>
                <c:pt idx="130">
                  <c:v>0.83951232635848672</c:v>
                </c:pt>
                <c:pt idx="131">
                  <c:v>0.76845560624398468</c:v>
                </c:pt>
                <c:pt idx="132">
                  <c:v>0.80374439090934491</c:v>
                </c:pt>
                <c:pt idx="133">
                  <c:v>0.70414998371272475</c:v>
                </c:pt>
                <c:pt idx="134">
                  <c:v>0.75210095418989376</c:v>
                </c:pt>
                <c:pt idx="135">
                  <c:v>0.66204223084039138</c:v>
                </c:pt>
                <c:pt idx="136">
                  <c:v>0.67045184271689517</c:v>
                </c:pt>
                <c:pt idx="137">
                  <c:v>0.69765506170903313</c:v>
                </c:pt>
                <c:pt idx="138">
                  <c:v>0.67533206643135868</c:v>
                </c:pt>
                <c:pt idx="139">
                  <c:v>0.61245383919024288</c:v>
                </c:pt>
                <c:pt idx="140">
                  <c:v>0.71690831168614355</c:v>
                </c:pt>
                <c:pt idx="141">
                  <c:v>0.67382911159579484</c:v>
                </c:pt>
                <c:pt idx="142">
                  <c:v>0.75377410924904709</c:v>
                </c:pt>
                <c:pt idx="143">
                  <c:v>0.76751271360033912</c:v>
                </c:pt>
                <c:pt idx="144">
                  <c:v>0.70914779613399936</c:v>
                </c:pt>
                <c:pt idx="145">
                  <c:v>0.84712493497408503</c:v>
                </c:pt>
                <c:pt idx="146">
                  <c:v>0.7469718297324468</c:v>
                </c:pt>
                <c:pt idx="147">
                  <c:v>0.7185323526071592</c:v>
                </c:pt>
                <c:pt idx="148">
                  <c:v>0.80443200127060954</c:v>
                </c:pt>
                <c:pt idx="149">
                  <c:v>0.69639269028277839</c:v>
                </c:pt>
                <c:pt idx="150">
                  <c:v>0.73296565837679728</c:v>
                </c:pt>
                <c:pt idx="151">
                  <c:v>0.78739350614858972</c:v>
                </c:pt>
                <c:pt idx="152">
                  <c:v>0.78778834934859698</c:v>
                </c:pt>
                <c:pt idx="153">
                  <c:v>0.67425387599676312</c:v>
                </c:pt>
                <c:pt idx="154">
                  <c:v>0.82139155018380516</c:v>
                </c:pt>
                <c:pt idx="155">
                  <c:v>0.70366425492014706</c:v>
                </c:pt>
                <c:pt idx="156">
                  <c:v>0.86007818901405153</c:v>
                </c:pt>
                <c:pt idx="157">
                  <c:v>0.81454407987089494</c:v>
                </c:pt>
                <c:pt idx="158">
                  <c:v>0.72884829653193162</c:v>
                </c:pt>
                <c:pt idx="159">
                  <c:v>0.81624882332396353</c:v>
                </c:pt>
                <c:pt idx="160">
                  <c:v>0.69987679665344738</c:v>
                </c:pt>
                <c:pt idx="161">
                  <c:v>0.78144394498498404</c:v>
                </c:pt>
                <c:pt idx="162">
                  <c:v>0.76624142995556099</c:v>
                </c:pt>
                <c:pt idx="163">
                  <c:v>0.81695778240944372</c:v>
                </c:pt>
              </c:numCache>
            </c:numRef>
          </c:xVal>
          <c:yVal>
            <c:numRef>
              <c:f>ELIA!$G$3:$G$166</c:f>
              <c:numCache>
                <c:formatCode>0.00</c:formatCode>
                <c:ptCount val="164"/>
                <c:pt idx="0">
                  <c:v>0.42291856256716515</c:v>
                </c:pt>
                <c:pt idx="1">
                  <c:v>0.38418548874133862</c:v>
                </c:pt>
                <c:pt idx="2">
                  <c:v>0.40765629495566835</c:v>
                </c:pt>
                <c:pt idx="3">
                  <c:v>0.42213780022694136</c:v>
                </c:pt>
                <c:pt idx="4">
                  <c:v>0.39519495981262892</c:v>
                </c:pt>
                <c:pt idx="5">
                  <c:v>0.42071039420037848</c:v>
                </c:pt>
                <c:pt idx="6">
                  <c:v>0.46574214387203844</c:v>
                </c:pt>
                <c:pt idx="7">
                  <c:v>0.43595732135996929</c:v>
                </c:pt>
                <c:pt idx="8">
                  <c:v>0.34567448744859769</c:v>
                </c:pt>
                <c:pt idx="9">
                  <c:v>0.36902695380778966</c:v>
                </c:pt>
                <c:pt idx="10">
                  <c:v>0.32339404923553616</c:v>
                </c:pt>
                <c:pt idx="11">
                  <c:v>0.40882544186992259</c:v>
                </c:pt>
                <c:pt idx="12">
                  <c:v>0.32750332949084615</c:v>
                </c:pt>
                <c:pt idx="13">
                  <c:v>0.33465733939517617</c:v>
                </c:pt>
                <c:pt idx="14">
                  <c:v>0.46819556979635918</c:v>
                </c:pt>
                <c:pt idx="15">
                  <c:v>0.39302653800683518</c:v>
                </c:pt>
                <c:pt idx="16">
                  <c:v>0.40705133426566736</c:v>
                </c:pt>
                <c:pt idx="17">
                  <c:v>0.47593084061307894</c:v>
                </c:pt>
                <c:pt idx="18">
                  <c:v>0.4124205041488081</c:v>
                </c:pt>
                <c:pt idx="19">
                  <c:v>0.42754136166959461</c:v>
                </c:pt>
                <c:pt idx="20">
                  <c:v>0.47081412161152675</c:v>
                </c:pt>
                <c:pt idx="21">
                  <c:v>0.43213675433650672</c:v>
                </c:pt>
                <c:pt idx="22">
                  <c:v>0.41022406804142081</c:v>
                </c:pt>
                <c:pt idx="23">
                  <c:v>0.39957439428727531</c:v>
                </c:pt>
                <c:pt idx="24">
                  <c:v>0.38500749895603009</c:v>
                </c:pt>
                <c:pt idx="25">
                  <c:v>0.46724913340544172</c:v>
                </c:pt>
                <c:pt idx="26">
                  <c:v>0.43039114452356636</c:v>
                </c:pt>
                <c:pt idx="27">
                  <c:v>0.36920570306446493</c:v>
                </c:pt>
                <c:pt idx="28">
                  <c:v>0.34550036491098884</c:v>
                </c:pt>
                <c:pt idx="29">
                  <c:v>0.44998874075568779</c:v>
                </c:pt>
                <c:pt idx="30">
                  <c:v>0.31622221111030341</c:v>
                </c:pt>
                <c:pt idx="31">
                  <c:v>0.36626652576987573</c:v>
                </c:pt>
                <c:pt idx="32">
                  <c:v>0.33555162001953831</c:v>
                </c:pt>
                <c:pt idx="33">
                  <c:v>0.38747602249436081</c:v>
                </c:pt>
                <c:pt idx="34">
                  <c:v>0.44273795430442747</c:v>
                </c:pt>
                <c:pt idx="35">
                  <c:v>0.39179530988819256</c:v>
                </c:pt>
                <c:pt idx="36">
                  <c:v>0.40929795442961492</c:v>
                </c:pt>
                <c:pt idx="37">
                  <c:v>0.42603236564277258</c:v>
                </c:pt>
                <c:pt idx="38">
                  <c:v>0.45301068131451316</c:v>
                </c:pt>
                <c:pt idx="39">
                  <c:v>0.42930318927645345</c:v>
                </c:pt>
                <c:pt idx="40">
                  <c:v>0.34882702602076482</c:v>
                </c:pt>
                <c:pt idx="41">
                  <c:v>0.48698081572526225</c:v>
                </c:pt>
                <c:pt idx="42">
                  <c:v>0.43842474508925566</c:v>
                </c:pt>
                <c:pt idx="43">
                  <c:v>0.47435945523910894</c:v>
                </c:pt>
                <c:pt idx="44">
                  <c:v>0.42102373292481016</c:v>
                </c:pt>
                <c:pt idx="45">
                  <c:v>0.44012910208044026</c:v>
                </c:pt>
                <c:pt idx="46">
                  <c:v>0.46701824977278772</c:v>
                </c:pt>
                <c:pt idx="47">
                  <c:v>0.4411537927236468</c:v>
                </c:pt>
                <c:pt idx="48">
                  <c:v>0.38366684103415455</c:v>
                </c:pt>
                <c:pt idx="49">
                  <c:v>0.46324644938758253</c:v>
                </c:pt>
                <c:pt idx="50">
                  <c:v>0.46102536325611621</c:v>
                </c:pt>
                <c:pt idx="51">
                  <c:v>0.52927624041612797</c:v>
                </c:pt>
                <c:pt idx="52">
                  <c:v>0.48384331705755751</c:v>
                </c:pt>
                <c:pt idx="53">
                  <c:v>0.47506205481919062</c:v>
                </c:pt>
                <c:pt idx="54">
                  <c:v>0.33483143334045196</c:v>
                </c:pt>
                <c:pt idx="55">
                  <c:v>0.38818750703177879</c:v>
                </c:pt>
                <c:pt idx="56">
                  <c:v>0.44219671421023449</c:v>
                </c:pt>
                <c:pt idx="57">
                  <c:v>0.47852968908474586</c:v>
                </c:pt>
                <c:pt idx="58">
                  <c:v>0.3764005438767446</c:v>
                </c:pt>
                <c:pt idx="59">
                  <c:v>0.24185219943041833</c:v>
                </c:pt>
                <c:pt idx="60">
                  <c:v>0.37762073389995299</c:v>
                </c:pt>
                <c:pt idx="61">
                  <c:v>0.42853384670327971</c:v>
                </c:pt>
                <c:pt idx="62">
                  <c:v>0.37695469012980504</c:v>
                </c:pt>
                <c:pt idx="63">
                  <c:v>0.40989179193894798</c:v>
                </c:pt>
                <c:pt idx="64">
                  <c:v>0.29591088209119482</c:v>
                </c:pt>
                <c:pt idx="65">
                  <c:v>0.38852969529934667</c:v>
                </c:pt>
                <c:pt idx="66">
                  <c:v>0.38723600300399103</c:v>
                </c:pt>
                <c:pt idx="67">
                  <c:v>0.48010582370425903</c:v>
                </c:pt>
                <c:pt idx="68">
                  <c:v>0.4657241322510387</c:v>
                </c:pt>
                <c:pt idx="69">
                  <c:v>0.50641469573223397</c:v>
                </c:pt>
                <c:pt idx="70">
                  <c:v>0.48714455122389211</c:v>
                </c:pt>
                <c:pt idx="71">
                  <c:v>0.4176293374187301</c:v>
                </c:pt>
                <c:pt idx="72">
                  <c:v>0.40771585122768206</c:v>
                </c:pt>
                <c:pt idx="73">
                  <c:v>0.45220235902878098</c:v>
                </c:pt>
                <c:pt idx="74">
                  <c:v>0.49215216426505382</c:v>
                </c:pt>
                <c:pt idx="75">
                  <c:v>0.5227208910120793</c:v>
                </c:pt>
                <c:pt idx="76">
                  <c:v>0.51371118093293366</c:v>
                </c:pt>
                <c:pt idx="77">
                  <c:v>0.34550257127138212</c:v>
                </c:pt>
                <c:pt idx="78">
                  <c:v>0.46789086670834645</c:v>
                </c:pt>
                <c:pt idx="79">
                  <c:v>0.43344688012319399</c:v>
                </c:pt>
                <c:pt idx="80">
                  <c:v>0.50269142447973469</c:v>
                </c:pt>
                <c:pt idx="81">
                  <c:v>0.5359110500532378</c:v>
                </c:pt>
                <c:pt idx="82">
                  <c:v>0.42805918832865941</c:v>
                </c:pt>
                <c:pt idx="83">
                  <c:v>0.45606127676345648</c:v>
                </c:pt>
                <c:pt idx="84">
                  <c:v>0.44752026439509984</c:v>
                </c:pt>
                <c:pt idx="85">
                  <c:v>0.39293594946268895</c:v>
                </c:pt>
                <c:pt idx="86">
                  <c:v>0.42850006249194122</c:v>
                </c:pt>
                <c:pt idx="87">
                  <c:v>0.4344392433780202</c:v>
                </c:pt>
                <c:pt idx="88">
                  <c:v>0.39736324910226489</c:v>
                </c:pt>
                <c:pt idx="89">
                  <c:v>0.34248350162570446</c:v>
                </c:pt>
                <c:pt idx="90">
                  <c:v>0.50326171517255347</c:v>
                </c:pt>
                <c:pt idx="91">
                  <c:v>0.43278213031968737</c:v>
                </c:pt>
                <c:pt idx="92">
                  <c:v>0.41268638761530335</c:v>
                </c:pt>
                <c:pt idx="93">
                  <c:v>0.40796471404559304</c:v>
                </c:pt>
                <c:pt idx="94">
                  <c:v>0.41678141375955496</c:v>
                </c:pt>
                <c:pt idx="95">
                  <c:v>0.45156648546422601</c:v>
                </c:pt>
                <c:pt idx="96">
                  <c:v>0.46531912592846564</c:v>
                </c:pt>
                <c:pt idx="97">
                  <c:v>0.38165534675616564</c:v>
                </c:pt>
                <c:pt idx="98">
                  <c:v>0.42942040707710499</c:v>
                </c:pt>
                <c:pt idx="99">
                  <c:v>0.44446241036923406</c:v>
                </c:pt>
                <c:pt idx="100">
                  <c:v>0.40166845816331426</c:v>
                </c:pt>
                <c:pt idx="101">
                  <c:v>0.39924580189111003</c:v>
                </c:pt>
                <c:pt idx="102">
                  <c:v>0.43616826464244601</c:v>
                </c:pt>
                <c:pt idx="103">
                  <c:v>0.28615375746816302</c:v>
                </c:pt>
                <c:pt idx="104">
                  <c:v>0.3200169595591747</c:v>
                </c:pt>
                <c:pt idx="105">
                  <c:v>0.39124110155167863</c:v>
                </c:pt>
                <c:pt idx="106">
                  <c:v>0.37803237200224332</c:v>
                </c:pt>
                <c:pt idx="107">
                  <c:v>0.40789951171927252</c:v>
                </c:pt>
                <c:pt idx="108">
                  <c:v>0.32246045917973798</c:v>
                </c:pt>
                <c:pt idx="109">
                  <c:v>0.3958460948190205</c:v>
                </c:pt>
                <c:pt idx="110">
                  <c:v>0.42409771542169772</c:v>
                </c:pt>
                <c:pt idx="111">
                  <c:v>0.43693025820559867</c:v>
                </c:pt>
                <c:pt idx="112">
                  <c:v>0.3893791547090108</c:v>
                </c:pt>
                <c:pt idx="113">
                  <c:v>0.34280992727498333</c:v>
                </c:pt>
                <c:pt idx="114">
                  <c:v>0.39779342448085403</c:v>
                </c:pt>
                <c:pt idx="115">
                  <c:v>0.34375496220654489</c:v>
                </c:pt>
                <c:pt idx="116">
                  <c:v>0.40754198528392366</c:v>
                </c:pt>
                <c:pt idx="117">
                  <c:v>0.42600062691990026</c:v>
                </c:pt>
                <c:pt idx="118">
                  <c:v>0.43376265562511374</c:v>
                </c:pt>
                <c:pt idx="119">
                  <c:v>0.29557250122599243</c:v>
                </c:pt>
                <c:pt idx="120">
                  <c:v>0.35077186820672157</c:v>
                </c:pt>
                <c:pt idx="121">
                  <c:v>0.50415924384933319</c:v>
                </c:pt>
                <c:pt idx="122">
                  <c:v>0.3788108310917247</c:v>
                </c:pt>
                <c:pt idx="123">
                  <c:v>0.39834398152945383</c:v>
                </c:pt>
                <c:pt idx="124">
                  <c:v>0.39074792721953194</c:v>
                </c:pt>
                <c:pt idx="125">
                  <c:v>0.41263630451530903</c:v>
                </c:pt>
                <c:pt idx="126">
                  <c:v>0.33922063574627187</c:v>
                </c:pt>
                <c:pt idx="127">
                  <c:v>0.39325160408474596</c:v>
                </c:pt>
                <c:pt idx="128">
                  <c:v>0.41990579473321166</c:v>
                </c:pt>
                <c:pt idx="129">
                  <c:v>0.34418939602786408</c:v>
                </c:pt>
                <c:pt idx="130">
                  <c:v>0.29228028066403594</c:v>
                </c:pt>
                <c:pt idx="131">
                  <c:v>0.35094585492597286</c:v>
                </c:pt>
                <c:pt idx="132">
                  <c:v>0.36847472132761788</c:v>
                </c:pt>
                <c:pt idx="133">
                  <c:v>0.43027766282496349</c:v>
                </c:pt>
                <c:pt idx="134">
                  <c:v>0.34997324840502508</c:v>
                </c:pt>
                <c:pt idx="135">
                  <c:v>0.40626655129717665</c:v>
                </c:pt>
                <c:pt idx="136">
                  <c:v>0.41301830447945875</c:v>
                </c:pt>
                <c:pt idx="137">
                  <c:v>0.38764940253842356</c:v>
                </c:pt>
                <c:pt idx="138">
                  <c:v>0.38607522160735114</c:v>
                </c:pt>
                <c:pt idx="139">
                  <c:v>0.39677030340334518</c:v>
                </c:pt>
                <c:pt idx="140">
                  <c:v>0.38470668682596765</c:v>
                </c:pt>
                <c:pt idx="141">
                  <c:v>0.41990107854406</c:v>
                </c:pt>
                <c:pt idx="142">
                  <c:v>0.36713599352599519</c:v>
                </c:pt>
                <c:pt idx="143">
                  <c:v>0.37356953751201122</c:v>
                </c:pt>
                <c:pt idx="144">
                  <c:v>0.38017537927023598</c:v>
                </c:pt>
                <c:pt idx="145">
                  <c:v>0.35682539948446024</c:v>
                </c:pt>
                <c:pt idx="146">
                  <c:v>0.34771264508560645</c:v>
                </c:pt>
                <c:pt idx="147">
                  <c:v>0.38143961348334943</c:v>
                </c:pt>
                <c:pt idx="148">
                  <c:v>0.41506227806647938</c:v>
                </c:pt>
                <c:pt idx="149">
                  <c:v>0.45400678108986825</c:v>
                </c:pt>
                <c:pt idx="150">
                  <c:v>0.37983711078133536</c:v>
                </c:pt>
                <c:pt idx="151">
                  <c:v>0.39773803989417117</c:v>
                </c:pt>
                <c:pt idx="152">
                  <c:v>0.35880261180401907</c:v>
                </c:pt>
                <c:pt idx="153">
                  <c:v>0.41375428090816696</c:v>
                </c:pt>
                <c:pt idx="154">
                  <c:v>0.37657528671035168</c:v>
                </c:pt>
                <c:pt idx="155">
                  <c:v>0.41675675698236686</c:v>
                </c:pt>
                <c:pt idx="156">
                  <c:v>0.30060670750729618</c:v>
                </c:pt>
                <c:pt idx="157">
                  <c:v>0.35358508705052166</c:v>
                </c:pt>
                <c:pt idx="158">
                  <c:v>0.36082050268203092</c:v>
                </c:pt>
                <c:pt idx="159">
                  <c:v>0.35721002911479743</c:v>
                </c:pt>
                <c:pt idx="160">
                  <c:v>0.38605657953046496</c:v>
                </c:pt>
                <c:pt idx="161">
                  <c:v>0.32441055804913183</c:v>
                </c:pt>
                <c:pt idx="162">
                  <c:v>0.35725121017652162</c:v>
                </c:pt>
                <c:pt idx="163">
                  <c:v>0.32767532368242835</c:v>
                </c:pt>
              </c:numCache>
            </c:numRef>
          </c:yVal>
        </c:ser>
        <c:ser>
          <c:idx val="1"/>
          <c:order val="1"/>
          <c:tx>
            <c:v>2009</c:v>
          </c:tx>
          <c:spPr>
            <a:ln w="25400" cap="rnd">
              <a:noFill/>
              <a:round/>
            </a:ln>
            <a:effectLst/>
          </c:spPr>
          <c:marker>
            <c:symbol val="circle"/>
            <c:size val="5"/>
            <c:spPr>
              <a:solidFill>
                <a:schemeClr val="accent2"/>
              </a:solidFill>
              <a:ln w="9525">
                <a:solidFill>
                  <a:schemeClr val="accent2"/>
                </a:solidFill>
              </a:ln>
              <a:effectLst/>
            </c:spPr>
          </c:marker>
          <c:xVal>
            <c:numRef>
              <c:f>ELIA!$F$3:$F$166</c:f>
              <c:numCache>
                <c:formatCode>0.00</c:formatCode>
                <c:ptCount val="164"/>
                <c:pt idx="0">
                  <c:v>0.43286118258361378</c:v>
                </c:pt>
                <c:pt idx="1">
                  <c:v>0.52489252992685587</c:v>
                </c:pt>
                <c:pt idx="2">
                  <c:v>0.33689805818253671</c:v>
                </c:pt>
                <c:pt idx="3">
                  <c:v>0.2752221984448715</c:v>
                </c:pt>
                <c:pt idx="4">
                  <c:v>0.33932432052409234</c:v>
                </c:pt>
                <c:pt idx="5">
                  <c:v>0.66569779585639588</c:v>
                </c:pt>
                <c:pt idx="6">
                  <c:v>0.26932526821200453</c:v>
                </c:pt>
                <c:pt idx="7">
                  <c:v>9.4639499149677314E-2</c:v>
                </c:pt>
                <c:pt idx="8">
                  <c:v>0.61640877360992108</c:v>
                </c:pt>
                <c:pt idx="9">
                  <c:v>0.4776873266239211</c:v>
                </c:pt>
                <c:pt idx="10">
                  <c:v>0.89099752793870968</c:v>
                </c:pt>
                <c:pt idx="11">
                  <c:v>0.2925558710156182</c:v>
                </c:pt>
                <c:pt idx="12">
                  <c:v>0.76033160789002507</c:v>
                </c:pt>
                <c:pt idx="13">
                  <c:v>7.374263273025837E-2</c:v>
                </c:pt>
                <c:pt idx="14">
                  <c:v>0.10905385750354188</c:v>
                </c:pt>
                <c:pt idx="15">
                  <c:v>0.30398696571859046</c:v>
                </c:pt>
                <c:pt idx="16">
                  <c:v>0.35287680831098606</c:v>
                </c:pt>
                <c:pt idx="17">
                  <c:v>0.38923122613491412</c:v>
                </c:pt>
                <c:pt idx="18">
                  <c:v>0.52974942799084912</c:v>
                </c:pt>
                <c:pt idx="19">
                  <c:v>0.36671478654910489</c:v>
                </c:pt>
                <c:pt idx="20">
                  <c:v>0.14520547288664823</c:v>
                </c:pt>
                <c:pt idx="21">
                  <c:v>0.33249338971730469</c:v>
                </c:pt>
                <c:pt idx="22">
                  <c:v>0.48914181030102505</c:v>
                </c:pt>
                <c:pt idx="23">
                  <c:v>0.36869684771457728</c:v>
                </c:pt>
                <c:pt idx="24">
                  <c:v>0.52848536028107229</c:v>
                </c:pt>
                <c:pt idx="25">
                  <c:v>0.2008825354820547</c:v>
                </c:pt>
                <c:pt idx="26">
                  <c:v>0.26142256521567336</c:v>
                </c:pt>
                <c:pt idx="27">
                  <c:v>0.56241057404778383</c:v>
                </c:pt>
                <c:pt idx="28">
                  <c:v>0.78543862927942409</c:v>
                </c:pt>
                <c:pt idx="29">
                  <c:v>0.8867772578645321</c:v>
                </c:pt>
                <c:pt idx="30">
                  <c:v>0.85001665919075009</c:v>
                </c:pt>
                <c:pt idx="31">
                  <c:v>0.91633617730643224</c:v>
                </c:pt>
                <c:pt idx="32">
                  <c:v>0.87131968393172399</c:v>
                </c:pt>
                <c:pt idx="33">
                  <c:v>0.9414382275419898</c:v>
                </c:pt>
                <c:pt idx="34">
                  <c:v>0.26429930785611633</c:v>
                </c:pt>
                <c:pt idx="35">
                  <c:v>0.7181927914381766</c:v>
                </c:pt>
                <c:pt idx="36">
                  <c:v>0.39098337247596976</c:v>
                </c:pt>
                <c:pt idx="37">
                  <c:v>0.69869363575921528</c:v>
                </c:pt>
                <c:pt idx="38">
                  <c:v>0.72322493253367282</c:v>
                </c:pt>
                <c:pt idx="39">
                  <c:v>0.47544872843130925</c:v>
                </c:pt>
                <c:pt idx="40">
                  <c:v>0.93993643135996408</c:v>
                </c:pt>
                <c:pt idx="41">
                  <c:v>0.65746567672553591</c:v>
                </c:pt>
                <c:pt idx="42">
                  <c:v>0.81671954058265017</c:v>
                </c:pt>
                <c:pt idx="43">
                  <c:v>0.68002482159109079</c:v>
                </c:pt>
                <c:pt idx="44">
                  <c:v>0.88971320394665165</c:v>
                </c:pt>
                <c:pt idx="45">
                  <c:v>0.9029332260281937</c:v>
                </c:pt>
                <c:pt idx="46">
                  <c:v>0.22511082438450891</c:v>
                </c:pt>
                <c:pt idx="47">
                  <c:v>0.71690384474015312</c:v>
                </c:pt>
                <c:pt idx="48">
                  <c:v>0.37672801135008965</c:v>
                </c:pt>
                <c:pt idx="49">
                  <c:v>0.57007414232170794</c:v>
                </c:pt>
                <c:pt idx="50">
                  <c:v>0.12621993483677094</c:v>
                </c:pt>
                <c:pt idx="51">
                  <c:v>0.87814442850482377</c:v>
                </c:pt>
                <c:pt idx="52">
                  <c:v>0.59504902431170625</c:v>
                </c:pt>
                <c:pt idx="53">
                  <c:v>0.43007711209071986</c:v>
                </c:pt>
                <c:pt idx="54">
                  <c:v>0.76199842454117461</c:v>
                </c:pt>
                <c:pt idx="55">
                  <c:v>0.87478257168441731</c:v>
                </c:pt>
                <c:pt idx="56">
                  <c:v>0.25366705815387419</c:v>
                </c:pt>
                <c:pt idx="57">
                  <c:v>0.83420313665130552</c:v>
                </c:pt>
                <c:pt idx="58">
                  <c:v>0.96907369261984277</c:v>
                </c:pt>
                <c:pt idx="59">
                  <c:v>0.13701266972622042</c:v>
                </c:pt>
                <c:pt idx="60">
                  <c:v>0.41425889781942099</c:v>
                </c:pt>
                <c:pt idx="61">
                  <c:v>0.93835079611673466</c:v>
                </c:pt>
                <c:pt idx="62">
                  <c:v>0.80450641980339044</c:v>
                </c:pt>
                <c:pt idx="63">
                  <c:v>0.55156541590579</c:v>
                </c:pt>
                <c:pt idx="64">
                  <c:v>0.89259058171126815</c:v>
                </c:pt>
                <c:pt idx="65">
                  <c:v>0.61128797814997504</c:v>
                </c:pt>
                <c:pt idx="66">
                  <c:v>0.86687946119410675</c:v>
                </c:pt>
                <c:pt idx="67">
                  <c:v>0.48557219173638072</c:v>
                </c:pt>
                <c:pt idx="68">
                  <c:v>0.61706175538139552</c:v>
                </c:pt>
                <c:pt idx="69">
                  <c:v>0.50290640548533871</c:v>
                </c:pt>
                <c:pt idx="70">
                  <c:v>0.77820139968584934</c:v>
                </c:pt>
                <c:pt idx="71">
                  <c:v>0.73905185287664044</c:v>
                </c:pt>
                <c:pt idx="72">
                  <c:v>0.36960571549234111</c:v>
                </c:pt>
                <c:pt idx="73">
                  <c:v>0.77463735152375846</c:v>
                </c:pt>
                <c:pt idx="74">
                  <c:v>0.94380745940213251</c:v>
                </c:pt>
                <c:pt idx="75">
                  <c:v>0.69920726449299442</c:v>
                </c:pt>
                <c:pt idx="76">
                  <c:v>0.74189274840898156</c:v>
                </c:pt>
                <c:pt idx="77">
                  <c:v>0.75680644525517649</c:v>
                </c:pt>
                <c:pt idx="78">
                  <c:v>0.18065907869542955</c:v>
                </c:pt>
                <c:pt idx="79">
                  <c:v>0.22080442437647244</c:v>
                </c:pt>
                <c:pt idx="80">
                  <c:v>0.49184526182699079</c:v>
                </c:pt>
                <c:pt idx="81">
                  <c:v>0.46866464003312774</c:v>
                </c:pt>
                <c:pt idx="82">
                  <c:v>0.92676102150198403</c:v>
                </c:pt>
                <c:pt idx="83">
                  <c:v>0.46036656557326744</c:v>
                </c:pt>
                <c:pt idx="84">
                  <c:v>0.52911452678998472</c:v>
                </c:pt>
                <c:pt idx="85">
                  <c:v>0.69913358398574244</c:v>
                </c:pt>
                <c:pt idx="86">
                  <c:v>9.9862599525614507E-2</c:v>
                </c:pt>
                <c:pt idx="87">
                  <c:v>0.72245162799671336</c:v>
                </c:pt>
                <c:pt idx="88">
                  <c:v>0.82892422153913414</c:v>
                </c:pt>
                <c:pt idx="89">
                  <c:v>0.86703744100421276</c:v>
                </c:pt>
                <c:pt idx="90">
                  <c:v>0.5201849338455975</c:v>
                </c:pt>
                <c:pt idx="91">
                  <c:v>0.86102161066393224</c:v>
                </c:pt>
                <c:pt idx="92">
                  <c:v>0.67317056286827737</c:v>
                </c:pt>
                <c:pt idx="93">
                  <c:v>0.63369524923263576</c:v>
                </c:pt>
                <c:pt idx="94">
                  <c:v>0.45373864214864168</c:v>
                </c:pt>
                <c:pt idx="95">
                  <c:v>0.63249221030129532</c:v>
                </c:pt>
                <c:pt idx="96">
                  <c:v>0.66440118758721389</c:v>
                </c:pt>
                <c:pt idx="97">
                  <c:v>0.3484800800483856</c:v>
                </c:pt>
                <c:pt idx="98">
                  <c:v>0.29622397178850801</c:v>
                </c:pt>
                <c:pt idx="99">
                  <c:v>0.34980313903589555</c:v>
                </c:pt>
                <c:pt idx="100">
                  <c:v>0.78543274346461456</c:v>
                </c:pt>
                <c:pt idx="101">
                  <c:v>0.55277820714388914</c:v>
                </c:pt>
                <c:pt idx="102">
                  <c:v>0.7136810405974735</c:v>
                </c:pt>
                <c:pt idx="103">
                  <c:v>0.90870707050944943</c:v>
                </c:pt>
                <c:pt idx="104">
                  <c:v>0.94660666606064658</c:v>
                </c:pt>
                <c:pt idx="105">
                  <c:v>0.54589011974105084</c:v>
                </c:pt>
                <c:pt idx="106">
                  <c:v>0.45625453448454328</c:v>
                </c:pt>
                <c:pt idx="107">
                  <c:v>0.41054432989129663</c:v>
                </c:pt>
                <c:pt idx="108">
                  <c:v>0.94019416938083133</c:v>
                </c:pt>
                <c:pt idx="109">
                  <c:v>0.61023565448774053</c:v>
                </c:pt>
                <c:pt idx="110">
                  <c:v>0.65496567413807549</c:v>
                </c:pt>
                <c:pt idx="111">
                  <c:v>0.50181752467888052</c:v>
                </c:pt>
                <c:pt idx="112">
                  <c:v>0.82374011987130047</c:v>
                </c:pt>
                <c:pt idx="113">
                  <c:v>0.89340036325734273</c:v>
                </c:pt>
                <c:pt idx="114">
                  <c:v>0.82758708773270728</c:v>
                </c:pt>
                <c:pt idx="115">
                  <c:v>0.4936433502925659</c:v>
                </c:pt>
                <c:pt idx="116">
                  <c:v>0.57357105530612695</c:v>
                </c:pt>
                <c:pt idx="117">
                  <c:v>0.72480120216808774</c:v>
                </c:pt>
                <c:pt idx="118">
                  <c:v>0.58012641826750322</c:v>
                </c:pt>
                <c:pt idx="119">
                  <c:v>0.83927976905035229</c:v>
                </c:pt>
                <c:pt idx="120">
                  <c:v>0.88711642948319147</c:v>
                </c:pt>
                <c:pt idx="121">
                  <c:v>0.88363559536702208</c:v>
                </c:pt>
                <c:pt idx="122">
                  <c:v>0.54944285231684031</c:v>
                </c:pt>
                <c:pt idx="123">
                  <c:v>0.4889508715240416</c:v>
                </c:pt>
                <c:pt idx="124">
                  <c:v>0.83674947640948749</c:v>
                </c:pt>
                <c:pt idx="125">
                  <c:v>0.37106424345257483</c:v>
                </c:pt>
                <c:pt idx="126">
                  <c:v>0.67695270532292451</c:v>
                </c:pt>
                <c:pt idx="127">
                  <c:v>0.47241056704334239</c:v>
                </c:pt>
                <c:pt idx="128">
                  <c:v>0.89135640805262772</c:v>
                </c:pt>
                <c:pt idx="129">
                  <c:v>0.84531950051364291</c:v>
                </c:pt>
                <c:pt idx="130">
                  <c:v>0.70949352965593637</c:v>
                </c:pt>
                <c:pt idx="131">
                  <c:v>0.47198396209180138</c:v>
                </c:pt>
                <c:pt idx="132">
                  <c:v>0.8571542010441483</c:v>
                </c:pt>
                <c:pt idx="133">
                  <c:v>0.77299062051814271</c:v>
                </c:pt>
                <c:pt idx="134">
                  <c:v>0.71547255464260295</c:v>
                </c:pt>
                <c:pt idx="135">
                  <c:v>0.50752956479801736</c:v>
                </c:pt>
                <c:pt idx="136">
                  <c:v>0.55608825270876183</c:v>
                </c:pt>
                <c:pt idx="137">
                  <c:v>0.494202327878772</c:v>
                </c:pt>
                <c:pt idx="138">
                  <c:v>0.52984126248791508</c:v>
                </c:pt>
                <c:pt idx="139">
                  <c:v>0.41354933212288714</c:v>
                </c:pt>
                <c:pt idx="140">
                  <c:v>0.61346413855570958</c:v>
                </c:pt>
                <c:pt idx="141">
                  <c:v>0.67411741292223082</c:v>
                </c:pt>
                <c:pt idx="142">
                  <c:v>0.32361188869540486</c:v>
                </c:pt>
                <c:pt idx="143">
                  <c:v>0.44573516340718888</c:v>
                </c:pt>
                <c:pt idx="144">
                  <c:v>0.60282794739097356</c:v>
                </c:pt>
                <c:pt idx="145">
                  <c:v>0.84990670422721082</c:v>
                </c:pt>
                <c:pt idx="146">
                  <c:v>0.26490292750076971</c:v>
                </c:pt>
                <c:pt idx="147">
                  <c:v>0.47865264110891736</c:v>
                </c:pt>
                <c:pt idx="148">
                  <c:v>0.84237631930827861</c:v>
                </c:pt>
                <c:pt idx="149">
                  <c:v>0.65071829935576586</c:v>
                </c:pt>
                <c:pt idx="150">
                  <c:v>0.65657626054817342</c:v>
                </c:pt>
                <c:pt idx="151">
                  <c:v>0.85386839692781413</c:v>
                </c:pt>
                <c:pt idx="152">
                  <c:v>0.56858770648711587</c:v>
                </c:pt>
                <c:pt idx="153">
                  <c:v>0.4801968586319581</c:v>
                </c:pt>
                <c:pt idx="154">
                  <c:v>0.82875572503305661</c:v>
                </c:pt>
                <c:pt idx="155">
                  <c:v>0.51680091371710035</c:v>
                </c:pt>
                <c:pt idx="156">
                  <c:v>0.90256732706512677</c:v>
                </c:pt>
                <c:pt idx="157">
                  <c:v>0.77191366446703935</c:v>
                </c:pt>
                <c:pt idx="158">
                  <c:v>0.86809827405335693</c:v>
                </c:pt>
                <c:pt idx="159">
                  <c:v>0.73864872864786157</c:v>
                </c:pt>
                <c:pt idx="160">
                  <c:v>0.61338532510637356</c:v>
                </c:pt>
                <c:pt idx="161">
                  <c:v>0.73014198736981106</c:v>
                </c:pt>
                <c:pt idx="162">
                  <c:v>0.69199988200359641</c:v>
                </c:pt>
                <c:pt idx="163">
                  <c:v>0.76792086932734949</c:v>
                </c:pt>
              </c:numCache>
            </c:numRef>
          </c:xVal>
          <c:yVal>
            <c:numRef>
              <c:f>ELIA!$H$3:$H$166</c:f>
              <c:numCache>
                <c:formatCode>0.00</c:formatCode>
                <c:ptCount val="164"/>
                <c:pt idx="0">
                  <c:v>0.10808778531104714</c:v>
                </c:pt>
                <c:pt idx="1">
                  <c:v>0.26452930145535841</c:v>
                </c:pt>
                <c:pt idx="2">
                  <c:v>0.27874195244116623</c:v>
                </c:pt>
                <c:pt idx="3">
                  <c:v>0.28129308113777984</c:v>
                </c:pt>
                <c:pt idx="4">
                  <c:v>0.3172764672112704</c:v>
                </c:pt>
                <c:pt idx="5">
                  <c:v>0.33953375668823316</c:v>
                </c:pt>
                <c:pt idx="6">
                  <c:v>0.15744743265350136</c:v>
                </c:pt>
                <c:pt idx="7">
                  <c:v>0.10369864878105158</c:v>
                </c:pt>
                <c:pt idx="8">
                  <c:v>0.41609162564800345</c:v>
                </c:pt>
                <c:pt idx="9">
                  <c:v>0.27674973145301857</c:v>
                </c:pt>
                <c:pt idx="10">
                  <c:v>0.12367434780818219</c:v>
                </c:pt>
                <c:pt idx="11">
                  <c:v>0.29849243806570758</c:v>
                </c:pt>
                <c:pt idx="12">
                  <c:v>0.23202596163052072</c:v>
                </c:pt>
                <c:pt idx="13">
                  <c:v>9.2317855659756212E-2</c:v>
                </c:pt>
                <c:pt idx="14">
                  <c:v>0.21689440157424808</c:v>
                </c:pt>
                <c:pt idx="15">
                  <c:v>0.26896792335092212</c:v>
                </c:pt>
                <c:pt idx="16">
                  <c:v>0.29605450420320412</c:v>
                </c:pt>
                <c:pt idx="17">
                  <c:v>0.39650083947966258</c:v>
                </c:pt>
                <c:pt idx="18">
                  <c:v>0.36444132301540777</c:v>
                </c:pt>
                <c:pt idx="19">
                  <c:v>0.32776220894187807</c:v>
                </c:pt>
                <c:pt idx="20">
                  <c:v>0.12643774476970027</c:v>
                </c:pt>
                <c:pt idx="21">
                  <c:v>0.29007216517286255</c:v>
                </c:pt>
                <c:pt idx="22">
                  <c:v>0.35891707206935425</c:v>
                </c:pt>
                <c:pt idx="23">
                  <c:v>0.35059492309018941</c:v>
                </c:pt>
                <c:pt idx="24">
                  <c:v>0.37623673040253203</c:v>
                </c:pt>
                <c:pt idx="25">
                  <c:v>0.18719542247550641</c:v>
                </c:pt>
                <c:pt idx="26">
                  <c:v>0.18200992229739696</c:v>
                </c:pt>
                <c:pt idx="27">
                  <c:v>0.38264581812457282</c:v>
                </c:pt>
                <c:pt idx="28">
                  <c:v>0.16132793957645333</c:v>
                </c:pt>
                <c:pt idx="29">
                  <c:v>0.16868194192286234</c:v>
                </c:pt>
                <c:pt idx="30">
                  <c:v>0.13612054242770191</c:v>
                </c:pt>
                <c:pt idx="31">
                  <c:v>0.21146659124423828</c:v>
                </c:pt>
                <c:pt idx="32">
                  <c:v>0.18066344051178501</c:v>
                </c:pt>
                <c:pt idx="33">
                  <c:v>0.18616911512899711</c:v>
                </c:pt>
                <c:pt idx="34">
                  <c:v>0.25309103521027798</c:v>
                </c:pt>
                <c:pt idx="35">
                  <c:v>0.29546521056955533</c:v>
                </c:pt>
                <c:pt idx="36">
                  <c:v>0.40478058189472738</c:v>
                </c:pt>
                <c:pt idx="37">
                  <c:v>0.12517281619072707</c:v>
                </c:pt>
                <c:pt idx="38">
                  <c:v>0.39410673391063811</c:v>
                </c:pt>
                <c:pt idx="39">
                  <c:v>0.34051353948896168</c:v>
                </c:pt>
                <c:pt idx="40">
                  <c:v>0.15606648035812426</c:v>
                </c:pt>
                <c:pt idx="41">
                  <c:v>0.12273902137270336</c:v>
                </c:pt>
                <c:pt idx="42">
                  <c:v>0.21475770957240137</c:v>
                </c:pt>
                <c:pt idx="43">
                  <c:v>0.23842499016212237</c:v>
                </c:pt>
                <c:pt idx="44">
                  <c:v>0.15095900785095298</c:v>
                </c:pt>
                <c:pt idx="45">
                  <c:v>0.10972398145912862</c:v>
                </c:pt>
                <c:pt idx="46">
                  <c:v>0.28989246319403761</c:v>
                </c:pt>
                <c:pt idx="47">
                  <c:v>0.26904780874455753</c:v>
                </c:pt>
                <c:pt idx="48">
                  <c:v>0.13572917105566695</c:v>
                </c:pt>
                <c:pt idx="49">
                  <c:v>0.32732985262848524</c:v>
                </c:pt>
                <c:pt idx="50">
                  <c:v>0.17304042290697402</c:v>
                </c:pt>
                <c:pt idx="51">
                  <c:v>0.30081702837858604</c:v>
                </c:pt>
                <c:pt idx="52">
                  <c:v>0.219708254991658</c:v>
                </c:pt>
                <c:pt idx="53">
                  <c:v>0.22927786790283444</c:v>
                </c:pt>
                <c:pt idx="54">
                  <c:v>0.21421541731531671</c:v>
                </c:pt>
                <c:pt idx="55">
                  <c:v>0.11343299595702162</c:v>
                </c:pt>
                <c:pt idx="56">
                  <c:v>0.29961911390321583</c:v>
                </c:pt>
                <c:pt idx="57">
                  <c:v>0.19079554431202189</c:v>
                </c:pt>
                <c:pt idx="58">
                  <c:v>0.17381629100070406</c:v>
                </c:pt>
                <c:pt idx="59">
                  <c:v>0.20328542586126266</c:v>
                </c:pt>
                <c:pt idx="60">
                  <c:v>0.10525051424004499</c:v>
                </c:pt>
                <c:pt idx="61">
                  <c:v>0.14653213744383367</c:v>
                </c:pt>
                <c:pt idx="62">
                  <c:v>6.9699967978763586E-2</c:v>
                </c:pt>
                <c:pt idx="63">
                  <c:v>0.21148328607399738</c:v>
                </c:pt>
                <c:pt idx="64">
                  <c:v>0.10382860578516656</c:v>
                </c:pt>
                <c:pt idx="65">
                  <c:v>0.23715557606885407</c:v>
                </c:pt>
                <c:pt idx="66">
                  <c:v>0.223955019503249</c:v>
                </c:pt>
                <c:pt idx="67">
                  <c:v>0.30637597927888849</c:v>
                </c:pt>
                <c:pt idx="68">
                  <c:v>0.11507734838641258</c:v>
                </c:pt>
                <c:pt idx="69">
                  <c:v>0.36318423753386614</c:v>
                </c:pt>
                <c:pt idx="70">
                  <c:v>0.20887269999968819</c:v>
                </c:pt>
                <c:pt idx="71">
                  <c:v>0.26808289167433652</c:v>
                </c:pt>
                <c:pt idx="72">
                  <c:v>0.18066622258636181</c:v>
                </c:pt>
                <c:pt idx="73">
                  <c:v>0.16041211899246699</c:v>
                </c:pt>
                <c:pt idx="74">
                  <c:v>0.15616651252157823</c:v>
                </c:pt>
                <c:pt idx="75">
                  <c:v>0.14266847082597511</c:v>
                </c:pt>
                <c:pt idx="76">
                  <c:v>0.22163870389553736</c:v>
                </c:pt>
                <c:pt idx="77">
                  <c:v>0.31282271284932534</c:v>
                </c:pt>
                <c:pt idx="78">
                  <c:v>0.27792008277363911</c:v>
                </c:pt>
                <c:pt idx="79">
                  <c:v>0.2715869612245147</c:v>
                </c:pt>
                <c:pt idx="80">
                  <c:v>0.3905901242105812</c:v>
                </c:pt>
                <c:pt idx="81">
                  <c:v>0.18346218664431663</c:v>
                </c:pt>
                <c:pt idx="82">
                  <c:v>0.13348393856606572</c:v>
                </c:pt>
                <c:pt idx="83">
                  <c:v>0.24145052899414882</c:v>
                </c:pt>
                <c:pt idx="84">
                  <c:v>0.3849101082948716</c:v>
                </c:pt>
                <c:pt idx="85">
                  <c:v>0.2099518734225036</c:v>
                </c:pt>
                <c:pt idx="86">
                  <c:v>0.13293861866217277</c:v>
                </c:pt>
                <c:pt idx="87">
                  <c:v>0.1021455191405105</c:v>
                </c:pt>
                <c:pt idx="88">
                  <c:v>0.2473032720298739</c:v>
                </c:pt>
                <c:pt idx="89">
                  <c:v>0.28991800649871108</c:v>
                </c:pt>
                <c:pt idx="90">
                  <c:v>0.35176862145952681</c:v>
                </c:pt>
                <c:pt idx="91">
                  <c:v>0.25381495430581058</c:v>
                </c:pt>
                <c:pt idx="92">
                  <c:v>0.31733150561543333</c:v>
                </c:pt>
                <c:pt idx="93">
                  <c:v>0.14294010947142874</c:v>
                </c:pt>
                <c:pt idx="94">
                  <c:v>9.4521428130970017E-2</c:v>
                </c:pt>
                <c:pt idx="95">
                  <c:v>0.33805637824155232</c:v>
                </c:pt>
                <c:pt idx="96">
                  <c:v>0.3439810310327277</c:v>
                </c:pt>
                <c:pt idx="97">
                  <c:v>0.24357254760573818</c:v>
                </c:pt>
                <c:pt idx="98">
                  <c:v>0.24720973650439948</c:v>
                </c:pt>
                <c:pt idx="99">
                  <c:v>0.29912305966811309</c:v>
                </c:pt>
                <c:pt idx="100">
                  <c:v>0.25722206604530357</c:v>
                </c:pt>
                <c:pt idx="101">
                  <c:v>0.28592496727664785</c:v>
                </c:pt>
                <c:pt idx="102">
                  <c:v>0.28588945112140923</c:v>
                </c:pt>
                <c:pt idx="103">
                  <c:v>0.14907021091450254</c:v>
                </c:pt>
                <c:pt idx="104">
                  <c:v>9.6802830764463763E-2</c:v>
                </c:pt>
                <c:pt idx="105">
                  <c:v>0.38266509420943357</c:v>
                </c:pt>
                <c:pt idx="106">
                  <c:v>0.26479361466531665</c:v>
                </c:pt>
                <c:pt idx="107">
                  <c:v>0.35357437633958089</c:v>
                </c:pt>
                <c:pt idx="108">
                  <c:v>0.12556477990095055</c:v>
                </c:pt>
                <c:pt idx="109">
                  <c:v>0.4033784474308148</c:v>
                </c:pt>
                <c:pt idx="110">
                  <c:v>0.19933400322258679</c:v>
                </c:pt>
                <c:pt idx="111">
                  <c:v>0.27405553595659959</c:v>
                </c:pt>
                <c:pt idx="112">
                  <c:v>0.2122800956001131</c:v>
                </c:pt>
                <c:pt idx="113">
                  <c:v>0.32316969681758057</c:v>
                </c:pt>
                <c:pt idx="114">
                  <c:v>0.27047801550078243</c:v>
                </c:pt>
                <c:pt idx="115">
                  <c:v>0.25007474727472734</c:v>
                </c:pt>
                <c:pt idx="116">
                  <c:v>0.20220810633596206</c:v>
                </c:pt>
                <c:pt idx="117">
                  <c:v>0.16923754274062749</c:v>
                </c:pt>
                <c:pt idx="118">
                  <c:v>0.26818235765799547</c:v>
                </c:pt>
                <c:pt idx="119">
                  <c:v>9.2255510966787607E-2</c:v>
                </c:pt>
                <c:pt idx="120">
                  <c:v>0.13044914788333514</c:v>
                </c:pt>
                <c:pt idx="121">
                  <c:v>0.12481925887448757</c:v>
                </c:pt>
                <c:pt idx="122">
                  <c:v>0.28252464895416263</c:v>
                </c:pt>
                <c:pt idx="123">
                  <c:v>0.29621989575336677</c:v>
                </c:pt>
                <c:pt idx="124">
                  <c:v>0.3019490387140803</c:v>
                </c:pt>
                <c:pt idx="125">
                  <c:v>0.31317495486908964</c:v>
                </c:pt>
                <c:pt idx="126">
                  <c:v>0.30116552226266335</c:v>
                </c:pt>
                <c:pt idx="127">
                  <c:v>0.2873528890352966</c:v>
                </c:pt>
                <c:pt idx="128">
                  <c:v>0.15461917764140076</c:v>
                </c:pt>
                <c:pt idx="129">
                  <c:v>0.29332762977661198</c:v>
                </c:pt>
                <c:pt idx="130">
                  <c:v>0.1086079592810201</c:v>
                </c:pt>
                <c:pt idx="131">
                  <c:v>0.2885958656850075</c:v>
                </c:pt>
                <c:pt idx="132">
                  <c:v>0.13426830450253868</c:v>
                </c:pt>
                <c:pt idx="133">
                  <c:v>0.27543332024230943</c:v>
                </c:pt>
                <c:pt idx="134">
                  <c:v>0.19500123240465861</c:v>
                </c:pt>
                <c:pt idx="135">
                  <c:v>0.34791551895787781</c:v>
                </c:pt>
                <c:pt idx="136">
                  <c:v>0.30366958588170018</c:v>
                </c:pt>
                <c:pt idx="137">
                  <c:v>0.2801058064353667</c:v>
                </c:pt>
                <c:pt idx="138">
                  <c:v>0.24239915022976574</c:v>
                </c:pt>
                <c:pt idx="139">
                  <c:v>0.24512727317144559</c:v>
                </c:pt>
                <c:pt idx="140">
                  <c:v>0.29565810952837462</c:v>
                </c:pt>
                <c:pt idx="141">
                  <c:v>0.32244087175263347</c:v>
                </c:pt>
                <c:pt idx="142">
                  <c:v>0.29496259612573039</c:v>
                </c:pt>
                <c:pt idx="143">
                  <c:v>0.23527220816584832</c:v>
                </c:pt>
                <c:pt idx="144">
                  <c:v>0.25302105880307507</c:v>
                </c:pt>
                <c:pt idx="145">
                  <c:v>0.29504410222335192</c:v>
                </c:pt>
                <c:pt idx="146">
                  <c:v>0.14101608665206714</c:v>
                </c:pt>
                <c:pt idx="147">
                  <c:v>0.28905113627982987</c:v>
                </c:pt>
                <c:pt idx="148">
                  <c:v>0.30958841250640956</c:v>
                </c:pt>
                <c:pt idx="149">
                  <c:v>0.34539829626297336</c:v>
                </c:pt>
                <c:pt idx="150">
                  <c:v>0.28342791789383337</c:v>
                </c:pt>
                <c:pt idx="151">
                  <c:v>0.14040251493082964</c:v>
                </c:pt>
                <c:pt idx="152">
                  <c:v>0.29231109831506497</c:v>
                </c:pt>
                <c:pt idx="153">
                  <c:v>0.29220168312929518</c:v>
                </c:pt>
                <c:pt idx="154">
                  <c:v>0.1295130417570467</c:v>
                </c:pt>
                <c:pt idx="155">
                  <c:v>0.27005565842147017</c:v>
                </c:pt>
                <c:pt idx="156">
                  <c:v>0.24503665779748479</c:v>
                </c:pt>
                <c:pt idx="157">
                  <c:v>0.26362959135142344</c:v>
                </c:pt>
                <c:pt idx="158">
                  <c:v>0.18443541075153705</c:v>
                </c:pt>
                <c:pt idx="159">
                  <c:v>0.17906363112820112</c:v>
                </c:pt>
                <c:pt idx="160">
                  <c:v>0.25079688277419754</c:v>
                </c:pt>
                <c:pt idx="161">
                  <c:v>0.30760255623610849</c:v>
                </c:pt>
                <c:pt idx="162">
                  <c:v>0.26050043338979734</c:v>
                </c:pt>
                <c:pt idx="163">
                  <c:v>0.10712294154148692</c:v>
                </c:pt>
              </c:numCache>
            </c:numRef>
          </c:yVal>
        </c:ser>
        <c:dLbls/>
        <c:axId val="67895680"/>
        <c:axId val="67897600"/>
      </c:scatterChart>
      <c:valAx>
        <c:axId val="67895680"/>
        <c:scaling>
          <c:orientation val="minMax"/>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E</a:t>
                </a:r>
              </a:p>
            </c:rich>
          </c:tx>
          <c:spPr>
            <a:noFill/>
            <a:ln>
              <a:noFill/>
            </a:ln>
            <a:effectLst/>
          </c:spPr>
        </c:title>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7897600"/>
        <c:crosses val="autoZero"/>
        <c:crossBetween val="midCat"/>
      </c:valAx>
      <c:valAx>
        <c:axId val="67897600"/>
        <c:scaling>
          <c:orientation val="minMax"/>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I</a:t>
                </a:r>
              </a:p>
            </c:rich>
          </c:tx>
          <c:spPr>
            <a:noFill/>
            <a:ln>
              <a:noFill/>
            </a:ln>
            <a:effectLst/>
          </c:spPr>
        </c:title>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7895680"/>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a:t>I</a:t>
            </a:r>
            <a:r>
              <a:rPr lang="es-ES"/>
              <a:t> </a:t>
            </a:r>
            <a:r>
              <a:rPr lang="es-ES" b="1">
                <a:solidFill>
                  <a:schemeClr val="accent1">
                    <a:lumMod val="50000"/>
                  </a:schemeClr>
                </a:solidFill>
              </a:rPr>
              <a:t>1956</a:t>
            </a:r>
            <a:r>
              <a:rPr lang="es-ES" b="1"/>
              <a:t> - </a:t>
            </a:r>
            <a:r>
              <a:rPr lang="es-ES" b="1">
                <a:solidFill>
                  <a:schemeClr val="accent2">
                    <a:lumMod val="75000"/>
                  </a:schemeClr>
                </a:solidFill>
              </a:rPr>
              <a:t>2009</a:t>
            </a:r>
          </a:p>
        </c:rich>
      </c:tx>
      <c:spPr>
        <a:noFill/>
        <a:ln>
          <a:noFill/>
        </a:ln>
        <a:effectLst/>
      </c:spPr>
    </c:title>
    <c:plotArea>
      <c:layout/>
      <c:barChart>
        <c:barDir val="col"/>
        <c:grouping val="clustered"/>
        <c:ser>
          <c:idx val="0"/>
          <c:order val="0"/>
          <c:tx>
            <c:v>1956</c:v>
          </c:tx>
          <c:spPr>
            <a:solidFill>
              <a:schemeClr val="accent1"/>
            </a:solidFill>
            <a:ln>
              <a:noFill/>
            </a:ln>
            <a:effectLst/>
          </c:spPr>
          <c:val>
            <c:numRef>
              <c:f>ELIA!$G$3:$G$166</c:f>
              <c:numCache>
                <c:formatCode>0.00</c:formatCode>
                <c:ptCount val="164"/>
                <c:pt idx="0">
                  <c:v>0.42291856256716515</c:v>
                </c:pt>
                <c:pt idx="1">
                  <c:v>0.38418548874133862</c:v>
                </c:pt>
                <c:pt idx="2">
                  <c:v>0.40765629495566835</c:v>
                </c:pt>
                <c:pt idx="3">
                  <c:v>0.42213780022694136</c:v>
                </c:pt>
                <c:pt idx="4">
                  <c:v>0.39519495981262892</c:v>
                </c:pt>
                <c:pt idx="5">
                  <c:v>0.42071039420037848</c:v>
                </c:pt>
                <c:pt idx="6">
                  <c:v>0.46574214387203844</c:v>
                </c:pt>
                <c:pt idx="7">
                  <c:v>0.43595732135996929</c:v>
                </c:pt>
                <c:pt idx="8">
                  <c:v>0.34567448744859769</c:v>
                </c:pt>
                <c:pt idx="9">
                  <c:v>0.36902695380778966</c:v>
                </c:pt>
                <c:pt idx="10">
                  <c:v>0.32339404923553616</c:v>
                </c:pt>
                <c:pt idx="11">
                  <c:v>0.40882544186992259</c:v>
                </c:pt>
                <c:pt idx="12">
                  <c:v>0.32750332949084615</c:v>
                </c:pt>
                <c:pt idx="13">
                  <c:v>0.33465733939517617</c:v>
                </c:pt>
                <c:pt idx="14">
                  <c:v>0.46819556979635918</c:v>
                </c:pt>
                <c:pt idx="15">
                  <c:v>0.39302653800683518</c:v>
                </c:pt>
                <c:pt idx="16">
                  <c:v>0.40705133426566736</c:v>
                </c:pt>
                <c:pt idx="17">
                  <c:v>0.47593084061307894</c:v>
                </c:pt>
                <c:pt idx="18">
                  <c:v>0.4124205041488081</c:v>
                </c:pt>
                <c:pt idx="19">
                  <c:v>0.42754136166959461</c:v>
                </c:pt>
                <c:pt idx="20">
                  <c:v>0.47081412161152675</c:v>
                </c:pt>
                <c:pt idx="21">
                  <c:v>0.43213675433650672</c:v>
                </c:pt>
                <c:pt idx="22">
                  <c:v>0.41022406804142081</c:v>
                </c:pt>
                <c:pt idx="23">
                  <c:v>0.39957439428727531</c:v>
                </c:pt>
                <c:pt idx="24">
                  <c:v>0.38500749895603009</c:v>
                </c:pt>
                <c:pt idx="25">
                  <c:v>0.46724913340544172</c:v>
                </c:pt>
                <c:pt idx="26">
                  <c:v>0.43039114452356636</c:v>
                </c:pt>
                <c:pt idx="27">
                  <c:v>0.36920570306446493</c:v>
                </c:pt>
                <c:pt idx="28">
                  <c:v>0.34550036491098884</c:v>
                </c:pt>
                <c:pt idx="29">
                  <c:v>0.44998874075568779</c:v>
                </c:pt>
                <c:pt idx="30">
                  <c:v>0.31622221111030341</c:v>
                </c:pt>
                <c:pt idx="31">
                  <c:v>0.36626652576987573</c:v>
                </c:pt>
                <c:pt idx="32">
                  <c:v>0.33555162001953831</c:v>
                </c:pt>
                <c:pt idx="33">
                  <c:v>0.38747602249436081</c:v>
                </c:pt>
                <c:pt idx="34">
                  <c:v>0.44273795430442747</c:v>
                </c:pt>
                <c:pt idx="35">
                  <c:v>0.39179530988819256</c:v>
                </c:pt>
                <c:pt idx="36">
                  <c:v>0.40929795442961492</c:v>
                </c:pt>
                <c:pt idx="37">
                  <c:v>0.42603236564277258</c:v>
                </c:pt>
                <c:pt idx="38">
                  <c:v>0.45301068131451316</c:v>
                </c:pt>
                <c:pt idx="39">
                  <c:v>0.42930318927645345</c:v>
                </c:pt>
                <c:pt idx="40">
                  <c:v>0.34882702602076482</c:v>
                </c:pt>
                <c:pt idx="41">
                  <c:v>0.48698081572526225</c:v>
                </c:pt>
                <c:pt idx="42">
                  <c:v>0.43842474508925566</c:v>
                </c:pt>
                <c:pt idx="43">
                  <c:v>0.47435945523910894</c:v>
                </c:pt>
                <c:pt idx="44">
                  <c:v>0.42102373292481016</c:v>
                </c:pt>
                <c:pt idx="45">
                  <c:v>0.44012910208044026</c:v>
                </c:pt>
                <c:pt idx="46">
                  <c:v>0.46701824977278772</c:v>
                </c:pt>
                <c:pt idx="47">
                  <c:v>0.4411537927236468</c:v>
                </c:pt>
                <c:pt idx="48">
                  <c:v>0.38366684103415455</c:v>
                </c:pt>
                <c:pt idx="49">
                  <c:v>0.46324644938758253</c:v>
                </c:pt>
                <c:pt idx="50">
                  <c:v>0.46102536325611621</c:v>
                </c:pt>
                <c:pt idx="51">
                  <c:v>0.52927624041612797</c:v>
                </c:pt>
                <c:pt idx="52">
                  <c:v>0.48384331705755751</c:v>
                </c:pt>
                <c:pt idx="53">
                  <c:v>0.47506205481919062</c:v>
                </c:pt>
                <c:pt idx="54">
                  <c:v>0.33483143334045196</c:v>
                </c:pt>
                <c:pt idx="55">
                  <c:v>0.38818750703177879</c:v>
                </c:pt>
                <c:pt idx="56">
                  <c:v>0.44219671421023449</c:v>
                </c:pt>
                <c:pt idx="57">
                  <c:v>0.47852968908474586</c:v>
                </c:pt>
                <c:pt idx="58">
                  <c:v>0.3764005438767446</c:v>
                </c:pt>
                <c:pt idx="59">
                  <c:v>0.24185219943041833</c:v>
                </c:pt>
                <c:pt idx="60">
                  <c:v>0.37762073389995299</c:v>
                </c:pt>
                <c:pt idx="61">
                  <c:v>0.42853384670327971</c:v>
                </c:pt>
                <c:pt idx="62">
                  <c:v>0.37695469012980504</c:v>
                </c:pt>
                <c:pt idx="63">
                  <c:v>0.40989179193894798</c:v>
                </c:pt>
                <c:pt idx="64">
                  <c:v>0.29591088209119482</c:v>
                </c:pt>
                <c:pt idx="65">
                  <c:v>0.38852969529934667</c:v>
                </c:pt>
                <c:pt idx="66">
                  <c:v>0.38723600300399103</c:v>
                </c:pt>
                <c:pt idx="67">
                  <c:v>0.48010582370425903</c:v>
                </c:pt>
                <c:pt idx="68">
                  <c:v>0.4657241322510387</c:v>
                </c:pt>
                <c:pt idx="69">
                  <c:v>0.50641469573223397</c:v>
                </c:pt>
                <c:pt idx="70">
                  <c:v>0.48714455122389211</c:v>
                </c:pt>
                <c:pt idx="71">
                  <c:v>0.4176293374187301</c:v>
                </c:pt>
                <c:pt idx="72">
                  <c:v>0.40771585122768206</c:v>
                </c:pt>
                <c:pt idx="73">
                  <c:v>0.45220235902878098</c:v>
                </c:pt>
                <c:pt idx="74">
                  <c:v>0.49215216426505382</c:v>
                </c:pt>
                <c:pt idx="75">
                  <c:v>0.5227208910120793</c:v>
                </c:pt>
                <c:pt idx="76">
                  <c:v>0.51371118093293366</c:v>
                </c:pt>
                <c:pt idx="77">
                  <c:v>0.34550257127138212</c:v>
                </c:pt>
                <c:pt idx="78">
                  <c:v>0.46789086670834645</c:v>
                </c:pt>
                <c:pt idx="79">
                  <c:v>0.43344688012319399</c:v>
                </c:pt>
                <c:pt idx="80">
                  <c:v>0.50269142447973469</c:v>
                </c:pt>
                <c:pt idx="81">
                  <c:v>0.5359110500532378</c:v>
                </c:pt>
                <c:pt idx="82">
                  <c:v>0.42805918832865941</c:v>
                </c:pt>
                <c:pt idx="83">
                  <c:v>0.45606127676345648</c:v>
                </c:pt>
                <c:pt idx="84">
                  <c:v>0.44752026439509984</c:v>
                </c:pt>
                <c:pt idx="85">
                  <c:v>0.39293594946268895</c:v>
                </c:pt>
                <c:pt idx="86">
                  <c:v>0.42850006249194122</c:v>
                </c:pt>
                <c:pt idx="87">
                  <c:v>0.4344392433780202</c:v>
                </c:pt>
                <c:pt idx="88">
                  <c:v>0.39736324910226489</c:v>
                </c:pt>
                <c:pt idx="89">
                  <c:v>0.34248350162570446</c:v>
                </c:pt>
                <c:pt idx="90">
                  <c:v>0.50326171517255347</c:v>
                </c:pt>
                <c:pt idx="91">
                  <c:v>0.43278213031968737</c:v>
                </c:pt>
                <c:pt idx="92">
                  <c:v>0.41268638761530335</c:v>
                </c:pt>
                <c:pt idx="93">
                  <c:v>0.40796471404559304</c:v>
                </c:pt>
                <c:pt idx="94">
                  <c:v>0.41678141375955496</c:v>
                </c:pt>
                <c:pt idx="95">
                  <c:v>0.45156648546422601</c:v>
                </c:pt>
                <c:pt idx="96">
                  <c:v>0.46531912592846564</c:v>
                </c:pt>
                <c:pt idx="97">
                  <c:v>0.38165534675616564</c:v>
                </c:pt>
                <c:pt idx="98">
                  <c:v>0.42942040707710499</c:v>
                </c:pt>
                <c:pt idx="99">
                  <c:v>0.44446241036923406</c:v>
                </c:pt>
                <c:pt idx="100">
                  <c:v>0.40166845816331426</c:v>
                </c:pt>
                <c:pt idx="101">
                  <c:v>0.39924580189111003</c:v>
                </c:pt>
                <c:pt idx="102">
                  <c:v>0.43616826464244601</c:v>
                </c:pt>
                <c:pt idx="103">
                  <c:v>0.28615375746816302</c:v>
                </c:pt>
                <c:pt idx="104">
                  <c:v>0.3200169595591747</c:v>
                </c:pt>
                <c:pt idx="105">
                  <c:v>0.39124110155167863</c:v>
                </c:pt>
                <c:pt idx="106">
                  <c:v>0.37803237200224332</c:v>
                </c:pt>
                <c:pt idx="107">
                  <c:v>0.40789951171927252</c:v>
                </c:pt>
                <c:pt idx="108">
                  <c:v>0.32246045917973798</c:v>
                </c:pt>
                <c:pt idx="109">
                  <c:v>0.3958460948190205</c:v>
                </c:pt>
                <c:pt idx="110">
                  <c:v>0.42409771542169772</c:v>
                </c:pt>
                <c:pt idx="111">
                  <c:v>0.43693025820559867</c:v>
                </c:pt>
                <c:pt idx="112">
                  <c:v>0.3893791547090108</c:v>
                </c:pt>
                <c:pt idx="113">
                  <c:v>0.34280992727498333</c:v>
                </c:pt>
                <c:pt idx="114">
                  <c:v>0.39779342448085403</c:v>
                </c:pt>
                <c:pt idx="115">
                  <c:v>0.34375496220654489</c:v>
                </c:pt>
                <c:pt idx="116">
                  <c:v>0.40754198528392366</c:v>
                </c:pt>
                <c:pt idx="117">
                  <c:v>0.42600062691990026</c:v>
                </c:pt>
                <c:pt idx="118">
                  <c:v>0.43376265562511374</c:v>
                </c:pt>
                <c:pt idx="119">
                  <c:v>0.29557250122599243</c:v>
                </c:pt>
                <c:pt idx="120">
                  <c:v>0.35077186820672157</c:v>
                </c:pt>
                <c:pt idx="121">
                  <c:v>0.50415924384933319</c:v>
                </c:pt>
                <c:pt idx="122">
                  <c:v>0.3788108310917247</c:v>
                </c:pt>
                <c:pt idx="123">
                  <c:v>0.39834398152945383</c:v>
                </c:pt>
                <c:pt idx="124">
                  <c:v>0.39074792721953194</c:v>
                </c:pt>
                <c:pt idx="125">
                  <c:v>0.41263630451530903</c:v>
                </c:pt>
                <c:pt idx="126">
                  <c:v>0.33922063574627187</c:v>
                </c:pt>
                <c:pt idx="127">
                  <c:v>0.39325160408474596</c:v>
                </c:pt>
                <c:pt idx="128">
                  <c:v>0.41990579473321166</c:v>
                </c:pt>
                <c:pt idx="129">
                  <c:v>0.34418939602786408</c:v>
                </c:pt>
                <c:pt idx="130">
                  <c:v>0.29228028066403594</c:v>
                </c:pt>
                <c:pt idx="131">
                  <c:v>0.35094585492597286</c:v>
                </c:pt>
                <c:pt idx="132">
                  <c:v>0.36847472132761788</c:v>
                </c:pt>
                <c:pt idx="133">
                  <c:v>0.43027766282496349</c:v>
                </c:pt>
                <c:pt idx="134">
                  <c:v>0.34997324840502508</c:v>
                </c:pt>
                <c:pt idx="135">
                  <c:v>0.40626655129717665</c:v>
                </c:pt>
                <c:pt idx="136">
                  <c:v>0.41301830447945875</c:v>
                </c:pt>
                <c:pt idx="137">
                  <c:v>0.38764940253842356</c:v>
                </c:pt>
                <c:pt idx="138">
                  <c:v>0.38607522160735114</c:v>
                </c:pt>
                <c:pt idx="139">
                  <c:v>0.39677030340334518</c:v>
                </c:pt>
                <c:pt idx="140">
                  <c:v>0.38470668682596765</c:v>
                </c:pt>
                <c:pt idx="141">
                  <c:v>0.41990107854406</c:v>
                </c:pt>
                <c:pt idx="142">
                  <c:v>0.36713599352599519</c:v>
                </c:pt>
                <c:pt idx="143">
                  <c:v>0.37356953751201122</c:v>
                </c:pt>
                <c:pt idx="144">
                  <c:v>0.38017537927023598</c:v>
                </c:pt>
                <c:pt idx="145">
                  <c:v>0.35682539948446024</c:v>
                </c:pt>
                <c:pt idx="146">
                  <c:v>0.34771264508560645</c:v>
                </c:pt>
                <c:pt idx="147">
                  <c:v>0.38143961348334943</c:v>
                </c:pt>
                <c:pt idx="148">
                  <c:v>0.41506227806647938</c:v>
                </c:pt>
                <c:pt idx="149">
                  <c:v>0.45400678108986825</c:v>
                </c:pt>
                <c:pt idx="150">
                  <c:v>0.37983711078133536</c:v>
                </c:pt>
                <c:pt idx="151">
                  <c:v>0.39773803989417117</c:v>
                </c:pt>
                <c:pt idx="152">
                  <c:v>0.35880261180401907</c:v>
                </c:pt>
                <c:pt idx="153">
                  <c:v>0.41375428090816696</c:v>
                </c:pt>
                <c:pt idx="154">
                  <c:v>0.37657528671035168</c:v>
                </c:pt>
                <c:pt idx="155">
                  <c:v>0.41675675698236686</c:v>
                </c:pt>
                <c:pt idx="156">
                  <c:v>0.30060670750729618</c:v>
                </c:pt>
                <c:pt idx="157">
                  <c:v>0.35358508705052166</c:v>
                </c:pt>
                <c:pt idx="158">
                  <c:v>0.36082050268203092</c:v>
                </c:pt>
                <c:pt idx="159">
                  <c:v>0.35721002911479743</c:v>
                </c:pt>
                <c:pt idx="160">
                  <c:v>0.38605657953046496</c:v>
                </c:pt>
                <c:pt idx="161">
                  <c:v>0.32441055804913183</c:v>
                </c:pt>
                <c:pt idx="162">
                  <c:v>0.35725121017652162</c:v>
                </c:pt>
                <c:pt idx="163">
                  <c:v>0.32767532368242835</c:v>
                </c:pt>
              </c:numCache>
            </c:numRef>
          </c:val>
        </c:ser>
        <c:ser>
          <c:idx val="1"/>
          <c:order val="1"/>
          <c:tx>
            <c:v>2009</c:v>
          </c:tx>
          <c:spPr>
            <a:solidFill>
              <a:schemeClr val="accent2"/>
            </a:solidFill>
            <a:ln>
              <a:noFill/>
            </a:ln>
            <a:effectLst/>
          </c:spPr>
          <c:val>
            <c:numRef>
              <c:f>ELIA!$H$3:$H$166</c:f>
              <c:numCache>
                <c:formatCode>0.00</c:formatCode>
                <c:ptCount val="164"/>
                <c:pt idx="0">
                  <c:v>0.10808778531104714</c:v>
                </c:pt>
                <c:pt idx="1">
                  <c:v>0.26452930145535841</c:v>
                </c:pt>
                <c:pt idx="2">
                  <c:v>0.27874195244116623</c:v>
                </c:pt>
                <c:pt idx="3">
                  <c:v>0.28129308113777984</c:v>
                </c:pt>
                <c:pt idx="4">
                  <c:v>0.3172764672112704</c:v>
                </c:pt>
                <c:pt idx="5">
                  <c:v>0.33953375668823316</c:v>
                </c:pt>
                <c:pt idx="6">
                  <c:v>0.15744743265350136</c:v>
                </c:pt>
                <c:pt idx="7">
                  <c:v>0.10369864878105158</c:v>
                </c:pt>
                <c:pt idx="8">
                  <c:v>0.41609162564800345</c:v>
                </c:pt>
                <c:pt idx="9">
                  <c:v>0.27674973145301857</c:v>
                </c:pt>
                <c:pt idx="10">
                  <c:v>0.12367434780818219</c:v>
                </c:pt>
                <c:pt idx="11">
                  <c:v>0.29849243806570758</c:v>
                </c:pt>
                <c:pt idx="12">
                  <c:v>0.23202596163052072</c:v>
                </c:pt>
                <c:pt idx="13">
                  <c:v>9.2317855659756212E-2</c:v>
                </c:pt>
                <c:pt idx="14">
                  <c:v>0.21689440157424808</c:v>
                </c:pt>
                <c:pt idx="15">
                  <c:v>0.26896792335092212</c:v>
                </c:pt>
                <c:pt idx="16">
                  <c:v>0.29605450420320412</c:v>
                </c:pt>
                <c:pt idx="17">
                  <c:v>0.39650083947966258</c:v>
                </c:pt>
                <c:pt idx="18">
                  <c:v>0.36444132301540777</c:v>
                </c:pt>
                <c:pt idx="19">
                  <c:v>0.32776220894187807</c:v>
                </c:pt>
                <c:pt idx="20">
                  <c:v>0.12643774476970027</c:v>
                </c:pt>
                <c:pt idx="21">
                  <c:v>0.29007216517286255</c:v>
                </c:pt>
                <c:pt idx="22">
                  <c:v>0.35891707206935425</c:v>
                </c:pt>
                <c:pt idx="23">
                  <c:v>0.35059492309018941</c:v>
                </c:pt>
                <c:pt idx="24">
                  <c:v>0.37623673040253203</c:v>
                </c:pt>
                <c:pt idx="25">
                  <c:v>0.18719542247550641</c:v>
                </c:pt>
                <c:pt idx="26">
                  <c:v>0.18200992229739696</c:v>
                </c:pt>
                <c:pt idx="27">
                  <c:v>0.38264581812457282</c:v>
                </c:pt>
                <c:pt idx="28">
                  <c:v>0.16132793957645333</c:v>
                </c:pt>
                <c:pt idx="29">
                  <c:v>0.16868194192286234</c:v>
                </c:pt>
                <c:pt idx="30">
                  <c:v>0.13612054242770191</c:v>
                </c:pt>
                <c:pt idx="31">
                  <c:v>0.21146659124423828</c:v>
                </c:pt>
                <c:pt idx="32">
                  <c:v>0.18066344051178501</c:v>
                </c:pt>
                <c:pt idx="33">
                  <c:v>0.18616911512899711</c:v>
                </c:pt>
                <c:pt idx="34">
                  <c:v>0.25309103521027798</c:v>
                </c:pt>
                <c:pt idx="35">
                  <c:v>0.29546521056955533</c:v>
                </c:pt>
                <c:pt idx="36">
                  <c:v>0.40478058189472738</c:v>
                </c:pt>
                <c:pt idx="37">
                  <c:v>0.12517281619072707</c:v>
                </c:pt>
                <c:pt idx="38">
                  <c:v>0.39410673391063811</c:v>
                </c:pt>
                <c:pt idx="39">
                  <c:v>0.34051353948896168</c:v>
                </c:pt>
                <c:pt idx="40">
                  <c:v>0.15606648035812426</c:v>
                </c:pt>
                <c:pt idx="41">
                  <c:v>0.12273902137270336</c:v>
                </c:pt>
                <c:pt idx="42">
                  <c:v>0.21475770957240137</c:v>
                </c:pt>
                <c:pt idx="43">
                  <c:v>0.23842499016212237</c:v>
                </c:pt>
                <c:pt idx="44">
                  <c:v>0.15095900785095298</c:v>
                </c:pt>
                <c:pt idx="45">
                  <c:v>0.10972398145912862</c:v>
                </c:pt>
                <c:pt idx="46">
                  <c:v>0.28989246319403761</c:v>
                </c:pt>
                <c:pt idx="47">
                  <c:v>0.26904780874455753</c:v>
                </c:pt>
                <c:pt idx="48">
                  <c:v>0.13572917105566695</c:v>
                </c:pt>
                <c:pt idx="49">
                  <c:v>0.32732985262848524</c:v>
                </c:pt>
                <c:pt idx="50">
                  <c:v>0.17304042290697402</c:v>
                </c:pt>
                <c:pt idx="51">
                  <c:v>0.30081702837858604</c:v>
                </c:pt>
                <c:pt idx="52">
                  <c:v>0.219708254991658</c:v>
                </c:pt>
                <c:pt idx="53">
                  <c:v>0.22927786790283444</c:v>
                </c:pt>
                <c:pt idx="54">
                  <c:v>0.21421541731531671</c:v>
                </c:pt>
                <c:pt idx="55">
                  <c:v>0.11343299595702162</c:v>
                </c:pt>
                <c:pt idx="56">
                  <c:v>0.29961911390321583</c:v>
                </c:pt>
                <c:pt idx="57">
                  <c:v>0.19079554431202189</c:v>
                </c:pt>
                <c:pt idx="58">
                  <c:v>0.17381629100070406</c:v>
                </c:pt>
                <c:pt idx="59">
                  <c:v>0.20328542586126266</c:v>
                </c:pt>
                <c:pt idx="60">
                  <c:v>0.10525051424004499</c:v>
                </c:pt>
                <c:pt idx="61">
                  <c:v>0.14653213744383367</c:v>
                </c:pt>
                <c:pt idx="62">
                  <c:v>6.9699967978763586E-2</c:v>
                </c:pt>
                <c:pt idx="63">
                  <c:v>0.21148328607399738</c:v>
                </c:pt>
                <c:pt idx="64">
                  <c:v>0.10382860578516656</c:v>
                </c:pt>
                <c:pt idx="65">
                  <c:v>0.23715557606885407</c:v>
                </c:pt>
                <c:pt idx="66">
                  <c:v>0.223955019503249</c:v>
                </c:pt>
                <c:pt idx="67">
                  <c:v>0.30637597927888849</c:v>
                </c:pt>
                <c:pt idx="68">
                  <c:v>0.11507734838641258</c:v>
                </c:pt>
                <c:pt idx="69">
                  <c:v>0.36318423753386614</c:v>
                </c:pt>
                <c:pt idx="70">
                  <c:v>0.20887269999968819</c:v>
                </c:pt>
                <c:pt idx="71">
                  <c:v>0.26808289167433652</c:v>
                </c:pt>
                <c:pt idx="72">
                  <c:v>0.18066622258636181</c:v>
                </c:pt>
                <c:pt idx="73">
                  <c:v>0.16041211899246699</c:v>
                </c:pt>
                <c:pt idx="74">
                  <c:v>0.15616651252157823</c:v>
                </c:pt>
                <c:pt idx="75">
                  <c:v>0.14266847082597511</c:v>
                </c:pt>
                <c:pt idx="76">
                  <c:v>0.22163870389553736</c:v>
                </c:pt>
                <c:pt idx="77">
                  <c:v>0.31282271284932534</c:v>
                </c:pt>
                <c:pt idx="78">
                  <c:v>0.27792008277363911</c:v>
                </c:pt>
                <c:pt idx="79">
                  <c:v>0.2715869612245147</c:v>
                </c:pt>
                <c:pt idx="80">
                  <c:v>0.3905901242105812</c:v>
                </c:pt>
                <c:pt idx="81">
                  <c:v>0.18346218664431663</c:v>
                </c:pt>
                <c:pt idx="82">
                  <c:v>0.13348393856606572</c:v>
                </c:pt>
                <c:pt idx="83">
                  <c:v>0.24145052899414882</c:v>
                </c:pt>
                <c:pt idx="84">
                  <c:v>0.3849101082948716</c:v>
                </c:pt>
                <c:pt idx="85">
                  <c:v>0.2099518734225036</c:v>
                </c:pt>
                <c:pt idx="86">
                  <c:v>0.13293861866217277</c:v>
                </c:pt>
                <c:pt idx="87">
                  <c:v>0.1021455191405105</c:v>
                </c:pt>
                <c:pt idx="88">
                  <c:v>0.2473032720298739</c:v>
                </c:pt>
                <c:pt idx="89">
                  <c:v>0.28991800649871108</c:v>
                </c:pt>
                <c:pt idx="90">
                  <c:v>0.35176862145952681</c:v>
                </c:pt>
                <c:pt idx="91">
                  <c:v>0.25381495430581058</c:v>
                </c:pt>
                <c:pt idx="92">
                  <c:v>0.31733150561543333</c:v>
                </c:pt>
                <c:pt idx="93">
                  <c:v>0.14294010947142874</c:v>
                </c:pt>
                <c:pt idx="94">
                  <c:v>9.4521428130970017E-2</c:v>
                </c:pt>
                <c:pt idx="95">
                  <c:v>0.33805637824155232</c:v>
                </c:pt>
                <c:pt idx="96">
                  <c:v>0.3439810310327277</c:v>
                </c:pt>
                <c:pt idx="97">
                  <c:v>0.24357254760573818</c:v>
                </c:pt>
                <c:pt idx="98">
                  <c:v>0.24720973650439948</c:v>
                </c:pt>
                <c:pt idx="99">
                  <c:v>0.29912305966811309</c:v>
                </c:pt>
                <c:pt idx="100">
                  <c:v>0.25722206604530357</c:v>
                </c:pt>
                <c:pt idx="101">
                  <c:v>0.28592496727664785</c:v>
                </c:pt>
                <c:pt idx="102">
                  <c:v>0.28588945112140923</c:v>
                </c:pt>
                <c:pt idx="103">
                  <c:v>0.14907021091450254</c:v>
                </c:pt>
                <c:pt idx="104">
                  <c:v>9.6802830764463763E-2</c:v>
                </c:pt>
                <c:pt idx="105">
                  <c:v>0.38266509420943357</c:v>
                </c:pt>
                <c:pt idx="106">
                  <c:v>0.26479361466531665</c:v>
                </c:pt>
                <c:pt idx="107">
                  <c:v>0.35357437633958089</c:v>
                </c:pt>
                <c:pt idx="108">
                  <c:v>0.12556477990095055</c:v>
                </c:pt>
                <c:pt idx="109">
                  <c:v>0.4033784474308148</c:v>
                </c:pt>
                <c:pt idx="110">
                  <c:v>0.19933400322258679</c:v>
                </c:pt>
                <c:pt idx="111">
                  <c:v>0.27405553595659959</c:v>
                </c:pt>
                <c:pt idx="112">
                  <c:v>0.2122800956001131</c:v>
                </c:pt>
                <c:pt idx="113">
                  <c:v>0.32316969681758057</c:v>
                </c:pt>
                <c:pt idx="114">
                  <c:v>0.27047801550078243</c:v>
                </c:pt>
                <c:pt idx="115">
                  <c:v>0.25007474727472734</c:v>
                </c:pt>
                <c:pt idx="116">
                  <c:v>0.20220810633596206</c:v>
                </c:pt>
                <c:pt idx="117">
                  <c:v>0.16923754274062749</c:v>
                </c:pt>
                <c:pt idx="118">
                  <c:v>0.26818235765799547</c:v>
                </c:pt>
                <c:pt idx="119">
                  <c:v>9.2255510966787607E-2</c:v>
                </c:pt>
                <c:pt idx="120">
                  <c:v>0.13044914788333514</c:v>
                </c:pt>
                <c:pt idx="121">
                  <c:v>0.12481925887448757</c:v>
                </c:pt>
                <c:pt idx="122">
                  <c:v>0.28252464895416263</c:v>
                </c:pt>
                <c:pt idx="123">
                  <c:v>0.29621989575336677</c:v>
                </c:pt>
                <c:pt idx="124">
                  <c:v>0.3019490387140803</c:v>
                </c:pt>
                <c:pt idx="125">
                  <c:v>0.31317495486908964</c:v>
                </c:pt>
                <c:pt idx="126">
                  <c:v>0.30116552226266335</c:v>
                </c:pt>
                <c:pt idx="127">
                  <c:v>0.2873528890352966</c:v>
                </c:pt>
                <c:pt idx="128">
                  <c:v>0.15461917764140076</c:v>
                </c:pt>
                <c:pt idx="129">
                  <c:v>0.29332762977661198</c:v>
                </c:pt>
                <c:pt idx="130">
                  <c:v>0.1086079592810201</c:v>
                </c:pt>
                <c:pt idx="131">
                  <c:v>0.2885958656850075</c:v>
                </c:pt>
                <c:pt idx="132">
                  <c:v>0.13426830450253868</c:v>
                </c:pt>
                <c:pt idx="133">
                  <c:v>0.27543332024230943</c:v>
                </c:pt>
                <c:pt idx="134">
                  <c:v>0.19500123240465861</c:v>
                </c:pt>
                <c:pt idx="135">
                  <c:v>0.34791551895787781</c:v>
                </c:pt>
                <c:pt idx="136">
                  <c:v>0.30366958588170018</c:v>
                </c:pt>
                <c:pt idx="137">
                  <c:v>0.2801058064353667</c:v>
                </c:pt>
                <c:pt idx="138">
                  <c:v>0.24239915022976574</c:v>
                </c:pt>
                <c:pt idx="139">
                  <c:v>0.24512727317144559</c:v>
                </c:pt>
                <c:pt idx="140">
                  <c:v>0.29565810952837462</c:v>
                </c:pt>
                <c:pt idx="141">
                  <c:v>0.32244087175263347</c:v>
                </c:pt>
                <c:pt idx="142">
                  <c:v>0.29496259612573039</c:v>
                </c:pt>
                <c:pt idx="143">
                  <c:v>0.23527220816584832</c:v>
                </c:pt>
                <c:pt idx="144">
                  <c:v>0.25302105880307507</c:v>
                </c:pt>
                <c:pt idx="145">
                  <c:v>0.29504410222335192</c:v>
                </c:pt>
                <c:pt idx="146">
                  <c:v>0.14101608665206714</c:v>
                </c:pt>
                <c:pt idx="147">
                  <c:v>0.28905113627982987</c:v>
                </c:pt>
                <c:pt idx="148">
                  <c:v>0.30958841250640956</c:v>
                </c:pt>
                <c:pt idx="149">
                  <c:v>0.34539829626297336</c:v>
                </c:pt>
                <c:pt idx="150">
                  <c:v>0.28342791789383337</c:v>
                </c:pt>
                <c:pt idx="151">
                  <c:v>0.14040251493082964</c:v>
                </c:pt>
                <c:pt idx="152">
                  <c:v>0.29231109831506497</c:v>
                </c:pt>
                <c:pt idx="153">
                  <c:v>0.29220168312929518</c:v>
                </c:pt>
                <c:pt idx="154">
                  <c:v>0.1295130417570467</c:v>
                </c:pt>
                <c:pt idx="155">
                  <c:v>0.27005565842147017</c:v>
                </c:pt>
                <c:pt idx="156">
                  <c:v>0.24503665779748479</c:v>
                </c:pt>
                <c:pt idx="157">
                  <c:v>0.26362959135142344</c:v>
                </c:pt>
                <c:pt idx="158">
                  <c:v>0.18443541075153705</c:v>
                </c:pt>
                <c:pt idx="159">
                  <c:v>0.17906363112820112</c:v>
                </c:pt>
                <c:pt idx="160">
                  <c:v>0.25079688277419754</c:v>
                </c:pt>
                <c:pt idx="161">
                  <c:v>0.30760255623610849</c:v>
                </c:pt>
                <c:pt idx="162">
                  <c:v>0.26050043338979734</c:v>
                </c:pt>
                <c:pt idx="163">
                  <c:v>0.10712294154148692</c:v>
                </c:pt>
              </c:numCache>
            </c:numRef>
          </c:val>
        </c:ser>
        <c:dLbls/>
        <c:gapWidth val="219"/>
        <c:overlap val="-27"/>
        <c:axId val="67939712"/>
        <c:axId val="67949696"/>
      </c:barChart>
      <c:catAx>
        <c:axId val="67939712"/>
        <c:scaling>
          <c:orientation val="minMax"/>
        </c:scaling>
        <c:delete val="1"/>
        <c:axPos val="b"/>
        <c:majorTickMark val="none"/>
        <c:tickLblPos val="none"/>
        <c:crossAx val="67949696"/>
        <c:crosses val="autoZero"/>
        <c:auto val="1"/>
        <c:lblAlgn val="ctr"/>
        <c:lblOffset val="100"/>
      </c:catAx>
      <c:valAx>
        <c:axId val="67949696"/>
        <c:scaling>
          <c:orientation val="minMax"/>
        </c:scaling>
        <c:axPos val="l"/>
        <c:majorGridlines>
          <c:spPr>
            <a:ln w="9525" cap="flat" cmpd="sng" algn="ctr">
              <a:solidFill>
                <a:schemeClr val="tx1">
                  <a:lumMod val="15000"/>
                  <a:lumOff val="85000"/>
                </a:schemeClr>
              </a:solidFill>
              <a:round/>
            </a:ln>
            <a:effectLst/>
          </c:spPr>
        </c:majorGridlines>
        <c:numFmt formatCode="0.0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7939712"/>
        <c:crosses val="autoZero"/>
        <c:crossBetween val="between"/>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a:t>L </a:t>
            </a:r>
            <a:r>
              <a:rPr lang="es-ES" b="1">
                <a:solidFill>
                  <a:schemeClr val="accent1">
                    <a:lumMod val="50000"/>
                  </a:schemeClr>
                </a:solidFill>
              </a:rPr>
              <a:t>1956 </a:t>
            </a:r>
            <a:r>
              <a:rPr lang="es-ES" b="1"/>
              <a:t>- </a:t>
            </a:r>
            <a:r>
              <a:rPr lang="es-ES" b="1">
                <a:solidFill>
                  <a:schemeClr val="accent2">
                    <a:lumMod val="75000"/>
                  </a:schemeClr>
                </a:solidFill>
              </a:rPr>
              <a:t>2009</a:t>
            </a:r>
          </a:p>
        </c:rich>
      </c:tx>
      <c:spPr>
        <a:noFill/>
        <a:ln>
          <a:noFill/>
        </a:ln>
        <a:effectLst/>
      </c:spPr>
    </c:title>
    <c:plotArea>
      <c:layout/>
      <c:barChart>
        <c:barDir val="col"/>
        <c:grouping val="clustered"/>
        <c:ser>
          <c:idx val="0"/>
          <c:order val="0"/>
          <c:spPr>
            <a:solidFill>
              <a:schemeClr val="accent1"/>
            </a:solidFill>
            <a:ln>
              <a:noFill/>
            </a:ln>
            <a:effectLst/>
          </c:spPr>
          <c:val>
            <c:numRef>
              <c:f>ELIA!$I$3:$I$166</c:f>
              <c:numCache>
                <c:formatCode>0.00</c:formatCode>
                <c:ptCount val="164"/>
                <c:pt idx="0">
                  <c:v>0.73240980946121936</c:v>
                </c:pt>
                <c:pt idx="1">
                  <c:v>0.76880832035833624</c:v>
                </c:pt>
                <c:pt idx="2">
                  <c:v>0.69942740760663458</c:v>
                </c:pt>
                <c:pt idx="3">
                  <c:v>0.58295231270322667</c:v>
                </c:pt>
                <c:pt idx="4">
                  <c:v>0.65255593297443548</c:v>
                </c:pt>
                <c:pt idx="5">
                  <c:v>0.7134937657651037</c:v>
                </c:pt>
                <c:pt idx="6">
                  <c:v>0.453729620165503</c:v>
                </c:pt>
                <c:pt idx="7">
                  <c:v>0.41178166885711659</c:v>
                </c:pt>
                <c:pt idx="8">
                  <c:v>0.66678062353082856</c:v>
                </c:pt>
                <c:pt idx="9">
                  <c:v>0.70672310819259621</c:v>
                </c:pt>
                <c:pt idx="10">
                  <c:v>0.53128501803479511</c:v>
                </c:pt>
                <c:pt idx="11">
                  <c:v>0.56232465328610948</c:v>
                </c:pt>
                <c:pt idx="12">
                  <c:v>0.66066332260998517</c:v>
                </c:pt>
                <c:pt idx="13">
                  <c:v>0.3314237674730231</c:v>
                </c:pt>
                <c:pt idx="14">
                  <c:v>0.39991304994917082</c:v>
                </c:pt>
                <c:pt idx="15">
                  <c:v>0.64453947062830874</c:v>
                </c:pt>
                <c:pt idx="16">
                  <c:v>0.67137551975202747</c:v>
                </c:pt>
                <c:pt idx="17">
                  <c:v>0.66068258827290505</c:v>
                </c:pt>
                <c:pt idx="18">
                  <c:v>0.78399643199387614</c:v>
                </c:pt>
                <c:pt idx="19">
                  <c:v>0.63490198464445713</c:v>
                </c:pt>
                <c:pt idx="20">
                  <c:v>0.54277331020679431</c:v>
                </c:pt>
                <c:pt idx="21">
                  <c:v>0.6634091894861549</c:v>
                </c:pt>
                <c:pt idx="22">
                  <c:v>0.72840693465157647</c:v>
                </c:pt>
                <c:pt idx="23">
                  <c:v>0.70883668517003739</c:v>
                </c:pt>
                <c:pt idx="24">
                  <c:v>0.7532604901438481</c:v>
                </c:pt>
                <c:pt idx="25">
                  <c:v>0.4010760672810873</c:v>
                </c:pt>
                <c:pt idx="26">
                  <c:v>0.51786142368625354</c:v>
                </c:pt>
                <c:pt idx="27">
                  <c:v>0.78531293108786349</c:v>
                </c:pt>
                <c:pt idx="28">
                  <c:v>0.55192361201698426</c:v>
                </c:pt>
                <c:pt idx="29">
                  <c:v>0.65769981465099858</c:v>
                </c:pt>
                <c:pt idx="30">
                  <c:v>0.63687353016449144</c:v>
                </c:pt>
                <c:pt idx="31">
                  <c:v>0.53885309379071622</c:v>
                </c:pt>
                <c:pt idx="32">
                  <c:v>0.72460469581716758</c:v>
                </c:pt>
                <c:pt idx="33">
                  <c:v>0.65266417037717595</c:v>
                </c:pt>
                <c:pt idx="34">
                  <c:v>0.44087273656050685</c:v>
                </c:pt>
                <c:pt idx="35">
                  <c:v>0.70464789013015194</c:v>
                </c:pt>
                <c:pt idx="36">
                  <c:v>0.54436968595124491</c:v>
                </c:pt>
                <c:pt idx="37">
                  <c:v>0.77741073206930988</c:v>
                </c:pt>
                <c:pt idx="38">
                  <c:v>0.54702973686892264</c:v>
                </c:pt>
                <c:pt idx="39">
                  <c:v>0.70995253083265364</c:v>
                </c:pt>
                <c:pt idx="40">
                  <c:v>0.67232801798206032</c:v>
                </c:pt>
                <c:pt idx="41">
                  <c:v>0.72919119378671382</c:v>
                </c:pt>
                <c:pt idx="42">
                  <c:v>0.6866053501319288</c:v>
                </c:pt>
                <c:pt idx="43">
                  <c:v>0.69761340817640904</c:v>
                </c:pt>
                <c:pt idx="44">
                  <c:v>0.72997631030479848</c:v>
                </c:pt>
                <c:pt idx="45">
                  <c:v>0.75522284196123968</c:v>
                </c:pt>
                <c:pt idx="46">
                  <c:v>0.55871227695834402</c:v>
                </c:pt>
                <c:pt idx="47">
                  <c:v>0.68125592130873847</c:v>
                </c:pt>
                <c:pt idx="48">
                  <c:v>0.72266853993013569</c:v>
                </c:pt>
                <c:pt idx="49">
                  <c:v>0.71049065250160748</c:v>
                </c:pt>
                <c:pt idx="50">
                  <c:v>0.55624658413158334</c:v>
                </c:pt>
                <c:pt idx="51">
                  <c:v>0.69478093903591487</c:v>
                </c:pt>
                <c:pt idx="52">
                  <c:v>0.70051354445352676</c:v>
                </c:pt>
                <c:pt idx="53">
                  <c:v>0.60652613876937622</c:v>
                </c:pt>
                <c:pt idx="54">
                  <c:v>0.57744498930893529</c:v>
                </c:pt>
                <c:pt idx="55">
                  <c:v>0.55280289720009423</c:v>
                </c:pt>
                <c:pt idx="56">
                  <c:v>0.6888655971596066</c:v>
                </c:pt>
                <c:pt idx="57">
                  <c:v>0.53637751725398453</c:v>
                </c:pt>
                <c:pt idx="58">
                  <c:v>0.29406426435775768</c:v>
                </c:pt>
                <c:pt idx="59">
                  <c:v>0.27514665416317707</c:v>
                </c:pt>
                <c:pt idx="60">
                  <c:v>0.38763946311881631</c:v>
                </c:pt>
                <c:pt idx="61">
                  <c:v>0.45925988794492223</c:v>
                </c:pt>
                <c:pt idx="62">
                  <c:v>0.66657841578771115</c:v>
                </c:pt>
                <c:pt idx="63">
                  <c:v>0.81433682527922868</c:v>
                </c:pt>
                <c:pt idx="64">
                  <c:v>0.54505215539327356</c:v>
                </c:pt>
                <c:pt idx="65">
                  <c:v>0.76020390132995441</c:v>
                </c:pt>
                <c:pt idx="66">
                  <c:v>0.61503805304067716</c:v>
                </c:pt>
                <c:pt idx="67">
                  <c:v>0.69927808646668632</c:v>
                </c:pt>
                <c:pt idx="68">
                  <c:v>0.76833430314618589</c:v>
                </c:pt>
                <c:pt idx="69">
                  <c:v>0.71212968904178064</c:v>
                </c:pt>
                <c:pt idx="70">
                  <c:v>0.72495278443265276</c:v>
                </c:pt>
                <c:pt idx="71">
                  <c:v>0.68591971439459642</c:v>
                </c:pt>
                <c:pt idx="72">
                  <c:v>0.63156121910568264</c:v>
                </c:pt>
                <c:pt idx="73">
                  <c:v>0.68241010521295042</c:v>
                </c:pt>
                <c:pt idx="74">
                  <c:v>0.41026331591122039</c:v>
                </c:pt>
                <c:pt idx="75">
                  <c:v>0.6469297119562577</c:v>
                </c:pt>
                <c:pt idx="76">
                  <c:v>0.73009835975749238</c:v>
                </c:pt>
                <c:pt idx="77">
                  <c:v>0.35312264080379463</c:v>
                </c:pt>
                <c:pt idx="78">
                  <c:v>0.41797900983776465</c:v>
                </c:pt>
                <c:pt idx="79">
                  <c:v>0.52855202601268059</c:v>
                </c:pt>
                <c:pt idx="80">
                  <c:v>0.60284676296573003</c:v>
                </c:pt>
                <c:pt idx="81">
                  <c:v>0.56483974853319707</c:v>
                </c:pt>
                <c:pt idx="82">
                  <c:v>0.52227564391644343</c:v>
                </c:pt>
                <c:pt idx="83">
                  <c:v>0.55366313415457458</c:v>
                </c:pt>
                <c:pt idx="84">
                  <c:v>0.65212847238676352</c:v>
                </c:pt>
                <c:pt idx="85">
                  <c:v>0.57948983284566402</c:v>
                </c:pt>
                <c:pt idx="86">
                  <c:v>0.23010632505172143</c:v>
                </c:pt>
                <c:pt idx="87">
                  <c:v>0.57515413862227083</c:v>
                </c:pt>
                <c:pt idx="88">
                  <c:v>0.53742975732422449</c:v>
                </c:pt>
                <c:pt idx="89">
                  <c:v>0.52960262901351729</c:v>
                </c:pt>
                <c:pt idx="90">
                  <c:v>0.81755709059949211</c:v>
                </c:pt>
                <c:pt idx="91">
                  <c:v>0.73432854313930374</c:v>
                </c:pt>
                <c:pt idx="92">
                  <c:v>0.52859507135376305</c:v>
                </c:pt>
                <c:pt idx="93">
                  <c:v>0.70018792554726583</c:v>
                </c:pt>
                <c:pt idx="94">
                  <c:v>0.69886669413343427</c:v>
                </c:pt>
                <c:pt idx="95">
                  <c:v>0.45213722756852959</c:v>
                </c:pt>
                <c:pt idx="96">
                  <c:v>0.64346303263694815</c:v>
                </c:pt>
                <c:pt idx="97">
                  <c:v>0.20551027715018877</c:v>
                </c:pt>
                <c:pt idx="98">
                  <c:v>0.4926458726200334</c:v>
                </c:pt>
                <c:pt idx="99">
                  <c:v>0.57002115752576832</c:v>
                </c:pt>
                <c:pt idx="100">
                  <c:v>0.49016278376660177</c:v>
                </c:pt>
                <c:pt idx="101">
                  <c:v>0.82538629981552081</c:v>
                </c:pt>
                <c:pt idx="102">
                  <c:v>0.62276187365414604</c:v>
                </c:pt>
                <c:pt idx="103">
                  <c:v>0.39574948156702849</c:v>
                </c:pt>
                <c:pt idx="104">
                  <c:v>0.40537325022516985</c:v>
                </c:pt>
                <c:pt idx="105">
                  <c:v>0.66012907040224944</c:v>
                </c:pt>
                <c:pt idx="106">
                  <c:v>0.49459408531099086</c:v>
                </c:pt>
                <c:pt idx="107">
                  <c:v>0.42774944376398838</c:v>
                </c:pt>
                <c:pt idx="108">
                  <c:v>0.45832498876978461</c:v>
                </c:pt>
                <c:pt idx="109">
                  <c:v>0.43556063040745463</c:v>
                </c:pt>
                <c:pt idx="110">
                  <c:v>0.70248951520974701</c:v>
                </c:pt>
                <c:pt idx="111">
                  <c:v>0.50407036754775314</c:v>
                </c:pt>
                <c:pt idx="112">
                  <c:v>0.55255479199696134</c:v>
                </c:pt>
                <c:pt idx="113">
                  <c:v>0.4847650870439737</c:v>
                </c:pt>
                <c:pt idx="114">
                  <c:v>0.61604718513777612</c:v>
                </c:pt>
                <c:pt idx="115">
                  <c:v>0.34461125134891368</c:v>
                </c:pt>
                <c:pt idx="116">
                  <c:v>0.61659522755544482</c:v>
                </c:pt>
                <c:pt idx="117">
                  <c:v>0.61722325533518385</c:v>
                </c:pt>
                <c:pt idx="118">
                  <c:v>0.70973788396521464</c:v>
                </c:pt>
                <c:pt idx="119">
                  <c:v>0.48597846583078336</c:v>
                </c:pt>
                <c:pt idx="120">
                  <c:v>0.61612734274996028</c:v>
                </c:pt>
                <c:pt idx="121">
                  <c:v>0.38175504407279814</c:v>
                </c:pt>
                <c:pt idx="122">
                  <c:v>0.65853215816527355</c:v>
                </c:pt>
                <c:pt idx="123">
                  <c:v>0.64746817977616244</c:v>
                </c:pt>
                <c:pt idx="124">
                  <c:v>0.33686834270350563</c:v>
                </c:pt>
                <c:pt idx="125">
                  <c:v>0.49853609649177916</c:v>
                </c:pt>
                <c:pt idx="126">
                  <c:v>0.42164203789678739</c:v>
                </c:pt>
                <c:pt idx="127">
                  <c:v>0.33002738914052343</c:v>
                </c:pt>
                <c:pt idx="128">
                  <c:v>0.33059615975785872</c:v>
                </c:pt>
                <c:pt idx="129">
                  <c:v>0.44208260926804016</c:v>
                </c:pt>
                <c:pt idx="130">
                  <c:v>0.31554526329965404</c:v>
                </c:pt>
                <c:pt idx="131">
                  <c:v>0.35120711783810482</c:v>
                </c:pt>
                <c:pt idx="132">
                  <c:v>0.30660765787836214</c:v>
                </c:pt>
                <c:pt idx="133">
                  <c:v>0.5840758645194456</c:v>
                </c:pt>
                <c:pt idx="134">
                  <c:v>0.39841350110604939</c:v>
                </c:pt>
                <c:pt idx="135">
                  <c:v>0.45882376558449417</c:v>
                </c:pt>
                <c:pt idx="136">
                  <c:v>0.57638738105945242</c:v>
                </c:pt>
                <c:pt idx="137">
                  <c:v>0.46660133926835501</c:v>
                </c:pt>
                <c:pt idx="138">
                  <c:v>0.48746738444870308</c:v>
                </c:pt>
                <c:pt idx="139">
                  <c:v>0.40088513306136409</c:v>
                </c:pt>
                <c:pt idx="140">
                  <c:v>0.42819701516392555</c:v>
                </c:pt>
                <c:pt idx="141">
                  <c:v>0.57458532166849829</c:v>
                </c:pt>
                <c:pt idx="142">
                  <c:v>0.36534340441589186</c:v>
                </c:pt>
                <c:pt idx="143">
                  <c:v>0.44041806563620622</c:v>
                </c:pt>
                <c:pt idx="144">
                  <c:v>0.59964794110617747</c:v>
                </c:pt>
                <c:pt idx="145">
                  <c:v>0.44726612173414038</c:v>
                </c:pt>
                <c:pt idx="146">
                  <c:v>0.26768491966884916</c:v>
                </c:pt>
                <c:pt idx="147">
                  <c:v>0.40323775726694389</c:v>
                </c:pt>
                <c:pt idx="148">
                  <c:v>0.29979468389517777</c:v>
                </c:pt>
                <c:pt idx="149">
                  <c:v>0.39956456940948448</c:v>
                </c:pt>
                <c:pt idx="150">
                  <c:v>0.62904741446443524</c:v>
                </c:pt>
                <c:pt idx="151">
                  <c:v>0.59178706921282065</c:v>
                </c:pt>
                <c:pt idx="152">
                  <c:v>0.39650743966834284</c:v>
                </c:pt>
                <c:pt idx="153">
                  <c:v>0.58140638972635161</c:v>
                </c:pt>
                <c:pt idx="154">
                  <c:v>0.60368195778961531</c:v>
                </c:pt>
                <c:pt idx="155">
                  <c:v>0.44870810748597484</c:v>
                </c:pt>
                <c:pt idx="156">
                  <c:v>0.38916852220943299</c:v>
                </c:pt>
                <c:pt idx="157">
                  <c:v>0.27512516396187431</c:v>
                </c:pt>
                <c:pt idx="158">
                  <c:v>0.58235711554246794</c:v>
                </c:pt>
                <c:pt idx="159">
                  <c:v>0.2944307436601174</c:v>
                </c:pt>
                <c:pt idx="160">
                  <c:v>0.53631921724541953</c:v>
                </c:pt>
                <c:pt idx="161">
                  <c:v>0.50602016660199256</c:v>
                </c:pt>
                <c:pt idx="162">
                  <c:v>0.44574657841436488</c:v>
                </c:pt>
                <c:pt idx="163">
                  <c:v>0.37622366030250026</c:v>
                </c:pt>
              </c:numCache>
            </c:numRef>
          </c:val>
        </c:ser>
        <c:ser>
          <c:idx val="1"/>
          <c:order val="1"/>
          <c:spPr>
            <a:solidFill>
              <a:schemeClr val="accent2"/>
            </a:solidFill>
            <a:ln>
              <a:noFill/>
            </a:ln>
            <a:effectLst/>
          </c:spPr>
          <c:val>
            <c:numRef>
              <c:f>ELIA!$J$3:$J$166</c:f>
              <c:numCache>
                <c:formatCode>0.00</c:formatCode>
                <c:ptCount val="164"/>
                <c:pt idx="0">
                  <c:v>0.66288030643022533</c:v>
                </c:pt>
                <c:pt idx="1">
                  <c:v>0.67913072794187979</c:v>
                </c:pt>
                <c:pt idx="2">
                  <c:v>0.60129356792866451</c:v>
                </c:pt>
                <c:pt idx="3">
                  <c:v>0.47215886926937217</c:v>
                </c:pt>
                <c:pt idx="4">
                  <c:v>0.59055214122865063</c:v>
                </c:pt>
                <c:pt idx="5">
                  <c:v>0.60005198450847064</c:v>
                </c:pt>
                <c:pt idx="6">
                  <c:v>0.28838167125489533</c:v>
                </c:pt>
                <c:pt idx="7">
                  <c:v>0.35425030835280524</c:v>
                </c:pt>
                <c:pt idx="8">
                  <c:v>0.5851229717792672</c:v>
                </c:pt>
                <c:pt idx="9">
                  <c:v>0.62971848983662271</c:v>
                </c:pt>
                <c:pt idx="10">
                  <c:v>0.45188090695399297</c:v>
                </c:pt>
                <c:pt idx="11">
                  <c:v>0.48081734043456015</c:v>
                </c:pt>
                <c:pt idx="12">
                  <c:v>0.53662557445605041</c:v>
                </c:pt>
                <c:pt idx="13">
                  <c:v>0.26484987897297602</c:v>
                </c:pt>
                <c:pt idx="14">
                  <c:v>0.41860124491580325</c:v>
                </c:pt>
                <c:pt idx="15">
                  <c:v>0.70088243169573694</c:v>
                </c:pt>
                <c:pt idx="16">
                  <c:v>0.59882082394035385</c:v>
                </c:pt>
                <c:pt idx="17">
                  <c:v>0.64754618396790131</c:v>
                </c:pt>
                <c:pt idx="18">
                  <c:v>0.67800096964808321</c:v>
                </c:pt>
                <c:pt idx="19">
                  <c:v>0.55821810074356504</c:v>
                </c:pt>
                <c:pt idx="20">
                  <c:v>0.46256023945363728</c:v>
                </c:pt>
                <c:pt idx="21">
                  <c:v>0.57398041695514779</c:v>
                </c:pt>
                <c:pt idx="22">
                  <c:v>0.6357914943543409</c:v>
                </c:pt>
                <c:pt idx="23">
                  <c:v>0.63967690378975883</c:v>
                </c:pt>
                <c:pt idx="24">
                  <c:v>0.63690404390454958</c:v>
                </c:pt>
                <c:pt idx="25">
                  <c:v>0.31937959934974891</c:v>
                </c:pt>
                <c:pt idx="26">
                  <c:v>0.3160493922681899</c:v>
                </c:pt>
                <c:pt idx="27">
                  <c:v>0.51081424894039729</c:v>
                </c:pt>
                <c:pt idx="28">
                  <c:v>0.48474171851977271</c:v>
                </c:pt>
                <c:pt idx="29">
                  <c:v>0.13627540227263732</c:v>
                </c:pt>
                <c:pt idx="30">
                  <c:v>0.41591703692543819</c:v>
                </c:pt>
                <c:pt idx="31">
                  <c:v>0.32023612894175102</c:v>
                </c:pt>
                <c:pt idx="32">
                  <c:v>0.57331984543252346</c:v>
                </c:pt>
                <c:pt idx="33">
                  <c:v>0.270400400869375</c:v>
                </c:pt>
                <c:pt idx="34">
                  <c:v>4.0088325017500918E-2</c:v>
                </c:pt>
                <c:pt idx="35">
                  <c:v>0.52016226053543191</c:v>
                </c:pt>
                <c:pt idx="36">
                  <c:v>0.19411617509008383</c:v>
                </c:pt>
                <c:pt idx="37">
                  <c:v>0.57356980742581765</c:v>
                </c:pt>
                <c:pt idx="38">
                  <c:v>4.6629991436443655E-2</c:v>
                </c:pt>
                <c:pt idx="39">
                  <c:v>0.48665728921826945</c:v>
                </c:pt>
                <c:pt idx="40">
                  <c:v>0.38179143728890336</c:v>
                </c:pt>
                <c:pt idx="41">
                  <c:v>0.2899993172674582</c:v>
                </c:pt>
                <c:pt idx="42">
                  <c:v>0.41493613330677864</c:v>
                </c:pt>
                <c:pt idx="43">
                  <c:v>0.47721653191248337</c:v>
                </c:pt>
                <c:pt idx="44">
                  <c:v>0.31361261744621849</c:v>
                </c:pt>
                <c:pt idx="45">
                  <c:v>0.11447745404231677</c:v>
                </c:pt>
                <c:pt idx="46">
                  <c:v>0.30885723631995099</c:v>
                </c:pt>
                <c:pt idx="47">
                  <c:v>0.5440686956009686</c:v>
                </c:pt>
                <c:pt idx="48">
                  <c:v>0.48132507510853645</c:v>
                </c:pt>
                <c:pt idx="49">
                  <c:v>0.4246184205991293</c:v>
                </c:pt>
                <c:pt idx="50">
                  <c:v>0.17187112038655131</c:v>
                </c:pt>
                <c:pt idx="51">
                  <c:v>0.3005776251149298</c:v>
                </c:pt>
                <c:pt idx="52">
                  <c:v>0.24293231023238393</c:v>
                </c:pt>
                <c:pt idx="53">
                  <c:v>0.53306415724565603</c:v>
                </c:pt>
                <c:pt idx="54">
                  <c:v>0.41248020162105237</c:v>
                </c:pt>
                <c:pt idx="55">
                  <c:v>0.31885253721509449</c:v>
                </c:pt>
                <c:pt idx="56">
                  <c:v>0.40085609192612226</c:v>
                </c:pt>
                <c:pt idx="57">
                  <c:v>0.16196194635765931</c:v>
                </c:pt>
                <c:pt idx="58">
                  <c:v>5.0877145648085521E-2</c:v>
                </c:pt>
                <c:pt idx="59">
                  <c:v>6.5866416218617729E-3</c:v>
                </c:pt>
                <c:pt idx="60">
                  <c:v>6.3891903161661335E-3</c:v>
                </c:pt>
                <c:pt idx="61">
                  <c:v>0.15244043774916899</c:v>
                </c:pt>
                <c:pt idx="62">
                  <c:v>0.42213602425875135</c:v>
                </c:pt>
                <c:pt idx="63">
                  <c:v>0.3896258164356749</c:v>
                </c:pt>
                <c:pt idx="64">
                  <c:v>0.41778667746471437</c:v>
                </c:pt>
                <c:pt idx="65">
                  <c:v>0.54902496949015811</c:v>
                </c:pt>
                <c:pt idx="66">
                  <c:v>0.45123708792807216</c:v>
                </c:pt>
                <c:pt idx="67">
                  <c:v>0.43340545423799587</c:v>
                </c:pt>
                <c:pt idx="68">
                  <c:v>0.39831990501886222</c:v>
                </c:pt>
                <c:pt idx="69">
                  <c:v>0.35250210371865953</c:v>
                </c:pt>
                <c:pt idx="70">
                  <c:v>0.47752296650726672</c:v>
                </c:pt>
                <c:pt idx="71">
                  <c:v>0.35466834372896272</c:v>
                </c:pt>
                <c:pt idx="72">
                  <c:v>0.33974116466674448</c:v>
                </c:pt>
                <c:pt idx="73">
                  <c:v>0.20333466521222573</c:v>
                </c:pt>
                <c:pt idx="74">
                  <c:v>0.13841113593452462</c:v>
                </c:pt>
                <c:pt idx="75">
                  <c:v>0.44031316928649783</c:v>
                </c:pt>
                <c:pt idx="76">
                  <c:v>0.3475158273160594</c:v>
                </c:pt>
                <c:pt idx="77">
                  <c:v>0.24186160853456468</c:v>
                </c:pt>
                <c:pt idx="78">
                  <c:v>7.3858777371868814E-2</c:v>
                </c:pt>
                <c:pt idx="79">
                  <c:v>0.3514679371532976</c:v>
                </c:pt>
                <c:pt idx="80">
                  <c:v>0.26706315511145479</c:v>
                </c:pt>
                <c:pt idx="81">
                  <c:v>0.20780049860014488</c:v>
                </c:pt>
                <c:pt idx="82">
                  <c:v>0.27977326031775346</c:v>
                </c:pt>
                <c:pt idx="83">
                  <c:v>0.43389246425564582</c:v>
                </c:pt>
                <c:pt idx="84">
                  <c:v>0.37897220981465563</c:v>
                </c:pt>
                <c:pt idx="85">
                  <c:v>0.23430593701397567</c:v>
                </c:pt>
                <c:pt idx="86">
                  <c:v>3.4553405749182961E-2</c:v>
                </c:pt>
                <c:pt idx="87">
                  <c:v>0.27334993208562547</c:v>
                </c:pt>
                <c:pt idx="88">
                  <c:v>0.34539215990371236</c:v>
                </c:pt>
                <c:pt idx="89">
                  <c:v>0.25293476770451029</c:v>
                </c:pt>
                <c:pt idx="90">
                  <c:v>0.44750976696434969</c:v>
                </c:pt>
                <c:pt idx="91">
                  <c:v>0.24810046425652271</c:v>
                </c:pt>
                <c:pt idx="92">
                  <c:v>0.30517184342624221</c:v>
                </c:pt>
                <c:pt idx="93">
                  <c:v>0.39286862490391328</c:v>
                </c:pt>
                <c:pt idx="94">
                  <c:v>0.42169001076911966</c:v>
                </c:pt>
                <c:pt idx="95">
                  <c:v>0.37348812071158471</c:v>
                </c:pt>
                <c:pt idx="96">
                  <c:v>0.34377280512734487</c:v>
                </c:pt>
                <c:pt idx="97">
                  <c:v>9.7351047583288358E-2</c:v>
                </c:pt>
                <c:pt idx="98">
                  <c:v>1.8428008966674854E-2</c:v>
                </c:pt>
                <c:pt idx="99">
                  <c:v>9.2332327206711431E-2</c:v>
                </c:pt>
                <c:pt idx="100">
                  <c:v>0.35652557633466564</c:v>
                </c:pt>
                <c:pt idx="101">
                  <c:v>0.45382087945989036</c:v>
                </c:pt>
                <c:pt idx="102">
                  <c:v>0.30500349918829561</c:v>
                </c:pt>
                <c:pt idx="103">
                  <c:v>0.37524945540853499</c:v>
                </c:pt>
                <c:pt idx="104">
                  <c:v>0.29414160954054847</c:v>
                </c:pt>
                <c:pt idx="105">
                  <c:v>0.40962362356352783</c:v>
                </c:pt>
                <c:pt idx="106">
                  <c:v>0.3000756522667079</c:v>
                </c:pt>
                <c:pt idx="107">
                  <c:v>0.31883644810233752</c:v>
                </c:pt>
                <c:pt idx="108">
                  <c:v>0.43312657415409067</c:v>
                </c:pt>
                <c:pt idx="109">
                  <c:v>9.8606101363782991E-2</c:v>
                </c:pt>
                <c:pt idx="110">
                  <c:v>0.3422585804147989</c:v>
                </c:pt>
                <c:pt idx="111">
                  <c:v>0.23077018993056786</c:v>
                </c:pt>
                <c:pt idx="112">
                  <c:v>0.23898304176878885</c:v>
                </c:pt>
                <c:pt idx="113">
                  <c:v>0.4942120989378741</c:v>
                </c:pt>
                <c:pt idx="114">
                  <c:v>0.25744033526940829</c:v>
                </c:pt>
                <c:pt idx="115">
                  <c:v>0.19869799434152435</c:v>
                </c:pt>
                <c:pt idx="116">
                  <c:v>0.44903417078480989</c:v>
                </c:pt>
                <c:pt idx="117">
                  <c:v>0.34584615220397497</c:v>
                </c:pt>
                <c:pt idx="118">
                  <c:v>0.54605253928084674</c:v>
                </c:pt>
                <c:pt idx="119">
                  <c:v>0.41701285517444908</c:v>
                </c:pt>
                <c:pt idx="120">
                  <c:v>0.3916703446154664</c:v>
                </c:pt>
                <c:pt idx="121">
                  <c:v>0.17491878804202546</c:v>
                </c:pt>
                <c:pt idx="122">
                  <c:v>0.43243685499488338</c:v>
                </c:pt>
                <c:pt idx="123">
                  <c:v>0.41800894677214845</c:v>
                </c:pt>
                <c:pt idx="124">
                  <c:v>0.28512752472213082</c:v>
                </c:pt>
                <c:pt idx="125">
                  <c:v>0.23605385383174399</c:v>
                </c:pt>
                <c:pt idx="126">
                  <c:v>0.33269715734534844</c:v>
                </c:pt>
                <c:pt idx="127">
                  <c:v>0.33169555987552302</c:v>
                </c:pt>
                <c:pt idx="128">
                  <c:v>0.28801513664226236</c:v>
                </c:pt>
                <c:pt idx="129">
                  <c:v>0.33618980289160411</c:v>
                </c:pt>
                <c:pt idx="130">
                  <c:v>0.44547500946242496</c:v>
                </c:pt>
                <c:pt idx="131">
                  <c:v>0.16966677783078621</c:v>
                </c:pt>
                <c:pt idx="132">
                  <c:v>0.27915996985771263</c:v>
                </c:pt>
                <c:pt idx="133">
                  <c:v>0.38622563283465172</c:v>
                </c:pt>
                <c:pt idx="134">
                  <c:v>0.12382855444928159</c:v>
                </c:pt>
                <c:pt idx="135">
                  <c:v>0.40891439178863703</c:v>
                </c:pt>
                <c:pt idx="136">
                  <c:v>0.28712056977894418</c:v>
                </c:pt>
                <c:pt idx="137">
                  <c:v>0.37529476768997505</c:v>
                </c:pt>
                <c:pt idx="138">
                  <c:v>0.35246999298627074</c:v>
                </c:pt>
                <c:pt idx="139">
                  <c:v>0.243841734213808</c:v>
                </c:pt>
                <c:pt idx="140">
                  <c:v>0.34831784560696999</c:v>
                </c:pt>
                <c:pt idx="141">
                  <c:v>0.23280547113630981</c:v>
                </c:pt>
                <c:pt idx="142">
                  <c:v>0.1920225895644348</c:v>
                </c:pt>
                <c:pt idx="143">
                  <c:v>0.10505749786481292</c:v>
                </c:pt>
                <c:pt idx="144">
                  <c:v>0.30376607577856174</c:v>
                </c:pt>
                <c:pt idx="145">
                  <c:v>0.33468909091375509</c:v>
                </c:pt>
                <c:pt idx="146">
                  <c:v>0.16518877257020295</c:v>
                </c:pt>
                <c:pt idx="147">
                  <c:v>0.34058886377308434</c:v>
                </c:pt>
                <c:pt idx="148">
                  <c:v>0.23394973755402379</c:v>
                </c:pt>
                <c:pt idx="149">
                  <c:v>0.32355853085821396</c:v>
                </c:pt>
                <c:pt idx="150">
                  <c:v>0.47526913923817427</c:v>
                </c:pt>
                <c:pt idx="151">
                  <c:v>0.42691219298395211</c:v>
                </c:pt>
                <c:pt idx="152">
                  <c:v>0.31653094398100479</c:v>
                </c:pt>
                <c:pt idx="153">
                  <c:v>0.4002405732471005</c:v>
                </c:pt>
                <c:pt idx="154">
                  <c:v>0.33807747985738151</c:v>
                </c:pt>
                <c:pt idx="155">
                  <c:v>0.3827725032026642</c:v>
                </c:pt>
                <c:pt idx="156">
                  <c:v>0.28208103267995499</c:v>
                </c:pt>
                <c:pt idx="157">
                  <c:v>0.20863618591397817</c:v>
                </c:pt>
                <c:pt idx="158">
                  <c:v>0.29637483077017318</c:v>
                </c:pt>
                <c:pt idx="159">
                  <c:v>0.23248561999049527</c:v>
                </c:pt>
                <c:pt idx="160">
                  <c:v>0.41307614365165546</c:v>
                </c:pt>
                <c:pt idx="161">
                  <c:v>0.38198086807834331</c:v>
                </c:pt>
                <c:pt idx="162">
                  <c:v>0.38377257316219332</c:v>
                </c:pt>
                <c:pt idx="163">
                  <c:v>0.47958721038092322</c:v>
                </c:pt>
              </c:numCache>
            </c:numRef>
          </c:val>
        </c:ser>
        <c:dLbls/>
        <c:gapWidth val="219"/>
        <c:overlap val="-27"/>
        <c:axId val="68003712"/>
        <c:axId val="68005248"/>
      </c:barChart>
      <c:catAx>
        <c:axId val="68003712"/>
        <c:scaling>
          <c:orientation val="minMax"/>
        </c:scaling>
        <c:delete val="1"/>
        <c:axPos val="b"/>
        <c:majorTickMark val="none"/>
        <c:tickLblPos val="none"/>
        <c:crossAx val="68005248"/>
        <c:crosses val="autoZero"/>
        <c:auto val="1"/>
        <c:lblAlgn val="ctr"/>
        <c:lblOffset val="100"/>
      </c:catAx>
      <c:valAx>
        <c:axId val="68005248"/>
        <c:scaling>
          <c:orientation val="minMax"/>
        </c:scaling>
        <c:axPos val="l"/>
        <c:majorGridlines>
          <c:spPr>
            <a:ln w="9525" cap="flat" cmpd="sng" algn="ctr">
              <a:solidFill>
                <a:schemeClr val="tx1">
                  <a:lumMod val="15000"/>
                  <a:lumOff val="85000"/>
                </a:schemeClr>
              </a:solidFill>
              <a:round/>
            </a:ln>
            <a:effectLst/>
          </c:spPr>
        </c:majorGridlines>
        <c:numFmt formatCode="0.0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8003712"/>
        <c:crosses val="autoZero"/>
        <c:crossBetween val="between"/>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a:t>EI* L </a:t>
            </a:r>
            <a:r>
              <a:rPr lang="es-ES" b="1">
                <a:solidFill>
                  <a:schemeClr val="accent1">
                    <a:lumMod val="50000"/>
                  </a:schemeClr>
                </a:solidFill>
              </a:rPr>
              <a:t>1956</a:t>
            </a:r>
            <a:r>
              <a:rPr lang="es-ES" b="1"/>
              <a:t> - </a:t>
            </a:r>
            <a:r>
              <a:rPr lang="es-ES" b="1">
                <a:solidFill>
                  <a:schemeClr val="accent2">
                    <a:lumMod val="50000"/>
                  </a:schemeClr>
                </a:solidFill>
              </a:rPr>
              <a:t>2009</a:t>
            </a:r>
          </a:p>
        </c:rich>
      </c:tx>
      <c:spPr>
        <a:noFill/>
        <a:ln>
          <a:noFill/>
        </a:ln>
        <a:effectLst/>
      </c:spPr>
    </c:title>
    <c:plotArea>
      <c:layout/>
      <c:scatterChart>
        <c:scatterStyle val="lineMarker"/>
        <c:ser>
          <c:idx val="0"/>
          <c:order val="0"/>
          <c:tx>
            <c:v>1956</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trendline>
          <c:trendline>
            <c:spPr>
              <a:ln w="19050" cap="rnd">
                <a:solidFill>
                  <a:schemeClr val="accent1"/>
                </a:solidFill>
                <a:prstDash val="sysDot"/>
              </a:ln>
              <a:effectLst/>
            </c:spPr>
            <c:trendlineType val="exp"/>
          </c:trendline>
          <c:trendline>
            <c:spPr>
              <a:ln w="19050" cap="rnd">
                <a:solidFill>
                  <a:schemeClr val="accent1"/>
                </a:solidFill>
                <a:prstDash val="sysDot"/>
              </a:ln>
              <a:effectLst/>
            </c:spPr>
            <c:trendlineType val="linear"/>
            <c:dispRSqr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xVal>
            <c:numRef>
              <c:f>ELIA!$K$3:$K$166</c:f>
              <c:numCache>
                <c:formatCode>_-* #,##0.00\ _€_-;\-* #,##0.00\ _€_-;_-* "-"??\ _€_-;_-@_-</c:formatCode>
                <c:ptCount val="164"/>
                <c:pt idx="0">
                  <c:v>0.39526568927692235</c:v>
                </c:pt>
                <c:pt idx="1">
                  <c:v>0.34277657113907534</c:v>
                </c:pt>
                <c:pt idx="2">
                  <c:v>0.35122984288975939</c:v>
                </c:pt>
                <c:pt idx="3">
                  <c:v>0.37749403268132115</c:v>
                </c:pt>
                <c:pt idx="4">
                  <c:v>0.331081612103649</c:v>
                </c:pt>
                <c:pt idx="5">
                  <c:v>0.42783677302912432</c:v>
                </c:pt>
                <c:pt idx="6">
                  <c:v>0.37767591710214193</c:v>
                </c:pt>
                <c:pt idx="7">
                  <c:v>0.33334005310626424</c:v>
                </c:pt>
                <c:pt idx="8">
                  <c:v>0.33705235960730717</c:v>
                </c:pt>
                <c:pt idx="9">
                  <c:v>0.34386642464552841</c:v>
                </c:pt>
                <c:pt idx="10">
                  <c:v>0.36099741591436457</c:v>
                </c:pt>
                <c:pt idx="11">
                  <c:v>0.34740124622118473</c:v>
                </c:pt>
                <c:pt idx="12">
                  <c:v>0.33999269346760586</c:v>
                </c:pt>
                <c:pt idx="13">
                  <c:v>0.2780812971372098</c:v>
                </c:pt>
                <c:pt idx="14">
                  <c:v>0.35085235914281898</c:v>
                </c:pt>
                <c:pt idx="15">
                  <c:v>0.32311424498156605</c:v>
                </c:pt>
                <c:pt idx="16">
                  <c:v>0.36270848373201731</c:v>
                </c:pt>
                <c:pt idx="17">
                  <c:v>0.41277046593122241</c:v>
                </c:pt>
                <c:pt idx="18">
                  <c:v>0.36438699207379194</c:v>
                </c:pt>
                <c:pt idx="19">
                  <c:v>0.36994739580638192</c:v>
                </c:pt>
                <c:pt idx="20">
                  <c:v>0.38195080171664653</c:v>
                </c:pt>
                <c:pt idx="21">
                  <c:v>0.36741205404088251</c:v>
                </c:pt>
                <c:pt idx="22">
                  <c:v>0.38196637792901322</c:v>
                </c:pt>
                <c:pt idx="23">
                  <c:v>0.34340432050133524</c:v>
                </c:pt>
                <c:pt idx="24">
                  <c:v>0.35368347528816491</c:v>
                </c:pt>
                <c:pt idx="25">
                  <c:v>0.38674969953680799</c:v>
                </c:pt>
                <c:pt idx="26">
                  <c:v>0.37605265870574117</c:v>
                </c:pt>
                <c:pt idx="27">
                  <c:v>0.32288114137568841</c:v>
                </c:pt>
                <c:pt idx="28">
                  <c:v>0.37605859551203002</c:v>
                </c:pt>
                <c:pt idx="29">
                  <c:v>0.41622484857784187</c:v>
                </c:pt>
                <c:pt idx="30">
                  <c:v>0.35435150145308159</c:v>
                </c:pt>
                <c:pt idx="31">
                  <c:v>0.39900271272591847</c:v>
                </c:pt>
                <c:pt idx="32">
                  <c:v>0.34795722285123304</c:v>
                </c:pt>
                <c:pt idx="33">
                  <c:v>0.4076146699386749</c:v>
                </c:pt>
                <c:pt idx="34">
                  <c:v>0.35210605309397575</c:v>
                </c:pt>
                <c:pt idx="35">
                  <c:v>0.33457300698520842</c:v>
                </c:pt>
                <c:pt idx="36">
                  <c:v>0.37903691021790015</c:v>
                </c:pt>
                <c:pt idx="37">
                  <c:v>0.39122714011281412</c:v>
                </c:pt>
                <c:pt idx="38">
                  <c:v>0.3933758374675404</c:v>
                </c:pt>
                <c:pt idx="39">
                  <c:v>0.37559604911635874</c:v>
                </c:pt>
                <c:pt idx="40">
                  <c:v>0.35170813537241991</c:v>
                </c:pt>
                <c:pt idx="41">
                  <c:v>0.38647191259150215</c:v>
                </c:pt>
                <c:pt idx="42">
                  <c:v>0.40981769803766926</c:v>
                </c:pt>
                <c:pt idx="43">
                  <c:v>0.40097543043232164</c:v>
                </c:pt>
                <c:pt idx="44">
                  <c:v>0.39161559186408962</c:v>
                </c:pt>
                <c:pt idx="45">
                  <c:v>0.36065450333828414</c:v>
                </c:pt>
                <c:pt idx="46">
                  <c:v>0.36006879439558265</c:v>
                </c:pt>
                <c:pt idx="47">
                  <c:v>0.39218049799421278</c:v>
                </c:pt>
                <c:pt idx="48">
                  <c:v>0.31519358448556811</c:v>
                </c:pt>
                <c:pt idx="49">
                  <c:v>0.36190801909362791</c:v>
                </c:pt>
                <c:pt idx="50">
                  <c:v>0.34084393722411399</c:v>
                </c:pt>
                <c:pt idx="51">
                  <c:v>0.42753561199560491</c:v>
                </c:pt>
                <c:pt idx="52">
                  <c:v>0.38998118576851432</c:v>
                </c:pt>
                <c:pt idx="53">
                  <c:v>0.39192787718460753</c:v>
                </c:pt>
                <c:pt idx="54">
                  <c:v>0.35248533269929078</c:v>
                </c:pt>
                <c:pt idx="55">
                  <c:v>0.42644441193721211</c:v>
                </c:pt>
                <c:pt idx="56">
                  <c:v>0.36206629028861548</c:v>
                </c:pt>
                <c:pt idx="57">
                  <c:v>0.40062770228858502</c:v>
                </c:pt>
                <c:pt idx="58">
                  <c:v>0.250093198499234</c:v>
                </c:pt>
                <c:pt idx="59">
                  <c:v>0.17029854199231698</c:v>
                </c:pt>
                <c:pt idx="60">
                  <c:v>0.3209407114976548</c:v>
                </c:pt>
                <c:pt idx="61">
                  <c:v>0.35067783868916386</c:v>
                </c:pt>
                <c:pt idx="62">
                  <c:v>0.3690894241582261</c:v>
                </c:pt>
                <c:pt idx="63">
                  <c:v>0.36338630564184327</c:v>
                </c:pt>
                <c:pt idx="64">
                  <c:v>0.33062545361031054</c:v>
                </c:pt>
                <c:pt idx="65">
                  <c:v>0.36319329659283711</c:v>
                </c:pt>
                <c:pt idx="66">
                  <c:v>0.39755059701647733</c:v>
                </c:pt>
                <c:pt idx="67">
                  <c:v>0.38949441831512793</c:v>
                </c:pt>
                <c:pt idx="68">
                  <c:v>0.41620043828286168</c:v>
                </c:pt>
                <c:pt idx="69">
                  <c:v>0.40025608807680835</c:v>
                </c:pt>
                <c:pt idx="70">
                  <c:v>0.46638020863837554</c:v>
                </c:pt>
                <c:pt idx="71">
                  <c:v>0.38864781078779737</c:v>
                </c:pt>
                <c:pt idx="72">
                  <c:v>0.32725932224564541</c:v>
                </c:pt>
                <c:pt idx="73">
                  <c:v>0.4173292649851304</c:v>
                </c:pt>
                <c:pt idx="74">
                  <c:v>0.43960879170883582</c:v>
                </c:pt>
                <c:pt idx="75">
                  <c:v>0.45977136694550319</c:v>
                </c:pt>
                <c:pt idx="76">
                  <c:v>0.42027404147318831</c:v>
                </c:pt>
                <c:pt idx="77">
                  <c:v>0.37636654489044608</c:v>
                </c:pt>
                <c:pt idx="78">
                  <c:v>0.39558764401670343</c:v>
                </c:pt>
                <c:pt idx="79">
                  <c:v>0.38356894784425505</c:v>
                </c:pt>
                <c:pt idx="80">
                  <c:v>0.42119813487244706</c:v>
                </c:pt>
                <c:pt idx="81">
                  <c:v>0.45543154667092239</c:v>
                </c:pt>
                <c:pt idx="82">
                  <c:v>0.41707026497185512</c:v>
                </c:pt>
                <c:pt idx="83">
                  <c:v>0.41531688330442362</c:v>
                </c:pt>
                <c:pt idx="84">
                  <c:v>0.38706673267408365</c:v>
                </c:pt>
                <c:pt idx="85">
                  <c:v>0.36339973576840512</c:v>
                </c:pt>
                <c:pt idx="86">
                  <c:v>0.37480961997249357</c:v>
                </c:pt>
                <c:pt idx="87">
                  <c:v>0.40192087721883335</c:v>
                </c:pt>
                <c:pt idx="88">
                  <c:v>0.42074585673998094</c:v>
                </c:pt>
                <c:pt idx="89">
                  <c:v>0.37414364628319291</c:v>
                </c:pt>
                <c:pt idx="90">
                  <c:v>0.44558967075466921</c:v>
                </c:pt>
                <c:pt idx="91">
                  <c:v>0.38265697287591566</c:v>
                </c:pt>
                <c:pt idx="92">
                  <c:v>0.40610879271189287</c:v>
                </c:pt>
                <c:pt idx="93">
                  <c:v>0.36325557374182044</c:v>
                </c:pt>
                <c:pt idx="94">
                  <c:v>0.36954917415200694</c:v>
                </c:pt>
                <c:pt idx="95">
                  <c:v>0.43513094151888615</c:v>
                </c:pt>
                <c:pt idx="96">
                  <c:v>0.42199440225221535</c:v>
                </c:pt>
                <c:pt idx="97">
                  <c:v>0.34562503029750924</c:v>
                </c:pt>
                <c:pt idx="98">
                  <c:v>0.34768535167138709</c:v>
                </c:pt>
                <c:pt idx="99">
                  <c:v>0.37282602529781278</c:v>
                </c:pt>
                <c:pt idx="100">
                  <c:v>0.42641942648068859</c:v>
                </c:pt>
                <c:pt idx="101">
                  <c:v>0.35413315941773488</c:v>
                </c:pt>
                <c:pt idx="102">
                  <c:v>0.42214614752325941</c:v>
                </c:pt>
                <c:pt idx="103">
                  <c:v>0.32371266094406204</c:v>
                </c:pt>
                <c:pt idx="104">
                  <c:v>0.36571871497639502</c:v>
                </c:pt>
                <c:pt idx="105">
                  <c:v>0.37246653191058254</c:v>
                </c:pt>
                <c:pt idx="106">
                  <c:v>0.36425251440538481</c:v>
                </c:pt>
                <c:pt idx="107">
                  <c:v>0.36174515351847902</c:v>
                </c:pt>
                <c:pt idx="108">
                  <c:v>0.36165081214157568</c:v>
                </c:pt>
                <c:pt idx="109">
                  <c:v>0.37536905848861596</c:v>
                </c:pt>
                <c:pt idx="110">
                  <c:v>0.37697895619439487</c:v>
                </c:pt>
                <c:pt idx="111">
                  <c:v>0.41166442299294581</c:v>
                </c:pt>
                <c:pt idx="112">
                  <c:v>0.38012583605816402</c:v>
                </c:pt>
                <c:pt idx="113">
                  <c:v>0.38754562254749209</c:v>
                </c:pt>
                <c:pt idx="114">
                  <c:v>0.37443659571932913</c:v>
                </c:pt>
                <c:pt idx="115">
                  <c:v>0.35290151901297961</c:v>
                </c:pt>
                <c:pt idx="116">
                  <c:v>0.38417315607719055</c:v>
                </c:pt>
                <c:pt idx="117">
                  <c:v>0.40097748585394749</c:v>
                </c:pt>
                <c:pt idx="118">
                  <c:v>0.4092472950286023</c:v>
                </c:pt>
                <c:pt idx="119">
                  <c:v>0.33487340216975692</c:v>
                </c:pt>
                <c:pt idx="120">
                  <c:v>0.35352770832749769</c:v>
                </c:pt>
                <c:pt idx="121">
                  <c:v>0.49161070781961191</c:v>
                </c:pt>
                <c:pt idx="122">
                  <c:v>0.36465010652710078</c:v>
                </c:pt>
                <c:pt idx="123">
                  <c:v>0.38269394644663385</c:v>
                </c:pt>
                <c:pt idx="124">
                  <c:v>0.40285095752903927</c:v>
                </c:pt>
                <c:pt idx="125">
                  <c:v>0.37226167262726884</c:v>
                </c:pt>
                <c:pt idx="126">
                  <c:v>0.35838546395869619</c:v>
                </c:pt>
                <c:pt idx="127">
                  <c:v>0.34230989297184999</c:v>
                </c:pt>
                <c:pt idx="128">
                  <c:v>0.4574054584840232</c:v>
                </c:pt>
                <c:pt idx="129">
                  <c:v>0.37956454222692454</c:v>
                </c:pt>
                <c:pt idx="130">
                  <c:v>0.33069123769403808</c:v>
                </c:pt>
                <c:pt idx="131">
                  <c:v>0.36345863841772502</c:v>
                </c:pt>
                <c:pt idx="132">
                  <c:v>0.39913677959428145</c:v>
                </c:pt>
                <c:pt idx="133">
                  <c:v>0.40832885346381037</c:v>
                </c:pt>
                <c:pt idx="134">
                  <c:v>0.35473748526463084</c:v>
                </c:pt>
                <c:pt idx="135">
                  <c:v>0.36248735031888829</c:v>
                </c:pt>
                <c:pt idx="136">
                  <c:v>0.37319256511328952</c:v>
                </c:pt>
                <c:pt idx="137">
                  <c:v>0.36448189737117748</c:v>
                </c:pt>
                <c:pt idx="138">
                  <c:v>0.35138676173320371</c:v>
                </c:pt>
                <c:pt idx="139">
                  <c:v>0.32749797250142354</c:v>
                </c:pt>
                <c:pt idx="140">
                  <c:v>0.371697333351448</c:v>
                </c:pt>
                <c:pt idx="141">
                  <c:v>0.38132287158148254</c:v>
                </c:pt>
                <c:pt idx="142">
                  <c:v>0.37296173381849185</c:v>
                </c:pt>
                <c:pt idx="143">
                  <c:v>0.38641424454753021</c:v>
                </c:pt>
                <c:pt idx="144">
                  <c:v>0.36334303551737895</c:v>
                </c:pt>
                <c:pt idx="145">
                  <c:v>0.40737964061371335</c:v>
                </c:pt>
                <c:pt idx="146">
                  <c:v>0.35004252118693302</c:v>
                </c:pt>
                <c:pt idx="147">
                  <c:v>0.3693756103150358</c:v>
                </c:pt>
                <c:pt idx="148">
                  <c:v>0.44998568597972544</c:v>
                </c:pt>
                <c:pt idx="149">
                  <c:v>0.4261010831398892</c:v>
                </c:pt>
                <c:pt idx="150">
                  <c:v>0.37521234229081124</c:v>
                </c:pt>
                <c:pt idx="151">
                  <c:v>0.4220705522384624</c:v>
                </c:pt>
                <c:pt idx="152">
                  <c:v>0.38094409338956009</c:v>
                </c:pt>
                <c:pt idx="153">
                  <c:v>0.37597766524607157</c:v>
                </c:pt>
                <c:pt idx="154">
                  <c:v>0.41686759907267745</c:v>
                </c:pt>
                <c:pt idx="155">
                  <c:v>0.39522484216298381</c:v>
                </c:pt>
                <c:pt idx="156">
                  <c:v>0.3484437636096388</c:v>
                </c:pt>
                <c:pt idx="157">
                  <c:v>0.3881545005224224</c:v>
                </c:pt>
                <c:pt idx="158">
                  <c:v>0.35442507915578636</c:v>
                </c:pt>
                <c:pt idx="159">
                  <c:v>0.39295453631330479</c:v>
                </c:pt>
                <c:pt idx="160">
                  <c:v>0.36414021861020029</c:v>
                </c:pt>
                <c:pt idx="161">
                  <c:v>0.34165588446993761</c:v>
                </c:pt>
                <c:pt idx="162">
                  <c:v>0.3689227468180763</c:v>
                </c:pt>
                <c:pt idx="163">
                  <c:v>0.36077750105915546</c:v>
                </c:pt>
              </c:numCache>
            </c:numRef>
          </c:xVal>
          <c:yVal>
            <c:numRef>
              <c:f>ELIA!$I$3:$I$166</c:f>
              <c:numCache>
                <c:formatCode>0.00</c:formatCode>
                <c:ptCount val="164"/>
                <c:pt idx="0">
                  <c:v>0.73240980946121936</c:v>
                </c:pt>
                <c:pt idx="1">
                  <c:v>0.76880832035833624</c:v>
                </c:pt>
                <c:pt idx="2">
                  <c:v>0.69942740760663458</c:v>
                </c:pt>
                <c:pt idx="3">
                  <c:v>0.58295231270322667</c:v>
                </c:pt>
                <c:pt idx="4">
                  <c:v>0.65255593297443548</c:v>
                </c:pt>
                <c:pt idx="5">
                  <c:v>0.7134937657651037</c:v>
                </c:pt>
                <c:pt idx="6">
                  <c:v>0.453729620165503</c:v>
                </c:pt>
                <c:pt idx="7">
                  <c:v>0.41178166885711659</c:v>
                </c:pt>
                <c:pt idx="8">
                  <c:v>0.66678062353082856</c:v>
                </c:pt>
                <c:pt idx="9">
                  <c:v>0.70672310819259621</c:v>
                </c:pt>
                <c:pt idx="10">
                  <c:v>0.53128501803479511</c:v>
                </c:pt>
                <c:pt idx="11">
                  <c:v>0.56232465328610948</c:v>
                </c:pt>
                <c:pt idx="12">
                  <c:v>0.66066332260998517</c:v>
                </c:pt>
                <c:pt idx="13">
                  <c:v>0.3314237674730231</c:v>
                </c:pt>
                <c:pt idx="14">
                  <c:v>0.39991304994917082</c:v>
                </c:pt>
                <c:pt idx="15">
                  <c:v>0.64453947062830874</c:v>
                </c:pt>
                <c:pt idx="16">
                  <c:v>0.67137551975202747</c:v>
                </c:pt>
                <c:pt idx="17">
                  <c:v>0.66068258827290505</c:v>
                </c:pt>
                <c:pt idx="18">
                  <c:v>0.78399643199387614</c:v>
                </c:pt>
                <c:pt idx="19">
                  <c:v>0.63490198464445713</c:v>
                </c:pt>
                <c:pt idx="20">
                  <c:v>0.54277331020679431</c:v>
                </c:pt>
                <c:pt idx="21">
                  <c:v>0.6634091894861549</c:v>
                </c:pt>
                <c:pt idx="22">
                  <c:v>0.72840693465157647</c:v>
                </c:pt>
                <c:pt idx="23">
                  <c:v>0.70883668517003739</c:v>
                </c:pt>
                <c:pt idx="24">
                  <c:v>0.7532604901438481</c:v>
                </c:pt>
                <c:pt idx="25">
                  <c:v>0.4010760672810873</c:v>
                </c:pt>
                <c:pt idx="26">
                  <c:v>0.51786142368625354</c:v>
                </c:pt>
                <c:pt idx="27">
                  <c:v>0.78531293108786349</c:v>
                </c:pt>
                <c:pt idx="28">
                  <c:v>0.55192361201698426</c:v>
                </c:pt>
                <c:pt idx="29">
                  <c:v>0.65769981465099858</c:v>
                </c:pt>
                <c:pt idx="30">
                  <c:v>0.63687353016449144</c:v>
                </c:pt>
                <c:pt idx="31">
                  <c:v>0.53885309379071622</c:v>
                </c:pt>
                <c:pt idx="32">
                  <c:v>0.72460469581716758</c:v>
                </c:pt>
                <c:pt idx="33">
                  <c:v>0.65266417037717595</c:v>
                </c:pt>
                <c:pt idx="34">
                  <c:v>0.44087273656050685</c:v>
                </c:pt>
                <c:pt idx="35">
                  <c:v>0.70464789013015194</c:v>
                </c:pt>
                <c:pt idx="36">
                  <c:v>0.54436968595124491</c:v>
                </c:pt>
                <c:pt idx="37">
                  <c:v>0.77741073206930988</c:v>
                </c:pt>
                <c:pt idx="38">
                  <c:v>0.54702973686892264</c:v>
                </c:pt>
                <c:pt idx="39">
                  <c:v>0.70995253083265364</c:v>
                </c:pt>
                <c:pt idx="40">
                  <c:v>0.67232801798206032</c:v>
                </c:pt>
                <c:pt idx="41">
                  <c:v>0.72919119378671382</c:v>
                </c:pt>
                <c:pt idx="42">
                  <c:v>0.6866053501319288</c:v>
                </c:pt>
                <c:pt idx="43">
                  <c:v>0.69761340817640904</c:v>
                </c:pt>
                <c:pt idx="44">
                  <c:v>0.72997631030479848</c:v>
                </c:pt>
                <c:pt idx="45">
                  <c:v>0.75522284196123968</c:v>
                </c:pt>
                <c:pt idx="46">
                  <c:v>0.55871227695834402</c:v>
                </c:pt>
                <c:pt idx="47">
                  <c:v>0.68125592130873847</c:v>
                </c:pt>
                <c:pt idx="48">
                  <c:v>0.72266853993013569</c:v>
                </c:pt>
                <c:pt idx="49">
                  <c:v>0.71049065250160748</c:v>
                </c:pt>
                <c:pt idx="50">
                  <c:v>0.55624658413158334</c:v>
                </c:pt>
                <c:pt idx="51">
                  <c:v>0.69478093903591487</c:v>
                </c:pt>
                <c:pt idx="52">
                  <c:v>0.70051354445352676</c:v>
                </c:pt>
                <c:pt idx="53">
                  <c:v>0.60652613876937622</c:v>
                </c:pt>
                <c:pt idx="54">
                  <c:v>0.57744498930893529</c:v>
                </c:pt>
                <c:pt idx="55">
                  <c:v>0.55280289720009423</c:v>
                </c:pt>
                <c:pt idx="56">
                  <c:v>0.6888655971596066</c:v>
                </c:pt>
                <c:pt idx="57">
                  <c:v>0.53637751725398453</c:v>
                </c:pt>
                <c:pt idx="58">
                  <c:v>0.29406426435775768</c:v>
                </c:pt>
                <c:pt idx="59">
                  <c:v>0.27514665416317707</c:v>
                </c:pt>
                <c:pt idx="60">
                  <c:v>0.38763946311881631</c:v>
                </c:pt>
                <c:pt idx="61">
                  <c:v>0.45925988794492223</c:v>
                </c:pt>
                <c:pt idx="62">
                  <c:v>0.66657841578771115</c:v>
                </c:pt>
                <c:pt idx="63">
                  <c:v>0.81433682527922868</c:v>
                </c:pt>
                <c:pt idx="64">
                  <c:v>0.54505215539327356</c:v>
                </c:pt>
                <c:pt idx="65">
                  <c:v>0.76020390132995441</c:v>
                </c:pt>
                <c:pt idx="66">
                  <c:v>0.61503805304067716</c:v>
                </c:pt>
                <c:pt idx="67">
                  <c:v>0.69927808646668632</c:v>
                </c:pt>
                <c:pt idx="68">
                  <c:v>0.76833430314618589</c:v>
                </c:pt>
                <c:pt idx="69">
                  <c:v>0.71212968904178064</c:v>
                </c:pt>
                <c:pt idx="70">
                  <c:v>0.72495278443265276</c:v>
                </c:pt>
                <c:pt idx="71">
                  <c:v>0.68591971439459642</c:v>
                </c:pt>
                <c:pt idx="72">
                  <c:v>0.63156121910568264</c:v>
                </c:pt>
                <c:pt idx="73">
                  <c:v>0.68241010521295042</c:v>
                </c:pt>
                <c:pt idx="74">
                  <c:v>0.41026331591122039</c:v>
                </c:pt>
                <c:pt idx="75">
                  <c:v>0.6469297119562577</c:v>
                </c:pt>
                <c:pt idx="76">
                  <c:v>0.73009835975749238</c:v>
                </c:pt>
                <c:pt idx="77">
                  <c:v>0.35312264080379463</c:v>
                </c:pt>
                <c:pt idx="78">
                  <c:v>0.41797900983776465</c:v>
                </c:pt>
                <c:pt idx="79">
                  <c:v>0.52855202601268059</c:v>
                </c:pt>
                <c:pt idx="80">
                  <c:v>0.60284676296573003</c:v>
                </c:pt>
                <c:pt idx="81">
                  <c:v>0.56483974853319707</c:v>
                </c:pt>
                <c:pt idx="82">
                  <c:v>0.52227564391644343</c:v>
                </c:pt>
                <c:pt idx="83">
                  <c:v>0.55366313415457458</c:v>
                </c:pt>
                <c:pt idx="84">
                  <c:v>0.65212847238676352</c:v>
                </c:pt>
                <c:pt idx="85">
                  <c:v>0.57948983284566402</c:v>
                </c:pt>
                <c:pt idx="86">
                  <c:v>0.23010632505172143</c:v>
                </c:pt>
                <c:pt idx="87">
                  <c:v>0.57515413862227083</c:v>
                </c:pt>
                <c:pt idx="88">
                  <c:v>0.53742975732422449</c:v>
                </c:pt>
                <c:pt idx="89">
                  <c:v>0.52960262901351729</c:v>
                </c:pt>
                <c:pt idx="90">
                  <c:v>0.81755709059949211</c:v>
                </c:pt>
                <c:pt idx="91">
                  <c:v>0.73432854313930374</c:v>
                </c:pt>
                <c:pt idx="92">
                  <c:v>0.52859507135376305</c:v>
                </c:pt>
                <c:pt idx="93">
                  <c:v>0.70018792554726583</c:v>
                </c:pt>
                <c:pt idx="94">
                  <c:v>0.69886669413343427</c:v>
                </c:pt>
                <c:pt idx="95">
                  <c:v>0.45213722756852959</c:v>
                </c:pt>
                <c:pt idx="96">
                  <c:v>0.64346303263694815</c:v>
                </c:pt>
                <c:pt idx="97">
                  <c:v>0.20551027715018877</c:v>
                </c:pt>
                <c:pt idx="98">
                  <c:v>0.4926458726200334</c:v>
                </c:pt>
                <c:pt idx="99">
                  <c:v>0.57002115752576832</c:v>
                </c:pt>
                <c:pt idx="100">
                  <c:v>0.49016278376660177</c:v>
                </c:pt>
                <c:pt idx="101">
                  <c:v>0.82538629981552081</c:v>
                </c:pt>
                <c:pt idx="102">
                  <c:v>0.62276187365414604</c:v>
                </c:pt>
                <c:pt idx="103">
                  <c:v>0.39574948156702849</c:v>
                </c:pt>
                <c:pt idx="104">
                  <c:v>0.40537325022516985</c:v>
                </c:pt>
                <c:pt idx="105">
                  <c:v>0.66012907040224944</c:v>
                </c:pt>
                <c:pt idx="106">
                  <c:v>0.49459408531099086</c:v>
                </c:pt>
                <c:pt idx="107">
                  <c:v>0.42774944376398838</c:v>
                </c:pt>
                <c:pt idx="108">
                  <c:v>0.45832498876978461</c:v>
                </c:pt>
                <c:pt idx="109">
                  <c:v>0.43556063040745463</c:v>
                </c:pt>
                <c:pt idx="110">
                  <c:v>0.70248951520974701</c:v>
                </c:pt>
                <c:pt idx="111">
                  <c:v>0.50407036754775314</c:v>
                </c:pt>
                <c:pt idx="112">
                  <c:v>0.55255479199696134</c:v>
                </c:pt>
                <c:pt idx="113">
                  <c:v>0.4847650870439737</c:v>
                </c:pt>
                <c:pt idx="114">
                  <c:v>0.61604718513777612</c:v>
                </c:pt>
                <c:pt idx="115">
                  <c:v>0.34461125134891368</c:v>
                </c:pt>
                <c:pt idx="116">
                  <c:v>0.61659522755544482</c:v>
                </c:pt>
                <c:pt idx="117">
                  <c:v>0.61722325533518385</c:v>
                </c:pt>
                <c:pt idx="118">
                  <c:v>0.70973788396521464</c:v>
                </c:pt>
                <c:pt idx="119">
                  <c:v>0.48597846583078336</c:v>
                </c:pt>
                <c:pt idx="120">
                  <c:v>0.61612734274996028</c:v>
                </c:pt>
                <c:pt idx="121">
                  <c:v>0.38175504407279814</c:v>
                </c:pt>
                <c:pt idx="122">
                  <c:v>0.65853215816527355</c:v>
                </c:pt>
                <c:pt idx="123">
                  <c:v>0.64746817977616244</c:v>
                </c:pt>
                <c:pt idx="124">
                  <c:v>0.33686834270350563</c:v>
                </c:pt>
                <c:pt idx="125">
                  <c:v>0.49853609649177916</c:v>
                </c:pt>
                <c:pt idx="126">
                  <c:v>0.42164203789678739</c:v>
                </c:pt>
                <c:pt idx="127">
                  <c:v>0.33002738914052343</c:v>
                </c:pt>
                <c:pt idx="128">
                  <c:v>0.33059615975785872</c:v>
                </c:pt>
                <c:pt idx="129">
                  <c:v>0.44208260926804016</c:v>
                </c:pt>
                <c:pt idx="130">
                  <c:v>0.31554526329965404</c:v>
                </c:pt>
                <c:pt idx="131">
                  <c:v>0.35120711783810482</c:v>
                </c:pt>
                <c:pt idx="132">
                  <c:v>0.30660765787836214</c:v>
                </c:pt>
                <c:pt idx="133">
                  <c:v>0.5840758645194456</c:v>
                </c:pt>
                <c:pt idx="134">
                  <c:v>0.39841350110604939</c:v>
                </c:pt>
                <c:pt idx="135">
                  <c:v>0.45882376558449417</c:v>
                </c:pt>
                <c:pt idx="136">
                  <c:v>0.57638738105945242</c:v>
                </c:pt>
                <c:pt idx="137">
                  <c:v>0.46660133926835501</c:v>
                </c:pt>
                <c:pt idx="138">
                  <c:v>0.48746738444870308</c:v>
                </c:pt>
                <c:pt idx="139">
                  <c:v>0.40088513306136409</c:v>
                </c:pt>
                <c:pt idx="140">
                  <c:v>0.42819701516392555</c:v>
                </c:pt>
                <c:pt idx="141">
                  <c:v>0.57458532166849829</c:v>
                </c:pt>
                <c:pt idx="142">
                  <c:v>0.36534340441589186</c:v>
                </c:pt>
                <c:pt idx="143">
                  <c:v>0.44041806563620622</c:v>
                </c:pt>
                <c:pt idx="144">
                  <c:v>0.59964794110617747</c:v>
                </c:pt>
                <c:pt idx="145">
                  <c:v>0.44726612173414038</c:v>
                </c:pt>
                <c:pt idx="146">
                  <c:v>0.26768491966884916</c:v>
                </c:pt>
                <c:pt idx="147">
                  <c:v>0.40323775726694389</c:v>
                </c:pt>
                <c:pt idx="148">
                  <c:v>0.29979468389517777</c:v>
                </c:pt>
                <c:pt idx="149">
                  <c:v>0.39956456940948448</c:v>
                </c:pt>
                <c:pt idx="150">
                  <c:v>0.62904741446443524</c:v>
                </c:pt>
                <c:pt idx="151">
                  <c:v>0.59178706921282065</c:v>
                </c:pt>
                <c:pt idx="152">
                  <c:v>0.39650743966834284</c:v>
                </c:pt>
                <c:pt idx="153">
                  <c:v>0.58140638972635161</c:v>
                </c:pt>
                <c:pt idx="154">
                  <c:v>0.60368195778961531</c:v>
                </c:pt>
                <c:pt idx="155">
                  <c:v>0.44870810748597484</c:v>
                </c:pt>
                <c:pt idx="156">
                  <c:v>0.38916852220943299</c:v>
                </c:pt>
                <c:pt idx="157">
                  <c:v>0.27512516396187431</c:v>
                </c:pt>
                <c:pt idx="158">
                  <c:v>0.58235711554246794</c:v>
                </c:pt>
                <c:pt idx="159">
                  <c:v>0.2944307436601174</c:v>
                </c:pt>
                <c:pt idx="160">
                  <c:v>0.53631921724541953</c:v>
                </c:pt>
                <c:pt idx="161">
                  <c:v>0.50602016660199256</c:v>
                </c:pt>
                <c:pt idx="162">
                  <c:v>0.44574657841436488</c:v>
                </c:pt>
                <c:pt idx="163">
                  <c:v>0.37622366030250026</c:v>
                </c:pt>
              </c:numCache>
            </c:numRef>
          </c:yVal>
        </c:ser>
        <c:ser>
          <c:idx val="1"/>
          <c:order val="1"/>
          <c:tx>
            <c:v>2009</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trendline>
          <c:trendline>
            <c:spPr>
              <a:ln w="19050" cap="rnd">
                <a:solidFill>
                  <a:schemeClr val="accent2"/>
                </a:solidFill>
                <a:prstDash val="sysDot"/>
              </a:ln>
              <a:effectLst/>
            </c:spPr>
            <c:trendlineType val="linear"/>
            <c:dispRSqr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xVal>
            <c:numRef>
              <c:f>ELIA!$L$3:$L$166</c:f>
              <c:numCache>
                <c:formatCode>_-* #,##0.00\ _€_-;\-* #,##0.00\ _€_-;_-* "-"??\ _€_-;_-@_-</c:formatCode>
                <c:ptCount val="164"/>
                <c:pt idx="0">
                  <c:v>6.3055264922619439E-2</c:v>
                </c:pt>
                <c:pt idx="1">
                  <c:v>0.18712864458313611</c:v>
                </c:pt>
                <c:pt idx="2">
                  <c:v>0.12656013815557668</c:v>
                </c:pt>
                <c:pt idx="3">
                  <c:v>0.10433706226155173</c:v>
                </c:pt>
                <c:pt idx="4">
                  <c:v>0.14509382972338111</c:v>
                </c:pt>
                <c:pt idx="5">
                  <c:v>0.30461842782506554</c:v>
                </c:pt>
                <c:pt idx="6">
                  <c:v>5.7149018906598084E-2</c:v>
                </c:pt>
                <c:pt idx="7">
                  <c:v>1.322639916864827E-2</c:v>
                </c:pt>
                <c:pt idx="8">
                  <c:v>0.34566378527633984</c:v>
                </c:pt>
                <c:pt idx="9">
                  <c:v>0.17816689940927297</c:v>
                </c:pt>
                <c:pt idx="10">
                  <c:v>0.14850881154517859</c:v>
                </c:pt>
                <c:pt idx="11">
                  <c:v>0.11768964314001153</c:v>
                </c:pt>
                <c:pt idx="12">
                  <c:v>0.23775831870453246</c:v>
                </c:pt>
                <c:pt idx="13">
                  <c:v>9.1748810301380147E-3</c:v>
                </c:pt>
                <c:pt idx="14">
                  <c:v>3.1877589167916498E-2</c:v>
                </c:pt>
                <c:pt idx="15">
                  <c:v>0.11019237586937633</c:v>
                </c:pt>
                <c:pt idx="16">
                  <c:v>0.1407961840017764</c:v>
                </c:pt>
                <c:pt idx="17">
                  <c:v>0.20799259826710489</c:v>
                </c:pt>
                <c:pt idx="18">
                  <c:v>0.26019215957363956</c:v>
                </c:pt>
                <c:pt idx="19">
                  <c:v>0.16198820551345544</c:v>
                </c:pt>
                <c:pt idx="20">
                  <c:v>2.4743197466314908E-2</c:v>
                </c:pt>
                <c:pt idx="21">
                  <c:v>0.12998258417919537</c:v>
                </c:pt>
                <c:pt idx="22">
                  <c:v>0.23660558811313667</c:v>
                </c:pt>
                <c:pt idx="23">
                  <c:v>0.17420922232895888</c:v>
                </c:pt>
                <c:pt idx="24">
                  <c:v>0.26797251215330836</c:v>
                </c:pt>
                <c:pt idx="25">
                  <c:v>5.067963759772795E-2</c:v>
                </c:pt>
                <c:pt idx="26">
                  <c:v>6.4126011835162935E-2</c:v>
                </c:pt>
                <c:pt idx="27">
                  <c:v>0.29003241809760766</c:v>
                </c:pt>
                <c:pt idx="28">
                  <c:v>0.17077250097763244</c:v>
                </c:pt>
                <c:pt idx="29">
                  <c:v>0.20159475729059317</c:v>
                </c:pt>
                <c:pt idx="30">
                  <c:v>0.15593629207766568</c:v>
                </c:pt>
                <c:pt idx="31">
                  <c:v>0.2611516008743493</c:v>
                </c:pt>
                <c:pt idx="32">
                  <c:v>0.21215042032984682</c:v>
                </c:pt>
                <c:pt idx="33">
                  <c:v>0.23620851990580014</c:v>
                </c:pt>
                <c:pt idx="34">
                  <c:v>9.0150654219224316E-2</c:v>
                </c:pt>
                <c:pt idx="35">
                  <c:v>0.28598515411296171</c:v>
                </c:pt>
                <c:pt idx="36">
                  <c:v>0.21329174800806736</c:v>
                </c:pt>
                <c:pt idx="37">
                  <c:v>0.11786718334571303</c:v>
                </c:pt>
                <c:pt idx="38">
                  <c:v>0.38413452296979433</c:v>
                </c:pt>
                <c:pt idx="39">
                  <c:v>0.21818966221519037</c:v>
                </c:pt>
                <c:pt idx="40">
                  <c:v>0.19769888221391543</c:v>
                </c:pt>
                <c:pt idx="41">
                  <c:v>0.10875565195072026</c:v>
                </c:pt>
                <c:pt idx="42">
                  <c:v>0.2363838516153017</c:v>
                </c:pt>
                <c:pt idx="43">
                  <c:v>0.21851066226125992</c:v>
                </c:pt>
                <c:pt idx="44">
                  <c:v>0.18101108158986404</c:v>
                </c:pt>
                <c:pt idx="45">
                  <c:v>0.13352214090505218</c:v>
                </c:pt>
                <c:pt idx="46">
                  <c:v>8.7948694572056216E-2</c:v>
                </c:pt>
                <c:pt idx="47">
                  <c:v>0.25994798990281226</c:v>
                </c:pt>
                <c:pt idx="48">
                  <c:v>6.8912372902961677E-2</c:v>
                </c:pt>
                <c:pt idx="49">
                  <c:v>0.25148555929039729</c:v>
                </c:pt>
                <c:pt idx="50">
                  <c:v>2.9435513346961654E-2</c:v>
                </c:pt>
                <c:pt idx="51">
                  <c:v>0.3560118564286156</c:v>
                </c:pt>
                <c:pt idx="52">
                  <c:v>0.17619566410513968</c:v>
                </c:pt>
                <c:pt idx="53">
                  <c:v>0.13289375107003853</c:v>
                </c:pt>
                <c:pt idx="54">
                  <c:v>0.21998896294703721</c:v>
                </c:pt>
                <c:pt idx="55">
                  <c:v>0.13373208614171361</c:v>
                </c:pt>
                <c:pt idx="56">
                  <c:v>0.10243059190094245</c:v>
                </c:pt>
                <c:pt idx="57">
                  <c:v>0.2145043686309728</c:v>
                </c:pt>
                <c:pt idx="58">
                  <c:v>0.22700915762471355</c:v>
                </c:pt>
                <c:pt idx="59">
                  <c:v>3.7537303118171494E-2</c:v>
                </c:pt>
                <c:pt idx="60">
                  <c:v>5.8761404345024679E-2</c:v>
                </c:pt>
                <c:pt idx="61">
                  <c:v>0.1853080159394988</c:v>
                </c:pt>
                <c:pt idx="62">
                  <c:v>7.557152520081678E-2</c:v>
                </c:pt>
                <c:pt idx="63">
                  <c:v>0.15720601973116918</c:v>
                </c:pt>
                <c:pt idx="64">
                  <c:v>0.12490085665236088</c:v>
                </c:pt>
                <c:pt idx="65">
                  <c:v>0.19537783369558276</c:v>
                </c:pt>
                <c:pt idx="66">
                  <c:v>0.26164690921656625</c:v>
                </c:pt>
                <c:pt idx="67">
                  <c:v>0.20049549292968985</c:v>
                </c:pt>
                <c:pt idx="68">
                  <c:v>9.5700580323391043E-2</c:v>
                </c:pt>
                <c:pt idx="69">
                  <c:v>0.24615590219284375</c:v>
                </c:pt>
                <c:pt idx="70">
                  <c:v>0.21906337937455506</c:v>
                </c:pt>
                <c:pt idx="71">
                  <c:v>0.26701773290626157</c:v>
                </c:pt>
                <c:pt idx="72">
                  <c:v>8.9993623267292197E-2</c:v>
                </c:pt>
                <c:pt idx="73">
                  <c:v>0.16746795014641325</c:v>
                </c:pt>
                <c:pt idx="74">
                  <c:v>0.19864032267746909</c:v>
                </c:pt>
                <c:pt idx="75">
                  <c:v>0.13444047333642675</c:v>
                </c:pt>
                <c:pt idx="76">
                  <c:v>0.22160666736774215</c:v>
                </c:pt>
                <c:pt idx="77">
                  <c:v>0.31906502062881231</c:v>
                </c:pt>
                <c:pt idx="78">
                  <c:v>6.7666827634559515E-2</c:v>
                </c:pt>
                <c:pt idx="79">
                  <c:v>8.0818871484278049E-2</c:v>
                </c:pt>
                <c:pt idx="80">
                  <c:v>0.25890822359756088</c:v>
                </c:pt>
                <c:pt idx="81">
                  <c:v>0.11587902919588836</c:v>
                </c:pt>
                <c:pt idx="82">
                  <c:v>0.16672198282964307</c:v>
                </c:pt>
                <c:pt idx="83">
                  <c:v>0.14980559405510099</c:v>
                </c:pt>
                <c:pt idx="84">
                  <c:v>0.27447645526566411</c:v>
                </c:pt>
                <c:pt idx="85">
                  <c:v>0.19782264923233947</c:v>
                </c:pt>
                <c:pt idx="86">
                  <c:v>1.7891638863812592E-2</c:v>
                </c:pt>
                <c:pt idx="87">
                  <c:v>9.945444285125507E-2</c:v>
                </c:pt>
                <c:pt idx="88">
                  <c:v>0.27627449090491096</c:v>
                </c:pt>
                <c:pt idx="89">
                  <c:v>0.33877327015590991</c:v>
                </c:pt>
                <c:pt idx="90">
                  <c:v>0.24661015779364015</c:v>
                </c:pt>
                <c:pt idx="91">
                  <c:v>0.29452851855388329</c:v>
                </c:pt>
                <c:pt idx="92">
                  <c:v>0.28789518632207434</c:v>
                </c:pt>
                <c:pt idx="93">
                  <c:v>0.12207610282592625</c:v>
                </c:pt>
                <c:pt idx="94">
                  <c:v>5.7800572040561667E-2</c:v>
                </c:pt>
                <c:pt idx="95">
                  <c:v>0.28816445536448809</c:v>
                </c:pt>
                <c:pt idx="96">
                  <c:v>0.30800728507495762</c:v>
                </c:pt>
                <c:pt idx="97">
                  <c:v>0.11439377478064267</c:v>
                </c:pt>
                <c:pt idx="98">
                  <c:v>9.8691981148414737E-2</c:v>
                </c:pt>
                <c:pt idx="99">
                  <c:v>0.14101642214275936</c:v>
                </c:pt>
                <c:pt idx="100">
                  <c:v>0.27227848115040304</c:v>
                </c:pt>
                <c:pt idx="101">
                  <c:v>0.21300955631921908</c:v>
                </c:pt>
                <c:pt idx="102">
                  <c:v>0.27497827624281385</c:v>
                </c:pt>
                <c:pt idx="103">
                  <c:v>0.18256220304628487</c:v>
                </c:pt>
                <c:pt idx="104">
                  <c:v>0.12349623301237471</c:v>
                </c:pt>
                <c:pt idx="105">
                  <c:v>0.28152708099556362</c:v>
                </c:pt>
                <c:pt idx="106">
                  <c:v>0.162821142039897</c:v>
                </c:pt>
                <c:pt idx="107">
                  <c:v>0.19563066765642365</c:v>
                </c:pt>
                <c:pt idx="108">
                  <c:v>0.1591041427795972</c:v>
                </c:pt>
                <c:pt idx="109">
                  <c:v>0.33174651061211852</c:v>
                </c:pt>
                <c:pt idx="110">
                  <c:v>0.17595273557860225</c:v>
                </c:pt>
                <c:pt idx="111">
                  <c:v>0.18534483918906303</c:v>
                </c:pt>
                <c:pt idx="112">
                  <c:v>0.23566527142308394</c:v>
                </c:pt>
                <c:pt idx="113">
                  <c:v>0.38911041041858735</c:v>
                </c:pt>
                <c:pt idx="114">
                  <c:v>0.30167670235042399</c:v>
                </c:pt>
                <c:pt idx="115">
                  <c:v>0.16637161195183708</c:v>
                </c:pt>
                <c:pt idx="116">
                  <c:v>0.15630824385791281</c:v>
                </c:pt>
                <c:pt idx="117">
                  <c:v>0.16531479033743926</c:v>
                </c:pt>
                <c:pt idx="118">
                  <c:v>0.20967610591734157</c:v>
                </c:pt>
                <c:pt idx="119">
                  <c:v>0.10435065220731501</c:v>
                </c:pt>
                <c:pt idx="120">
                  <c:v>0.1559617012121147</c:v>
                </c:pt>
                <c:pt idx="121">
                  <c:v>0.14864520232995723</c:v>
                </c:pt>
                <c:pt idx="122">
                  <c:v>0.20920640023071313</c:v>
                </c:pt>
                <c:pt idx="123">
                  <c:v>0.19519808112044398</c:v>
                </c:pt>
                <c:pt idx="124">
                  <c:v>0.34050633429427862</c:v>
                </c:pt>
                <c:pt idx="125">
                  <c:v>0.15661459258327901</c:v>
                </c:pt>
                <c:pt idx="126">
                  <c:v>0.27476390167884285</c:v>
                </c:pt>
                <c:pt idx="127">
                  <c:v>0.18294951651038696</c:v>
                </c:pt>
                <c:pt idx="128">
                  <c:v>0.18574231104917813</c:v>
                </c:pt>
                <c:pt idx="129">
                  <c:v>0.33417192114503558</c:v>
                </c:pt>
                <c:pt idx="130">
                  <c:v>0.10384992503910939</c:v>
                </c:pt>
                <c:pt idx="131">
                  <c:v>0.18357495974302315</c:v>
                </c:pt>
                <c:pt idx="132">
                  <c:v>0.15510598554100535</c:v>
                </c:pt>
                <c:pt idx="133">
                  <c:v>0.2869371605464624</c:v>
                </c:pt>
                <c:pt idx="134">
                  <c:v>0.18802968990164021</c:v>
                </c:pt>
                <c:pt idx="135">
                  <c:v>0.23797494868351493</c:v>
                </c:pt>
                <c:pt idx="136">
                  <c:v>0.22758367845518593</c:v>
                </c:pt>
                <c:pt idx="137">
                  <c:v>0.18656191589315219</c:v>
                </c:pt>
                <c:pt idx="138">
                  <c:v>0.17309039323953757</c:v>
                </c:pt>
                <c:pt idx="139">
                  <c:v>0.13662024272932052</c:v>
                </c:pt>
                <c:pt idx="140">
                  <c:v>0.24444157340813205</c:v>
                </c:pt>
                <c:pt idx="141">
                  <c:v>0.2929420569895877</c:v>
                </c:pt>
                <c:pt idx="142">
                  <c:v>0.12864340003604788</c:v>
                </c:pt>
                <c:pt idx="143">
                  <c:v>0.1413330136819064</c:v>
                </c:pt>
                <c:pt idx="144">
                  <c:v>0.20556356539750481</c:v>
                </c:pt>
                <c:pt idx="145">
                  <c:v>0.33795142927537103</c:v>
                </c:pt>
                <c:pt idx="146">
                  <c:v>5.0344439594116976E-2</c:v>
                </c:pt>
                <c:pt idx="147">
                  <c:v>0.18646238516964173</c:v>
                </c:pt>
                <c:pt idx="148">
                  <c:v>0.35146893184318373</c:v>
                </c:pt>
                <c:pt idx="149">
                  <c:v>0.30290699722994746</c:v>
                </c:pt>
                <c:pt idx="150">
                  <c:v>0.25079790089715343</c:v>
                </c:pt>
                <c:pt idx="151">
                  <c:v>0.16157044521377492</c:v>
                </c:pt>
                <c:pt idx="152">
                  <c:v>0.22399527893759114</c:v>
                </c:pt>
                <c:pt idx="153">
                  <c:v>0.18910287105883877</c:v>
                </c:pt>
                <c:pt idx="154">
                  <c:v>0.14465589598732853</c:v>
                </c:pt>
                <c:pt idx="155">
                  <c:v>0.18809300677451338</c:v>
                </c:pt>
                <c:pt idx="156">
                  <c:v>0.29806210412567119</c:v>
                </c:pt>
                <c:pt idx="157">
                  <c:v>0.27425779504316089</c:v>
                </c:pt>
                <c:pt idx="158">
                  <c:v>0.21577905895920654</c:v>
                </c:pt>
                <c:pt idx="159">
                  <c:v>0.1782548833961124</c:v>
                </c:pt>
                <c:pt idx="160">
                  <c:v>0.20732496964436148</c:v>
                </c:pt>
                <c:pt idx="161">
                  <c:v>0.30268671392219182</c:v>
                </c:pt>
                <c:pt idx="162">
                  <c:v>0.24294645440380791</c:v>
                </c:pt>
                <c:pt idx="163">
                  <c:v>0.1108651514736408</c:v>
                </c:pt>
              </c:numCache>
            </c:numRef>
          </c:xVal>
          <c:yVal>
            <c:numRef>
              <c:f>ELIA!$J$3:$J$166</c:f>
              <c:numCache>
                <c:formatCode>0.00</c:formatCode>
                <c:ptCount val="164"/>
                <c:pt idx="0">
                  <c:v>0.66288030643022533</c:v>
                </c:pt>
                <c:pt idx="1">
                  <c:v>0.67913072794187979</c:v>
                </c:pt>
                <c:pt idx="2">
                  <c:v>0.60129356792866451</c:v>
                </c:pt>
                <c:pt idx="3">
                  <c:v>0.47215886926937217</c:v>
                </c:pt>
                <c:pt idx="4">
                  <c:v>0.59055214122865063</c:v>
                </c:pt>
                <c:pt idx="5">
                  <c:v>0.60005198450847064</c:v>
                </c:pt>
                <c:pt idx="6">
                  <c:v>0.28838167125489533</c:v>
                </c:pt>
                <c:pt idx="7">
                  <c:v>0.35425030835280524</c:v>
                </c:pt>
                <c:pt idx="8">
                  <c:v>0.5851229717792672</c:v>
                </c:pt>
                <c:pt idx="9">
                  <c:v>0.62971848983662271</c:v>
                </c:pt>
                <c:pt idx="10">
                  <c:v>0.45188090695399297</c:v>
                </c:pt>
                <c:pt idx="11">
                  <c:v>0.48081734043456015</c:v>
                </c:pt>
                <c:pt idx="12">
                  <c:v>0.53662557445605041</c:v>
                </c:pt>
                <c:pt idx="13">
                  <c:v>0.26484987897297602</c:v>
                </c:pt>
                <c:pt idx="14">
                  <c:v>0.41860124491580325</c:v>
                </c:pt>
                <c:pt idx="15">
                  <c:v>0.70088243169573694</c:v>
                </c:pt>
                <c:pt idx="16">
                  <c:v>0.59882082394035385</c:v>
                </c:pt>
                <c:pt idx="17">
                  <c:v>0.64754618396790131</c:v>
                </c:pt>
                <c:pt idx="18">
                  <c:v>0.67800096964808321</c:v>
                </c:pt>
                <c:pt idx="19">
                  <c:v>0.55821810074356504</c:v>
                </c:pt>
                <c:pt idx="20">
                  <c:v>0.46256023945363728</c:v>
                </c:pt>
                <c:pt idx="21">
                  <c:v>0.57398041695514779</c:v>
                </c:pt>
                <c:pt idx="22">
                  <c:v>0.6357914943543409</c:v>
                </c:pt>
                <c:pt idx="23">
                  <c:v>0.63967690378975883</c:v>
                </c:pt>
                <c:pt idx="24">
                  <c:v>0.63690404390454958</c:v>
                </c:pt>
                <c:pt idx="25">
                  <c:v>0.31937959934974891</c:v>
                </c:pt>
                <c:pt idx="26">
                  <c:v>0.3160493922681899</c:v>
                </c:pt>
                <c:pt idx="27">
                  <c:v>0.51081424894039729</c:v>
                </c:pt>
                <c:pt idx="28">
                  <c:v>0.48474171851977271</c:v>
                </c:pt>
                <c:pt idx="29">
                  <c:v>0.13627540227263732</c:v>
                </c:pt>
                <c:pt idx="30">
                  <c:v>0.41591703692543819</c:v>
                </c:pt>
                <c:pt idx="31">
                  <c:v>0.32023612894175102</c:v>
                </c:pt>
                <c:pt idx="32">
                  <c:v>0.57331984543252346</c:v>
                </c:pt>
                <c:pt idx="33">
                  <c:v>0.270400400869375</c:v>
                </c:pt>
                <c:pt idx="34">
                  <c:v>4.0088325017500918E-2</c:v>
                </c:pt>
                <c:pt idx="35">
                  <c:v>0.52016226053543191</c:v>
                </c:pt>
                <c:pt idx="36">
                  <c:v>0.19411617509008383</c:v>
                </c:pt>
                <c:pt idx="37">
                  <c:v>0.57356980742581765</c:v>
                </c:pt>
                <c:pt idx="38">
                  <c:v>4.6629991436443655E-2</c:v>
                </c:pt>
                <c:pt idx="39">
                  <c:v>0.48665728921826945</c:v>
                </c:pt>
                <c:pt idx="40">
                  <c:v>0.38179143728890336</c:v>
                </c:pt>
                <c:pt idx="41">
                  <c:v>0.2899993172674582</c:v>
                </c:pt>
                <c:pt idx="42">
                  <c:v>0.41493613330677864</c:v>
                </c:pt>
                <c:pt idx="43">
                  <c:v>0.47721653191248337</c:v>
                </c:pt>
                <c:pt idx="44">
                  <c:v>0.31361261744621849</c:v>
                </c:pt>
                <c:pt idx="45">
                  <c:v>0.11447745404231677</c:v>
                </c:pt>
                <c:pt idx="46">
                  <c:v>0.30885723631995099</c:v>
                </c:pt>
                <c:pt idx="47">
                  <c:v>0.5440686956009686</c:v>
                </c:pt>
                <c:pt idx="48">
                  <c:v>0.48132507510853645</c:v>
                </c:pt>
                <c:pt idx="49">
                  <c:v>0.4246184205991293</c:v>
                </c:pt>
                <c:pt idx="50">
                  <c:v>0.17187112038655131</c:v>
                </c:pt>
                <c:pt idx="51">
                  <c:v>0.3005776251149298</c:v>
                </c:pt>
                <c:pt idx="52">
                  <c:v>0.24293231023238393</c:v>
                </c:pt>
                <c:pt idx="53">
                  <c:v>0.53306415724565603</c:v>
                </c:pt>
                <c:pt idx="54">
                  <c:v>0.41248020162105237</c:v>
                </c:pt>
                <c:pt idx="55">
                  <c:v>0.31885253721509449</c:v>
                </c:pt>
                <c:pt idx="56">
                  <c:v>0.40085609192612226</c:v>
                </c:pt>
                <c:pt idx="57">
                  <c:v>0.16196194635765931</c:v>
                </c:pt>
                <c:pt idx="58">
                  <c:v>5.0877145648085521E-2</c:v>
                </c:pt>
                <c:pt idx="59">
                  <c:v>6.5866416218617729E-3</c:v>
                </c:pt>
                <c:pt idx="60">
                  <c:v>6.3891903161661335E-3</c:v>
                </c:pt>
                <c:pt idx="61">
                  <c:v>0.15244043774916899</c:v>
                </c:pt>
                <c:pt idx="62">
                  <c:v>0.42213602425875135</c:v>
                </c:pt>
                <c:pt idx="63">
                  <c:v>0.3896258164356749</c:v>
                </c:pt>
                <c:pt idx="64">
                  <c:v>0.41778667746471437</c:v>
                </c:pt>
                <c:pt idx="65">
                  <c:v>0.54902496949015811</c:v>
                </c:pt>
                <c:pt idx="66">
                  <c:v>0.45123708792807216</c:v>
                </c:pt>
                <c:pt idx="67">
                  <c:v>0.43340545423799587</c:v>
                </c:pt>
                <c:pt idx="68">
                  <c:v>0.39831990501886222</c:v>
                </c:pt>
                <c:pt idx="69">
                  <c:v>0.35250210371865953</c:v>
                </c:pt>
                <c:pt idx="70">
                  <c:v>0.47752296650726672</c:v>
                </c:pt>
                <c:pt idx="71">
                  <c:v>0.35466834372896272</c:v>
                </c:pt>
                <c:pt idx="72">
                  <c:v>0.33974116466674448</c:v>
                </c:pt>
                <c:pt idx="73">
                  <c:v>0.20333466521222573</c:v>
                </c:pt>
                <c:pt idx="74">
                  <c:v>0.13841113593452462</c:v>
                </c:pt>
                <c:pt idx="75">
                  <c:v>0.44031316928649783</c:v>
                </c:pt>
                <c:pt idx="76">
                  <c:v>0.3475158273160594</c:v>
                </c:pt>
                <c:pt idx="77">
                  <c:v>0.24186160853456468</c:v>
                </c:pt>
                <c:pt idx="78">
                  <c:v>7.3858777371868814E-2</c:v>
                </c:pt>
                <c:pt idx="79">
                  <c:v>0.3514679371532976</c:v>
                </c:pt>
                <c:pt idx="80">
                  <c:v>0.26706315511145479</c:v>
                </c:pt>
                <c:pt idx="81">
                  <c:v>0.20780049860014488</c:v>
                </c:pt>
                <c:pt idx="82">
                  <c:v>0.27977326031775346</c:v>
                </c:pt>
                <c:pt idx="83">
                  <c:v>0.43389246425564582</c:v>
                </c:pt>
                <c:pt idx="84">
                  <c:v>0.37897220981465563</c:v>
                </c:pt>
                <c:pt idx="85">
                  <c:v>0.23430593701397567</c:v>
                </c:pt>
                <c:pt idx="86">
                  <c:v>3.4553405749182961E-2</c:v>
                </c:pt>
                <c:pt idx="87">
                  <c:v>0.27334993208562547</c:v>
                </c:pt>
                <c:pt idx="88">
                  <c:v>0.34539215990371236</c:v>
                </c:pt>
                <c:pt idx="89">
                  <c:v>0.25293476770451029</c:v>
                </c:pt>
                <c:pt idx="90">
                  <c:v>0.44750976696434969</c:v>
                </c:pt>
                <c:pt idx="91">
                  <c:v>0.24810046425652271</c:v>
                </c:pt>
                <c:pt idx="92">
                  <c:v>0.30517184342624221</c:v>
                </c:pt>
                <c:pt idx="93">
                  <c:v>0.39286862490391328</c:v>
                </c:pt>
                <c:pt idx="94">
                  <c:v>0.42169001076911966</c:v>
                </c:pt>
                <c:pt idx="95">
                  <c:v>0.37348812071158471</c:v>
                </c:pt>
                <c:pt idx="96">
                  <c:v>0.34377280512734487</c:v>
                </c:pt>
                <c:pt idx="97">
                  <c:v>9.7351047583288358E-2</c:v>
                </c:pt>
                <c:pt idx="98">
                  <c:v>1.8428008966674854E-2</c:v>
                </c:pt>
                <c:pt idx="99">
                  <c:v>9.2332327206711431E-2</c:v>
                </c:pt>
                <c:pt idx="100">
                  <c:v>0.35652557633466564</c:v>
                </c:pt>
                <c:pt idx="101">
                  <c:v>0.45382087945989036</c:v>
                </c:pt>
                <c:pt idx="102">
                  <c:v>0.30500349918829561</c:v>
                </c:pt>
                <c:pt idx="103">
                  <c:v>0.37524945540853499</c:v>
                </c:pt>
                <c:pt idx="104">
                  <c:v>0.29414160954054847</c:v>
                </c:pt>
                <c:pt idx="105">
                  <c:v>0.40962362356352783</c:v>
                </c:pt>
                <c:pt idx="106">
                  <c:v>0.3000756522667079</c:v>
                </c:pt>
                <c:pt idx="107">
                  <c:v>0.31883644810233752</c:v>
                </c:pt>
                <c:pt idx="108">
                  <c:v>0.43312657415409067</c:v>
                </c:pt>
                <c:pt idx="109">
                  <c:v>9.8606101363782991E-2</c:v>
                </c:pt>
                <c:pt idx="110">
                  <c:v>0.3422585804147989</c:v>
                </c:pt>
                <c:pt idx="111">
                  <c:v>0.23077018993056786</c:v>
                </c:pt>
                <c:pt idx="112">
                  <c:v>0.23898304176878885</c:v>
                </c:pt>
                <c:pt idx="113">
                  <c:v>0.4942120989378741</c:v>
                </c:pt>
                <c:pt idx="114">
                  <c:v>0.25744033526940829</c:v>
                </c:pt>
                <c:pt idx="115">
                  <c:v>0.19869799434152435</c:v>
                </c:pt>
                <c:pt idx="116">
                  <c:v>0.44903417078480989</c:v>
                </c:pt>
                <c:pt idx="117">
                  <c:v>0.34584615220397497</c:v>
                </c:pt>
                <c:pt idx="118">
                  <c:v>0.54605253928084674</c:v>
                </c:pt>
                <c:pt idx="119">
                  <c:v>0.41701285517444908</c:v>
                </c:pt>
                <c:pt idx="120">
                  <c:v>0.3916703446154664</c:v>
                </c:pt>
                <c:pt idx="121">
                  <c:v>0.17491878804202546</c:v>
                </c:pt>
                <c:pt idx="122">
                  <c:v>0.43243685499488338</c:v>
                </c:pt>
                <c:pt idx="123">
                  <c:v>0.41800894677214845</c:v>
                </c:pt>
                <c:pt idx="124">
                  <c:v>0.28512752472213082</c:v>
                </c:pt>
                <c:pt idx="125">
                  <c:v>0.23605385383174399</c:v>
                </c:pt>
                <c:pt idx="126">
                  <c:v>0.33269715734534844</c:v>
                </c:pt>
                <c:pt idx="127">
                  <c:v>0.33169555987552302</c:v>
                </c:pt>
                <c:pt idx="128">
                  <c:v>0.28801513664226236</c:v>
                </c:pt>
                <c:pt idx="129">
                  <c:v>0.33618980289160411</c:v>
                </c:pt>
                <c:pt idx="130">
                  <c:v>0.44547500946242496</c:v>
                </c:pt>
                <c:pt idx="131">
                  <c:v>0.16966677783078621</c:v>
                </c:pt>
                <c:pt idx="132">
                  <c:v>0.27915996985771263</c:v>
                </c:pt>
                <c:pt idx="133">
                  <c:v>0.38622563283465172</c:v>
                </c:pt>
                <c:pt idx="134">
                  <c:v>0.12382855444928159</c:v>
                </c:pt>
                <c:pt idx="135">
                  <c:v>0.40891439178863703</c:v>
                </c:pt>
                <c:pt idx="136">
                  <c:v>0.28712056977894418</c:v>
                </c:pt>
                <c:pt idx="137">
                  <c:v>0.37529476768997505</c:v>
                </c:pt>
                <c:pt idx="138">
                  <c:v>0.35246999298627074</c:v>
                </c:pt>
                <c:pt idx="139">
                  <c:v>0.243841734213808</c:v>
                </c:pt>
                <c:pt idx="140">
                  <c:v>0.34831784560696999</c:v>
                </c:pt>
                <c:pt idx="141">
                  <c:v>0.23280547113630981</c:v>
                </c:pt>
                <c:pt idx="142">
                  <c:v>0.1920225895644348</c:v>
                </c:pt>
                <c:pt idx="143">
                  <c:v>0.10505749786481292</c:v>
                </c:pt>
                <c:pt idx="144">
                  <c:v>0.30376607577856174</c:v>
                </c:pt>
                <c:pt idx="145">
                  <c:v>0.33468909091375509</c:v>
                </c:pt>
                <c:pt idx="146">
                  <c:v>0.16518877257020295</c:v>
                </c:pt>
                <c:pt idx="147">
                  <c:v>0.34058886377308434</c:v>
                </c:pt>
                <c:pt idx="148">
                  <c:v>0.23394973755402379</c:v>
                </c:pt>
                <c:pt idx="149">
                  <c:v>0.32355853085821396</c:v>
                </c:pt>
                <c:pt idx="150">
                  <c:v>0.47526913923817427</c:v>
                </c:pt>
                <c:pt idx="151">
                  <c:v>0.42691219298395211</c:v>
                </c:pt>
                <c:pt idx="152">
                  <c:v>0.31653094398100479</c:v>
                </c:pt>
                <c:pt idx="153">
                  <c:v>0.4002405732471005</c:v>
                </c:pt>
                <c:pt idx="154">
                  <c:v>0.33807747985738151</c:v>
                </c:pt>
                <c:pt idx="155">
                  <c:v>0.3827725032026642</c:v>
                </c:pt>
                <c:pt idx="156">
                  <c:v>0.28208103267995499</c:v>
                </c:pt>
                <c:pt idx="157">
                  <c:v>0.20863618591397817</c:v>
                </c:pt>
                <c:pt idx="158">
                  <c:v>0.29637483077017318</c:v>
                </c:pt>
                <c:pt idx="159">
                  <c:v>0.23248561999049527</c:v>
                </c:pt>
                <c:pt idx="160">
                  <c:v>0.41307614365165546</c:v>
                </c:pt>
                <c:pt idx="161">
                  <c:v>0.38198086807834331</c:v>
                </c:pt>
                <c:pt idx="162">
                  <c:v>0.38377257316219332</c:v>
                </c:pt>
                <c:pt idx="163">
                  <c:v>0.47958721038092322</c:v>
                </c:pt>
              </c:numCache>
            </c:numRef>
          </c:yVal>
        </c:ser>
        <c:dLbls/>
        <c:axId val="68214784"/>
        <c:axId val="68216704"/>
      </c:scatterChart>
      <c:valAx>
        <c:axId val="68214784"/>
        <c:scaling>
          <c:orientation val="minMax"/>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EI*</a:t>
                </a:r>
              </a:p>
            </c:rich>
          </c:tx>
          <c:spPr>
            <a:noFill/>
            <a:ln>
              <a:noFill/>
            </a:ln>
            <a:effectLst/>
          </c:spPr>
        </c:title>
        <c:numFmt formatCode="_-* #,##0.00\ _€_-;\-* #,##0.00\ _€_-;_-* &quot;-&quot;??\ _€_-;_-@_-"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8216704"/>
        <c:crosses val="autoZero"/>
        <c:crossBetween val="midCat"/>
      </c:valAx>
      <c:valAx>
        <c:axId val="68216704"/>
        <c:scaling>
          <c:orientation val="minMax"/>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L</a:t>
                </a:r>
              </a:p>
            </c:rich>
          </c:tx>
          <c:spPr>
            <a:noFill/>
            <a:ln>
              <a:noFill/>
            </a:ln>
            <a:effectLst/>
          </c:spPr>
        </c:title>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8214784"/>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2800" b="1"/>
              <a:t>EI* L </a:t>
            </a:r>
            <a:r>
              <a:rPr lang="es-ES" sz="2800" b="1">
                <a:solidFill>
                  <a:schemeClr val="accent1">
                    <a:lumMod val="50000"/>
                  </a:schemeClr>
                </a:solidFill>
              </a:rPr>
              <a:t>1956</a:t>
            </a:r>
            <a:r>
              <a:rPr lang="es-ES" sz="2800" b="1"/>
              <a:t> - </a:t>
            </a:r>
            <a:r>
              <a:rPr lang="es-ES" sz="2800" b="1">
                <a:solidFill>
                  <a:schemeClr val="accent2">
                    <a:lumMod val="50000"/>
                  </a:schemeClr>
                </a:solidFill>
              </a:rPr>
              <a:t>2009</a:t>
            </a:r>
          </a:p>
        </c:rich>
      </c:tx>
      <c:spPr>
        <a:noFill/>
        <a:ln>
          <a:noFill/>
        </a:ln>
        <a:effectLst/>
      </c:spPr>
    </c:title>
    <c:plotArea>
      <c:layout/>
      <c:scatterChart>
        <c:scatterStyle val="lineMarker"/>
        <c:ser>
          <c:idx val="0"/>
          <c:order val="0"/>
          <c:tx>
            <c:v>1956</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trendline>
          <c:trendline>
            <c:spPr>
              <a:ln w="19050" cap="rnd">
                <a:solidFill>
                  <a:schemeClr val="accent1"/>
                </a:solidFill>
                <a:prstDash val="sysDot"/>
              </a:ln>
              <a:effectLst/>
            </c:spPr>
            <c:trendlineType val="linear"/>
            <c:dispRSqr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xVal>
            <c:numRef>
              <c:f>ELIA!$K$168:$K$176</c:f>
              <c:numCache>
                <c:formatCode>_-* #,##0.00\ _€_-;\-* #,##0.00\ _€_-;_-* "-"??\ _€_-;_-@_-</c:formatCode>
                <c:ptCount val="9"/>
                <c:pt idx="0">
                  <c:v>0.38006956780486506</c:v>
                </c:pt>
                <c:pt idx="1">
                  <c:v>0.41019430002955609</c:v>
                </c:pt>
                <c:pt idx="2">
                  <c:v>0.241883796274968</c:v>
                </c:pt>
                <c:pt idx="3">
                  <c:v>0.41533255315738199</c:v>
                </c:pt>
                <c:pt idx="4">
                  <c:v>0.43630897272835201</c:v>
                </c:pt>
                <c:pt idx="5">
                  <c:v>0.40481593787920728</c:v>
                </c:pt>
                <c:pt idx="6">
                  <c:v>0.39252034818794795</c:v>
                </c:pt>
                <c:pt idx="7">
                  <c:v>0.40788722095478563</c:v>
                </c:pt>
                <c:pt idx="8">
                  <c:v>0.33405062242371408</c:v>
                </c:pt>
              </c:numCache>
            </c:numRef>
          </c:xVal>
          <c:yVal>
            <c:numRef>
              <c:f>ELIA!$I$168:$I$176</c:f>
              <c:numCache>
                <c:formatCode>0.00</c:formatCode>
                <c:ptCount val="9"/>
                <c:pt idx="0">
                  <c:v>0.7379718509401243</c:v>
                </c:pt>
                <c:pt idx="1">
                  <c:v>0.7737145450361288</c:v>
                </c:pt>
                <c:pt idx="2">
                  <c:v>0.35372256855271783</c:v>
                </c:pt>
                <c:pt idx="3">
                  <c:v>0.73360125838633761</c:v>
                </c:pt>
                <c:pt idx="4">
                  <c:v>0.64400079330206783</c:v>
                </c:pt>
                <c:pt idx="5">
                  <c:v>0.64340377966318718</c:v>
                </c:pt>
                <c:pt idx="6">
                  <c:v>0.53280678736318132</c:v>
                </c:pt>
                <c:pt idx="7">
                  <c:v>0.69731573525178014</c:v>
                </c:pt>
                <c:pt idx="8">
                  <c:v>0.66589595020362879</c:v>
                </c:pt>
              </c:numCache>
            </c:numRef>
          </c:yVal>
        </c:ser>
        <c:ser>
          <c:idx val="1"/>
          <c:order val="1"/>
          <c:tx>
            <c:v>2009</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trendline>
          <c:trendline>
            <c:spPr>
              <a:ln w="19050" cap="rnd">
                <a:solidFill>
                  <a:schemeClr val="accent2"/>
                </a:solidFill>
                <a:prstDash val="sysDot"/>
              </a:ln>
              <a:effectLst/>
            </c:spPr>
            <c:trendlineType val="linear"/>
            <c:dispRSqr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xVal>
            <c:numRef>
              <c:f>ELIA!$L$168:$L$176</c:f>
              <c:numCache>
                <c:formatCode>_-* #,##0.00\ _€_-;\-* #,##0.00\ _€_-;_-* "-"??\ _€_-;_-@_-</c:formatCode>
                <c:ptCount val="9"/>
                <c:pt idx="0">
                  <c:v>0.1673940556550958</c:v>
                </c:pt>
                <c:pt idx="1">
                  <c:v>0.26304426807771569</c:v>
                </c:pt>
                <c:pt idx="2">
                  <c:v>0.2108700608258412</c:v>
                </c:pt>
                <c:pt idx="3">
                  <c:v>0.23545872871835866</c:v>
                </c:pt>
                <c:pt idx="4">
                  <c:v>0.32241699454716222</c:v>
                </c:pt>
                <c:pt idx="5">
                  <c:v>0.28214223207430844</c:v>
                </c:pt>
                <c:pt idx="6">
                  <c:v>0.25988787377588057</c:v>
                </c:pt>
                <c:pt idx="7">
                  <c:v>0.27549428120763236</c:v>
                </c:pt>
                <c:pt idx="8">
                  <c:v>0.27043374937246328</c:v>
                </c:pt>
              </c:numCache>
            </c:numRef>
          </c:xVal>
          <c:yVal>
            <c:numRef>
              <c:f>ELIA!$J$168:$J$176</c:f>
              <c:numCache>
                <c:formatCode>0.00</c:formatCode>
                <c:ptCount val="9"/>
                <c:pt idx="0">
                  <c:v>0.63892495396754556</c:v>
                </c:pt>
                <c:pt idx="1">
                  <c:v>0.45124804825246556</c:v>
                </c:pt>
                <c:pt idx="2">
                  <c:v>6.5831318693734528E-2</c:v>
                </c:pt>
                <c:pt idx="3">
                  <c:v>0.50141424871387241</c:v>
                </c:pt>
                <c:pt idx="4">
                  <c:v>0.38677738540453854</c:v>
                </c:pt>
                <c:pt idx="5">
                  <c:v>0.38941528581146251</c:v>
                </c:pt>
                <c:pt idx="6">
                  <c:v>0.39813795842843758</c:v>
                </c:pt>
                <c:pt idx="7">
                  <c:v>0.48024600781320076</c:v>
                </c:pt>
                <c:pt idx="8">
                  <c:v>0.30840735868624231</c:v>
                </c:pt>
              </c:numCache>
            </c:numRef>
          </c:yVal>
        </c:ser>
        <c:dLbls/>
        <c:axId val="68229376"/>
        <c:axId val="68235648"/>
      </c:scatterChart>
      <c:valAx>
        <c:axId val="68229376"/>
        <c:scaling>
          <c:orientation val="minMax"/>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EI*</a:t>
                </a:r>
              </a:p>
            </c:rich>
          </c:tx>
          <c:spPr>
            <a:noFill/>
            <a:ln>
              <a:noFill/>
            </a:ln>
            <a:effectLst/>
          </c:spPr>
        </c:title>
        <c:numFmt formatCode="_-* #,##0.00\ _€_-;\-* #,##0.00\ _€_-;_-* &quot;-&quot;??\ _€_-;_-@_-"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8235648"/>
        <c:crosses val="autoZero"/>
        <c:crossBetween val="midCat"/>
      </c:valAx>
      <c:valAx>
        <c:axId val="68235648"/>
        <c:scaling>
          <c:orientation val="minMax"/>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L</a:t>
                </a:r>
              </a:p>
            </c:rich>
          </c:tx>
          <c:spPr>
            <a:noFill/>
            <a:ln>
              <a:noFill/>
            </a:ln>
            <a:effectLst/>
          </c:spPr>
        </c:title>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8229376"/>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2800" b="1"/>
              <a:t>ELIA </a:t>
            </a:r>
            <a:r>
              <a:rPr lang="es-ES" sz="2800" b="1">
                <a:solidFill>
                  <a:schemeClr val="accent1">
                    <a:lumMod val="50000"/>
                  </a:schemeClr>
                </a:solidFill>
              </a:rPr>
              <a:t>1956</a:t>
            </a:r>
            <a:r>
              <a:rPr lang="es-ES" sz="2800" b="1"/>
              <a:t> - </a:t>
            </a:r>
            <a:r>
              <a:rPr lang="es-ES" sz="2800" b="1">
                <a:solidFill>
                  <a:schemeClr val="accent2">
                    <a:lumMod val="50000"/>
                  </a:schemeClr>
                </a:solidFill>
              </a:rPr>
              <a:t>2009</a:t>
            </a:r>
          </a:p>
        </c:rich>
      </c:tx>
      <c:spPr>
        <a:noFill/>
        <a:ln>
          <a:noFill/>
        </a:ln>
        <a:effectLst/>
      </c:spPr>
    </c:title>
    <c:plotArea>
      <c:layout/>
      <c:barChart>
        <c:barDir val="col"/>
        <c:grouping val="clustered"/>
        <c:ser>
          <c:idx val="0"/>
          <c:order val="0"/>
          <c:spPr>
            <a:solidFill>
              <a:schemeClr val="accent1"/>
            </a:solidFill>
            <a:ln>
              <a:noFill/>
            </a:ln>
            <a:effectLst/>
          </c:spP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ELIA!$D$168:$D$176</c:f>
              <c:strCache>
                <c:ptCount val="9"/>
                <c:pt idx="0">
                  <c:v>Alt Penedés</c:v>
                </c:pt>
                <c:pt idx="1">
                  <c:v>Baix Llobregat</c:v>
                </c:pt>
                <c:pt idx="2">
                  <c:v>Barcelonés</c:v>
                </c:pt>
                <c:pt idx="3">
                  <c:v>Garraf</c:v>
                </c:pt>
                <c:pt idx="4">
                  <c:v>Maresme</c:v>
                </c:pt>
                <c:pt idx="5">
                  <c:v>Çvallés Occidental</c:v>
                </c:pt>
                <c:pt idx="6">
                  <c:v>Vallés Oriental</c:v>
                </c:pt>
                <c:pt idx="7">
                  <c:v>RMB</c:v>
                </c:pt>
                <c:pt idx="8">
                  <c:v>AMB</c:v>
                </c:pt>
              </c:strCache>
            </c:strRef>
          </c:cat>
          <c:val>
            <c:numRef>
              <c:f>ELIA!$M$168:$M$176</c:f>
              <c:numCache>
                <c:formatCode>_-* #,##0.00\ _€_-;\-* #,##0.00\ _€_-;_-* "-"??\ _€_-;_-@_-</c:formatCode>
                <c:ptCount val="9"/>
                <c:pt idx="0">
                  <c:v>0.54757511339757226</c:v>
                </c:pt>
                <c:pt idx="1">
                  <c:v>0.57409619241680754</c:v>
                </c:pt>
                <c:pt idx="2">
                  <c:v>0.2624621458661166</c:v>
                </c:pt>
                <c:pt idx="3">
                  <c:v>0.54433213372266254</c:v>
                </c:pt>
                <c:pt idx="4">
                  <c:v>0.4778485886301343</c:v>
                </c:pt>
                <c:pt idx="5">
                  <c:v>0.47740560451008485</c:v>
                </c:pt>
                <c:pt idx="6">
                  <c:v>0.39534263622348054</c:v>
                </c:pt>
                <c:pt idx="7">
                  <c:v>0.5174082755568209</c:v>
                </c:pt>
                <c:pt idx="8">
                  <c:v>0.49409479505109255</c:v>
                </c:pt>
              </c:numCache>
            </c:numRef>
          </c:val>
        </c:ser>
        <c:ser>
          <c:idx val="1"/>
          <c:order val="1"/>
          <c:spPr>
            <a:solidFill>
              <a:schemeClr val="accent2"/>
            </a:solidFill>
            <a:ln>
              <a:noFill/>
            </a:ln>
            <a:effectLst/>
          </c:spP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ELIA!$D$168:$D$176</c:f>
              <c:strCache>
                <c:ptCount val="9"/>
                <c:pt idx="0">
                  <c:v>Alt Penedés</c:v>
                </c:pt>
                <c:pt idx="1">
                  <c:v>Baix Llobregat</c:v>
                </c:pt>
                <c:pt idx="2">
                  <c:v>Barcelonés</c:v>
                </c:pt>
                <c:pt idx="3">
                  <c:v>Garraf</c:v>
                </c:pt>
                <c:pt idx="4">
                  <c:v>Maresme</c:v>
                </c:pt>
                <c:pt idx="5">
                  <c:v>Çvallés Occidental</c:v>
                </c:pt>
                <c:pt idx="6">
                  <c:v>Vallés Oriental</c:v>
                </c:pt>
                <c:pt idx="7">
                  <c:v>RMB</c:v>
                </c:pt>
                <c:pt idx="8">
                  <c:v>AMB</c:v>
                </c:pt>
              </c:strCache>
            </c:strRef>
          </c:cat>
          <c:val>
            <c:numRef>
              <c:f>ELIA!$N$168:$N$176</c:f>
              <c:numCache>
                <c:formatCode>_-* #,##0.00\ _€_-;\-* #,##0.00\ _€_-;_-* "-"??\ _€_-;_-@_-</c:formatCode>
                <c:ptCount val="9"/>
                <c:pt idx="0">
                  <c:v>0.4740823158439188</c:v>
                </c:pt>
                <c:pt idx="1">
                  <c:v>0.33482605180332942</c:v>
                </c:pt>
                <c:pt idx="2">
                  <c:v>4.8846838470751025E-2</c:v>
                </c:pt>
                <c:pt idx="3">
                  <c:v>0.37204937254569331</c:v>
                </c:pt>
                <c:pt idx="4">
                  <c:v>0.28698881997016762</c:v>
                </c:pt>
                <c:pt idx="5">
                  <c:v>0.28894614207210517</c:v>
                </c:pt>
                <c:pt idx="6">
                  <c:v>0.29541836515390069</c:v>
                </c:pt>
                <c:pt idx="7">
                  <c:v>0.35634253779739494</c:v>
                </c:pt>
                <c:pt idx="8">
                  <c:v>0.22883826014519176</c:v>
                </c:pt>
              </c:numCache>
            </c:numRef>
          </c:val>
        </c:ser>
        <c:dLbls/>
        <c:gapWidth val="219"/>
        <c:overlap val="-27"/>
        <c:axId val="68265472"/>
        <c:axId val="68267008"/>
      </c:barChart>
      <c:catAx>
        <c:axId val="68265472"/>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8267008"/>
        <c:crosses val="autoZero"/>
        <c:auto val="1"/>
        <c:lblAlgn val="ctr"/>
        <c:lblOffset val="100"/>
      </c:catAx>
      <c:valAx>
        <c:axId val="68267008"/>
        <c:scaling>
          <c:orientation val="minMax"/>
        </c:scaling>
        <c:axPos val="l"/>
        <c:majorGridlines>
          <c:spPr>
            <a:ln w="9525" cap="flat" cmpd="sng" algn="ctr">
              <a:solidFill>
                <a:schemeClr val="tx1">
                  <a:lumMod val="15000"/>
                  <a:lumOff val="85000"/>
                </a:schemeClr>
              </a:solidFill>
              <a:round/>
            </a:ln>
            <a:effectLst/>
          </c:spPr>
        </c:majorGridlines>
        <c:numFmt formatCode="_-* #,##0.00\ _€_-;\-* #,##0.00\ _€_-;_-* &quot;-&quot;??\ _€_-;_-@_-"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8265472"/>
        <c:crosses val="autoZero"/>
        <c:crossBetween val="between"/>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a:t>ELIA </a:t>
            </a:r>
            <a:r>
              <a:rPr lang="es-ES" b="1">
                <a:solidFill>
                  <a:schemeClr val="accent1">
                    <a:lumMod val="50000"/>
                  </a:schemeClr>
                </a:solidFill>
              </a:rPr>
              <a:t>1956</a:t>
            </a:r>
            <a:r>
              <a:rPr lang="es-ES" b="1"/>
              <a:t> - </a:t>
            </a:r>
            <a:r>
              <a:rPr lang="es-ES" b="1">
                <a:solidFill>
                  <a:schemeClr val="accent2">
                    <a:lumMod val="50000"/>
                  </a:schemeClr>
                </a:solidFill>
              </a:rPr>
              <a:t>2009</a:t>
            </a:r>
          </a:p>
        </c:rich>
      </c:tx>
      <c:spPr>
        <a:noFill/>
        <a:ln>
          <a:noFill/>
        </a:ln>
        <a:effectLst/>
      </c:spPr>
    </c:title>
    <c:plotArea>
      <c:layout/>
      <c:barChart>
        <c:barDir val="col"/>
        <c:grouping val="clustered"/>
        <c:ser>
          <c:idx val="0"/>
          <c:order val="0"/>
          <c:spPr>
            <a:solidFill>
              <a:schemeClr val="accent1"/>
            </a:solidFill>
            <a:ln>
              <a:noFill/>
            </a:ln>
            <a:effectLst/>
          </c:spPr>
          <c:val>
            <c:numRef>
              <c:f>ELIA!$M$3:$M$166</c:f>
              <c:numCache>
                <c:formatCode>_-* #,##0.00\ _€_-;\-* #,##0.00\ _€_-;_-* "-"??\ _€_-;_-@_-</c:formatCode>
                <c:ptCount val="164"/>
                <c:pt idx="0">
                  <c:v>0.54344807862022482</c:v>
                </c:pt>
                <c:pt idx="1">
                  <c:v>0.57045577370588541</c:v>
                </c:pt>
                <c:pt idx="2">
                  <c:v>0.51897513644412285</c:v>
                </c:pt>
                <c:pt idx="3">
                  <c:v>0.43255061602579414</c:v>
                </c:pt>
                <c:pt idx="4">
                  <c:v>0.48419650226703115</c:v>
                </c:pt>
                <c:pt idx="5">
                  <c:v>0.52941237419770704</c:v>
                </c:pt>
                <c:pt idx="6">
                  <c:v>0.33666737816280329</c:v>
                </c:pt>
                <c:pt idx="7">
                  <c:v>0.30554199829198053</c:v>
                </c:pt>
                <c:pt idx="8">
                  <c:v>0.49475122265987476</c:v>
                </c:pt>
                <c:pt idx="9">
                  <c:v>0.52438854627890641</c:v>
                </c:pt>
                <c:pt idx="10">
                  <c:v>0.394213483381818</c:v>
                </c:pt>
                <c:pt idx="11">
                  <c:v>0.41724489273829324</c:v>
                </c:pt>
                <c:pt idx="12">
                  <c:v>0.49021218537660899</c:v>
                </c:pt>
                <c:pt idx="13">
                  <c:v>0.2459164354649831</c:v>
                </c:pt>
                <c:pt idx="14">
                  <c:v>0.29673548306228476</c:v>
                </c:pt>
                <c:pt idx="15">
                  <c:v>0.4782482872062051</c:v>
                </c:pt>
                <c:pt idx="16">
                  <c:v>0.49816063565600438</c:v>
                </c:pt>
                <c:pt idx="17">
                  <c:v>0.49022648049849554</c:v>
                </c:pt>
                <c:pt idx="18">
                  <c:v>0.58172535253945612</c:v>
                </c:pt>
                <c:pt idx="19">
                  <c:v>0.47109727260618717</c:v>
                </c:pt>
                <c:pt idx="20">
                  <c:v>0.40273779617344141</c:v>
                </c:pt>
                <c:pt idx="21">
                  <c:v>0.49224961859872696</c:v>
                </c:pt>
                <c:pt idx="22">
                  <c:v>0.54047794551146977</c:v>
                </c:pt>
                <c:pt idx="23">
                  <c:v>0.52595682039616776</c:v>
                </c:pt>
                <c:pt idx="24">
                  <c:v>0.55891928368673527</c:v>
                </c:pt>
                <c:pt idx="25">
                  <c:v>0.29759844192256674</c:v>
                </c:pt>
                <c:pt idx="26">
                  <c:v>0.38425317637520007</c:v>
                </c:pt>
                <c:pt idx="27">
                  <c:v>0.58270219486719466</c:v>
                </c:pt>
                <c:pt idx="28">
                  <c:v>0.40952732011660231</c:v>
                </c:pt>
                <c:pt idx="29">
                  <c:v>0.48801326247104099</c:v>
                </c:pt>
                <c:pt idx="30">
                  <c:v>0.47256015938205259</c:v>
                </c:pt>
                <c:pt idx="31">
                  <c:v>0.39982899559271146</c:v>
                </c:pt>
                <c:pt idx="32">
                  <c:v>0.53765668429633828</c:v>
                </c:pt>
                <c:pt idx="33">
                  <c:v>0.48427681441986453</c:v>
                </c:pt>
                <c:pt idx="34">
                  <c:v>0.32712757052789609</c:v>
                </c:pt>
                <c:pt idx="35">
                  <c:v>0.52284873447657276</c:v>
                </c:pt>
                <c:pt idx="36">
                  <c:v>0.40392230697582371</c:v>
                </c:pt>
                <c:pt idx="37">
                  <c:v>0.57683876319542793</c:v>
                </c:pt>
                <c:pt idx="38">
                  <c:v>0.40589606475674062</c:v>
                </c:pt>
                <c:pt idx="39">
                  <c:v>0.52678477787782896</c:v>
                </c:pt>
                <c:pt idx="40">
                  <c:v>0.49886738934268876</c:v>
                </c:pt>
                <c:pt idx="41">
                  <c:v>0.54105986578974163</c:v>
                </c:pt>
                <c:pt idx="42">
                  <c:v>0.50946116979789113</c:v>
                </c:pt>
                <c:pt idx="43">
                  <c:v>0.51762914886689548</c:v>
                </c:pt>
                <c:pt idx="44">
                  <c:v>0.54164242224616055</c:v>
                </c:pt>
                <c:pt idx="45">
                  <c:v>0.56037534873523986</c:v>
                </c:pt>
                <c:pt idx="46">
                  <c:v>0.41456450950309126</c:v>
                </c:pt>
                <c:pt idx="47">
                  <c:v>0.50549189361108393</c:v>
                </c:pt>
                <c:pt idx="48">
                  <c:v>0.53622005662816064</c:v>
                </c:pt>
                <c:pt idx="49">
                  <c:v>0.52718406415619268</c:v>
                </c:pt>
                <c:pt idx="50">
                  <c:v>0.41273496542563481</c:v>
                </c:pt>
                <c:pt idx="51">
                  <c:v>0.51552745676464884</c:v>
                </c:pt>
                <c:pt idx="52">
                  <c:v>0.5197810499845168</c:v>
                </c:pt>
                <c:pt idx="53">
                  <c:v>0.45004239496687709</c:v>
                </c:pt>
                <c:pt idx="54">
                  <c:v>0.42846418206723003</c:v>
                </c:pt>
                <c:pt idx="55">
                  <c:v>0.4101797497224699</c:v>
                </c:pt>
                <c:pt idx="56">
                  <c:v>0.5111382730924281</c:v>
                </c:pt>
                <c:pt idx="57">
                  <c:v>0.39799211780245652</c:v>
                </c:pt>
                <c:pt idx="58">
                  <c:v>0.21819568415345622</c:v>
                </c:pt>
                <c:pt idx="59">
                  <c:v>0.20415881738907737</c:v>
                </c:pt>
                <c:pt idx="60">
                  <c:v>0.28762848163416171</c:v>
                </c:pt>
                <c:pt idx="61">
                  <c:v>0.34077083685513226</c:v>
                </c:pt>
                <c:pt idx="62">
                  <c:v>0.49460118451448171</c:v>
                </c:pt>
                <c:pt idx="63">
                  <c:v>0.60423792435718771</c:v>
                </c:pt>
                <c:pt idx="64">
                  <c:v>0.40442869930180902</c:v>
                </c:pt>
                <c:pt idx="65">
                  <c:v>0.56407129478682616</c:v>
                </c:pt>
                <c:pt idx="66">
                  <c:v>0.45635823535618247</c:v>
                </c:pt>
                <c:pt idx="67">
                  <c:v>0.5188643401582812</c:v>
                </c:pt>
                <c:pt idx="68">
                  <c:v>0.57010405293446997</c:v>
                </c:pt>
                <c:pt idx="69">
                  <c:v>0.52840022926900121</c:v>
                </c:pt>
                <c:pt idx="70">
                  <c:v>0.53791496604902822</c:v>
                </c:pt>
                <c:pt idx="71">
                  <c:v>0.50895242808079055</c:v>
                </c:pt>
                <c:pt idx="72">
                  <c:v>0.4686184245764165</c:v>
                </c:pt>
                <c:pt idx="73">
                  <c:v>0.50634829806800918</c:v>
                </c:pt>
                <c:pt idx="74">
                  <c:v>0.30441538040612554</c:v>
                </c:pt>
                <c:pt idx="75">
                  <c:v>0.48002184627154321</c:v>
                </c:pt>
                <c:pt idx="76">
                  <c:v>0.54173298294005934</c:v>
                </c:pt>
                <c:pt idx="77">
                  <c:v>0.2620169994764156</c:v>
                </c:pt>
                <c:pt idx="78">
                  <c:v>0.31014042529962138</c:v>
                </c:pt>
                <c:pt idx="79">
                  <c:v>0.392185603301409</c:v>
                </c:pt>
                <c:pt idx="80">
                  <c:v>0.44731229812057166</c:v>
                </c:pt>
                <c:pt idx="81">
                  <c:v>0.41911109341163222</c:v>
                </c:pt>
                <c:pt idx="82">
                  <c:v>0.387528527786001</c:v>
                </c:pt>
                <c:pt idx="83">
                  <c:v>0.41081804554269435</c:v>
                </c:pt>
                <c:pt idx="84">
                  <c:v>0.48387932651097854</c:v>
                </c:pt>
                <c:pt idx="85">
                  <c:v>0.42998145597148274</c:v>
                </c:pt>
                <c:pt idx="86">
                  <c:v>0.17073889318837729</c:v>
                </c:pt>
                <c:pt idx="87">
                  <c:v>0.42676437085772495</c:v>
                </c:pt>
                <c:pt idx="88">
                  <c:v>0.39877287993457455</c:v>
                </c:pt>
                <c:pt idx="89">
                  <c:v>0.39296515072802984</c:v>
                </c:pt>
                <c:pt idx="90">
                  <c:v>0.60662736122482308</c:v>
                </c:pt>
                <c:pt idx="91">
                  <c:v>0.54487177900936334</c:v>
                </c:pt>
                <c:pt idx="92">
                  <c:v>0.39221754294449213</c:v>
                </c:pt>
                <c:pt idx="93">
                  <c:v>0.51953944075607117</c:v>
                </c:pt>
                <c:pt idx="94">
                  <c:v>0.51855908704700815</c:v>
                </c:pt>
                <c:pt idx="95">
                  <c:v>0.33548582285584899</c:v>
                </c:pt>
                <c:pt idx="96">
                  <c:v>0.47744957021661549</c:v>
                </c:pt>
                <c:pt idx="97">
                  <c:v>0.15248862564544005</c:v>
                </c:pt>
                <c:pt idx="98">
                  <c:v>0.36554323748406481</c:v>
                </c:pt>
                <c:pt idx="99">
                  <c:v>0.42295569888412005</c:v>
                </c:pt>
                <c:pt idx="100">
                  <c:v>0.3637007855548185</c:v>
                </c:pt>
                <c:pt idx="101">
                  <c:v>0.61243663446311647</c:v>
                </c:pt>
                <c:pt idx="102">
                  <c:v>0.46208931025137634</c:v>
                </c:pt>
                <c:pt idx="103">
                  <c:v>0.29364611532273516</c:v>
                </c:pt>
                <c:pt idx="104">
                  <c:v>0.30078695166707603</c:v>
                </c:pt>
                <c:pt idx="105">
                  <c:v>0.48981577023846906</c:v>
                </c:pt>
                <c:pt idx="106">
                  <c:v>0.36698881130075522</c:v>
                </c:pt>
                <c:pt idx="107">
                  <c:v>0.31739008727287937</c:v>
                </c:pt>
                <c:pt idx="108">
                  <c:v>0.34007714166718017</c:v>
                </c:pt>
                <c:pt idx="109">
                  <c:v>0.32318598776233132</c:v>
                </c:pt>
                <c:pt idx="110">
                  <c:v>0.52124722028563231</c:v>
                </c:pt>
                <c:pt idx="111">
                  <c:v>0.37402021272043279</c:v>
                </c:pt>
                <c:pt idx="112">
                  <c:v>0.40999565566174528</c:v>
                </c:pt>
                <c:pt idx="113">
                  <c:v>0.35969569458662842</c:v>
                </c:pt>
                <c:pt idx="114">
                  <c:v>0.45710701137222987</c:v>
                </c:pt>
                <c:pt idx="115">
                  <c:v>0.25570154850089394</c:v>
                </c:pt>
                <c:pt idx="116">
                  <c:v>0.45751365884614009</c:v>
                </c:pt>
                <c:pt idx="117">
                  <c:v>0.45797965545870645</c:v>
                </c:pt>
                <c:pt idx="118">
                  <c:v>0.52662550990218926</c:v>
                </c:pt>
                <c:pt idx="119">
                  <c:v>0.36059602164644128</c:v>
                </c:pt>
                <c:pt idx="120">
                  <c:v>0.45716648832047047</c:v>
                </c:pt>
                <c:pt idx="121">
                  <c:v>0.28326224270201622</c:v>
                </c:pt>
                <c:pt idx="122">
                  <c:v>0.48863086135863298</c:v>
                </c:pt>
                <c:pt idx="123">
                  <c:v>0.48042138939391249</c:v>
                </c:pt>
                <c:pt idx="124">
                  <c:v>0.24995631028600115</c:v>
                </c:pt>
                <c:pt idx="125">
                  <c:v>0.36991378359690014</c:v>
                </c:pt>
                <c:pt idx="126">
                  <c:v>0.31285839211941624</c:v>
                </c:pt>
                <c:pt idx="127">
                  <c:v>0.24488032274226842</c:v>
                </c:pt>
                <c:pt idx="128">
                  <c:v>0.24530235054033117</c:v>
                </c:pt>
                <c:pt idx="129">
                  <c:v>0.3280252960768858</c:v>
                </c:pt>
                <c:pt idx="130">
                  <c:v>0.23413458536834331</c:v>
                </c:pt>
                <c:pt idx="131">
                  <c:v>0.2605956814358738</c:v>
                </c:pt>
                <c:pt idx="132">
                  <c:v>0.22750288214574468</c:v>
                </c:pt>
                <c:pt idx="133">
                  <c:v>0.43338429147342861</c:v>
                </c:pt>
                <c:pt idx="134">
                  <c:v>0.29562281782068867</c:v>
                </c:pt>
                <c:pt idx="135">
                  <c:v>0.34044723406369465</c:v>
                </c:pt>
                <c:pt idx="136">
                  <c:v>0.42767943674611369</c:v>
                </c:pt>
                <c:pt idx="137">
                  <c:v>0.34621819373711948</c:v>
                </c:pt>
                <c:pt idx="138">
                  <c:v>0.36170079926093768</c:v>
                </c:pt>
                <c:pt idx="139">
                  <c:v>0.29745676873153215</c:v>
                </c:pt>
                <c:pt idx="140">
                  <c:v>0.31772218525163276</c:v>
                </c:pt>
                <c:pt idx="141">
                  <c:v>0.42634230867802575</c:v>
                </c:pt>
                <c:pt idx="142">
                  <c:v>0.2710848060765918</c:v>
                </c:pt>
                <c:pt idx="143">
                  <c:v>0.32679020470206499</c:v>
                </c:pt>
                <c:pt idx="144">
                  <c:v>0.44493877230078371</c:v>
                </c:pt>
                <c:pt idx="145">
                  <c:v>0.33187146232673215</c:v>
                </c:pt>
                <c:pt idx="146">
                  <c:v>0.1986222103942861</c:v>
                </c:pt>
                <c:pt idx="147">
                  <c:v>0.29920241589207236</c:v>
                </c:pt>
                <c:pt idx="148">
                  <c:v>0.22244765545022191</c:v>
                </c:pt>
                <c:pt idx="149">
                  <c:v>0.29647691050183744</c:v>
                </c:pt>
                <c:pt idx="150">
                  <c:v>0.46675318153261097</c:v>
                </c:pt>
                <c:pt idx="151">
                  <c:v>0.43910600535591293</c:v>
                </c:pt>
                <c:pt idx="152">
                  <c:v>0.29420852023391036</c:v>
                </c:pt>
                <c:pt idx="153">
                  <c:v>0.4314035411769529</c:v>
                </c:pt>
                <c:pt idx="154">
                  <c:v>0.44793201267989458</c:v>
                </c:pt>
                <c:pt idx="155">
                  <c:v>0.3329414157545933</c:v>
                </c:pt>
                <c:pt idx="156">
                  <c:v>0.28876304347939924</c:v>
                </c:pt>
                <c:pt idx="157">
                  <c:v>0.20414287165971076</c:v>
                </c:pt>
                <c:pt idx="158">
                  <c:v>0.43210897973251122</c:v>
                </c:pt>
                <c:pt idx="159">
                  <c:v>0.21846761179580709</c:v>
                </c:pt>
                <c:pt idx="160">
                  <c:v>0.39794885919610129</c:v>
                </c:pt>
                <c:pt idx="161">
                  <c:v>0.37546696361867848</c:v>
                </c:pt>
                <c:pt idx="162">
                  <c:v>0.33074396118345872</c:v>
                </c:pt>
                <c:pt idx="163">
                  <c:v>0.27915795594445514</c:v>
                </c:pt>
              </c:numCache>
            </c:numRef>
          </c:val>
        </c:ser>
        <c:ser>
          <c:idx val="1"/>
          <c:order val="1"/>
          <c:spPr>
            <a:solidFill>
              <a:schemeClr val="accent2"/>
            </a:solidFill>
            <a:ln>
              <a:noFill/>
            </a:ln>
            <a:effectLst/>
          </c:spPr>
          <c:val>
            <c:numRef>
              <c:f>ELIA!$N$3:$N$166</c:f>
              <c:numCache>
                <c:formatCode>_-* #,##0.00\ _€_-;\-* #,##0.00\ _€_-;_-* "-"??\ _€_-;_-@_-</c:formatCode>
                <c:ptCount val="164"/>
                <c:pt idx="0">
                  <c:v>0.49185718737122719</c:v>
                </c:pt>
                <c:pt idx="1">
                  <c:v>0.50391500013287482</c:v>
                </c:pt>
                <c:pt idx="2">
                  <c:v>0.44615982740306909</c:v>
                </c:pt>
                <c:pt idx="3">
                  <c:v>0.35034188099787417</c:v>
                </c:pt>
                <c:pt idx="4">
                  <c:v>0.43818968879165882</c:v>
                </c:pt>
                <c:pt idx="5">
                  <c:v>0.4452385725052852</c:v>
                </c:pt>
                <c:pt idx="6">
                  <c:v>0.21397920007113233</c:v>
                </c:pt>
                <c:pt idx="7">
                  <c:v>0.26285372879778152</c:v>
                </c:pt>
                <c:pt idx="8">
                  <c:v>0.43416124506021625</c:v>
                </c:pt>
                <c:pt idx="9">
                  <c:v>0.46725111945877401</c:v>
                </c:pt>
                <c:pt idx="10">
                  <c:v>0.33529563295986275</c:v>
                </c:pt>
                <c:pt idx="11">
                  <c:v>0.3567664666024436</c:v>
                </c:pt>
                <c:pt idx="12">
                  <c:v>0.3981761762463894</c:v>
                </c:pt>
                <c:pt idx="13">
                  <c:v>0.1965186101979482</c:v>
                </c:pt>
                <c:pt idx="14">
                  <c:v>0.31060212372752599</c:v>
                </c:pt>
                <c:pt idx="15">
                  <c:v>0.52005476431823672</c:v>
                </c:pt>
                <c:pt idx="16">
                  <c:v>0.44432505136374256</c:v>
                </c:pt>
                <c:pt idx="17">
                  <c:v>0.48047926850418277</c:v>
                </c:pt>
                <c:pt idx="18">
                  <c:v>0.50307671947887767</c:v>
                </c:pt>
                <c:pt idx="19">
                  <c:v>0.41419783075172528</c:v>
                </c:pt>
                <c:pt idx="20">
                  <c:v>0.34321969767459887</c:v>
                </c:pt>
                <c:pt idx="21">
                  <c:v>0.4258934693807197</c:v>
                </c:pt>
                <c:pt idx="22">
                  <c:v>0.47175728881092099</c:v>
                </c:pt>
                <c:pt idx="23">
                  <c:v>0.47464026261200104</c:v>
                </c:pt>
                <c:pt idx="24">
                  <c:v>0.47258280057717572</c:v>
                </c:pt>
                <c:pt idx="25">
                  <c:v>0.23697966271751369</c:v>
                </c:pt>
                <c:pt idx="26">
                  <c:v>0.2345086490629969</c:v>
                </c:pt>
                <c:pt idx="27">
                  <c:v>0.37902417271377481</c:v>
                </c:pt>
                <c:pt idx="28">
                  <c:v>0.35967835514167135</c:v>
                </c:pt>
                <c:pt idx="29">
                  <c:v>0.10111634848629689</c:v>
                </c:pt>
                <c:pt idx="30">
                  <c:v>0.30861044139867511</c:v>
                </c:pt>
                <c:pt idx="31">
                  <c:v>0.23761520767477923</c:v>
                </c:pt>
                <c:pt idx="32">
                  <c:v>0.42540332531093245</c:v>
                </c:pt>
                <c:pt idx="33">
                  <c:v>0.20063709744507624</c:v>
                </c:pt>
                <c:pt idx="34">
                  <c:v>2.9745537162985683E-2</c:v>
                </c:pt>
                <c:pt idx="35">
                  <c:v>0.38596039731729043</c:v>
                </c:pt>
                <c:pt idx="36">
                  <c:v>0.14403420191684219</c:v>
                </c:pt>
                <c:pt idx="37">
                  <c:v>0.42558879710995667</c:v>
                </c:pt>
                <c:pt idx="38">
                  <c:v>3.4599453645841195E-2</c:v>
                </c:pt>
                <c:pt idx="39">
                  <c:v>0.36109970859995594</c:v>
                </c:pt>
                <c:pt idx="40">
                  <c:v>0.28328924646836628</c:v>
                </c:pt>
                <c:pt idx="41">
                  <c:v>0.21517949341245399</c:v>
                </c:pt>
                <c:pt idx="42">
                  <c:v>0.30788261091362973</c:v>
                </c:pt>
                <c:pt idx="43">
                  <c:v>0.35409466667906264</c:v>
                </c:pt>
                <c:pt idx="44">
                  <c:v>0.2327005621450941</c:v>
                </c:pt>
                <c:pt idx="45">
                  <c:v>8.4942270899399028E-2</c:v>
                </c:pt>
                <c:pt idx="46">
                  <c:v>0.22917206934940365</c:v>
                </c:pt>
                <c:pt idx="47">
                  <c:v>0.40369897213591865</c:v>
                </c:pt>
                <c:pt idx="48">
                  <c:v>0.35714320573053404</c:v>
                </c:pt>
                <c:pt idx="49">
                  <c:v>0.31506686808455397</c:v>
                </c:pt>
                <c:pt idx="50">
                  <c:v>0.12752837132682107</c:v>
                </c:pt>
                <c:pt idx="51">
                  <c:v>0.22302859783527793</c:v>
                </c:pt>
                <c:pt idx="52">
                  <c:v>0.18025577419242889</c:v>
                </c:pt>
                <c:pt idx="53">
                  <c:v>0.39553360467627674</c:v>
                </c:pt>
                <c:pt idx="54">
                  <c:v>0.30606030960282082</c:v>
                </c:pt>
                <c:pt idx="55">
                  <c:v>0.23658858261360008</c:v>
                </c:pt>
                <c:pt idx="56">
                  <c:v>0.29743522020918273</c:v>
                </c:pt>
                <c:pt idx="57">
                  <c:v>0.12017576419738321</c:v>
                </c:pt>
                <c:pt idx="58">
                  <c:v>3.7750842070879455E-2</c:v>
                </c:pt>
                <c:pt idx="59">
                  <c:v>4.8872880834214356E-3</c:v>
                </c:pt>
                <c:pt idx="60">
                  <c:v>4.7407792145952709E-3</c:v>
                </c:pt>
                <c:pt idx="61">
                  <c:v>0.11311080480988339</c:v>
                </c:pt>
                <c:pt idx="62">
                  <c:v>0.31322492999999352</c:v>
                </c:pt>
                <c:pt idx="63">
                  <c:v>0.28910235579527077</c:v>
                </c:pt>
                <c:pt idx="64">
                  <c:v>0.30999771467881804</c:v>
                </c:pt>
                <c:pt idx="65">
                  <c:v>0.40737652736169727</c:v>
                </c:pt>
                <c:pt idx="66">
                  <c:v>0.33481791924262955</c:v>
                </c:pt>
                <c:pt idx="67">
                  <c:v>0.32158684704459295</c:v>
                </c:pt>
                <c:pt idx="68">
                  <c:v>0.29555336952399575</c:v>
                </c:pt>
                <c:pt idx="69">
                  <c:v>0.2615565609592454</c:v>
                </c:pt>
                <c:pt idx="70">
                  <c:v>0.35432204114839189</c:v>
                </c:pt>
                <c:pt idx="71">
                  <c:v>0.26316391104689035</c:v>
                </c:pt>
                <c:pt idx="72">
                  <c:v>0.2520879441827244</c:v>
                </c:pt>
                <c:pt idx="73">
                  <c:v>0.15087432158747147</c:v>
                </c:pt>
                <c:pt idx="74">
                  <c:v>0.10270106286341728</c:v>
                </c:pt>
                <c:pt idx="75">
                  <c:v>0.32671237161058136</c:v>
                </c:pt>
                <c:pt idx="76">
                  <c:v>0.25785674386851609</c:v>
                </c:pt>
                <c:pt idx="77">
                  <c:v>0.17946131353264699</c:v>
                </c:pt>
                <c:pt idx="78">
                  <c:v>5.4803212809926664E-2</c:v>
                </c:pt>
                <c:pt idx="79">
                  <c:v>0.2607892093677468</c:v>
                </c:pt>
                <c:pt idx="80">
                  <c:v>0.19816086109269945</c:v>
                </c:pt>
                <c:pt idx="81">
                  <c:v>0.15418796996130751</c:v>
                </c:pt>
                <c:pt idx="82">
                  <c:v>0.20759175915577305</c:v>
                </c:pt>
                <c:pt idx="83">
                  <c:v>0.32194820847768918</c:v>
                </c:pt>
                <c:pt idx="84">
                  <c:v>0.28119737968247444</c:v>
                </c:pt>
                <c:pt idx="85">
                  <c:v>0.17385500526436995</c:v>
                </c:pt>
                <c:pt idx="86">
                  <c:v>2.5638627065893756E-2</c:v>
                </c:pt>
                <c:pt idx="87">
                  <c:v>0.2028256496075341</c:v>
                </c:pt>
                <c:pt idx="88">
                  <c:v>0.25628098264855453</c:v>
                </c:pt>
                <c:pt idx="89">
                  <c:v>0.18767759763674663</c:v>
                </c:pt>
                <c:pt idx="90">
                  <c:v>0.33205224708754744</c:v>
                </c:pt>
                <c:pt idx="91">
                  <c:v>0.18409054447833983</c:v>
                </c:pt>
                <c:pt idx="92">
                  <c:v>0.22643750782227173</c:v>
                </c:pt>
                <c:pt idx="93">
                  <c:v>0.29150851967870361</c:v>
                </c:pt>
                <c:pt idx="94">
                  <c:v>0.31289398799068679</c:v>
                </c:pt>
                <c:pt idx="95">
                  <c:v>0.27712818556799584</c:v>
                </c:pt>
                <c:pt idx="96">
                  <c:v>0.25507942140448991</c:v>
                </c:pt>
                <c:pt idx="97">
                  <c:v>7.2234477306799952E-2</c:v>
                </c:pt>
                <c:pt idx="98">
                  <c:v>1.3673582653272742E-2</c:v>
                </c:pt>
                <c:pt idx="99">
                  <c:v>6.8510586787379882E-2</c:v>
                </c:pt>
                <c:pt idx="100">
                  <c:v>0.26454197764032189</c:v>
                </c:pt>
                <c:pt idx="101">
                  <c:v>0.33673509255923867</c:v>
                </c:pt>
                <c:pt idx="102">
                  <c:v>0.22631259639771534</c:v>
                </c:pt>
                <c:pt idx="103">
                  <c:v>0.27843509591313298</c:v>
                </c:pt>
                <c:pt idx="104">
                  <c:v>0.21825307427908697</c:v>
                </c:pt>
                <c:pt idx="105">
                  <c:v>0.30394072868413757</c:v>
                </c:pt>
                <c:pt idx="106">
                  <c:v>0.22265613398189729</c:v>
                </c:pt>
                <c:pt idx="107">
                  <c:v>0.23657664449193444</c:v>
                </c:pt>
                <c:pt idx="108">
                  <c:v>0.32137991802233529</c:v>
                </c:pt>
                <c:pt idx="109">
                  <c:v>7.3165727211926976E-2</c:v>
                </c:pt>
                <c:pt idx="110">
                  <c:v>0.25395586666778081</c:v>
                </c:pt>
                <c:pt idx="111">
                  <c:v>0.17123148092848134</c:v>
                </c:pt>
                <c:pt idx="112">
                  <c:v>0.17732541699244131</c:v>
                </c:pt>
                <c:pt idx="113">
                  <c:v>0.36670537741190257</c:v>
                </c:pt>
                <c:pt idx="114">
                  <c:v>0.19102072876990095</c:v>
                </c:pt>
                <c:pt idx="115">
                  <c:v>0.14743391180141108</c:v>
                </c:pt>
                <c:pt idx="116">
                  <c:v>0.33318335472232891</c:v>
                </c:pt>
                <c:pt idx="117">
                  <c:v>0.25661784493534945</c:v>
                </c:pt>
                <c:pt idx="118">
                  <c:v>0.40517098414638825</c:v>
                </c:pt>
                <c:pt idx="119">
                  <c:v>0.30942353853944121</c:v>
                </c:pt>
                <c:pt idx="120">
                  <c:v>0.2906193957046761</c:v>
                </c:pt>
                <c:pt idx="121">
                  <c:v>0.12978974072718291</c:v>
                </c:pt>
                <c:pt idx="122">
                  <c:v>0.32086814640620348</c:v>
                </c:pt>
                <c:pt idx="123">
                  <c:v>0.31016263850493414</c:v>
                </c:pt>
                <c:pt idx="124">
                  <c:v>0.21156462334382109</c:v>
                </c:pt>
                <c:pt idx="125">
                  <c:v>0.17515195954315405</c:v>
                </c:pt>
                <c:pt idx="126">
                  <c:v>0.24686129075024854</c:v>
                </c:pt>
                <c:pt idx="127">
                  <c:v>0.24611810542763807</c:v>
                </c:pt>
                <c:pt idx="128">
                  <c:v>0.21370723138855865</c:v>
                </c:pt>
                <c:pt idx="129">
                  <c:v>0.24945283374557023</c:v>
                </c:pt>
                <c:pt idx="130">
                  <c:v>0.33054245702111934</c:v>
                </c:pt>
                <c:pt idx="131">
                  <c:v>0.12589274915044335</c:v>
                </c:pt>
                <c:pt idx="132">
                  <c:v>0.2071366976344228</c:v>
                </c:pt>
                <c:pt idx="133">
                  <c:v>0.28657941956331157</c:v>
                </c:pt>
                <c:pt idx="134">
                  <c:v>9.1880787401366945E-2</c:v>
                </c:pt>
                <c:pt idx="135">
                  <c:v>0.30341447870716864</c:v>
                </c:pt>
                <c:pt idx="136">
                  <c:v>0.21304346277597658</c:v>
                </c:pt>
                <c:pt idx="137">
                  <c:v>0.27846871762596154</c:v>
                </c:pt>
                <c:pt idx="138">
                  <c:v>0.26153273479581285</c:v>
                </c:pt>
                <c:pt idx="139">
                  <c:v>0.18093056678664554</c:v>
                </c:pt>
                <c:pt idx="140">
                  <c:v>0.2584518414403717</c:v>
                </c:pt>
                <c:pt idx="141">
                  <c:v>0.17274165958314189</c:v>
                </c:pt>
                <c:pt idx="142">
                  <c:v>0.14248076145681063</c:v>
                </c:pt>
                <c:pt idx="143">
                  <c:v>7.7952663415691181E-2</c:v>
                </c:pt>
                <c:pt idx="144">
                  <c:v>0.22539442822769284</c:v>
                </c:pt>
                <c:pt idx="145">
                  <c:v>0.24833930545800625</c:v>
                </c:pt>
                <c:pt idx="146">
                  <c:v>0.1225700692470906</c:v>
                </c:pt>
                <c:pt idx="147">
                  <c:v>0.25271693691962854</c:v>
                </c:pt>
                <c:pt idx="148">
                  <c:v>0.17359070526508566</c:v>
                </c:pt>
                <c:pt idx="149">
                  <c:v>0.24008042989679473</c:v>
                </c:pt>
                <c:pt idx="150">
                  <c:v>0.35264970131472528</c:v>
                </c:pt>
                <c:pt idx="151">
                  <c:v>0.31676884719409248</c:v>
                </c:pt>
                <c:pt idx="152">
                  <c:v>0.23486596043390556</c:v>
                </c:pt>
                <c:pt idx="153">
                  <c:v>0.29697850534934861</c:v>
                </c:pt>
                <c:pt idx="154">
                  <c:v>0.25085349005417706</c:v>
                </c:pt>
                <c:pt idx="155">
                  <c:v>0.28401719737637682</c:v>
                </c:pt>
                <c:pt idx="156">
                  <c:v>0.2093041262485266</c:v>
                </c:pt>
                <c:pt idx="157">
                  <c:v>0.15480804994817179</c:v>
                </c:pt>
                <c:pt idx="158">
                  <c:v>0.21991012443146851</c:v>
                </c:pt>
                <c:pt idx="159">
                  <c:v>0.17250433003294749</c:v>
                </c:pt>
                <c:pt idx="160">
                  <c:v>0.30650249858952833</c:v>
                </c:pt>
                <c:pt idx="161">
                  <c:v>0.28342980411413071</c:v>
                </c:pt>
                <c:pt idx="162">
                  <c:v>0.28475924928634744</c:v>
                </c:pt>
                <c:pt idx="163">
                  <c:v>0.35585371010264505</c:v>
                </c:pt>
              </c:numCache>
            </c:numRef>
          </c:val>
        </c:ser>
        <c:dLbls/>
        <c:gapWidth val="219"/>
        <c:overlap val="-27"/>
        <c:axId val="68325376"/>
        <c:axId val="68326912"/>
      </c:barChart>
      <c:catAx>
        <c:axId val="68325376"/>
        <c:scaling>
          <c:orientation val="minMax"/>
        </c:scaling>
        <c:delete val="1"/>
        <c:axPos val="b"/>
        <c:majorTickMark val="none"/>
        <c:tickLblPos val="none"/>
        <c:crossAx val="68326912"/>
        <c:crosses val="autoZero"/>
        <c:auto val="1"/>
        <c:lblAlgn val="ctr"/>
        <c:lblOffset val="100"/>
      </c:catAx>
      <c:valAx>
        <c:axId val="68326912"/>
        <c:scaling>
          <c:orientation val="minMax"/>
        </c:scaling>
        <c:axPos val="l"/>
        <c:majorGridlines>
          <c:spPr>
            <a:ln w="9525" cap="flat" cmpd="sng" algn="ctr">
              <a:solidFill>
                <a:schemeClr val="tx1">
                  <a:lumMod val="15000"/>
                  <a:lumOff val="85000"/>
                </a:schemeClr>
              </a:solidFill>
              <a:round/>
            </a:ln>
            <a:effectLst/>
          </c:spPr>
        </c:majorGridlines>
        <c:numFmt formatCode="_-* #,##0.00\ _€_-;\-* #,##0.00\ _€_-;_-* &quot;-&quot;??\ _€_-;_-@_-"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8325376"/>
        <c:crosses val="autoZero"/>
        <c:crossBetween val="between"/>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a:t>E L </a:t>
            </a:r>
            <a:r>
              <a:rPr lang="es-ES" b="1">
                <a:solidFill>
                  <a:schemeClr val="accent1">
                    <a:lumMod val="50000"/>
                  </a:schemeClr>
                </a:solidFill>
              </a:rPr>
              <a:t>1956 </a:t>
            </a:r>
            <a:r>
              <a:rPr lang="es-ES" b="1"/>
              <a:t>- </a:t>
            </a:r>
            <a:r>
              <a:rPr lang="es-ES" b="1">
                <a:solidFill>
                  <a:schemeClr val="accent2">
                    <a:lumMod val="50000"/>
                  </a:schemeClr>
                </a:solidFill>
              </a:rPr>
              <a:t>2009</a:t>
            </a:r>
          </a:p>
        </c:rich>
      </c:tx>
      <c:spPr>
        <a:noFill/>
        <a:ln>
          <a:noFill/>
        </a:ln>
        <a:effectLst/>
      </c:spPr>
    </c:title>
    <c:plotArea>
      <c:layout/>
      <c:scatterChart>
        <c:scatterStyle val="lineMarker"/>
        <c:ser>
          <c:idx val="0"/>
          <c:order val="0"/>
          <c:tx>
            <c:v>1956</c:v>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trendline>
          <c:xVal>
            <c:numRef>
              <c:f>ELIA!$E$3:$E$166</c:f>
              <c:numCache>
                <c:formatCode>0.00</c:formatCode>
                <c:ptCount val="164"/>
                <c:pt idx="0">
                  <c:v>0.69348372808038772</c:v>
                </c:pt>
                <c:pt idx="1">
                  <c:v>0.66202452523248234</c:v>
                </c:pt>
                <c:pt idx="2">
                  <c:v>0.6392947849671804</c:v>
                </c:pt>
                <c:pt idx="3">
                  <c:v>0.66352876264328409</c:v>
                </c:pt>
                <c:pt idx="4">
                  <c:v>0.6216237076945057</c:v>
                </c:pt>
                <c:pt idx="5">
                  <c:v>0.75456867708481412</c:v>
                </c:pt>
                <c:pt idx="6">
                  <c:v>0.60169674180652066</c:v>
                </c:pt>
                <c:pt idx="7">
                  <c:v>0.56734525901130861</c:v>
                </c:pt>
                <c:pt idx="8">
                  <c:v>0.72349236032587194</c:v>
                </c:pt>
                <c:pt idx="9">
                  <c:v>0.69140989419401111</c:v>
                </c:pt>
                <c:pt idx="10">
                  <c:v>0.82827771024744234</c:v>
                </c:pt>
                <c:pt idx="11">
                  <c:v>0.63051781590964484</c:v>
                </c:pt>
                <c:pt idx="12">
                  <c:v>0.77029622552284527</c:v>
                </c:pt>
                <c:pt idx="13">
                  <c:v>0.61655997997450118</c:v>
                </c:pt>
                <c:pt idx="14">
                  <c:v>0.55603356220820888</c:v>
                </c:pt>
                <c:pt idx="15">
                  <c:v>0.61001165720812589</c:v>
                </c:pt>
                <c:pt idx="16">
                  <c:v>0.66116892950289619</c:v>
                </c:pt>
                <c:pt idx="17">
                  <c:v>0.64352981480761462</c:v>
                </c:pt>
                <c:pt idx="18">
                  <c:v>0.65558124632231629</c:v>
                </c:pt>
                <c:pt idx="19">
                  <c:v>0.64204540729434889</c:v>
                </c:pt>
                <c:pt idx="20">
                  <c:v>0.60195198458298149</c:v>
                </c:pt>
                <c:pt idx="21">
                  <c:v>0.63086451537062427</c:v>
                </c:pt>
                <c:pt idx="22">
                  <c:v>0.69088840588141864</c:v>
                </c:pt>
                <c:pt idx="23">
                  <c:v>0.63769352955284009</c:v>
                </c:pt>
                <c:pt idx="24">
                  <c:v>0.68163123932759973</c:v>
                </c:pt>
                <c:pt idx="25">
                  <c:v>0.61416545594168759</c:v>
                </c:pt>
                <c:pt idx="26">
                  <c:v>0.6483197349902291</c:v>
                </c:pt>
                <c:pt idx="27">
                  <c:v>0.64890061261846066</c:v>
                </c:pt>
                <c:pt idx="28">
                  <c:v>0.8076271581994251</c:v>
                </c:pt>
                <c:pt idx="29">
                  <c:v>0.68632570034110352</c:v>
                </c:pt>
                <c:pt idx="30">
                  <c:v>0.83146852068045507</c:v>
                </c:pt>
                <c:pt idx="31">
                  <c:v>0.80831851128171406</c:v>
                </c:pt>
                <c:pt idx="32">
                  <c:v>0.76943231369463061</c:v>
                </c:pt>
                <c:pt idx="33">
                  <c:v>0.78056464796837466</c:v>
                </c:pt>
                <c:pt idx="34">
                  <c:v>0.59010683149176157</c:v>
                </c:pt>
                <c:pt idx="35">
                  <c:v>0.63362976768116286</c:v>
                </c:pt>
                <c:pt idx="36">
                  <c:v>0.68714095523300833</c:v>
                </c:pt>
                <c:pt idx="37">
                  <c:v>0.68138141928661866</c:v>
                </c:pt>
                <c:pt idx="38">
                  <c:v>0.64432227194719749</c:v>
                </c:pt>
                <c:pt idx="39">
                  <c:v>0.64917353377701548</c:v>
                </c:pt>
                <c:pt idx="40">
                  <c:v>0.74812849056827613</c:v>
                </c:pt>
                <c:pt idx="41">
                  <c:v>0.58885719905786993</c:v>
                </c:pt>
                <c:pt idx="42">
                  <c:v>0.69358478359163833</c:v>
                </c:pt>
                <c:pt idx="43">
                  <c:v>0.62721163475240682</c:v>
                </c:pt>
                <c:pt idx="44">
                  <c:v>0.6901719462333693</c:v>
                </c:pt>
                <c:pt idx="45">
                  <c:v>0.60801623935355642</c:v>
                </c:pt>
                <c:pt idx="46">
                  <c:v>0.57207838359958219</c:v>
                </c:pt>
                <c:pt idx="47">
                  <c:v>0.65962921391904827</c:v>
                </c:pt>
                <c:pt idx="48">
                  <c:v>0.60957480468704817</c:v>
                </c:pt>
                <c:pt idx="49">
                  <c:v>0.57968226312900928</c:v>
                </c:pt>
                <c:pt idx="50">
                  <c:v>0.54857329244116682</c:v>
                </c:pt>
                <c:pt idx="51">
                  <c:v>0.59936834468769074</c:v>
                </c:pt>
                <c:pt idx="52">
                  <c:v>0.59805732483810436</c:v>
                </c:pt>
                <c:pt idx="53">
                  <c:v>0.61215262705345241</c:v>
                </c:pt>
                <c:pt idx="54">
                  <c:v>0.78112175506813708</c:v>
                </c:pt>
                <c:pt idx="55">
                  <c:v>0.81512606131218868</c:v>
                </c:pt>
                <c:pt idx="56">
                  <c:v>0.60754225158359343</c:v>
                </c:pt>
                <c:pt idx="57">
                  <c:v>0.62120650375255071</c:v>
                </c:pt>
                <c:pt idx="58">
                  <c:v>0.49300979051506832</c:v>
                </c:pt>
                <c:pt idx="59">
                  <c:v>0.52247413277981702</c:v>
                </c:pt>
                <c:pt idx="60">
                  <c:v>0.63062746971502959</c:v>
                </c:pt>
                <c:pt idx="61">
                  <c:v>0.60719347680260638</c:v>
                </c:pt>
                <c:pt idx="62">
                  <c:v>0.7265179606363249</c:v>
                </c:pt>
                <c:pt idx="63">
                  <c:v>0.65781419410908482</c:v>
                </c:pt>
                <c:pt idx="64">
                  <c:v>0.82904719436186747</c:v>
                </c:pt>
                <c:pt idx="65">
                  <c:v>0.69361345949182662</c:v>
                </c:pt>
                <c:pt idx="66">
                  <c:v>0.7617642489280263</c:v>
                </c:pt>
                <c:pt idx="67">
                  <c:v>0.60196074307119707</c:v>
                </c:pt>
                <c:pt idx="68">
                  <c:v>0.66309796684407185</c:v>
                </c:pt>
                <c:pt idx="69">
                  <c:v>0.58645615906459558</c:v>
                </c:pt>
                <c:pt idx="70">
                  <c:v>0.71037254535692795</c:v>
                </c:pt>
                <c:pt idx="71">
                  <c:v>0.69050866346443684</c:v>
                </c:pt>
                <c:pt idx="72">
                  <c:v>0.59557757289810787</c:v>
                </c:pt>
                <c:pt idx="73">
                  <c:v>0.68477819373617677</c:v>
                </c:pt>
                <c:pt idx="74">
                  <c:v>0.66278225949705094</c:v>
                </c:pt>
                <c:pt idx="75">
                  <c:v>0.65264342814582454</c:v>
                </c:pt>
                <c:pt idx="76">
                  <c:v>0.60704020147425541</c:v>
                </c:pt>
                <c:pt idx="77">
                  <c:v>0.80828335164358966</c:v>
                </c:pt>
                <c:pt idx="78">
                  <c:v>0.62733866537163996</c:v>
                </c:pt>
                <c:pt idx="79">
                  <c:v>0.65661600614023596</c:v>
                </c:pt>
                <c:pt idx="80">
                  <c:v>0.6217114533012188</c:v>
                </c:pt>
                <c:pt idx="81">
                  <c:v>0.63057144949008637</c:v>
                </c:pt>
                <c:pt idx="82">
                  <c:v>0.7229517437002464</c:v>
                </c:pt>
                <c:pt idx="83">
                  <c:v>0.67570991687530868</c:v>
                </c:pt>
                <c:pt idx="84">
                  <c:v>0.6417665042104288</c:v>
                </c:pt>
                <c:pt idx="85">
                  <c:v>0.68622533598382396</c:v>
                </c:pt>
                <c:pt idx="86">
                  <c:v>0.64902846548551119</c:v>
                </c:pt>
                <c:pt idx="87">
                  <c:v>0.68646029437280476</c:v>
                </c:pt>
                <c:pt idx="88">
                  <c:v>0.78566255537315721</c:v>
                </c:pt>
                <c:pt idx="89">
                  <c:v>0.81059258102753906</c:v>
                </c:pt>
                <c:pt idx="90">
                  <c:v>0.65696937742741313</c:v>
                </c:pt>
                <c:pt idx="91">
                  <c:v>0.65606099231545212</c:v>
                </c:pt>
                <c:pt idx="92">
                  <c:v>0.73017364573972776</c:v>
                </c:pt>
                <c:pt idx="93">
                  <c:v>0.66068369747857203</c:v>
                </c:pt>
                <c:pt idx="94">
                  <c:v>0.65791198495953274</c:v>
                </c:pt>
                <c:pt idx="95">
                  <c:v>0.71499362552359236</c:v>
                </c:pt>
                <c:pt idx="96">
                  <c:v>0.67291419807076713</c:v>
                </c:pt>
                <c:pt idx="97">
                  <c:v>0.67195121111350931</c:v>
                </c:pt>
                <c:pt idx="98">
                  <c:v>0.60076914531415571</c:v>
                </c:pt>
                <c:pt idx="99">
                  <c:v>0.62240788943470582</c:v>
                </c:pt>
                <c:pt idx="100">
                  <c:v>0.78772233173465822</c:v>
                </c:pt>
                <c:pt idx="101">
                  <c:v>0.65815796445024632</c:v>
                </c:pt>
                <c:pt idx="102">
                  <c:v>0.71814587821751408</c:v>
                </c:pt>
                <c:pt idx="103">
                  <c:v>0.83939067075580065</c:v>
                </c:pt>
                <c:pt idx="104">
                  <c:v>0.84796532935719926</c:v>
                </c:pt>
                <c:pt idx="105">
                  <c:v>0.70639348877599151</c:v>
                </c:pt>
                <c:pt idx="106">
                  <c:v>0.71495296621632087</c:v>
                </c:pt>
                <c:pt idx="107">
                  <c:v>0.65804173871000327</c:v>
                </c:pt>
                <c:pt idx="108">
                  <c:v>0.83217924855547931</c:v>
                </c:pt>
                <c:pt idx="109">
                  <c:v>0.70361649399596371</c:v>
                </c:pt>
                <c:pt idx="110">
                  <c:v>0.65956117027913141</c:v>
                </c:pt>
                <c:pt idx="111">
                  <c:v>0.69909326745925005</c:v>
                </c:pt>
                <c:pt idx="112">
                  <c:v>0.7243668977758726</c:v>
                </c:pt>
                <c:pt idx="113">
                  <c:v>0.83882883502254924</c:v>
                </c:pt>
                <c:pt idx="114">
                  <c:v>0.69843274656017951</c:v>
                </c:pt>
                <c:pt idx="115">
                  <c:v>0.76174297361937926</c:v>
                </c:pt>
                <c:pt idx="116">
                  <c:v>0.69945304312802059</c:v>
                </c:pt>
                <c:pt idx="117">
                  <c:v>0.69841515646307228</c:v>
                </c:pt>
                <c:pt idx="118">
                  <c:v>0.70006370759051051</c:v>
                </c:pt>
                <c:pt idx="119">
                  <c:v>0.84066028936831572</c:v>
                </c:pt>
                <c:pt idx="120">
                  <c:v>0.7478295249846284</c:v>
                </c:pt>
                <c:pt idx="121">
                  <c:v>0.72353160167616448</c:v>
                </c:pt>
                <c:pt idx="122">
                  <c:v>0.7142625205919555</c:v>
                </c:pt>
                <c:pt idx="123">
                  <c:v>0.71284849635014802</c:v>
                </c:pt>
                <c:pt idx="124">
                  <c:v>0.76498271561811504</c:v>
                </c:pt>
                <c:pt idx="125">
                  <c:v>0.66939859160934689</c:v>
                </c:pt>
                <c:pt idx="126">
                  <c:v>0.78392051141680907</c:v>
                </c:pt>
                <c:pt idx="127">
                  <c:v>0.6458815118536092</c:v>
                </c:pt>
                <c:pt idx="128">
                  <c:v>0.80826426891960534</c:v>
                </c:pt>
                <c:pt idx="129">
                  <c:v>0.81826138045687458</c:v>
                </c:pt>
                <c:pt idx="130">
                  <c:v>0.83951232635848672</c:v>
                </c:pt>
                <c:pt idx="131">
                  <c:v>0.76845560624398468</c:v>
                </c:pt>
                <c:pt idx="132">
                  <c:v>0.80374439090934491</c:v>
                </c:pt>
                <c:pt idx="133">
                  <c:v>0.70414998371272475</c:v>
                </c:pt>
                <c:pt idx="134">
                  <c:v>0.75210095418989376</c:v>
                </c:pt>
                <c:pt idx="135">
                  <c:v>0.66204223084039138</c:v>
                </c:pt>
                <c:pt idx="136">
                  <c:v>0.67045184271689517</c:v>
                </c:pt>
                <c:pt idx="137">
                  <c:v>0.69765506170903313</c:v>
                </c:pt>
                <c:pt idx="138">
                  <c:v>0.67533206643135868</c:v>
                </c:pt>
                <c:pt idx="139">
                  <c:v>0.61245383919024288</c:v>
                </c:pt>
                <c:pt idx="140">
                  <c:v>0.71690831168614355</c:v>
                </c:pt>
                <c:pt idx="141">
                  <c:v>0.67382911159579484</c:v>
                </c:pt>
                <c:pt idx="142">
                  <c:v>0.75377410924904709</c:v>
                </c:pt>
                <c:pt idx="143">
                  <c:v>0.76751271360033912</c:v>
                </c:pt>
                <c:pt idx="144">
                  <c:v>0.70914779613399936</c:v>
                </c:pt>
                <c:pt idx="145">
                  <c:v>0.84712493497408503</c:v>
                </c:pt>
                <c:pt idx="146">
                  <c:v>0.7469718297324468</c:v>
                </c:pt>
                <c:pt idx="147">
                  <c:v>0.7185323526071592</c:v>
                </c:pt>
                <c:pt idx="148">
                  <c:v>0.80443200127060954</c:v>
                </c:pt>
                <c:pt idx="149">
                  <c:v>0.69639269028277839</c:v>
                </c:pt>
                <c:pt idx="150">
                  <c:v>0.73296565837679728</c:v>
                </c:pt>
                <c:pt idx="151">
                  <c:v>0.78739350614858972</c:v>
                </c:pt>
                <c:pt idx="152">
                  <c:v>0.78778834934859698</c:v>
                </c:pt>
                <c:pt idx="153">
                  <c:v>0.67425387599676312</c:v>
                </c:pt>
                <c:pt idx="154">
                  <c:v>0.82139155018380516</c:v>
                </c:pt>
                <c:pt idx="155">
                  <c:v>0.70366425492014706</c:v>
                </c:pt>
                <c:pt idx="156">
                  <c:v>0.86007818901405153</c:v>
                </c:pt>
                <c:pt idx="157">
                  <c:v>0.81454407987089494</c:v>
                </c:pt>
                <c:pt idx="158">
                  <c:v>0.72884829653193162</c:v>
                </c:pt>
                <c:pt idx="159">
                  <c:v>0.81624882332396353</c:v>
                </c:pt>
                <c:pt idx="160">
                  <c:v>0.69987679665344738</c:v>
                </c:pt>
                <c:pt idx="161">
                  <c:v>0.78144394498498404</c:v>
                </c:pt>
                <c:pt idx="162">
                  <c:v>0.76624142995556099</c:v>
                </c:pt>
                <c:pt idx="163">
                  <c:v>0.81695778240944372</c:v>
                </c:pt>
              </c:numCache>
            </c:numRef>
          </c:xVal>
          <c:yVal>
            <c:numRef>
              <c:f>ELIA!$I$3:$I$166</c:f>
              <c:numCache>
                <c:formatCode>0.00</c:formatCode>
                <c:ptCount val="164"/>
                <c:pt idx="0">
                  <c:v>0.73240980946121936</c:v>
                </c:pt>
                <c:pt idx="1">
                  <c:v>0.76880832035833624</c:v>
                </c:pt>
                <c:pt idx="2">
                  <c:v>0.69942740760663458</c:v>
                </c:pt>
                <c:pt idx="3">
                  <c:v>0.58295231270322667</c:v>
                </c:pt>
                <c:pt idx="4">
                  <c:v>0.65255593297443548</c:v>
                </c:pt>
                <c:pt idx="5">
                  <c:v>0.7134937657651037</c:v>
                </c:pt>
                <c:pt idx="6">
                  <c:v>0.453729620165503</c:v>
                </c:pt>
                <c:pt idx="7">
                  <c:v>0.41178166885711659</c:v>
                </c:pt>
                <c:pt idx="8">
                  <c:v>0.66678062353082856</c:v>
                </c:pt>
                <c:pt idx="9">
                  <c:v>0.70672310819259621</c:v>
                </c:pt>
                <c:pt idx="10">
                  <c:v>0.53128501803479511</c:v>
                </c:pt>
                <c:pt idx="11">
                  <c:v>0.56232465328610948</c:v>
                </c:pt>
                <c:pt idx="12">
                  <c:v>0.66066332260998517</c:v>
                </c:pt>
                <c:pt idx="13">
                  <c:v>0.3314237674730231</c:v>
                </c:pt>
                <c:pt idx="14">
                  <c:v>0.39991304994917082</c:v>
                </c:pt>
                <c:pt idx="15">
                  <c:v>0.64453947062830874</c:v>
                </c:pt>
                <c:pt idx="16">
                  <c:v>0.67137551975202747</c:v>
                </c:pt>
                <c:pt idx="17">
                  <c:v>0.66068258827290505</c:v>
                </c:pt>
                <c:pt idx="18">
                  <c:v>0.78399643199387614</c:v>
                </c:pt>
                <c:pt idx="19">
                  <c:v>0.63490198464445713</c:v>
                </c:pt>
                <c:pt idx="20">
                  <c:v>0.54277331020679431</c:v>
                </c:pt>
                <c:pt idx="21">
                  <c:v>0.6634091894861549</c:v>
                </c:pt>
                <c:pt idx="22">
                  <c:v>0.72840693465157647</c:v>
                </c:pt>
                <c:pt idx="23">
                  <c:v>0.70883668517003739</c:v>
                </c:pt>
                <c:pt idx="24">
                  <c:v>0.7532604901438481</c:v>
                </c:pt>
                <c:pt idx="25">
                  <c:v>0.4010760672810873</c:v>
                </c:pt>
                <c:pt idx="26">
                  <c:v>0.51786142368625354</c:v>
                </c:pt>
                <c:pt idx="27">
                  <c:v>0.78531293108786349</c:v>
                </c:pt>
                <c:pt idx="28">
                  <c:v>0.55192361201698426</c:v>
                </c:pt>
                <c:pt idx="29">
                  <c:v>0.65769981465099858</c:v>
                </c:pt>
                <c:pt idx="30">
                  <c:v>0.63687353016449144</c:v>
                </c:pt>
                <c:pt idx="31">
                  <c:v>0.53885309379071622</c:v>
                </c:pt>
                <c:pt idx="32">
                  <c:v>0.72460469581716758</c:v>
                </c:pt>
                <c:pt idx="33">
                  <c:v>0.65266417037717595</c:v>
                </c:pt>
                <c:pt idx="34">
                  <c:v>0.44087273656050685</c:v>
                </c:pt>
                <c:pt idx="35">
                  <c:v>0.70464789013015194</c:v>
                </c:pt>
                <c:pt idx="36">
                  <c:v>0.54436968595124491</c:v>
                </c:pt>
                <c:pt idx="37">
                  <c:v>0.77741073206930988</c:v>
                </c:pt>
                <c:pt idx="38">
                  <c:v>0.54702973686892264</c:v>
                </c:pt>
                <c:pt idx="39">
                  <c:v>0.70995253083265364</c:v>
                </c:pt>
                <c:pt idx="40">
                  <c:v>0.67232801798206032</c:v>
                </c:pt>
                <c:pt idx="41">
                  <c:v>0.72919119378671382</c:v>
                </c:pt>
                <c:pt idx="42">
                  <c:v>0.6866053501319288</c:v>
                </c:pt>
                <c:pt idx="43">
                  <c:v>0.69761340817640904</c:v>
                </c:pt>
                <c:pt idx="44">
                  <c:v>0.72997631030479848</c:v>
                </c:pt>
                <c:pt idx="45">
                  <c:v>0.75522284196123968</c:v>
                </c:pt>
                <c:pt idx="46">
                  <c:v>0.55871227695834402</c:v>
                </c:pt>
                <c:pt idx="47">
                  <c:v>0.68125592130873847</c:v>
                </c:pt>
                <c:pt idx="48">
                  <c:v>0.72266853993013569</c:v>
                </c:pt>
                <c:pt idx="49">
                  <c:v>0.71049065250160748</c:v>
                </c:pt>
                <c:pt idx="50">
                  <c:v>0.55624658413158334</c:v>
                </c:pt>
                <c:pt idx="51">
                  <c:v>0.69478093903591487</c:v>
                </c:pt>
                <c:pt idx="52">
                  <c:v>0.70051354445352676</c:v>
                </c:pt>
                <c:pt idx="53">
                  <c:v>0.60652613876937622</c:v>
                </c:pt>
                <c:pt idx="54">
                  <c:v>0.57744498930893529</c:v>
                </c:pt>
                <c:pt idx="55">
                  <c:v>0.55280289720009423</c:v>
                </c:pt>
                <c:pt idx="56">
                  <c:v>0.6888655971596066</c:v>
                </c:pt>
                <c:pt idx="57">
                  <c:v>0.53637751725398453</c:v>
                </c:pt>
                <c:pt idx="58">
                  <c:v>0.29406426435775768</c:v>
                </c:pt>
                <c:pt idx="59">
                  <c:v>0.27514665416317707</c:v>
                </c:pt>
                <c:pt idx="60">
                  <c:v>0.38763946311881631</c:v>
                </c:pt>
                <c:pt idx="61">
                  <c:v>0.45925988794492223</c:v>
                </c:pt>
                <c:pt idx="62">
                  <c:v>0.66657841578771115</c:v>
                </c:pt>
                <c:pt idx="63">
                  <c:v>0.81433682527922868</c:v>
                </c:pt>
                <c:pt idx="64">
                  <c:v>0.54505215539327356</c:v>
                </c:pt>
                <c:pt idx="65">
                  <c:v>0.76020390132995441</c:v>
                </c:pt>
                <c:pt idx="66">
                  <c:v>0.61503805304067716</c:v>
                </c:pt>
                <c:pt idx="67">
                  <c:v>0.69927808646668632</c:v>
                </c:pt>
                <c:pt idx="68">
                  <c:v>0.76833430314618589</c:v>
                </c:pt>
                <c:pt idx="69">
                  <c:v>0.71212968904178064</c:v>
                </c:pt>
                <c:pt idx="70">
                  <c:v>0.72495278443265276</c:v>
                </c:pt>
                <c:pt idx="71">
                  <c:v>0.68591971439459642</c:v>
                </c:pt>
                <c:pt idx="72">
                  <c:v>0.63156121910568264</c:v>
                </c:pt>
                <c:pt idx="73">
                  <c:v>0.68241010521295042</c:v>
                </c:pt>
                <c:pt idx="74">
                  <c:v>0.41026331591122039</c:v>
                </c:pt>
                <c:pt idx="75">
                  <c:v>0.6469297119562577</c:v>
                </c:pt>
                <c:pt idx="76">
                  <c:v>0.73009835975749238</c:v>
                </c:pt>
                <c:pt idx="77">
                  <c:v>0.35312264080379463</c:v>
                </c:pt>
                <c:pt idx="78">
                  <c:v>0.41797900983776465</c:v>
                </c:pt>
                <c:pt idx="79">
                  <c:v>0.52855202601268059</c:v>
                </c:pt>
                <c:pt idx="80">
                  <c:v>0.60284676296573003</c:v>
                </c:pt>
                <c:pt idx="81">
                  <c:v>0.56483974853319707</c:v>
                </c:pt>
                <c:pt idx="82">
                  <c:v>0.52227564391644343</c:v>
                </c:pt>
                <c:pt idx="83">
                  <c:v>0.55366313415457458</c:v>
                </c:pt>
                <c:pt idx="84">
                  <c:v>0.65212847238676352</c:v>
                </c:pt>
                <c:pt idx="85">
                  <c:v>0.57948983284566402</c:v>
                </c:pt>
                <c:pt idx="86">
                  <c:v>0.23010632505172143</c:v>
                </c:pt>
                <c:pt idx="87">
                  <c:v>0.57515413862227083</c:v>
                </c:pt>
                <c:pt idx="88">
                  <c:v>0.53742975732422449</c:v>
                </c:pt>
                <c:pt idx="89">
                  <c:v>0.52960262901351729</c:v>
                </c:pt>
                <c:pt idx="90">
                  <c:v>0.81755709059949211</c:v>
                </c:pt>
                <c:pt idx="91">
                  <c:v>0.73432854313930374</c:v>
                </c:pt>
                <c:pt idx="92">
                  <c:v>0.52859507135376305</c:v>
                </c:pt>
                <c:pt idx="93">
                  <c:v>0.70018792554726583</c:v>
                </c:pt>
                <c:pt idx="94">
                  <c:v>0.69886669413343427</c:v>
                </c:pt>
                <c:pt idx="95">
                  <c:v>0.45213722756852959</c:v>
                </c:pt>
                <c:pt idx="96">
                  <c:v>0.64346303263694815</c:v>
                </c:pt>
                <c:pt idx="97">
                  <c:v>0.20551027715018877</c:v>
                </c:pt>
                <c:pt idx="98">
                  <c:v>0.4926458726200334</c:v>
                </c:pt>
                <c:pt idx="99">
                  <c:v>0.57002115752576832</c:v>
                </c:pt>
                <c:pt idx="100">
                  <c:v>0.49016278376660177</c:v>
                </c:pt>
                <c:pt idx="101">
                  <c:v>0.82538629981552081</c:v>
                </c:pt>
                <c:pt idx="102">
                  <c:v>0.62276187365414604</c:v>
                </c:pt>
                <c:pt idx="103">
                  <c:v>0.39574948156702849</c:v>
                </c:pt>
                <c:pt idx="104">
                  <c:v>0.40537325022516985</c:v>
                </c:pt>
                <c:pt idx="105">
                  <c:v>0.66012907040224944</c:v>
                </c:pt>
                <c:pt idx="106">
                  <c:v>0.49459408531099086</c:v>
                </c:pt>
                <c:pt idx="107">
                  <c:v>0.42774944376398838</c:v>
                </c:pt>
                <c:pt idx="108">
                  <c:v>0.45832498876978461</c:v>
                </c:pt>
                <c:pt idx="109">
                  <c:v>0.43556063040745463</c:v>
                </c:pt>
                <c:pt idx="110">
                  <c:v>0.70248951520974701</c:v>
                </c:pt>
                <c:pt idx="111">
                  <c:v>0.50407036754775314</c:v>
                </c:pt>
                <c:pt idx="112">
                  <c:v>0.55255479199696134</c:v>
                </c:pt>
                <c:pt idx="113">
                  <c:v>0.4847650870439737</c:v>
                </c:pt>
                <c:pt idx="114">
                  <c:v>0.61604718513777612</c:v>
                </c:pt>
                <c:pt idx="115">
                  <c:v>0.34461125134891368</c:v>
                </c:pt>
                <c:pt idx="116">
                  <c:v>0.61659522755544482</c:v>
                </c:pt>
                <c:pt idx="117">
                  <c:v>0.61722325533518385</c:v>
                </c:pt>
                <c:pt idx="118">
                  <c:v>0.70973788396521464</c:v>
                </c:pt>
                <c:pt idx="119">
                  <c:v>0.48597846583078336</c:v>
                </c:pt>
                <c:pt idx="120">
                  <c:v>0.61612734274996028</c:v>
                </c:pt>
                <c:pt idx="121">
                  <c:v>0.38175504407279814</c:v>
                </c:pt>
                <c:pt idx="122">
                  <c:v>0.65853215816527355</c:v>
                </c:pt>
                <c:pt idx="123">
                  <c:v>0.64746817977616244</c:v>
                </c:pt>
                <c:pt idx="124">
                  <c:v>0.33686834270350563</c:v>
                </c:pt>
                <c:pt idx="125">
                  <c:v>0.49853609649177916</c:v>
                </c:pt>
                <c:pt idx="126">
                  <c:v>0.42164203789678739</c:v>
                </c:pt>
                <c:pt idx="127">
                  <c:v>0.33002738914052343</c:v>
                </c:pt>
                <c:pt idx="128">
                  <c:v>0.33059615975785872</c:v>
                </c:pt>
                <c:pt idx="129">
                  <c:v>0.44208260926804016</c:v>
                </c:pt>
                <c:pt idx="130">
                  <c:v>0.31554526329965404</c:v>
                </c:pt>
                <c:pt idx="131">
                  <c:v>0.35120711783810482</c:v>
                </c:pt>
                <c:pt idx="132">
                  <c:v>0.30660765787836214</c:v>
                </c:pt>
                <c:pt idx="133">
                  <c:v>0.5840758645194456</c:v>
                </c:pt>
                <c:pt idx="134">
                  <c:v>0.39841350110604939</c:v>
                </c:pt>
                <c:pt idx="135">
                  <c:v>0.45882376558449417</c:v>
                </c:pt>
                <c:pt idx="136">
                  <c:v>0.57638738105945242</c:v>
                </c:pt>
                <c:pt idx="137">
                  <c:v>0.46660133926835501</c:v>
                </c:pt>
                <c:pt idx="138">
                  <c:v>0.48746738444870308</c:v>
                </c:pt>
                <c:pt idx="139">
                  <c:v>0.40088513306136409</c:v>
                </c:pt>
                <c:pt idx="140">
                  <c:v>0.42819701516392555</c:v>
                </c:pt>
                <c:pt idx="141">
                  <c:v>0.57458532166849829</c:v>
                </c:pt>
                <c:pt idx="142">
                  <c:v>0.36534340441589186</c:v>
                </c:pt>
                <c:pt idx="143">
                  <c:v>0.44041806563620622</c:v>
                </c:pt>
                <c:pt idx="144">
                  <c:v>0.59964794110617747</c:v>
                </c:pt>
                <c:pt idx="145">
                  <c:v>0.44726612173414038</c:v>
                </c:pt>
                <c:pt idx="146">
                  <c:v>0.26768491966884916</c:v>
                </c:pt>
                <c:pt idx="147">
                  <c:v>0.40323775726694389</c:v>
                </c:pt>
                <c:pt idx="148">
                  <c:v>0.29979468389517777</c:v>
                </c:pt>
                <c:pt idx="149">
                  <c:v>0.39956456940948448</c:v>
                </c:pt>
                <c:pt idx="150">
                  <c:v>0.62904741446443524</c:v>
                </c:pt>
                <c:pt idx="151">
                  <c:v>0.59178706921282065</c:v>
                </c:pt>
                <c:pt idx="152">
                  <c:v>0.39650743966834284</c:v>
                </c:pt>
                <c:pt idx="153">
                  <c:v>0.58140638972635161</c:v>
                </c:pt>
                <c:pt idx="154">
                  <c:v>0.60368195778961531</c:v>
                </c:pt>
                <c:pt idx="155">
                  <c:v>0.44870810748597484</c:v>
                </c:pt>
                <c:pt idx="156">
                  <c:v>0.38916852220943299</c:v>
                </c:pt>
                <c:pt idx="157">
                  <c:v>0.27512516396187431</c:v>
                </c:pt>
                <c:pt idx="158">
                  <c:v>0.58235711554246794</c:v>
                </c:pt>
                <c:pt idx="159">
                  <c:v>0.2944307436601174</c:v>
                </c:pt>
                <c:pt idx="160">
                  <c:v>0.53631921724541953</c:v>
                </c:pt>
                <c:pt idx="161">
                  <c:v>0.50602016660199256</c:v>
                </c:pt>
                <c:pt idx="162">
                  <c:v>0.44574657841436488</c:v>
                </c:pt>
                <c:pt idx="163">
                  <c:v>0.37622366030250026</c:v>
                </c:pt>
              </c:numCache>
            </c:numRef>
          </c:yVal>
        </c:ser>
        <c:ser>
          <c:idx val="1"/>
          <c:order val="1"/>
          <c:tx>
            <c:v>2009</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xVal>
            <c:numRef>
              <c:f>ELIA!$F$3:$F$166</c:f>
              <c:numCache>
                <c:formatCode>0.00</c:formatCode>
                <c:ptCount val="164"/>
                <c:pt idx="0">
                  <c:v>0.43286118258361378</c:v>
                </c:pt>
                <c:pt idx="1">
                  <c:v>0.52489252992685587</c:v>
                </c:pt>
                <c:pt idx="2">
                  <c:v>0.33689805818253671</c:v>
                </c:pt>
                <c:pt idx="3">
                  <c:v>0.2752221984448715</c:v>
                </c:pt>
                <c:pt idx="4">
                  <c:v>0.33932432052409234</c:v>
                </c:pt>
                <c:pt idx="5">
                  <c:v>0.66569779585639588</c:v>
                </c:pt>
                <c:pt idx="6">
                  <c:v>0.26932526821200453</c:v>
                </c:pt>
                <c:pt idx="7">
                  <c:v>9.4639499149677314E-2</c:v>
                </c:pt>
                <c:pt idx="8">
                  <c:v>0.61640877360992108</c:v>
                </c:pt>
                <c:pt idx="9">
                  <c:v>0.4776873266239211</c:v>
                </c:pt>
                <c:pt idx="10">
                  <c:v>0.89099752793870968</c:v>
                </c:pt>
                <c:pt idx="11">
                  <c:v>0.2925558710156182</c:v>
                </c:pt>
                <c:pt idx="12">
                  <c:v>0.76033160789002507</c:v>
                </c:pt>
                <c:pt idx="13">
                  <c:v>7.374263273025837E-2</c:v>
                </c:pt>
                <c:pt idx="14">
                  <c:v>0.10905385750354188</c:v>
                </c:pt>
                <c:pt idx="15">
                  <c:v>0.30398696571859046</c:v>
                </c:pt>
                <c:pt idx="16">
                  <c:v>0.35287680831098606</c:v>
                </c:pt>
                <c:pt idx="17">
                  <c:v>0.38923122613491412</c:v>
                </c:pt>
                <c:pt idx="18">
                  <c:v>0.52974942799084912</c:v>
                </c:pt>
                <c:pt idx="19">
                  <c:v>0.36671478654910489</c:v>
                </c:pt>
                <c:pt idx="20">
                  <c:v>0.14520547288664823</c:v>
                </c:pt>
                <c:pt idx="21">
                  <c:v>0.33249338971730469</c:v>
                </c:pt>
                <c:pt idx="22">
                  <c:v>0.48914181030102505</c:v>
                </c:pt>
                <c:pt idx="23">
                  <c:v>0.36869684771457728</c:v>
                </c:pt>
                <c:pt idx="24">
                  <c:v>0.52848536028107229</c:v>
                </c:pt>
                <c:pt idx="25">
                  <c:v>0.2008825354820547</c:v>
                </c:pt>
                <c:pt idx="26">
                  <c:v>0.26142256521567336</c:v>
                </c:pt>
                <c:pt idx="27">
                  <c:v>0.56241057404778383</c:v>
                </c:pt>
                <c:pt idx="28">
                  <c:v>0.78543862927942409</c:v>
                </c:pt>
                <c:pt idx="29">
                  <c:v>0.8867772578645321</c:v>
                </c:pt>
                <c:pt idx="30">
                  <c:v>0.85001665919075009</c:v>
                </c:pt>
                <c:pt idx="31">
                  <c:v>0.91633617730643224</c:v>
                </c:pt>
                <c:pt idx="32">
                  <c:v>0.87131968393172399</c:v>
                </c:pt>
                <c:pt idx="33">
                  <c:v>0.9414382275419898</c:v>
                </c:pt>
                <c:pt idx="34">
                  <c:v>0.26429930785611633</c:v>
                </c:pt>
                <c:pt idx="35">
                  <c:v>0.7181927914381766</c:v>
                </c:pt>
                <c:pt idx="36">
                  <c:v>0.39098337247596976</c:v>
                </c:pt>
                <c:pt idx="37">
                  <c:v>0.69869363575921528</c:v>
                </c:pt>
                <c:pt idx="38">
                  <c:v>0.72322493253367282</c:v>
                </c:pt>
                <c:pt idx="39">
                  <c:v>0.47544872843130925</c:v>
                </c:pt>
                <c:pt idx="40">
                  <c:v>0.93993643135996408</c:v>
                </c:pt>
                <c:pt idx="41">
                  <c:v>0.65746567672553591</c:v>
                </c:pt>
                <c:pt idx="42">
                  <c:v>0.81671954058265017</c:v>
                </c:pt>
                <c:pt idx="43">
                  <c:v>0.68002482159109079</c:v>
                </c:pt>
                <c:pt idx="44">
                  <c:v>0.88971320394665165</c:v>
                </c:pt>
                <c:pt idx="45">
                  <c:v>0.9029332260281937</c:v>
                </c:pt>
                <c:pt idx="46">
                  <c:v>0.22511082438450891</c:v>
                </c:pt>
                <c:pt idx="47">
                  <c:v>0.71690384474015312</c:v>
                </c:pt>
                <c:pt idx="48">
                  <c:v>0.37672801135008965</c:v>
                </c:pt>
                <c:pt idx="49">
                  <c:v>0.57007414232170794</c:v>
                </c:pt>
                <c:pt idx="50">
                  <c:v>0.12621993483677094</c:v>
                </c:pt>
                <c:pt idx="51">
                  <c:v>0.87814442850482377</c:v>
                </c:pt>
                <c:pt idx="52">
                  <c:v>0.59504902431170625</c:v>
                </c:pt>
                <c:pt idx="53">
                  <c:v>0.43007711209071986</c:v>
                </c:pt>
                <c:pt idx="54">
                  <c:v>0.76199842454117461</c:v>
                </c:pt>
                <c:pt idx="55">
                  <c:v>0.87478257168441731</c:v>
                </c:pt>
                <c:pt idx="56">
                  <c:v>0.25366705815387419</c:v>
                </c:pt>
                <c:pt idx="57">
                  <c:v>0.83420313665130552</c:v>
                </c:pt>
                <c:pt idx="58">
                  <c:v>0.96907369261984277</c:v>
                </c:pt>
                <c:pt idx="59">
                  <c:v>0.13701266972622042</c:v>
                </c:pt>
                <c:pt idx="60">
                  <c:v>0.41425889781942099</c:v>
                </c:pt>
                <c:pt idx="61">
                  <c:v>0.93835079611673466</c:v>
                </c:pt>
                <c:pt idx="62">
                  <c:v>0.80450641980339044</c:v>
                </c:pt>
                <c:pt idx="63">
                  <c:v>0.55156541590579</c:v>
                </c:pt>
                <c:pt idx="64">
                  <c:v>0.89259058171126815</c:v>
                </c:pt>
                <c:pt idx="65">
                  <c:v>0.61128797814997504</c:v>
                </c:pt>
                <c:pt idx="66">
                  <c:v>0.86687946119410675</c:v>
                </c:pt>
                <c:pt idx="67">
                  <c:v>0.48557219173638072</c:v>
                </c:pt>
                <c:pt idx="68">
                  <c:v>0.61706175538139552</c:v>
                </c:pt>
                <c:pt idx="69">
                  <c:v>0.50290640548533871</c:v>
                </c:pt>
                <c:pt idx="70">
                  <c:v>0.77820139968584934</c:v>
                </c:pt>
                <c:pt idx="71">
                  <c:v>0.73905185287664044</c:v>
                </c:pt>
                <c:pt idx="72">
                  <c:v>0.36960571549234111</c:v>
                </c:pt>
                <c:pt idx="73">
                  <c:v>0.77463735152375846</c:v>
                </c:pt>
                <c:pt idx="74">
                  <c:v>0.94380745940213251</c:v>
                </c:pt>
                <c:pt idx="75">
                  <c:v>0.69920726449299442</c:v>
                </c:pt>
                <c:pt idx="76">
                  <c:v>0.74189274840898156</c:v>
                </c:pt>
                <c:pt idx="77">
                  <c:v>0.75680644525517649</c:v>
                </c:pt>
                <c:pt idx="78">
                  <c:v>0.18065907869542955</c:v>
                </c:pt>
                <c:pt idx="79">
                  <c:v>0.22080442437647244</c:v>
                </c:pt>
                <c:pt idx="80">
                  <c:v>0.49184526182699079</c:v>
                </c:pt>
                <c:pt idx="81">
                  <c:v>0.46866464003312774</c:v>
                </c:pt>
                <c:pt idx="82">
                  <c:v>0.92676102150198403</c:v>
                </c:pt>
                <c:pt idx="83">
                  <c:v>0.46036656557326744</c:v>
                </c:pt>
                <c:pt idx="84">
                  <c:v>0.52911452678998472</c:v>
                </c:pt>
                <c:pt idx="85">
                  <c:v>0.69913358398574244</c:v>
                </c:pt>
                <c:pt idx="86">
                  <c:v>9.9862599525614507E-2</c:v>
                </c:pt>
                <c:pt idx="87">
                  <c:v>0.72245162799671336</c:v>
                </c:pt>
                <c:pt idx="88">
                  <c:v>0.82892422153913414</c:v>
                </c:pt>
                <c:pt idx="89">
                  <c:v>0.86703744100421276</c:v>
                </c:pt>
                <c:pt idx="90">
                  <c:v>0.5201849338455975</c:v>
                </c:pt>
                <c:pt idx="91">
                  <c:v>0.86102161066393224</c:v>
                </c:pt>
                <c:pt idx="92">
                  <c:v>0.67317056286827737</c:v>
                </c:pt>
                <c:pt idx="93">
                  <c:v>0.63369524923263576</c:v>
                </c:pt>
                <c:pt idx="94">
                  <c:v>0.45373864214864168</c:v>
                </c:pt>
                <c:pt idx="95">
                  <c:v>0.63249221030129532</c:v>
                </c:pt>
                <c:pt idx="96">
                  <c:v>0.66440118758721389</c:v>
                </c:pt>
                <c:pt idx="97">
                  <c:v>0.3484800800483856</c:v>
                </c:pt>
                <c:pt idx="98">
                  <c:v>0.29622397178850801</c:v>
                </c:pt>
                <c:pt idx="99">
                  <c:v>0.34980313903589555</c:v>
                </c:pt>
                <c:pt idx="100">
                  <c:v>0.78543274346461456</c:v>
                </c:pt>
                <c:pt idx="101">
                  <c:v>0.55277820714388914</c:v>
                </c:pt>
                <c:pt idx="102">
                  <c:v>0.7136810405974735</c:v>
                </c:pt>
                <c:pt idx="103">
                  <c:v>0.90870707050944943</c:v>
                </c:pt>
                <c:pt idx="104">
                  <c:v>0.94660666606064658</c:v>
                </c:pt>
                <c:pt idx="105">
                  <c:v>0.54589011974105084</c:v>
                </c:pt>
                <c:pt idx="106">
                  <c:v>0.45625453448454328</c:v>
                </c:pt>
                <c:pt idx="107">
                  <c:v>0.41054432989129663</c:v>
                </c:pt>
                <c:pt idx="108">
                  <c:v>0.94019416938083133</c:v>
                </c:pt>
                <c:pt idx="109">
                  <c:v>0.61023565448774053</c:v>
                </c:pt>
                <c:pt idx="110">
                  <c:v>0.65496567413807549</c:v>
                </c:pt>
                <c:pt idx="111">
                  <c:v>0.50181752467888052</c:v>
                </c:pt>
                <c:pt idx="112">
                  <c:v>0.82374011987130047</c:v>
                </c:pt>
                <c:pt idx="113">
                  <c:v>0.89340036325734273</c:v>
                </c:pt>
                <c:pt idx="114">
                  <c:v>0.82758708773270728</c:v>
                </c:pt>
                <c:pt idx="115">
                  <c:v>0.4936433502925659</c:v>
                </c:pt>
                <c:pt idx="116">
                  <c:v>0.57357105530612695</c:v>
                </c:pt>
                <c:pt idx="117">
                  <c:v>0.72480120216808774</c:v>
                </c:pt>
                <c:pt idx="118">
                  <c:v>0.58012641826750322</c:v>
                </c:pt>
                <c:pt idx="119">
                  <c:v>0.83927976905035229</c:v>
                </c:pt>
                <c:pt idx="120">
                  <c:v>0.88711642948319147</c:v>
                </c:pt>
                <c:pt idx="121">
                  <c:v>0.88363559536702208</c:v>
                </c:pt>
                <c:pt idx="122">
                  <c:v>0.54944285231684031</c:v>
                </c:pt>
                <c:pt idx="123">
                  <c:v>0.4889508715240416</c:v>
                </c:pt>
                <c:pt idx="124">
                  <c:v>0.83674947640948749</c:v>
                </c:pt>
                <c:pt idx="125">
                  <c:v>0.37106424345257483</c:v>
                </c:pt>
                <c:pt idx="126">
                  <c:v>0.67695270532292451</c:v>
                </c:pt>
                <c:pt idx="127">
                  <c:v>0.47241056704334239</c:v>
                </c:pt>
                <c:pt idx="128">
                  <c:v>0.89135640805262772</c:v>
                </c:pt>
                <c:pt idx="129">
                  <c:v>0.84531950051364291</c:v>
                </c:pt>
                <c:pt idx="130">
                  <c:v>0.70949352965593637</c:v>
                </c:pt>
                <c:pt idx="131">
                  <c:v>0.47198396209180138</c:v>
                </c:pt>
                <c:pt idx="132">
                  <c:v>0.8571542010441483</c:v>
                </c:pt>
                <c:pt idx="133">
                  <c:v>0.77299062051814271</c:v>
                </c:pt>
                <c:pt idx="134">
                  <c:v>0.71547255464260295</c:v>
                </c:pt>
                <c:pt idx="135">
                  <c:v>0.50752956479801736</c:v>
                </c:pt>
                <c:pt idx="136">
                  <c:v>0.55608825270876183</c:v>
                </c:pt>
                <c:pt idx="137">
                  <c:v>0.494202327878772</c:v>
                </c:pt>
                <c:pt idx="138">
                  <c:v>0.52984126248791508</c:v>
                </c:pt>
                <c:pt idx="139">
                  <c:v>0.41354933212288714</c:v>
                </c:pt>
                <c:pt idx="140">
                  <c:v>0.61346413855570958</c:v>
                </c:pt>
                <c:pt idx="141">
                  <c:v>0.67411741292223082</c:v>
                </c:pt>
                <c:pt idx="142">
                  <c:v>0.32361188869540486</c:v>
                </c:pt>
                <c:pt idx="143">
                  <c:v>0.44573516340718888</c:v>
                </c:pt>
                <c:pt idx="144">
                  <c:v>0.60282794739097356</c:v>
                </c:pt>
                <c:pt idx="145">
                  <c:v>0.84990670422721082</c:v>
                </c:pt>
                <c:pt idx="146">
                  <c:v>0.26490292750076971</c:v>
                </c:pt>
                <c:pt idx="147">
                  <c:v>0.47865264110891736</c:v>
                </c:pt>
                <c:pt idx="148">
                  <c:v>0.84237631930827861</c:v>
                </c:pt>
                <c:pt idx="149">
                  <c:v>0.65071829935576586</c:v>
                </c:pt>
                <c:pt idx="150">
                  <c:v>0.65657626054817342</c:v>
                </c:pt>
                <c:pt idx="151">
                  <c:v>0.85386839692781413</c:v>
                </c:pt>
                <c:pt idx="152">
                  <c:v>0.56858770648711587</c:v>
                </c:pt>
                <c:pt idx="153">
                  <c:v>0.4801968586319581</c:v>
                </c:pt>
                <c:pt idx="154">
                  <c:v>0.82875572503305661</c:v>
                </c:pt>
                <c:pt idx="155">
                  <c:v>0.51680091371710035</c:v>
                </c:pt>
                <c:pt idx="156">
                  <c:v>0.90256732706512677</c:v>
                </c:pt>
                <c:pt idx="157">
                  <c:v>0.77191366446703935</c:v>
                </c:pt>
                <c:pt idx="158">
                  <c:v>0.86809827405335693</c:v>
                </c:pt>
                <c:pt idx="159">
                  <c:v>0.73864872864786157</c:v>
                </c:pt>
                <c:pt idx="160">
                  <c:v>0.61338532510637356</c:v>
                </c:pt>
                <c:pt idx="161">
                  <c:v>0.73014198736981106</c:v>
                </c:pt>
                <c:pt idx="162">
                  <c:v>0.69199988200359641</c:v>
                </c:pt>
                <c:pt idx="163">
                  <c:v>0.76792086932734949</c:v>
                </c:pt>
              </c:numCache>
            </c:numRef>
          </c:xVal>
          <c:yVal>
            <c:numRef>
              <c:f>ELIA!$J$3:$J$166</c:f>
              <c:numCache>
                <c:formatCode>0.00</c:formatCode>
                <c:ptCount val="164"/>
                <c:pt idx="0">
                  <c:v>0.66288030643022533</c:v>
                </c:pt>
                <c:pt idx="1">
                  <c:v>0.67913072794187979</c:v>
                </c:pt>
                <c:pt idx="2">
                  <c:v>0.60129356792866451</c:v>
                </c:pt>
                <c:pt idx="3">
                  <c:v>0.47215886926937217</c:v>
                </c:pt>
                <c:pt idx="4">
                  <c:v>0.59055214122865063</c:v>
                </c:pt>
                <c:pt idx="5">
                  <c:v>0.60005198450847064</c:v>
                </c:pt>
                <c:pt idx="6">
                  <c:v>0.28838167125489533</c:v>
                </c:pt>
                <c:pt idx="7">
                  <c:v>0.35425030835280524</c:v>
                </c:pt>
                <c:pt idx="8">
                  <c:v>0.5851229717792672</c:v>
                </c:pt>
                <c:pt idx="9">
                  <c:v>0.62971848983662271</c:v>
                </c:pt>
                <c:pt idx="10">
                  <c:v>0.45188090695399297</c:v>
                </c:pt>
                <c:pt idx="11">
                  <c:v>0.48081734043456015</c:v>
                </c:pt>
                <c:pt idx="12">
                  <c:v>0.53662557445605041</c:v>
                </c:pt>
                <c:pt idx="13">
                  <c:v>0.26484987897297602</c:v>
                </c:pt>
                <c:pt idx="14">
                  <c:v>0.41860124491580325</c:v>
                </c:pt>
                <c:pt idx="15">
                  <c:v>0.70088243169573694</c:v>
                </c:pt>
                <c:pt idx="16">
                  <c:v>0.59882082394035385</c:v>
                </c:pt>
                <c:pt idx="17">
                  <c:v>0.64754618396790131</c:v>
                </c:pt>
                <c:pt idx="18">
                  <c:v>0.67800096964808321</c:v>
                </c:pt>
                <c:pt idx="19">
                  <c:v>0.55821810074356504</c:v>
                </c:pt>
                <c:pt idx="20">
                  <c:v>0.46256023945363728</c:v>
                </c:pt>
                <c:pt idx="21">
                  <c:v>0.57398041695514779</c:v>
                </c:pt>
                <c:pt idx="22">
                  <c:v>0.6357914943543409</c:v>
                </c:pt>
                <c:pt idx="23">
                  <c:v>0.63967690378975883</c:v>
                </c:pt>
                <c:pt idx="24">
                  <c:v>0.63690404390454958</c:v>
                </c:pt>
                <c:pt idx="25">
                  <c:v>0.31937959934974891</c:v>
                </c:pt>
                <c:pt idx="26">
                  <c:v>0.3160493922681899</c:v>
                </c:pt>
                <c:pt idx="27">
                  <c:v>0.51081424894039729</c:v>
                </c:pt>
                <c:pt idx="28">
                  <c:v>0.48474171851977271</c:v>
                </c:pt>
                <c:pt idx="29">
                  <c:v>0.13627540227263732</c:v>
                </c:pt>
                <c:pt idx="30">
                  <c:v>0.41591703692543819</c:v>
                </c:pt>
                <c:pt idx="31">
                  <c:v>0.32023612894175102</c:v>
                </c:pt>
                <c:pt idx="32">
                  <c:v>0.57331984543252346</c:v>
                </c:pt>
                <c:pt idx="33">
                  <c:v>0.270400400869375</c:v>
                </c:pt>
                <c:pt idx="34">
                  <c:v>4.0088325017500918E-2</c:v>
                </c:pt>
                <c:pt idx="35">
                  <c:v>0.52016226053543191</c:v>
                </c:pt>
                <c:pt idx="36">
                  <c:v>0.19411617509008383</c:v>
                </c:pt>
                <c:pt idx="37">
                  <c:v>0.57356980742581765</c:v>
                </c:pt>
                <c:pt idx="38">
                  <c:v>4.6629991436443655E-2</c:v>
                </c:pt>
                <c:pt idx="39">
                  <c:v>0.48665728921826945</c:v>
                </c:pt>
                <c:pt idx="40">
                  <c:v>0.38179143728890336</c:v>
                </c:pt>
                <c:pt idx="41">
                  <c:v>0.2899993172674582</c:v>
                </c:pt>
                <c:pt idx="42">
                  <c:v>0.41493613330677864</c:v>
                </c:pt>
                <c:pt idx="43">
                  <c:v>0.47721653191248337</c:v>
                </c:pt>
                <c:pt idx="44">
                  <c:v>0.31361261744621849</c:v>
                </c:pt>
                <c:pt idx="45">
                  <c:v>0.11447745404231677</c:v>
                </c:pt>
                <c:pt idx="46">
                  <c:v>0.30885723631995099</c:v>
                </c:pt>
                <c:pt idx="47">
                  <c:v>0.5440686956009686</c:v>
                </c:pt>
                <c:pt idx="48">
                  <c:v>0.48132507510853645</c:v>
                </c:pt>
                <c:pt idx="49">
                  <c:v>0.4246184205991293</c:v>
                </c:pt>
                <c:pt idx="50">
                  <c:v>0.17187112038655131</c:v>
                </c:pt>
                <c:pt idx="51">
                  <c:v>0.3005776251149298</c:v>
                </c:pt>
                <c:pt idx="52">
                  <c:v>0.24293231023238393</c:v>
                </c:pt>
                <c:pt idx="53">
                  <c:v>0.53306415724565603</c:v>
                </c:pt>
                <c:pt idx="54">
                  <c:v>0.41248020162105237</c:v>
                </c:pt>
                <c:pt idx="55">
                  <c:v>0.31885253721509449</c:v>
                </c:pt>
                <c:pt idx="56">
                  <c:v>0.40085609192612226</c:v>
                </c:pt>
                <c:pt idx="57">
                  <c:v>0.16196194635765931</c:v>
                </c:pt>
                <c:pt idx="58">
                  <c:v>5.0877145648085521E-2</c:v>
                </c:pt>
                <c:pt idx="59">
                  <c:v>6.5866416218617729E-3</c:v>
                </c:pt>
                <c:pt idx="60">
                  <c:v>6.3891903161661335E-3</c:v>
                </c:pt>
                <c:pt idx="61">
                  <c:v>0.15244043774916899</c:v>
                </c:pt>
                <c:pt idx="62">
                  <c:v>0.42213602425875135</c:v>
                </c:pt>
                <c:pt idx="63">
                  <c:v>0.3896258164356749</c:v>
                </c:pt>
                <c:pt idx="64">
                  <c:v>0.41778667746471437</c:v>
                </c:pt>
                <c:pt idx="65">
                  <c:v>0.54902496949015811</c:v>
                </c:pt>
                <c:pt idx="66">
                  <c:v>0.45123708792807216</c:v>
                </c:pt>
                <c:pt idx="67">
                  <c:v>0.43340545423799587</c:v>
                </c:pt>
                <c:pt idx="68">
                  <c:v>0.39831990501886222</c:v>
                </c:pt>
                <c:pt idx="69">
                  <c:v>0.35250210371865953</c:v>
                </c:pt>
                <c:pt idx="70">
                  <c:v>0.47752296650726672</c:v>
                </c:pt>
                <c:pt idx="71">
                  <c:v>0.35466834372896272</c:v>
                </c:pt>
                <c:pt idx="72">
                  <c:v>0.33974116466674448</c:v>
                </c:pt>
                <c:pt idx="73">
                  <c:v>0.20333466521222573</c:v>
                </c:pt>
                <c:pt idx="74">
                  <c:v>0.13841113593452462</c:v>
                </c:pt>
                <c:pt idx="75">
                  <c:v>0.44031316928649783</c:v>
                </c:pt>
                <c:pt idx="76">
                  <c:v>0.3475158273160594</c:v>
                </c:pt>
                <c:pt idx="77">
                  <c:v>0.24186160853456468</c:v>
                </c:pt>
                <c:pt idx="78">
                  <c:v>7.3858777371868814E-2</c:v>
                </c:pt>
                <c:pt idx="79">
                  <c:v>0.3514679371532976</c:v>
                </c:pt>
                <c:pt idx="80">
                  <c:v>0.26706315511145479</c:v>
                </c:pt>
                <c:pt idx="81">
                  <c:v>0.20780049860014488</c:v>
                </c:pt>
                <c:pt idx="82">
                  <c:v>0.27977326031775346</c:v>
                </c:pt>
                <c:pt idx="83">
                  <c:v>0.43389246425564582</c:v>
                </c:pt>
                <c:pt idx="84">
                  <c:v>0.37897220981465563</c:v>
                </c:pt>
                <c:pt idx="85">
                  <c:v>0.23430593701397567</c:v>
                </c:pt>
                <c:pt idx="86">
                  <c:v>3.4553405749182961E-2</c:v>
                </c:pt>
                <c:pt idx="87">
                  <c:v>0.27334993208562547</c:v>
                </c:pt>
                <c:pt idx="88">
                  <c:v>0.34539215990371236</c:v>
                </c:pt>
                <c:pt idx="89">
                  <c:v>0.25293476770451029</c:v>
                </c:pt>
                <c:pt idx="90">
                  <c:v>0.44750976696434969</c:v>
                </c:pt>
                <c:pt idx="91">
                  <c:v>0.24810046425652271</c:v>
                </c:pt>
                <c:pt idx="92">
                  <c:v>0.30517184342624221</c:v>
                </c:pt>
                <c:pt idx="93">
                  <c:v>0.39286862490391328</c:v>
                </c:pt>
                <c:pt idx="94">
                  <c:v>0.42169001076911966</c:v>
                </c:pt>
                <c:pt idx="95">
                  <c:v>0.37348812071158471</c:v>
                </c:pt>
                <c:pt idx="96">
                  <c:v>0.34377280512734487</c:v>
                </c:pt>
                <c:pt idx="97">
                  <c:v>9.7351047583288358E-2</c:v>
                </c:pt>
                <c:pt idx="98">
                  <c:v>1.8428008966674854E-2</c:v>
                </c:pt>
                <c:pt idx="99">
                  <c:v>9.2332327206711431E-2</c:v>
                </c:pt>
                <c:pt idx="100">
                  <c:v>0.35652557633466564</c:v>
                </c:pt>
                <c:pt idx="101">
                  <c:v>0.45382087945989036</c:v>
                </c:pt>
                <c:pt idx="102">
                  <c:v>0.30500349918829561</c:v>
                </c:pt>
                <c:pt idx="103">
                  <c:v>0.37524945540853499</c:v>
                </c:pt>
                <c:pt idx="104">
                  <c:v>0.29414160954054847</c:v>
                </c:pt>
                <c:pt idx="105">
                  <c:v>0.40962362356352783</c:v>
                </c:pt>
                <c:pt idx="106">
                  <c:v>0.3000756522667079</c:v>
                </c:pt>
                <c:pt idx="107">
                  <c:v>0.31883644810233752</c:v>
                </c:pt>
                <c:pt idx="108">
                  <c:v>0.43312657415409067</c:v>
                </c:pt>
                <c:pt idx="109">
                  <c:v>9.8606101363782991E-2</c:v>
                </c:pt>
                <c:pt idx="110">
                  <c:v>0.3422585804147989</c:v>
                </c:pt>
                <c:pt idx="111">
                  <c:v>0.23077018993056786</c:v>
                </c:pt>
                <c:pt idx="112">
                  <c:v>0.23898304176878885</c:v>
                </c:pt>
                <c:pt idx="113">
                  <c:v>0.4942120989378741</c:v>
                </c:pt>
                <c:pt idx="114">
                  <c:v>0.25744033526940829</c:v>
                </c:pt>
                <c:pt idx="115">
                  <c:v>0.19869799434152435</c:v>
                </c:pt>
                <c:pt idx="116">
                  <c:v>0.44903417078480989</c:v>
                </c:pt>
                <c:pt idx="117">
                  <c:v>0.34584615220397497</c:v>
                </c:pt>
                <c:pt idx="118">
                  <c:v>0.54605253928084674</c:v>
                </c:pt>
                <c:pt idx="119">
                  <c:v>0.41701285517444908</c:v>
                </c:pt>
                <c:pt idx="120">
                  <c:v>0.3916703446154664</c:v>
                </c:pt>
                <c:pt idx="121">
                  <c:v>0.17491878804202546</c:v>
                </c:pt>
                <c:pt idx="122">
                  <c:v>0.43243685499488338</c:v>
                </c:pt>
                <c:pt idx="123">
                  <c:v>0.41800894677214845</c:v>
                </c:pt>
                <c:pt idx="124">
                  <c:v>0.28512752472213082</c:v>
                </c:pt>
                <c:pt idx="125">
                  <c:v>0.23605385383174399</c:v>
                </c:pt>
                <c:pt idx="126">
                  <c:v>0.33269715734534844</c:v>
                </c:pt>
                <c:pt idx="127">
                  <c:v>0.33169555987552302</c:v>
                </c:pt>
                <c:pt idx="128">
                  <c:v>0.28801513664226236</c:v>
                </c:pt>
                <c:pt idx="129">
                  <c:v>0.33618980289160411</c:v>
                </c:pt>
                <c:pt idx="130">
                  <c:v>0.44547500946242496</c:v>
                </c:pt>
                <c:pt idx="131">
                  <c:v>0.16966677783078621</c:v>
                </c:pt>
                <c:pt idx="132">
                  <c:v>0.27915996985771263</c:v>
                </c:pt>
                <c:pt idx="133">
                  <c:v>0.38622563283465172</c:v>
                </c:pt>
                <c:pt idx="134">
                  <c:v>0.12382855444928159</c:v>
                </c:pt>
                <c:pt idx="135">
                  <c:v>0.40891439178863703</c:v>
                </c:pt>
                <c:pt idx="136">
                  <c:v>0.28712056977894418</c:v>
                </c:pt>
                <c:pt idx="137">
                  <c:v>0.37529476768997505</c:v>
                </c:pt>
                <c:pt idx="138">
                  <c:v>0.35246999298627074</c:v>
                </c:pt>
                <c:pt idx="139">
                  <c:v>0.243841734213808</c:v>
                </c:pt>
                <c:pt idx="140">
                  <c:v>0.34831784560696999</c:v>
                </c:pt>
                <c:pt idx="141">
                  <c:v>0.23280547113630981</c:v>
                </c:pt>
                <c:pt idx="142">
                  <c:v>0.1920225895644348</c:v>
                </c:pt>
                <c:pt idx="143">
                  <c:v>0.10505749786481292</c:v>
                </c:pt>
                <c:pt idx="144">
                  <c:v>0.30376607577856174</c:v>
                </c:pt>
                <c:pt idx="145">
                  <c:v>0.33468909091375509</c:v>
                </c:pt>
                <c:pt idx="146">
                  <c:v>0.16518877257020295</c:v>
                </c:pt>
                <c:pt idx="147">
                  <c:v>0.34058886377308434</c:v>
                </c:pt>
                <c:pt idx="148">
                  <c:v>0.23394973755402379</c:v>
                </c:pt>
                <c:pt idx="149">
                  <c:v>0.32355853085821396</c:v>
                </c:pt>
                <c:pt idx="150">
                  <c:v>0.47526913923817427</c:v>
                </c:pt>
                <c:pt idx="151">
                  <c:v>0.42691219298395211</c:v>
                </c:pt>
                <c:pt idx="152">
                  <c:v>0.31653094398100479</c:v>
                </c:pt>
                <c:pt idx="153">
                  <c:v>0.4002405732471005</c:v>
                </c:pt>
                <c:pt idx="154">
                  <c:v>0.33807747985738151</c:v>
                </c:pt>
                <c:pt idx="155">
                  <c:v>0.3827725032026642</c:v>
                </c:pt>
                <c:pt idx="156">
                  <c:v>0.28208103267995499</c:v>
                </c:pt>
                <c:pt idx="157">
                  <c:v>0.20863618591397817</c:v>
                </c:pt>
                <c:pt idx="158">
                  <c:v>0.29637483077017318</c:v>
                </c:pt>
                <c:pt idx="159">
                  <c:v>0.23248561999049527</c:v>
                </c:pt>
                <c:pt idx="160">
                  <c:v>0.41307614365165546</c:v>
                </c:pt>
                <c:pt idx="161">
                  <c:v>0.38198086807834331</c:v>
                </c:pt>
                <c:pt idx="162">
                  <c:v>0.38377257316219332</c:v>
                </c:pt>
                <c:pt idx="163">
                  <c:v>0.47958721038092322</c:v>
                </c:pt>
              </c:numCache>
            </c:numRef>
          </c:yVal>
        </c:ser>
        <c:dLbls/>
        <c:axId val="68456448"/>
        <c:axId val="68458368"/>
      </c:scatterChart>
      <c:valAx>
        <c:axId val="68456448"/>
        <c:scaling>
          <c:orientation val="minMax"/>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E</a:t>
                </a:r>
              </a:p>
            </c:rich>
          </c:tx>
          <c:spPr>
            <a:noFill/>
            <a:ln>
              <a:noFill/>
            </a:ln>
            <a:effectLst/>
          </c:spPr>
        </c:title>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8458368"/>
        <c:crosses val="autoZero"/>
        <c:crossBetween val="midCat"/>
      </c:valAx>
      <c:valAx>
        <c:axId val="68458368"/>
        <c:scaling>
          <c:orientation val="minMax"/>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L</a:t>
                </a:r>
              </a:p>
            </c:rich>
          </c:tx>
          <c:spPr>
            <a:noFill/>
            <a:ln>
              <a:noFill/>
            </a:ln>
            <a:effectLst/>
          </c:spPr>
        </c:title>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8456448"/>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a:t>I L </a:t>
            </a:r>
            <a:r>
              <a:rPr lang="es-ES" b="1">
                <a:solidFill>
                  <a:schemeClr val="accent1">
                    <a:lumMod val="50000"/>
                  </a:schemeClr>
                </a:solidFill>
              </a:rPr>
              <a:t>1956</a:t>
            </a:r>
            <a:r>
              <a:rPr lang="es-ES" b="1"/>
              <a:t> - </a:t>
            </a:r>
            <a:r>
              <a:rPr lang="es-ES" b="1">
                <a:solidFill>
                  <a:schemeClr val="accent2">
                    <a:lumMod val="50000"/>
                  </a:schemeClr>
                </a:solidFill>
              </a:rPr>
              <a:t>2009</a:t>
            </a:r>
          </a:p>
        </c:rich>
      </c:tx>
      <c:spPr>
        <a:noFill/>
        <a:ln>
          <a:noFill/>
        </a:ln>
        <a:effectLst/>
      </c:spPr>
    </c:title>
    <c:plotArea>
      <c:layout/>
      <c:scatterChart>
        <c:scatterStyle val="lineMarker"/>
        <c:ser>
          <c:idx val="0"/>
          <c:order val="0"/>
          <c:tx>
            <c:v>1956</c:v>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xVal>
            <c:numRef>
              <c:f>ELIA!$G$3:$G$166</c:f>
              <c:numCache>
                <c:formatCode>0.00</c:formatCode>
                <c:ptCount val="164"/>
                <c:pt idx="0">
                  <c:v>0.42291856256716515</c:v>
                </c:pt>
                <c:pt idx="1">
                  <c:v>0.38418548874133862</c:v>
                </c:pt>
                <c:pt idx="2">
                  <c:v>0.40765629495566835</c:v>
                </c:pt>
                <c:pt idx="3">
                  <c:v>0.42213780022694136</c:v>
                </c:pt>
                <c:pt idx="4">
                  <c:v>0.39519495981262892</c:v>
                </c:pt>
                <c:pt idx="5">
                  <c:v>0.42071039420037848</c:v>
                </c:pt>
                <c:pt idx="6">
                  <c:v>0.46574214387203844</c:v>
                </c:pt>
                <c:pt idx="7">
                  <c:v>0.43595732135996929</c:v>
                </c:pt>
                <c:pt idx="8">
                  <c:v>0.34567448744859769</c:v>
                </c:pt>
                <c:pt idx="9">
                  <c:v>0.36902695380778966</c:v>
                </c:pt>
                <c:pt idx="10">
                  <c:v>0.32339404923553616</c:v>
                </c:pt>
                <c:pt idx="11">
                  <c:v>0.40882544186992259</c:v>
                </c:pt>
                <c:pt idx="12">
                  <c:v>0.32750332949084615</c:v>
                </c:pt>
                <c:pt idx="13">
                  <c:v>0.33465733939517617</c:v>
                </c:pt>
                <c:pt idx="14">
                  <c:v>0.46819556979635918</c:v>
                </c:pt>
                <c:pt idx="15">
                  <c:v>0.39302653800683518</c:v>
                </c:pt>
                <c:pt idx="16">
                  <c:v>0.40705133426566736</c:v>
                </c:pt>
                <c:pt idx="17">
                  <c:v>0.47593084061307894</c:v>
                </c:pt>
                <c:pt idx="18">
                  <c:v>0.4124205041488081</c:v>
                </c:pt>
                <c:pt idx="19">
                  <c:v>0.42754136166959461</c:v>
                </c:pt>
                <c:pt idx="20">
                  <c:v>0.47081412161152675</c:v>
                </c:pt>
                <c:pt idx="21">
                  <c:v>0.43213675433650672</c:v>
                </c:pt>
                <c:pt idx="22">
                  <c:v>0.41022406804142081</c:v>
                </c:pt>
                <c:pt idx="23">
                  <c:v>0.39957439428727531</c:v>
                </c:pt>
                <c:pt idx="24">
                  <c:v>0.38500749895603009</c:v>
                </c:pt>
                <c:pt idx="25">
                  <c:v>0.46724913340544172</c:v>
                </c:pt>
                <c:pt idx="26">
                  <c:v>0.43039114452356636</c:v>
                </c:pt>
                <c:pt idx="27">
                  <c:v>0.36920570306446493</c:v>
                </c:pt>
                <c:pt idx="28">
                  <c:v>0.34550036491098884</c:v>
                </c:pt>
                <c:pt idx="29">
                  <c:v>0.44998874075568779</c:v>
                </c:pt>
                <c:pt idx="30">
                  <c:v>0.31622221111030341</c:v>
                </c:pt>
                <c:pt idx="31">
                  <c:v>0.36626652576987573</c:v>
                </c:pt>
                <c:pt idx="32">
                  <c:v>0.33555162001953831</c:v>
                </c:pt>
                <c:pt idx="33">
                  <c:v>0.38747602249436081</c:v>
                </c:pt>
                <c:pt idx="34">
                  <c:v>0.44273795430442747</c:v>
                </c:pt>
                <c:pt idx="35">
                  <c:v>0.39179530988819256</c:v>
                </c:pt>
                <c:pt idx="36">
                  <c:v>0.40929795442961492</c:v>
                </c:pt>
                <c:pt idx="37">
                  <c:v>0.42603236564277258</c:v>
                </c:pt>
                <c:pt idx="38">
                  <c:v>0.45301068131451316</c:v>
                </c:pt>
                <c:pt idx="39">
                  <c:v>0.42930318927645345</c:v>
                </c:pt>
                <c:pt idx="40">
                  <c:v>0.34882702602076482</c:v>
                </c:pt>
                <c:pt idx="41">
                  <c:v>0.48698081572526225</c:v>
                </c:pt>
                <c:pt idx="42">
                  <c:v>0.43842474508925566</c:v>
                </c:pt>
                <c:pt idx="43">
                  <c:v>0.47435945523910894</c:v>
                </c:pt>
                <c:pt idx="44">
                  <c:v>0.42102373292481016</c:v>
                </c:pt>
                <c:pt idx="45">
                  <c:v>0.44012910208044026</c:v>
                </c:pt>
                <c:pt idx="46">
                  <c:v>0.46701824977278772</c:v>
                </c:pt>
                <c:pt idx="47">
                  <c:v>0.4411537927236468</c:v>
                </c:pt>
                <c:pt idx="48">
                  <c:v>0.38366684103415455</c:v>
                </c:pt>
                <c:pt idx="49">
                  <c:v>0.46324644938758253</c:v>
                </c:pt>
                <c:pt idx="50">
                  <c:v>0.46102536325611621</c:v>
                </c:pt>
                <c:pt idx="51">
                  <c:v>0.52927624041612797</c:v>
                </c:pt>
                <c:pt idx="52">
                  <c:v>0.48384331705755751</c:v>
                </c:pt>
                <c:pt idx="53">
                  <c:v>0.47506205481919062</c:v>
                </c:pt>
                <c:pt idx="54">
                  <c:v>0.33483143334045196</c:v>
                </c:pt>
                <c:pt idx="55">
                  <c:v>0.38818750703177879</c:v>
                </c:pt>
                <c:pt idx="56">
                  <c:v>0.44219671421023449</c:v>
                </c:pt>
                <c:pt idx="57">
                  <c:v>0.47852968908474586</c:v>
                </c:pt>
                <c:pt idx="58">
                  <c:v>0.3764005438767446</c:v>
                </c:pt>
                <c:pt idx="59">
                  <c:v>0.24185219943041833</c:v>
                </c:pt>
                <c:pt idx="60">
                  <c:v>0.37762073389995299</c:v>
                </c:pt>
                <c:pt idx="61">
                  <c:v>0.42853384670327971</c:v>
                </c:pt>
                <c:pt idx="62">
                  <c:v>0.37695469012980504</c:v>
                </c:pt>
                <c:pt idx="63">
                  <c:v>0.40989179193894798</c:v>
                </c:pt>
                <c:pt idx="64">
                  <c:v>0.29591088209119482</c:v>
                </c:pt>
                <c:pt idx="65">
                  <c:v>0.38852969529934667</c:v>
                </c:pt>
                <c:pt idx="66">
                  <c:v>0.38723600300399103</c:v>
                </c:pt>
                <c:pt idx="67">
                  <c:v>0.48010582370425903</c:v>
                </c:pt>
                <c:pt idx="68">
                  <c:v>0.4657241322510387</c:v>
                </c:pt>
                <c:pt idx="69">
                  <c:v>0.50641469573223397</c:v>
                </c:pt>
                <c:pt idx="70">
                  <c:v>0.48714455122389211</c:v>
                </c:pt>
                <c:pt idx="71">
                  <c:v>0.4176293374187301</c:v>
                </c:pt>
                <c:pt idx="72">
                  <c:v>0.40771585122768206</c:v>
                </c:pt>
                <c:pt idx="73">
                  <c:v>0.45220235902878098</c:v>
                </c:pt>
                <c:pt idx="74">
                  <c:v>0.49215216426505382</c:v>
                </c:pt>
                <c:pt idx="75">
                  <c:v>0.5227208910120793</c:v>
                </c:pt>
                <c:pt idx="76">
                  <c:v>0.51371118093293366</c:v>
                </c:pt>
                <c:pt idx="77">
                  <c:v>0.34550257127138212</c:v>
                </c:pt>
                <c:pt idx="78">
                  <c:v>0.46789086670834645</c:v>
                </c:pt>
                <c:pt idx="79">
                  <c:v>0.43344688012319399</c:v>
                </c:pt>
                <c:pt idx="80">
                  <c:v>0.50269142447973469</c:v>
                </c:pt>
                <c:pt idx="81">
                  <c:v>0.5359110500532378</c:v>
                </c:pt>
                <c:pt idx="82">
                  <c:v>0.42805918832865941</c:v>
                </c:pt>
                <c:pt idx="83">
                  <c:v>0.45606127676345648</c:v>
                </c:pt>
                <c:pt idx="84">
                  <c:v>0.44752026439509984</c:v>
                </c:pt>
                <c:pt idx="85">
                  <c:v>0.39293594946268895</c:v>
                </c:pt>
                <c:pt idx="86">
                  <c:v>0.42850006249194122</c:v>
                </c:pt>
                <c:pt idx="87">
                  <c:v>0.4344392433780202</c:v>
                </c:pt>
                <c:pt idx="88">
                  <c:v>0.39736324910226489</c:v>
                </c:pt>
                <c:pt idx="89">
                  <c:v>0.34248350162570446</c:v>
                </c:pt>
                <c:pt idx="90">
                  <c:v>0.50326171517255347</c:v>
                </c:pt>
                <c:pt idx="91">
                  <c:v>0.43278213031968737</c:v>
                </c:pt>
                <c:pt idx="92">
                  <c:v>0.41268638761530335</c:v>
                </c:pt>
                <c:pt idx="93">
                  <c:v>0.40796471404559304</c:v>
                </c:pt>
                <c:pt idx="94">
                  <c:v>0.41678141375955496</c:v>
                </c:pt>
                <c:pt idx="95">
                  <c:v>0.45156648546422601</c:v>
                </c:pt>
                <c:pt idx="96">
                  <c:v>0.46531912592846564</c:v>
                </c:pt>
                <c:pt idx="97">
                  <c:v>0.38165534675616564</c:v>
                </c:pt>
                <c:pt idx="98">
                  <c:v>0.42942040707710499</c:v>
                </c:pt>
                <c:pt idx="99">
                  <c:v>0.44446241036923406</c:v>
                </c:pt>
                <c:pt idx="100">
                  <c:v>0.40166845816331426</c:v>
                </c:pt>
                <c:pt idx="101">
                  <c:v>0.39924580189111003</c:v>
                </c:pt>
                <c:pt idx="102">
                  <c:v>0.43616826464244601</c:v>
                </c:pt>
                <c:pt idx="103">
                  <c:v>0.28615375746816302</c:v>
                </c:pt>
                <c:pt idx="104">
                  <c:v>0.3200169595591747</c:v>
                </c:pt>
                <c:pt idx="105">
                  <c:v>0.39124110155167863</c:v>
                </c:pt>
                <c:pt idx="106">
                  <c:v>0.37803237200224332</c:v>
                </c:pt>
                <c:pt idx="107">
                  <c:v>0.40789951171927252</c:v>
                </c:pt>
                <c:pt idx="108">
                  <c:v>0.32246045917973798</c:v>
                </c:pt>
                <c:pt idx="109">
                  <c:v>0.3958460948190205</c:v>
                </c:pt>
                <c:pt idx="110">
                  <c:v>0.42409771542169772</c:v>
                </c:pt>
                <c:pt idx="111">
                  <c:v>0.43693025820559867</c:v>
                </c:pt>
                <c:pt idx="112">
                  <c:v>0.3893791547090108</c:v>
                </c:pt>
                <c:pt idx="113">
                  <c:v>0.34280992727498333</c:v>
                </c:pt>
                <c:pt idx="114">
                  <c:v>0.39779342448085403</c:v>
                </c:pt>
                <c:pt idx="115">
                  <c:v>0.34375496220654489</c:v>
                </c:pt>
                <c:pt idx="116">
                  <c:v>0.40754198528392366</c:v>
                </c:pt>
                <c:pt idx="117">
                  <c:v>0.42600062691990026</c:v>
                </c:pt>
                <c:pt idx="118">
                  <c:v>0.43376265562511374</c:v>
                </c:pt>
                <c:pt idx="119">
                  <c:v>0.29557250122599243</c:v>
                </c:pt>
                <c:pt idx="120">
                  <c:v>0.35077186820672157</c:v>
                </c:pt>
                <c:pt idx="121">
                  <c:v>0.50415924384933319</c:v>
                </c:pt>
                <c:pt idx="122">
                  <c:v>0.3788108310917247</c:v>
                </c:pt>
                <c:pt idx="123">
                  <c:v>0.39834398152945383</c:v>
                </c:pt>
                <c:pt idx="124">
                  <c:v>0.39074792721953194</c:v>
                </c:pt>
                <c:pt idx="125">
                  <c:v>0.41263630451530903</c:v>
                </c:pt>
                <c:pt idx="126">
                  <c:v>0.33922063574627187</c:v>
                </c:pt>
                <c:pt idx="127">
                  <c:v>0.39325160408474596</c:v>
                </c:pt>
                <c:pt idx="128">
                  <c:v>0.41990579473321166</c:v>
                </c:pt>
                <c:pt idx="129">
                  <c:v>0.34418939602786408</c:v>
                </c:pt>
                <c:pt idx="130">
                  <c:v>0.29228028066403594</c:v>
                </c:pt>
                <c:pt idx="131">
                  <c:v>0.35094585492597286</c:v>
                </c:pt>
                <c:pt idx="132">
                  <c:v>0.36847472132761788</c:v>
                </c:pt>
                <c:pt idx="133">
                  <c:v>0.43027766282496349</c:v>
                </c:pt>
                <c:pt idx="134">
                  <c:v>0.34997324840502508</c:v>
                </c:pt>
                <c:pt idx="135">
                  <c:v>0.40626655129717665</c:v>
                </c:pt>
                <c:pt idx="136">
                  <c:v>0.41301830447945875</c:v>
                </c:pt>
                <c:pt idx="137">
                  <c:v>0.38764940253842356</c:v>
                </c:pt>
                <c:pt idx="138">
                  <c:v>0.38607522160735114</c:v>
                </c:pt>
                <c:pt idx="139">
                  <c:v>0.39677030340334518</c:v>
                </c:pt>
                <c:pt idx="140">
                  <c:v>0.38470668682596765</c:v>
                </c:pt>
                <c:pt idx="141">
                  <c:v>0.41990107854406</c:v>
                </c:pt>
                <c:pt idx="142">
                  <c:v>0.36713599352599519</c:v>
                </c:pt>
                <c:pt idx="143">
                  <c:v>0.37356953751201122</c:v>
                </c:pt>
                <c:pt idx="144">
                  <c:v>0.38017537927023598</c:v>
                </c:pt>
                <c:pt idx="145">
                  <c:v>0.35682539948446024</c:v>
                </c:pt>
                <c:pt idx="146">
                  <c:v>0.34771264508560645</c:v>
                </c:pt>
                <c:pt idx="147">
                  <c:v>0.38143961348334943</c:v>
                </c:pt>
                <c:pt idx="148">
                  <c:v>0.41506227806647938</c:v>
                </c:pt>
                <c:pt idx="149">
                  <c:v>0.45400678108986825</c:v>
                </c:pt>
                <c:pt idx="150">
                  <c:v>0.37983711078133536</c:v>
                </c:pt>
                <c:pt idx="151">
                  <c:v>0.39773803989417117</c:v>
                </c:pt>
                <c:pt idx="152">
                  <c:v>0.35880261180401907</c:v>
                </c:pt>
                <c:pt idx="153">
                  <c:v>0.41375428090816696</c:v>
                </c:pt>
                <c:pt idx="154">
                  <c:v>0.37657528671035168</c:v>
                </c:pt>
                <c:pt idx="155">
                  <c:v>0.41675675698236686</c:v>
                </c:pt>
                <c:pt idx="156">
                  <c:v>0.30060670750729618</c:v>
                </c:pt>
                <c:pt idx="157">
                  <c:v>0.35358508705052166</c:v>
                </c:pt>
                <c:pt idx="158">
                  <c:v>0.36082050268203092</c:v>
                </c:pt>
                <c:pt idx="159">
                  <c:v>0.35721002911479743</c:v>
                </c:pt>
                <c:pt idx="160">
                  <c:v>0.38605657953046496</c:v>
                </c:pt>
                <c:pt idx="161">
                  <c:v>0.32441055804913183</c:v>
                </c:pt>
                <c:pt idx="162">
                  <c:v>0.35725121017652162</c:v>
                </c:pt>
                <c:pt idx="163">
                  <c:v>0.32767532368242835</c:v>
                </c:pt>
              </c:numCache>
            </c:numRef>
          </c:xVal>
          <c:yVal>
            <c:numRef>
              <c:f>ELIA!$I$3:$I$166</c:f>
              <c:numCache>
                <c:formatCode>0.00</c:formatCode>
                <c:ptCount val="164"/>
                <c:pt idx="0">
                  <c:v>0.73240980946121936</c:v>
                </c:pt>
                <c:pt idx="1">
                  <c:v>0.76880832035833624</c:v>
                </c:pt>
                <c:pt idx="2">
                  <c:v>0.69942740760663458</c:v>
                </c:pt>
                <c:pt idx="3">
                  <c:v>0.58295231270322667</c:v>
                </c:pt>
                <c:pt idx="4">
                  <c:v>0.65255593297443548</c:v>
                </c:pt>
                <c:pt idx="5">
                  <c:v>0.7134937657651037</c:v>
                </c:pt>
                <c:pt idx="6">
                  <c:v>0.453729620165503</c:v>
                </c:pt>
                <c:pt idx="7">
                  <c:v>0.41178166885711659</c:v>
                </c:pt>
                <c:pt idx="8">
                  <c:v>0.66678062353082856</c:v>
                </c:pt>
                <c:pt idx="9">
                  <c:v>0.70672310819259621</c:v>
                </c:pt>
                <c:pt idx="10">
                  <c:v>0.53128501803479511</c:v>
                </c:pt>
                <c:pt idx="11">
                  <c:v>0.56232465328610948</c:v>
                </c:pt>
                <c:pt idx="12">
                  <c:v>0.66066332260998517</c:v>
                </c:pt>
                <c:pt idx="13">
                  <c:v>0.3314237674730231</c:v>
                </c:pt>
                <c:pt idx="14">
                  <c:v>0.39991304994917082</c:v>
                </c:pt>
                <c:pt idx="15">
                  <c:v>0.64453947062830874</c:v>
                </c:pt>
                <c:pt idx="16">
                  <c:v>0.67137551975202747</c:v>
                </c:pt>
                <c:pt idx="17">
                  <c:v>0.66068258827290505</c:v>
                </c:pt>
                <c:pt idx="18">
                  <c:v>0.78399643199387614</c:v>
                </c:pt>
                <c:pt idx="19">
                  <c:v>0.63490198464445713</c:v>
                </c:pt>
                <c:pt idx="20">
                  <c:v>0.54277331020679431</c:v>
                </c:pt>
                <c:pt idx="21">
                  <c:v>0.6634091894861549</c:v>
                </c:pt>
                <c:pt idx="22">
                  <c:v>0.72840693465157647</c:v>
                </c:pt>
                <c:pt idx="23">
                  <c:v>0.70883668517003739</c:v>
                </c:pt>
                <c:pt idx="24">
                  <c:v>0.7532604901438481</c:v>
                </c:pt>
                <c:pt idx="25">
                  <c:v>0.4010760672810873</c:v>
                </c:pt>
                <c:pt idx="26">
                  <c:v>0.51786142368625354</c:v>
                </c:pt>
                <c:pt idx="27">
                  <c:v>0.78531293108786349</c:v>
                </c:pt>
                <c:pt idx="28">
                  <c:v>0.55192361201698426</c:v>
                </c:pt>
                <c:pt idx="29">
                  <c:v>0.65769981465099858</c:v>
                </c:pt>
                <c:pt idx="30">
                  <c:v>0.63687353016449144</c:v>
                </c:pt>
                <c:pt idx="31">
                  <c:v>0.53885309379071622</c:v>
                </c:pt>
                <c:pt idx="32">
                  <c:v>0.72460469581716758</c:v>
                </c:pt>
                <c:pt idx="33">
                  <c:v>0.65266417037717595</c:v>
                </c:pt>
                <c:pt idx="34">
                  <c:v>0.44087273656050685</c:v>
                </c:pt>
                <c:pt idx="35">
                  <c:v>0.70464789013015194</c:v>
                </c:pt>
                <c:pt idx="36">
                  <c:v>0.54436968595124491</c:v>
                </c:pt>
                <c:pt idx="37">
                  <c:v>0.77741073206930988</c:v>
                </c:pt>
                <c:pt idx="38">
                  <c:v>0.54702973686892264</c:v>
                </c:pt>
                <c:pt idx="39">
                  <c:v>0.70995253083265364</c:v>
                </c:pt>
                <c:pt idx="40">
                  <c:v>0.67232801798206032</c:v>
                </c:pt>
                <c:pt idx="41">
                  <c:v>0.72919119378671382</c:v>
                </c:pt>
                <c:pt idx="42">
                  <c:v>0.6866053501319288</c:v>
                </c:pt>
                <c:pt idx="43">
                  <c:v>0.69761340817640904</c:v>
                </c:pt>
                <c:pt idx="44">
                  <c:v>0.72997631030479848</c:v>
                </c:pt>
                <c:pt idx="45">
                  <c:v>0.75522284196123968</c:v>
                </c:pt>
                <c:pt idx="46">
                  <c:v>0.55871227695834402</c:v>
                </c:pt>
                <c:pt idx="47">
                  <c:v>0.68125592130873847</c:v>
                </c:pt>
                <c:pt idx="48">
                  <c:v>0.72266853993013569</c:v>
                </c:pt>
                <c:pt idx="49">
                  <c:v>0.71049065250160748</c:v>
                </c:pt>
                <c:pt idx="50">
                  <c:v>0.55624658413158334</c:v>
                </c:pt>
                <c:pt idx="51">
                  <c:v>0.69478093903591487</c:v>
                </c:pt>
                <c:pt idx="52">
                  <c:v>0.70051354445352676</c:v>
                </c:pt>
                <c:pt idx="53">
                  <c:v>0.60652613876937622</c:v>
                </c:pt>
                <c:pt idx="54">
                  <c:v>0.57744498930893529</c:v>
                </c:pt>
                <c:pt idx="55">
                  <c:v>0.55280289720009423</c:v>
                </c:pt>
                <c:pt idx="56">
                  <c:v>0.6888655971596066</c:v>
                </c:pt>
                <c:pt idx="57">
                  <c:v>0.53637751725398453</c:v>
                </c:pt>
                <c:pt idx="58">
                  <c:v>0.29406426435775768</c:v>
                </c:pt>
                <c:pt idx="59">
                  <c:v>0.27514665416317707</c:v>
                </c:pt>
                <c:pt idx="60">
                  <c:v>0.38763946311881631</c:v>
                </c:pt>
                <c:pt idx="61">
                  <c:v>0.45925988794492223</c:v>
                </c:pt>
                <c:pt idx="62">
                  <c:v>0.66657841578771115</c:v>
                </c:pt>
                <c:pt idx="63">
                  <c:v>0.81433682527922868</c:v>
                </c:pt>
                <c:pt idx="64">
                  <c:v>0.54505215539327356</c:v>
                </c:pt>
                <c:pt idx="65">
                  <c:v>0.76020390132995441</c:v>
                </c:pt>
                <c:pt idx="66">
                  <c:v>0.61503805304067716</c:v>
                </c:pt>
                <c:pt idx="67">
                  <c:v>0.69927808646668632</c:v>
                </c:pt>
                <c:pt idx="68">
                  <c:v>0.76833430314618589</c:v>
                </c:pt>
                <c:pt idx="69">
                  <c:v>0.71212968904178064</c:v>
                </c:pt>
                <c:pt idx="70">
                  <c:v>0.72495278443265276</c:v>
                </c:pt>
                <c:pt idx="71">
                  <c:v>0.68591971439459642</c:v>
                </c:pt>
                <c:pt idx="72">
                  <c:v>0.63156121910568264</c:v>
                </c:pt>
                <c:pt idx="73">
                  <c:v>0.68241010521295042</c:v>
                </c:pt>
                <c:pt idx="74">
                  <c:v>0.41026331591122039</c:v>
                </c:pt>
                <c:pt idx="75">
                  <c:v>0.6469297119562577</c:v>
                </c:pt>
                <c:pt idx="76">
                  <c:v>0.73009835975749238</c:v>
                </c:pt>
                <c:pt idx="77">
                  <c:v>0.35312264080379463</c:v>
                </c:pt>
                <c:pt idx="78">
                  <c:v>0.41797900983776465</c:v>
                </c:pt>
                <c:pt idx="79">
                  <c:v>0.52855202601268059</c:v>
                </c:pt>
                <c:pt idx="80">
                  <c:v>0.60284676296573003</c:v>
                </c:pt>
                <c:pt idx="81">
                  <c:v>0.56483974853319707</c:v>
                </c:pt>
                <c:pt idx="82">
                  <c:v>0.52227564391644343</c:v>
                </c:pt>
                <c:pt idx="83">
                  <c:v>0.55366313415457458</c:v>
                </c:pt>
                <c:pt idx="84">
                  <c:v>0.65212847238676352</c:v>
                </c:pt>
                <c:pt idx="85">
                  <c:v>0.57948983284566402</c:v>
                </c:pt>
                <c:pt idx="86">
                  <c:v>0.23010632505172143</c:v>
                </c:pt>
                <c:pt idx="87">
                  <c:v>0.57515413862227083</c:v>
                </c:pt>
                <c:pt idx="88">
                  <c:v>0.53742975732422449</c:v>
                </c:pt>
                <c:pt idx="89">
                  <c:v>0.52960262901351729</c:v>
                </c:pt>
                <c:pt idx="90">
                  <c:v>0.81755709059949211</c:v>
                </c:pt>
                <c:pt idx="91">
                  <c:v>0.73432854313930374</c:v>
                </c:pt>
                <c:pt idx="92">
                  <c:v>0.52859507135376305</c:v>
                </c:pt>
                <c:pt idx="93">
                  <c:v>0.70018792554726583</c:v>
                </c:pt>
                <c:pt idx="94">
                  <c:v>0.69886669413343427</c:v>
                </c:pt>
                <c:pt idx="95">
                  <c:v>0.45213722756852959</c:v>
                </c:pt>
                <c:pt idx="96">
                  <c:v>0.64346303263694815</c:v>
                </c:pt>
                <c:pt idx="97">
                  <c:v>0.20551027715018877</c:v>
                </c:pt>
                <c:pt idx="98">
                  <c:v>0.4926458726200334</c:v>
                </c:pt>
                <c:pt idx="99">
                  <c:v>0.57002115752576832</c:v>
                </c:pt>
                <c:pt idx="100">
                  <c:v>0.49016278376660177</c:v>
                </c:pt>
                <c:pt idx="101">
                  <c:v>0.82538629981552081</c:v>
                </c:pt>
                <c:pt idx="102">
                  <c:v>0.62276187365414604</c:v>
                </c:pt>
                <c:pt idx="103">
                  <c:v>0.39574948156702849</c:v>
                </c:pt>
                <c:pt idx="104">
                  <c:v>0.40537325022516985</c:v>
                </c:pt>
                <c:pt idx="105">
                  <c:v>0.66012907040224944</c:v>
                </c:pt>
                <c:pt idx="106">
                  <c:v>0.49459408531099086</c:v>
                </c:pt>
                <c:pt idx="107">
                  <c:v>0.42774944376398838</c:v>
                </c:pt>
                <c:pt idx="108">
                  <c:v>0.45832498876978461</c:v>
                </c:pt>
                <c:pt idx="109">
                  <c:v>0.43556063040745463</c:v>
                </c:pt>
                <c:pt idx="110">
                  <c:v>0.70248951520974701</c:v>
                </c:pt>
                <c:pt idx="111">
                  <c:v>0.50407036754775314</c:v>
                </c:pt>
                <c:pt idx="112">
                  <c:v>0.55255479199696134</c:v>
                </c:pt>
                <c:pt idx="113">
                  <c:v>0.4847650870439737</c:v>
                </c:pt>
                <c:pt idx="114">
                  <c:v>0.61604718513777612</c:v>
                </c:pt>
                <c:pt idx="115">
                  <c:v>0.34461125134891368</c:v>
                </c:pt>
                <c:pt idx="116">
                  <c:v>0.61659522755544482</c:v>
                </c:pt>
                <c:pt idx="117">
                  <c:v>0.61722325533518385</c:v>
                </c:pt>
                <c:pt idx="118">
                  <c:v>0.70973788396521464</c:v>
                </c:pt>
                <c:pt idx="119">
                  <c:v>0.48597846583078336</c:v>
                </c:pt>
                <c:pt idx="120">
                  <c:v>0.61612734274996028</c:v>
                </c:pt>
                <c:pt idx="121">
                  <c:v>0.38175504407279814</c:v>
                </c:pt>
                <c:pt idx="122">
                  <c:v>0.65853215816527355</c:v>
                </c:pt>
                <c:pt idx="123">
                  <c:v>0.64746817977616244</c:v>
                </c:pt>
                <c:pt idx="124">
                  <c:v>0.33686834270350563</c:v>
                </c:pt>
                <c:pt idx="125">
                  <c:v>0.49853609649177916</c:v>
                </c:pt>
                <c:pt idx="126">
                  <c:v>0.42164203789678739</c:v>
                </c:pt>
                <c:pt idx="127">
                  <c:v>0.33002738914052343</c:v>
                </c:pt>
                <c:pt idx="128">
                  <c:v>0.33059615975785872</c:v>
                </c:pt>
                <c:pt idx="129">
                  <c:v>0.44208260926804016</c:v>
                </c:pt>
                <c:pt idx="130">
                  <c:v>0.31554526329965404</c:v>
                </c:pt>
                <c:pt idx="131">
                  <c:v>0.35120711783810482</c:v>
                </c:pt>
                <c:pt idx="132">
                  <c:v>0.30660765787836214</c:v>
                </c:pt>
                <c:pt idx="133">
                  <c:v>0.5840758645194456</c:v>
                </c:pt>
                <c:pt idx="134">
                  <c:v>0.39841350110604939</c:v>
                </c:pt>
                <c:pt idx="135">
                  <c:v>0.45882376558449417</c:v>
                </c:pt>
                <c:pt idx="136">
                  <c:v>0.57638738105945242</c:v>
                </c:pt>
                <c:pt idx="137">
                  <c:v>0.46660133926835501</c:v>
                </c:pt>
                <c:pt idx="138">
                  <c:v>0.48746738444870308</c:v>
                </c:pt>
                <c:pt idx="139">
                  <c:v>0.40088513306136409</c:v>
                </c:pt>
                <c:pt idx="140">
                  <c:v>0.42819701516392555</c:v>
                </c:pt>
                <c:pt idx="141">
                  <c:v>0.57458532166849829</c:v>
                </c:pt>
                <c:pt idx="142">
                  <c:v>0.36534340441589186</c:v>
                </c:pt>
                <c:pt idx="143">
                  <c:v>0.44041806563620622</c:v>
                </c:pt>
                <c:pt idx="144">
                  <c:v>0.59964794110617747</c:v>
                </c:pt>
                <c:pt idx="145">
                  <c:v>0.44726612173414038</c:v>
                </c:pt>
                <c:pt idx="146">
                  <c:v>0.26768491966884916</c:v>
                </c:pt>
                <c:pt idx="147">
                  <c:v>0.40323775726694389</c:v>
                </c:pt>
                <c:pt idx="148">
                  <c:v>0.29979468389517777</c:v>
                </c:pt>
                <c:pt idx="149">
                  <c:v>0.39956456940948448</c:v>
                </c:pt>
                <c:pt idx="150">
                  <c:v>0.62904741446443524</c:v>
                </c:pt>
                <c:pt idx="151">
                  <c:v>0.59178706921282065</c:v>
                </c:pt>
                <c:pt idx="152">
                  <c:v>0.39650743966834284</c:v>
                </c:pt>
                <c:pt idx="153">
                  <c:v>0.58140638972635161</c:v>
                </c:pt>
                <c:pt idx="154">
                  <c:v>0.60368195778961531</c:v>
                </c:pt>
                <c:pt idx="155">
                  <c:v>0.44870810748597484</c:v>
                </c:pt>
                <c:pt idx="156">
                  <c:v>0.38916852220943299</c:v>
                </c:pt>
                <c:pt idx="157">
                  <c:v>0.27512516396187431</c:v>
                </c:pt>
                <c:pt idx="158">
                  <c:v>0.58235711554246794</c:v>
                </c:pt>
                <c:pt idx="159">
                  <c:v>0.2944307436601174</c:v>
                </c:pt>
                <c:pt idx="160">
                  <c:v>0.53631921724541953</c:v>
                </c:pt>
                <c:pt idx="161">
                  <c:v>0.50602016660199256</c:v>
                </c:pt>
                <c:pt idx="162">
                  <c:v>0.44574657841436488</c:v>
                </c:pt>
                <c:pt idx="163">
                  <c:v>0.37622366030250026</c:v>
                </c:pt>
              </c:numCache>
            </c:numRef>
          </c:yVal>
        </c:ser>
        <c:ser>
          <c:idx val="1"/>
          <c:order val="1"/>
          <c:tx>
            <c:v>2009</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trendline>
          <c:trendline>
            <c:spPr>
              <a:ln w="19050" cap="rnd">
                <a:solidFill>
                  <a:schemeClr val="accent2"/>
                </a:solidFill>
                <a:prstDash val="sysDot"/>
              </a:ln>
              <a:effectLst/>
            </c:spPr>
            <c:trendlineType val="linear"/>
            <c:dispRSqr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xVal>
            <c:numRef>
              <c:f>ELIA!$H$3:$H$166</c:f>
              <c:numCache>
                <c:formatCode>0.00</c:formatCode>
                <c:ptCount val="164"/>
                <c:pt idx="0">
                  <c:v>0.10808778531104714</c:v>
                </c:pt>
                <c:pt idx="1">
                  <c:v>0.26452930145535841</c:v>
                </c:pt>
                <c:pt idx="2">
                  <c:v>0.27874195244116623</c:v>
                </c:pt>
                <c:pt idx="3">
                  <c:v>0.28129308113777984</c:v>
                </c:pt>
                <c:pt idx="4">
                  <c:v>0.3172764672112704</c:v>
                </c:pt>
                <c:pt idx="5">
                  <c:v>0.33953375668823316</c:v>
                </c:pt>
                <c:pt idx="6">
                  <c:v>0.15744743265350136</c:v>
                </c:pt>
                <c:pt idx="7">
                  <c:v>0.10369864878105158</c:v>
                </c:pt>
                <c:pt idx="8">
                  <c:v>0.41609162564800345</c:v>
                </c:pt>
                <c:pt idx="9">
                  <c:v>0.27674973145301857</c:v>
                </c:pt>
                <c:pt idx="10">
                  <c:v>0.12367434780818219</c:v>
                </c:pt>
                <c:pt idx="11">
                  <c:v>0.29849243806570758</c:v>
                </c:pt>
                <c:pt idx="12">
                  <c:v>0.23202596163052072</c:v>
                </c:pt>
                <c:pt idx="13">
                  <c:v>9.2317855659756212E-2</c:v>
                </c:pt>
                <c:pt idx="14">
                  <c:v>0.21689440157424808</c:v>
                </c:pt>
                <c:pt idx="15">
                  <c:v>0.26896792335092212</c:v>
                </c:pt>
                <c:pt idx="16">
                  <c:v>0.29605450420320412</c:v>
                </c:pt>
                <c:pt idx="17">
                  <c:v>0.39650083947966258</c:v>
                </c:pt>
                <c:pt idx="18">
                  <c:v>0.36444132301540777</c:v>
                </c:pt>
                <c:pt idx="19">
                  <c:v>0.32776220894187807</c:v>
                </c:pt>
                <c:pt idx="20">
                  <c:v>0.12643774476970027</c:v>
                </c:pt>
                <c:pt idx="21">
                  <c:v>0.29007216517286255</c:v>
                </c:pt>
                <c:pt idx="22">
                  <c:v>0.35891707206935425</c:v>
                </c:pt>
                <c:pt idx="23">
                  <c:v>0.35059492309018941</c:v>
                </c:pt>
                <c:pt idx="24">
                  <c:v>0.37623673040253203</c:v>
                </c:pt>
                <c:pt idx="25">
                  <c:v>0.18719542247550641</c:v>
                </c:pt>
                <c:pt idx="26">
                  <c:v>0.18200992229739696</c:v>
                </c:pt>
                <c:pt idx="27">
                  <c:v>0.38264581812457282</c:v>
                </c:pt>
                <c:pt idx="28">
                  <c:v>0.16132793957645333</c:v>
                </c:pt>
                <c:pt idx="29">
                  <c:v>0.16868194192286234</c:v>
                </c:pt>
                <c:pt idx="30">
                  <c:v>0.13612054242770191</c:v>
                </c:pt>
                <c:pt idx="31">
                  <c:v>0.21146659124423828</c:v>
                </c:pt>
                <c:pt idx="32">
                  <c:v>0.18066344051178501</c:v>
                </c:pt>
                <c:pt idx="33">
                  <c:v>0.18616911512899711</c:v>
                </c:pt>
                <c:pt idx="34">
                  <c:v>0.25309103521027798</c:v>
                </c:pt>
                <c:pt idx="35">
                  <c:v>0.29546521056955533</c:v>
                </c:pt>
                <c:pt idx="36">
                  <c:v>0.40478058189472738</c:v>
                </c:pt>
                <c:pt idx="37">
                  <c:v>0.12517281619072707</c:v>
                </c:pt>
                <c:pt idx="38">
                  <c:v>0.39410673391063811</c:v>
                </c:pt>
                <c:pt idx="39">
                  <c:v>0.34051353948896168</c:v>
                </c:pt>
                <c:pt idx="40">
                  <c:v>0.15606648035812426</c:v>
                </c:pt>
                <c:pt idx="41">
                  <c:v>0.12273902137270336</c:v>
                </c:pt>
                <c:pt idx="42">
                  <c:v>0.21475770957240137</c:v>
                </c:pt>
                <c:pt idx="43">
                  <c:v>0.23842499016212237</c:v>
                </c:pt>
                <c:pt idx="44">
                  <c:v>0.15095900785095298</c:v>
                </c:pt>
                <c:pt idx="45">
                  <c:v>0.10972398145912862</c:v>
                </c:pt>
                <c:pt idx="46">
                  <c:v>0.28989246319403761</c:v>
                </c:pt>
                <c:pt idx="47">
                  <c:v>0.26904780874455753</c:v>
                </c:pt>
                <c:pt idx="48">
                  <c:v>0.13572917105566695</c:v>
                </c:pt>
                <c:pt idx="49">
                  <c:v>0.32732985262848524</c:v>
                </c:pt>
                <c:pt idx="50">
                  <c:v>0.17304042290697402</c:v>
                </c:pt>
                <c:pt idx="51">
                  <c:v>0.30081702837858604</c:v>
                </c:pt>
                <c:pt idx="52">
                  <c:v>0.219708254991658</c:v>
                </c:pt>
                <c:pt idx="53">
                  <c:v>0.22927786790283444</c:v>
                </c:pt>
                <c:pt idx="54">
                  <c:v>0.21421541731531671</c:v>
                </c:pt>
                <c:pt idx="55">
                  <c:v>0.11343299595702162</c:v>
                </c:pt>
                <c:pt idx="56">
                  <c:v>0.29961911390321583</c:v>
                </c:pt>
                <c:pt idx="57">
                  <c:v>0.19079554431202189</c:v>
                </c:pt>
                <c:pt idx="58">
                  <c:v>0.17381629100070406</c:v>
                </c:pt>
                <c:pt idx="59">
                  <c:v>0.20328542586126266</c:v>
                </c:pt>
                <c:pt idx="60">
                  <c:v>0.10525051424004499</c:v>
                </c:pt>
                <c:pt idx="61">
                  <c:v>0.14653213744383367</c:v>
                </c:pt>
                <c:pt idx="62">
                  <c:v>6.9699967978763586E-2</c:v>
                </c:pt>
                <c:pt idx="63">
                  <c:v>0.21148328607399738</c:v>
                </c:pt>
                <c:pt idx="64">
                  <c:v>0.10382860578516656</c:v>
                </c:pt>
                <c:pt idx="65">
                  <c:v>0.23715557606885407</c:v>
                </c:pt>
                <c:pt idx="66">
                  <c:v>0.223955019503249</c:v>
                </c:pt>
                <c:pt idx="67">
                  <c:v>0.30637597927888849</c:v>
                </c:pt>
                <c:pt idx="68">
                  <c:v>0.11507734838641258</c:v>
                </c:pt>
                <c:pt idx="69">
                  <c:v>0.36318423753386614</c:v>
                </c:pt>
                <c:pt idx="70">
                  <c:v>0.20887269999968819</c:v>
                </c:pt>
                <c:pt idx="71">
                  <c:v>0.26808289167433652</c:v>
                </c:pt>
                <c:pt idx="72">
                  <c:v>0.18066622258636181</c:v>
                </c:pt>
                <c:pt idx="73">
                  <c:v>0.16041211899246699</c:v>
                </c:pt>
                <c:pt idx="74">
                  <c:v>0.15616651252157823</c:v>
                </c:pt>
                <c:pt idx="75">
                  <c:v>0.14266847082597511</c:v>
                </c:pt>
                <c:pt idx="76">
                  <c:v>0.22163870389553736</c:v>
                </c:pt>
                <c:pt idx="77">
                  <c:v>0.31282271284932534</c:v>
                </c:pt>
                <c:pt idx="78">
                  <c:v>0.27792008277363911</c:v>
                </c:pt>
                <c:pt idx="79">
                  <c:v>0.2715869612245147</c:v>
                </c:pt>
                <c:pt idx="80">
                  <c:v>0.3905901242105812</c:v>
                </c:pt>
                <c:pt idx="81">
                  <c:v>0.18346218664431663</c:v>
                </c:pt>
                <c:pt idx="82">
                  <c:v>0.13348393856606572</c:v>
                </c:pt>
                <c:pt idx="83">
                  <c:v>0.24145052899414882</c:v>
                </c:pt>
                <c:pt idx="84">
                  <c:v>0.3849101082948716</c:v>
                </c:pt>
                <c:pt idx="85">
                  <c:v>0.2099518734225036</c:v>
                </c:pt>
                <c:pt idx="86">
                  <c:v>0.13293861866217277</c:v>
                </c:pt>
                <c:pt idx="87">
                  <c:v>0.1021455191405105</c:v>
                </c:pt>
                <c:pt idx="88">
                  <c:v>0.2473032720298739</c:v>
                </c:pt>
                <c:pt idx="89">
                  <c:v>0.28991800649871108</c:v>
                </c:pt>
                <c:pt idx="90">
                  <c:v>0.35176862145952681</c:v>
                </c:pt>
                <c:pt idx="91">
                  <c:v>0.25381495430581058</c:v>
                </c:pt>
                <c:pt idx="92">
                  <c:v>0.31733150561543333</c:v>
                </c:pt>
                <c:pt idx="93">
                  <c:v>0.14294010947142874</c:v>
                </c:pt>
                <c:pt idx="94">
                  <c:v>9.4521428130970017E-2</c:v>
                </c:pt>
                <c:pt idx="95">
                  <c:v>0.33805637824155232</c:v>
                </c:pt>
                <c:pt idx="96">
                  <c:v>0.3439810310327277</c:v>
                </c:pt>
                <c:pt idx="97">
                  <c:v>0.24357254760573818</c:v>
                </c:pt>
                <c:pt idx="98">
                  <c:v>0.24720973650439948</c:v>
                </c:pt>
                <c:pt idx="99">
                  <c:v>0.29912305966811309</c:v>
                </c:pt>
                <c:pt idx="100">
                  <c:v>0.25722206604530357</c:v>
                </c:pt>
                <c:pt idx="101">
                  <c:v>0.28592496727664785</c:v>
                </c:pt>
                <c:pt idx="102">
                  <c:v>0.28588945112140923</c:v>
                </c:pt>
                <c:pt idx="103">
                  <c:v>0.14907021091450254</c:v>
                </c:pt>
                <c:pt idx="104">
                  <c:v>9.6802830764463763E-2</c:v>
                </c:pt>
                <c:pt idx="105">
                  <c:v>0.38266509420943357</c:v>
                </c:pt>
                <c:pt idx="106">
                  <c:v>0.26479361466531665</c:v>
                </c:pt>
                <c:pt idx="107">
                  <c:v>0.35357437633958089</c:v>
                </c:pt>
                <c:pt idx="108">
                  <c:v>0.12556477990095055</c:v>
                </c:pt>
                <c:pt idx="109">
                  <c:v>0.4033784474308148</c:v>
                </c:pt>
                <c:pt idx="110">
                  <c:v>0.19933400322258679</c:v>
                </c:pt>
                <c:pt idx="111">
                  <c:v>0.27405553595659959</c:v>
                </c:pt>
                <c:pt idx="112">
                  <c:v>0.2122800956001131</c:v>
                </c:pt>
                <c:pt idx="113">
                  <c:v>0.32316969681758057</c:v>
                </c:pt>
                <c:pt idx="114">
                  <c:v>0.27047801550078243</c:v>
                </c:pt>
                <c:pt idx="115">
                  <c:v>0.25007474727472734</c:v>
                </c:pt>
                <c:pt idx="116">
                  <c:v>0.20220810633596206</c:v>
                </c:pt>
                <c:pt idx="117">
                  <c:v>0.16923754274062749</c:v>
                </c:pt>
                <c:pt idx="118">
                  <c:v>0.26818235765799547</c:v>
                </c:pt>
                <c:pt idx="119">
                  <c:v>9.2255510966787607E-2</c:v>
                </c:pt>
                <c:pt idx="120">
                  <c:v>0.13044914788333514</c:v>
                </c:pt>
                <c:pt idx="121">
                  <c:v>0.12481925887448757</c:v>
                </c:pt>
                <c:pt idx="122">
                  <c:v>0.28252464895416263</c:v>
                </c:pt>
                <c:pt idx="123">
                  <c:v>0.29621989575336677</c:v>
                </c:pt>
                <c:pt idx="124">
                  <c:v>0.3019490387140803</c:v>
                </c:pt>
                <c:pt idx="125">
                  <c:v>0.31317495486908964</c:v>
                </c:pt>
                <c:pt idx="126">
                  <c:v>0.30116552226266335</c:v>
                </c:pt>
                <c:pt idx="127">
                  <c:v>0.2873528890352966</c:v>
                </c:pt>
                <c:pt idx="128">
                  <c:v>0.15461917764140076</c:v>
                </c:pt>
                <c:pt idx="129">
                  <c:v>0.29332762977661198</c:v>
                </c:pt>
                <c:pt idx="130">
                  <c:v>0.1086079592810201</c:v>
                </c:pt>
                <c:pt idx="131">
                  <c:v>0.2885958656850075</c:v>
                </c:pt>
                <c:pt idx="132">
                  <c:v>0.13426830450253868</c:v>
                </c:pt>
                <c:pt idx="133">
                  <c:v>0.27543332024230943</c:v>
                </c:pt>
                <c:pt idx="134">
                  <c:v>0.19500123240465861</c:v>
                </c:pt>
                <c:pt idx="135">
                  <c:v>0.34791551895787781</c:v>
                </c:pt>
                <c:pt idx="136">
                  <c:v>0.30366958588170018</c:v>
                </c:pt>
                <c:pt idx="137">
                  <c:v>0.2801058064353667</c:v>
                </c:pt>
                <c:pt idx="138">
                  <c:v>0.24239915022976574</c:v>
                </c:pt>
                <c:pt idx="139">
                  <c:v>0.24512727317144559</c:v>
                </c:pt>
                <c:pt idx="140">
                  <c:v>0.29565810952837462</c:v>
                </c:pt>
                <c:pt idx="141">
                  <c:v>0.32244087175263347</c:v>
                </c:pt>
                <c:pt idx="142">
                  <c:v>0.29496259612573039</c:v>
                </c:pt>
                <c:pt idx="143">
                  <c:v>0.23527220816584832</c:v>
                </c:pt>
                <c:pt idx="144">
                  <c:v>0.25302105880307507</c:v>
                </c:pt>
                <c:pt idx="145">
                  <c:v>0.29504410222335192</c:v>
                </c:pt>
                <c:pt idx="146">
                  <c:v>0.14101608665206714</c:v>
                </c:pt>
                <c:pt idx="147">
                  <c:v>0.28905113627982987</c:v>
                </c:pt>
                <c:pt idx="148">
                  <c:v>0.30958841250640956</c:v>
                </c:pt>
                <c:pt idx="149">
                  <c:v>0.34539829626297336</c:v>
                </c:pt>
                <c:pt idx="150">
                  <c:v>0.28342791789383337</c:v>
                </c:pt>
                <c:pt idx="151">
                  <c:v>0.14040251493082964</c:v>
                </c:pt>
                <c:pt idx="152">
                  <c:v>0.29231109831506497</c:v>
                </c:pt>
                <c:pt idx="153">
                  <c:v>0.29220168312929518</c:v>
                </c:pt>
                <c:pt idx="154">
                  <c:v>0.1295130417570467</c:v>
                </c:pt>
                <c:pt idx="155">
                  <c:v>0.27005565842147017</c:v>
                </c:pt>
                <c:pt idx="156">
                  <c:v>0.24503665779748479</c:v>
                </c:pt>
                <c:pt idx="157">
                  <c:v>0.26362959135142344</c:v>
                </c:pt>
                <c:pt idx="158">
                  <c:v>0.18443541075153705</c:v>
                </c:pt>
                <c:pt idx="159">
                  <c:v>0.17906363112820112</c:v>
                </c:pt>
                <c:pt idx="160">
                  <c:v>0.25079688277419754</c:v>
                </c:pt>
                <c:pt idx="161">
                  <c:v>0.30760255623610849</c:v>
                </c:pt>
                <c:pt idx="162">
                  <c:v>0.26050043338979734</c:v>
                </c:pt>
                <c:pt idx="163">
                  <c:v>0.10712294154148692</c:v>
                </c:pt>
              </c:numCache>
            </c:numRef>
          </c:xVal>
          <c:yVal>
            <c:numRef>
              <c:f>ELIA!$J$3:$J$166</c:f>
              <c:numCache>
                <c:formatCode>0.00</c:formatCode>
                <c:ptCount val="164"/>
                <c:pt idx="0">
                  <c:v>0.66288030643022533</c:v>
                </c:pt>
                <c:pt idx="1">
                  <c:v>0.67913072794187979</c:v>
                </c:pt>
                <c:pt idx="2">
                  <c:v>0.60129356792866451</c:v>
                </c:pt>
                <c:pt idx="3">
                  <c:v>0.47215886926937217</c:v>
                </c:pt>
                <c:pt idx="4">
                  <c:v>0.59055214122865063</c:v>
                </c:pt>
                <c:pt idx="5">
                  <c:v>0.60005198450847064</c:v>
                </c:pt>
                <c:pt idx="6">
                  <c:v>0.28838167125489533</c:v>
                </c:pt>
                <c:pt idx="7">
                  <c:v>0.35425030835280524</c:v>
                </c:pt>
                <c:pt idx="8">
                  <c:v>0.5851229717792672</c:v>
                </c:pt>
                <c:pt idx="9">
                  <c:v>0.62971848983662271</c:v>
                </c:pt>
                <c:pt idx="10">
                  <c:v>0.45188090695399297</c:v>
                </c:pt>
                <c:pt idx="11">
                  <c:v>0.48081734043456015</c:v>
                </c:pt>
                <c:pt idx="12">
                  <c:v>0.53662557445605041</c:v>
                </c:pt>
                <c:pt idx="13">
                  <c:v>0.26484987897297602</c:v>
                </c:pt>
                <c:pt idx="14">
                  <c:v>0.41860124491580325</c:v>
                </c:pt>
                <c:pt idx="15">
                  <c:v>0.70088243169573694</c:v>
                </c:pt>
                <c:pt idx="16">
                  <c:v>0.59882082394035385</c:v>
                </c:pt>
                <c:pt idx="17">
                  <c:v>0.64754618396790131</c:v>
                </c:pt>
                <c:pt idx="18">
                  <c:v>0.67800096964808321</c:v>
                </c:pt>
                <c:pt idx="19">
                  <c:v>0.55821810074356504</c:v>
                </c:pt>
                <c:pt idx="20">
                  <c:v>0.46256023945363728</c:v>
                </c:pt>
                <c:pt idx="21">
                  <c:v>0.57398041695514779</c:v>
                </c:pt>
                <c:pt idx="22">
                  <c:v>0.6357914943543409</c:v>
                </c:pt>
                <c:pt idx="23">
                  <c:v>0.63967690378975883</c:v>
                </c:pt>
                <c:pt idx="24">
                  <c:v>0.63690404390454958</c:v>
                </c:pt>
                <c:pt idx="25">
                  <c:v>0.31937959934974891</c:v>
                </c:pt>
                <c:pt idx="26">
                  <c:v>0.3160493922681899</c:v>
                </c:pt>
                <c:pt idx="27">
                  <c:v>0.51081424894039729</c:v>
                </c:pt>
                <c:pt idx="28">
                  <c:v>0.48474171851977271</c:v>
                </c:pt>
                <c:pt idx="29">
                  <c:v>0.13627540227263732</c:v>
                </c:pt>
                <c:pt idx="30">
                  <c:v>0.41591703692543819</c:v>
                </c:pt>
                <c:pt idx="31">
                  <c:v>0.32023612894175102</c:v>
                </c:pt>
                <c:pt idx="32">
                  <c:v>0.57331984543252346</c:v>
                </c:pt>
                <c:pt idx="33">
                  <c:v>0.270400400869375</c:v>
                </c:pt>
                <c:pt idx="34">
                  <c:v>4.0088325017500918E-2</c:v>
                </c:pt>
                <c:pt idx="35">
                  <c:v>0.52016226053543191</c:v>
                </c:pt>
                <c:pt idx="36">
                  <c:v>0.19411617509008383</c:v>
                </c:pt>
                <c:pt idx="37">
                  <c:v>0.57356980742581765</c:v>
                </c:pt>
                <c:pt idx="38">
                  <c:v>4.6629991436443655E-2</c:v>
                </c:pt>
                <c:pt idx="39">
                  <c:v>0.48665728921826945</c:v>
                </c:pt>
                <c:pt idx="40">
                  <c:v>0.38179143728890336</c:v>
                </c:pt>
                <c:pt idx="41">
                  <c:v>0.2899993172674582</c:v>
                </c:pt>
                <c:pt idx="42">
                  <c:v>0.41493613330677864</c:v>
                </c:pt>
                <c:pt idx="43">
                  <c:v>0.47721653191248337</c:v>
                </c:pt>
                <c:pt idx="44">
                  <c:v>0.31361261744621849</c:v>
                </c:pt>
                <c:pt idx="45">
                  <c:v>0.11447745404231677</c:v>
                </c:pt>
                <c:pt idx="46">
                  <c:v>0.30885723631995099</c:v>
                </c:pt>
                <c:pt idx="47">
                  <c:v>0.5440686956009686</c:v>
                </c:pt>
                <c:pt idx="48">
                  <c:v>0.48132507510853645</c:v>
                </c:pt>
                <c:pt idx="49">
                  <c:v>0.4246184205991293</c:v>
                </c:pt>
                <c:pt idx="50">
                  <c:v>0.17187112038655131</c:v>
                </c:pt>
                <c:pt idx="51">
                  <c:v>0.3005776251149298</c:v>
                </c:pt>
                <c:pt idx="52">
                  <c:v>0.24293231023238393</c:v>
                </c:pt>
                <c:pt idx="53">
                  <c:v>0.53306415724565603</c:v>
                </c:pt>
                <c:pt idx="54">
                  <c:v>0.41248020162105237</c:v>
                </c:pt>
                <c:pt idx="55">
                  <c:v>0.31885253721509449</c:v>
                </c:pt>
                <c:pt idx="56">
                  <c:v>0.40085609192612226</c:v>
                </c:pt>
                <c:pt idx="57">
                  <c:v>0.16196194635765931</c:v>
                </c:pt>
                <c:pt idx="58">
                  <c:v>5.0877145648085521E-2</c:v>
                </c:pt>
                <c:pt idx="59">
                  <c:v>6.5866416218617729E-3</c:v>
                </c:pt>
                <c:pt idx="60">
                  <c:v>6.3891903161661335E-3</c:v>
                </c:pt>
                <c:pt idx="61">
                  <c:v>0.15244043774916899</c:v>
                </c:pt>
                <c:pt idx="62">
                  <c:v>0.42213602425875135</c:v>
                </c:pt>
                <c:pt idx="63">
                  <c:v>0.3896258164356749</c:v>
                </c:pt>
                <c:pt idx="64">
                  <c:v>0.41778667746471437</c:v>
                </c:pt>
                <c:pt idx="65">
                  <c:v>0.54902496949015811</c:v>
                </c:pt>
                <c:pt idx="66">
                  <c:v>0.45123708792807216</c:v>
                </c:pt>
                <c:pt idx="67">
                  <c:v>0.43340545423799587</c:v>
                </c:pt>
                <c:pt idx="68">
                  <c:v>0.39831990501886222</c:v>
                </c:pt>
                <c:pt idx="69">
                  <c:v>0.35250210371865953</c:v>
                </c:pt>
                <c:pt idx="70">
                  <c:v>0.47752296650726672</c:v>
                </c:pt>
                <c:pt idx="71">
                  <c:v>0.35466834372896272</c:v>
                </c:pt>
                <c:pt idx="72">
                  <c:v>0.33974116466674448</c:v>
                </c:pt>
                <c:pt idx="73">
                  <c:v>0.20333466521222573</c:v>
                </c:pt>
                <c:pt idx="74">
                  <c:v>0.13841113593452462</c:v>
                </c:pt>
                <c:pt idx="75">
                  <c:v>0.44031316928649783</c:v>
                </c:pt>
                <c:pt idx="76">
                  <c:v>0.3475158273160594</c:v>
                </c:pt>
                <c:pt idx="77">
                  <c:v>0.24186160853456468</c:v>
                </c:pt>
                <c:pt idx="78">
                  <c:v>7.3858777371868814E-2</c:v>
                </c:pt>
                <c:pt idx="79">
                  <c:v>0.3514679371532976</c:v>
                </c:pt>
                <c:pt idx="80">
                  <c:v>0.26706315511145479</c:v>
                </c:pt>
                <c:pt idx="81">
                  <c:v>0.20780049860014488</c:v>
                </c:pt>
                <c:pt idx="82">
                  <c:v>0.27977326031775346</c:v>
                </c:pt>
                <c:pt idx="83">
                  <c:v>0.43389246425564582</c:v>
                </c:pt>
                <c:pt idx="84">
                  <c:v>0.37897220981465563</c:v>
                </c:pt>
                <c:pt idx="85">
                  <c:v>0.23430593701397567</c:v>
                </c:pt>
                <c:pt idx="86">
                  <c:v>3.4553405749182961E-2</c:v>
                </c:pt>
                <c:pt idx="87">
                  <c:v>0.27334993208562547</c:v>
                </c:pt>
                <c:pt idx="88">
                  <c:v>0.34539215990371236</c:v>
                </c:pt>
                <c:pt idx="89">
                  <c:v>0.25293476770451029</c:v>
                </c:pt>
                <c:pt idx="90">
                  <c:v>0.44750976696434969</c:v>
                </c:pt>
                <c:pt idx="91">
                  <c:v>0.24810046425652271</c:v>
                </c:pt>
                <c:pt idx="92">
                  <c:v>0.30517184342624221</c:v>
                </c:pt>
                <c:pt idx="93">
                  <c:v>0.39286862490391328</c:v>
                </c:pt>
                <c:pt idx="94">
                  <c:v>0.42169001076911966</c:v>
                </c:pt>
                <c:pt idx="95">
                  <c:v>0.37348812071158471</c:v>
                </c:pt>
                <c:pt idx="96">
                  <c:v>0.34377280512734487</c:v>
                </c:pt>
                <c:pt idx="97">
                  <c:v>9.7351047583288358E-2</c:v>
                </c:pt>
                <c:pt idx="98">
                  <c:v>1.8428008966674854E-2</c:v>
                </c:pt>
                <c:pt idx="99">
                  <c:v>9.2332327206711431E-2</c:v>
                </c:pt>
                <c:pt idx="100">
                  <c:v>0.35652557633466564</c:v>
                </c:pt>
                <c:pt idx="101">
                  <c:v>0.45382087945989036</c:v>
                </c:pt>
                <c:pt idx="102">
                  <c:v>0.30500349918829561</c:v>
                </c:pt>
                <c:pt idx="103">
                  <c:v>0.37524945540853499</c:v>
                </c:pt>
                <c:pt idx="104">
                  <c:v>0.29414160954054847</c:v>
                </c:pt>
                <c:pt idx="105">
                  <c:v>0.40962362356352783</c:v>
                </c:pt>
                <c:pt idx="106">
                  <c:v>0.3000756522667079</c:v>
                </c:pt>
                <c:pt idx="107">
                  <c:v>0.31883644810233752</c:v>
                </c:pt>
                <c:pt idx="108">
                  <c:v>0.43312657415409067</c:v>
                </c:pt>
                <c:pt idx="109">
                  <c:v>9.8606101363782991E-2</c:v>
                </c:pt>
                <c:pt idx="110">
                  <c:v>0.3422585804147989</c:v>
                </c:pt>
                <c:pt idx="111">
                  <c:v>0.23077018993056786</c:v>
                </c:pt>
                <c:pt idx="112">
                  <c:v>0.23898304176878885</c:v>
                </c:pt>
                <c:pt idx="113">
                  <c:v>0.4942120989378741</c:v>
                </c:pt>
                <c:pt idx="114">
                  <c:v>0.25744033526940829</c:v>
                </c:pt>
                <c:pt idx="115">
                  <c:v>0.19869799434152435</c:v>
                </c:pt>
                <c:pt idx="116">
                  <c:v>0.44903417078480989</c:v>
                </c:pt>
                <c:pt idx="117">
                  <c:v>0.34584615220397497</c:v>
                </c:pt>
                <c:pt idx="118">
                  <c:v>0.54605253928084674</c:v>
                </c:pt>
                <c:pt idx="119">
                  <c:v>0.41701285517444908</c:v>
                </c:pt>
                <c:pt idx="120">
                  <c:v>0.3916703446154664</c:v>
                </c:pt>
                <c:pt idx="121">
                  <c:v>0.17491878804202546</c:v>
                </c:pt>
                <c:pt idx="122">
                  <c:v>0.43243685499488338</c:v>
                </c:pt>
                <c:pt idx="123">
                  <c:v>0.41800894677214845</c:v>
                </c:pt>
                <c:pt idx="124">
                  <c:v>0.28512752472213082</c:v>
                </c:pt>
                <c:pt idx="125">
                  <c:v>0.23605385383174399</c:v>
                </c:pt>
                <c:pt idx="126">
                  <c:v>0.33269715734534844</c:v>
                </c:pt>
                <c:pt idx="127">
                  <c:v>0.33169555987552302</c:v>
                </c:pt>
                <c:pt idx="128">
                  <c:v>0.28801513664226236</c:v>
                </c:pt>
                <c:pt idx="129">
                  <c:v>0.33618980289160411</c:v>
                </c:pt>
                <c:pt idx="130">
                  <c:v>0.44547500946242496</c:v>
                </c:pt>
                <c:pt idx="131">
                  <c:v>0.16966677783078621</c:v>
                </c:pt>
                <c:pt idx="132">
                  <c:v>0.27915996985771263</c:v>
                </c:pt>
                <c:pt idx="133">
                  <c:v>0.38622563283465172</c:v>
                </c:pt>
                <c:pt idx="134">
                  <c:v>0.12382855444928159</c:v>
                </c:pt>
                <c:pt idx="135">
                  <c:v>0.40891439178863703</c:v>
                </c:pt>
                <c:pt idx="136">
                  <c:v>0.28712056977894418</c:v>
                </c:pt>
                <c:pt idx="137">
                  <c:v>0.37529476768997505</c:v>
                </c:pt>
                <c:pt idx="138">
                  <c:v>0.35246999298627074</c:v>
                </c:pt>
                <c:pt idx="139">
                  <c:v>0.243841734213808</c:v>
                </c:pt>
                <c:pt idx="140">
                  <c:v>0.34831784560696999</c:v>
                </c:pt>
                <c:pt idx="141">
                  <c:v>0.23280547113630981</c:v>
                </c:pt>
                <c:pt idx="142">
                  <c:v>0.1920225895644348</c:v>
                </c:pt>
                <c:pt idx="143">
                  <c:v>0.10505749786481292</c:v>
                </c:pt>
                <c:pt idx="144">
                  <c:v>0.30376607577856174</c:v>
                </c:pt>
                <c:pt idx="145">
                  <c:v>0.33468909091375509</c:v>
                </c:pt>
                <c:pt idx="146">
                  <c:v>0.16518877257020295</c:v>
                </c:pt>
                <c:pt idx="147">
                  <c:v>0.34058886377308434</c:v>
                </c:pt>
                <c:pt idx="148">
                  <c:v>0.23394973755402379</c:v>
                </c:pt>
                <c:pt idx="149">
                  <c:v>0.32355853085821396</c:v>
                </c:pt>
                <c:pt idx="150">
                  <c:v>0.47526913923817427</c:v>
                </c:pt>
                <c:pt idx="151">
                  <c:v>0.42691219298395211</c:v>
                </c:pt>
                <c:pt idx="152">
                  <c:v>0.31653094398100479</c:v>
                </c:pt>
                <c:pt idx="153">
                  <c:v>0.4002405732471005</c:v>
                </c:pt>
                <c:pt idx="154">
                  <c:v>0.33807747985738151</c:v>
                </c:pt>
                <c:pt idx="155">
                  <c:v>0.3827725032026642</c:v>
                </c:pt>
                <c:pt idx="156">
                  <c:v>0.28208103267995499</c:v>
                </c:pt>
                <c:pt idx="157">
                  <c:v>0.20863618591397817</c:v>
                </c:pt>
                <c:pt idx="158">
                  <c:v>0.29637483077017318</c:v>
                </c:pt>
                <c:pt idx="159">
                  <c:v>0.23248561999049527</c:v>
                </c:pt>
                <c:pt idx="160">
                  <c:v>0.41307614365165546</c:v>
                </c:pt>
                <c:pt idx="161">
                  <c:v>0.38198086807834331</c:v>
                </c:pt>
                <c:pt idx="162">
                  <c:v>0.38377257316219332</c:v>
                </c:pt>
                <c:pt idx="163">
                  <c:v>0.47958721038092322</c:v>
                </c:pt>
              </c:numCache>
            </c:numRef>
          </c:yVal>
        </c:ser>
        <c:dLbls/>
        <c:axId val="68544000"/>
        <c:axId val="68545920"/>
      </c:scatterChart>
      <c:valAx>
        <c:axId val="68544000"/>
        <c:scaling>
          <c:orientation val="minMax"/>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I</a:t>
                </a:r>
              </a:p>
            </c:rich>
          </c:tx>
          <c:spPr>
            <a:noFill/>
            <a:ln>
              <a:noFill/>
            </a:ln>
            <a:effectLst/>
          </c:spPr>
        </c:title>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8545920"/>
        <c:crosses val="autoZero"/>
        <c:crossBetween val="midCat"/>
      </c:valAx>
      <c:valAx>
        <c:axId val="68545920"/>
        <c:scaling>
          <c:orientation val="minMax"/>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L</a:t>
                </a:r>
              </a:p>
            </c:rich>
          </c:tx>
          <c:spPr>
            <a:noFill/>
            <a:ln>
              <a:noFill/>
            </a:ln>
            <a:effectLst/>
          </c:spPr>
        </c:title>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8544000"/>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2800" b="1"/>
              <a:t>E L </a:t>
            </a:r>
            <a:r>
              <a:rPr lang="es-ES" sz="2800" b="1">
                <a:solidFill>
                  <a:schemeClr val="accent1">
                    <a:lumMod val="50000"/>
                  </a:schemeClr>
                </a:solidFill>
              </a:rPr>
              <a:t>1956 </a:t>
            </a:r>
            <a:r>
              <a:rPr lang="es-ES" sz="2800" b="1"/>
              <a:t>- </a:t>
            </a:r>
            <a:r>
              <a:rPr lang="es-ES" sz="2800" b="1">
                <a:solidFill>
                  <a:schemeClr val="accent2">
                    <a:lumMod val="50000"/>
                  </a:schemeClr>
                </a:solidFill>
              </a:rPr>
              <a:t>2009</a:t>
            </a:r>
          </a:p>
        </c:rich>
      </c:tx>
      <c:spPr>
        <a:noFill/>
        <a:ln>
          <a:noFill/>
        </a:ln>
        <a:effectLst/>
      </c:spPr>
    </c:title>
    <c:plotArea>
      <c:layout/>
      <c:scatterChart>
        <c:scatterStyle val="lineMarker"/>
        <c:ser>
          <c:idx val="0"/>
          <c:order val="0"/>
          <c:tx>
            <c:v>1956</c:v>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xVal>
            <c:numRef>
              <c:f>ELIA!$E$168:$E$176</c:f>
              <c:numCache>
                <c:formatCode>0.00</c:formatCode>
                <c:ptCount val="9"/>
                <c:pt idx="0">
                  <c:v>0.67255023951810577</c:v>
                </c:pt>
                <c:pt idx="1">
                  <c:v>0.66555981443600909</c:v>
                </c:pt>
                <c:pt idx="2">
                  <c:v>0.51107556282226896</c:v>
                </c:pt>
                <c:pt idx="3">
                  <c:v>0.70676730360413831</c:v>
                </c:pt>
                <c:pt idx="4">
                  <c:v>0.68976008745913375</c:v>
                </c:pt>
                <c:pt idx="5">
                  <c:v>0.71383324814590121</c:v>
                </c:pt>
                <c:pt idx="6">
                  <c:v>0.73207944395132629</c:v>
                </c:pt>
                <c:pt idx="7">
                  <c:v>0.68937761584817514</c:v>
                </c:pt>
                <c:pt idx="8">
                  <c:v>0.59409701058554054</c:v>
                </c:pt>
              </c:numCache>
            </c:numRef>
          </c:xVal>
          <c:yVal>
            <c:numRef>
              <c:f>ELIA!$I$168:$I$176</c:f>
              <c:numCache>
                <c:formatCode>0.00</c:formatCode>
                <c:ptCount val="9"/>
                <c:pt idx="0">
                  <c:v>0.7379718509401243</c:v>
                </c:pt>
                <c:pt idx="1">
                  <c:v>0.7737145450361288</c:v>
                </c:pt>
                <c:pt idx="2">
                  <c:v>0.35372256855271783</c:v>
                </c:pt>
                <c:pt idx="3">
                  <c:v>0.73360125838633761</c:v>
                </c:pt>
                <c:pt idx="4">
                  <c:v>0.64400079330206783</c:v>
                </c:pt>
                <c:pt idx="5">
                  <c:v>0.64340377966318718</c:v>
                </c:pt>
                <c:pt idx="6">
                  <c:v>0.53280678736318132</c:v>
                </c:pt>
                <c:pt idx="7">
                  <c:v>0.69731573525178014</c:v>
                </c:pt>
                <c:pt idx="8">
                  <c:v>0.66589595020362879</c:v>
                </c:pt>
              </c:numCache>
            </c:numRef>
          </c:yVal>
        </c:ser>
        <c:ser>
          <c:idx val="1"/>
          <c:order val="1"/>
          <c:tx>
            <c:v>2009</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xVal>
            <c:numRef>
              <c:f>ELIA!$F$168:$F$176</c:f>
              <c:numCache>
                <c:formatCode>0.00</c:formatCode>
                <c:ptCount val="9"/>
                <c:pt idx="0">
                  <c:v>0.4247833839434903</c:v>
                </c:pt>
                <c:pt idx="1">
                  <c:v>0.64071162134727311</c:v>
                </c:pt>
                <c:pt idx="2">
                  <c:v>0.87241588888982913</c:v>
                </c:pt>
                <c:pt idx="3">
                  <c:v>0.66768473777471471</c:v>
                </c:pt>
                <c:pt idx="4">
                  <c:v>0.63869824473523706</c:v>
                </c:pt>
                <c:pt idx="5">
                  <c:v>0.6737577776349909</c:v>
                </c:pt>
                <c:pt idx="6">
                  <c:v>0.61209744746503114</c:v>
                </c:pt>
                <c:pt idx="7">
                  <c:v>0.58673269921325355</c:v>
                </c:pt>
                <c:pt idx="8">
                  <c:v>0.64416433357628733</c:v>
                </c:pt>
              </c:numCache>
            </c:numRef>
          </c:xVal>
          <c:yVal>
            <c:numRef>
              <c:f>ELIA!$J$168:$J$176</c:f>
              <c:numCache>
                <c:formatCode>0.00</c:formatCode>
                <c:ptCount val="9"/>
                <c:pt idx="0">
                  <c:v>0.63892495396754556</c:v>
                </c:pt>
                <c:pt idx="1">
                  <c:v>0.45124804825246556</c:v>
                </c:pt>
                <c:pt idx="2">
                  <c:v>6.5831318693734528E-2</c:v>
                </c:pt>
                <c:pt idx="3">
                  <c:v>0.50141424871387241</c:v>
                </c:pt>
                <c:pt idx="4">
                  <c:v>0.38677738540453854</c:v>
                </c:pt>
                <c:pt idx="5">
                  <c:v>0.38941528581146251</c:v>
                </c:pt>
                <c:pt idx="6">
                  <c:v>0.39813795842843758</c:v>
                </c:pt>
                <c:pt idx="7">
                  <c:v>0.48024600781320076</c:v>
                </c:pt>
                <c:pt idx="8">
                  <c:v>0.30840735868624231</c:v>
                </c:pt>
              </c:numCache>
            </c:numRef>
          </c:yVal>
        </c:ser>
        <c:dLbls/>
        <c:axId val="68409600"/>
        <c:axId val="68551040"/>
      </c:scatterChart>
      <c:valAx>
        <c:axId val="68409600"/>
        <c:scaling>
          <c:orientation val="minMax"/>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E</a:t>
                </a:r>
              </a:p>
            </c:rich>
          </c:tx>
          <c:spPr>
            <a:noFill/>
            <a:ln>
              <a:noFill/>
            </a:ln>
            <a:effectLst/>
          </c:spPr>
        </c:title>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8551040"/>
        <c:crosses val="autoZero"/>
        <c:crossBetween val="midCat"/>
      </c:valAx>
      <c:valAx>
        <c:axId val="68551040"/>
        <c:scaling>
          <c:orientation val="minMax"/>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L</a:t>
                </a:r>
              </a:p>
            </c:rich>
          </c:tx>
          <c:spPr>
            <a:noFill/>
            <a:ln>
              <a:noFill/>
            </a:ln>
            <a:effectLst/>
          </c:spPr>
        </c:title>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8409600"/>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2800" b="1"/>
              <a:t>I L </a:t>
            </a:r>
            <a:r>
              <a:rPr lang="es-ES" sz="2800" b="1">
                <a:solidFill>
                  <a:schemeClr val="accent1">
                    <a:lumMod val="50000"/>
                  </a:schemeClr>
                </a:solidFill>
              </a:rPr>
              <a:t>1956</a:t>
            </a:r>
            <a:r>
              <a:rPr lang="es-ES" sz="2800" b="1"/>
              <a:t> - </a:t>
            </a:r>
            <a:r>
              <a:rPr lang="es-ES" sz="2800" b="1">
                <a:solidFill>
                  <a:schemeClr val="accent2">
                    <a:lumMod val="50000"/>
                  </a:schemeClr>
                </a:solidFill>
              </a:rPr>
              <a:t>2009</a:t>
            </a:r>
          </a:p>
        </c:rich>
      </c:tx>
      <c:spPr>
        <a:noFill/>
        <a:ln>
          <a:noFill/>
        </a:ln>
        <a:effectLst/>
      </c:spPr>
    </c:title>
    <c:plotArea>
      <c:layout/>
      <c:scatterChart>
        <c:scatterStyle val="lineMarker"/>
        <c:ser>
          <c:idx val="0"/>
          <c:order val="0"/>
          <c:tx>
            <c:v>1956</c:v>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xVal>
            <c:numRef>
              <c:f>ELIA!$G$168:$G$176</c:f>
              <c:numCache>
                <c:formatCode>0.00</c:formatCode>
                <c:ptCount val="9"/>
                <c:pt idx="0">
                  <c:v>0.41931680748976646</c:v>
                </c:pt>
                <c:pt idx="1">
                  <c:v>0.4573055103692622</c:v>
                </c:pt>
                <c:pt idx="2">
                  <c:v>0.35117659675393487</c:v>
                </c:pt>
                <c:pt idx="3">
                  <c:v>0.43603708444241757</c:v>
                </c:pt>
                <c:pt idx="4">
                  <c:v>0.46935342251680795</c:v>
                </c:pt>
                <c:pt idx="5">
                  <c:v>0.42078934637263926</c:v>
                </c:pt>
                <c:pt idx="6">
                  <c:v>0.39783947051356044</c:v>
                </c:pt>
                <c:pt idx="7">
                  <c:v>0.43902254873199348</c:v>
                </c:pt>
                <c:pt idx="8">
                  <c:v>0.41721395230401875</c:v>
                </c:pt>
              </c:numCache>
            </c:numRef>
          </c:xVal>
          <c:yVal>
            <c:numRef>
              <c:f>ELIA!$I$168:$I$176</c:f>
              <c:numCache>
                <c:formatCode>0.00</c:formatCode>
                <c:ptCount val="9"/>
                <c:pt idx="0">
                  <c:v>0.7379718509401243</c:v>
                </c:pt>
                <c:pt idx="1">
                  <c:v>0.7737145450361288</c:v>
                </c:pt>
                <c:pt idx="2">
                  <c:v>0.35372256855271783</c:v>
                </c:pt>
                <c:pt idx="3">
                  <c:v>0.73360125838633761</c:v>
                </c:pt>
                <c:pt idx="4">
                  <c:v>0.64400079330206783</c:v>
                </c:pt>
                <c:pt idx="5">
                  <c:v>0.64340377966318718</c:v>
                </c:pt>
                <c:pt idx="6">
                  <c:v>0.53280678736318132</c:v>
                </c:pt>
                <c:pt idx="7">
                  <c:v>0.69731573525178014</c:v>
                </c:pt>
                <c:pt idx="8">
                  <c:v>0.66589595020362879</c:v>
                </c:pt>
              </c:numCache>
            </c:numRef>
          </c:yVal>
        </c:ser>
        <c:ser>
          <c:idx val="1"/>
          <c:order val="1"/>
          <c:tx>
            <c:v>2009</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trendline>
          <c:trendline>
            <c:spPr>
              <a:ln w="19050" cap="rnd">
                <a:solidFill>
                  <a:schemeClr val="accent2"/>
                </a:solidFill>
                <a:prstDash val="sysDot"/>
              </a:ln>
              <a:effectLst/>
            </c:spPr>
            <c:trendlineType val="linear"/>
            <c:dispRSqr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xVal>
            <c:numRef>
              <c:f>ELIA!$H$168:$H$176</c:f>
              <c:numCache>
                <c:formatCode>0.00</c:formatCode>
                <c:ptCount val="9"/>
                <c:pt idx="0">
                  <c:v>0.29239935927579613</c:v>
                </c:pt>
                <c:pt idx="1">
                  <c:v>0.30462822962887365</c:v>
                </c:pt>
                <c:pt idx="2">
                  <c:v>0.1793474730634268</c:v>
                </c:pt>
                <c:pt idx="3">
                  <c:v>0.26166597321260265</c:v>
                </c:pt>
                <c:pt idx="4">
                  <c:v>0.37456406358712485</c:v>
                </c:pt>
                <c:pt idx="5">
                  <c:v>0.31071928688376821</c:v>
                </c:pt>
                <c:pt idx="6">
                  <c:v>0.31504265070917498</c:v>
                </c:pt>
                <c:pt idx="7">
                  <c:v>0.34839843923845465</c:v>
                </c:pt>
                <c:pt idx="8">
                  <c:v>0.31150722195426189</c:v>
                </c:pt>
              </c:numCache>
            </c:numRef>
          </c:xVal>
          <c:yVal>
            <c:numRef>
              <c:f>ELIA!$J$168:$J$176</c:f>
              <c:numCache>
                <c:formatCode>0.00</c:formatCode>
                <c:ptCount val="9"/>
                <c:pt idx="0">
                  <c:v>0.63892495396754556</c:v>
                </c:pt>
                <c:pt idx="1">
                  <c:v>0.45124804825246556</c:v>
                </c:pt>
                <c:pt idx="2">
                  <c:v>6.5831318693734528E-2</c:v>
                </c:pt>
                <c:pt idx="3">
                  <c:v>0.50141424871387241</c:v>
                </c:pt>
                <c:pt idx="4">
                  <c:v>0.38677738540453854</c:v>
                </c:pt>
                <c:pt idx="5">
                  <c:v>0.38941528581146251</c:v>
                </c:pt>
                <c:pt idx="6">
                  <c:v>0.39813795842843758</c:v>
                </c:pt>
                <c:pt idx="7">
                  <c:v>0.48024600781320076</c:v>
                </c:pt>
                <c:pt idx="8">
                  <c:v>0.30840735868624231</c:v>
                </c:pt>
              </c:numCache>
            </c:numRef>
          </c:yVal>
        </c:ser>
        <c:dLbls/>
        <c:axId val="68624384"/>
        <c:axId val="68626304"/>
      </c:scatterChart>
      <c:valAx>
        <c:axId val="68624384"/>
        <c:scaling>
          <c:orientation val="minMax"/>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I</a:t>
                </a:r>
              </a:p>
            </c:rich>
          </c:tx>
          <c:spPr>
            <a:noFill/>
            <a:ln>
              <a:noFill/>
            </a:ln>
            <a:effectLst/>
          </c:spPr>
        </c:title>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8626304"/>
        <c:crosses val="autoZero"/>
        <c:crossBetween val="midCat"/>
      </c:valAx>
      <c:valAx>
        <c:axId val="68626304"/>
        <c:scaling>
          <c:orientation val="minMax"/>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L</a:t>
                </a:r>
              </a:p>
            </c:rich>
          </c:tx>
          <c:spPr>
            <a:noFill/>
            <a:ln>
              <a:noFill/>
            </a:ln>
            <a:effectLst/>
          </c:spPr>
        </c:title>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8624384"/>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s-ES"/>
  <c:chart>
    <c:title>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plotArea>
      <c:layout/>
      <c:barChart>
        <c:barDir val="col"/>
        <c:grouping val="clustered"/>
        <c:ser>
          <c:idx val="0"/>
          <c:order val="0"/>
          <c:spPr>
            <a:solidFill>
              <a:schemeClr val="accent1"/>
            </a:solidFill>
            <a:ln>
              <a:noFill/>
            </a:ln>
            <a:effectLst/>
          </c:spPr>
          <c:val>
            <c:numRef>
              <c:f>ELIA!$Q$3:$Q$29</c:f>
              <c:numCache>
                <c:formatCode>0%</c:formatCode>
                <c:ptCount val="27"/>
                <c:pt idx="0">
                  <c:v>-0.15107229852515988</c:v>
                </c:pt>
                <c:pt idx="1">
                  <c:v>-0.1201286644634479</c:v>
                </c:pt>
                <c:pt idx="2">
                  <c:v>-4.7502493943895226E-2</c:v>
                </c:pt>
                <c:pt idx="3">
                  <c:v>-8.9888175940109338E-2</c:v>
                </c:pt>
                <c:pt idx="4">
                  <c:v>-3.5821173371906878E-2</c:v>
                </c:pt>
                <c:pt idx="5">
                  <c:v>-0.20329433525461968</c:v>
                </c:pt>
                <c:pt idx="6">
                  <c:v>-0.44068372940188438</c:v>
                </c:pt>
                <c:pt idx="7">
                  <c:v>-0.31168791425497555</c:v>
                </c:pt>
                <c:pt idx="8">
                  <c:v>-0.10050807122791805</c:v>
                </c:pt>
                <c:pt idx="9">
                  <c:v>-0.25170145078915257</c:v>
                </c:pt>
                <c:pt idx="10">
                  <c:v>-8.2177154698292482E-2</c:v>
                </c:pt>
                <c:pt idx="11">
                  <c:v>-0.40723753980824495</c:v>
                </c:pt>
                <c:pt idx="12">
                  <c:v>-4.9137937935064359E-2</c:v>
                </c:pt>
                <c:pt idx="13">
                  <c:v>-0.34297819047080524</c:v>
                </c:pt>
                <c:pt idx="14">
                  <c:v>-0.26487795357662292</c:v>
                </c:pt>
                <c:pt idx="15">
                  <c:v>-0.30757339475437961</c:v>
                </c:pt>
                <c:pt idx="16">
                  <c:v>-5.8635917910963793E-2</c:v>
                </c:pt>
                <c:pt idx="17">
                  <c:v>-0.28183648293240177</c:v>
                </c:pt>
                <c:pt idx="18">
                  <c:v>-9.7981594505370292E-2</c:v>
                </c:pt>
                <c:pt idx="19">
                  <c:v>-0.2634888552732379</c:v>
                </c:pt>
                <c:pt idx="20">
                  <c:v>-0.21042071287902356</c:v>
                </c:pt>
                <c:pt idx="21">
                  <c:v>-0.2268737208264337</c:v>
                </c:pt>
                <c:pt idx="22">
                  <c:v>-0.21067819763995582</c:v>
                </c:pt>
                <c:pt idx="23">
                  <c:v>-8.9530314957829496E-2</c:v>
                </c:pt>
                <c:pt idx="24">
                  <c:v>-6.7081863852691048E-2</c:v>
                </c:pt>
                <c:pt idx="25">
                  <c:v>-0.50741893642471547</c:v>
                </c:pt>
                <c:pt idx="26">
                  <c:v>-0.18273673179882616</c:v>
                </c:pt>
              </c:numCache>
            </c:numRef>
          </c:val>
        </c:ser>
        <c:dLbls/>
        <c:gapWidth val="219"/>
        <c:overlap val="-27"/>
        <c:axId val="68650880"/>
        <c:axId val="68652416"/>
      </c:barChart>
      <c:catAx>
        <c:axId val="68650880"/>
        <c:scaling>
          <c:orientation val="minMax"/>
        </c:scaling>
        <c:axPos val="b"/>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8652416"/>
        <c:crosses val="autoZero"/>
        <c:auto val="1"/>
        <c:lblAlgn val="ctr"/>
        <c:lblOffset val="100"/>
      </c:catAx>
      <c:valAx>
        <c:axId val="68652416"/>
        <c:scaling>
          <c:orientation val="minMax"/>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8650880"/>
        <c:crosses val="autoZero"/>
        <c:crossBetween val="between"/>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s-ES"/>
  <c:chart>
    <c:plotArea>
      <c:layout/>
      <c:scatterChart>
        <c:scatterStyle val="lineMarker"/>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trendlineLbl>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xVal>
            <c:numRef>
              <c:f>'Summary tables'!$FB$27:$FB$42</c:f>
              <c:numCache>
                <c:formatCode>#,##0.00</c:formatCode>
                <c:ptCount val="16"/>
                <c:pt idx="0">
                  <c:v>2.5105601515275494E-2</c:v>
                </c:pt>
                <c:pt idx="1">
                  <c:v>0.14586610247877019</c:v>
                </c:pt>
                <c:pt idx="2">
                  <c:v>3.7717998574250282E-2</c:v>
                </c:pt>
                <c:pt idx="3">
                  <c:v>6.5045892559085564E-2</c:v>
                </c:pt>
                <c:pt idx="4">
                  <c:v>5.1414327102833481E-2</c:v>
                </c:pt>
                <c:pt idx="5">
                  <c:v>3.7669165096590779E-3</c:v>
                </c:pt>
                <c:pt idx="6">
                  <c:v>3.8185775082517914E-2</c:v>
                </c:pt>
                <c:pt idx="7">
                  <c:v>2.6167543416458612E-2</c:v>
                </c:pt>
                <c:pt idx="8">
                  <c:v>6.1502108832320761E-2</c:v>
                </c:pt>
                <c:pt idx="9">
                  <c:v>0.11033723895147791</c:v>
                </c:pt>
                <c:pt idx="10">
                  <c:v>5.0228320978679235E-2</c:v>
                </c:pt>
                <c:pt idx="11">
                  <c:v>5.4738498821845991E-2</c:v>
                </c:pt>
                <c:pt idx="12">
                  <c:v>6.9324210858223656E-2</c:v>
                </c:pt>
                <c:pt idx="13">
                  <c:v>0.10308561868215749</c:v>
                </c:pt>
                <c:pt idx="14">
                  <c:v>4.9026508745546947E-2</c:v>
                </c:pt>
                <c:pt idx="15">
                  <c:v>9.9968506529550846E-2</c:v>
                </c:pt>
              </c:numCache>
            </c:numRef>
          </c:xVal>
          <c:yVal>
            <c:numRef>
              <c:f>'Summary tables'!$FG$27:$FG$42</c:f>
              <c:numCache>
                <c:formatCode>#,##0.00</c:formatCode>
                <c:ptCount val="16"/>
                <c:pt idx="0">
                  <c:v>9.4745560030365675E-2</c:v>
                </c:pt>
                <c:pt idx="1">
                  <c:v>0.44777291461016216</c:v>
                </c:pt>
                <c:pt idx="2">
                  <c:v>5.0870256604161376E-2</c:v>
                </c:pt>
                <c:pt idx="3">
                  <c:v>2.430743177374341E-2</c:v>
                </c:pt>
                <c:pt idx="4">
                  <c:v>7.7243157844931291E-3</c:v>
                </c:pt>
                <c:pt idx="5">
                  <c:v>1.3181545835829839E-2</c:v>
                </c:pt>
                <c:pt idx="6">
                  <c:v>5.6905654294120006E-2</c:v>
                </c:pt>
                <c:pt idx="7">
                  <c:v>8.3753238702293717E-2</c:v>
                </c:pt>
                <c:pt idx="8">
                  <c:v>3.5690029552525107E-2</c:v>
                </c:pt>
                <c:pt idx="9">
                  <c:v>0.16843561980301591</c:v>
                </c:pt>
                <c:pt idx="10">
                  <c:v>4.9819800271271454E-2</c:v>
                </c:pt>
                <c:pt idx="11">
                  <c:v>7.5952815943123933E-2</c:v>
                </c:pt>
                <c:pt idx="12">
                  <c:v>3.4973630709170742E-2</c:v>
                </c:pt>
                <c:pt idx="13">
                  <c:v>3.3702500043872159E-2</c:v>
                </c:pt>
                <c:pt idx="14">
                  <c:v>3.4688254950325056E-2</c:v>
                </c:pt>
                <c:pt idx="15">
                  <c:v>0.11068326434432174</c:v>
                </c:pt>
              </c:numCache>
            </c:numRef>
          </c:yVal>
        </c:ser>
        <c:dLbls/>
        <c:axId val="68725760"/>
        <c:axId val="68731648"/>
      </c:scatterChart>
      <c:valAx>
        <c:axId val="68725760"/>
        <c:scaling>
          <c:orientation val="minMax"/>
        </c:scaling>
        <c:axPos val="b"/>
        <c:majorGridlines>
          <c:spPr>
            <a:ln w="9525" cap="flat" cmpd="sng" algn="ctr">
              <a:solidFill>
                <a:schemeClr val="tx1">
                  <a:lumMod val="15000"/>
                  <a:lumOff val="85000"/>
                </a:schemeClr>
              </a:solidFill>
              <a:round/>
            </a:ln>
            <a:effectLst/>
          </c:spPr>
        </c:majorGridlines>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8731648"/>
        <c:crosses val="autoZero"/>
        <c:crossBetween val="midCat"/>
      </c:valAx>
      <c:valAx>
        <c:axId val="68731648"/>
        <c:scaling>
          <c:orientation val="minMax"/>
        </c:scaling>
        <c:axPos val="l"/>
        <c:majorGridlines>
          <c:spPr>
            <a:ln w="9525" cap="flat" cmpd="sng" algn="ctr">
              <a:solidFill>
                <a:schemeClr val="tx1">
                  <a:lumMod val="15000"/>
                  <a:lumOff val="85000"/>
                </a:schemeClr>
              </a:solidFill>
              <a:round/>
            </a:ln>
            <a:effectLst/>
          </c:spPr>
        </c:majorGridlines>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8725760"/>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ca-ES"/>
              <a:t>Change</a:t>
            </a:r>
            <a:r>
              <a:rPr lang="ca-ES" baseline="0"/>
              <a:t> in LFP vs. change in FEROI</a:t>
            </a:r>
            <a:endParaRPr lang="ca-ES"/>
          </a:p>
        </c:rich>
      </c:tx>
      <c:layout/>
      <c:spPr>
        <a:noFill/>
        <a:ln>
          <a:noFill/>
        </a:ln>
        <a:effectLst/>
      </c:spPr>
    </c:title>
    <c:plotArea>
      <c:layout/>
      <c:scatterChart>
        <c:scatterStyle val="lineMarker"/>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og"/>
            <c:forward val="2"/>
            <c:dispRSqr val="1"/>
            <c:trendlineLbl>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xVal>
            <c:numRef>
              <c:f>'Summary tables'!$AG$26:$AG$33</c:f>
              <c:numCache>
                <c:formatCode>#,##0.00</c:formatCode>
                <c:ptCount val="8"/>
                <c:pt idx="0">
                  <c:v>9.8698806507377768</c:v>
                </c:pt>
                <c:pt idx="1">
                  <c:v>0.72666069153918156</c:v>
                </c:pt>
                <c:pt idx="2">
                  <c:v>3.3270751600182388E-3</c:v>
                </c:pt>
                <c:pt idx="3">
                  <c:v>0.99299480810034646</c:v>
                </c:pt>
                <c:pt idx="4">
                  <c:v>2.227235012619972</c:v>
                </c:pt>
                <c:pt idx="5">
                  <c:v>2.6680444315965208</c:v>
                </c:pt>
                <c:pt idx="6">
                  <c:v>2.8108090799419312</c:v>
                </c:pt>
                <c:pt idx="7">
                  <c:v>2.3196806052093537</c:v>
                </c:pt>
              </c:numCache>
            </c:numRef>
          </c:xVal>
          <c:yVal>
            <c:numRef>
              <c:f>'Summary tables'!$AH$26:$AH$33</c:f>
              <c:numCache>
                <c:formatCode>#,##0.00</c:formatCode>
                <c:ptCount val="8"/>
                <c:pt idx="0">
                  <c:v>0.19821925427410977</c:v>
                </c:pt>
                <c:pt idx="1">
                  <c:v>0.43557768438438771</c:v>
                </c:pt>
                <c:pt idx="2">
                  <c:v>1.3542483384984512</c:v>
                </c:pt>
                <c:pt idx="3">
                  <c:v>0.20068769693024438</c:v>
                </c:pt>
                <c:pt idx="4">
                  <c:v>0.35300526398229476</c:v>
                </c:pt>
                <c:pt idx="5">
                  <c:v>0.1590127987249966</c:v>
                </c:pt>
                <c:pt idx="6">
                  <c:v>0.35758026953033845</c:v>
                </c:pt>
                <c:pt idx="7">
                  <c:v>0.38075452124033843</c:v>
                </c:pt>
              </c:numCache>
            </c:numRef>
          </c:yVal>
        </c:ser>
        <c:axId val="49391104"/>
        <c:axId val="52951296"/>
      </c:scatterChart>
      <c:valAx>
        <c:axId val="49391104"/>
        <c:scaling>
          <c:orientation val="minMax"/>
          <c:max val="10"/>
        </c:scaling>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ca-ES" sz="1000" b="0" i="0" u="none" strike="noStrike" baseline="0">
                    <a:effectLst/>
                  </a:rPr>
                  <a:t>LFP share 2009 / LFP share 1</a:t>
                </a:r>
                <a:r>
                  <a:rPr lang="ca-ES"/>
                  <a:t>956</a:t>
                </a:r>
              </a:p>
            </c:rich>
          </c:tx>
          <c:layout/>
          <c:spPr>
            <a:noFill/>
            <a:ln>
              <a:noFill/>
            </a:ln>
            <a:effectLst/>
          </c:spPr>
        </c:title>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2951296"/>
        <c:crosses val="autoZero"/>
        <c:crossBetween val="midCat"/>
      </c:valAx>
      <c:valAx>
        <c:axId val="52951296"/>
        <c:scaling>
          <c:orientation val="minMax"/>
          <c:max val="1.4"/>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ca-ES" sz="1000" b="0" i="0" u="none" strike="noStrike" baseline="0">
                    <a:effectLst/>
                  </a:rPr>
                  <a:t>FEROI 2009 / FEROI 1</a:t>
                </a:r>
                <a:r>
                  <a:rPr lang="ca-ES" baseline="0"/>
                  <a:t>956</a:t>
                </a:r>
                <a:endParaRPr lang="ca-ES"/>
              </a:p>
            </c:rich>
          </c:tx>
          <c:layout/>
          <c:spPr>
            <a:noFill/>
            <a:ln>
              <a:noFill/>
            </a:ln>
            <a:effectLst/>
          </c:spPr>
        </c:title>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49391104"/>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33" l="0.70000000000000029" r="0.70000000000000029" t="0.75000000000000033" header="0.30000000000000016" footer="0.30000000000000016"/>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s-ES"/>
  <c:chart>
    <c:title>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plotArea>
      <c:layout/>
      <c:scatterChart>
        <c:scatterStyle val="lineMarker"/>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trendline>
          <c:trendline>
            <c:spPr>
              <a:ln w="19050" cap="rnd">
                <a:solidFill>
                  <a:schemeClr val="accent1"/>
                </a:solidFill>
                <a:prstDash val="sysDot"/>
              </a:ln>
              <a:effectLst/>
            </c:spPr>
            <c:trendlineType val="exp"/>
          </c:trendline>
          <c:trendline>
            <c:spPr>
              <a:ln w="19050" cap="rnd">
                <a:solidFill>
                  <a:schemeClr val="accent1"/>
                </a:solidFill>
                <a:prstDash val="sysDot"/>
              </a:ln>
              <a:effectLst/>
            </c:spPr>
            <c:trendlineType val="linear"/>
            <c:forward val="2"/>
            <c:dispRSqr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trendline>
            <c:spPr>
              <a:ln w="19050" cap="rnd">
                <a:solidFill>
                  <a:schemeClr val="accent1"/>
                </a:solidFill>
                <a:prstDash val="sysDot"/>
              </a:ln>
              <a:effectLst/>
            </c:spPr>
            <c:trendlineType val="linear"/>
          </c:trendline>
          <c:xVal>
            <c:numRef>
              <c:f>EROI!$T$3:$T$11</c:f>
              <c:numCache>
                <c:formatCode>_-* #,##0.00\ _€_-;\-* #,##0.00\ _€_-;_-* "-"??\ _€_-;_-@_-</c:formatCode>
                <c:ptCount val="9"/>
                <c:pt idx="0">
                  <c:v>9.8698806507377768</c:v>
                </c:pt>
                <c:pt idx="1">
                  <c:v>0.72666069153918156</c:v>
                </c:pt>
                <c:pt idx="2">
                  <c:v>3.3270751600182388E-3</c:v>
                </c:pt>
                <c:pt idx="3">
                  <c:v>0.99299480810034646</c:v>
                </c:pt>
                <c:pt idx="4">
                  <c:v>2.227235012619972</c:v>
                </c:pt>
                <c:pt idx="5">
                  <c:v>2.6680444315965208</c:v>
                </c:pt>
                <c:pt idx="6">
                  <c:v>2.8108090799419312</c:v>
                </c:pt>
                <c:pt idx="8">
                  <c:v>2.3196806052093537</c:v>
                </c:pt>
              </c:numCache>
            </c:numRef>
          </c:xVal>
          <c:yVal>
            <c:numRef>
              <c:f>EROI!$U$3:$U$11</c:f>
              <c:numCache>
                <c:formatCode>_-* #,##0.00\ _€_-;\-* #,##0.00\ _€_-;_-* "-"??\ _€_-;_-@_-</c:formatCode>
                <c:ptCount val="9"/>
                <c:pt idx="0">
                  <c:v>0.19821925427410977</c:v>
                </c:pt>
                <c:pt idx="1">
                  <c:v>0.43557768438438771</c:v>
                </c:pt>
                <c:pt idx="2">
                  <c:v>1.3542483384984512</c:v>
                </c:pt>
                <c:pt idx="3">
                  <c:v>0.20068769693024438</c:v>
                </c:pt>
                <c:pt idx="4">
                  <c:v>0.35300526398229476</c:v>
                </c:pt>
                <c:pt idx="5">
                  <c:v>0.1590127987249966</c:v>
                </c:pt>
                <c:pt idx="6">
                  <c:v>0.35758026953033845</c:v>
                </c:pt>
                <c:pt idx="8">
                  <c:v>0.38075452124033843</c:v>
                </c:pt>
              </c:numCache>
            </c:numRef>
          </c:yVal>
        </c:ser>
        <c:dLbls/>
        <c:axId val="70311296"/>
        <c:axId val="70321280"/>
      </c:scatterChart>
      <c:valAx>
        <c:axId val="70311296"/>
        <c:scaling>
          <c:orientation val="minMax"/>
        </c:scaling>
        <c:axPos val="b"/>
        <c:majorGridlines>
          <c:spPr>
            <a:ln w="9525" cap="flat" cmpd="sng" algn="ctr">
              <a:solidFill>
                <a:schemeClr val="tx1">
                  <a:lumMod val="15000"/>
                  <a:lumOff val="85000"/>
                </a:schemeClr>
              </a:solidFill>
              <a:round/>
            </a:ln>
            <a:effectLst/>
          </c:spPr>
        </c:majorGridlines>
        <c:numFmt formatCode="_-* #,##0.00\ _€_-;\-* #,##0.00\ _€_-;_-* &quot;-&quot;??\ _€_-;_-@_-"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0321280"/>
        <c:crosses val="autoZero"/>
        <c:crossBetween val="midCat"/>
      </c:valAx>
      <c:valAx>
        <c:axId val="70321280"/>
        <c:scaling>
          <c:orientation val="minMax"/>
        </c:scaling>
        <c:axPos val="l"/>
        <c:majorGridlines>
          <c:spPr>
            <a:ln w="9525" cap="flat" cmpd="sng" algn="ctr">
              <a:solidFill>
                <a:schemeClr val="tx1">
                  <a:lumMod val="15000"/>
                  <a:lumOff val="85000"/>
                </a:schemeClr>
              </a:solidFill>
              <a:round/>
            </a:ln>
            <a:effectLst/>
          </c:spPr>
        </c:majorGridlines>
        <c:numFmt formatCode="_-* #,##0.00\ _€_-;\-* #,##0.00\ _€_-;_-* &quot;-&quot;??\ _€_-;_-@_-"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0311296"/>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aseline="0"/>
              <a:t>FEROI 1956-2009</a:t>
            </a:r>
          </a:p>
        </c:rich>
      </c:tx>
      <c:spPr>
        <a:noFill/>
        <a:ln>
          <a:noFill/>
        </a:ln>
        <a:effectLst/>
      </c:spPr>
    </c:title>
    <c:plotArea>
      <c:layout/>
      <c:barChart>
        <c:barDir val="col"/>
        <c:grouping val="clustered"/>
        <c:ser>
          <c:idx val="0"/>
          <c:order val="0"/>
          <c:spPr>
            <a:solidFill>
              <a:schemeClr val="accent1"/>
            </a:solidFill>
            <a:ln>
              <a:noFill/>
            </a:ln>
            <a:effectLst/>
          </c:spPr>
          <c:cat>
            <c:strRef>
              <c:f>EROI!$A$3:$A$11</c:f>
              <c:strCache>
                <c:ptCount val="9"/>
                <c:pt idx="0">
                  <c:v>Alt Penedés</c:v>
                </c:pt>
                <c:pt idx="1">
                  <c:v>Baix llobregat</c:v>
                </c:pt>
                <c:pt idx="2">
                  <c:v>Barcelonés</c:v>
                </c:pt>
                <c:pt idx="3">
                  <c:v>Garraf</c:v>
                </c:pt>
                <c:pt idx="4">
                  <c:v>Maresme</c:v>
                </c:pt>
                <c:pt idx="5">
                  <c:v>V. Occidental</c:v>
                </c:pt>
                <c:pt idx="6">
                  <c:v>V. Oriental</c:v>
                </c:pt>
                <c:pt idx="7">
                  <c:v>AMB</c:v>
                </c:pt>
                <c:pt idx="8">
                  <c:v>RMB</c:v>
                </c:pt>
              </c:strCache>
            </c:strRef>
          </c:cat>
          <c:val>
            <c:numRef>
              <c:f>EROI!$B$3:$B$11</c:f>
              <c:numCache>
                <c:formatCode>_-* #,##0.00\ _€_-;\-* #,##0.00\ _€_-;_-* "-"??\ _€_-;_-@_-</c:formatCode>
                <c:ptCount val="9"/>
                <c:pt idx="0">
                  <c:v>0.88199039143724112</c:v>
                </c:pt>
                <c:pt idx="1">
                  <c:v>0.82971886043569443</c:v>
                </c:pt>
                <c:pt idx="2">
                  <c:v>9.6360775066452881E-2</c:v>
                </c:pt>
                <c:pt idx="3">
                  <c:v>0.79952633648959004</c:v>
                </c:pt>
                <c:pt idx="4">
                  <c:v>0.55920516416101995</c:v>
                </c:pt>
                <c:pt idx="5">
                  <c:v>0.85361585965124187</c:v>
                </c:pt>
                <c:pt idx="6">
                  <c:v>0.73902795366916219</c:v>
                </c:pt>
                <c:pt idx="7">
                  <c:v>0.32</c:v>
                </c:pt>
                <c:pt idx="8">
                  <c:v>0.50874897037820965</c:v>
                </c:pt>
              </c:numCache>
            </c:numRef>
          </c:val>
        </c:ser>
        <c:ser>
          <c:idx val="1"/>
          <c:order val="1"/>
          <c:spPr>
            <a:solidFill>
              <a:schemeClr val="accent2"/>
            </a:solidFill>
            <a:ln>
              <a:noFill/>
            </a:ln>
            <a:effectLst/>
          </c:spPr>
          <c:cat>
            <c:strRef>
              <c:f>EROI!$A$3:$A$11</c:f>
              <c:strCache>
                <c:ptCount val="9"/>
                <c:pt idx="0">
                  <c:v>Alt Penedés</c:v>
                </c:pt>
                <c:pt idx="1">
                  <c:v>Baix llobregat</c:v>
                </c:pt>
                <c:pt idx="2">
                  <c:v>Barcelonés</c:v>
                </c:pt>
                <c:pt idx="3">
                  <c:v>Garraf</c:v>
                </c:pt>
                <c:pt idx="4">
                  <c:v>Maresme</c:v>
                </c:pt>
                <c:pt idx="5">
                  <c:v>V. Occidental</c:v>
                </c:pt>
                <c:pt idx="6">
                  <c:v>V. Oriental</c:v>
                </c:pt>
                <c:pt idx="7">
                  <c:v>AMB</c:v>
                </c:pt>
                <c:pt idx="8">
                  <c:v>RMB</c:v>
                </c:pt>
              </c:strCache>
            </c:strRef>
          </c:cat>
          <c:val>
            <c:numRef>
              <c:f>EROI!$C$3:$C$11</c:f>
              <c:numCache>
                <c:formatCode>0.00</c:formatCode>
                <c:ptCount val="9"/>
                <c:pt idx="0">
                  <c:v>0.17482747766762011</c:v>
                </c:pt>
                <c:pt idx="1">
                  <c:v>0.36140701991863272</c:v>
                </c:pt>
                <c:pt idx="2">
                  <c:v>0.1304964195301668</c:v>
                </c:pt>
                <c:pt idx="3">
                  <c:v>0.16045509910517144</c:v>
                </c:pt>
                <c:pt idx="4">
                  <c:v>0.19740236659492333</c:v>
                </c:pt>
                <c:pt idx="5">
                  <c:v>0.13573584687918788</c:v>
                </c:pt>
                <c:pt idx="6">
                  <c:v>0.2642618148634735</c:v>
                </c:pt>
                <c:pt idx="7">
                  <c:v>0.3</c:v>
                </c:pt>
                <c:pt idx="8">
                  <c:v>0.19370847064787033</c:v>
                </c:pt>
              </c:numCache>
            </c:numRef>
          </c:val>
        </c:ser>
        <c:dLbls/>
        <c:gapWidth val="219"/>
        <c:overlap val="-27"/>
        <c:axId val="70354816"/>
        <c:axId val="70356352"/>
      </c:barChart>
      <c:catAx>
        <c:axId val="70354816"/>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0356352"/>
        <c:crosses val="autoZero"/>
        <c:auto val="1"/>
        <c:lblAlgn val="ctr"/>
        <c:lblOffset val="100"/>
      </c:catAx>
      <c:valAx>
        <c:axId val="70356352"/>
        <c:scaling>
          <c:orientation val="minMax"/>
        </c:scaling>
        <c:axPos val="l"/>
        <c:majorGridlines>
          <c:spPr>
            <a:ln w="9525" cap="flat" cmpd="sng" algn="ctr">
              <a:solidFill>
                <a:schemeClr val="tx1">
                  <a:lumMod val="15000"/>
                  <a:lumOff val="85000"/>
                </a:schemeClr>
              </a:solidFill>
              <a:round/>
            </a:ln>
            <a:effectLst/>
          </c:spPr>
        </c:majorGridlines>
        <c:numFmt formatCode="_-* #,##0.00\ _€_-;\-* #,##0.00\ _€_-;_-* &quot;-&quot;??\ _€_-;_-@_-"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0354816"/>
        <c:crosses val="autoZero"/>
        <c:crossBetween val="between"/>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s-ES" sz="1400" b="0" i="0" baseline="0">
                <a:effectLst/>
              </a:rPr>
              <a:t>IFEROI 1956-2009</a:t>
            </a:r>
            <a:endParaRPr lang="es-ES" sz="1400" baseline="0">
              <a:effectLst/>
            </a:endParaRPr>
          </a:p>
        </c:rich>
      </c:tx>
      <c:spPr>
        <a:noFill/>
        <a:ln>
          <a:noFill/>
        </a:ln>
        <a:effectLst/>
      </c:spPr>
    </c:title>
    <c:plotArea>
      <c:layout/>
      <c:barChart>
        <c:barDir val="col"/>
        <c:grouping val="clustered"/>
        <c:ser>
          <c:idx val="0"/>
          <c:order val="0"/>
          <c:spPr>
            <a:solidFill>
              <a:schemeClr val="accent1"/>
            </a:solidFill>
            <a:ln>
              <a:noFill/>
            </a:ln>
            <a:effectLst/>
          </c:spPr>
          <c:cat>
            <c:strRef>
              <c:f>EROI!$A$3:$A$11</c:f>
              <c:strCache>
                <c:ptCount val="9"/>
                <c:pt idx="0">
                  <c:v>Alt Penedés</c:v>
                </c:pt>
                <c:pt idx="1">
                  <c:v>Baix llobregat</c:v>
                </c:pt>
                <c:pt idx="2">
                  <c:v>Barcelonés</c:v>
                </c:pt>
                <c:pt idx="3">
                  <c:v>Garraf</c:v>
                </c:pt>
                <c:pt idx="4">
                  <c:v>Maresme</c:v>
                </c:pt>
                <c:pt idx="5">
                  <c:v>V. Occidental</c:v>
                </c:pt>
                <c:pt idx="6">
                  <c:v>V. Oriental</c:v>
                </c:pt>
                <c:pt idx="7">
                  <c:v>AMB</c:v>
                </c:pt>
                <c:pt idx="8">
                  <c:v>RMB</c:v>
                </c:pt>
              </c:strCache>
            </c:strRef>
          </c:cat>
          <c:val>
            <c:numRef>
              <c:f>EROI!$D$3:$D$11</c:f>
              <c:numCache>
                <c:formatCode>_-* #,##0.00\ _€_-;\-* #,##0.00\ _€_-;_-* "-"??\ _€_-;_-@_-</c:formatCode>
                <c:ptCount val="9"/>
                <c:pt idx="0">
                  <c:v>1.2849536544068954</c:v>
                </c:pt>
                <c:pt idx="1">
                  <c:v>1.376978228187351</c:v>
                </c:pt>
                <c:pt idx="2">
                  <c:v>0.99743078636117111</c:v>
                </c:pt>
                <c:pt idx="3">
                  <c:v>1.2784369496510599</c:v>
                </c:pt>
                <c:pt idx="4">
                  <c:v>0.81586533666928851</c:v>
                </c:pt>
                <c:pt idx="5">
                  <c:v>1.1520497000141774</c:v>
                </c:pt>
                <c:pt idx="6">
                  <c:v>0.92932774279886299</c:v>
                </c:pt>
                <c:pt idx="7">
                  <c:v>1.22</c:v>
                </c:pt>
                <c:pt idx="8">
                  <c:v>0.88324466853658579</c:v>
                </c:pt>
              </c:numCache>
            </c:numRef>
          </c:val>
        </c:ser>
        <c:ser>
          <c:idx val="1"/>
          <c:order val="1"/>
          <c:spPr>
            <a:solidFill>
              <a:schemeClr val="accent2"/>
            </a:solidFill>
            <a:ln>
              <a:noFill/>
            </a:ln>
            <a:effectLst/>
          </c:spPr>
          <c:cat>
            <c:strRef>
              <c:f>EROI!$A$3:$A$11</c:f>
              <c:strCache>
                <c:ptCount val="9"/>
                <c:pt idx="0">
                  <c:v>Alt Penedés</c:v>
                </c:pt>
                <c:pt idx="1">
                  <c:v>Baix llobregat</c:v>
                </c:pt>
                <c:pt idx="2">
                  <c:v>Barcelonés</c:v>
                </c:pt>
                <c:pt idx="3">
                  <c:v>Garraf</c:v>
                </c:pt>
                <c:pt idx="4">
                  <c:v>Maresme</c:v>
                </c:pt>
                <c:pt idx="5">
                  <c:v>V. Occidental</c:v>
                </c:pt>
                <c:pt idx="6">
                  <c:v>V. Oriental</c:v>
                </c:pt>
                <c:pt idx="7">
                  <c:v>AMB</c:v>
                </c:pt>
                <c:pt idx="8">
                  <c:v>RMB</c:v>
                </c:pt>
              </c:strCache>
            </c:strRef>
          </c:cat>
          <c:val>
            <c:numRef>
              <c:f>EROI!$E$3:$E$11</c:f>
              <c:numCache>
                <c:formatCode>0.00</c:formatCode>
                <c:ptCount val="9"/>
                <c:pt idx="0">
                  <c:v>2.7196519503215018</c:v>
                </c:pt>
                <c:pt idx="1">
                  <c:v>2.7965371748728809</c:v>
                </c:pt>
                <c:pt idx="2">
                  <c:v>2.6587600985223299</c:v>
                </c:pt>
                <c:pt idx="3">
                  <c:v>1.3596161779374254</c:v>
                </c:pt>
                <c:pt idx="4">
                  <c:v>0.98949202668036496</c:v>
                </c:pt>
                <c:pt idx="5">
                  <c:v>0.73662770756190465</c:v>
                </c:pt>
                <c:pt idx="6">
                  <c:v>1.6225564723133015</c:v>
                </c:pt>
                <c:pt idx="7">
                  <c:v>2.3199999999999998</c:v>
                </c:pt>
                <c:pt idx="8">
                  <c:v>1.2930474268155219</c:v>
                </c:pt>
              </c:numCache>
            </c:numRef>
          </c:val>
        </c:ser>
        <c:dLbls/>
        <c:gapWidth val="219"/>
        <c:overlap val="-27"/>
        <c:axId val="72720768"/>
        <c:axId val="72722304"/>
      </c:barChart>
      <c:catAx>
        <c:axId val="72720768"/>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2722304"/>
        <c:crosses val="autoZero"/>
        <c:auto val="1"/>
        <c:lblAlgn val="ctr"/>
        <c:lblOffset val="100"/>
      </c:catAx>
      <c:valAx>
        <c:axId val="72722304"/>
        <c:scaling>
          <c:orientation val="minMax"/>
        </c:scaling>
        <c:axPos val="l"/>
        <c:majorGridlines>
          <c:spPr>
            <a:ln w="9525" cap="flat" cmpd="sng" algn="ctr">
              <a:solidFill>
                <a:schemeClr val="tx1">
                  <a:lumMod val="15000"/>
                  <a:lumOff val="85000"/>
                </a:schemeClr>
              </a:solidFill>
              <a:round/>
            </a:ln>
            <a:effectLst/>
          </c:spPr>
        </c:majorGridlines>
        <c:numFmt formatCode="_-* #,##0.00\ _€_-;\-* #,##0.00\ _€_-;_-* &quot;-&quot;??\ _€_-;_-@_-"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2720768"/>
        <c:crosses val="autoZero"/>
        <c:crossBetween val="between"/>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400" b="0" i="0" baseline="0">
                <a:effectLst/>
              </a:rPr>
              <a:t>EFEROI 1956-2009</a:t>
            </a:r>
            <a:endParaRPr lang="es-ES" sz="1400">
              <a:effectLst/>
            </a:endParaRPr>
          </a:p>
        </c:rich>
      </c:tx>
      <c:spPr>
        <a:noFill/>
        <a:ln>
          <a:noFill/>
        </a:ln>
        <a:effectLst/>
      </c:spPr>
    </c:title>
    <c:plotArea>
      <c:layout/>
      <c:barChart>
        <c:barDir val="col"/>
        <c:grouping val="clustered"/>
        <c:ser>
          <c:idx val="0"/>
          <c:order val="0"/>
          <c:spPr>
            <a:solidFill>
              <a:schemeClr val="accent1"/>
            </a:solidFill>
            <a:ln>
              <a:noFill/>
            </a:ln>
            <a:effectLst/>
          </c:spPr>
          <c:cat>
            <c:strRef>
              <c:f>EROI!$A$3:$A$11</c:f>
              <c:strCache>
                <c:ptCount val="9"/>
                <c:pt idx="0">
                  <c:v>Alt Penedés</c:v>
                </c:pt>
                <c:pt idx="1">
                  <c:v>Baix llobregat</c:v>
                </c:pt>
                <c:pt idx="2">
                  <c:v>Barcelonés</c:v>
                </c:pt>
                <c:pt idx="3">
                  <c:v>Garraf</c:v>
                </c:pt>
                <c:pt idx="4">
                  <c:v>Maresme</c:v>
                </c:pt>
                <c:pt idx="5">
                  <c:v>V. Occidental</c:v>
                </c:pt>
                <c:pt idx="6">
                  <c:v>V. Oriental</c:v>
                </c:pt>
                <c:pt idx="7">
                  <c:v>AMB</c:v>
                </c:pt>
                <c:pt idx="8">
                  <c:v>RMB</c:v>
                </c:pt>
              </c:strCache>
            </c:strRef>
          </c:cat>
          <c:val>
            <c:numRef>
              <c:f>EROI!$F$3:$F$11</c:f>
              <c:numCache>
                <c:formatCode>_-* #,##0.00\ _€_-;\-* #,##0.00\ _€_-;_-* "-"??\ _€_-;_-@_-</c:formatCode>
                <c:ptCount val="9"/>
                <c:pt idx="0">
                  <c:v>2.8124568187110333</c:v>
                </c:pt>
                <c:pt idx="1">
                  <c:v>2.0876843296994658</c:v>
                </c:pt>
                <c:pt idx="2">
                  <c:v>0.10666563357358001</c:v>
                </c:pt>
                <c:pt idx="3">
                  <c:v>2.1343106264442122</c:v>
                </c:pt>
                <c:pt idx="4">
                  <c:v>1.7775882602538857</c:v>
                </c:pt>
                <c:pt idx="5">
                  <c:v>3.2952291665134275</c:v>
                </c:pt>
                <c:pt idx="6">
                  <c:v>3.6090380509067739</c:v>
                </c:pt>
                <c:pt idx="7">
                  <c:v>0.44</c:v>
                </c:pt>
                <c:pt idx="8">
                  <c:v>1.1998797794467555</c:v>
                </c:pt>
              </c:numCache>
            </c:numRef>
          </c:val>
        </c:ser>
        <c:ser>
          <c:idx val="1"/>
          <c:order val="1"/>
          <c:spPr>
            <a:solidFill>
              <a:schemeClr val="accent2"/>
            </a:solidFill>
            <a:ln>
              <a:noFill/>
            </a:ln>
            <a:effectLst/>
          </c:spPr>
          <c:cat>
            <c:strRef>
              <c:f>EROI!$A$3:$A$11</c:f>
              <c:strCache>
                <c:ptCount val="9"/>
                <c:pt idx="0">
                  <c:v>Alt Penedés</c:v>
                </c:pt>
                <c:pt idx="1">
                  <c:v>Baix llobregat</c:v>
                </c:pt>
                <c:pt idx="2">
                  <c:v>Barcelonés</c:v>
                </c:pt>
                <c:pt idx="3">
                  <c:v>Garraf</c:v>
                </c:pt>
                <c:pt idx="4">
                  <c:v>Maresme</c:v>
                </c:pt>
                <c:pt idx="5">
                  <c:v>V. Occidental</c:v>
                </c:pt>
                <c:pt idx="6">
                  <c:v>V. Oriental</c:v>
                </c:pt>
                <c:pt idx="7">
                  <c:v>AMB</c:v>
                </c:pt>
                <c:pt idx="8">
                  <c:v>RMB</c:v>
                </c:pt>
              </c:strCache>
            </c:strRef>
          </c:cat>
          <c:val>
            <c:numRef>
              <c:f>EROI!$G$3:$G$11</c:f>
              <c:numCache>
                <c:formatCode>0.00</c:formatCode>
                <c:ptCount val="9"/>
                <c:pt idx="0">
                  <c:v>0.18683799048532646</c:v>
                </c:pt>
                <c:pt idx="1">
                  <c:v>0.4150448239517075</c:v>
                </c:pt>
                <c:pt idx="2">
                  <c:v>0.13723199685609735</c:v>
                </c:pt>
                <c:pt idx="3">
                  <c:v>0.18192497440659613</c:v>
                </c:pt>
                <c:pt idx="4">
                  <c:v>0.2465984315114545</c:v>
                </c:pt>
                <c:pt idx="5">
                  <c:v>0.16639730417880461</c:v>
                </c:pt>
                <c:pt idx="6">
                  <c:v>0.31567503835803484</c:v>
                </c:pt>
                <c:pt idx="7">
                  <c:v>0.34</c:v>
                </c:pt>
                <c:pt idx="8">
                  <c:v>0.22784077478411577</c:v>
                </c:pt>
              </c:numCache>
            </c:numRef>
          </c:val>
        </c:ser>
        <c:dLbls/>
        <c:gapWidth val="219"/>
        <c:overlap val="-27"/>
        <c:axId val="72743552"/>
        <c:axId val="72831360"/>
      </c:barChart>
      <c:catAx>
        <c:axId val="72743552"/>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2831360"/>
        <c:crosses val="autoZero"/>
        <c:auto val="1"/>
        <c:lblAlgn val="ctr"/>
        <c:lblOffset val="100"/>
      </c:catAx>
      <c:valAx>
        <c:axId val="72831360"/>
        <c:scaling>
          <c:orientation val="minMax"/>
        </c:scaling>
        <c:axPos val="l"/>
        <c:majorGridlines>
          <c:spPr>
            <a:ln w="9525" cap="flat" cmpd="sng" algn="ctr">
              <a:solidFill>
                <a:schemeClr val="tx1">
                  <a:lumMod val="15000"/>
                  <a:lumOff val="85000"/>
                </a:schemeClr>
              </a:solidFill>
              <a:round/>
            </a:ln>
            <a:effectLst/>
          </c:spPr>
        </c:majorGridlines>
        <c:numFmt formatCode="_-* #,##0.00\ _€_-;\-* #,##0.00\ _€_-;_-* &quot;-&quot;??\ _€_-;_-@_-"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2743552"/>
        <c:crosses val="autoZero"/>
        <c:crossBetween val="between"/>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lang val="es-ES"/>
  <c:chart>
    <c:plotArea>
      <c:layout>
        <c:manualLayout>
          <c:layoutTarget val="inner"/>
          <c:xMode val="edge"/>
          <c:yMode val="edge"/>
          <c:x val="6.8921940037572155E-2"/>
          <c:y val="1.4990161992365898E-2"/>
          <c:w val="0.88534208571995054"/>
          <c:h val="0.8901486256986102"/>
        </c:manualLayout>
      </c:layout>
      <c:scatterChart>
        <c:scatterStyle val="lineMarker"/>
        <c:ser>
          <c:idx val="0"/>
          <c:order val="0"/>
          <c:tx>
            <c:v>1956</c:v>
          </c:tx>
          <c:spPr>
            <a:ln w="19050"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EROI!$D$3:$D$11</c:f>
              <c:numCache>
                <c:formatCode>_-* #,##0.00\ _€_-;\-* #,##0.00\ _€_-;_-* "-"??\ _€_-;_-@_-</c:formatCode>
                <c:ptCount val="9"/>
                <c:pt idx="0">
                  <c:v>1.2849536544068954</c:v>
                </c:pt>
                <c:pt idx="1">
                  <c:v>1.376978228187351</c:v>
                </c:pt>
                <c:pt idx="2">
                  <c:v>0.99743078636117111</c:v>
                </c:pt>
                <c:pt idx="3">
                  <c:v>1.2784369496510599</c:v>
                </c:pt>
                <c:pt idx="4">
                  <c:v>0.81586533666928851</c:v>
                </c:pt>
                <c:pt idx="5">
                  <c:v>1.1520497000141774</c:v>
                </c:pt>
                <c:pt idx="6">
                  <c:v>0.92932774279886299</c:v>
                </c:pt>
                <c:pt idx="7">
                  <c:v>1.22</c:v>
                </c:pt>
                <c:pt idx="8">
                  <c:v>0.88324466853658579</c:v>
                </c:pt>
              </c:numCache>
            </c:numRef>
          </c:xVal>
          <c:yVal>
            <c:numRef>
              <c:f>EROI!$F$3:$F$11</c:f>
              <c:numCache>
                <c:formatCode>_-* #,##0.00\ _€_-;\-* #,##0.00\ _€_-;_-* "-"??\ _€_-;_-@_-</c:formatCode>
                <c:ptCount val="9"/>
                <c:pt idx="0">
                  <c:v>2.8124568187110333</c:v>
                </c:pt>
                <c:pt idx="1">
                  <c:v>2.0876843296994658</c:v>
                </c:pt>
                <c:pt idx="2">
                  <c:v>0.10666563357358001</c:v>
                </c:pt>
                <c:pt idx="3">
                  <c:v>2.1343106264442122</c:v>
                </c:pt>
                <c:pt idx="4">
                  <c:v>1.7775882602538857</c:v>
                </c:pt>
                <c:pt idx="5">
                  <c:v>3.2952291665134275</c:v>
                </c:pt>
                <c:pt idx="6">
                  <c:v>3.6090380509067739</c:v>
                </c:pt>
                <c:pt idx="7">
                  <c:v>0.44</c:v>
                </c:pt>
                <c:pt idx="8">
                  <c:v>1.1998797794467555</c:v>
                </c:pt>
              </c:numCache>
            </c:numRef>
          </c:yVal>
        </c:ser>
        <c:ser>
          <c:idx val="1"/>
          <c:order val="1"/>
          <c:tx>
            <c:v>2009</c:v>
          </c:tx>
          <c:spPr>
            <a:ln w="19050"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EROI!$E$3:$E$11</c:f>
              <c:numCache>
                <c:formatCode>0.00</c:formatCode>
                <c:ptCount val="9"/>
                <c:pt idx="0">
                  <c:v>2.7196519503215018</c:v>
                </c:pt>
                <c:pt idx="1">
                  <c:v>2.7965371748728809</c:v>
                </c:pt>
                <c:pt idx="2">
                  <c:v>2.6587600985223299</c:v>
                </c:pt>
                <c:pt idx="3">
                  <c:v>1.3596161779374254</c:v>
                </c:pt>
                <c:pt idx="4">
                  <c:v>0.98949202668036496</c:v>
                </c:pt>
                <c:pt idx="5">
                  <c:v>0.73662770756190465</c:v>
                </c:pt>
                <c:pt idx="6">
                  <c:v>1.6225564723133015</c:v>
                </c:pt>
                <c:pt idx="7">
                  <c:v>2.3199999999999998</c:v>
                </c:pt>
                <c:pt idx="8">
                  <c:v>1.2930474268155219</c:v>
                </c:pt>
              </c:numCache>
            </c:numRef>
          </c:xVal>
          <c:yVal>
            <c:numRef>
              <c:f>EROI!$G$3:$G$11</c:f>
              <c:numCache>
                <c:formatCode>0.00</c:formatCode>
                <c:ptCount val="9"/>
                <c:pt idx="0">
                  <c:v>0.18683799048532646</c:v>
                </c:pt>
                <c:pt idx="1">
                  <c:v>0.4150448239517075</c:v>
                </c:pt>
                <c:pt idx="2">
                  <c:v>0.13723199685609735</c:v>
                </c:pt>
                <c:pt idx="3">
                  <c:v>0.18192497440659613</c:v>
                </c:pt>
                <c:pt idx="4">
                  <c:v>0.2465984315114545</c:v>
                </c:pt>
                <c:pt idx="5">
                  <c:v>0.16639730417880461</c:v>
                </c:pt>
                <c:pt idx="6">
                  <c:v>0.31567503835803484</c:v>
                </c:pt>
                <c:pt idx="7">
                  <c:v>0.34</c:v>
                </c:pt>
                <c:pt idx="8">
                  <c:v>0.22784077478411577</c:v>
                </c:pt>
              </c:numCache>
            </c:numRef>
          </c:yVal>
        </c:ser>
        <c:dLbls/>
        <c:axId val="72889472"/>
        <c:axId val="72891392"/>
      </c:scatterChart>
      <c:valAx>
        <c:axId val="72889472"/>
        <c:scaling>
          <c:orientation val="minMax"/>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IFEROI</a:t>
                </a:r>
              </a:p>
            </c:rich>
          </c:tx>
          <c:spPr>
            <a:noFill/>
            <a:ln>
              <a:noFill/>
            </a:ln>
            <a:effectLst/>
          </c:spPr>
        </c:title>
        <c:numFmt formatCode="_-* #,##0.00\ _€_-;\-* #,##0.00\ _€_-;_-* &quot;-&quot;??\ _€_-;_-@_-"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2891392"/>
        <c:crosses val="autoZero"/>
        <c:crossBetween val="midCat"/>
      </c:valAx>
      <c:valAx>
        <c:axId val="72891392"/>
        <c:scaling>
          <c:orientation val="minMax"/>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EFEROI</a:t>
                </a:r>
              </a:p>
            </c:rich>
          </c:tx>
          <c:spPr>
            <a:noFill/>
            <a:ln>
              <a:noFill/>
            </a:ln>
            <a:effectLst/>
          </c:spPr>
        </c:title>
        <c:numFmt formatCode="_-* #,##0.00\ _€_-;\-* #,##0.00\ _€_-;_-* &quot;-&quot;??\ _€_-;_-@_-"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2889472"/>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NPP EROI 1956-2009</a:t>
            </a:r>
          </a:p>
        </c:rich>
      </c:tx>
      <c:spPr>
        <a:noFill/>
        <a:ln>
          <a:noFill/>
        </a:ln>
        <a:effectLst/>
      </c:spPr>
    </c:title>
    <c:plotArea>
      <c:layout/>
      <c:barChart>
        <c:barDir val="col"/>
        <c:grouping val="clustered"/>
        <c:ser>
          <c:idx val="0"/>
          <c:order val="0"/>
          <c:spPr>
            <a:solidFill>
              <a:schemeClr val="accent1"/>
            </a:solidFill>
            <a:ln>
              <a:noFill/>
            </a:ln>
            <a:effectLst/>
          </c:spPr>
          <c:cat>
            <c:strRef>
              <c:f>EROI!$A$3:$A$11</c:f>
              <c:strCache>
                <c:ptCount val="9"/>
                <c:pt idx="0">
                  <c:v>Alt Penedés</c:v>
                </c:pt>
                <c:pt idx="1">
                  <c:v>Baix llobregat</c:v>
                </c:pt>
                <c:pt idx="2">
                  <c:v>Barcelonés</c:v>
                </c:pt>
                <c:pt idx="3">
                  <c:v>Garraf</c:v>
                </c:pt>
                <c:pt idx="4">
                  <c:v>Maresme</c:v>
                </c:pt>
                <c:pt idx="5">
                  <c:v>V. Occidental</c:v>
                </c:pt>
                <c:pt idx="6">
                  <c:v>V. Oriental</c:v>
                </c:pt>
                <c:pt idx="7">
                  <c:v>AMB</c:v>
                </c:pt>
                <c:pt idx="8">
                  <c:v>RMB</c:v>
                </c:pt>
              </c:strCache>
            </c:strRef>
          </c:cat>
          <c:val>
            <c:numRef>
              <c:f>EROI!$H$3:$H$11</c:f>
              <c:numCache>
                <c:formatCode>_-* #,##0.00\ _€_-;\-* #,##0.00\ _€_-;_-* "-"??\ _€_-;_-@_-</c:formatCode>
                <c:ptCount val="9"/>
                <c:pt idx="0">
                  <c:v>1.1884179426722172</c:v>
                </c:pt>
                <c:pt idx="1">
                  <c:v>1.1428225021877705</c:v>
                </c:pt>
                <c:pt idx="2">
                  <c:v>0.20852001208067716</c:v>
                </c:pt>
                <c:pt idx="3">
                  <c:v>1.1155105971042527</c:v>
                </c:pt>
                <c:pt idx="4">
                  <c:v>1.0747146223553097</c:v>
                </c:pt>
                <c:pt idx="5">
                  <c:v>1.1574764406185369</c:v>
                </c:pt>
                <c:pt idx="6">
                  <c:v>1.1334315797253884</c:v>
                </c:pt>
                <c:pt idx="7">
                  <c:v>0.71</c:v>
                </c:pt>
                <c:pt idx="8">
                  <c:v>1.0168251421119341</c:v>
                </c:pt>
              </c:numCache>
            </c:numRef>
          </c:val>
        </c:ser>
        <c:ser>
          <c:idx val="1"/>
          <c:order val="1"/>
          <c:spPr>
            <a:solidFill>
              <a:schemeClr val="accent2"/>
            </a:solidFill>
            <a:ln>
              <a:noFill/>
            </a:ln>
            <a:effectLst/>
          </c:spPr>
          <c:cat>
            <c:strRef>
              <c:f>EROI!$A$3:$A$11</c:f>
              <c:strCache>
                <c:ptCount val="9"/>
                <c:pt idx="0">
                  <c:v>Alt Penedés</c:v>
                </c:pt>
                <c:pt idx="1">
                  <c:v>Baix llobregat</c:v>
                </c:pt>
                <c:pt idx="2">
                  <c:v>Barcelonés</c:v>
                </c:pt>
                <c:pt idx="3">
                  <c:v>Garraf</c:v>
                </c:pt>
                <c:pt idx="4">
                  <c:v>Maresme</c:v>
                </c:pt>
                <c:pt idx="5">
                  <c:v>V. Occidental</c:v>
                </c:pt>
                <c:pt idx="6">
                  <c:v>V. Oriental</c:v>
                </c:pt>
                <c:pt idx="7">
                  <c:v>AMB</c:v>
                </c:pt>
                <c:pt idx="8">
                  <c:v>RMB</c:v>
                </c:pt>
              </c:strCache>
            </c:strRef>
          </c:cat>
          <c:val>
            <c:numRef>
              <c:f>EROI!$I$3:$I$11</c:f>
              <c:numCache>
                <c:formatCode>0.00</c:formatCode>
                <c:ptCount val="9"/>
                <c:pt idx="0">
                  <c:v>0.60925291816954052</c:v>
                </c:pt>
                <c:pt idx="1">
                  <c:v>0.84037031465997558</c:v>
                </c:pt>
                <c:pt idx="2">
                  <c:v>0.90084952660354567</c:v>
                </c:pt>
                <c:pt idx="3">
                  <c:v>0.79562631127644567</c:v>
                </c:pt>
                <c:pt idx="4">
                  <c:v>0.7202391041973718</c:v>
                </c:pt>
                <c:pt idx="5">
                  <c:v>0.70899598358074856</c:v>
                </c:pt>
                <c:pt idx="6">
                  <c:v>0.69405873328945411</c:v>
                </c:pt>
                <c:pt idx="7">
                  <c:v>0.79</c:v>
                </c:pt>
                <c:pt idx="8">
                  <c:v>0.69392253924614711</c:v>
                </c:pt>
              </c:numCache>
            </c:numRef>
          </c:val>
        </c:ser>
        <c:dLbls/>
        <c:gapWidth val="219"/>
        <c:overlap val="-27"/>
        <c:axId val="72950144"/>
        <c:axId val="72951680"/>
      </c:barChart>
      <c:catAx>
        <c:axId val="72950144"/>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2951680"/>
        <c:crosses val="autoZero"/>
        <c:auto val="1"/>
        <c:lblAlgn val="ctr"/>
        <c:lblOffset val="100"/>
      </c:catAx>
      <c:valAx>
        <c:axId val="72951680"/>
        <c:scaling>
          <c:orientation val="minMax"/>
        </c:scaling>
        <c:axPos val="l"/>
        <c:majorGridlines>
          <c:spPr>
            <a:ln w="9525" cap="flat" cmpd="sng" algn="ctr">
              <a:solidFill>
                <a:schemeClr val="tx1">
                  <a:lumMod val="15000"/>
                  <a:lumOff val="85000"/>
                </a:schemeClr>
              </a:solidFill>
              <a:round/>
            </a:ln>
            <a:effectLst/>
          </c:spPr>
        </c:majorGridlines>
        <c:numFmt formatCode="_-* #,##0.00\ _€_-;\-* #,##0.00\ _€_-;_-* &quot;-&quot;??\ _€_-;_-@_-"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2950144"/>
        <c:crosses val="autoZero"/>
        <c:crossBetween val="between"/>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EROI</a:t>
            </a:r>
            <a:r>
              <a:rPr lang="es-ES" baseline="0"/>
              <a:t> Agroecològic 1956-2009</a:t>
            </a:r>
            <a:endParaRPr lang="es-ES"/>
          </a:p>
        </c:rich>
      </c:tx>
      <c:spPr>
        <a:noFill/>
        <a:ln>
          <a:noFill/>
        </a:ln>
        <a:effectLst/>
      </c:spPr>
    </c:title>
    <c:plotArea>
      <c:layout/>
      <c:barChart>
        <c:barDir val="col"/>
        <c:grouping val="clustered"/>
        <c:ser>
          <c:idx val="0"/>
          <c:order val="0"/>
          <c:spPr>
            <a:solidFill>
              <a:schemeClr val="accent1"/>
            </a:solidFill>
            <a:ln>
              <a:noFill/>
            </a:ln>
            <a:effectLst/>
          </c:spPr>
          <c:cat>
            <c:strRef>
              <c:f>EROI!$A$3:$A$11</c:f>
              <c:strCache>
                <c:ptCount val="9"/>
                <c:pt idx="0">
                  <c:v>Alt Penedés</c:v>
                </c:pt>
                <c:pt idx="1">
                  <c:v>Baix llobregat</c:v>
                </c:pt>
                <c:pt idx="2">
                  <c:v>Barcelonés</c:v>
                </c:pt>
                <c:pt idx="3">
                  <c:v>Garraf</c:v>
                </c:pt>
                <c:pt idx="4">
                  <c:v>Maresme</c:v>
                </c:pt>
                <c:pt idx="5">
                  <c:v>V. Occidental</c:v>
                </c:pt>
                <c:pt idx="6">
                  <c:v>V. Oriental</c:v>
                </c:pt>
                <c:pt idx="7">
                  <c:v>AMB</c:v>
                </c:pt>
                <c:pt idx="8">
                  <c:v>RMB</c:v>
                </c:pt>
              </c:strCache>
            </c:strRef>
          </c:cat>
          <c:val>
            <c:numRef>
              <c:f>EROI!$J$3:$J$11</c:f>
              <c:numCache>
                <c:formatCode>_-* #,##0.00\ _€_-;\-* #,##0.00\ _€_-;_-* "-"??\ _€_-;_-@_-</c:formatCode>
                <c:ptCount val="9"/>
                <c:pt idx="0">
                  <c:v>0.3022339713311194</c:v>
                </c:pt>
                <c:pt idx="1">
                  <c:v>0.29460521883980539</c:v>
                </c:pt>
                <c:pt idx="2">
                  <c:v>8.897831548806534E-2</c:v>
                </c:pt>
                <c:pt idx="3">
                  <c:v>0.23387388065221731</c:v>
                </c:pt>
                <c:pt idx="4">
                  <c:v>0.21794476931746926</c:v>
                </c:pt>
                <c:pt idx="5">
                  <c:v>0.24242484229684402</c:v>
                </c:pt>
                <c:pt idx="6">
                  <c:v>0.20647166042815979</c:v>
                </c:pt>
                <c:pt idx="7">
                  <c:v>0.2</c:v>
                </c:pt>
                <c:pt idx="8">
                  <c:v>0.20039470918610744</c:v>
                </c:pt>
              </c:numCache>
            </c:numRef>
          </c:val>
        </c:ser>
        <c:ser>
          <c:idx val="1"/>
          <c:order val="1"/>
          <c:spPr>
            <a:solidFill>
              <a:schemeClr val="accent2"/>
            </a:solidFill>
            <a:ln>
              <a:noFill/>
            </a:ln>
            <a:effectLst/>
          </c:spPr>
          <c:cat>
            <c:strRef>
              <c:f>EROI!$A$3:$A$11</c:f>
              <c:strCache>
                <c:ptCount val="9"/>
                <c:pt idx="0">
                  <c:v>Alt Penedés</c:v>
                </c:pt>
                <c:pt idx="1">
                  <c:v>Baix llobregat</c:v>
                </c:pt>
                <c:pt idx="2">
                  <c:v>Barcelonés</c:v>
                </c:pt>
                <c:pt idx="3">
                  <c:v>Garraf</c:v>
                </c:pt>
                <c:pt idx="4">
                  <c:v>Maresme</c:v>
                </c:pt>
                <c:pt idx="5">
                  <c:v>V. Occidental</c:v>
                </c:pt>
                <c:pt idx="6">
                  <c:v>V. Oriental</c:v>
                </c:pt>
                <c:pt idx="7">
                  <c:v>AMB</c:v>
                </c:pt>
                <c:pt idx="8">
                  <c:v>RMB</c:v>
                </c:pt>
              </c:strCache>
            </c:strRef>
          </c:cat>
          <c:val>
            <c:numRef>
              <c:f>EROI!$K$3:$K$11</c:f>
              <c:numCache>
                <c:formatCode>0.00</c:formatCode>
                <c:ptCount val="9"/>
                <c:pt idx="0">
                  <c:v>0.11789059780480643</c:v>
                </c:pt>
                <c:pt idx="1">
                  <c:v>0.14151103325427106</c:v>
                </c:pt>
                <c:pt idx="2">
                  <c:v>2.2002419905052511E-2</c:v>
                </c:pt>
                <c:pt idx="3">
                  <c:v>6.3187106869123114E-2</c:v>
                </c:pt>
                <c:pt idx="4">
                  <c:v>8.9470488783560939E-2</c:v>
                </c:pt>
                <c:pt idx="5">
                  <c:v>5.8280986980252705E-2</c:v>
                </c:pt>
                <c:pt idx="6">
                  <c:v>0.12976639549761318</c:v>
                </c:pt>
                <c:pt idx="7">
                  <c:v>0.12</c:v>
                </c:pt>
                <c:pt idx="8">
                  <c:v>9.8220006582572003E-2</c:v>
                </c:pt>
              </c:numCache>
            </c:numRef>
          </c:val>
        </c:ser>
        <c:dLbls/>
        <c:gapWidth val="219"/>
        <c:overlap val="-27"/>
        <c:axId val="70400640"/>
        <c:axId val="70422912"/>
      </c:barChart>
      <c:catAx>
        <c:axId val="70400640"/>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0422912"/>
        <c:crosses val="autoZero"/>
        <c:auto val="1"/>
        <c:lblAlgn val="ctr"/>
        <c:lblOffset val="100"/>
      </c:catAx>
      <c:valAx>
        <c:axId val="70422912"/>
        <c:scaling>
          <c:orientation val="minMax"/>
        </c:scaling>
        <c:axPos val="l"/>
        <c:majorGridlines>
          <c:spPr>
            <a:ln w="9525" cap="flat" cmpd="sng" algn="ctr">
              <a:solidFill>
                <a:schemeClr val="tx1">
                  <a:lumMod val="15000"/>
                  <a:lumOff val="85000"/>
                </a:schemeClr>
              </a:solidFill>
              <a:round/>
            </a:ln>
            <a:effectLst/>
          </c:spPr>
        </c:majorGridlines>
        <c:numFmt formatCode="_-* #,##0.00\ _€_-;\-* #,##0.00\ _€_-;_-* &quot;-&quot;??\ _€_-;_-@_-"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0400640"/>
        <c:crosses val="autoZero"/>
        <c:crossBetween val="between"/>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EROI de la biodiversitat 1956-2009</a:t>
            </a:r>
          </a:p>
        </c:rich>
      </c:tx>
      <c:spPr>
        <a:noFill/>
        <a:ln>
          <a:noFill/>
        </a:ln>
        <a:effectLst/>
      </c:spPr>
    </c:title>
    <c:plotArea>
      <c:layout/>
      <c:barChart>
        <c:barDir val="col"/>
        <c:grouping val="clustered"/>
        <c:ser>
          <c:idx val="0"/>
          <c:order val="0"/>
          <c:spPr>
            <a:solidFill>
              <a:schemeClr val="accent1"/>
            </a:solidFill>
            <a:ln>
              <a:noFill/>
            </a:ln>
            <a:effectLst/>
          </c:spPr>
          <c:cat>
            <c:strRef>
              <c:f>EROI!$A$3:$A$11</c:f>
              <c:strCache>
                <c:ptCount val="9"/>
                <c:pt idx="0">
                  <c:v>Alt Penedés</c:v>
                </c:pt>
                <c:pt idx="1">
                  <c:v>Baix llobregat</c:v>
                </c:pt>
                <c:pt idx="2">
                  <c:v>Barcelonés</c:v>
                </c:pt>
                <c:pt idx="3">
                  <c:v>Garraf</c:v>
                </c:pt>
                <c:pt idx="4">
                  <c:v>Maresme</c:v>
                </c:pt>
                <c:pt idx="5">
                  <c:v>V. Occidental</c:v>
                </c:pt>
                <c:pt idx="6">
                  <c:v>V. Oriental</c:v>
                </c:pt>
                <c:pt idx="7">
                  <c:v>AMB</c:v>
                </c:pt>
                <c:pt idx="8">
                  <c:v>RMB</c:v>
                </c:pt>
              </c:strCache>
            </c:strRef>
          </c:cat>
          <c:val>
            <c:numRef>
              <c:f>EROI!$L$3:$L$11</c:f>
              <c:numCache>
                <c:formatCode>_-* #,##0.00\ _€_-;\-* #,##0.00\ _€_-;_-* "-"??\ _€_-;_-@_-</c:formatCode>
                <c:ptCount val="9"/>
                <c:pt idx="0">
                  <c:v>0.65732736516707846</c:v>
                </c:pt>
                <c:pt idx="1">
                  <c:v>0.64493368430228892</c:v>
                </c:pt>
                <c:pt idx="2">
                  <c:v>7.6612704425596742E-2</c:v>
                </c:pt>
                <c:pt idx="3">
                  <c:v>0.70748445676090321</c:v>
                </c:pt>
                <c:pt idx="4">
                  <c:v>0.61025973419889012</c:v>
                </c:pt>
                <c:pt idx="5">
                  <c:v>0.71600241542385301</c:v>
                </c:pt>
                <c:pt idx="6">
                  <c:v>0.72061725215797434</c:v>
                </c:pt>
                <c:pt idx="7">
                  <c:v>0.38</c:v>
                </c:pt>
                <c:pt idx="8">
                  <c:v>0.60610296854825729</c:v>
                </c:pt>
              </c:numCache>
            </c:numRef>
          </c:val>
        </c:ser>
        <c:ser>
          <c:idx val="1"/>
          <c:order val="1"/>
          <c:spPr>
            <a:solidFill>
              <a:schemeClr val="accent2"/>
            </a:solidFill>
            <a:ln>
              <a:noFill/>
            </a:ln>
            <a:effectLst/>
          </c:spPr>
          <c:cat>
            <c:strRef>
              <c:f>EROI!$A$3:$A$11</c:f>
              <c:strCache>
                <c:ptCount val="9"/>
                <c:pt idx="0">
                  <c:v>Alt Penedés</c:v>
                </c:pt>
                <c:pt idx="1">
                  <c:v>Baix llobregat</c:v>
                </c:pt>
                <c:pt idx="2">
                  <c:v>Barcelonés</c:v>
                </c:pt>
                <c:pt idx="3">
                  <c:v>Garraf</c:v>
                </c:pt>
                <c:pt idx="4">
                  <c:v>Maresme</c:v>
                </c:pt>
                <c:pt idx="5">
                  <c:v>V. Occidental</c:v>
                </c:pt>
                <c:pt idx="6">
                  <c:v>V. Oriental</c:v>
                </c:pt>
                <c:pt idx="7">
                  <c:v>AMB</c:v>
                </c:pt>
                <c:pt idx="8">
                  <c:v>RMB</c:v>
                </c:pt>
              </c:strCache>
            </c:strRef>
          </c:cat>
          <c:val>
            <c:numRef>
              <c:f>EROI!$M$3:$M$11</c:f>
              <c:numCache>
                <c:formatCode>0.00</c:formatCode>
                <c:ptCount val="9"/>
                <c:pt idx="0">
                  <c:v>0.32567466294435354</c:v>
                </c:pt>
                <c:pt idx="1">
                  <c:v>0.60844414896497889</c:v>
                </c:pt>
                <c:pt idx="2">
                  <c:v>0.83139445523280264</c:v>
                </c:pt>
                <c:pt idx="3">
                  <c:v>0.60620069277008959</c:v>
                </c:pt>
                <c:pt idx="4">
                  <c:v>0.54676080977713115</c:v>
                </c:pt>
                <c:pt idx="5">
                  <c:v>0.57062936342729065</c:v>
                </c:pt>
                <c:pt idx="6">
                  <c:v>0.50894761104757091</c:v>
                </c:pt>
                <c:pt idx="7">
                  <c:v>0.59</c:v>
                </c:pt>
                <c:pt idx="8">
                  <c:v>0.49294934674736257</c:v>
                </c:pt>
              </c:numCache>
            </c:numRef>
          </c:val>
        </c:ser>
        <c:dLbls/>
        <c:gapWidth val="219"/>
        <c:overlap val="-27"/>
        <c:axId val="73315456"/>
        <c:axId val="73316992"/>
      </c:barChart>
      <c:catAx>
        <c:axId val="73315456"/>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3316992"/>
        <c:crosses val="autoZero"/>
        <c:auto val="1"/>
        <c:lblAlgn val="ctr"/>
        <c:lblOffset val="100"/>
      </c:catAx>
      <c:valAx>
        <c:axId val="73316992"/>
        <c:scaling>
          <c:orientation val="minMax"/>
        </c:scaling>
        <c:axPos val="l"/>
        <c:majorGridlines>
          <c:spPr>
            <a:ln w="9525" cap="flat" cmpd="sng" algn="ctr">
              <a:solidFill>
                <a:schemeClr val="tx1">
                  <a:lumMod val="15000"/>
                  <a:lumOff val="85000"/>
                </a:schemeClr>
              </a:solidFill>
              <a:round/>
            </a:ln>
            <a:effectLst/>
          </c:spPr>
        </c:majorGridlines>
        <c:numFmt formatCode="_-* #,##0.00\ _€_-;\-* #,##0.00\ _€_-;_-* &quot;-&quot;??\ _€_-;_-@_-"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3315456"/>
        <c:crosses val="autoZero"/>
        <c:crossBetween val="between"/>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EROI de la terra 1956-2009</a:t>
            </a:r>
          </a:p>
        </c:rich>
      </c:tx>
      <c:spPr>
        <a:noFill/>
        <a:ln>
          <a:noFill/>
        </a:ln>
        <a:effectLst/>
      </c:spPr>
    </c:title>
    <c:plotArea>
      <c:layout/>
      <c:barChart>
        <c:barDir val="col"/>
        <c:grouping val="clustered"/>
        <c:ser>
          <c:idx val="0"/>
          <c:order val="0"/>
          <c:spPr>
            <a:solidFill>
              <a:schemeClr val="accent1"/>
            </a:solidFill>
            <a:ln>
              <a:noFill/>
            </a:ln>
            <a:effectLst/>
          </c:spPr>
          <c:cat>
            <c:strRef>
              <c:f>EROI!$A$3:$A$11</c:f>
              <c:strCache>
                <c:ptCount val="9"/>
                <c:pt idx="0">
                  <c:v>Alt Penedés</c:v>
                </c:pt>
                <c:pt idx="1">
                  <c:v>Baix llobregat</c:v>
                </c:pt>
                <c:pt idx="2">
                  <c:v>Barcelonés</c:v>
                </c:pt>
                <c:pt idx="3">
                  <c:v>Garraf</c:v>
                </c:pt>
                <c:pt idx="4">
                  <c:v>Maresme</c:v>
                </c:pt>
                <c:pt idx="5">
                  <c:v>V. Occidental</c:v>
                </c:pt>
                <c:pt idx="6">
                  <c:v>V. Oriental</c:v>
                </c:pt>
                <c:pt idx="7">
                  <c:v>AMB</c:v>
                </c:pt>
                <c:pt idx="8">
                  <c:v>RMB</c:v>
                </c:pt>
              </c:strCache>
            </c:strRef>
          </c:cat>
          <c:val>
            <c:numRef>
              <c:f>EROI!$N$3:$N$11</c:f>
              <c:numCache>
                <c:formatCode>_-* #,##0.00\ _€_-;\-* #,##0.00\ _€_-;_-* "-"??\ _€_-;_-@_-</c:formatCode>
                <c:ptCount val="9"/>
                <c:pt idx="0">
                  <c:v>3.3020482086359895</c:v>
                </c:pt>
                <c:pt idx="1">
                  <c:v>3.9294564765004556</c:v>
                </c:pt>
                <c:pt idx="2">
                  <c:v>1.8343455618928923</c:v>
                </c:pt>
                <c:pt idx="3">
                  <c:v>3.6041064588898721</c:v>
                </c:pt>
                <c:pt idx="4">
                  <c:v>3.6261631553084861</c:v>
                </c:pt>
                <c:pt idx="5">
                  <c:v>4.0228747813198433</c:v>
                </c:pt>
                <c:pt idx="6">
                  <c:v>3.7359667524714864</c:v>
                </c:pt>
                <c:pt idx="7">
                  <c:v>3.0167913032256948</c:v>
                </c:pt>
                <c:pt idx="8">
                  <c:v>3.2724805168544604</c:v>
                </c:pt>
              </c:numCache>
            </c:numRef>
          </c:val>
        </c:ser>
        <c:ser>
          <c:idx val="1"/>
          <c:order val="1"/>
          <c:spPr>
            <a:solidFill>
              <a:schemeClr val="accent2"/>
            </a:solidFill>
            <a:ln>
              <a:noFill/>
            </a:ln>
            <a:effectLst/>
          </c:spPr>
          <c:cat>
            <c:strRef>
              <c:f>EROI!$A$3:$A$11</c:f>
              <c:strCache>
                <c:ptCount val="9"/>
                <c:pt idx="0">
                  <c:v>Alt Penedés</c:v>
                </c:pt>
                <c:pt idx="1">
                  <c:v>Baix llobregat</c:v>
                </c:pt>
                <c:pt idx="2">
                  <c:v>Barcelonés</c:v>
                </c:pt>
                <c:pt idx="3">
                  <c:v>Garraf</c:v>
                </c:pt>
                <c:pt idx="4">
                  <c:v>Maresme</c:v>
                </c:pt>
                <c:pt idx="5">
                  <c:v>V. Occidental</c:v>
                </c:pt>
                <c:pt idx="6">
                  <c:v>V. Oriental</c:v>
                </c:pt>
                <c:pt idx="7">
                  <c:v>AMB</c:v>
                </c:pt>
                <c:pt idx="8">
                  <c:v>RMB</c:v>
                </c:pt>
              </c:strCache>
            </c:strRef>
          </c:cat>
          <c:val>
            <c:numRef>
              <c:f>EROI!$O$3:$O$11</c:f>
              <c:numCache>
                <c:formatCode>0.00</c:formatCode>
                <c:ptCount val="9"/>
                <c:pt idx="0">
                  <c:v>0.16056392415180287</c:v>
                </c:pt>
                <c:pt idx="1">
                  <c:v>0.39289065824763186</c:v>
                </c:pt>
                <c:pt idx="2">
                  <c:v>0.13698773147707854</c:v>
                </c:pt>
                <c:pt idx="3">
                  <c:v>0.18614932135809981</c:v>
                </c:pt>
                <c:pt idx="4">
                  <c:v>0.20412447621488</c:v>
                </c:pt>
                <c:pt idx="5">
                  <c:v>0.14640022441415212</c:v>
                </c:pt>
                <c:pt idx="6">
                  <c:v>0.28376396070079646</c:v>
                </c:pt>
                <c:pt idx="7">
                  <c:v>0.29662330228382489</c:v>
                </c:pt>
                <c:pt idx="8">
                  <c:v>0.19826814335931831</c:v>
                </c:pt>
              </c:numCache>
            </c:numRef>
          </c:val>
        </c:ser>
        <c:dLbls/>
        <c:gapWidth val="219"/>
        <c:overlap val="-27"/>
        <c:axId val="73383296"/>
        <c:axId val="73389184"/>
      </c:barChart>
      <c:catAx>
        <c:axId val="73383296"/>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3389184"/>
        <c:crosses val="autoZero"/>
        <c:auto val="1"/>
        <c:lblAlgn val="ctr"/>
        <c:lblOffset val="100"/>
      </c:catAx>
      <c:valAx>
        <c:axId val="73389184"/>
        <c:scaling>
          <c:orientation val="minMax"/>
        </c:scaling>
        <c:axPos val="l"/>
        <c:majorGridlines>
          <c:spPr>
            <a:ln w="9525" cap="flat" cmpd="sng" algn="ctr">
              <a:solidFill>
                <a:schemeClr val="tx1">
                  <a:lumMod val="15000"/>
                  <a:lumOff val="85000"/>
                </a:schemeClr>
              </a:solidFill>
              <a:round/>
            </a:ln>
            <a:effectLst/>
          </c:spPr>
        </c:majorGridlines>
        <c:numFmt formatCode="_-* #,##0.00\ _€_-;\-* #,##0.00\ _€_-;_-* &quot;-&quot;??\ _€_-;_-@_-"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3383296"/>
        <c:crosses val="autoZero"/>
        <c:crossBetween val="between"/>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EROI de la ramadería 1956-2009</a:t>
            </a:r>
          </a:p>
        </c:rich>
      </c:tx>
      <c:spPr>
        <a:noFill/>
        <a:ln>
          <a:noFill/>
        </a:ln>
        <a:effectLst/>
      </c:spPr>
    </c:title>
    <c:plotArea>
      <c:layout/>
      <c:barChart>
        <c:barDir val="col"/>
        <c:grouping val="clustered"/>
        <c:ser>
          <c:idx val="0"/>
          <c:order val="0"/>
          <c:spPr>
            <a:solidFill>
              <a:schemeClr val="accent1"/>
            </a:solidFill>
            <a:ln>
              <a:noFill/>
            </a:ln>
            <a:effectLst/>
          </c:spPr>
          <c:cat>
            <c:strRef>
              <c:f>EROI!$A$3:$A$11</c:f>
              <c:strCache>
                <c:ptCount val="9"/>
                <c:pt idx="0">
                  <c:v>Alt Penedés</c:v>
                </c:pt>
                <c:pt idx="1">
                  <c:v>Baix llobregat</c:v>
                </c:pt>
                <c:pt idx="2">
                  <c:v>Barcelonés</c:v>
                </c:pt>
                <c:pt idx="3">
                  <c:v>Garraf</c:v>
                </c:pt>
                <c:pt idx="4">
                  <c:v>Maresme</c:v>
                </c:pt>
                <c:pt idx="5">
                  <c:v>V. Occidental</c:v>
                </c:pt>
                <c:pt idx="6">
                  <c:v>V. Oriental</c:v>
                </c:pt>
                <c:pt idx="7">
                  <c:v>AMB</c:v>
                </c:pt>
                <c:pt idx="8">
                  <c:v>RMB</c:v>
                </c:pt>
              </c:strCache>
            </c:strRef>
          </c:cat>
          <c:val>
            <c:numRef>
              <c:f>EROI!$P$3:$P$11</c:f>
              <c:numCache>
                <c:formatCode>_-* #,##0.00\ _€_-;\-* #,##0.00\ _€_-;_-* "-"??\ _€_-;_-@_-</c:formatCode>
                <c:ptCount val="9"/>
                <c:pt idx="0">
                  <c:v>2.5105601515275494E-2</c:v>
                </c:pt>
                <c:pt idx="1">
                  <c:v>3.7717998574250282E-2</c:v>
                </c:pt>
                <c:pt idx="2">
                  <c:v>5.1414327102833481E-2</c:v>
                </c:pt>
                <c:pt idx="3">
                  <c:v>3.8185775082517914E-2</c:v>
                </c:pt>
                <c:pt idx="4">
                  <c:v>6.1502108832320761E-2</c:v>
                </c:pt>
                <c:pt idx="5">
                  <c:v>5.0228320978679235E-2</c:v>
                </c:pt>
                <c:pt idx="6">
                  <c:v>6.9324210858223656E-2</c:v>
                </c:pt>
                <c:pt idx="7">
                  <c:v>4.7924781631418736E-2</c:v>
                </c:pt>
                <c:pt idx="8">
                  <c:v>4.9026508745546947E-2</c:v>
                </c:pt>
              </c:numCache>
            </c:numRef>
          </c:val>
        </c:ser>
        <c:ser>
          <c:idx val="1"/>
          <c:order val="1"/>
          <c:spPr>
            <a:solidFill>
              <a:schemeClr val="accent2"/>
            </a:solidFill>
            <a:ln>
              <a:noFill/>
            </a:ln>
            <a:effectLst/>
          </c:spPr>
          <c:cat>
            <c:strRef>
              <c:f>EROI!$A$3:$A$11</c:f>
              <c:strCache>
                <c:ptCount val="9"/>
                <c:pt idx="0">
                  <c:v>Alt Penedés</c:v>
                </c:pt>
                <c:pt idx="1">
                  <c:v>Baix llobregat</c:v>
                </c:pt>
                <c:pt idx="2">
                  <c:v>Barcelonés</c:v>
                </c:pt>
                <c:pt idx="3">
                  <c:v>Garraf</c:v>
                </c:pt>
                <c:pt idx="4">
                  <c:v>Maresme</c:v>
                </c:pt>
                <c:pt idx="5">
                  <c:v>V. Occidental</c:v>
                </c:pt>
                <c:pt idx="6">
                  <c:v>V. Oriental</c:v>
                </c:pt>
                <c:pt idx="7">
                  <c:v>AMB</c:v>
                </c:pt>
                <c:pt idx="8">
                  <c:v>RMB</c:v>
                </c:pt>
              </c:strCache>
            </c:strRef>
          </c:cat>
          <c:val>
            <c:numRef>
              <c:f>EROI!$Q$3:$Q$11</c:f>
              <c:numCache>
                <c:formatCode>0.00</c:formatCode>
                <c:ptCount val="9"/>
                <c:pt idx="0">
                  <c:v>0.14586610247877019</c:v>
                </c:pt>
                <c:pt idx="1">
                  <c:v>6.5045892559085564E-2</c:v>
                </c:pt>
                <c:pt idx="2">
                  <c:v>3.7669165096590779E-3</c:v>
                </c:pt>
                <c:pt idx="3">
                  <c:v>2.6167543416458612E-2</c:v>
                </c:pt>
                <c:pt idx="4">
                  <c:v>0.11033723895147791</c:v>
                </c:pt>
                <c:pt idx="5">
                  <c:v>5.4738498821845991E-2</c:v>
                </c:pt>
                <c:pt idx="6">
                  <c:v>0.10308561868215749</c:v>
                </c:pt>
                <c:pt idx="7">
                  <c:v>4.5629556078450761E-2</c:v>
                </c:pt>
                <c:pt idx="8">
                  <c:v>9.9968506529550846E-2</c:v>
                </c:pt>
              </c:numCache>
            </c:numRef>
          </c:val>
        </c:ser>
        <c:dLbls/>
        <c:gapWidth val="219"/>
        <c:overlap val="-27"/>
        <c:axId val="73545984"/>
        <c:axId val="73568256"/>
      </c:barChart>
      <c:catAx>
        <c:axId val="73545984"/>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3568256"/>
        <c:crosses val="autoZero"/>
        <c:auto val="1"/>
        <c:lblAlgn val="ctr"/>
        <c:lblOffset val="100"/>
      </c:catAx>
      <c:valAx>
        <c:axId val="73568256"/>
        <c:scaling>
          <c:orientation val="minMax"/>
        </c:scaling>
        <c:axPos val="l"/>
        <c:majorGridlines>
          <c:spPr>
            <a:ln w="9525" cap="flat" cmpd="sng" algn="ctr">
              <a:solidFill>
                <a:schemeClr val="tx1">
                  <a:lumMod val="15000"/>
                  <a:lumOff val="85000"/>
                </a:schemeClr>
              </a:solidFill>
              <a:round/>
            </a:ln>
            <a:effectLst/>
          </c:spPr>
        </c:majorGridlines>
        <c:numFmt formatCode="_-* #,##0.00\ _€_-;\-* #,##0.00\ _€_-;_-* &quot;-&quot;??\ _€_-;_-@_-"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3545984"/>
        <c:crosses val="autoZero"/>
        <c:crossBetween val="between"/>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Alt Penedés</a:t>
            </a:r>
          </a:p>
        </c:rich>
      </c:tx>
      <c:spPr>
        <a:noFill/>
        <a:ln>
          <a:noFill/>
        </a:ln>
        <a:effectLst/>
      </c:spPr>
    </c:title>
    <c:plotArea>
      <c:layout/>
      <c:doughnutChart>
        <c:varyColors val="1"/>
        <c:ser>
          <c:idx val="0"/>
          <c:order val="0"/>
          <c:dPt>
            <c:idx val="0"/>
            <c:spPr>
              <a:solidFill>
                <a:schemeClr val="accent1"/>
              </a:solidFill>
              <a:ln w="19050">
                <a:solidFill>
                  <a:schemeClr val="lt1"/>
                </a:solidFill>
              </a:ln>
              <a:effectLst/>
            </c:spPr>
          </c:dPt>
          <c:dPt>
            <c:idx val="1"/>
            <c:spPr>
              <a:solidFill>
                <a:schemeClr val="accent2"/>
              </a:solidFill>
              <a:ln w="19050">
                <a:solidFill>
                  <a:schemeClr val="lt1"/>
                </a:solidFill>
              </a:ln>
              <a:effectLst/>
            </c:spPr>
          </c:dPt>
          <c:dPt>
            <c:idx val="2"/>
            <c:spPr>
              <a:solidFill>
                <a:schemeClr val="accent3"/>
              </a:solidFill>
              <a:ln w="19050">
                <a:solidFill>
                  <a:schemeClr val="lt1"/>
                </a:solidFill>
              </a:ln>
              <a:effectLst/>
            </c:spPr>
          </c:dPt>
          <c:dPt>
            <c:idx val="3"/>
            <c:spPr>
              <a:solidFill>
                <a:schemeClr val="accent4"/>
              </a:solidFill>
              <a:ln w="19050">
                <a:solidFill>
                  <a:schemeClr val="lt1"/>
                </a:solidFill>
              </a:ln>
              <a:effectLst/>
            </c:spPr>
          </c:dPt>
          <c:dPt>
            <c:idx val="4"/>
            <c:spPr>
              <a:solidFill>
                <a:schemeClr val="accent5"/>
              </a:solidFill>
              <a:ln w="19050">
                <a:solidFill>
                  <a:schemeClr val="lt1"/>
                </a:solidFill>
              </a:ln>
              <a:effectLst/>
            </c:spPr>
          </c:dPt>
          <c:dPt>
            <c:idx val="5"/>
            <c:spPr>
              <a:solidFill>
                <a:schemeClr val="accent6"/>
              </a:solidFill>
              <a:ln w="19050">
                <a:solidFill>
                  <a:schemeClr val="lt1"/>
                </a:solidFill>
              </a:ln>
              <a:effectLst/>
            </c:spPr>
          </c:dPt>
          <c:dPt>
            <c:idx val="6"/>
            <c:spPr>
              <a:solidFill>
                <a:schemeClr val="accent1">
                  <a:lumMod val="60000"/>
                </a:schemeClr>
              </a:solidFill>
              <a:ln w="19050">
                <a:solidFill>
                  <a:schemeClr val="lt1"/>
                </a:solidFill>
              </a:ln>
              <a:effectLst/>
            </c:spPr>
          </c:dPt>
          <c:dPt>
            <c:idx val="7"/>
            <c:spPr>
              <a:solidFill>
                <a:schemeClr val="accent2">
                  <a:lumMod val="60000"/>
                </a:schemeClr>
              </a:solidFill>
              <a:ln w="19050">
                <a:solidFill>
                  <a:schemeClr val="lt1"/>
                </a:solidFill>
              </a:ln>
              <a:effectLst/>
            </c:spPr>
          </c:dPt>
          <c:dPt>
            <c:idx val="8"/>
            <c:spPr>
              <a:solidFill>
                <a:schemeClr val="accent3">
                  <a:lumMod val="60000"/>
                </a:schemeClr>
              </a:solidFill>
              <a:ln w="19050">
                <a:solidFill>
                  <a:schemeClr val="lt1"/>
                </a:solidFill>
              </a:ln>
              <a:effectLst/>
            </c:spPr>
          </c:dPt>
          <c:dPt>
            <c:idx val="9"/>
            <c:spPr>
              <a:solidFill>
                <a:schemeClr val="accent4">
                  <a:lumMod val="60000"/>
                </a:schemeClr>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EROI!$C$17:$L$17</c:f>
              <c:strCache>
                <c:ptCount val="10"/>
                <c:pt idx="0">
                  <c:v>Urban</c:v>
                </c:pt>
                <c:pt idx="1">
                  <c:v>Cropland</c:v>
                </c:pt>
                <c:pt idx="2">
                  <c:v>Green crops</c:v>
                </c:pt>
                <c:pt idx="3">
                  <c:v>Wood crops</c:v>
                </c:pt>
                <c:pt idx="4">
                  <c:v>Vineyards</c:v>
                </c:pt>
                <c:pt idx="5">
                  <c:v>Meadows</c:v>
                </c:pt>
                <c:pt idx="6">
                  <c:v>Shrubland</c:v>
                </c:pt>
                <c:pt idx="7">
                  <c:v>Woodland</c:v>
                </c:pt>
                <c:pt idx="8">
                  <c:v>Waterways</c:v>
                </c:pt>
                <c:pt idx="9">
                  <c:v>Bareland</c:v>
                </c:pt>
              </c:strCache>
            </c:strRef>
          </c:cat>
          <c:val>
            <c:numRef>
              <c:f>EROI!$C$18:$L$18</c:f>
              <c:numCache>
                <c:formatCode>0</c:formatCode>
                <c:ptCount val="10"/>
                <c:pt idx="0">
                  <c:v>11.644307907680002</c:v>
                </c:pt>
                <c:pt idx="1">
                  <c:v>336.17028860364996</c:v>
                </c:pt>
                <c:pt idx="2">
                  <c:v>147.9557940629</c:v>
                </c:pt>
                <c:pt idx="3">
                  <c:v>25.183650178090016</c:v>
                </c:pt>
                <c:pt idx="4">
                  <c:v>163.03084436265999</c:v>
                </c:pt>
                <c:pt idx="5">
                  <c:v>6.8352073948099994</c:v>
                </c:pt>
                <c:pt idx="6">
                  <c:v>123.32611604045003</c:v>
                </c:pt>
                <c:pt idx="7">
                  <c:v>110.80184912094997</c:v>
                </c:pt>
                <c:pt idx="8">
                  <c:v>1.6816143284799994</c:v>
                </c:pt>
                <c:pt idx="9">
                  <c:v>2.2870713634299999</c:v>
                </c:pt>
              </c:numCache>
            </c:numRef>
          </c:val>
        </c:ser>
        <c:ser>
          <c:idx val="1"/>
          <c:order val="1"/>
          <c:dPt>
            <c:idx val="0"/>
            <c:spPr>
              <a:solidFill>
                <a:schemeClr val="accent1"/>
              </a:solidFill>
              <a:ln w="19050">
                <a:solidFill>
                  <a:schemeClr val="lt1"/>
                </a:solidFill>
              </a:ln>
              <a:effectLst/>
            </c:spPr>
          </c:dPt>
          <c:dPt>
            <c:idx val="1"/>
            <c:spPr>
              <a:solidFill>
                <a:schemeClr val="accent2"/>
              </a:solidFill>
              <a:ln w="19050">
                <a:solidFill>
                  <a:schemeClr val="lt1"/>
                </a:solidFill>
              </a:ln>
              <a:effectLst/>
            </c:spPr>
          </c:dPt>
          <c:dPt>
            <c:idx val="2"/>
            <c:spPr>
              <a:solidFill>
                <a:schemeClr val="accent3"/>
              </a:solidFill>
              <a:ln w="19050">
                <a:solidFill>
                  <a:schemeClr val="lt1"/>
                </a:solidFill>
              </a:ln>
              <a:effectLst/>
            </c:spPr>
          </c:dPt>
          <c:dPt>
            <c:idx val="3"/>
            <c:spPr>
              <a:solidFill>
                <a:schemeClr val="accent4"/>
              </a:solidFill>
              <a:ln w="19050">
                <a:solidFill>
                  <a:schemeClr val="lt1"/>
                </a:solidFill>
              </a:ln>
              <a:effectLst/>
            </c:spPr>
          </c:dPt>
          <c:dPt>
            <c:idx val="4"/>
            <c:spPr>
              <a:solidFill>
                <a:schemeClr val="accent5"/>
              </a:solidFill>
              <a:ln w="19050">
                <a:solidFill>
                  <a:schemeClr val="lt1"/>
                </a:solidFill>
              </a:ln>
              <a:effectLst/>
            </c:spPr>
          </c:dPt>
          <c:dPt>
            <c:idx val="5"/>
            <c:spPr>
              <a:solidFill>
                <a:schemeClr val="accent6"/>
              </a:solidFill>
              <a:ln w="19050">
                <a:solidFill>
                  <a:schemeClr val="lt1"/>
                </a:solidFill>
              </a:ln>
              <a:effectLst/>
            </c:spPr>
          </c:dPt>
          <c:dPt>
            <c:idx val="6"/>
            <c:spPr>
              <a:solidFill>
                <a:schemeClr val="accent1">
                  <a:lumMod val="60000"/>
                </a:schemeClr>
              </a:solidFill>
              <a:ln w="19050">
                <a:solidFill>
                  <a:schemeClr val="lt1"/>
                </a:solidFill>
              </a:ln>
              <a:effectLst/>
            </c:spPr>
          </c:dPt>
          <c:dPt>
            <c:idx val="7"/>
            <c:spPr>
              <a:solidFill>
                <a:schemeClr val="accent2">
                  <a:lumMod val="60000"/>
                </a:schemeClr>
              </a:solidFill>
              <a:ln w="19050">
                <a:solidFill>
                  <a:schemeClr val="lt1"/>
                </a:solidFill>
              </a:ln>
              <a:effectLst/>
            </c:spPr>
          </c:dPt>
          <c:dPt>
            <c:idx val="8"/>
            <c:spPr>
              <a:solidFill>
                <a:schemeClr val="accent3">
                  <a:lumMod val="60000"/>
                </a:schemeClr>
              </a:solidFill>
              <a:ln w="19050">
                <a:solidFill>
                  <a:schemeClr val="lt1"/>
                </a:solidFill>
              </a:ln>
              <a:effectLst/>
            </c:spPr>
          </c:dPt>
          <c:dPt>
            <c:idx val="9"/>
            <c:spPr>
              <a:solidFill>
                <a:schemeClr val="accent4">
                  <a:lumMod val="60000"/>
                </a:schemeClr>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EROI!$C$17:$L$17</c:f>
              <c:strCache>
                <c:ptCount val="10"/>
                <c:pt idx="0">
                  <c:v>Urban</c:v>
                </c:pt>
                <c:pt idx="1">
                  <c:v>Cropland</c:v>
                </c:pt>
                <c:pt idx="2">
                  <c:v>Green crops</c:v>
                </c:pt>
                <c:pt idx="3">
                  <c:v>Wood crops</c:v>
                </c:pt>
                <c:pt idx="4">
                  <c:v>Vineyards</c:v>
                </c:pt>
                <c:pt idx="5">
                  <c:v>Meadows</c:v>
                </c:pt>
                <c:pt idx="6">
                  <c:v>Shrubland</c:v>
                </c:pt>
                <c:pt idx="7">
                  <c:v>Woodland</c:v>
                </c:pt>
                <c:pt idx="8">
                  <c:v>Waterways</c:v>
                </c:pt>
                <c:pt idx="9">
                  <c:v>Bareland</c:v>
                </c:pt>
              </c:strCache>
            </c:strRef>
          </c:cat>
          <c:val>
            <c:numRef>
              <c:f>EROI!$C$19:$L$19</c:f>
              <c:numCache>
                <c:formatCode>0</c:formatCode>
                <c:ptCount val="10"/>
                <c:pt idx="0">
                  <c:v>50.030277383634392</c:v>
                </c:pt>
                <c:pt idx="1">
                  <c:v>249.556554169648</c:v>
                </c:pt>
                <c:pt idx="2">
                  <c:v>41.91017964810635</c:v>
                </c:pt>
                <c:pt idx="3">
                  <c:v>17.093535301665938</c:v>
                </c:pt>
                <c:pt idx="4">
                  <c:v>190.55283921987572</c:v>
                </c:pt>
                <c:pt idx="5">
                  <c:v>17.364352315529597</c:v>
                </c:pt>
                <c:pt idx="6">
                  <c:v>77.683895353513606</c:v>
                </c:pt>
                <c:pt idx="7">
                  <c:v>190.16557572310757</c:v>
                </c:pt>
                <c:pt idx="8">
                  <c:v>1.0806968312743477</c:v>
                </c:pt>
                <c:pt idx="9">
                  <c:v>6.6866217489833648</c:v>
                </c:pt>
              </c:numCache>
            </c:numRef>
          </c:val>
        </c:ser>
        <c:dLbls>
          <c:showVal val="1"/>
        </c:dLbls>
        <c:firstSliceAng val="0"/>
        <c:holeSize val="75"/>
      </c:doughnutChart>
      <c:spPr>
        <a:noFill/>
        <a:ln>
          <a:noFill/>
        </a:ln>
        <a:effectLst/>
      </c:spPr>
    </c:plotArea>
    <c:legend>
      <c:legendPos val="r"/>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zero"/>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Baix Llobregat</a:t>
            </a:r>
          </a:p>
        </c:rich>
      </c:tx>
      <c:spPr>
        <a:noFill/>
        <a:ln>
          <a:noFill/>
        </a:ln>
        <a:effectLst/>
      </c:spPr>
    </c:title>
    <c:plotArea>
      <c:layout/>
      <c:doughnutChart>
        <c:varyColors val="1"/>
        <c:ser>
          <c:idx val="0"/>
          <c:order val="0"/>
          <c:dPt>
            <c:idx val="0"/>
            <c:spPr>
              <a:solidFill>
                <a:schemeClr val="accent1"/>
              </a:solidFill>
              <a:ln w="19050">
                <a:solidFill>
                  <a:schemeClr val="lt1"/>
                </a:solidFill>
              </a:ln>
              <a:effectLst/>
            </c:spPr>
          </c:dPt>
          <c:dPt>
            <c:idx val="1"/>
            <c:spPr>
              <a:solidFill>
                <a:schemeClr val="accent2"/>
              </a:solidFill>
              <a:ln w="19050">
                <a:solidFill>
                  <a:schemeClr val="lt1"/>
                </a:solidFill>
              </a:ln>
              <a:effectLst/>
            </c:spPr>
          </c:dPt>
          <c:dPt>
            <c:idx val="2"/>
            <c:spPr>
              <a:solidFill>
                <a:schemeClr val="accent3"/>
              </a:solidFill>
              <a:ln w="19050">
                <a:solidFill>
                  <a:schemeClr val="lt1"/>
                </a:solidFill>
              </a:ln>
              <a:effectLst/>
            </c:spPr>
          </c:dPt>
          <c:dPt>
            <c:idx val="3"/>
            <c:spPr>
              <a:solidFill>
                <a:schemeClr val="accent4"/>
              </a:solidFill>
              <a:ln w="19050">
                <a:solidFill>
                  <a:schemeClr val="lt1"/>
                </a:solidFill>
              </a:ln>
              <a:effectLst/>
            </c:spPr>
          </c:dPt>
          <c:dPt>
            <c:idx val="4"/>
            <c:spPr>
              <a:solidFill>
                <a:schemeClr val="accent5"/>
              </a:solidFill>
              <a:ln w="19050">
                <a:solidFill>
                  <a:schemeClr val="lt1"/>
                </a:solidFill>
              </a:ln>
              <a:effectLst/>
            </c:spPr>
          </c:dPt>
          <c:dPt>
            <c:idx val="5"/>
            <c:spPr>
              <a:solidFill>
                <a:schemeClr val="accent6"/>
              </a:solidFill>
              <a:ln w="19050">
                <a:solidFill>
                  <a:schemeClr val="lt1"/>
                </a:solidFill>
              </a:ln>
              <a:effectLst/>
            </c:spPr>
          </c:dPt>
          <c:dPt>
            <c:idx val="6"/>
            <c:spPr>
              <a:solidFill>
                <a:schemeClr val="accent1">
                  <a:lumMod val="60000"/>
                </a:schemeClr>
              </a:solidFill>
              <a:ln w="19050">
                <a:solidFill>
                  <a:schemeClr val="lt1"/>
                </a:solidFill>
              </a:ln>
              <a:effectLst/>
            </c:spPr>
          </c:dPt>
          <c:dPt>
            <c:idx val="7"/>
            <c:spPr>
              <a:solidFill>
                <a:schemeClr val="accent2">
                  <a:lumMod val="60000"/>
                </a:schemeClr>
              </a:solidFill>
              <a:ln w="19050">
                <a:solidFill>
                  <a:schemeClr val="lt1"/>
                </a:solidFill>
              </a:ln>
              <a:effectLst/>
            </c:spPr>
          </c:dPt>
          <c:dPt>
            <c:idx val="8"/>
            <c:spPr>
              <a:solidFill>
                <a:schemeClr val="accent3">
                  <a:lumMod val="60000"/>
                </a:schemeClr>
              </a:solidFill>
              <a:ln w="19050">
                <a:solidFill>
                  <a:schemeClr val="lt1"/>
                </a:solidFill>
              </a:ln>
              <a:effectLst/>
            </c:spPr>
          </c:dPt>
          <c:dPt>
            <c:idx val="9"/>
            <c:spPr>
              <a:solidFill>
                <a:schemeClr val="accent4">
                  <a:lumMod val="60000"/>
                </a:schemeClr>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EROI!$C$17:$L$17</c:f>
              <c:strCache>
                <c:ptCount val="10"/>
                <c:pt idx="0">
                  <c:v>Urban</c:v>
                </c:pt>
                <c:pt idx="1">
                  <c:v>Cropland</c:v>
                </c:pt>
                <c:pt idx="2">
                  <c:v>Green crops</c:v>
                </c:pt>
                <c:pt idx="3">
                  <c:v>Wood crops</c:v>
                </c:pt>
                <c:pt idx="4">
                  <c:v>Vineyards</c:v>
                </c:pt>
                <c:pt idx="5">
                  <c:v>Meadows</c:v>
                </c:pt>
                <c:pt idx="6">
                  <c:v>Shrubland</c:v>
                </c:pt>
                <c:pt idx="7">
                  <c:v>Woodland</c:v>
                </c:pt>
                <c:pt idx="8">
                  <c:v>Waterways</c:v>
                </c:pt>
                <c:pt idx="9">
                  <c:v>Bareland</c:v>
                </c:pt>
              </c:strCache>
            </c:strRef>
          </c:cat>
          <c:val>
            <c:numRef>
              <c:f>EROI!$C$20:$L$20</c:f>
              <c:numCache>
                <c:formatCode>0</c:formatCode>
                <c:ptCount val="10"/>
                <c:pt idx="0">
                  <c:v>21.19940482258</c:v>
                </c:pt>
                <c:pt idx="1">
                  <c:v>204.80295336201002</c:v>
                </c:pt>
                <c:pt idx="2">
                  <c:v>101.46737727906003</c:v>
                </c:pt>
                <c:pt idx="3">
                  <c:v>75.982745941289991</c:v>
                </c:pt>
                <c:pt idx="4">
                  <c:v>27.35283014166</c:v>
                </c:pt>
                <c:pt idx="5">
                  <c:v>14.047192387420001</c:v>
                </c:pt>
                <c:pt idx="6">
                  <c:v>104.00773178231</c:v>
                </c:pt>
                <c:pt idx="7">
                  <c:v>128.18153557995004</c:v>
                </c:pt>
                <c:pt idx="8">
                  <c:v>5.8693583253399995</c:v>
                </c:pt>
                <c:pt idx="9">
                  <c:v>7.7009464466899988</c:v>
                </c:pt>
              </c:numCache>
            </c:numRef>
          </c:val>
        </c:ser>
        <c:ser>
          <c:idx val="1"/>
          <c:order val="1"/>
          <c:dPt>
            <c:idx val="0"/>
            <c:spPr>
              <a:solidFill>
                <a:schemeClr val="accent1"/>
              </a:solidFill>
              <a:ln w="19050">
                <a:solidFill>
                  <a:schemeClr val="lt1"/>
                </a:solidFill>
              </a:ln>
              <a:effectLst/>
            </c:spPr>
          </c:dPt>
          <c:dPt>
            <c:idx val="1"/>
            <c:spPr>
              <a:solidFill>
                <a:schemeClr val="accent2"/>
              </a:solidFill>
              <a:ln w="19050">
                <a:solidFill>
                  <a:schemeClr val="lt1"/>
                </a:solidFill>
              </a:ln>
              <a:effectLst/>
            </c:spPr>
          </c:dPt>
          <c:dPt>
            <c:idx val="2"/>
            <c:spPr>
              <a:solidFill>
                <a:schemeClr val="accent3"/>
              </a:solidFill>
              <a:ln w="19050">
                <a:solidFill>
                  <a:schemeClr val="lt1"/>
                </a:solidFill>
              </a:ln>
              <a:effectLst/>
            </c:spPr>
          </c:dPt>
          <c:dPt>
            <c:idx val="3"/>
            <c:spPr>
              <a:solidFill>
                <a:schemeClr val="accent4"/>
              </a:solidFill>
              <a:ln w="19050">
                <a:solidFill>
                  <a:schemeClr val="lt1"/>
                </a:solidFill>
              </a:ln>
              <a:effectLst/>
            </c:spPr>
          </c:dPt>
          <c:dPt>
            <c:idx val="4"/>
            <c:spPr>
              <a:solidFill>
                <a:schemeClr val="accent5"/>
              </a:solidFill>
              <a:ln w="19050">
                <a:solidFill>
                  <a:schemeClr val="lt1"/>
                </a:solidFill>
              </a:ln>
              <a:effectLst/>
            </c:spPr>
          </c:dPt>
          <c:dPt>
            <c:idx val="5"/>
            <c:spPr>
              <a:solidFill>
                <a:schemeClr val="accent6"/>
              </a:solidFill>
              <a:ln w="19050">
                <a:solidFill>
                  <a:schemeClr val="lt1"/>
                </a:solidFill>
              </a:ln>
              <a:effectLst/>
            </c:spPr>
          </c:dPt>
          <c:dPt>
            <c:idx val="6"/>
            <c:spPr>
              <a:solidFill>
                <a:schemeClr val="accent1">
                  <a:lumMod val="60000"/>
                </a:schemeClr>
              </a:solidFill>
              <a:ln w="19050">
                <a:solidFill>
                  <a:schemeClr val="lt1"/>
                </a:solidFill>
              </a:ln>
              <a:effectLst/>
            </c:spPr>
          </c:dPt>
          <c:dPt>
            <c:idx val="7"/>
            <c:spPr>
              <a:solidFill>
                <a:schemeClr val="accent2">
                  <a:lumMod val="60000"/>
                </a:schemeClr>
              </a:solidFill>
              <a:ln w="19050">
                <a:solidFill>
                  <a:schemeClr val="lt1"/>
                </a:solidFill>
              </a:ln>
              <a:effectLst/>
            </c:spPr>
          </c:dPt>
          <c:dPt>
            <c:idx val="8"/>
            <c:spPr>
              <a:solidFill>
                <a:schemeClr val="accent3">
                  <a:lumMod val="60000"/>
                </a:schemeClr>
              </a:solidFill>
              <a:ln w="19050">
                <a:solidFill>
                  <a:schemeClr val="lt1"/>
                </a:solidFill>
              </a:ln>
              <a:effectLst/>
            </c:spPr>
          </c:dPt>
          <c:dPt>
            <c:idx val="9"/>
            <c:spPr>
              <a:solidFill>
                <a:schemeClr val="accent4">
                  <a:lumMod val="60000"/>
                </a:schemeClr>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EROI!$C$17:$L$17</c:f>
              <c:strCache>
                <c:ptCount val="10"/>
                <c:pt idx="0">
                  <c:v>Urban</c:v>
                </c:pt>
                <c:pt idx="1">
                  <c:v>Cropland</c:v>
                </c:pt>
                <c:pt idx="2">
                  <c:v>Green crops</c:v>
                </c:pt>
                <c:pt idx="3">
                  <c:v>Wood crops</c:v>
                </c:pt>
                <c:pt idx="4">
                  <c:v>Vineyards</c:v>
                </c:pt>
                <c:pt idx="5">
                  <c:v>Meadows</c:v>
                </c:pt>
                <c:pt idx="6">
                  <c:v>Shrubland</c:v>
                </c:pt>
                <c:pt idx="7">
                  <c:v>Woodland</c:v>
                </c:pt>
                <c:pt idx="8">
                  <c:v>Waterways</c:v>
                </c:pt>
                <c:pt idx="9">
                  <c:v>Bareland</c:v>
                </c:pt>
              </c:strCache>
            </c:strRef>
          </c:cat>
          <c:val>
            <c:numRef>
              <c:f>EROI!$C$21:$L$21</c:f>
              <c:numCache>
                <c:formatCode>0</c:formatCode>
                <c:ptCount val="10"/>
                <c:pt idx="0">
                  <c:v>146.63335919351141</c:v>
                </c:pt>
                <c:pt idx="1">
                  <c:v>60.205002190386303</c:v>
                </c:pt>
                <c:pt idx="2">
                  <c:v>34.238473765688703</c:v>
                </c:pt>
                <c:pt idx="3">
                  <c:v>21.901732236987819</c:v>
                </c:pt>
                <c:pt idx="4">
                  <c:v>4.064796187709784</c:v>
                </c:pt>
                <c:pt idx="5">
                  <c:v>20.257663854589563</c:v>
                </c:pt>
                <c:pt idx="6">
                  <c:v>87.379455851735145</c:v>
                </c:pt>
                <c:pt idx="7">
                  <c:v>147.99703691248993</c:v>
                </c:pt>
                <c:pt idx="8">
                  <c:v>6.4614053432989023</c:v>
                </c:pt>
                <c:pt idx="9">
                  <c:v>16.874850444689955</c:v>
                </c:pt>
              </c:numCache>
            </c:numRef>
          </c:val>
        </c:ser>
        <c:dLbls>
          <c:showVal val="1"/>
        </c:dLbls>
        <c:firstSliceAng val="0"/>
        <c:holeSize val="75"/>
      </c:doughnutChart>
      <c:spPr>
        <a:noFill/>
        <a:ln>
          <a:noFill/>
        </a:ln>
        <a:effectLst/>
      </c:spPr>
    </c:plotArea>
    <c:legend>
      <c:legendPos val="r"/>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zero"/>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Barcelonés</a:t>
            </a:r>
          </a:p>
        </c:rich>
      </c:tx>
      <c:spPr>
        <a:noFill/>
        <a:ln>
          <a:noFill/>
        </a:ln>
        <a:effectLst/>
      </c:spPr>
    </c:title>
    <c:plotArea>
      <c:layout/>
      <c:doughnutChart>
        <c:varyColors val="1"/>
        <c:ser>
          <c:idx val="0"/>
          <c:order val="0"/>
          <c:dPt>
            <c:idx val="0"/>
            <c:spPr>
              <a:solidFill>
                <a:schemeClr val="accent1"/>
              </a:solidFill>
              <a:ln w="19050">
                <a:solidFill>
                  <a:schemeClr val="lt1"/>
                </a:solidFill>
              </a:ln>
              <a:effectLst/>
            </c:spPr>
          </c:dPt>
          <c:dPt>
            <c:idx val="1"/>
            <c:spPr>
              <a:solidFill>
                <a:schemeClr val="accent2"/>
              </a:solidFill>
              <a:ln w="19050">
                <a:solidFill>
                  <a:schemeClr val="lt1"/>
                </a:solidFill>
              </a:ln>
              <a:effectLst/>
            </c:spPr>
          </c:dPt>
          <c:dPt>
            <c:idx val="2"/>
            <c:spPr>
              <a:solidFill>
                <a:schemeClr val="accent3"/>
              </a:solidFill>
              <a:ln w="19050">
                <a:solidFill>
                  <a:schemeClr val="lt1"/>
                </a:solidFill>
              </a:ln>
              <a:effectLst/>
            </c:spPr>
          </c:dPt>
          <c:dPt>
            <c:idx val="3"/>
            <c:spPr>
              <a:solidFill>
                <a:schemeClr val="accent4"/>
              </a:solidFill>
              <a:ln w="19050">
                <a:solidFill>
                  <a:schemeClr val="lt1"/>
                </a:solidFill>
              </a:ln>
              <a:effectLst/>
            </c:spPr>
          </c:dPt>
          <c:dPt>
            <c:idx val="4"/>
            <c:spPr>
              <a:solidFill>
                <a:schemeClr val="accent5"/>
              </a:solidFill>
              <a:ln w="19050">
                <a:solidFill>
                  <a:schemeClr val="lt1"/>
                </a:solidFill>
              </a:ln>
              <a:effectLst/>
            </c:spPr>
          </c:dPt>
          <c:dPt>
            <c:idx val="5"/>
            <c:spPr>
              <a:solidFill>
                <a:schemeClr val="accent6"/>
              </a:solidFill>
              <a:ln w="19050">
                <a:solidFill>
                  <a:schemeClr val="lt1"/>
                </a:solidFill>
              </a:ln>
              <a:effectLst/>
            </c:spPr>
          </c:dPt>
          <c:dPt>
            <c:idx val="6"/>
            <c:spPr>
              <a:solidFill>
                <a:schemeClr val="accent1">
                  <a:lumMod val="60000"/>
                </a:schemeClr>
              </a:solidFill>
              <a:ln w="19050">
                <a:solidFill>
                  <a:schemeClr val="lt1"/>
                </a:solidFill>
              </a:ln>
              <a:effectLst/>
            </c:spPr>
          </c:dPt>
          <c:dPt>
            <c:idx val="7"/>
            <c:spPr>
              <a:solidFill>
                <a:schemeClr val="accent2">
                  <a:lumMod val="60000"/>
                </a:schemeClr>
              </a:solidFill>
              <a:ln w="19050">
                <a:solidFill>
                  <a:schemeClr val="lt1"/>
                </a:solidFill>
              </a:ln>
              <a:effectLst/>
            </c:spPr>
          </c:dPt>
          <c:dPt>
            <c:idx val="8"/>
            <c:spPr>
              <a:solidFill>
                <a:schemeClr val="accent3">
                  <a:lumMod val="60000"/>
                </a:schemeClr>
              </a:solidFill>
              <a:ln w="19050">
                <a:solidFill>
                  <a:schemeClr val="lt1"/>
                </a:solidFill>
              </a:ln>
              <a:effectLst/>
            </c:spPr>
          </c:dPt>
          <c:dPt>
            <c:idx val="9"/>
            <c:spPr>
              <a:solidFill>
                <a:schemeClr val="accent4">
                  <a:lumMod val="60000"/>
                </a:schemeClr>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EROI!$C$17:$L$17</c:f>
              <c:strCache>
                <c:ptCount val="10"/>
                <c:pt idx="0">
                  <c:v>Urban</c:v>
                </c:pt>
                <c:pt idx="1">
                  <c:v>Cropland</c:v>
                </c:pt>
                <c:pt idx="2">
                  <c:v>Green crops</c:v>
                </c:pt>
                <c:pt idx="3">
                  <c:v>Wood crops</c:v>
                </c:pt>
                <c:pt idx="4">
                  <c:v>Vineyards</c:v>
                </c:pt>
                <c:pt idx="5">
                  <c:v>Meadows</c:v>
                </c:pt>
                <c:pt idx="6">
                  <c:v>Shrubland</c:v>
                </c:pt>
                <c:pt idx="7">
                  <c:v>Woodland</c:v>
                </c:pt>
                <c:pt idx="8">
                  <c:v>Waterways</c:v>
                </c:pt>
                <c:pt idx="9">
                  <c:v>Bareland</c:v>
                </c:pt>
              </c:strCache>
            </c:strRef>
          </c:cat>
          <c:val>
            <c:numRef>
              <c:f>EROI!$C$22:$L$22</c:f>
              <c:numCache>
                <c:formatCode>0</c:formatCode>
                <c:ptCount val="10"/>
                <c:pt idx="0">
                  <c:v>57.653378902829992</c:v>
                </c:pt>
                <c:pt idx="1">
                  <c:v>36.737509723800009</c:v>
                </c:pt>
                <c:pt idx="2">
                  <c:v>34.922926622780004</c:v>
                </c:pt>
                <c:pt idx="3">
                  <c:v>1.1187919523200001</c:v>
                </c:pt>
                <c:pt idx="4">
                  <c:v>0.69579114869999981</c:v>
                </c:pt>
                <c:pt idx="5">
                  <c:v>8.2188534294799993</c:v>
                </c:pt>
                <c:pt idx="6">
                  <c:v>15.35314428213</c:v>
                </c:pt>
                <c:pt idx="7">
                  <c:v>15.187566323450001</c:v>
                </c:pt>
                <c:pt idx="8">
                  <c:v>0.37194939644000002</c:v>
                </c:pt>
                <c:pt idx="9">
                  <c:v>8.5316611408499998</c:v>
                </c:pt>
              </c:numCache>
            </c:numRef>
          </c:val>
        </c:ser>
        <c:ser>
          <c:idx val="1"/>
          <c:order val="1"/>
          <c:dPt>
            <c:idx val="0"/>
            <c:spPr>
              <a:solidFill>
                <a:schemeClr val="accent1"/>
              </a:solidFill>
              <a:ln w="19050">
                <a:solidFill>
                  <a:schemeClr val="lt1"/>
                </a:solidFill>
              </a:ln>
              <a:effectLst/>
            </c:spPr>
          </c:dPt>
          <c:dPt>
            <c:idx val="1"/>
            <c:spPr>
              <a:solidFill>
                <a:schemeClr val="accent2"/>
              </a:solidFill>
              <a:ln w="19050">
                <a:solidFill>
                  <a:schemeClr val="lt1"/>
                </a:solidFill>
              </a:ln>
              <a:effectLst/>
            </c:spPr>
          </c:dPt>
          <c:dPt>
            <c:idx val="2"/>
            <c:spPr>
              <a:solidFill>
                <a:schemeClr val="accent3"/>
              </a:solidFill>
              <a:ln w="19050">
                <a:solidFill>
                  <a:schemeClr val="lt1"/>
                </a:solidFill>
              </a:ln>
              <a:effectLst/>
            </c:spPr>
          </c:dPt>
          <c:dPt>
            <c:idx val="3"/>
            <c:spPr>
              <a:solidFill>
                <a:schemeClr val="accent4"/>
              </a:solidFill>
              <a:ln w="19050">
                <a:solidFill>
                  <a:schemeClr val="lt1"/>
                </a:solidFill>
              </a:ln>
              <a:effectLst/>
            </c:spPr>
          </c:dPt>
          <c:dPt>
            <c:idx val="4"/>
            <c:spPr>
              <a:solidFill>
                <a:schemeClr val="accent5"/>
              </a:solidFill>
              <a:ln w="19050">
                <a:solidFill>
                  <a:schemeClr val="lt1"/>
                </a:solidFill>
              </a:ln>
              <a:effectLst/>
            </c:spPr>
          </c:dPt>
          <c:dPt>
            <c:idx val="5"/>
            <c:spPr>
              <a:solidFill>
                <a:schemeClr val="accent6"/>
              </a:solidFill>
              <a:ln w="19050">
                <a:solidFill>
                  <a:schemeClr val="lt1"/>
                </a:solidFill>
              </a:ln>
              <a:effectLst/>
            </c:spPr>
          </c:dPt>
          <c:dPt>
            <c:idx val="6"/>
            <c:spPr>
              <a:solidFill>
                <a:schemeClr val="accent1">
                  <a:lumMod val="60000"/>
                </a:schemeClr>
              </a:solidFill>
              <a:ln w="19050">
                <a:solidFill>
                  <a:schemeClr val="lt1"/>
                </a:solidFill>
              </a:ln>
              <a:effectLst/>
            </c:spPr>
          </c:dPt>
          <c:dPt>
            <c:idx val="7"/>
            <c:spPr>
              <a:solidFill>
                <a:schemeClr val="accent2">
                  <a:lumMod val="60000"/>
                </a:schemeClr>
              </a:solidFill>
              <a:ln w="19050">
                <a:solidFill>
                  <a:schemeClr val="lt1"/>
                </a:solidFill>
              </a:ln>
              <a:effectLst/>
            </c:spPr>
          </c:dPt>
          <c:dPt>
            <c:idx val="8"/>
            <c:spPr>
              <a:solidFill>
                <a:schemeClr val="accent3">
                  <a:lumMod val="60000"/>
                </a:schemeClr>
              </a:solidFill>
              <a:ln w="19050">
                <a:solidFill>
                  <a:schemeClr val="lt1"/>
                </a:solidFill>
              </a:ln>
              <a:effectLst/>
            </c:spPr>
          </c:dPt>
          <c:dPt>
            <c:idx val="9"/>
            <c:spPr>
              <a:solidFill>
                <a:schemeClr val="accent4">
                  <a:lumMod val="60000"/>
                </a:schemeClr>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EROI!$C$17:$L$17</c:f>
              <c:strCache>
                <c:ptCount val="10"/>
                <c:pt idx="0">
                  <c:v>Urban</c:v>
                </c:pt>
                <c:pt idx="1">
                  <c:v>Cropland</c:v>
                </c:pt>
                <c:pt idx="2">
                  <c:v>Green crops</c:v>
                </c:pt>
                <c:pt idx="3">
                  <c:v>Wood crops</c:v>
                </c:pt>
                <c:pt idx="4">
                  <c:v>Vineyards</c:v>
                </c:pt>
                <c:pt idx="5">
                  <c:v>Meadows</c:v>
                </c:pt>
                <c:pt idx="6">
                  <c:v>Shrubland</c:v>
                </c:pt>
                <c:pt idx="7">
                  <c:v>Woodland</c:v>
                </c:pt>
                <c:pt idx="8">
                  <c:v>Waterways</c:v>
                </c:pt>
                <c:pt idx="9">
                  <c:v>Bareland</c:v>
                </c:pt>
              </c:strCache>
            </c:strRef>
          </c:cat>
          <c:val>
            <c:numRef>
              <c:f>EROI!$C$23:$L$23</c:f>
              <c:numCache>
                <c:formatCode>0</c:formatCode>
                <c:ptCount val="10"/>
                <c:pt idx="0">
                  <c:v>112.11867120565074</c:v>
                </c:pt>
                <c:pt idx="1">
                  <c:v>0.84182896598708457</c:v>
                </c:pt>
                <c:pt idx="2">
                  <c:v>0.69986112741147766</c:v>
                </c:pt>
                <c:pt idx="3">
                  <c:v>7.2152644670943955E-2</c:v>
                </c:pt>
                <c:pt idx="4">
                  <c:v>6.9815193904662995E-2</c:v>
                </c:pt>
                <c:pt idx="5">
                  <c:v>1.0783625746210637</c:v>
                </c:pt>
                <c:pt idx="6">
                  <c:v>13.848486331095819</c:v>
                </c:pt>
                <c:pt idx="7">
                  <c:v>15.716940275866687</c:v>
                </c:pt>
                <c:pt idx="8">
                  <c:v>0.37128005475379455</c:v>
                </c:pt>
                <c:pt idx="9">
                  <c:v>1.523418205862761</c:v>
                </c:pt>
              </c:numCache>
            </c:numRef>
          </c:val>
        </c:ser>
        <c:dLbls>
          <c:showVal val="1"/>
        </c:dLbls>
        <c:firstSliceAng val="0"/>
        <c:holeSize val="75"/>
      </c:doughnutChart>
      <c:spPr>
        <a:noFill/>
        <a:ln>
          <a:noFill/>
        </a:ln>
        <a:effectLst/>
      </c:spPr>
    </c:plotArea>
    <c:legend>
      <c:legendPos val="r"/>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zero"/>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Garraf</a:t>
            </a:r>
          </a:p>
        </c:rich>
      </c:tx>
      <c:spPr>
        <a:noFill/>
        <a:ln>
          <a:noFill/>
        </a:ln>
        <a:effectLst/>
      </c:spPr>
    </c:title>
    <c:plotArea>
      <c:layout/>
      <c:doughnutChart>
        <c:varyColors val="1"/>
        <c:ser>
          <c:idx val="0"/>
          <c:order val="0"/>
          <c:dPt>
            <c:idx val="0"/>
            <c:spPr>
              <a:solidFill>
                <a:schemeClr val="accent1"/>
              </a:solidFill>
              <a:ln w="19050">
                <a:solidFill>
                  <a:schemeClr val="lt1"/>
                </a:solidFill>
              </a:ln>
              <a:effectLst/>
            </c:spPr>
          </c:dPt>
          <c:dPt>
            <c:idx val="1"/>
            <c:spPr>
              <a:solidFill>
                <a:schemeClr val="accent2"/>
              </a:solidFill>
              <a:ln w="19050">
                <a:solidFill>
                  <a:schemeClr val="lt1"/>
                </a:solidFill>
              </a:ln>
              <a:effectLst/>
            </c:spPr>
          </c:dPt>
          <c:dPt>
            <c:idx val="2"/>
            <c:spPr>
              <a:solidFill>
                <a:schemeClr val="accent3"/>
              </a:solidFill>
              <a:ln w="19050">
                <a:solidFill>
                  <a:schemeClr val="lt1"/>
                </a:solidFill>
              </a:ln>
              <a:effectLst/>
            </c:spPr>
          </c:dPt>
          <c:dPt>
            <c:idx val="3"/>
            <c:spPr>
              <a:solidFill>
                <a:schemeClr val="accent4"/>
              </a:solidFill>
              <a:ln w="19050">
                <a:solidFill>
                  <a:schemeClr val="lt1"/>
                </a:solidFill>
              </a:ln>
              <a:effectLst/>
            </c:spPr>
          </c:dPt>
          <c:dPt>
            <c:idx val="4"/>
            <c:spPr>
              <a:solidFill>
                <a:schemeClr val="accent5"/>
              </a:solidFill>
              <a:ln w="19050">
                <a:solidFill>
                  <a:schemeClr val="lt1"/>
                </a:solidFill>
              </a:ln>
              <a:effectLst/>
            </c:spPr>
          </c:dPt>
          <c:dPt>
            <c:idx val="5"/>
            <c:spPr>
              <a:solidFill>
                <a:schemeClr val="accent6"/>
              </a:solidFill>
              <a:ln w="19050">
                <a:solidFill>
                  <a:schemeClr val="lt1"/>
                </a:solidFill>
              </a:ln>
              <a:effectLst/>
            </c:spPr>
          </c:dPt>
          <c:dPt>
            <c:idx val="6"/>
            <c:spPr>
              <a:solidFill>
                <a:schemeClr val="accent1">
                  <a:lumMod val="60000"/>
                </a:schemeClr>
              </a:solidFill>
              <a:ln w="19050">
                <a:solidFill>
                  <a:schemeClr val="lt1"/>
                </a:solidFill>
              </a:ln>
              <a:effectLst/>
            </c:spPr>
          </c:dPt>
          <c:dPt>
            <c:idx val="7"/>
            <c:spPr>
              <a:solidFill>
                <a:schemeClr val="accent2">
                  <a:lumMod val="60000"/>
                </a:schemeClr>
              </a:solidFill>
              <a:ln w="19050">
                <a:solidFill>
                  <a:schemeClr val="lt1"/>
                </a:solidFill>
              </a:ln>
              <a:effectLst/>
            </c:spPr>
          </c:dPt>
          <c:dPt>
            <c:idx val="8"/>
            <c:spPr>
              <a:solidFill>
                <a:schemeClr val="accent3">
                  <a:lumMod val="60000"/>
                </a:schemeClr>
              </a:solidFill>
              <a:ln w="19050">
                <a:solidFill>
                  <a:schemeClr val="lt1"/>
                </a:solidFill>
              </a:ln>
              <a:effectLst/>
            </c:spPr>
          </c:dPt>
          <c:dPt>
            <c:idx val="9"/>
            <c:spPr>
              <a:solidFill>
                <a:schemeClr val="accent4">
                  <a:lumMod val="60000"/>
                </a:schemeClr>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EROI!$C$17:$L$17</c:f>
              <c:strCache>
                <c:ptCount val="10"/>
                <c:pt idx="0">
                  <c:v>Urban</c:v>
                </c:pt>
                <c:pt idx="1">
                  <c:v>Cropland</c:v>
                </c:pt>
                <c:pt idx="2">
                  <c:v>Green crops</c:v>
                </c:pt>
                <c:pt idx="3">
                  <c:v>Wood crops</c:v>
                </c:pt>
                <c:pt idx="4">
                  <c:v>Vineyards</c:v>
                </c:pt>
                <c:pt idx="5">
                  <c:v>Meadows</c:v>
                </c:pt>
                <c:pt idx="6">
                  <c:v>Shrubland</c:v>
                </c:pt>
                <c:pt idx="7">
                  <c:v>Woodland</c:v>
                </c:pt>
                <c:pt idx="8">
                  <c:v>Waterways</c:v>
                </c:pt>
                <c:pt idx="9">
                  <c:v>Bareland</c:v>
                </c:pt>
              </c:strCache>
            </c:strRef>
          </c:cat>
          <c:val>
            <c:numRef>
              <c:f>EROI!$C$24:$L$24</c:f>
              <c:numCache>
                <c:formatCode>0</c:formatCode>
                <c:ptCount val="10"/>
                <c:pt idx="0">
                  <c:v>5.8564265612800002</c:v>
                </c:pt>
                <c:pt idx="1">
                  <c:v>65.831985141030003</c:v>
                </c:pt>
                <c:pt idx="2">
                  <c:v>27.156265870720009</c:v>
                </c:pt>
                <c:pt idx="3">
                  <c:v>19.304631128020002</c:v>
                </c:pt>
                <c:pt idx="4">
                  <c:v>19.371088142289999</c:v>
                </c:pt>
                <c:pt idx="5">
                  <c:v>2.4886542954499999</c:v>
                </c:pt>
                <c:pt idx="6">
                  <c:v>70.176800497800002</c:v>
                </c:pt>
                <c:pt idx="7">
                  <c:v>37.065592096060001</c:v>
                </c:pt>
                <c:pt idx="8">
                  <c:v>0.95532629959000004</c:v>
                </c:pt>
                <c:pt idx="9">
                  <c:v>1.7437669477400002</c:v>
                </c:pt>
              </c:numCache>
            </c:numRef>
          </c:val>
        </c:ser>
        <c:ser>
          <c:idx val="1"/>
          <c:order val="1"/>
          <c:dPt>
            <c:idx val="0"/>
            <c:spPr>
              <a:solidFill>
                <a:schemeClr val="accent1"/>
              </a:solidFill>
              <a:ln w="19050">
                <a:solidFill>
                  <a:schemeClr val="lt1"/>
                </a:solidFill>
              </a:ln>
              <a:effectLst/>
            </c:spPr>
          </c:dPt>
          <c:dPt>
            <c:idx val="1"/>
            <c:spPr>
              <a:solidFill>
                <a:schemeClr val="accent2"/>
              </a:solidFill>
              <a:ln w="19050">
                <a:solidFill>
                  <a:schemeClr val="lt1"/>
                </a:solidFill>
              </a:ln>
              <a:effectLst/>
            </c:spPr>
          </c:dPt>
          <c:dPt>
            <c:idx val="2"/>
            <c:spPr>
              <a:solidFill>
                <a:schemeClr val="accent3"/>
              </a:solidFill>
              <a:ln w="19050">
                <a:solidFill>
                  <a:schemeClr val="lt1"/>
                </a:solidFill>
              </a:ln>
              <a:effectLst/>
            </c:spPr>
          </c:dPt>
          <c:dPt>
            <c:idx val="3"/>
            <c:spPr>
              <a:solidFill>
                <a:schemeClr val="accent4"/>
              </a:solidFill>
              <a:ln w="19050">
                <a:solidFill>
                  <a:schemeClr val="lt1"/>
                </a:solidFill>
              </a:ln>
              <a:effectLst/>
            </c:spPr>
          </c:dPt>
          <c:dPt>
            <c:idx val="4"/>
            <c:spPr>
              <a:solidFill>
                <a:schemeClr val="accent5"/>
              </a:solidFill>
              <a:ln w="19050">
                <a:solidFill>
                  <a:schemeClr val="lt1"/>
                </a:solidFill>
              </a:ln>
              <a:effectLst/>
            </c:spPr>
          </c:dPt>
          <c:dPt>
            <c:idx val="5"/>
            <c:spPr>
              <a:solidFill>
                <a:schemeClr val="accent6"/>
              </a:solidFill>
              <a:ln w="19050">
                <a:solidFill>
                  <a:schemeClr val="lt1"/>
                </a:solidFill>
              </a:ln>
              <a:effectLst/>
            </c:spPr>
          </c:dPt>
          <c:dPt>
            <c:idx val="6"/>
            <c:spPr>
              <a:solidFill>
                <a:schemeClr val="accent1">
                  <a:lumMod val="60000"/>
                </a:schemeClr>
              </a:solidFill>
              <a:ln w="19050">
                <a:solidFill>
                  <a:schemeClr val="lt1"/>
                </a:solidFill>
              </a:ln>
              <a:effectLst/>
            </c:spPr>
          </c:dPt>
          <c:dPt>
            <c:idx val="7"/>
            <c:spPr>
              <a:solidFill>
                <a:schemeClr val="accent2">
                  <a:lumMod val="60000"/>
                </a:schemeClr>
              </a:solidFill>
              <a:ln w="19050">
                <a:solidFill>
                  <a:schemeClr val="lt1"/>
                </a:solidFill>
              </a:ln>
              <a:effectLst/>
            </c:spPr>
          </c:dPt>
          <c:dPt>
            <c:idx val="8"/>
            <c:spPr>
              <a:solidFill>
                <a:schemeClr val="accent3">
                  <a:lumMod val="60000"/>
                </a:schemeClr>
              </a:solidFill>
              <a:ln w="19050">
                <a:solidFill>
                  <a:schemeClr val="lt1"/>
                </a:solidFill>
              </a:ln>
              <a:effectLst/>
            </c:spPr>
          </c:dPt>
          <c:dPt>
            <c:idx val="9"/>
            <c:spPr>
              <a:solidFill>
                <a:schemeClr val="accent4">
                  <a:lumMod val="60000"/>
                </a:schemeClr>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EROI!$C$17:$L$17</c:f>
              <c:strCache>
                <c:ptCount val="10"/>
                <c:pt idx="0">
                  <c:v>Urban</c:v>
                </c:pt>
                <c:pt idx="1">
                  <c:v>Cropland</c:v>
                </c:pt>
                <c:pt idx="2">
                  <c:v>Green crops</c:v>
                </c:pt>
                <c:pt idx="3">
                  <c:v>Wood crops</c:v>
                </c:pt>
                <c:pt idx="4">
                  <c:v>Vineyards</c:v>
                </c:pt>
                <c:pt idx="5">
                  <c:v>Meadows</c:v>
                </c:pt>
                <c:pt idx="6">
                  <c:v>Shrubland</c:v>
                </c:pt>
                <c:pt idx="7">
                  <c:v>Woodland</c:v>
                </c:pt>
                <c:pt idx="8">
                  <c:v>Waterways</c:v>
                </c:pt>
                <c:pt idx="9">
                  <c:v>Bareland</c:v>
                </c:pt>
              </c:strCache>
            </c:strRef>
          </c:cat>
          <c:val>
            <c:numRef>
              <c:f>EROI!$C$25:$L$25</c:f>
              <c:numCache>
                <c:formatCode>0</c:formatCode>
                <c:ptCount val="10"/>
                <c:pt idx="0">
                  <c:v>39.12826940302633</c:v>
                </c:pt>
                <c:pt idx="1">
                  <c:v>23.600077294375595</c:v>
                </c:pt>
                <c:pt idx="2">
                  <c:v>9.5662333769069523</c:v>
                </c:pt>
                <c:pt idx="3">
                  <c:v>3.5344585299277935</c:v>
                </c:pt>
                <c:pt idx="4">
                  <c:v>10.499385387540848</c:v>
                </c:pt>
                <c:pt idx="5">
                  <c:v>4.747416136540938</c:v>
                </c:pt>
                <c:pt idx="6">
                  <c:v>56.688802073592086</c:v>
                </c:pt>
                <c:pt idx="7">
                  <c:v>54.990578887249114</c:v>
                </c:pt>
                <c:pt idx="8">
                  <c:v>0.28260980376198569</c:v>
                </c:pt>
                <c:pt idx="9">
                  <c:v>5.4370609177554776</c:v>
                </c:pt>
              </c:numCache>
            </c:numRef>
          </c:val>
        </c:ser>
        <c:dLbls>
          <c:showVal val="1"/>
        </c:dLbls>
        <c:firstSliceAng val="0"/>
        <c:holeSize val="75"/>
      </c:doughnutChart>
      <c:spPr>
        <a:noFill/>
        <a:ln>
          <a:noFill/>
        </a:ln>
        <a:effectLst/>
      </c:spPr>
    </c:plotArea>
    <c:legend>
      <c:legendPos val="r"/>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zero"/>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Maresme</a:t>
            </a:r>
          </a:p>
        </c:rich>
      </c:tx>
      <c:layout/>
      <c:spPr>
        <a:noFill/>
        <a:ln>
          <a:noFill/>
        </a:ln>
        <a:effectLst/>
      </c:spPr>
    </c:title>
    <c:plotArea>
      <c:layout/>
      <c:doughnutChart>
        <c:varyColors val="1"/>
        <c:ser>
          <c:idx val="0"/>
          <c:order val="0"/>
          <c:dPt>
            <c:idx val="0"/>
            <c:spPr>
              <a:solidFill>
                <a:schemeClr val="accent1"/>
              </a:solidFill>
              <a:ln w="19050">
                <a:solidFill>
                  <a:schemeClr val="lt1"/>
                </a:solidFill>
              </a:ln>
              <a:effectLst/>
            </c:spPr>
          </c:dPt>
          <c:dPt>
            <c:idx val="1"/>
            <c:spPr>
              <a:solidFill>
                <a:schemeClr val="accent2"/>
              </a:solidFill>
              <a:ln w="19050">
                <a:solidFill>
                  <a:schemeClr val="lt1"/>
                </a:solidFill>
              </a:ln>
              <a:effectLst/>
            </c:spPr>
          </c:dPt>
          <c:dPt>
            <c:idx val="2"/>
            <c:spPr>
              <a:solidFill>
                <a:schemeClr val="accent3"/>
              </a:solidFill>
              <a:ln w="19050">
                <a:solidFill>
                  <a:schemeClr val="lt1"/>
                </a:solidFill>
              </a:ln>
              <a:effectLst/>
            </c:spPr>
          </c:dPt>
          <c:dPt>
            <c:idx val="3"/>
            <c:spPr>
              <a:solidFill>
                <a:schemeClr val="accent4"/>
              </a:solidFill>
              <a:ln w="19050">
                <a:solidFill>
                  <a:schemeClr val="lt1"/>
                </a:solidFill>
              </a:ln>
              <a:effectLst/>
            </c:spPr>
          </c:dPt>
          <c:dPt>
            <c:idx val="4"/>
            <c:spPr>
              <a:solidFill>
                <a:schemeClr val="accent5"/>
              </a:solidFill>
              <a:ln w="19050">
                <a:solidFill>
                  <a:schemeClr val="lt1"/>
                </a:solidFill>
              </a:ln>
              <a:effectLst/>
            </c:spPr>
          </c:dPt>
          <c:dPt>
            <c:idx val="5"/>
            <c:spPr>
              <a:solidFill>
                <a:schemeClr val="accent6"/>
              </a:solidFill>
              <a:ln w="19050">
                <a:solidFill>
                  <a:schemeClr val="lt1"/>
                </a:solidFill>
              </a:ln>
              <a:effectLst/>
            </c:spPr>
          </c:dPt>
          <c:dPt>
            <c:idx val="6"/>
            <c:spPr>
              <a:solidFill>
                <a:schemeClr val="accent1">
                  <a:lumMod val="60000"/>
                </a:schemeClr>
              </a:solidFill>
              <a:ln w="19050">
                <a:solidFill>
                  <a:schemeClr val="lt1"/>
                </a:solidFill>
              </a:ln>
              <a:effectLst/>
            </c:spPr>
          </c:dPt>
          <c:dPt>
            <c:idx val="7"/>
            <c:spPr>
              <a:solidFill>
                <a:schemeClr val="accent2">
                  <a:lumMod val="60000"/>
                </a:schemeClr>
              </a:solidFill>
              <a:ln w="19050">
                <a:solidFill>
                  <a:schemeClr val="lt1"/>
                </a:solidFill>
              </a:ln>
              <a:effectLst/>
            </c:spPr>
          </c:dPt>
          <c:dPt>
            <c:idx val="8"/>
            <c:spPr>
              <a:solidFill>
                <a:schemeClr val="accent3">
                  <a:lumMod val="60000"/>
                </a:schemeClr>
              </a:solidFill>
              <a:ln w="19050">
                <a:solidFill>
                  <a:schemeClr val="lt1"/>
                </a:solidFill>
              </a:ln>
              <a:effectLst/>
            </c:spPr>
          </c:dPt>
          <c:dPt>
            <c:idx val="9"/>
            <c:spPr>
              <a:solidFill>
                <a:schemeClr val="accent4">
                  <a:lumMod val="60000"/>
                </a:schemeClr>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EROI!$C$17:$L$17</c:f>
              <c:strCache>
                <c:ptCount val="10"/>
                <c:pt idx="0">
                  <c:v>Urban</c:v>
                </c:pt>
                <c:pt idx="1">
                  <c:v>Cropland</c:v>
                </c:pt>
                <c:pt idx="2">
                  <c:v>Green crops</c:v>
                </c:pt>
                <c:pt idx="3">
                  <c:v>Wood crops</c:v>
                </c:pt>
                <c:pt idx="4">
                  <c:v>Vineyards</c:v>
                </c:pt>
                <c:pt idx="5">
                  <c:v>Meadows</c:v>
                </c:pt>
                <c:pt idx="6">
                  <c:v>Shrubland</c:v>
                </c:pt>
                <c:pt idx="7">
                  <c:v>Woodland</c:v>
                </c:pt>
                <c:pt idx="8">
                  <c:v>Waterways</c:v>
                </c:pt>
                <c:pt idx="9">
                  <c:v>Bareland</c:v>
                </c:pt>
              </c:strCache>
            </c:strRef>
          </c:cat>
          <c:val>
            <c:numRef>
              <c:f>EROI!$C$26:$L$26</c:f>
              <c:numCache>
                <c:formatCode>0</c:formatCode>
                <c:ptCount val="10"/>
                <c:pt idx="0">
                  <c:v>14.890186857779995</c:v>
                </c:pt>
                <c:pt idx="1">
                  <c:v>145.82386334445999</c:v>
                </c:pt>
                <c:pt idx="2">
                  <c:v>110.15523682547</c:v>
                </c:pt>
                <c:pt idx="3">
                  <c:v>15.38466420858</c:v>
                </c:pt>
                <c:pt idx="4">
                  <c:v>20.283962310410001</c:v>
                </c:pt>
                <c:pt idx="5">
                  <c:v>11.776459153299998</c:v>
                </c:pt>
                <c:pt idx="6">
                  <c:v>41.206271430809984</c:v>
                </c:pt>
                <c:pt idx="7">
                  <c:v>178.87072878409003</c:v>
                </c:pt>
                <c:pt idx="8">
                  <c:v>2.0612616629200002</c:v>
                </c:pt>
                <c:pt idx="9">
                  <c:v>2.4886118273099997</c:v>
                </c:pt>
              </c:numCache>
            </c:numRef>
          </c:val>
        </c:ser>
        <c:ser>
          <c:idx val="1"/>
          <c:order val="1"/>
          <c:dPt>
            <c:idx val="0"/>
            <c:spPr>
              <a:solidFill>
                <a:schemeClr val="accent1"/>
              </a:solidFill>
              <a:ln w="19050">
                <a:solidFill>
                  <a:schemeClr val="lt1"/>
                </a:solidFill>
              </a:ln>
              <a:effectLst/>
            </c:spPr>
          </c:dPt>
          <c:dPt>
            <c:idx val="1"/>
            <c:spPr>
              <a:solidFill>
                <a:schemeClr val="accent2"/>
              </a:solidFill>
              <a:ln w="19050">
                <a:solidFill>
                  <a:schemeClr val="lt1"/>
                </a:solidFill>
              </a:ln>
              <a:effectLst/>
            </c:spPr>
          </c:dPt>
          <c:dPt>
            <c:idx val="2"/>
            <c:spPr>
              <a:solidFill>
                <a:schemeClr val="accent3"/>
              </a:solidFill>
              <a:ln w="19050">
                <a:solidFill>
                  <a:schemeClr val="lt1"/>
                </a:solidFill>
              </a:ln>
              <a:effectLst/>
            </c:spPr>
          </c:dPt>
          <c:dPt>
            <c:idx val="3"/>
            <c:spPr>
              <a:solidFill>
                <a:schemeClr val="accent4"/>
              </a:solidFill>
              <a:ln w="19050">
                <a:solidFill>
                  <a:schemeClr val="lt1"/>
                </a:solidFill>
              </a:ln>
              <a:effectLst/>
            </c:spPr>
          </c:dPt>
          <c:dPt>
            <c:idx val="4"/>
            <c:spPr>
              <a:solidFill>
                <a:schemeClr val="accent5"/>
              </a:solidFill>
              <a:ln w="19050">
                <a:solidFill>
                  <a:schemeClr val="lt1"/>
                </a:solidFill>
              </a:ln>
              <a:effectLst/>
            </c:spPr>
          </c:dPt>
          <c:dPt>
            <c:idx val="5"/>
            <c:spPr>
              <a:solidFill>
                <a:schemeClr val="accent6"/>
              </a:solidFill>
              <a:ln w="19050">
                <a:solidFill>
                  <a:schemeClr val="lt1"/>
                </a:solidFill>
              </a:ln>
              <a:effectLst/>
            </c:spPr>
          </c:dPt>
          <c:dPt>
            <c:idx val="6"/>
            <c:spPr>
              <a:solidFill>
                <a:schemeClr val="accent1">
                  <a:lumMod val="60000"/>
                </a:schemeClr>
              </a:solidFill>
              <a:ln w="19050">
                <a:solidFill>
                  <a:schemeClr val="lt1"/>
                </a:solidFill>
              </a:ln>
              <a:effectLst/>
            </c:spPr>
          </c:dPt>
          <c:dPt>
            <c:idx val="7"/>
            <c:spPr>
              <a:solidFill>
                <a:schemeClr val="accent2">
                  <a:lumMod val="60000"/>
                </a:schemeClr>
              </a:solidFill>
              <a:ln w="19050">
                <a:solidFill>
                  <a:schemeClr val="lt1"/>
                </a:solidFill>
              </a:ln>
              <a:effectLst/>
            </c:spPr>
          </c:dPt>
          <c:dPt>
            <c:idx val="8"/>
            <c:spPr>
              <a:solidFill>
                <a:schemeClr val="accent3">
                  <a:lumMod val="60000"/>
                </a:schemeClr>
              </a:solidFill>
              <a:ln w="19050">
                <a:solidFill>
                  <a:schemeClr val="lt1"/>
                </a:solidFill>
              </a:ln>
              <a:effectLst/>
            </c:spPr>
          </c:dPt>
          <c:dPt>
            <c:idx val="9"/>
            <c:spPr>
              <a:solidFill>
                <a:schemeClr val="accent4">
                  <a:lumMod val="60000"/>
                </a:schemeClr>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EROI!$C$17:$L$17</c:f>
              <c:strCache>
                <c:ptCount val="10"/>
                <c:pt idx="0">
                  <c:v>Urban</c:v>
                </c:pt>
                <c:pt idx="1">
                  <c:v>Cropland</c:v>
                </c:pt>
                <c:pt idx="2">
                  <c:v>Green crops</c:v>
                </c:pt>
                <c:pt idx="3">
                  <c:v>Wood crops</c:v>
                </c:pt>
                <c:pt idx="4">
                  <c:v>Vineyards</c:v>
                </c:pt>
                <c:pt idx="5">
                  <c:v>Meadows</c:v>
                </c:pt>
                <c:pt idx="6">
                  <c:v>Shrubland</c:v>
                </c:pt>
                <c:pt idx="7">
                  <c:v>Woodland</c:v>
                </c:pt>
                <c:pt idx="8">
                  <c:v>Waterways</c:v>
                </c:pt>
                <c:pt idx="9">
                  <c:v>Bareland</c:v>
                </c:pt>
              </c:strCache>
            </c:strRef>
          </c:cat>
          <c:val>
            <c:numRef>
              <c:f>EROI!$C$27:$L$27</c:f>
              <c:numCache>
                <c:formatCode>0</c:formatCode>
                <c:ptCount val="10"/>
                <c:pt idx="0">
                  <c:v>92.376023002992639</c:v>
                </c:pt>
                <c:pt idx="1">
                  <c:v>44.074123560745853</c:v>
                </c:pt>
                <c:pt idx="2">
                  <c:v>37.153940274721769</c:v>
                </c:pt>
                <c:pt idx="3">
                  <c:v>3.9857127108514292</c:v>
                </c:pt>
                <c:pt idx="4">
                  <c:v>2.9344705751726514</c:v>
                </c:pt>
                <c:pt idx="5">
                  <c:v>12.944804595610904</c:v>
                </c:pt>
                <c:pt idx="6">
                  <c:v>33.535014998315241</c:v>
                </c:pt>
                <c:pt idx="7">
                  <c:v>207.19262132393266</c:v>
                </c:pt>
                <c:pt idx="8">
                  <c:v>0.9780539781211588</c:v>
                </c:pt>
                <c:pt idx="9">
                  <c:v>6.7628174451729963</c:v>
                </c:pt>
              </c:numCache>
            </c:numRef>
          </c:val>
        </c:ser>
        <c:dLbls>
          <c:showVal val="1"/>
        </c:dLbls>
        <c:firstSliceAng val="0"/>
        <c:holeSize val="75"/>
      </c:doughnutChart>
      <c:spPr>
        <a:noFill/>
        <a:ln>
          <a:noFill/>
        </a:ln>
        <a:effectLst/>
      </c:spPr>
    </c:plotArea>
    <c:legend>
      <c:legendPos val="r"/>
      <c:layout/>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zero"/>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Vallés Occidental</a:t>
            </a:r>
          </a:p>
        </c:rich>
      </c:tx>
      <c:spPr>
        <a:noFill/>
        <a:ln>
          <a:noFill/>
        </a:ln>
        <a:effectLst/>
      </c:spPr>
    </c:title>
    <c:plotArea>
      <c:layout/>
      <c:doughnutChart>
        <c:varyColors val="1"/>
        <c:ser>
          <c:idx val="0"/>
          <c:order val="0"/>
          <c:dPt>
            <c:idx val="0"/>
            <c:spPr>
              <a:solidFill>
                <a:schemeClr val="accent1"/>
              </a:solidFill>
              <a:ln w="19050">
                <a:solidFill>
                  <a:schemeClr val="lt1"/>
                </a:solidFill>
              </a:ln>
              <a:effectLst/>
            </c:spPr>
          </c:dPt>
          <c:dPt>
            <c:idx val="1"/>
            <c:spPr>
              <a:solidFill>
                <a:schemeClr val="accent2"/>
              </a:solidFill>
              <a:ln w="19050">
                <a:solidFill>
                  <a:schemeClr val="lt1"/>
                </a:solidFill>
              </a:ln>
              <a:effectLst/>
            </c:spPr>
          </c:dPt>
          <c:dPt>
            <c:idx val="2"/>
            <c:spPr>
              <a:solidFill>
                <a:schemeClr val="accent3"/>
              </a:solidFill>
              <a:ln w="19050">
                <a:solidFill>
                  <a:schemeClr val="lt1"/>
                </a:solidFill>
              </a:ln>
              <a:effectLst/>
            </c:spPr>
          </c:dPt>
          <c:dPt>
            <c:idx val="3"/>
            <c:spPr>
              <a:solidFill>
                <a:schemeClr val="accent4"/>
              </a:solidFill>
              <a:ln w="19050">
                <a:solidFill>
                  <a:schemeClr val="lt1"/>
                </a:solidFill>
              </a:ln>
              <a:effectLst/>
            </c:spPr>
          </c:dPt>
          <c:dPt>
            <c:idx val="4"/>
            <c:spPr>
              <a:solidFill>
                <a:schemeClr val="accent5"/>
              </a:solidFill>
              <a:ln w="19050">
                <a:solidFill>
                  <a:schemeClr val="lt1"/>
                </a:solidFill>
              </a:ln>
              <a:effectLst/>
            </c:spPr>
          </c:dPt>
          <c:dPt>
            <c:idx val="5"/>
            <c:spPr>
              <a:solidFill>
                <a:schemeClr val="accent6"/>
              </a:solidFill>
              <a:ln w="19050">
                <a:solidFill>
                  <a:schemeClr val="lt1"/>
                </a:solidFill>
              </a:ln>
              <a:effectLst/>
            </c:spPr>
          </c:dPt>
          <c:dPt>
            <c:idx val="6"/>
            <c:spPr>
              <a:solidFill>
                <a:schemeClr val="accent1">
                  <a:lumMod val="60000"/>
                </a:schemeClr>
              </a:solidFill>
              <a:ln w="19050">
                <a:solidFill>
                  <a:schemeClr val="lt1"/>
                </a:solidFill>
              </a:ln>
              <a:effectLst/>
            </c:spPr>
          </c:dPt>
          <c:dPt>
            <c:idx val="7"/>
            <c:spPr>
              <a:solidFill>
                <a:schemeClr val="accent2">
                  <a:lumMod val="60000"/>
                </a:schemeClr>
              </a:solidFill>
              <a:ln w="19050">
                <a:solidFill>
                  <a:schemeClr val="lt1"/>
                </a:solidFill>
              </a:ln>
              <a:effectLst/>
            </c:spPr>
          </c:dPt>
          <c:dPt>
            <c:idx val="8"/>
            <c:spPr>
              <a:solidFill>
                <a:schemeClr val="accent3">
                  <a:lumMod val="60000"/>
                </a:schemeClr>
              </a:solidFill>
              <a:ln w="19050">
                <a:solidFill>
                  <a:schemeClr val="lt1"/>
                </a:solidFill>
              </a:ln>
              <a:effectLst/>
            </c:spPr>
          </c:dPt>
          <c:dPt>
            <c:idx val="9"/>
            <c:spPr>
              <a:solidFill>
                <a:schemeClr val="accent4">
                  <a:lumMod val="60000"/>
                </a:schemeClr>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EROI!$C$17:$L$17</c:f>
              <c:strCache>
                <c:ptCount val="10"/>
                <c:pt idx="0">
                  <c:v>Urban</c:v>
                </c:pt>
                <c:pt idx="1">
                  <c:v>Cropland</c:v>
                </c:pt>
                <c:pt idx="2">
                  <c:v>Green crops</c:v>
                </c:pt>
                <c:pt idx="3">
                  <c:v>Wood crops</c:v>
                </c:pt>
                <c:pt idx="4">
                  <c:v>Vineyards</c:v>
                </c:pt>
                <c:pt idx="5">
                  <c:v>Meadows</c:v>
                </c:pt>
                <c:pt idx="6">
                  <c:v>Shrubland</c:v>
                </c:pt>
                <c:pt idx="7">
                  <c:v>Woodland</c:v>
                </c:pt>
                <c:pt idx="8">
                  <c:v>Waterways</c:v>
                </c:pt>
                <c:pt idx="9">
                  <c:v>Bareland</c:v>
                </c:pt>
              </c:strCache>
            </c:strRef>
          </c:cat>
          <c:val>
            <c:numRef>
              <c:f>EROI!$C$28:$L$28</c:f>
              <c:numCache>
                <c:formatCode>0</c:formatCode>
                <c:ptCount val="10"/>
                <c:pt idx="0">
                  <c:v>29.190690503589998</c:v>
                </c:pt>
                <c:pt idx="1">
                  <c:v>208.31715099069004</c:v>
                </c:pt>
                <c:pt idx="2">
                  <c:v>154.22114751599003</c:v>
                </c:pt>
                <c:pt idx="3">
                  <c:v>22.419181511910011</c:v>
                </c:pt>
                <c:pt idx="4">
                  <c:v>31.676821962790001</c:v>
                </c:pt>
                <c:pt idx="5">
                  <c:v>11.705887190669998</c:v>
                </c:pt>
                <c:pt idx="6">
                  <c:v>65.923329857759995</c:v>
                </c:pt>
                <c:pt idx="7">
                  <c:v>256.13584318502006</c:v>
                </c:pt>
                <c:pt idx="8">
                  <c:v>2.2101320295699995</c:v>
                </c:pt>
                <c:pt idx="9">
                  <c:v>9.20249445406</c:v>
                </c:pt>
              </c:numCache>
            </c:numRef>
          </c:val>
        </c:ser>
        <c:ser>
          <c:idx val="1"/>
          <c:order val="1"/>
          <c:dPt>
            <c:idx val="0"/>
            <c:spPr>
              <a:solidFill>
                <a:schemeClr val="accent1"/>
              </a:solidFill>
              <a:ln w="19050">
                <a:solidFill>
                  <a:schemeClr val="lt1"/>
                </a:solidFill>
              </a:ln>
              <a:effectLst/>
            </c:spPr>
          </c:dPt>
          <c:dPt>
            <c:idx val="1"/>
            <c:spPr>
              <a:solidFill>
                <a:schemeClr val="accent2"/>
              </a:solidFill>
              <a:ln w="19050">
                <a:solidFill>
                  <a:schemeClr val="lt1"/>
                </a:solidFill>
              </a:ln>
              <a:effectLst/>
            </c:spPr>
          </c:dPt>
          <c:dPt>
            <c:idx val="2"/>
            <c:spPr>
              <a:solidFill>
                <a:schemeClr val="accent3"/>
              </a:solidFill>
              <a:ln w="19050">
                <a:solidFill>
                  <a:schemeClr val="lt1"/>
                </a:solidFill>
              </a:ln>
              <a:effectLst/>
            </c:spPr>
          </c:dPt>
          <c:dPt>
            <c:idx val="3"/>
            <c:spPr>
              <a:solidFill>
                <a:schemeClr val="accent4"/>
              </a:solidFill>
              <a:ln w="19050">
                <a:solidFill>
                  <a:schemeClr val="lt1"/>
                </a:solidFill>
              </a:ln>
              <a:effectLst/>
            </c:spPr>
          </c:dPt>
          <c:dPt>
            <c:idx val="4"/>
            <c:spPr>
              <a:solidFill>
                <a:schemeClr val="accent5"/>
              </a:solidFill>
              <a:ln w="19050">
                <a:solidFill>
                  <a:schemeClr val="lt1"/>
                </a:solidFill>
              </a:ln>
              <a:effectLst/>
            </c:spPr>
          </c:dPt>
          <c:dPt>
            <c:idx val="5"/>
            <c:spPr>
              <a:solidFill>
                <a:schemeClr val="accent6"/>
              </a:solidFill>
              <a:ln w="19050">
                <a:solidFill>
                  <a:schemeClr val="lt1"/>
                </a:solidFill>
              </a:ln>
              <a:effectLst/>
            </c:spPr>
          </c:dPt>
          <c:dPt>
            <c:idx val="6"/>
            <c:spPr>
              <a:solidFill>
                <a:schemeClr val="accent1">
                  <a:lumMod val="60000"/>
                </a:schemeClr>
              </a:solidFill>
              <a:ln w="19050">
                <a:solidFill>
                  <a:schemeClr val="lt1"/>
                </a:solidFill>
              </a:ln>
              <a:effectLst/>
            </c:spPr>
          </c:dPt>
          <c:dPt>
            <c:idx val="7"/>
            <c:spPr>
              <a:solidFill>
                <a:schemeClr val="accent2">
                  <a:lumMod val="60000"/>
                </a:schemeClr>
              </a:solidFill>
              <a:ln w="19050">
                <a:solidFill>
                  <a:schemeClr val="lt1"/>
                </a:solidFill>
              </a:ln>
              <a:effectLst/>
            </c:spPr>
          </c:dPt>
          <c:dPt>
            <c:idx val="8"/>
            <c:spPr>
              <a:solidFill>
                <a:schemeClr val="accent3">
                  <a:lumMod val="60000"/>
                </a:schemeClr>
              </a:solidFill>
              <a:ln w="19050">
                <a:solidFill>
                  <a:schemeClr val="lt1"/>
                </a:solidFill>
              </a:ln>
              <a:effectLst/>
            </c:spPr>
          </c:dPt>
          <c:dPt>
            <c:idx val="9"/>
            <c:spPr>
              <a:solidFill>
                <a:schemeClr val="accent4">
                  <a:lumMod val="60000"/>
                </a:schemeClr>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EROI!$C$17:$L$17</c:f>
              <c:strCache>
                <c:ptCount val="10"/>
                <c:pt idx="0">
                  <c:v>Urban</c:v>
                </c:pt>
                <c:pt idx="1">
                  <c:v>Cropland</c:v>
                </c:pt>
                <c:pt idx="2">
                  <c:v>Green crops</c:v>
                </c:pt>
                <c:pt idx="3">
                  <c:v>Wood crops</c:v>
                </c:pt>
                <c:pt idx="4">
                  <c:v>Vineyards</c:v>
                </c:pt>
                <c:pt idx="5">
                  <c:v>Meadows</c:v>
                </c:pt>
                <c:pt idx="6">
                  <c:v>Shrubland</c:v>
                </c:pt>
                <c:pt idx="7">
                  <c:v>Woodland</c:v>
                </c:pt>
                <c:pt idx="8">
                  <c:v>Waterways</c:v>
                </c:pt>
                <c:pt idx="9">
                  <c:v>Bareland</c:v>
                </c:pt>
              </c:strCache>
            </c:strRef>
          </c:cat>
          <c:val>
            <c:numRef>
              <c:f>EROI!$C$29:$L$29</c:f>
              <c:numCache>
                <c:formatCode>0</c:formatCode>
                <c:ptCount val="10"/>
                <c:pt idx="0">
                  <c:v>165.40451311758608</c:v>
                </c:pt>
                <c:pt idx="1">
                  <c:v>64.622670809427291</c:v>
                </c:pt>
                <c:pt idx="2">
                  <c:v>56.60340711615433</c:v>
                </c:pt>
                <c:pt idx="3">
                  <c:v>7.4765122639497665</c:v>
                </c:pt>
                <c:pt idx="4">
                  <c:v>0.54275142932318909</c:v>
                </c:pt>
                <c:pt idx="5">
                  <c:v>18.347584976265555</c:v>
                </c:pt>
                <c:pt idx="6">
                  <c:v>67.756816476913897</c:v>
                </c:pt>
                <c:pt idx="7">
                  <c:v>248.71869976309753</c:v>
                </c:pt>
                <c:pt idx="8">
                  <c:v>2.1510736177606473</c:v>
                </c:pt>
                <c:pt idx="9">
                  <c:v>15.990723497121264</c:v>
                </c:pt>
              </c:numCache>
            </c:numRef>
          </c:val>
        </c:ser>
        <c:dLbls>
          <c:showVal val="1"/>
        </c:dLbls>
        <c:firstSliceAng val="0"/>
        <c:holeSize val="75"/>
      </c:doughnutChart>
      <c:spPr>
        <a:noFill/>
        <a:ln>
          <a:noFill/>
        </a:ln>
        <a:effectLst/>
      </c:spPr>
    </c:plotArea>
    <c:legend>
      <c:legendPos val="r"/>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zero"/>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Vallés Oriental</a:t>
            </a:r>
          </a:p>
        </c:rich>
      </c:tx>
      <c:spPr>
        <a:noFill/>
        <a:ln>
          <a:noFill/>
        </a:ln>
        <a:effectLst/>
      </c:spPr>
    </c:title>
    <c:plotArea>
      <c:layout/>
      <c:doughnutChart>
        <c:varyColors val="1"/>
        <c:ser>
          <c:idx val="0"/>
          <c:order val="0"/>
          <c:dPt>
            <c:idx val="0"/>
            <c:spPr>
              <a:solidFill>
                <a:schemeClr val="accent1"/>
              </a:solidFill>
              <a:ln w="19050">
                <a:solidFill>
                  <a:schemeClr val="lt1"/>
                </a:solidFill>
              </a:ln>
              <a:effectLst/>
            </c:spPr>
          </c:dPt>
          <c:dPt>
            <c:idx val="1"/>
            <c:spPr>
              <a:solidFill>
                <a:schemeClr val="accent2"/>
              </a:solidFill>
              <a:ln w="19050">
                <a:solidFill>
                  <a:schemeClr val="lt1"/>
                </a:solidFill>
              </a:ln>
              <a:effectLst/>
            </c:spPr>
          </c:dPt>
          <c:dPt>
            <c:idx val="2"/>
            <c:spPr>
              <a:solidFill>
                <a:schemeClr val="accent3"/>
              </a:solidFill>
              <a:ln w="19050">
                <a:solidFill>
                  <a:schemeClr val="lt1"/>
                </a:solidFill>
              </a:ln>
              <a:effectLst/>
            </c:spPr>
          </c:dPt>
          <c:dPt>
            <c:idx val="3"/>
            <c:spPr>
              <a:solidFill>
                <a:schemeClr val="accent4"/>
              </a:solidFill>
              <a:ln w="19050">
                <a:solidFill>
                  <a:schemeClr val="lt1"/>
                </a:solidFill>
              </a:ln>
              <a:effectLst/>
            </c:spPr>
          </c:dPt>
          <c:dPt>
            <c:idx val="4"/>
            <c:spPr>
              <a:solidFill>
                <a:schemeClr val="accent5"/>
              </a:solidFill>
              <a:ln w="19050">
                <a:solidFill>
                  <a:schemeClr val="lt1"/>
                </a:solidFill>
              </a:ln>
              <a:effectLst/>
            </c:spPr>
          </c:dPt>
          <c:dPt>
            <c:idx val="5"/>
            <c:spPr>
              <a:solidFill>
                <a:schemeClr val="accent6"/>
              </a:solidFill>
              <a:ln w="19050">
                <a:solidFill>
                  <a:schemeClr val="lt1"/>
                </a:solidFill>
              </a:ln>
              <a:effectLst/>
            </c:spPr>
          </c:dPt>
          <c:dPt>
            <c:idx val="6"/>
            <c:spPr>
              <a:solidFill>
                <a:schemeClr val="accent1">
                  <a:lumMod val="60000"/>
                </a:schemeClr>
              </a:solidFill>
              <a:ln w="19050">
                <a:solidFill>
                  <a:schemeClr val="lt1"/>
                </a:solidFill>
              </a:ln>
              <a:effectLst/>
            </c:spPr>
          </c:dPt>
          <c:dPt>
            <c:idx val="7"/>
            <c:spPr>
              <a:solidFill>
                <a:schemeClr val="accent2">
                  <a:lumMod val="60000"/>
                </a:schemeClr>
              </a:solidFill>
              <a:ln w="19050">
                <a:solidFill>
                  <a:schemeClr val="lt1"/>
                </a:solidFill>
              </a:ln>
              <a:effectLst/>
            </c:spPr>
          </c:dPt>
          <c:dPt>
            <c:idx val="8"/>
            <c:spPr>
              <a:solidFill>
                <a:schemeClr val="accent3">
                  <a:lumMod val="60000"/>
                </a:schemeClr>
              </a:solidFill>
              <a:ln w="19050">
                <a:solidFill>
                  <a:schemeClr val="lt1"/>
                </a:solidFill>
              </a:ln>
              <a:effectLst/>
            </c:spPr>
          </c:dPt>
          <c:dPt>
            <c:idx val="9"/>
            <c:spPr>
              <a:solidFill>
                <a:schemeClr val="accent4">
                  <a:lumMod val="60000"/>
                </a:schemeClr>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EROI!$C$17:$L$17</c:f>
              <c:strCache>
                <c:ptCount val="10"/>
                <c:pt idx="0">
                  <c:v>Urban</c:v>
                </c:pt>
                <c:pt idx="1">
                  <c:v>Cropland</c:v>
                </c:pt>
                <c:pt idx="2">
                  <c:v>Green crops</c:v>
                </c:pt>
                <c:pt idx="3">
                  <c:v>Wood crops</c:v>
                </c:pt>
                <c:pt idx="4">
                  <c:v>Vineyards</c:v>
                </c:pt>
                <c:pt idx="5">
                  <c:v>Meadows</c:v>
                </c:pt>
                <c:pt idx="6">
                  <c:v>Shrubland</c:v>
                </c:pt>
                <c:pt idx="7">
                  <c:v>Woodland</c:v>
                </c:pt>
                <c:pt idx="8">
                  <c:v>Waterways</c:v>
                </c:pt>
                <c:pt idx="9">
                  <c:v>Bareland</c:v>
                </c:pt>
              </c:strCache>
            </c:strRef>
          </c:cat>
          <c:val>
            <c:numRef>
              <c:f>EROI!$C$30:$L$30</c:f>
              <c:numCache>
                <c:formatCode>0</c:formatCode>
                <c:ptCount val="10"/>
                <c:pt idx="0">
                  <c:v>20.36809314021</c:v>
                </c:pt>
                <c:pt idx="1">
                  <c:v>268.2906662871701</c:v>
                </c:pt>
                <c:pt idx="2">
                  <c:v>232.50318257331008</c:v>
                </c:pt>
                <c:pt idx="3">
                  <c:v>26.087429729770001</c:v>
                </c:pt>
                <c:pt idx="4">
                  <c:v>9.7000539840899993</c:v>
                </c:pt>
                <c:pt idx="5">
                  <c:v>9.9345685641599992</c:v>
                </c:pt>
                <c:pt idx="6">
                  <c:v>71.872886020280006</c:v>
                </c:pt>
                <c:pt idx="7">
                  <c:v>474.98348554185998</c:v>
                </c:pt>
                <c:pt idx="8">
                  <c:v>1.6178618587900007</c:v>
                </c:pt>
                <c:pt idx="9">
                  <c:v>3.9044172111800002</c:v>
                </c:pt>
              </c:numCache>
            </c:numRef>
          </c:val>
        </c:ser>
        <c:ser>
          <c:idx val="1"/>
          <c:order val="1"/>
          <c:dPt>
            <c:idx val="0"/>
            <c:spPr>
              <a:solidFill>
                <a:schemeClr val="accent1"/>
              </a:solidFill>
              <a:ln w="19050">
                <a:solidFill>
                  <a:schemeClr val="lt1"/>
                </a:solidFill>
              </a:ln>
              <a:effectLst/>
            </c:spPr>
          </c:dPt>
          <c:dPt>
            <c:idx val="1"/>
            <c:spPr>
              <a:solidFill>
                <a:schemeClr val="accent2"/>
              </a:solidFill>
              <a:ln w="19050">
                <a:solidFill>
                  <a:schemeClr val="lt1"/>
                </a:solidFill>
              </a:ln>
              <a:effectLst/>
            </c:spPr>
          </c:dPt>
          <c:dPt>
            <c:idx val="2"/>
            <c:spPr>
              <a:solidFill>
                <a:schemeClr val="accent3"/>
              </a:solidFill>
              <a:ln w="19050">
                <a:solidFill>
                  <a:schemeClr val="lt1"/>
                </a:solidFill>
              </a:ln>
              <a:effectLst/>
            </c:spPr>
          </c:dPt>
          <c:dPt>
            <c:idx val="3"/>
            <c:spPr>
              <a:solidFill>
                <a:schemeClr val="accent4"/>
              </a:solidFill>
              <a:ln w="19050">
                <a:solidFill>
                  <a:schemeClr val="lt1"/>
                </a:solidFill>
              </a:ln>
              <a:effectLst/>
            </c:spPr>
          </c:dPt>
          <c:dPt>
            <c:idx val="4"/>
            <c:spPr>
              <a:solidFill>
                <a:schemeClr val="accent5"/>
              </a:solidFill>
              <a:ln w="19050">
                <a:solidFill>
                  <a:schemeClr val="lt1"/>
                </a:solidFill>
              </a:ln>
              <a:effectLst/>
            </c:spPr>
          </c:dPt>
          <c:dPt>
            <c:idx val="5"/>
            <c:spPr>
              <a:solidFill>
                <a:schemeClr val="accent6"/>
              </a:solidFill>
              <a:ln w="19050">
                <a:solidFill>
                  <a:schemeClr val="lt1"/>
                </a:solidFill>
              </a:ln>
              <a:effectLst/>
            </c:spPr>
          </c:dPt>
          <c:dPt>
            <c:idx val="6"/>
            <c:spPr>
              <a:solidFill>
                <a:schemeClr val="accent1">
                  <a:lumMod val="60000"/>
                </a:schemeClr>
              </a:solidFill>
              <a:ln w="19050">
                <a:solidFill>
                  <a:schemeClr val="lt1"/>
                </a:solidFill>
              </a:ln>
              <a:effectLst/>
            </c:spPr>
          </c:dPt>
          <c:dPt>
            <c:idx val="7"/>
            <c:spPr>
              <a:solidFill>
                <a:schemeClr val="accent2">
                  <a:lumMod val="60000"/>
                </a:schemeClr>
              </a:solidFill>
              <a:ln w="19050">
                <a:solidFill>
                  <a:schemeClr val="lt1"/>
                </a:solidFill>
              </a:ln>
              <a:effectLst/>
            </c:spPr>
          </c:dPt>
          <c:dPt>
            <c:idx val="8"/>
            <c:spPr>
              <a:solidFill>
                <a:schemeClr val="accent3">
                  <a:lumMod val="60000"/>
                </a:schemeClr>
              </a:solidFill>
              <a:ln w="19050">
                <a:solidFill>
                  <a:schemeClr val="lt1"/>
                </a:solidFill>
              </a:ln>
              <a:effectLst/>
            </c:spPr>
          </c:dPt>
          <c:dPt>
            <c:idx val="9"/>
            <c:spPr>
              <a:solidFill>
                <a:schemeClr val="accent4">
                  <a:lumMod val="60000"/>
                </a:schemeClr>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EROI!$C$17:$L$17</c:f>
              <c:strCache>
                <c:ptCount val="10"/>
                <c:pt idx="0">
                  <c:v>Urban</c:v>
                </c:pt>
                <c:pt idx="1">
                  <c:v>Cropland</c:v>
                </c:pt>
                <c:pt idx="2">
                  <c:v>Green crops</c:v>
                </c:pt>
                <c:pt idx="3">
                  <c:v>Wood crops</c:v>
                </c:pt>
                <c:pt idx="4">
                  <c:v>Vineyards</c:v>
                </c:pt>
                <c:pt idx="5">
                  <c:v>Meadows</c:v>
                </c:pt>
                <c:pt idx="6">
                  <c:v>Shrubland</c:v>
                </c:pt>
                <c:pt idx="7">
                  <c:v>Woodland</c:v>
                </c:pt>
                <c:pt idx="8">
                  <c:v>Waterways</c:v>
                </c:pt>
                <c:pt idx="9">
                  <c:v>Bareland</c:v>
                </c:pt>
              </c:strCache>
            </c:strRef>
          </c:cat>
          <c:val>
            <c:numRef>
              <c:f>EROI!$C$31:$L$31</c:f>
              <c:numCache>
                <c:formatCode>0</c:formatCode>
                <c:ptCount val="10"/>
                <c:pt idx="0">
                  <c:v>139.89360476993841</c:v>
                </c:pt>
                <c:pt idx="1">
                  <c:v>124.51198354657453</c:v>
                </c:pt>
                <c:pt idx="2">
                  <c:v>114.30102872392138</c:v>
                </c:pt>
                <c:pt idx="3">
                  <c:v>8.1961479336437488</c:v>
                </c:pt>
                <c:pt idx="4">
                  <c:v>2.0148068890094013</c:v>
                </c:pt>
                <c:pt idx="5">
                  <c:v>23.212871178087266</c:v>
                </c:pt>
                <c:pt idx="6">
                  <c:v>60.094258715405211</c:v>
                </c:pt>
                <c:pt idx="7">
                  <c:v>492.22459019806479</c:v>
                </c:pt>
                <c:pt idx="8">
                  <c:v>1.0361788618305108</c:v>
                </c:pt>
                <c:pt idx="9">
                  <c:v>9.911068878494472</c:v>
                </c:pt>
              </c:numCache>
            </c:numRef>
          </c:val>
        </c:ser>
        <c:dLbls>
          <c:showVal val="1"/>
        </c:dLbls>
        <c:firstSliceAng val="0"/>
        <c:holeSize val="75"/>
      </c:doughnutChart>
      <c:spPr>
        <a:noFill/>
        <a:ln>
          <a:noFill/>
        </a:ln>
        <a:effectLst/>
      </c:spPr>
    </c:plotArea>
    <c:legend>
      <c:legendPos val="r"/>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zero"/>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lang val="es-ES"/>
  <c:chart>
    <c:view3D>
      <c:depthPercent val="100"/>
      <c:rAngAx val="1"/>
    </c:view3D>
    <c:floor>
      <c:spPr>
        <a:noFill/>
        <a:ln>
          <a:noFill/>
        </a:ln>
        <a:effectLst/>
        <a:sp3d/>
      </c:spPr>
    </c:floor>
    <c:sideWall>
      <c:spPr>
        <a:noFill/>
        <a:ln>
          <a:noFill/>
        </a:ln>
        <a:effectLst/>
        <a:sp3d/>
      </c:spPr>
    </c:sideWall>
    <c:backWall>
      <c:spPr>
        <a:noFill/>
        <a:ln>
          <a:noFill/>
        </a:ln>
        <a:effectLst/>
        <a:sp3d/>
      </c:spPr>
    </c:backWall>
    <c:plotArea>
      <c:layout/>
      <c:bar3DChart>
        <c:barDir val="col"/>
        <c:grouping val="stacked"/>
        <c:ser>
          <c:idx val="1"/>
          <c:order val="0"/>
          <c:tx>
            <c:strRef>
              <c:f>EROI!$E$17</c:f>
              <c:strCache>
                <c:ptCount val="1"/>
                <c:pt idx="0">
                  <c:v>Green crops</c:v>
                </c:pt>
              </c:strCache>
            </c:strRef>
          </c:tx>
          <c:spPr>
            <a:solidFill>
              <a:schemeClr val="accent2"/>
            </a:solidFill>
            <a:ln>
              <a:noFill/>
            </a:ln>
            <a:effectLst/>
            <a:sp3d/>
          </c:spPr>
          <c:cat>
            <c:strRef>
              <c:f>EROI!$A$18:$A$31</c:f>
              <c:strCache>
                <c:ptCount val="13"/>
                <c:pt idx="0">
                  <c:v>Alt Penedés</c:v>
                </c:pt>
                <c:pt idx="2">
                  <c:v>Baix llobregat</c:v>
                </c:pt>
                <c:pt idx="4">
                  <c:v>Barcelonés</c:v>
                </c:pt>
                <c:pt idx="6">
                  <c:v>Garraf</c:v>
                </c:pt>
                <c:pt idx="8">
                  <c:v>Maresme</c:v>
                </c:pt>
                <c:pt idx="10">
                  <c:v>V. Occidental</c:v>
                </c:pt>
                <c:pt idx="12">
                  <c:v>V. Oriental</c:v>
                </c:pt>
              </c:strCache>
            </c:strRef>
          </c:cat>
          <c:val>
            <c:numRef>
              <c:f>EROI!$E$18:$E$31</c:f>
              <c:numCache>
                <c:formatCode>0</c:formatCode>
                <c:ptCount val="14"/>
                <c:pt idx="0">
                  <c:v>147.9557940629</c:v>
                </c:pt>
                <c:pt idx="1">
                  <c:v>41.91017964810635</c:v>
                </c:pt>
                <c:pt idx="2">
                  <c:v>101.46737727906003</c:v>
                </c:pt>
                <c:pt idx="3">
                  <c:v>34.238473765688703</c:v>
                </c:pt>
                <c:pt idx="4">
                  <c:v>34.922926622780004</c:v>
                </c:pt>
                <c:pt idx="5">
                  <c:v>0.69986112741147766</c:v>
                </c:pt>
                <c:pt idx="6">
                  <c:v>27.156265870720009</c:v>
                </c:pt>
                <c:pt idx="7">
                  <c:v>9.5662333769069523</c:v>
                </c:pt>
                <c:pt idx="8">
                  <c:v>110.15523682547</c:v>
                </c:pt>
                <c:pt idx="9">
                  <c:v>37.153940274721769</c:v>
                </c:pt>
                <c:pt idx="10">
                  <c:v>154.22114751599003</c:v>
                </c:pt>
                <c:pt idx="11">
                  <c:v>56.60340711615433</c:v>
                </c:pt>
                <c:pt idx="12">
                  <c:v>232.50318257331008</c:v>
                </c:pt>
                <c:pt idx="13">
                  <c:v>114.30102872392138</c:v>
                </c:pt>
              </c:numCache>
            </c:numRef>
          </c:val>
        </c:ser>
        <c:ser>
          <c:idx val="2"/>
          <c:order val="1"/>
          <c:tx>
            <c:strRef>
              <c:f>EROI!$F$17</c:f>
              <c:strCache>
                <c:ptCount val="1"/>
                <c:pt idx="0">
                  <c:v>Wood crops</c:v>
                </c:pt>
              </c:strCache>
            </c:strRef>
          </c:tx>
          <c:spPr>
            <a:solidFill>
              <a:schemeClr val="accent3"/>
            </a:solidFill>
            <a:ln>
              <a:noFill/>
            </a:ln>
            <a:effectLst/>
            <a:sp3d/>
          </c:spPr>
          <c:cat>
            <c:strRef>
              <c:f>EROI!$A$18:$A$31</c:f>
              <c:strCache>
                <c:ptCount val="13"/>
                <c:pt idx="0">
                  <c:v>Alt Penedés</c:v>
                </c:pt>
                <c:pt idx="2">
                  <c:v>Baix llobregat</c:v>
                </c:pt>
                <c:pt idx="4">
                  <c:v>Barcelonés</c:v>
                </c:pt>
                <c:pt idx="6">
                  <c:v>Garraf</c:v>
                </c:pt>
                <c:pt idx="8">
                  <c:v>Maresme</c:v>
                </c:pt>
                <c:pt idx="10">
                  <c:v>V. Occidental</c:v>
                </c:pt>
                <c:pt idx="12">
                  <c:v>V. Oriental</c:v>
                </c:pt>
              </c:strCache>
            </c:strRef>
          </c:cat>
          <c:val>
            <c:numRef>
              <c:f>EROI!$F$18:$F$31</c:f>
              <c:numCache>
                <c:formatCode>0</c:formatCode>
                <c:ptCount val="14"/>
                <c:pt idx="0">
                  <c:v>25.183650178090016</c:v>
                </c:pt>
                <c:pt idx="1">
                  <c:v>17.093535301665938</c:v>
                </c:pt>
                <c:pt idx="2">
                  <c:v>75.982745941289991</c:v>
                </c:pt>
                <c:pt idx="3">
                  <c:v>21.901732236987819</c:v>
                </c:pt>
                <c:pt idx="4">
                  <c:v>1.1187919523200001</c:v>
                </c:pt>
                <c:pt idx="5">
                  <c:v>7.2152644670943955E-2</c:v>
                </c:pt>
                <c:pt idx="6">
                  <c:v>19.304631128020002</c:v>
                </c:pt>
                <c:pt idx="7">
                  <c:v>3.5344585299277935</c:v>
                </c:pt>
                <c:pt idx="8">
                  <c:v>15.38466420858</c:v>
                </c:pt>
                <c:pt idx="9">
                  <c:v>3.9857127108514292</c:v>
                </c:pt>
                <c:pt idx="10">
                  <c:v>22.419181511910011</c:v>
                </c:pt>
                <c:pt idx="11">
                  <c:v>7.4765122639497665</c:v>
                </c:pt>
                <c:pt idx="12">
                  <c:v>26.087429729770001</c:v>
                </c:pt>
                <c:pt idx="13">
                  <c:v>8.1961479336437488</c:v>
                </c:pt>
              </c:numCache>
            </c:numRef>
          </c:val>
        </c:ser>
        <c:ser>
          <c:idx val="3"/>
          <c:order val="2"/>
          <c:tx>
            <c:strRef>
              <c:f>EROI!$G$17</c:f>
              <c:strCache>
                <c:ptCount val="1"/>
                <c:pt idx="0">
                  <c:v>Vineyards</c:v>
                </c:pt>
              </c:strCache>
            </c:strRef>
          </c:tx>
          <c:spPr>
            <a:solidFill>
              <a:schemeClr val="accent4"/>
            </a:solidFill>
            <a:ln>
              <a:noFill/>
            </a:ln>
            <a:effectLst/>
            <a:sp3d/>
          </c:spPr>
          <c:cat>
            <c:strRef>
              <c:f>EROI!$A$18:$A$31</c:f>
              <c:strCache>
                <c:ptCount val="13"/>
                <c:pt idx="0">
                  <c:v>Alt Penedés</c:v>
                </c:pt>
                <c:pt idx="2">
                  <c:v>Baix llobregat</c:v>
                </c:pt>
                <c:pt idx="4">
                  <c:v>Barcelonés</c:v>
                </c:pt>
                <c:pt idx="6">
                  <c:v>Garraf</c:v>
                </c:pt>
                <c:pt idx="8">
                  <c:v>Maresme</c:v>
                </c:pt>
                <c:pt idx="10">
                  <c:v>V. Occidental</c:v>
                </c:pt>
                <c:pt idx="12">
                  <c:v>V. Oriental</c:v>
                </c:pt>
              </c:strCache>
            </c:strRef>
          </c:cat>
          <c:val>
            <c:numRef>
              <c:f>EROI!$G$18:$G$31</c:f>
              <c:numCache>
                <c:formatCode>0</c:formatCode>
                <c:ptCount val="14"/>
                <c:pt idx="0">
                  <c:v>163.03084436265999</c:v>
                </c:pt>
                <c:pt idx="1">
                  <c:v>190.55283921987572</c:v>
                </c:pt>
                <c:pt idx="2">
                  <c:v>27.35283014166</c:v>
                </c:pt>
                <c:pt idx="3">
                  <c:v>4.064796187709784</c:v>
                </c:pt>
                <c:pt idx="4">
                  <c:v>0.69579114869999981</c:v>
                </c:pt>
                <c:pt idx="5">
                  <c:v>6.9815193904662995E-2</c:v>
                </c:pt>
                <c:pt idx="6">
                  <c:v>19.371088142289999</c:v>
                </c:pt>
                <c:pt idx="7">
                  <c:v>10.499385387540848</c:v>
                </c:pt>
                <c:pt idx="8">
                  <c:v>20.283962310410001</c:v>
                </c:pt>
                <c:pt idx="9">
                  <c:v>2.9344705751726514</c:v>
                </c:pt>
                <c:pt idx="10">
                  <c:v>31.676821962790001</c:v>
                </c:pt>
                <c:pt idx="11">
                  <c:v>0.54275142932318909</c:v>
                </c:pt>
                <c:pt idx="12">
                  <c:v>9.7000539840899993</c:v>
                </c:pt>
                <c:pt idx="13">
                  <c:v>2.0148068890094013</c:v>
                </c:pt>
              </c:numCache>
            </c:numRef>
          </c:val>
        </c:ser>
        <c:ser>
          <c:idx val="4"/>
          <c:order val="3"/>
          <c:tx>
            <c:strRef>
              <c:f>EROI!$H$17</c:f>
              <c:strCache>
                <c:ptCount val="1"/>
                <c:pt idx="0">
                  <c:v>Meadows</c:v>
                </c:pt>
              </c:strCache>
            </c:strRef>
          </c:tx>
          <c:spPr>
            <a:solidFill>
              <a:schemeClr val="accent5"/>
            </a:solidFill>
            <a:ln>
              <a:noFill/>
            </a:ln>
            <a:effectLst/>
            <a:sp3d/>
          </c:spPr>
          <c:cat>
            <c:strRef>
              <c:f>EROI!$A$18:$A$31</c:f>
              <c:strCache>
                <c:ptCount val="13"/>
                <c:pt idx="0">
                  <c:v>Alt Penedés</c:v>
                </c:pt>
                <c:pt idx="2">
                  <c:v>Baix llobregat</c:v>
                </c:pt>
                <c:pt idx="4">
                  <c:v>Barcelonés</c:v>
                </c:pt>
                <c:pt idx="6">
                  <c:v>Garraf</c:v>
                </c:pt>
                <c:pt idx="8">
                  <c:v>Maresme</c:v>
                </c:pt>
                <c:pt idx="10">
                  <c:v>V. Occidental</c:v>
                </c:pt>
                <c:pt idx="12">
                  <c:v>V. Oriental</c:v>
                </c:pt>
              </c:strCache>
            </c:strRef>
          </c:cat>
          <c:val>
            <c:numRef>
              <c:f>EROI!$H$18:$H$31</c:f>
              <c:numCache>
                <c:formatCode>0</c:formatCode>
                <c:ptCount val="14"/>
                <c:pt idx="0">
                  <c:v>6.8352073948099994</c:v>
                </c:pt>
                <c:pt idx="1">
                  <c:v>17.364352315529597</c:v>
                </c:pt>
                <c:pt idx="2">
                  <c:v>14.047192387420001</c:v>
                </c:pt>
                <c:pt idx="3">
                  <c:v>20.257663854589563</c:v>
                </c:pt>
                <c:pt idx="4">
                  <c:v>8.2188534294799993</c:v>
                </c:pt>
                <c:pt idx="5">
                  <c:v>1.0783625746210637</c:v>
                </c:pt>
                <c:pt idx="6">
                  <c:v>2.4886542954499999</c:v>
                </c:pt>
                <c:pt idx="7">
                  <c:v>4.747416136540938</c:v>
                </c:pt>
                <c:pt idx="8">
                  <c:v>11.776459153299998</c:v>
                </c:pt>
                <c:pt idx="9">
                  <c:v>12.944804595610904</c:v>
                </c:pt>
                <c:pt idx="10">
                  <c:v>11.705887190669998</c:v>
                </c:pt>
                <c:pt idx="11">
                  <c:v>18.347584976265555</c:v>
                </c:pt>
                <c:pt idx="12">
                  <c:v>9.9345685641599992</c:v>
                </c:pt>
                <c:pt idx="13">
                  <c:v>23.212871178087266</c:v>
                </c:pt>
              </c:numCache>
            </c:numRef>
          </c:val>
        </c:ser>
        <c:ser>
          <c:idx val="5"/>
          <c:order val="4"/>
          <c:tx>
            <c:strRef>
              <c:f>EROI!$I$17</c:f>
              <c:strCache>
                <c:ptCount val="1"/>
                <c:pt idx="0">
                  <c:v>Shrubland</c:v>
                </c:pt>
              </c:strCache>
            </c:strRef>
          </c:tx>
          <c:spPr>
            <a:solidFill>
              <a:schemeClr val="accent6"/>
            </a:solidFill>
            <a:ln>
              <a:noFill/>
            </a:ln>
            <a:effectLst/>
            <a:sp3d/>
          </c:spPr>
          <c:cat>
            <c:strRef>
              <c:f>EROI!$A$18:$A$31</c:f>
              <c:strCache>
                <c:ptCount val="13"/>
                <c:pt idx="0">
                  <c:v>Alt Penedés</c:v>
                </c:pt>
                <c:pt idx="2">
                  <c:v>Baix llobregat</c:v>
                </c:pt>
                <c:pt idx="4">
                  <c:v>Barcelonés</c:v>
                </c:pt>
                <c:pt idx="6">
                  <c:v>Garraf</c:v>
                </c:pt>
                <c:pt idx="8">
                  <c:v>Maresme</c:v>
                </c:pt>
                <c:pt idx="10">
                  <c:v>V. Occidental</c:v>
                </c:pt>
                <c:pt idx="12">
                  <c:v>V. Oriental</c:v>
                </c:pt>
              </c:strCache>
            </c:strRef>
          </c:cat>
          <c:val>
            <c:numRef>
              <c:f>EROI!$I$18:$I$31</c:f>
              <c:numCache>
                <c:formatCode>0</c:formatCode>
                <c:ptCount val="14"/>
                <c:pt idx="0">
                  <c:v>123.32611604045003</c:v>
                </c:pt>
                <c:pt idx="1">
                  <c:v>77.683895353513606</c:v>
                </c:pt>
                <c:pt idx="2">
                  <c:v>104.00773178231</c:v>
                </c:pt>
                <c:pt idx="3">
                  <c:v>87.379455851735145</c:v>
                </c:pt>
                <c:pt idx="4">
                  <c:v>15.35314428213</c:v>
                </c:pt>
                <c:pt idx="5">
                  <c:v>13.848486331095819</c:v>
                </c:pt>
                <c:pt idx="6">
                  <c:v>70.176800497800002</c:v>
                </c:pt>
                <c:pt idx="7">
                  <c:v>56.688802073592086</c:v>
                </c:pt>
                <c:pt idx="8">
                  <c:v>41.206271430809984</c:v>
                </c:pt>
                <c:pt idx="9">
                  <c:v>33.535014998315241</c:v>
                </c:pt>
                <c:pt idx="10">
                  <c:v>65.923329857759995</c:v>
                </c:pt>
                <c:pt idx="11">
                  <c:v>67.756816476913897</c:v>
                </c:pt>
                <c:pt idx="12">
                  <c:v>71.872886020280006</c:v>
                </c:pt>
                <c:pt idx="13">
                  <c:v>60.094258715405211</c:v>
                </c:pt>
              </c:numCache>
            </c:numRef>
          </c:val>
        </c:ser>
        <c:ser>
          <c:idx val="6"/>
          <c:order val="5"/>
          <c:tx>
            <c:strRef>
              <c:f>EROI!$J$17</c:f>
              <c:strCache>
                <c:ptCount val="1"/>
                <c:pt idx="0">
                  <c:v>Woodland</c:v>
                </c:pt>
              </c:strCache>
            </c:strRef>
          </c:tx>
          <c:spPr>
            <a:solidFill>
              <a:schemeClr val="accent1">
                <a:lumMod val="60000"/>
              </a:schemeClr>
            </a:solidFill>
            <a:ln>
              <a:noFill/>
            </a:ln>
            <a:effectLst/>
            <a:sp3d/>
          </c:spPr>
          <c:cat>
            <c:strRef>
              <c:f>EROI!$A$18:$A$31</c:f>
              <c:strCache>
                <c:ptCount val="13"/>
                <c:pt idx="0">
                  <c:v>Alt Penedés</c:v>
                </c:pt>
                <c:pt idx="2">
                  <c:v>Baix llobregat</c:v>
                </c:pt>
                <c:pt idx="4">
                  <c:v>Barcelonés</c:v>
                </c:pt>
                <c:pt idx="6">
                  <c:v>Garraf</c:v>
                </c:pt>
                <c:pt idx="8">
                  <c:v>Maresme</c:v>
                </c:pt>
                <c:pt idx="10">
                  <c:v>V. Occidental</c:v>
                </c:pt>
                <c:pt idx="12">
                  <c:v>V. Oriental</c:v>
                </c:pt>
              </c:strCache>
            </c:strRef>
          </c:cat>
          <c:val>
            <c:numRef>
              <c:f>EROI!$J$18:$J$31</c:f>
              <c:numCache>
                <c:formatCode>0</c:formatCode>
                <c:ptCount val="14"/>
                <c:pt idx="0">
                  <c:v>110.80184912094997</c:v>
                </c:pt>
                <c:pt idx="1">
                  <c:v>190.16557572310757</c:v>
                </c:pt>
                <c:pt idx="2">
                  <c:v>128.18153557995004</c:v>
                </c:pt>
                <c:pt idx="3">
                  <c:v>147.99703691248993</c:v>
                </c:pt>
                <c:pt idx="4">
                  <c:v>15.187566323450001</c:v>
                </c:pt>
                <c:pt idx="5">
                  <c:v>15.716940275866687</c:v>
                </c:pt>
                <c:pt idx="6">
                  <c:v>37.065592096060001</c:v>
                </c:pt>
                <c:pt idx="7">
                  <c:v>54.990578887249114</c:v>
                </c:pt>
                <c:pt idx="8">
                  <c:v>178.87072878409003</c:v>
                </c:pt>
                <c:pt idx="9">
                  <c:v>207.19262132393266</c:v>
                </c:pt>
                <c:pt idx="10">
                  <c:v>256.13584318502006</c:v>
                </c:pt>
                <c:pt idx="11">
                  <c:v>248.71869976309753</c:v>
                </c:pt>
                <c:pt idx="12">
                  <c:v>474.98348554185998</c:v>
                </c:pt>
                <c:pt idx="13">
                  <c:v>492.22459019806479</c:v>
                </c:pt>
              </c:numCache>
            </c:numRef>
          </c:val>
        </c:ser>
        <c:dLbls/>
        <c:shape val="box"/>
        <c:axId val="81296768"/>
        <c:axId val="81302656"/>
        <c:axId val="0"/>
        <c:extLst>
          <c:ext xmlns:c15="http://schemas.microsoft.com/office/drawing/2012/chart" uri="{02D57815-91ED-43cb-92C2-25804820EDAC}">
            <c15:filteredBarSeries>
              <c15:ser>
                <c:idx val="0"/>
                <c:order val="0"/>
                <c:tx>
                  <c:strRef>
                    <c:extLst>
                      <c:ext uri="{02D57815-91ED-43cb-92C2-25804820EDAC}">
                        <c15:formulaRef>
                          <c15:sqref>EROI!$C$17</c15:sqref>
                        </c15:formulaRef>
                      </c:ext>
                    </c:extLst>
                    <c:strCache>
                      <c:ptCount val="1"/>
                      <c:pt idx="0">
                        <c:v>Urban</c:v>
                      </c:pt>
                    </c:strCache>
                  </c:strRef>
                </c:tx>
                <c:spPr>
                  <a:solidFill>
                    <a:schemeClr val="accent1"/>
                  </a:solidFill>
                  <a:ln>
                    <a:noFill/>
                  </a:ln>
                  <a:effectLst/>
                  <a:sp3d/>
                </c:spPr>
                <c:invertIfNegative val="0"/>
                <c:cat>
                  <c:strRef>
                    <c:extLst>
                      <c:ext uri="{02D57815-91ED-43cb-92C2-25804820EDAC}">
                        <c15:formulaRef>
                          <c15:sqref>EROI!$A$18:$A$31</c15:sqref>
                        </c15:formulaRef>
                      </c:ext>
                    </c:extLst>
                    <c:strCache>
                      <c:ptCount val="13"/>
                      <c:pt idx="0">
                        <c:v>Alt Penedés</c:v>
                      </c:pt>
                      <c:pt idx="2">
                        <c:v>Baix llobregat</c:v>
                      </c:pt>
                      <c:pt idx="4">
                        <c:v>Barcelonés</c:v>
                      </c:pt>
                      <c:pt idx="6">
                        <c:v>Garraf</c:v>
                      </c:pt>
                      <c:pt idx="8">
                        <c:v>Maresme</c:v>
                      </c:pt>
                      <c:pt idx="10">
                        <c:v>V. Occidental</c:v>
                      </c:pt>
                      <c:pt idx="12">
                        <c:v>V. Oriental</c:v>
                      </c:pt>
                    </c:strCache>
                  </c:strRef>
                </c:cat>
                <c:val>
                  <c:numRef>
                    <c:extLst>
                      <c:ext uri="{02D57815-91ED-43cb-92C2-25804820EDAC}">
                        <c15:formulaRef>
                          <c15:sqref>EROI!$C$18:$C$31</c15:sqref>
                        </c15:formulaRef>
                      </c:ext>
                    </c:extLst>
                    <c:numCache>
                      <c:formatCode>0</c:formatCode>
                      <c:ptCount val="14"/>
                      <c:pt idx="0">
                        <c:v>11.644307907680002</c:v>
                      </c:pt>
                      <c:pt idx="1">
                        <c:v>50.030277383634392</c:v>
                      </c:pt>
                      <c:pt idx="2">
                        <c:v>21.19940482258</c:v>
                      </c:pt>
                      <c:pt idx="3">
                        <c:v>146.63335919351141</c:v>
                      </c:pt>
                      <c:pt idx="4">
                        <c:v>57.653378902829992</c:v>
                      </c:pt>
                      <c:pt idx="5">
                        <c:v>112.11867120565074</c:v>
                      </c:pt>
                      <c:pt idx="6">
                        <c:v>5.8564265612800002</c:v>
                      </c:pt>
                      <c:pt idx="7">
                        <c:v>39.12826940302633</c:v>
                      </c:pt>
                      <c:pt idx="8">
                        <c:v>14.890186857779995</c:v>
                      </c:pt>
                      <c:pt idx="9">
                        <c:v>92.376023002992639</c:v>
                      </c:pt>
                      <c:pt idx="10">
                        <c:v>29.190690503589998</c:v>
                      </c:pt>
                      <c:pt idx="11">
                        <c:v>165.40451311758608</c:v>
                      </c:pt>
                      <c:pt idx="12">
                        <c:v>20.36809314021</c:v>
                      </c:pt>
                      <c:pt idx="13">
                        <c:v>139.89360476993841</c:v>
                      </c:pt>
                    </c:numCache>
                  </c:numRef>
                </c:val>
              </c15:ser>
            </c15:filteredBarSeries>
          </c:ext>
        </c:extLst>
      </c:bar3DChart>
      <c:catAx>
        <c:axId val="81296768"/>
        <c:scaling>
          <c:orientation val="minMax"/>
        </c:scaling>
        <c:axPos val="b"/>
        <c:numFmt formatCode="General"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1302656"/>
        <c:crosses val="autoZero"/>
        <c:auto val="1"/>
        <c:lblAlgn val="ctr"/>
        <c:lblOffset val="100"/>
      </c:catAx>
      <c:valAx>
        <c:axId val="81302656"/>
        <c:scaling>
          <c:orientation val="minMax"/>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1296768"/>
        <c:crosses val="autoZero"/>
        <c:crossBetween val="between"/>
      </c:valAx>
      <c:spPr>
        <a:noFill/>
        <a:ln>
          <a:noFill/>
        </a:ln>
        <a:effectLst/>
      </c:spPr>
    </c:plotArea>
    <c:legend>
      <c:legendPos val="b"/>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lang val="es-ES"/>
  <c:chart>
    <c:view3D>
      <c:depthPercent val="100"/>
      <c:rAngAx val="1"/>
    </c:view3D>
    <c:floor>
      <c:spPr>
        <a:noFill/>
        <a:ln>
          <a:noFill/>
        </a:ln>
        <a:effectLst/>
        <a:sp3d/>
      </c:spPr>
    </c:floor>
    <c:sideWall>
      <c:spPr>
        <a:noFill/>
        <a:ln>
          <a:noFill/>
        </a:ln>
        <a:effectLst/>
        <a:sp3d/>
      </c:spPr>
    </c:sideWall>
    <c:backWall>
      <c:spPr>
        <a:noFill/>
        <a:ln>
          <a:noFill/>
        </a:ln>
        <a:effectLst/>
        <a:sp3d/>
      </c:spPr>
    </c:backWall>
    <c:plotArea>
      <c:layout/>
      <c:bar3DChart>
        <c:barDir val="col"/>
        <c:grouping val="percentStacked"/>
        <c:ser>
          <c:idx val="1"/>
          <c:order val="0"/>
          <c:tx>
            <c:strRef>
              <c:f>EROI!$E$17</c:f>
              <c:strCache>
                <c:ptCount val="1"/>
                <c:pt idx="0">
                  <c:v>Green crops</c:v>
                </c:pt>
              </c:strCache>
            </c:strRef>
          </c:tx>
          <c:spPr>
            <a:solidFill>
              <a:schemeClr val="accent2"/>
            </a:solidFill>
            <a:ln>
              <a:noFill/>
            </a:ln>
            <a:effectLst/>
            <a:sp3d/>
          </c:spPr>
          <c:cat>
            <c:strRef>
              <c:f>EROI!$A$18:$A$31</c:f>
              <c:strCache>
                <c:ptCount val="13"/>
                <c:pt idx="0">
                  <c:v>Alt Penedés</c:v>
                </c:pt>
                <c:pt idx="2">
                  <c:v>Baix llobregat</c:v>
                </c:pt>
                <c:pt idx="4">
                  <c:v>Barcelonés</c:v>
                </c:pt>
                <c:pt idx="6">
                  <c:v>Garraf</c:v>
                </c:pt>
                <c:pt idx="8">
                  <c:v>Maresme</c:v>
                </c:pt>
                <c:pt idx="10">
                  <c:v>V. Occidental</c:v>
                </c:pt>
                <c:pt idx="12">
                  <c:v>V. Oriental</c:v>
                </c:pt>
              </c:strCache>
            </c:strRef>
          </c:cat>
          <c:val>
            <c:numRef>
              <c:f>EROI!$E$18:$E$31</c:f>
              <c:numCache>
                <c:formatCode>0</c:formatCode>
                <c:ptCount val="14"/>
                <c:pt idx="0">
                  <c:v>147.9557940629</c:v>
                </c:pt>
                <c:pt idx="1">
                  <c:v>41.91017964810635</c:v>
                </c:pt>
                <c:pt idx="2">
                  <c:v>101.46737727906003</c:v>
                </c:pt>
                <c:pt idx="3">
                  <c:v>34.238473765688703</c:v>
                </c:pt>
                <c:pt idx="4">
                  <c:v>34.922926622780004</c:v>
                </c:pt>
                <c:pt idx="5">
                  <c:v>0.69986112741147766</c:v>
                </c:pt>
                <c:pt idx="6">
                  <c:v>27.156265870720009</c:v>
                </c:pt>
                <c:pt idx="7">
                  <c:v>9.5662333769069523</c:v>
                </c:pt>
                <c:pt idx="8">
                  <c:v>110.15523682547</c:v>
                </c:pt>
                <c:pt idx="9">
                  <c:v>37.153940274721769</c:v>
                </c:pt>
                <c:pt idx="10">
                  <c:v>154.22114751599003</c:v>
                </c:pt>
                <c:pt idx="11">
                  <c:v>56.60340711615433</c:v>
                </c:pt>
                <c:pt idx="12">
                  <c:v>232.50318257331008</c:v>
                </c:pt>
                <c:pt idx="13">
                  <c:v>114.30102872392138</c:v>
                </c:pt>
              </c:numCache>
            </c:numRef>
          </c:val>
        </c:ser>
        <c:ser>
          <c:idx val="2"/>
          <c:order val="1"/>
          <c:tx>
            <c:strRef>
              <c:f>EROI!$F$17</c:f>
              <c:strCache>
                <c:ptCount val="1"/>
                <c:pt idx="0">
                  <c:v>Wood crops</c:v>
                </c:pt>
              </c:strCache>
            </c:strRef>
          </c:tx>
          <c:spPr>
            <a:solidFill>
              <a:schemeClr val="accent3"/>
            </a:solidFill>
            <a:ln>
              <a:noFill/>
            </a:ln>
            <a:effectLst/>
            <a:sp3d/>
          </c:spPr>
          <c:cat>
            <c:strRef>
              <c:f>EROI!$A$18:$A$31</c:f>
              <c:strCache>
                <c:ptCount val="13"/>
                <c:pt idx="0">
                  <c:v>Alt Penedés</c:v>
                </c:pt>
                <c:pt idx="2">
                  <c:v>Baix llobregat</c:v>
                </c:pt>
                <c:pt idx="4">
                  <c:v>Barcelonés</c:v>
                </c:pt>
                <c:pt idx="6">
                  <c:v>Garraf</c:v>
                </c:pt>
                <c:pt idx="8">
                  <c:v>Maresme</c:v>
                </c:pt>
                <c:pt idx="10">
                  <c:v>V. Occidental</c:v>
                </c:pt>
                <c:pt idx="12">
                  <c:v>V. Oriental</c:v>
                </c:pt>
              </c:strCache>
            </c:strRef>
          </c:cat>
          <c:val>
            <c:numRef>
              <c:f>EROI!$F$18:$F$31</c:f>
              <c:numCache>
                <c:formatCode>0</c:formatCode>
                <c:ptCount val="14"/>
                <c:pt idx="0">
                  <c:v>25.183650178090016</c:v>
                </c:pt>
                <c:pt idx="1">
                  <c:v>17.093535301665938</c:v>
                </c:pt>
                <c:pt idx="2">
                  <c:v>75.982745941289991</c:v>
                </c:pt>
                <c:pt idx="3">
                  <c:v>21.901732236987819</c:v>
                </c:pt>
                <c:pt idx="4">
                  <c:v>1.1187919523200001</c:v>
                </c:pt>
                <c:pt idx="5">
                  <c:v>7.2152644670943955E-2</c:v>
                </c:pt>
                <c:pt idx="6">
                  <c:v>19.304631128020002</c:v>
                </c:pt>
                <c:pt idx="7">
                  <c:v>3.5344585299277935</c:v>
                </c:pt>
                <c:pt idx="8">
                  <c:v>15.38466420858</c:v>
                </c:pt>
                <c:pt idx="9">
                  <c:v>3.9857127108514292</c:v>
                </c:pt>
                <c:pt idx="10">
                  <c:v>22.419181511910011</c:v>
                </c:pt>
                <c:pt idx="11">
                  <c:v>7.4765122639497665</c:v>
                </c:pt>
                <c:pt idx="12">
                  <c:v>26.087429729770001</c:v>
                </c:pt>
                <c:pt idx="13">
                  <c:v>8.1961479336437488</c:v>
                </c:pt>
              </c:numCache>
            </c:numRef>
          </c:val>
        </c:ser>
        <c:ser>
          <c:idx val="3"/>
          <c:order val="2"/>
          <c:tx>
            <c:strRef>
              <c:f>EROI!$G$17</c:f>
              <c:strCache>
                <c:ptCount val="1"/>
                <c:pt idx="0">
                  <c:v>Vineyards</c:v>
                </c:pt>
              </c:strCache>
            </c:strRef>
          </c:tx>
          <c:spPr>
            <a:solidFill>
              <a:schemeClr val="accent4"/>
            </a:solidFill>
            <a:ln>
              <a:noFill/>
            </a:ln>
            <a:effectLst/>
            <a:sp3d/>
          </c:spPr>
          <c:cat>
            <c:strRef>
              <c:f>EROI!$A$18:$A$31</c:f>
              <c:strCache>
                <c:ptCount val="13"/>
                <c:pt idx="0">
                  <c:v>Alt Penedés</c:v>
                </c:pt>
                <c:pt idx="2">
                  <c:v>Baix llobregat</c:v>
                </c:pt>
                <c:pt idx="4">
                  <c:v>Barcelonés</c:v>
                </c:pt>
                <c:pt idx="6">
                  <c:v>Garraf</c:v>
                </c:pt>
                <c:pt idx="8">
                  <c:v>Maresme</c:v>
                </c:pt>
                <c:pt idx="10">
                  <c:v>V. Occidental</c:v>
                </c:pt>
                <c:pt idx="12">
                  <c:v>V. Oriental</c:v>
                </c:pt>
              </c:strCache>
            </c:strRef>
          </c:cat>
          <c:val>
            <c:numRef>
              <c:f>EROI!$G$18:$G$31</c:f>
              <c:numCache>
                <c:formatCode>0</c:formatCode>
                <c:ptCount val="14"/>
                <c:pt idx="0">
                  <c:v>163.03084436265999</c:v>
                </c:pt>
                <c:pt idx="1">
                  <c:v>190.55283921987572</c:v>
                </c:pt>
                <c:pt idx="2">
                  <c:v>27.35283014166</c:v>
                </c:pt>
                <c:pt idx="3">
                  <c:v>4.064796187709784</c:v>
                </c:pt>
                <c:pt idx="4">
                  <c:v>0.69579114869999981</c:v>
                </c:pt>
                <c:pt idx="5">
                  <c:v>6.9815193904662995E-2</c:v>
                </c:pt>
                <c:pt idx="6">
                  <c:v>19.371088142289999</c:v>
                </c:pt>
                <c:pt idx="7">
                  <c:v>10.499385387540848</c:v>
                </c:pt>
                <c:pt idx="8">
                  <c:v>20.283962310410001</c:v>
                </c:pt>
                <c:pt idx="9">
                  <c:v>2.9344705751726514</c:v>
                </c:pt>
                <c:pt idx="10">
                  <c:v>31.676821962790001</c:v>
                </c:pt>
                <c:pt idx="11">
                  <c:v>0.54275142932318909</c:v>
                </c:pt>
                <c:pt idx="12">
                  <c:v>9.7000539840899993</c:v>
                </c:pt>
                <c:pt idx="13">
                  <c:v>2.0148068890094013</c:v>
                </c:pt>
              </c:numCache>
            </c:numRef>
          </c:val>
        </c:ser>
        <c:ser>
          <c:idx val="4"/>
          <c:order val="3"/>
          <c:tx>
            <c:strRef>
              <c:f>EROI!$H$17</c:f>
              <c:strCache>
                <c:ptCount val="1"/>
                <c:pt idx="0">
                  <c:v>Meadows</c:v>
                </c:pt>
              </c:strCache>
            </c:strRef>
          </c:tx>
          <c:spPr>
            <a:solidFill>
              <a:schemeClr val="accent5"/>
            </a:solidFill>
            <a:ln>
              <a:noFill/>
            </a:ln>
            <a:effectLst/>
            <a:sp3d/>
          </c:spPr>
          <c:cat>
            <c:strRef>
              <c:f>EROI!$A$18:$A$31</c:f>
              <c:strCache>
                <c:ptCount val="13"/>
                <c:pt idx="0">
                  <c:v>Alt Penedés</c:v>
                </c:pt>
                <c:pt idx="2">
                  <c:v>Baix llobregat</c:v>
                </c:pt>
                <c:pt idx="4">
                  <c:v>Barcelonés</c:v>
                </c:pt>
                <c:pt idx="6">
                  <c:v>Garraf</c:v>
                </c:pt>
                <c:pt idx="8">
                  <c:v>Maresme</c:v>
                </c:pt>
                <c:pt idx="10">
                  <c:v>V. Occidental</c:v>
                </c:pt>
                <c:pt idx="12">
                  <c:v>V. Oriental</c:v>
                </c:pt>
              </c:strCache>
            </c:strRef>
          </c:cat>
          <c:val>
            <c:numRef>
              <c:f>EROI!$H$18:$H$31</c:f>
              <c:numCache>
                <c:formatCode>0</c:formatCode>
                <c:ptCount val="14"/>
                <c:pt idx="0">
                  <c:v>6.8352073948099994</c:v>
                </c:pt>
                <c:pt idx="1">
                  <c:v>17.364352315529597</c:v>
                </c:pt>
                <c:pt idx="2">
                  <c:v>14.047192387420001</c:v>
                </c:pt>
                <c:pt idx="3">
                  <c:v>20.257663854589563</c:v>
                </c:pt>
                <c:pt idx="4">
                  <c:v>8.2188534294799993</c:v>
                </c:pt>
                <c:pt idx="5">
                  <c:v>1.0783625746210637</c:v>
                </c:pt>
                <c:pt idx="6">
                  <c:v>2.4886542954499999</c:v>
                </c:pt>
                <c:pt idx="7">
                  <c:v>4.747416136540938</c:v>
                </c:pt>
                <c:pt idx="8">
                  <c:v>11.776459153299998</c:v>
                </c:pt>
                <c:pt idx="9">
                  <c:v>12.944804595610904</c:v>
                </c:pt>
                <c:pt idx="10">
                  <c:v>11.705887190669998</c:v>
                </c:pt>
                <c:pt idx="11">
                  <c:v>18.347584976265555</c:v>
                </c:pt>
                <c:pt idx="12">
                  <c:v>9.9345685641599992</c:v>
                </c:pt>
                <c:pt idx="13">
                  <c:v>23.212871178087266</c:v>
                </c:pt>
              </c:numCache>
            </c:numRef>
          </c:val>
        </c:ser>
        <c:ser>
          <c:idx val="5"/>
          <c:order val="4"/>
          <c:tx>
            <c:strRef>
              <c:f>EROI!$I$17</c:f>
              <c:strCache>
                <c:ptCount val="1"/>
                <c:pt idx="0">
                  <c:v>Shrubland</c:v>
                </c:pt>
              </c:strCache>
            </c:strRef>
          </c:tx>
          <c:spPr>
            <a:solidFill>
              <a:schemeClr val="accent6"/>
            </a:solidFill>
            <a:ln>
              <a:noFill/>
            </a:ln>
            <a:effectLst/>
            <a:sp3d/>
          </c:spPr>
          <c:cat>
            <c:strRef>
              <c:f>EROI!$A$18:$A$31</c:f>
              <c:strCache>
                <c:ptCount val="13"/>
                <c:pt idx="0">
                  <c:v>Alt Penedés</c:v>
                </c:pt>
                <c:pt idx="2">
                  <c:v>Baix llobregat</c:v>
                </c:pt>
                <c:pt idx="4">
                  <c:v>Barcelonés</c:v>
                </c:pt>
                <c:pt idx="6">
                  <c:v>Garraf</c:v>
                </c:pt>
                <c:pt idx="8">
                  <c:v>Maresme</c:v>
                </c:pt>
                <c:pt idx="10">
                  <c:v>V. Occidental</c:v>
                </c:pt>
                <c:pt idx="12">
                  <c:v>V. Oriental</c:v>
                </c:pt>
              </c:strCache>
            </c:strRef>
          </c:cat>
          <c:val>
            <c:numRef>
              <c:f>EROI!$I$18:$I$31</c:f>
              <c:numCache>
                <c:formatCode>0</c:formatCode>
                <c:ptCount val="14"/>
                <c:pt idx="0">
                  <c:v>123.32611604045003</c:v>
                </c:pt>
                <c:pt idx="1">
                  <c:v>77.683895353513606</c:v>
                </c:pt>
                <c:pt idx="2">
                  <c:v>104.00773178231</c:v>
                </c:pt>
                <c:pt idx="3">
                  <c:v>87.379455851735145</c:v>
                </c:pt>
                <c:pt idx="4">
                  <c:v>15.35314428213</c:v>
                </c:pt>
                <c:pt idx="5">
                  <c:v>13.848486331095819</c:v>
                </c:pt>
                <c:pt idx="6">
                  <c:v>70.176800497800002</c:v>
                </c:pt>
                <c:pt idx="7">
                  <c:v>56.688802073592086</c:v>
                </c:pt>
                <c:pt idx="8">
                  <c:v>41.206271430809984</c:v>
                </c:pt>
                <c:pt idx="9">
                  <c:v>33.535014998315241</c:v>
                </c:pt>
                <c:pt idx="10">
                  <c:v>65.923329857759995</c:v>
                </c:pt>
                <c:pt idx="11">
                  <c:v>67.756816476913897</c:v>
                </c:pt>
                <c:pt idx="12">
                  <c:v>71.872886020280006</c:v>
                </c:pt>
                <c:pt idx="13">
                  <c:v>60.094258715405211</c:v>
                </c:pt>
              </c:numCache>
            </c:numRef>
          </c:val>
        </c:ser>
        <c:ser>
          <c:idx val="6"/>
          <c:order val="5"/>
          <c:tx>
            <c:strRef>
              <c:f>EROI!$J$17</c:f>
              <c:strCache>
                <c:ptCount val="1"/>
                <c:pt idx="0">
                  <c:v>Woodland</c:v>
                </c:pt>
              </c:strCache>
            </c:strRef>
          </c:tx>
          <c:spPr>
            <a:solidFill>
              <a:schemeClr val="accent1">
                <a:lumMod val="60000"/>
              </a:schemeClr>
            </a:solidFill>
            <a:ln>
              <a:noFill/>
            </a:ln>
            <a:effectLst/>
            <a:sp3d/>
          </c:spPr>
          <c:cat>
            <c:strRef>
              <c:f>EROI!$A$18:$A$31</c:f>
              <c:strCache>
                <c:ptCount val="13"/>
                <c:pt idx="0">
                  <c:v>Alt Penedés</c:v>
                </c:pt>
                <c:pt idx="2">
                  <c:v>Baix llobregat</c:v>
                </c:pt>
                <c:pt idx="4">
                  <c:v>Barcelonés</c:v>
                </c:pt>
                <c:pt idx="6">
                  <c:v>Garraf</c:v>
                </c:pt>
                <c:pt idx="8">
                  <c:v>Maresme</c:v>
                </c:pt>
                <c:pt idx="10">
                  <c:v>V. Occidental</c:v>
                </c:pt>
                <c:pt idx="12">
                  <c:v>V. Oriental</c:v>
                </c:pt>
              </c:strCache>
            </c:strRef>
          </c:cat>
          <c:val>
            <c:numRef>
              <c:f>EROI!$J$18:$J$31</c:f>
              <c:numCache>
                <c:formatCode>0</c:formatCode>
                <c:ptCount val="14"/>
                <c:pt idx="0">
                  <c:v>110.80184912094997</c:v>
                </c:pt>
                <c:pt idx="1">
                  <c:v>190.16557572310757</c:v>
                </c:pt>
                <c:pt idx="2">
                  <c:v>128.18153557995004</c:v>
                </c:pt>
                <c:pt idx="3">
                  <c:v>147.99703691248993</c:v>
                </c:pt>
                <c:pt idx="4">
                  <c:v>15.187566323450001</c:v>
                </c:pt>
                <c:pt idx="5">
                  <c:v>15.716940275866687</c:v>
                </c:pt>
                <c:pt idx="6">
                  <c:v>37.065592096060001</c:v>
                </c:pt>
                <c:pt idx="7">
                  <c:v>54.990578887249114</c:v>
                </c:pt>
                <c:pt idx="8">
                  <c:v>178.87072878409003</c:v>
                </c:pt>
                <c:pt idx="9">
                  <c:v>207.19262132393266</c:v>
                </c:pt>
                <c:pt idx="10">
                  <c:v>256.13584318502006</c:v>
                </c:pt>
                <c:pt idx="11">
                  <c:v>248.71869976309753</c:v>
                </c:pt>
                <c:pt idx="12">
                  <c:v>474.98348554185998</c:v>
                </c:pt>
                <c:pt idx="13">
                  <c:v>492.22459019806479</c:v>
                </c:pt>
              </c:numCache>
            </c:numRef>
          </c:val>
        </c:ser>
        <c:dLbls/>
        <c:shape val="box"/>
        <c:axId val="81440128"/>
        <c:axId val="81450112"/>
        <c:axId val="0"/>
        <c:extLst>
          <c:ext xmlns:c15="http://schemas.microsoft.com/office/drawing/2012/chart" uri="{02D57815-91ED-43cb-92C2-25804820EDAC}">
            <c15:filteredBarSeries>
              <c15:ser>
                <c:idx val="0"/>
                <c:order val="0"/>
                <c:tx>
                  <c:strRef>
                    <c:extLst>
                      <c:ext uri="{02D57815-91ED-43cb-92C2-25804820EDAC}">
                        <c15:formulaRef>
                          <c15:sqref>EROI!$C$17</c15:sqref>
                        </c15:formulaRef>
                      </c:ext>
                    </c:extLst>
                    <c:strCache>
                      <c:ptCount val="1"/>
                      <c:pt idx="0">
                        <c:v>Urban</c:v>
                      </c:pt>
                    </c:strCache>
                  </c:strRef>
                </c:tx>
                <c:spPr>
                  <a:solidFill>
                    <a:schemeClr val="accent1"/>
                  </a:solidFill>
                  <a:ln>
                    <a:noFill/>
                  </a:ln>
                  <a:effectLst/>
                  <a:sp3d/>
                </c:spPr>
                <c:invertIfNegative val="0"/>
                <c:cat>
                  <c:strRef>
                    <c:extLst>
                      <c:ext uri="{02D57815-91ED-43cb-92C2-25804820EDAC}">
                        <c15:formulaRef>
                          <c15:sqref>EROI!$A$18:$A$31</c15:sqref>
                        </c15:formulaRef>
                      </c:ext>
                    </c:extLst>
                    <c:strCache>
                      <c:ptCount val="13"/>
                      <c:pt idx="0">
                        <c:v>Alt Penedés</c:v>
                      </c:pt>
                      <c:pt idx="2">
                        <c:v>Baix llobregat</c:v>
                      </c:pt>
                      <c:pt idx="4">
                        <c:v>Barcelonés</c:v>
                      </c:pt>
                      <c:pt idx="6">
                        <c:v>Garraf</c:v>
                      </c:pt>
                      <c:pt idx="8">
                        <c:v>Maresme</c:v>
                      </c:pt>
                      <c:pt idx="10">
                        <c:v>V. Occidental</c:v>
                      </c:pt>
                      <c:pt idx="12">
                        <c:v>V. Oriental</c:v>
                      </c:pt>
                    </c:strCache>
                  </c:strRef>
                </c:cat>
                <c:val>
                  <c:numRef>
                    <c:extLst>
                      <c:ext uri="{02D57815-91ED-43cb-92C2-25804820EDAC}">
                        <c15:formulaRef>
                          <c15:sqref>EROI!$C$18:$C$31</c15:sqref>
                        </c15:formulaRef>
                      </c:ext>
                    </c:extLst>
                    <c:numCache>
                      <c:formatCode>0</c:formatCode>
                      <c:ptCount val="14"/>
                      <c:pt idx="0">
                        <c:v>11.644307907680002</c:v>
                      </c:pt>
                      <c:pt idx="1">
                        <c:v>50.030277383634392</c:v>
                      </c:pt>
                      <c:pt idx="2">
                        <c:v>21.19940482258</c:v>
                      </c:pt>
                      <c:pt idx="3">
                        <c:v>146.63335919351141</c:v>
                      </c:pt>
                      <c:pt idx="4">
                        <c:v>57.653378902829992</c:v>
                      </c:pt>
                      <c:pt idx="5">
                        <c:v>112.11867120565074</c:v>
                      </c:pt>
                      <c:pt idx="6">
                        <c:v>5.8564265612800002</c:v>
                      </c:pt>
                      <c:pt idx="7">
                        <c:v>39.12826940302633</c:v>
                      </c:pt>
                      <c:pt idx="8">
                        <c:v>14.890186857779995</c:v>
                      </c:pt>
                      <c:pt idx="9">
                        <c:v>92.376023002992639</c:v>
                      </c:pt>
                      <c:pt idx="10">
                        <c:v>29.190690503589998</c:v>
                      </c:pt>
                      <c:pt idx="11">
                        <c:v>165.40451311758608</c:v>
                      </c:pt>
                      <c:pt idx="12">
                        <c:v>20.36809314021</c:v>
                      </c:pt>
                      <c:pt idx="13">
                        <c:v>139.89360476993841</c:v>
                      </c:pt>
                    </c:numCache>
                  </c:numRef>
                </c:val>
              </c15:ser>
            </c15:filteredBarSeries>
          </c:ext>
        </c:extLst>
      </c:bar3DChart>
      <c:catAx>
        <c:axId val="81440128"/>
        <c:scaling>
          <c:orientation val="minMax"/>
        </c:scaling>
        <c:axPos val="b"/>
        <c:numFmt formatCode="General"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1450112"/>
        <c:crosses val="autoZero"/>
        <c:auto val="1"/>
        <c:lblAlgn val="ctr"/>
        <c:lblOffset val="100"/>
      </c:catAx>
      <c:valAx>
        <c:axId val="81450112"/>
        <c:scaling>
          <c:orientation val="minMax"/>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1440128"/>
        <c:crosses val="autoZero"/>
        <c:crossBetween val="between"/>
      </c:valAx>
      <c:spPr>
        <a:noFill/>
        <a:ln>
          <a:noFill/>
        </a:ln>
        <a:effectLst/>
      </c:spPr>
    </c:plotArea>
    <c:legend>
      <c:legendPos val="b"/>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LU500 per county 1956-2009</a:t>
            </a:r>
          </a:p>
        </c:rich>
      </c:tx>
      <c:spPr>
        <a:noFill/>
        <a:ln>
          <a:noFill/>
        </a:ln>
        <a:effectLst/>
      </c:spPr>
    </c:title>
    <c:view3D>
      <c:depthPercent val="100"/>
      <c:rAngAx val="1"/>
    </c:view3D>
    <c:floor>
      <c:spPr>
        <a:noFill/>
        <a:ln>
          <a:noFill/>
        </a:ln>
        <a:effectLst/>
        <a:sp3d/>
      </c:spPr>
    </c:floor>
    <c:sideWall>
      <c:spPr>
        <a:noFill/>
        <a:ln>
          <a:noFill/>
        </a:ln>
        <a:effectLst/>
        <a:sp3d/>
      </c:spPr>
    </c:sideWall>
    <c:backWall>
      <c:spPr>
        <a:noFill/>
        <a:ln>
          <a:noFill/>
        </a:ln>
        <a:effectLst/>
        <a:sp3d/>
      </c:spPr>
    </c:backWall>
    <c:plotArea>
      <c:layout/>
      <c:bar3DChart>
        <c:barDir val="col"/>
        <c:grouping val="stacked"/>
        <c:ser>
          <c:idx val="0"/>
          <c:order val="0"/>
          <c:tx>
            <c:strRef>
              <c:f>EROI!$C$40</c:f>
              <c:strCache>
                <c:ptCount val="1"/>
                <c:pt idx="0">
                  <c:v>Cattle</c:v>
                </c:pt>
              </c:strCache>
            </c:strRef>
          </c:tx>
          <c:spPr>
            <a:solidFill>
              <a:schemeClr val="accent1"/>
            </a:solidFill>
            <a:ln>
              <a:noFill/>
            </a:ln>
            <a:effectLst/>
            <a:sp3d/>
          </c:spPr>
          <c:cat>
            <c:strRef>
              <c:f>EROI!$A$41:$A$53</c:f>
              <c:strCache>
                <c:ptCount val="13"/>
                <c:pt idx="0">
                  <c:v>        Alt Penedés</c:v>
                </c:pt>
                <c:pt idx="2">
                  <c:v>        Baix llobregat</c:v>
                </c:pt>
                <c:pt idx="4">
                  <c:v>        Barcelonés</c:v>
                </c:pt>
                <c:pt idx="6">
                  <c:v>        Garraf</c:v>
                </c:pt>
                <c:pt idx="8">
                  <c:v>        Maresme</c:v>
                </c:pt>
                <c:pt idx="10">
                  <c:v>        V. Occidental</c:v>
                </c:pt>
                <c:pt idx="12">
                  <c:v>        V. Oriental</c:v>
                </c:pt>
              </c:strCache>
            </c:strRef>
          </c:cat>
          <c:val>
            <c:numRef>
              <c:f>EROI!$C$41:$C$54</c:f>
              <c:numCache>
                <c:formatCode>_-* #,##0\ _€_-;\-* #,##0\ _€_-;_-* "-"??\ _€_-;_-@_-</c:formatCode>
                <c:ptCount val="14"/>
                <c:pt idx="0">
                  <c:v>482.3</c:v>
                </c:pt>
                <c:pt idx="1">
                  <c:v>2132.3500000000004</c:v>
                </c:pt>
                <c:pt idx="2">
                  <c:v>1590.848</c:v>
                </c:pt>
                <c:pt idx="3">
                  <c:v>488.65</c:v>
                </c:pt>
                <c:pt idx="4">
                  <c:v>7252.308</c:v>
                </c:pt>
                <c:pt idx="5">
                  <c:v>0</c:v>
                </c:pt>
                <c:pt idx="6">
                  <c:v>302.73599999999999</c:v>
                </c:pt>
                <c:pt idx="7">
                  <c:v>120</c:v>
                </c:pt>
                <c:pt idx="8">
                  <c:v>4029.06</c:v>
                </c:pt>
                <c:pt idx="9">
                  <c:v>2039.35</c:v>
                </c:pt>
                <c:pt idx="10">
                  <c:v>2645.23</c:v>
                </c:pt>
                <c:pt idx="11">
                  <c:v>2008.6000000000001</c:v>
                </c:pt>
                <c:pt idx="12">
                  <c:v>7086.8419999999996</c:v>
                </c:pt>
                <c:pt idx="13">
                  <c:v>14142.4</c:v>
                </c:pt>
              </c:numCache>
            </c:numRef>
          </c:val>
        </c:ser>
        <c:ser>
          <c:idx val="1"/>
          <c:order val="1"/>
          <c:tx>
            <c:strRef>
              <c:f>EROI!$D$40</c:f>
              <c:strCache>
                <c:ptCount val="1"/>
                <c:pt idx="0">
                  <c:v>Sheep and goats</c:v>
                </c:pt>
              </c:strCache>
            </c:strRef>
          </c:tx>
          <c:spPr>
            <a:solidFill>
              <a:schemeClr val="accent2"/>
            </a:solidFill>
            <a:ln>
              <a:noFill/>
            </a:ln>
            <a:effectLst/>
            <a:sp3d/>
          </c:spPr>
          <c:cat>
            <c:strRef>
              <c:f>EROI!$A$41:$A$53</c:f>
              <c:strCache>
                <c:ptCount val="13"/>
                <c:pt idx="0">
                  <c:v>        Alt Penedés</c:v>
                </c:pt>
                <c:pt idx="2">
                  <c:v>        Baix llobregat</c:v>
                </c:pt>
                <c:pt idx="4">
                  <c:v>        Barcelonés</c:v>
                </c:pt>
                <c:pt idx="6">
                  <c:v>        Garraf</c:v>
                </c:pt>
                <c:pt idx="8">
                  <c:v>        Maresme</c:v>
                </c:pt>
                <c:pt idx="10">
                  <c:v>        V. Occidental</c:v>
                </c:pt>
                <c:pt idx="12">
                  <c:v>        V. Oriental</c:v>
                </c:pt>
              </c:strCache>
            </c:strRef>
          </c:cat>
          <c:val>
            <c:numRef>
              <c:f>EROI!$D$41:$D$54</c:f>
              <c:numCache>
                <c:formatCode>_-* #,##0\ _€_-;\-* #,##0\ _€_-;_-* "-"??\ _€_-;_-@_-</c:formatCode>
                <c:ptCount val="14"/>
                <c:pt idx="0">
                  <c:v>712.28600000000006</c:v>
                </c:pt>
                <c:pt idx="1">
                  <c:v>649.70000000000005</c:v>
                </c:pt>
                <c:pt idx="2">
                  <c:v>441.71400000000006</c:v>
                </c:pt>
                <c:pt idx="3">
                  <c:v>458.1</c:v>
                </c:pt>
                <c:pt idx="4">
                  <c:v>736.9860000000001</c:v>
                </c:pt>
                <c:pt idx="5">
                  <c:v>2.9</c:v>
                </c:pt>
                <c:pt idx="6">
                  <c:v>269.214</c:v>
                </c:pt>
                <c:pt idx="7">
                  <c:v>226.40000000000003</c:v>
                </c:pt>
                <c:pt idx="8">
                  <c:v>196.69200000000001</c:v>
                </c:pt>
                <c:pt idx="9">
                  <c:v>321</c:v>
                </c:pt>
                <c:pt idx="10">
                  <c:v>415.51400000000001</c:v>
                </c:pt>
                <c:pt idx="11">
                  <c:v>607.60000000000014</c:v>
                </c:pt>
                <c:pt idx="12">
                  <c:v>530.79599999999994</c:v>
                </c:pt>
                <c:pt idx="13">
                  <c:v>2102.0999999999995</c:v>
                </c:pt>
              </c:numCache>
            </c:numRef>
          </c:val>
        </c:ser>
        <c:ser>
          <c:idx val="2"/>
          <c:order val="2"/>
          <c:tx>
            <c:strRef>
              <c:f>EROI!$E$40</c:f>
              <c:strCache>
                <c:ptCount val="1"/>
                <c:pt idx="0">
                  <c:v>Equids</c:v>
                </c:pt>
              </c:strCache>
            </c:strRef>
          </c:tx>
          <c:spPr>
            <a:solidFill>
              <a:schemeClr val="accent3"/>
            </a:solidFill>
            <a:ln>
              <a:noFill/>
            </a:ln>
            <a:effectLst/>
            <a:sp3d/>
          </c:spPr>
          <c:cat>
            <c:strRef>
              <c:f>EROI!$A$41:$A$53</c:f>
              <c:strCache>
                <c:ptCount val="13"/>
                <c:pt idx="0">
                  <c:v>        Alt Penedés</c:v>
                </c:pt>
                <c:pt idx="2">
                  <c:v>        Baix llobregat</c:v>
                </c:pt>
                <c:pt idx="4">
                  <c:v>        Barcelonés</c:v>
                </c:pt>
                <c:pt idx="6">
                  <c:v>        Garraf</c:v>
                </c:pt>
                <c:pt idx="8">
                  <c:v>        Maresme</c:v>
                </c:pt>
                <c:pt idx="10">
                  <c:v>        V. Occidental</c:v>
                </c:pt>
                <c:pt idx="12">
                  <c:v>        V. Oriental</c:v>
                </c:pt>
              </c:strCache>
            </c:strRef>
          </c:cat>
          <c:val>
            <c:numRef>
              <c:f>EROI!$E$41:$E$54</c:f>
              <c:numCache>
                <c:formatCode>_-* #,##0\ _€_-;\-* #,##0\ _€_-;_-* "-"??\ _€_-;_-@_-</c:formatCode>
                <c:ptCount val="14"/>
                <c:pt idx="0">
                  <c:v>2059.3960000000002</c:v>
                </c:pt>
                <c:pt idx="1">
                  <c:v>158.58599999999998</c:v>
                </c:pt>
                <c:pt idx="2">
                  <c:v>2063.14</c:v>
                </c:pt>
                <c:pt idx="3">
                  <c:v>168.846</c:v>
                </c:pt>
                <c:pt idx="4">
                  <c:v>6525.1239999999998</c:v>
                </c:pt>
                <c:pt idx="5">
                  <c:v>3.6879999999999997</c:v>
                </c:pt>
                <c:pt idx="6">
                  <c:v>454.596</c:v>
                </c:pt>
                <c:pt idx="7">
                  <c:v>112.509</c:v>
                </c:pt>
                <c:pt idx="8">
                  <c:v>1970.972</c:v>
                </c:pt>
                <c:pt idx="9">
                  <c:v>219.55</c:v>
                </c:pt>
                <c:pt idx="10">
                  <c:v>2106.8879999999999</c:v>
                </c:pt>
                <c:pt idx="11">
                  <c:v>389.66499999999996</c:v>
                </c:pt>
                <c:pt idx="12">
                  <c:v>2846.8760000000002</c:v>
                </c:pt>
                <c:pt idx="13">
                  <c:v>317.30399999999997</c:v>
                </c:pt>
              </c:numCache>
            </c:numRef>
          </c:val>
        </c:ser>
        <c:ser>
          <c:idx val="3"/>
          <c:order val="3"/>
          <c:tx>
            <c:strRef>
              <c:f>EROI!$F$40</c:f>
              <c:strCache>
                <c:ptCount val="1"/>
                <c:pt idx="0">
                  <c:v>Swines</c:v>
                </c:pt>
              </c:strCache>
            </c:strRef>
          </c:tx>
          <c:spPr>
            <a:solidFill>
              <a:schemeClr val="accent4"/>
            </a:solidFill>
            <a:ln>
              <a:noFill/>
            </a:ln>
            <a:effectLst/>
            <a:sp3d/>
          </c:spPr>
          <c:cat>
            <c:strRef>
              <c:f>EROI!$A$41:$A$53</c:f>
              <c:strCache>
                <c:ptCount val="13"/>
                <c:pt idx="0">
                  <c:v>        Alt Penedés</c:v>
                </c:pt>
                <c:pt idx="2">
                  <c:v>        Baix llobregat</c:v>
                </c:pt>
                <c:pt idx="4">
                  <c:v>        Barcelonés</c:v>
                </c:pt>
                <c:pt idx="6">
                  <c:v>        Garraf</c:v>
                </c:pt>
                <c:pt idx="8">
                  <c:v>        Maresme</c:v>
                </c:pt>
                <c:pt idx="10">
                  <c:v>        V. Occidental</c:v>
                </c:pt>
                <c:pt idx="12">
                  <c:v>        V. Oriental</c:v>
                </c:pt>
              </c:strCache>
            </c:strRef>
          </c:cat>
          <c:val>
            <c:numRef>
              <c:f>EROI!$F$41:$F$54</c:f>
              <c:numCache>
                <c:formatCode>_-* #,##0\ _€_-;\-* #,##0\ _€_-;_-* "-"??\ _€_-;_-@_-</c:formatCode>
                <c:ptCount val="14"/>
                <c:pt idx="0">
                  <c:v>154.1</c:v>
                </c:pt>
                <c:pt idx="1">
                  <c:v>2408.087</c:v>
                </c:pt>
                <c:pt idx="2">
                  <c:v>226.8</c:v>
                </c:pt>
                <c:pt idx="3">
                  <c:v>285.59999999999997</c:v>
                </c:pt>
                <c:pt idx="4">
                  <c:v>962.6</c:v>
                </c:pt>
                <c:pt idx="5">
                  <c:v>0</c:v>
                </c:pt>
                <c:pt idx="6">
                  <c:v>49.9</c:v>
                </c:pt>
                <c:pt idx="7">
                  <c:v>2.2270000000000003</c:v>
                </c:pt>
                <c:pt idx="8">
                  <c:v>141.4</c:v>
                </c:pt>
                <c:pt idx="9">
                  <c:v>2736.8</c:v>
                </c:pt>
                <c:pt idx="10">
                  <c:v>209.7</c:v>
                </c:pt>
                <c:pt idx="11">
                  <c:v>4224.8190000000004</c:v>
                </c:pt>
                <c:pt idx="12">
                  <c:v>339.9</c:v>
                </c:pt>
                <c:pt idx="13">
                  <c:v>23909.697</c:v>
                </c:pt>
              </c:numCache>
            </c:numRef>
          </c:val>
        </c:ser>
        <c:ser>
          <c:idx val="4"/>
          <c:order val="4"/>
          <c:tx>
            <c:strRef>
              <c:f>EROI!$G$40</c:f>
              <c:strCache>
                <c:ptCount val="1"/>
                <c:pt idx="0">
                  <c:v>Poultry and rabbits</c:v>
                </c:pt>
              </c:strCache>
            </c:strRef>
          </c:tx>
          <c:spPr>
            <a:solidFill>
              <a:schemeClr val="accent5"/>
            </a:solidFill>
            <a:ln>
              <a:noFill/>
            </a:ln>
            <a:effectLst/>
            <a:sp3d/>
          </c:spPr>
          <c:cat>
            <c:strRef>
              <c:f>EROI!$A$41:$A$53</c:f>
              <c:strCache>
                <c:ptCount val="13"/>
                <c:pt idx="0">
                  <c:v>        Alt Penedés</c:v>
                </c:pt>
                <c:pt idx="2">
                  <c:v>        Baix llobregat</c:v>
                </c:pt>
                <c:pt idx="4">
                  <c:v>        Barcelonés</c:v>
                </c:pt>
                <c:pt idx="6">
                  <c:v>        Garraf</c:v>
                </c:pt>
                <c:pt idx="8">
                  <c:v>        Maresme</c:v>
                </c:pt>
                <c:pt idx="10">
                  <c:v>        V. Occidental</c:v>
                </c:pt>
                <c:pt idx="12">
                  <c:v>        V. Oriental</c:v>
                </c:pt>
              </c:strCache>
            </c:strRef>
          </c:cat>
          <c:val>
            <c:numRef>
              <c:f>EROI!$G$41:$G$54</c:f>
              <c:numCache>
                <c:formatCode>_-* #,##0\ _€_-;\-* #,##0\ _€_-;_-* "-"??\ _€_-;_-@_-</c:formatCode>
                <c:ptCount val="14"/>
                <c:pt idx="0">
                  <c:v>356.69600000000003</c:v>
                </c:pt>
                <c:pt idx="1">
                  <c:v>4337.0080000000007</c:v>
                </c:pt>
                <c:pt idx="2">
                  <c:v>231.672</c:v>
                </c:pt>
                <c:pt idx="3">
                  <c:v>34.908000000000001</c:v>
                </c:pt>
                <c:pt idx="4">
                  <c:v>120.48</c:v>
                </c:pt>
                <c:pt idx="5">
                  <c:v>8.7999999999999995E-2</c:v>
                </c:pt>
                <c:pt idx="6">
                  <c:v>64.951999999999998</c:v>
                </c:pt>
                <c:pt idx="7">
                  <c:v>42.152000000000001</c:v>
                </c:pt>
                <c:pt idx="8">
                  <c:v>234.57999999999998</c:v>
                </c:pt>
                <c:pt idx="9">
                  <c:v>1076.9120000000003</c:v>
                </c:pt>
                <c:pt idx="10">
                  <c:v>281.94400000000002</c:v>
                </c:pt>
                <c:pt idx="11">
                  <c:v>594.33199999999999</c:v>
                </c:pt>
                <c:pt idx="12">
                  <c:v>391.56399999999996</c:v>
                </c:pt>
                <c:pt idx="13">
                  <c:v>1411.5640000000005</c:v>
                </c:pt>
              </c:numCache>
            </c:numRef>
          </c:val>
        </c:ser>
        <c:dLbls/>
        <c:shape val="box"/>
        <c:axId val="75032448"/>
        <c:axId val="75033984"/>
        <c:axId val="0"/>
      </c:bar3DChart>
      <c:catAx>
        <c:axId val="75032448"/>
        <c:scaling>
          <c:orientation val="minMax"/>
        </c:scaling>
        <c:axPos val="b"/>
        <c:numFmt formatCode="General"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5033984"/>
        <c:crosses val="autoZero"/>
        <c:auto val="1"/>
        <c:lblAlgn val="ctr"/>
        <c:lblOffset val="100"/>
      </c:catAx>
      <c:valAx>
        <c:axId val="75033984"/>
        <c:scaling>
          <c:orientation val="minMax"/>
        </c:scaling>
        <c:axPos val="l"/>
        <c:majorGridlines>
          <c:spPr>
            <a:ln w="9525" cap="flat" cmpd="sng" algn="ctr">
              <a:solidFill>
                <a:schemeClr val="tx1">
                  <a:lumMod val="15000"/>
                  <a:lumOff val="85000"/>
                </a:schemeClr>
              </a:solidFill>
              <a:round/>
            </a:ln>
            <a:effectLst/>
          </c:spPr>
        </c:majorGridlines>
        <c:numFmt formatCode="_-* #,##0\ _€_-;\-* #,##0\ _€_-;_-* &quot;-&quot;??\ _€_-;_-@_-"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5032448"/>
        <c:crosses val="autoZero"/>
        <c:crossBetween val="between"/>
      </c:valAx>
      <c:spPr>
        <a:noFill/>
        <a:ln>
          <a:noFill/>
        </a:ln>
        <a:effectLst/>
      </c:spPr>
    </c:plotArea>
    <c:legend>
      <c:legendPos val="b"/>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Distribution of LU500</a:t>
            </a:r>
            <a:r>
              <a:rPr lang="es-ES" baseline="0"/>
              <a:t> 1956-2009</a:t>
            </a:r>
            <a:endParaRPr lang="es-ES"/>
          </a:p>
        </c:rich>
      </c:tx>
      <c:spPr>
        <a:noFill/>
        <a:ln>
          <a:noFill/>
        </a:ln>
        <a:effectLst/>
      </c:spPr>
    </c:title>
    <c:view3D>
      <c:depthPercent val="100"/>
      <c:rAngAx val="1"/>
    </c:view3D>
    <c:floor>
      <c:spPr>
        <a:noFill/>
        <a:ln>
          <a:noFill/>
        </a:ln>
        <a:effectLst/>
        <a:sp3d/>
      </c:spPr>
    </c:floor>
    <c:sideWall>
      <c:spPr>
        <a:noFill/>
        <a:ln>
          <a:noFill/>
        </a:ln>
        <a:effectLst/>
        <a:sp3d/>
      </c:spPr>
    </c:sideWall>
    <c:backWall>
      <c:spPr>
        <a:noFill/>
        <a:ln>
          <a:noFill/>
        </a:ln>
        <a:effectLst/>
        <a:sp3d/>
      </c:spPr>
    </c:backWall>
    <c:plotArea>
      <c:layout/>
      <c:bar3DChart>
        <c:barDir val="col"/>
        <c:grouping val="percentStacked"/>
        <c:ser>
          <c:idx val="0"/>
          <c:order val="0"/>
          <c:tx>
            <c:strRef>
              <c:f>EROI!$I$40</c:f>
              <c:strCache>
                <c:ptCount val="1"/>
                <c:pt idx="0">
                  <c:v>Cattle</c:v>
                </c:pt>
              </c:strCache>
            </c:strRef>
          </c:tx>
          <c:spPr>
            <a:solidFill>
              <a:schemeClr val="accent1"/>
            </a:solidFill>
            <a:ln>
              <a:noFill/>
            </a:ln>
            <a:effectLst/>
            <a:sp3d/>
          </c:spPr>
          <c:cat>
            <c:strRef>
              <c:f>EROI!$A$41:$A$53</c:f>
              <c:strCache>
                <c:ptCount val="13"/>
                <c:pt idx="0">
                  <c:v>        Alt Penedés</c:v>
                </c:pt>
                <c:pt idx="2">
                  <c:v>        Baix llobregat</c:v>
                </c:pt>
                <c:pt idx="4">
                  <c:v>        Barcelonés</c:v>
                </c:pt>
                <c:pt idx="6">
                  <c:v>        Garraf</c:v>
                </c:pt>
                <c:pt idx="8">
                  <c:v>        Maresme</c:v>
                </c:pt>
                <c:pt idx="10">
                  <c:v>        V. Occidental</c:v>
                </c:pt>
                <c:pt idx="12">
                  <c:v>        V. Oriental</c:v>
                </c:pt>
              </c:strCache>
            </c:strRef>
          </c:cat>
          <c:val>
            <c:numRef>
              <c:f>EROI!$I$41:$I$54</c:f>
              <c:numCache>
                <c:formatCode>0%</c:formatCode>
                <c:ptCount val="14"/>
                <c:pt idx="0">
                  <c:v>0.12810848342186446</c:v>
                </c:pt>
                <c:pt idx="1">
                  <c:v>0.22015374988217207</c:v>
                </c:pt>
                <c:pt idx="2">
                  <c:v>0.34931647319579801</c:v>
                </c:pt>
                <c:pt idx="3">
                  <c:v>0.34026087247163161</c:v>
                </c:pt>
                <c:pt idx="4">
                  <c:v>0.46496611187255804</c:v>
                </c:pt>
                <c:pt idx="5">
                  <c:v>0</c:v>
                </c:pt>
                <c:pt idx="6">
                  <c:v>0.26523263576771638</c:v>
                </c:pt>
                <c:pt idx="7">
                  <c:v>0.23843207070305669</c:v>
                </c:pt>
                <c:pt idx="8">
                  <c:v>0.61299885100561358</c:v>
                </c:pt>
                <c:pt idx="9">
                  <c:v>0.31896680624348173</c:v>
                </c:pt>
                <c:pt idx="10">
                  <c:v>0.46741491314436689</c:v>
                </c:pt>
                <c:pt idx="11">
                  <c:v>0.25668957098618073</c:v>
                </c:pt>
                <c:pt idx="12">
                  <c:v>0.63298105801922799</c:v>
                </c:pt>
                <c:pt idx="13">
                  <c:v>0.33766392216042446</c:v>
                </c:pt>
              </c:numCache>
            </c:numRef>
          </c:val>
        </c:ser>
        <c:ser>
          <c:idx val="1"/>
          <c:order val="1"/>
          <c:tx>
            <c:strRef>
              <c:f>EROI!$J$40</c:f>
              <c:strCache>
                <c:ptCount val="1"/>
                <c:pt idx="0">
                  <c:v>Sheep and goats</c:v>
                </c:pt>
              </c:strCache>
            </c:strRef>
          </c:tx>
          <c:spPr>
            <a:solidFill>
              <a:schemeClr val="accent2"/>
            </a:solidFill>
            <a:ln>
              <a:noFill/>
            </a:ln>
            <a:effectLst/>
            <a:sp3d/>
          </c:spPr>
          <c:cat>
            <c:strRef>
              <c:f>EROI!$A$41:$A$53</c:f>
              <c:strCache>
                <c:ptCount val="13"/>
                <c:pt idx="0">
                  <c:v>        Alt Penedés</c:v>
                </c:pt>
                <c:pt idx="2">
                  <c:v>        Baix llobregat</c:v>
                </c:pt>
                <c:pt idx="4">
                  <c:v>        Barcelonés</c:v>
                </c:pt>
                <c:pt idx="6">
                  <c:v>        Garraf</c:v>
                </c:pt>
                <c:pt idx="8">
                  <c:v>        Maresme</c:v>
                </c:pt>
                <c:pt idx="10">
                  <c:v>        V. Occidental</c:v>
                </c:pt>
                <c:pt idx="12">
                  <c:v>        V. Oriental</c:v>
                </c:pt>
              </c:strCache>
            </c:strRef>
          </c:cat>
          <c:val>
            <c:numRef>
              <c:f>EROI!$J$41:$J$54</c:f>
              <c:numCache>
                <c:formatCode>0%</c:formatCode>
                <c:ptCount val="14"/>
                <c:pt idx="0">
                  <c:v>0.18919734443837063</c:v>
                </c:pt>
                <c:pt idx="1">
                  <c:v>6.7078055337279147E-2</c:v>
                </c:pt>
                <c:pt idx="2">
                  <c:v>9.6991024058369346E-2</c:v>
                </c:pt>
                <c:pt idx="3">
                  <c:v>0.31898803986340829</c:v>
                </c:pt>
                <c:pt idx="4">
                  <c:v>4.7250270524157152E-2</c:v>
                </c:pt>
                <c:pt idx="5">
                  <c:v>0.43439185140802877</c:v>
                </c:pt>
                <c:pt idx="6">
                  <c:v>0.23586338858137124</c:v>
                </c:pt>
                <c:pt idx="7">
                  <c:v>0.44984184005976702</c:v>
                </c:pt>
                <c:pt idx="8">
                  <c:v>2.9925583138994242E-2</c:v>
                </c:pt>
                <c:pt idx="9">
                  <c:v>5.0206362225296113E-2</c:v>
                </c:pt>
                <c:pt idx="10">
                  <c:v>7.3421759249769764E-2</c:v>
                </c:pt>
                <c:pt idx="11">
                  <c:v>7.7648403530420892E-2</c:v>
                </c:pt>
                <c:pt idx="12">
                  <c:v>4.7409525099102554E-2</c:v>
                </c:pt>
                <c:pt idx="13">
                  <c:v>5.018973659162717E-2</c:v>
                </c:pt>
              </c:numCache>
            </c:numRef>
          </c:val>
        </c:ser>
        <c:ser>
          <c:idx val="2"/>
          <c:order val="2"/>
          <c:tx>
            <c:strRef>
              <c:f>EROI!$K$40</c:f>
              <c:strCache>
                <c:ptCount val="1"/>
                <c:pt idx="0">
                  <c:v>Equids</c:v>
                </c:pt>
              </c:strCache>
            </c:strRef>
          </c:tx>
          <c:spPr>
            <a:solidFill>
              <a:schemeClr val="accent3"/>
            </a:solidFill>
            <a:ln>
              <a:noFill/>
            </a:ln>
            <a:effectLst/>
            <a:sp3d/>
          </c:spPr>
          <c:cat>
            <c:strRef>
              <c:f>EROI!$A$41:$A$53</c:f>
              <c:strCache>
                <c:ptCount val="13"/>
                <c:pt idx="0">
                  <c:v>        Alt Penedés</c:v>
                </c:pt>
                <c:pt idx="2">
                  <c:v>        Baix llobregat</c:v>
                </c:pt>
                <c:pt idx="4">
                  <c:v>        Barcelonés</c:v>
                </c:pt>
                <c:pt idx="6">
                  <c:v>        Garraf</c:v>
                </c:pt>
                <c:pt idx="8">
                  <c:v>        Maresme</c:v>
                </c:pt>
                <c:pt idx="10">
                  <c:v>        V. Occidental</c:v>
                </c:pt>
                <c:pt idx="12">
                  <c:v>        V. Oriental</c:v>
                </c:pt>
              </c:strCache>
            </c:strRef>
          </c:cat>
          <c:val>
            <c:numRef>
              <c:f>EROI!$K$41:$K$54</c:f>
              <c:numCache>
                <c:formatCode>0%</c:formatCode>
                <c:ptCount val="14"/>
                <c:pt idx="0">
                  <c:v>0.54701658371356832</c:v>
                </c:pt>
                <c:pt idx="1">
                  <c:v>1.6373157586143987E-2</c:v>
                </c:pt>
                <c:pt idx="2">
                  <c:v>0.4530217773848782</c:v>
                </c:pt>
                <c:pt idx="3">
                  <c:v>0.11757226496131201</c:v>
                </c:pt>
                <c:pt idx="4">
                  <c:v>0.41834427547289954</c:v>
                </c:pt>
                <c:pt idx="5">
                  <c:v>0.55242660275614142</c:v>
                </c:pt>
                <c:pt idx="6">
                  <c:v>0.39828000399510072</c:v>
                </c:pt>
                <c:pt idx="7">
                  <c:v>0.22354794868941838</c:v>
                </c:pt>
                <c:pt idx="8">
                  <c:v>0.29987232043311246</c:v>
                </c:pt>
                <c:pt idx="9">
                  <c:v>3.4338962076522622E-2</c:v>
                </c:pt>
                <c:pt idx="10">
                  <c:v>0.37228931757348466</c:v>
                </c:pt>
                <c:pt idx="11">
                  <c:v>4.9797342267415161E-2</c:v>
                </c:pt>
                <c:pt idx="12">
                  <c:v>0.25427666971121238</c:v>
                </c:pt>
                <c:pt idx="13">
                  <c:v>7.5759498498975649E-3</c:v>
                </c:pt>
              </c:numCache>
            </c:numRef>
          </c:val>
        </c:ser>
        <c:ser>
          <c:idx val="3"/>
          <c:order val="3"/>
          <c:tx>
            <c:strRef>
              <c:f>EROI!$L$40</c:f>
              <c:strCache>
                <c:ptCount val="1"/>
                <c:pt idx="0">
                  <c:v>Swines</c:v>
                </c:pt>
              </c:strCache>
            </c:strRef>
          </c:tx>
          <c:spPr>
            <a:solidFill>
              <a:schemeClr val="accent4"/>
            </a:solidFill>
            <a:ln>
              <a:noFill/>
            </a:ln>
            <a:effectLst/>
            <a:sp3d/>
          </c:spPr>
          <c:cat>
            <c:strRef>
              <c:f>EROI!$A$41:$A$53</c:f>
              <c:strCache>
                <c:ptCount val="13"/>
                <c:pt idx="0">
                  <c:v>        Alt Penedés</c:v>
                </c:pt>
                <c:pt idx="2">
                  <c:v>        Baix llobregat</c:v>
                </c:pt>
                <c:pt idx="4">
                  <c:v>        Barcelonés</c:v>
                </c:pt>
                <c:pt idx="6">
                  <c:v>        Garraf</c:v>
                </c:pt>
                <c:pt idx="8">
                  <c:v>        Maresme</c:v>
                </c:pt>
                <c:pt idx="10">
                  <c:v>        V. Occidental</c:v>
                </c:pt>
                <c:pt idx="12">
                  <c:v>        V. Oriental</c:v>
                </c:pt>
              </c:strCache>
            </c:strRef>
          </c:cat>
          <c:val>
            <c:numRef>
              <c:f>EROI!$L$41:$L$54</c:f>
              <c:numCache>
                <c:formatCode>0%</c:formatCode>
                <c:ptCount val="14"/>
                <c:pt idx="0">
                  <c:v>4.0932028395831044E-2</c:v>
                </c:pt>
                <c:pt idx="1">
                  <c:v>0.24862212258424274</c:v>
                </c:pt>
                <c:pt idx="2">
                  <c:v>4.9800468756793233E-2</c:v>
                </c:pt>
                <c:pt idx="3">
                  <c:v>0.1988713909299048</c:v>
                </c:pt>
                <c:pt idx="4">
                  <c:v>6.1715026345892147E-2</c:v>
                </c:pt>
                <c:pt idx="5">
                  <c:v>0</c:v>
                </c:pt>
                <c:pt idx="6">
                  <c:v>4.371831736169153E-2</c:v>
                </c:pt>
                <c:pt idx="7">
                  <c:v>4.4249018454642275E-3</c:v>
                </c:pt>
                <c:pt idx="8">
                  <c:v>2.1513215869754673E-2</c:v>
                </c:pt>
                <c:pt idx="9">
                  <c:v>0.42805224965168354</c:v>
                </c:pt>
                <c:pt idx="10">
                  <c:v>3.7054209761107251E-2</c:v>
                </c:pt>
                <c:pt idx="11">
                  <c:v>0.53991186727285922</c:v>
                </c:pt>
                <c:pt idx="12">
                  <c:v>3.0359116461286365E-2</c:v>
                </c:pt>
                <c:pt idx="13">
                  <c:v>0.57086789135417859</c:v>
                </c:pt>
              </c:numCache>
            </c:numRef>
          </c:val>
        </c:ser>
        <c:ser>
          <c:idx val="4"/>
          <c:order val="4"/>
          <c:tx>
            <c:strRef>
              <c:f>EROI!$M$40</c:f>
              <c:strCache>
                <c:ptCount val="1"/>
                <c:pt idx="0">
                  <c:v>Poultry and rabbits</c:v>
                </c:pt>
              </c:strCache>
            </c:strRef>
          </c:tx>
          <c:spPr>
            <a:solidFill>
              <a:schemeClr val="accent5"/>
            </a:solidFill>
            <a:ln>
              <a:noFill/>
            </a:ln>
            <a:effectLst/>
            <a:sp3d/>
          </c:spPr>
          <c:cat>
            <c:strRef>
              <c:f>EROI!$A$41:$A$53</c:f>
              <c:strCache>
                <c:ptCount val="13"/>
                <c:pt idx="0">
                  <c:v>        Alt Penedés</c:v>
                </c:pt>
                <c:pt idx="2">
                  <c:v>        Baix llobregat</c:v>
                </c:pt>
                <c:pt idx="4">
                  <c:v>        Barcelonés</c:v>
                </c:pt>
                <c:pt idx="6">
                  <c:v>        Garraf</c:v>
                </c:pt>
                <c:pt idx="8">
                  <c:v>        Maresme</c:v>
                </c:pt>
                <c:pt idx="10">
                  <c:v>        V. Occidental</c:v>
                </c:pt>
                <c:pt idx="12">
                  <c:v>        V. Oriental</c:v>
                </c:pt>
              </c:strCache>
            </c:strRef>
          </c:cat>
          <c:val>
            <c:numRef>
              <c:f>EROI!$M$41:$M$54</c:f>
              <c:numCache>
                <c:formatCode>0%</c:formatCode>
                <c:ptCount val="14"/>
                <c:pt idx="0">
                  <c:v>9.4745560030365675E-2</c:v>
                </c:pt>
                <c:pt idx="1">
                  <c:v>0.44777291461016216</c:v>
                </c:pt>
                <c:pt idx="2">
                  <c:v>5.0870256604161376E-2</c:v>
                </c:pt>
                <c:pt idx="3">
                  <c:v>2.430743177374341E-2</c:v>
                </c:pt>
                <c:pt idx="4">
                  <c:v>7.7243157844931291E-3</c:v>
                </c:pt>
                <c:pt idx="5">
                  <c:v>1.3181545835829839E-2</c:v>
                </c:pt>
                <c:pt idx="6">
                  <c:v>5.6905654294120006E-2</c:v>
                </c:pt>
                <c:pt idx="7">
                  <c:v>8.3753238702293717E-2</c:v>
                </c:pt>
                <c:pt idx="8">
                  <c:v>3.5690029552525107E-2</c:v>
                </c:pt>
                <c:pt idx="9">
                  <c:v>0.16843561980301591</c:v>
                </c:pt>
                <c:pt idx="10">
                  <c:v>4.9819800271271454E-2</c:v>
                </c:pt>
                <c:pt idx="11">
                  <c:v>7.5952815943123933E-2</c:v>
                </c:pt>
                <c:pt idx="12">
                  <c:v>3.4973630709170742E-2</c:v>
                </c:pt>
                <c:pt idx="13">
                  <c:v>3.3702500043872159E-2</c:v>
                </c:pt>
              </c:numCache>
            </c:numRef>
          </c:val>
        </c:ser>
        <c:dLbls/>
        <c:shape val="box"/>
        <c:axId val="81785984"/>
        <c:axId val="81787520"/>
        <c:axId val="0"/>
      </c:bar3DChart>
      <c:catAx>
        <c:axId val="81785984"/>
        <c:scaling>
          <c:orientation val="minMax"/>
        </c:scaling>
        <c:axPos val="b"/>
        <c:numFmt formatCode="General"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1787520"/>
        <c:crosses val="autoZero"/>
        <c:auto val="1"/>
        <c:lblAlgn val="ctr"/>
        <c:lblOffset val="100"/>
      </c:catAx>
      <c:valAx>
        <c:axId val="81787520"/>
        <c:scaling>
          <c:orientation val="minMax"/>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1785984"/>
        <c:crosses val="autoZero"/>
        <c:crossBetween val="between"/>
      </c:valAx>
      <c:spPr>
        <a:noFill/>
        <a:ln>
          <a:noFill/>
        </a:ln>
        <a:effectLst/>
      </c:spPr>
    </c:plotArea>
    <c:legend>
      <c:legendPos val="b"/>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Producte animal en relació al</a:t>
            </a:r>
            <a:r>
              <a:rPr lang="es-ES" baseline="0"/>
              <a:t> total</a:t>
            </a:r>
            <a:endParaRPr lang="es-ES"/>
          </a:p>
        </c:rich>
      </c:tx>
      <c:spPr>
        <a:noFill/>
        <a:ln>
          <a:noFill/>
        </a:ln>
        <a:effectLst/>
      </c:spPr>
    </c:title>
    <c:plotArea>
      <c:layout/>
      <c:barChart>
        <c:barDir val="col"/>
        <c:grouping val="clustered"/>
        <c:ser>
          <c:idx val="0"/>
          <c:order val="0"/>
          <c:spPr>
            <a:solidFill>
              <a:schemeClr val="accent1"/>
            </a:solidFill>
            <a:ln>
              <a:noFill/>
            </a:ln>
            <a:effectLst/>
          </c:spPr>
          <c:cat>
            <c:strRef>
              <c:f>EROI!$A$3:$A$11</c:f>
              <c:strCache>
                <c:ptCount val="9"/>
                <c:pt idx="0">
                  <c:v>Alt Penedés</c:v>
                </c:pt>
                <c:pt idx="1">
                  <c:v>Baix llobregat</c:v>
                </c:pt>
                <c:pt idx="2">
                  <c:v>Barcelonés</c:v>
                </c:pt>
                <c:pt idx="3">
                  <c:v>Garraf</c:v>
                </c:pt>
                <c:pt idx="4">
                  <c:v>Maresme</c:v>
                </c:pt>
                <c:pt idx="5">
                  <c:v>V. Occidental</c:v>
                </c:pt>
                <c:pt idx="6">
                  <c:v>V. Oriental</c:v>
                </c:pt>
                <c:pt idx="7">
                  <c:v>AMB</c:v>
                </c:pt>
                <c:pt idx="8">
                  <c:v>RMB</c:v>
                </c:pt>
              </c:strCache>
            </c:strRef>
          </c:cat>
          <c:val>
            <c:numRef>
              <c:f>EROI!$R$3:$R$11</c:f>
              <c:numCache>
                <c:formatCode>0%</c:formatCode>
                <c:ptCount val="9"/>
                <c:pt idx="0">
                  <c:v>2.1021499124159342E-2</c:v>
                </c:pt>
                <c:pt idx="1">
                  <c:v>3.6207535308692584E-2</c:v>
                </c:pt>
                <c:pt idx="2">
                  <c:v>0.52011005395051479</c:v>
                </c:pt>
                <c:pt idx="3">
                  <c:v>3.7563409846629404E-2</c:v>
                </c:pt>
                <c:pt idx="4">
                  <c:v>9.4625550945187237E-2</c:v>
                </c:pt>
                <c:pt idx="5">
                  <c:v>4.6942259471883033E-2</c:v>
                </c:pt>
                <c:pt idx="6">
                  <c:v>7.6671395851925908E-2</c:v>
                </c:pt>
                <c:pt idx="8">
                  <c:v>8.2623160186117858E-2</c:v>
                </c:pt>
              </c:numCache>
            </c:numRef>
          </c:val>
        </c:ser>
        <c:ser>
          <c:idx val="1"/>
          <c:order val="1"/>
          <c:spPr>
            <a:solidFill>
              <a:schemeClr val="accent2"/>
            </a:solidFill>
            <a:ln>
              <a:noFill/>
            </a:ln>
            <a:effectLst/>
          </c:spPr>
          <c:cat>
            <c:strRef>
              <c:f>EROI!$A$3:$A$11</c:f>
              <c:strCache>
                <c:ptCount val="9"/>
                <c:pt idx="0">
                  <c:v>Alt Penedés</c:v>
                </c:pt>
                <c:pt idx="1">
                  <c:v>Baix llobregat</c:v>
                </c:pt>
                <c:pt idx="2">
                  <c:v>Barcelonés</c:v>
                </c:pt>
                <c:pt idx="3">
                  <c:v>Garraf</c:v>
                </c:pt>
                <c:pt idx="4">
                  <c:v>Maresme</c:v>
                </c:pt>
                <c:pt idx="5">
                  <c:v>V. Occidental</c:v>
                </c:pt>
                <c:pt idx="6">
                  <c:v>V. Oriental</c:v>
                </c:pt>
                <c:pt idx="7">
                  <c:v>AMB</c:v>
                </c:pt>
                <c:pt idx="8">
                  <c:v>RMB</c:v>
                </c:pt>
              </c:strCache>
            </c:strRef>
          </c:cat>
          <c:val>
            <c:numRef>
              <c:f>EROI!$S$3:$S$11</c:f>
              <c:numCache>
                <c:formatCode>0%</c:formatCode>
                <c:ptCount val="9"/>
                <c:pt idx="0">
                  <c:v>0.20747968745504142</c:v>
                </c:pt>
                <c:pt idx="1">
                  <c:v>2.6310592646343889E-2</c:v>
                </c:pt>
                <c:pt idx="2">
                  <c:v>1.7304452409745037E-3</c:v>
                </c:pt>
                <c:pt idx="3">
                  <c:v>3.7300270952248429E-2</c:v>
                </c:pt>
                <c:pt idx="4">
                  <c:v>0.21075334015357589</c:v>
                </c:pt>
                <c:pt idx="5">
                  <c:v>0.12524403399051656</c:v>
                </c:pt>
                <c:pt idx="6">
                  <c:v>0.21550865563241547</c:v>
                </c:pt>
                <c:pt idx="8">
                  <c:v>0.19165934222484327</c:v>
                </c:pt>
              </c:numCache>
            </c:numRef>
          </c:val>
        </c:ser>
        <c:dLbls/>
        <c:gapWidth val="219"/>
        <c:overlap val="-27"/>
        <c:axId val="81842560"/>
        <c:axId val="81844096"/>
      </c:barChart>
      <c:catAx>
        <c:axId val="81842560"/>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1844096"/>
        <c:crosses val="autoZero"/>
        <c:auto val="1"/>
        <c:lblAlgn val="ctr"/>
        <c:lblOffset val="100"/>
      </c:catAx>
      <c:valAx>
        <c:axId val="81844096"/>
        <c:scaling>
          <c:orientation val="minMax"/>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1842560"/>
        <c:crosses val="autoZero"/>
        <c:crossBetween val="between"/>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Area urbana i vies comunicació</a:t>
            </a:r>
          </a:p>
        </c:rich>
      </c:tx>
      <c:spPr>
        <a:noFill/>
        <a:ln>
          <a:noFill/>
        </a:ln>
        <a:effectLst/>
      </c:spPr>
    </c:title>
    <c:view3D>
      <c:perspective val="30"/>
    </c:view3D>
    <c:floor>
      <c:spPr>
        <a:noFill/>
        <a:ln>
          <a:noFill/>
        </a:ln>
        <a:effectLst/>
        <a:sp3d/>
      </c:spPr>
    </c:floor>
    <c:sideWall>
      <c:spPr>
        <a:noFill/>
        <a:ln>
          <a:noFill/>
        </a:ln>
        <a:effectLst/>
        <a:sp3d/>
      </c:spPr>
    </c:sideWall>
    <c:backWall>
      <c:spPr>
        <a:noFill/>
        <a:ln>
          <a:noFill/>
        </a:ln>
        <a:effectLst/>
        <a:sp3d/>
      </c:spPr>
    </c:backWall>
    <c:plotArea>
      <c:layout/>
      <c:bar3DChart>
        <c:barDir val="col"/>
        <c:grouping val="clustered"/>
        <c:ser>
          <c:idx val="0"/>
          <c:order val="0"/>
          <c:spPr>
            <a:solidFill>
              <a:schemeClr val="accent1"/>
            </a:solidFill>
            <a:ln>
              <a:noFill/>
            </a:ln>
            <a:effectLst/>
            <a:sp3d/>
          </c:spP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EROI!$A$18:$A$33</c:f>
              <c:strCache>
                <c:ptCount val="15"/>
                <c:pt idx="0">
                  <c:v>Alt Penedés</c:v>
                </c:pt>
                <c:pt idx="2">
                  <c:v>Baix llobregat</c:v>
                </c:pt>
                <c:pt idx="4">
                  <c:v>Barcelonés</c:v>
                </c:pt>
                <c:pt idx="6">
                  <c:v>Garraf</c:v>
                </c:pt>
                <c:pt idx="8">
                  <c:v>Maresme</c:v>
                </c:pt>
                <c:pt idx="10">
                  <c:v>V. Occidental</c:v>
                </c:pt>
                <c:pt idx="12">
                  <c:v>V. Oriental</c:v>
                </c:pt>
                <c:pt idx="14">
                  <c:v>RMB</c:v>
                </c:pt>
              </c:strCache>
            </c:strRef>
          </c:cat>
          <c:val>
            <c:numRef>
              <c:f>EROI!$O$18:$O$33</c:f>
              <c:numCache>
                <c:formatCode>0%</c:formatCode>
                <c:ptCount val="16"/>
                <c:pt idx="0">
                  <c:v>1.9644669005073223E-2</c:v>
                </c:pt>
                <c:pt idx="1">
                  <c:v>8.442960068523736E-2</c:v>
                </c:pt>
                <c:pt idx="2">
                  <c:v>4.3637313158065731E-2</c:v>
                </c:pt>
                <c:pt idx="3">
                  <c:v>0.30183349314453678</c:v>
                </c:pt>
                <c:pt idx="4">
                  <c:v>0.40585519065422954</c:v>
                </c:pt>
                <c:pt idx="5">
                  <c:v>0.77058042204580623</c:v>
                </c:pt>
                <c:pt idx="6">
                  <c:v>3.1807911276657573E-2</c:v>
                </c:pt>
                <c:pt idx="7">
                  <c:v>0.21164737611988874</c:v>
                </c:pt>
                <c:pt idx="8">
                  <c:v>3.7495681360050485E-2</c:v>
                </c:pt>
                <c:pt idx="9">
                  <c:v>0.23218021392880658</c:v>
                </c:pt>
                <c:pt idx="10">
                  <c:v>5.0096817391698689E-2</c:v>
                </c:pt>
                <c:pt idx="11">
                  <c:v>0.28371656863143868</c:v>
                </c:pt>
                <c:pt idx="12">
                  <c:v>2.3935092637425111E-2</c:v>
                </c:pt>
                <c:pt idx="13">
                  <c:v>0.16440961791947351</c:v>
                </c:pt>
                <c:pt idx="14">
                  <c:v>4.969937737679523E-2</c:v>
                </c:pt>
                <c:pt idx="15">
                  <c:v>0.23008389758670722</c:v>
                </c:pt>
              </c:numCache>
            </c:numRef>
          </c:val>
        </c:ser>
        <c:dLbls/>
        <c:shape val="box"/>
        <c:axId val="81885056"/>
        <c:axId val="81886592"/>
        <c:axId val="0"/>
      </c:bar3DChart>
      <c:catAx>
        <c:axId val="81885056"/>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1886592"/>
        <c:crosses val="autoZero"/>
        <c:auto val="1"/>
        <c:lblAlgn val="ctr"/>
        <c:lblOffset val="100"/>
      </c:catAx>
      <c:valAx>
        <c:axId val="81886592"/>
        <c:scaling>
          <c:orientation val="minMax"/>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1885056"/>
        <c:crosses val="autoZero"/>
        <c:crossBetween val="between"/>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200" b="0" i="0" baseline="0">
                <a:effectLst/>
              </a:rPr>
              <a:t>Origen de la recirculació de biomasa cap a la cabanya</a:t>
            </a:r>
            <a:endParaRPr lang="es-ES" sz="1200" baseline="0">
              <a:effectLst/>
            </a:endParaRPr>
          </a:p>
        </c:rich>
      </c:tx>
      <c:layout>
        <c:manualLayout>
          <c:xMode val="edge"/>
          <c:yMode val="edge"/>
          <c:x val="0.1327845581802275"/>
          <c:y val="0"/>
        </c:manualLayout>
      </c:layout>
      <c:spPr>
        <a:noFill/>
        <a:ln>
          <a:noFill/>
        </a:ln>
        <a:effectLst/>
      </c:spPr>
    </c:title>
    <c:view3D>
      <c:depthPercent val="100"/>
      <c:rAngAx val="1"/>
    </c:view3D>
    <c:floor>
      <c:spPr>
        <a:noFill/>
        <a:ln>
          <a:noFill/>
        </a:ln>
        <a:effectLst/>
        <a:sp3d/>
      </c:spPr>
    </c:floor>
    <c:sideWall>
      <c:spPr>
        <a:noFill/>
        <a:ln>
          <a:noFill/>
        </a:ln>
        <a:effectLst/>
        <a:sp3d/>
      </c:spPr>
    </c:sideWall>
    <c:backWall>
      <c:spPr>
        <a:noFill/>
        <a:ln>
          <a:noFill/>
        </a:ln>
        <a:effectLst/>
        <a:sp3d/>
      </c:spPr>
    </c:backWall>
    <c:plotArea>
      <c:layout/>
      <c:bar3DChart>
        <c:barDir val="col"/>
        <c:grouping val="stacked"/>
        <c:ser>
          <c:idx val="0"/>
          <c:order val="0"/>
          <c:tx>
            <c:strRef>
              <c:f>EROI!$R$101</c:f>
              <c:strCache>
                <c:ptCount val="1"/>
                <c:pt idx="0">
                  <c:v>Green crops</c:v>
                </c:pt>
              </c:strCache>
            </c:strRef>
          </c:tx>
          <c:spPr>
            <a:solidFill>
              <a:schemeClr val="accent1"/>
            </a:solidFill>
            <a:ln>
              <a:noFill/>
            </a:ln>
            <a:effectLst/>
            <a:sp3d/>
          </c:spPr>
          <c:cat>
            <c:strRef>
              <c:f>EROI!$O$102:$O$115</c:f>
              <c:strCache>
                <c:ptCount val="13"/>
                <c:pt idx="0">
                  <c:v>Alt Penedés</c:v>
                </c:pt>
                <c:pt idx="2">
                  <c:v>Baix llobregat</c:v>
                </c:pt>
                <c:pt idx="4">
                  <c:v>Barcelonés</c:v>
                </c:pt>
                <c:pt idx="6">
                  <c:v>Garraf</c:v>
                </c:pt>
                <c:pt idx="8">
                  <c:v>Maresme</c:v>
                </c:pt>
                <c:pt idx="10">
                  <c:v>V. Occidental</c:v>
                </c:pt>
                <c:pt idx="12">
                  <c:v>V. Oriental</c:v>
                </c:pt>
              </c:strCache>
            </c:strRef>
          </c:cat>
          <c:val>
            <c:numRef>
              <c:f>EROI!$R$102:$R$115</c:f>
              <c:numCache>
                <c:formatCode>_-* #,##0\ _€_-;\-* #,##0\ _€_-;_-* "-"??\ _€_-;_-@_-</c:formatCode>
                <c:ptCount val="14"/>
                <c:pt idx="0">
                  <c:v>503890.99603933503</c:v>
                </c:pt>
                <c:pt idx="1">
                  <c:v>295385.93778415484</c:v>
                </c:pt>
                <c:pt idx="2">
                  <c:v>418416.4789832125</c:v>
                </c:pt>
                <c:pt idx="3">
                  <c:v>112043.33271107211</c:v>
                </c:pt>
                <c:pt idx="4">
                  <c:v>137001.31800728879</c:v>
                </c:pt>
                <c:pt idx="5">
                  <c:v>1313.8243802474753</c:v>
                </c:pt>
                <c:pt idx="6">
                  <c:v>114572.76286724616</c:v>
                </c:pt>
                <c:pt idx="7">
                  <c:v>46826.530533465659</c:v>
                </c:pt>
                <c:pt idx="8">
                  <c:v>470148.80237643194</c:v>
                </c:pt>
                <c:pt idx="9">
                  <c:v>351162.08646522026</c:v>
                </c:pt>
                <c:pt idx="10">
                  <c:v>614674.77611234691</c:v>
                </c:pt>
                <c:pt idx="11">
                  <c:v>377467.50455851795</c:v>
                </c:pt>
                <c:pt idx="12">
                  <c:v>1160294.65522792</c:v>
                </c:pt>
                <c:pt idx="13">
                  <c:v>761193.75210856437</c:v>
                </c:pt>
              </c:numCache>
            </c:numRef>
          </c:val>
        </c:ser>
        <c:ser>
          <c:idx val="1"/>
          <c:order val="1"/>
          <c:tx>
            <c:strRef>
              <c:f>EROI!$S$101</c:f>
              <c:strCache>
                <c:ptCount val="1"/>
                <c:pt idx="0">
                  <c:v>Wood crops</c:v>
                </c:pt>
              </c:strCache>
            </c:strRef>
          </c:tx>
          <c:spPr>
            <a:solidFill>
              <a:schemeClr val="accent2"/>
            </a:solidFill>
            <a:ln>
              <a:noFill/>
            </a:ln>
            <a:effectLst/>
            <a:sp3d/>
          </c:spPr>
          <c:cat>
            <c:strRef>
              <c:f>EROI!$O$102:$O$115</c:f>
              <c:strCache>
                <c:ptCount val="13"/>
                <c:pt idx="0">
                  <c:v>Alt Penedés</c:v>
                </c:pt>
                <c:pt idx="2">
                  <c:v>Baix llobregat</c:v>
                </c:pt>
                <c:pt idx="4">
                  <c:v>Barcelonés</c:v>
                </c:pt>
                <c:pt idx="6">
                  <c:v>Garraf</c:v>
                </c:pt>
                <c:pt idx="8">
                  <c:v>Maresme</c:v>
                </c:pt>
                <c:pt idx="10">
                  <c:v>V. Occidental</c:v>
                </c:pt>
                <c:pt idx="12">
                  <c:v>V. Oriental</c:v>
                </c:pt>
              </c:strCache>
            </c:strRef>
          </c:cat>
          <c:val>
            <c:numRef>
              <c:f>EROI!$S$102:$S$115</c:f>
              <c:numCache>
                <c:formatCode>_-* #,##0\ _€_-;\-* #,##0\ _€_-;_-* "-"??\ _€_-;_-@_-</c:formatCode>
                <c:ptCount val="14"/>
                <c:pt idx="0">
                  <c:v>1588.220354451159</c:v>
                </c:pt>
                <c:pt idx="1">
                  <c:v>0</c:v>
                </c:pt>
                <c:pt idx="2">
                  <c:v>1646.9955861039757</c:v>
                </c:pt>
                <c:pt idx="3">
                  <c:v>0</c:v>
                </c:pt>
                <c:pt idx="4">
                  <c:v>18.892213420098031</c:v>
                </c:pt>
                <c:pt idx="5">
                  <c:v>0</c:v>
                </c:pt>
                <c:pt idx="6">
                  <c:v>371.45529083687563</c:v>
                </c:pt>
                <c:pt idx="7">
                  <c:v>0</c:v>
                </c:pt>
                <c:pt idx="8">
                  <c:v>41.541579458702813</c:v>
                </c:pt>
                <c:pt idx="9">
                  <c:v>0</c:v>
                </c:pt>
                <c:pt idx="10">
                  <c:v>1658.410883183825</c:v>
                </c:pt>
                <c:pt idx="11">
                  <c:v>0</c:v>
                </c:pt>
                <c:pt idx="12">
                  <c:v>1774.3444910416144</c:v>
                </c:pt>
                <c:pt idx="13">
                  <c:v>0</c:v>
                </c:pt>
              </c:numCache>
            </c:numRef>
          </c:val>
        </c:ser>
        <c:ser>
          <c:idx val="2"/>
          <c:order val="2"/>
          <c:tx>
            <c:strRef>
              <c:f>EROI!$T$101</c:f>
              <c:strCache>
                <c:ptCount val="1"/>
                <c:pt idx="0">
                  <c:v>Vineyards</c:v>
                </c:pt>
              </c:strCache>
            </c:strRef>
          </c:tx>
          <c:spPr>
            <a:solidFill>
              <a:schemeClr val="accent3"/>
            </a:solidFill>
            <a:ln>
              <a:noFill/>
            </a:ln>
            <a:effectLst/>
            <a:sp3d/>
          </c:spPr>
          <c:cat>
            <c:strRef>
              <c:f>EROI!$O$102:$O$115</c:f>
              <c:strCache>
                <c:ptCount val="13"/>
                <c:pt idx="0">
                  <c:v>Alt Penedés</c:v>
                </c:pt>
                <c:pt idx="2">
                  <c:v>Baix llobregat</c:v>
                </c:pt>
                <c:pt idx="4">
                  <c:v>Barcelonés</c:v>
                </c:pt>
                <c:pt idx="6">
                  <c:v>Garraf</c:v>
                </c:pt>
                <c:pt idx="8">
                  <c:v>Maresme</c:v>
                </c:pt>
                <c:pt idx="10">
                  <c:v>V. Occidental</c:v>
                </c:pt>
                <c:pt idx="12">
                  <c:v>V. Oriental</c:v>
                </c:pt>
              </c:strCache>
            </c:strRef>
          </c:cat>
          <c:val>
            <c:numRef>
              <c:f>EROI!$T$102:$T$115</c:f>
              <c:numCache>
                <c:formatCode>_-* #,##0\ _€_-;\-* #,##0\ _€_-;_-* "-"??\ _€_-;_-@_-</c:formatCode>
                <c:ptCount val="14"/>
                <c:pt idx="0">
                  <c:v>13522.8727903084</c:v>
                </c:pt>
                <c:pt idx="1">
                  <c:v>0</c:v>
                </c:pt>
                <c:pt idx="2">
                  <c:v>1184.328684657979</c:v>
                </c:pt>
                <c:pt idx="3">
                  <c:v>0</c:v>
                </c:pt>
                <c:pt idx="4">
                  <c:v>14.815420073488383</c:v>
                </c:pt>
                <c:pt idx="5">
                  <c:v>0</c:v>
                </c:pt>
                <c:pt idx="6">
                  <c:v>1086.8305499856942</c:v>
                </c:pt>
                <c:pt idx="7">
                  <c:v>0</c:v>
                </c:pt>
                <c:pt idx="8">
                  <c:v>524.03711190489503</c:v>
                </c:pt>
                <c:pt idx="9">
                  <c:v>0</c:v>
                </c:pt>
                <c:pt idx="10">
                  <c:v>4174.7413876085993</c:v>
                </c:pt>
                <c:pt idx="11">
                  <c:v>0</c:v>
                </c:pt>
                <c:pt idx="12">
                  <c:v>1532.1779379977024</c:v>
                </c:pt>
                <c:pt idx="13">
                  <c:v>0</c:v>
                </c:pt>
              </c:numCache>
            </c:numRef>
          </c:val>
        </c:ser>
        <c:ser>
          <c:idx val="3"/>
          <c:order val="3"/>
          <c:tx>
            <c:strRef>
              <c:f>EROI!$U$101</c:f>
              <c:strCache>
                <c:ptCount val="1"/>
                <c:pt idx="0">
                  <c:v>Meadows</c:v>
                </c:pt>
              </c:strCache>
            </c:strRef>
          </c:tx>
          <c:spPr>
            <a:solidFill>
              <a:schemeClr val="accent4"/>
            </a:solidFill>
            <a:ln>
              <a:noFill/>
            </a:ln>
            <a:effectLst/>
            <a:sp3d/>
          </c:spPr>
          <c:cat>
            <c:strRef>
              <c:f>EROI!$O$102:$O$115</c:f>
              <c:strCache>
                <c:ptCount val="13"/>
                <c:pt idx="0">
                  <c:v>Alt Penedés</c:v>
                </c:pt>
                <c:pt idx="2">
                  <c:v>Baix llobregat</c:v>
                </c:pt>
                <c:pt idx="4">
                  <c:v>Barcelonés</c:v>
                </c:pt>
                <c:pt idx="6">
                  <c:v>Garraf</c:v>
                </c:pt>
                <c:pt idx="8">
                  <c:v>Maresme</c:v>
                </c:pt>
                <c:pt idx="10">
                  <c:v>V. Occidental</c:v>
                </c:pt>
                <c:pt idx="12">
                  <c:v>V. Oriental</c:v>
                </c:pt>
              </c:strCache>
            </c:strRef>
          </c:cat>
          <c:val>
            <c:numRef>
              <c:f>EROI!$U$102:$U$115</c:f>
              <c:numCache>
                <c:formatCode>_-* #,##0\ _€_-;\-* #,##0\ _€_-;_-* "-"??\ _€_-;_-@_-</c:formatCode>
                <c:ptCount val="14"/>
                <c:pt idx="0">
                  <c:v>4724.4246733404198</c:v>
                </c:pt>
                <c:pt idx="1">
                  <c:v>2469.8820000000005</c:v>
                </c:pt>
                <c:pt idx="2">
                  <c:v>40069.498479870352</c:v>
                </c:pt>
                <c:pt idx="3">
                  <c:v>2424.329999999999</c:v>
                </c:pt>
                <c:pt idx="4">
                  <c:v>34562.333384320773</c:v>
                </c:pt>
                <c:pt idx="5">
                  <c:v>68.211200000000076</c:v>
                </c:pt>
                <c:pt idx="6">
                  <c:v>2903.010268715484</c:v>
                </c:pt>
                <c:pt idx="7">
                  <c:v>2097.9323999999997</c:v>
                </c:pt>
                <c:pt idx="8">
                  <c:v>24244.709244940514</c:v>
                </c:pt>
                <c:pt idx="9">
                  <c:v>3239.2874000000011</c:v>
                </c:pt>
                <c:pt idx="10">
                  <c:v>13525.962473759637</c:v>
                </c:pt>
                <c:pt idx="11">
                  <c:v>5160.3991999999998</c:v>
                </c:pt>
                <c:pt idx="12">
                  <c:v>2292.2005749616897</c:v>
                </c:pt>
                <c:pt idx="13">
                  <c:v>6243.2081999999991</c:v>
                </c:pt>
              </c:numCache>
            </c:numRef>
          </c:val>
        </c:ser>
        <c:ser>
          <c:idx val="4"/>
          <c:order val="4"/>
          <c:tx>
            <c:strRef>
              <c:f>EROI!$V$101</c:f>
              <c:strCache>
                <c:ptCount val="1"/>
                <c:pt idx="0">
                  <c:v>Forest</c:v>
                </c:pt>
              </c:strCache>
            </c:strRef>
          </c:tx>
          <c:spPr>
            <a:solidFill>
              <a:schemeClr val="accent5"/>
            </a:solidFill>
            <a:ln>
              <a:noFill/>
            </a:ln>
            <a:effectLst/>
            <a:sp3d/>
          </c:spPr>
          <c:cat>
            <c:strRef>
              <c:f>EROI!$O$102:$O$115</c:f>
              <c:strCache>
                <c:ptCount val="13"/>
                <c:pt idx="0">
                  <c:v>Alt Penedés</c:v>
                </c:pt>
                <c:pt idx="2">
                  <c:v>Baix llobregat</c:v>
                </c:pt>
                <c:pt idx="4">
                  <c:v>Barcelonés</c:v>
                </c:pt>
                <c:pt idx="6">
                  <c:v>Garraf</c:v>
                </c:pt>
                <c:pt idx="8">
                  <c:v>Maresme</c:v>
                </c:pt>
                <c:pt idx="10">
                  <c:v>V. Occidental</c:v>
                </c:pt>
                <c:pt idx="12">
                  <c:v>V. Oriental</c:v>
                </c:pt>
              </c:strCache>
            </c:strRef>
          </c:cat>
          <c:val>
            <c:numRef>
              <c:f>EROI!$V$102:$V$115</c:f>
              <c:numCache>
                <c:formatCode>_-* #,##0\ _€_-;\-* #,##0\ _€_-;_-* "-"??\ _€_-;_-@_-</c:formatCode>
                <c:ptCount val="14"/>
                <c:pt idx="0">
                  <c:v>51124.00343147172</c:v>
                </c:pt>
                <c:pt idx="2">
                  <c:v>102548.52529496259</c:v>
                </c:pt>
                <c:pt idx="4">
                  <c:v>32515.373605740366</c:v>
                </c:pt>
                <c:pt idx="6">
                  <c:v>21025.529954881807</c:v>
                </c:pt>
                <c:pt idx="8">
                  <c:v>252438.54596385092</c:v>
                </c:pt>
                <c:pt idx="10">
                  <c:v>127372.91900116537</c:v>
                </c:pt>
                <c:pt idx="12">
                  <c:v>236877.07589075345</c:v>
                </c:pt>
              </c:numCache>
            </c:numRef>
          </c:val>
        </c:ser>
        <c:dLbls/>
        <c:shape val="box"/>
        <c:axId val="82022784"/>
        <c:axId val="82024320"/>
        <c:axId val="0"/>
      </c:bar3DChart>
      <c:catAx>
        <c:axId val="82022784"/>
        <c:scaling>
          <c:orientation val="minMax"/>
        </c:scaling>
        <c:axPos val="b"/>
        <c:numFmt formatCode="General"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2024320"/>
        <c:crosses val="autoZero"/>
        <c:auto val="1"/>
        <c:lblAlgn val="ctr"/>
        <c:lblOffset val="100"/>
      </c:catAx>
      <c:valAx>
        <c:axId val="82024320"/>
        <c:scaling>
          <c:orientation val="minMax"/>
        </c:scaling>
        <c:axPos val="l"/>
        <c:majorGridlines>
          <c:spPr>
            <a:ln w="9525" cap="flat" cmpd="sng" algn="ctr">
              <a:solidFill>
                <a:schemeClr val="tx1">
                  <a:lumMod val="15000"/>
                  <a:lumOff val="85000"/>
                </a:schemeClr>
              </a:solidFill>
              <a:round/>
            </a:ln>
            <a:effectLst/>
          </c:spPr>
        </c:majorGridlines>
        <c:numFmt formatCode="_-* #,##0\ _€_-;\-* #,##0\ _€_-;_-* &quot;-&quot;??\ _€_-;_-@_-"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2022784"/>
        <c:crosses val="autoZero"/>
        <c:crossBetween val="between"/>
      </c:valAx>
      <c:spPr>
        <a:noFill/>
        <a:ln>
          <a:noFill/>
        </a:ln>
        <a:effectLst/>
      </c:spPr>
    </c:plotArea>
    <c:legend>
      <c:legendPos val="r"/>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Cultius</a:t>
            </a:r>
            <a:r>
              <a:rPr lang="es-ES" baseline="0"/>
              <a:t> amb destí animal, </a:t>
            </a:r>
            <a:r>
              <a:rPr lang="es-ES" baseline="0">
                <a:solidFill>
                  <a:schemeClr val="accent1">
                    <a:lumMod val="50000"/>
                  </a:schemeClr>
                </a:solidFill>
              </a:rPr>
              <a:t>1956 </a:t>
            </a:r>
            <a:r>
              <a:rPr lang="es-ES" baseline="0"/>
              <a:t>- </a:t>
            </a:r>
            <a:r>
              <a:rPr lang="es-ES" baseline="0">
                <a:solidFill>
                  <a:schemeClr val="accent2">
                    <a:lumMod val="75000"/>
                  </a:schemeClr>
                </a:solidFill>
              </a:rPr>
              <a:t>2009</a:t>
            </a:r>
            <a:endParaRPr lang="es-ES">
              <a:solidFill>
                <a:schemeClr val="accent2">
                  <a:lumMod val="75000"/>
                </a:schemeClr>
              </a:solidFill>
            </a:endParaRPr>
          </a:p>
        </c:rich>
      </c:tx>
      <c:spPr>
        <a:noFill/>
        <a:ln>
          <a:noFill/>
        </a:ln>
        <a:effectLst/>
      </c:spPr>
    </c:title>
    <c:plotArea>
      <c:layout/>
      <c:barChart>
        <c:barDir val="col"/>
        <c:grouping val="clustered"/>
        <c:ser>
          <c:idx val="0"/>
          <c:order val="0"/>
          <c:spPr>
            <a:solidFill>
              <a:schemeClr val="accent1"/>
            </a:solidFill>
            <a:ln>
              <a:noFill/>
            </a:ln>
            <a:effectLst/>
          </c:spP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EROI!$Z$125:$Z$129</c:f>
              <c:strCache>
                <c:ptCount val="5"/>
                <c:pt idx="0">
                  <c:v>B</c:v>
                </c:pt>
                <c:pt idx="1">
                  <c:v>G</c:v>
                </c:pt>
                <c:pt idx="2">
                  <c:v>L</c:v>
                </c:pt>
                <c:pt idx="3">
                  <c:v>T</c:v>
                </c:pt>
                <c:pt idx="4">
                  <c:v>Catalunya</c:v>
                </c:pt>
              </c:strCache>
            </c:strRef>
          </c:cat>
          <c:val>
            <c:numRef>
              <c:f>EROI!$AA$125:$AA$129</c:f>
              <c:numCache>
                <c:formatCode>0%</c:formatCode>
                <c:ptCount val="5"/>
                <c:pt idx="0">
                  <c:v>0.32637466803036497</c:v>
                </c:pt>
                <c:pt idx="1">
                  <c:v>0.54835959148197355</c:v>
                </c:pt>
                <c:pt idx="2">
                  <c:v>0.29615016294480234</c:v>
                </c:pt>
                <c:pt idx="3">
                  <c:v>8.5829218013232539E-2</c:v>
                </c:pt>
                <c:pt idx="4">
                  <c:v>0.2814481905649085</c:v>
                </c:pt>
              </c:numCache>
            </c:numRef>
          </c:val>
        </c:ser>
        <c:ser>
          <c:idx val="1"/>
          <c:order val="1"/>
          <c:spPr>
            <a:solidFill>
              <a:schemeClr val="accent2"/>
            </a:solidFill>
            <a:ln>
              <a:noFill/>
            </a:ln>
            <a:effectLst/>
          </c:spP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EROI!$Z$125:$Z$129</c:f>
              <c:strCache>
                <c:ptCount val="5"/>
                <c:pt idx="0">
                  <c:v>B</c:v>
                </c:pt>
                <c:pt idx="1">
                  <c:v>G</c:v>
                </c:pt>
                <c:pt idx="2">
                  <c:v>L</c:v>
                </c:pt>
                <c:pt idx="3">
                  <c:v>T</c:v>
                </c:pt>
                <c:pt idx="4">
                  <c:v>Catalunya</c:v>
                </c:pt>
              </c:strCache>
            </c:strRef>
          </c:cat>
          <c:val>
            <c:numRef>
              <c:f>EROI!$AB$125:$AB$129</c:f>
              <c:numCache>
                <c:formatCode>0%</c:formatCode>
                <c:ptCount val="5"/>
                <c:pt idx="0">
                  <c:v>0.46085370738849801</c:v>
                </c:pt>
                <c:pt idx="1">
                  <c:v>0.45180756958652035</c:v>
                </c:pt>
                <c:pt idx="2">
                  <c:v>0.47454827734858274</c:v>
                </c:pt>
                <c:pt idx="3">
                  <c:v>5.9012542187597918E-2</c:v>
                </c:pt>
                <c:pt idx="4">
                  <c:v>0.36046909607770439</c:v>
                </c:pt>
              </c:numCache>
            </c:numRef>
          </c:val>
        </c:ser>
        <c:dLbls/>
        <c:gapWidth val="219"/>
        <c:overlap val="-27"/>
        <c:axId val="81939072"/>
        <c:axId val="81949056"/>
      </c:barChart>
      <c:catAx>
        <c:axId val="81939072"/>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1949056"/>
        <c:crosses val="autoZero"/>
        <c:auto val="1"/>
        <c:lblAlgn val="ctr"/>
        <c:lblOffset val="100"/>
      </c:catAx>
      <c:valAx>
        <c:axId val="81949056"/>
        <c:scaling>
          <c:orientation val="minMax"/>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1939072"/>
        <c:crosses val="autoZero"/>
        <c:crossBetween val="between"/>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lang val="es-ES"/>
  <c:chart>
    <c:title>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plotArea>
      <c:layout/>
      <c:lineChart>
        <c:grouping val="standard"/>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EROI!$P$3:$P$11</c:f>
              <c:numCache>
                <c:formatCode>_-* #,##0.00\ _€_-;\-* #,##0.00\ _€_-;_-* "-"??\ _€_-;_-@_-</c:formatCode>
                <c:ptCount val="9"/>
                <c:pt idx="0">
                  <c:v>2.5105601515275494E-2</c:v>
                </c:pt>
                <c:pt idx="1">
                  <c:v>3.7717998574250282E-2</c:v>
                </c:pt>
                <c:pt idx="2">
                  <c:v>5.1414327102833481E-2</c:v>
                </c:pt>
                <c:pt idx="3">
                  <c:v>3.8185775082517914E-2</c:v>
                </c:pt>
                <c:pt idx="4">
                  <c:v>6.1502108832320761E-2</c:v>
                </c:pt>
                <c:pt idx="5">
                  <c:v>5.0228320978679235E-2</c:v>
                </c:pt>
                <c:pt idx="6">
                  <c:v>6.9324210858223656E-2</c:v>
                </c:pt>
                <c:pt idx="7">
                  <c:v>4.7924781631418736E-2</c:v>
                </c:pt>
                <c:pt idx="8">
                  <c:v>4.9026508745546947E-2</c:v>
                </c:pt>
              </c:numCache>
            </c:numRef>
          </c:val>
        </c:ser>
        <c:ser>
          <c:idx val="1"/>
          <c:order val="1"/>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EROI!$Q$3:$Q$11</c:f>
              <c:numCache>
                <c:formatCode>0.00</c:formatCode>
                <c:ptCount val="9"/>
                <c:pt idx="0">
                  <c:v>0.14586610247877019</c:v>
                </c:pt>
                <c:pt idx="1">
                  <c:v>6.5045892559085564E-2</c:v>
                </c:pt>
                <c:pt idx="2">
                  <c:v>3.7669165096590779E-3</c:v>
                </c:pt>
                <c:pt idx="3">
                  <c:v>2.6167543416458612E-2</c:v>
                </c:pt>
                <c:pt idx="4">
                  <c:v>0.11033723895147791</c:v>
                </c:pt>
                <c:pt idx="5">
                  <c:v>5.4738498821845991E-2</c:v>
                </c:pt>
                <c:pt idx="6">
                  <c:v>0.10308561868215749</c:v>
                </c:pt>
                <c:pt idx="7">
                  <c:v>4.5629556078450761E-2</c:v>
                </c:pt>
                <c:pt idx="8">
                  <c:v>9.9968506529550846E-2</c:v>
                </c:pt>
              </c:numCache>
            </c:numRef>
          </c:val>
        </c:ser>
        <c:dLbls/>
        <c:marker val="1"/>
        <c:axId val="82052224"/>
        <c:axId val="82053760"/>
      </c:lineChart>
      <c:catAx>
        <c:axId val="82052224"/>
        <c:scaling>
          <c:orientation val="minMax"/>
        </c:scaling>
        <c:axPos val="b"/>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2053760"/>
        <c:crosses val="autoZero"/>
        <c:auto val="1"/>
        <c:lblAlgn val="ctr"/>
        <c:lblOffset val="100"/>
      </c:catAx>
      <c:valAx>
        <c:axId val="82053760"/>
        <c:scaling>
          <c:orientation val="minMax"/>
        </c:scaling>
        <c:axPos val="l"/>
        <c:majorGridlines>
          <c:spPr>
            <a:ln w="9525" cap="flat" cmpd="sng" algn="ctr">
              <a:solidFill>
                <a:schemeClr val="tx1">
                  <a:lumMod val="15000"/>
                  <a:lumOff val="85000"/>
                </a:schemeClr>
              </a:solidFill>
              <a:round/>
            </a:ln>
            <a:effectLst/>
          </c:spPr>
        </c:majorGridlines>
        <c:numFmt formatCode="_-* #,##0.00\ _€_-;\-* #,##0.00\ _€_-;_-* &quot;-&quot;??\ _€_-;_-@_-"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2052224"/>
        <c:crosses val="autoZero"/>
        <c:crossBetween val="between"/>
      </c:valAx>
      <c:spPr>
        <a:noFill/>
        <a:ln>
          <a:noFill/>
        </a:ln>
        <a:effectLst/>
      </c:spPr>
    </c:plotArea>
    <c:legend>
      <c:legendPos val="b"/>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lang val="es-ES"/>
  <c:chart>
    <c:title>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plotArea>
      <c:layout/>
      <c:scatterChart>
        <c:scatterStyle val="lineMarker"/>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trendline>
          <c:trendline>
            <c:spPr>
              <a:ln w="19050" cap="rnd">
                <a:solidFill>
                  <a:schemeClr val="accent1"/>
                </a:solidFill>
                <a:prstDash val="sysDot"/>
              </a:ln>
              <a:effectLst/>
            </c:spPr>
            <c:trendlineType val="power"/>
          </c:trendline>
          <c:xVal>
            <c:numRef>
              <c:f>Hoja2!$C$2:$C$173</c:f>
              <c:numCache>
                <c:formatCode>General</c:formatCode>
                <c:ptCount val="172"/>
                <c:pt idx="0">
                  <c:v>46.540418125333566</c:v>
                </c:pt>
                <c:pt idx="1">
                  <c:v>45.451921573633093</c:v>
                </c:pt>
                <c:pt idx="2">
                  <c:v>40.869930031919544</c:v>
                </c:pt>
                <c:pt idx="3">
                  <c:v>31.185116369433043</c:v>
                </c:pt>
                <c:pt idx="4">
                  <c:v>25.680291002338063</c:v>
                </c:pt>
                <c:pt idx="5">
                  <c:v>16.817155945359225</c:v>
                </c:pt>
                <c:pt idx="6">
                  <c:v>14.409907582415526</c:v>
                </c:pt>
                <c:pt idx="7">
                  <c:v>13.831538550378552</c:v>
                </c:pt>
                <c:pt idx="8">
                  <c:v>13.802010367470114</c:v>
                </c:pt>
                <c:pt idx="9">
                  <c:v>13.075648668216314</c:v>
                </c:pt>
                <c:pt idx="10">
                  <c:v>12.64655210261194</c:v>
                </c:pt>
                <c:pt idx="11">
                  <c:v>12.612395739726809</c:v>
                </c:pt>
                <c:pt idx="12">
                  <c:v>11.784401833791385</c:v>
                </c:pt>
                <c:pt idx="13">
                  <c:v>9.8698806507377768</c:v>
                </c:pt>
                <c:pt idx="14">
                  <c:v>9.4014384826948856</c:v>
                </c:pt>
                <c:pt idx="15">
                  <c:v>9.3257685694977788</c:v>
                </c:pt>
                <c:pt idx="16">
                  <c:v>9.0727806317861859</c:v>
                </c:pt>
                <c:pt idx="17">
                  <c:v>8.7064167839500683</c:v>
                </c:pt>
                <c:pt idx="18">
                  <c:v>7.302311716437635</c:v>
                </c:pt>
                <c:pt idx="19">
                  <c:v>6.8086558125329688</c:v>
                </c:pt>
                <c:pt idx="20">
                  <c:v>6.5020252815547694</c:v>
                </c:pt>
                <c:pt idx="21">
                  <c:v>6.3743865286926624</c:v>
                </c:pt>
                <c:pt idx="22">
                  <c:v>5.9102974287970804</c:v>
                </c:pt>
                <c:pt idx="23">
                  <c:v>5.6820274179121695</c:v>
                </c:pt>
                <c:pt idx="24">
                  <c:v>5.3629457572281929</c:v>
                </c:pt>
                <c:pt idx="25">
                  <c:v>4.3247730779692679</c:v>
                </c:pt>
                <c:pt idx="26">
                  <c:v>4.3121272215276942</c:v>
                </c:pt>
                <c:pt idx="27">
                  <c:v>4.239025446454967</c:v>
                </c:pt>
                <c:pt idx="28">
                  <c:v>3.9765792912679729</c:v>
                </c:pt>
                <c:pt idx="29">
                  <c:v>3.714265823182171</c:v>
                </c:pt>
                <c:pt idx="30">
                  <c:v>3.6530648505599181</c:v>
                </c:pt>
                <c:pt idx="31">
                  <c:v>3.6463285249973754</c:v>
                </c:pt>
                <c:pt idx="32">
                  <c:v>3.417756639034649</c:v>
                </c:pt>
                <c:pt idx="33">
                  <c:v>3.3441752032206433</c:v>
                </c:pt>
                <c:pt idx="34">
                  <c:v>2.9070699046172166</c:v>
                </c:pt>
                <c:pt idx="35">
                  <c:v>2.8788241063517344</c:v>
                </c:pt>
                <c:pt idx="36">
                  <c:v>2.8108090799419312</c:v>
                </c:pt>
                <c:pt idx="37">
                  <c:v>2.6680444315965208</c:v>
                </c:pt>
                <c:pt idx="38">
                  <c:v>2.5664277572071867</c:v>
                </c:pt>
                <c:pt idx="39">
                  <c:v>2.5590186978617124</c:v>
                </c:pt>
                <c:pt idx="40">
                  <c:v>2.3196806052093537</c:v>
                </c:pt>
                <c:pt idx="41">
                  <c:v>2.2557731422630409</c:v>
                </c:pt>
                <c:pt idx="42">
                  <c:v>2.227235012619972</c:v>
                </c:pt>
                <c:pt idx="43">
                  <c:v>1.9219125925574407</c:v>
                </c:pt>
                <c:pt idx="44">
                  <c:v>1.7839056403242468</c:v>
                </c:pt>
                <c:pt idx="45">
                  <c:v>1.7005425759129229</c:v>
                </c:pt>
                <c:pt idx="46">
                  <c:v>1.6132730937081414</c:v>
                </c:pt>
                <c:pt idx="47">
                  <c:v>1.6095086866462989</c:v>
                </c:pt>
                <c:pt idx="48">
                  <c:v>1.5698589277914616</c:v>
                </c:pt>
                <c:pt idx="49">
                  <c:v>1.5432848118058953</c:v>
                </c:pt>
                <c:pt idx="50">
                  <c:v>1.511731570638287</c:v>
                </c:pt>
                <c:pt idx="51">
                  <c:v>1.4704055846189343</c:v>
                </c:pt>
                <c:pt idx="52">
                  <c:v>1.4556975912168</c:v>
                </c:pt>
                <c:pt idx="53">
                  <c:v>1.201950636379278</c:v>
                </c:pt>
                <c:pt idx="54">
                  <c:v>1.1768565997448639</c:v>
                </c:pt>
                <c:pt idx="55">
                  <c:v>1.0751155284165521</c:v>
                </c:pt>
                <c:pt idx="56">
                  <c:v>1.0440031740519131</c:v>
                </c:pt>
                <c:pt idx="57">
                  <c:v>0.99299480810034646</c:v>
                </c:pt>
                <c:pt idx="58">
                  <c:v>0.97136337031439579</c:v>
                </c:pt>
                <c:pt idx="59">
                  <c:v>0.96130003680928544</c:v>
                </c:pt>
                <c:pt idx="60">
                  <c:v>0.89689830083178967</c:v>
                </c:pt>
                <c:pt idx="61">
                  <c:v>0.87041753542373512</c:v>
                </c:pt>
                <c:pt idx="62">
                  <c:v>0.86660257070718494</c:v>
                </c:pt>
                <c:pt idx="63">
                  <c:v>0.8534737013869006</c:v>
                </c:pt>
                <c:pt idx="64">
                  <c:v>0.76461045667857752</c:v>
                </c:pt>
                <c:pt idx="65">
                  <c:v>0.73756410948225193</c:v>
                </c:pt>
                <c:pt idx="66">
                  <c:v>0.72666069153918156</c:v>
                </c:pt>
                <c:pt idx="67">
                  <c:v>0.71951462051953041</c:v>
                </c:pt>
                <c:pt idx="68">
                  <c:v>0.67994172659856356</c:v>
                </c:pt>
                <c:pt idx="69">
                  <c:v>0.60775068765702001</c:v>
                </c:pt>
                <c:pt idx="70">
                  <c:v>0.58722161245829163</c:v>
                </c:pt>
                <c:pt idx="71">
                  <c:v>0.58637321765912442</c:v>
                </c:pt>
                <c:pt idx="72">
                  <c:v>0.58367318863578888</c:v>
                </c:pt>
                <c:pt idx="73">
                  <c:v>0.56735102338535681</c:v>
                </c:pt>
                <c:pt idx="74">
                  <c:v>0.56352248783332759</c:v>
                </c:pt>
                <c:pt idx="75">
                  <c:v>0.56122043499069418</c:v>
                </c:pt>
                <c:pt idx="76">
                  <c:v>0.50882131865334712</c:v>
                </c:pt>
                <c:pt idx="77">
                  <c:v>0.50633855848887654</c:v>
                </c:pt>
                <c:pt idx="78">
                  <c:v>0.486929946575619</c:v>
                </c:pt>
                <c:pt idx="79">
                  <c:v>0.44203811303982576</c:v>
                </c:pt>
                <c:pt idx="80">
                  <c:v>0.39915709045756997</c:v>
                </c:pt>
                <c:pt idx="81">
                  <c:v>0.38299994071122945</c:v>
                </c:pt>
                <c:pt idx="82">
                  <c:v>0.38121291973522586</c:v>
                </c:pt>
                <c:pt idx="83">
                  <c:v>0.3792745897253047</c:v>
                </c:pt>
                <c:pt idx="84">
                  <c:v>0.33150298438410869</c:v>
                </c:pt>
                <c:pt idx="85">
                  <c:v>0.32301335704873457</c:v>
                </c:pt>
                <c:pt idx="86">
                  <c:v>0.32131041667812726</c:v>
                </c:pt>
                <c:pt idx="87">
                  <c:v>0.27938902975214525</c:v>
                </c:pt>
                <c:pt idx="88">
                  <c:v>0.26532463960708391</c:v>
                </c:pt>
                <c:pt idx="89">
                  <c:v>0.2629473155763849</c:v>
                </c:pt>
                <c:pt idx="90">
                  <c:v>0.24691457779329859</c:v>
                </c:pt>
                <c:pt idx="91">
                  <c:v>0.23036554862559128</c:v>
                </c:pt>
                <c:pt idx="92">
                  <c:v>0.22671413996546474</c:v>
                </c:pt>
                <c:pt idx="93">
                  <c:v>0.21022124287385208</c:v>
                </c:pt>
                <c:pt idx="94">
                  <c:v>0.20886578545975457</c:v>
                </c:pt>
                <c:pt idx="95">
                  <c:v>0.18002900496082536</c:v>
                </c:pt>
                <c:pt idx="96">
                  <c:v>0.16620770613541802</c:v>
                </c:pt>
                <c:pt idx="97">
                  <c:v>0.12176567252650006</c:v>
                </c:pt>
                <c:pt idx="98">
                  <c:v>0.11479225563954158</c:v>
                </c:pt>
                <c:pt idx="99">
                  <c:v>0.10330962258376111</c:v>
                </c:pt>
                <c:pt idx="100">
                  <c:v>0.10086936738546924</c:v>
                </c:pt>
                <c:pt idx="101">
                  <c:v>0.10060498745511623</c:v>
                </c:pt>
                <c:pt idx="102">
                  <c:v>6.7795336781185003E-2</c:v>
                </c:pt>
                <c:pt idx="103">
                  <c:v>6.0279600278568345E-2</c:v>
                </c:pt>
                <c:pt idx="104">
                  <c:v>5.7395068359723002E-2</c:v>
                </c:pt>
                <c:pt idx="105">
                  <c:v>5.698878569075895E-2</c:v>
                </c:pt>
                <c:pt idx="106">
                  <c:v>5.6905617026313693E-2</c:v>
                </c:pt>
                <c:pt idx="107">
                  <c:v>5.487715558892553E-2</c:v>
                </c:pt>
                <c:pt idx="108">
                  <c:v>5.2548473609656456E-2</c:v>
                </c:pt>
                <c:pt idx="109">
                  <c:v>4.7578866939750511E-2</c:v>
                </c:pt>
                <c:pt idx="110">
                  <c:v>4.4507733881954163E-2</c:v>
                </c:pt>
                <c:pt idx="111">
                  <c:v>3.3721080860524867E-2</c:v>
                </c:pt>
                <c:pt idx="112">
                  <c:v>3.0440690460046275E-2</c:v>
                </c:pt>
                <c:pt idx="113">
                  <c:v>2.8301128749428476E-2</c:v>
                </c:pt>
                <c:pt idx="114">
                  <c:v>2.6122413804125104E-2</c:v>
                </c:pt>
                <c:pt idx="115">
                  <c:v>2.5819556591202393E-2</c:v>
                </c:pt>
                <c:pt idx="116">
                  <c:v>2.4277737610684344E-2</c:v>
                </c:pt>
                <c:pt idx="117">
                  <c:v>2.4051975289187941E-2</c:v>
                </c:pt>
                <c:pt idx="118">
                  <c:v>2.2947824042419993E-2</c:v>
                </c:pt>
                <c:pt idx="119">
                  <c:v>2.1947683144086193E-2</c:v>
                </c:pt>
                <c:pt idx="120">
                  <c:v>1.9743362888487725E-2</c:v>
                </c:pt>
                <c:pt idx="121">
                  <c:v>1.5391493332576689E-2</c:v>
                </c:pt>
                <c:pt idx="122">
                  <c:v>1.0546251780872795E-2</c:v>
                </c:pt>
                <c:pt idx="123">
                  <c:v>9.6539729340653895E-3</c:v>
                </c:pt>
                <c:pt idx="124">
                  <c:v>7.3573201855706765E-3</c:v>
                </c:pt>
                <c:pt idx="125">
                  <c:v>4.7756416104408304E-3</c:v>
                </c:pt>
                <c:pt idx="126">
                  <c:v>3.7213404825008779E-3</c:v>
                </c:pt>
                <c:pt idx="127">
                  <c:v>3.3270751600182388E-3</c:v>
                </c:pt>
                <c:pt idx="128">
                  <c:v>2.6023552353823874E-3</c:v>
                </c:pt>
                <c:pt idx="129">
                  <c:v>2.4101205143237749E-3</c:v>
                </c:pt>
                <c:pt idx="130">
                  <c:v>1.7893694703426043E-3</c:v>
                </c:pt>
                <c:pt idx="131">
                  <c:v>1.5527876300693109E-3</c:v>
                </c:pt>
                <c:pt idx="132">
                  <c:v>1.0532345503808896E-3</c:v>
                </c:pt>
                <c:pt idx="133">
                  <c:v>6.9402513630687326E-4</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numCache>
            </c:numRef>
          </c:xVal>
          <c:yVal>
            <c:numRef>
              <c:f>Hoja2!$D$2:$D$173</c:f>
              <c:numCache>
                <c:formatCode>General</c:formatCode>
                <c:ptCount val="172"/>
                <c:pt idx="0">
                  <c:v>0.19759366228122466</c:v>
                </c:pt>
                <c:pt idx="1">
                  <c:v>0.11327271902724956</c:v>
                </c:pt>
                <c:pt idx="2">
                  <c:v>0.13032669677940223</c:v>
                </c:pt>
                <c:pt idx="3">
                  <c:v>0.13665059478970634</c:v>
                </c:pt>
                <c:pt idx="4">
                  <c:v>0.17447422030271972</c:v>
                </c:pt>
                <c:pt idx="5">
                  <c:v>0.11732423036640477</c:v>
                </c:pt>
                <c:pt idx="6">
                  <c:v>0.14404443562826957</c:v>
                </c:pt>
                <c:pt idx="7">
                  <c:v>5.4945662715288508E-2</c:v>
                </c:pt>
                <c:pt idx="8">
                  <c:v>0.19178924786536361</c:v>
                </c:pt>
                <c:pt idx="9">
                  <c:v>0.41857244106311642</c:v>
                </c:pt>
                <c:pt idx="10">
                  <c:v>0.36866324089106189</c:v>
                </c:pt>
                <c:pt idx="11">
                  <c:v>0.22686564284182159</c:v>
                </c:pt>
                <c:pt idx="12">
                  <c:v>0.19180058217816523</c:v>
                </c:pt>
                <c:pt idx="13">
                  <c:v>0.19821925427410977</c:v>
                </c:pt>
                <c:pt idx="14">
                  <c:v>0.25073540555982449</c:v>
                </c:pt>
                <c:pt idx="15">
                  <c:v>0.2569595319671889</c:v>
                </c:pt>
                <c:pt idx="16">
                  <c:v>0.20609584516775656</c:v>
                </c:pt>
                <c:pt idx="17">
                  <c:v>6.966566975826341E-2</c:v>
                </c:pt>
                <c:pt idx="18">
                  <c:v>0.19012531146485845</c:v>
                </c:pt>
                <c:pt idx="19">
                  <c:v>0.15798836656647855</c:v>
                </c:pt>
                <c:pt idx="20">
                  <c:v>0.29042639075421572</c:v>
                </c:pt>
                <c:pt idx="21">
                  <c:v>0.37366920500071255</c:v>
                </c:pt>
                <c:pt idx="22">
                  <c:v>0.33568564271697099</c:v>
                </c:pt>
                <c:pt idx="23">
                  <c:v>0.46060549519511129</c:v>
                </c:pt>
                <c:pt idx="24">
                  <c:v>0.16870686320584485</c:v>
                </c:pt>
                <c:pt idx="25">
                  <c:v>0.31307919067962559</c:v>
                </c:pt>
                <c:pt idx="26">
                  <c:v>0.10427056149693163</c:v>
                </c:pt>
                <c:pt idx="27">
                  <c:v>0.10729023932207933</c:v>
                </c:pt>
                <c:pt idx="28">
                  <c:v>0.22746548986650292</c:v>
                </c:pt>
                <c:pt idx="29">
                  <c:v>0.44586000932964115</c:v>
                </c:pt>
                <c:pt idx="30">
                  <c:v>0.28138812650738498</c:v>
                </c:pt>
                <c:pt idx="31">
                  <c:v>0.2690789117015831</c:v>
                </c:pt>
                <c:pt idx="32">
                  <c:v>0.53207382126559322</c:v>
                </c:pt>
                <c:pt idx="33">
                  <c:v>0.25852047002249551</c:v>
                </c:pt>
                <c:pt idx="34">
                  <c:v>0.32156273716539296</c:v>
                </c:pt>
                <c:pt idx="35">
                  <c:v>0.28746496474691313</c:v>
                </c:pt>
                <c:pt idx="36">
                  <c:v>0.35758026953033845</c:v>
                </c:pt>
                <c:pt idx="37">
                  <c:v>0.1590127987249966</c:v>
                </c:pt>
                <c:pt idx="38">
                  <c:v>0.41657932647162715</c:v>
                </c:pt>
                <c:pt idx="39">
                  <c:v>0.46788837167300024</c:v>
                </c:pt>
                <c:pt idx="40">
                  <c:v>0.38075452124033843</c:v>
                </c:pt>
                <c:pt idx="41">
                  <c:v>0.23665297819659711</c:v>
                </c:pt>
                <c:pt idx="42">
                  <c:v>0.35300526398229476</c:v>
                </c:pt>
                <c:pt idx="43">
                  <c:v>0.45049627639914808</c:v>
                </c:pt>
                <c:pt idx="44">
                  <c:v>0.11492502546600646</c:v>
                </c:pt>
                <c:pt idx="45">
                  <c:v>0.19056033539313941</c:v>
                </c:pt>
                <c:pt idx="46">
                  <c:v>0.32803182902292383</c:v>
                </c:pt>
                <c:pt idx="47">
                  <c:v>0.14691007337960768</c:v>
                </c:pt>
                <c:pt idx="48">
                  <c:v>0.15012754725372213</c:v>
                </c:pt>
                <c:pt idx="49">
                  <c:v>0.46100272766562544</c:v>
                </c:pt>
                <c:pt idx="50">
                  <c:v>0.32138778660088596</c:v>
                </c:pt>
                <c:pt idx="51">
                  <c:v>0.18583187760256184</c:v>
                </c:pt>
                <c:pt idx="52">
                  <c:v>0.4509369690068728</c:v>
                </c:pt>
                <c:pt idx="53">
                  <c:v>0.25380380498367383</c:v>
                </c:pt>
                <c:pt idx="54">
                  <c:v>0.39460776999355435</c:v>
                </c:pt>
                <c:pt idx="55">
                  <c:v>0.34558271662999662</c:v>
                </c:pt>
                <c:pt idx="56">
                  <c:v>0.43839981431317149</c:v>
                </c:pt>
                <c:pt idx="57">
                  <c:v>0.20068769693024438</c:v>
                </c:pt>
                <c:pt idx="58">
                  <c:v>0.60226985417622025</c:v>
                </c:pt>
                <c:pt idx="59">
                  <c:v>0.89351420054179587</c:v>
                </c:pt>
                <c:pt idx="60">
                  <c:v>0.4406577147946667</c:v>
                </c:pt>
                <c:pt idx="61">
                  <c:v>1.0359262314363096</c:v>
                </c:pt>
                <c:pt idx="62">
                  <c:v>1.5733115620131022</c:v>
                </c:pt>
                <c:pt idx="63">
                  <c:v>1.1451845269327849</c:v>
                </c:pt>
                <c:pt idx="64">
                  <c:v>0.38516790715217025</c:v>
                </c:pt>
                <c:pt idx="65">
                  <c:v>0.46379408522414173</c:v>
                </c:pt>
                <c:pt idx="66">
                  <c:v>0.43557768438438771</c:v>
                </c:pt>
                <c:pt idx="67">
                  <c:v>0.21758876703928592</c:v>
                </c:pt>
                <c:pt idx="68">
                  <c:v>0.53198761418700069</c:v>
                </c:pt>
                <c:pt idx="69">
                  <c:v>0.34767119643223365</c:v>
                </c:pt>
                <c:pt idx="70">
                  <c:v>0.50149737866484312</c:v>
                </c:pt>
                <c:pt idx="71">
                  <c:v>0.31823030207213732</c:v>
                </c:pt>
                <c:pt idx="72">
                  <c:v>0.12577482834238829</c:v>
                </c:pt>
                <c:pt idx="73">
                  <c:v>0.26272077185489484</c:v>
                </c:pt>
                <c:pt idx="74">
                  <c:v>0.48153379335155455</c:v>
                </c:pt>
                <c:pt idx="75">
                  <c:v>0.41402665855263837</c:v>
                </c:pt>
                <c:pt idx="76">
                  <c:v>0.55534722308272544</c:v>
                </c:pt>
                <c:pt idx="77">
                  <c:v>0.17067525827450392</c:v>
                </c:pt>
                <c:pt idx="78">
                  <c:v>0.25131134120417326</c:v>
                </c:pt>
                <c:pt idx="79">
                  <c:v>0.22121006988014341</c:v>
                </c:pt>
                <c:pt idx="80">
                  <c:v>2.3376981721384067</c:v>
                </c:pt>
                <c:pt idx="81">
                  <c:v>0.20941630646966744</c:v>
                </c:pt>
                <c:pt idx="82">
                  <c:v>0.18111827547537962</c:v>
                </c:pt>
                <c:pt idx="83">
                  <c:v>0.30358866808362089</c:v>
                </c:pt>
                <c:pt idx="84">
                  <c:v>0.58920882566335075</c:v>
                </c:pt>
                <c:pt idx="85">
                  <c:v>0.24116995950446946</c:v>
                </c:pt>
                <c:pt idx="86">
                  <c:v>1.0085875523682133</c:v>
                </c:pt>
                <c:pt idx="87">
                  <c:v>0.86966491251120792</c:v>
                </c:pt>
                <c:pt idx="88">
                  <c:v>0.61827365967058268</c:v>
                </c:pt>
                <c:pt idx="89">
                  <c:v>0.13855309146553693</c:v>
                </c:pt>
                <c:pt idx="90">
                  <c:v>0.16791597636675781</c:v>
                </c:pt>
                <c:pt idx="91">
                  <c:v>0.75901062352499848</c:v>
                </c:pt>
                <c:pt idx="92">
                  <c:v>0.25325773886567676</c:v>
                </c:pt>
                <c:pt idx="93">
                  <c:v>0.27950657379072463</c:v>
                </c:pt>
                <c:pt idx="94">
                  <c:v>0.19050798706977246</c:v>
                </c:pt>
                <c:pt idx="95">
                  <c:v>1.0899402717517819</c:v>
                </c:pt>
                <c:pt idx="96">
                  <c:v>0.44963764156110392</c:v>
                </c:pt>
                <c:pt idx="97">
                  <c:v>0.22018717508183641</c:v>
                </c:pt>
                <c:pt idx="98">
                  <c:v>0.28894603716369099</c:v>
                </c:pt>
                <c:pt idx="99">
                  <c:v>0.41299431074487952</c:v>
                </c:pt>
                <c:pt idx="100">
                  <c:v>0.71796630268476846</c:v>
                </c:pt>
                <c:pt idx="101">
                  <c:v>0.42083976279901247</c:v>
                </c:pt>
                <c:pt idx="102">
                  <c:v>0.90160666610227369</c:v>
                </c:pt>
                <c:pt idx="103">
                  <c:v>0.26094156091785126</c:v>
                </c:pt>
                <c:pt idx="104">
                  <c:v>0.37315788522735183</c:v>
                </c:pt>
                <c:pt idx="105">
                  <c:v>0.68825524368105917</c:v>
                </c:pt>
                <c:pt idx="106">
                  <c:v>0.57737570186439358</c:v>
                </c:pt>
                <c:pt idx="107">
                  <c:v>0.57338559623094554</c:v>
                </c:pt>
                <c:pt idx="108">
                  <c:v>0.74855379285842583</c:v>
                </c:pt>
                <c:pt idx="109">
                  <c:v>1.5371071064609527</c:v>
                </c:pt>
                <c:pt idx="110">
                  <c:v>0.71680771009444244</c:v>
                </c:pt>
                <c:pt idx="111">
                  <c:v>0.29848239977986907</c:v>
                </c:pt>
                <c:pt idx="112">
                  <c:v>0.2672393498106086</c:v>
                </c:pt>
                <c:pt idx="113">
                  <c:v>1.0690335563611246</c:v>
                </c:pt>
                <c:pt idx="114">
                  <c:v>2.0456105976750201</c:v>
                </c:pt>
                <c:pt idx="115">
                  <c:v>0.28747593930207116</c:v>
                </c:pt>
                <c:pt idx="116">
                  <c:v>0.14427447757851553</c:v>
                </c:pt>
                <c:pt idx="117">
                  <c:v>3.5888726372651525</c:v>
                </c:pt>
                <c:pt idx="118">
                  <c:v>0.3385522997846982</c:v>
                </c:pt>
                <c:pt idx="119">
                  <c:v>0.35012975639980537</c:v>
                </c:pt>
                <c:pt idx="120">
                  <c:v>1.3074048448268509</c:v>
                </c:pt>
                <c:pt idx="121">
                  <c:v>0.73416299180672828</c:v>
                </c:pt>
                <c:pt idx="122">
                  <c:v>0.72248713149891208</c:v>
                </c:pt>
                <c:pt idx="123">
                  <c:v>2.7813313504363353</c:v>
                </c:pt>
                <c:pt idx="124">
                  <c:v>4.3769145813446029</c:v>
                </c:pt>
                <c:pt idx="125">
                  <c:v>2.0472130739506951</c:v>
                </c:pt>
                <c:pt idx="126">
                  <c:v>0.56889701641376444</c:v>
                </c:pt>
                <c:pt idx="127">
                  <c:v>1.3542483384984512</c:v>
                </c:pt>
                <c:pt idx="128">
                  <c:v>0.53910350802920692</c:v>
                </c:pt>
                <c:pt idx="129">
                  <c:v>0.39255501667625792</c:v>
                </c:pt>
                <c:pt idx="130">
                  <c:v>0.7746391190705405</c:v>
                </c:pt>
                <c:pt idx="131">
                  <c:v>1.4595724540114556</c:v>
                </c:pt>
                <c:pt idx="132">
                  <c:v>1.0582633224753726</c:v>
                </c:pt>
                <c:pt idx="133">
                  <c:v>1.3426026193378893</c:v>
                </c:pt>
                <c:pt idx="134">
                  <c:v>1.1107089516224899</c:v>
                </c:pt>
                <c:pt idx="135">
                  <c:v>0.42106566545420659</c:v>
                </c:pt>
                <c:pt idx="136">
                  <c:v>0.98643422134295278</c:v>
                </c:pt>
                <c:pt idx="137">
                  <c:v>0.43200610338958323</c:v>
                </c:pt>
                <c:pt idx="138">
                  <c:v>1.1721835039381199</c:v>
                </c:pt>
                <c:pt idx="139">
                  <c:v>0.8436584908260597</c:v>
                </c:pt>
                <c:pt idx="140">
                  <c:v>2.7727955194822811</c:v>
                </c:pt>
                <c:pt idx="141">
                  <c:v>2.9531130330246325</c:v>
                </c:pt>
                <c:pt idx="142">
                  <c:v>12.687826365922964</c:v>
                </c:pt>
                <c:pt idx="143">
                  <c:v>2.2891757654905893</c:v>
                </c:pt>
                <c:pt idx="144">
                  <c:v>0.70920469252893714</c:v>
                </c:pt>
                <c:pt idx="145">
                  <c:v>0.49139576561300879</c:v>
                </c:pt>
                <c:pt idx="146">
                  <c:v>0.59749745689920541</c:v>
                </c:pt>
                <c:pt idx="147">
                  <c:v>8.5058153637377618</c:v>
                </c:pt>
                <c:pt idx="148">
                  <c:v>0.30883432229858526</c:v>
                </c:pt>
                <c:pt idx="149">
                  <c:v>0.24350152092522148</c:v>
                </c:pt>
                <c:pt idx="150">
                  <c:v>0.18573461048567488</c:v>
                </c:pt>
                <c:pt idx="151">
                  <c:v>1.3077854491685387E-5</c:v>
                </c:pt>
                <c:pt idx="152">
                  <c:v>22.586236918996729</c:v>
                </c:pt>
                <c:pt idx="153">
                  <c:v>0.55293662567755619</c:v>
                </c:pt>
                <c:pt idx="154">
                  <c:v>119.49531912291461</c:v>
                </c:pt>
                <c:pt idx="155">
                  <c:v>2.5381335723427094</c:v>
                </c:pt>
                <c:pt idx="156">
                  <c:v>0.4955048272585823</c:v>
                </c:pt>
                <c:pt idx="157">
                  <c:v>8.79558820541933</c:v>
                </c:pt>
                <c:pt idx="158">
                  <c:v>0.64738461250487667</c:v>
                </c:pt>
                <c:pt idx="159">
                  <c:v>0.78646861916086463</c:v>
                </c:pt>
                <c:pt idx="160">
                  <c:v>0.68618261117165191</c:v>
                </c:pt>
                <c:pt idx="161">
                  <c:v>0.60277260600760851</c:v>
                </c:pt>
                <c:pt idx="162">
                  <c:v>1.305030219793335</c:v>
                </c:pt>
                <c:pt idx="163">
                  <c:v>1.1568742278022284</c:v>
                </c:pt>
                <c:pt idx="164">
                  <c:v>16.976639525742812</c:v>
                </c:pt>
                <c:pt idx="165">
                  <c:v>9.0139577975368983</c:v>
                </c:pt>
                <c:pt idx="166">
                  <c:v>6.2895765687577043</c:v>
                </c:pt>
                <c:pt idx="167">
                  <c:v>2.4653105498984358</c:v>
                </c:pt>
                <c:pt idx="168">
                  <c:v>2.3184158162850288</c:v>
                </c:pt>
                <c:pt idx="169">
                  <c:v>1.6139312038330844</c:v>
                </c:pt>
                <c:pt idx="170">
                  <c:v>0.80951340244923531</c:v>
                </c:pt>
                <c:pt idx="171">
                  <c:v>7.6450177964970134</c:v>
                </c:pt>
              </c:numCache>
            </c:numRef>
          </c:yVal>
        </c:ser>
        <c:dLbls/>
        <c:axId val="82268928"/>
        <c:axId val="82270464"/>
      </c:scatterChart>
      <c:valAx>
        <c:axId val="82268928"/>
        <c:scaling>
          <c:orientation val="minMax"/>
        </c:scaling>
        <c:axPos val="b"/>
        <c:majorGridlines>
          <c:spPr>
            <a:ln w="9525" cap="flat" cmpd="sng" algn="ctr">
              <a:solidFill>
                <a:schemeClr val="tx1">
                  <a:lumMod val="15000"/>
                  <a:lumOff val="85000"/>
                </a:schemeClr>
              </a:solidFill>
              <a:round/>
            </a:ln>
            <a:effectLst/>
          </c:spPr>
        </c:majorGridlines>
        <c:numFmt formatCode="General"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2270464"/>
        <c:crosses val="autoZero"/>
        <c:crossBetween val="midCat"/>
      </c:valAx>
      <c:valAx>
        <c:axId val="82270464"/>
        <c:scaling>
          <c:orientation val="minMax"/>
        </c:scaling>
        <c:axPos val="l"/>
        <c:majorGridlines>
          <c:spPr>
            <a:ln w="9525" cap="flat" cmpd="sng" algn="ctr">
              <a:solidFill>
                <a:schemeClr val="tx1">
                  <a:lumMod val="15000"/>
                  <a:lumOff val="85000"/>
                </a:schemeClr>
              </a:solidFill>
              <a:round/>
            </a:ln>
            <a:effectLst/>
          </c:spPr>
        </c:majorGridlines>
        <c:numFmt formatCode="General"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2268928"/>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lang val="es-ES"/>
  <c:chart>
    <c:title>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plotArea>
      <c:layout/>
      <c:scatterChart>
        <c:scatterStyle val="lineMarker"/>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wer"/>
            <c:dispRSqr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trendlineLbl>
          </c:trendline>
          <c:xVal>
            <c:numRef>
              <c:f>Hoja2!$C$2:$C$135</c:f>
              <c:numCache>
                <c:formatCode>General</c:formatCode>
                <c:ptCount val="134"/>
                <c:pt idx="0">
                  <c:v>46.540418125333566</c:v>
                </c:pt>
                <c:pt idx="1">
                  <c:v>45.451921573633093</c:v>
                </c:pt>
                <c:pt idx="2">
                  <c:v>40.869930031919544</c:v>
                </c:pt>
                <c:pt idx="3">
                  <c:v>31.185116369433043</c:v>
                </c:pt>
                <c:pt idx="4">
                  <c:v>25.680291002338063</c:v>
                </c:pt>
                <c:pt idx="5">
                  <c:v>16.817155945359225</c:v>
                </c:pt>
                <c:pt idx="6">
                  <c:v>14.409907582415526</c:v>
                </c:pt>
                <c:pt idx="7">
                  <c:v>13.831538550378552</c:v>
                </c:pt>
                <c:pt idx="8">
                  <c:v>13.802010367470114</c:v>
                </c:pt>
                <c:pt idx="9">
                  <c:v>13.075648668216314</c:v>
                </c:pt>
                <c:pt idx="10">
                  <c:v>12.64655210261194</c:v>
                </c:pt>
                <c:pt idx="11">
                  <c:v>12.612395739726809</c:v>
                </c:pt>
                <c:pt idx="12">
                  <c:v>11.784401833791385</c:v>
                </c:pt>
                <c:pt idx="13">
                  <c:v>9.8698806507377768</c:v>
                </c:pt>
                <c:pt idx="14">
                  <c:v>9.4014384826948856</c:v>
                </c:pt>
                <c:pt idx="15">
                  <c:v>9.3257685694977788</c:v>
                </c:pt>
                <c:pt idx="16">
                  <c:v>9.0727806317861859</c:v>
                </c:pt>
                <c:pt idx="17">
                  <c:v>8.7064167839500683</c:v>
                </c:pt>
                <c:pt idx="18">
                  <c:v>7.302311716437635</c:v>
                </c:pt>
                <c:pt idx="19">
                  <c:v>6.8086558125329688</c:v>
                </c:pt>
                <c:pt idx="20">
                  <c:v>6.5020252815547694</c:v>
                </c:pt>
                <c:pt idx="21">
                  <c:v>6.3743865286926624</c:v>
                </c:pt>
                <c:pt idx="22">
                  <c:v>5.9102974287970804</c:v>
                </c:pt>
                <c:pt idx="23">
                  <c:v>5.6820274179121695</c:v>
                </c:pt>
                <c:pt idx="24">
                  <c:v>5.3629457572281929</c:v>
                </c:pt>
                <c:pt idx="25">
                  <c:v>4.3247730779692679</c:v>
                </c:pt>
                <c:pt idx="26">
                  <c:v>4.3121272215276942</c:v>
                </c:pt>
                <c:pt idx="27">
                  <c:v>4.239025446454967</c:v>
                </c:pt>
                <c:pt idx="28">
                  <c:v>3.9765792912679729</c:v>
                </c:pt>
                <c:pt idx="29">
                  <c:v>3.714265823182171</c:v>
                </c:pt>
                <c:pt idx="30">
                  <c:v>3.6530648505599181</c:v>
                </c:pt>
                <c:pt idx="31">
                  <c:v>3.6463285249973754</c:v>
                </c:pt>
                <c:pt idx="32">
                  <c:v>3.417756639034649</c:v>
                </c:pt>
                <c:pt idx="33">
                  <c:v>3.3441752032206433</c:v>
                </c:pt>
                <c:pt idx="34">
                  <c:v>2.9070699046172166</c:v>
                </c:pt>
                <c:pt idx="35">
                  <c:v>2.8788241063517344</c:v>
                </c:pt>
                <c:pt idx="36">
                  <c:v>2.8108090799419312</c:v>
                </c:pt>
                <c:pt idx="37">
                  <c:v>2.6680444315965208</c:v>
                </c:pt>
                <c:pt idx="38">
                  <c:v>2.5664277572071867</c:v>
                </c:pt>
                <c:pt idx="39">
                  <c:v>2.5590186978617124</c:v>
                </c:pt>
                <c:pt idx="40">
                  <c:v>2.3196806052093537</c:v>
                </c:pt>
                <c:pt idx="41">
                  <c:v>2.2557731422630409</c:v>
                </c:pt>
                <c:pt idx="42">
                  <c:v>2.227235012619972</c:v>
                </c:pt>
                <c:pt idx="43">
                  <c:v>1.9219125925574407</c:v>
                </c:pt>
                <c:pt idx="44">
                  <c:v>1.7839056403242468</c:v>
                </c:pt>
                <c:pt idx="45">
                  <c:v>1.7005425759129229</c:v>
                </c:pt>
                <c:pt idx="46">
                  <c:v>1.6132730937081414</c:v>
                </c:pt>
                <c:pt idx="47">
                  <c:v>1.6095086866462989</c:v>
                </c:pt>
                <c:pt idx="48">
                  <c:v>1.5698589277914616</c:v>
                </c:pt>
                <c:pt idx="49">
                  <c:v>1.5432848118058953</c:v>
                </c:pt>
                <c:pt idx="50">
                  <c:v>1.511731570638287</c:v>
                </c:pt>
                <c:pt idx="51">
                  <c:v>1.4704055846189343</c:v>
                </c:pt>
                <c:pt idx="52">
                  <c:v>1.4556975912168</c:v>
                </c:pt>
                <c:pt idx="53">
                  <c:v>1.201950636379278</c:v>
                </c:pt>
                <c:pt idx="54">
                  <c:v>1.1768565997448639</c:v>
                </c:pt>
                <c:pt idx="55">
                  <c:v>1.0751155284165521</c:v>
                </c:pt>
                <c:pt idx="56">
                  <c:v>1.0440031740519131</c:v>
                </c:pt>
                <c:pt idx="57">
                  <c:v>0.99299480810034646</c:v>
                </c:pt>
                <c:pt idx="58">
                  <c:v>0.97136337031439579</c:v>
                </c:pt>
                <c:pt idx="59">
                  <c:v>0.96130003680928544</c:v>
                </c:pt>
                <c:pt idx="60">
                  <c:v>0.89689830083178967</c:v>
                </c:pt>
                <c:pt idx="61">
                  <c:v>0.87041753542373512</c:v>
                </c:pt>
                <c:pt idx="62">
                  <c:v>0.86660257070718494</c:v>
                </c:pt>
                <c:pt idx="63">
                  <c:v>0.8534737013869006</c:v>
                </c:pt>
                <c:pt idx="64">
                  <c:v>0.76461045667857752</c:v>
                </c:pt>
                <c:pt idx="65">
                  <c:v>0.73756410948225193</c:v>
                </c:pt>
                <c:pt idx="66">
                  <c:v>0.72666069153918156</c:v>
                </c:pt>
                <c:pt idx="67">
                  <c:v>0.71951462051953041</c:v>
                </c:pt>
                <c:pt idx="68">
                  <c:v>0.67994172659856356</c:v>
                </c:pt>
                <c:pt idx="69">
                  <c:v>0.60775068765702001</c:v>
                </c:pt>
                <c:pt idx="70">
                  <c:v>0.58722161245829163</c:v>
                </c:pt>
                <c:pt idx="71">
                  <c:v>0.58637321765912442</c:v>
                </c:pt>
                <c:pt idx="72">
                  <c:v>0.58367318863578888</c:v>
                </c:pt>
                <c:pt idx="73">
                  <c:v>0.56735102338535681</c:v>
                </c:pt>
                <c:pt idx="74">
                  <c:v>0.56352248783332759</c:v>
                </c:pt>
                <c:pt idx="75">
                  <c:v>0.56122043499069418</c:v>
                </c:pt>
                <c:pt idx="76">
                  <c:v>0.50882131865334712</c:v>
                </c:pt>
                <c:pt idx="77">
                  <c:v>0.50633855848887654</c:v>
                </c:pt>
                <c:pt idx="78">
                  <c:v>0.486929946575619</c:v>
                </c:pt>
                <c:pt idx="79">
                  <c:v>0.44203811303982576</c:v>
                </c:pt>
                <c:pt idx="80">
                  <c:v>0.39915709045756997</c:v>
                </c:pt>
                <c:pt idx="81">
                  <c:v>0.38299994071122945</c:v>
                </c:pt>
                <c:pt idx="82">
                  <c:v>0.38121291973522586</c:v>
                </c:pt>
                <c:pt idx="83">
                  <c:v>0.3792745897253047</c:v>
                </c:pt>
                <c:pt idx="84">
                  <c:v>0.33150298438410869</c:v>
                </c:pt>
                <c:pt idx="85">
                  <c:v>0.32301335704873457</c:v>
                </c:pt>
                <c:pt idx="86">
                  <c:v>0.32131041667812726</c:v>
                </c:pt>
                <c:pt idx="87">
                  <c:v>0.27938902975214525</c:v>
                </c:pt>
                <c:pt idx="88">
                  <c:v>0.26532463960708391</c:v>
                </c:pt>
                <c:pt idx="89">
                  <c:v>0.2629473155763849</c:v>
                </c:pt>
                <c:pt idx="90">
                  <c:v>0.24691457779329859</c:v>
                </c:pt>
                <c:pt idx="91">
                  <c:v>0.23036554862559128</c:v>
                </c:pt>
                <c:pt idx="92">
                  <c:v>0.22671413996546474</c:v>
                </c:pt>
                <c:pt idx="93">
                  <c:v>0.21022124287385208</c:v>
                </c:pt>
                <c:pt idx="94">
                  <c:v>0.20886578545975457</c:v>
                </c:pt>
                <c:pt idx="95">
                  <c:v>0.18002900496082536</c:v>
                </c:pt>
                <c:pt idx="96">
                  <c:v>0.16620770613541802</c:v>
                </c:pt>
                <c:pt idx="97">
                  <c:v>0.12176567252650006</c:v>
                </c:pt>
                <c:pt idx="98">
                  <c:v>0.11479225563954158</c:v>
                </c:pt>
                <c:pt idx="99">
                  <c:v>0.10330962258376111</c:v>
                </c:pt>
                <c:pt idx="100">
                  <c:v>0.10086936738546924</c:v>
                </c:pt>
                <c:pt idx="101">
                  <c:v>0.10060498745511623</c:v>
                </c:pt>
                <c:pt idx="102">
                  <c:v>6.7795336781185003E-2</c:v>
                </c:pt>
                <c:pt idx="103">
                  <c:v>6.0279600278568345E-2</c:v>
                </c:pt>
                <c:pt idx="104">
                  <c:v>5.7395068359723002E-2</c:v>
                </c:pt>
                <c:pt idx="105">
                  <c:v>5.698878569075895E-2</c:v>
                </c:pt>
                <c:pt idx="106">
                  <c:v>5.6905617026313693E-2</c:v>
                </c:pt>
                <c:pt idx="107">
                  <c:v>5.487715558892553E-2</c:v>
                </c:pt>
                <c:pt idx="108">
                  <c:v>5.2548473609656456E-2</c:v>
                </c:pt>
                <c:pt idx="109">
                  <c:v>4.7578866939750511E-2</c:v>
                </c:pt>
                <c:pt idx="110">
                  <c:v>4.4507733881954163E-2</c:v>
                </c:pt>
                <c:pt idx="111">
                  <c:v>3.3721080860524867E-2</c:v>
                </c:pt>
                <c:pt idx="112">
                  <c:v>3.0440690460046275E-2</c:v>
                </c:pt>
                <c:pt idx="113">
                  <c:v>2.8301128749428476E-2</c:v>
                </c:pt>
                <c:pt idx="114">
                  <c:v>2.6122413804125104E-2</c:v>
                </c:pt>
                <c:pt idx="115">
                  <c:v>2.5819556591202393E-2</c:v>
                </c:pt>
                <c:pt idx="116">
                  <c:v>2.4277737610684344E-2</c:v>
                </c:pt>
                <c:pt idx="117">
                  <c:v>2.4051975289187941E-2</c:v>
                </c:pt>
                <c:pt idx="118">
                  <c:v>2.2947824042419993E-2</c:v>
                </c:pt>
                <c:pt idx="119">
                  <c:v>2.1947683144086193E-2</c:v>
                </c:pt>
                <c:pt idx="120">
                  <c:v>1.9743362888487725E-2</c:v>
                </c:pt>
                <c:pt idx="121">
                  <c:v>1.5391493332576689E-2</c:v>
                </c:pt>
                <c:pt idx="122">
                  <c:v>1.0546251780872795E-2</c:v>
                </c:pt>
                <c:pt idx="123">
                  <c:v>9.6539729340653895E-3</c:v>
                </c:pt>
                <c:pt idx="124">
                  <c:v>7.3573201855706765E-3</c:v>
                </c:pt>
                <c:pt idx="125">
                  <c:v>4.7756416104408304E-3</c:v>
                </c:pt>
                <c:pt idx="126">
                  <c:v>3.7213404825008779E-3</c:v>
                </c:pt>
                <c:pt idx="127">
                  <c:v>3.3270751600182388E-3</c:v>
                </c:pt>
                <c:pt idx="128">
                  <c:v>2.6023552353823874E-3</c:v>
                </c:pt>
                <c:pt idx="129">
                  <c:v>2.4101205143237749E-3</c:v>
                </c:pt>
                <c:pt idx="130">
                  <c:v>1.7893694703426043E-3</c:v>
                </c:pt>
                <c:pt idx="131">
                  <c:v>1.5527876300693109E-3</c:v>
                </c:pt>
                <c:pt idx="132">
                  <c:v>1.0532345503808896E-3</c:v>
                </c:pt>
                <c:pt idx="133">
                  <c:v>6.9402513630687326E-4</c:v>
                </c:pt>
              </c:numCache>
            </c:numRef>
          </c:xVal>
          <c:yVal>
            <c:numRef>
              <c:f>Hoja2!$D$2:$D$135</c:f>
              <c:numCache>
                <c:formatCode>General</c:formatCode>
                <c:ptCount val="134"/>
                <c:pt idx="0">
                  <c:v>0.19759366228122466</c:v>
                </c:pt>
                <c:pt idx="1">
                  <c:v>0.11327271902724956</c:v>
                </c:pt>
                <c:pt idx="2">
                  <c:v>0.13032669677940223</c:v>
                </c:pt>
                <c:pt idx="3">
                  <c:v>0.13665059478970634</c:v>
                </c:pt>
                <c:pt idx="4">
                  <c:v>0.17447422030271972</c:v>
                </c:pt>
                <c:pt idx="5">
                  <c:v>0.11732423036640477</c:v>
                </c:pt>
                <c:pt idx="6">
                  <c:v>0.14404443562826957</c:v>
                </c:pt>
                <c:pt idx="7">
                  <c:v>5.4945662715288508E-2</c:v>
                </c:pt>
                <c:pt idx="8">
                  <c:v>0.19178924786536361</c:v>
                </c:pt>
                <c:pt idx="9">
                  <c:v>0.41857244106311642</c:v>
                </c:pt>
                <c:pt idx="10">
                  <c:v>0.36866324089106189</c:v>
                </c:pt>
                <c:pt idx="11">
                  <c:v>0.22686564284182159</c:v>
                </c:pt>
                <c:pt idx="12">
                  <c:v>0.19180058217816523</c:v>
                </c:pt>
                <c:pt idx="13">
                  <c:v>0.19821925427410977</c:v>
                </c:pt>
                <c:pt idx="14">
                  <c:v>0.25073540555982449</c:v>
                </c:pt>
                <c:pt idx="15">
                  <c:v>0.2569595319671889</c:v>
                </c:pt>
                <c:pt idx="16">
                  <c:v>0.20609584516775656</c:v>
                </c:pt>
                <c:pt idx="17">
                  <c:v>6.966566975826341E-2</c:v>
                </c:pt>
                <c:pt idx="18">
                  <c:v>0.19012531146485845</c:v>
                </c:pt>
                <c:pt idx="19">
                  <c:v>0.15798836656647855</c:v>
                </c:pt>
                <c:pt idx="20">
                  <c:v>0.29042639075421572</c:v>
                </c:pt>
                <c:pt idx="21">
                  <c:v>0.37366920500071255</c:v>
                </c:pt>
                <c:pt idx="22">
                  <c:v>0.33568564271697099</c:v>
                </c:pt>
                <c:pt idx="23">
                  <c:v>0.46060549519511129</c:v>
                </c:pt>
                <c:pt idx="24">
                  <c:v>0.16870686320584485</c:v>
                </c:pt>
                <c:pt idx="25">
                  <c:v>0.31307919067962559</c:v>
                </c:pt>
                <c:pt idx="26">
                  <c:v>0.10427056149693163</c:v>
                </c:pt>
                <c:pt idx="27">
                  <c:v>0.10729023932207933</c:v>
                </c:pt>
                <c:pt idx="28">
                  <c:v>0.22746548986650292</c:v>
                </c:pt>
                <c:pt idx="29">
                  <c:v>0.44586000932964115</c:v>
                </c:pt>
                <c:pt idx="30">
                  <c:v>0.28138812650738498</c:v>
                </c:pt>
                <c:pt idx="31">
                  <c:v>0.2690789117015831</c:v>
                </c:pt>
                <c:pt idx="32">
                  <c:v>0.53207382126559322</c:v>
                </c:pt>
                <c:pt idx="33">
                  <c:v>0.25852047002249551</c:v>
                </c:pt>
                <c:pt idx="34">
                  <c:v>0.32156273716539296</c:v>
                </c:pt>
                <c:pt idx="35">
                  <c:v>0.28746496474691313</c:v>
                </c:pt>
                <c:pt idx="36">
                  <c:v>0.35758026953033845</c:v>
                </c:pt>
                <c:pt idx="37">
                  <c:v>0.1590127987249966</c:v>
                </c:pt>
                <c:pt idx="38">
                  <c:v>0.41657932647162715</c:v>
                </c:pt>
                <c:pt idx="39">
                  <c:v>0.46788837167300024</c:v>
                </c:pt>
                <c:pt idx="40">
                  <c:v>0.38075452124033843</c:v>
                </c:pt>
                <c:pt idx="41">
                  <c:v>0.23665297819659711</c:v>
                </c:pt>
                <c:pt idx="42">
                  <c:v>0.35300526398229476</c:v>
                </c:pt>
                <c:pt idx="43">
                  <c:v>0.45049627639914808</c:v>
                </c:pt>
                <c:pt idx="44">
                  <c:v>0.11492502546600646</c:v>
                </c:pt>
                <c:pt idx="45">
                  <c:v>0.19056033539313941</c:v>
                </c:pt>
                <c:pt idx="46">
                  <c:v>0.32803182902292383</c:v>
                </c:pt>
                <c:pt idx="47">
                  <c:v>0.14691007337960768</c:v>
                </c:pt>
                <c:pt idx="48">
                  <c:v>0.15012754725372213</c:v>
                </c:pt>
                <c:pt idx="49">
                  <c:v>0.46100272766562544</c:v>
                </c:pt>
                <c:pt idx="50">
                  <c:v>0.32138778660088596</c:v>
                </c:pt>
                <c:pt idx="51">
                  <c:v>0.18583187760256184</c:v>
                </c:pt>
                <c:pt idx="52">
                  <c:v>0.4509369690068728</c:v>
                </c:pt>
                <c:pt idx="53">
                  <c:v>0.25380380498367383</c:v>
                </c:pt>
                <c:pt idx="54">
                  <c:v>0.39460776999355435</c:v>
                </c:pt>
                <c:pt idx="55">
                  <c:v>0.34558271662999662</c:v>
                </c:pt>
                <c:pt idx="56">
                  <c:v>0.43839981431317149</c:v>
                </c:pt>
                <c:pt idx="57">
                  <c:v>0.20068769693024438</c:v>
                </c:pt>
                <c:pt idx="58">
                  <c:v>0.60226985417622025</c:v>
                </c:pt>
                <c:pt idx="59">
                  <c:v>0.89351420054179587</c:v>
                </c:pt>
                <c:pt idx="60">
                  <c:v>0.4406577147946667</c:v>
                </c:pt>
                <c:pt idx="61">
                  <c:v>1.0359262314363096</c:v>
                </c:pt>
                <c:pt idx="62">
                  <c:v>1.5733115620131022</c:v>
                </c:pt>
                <c:pt idx="63">
                  <c:v>1.1451845269327849</c:v>
                </c:pt>
                <c:pt idx="64">
                  <c:v>0.38516790715217025</c:v>
                </c:pt>
                <c:pt idx="65">
                  <c:v>0.46379408522414173</c:v>
                </c:pt>
                <c:pt idx="66">
                  <c:v>0.43557768438438771</c:v>
                </c:pt>
                <c:pt idx="67">
                  <c:v>0.21758876703928592</c:v>
                </c:pt>
                <c:pt idx="68">
                  <c:v>0.53198761418700069</c:v>
                </c:pt>
                <c:pt idx="69">
                  <c:v>0.34767119643223365</c:v>
                </c:pt>
                <c:pt idx="70">
                  <c:v>0.50149737866484312</c:v>
                </c:pt>
                <c:pt idx="71">
                  <c:v>0.31823030207213732</c:v>
                </c:pt>
                <c:pt idx="72">
                  <c:v>0.12577482834238829</c:v>
                </c:pt>
                <c:pt idx="73">
                  <c:v>0.26272077185489484</c:v>
                </c:pt>
                <c:pt idx="74">
                  <c:v>0.48153379335155455</c:v>
                </c:pt>
                <c:pt idx="75">
                  <c:v>0.41402665855263837</c:v>
                </c:pt>
                <c:pt idx="76">
                  <c:v>0.55534722308272544</c:v>
                </c:pt>
                <c:pt idx="77">
                  <c:v>0.17067525827450392</c:v>
                </c:pt>
                <c:pt idx="78">
                  <c:v>0.25131134120417326</c:v>
                </c:pt>
                <c:pt idx="79">
                  <c:v>0.22121006988014341</c:v>
                </c:pt>
                <c:pt idx="80">
                  <c:v>2.3376981721384067</c:v>
                </c:pt>
                <c:pt idx="81">
                  <c:v>0.20941630646966744</c:v>
                </c:pt>
                <c:pt idx="82">
                  <c:v>0.18111827547537962</c:v>
                </c:pt>
                <c:pt idx="83">
                  <c:v>0.30358866808362089</c:v>
                </c:pt>
                <c:pt idx="84">
                  <c:v>0.58920882566335075</c:v>
                </c:pt>
                <c:pt idx="85">
                  <c:v>0.24116995950446946</c:v>
                </c:pt>
                <c:pt idx="86">
                  <c:v>1.0085875523682133</c:v>
                </c:pt>
                <c:pt idx="87">
                  <c:v>0.86966491251120792</c:v>
                </c:pt>
                <c:pt idx="88">
                  <c:v>0.61827365967058268</c:v>
                </c:pt>
                <c:pt idx="89">
                  <c:v>0.13855309146553693</c:v>
                </c:pt>
                <c:pt idx="90">
                  <c:v>0.16791597636675781</c:v>
                </c:pt>
                <c:pt idx="91">
                  <c:v>0.75901062352499848</c:v>
                </c:pt>
                <c:pt idx="92">
                  <c:v>0.25325773886567676</c:v>
                </c:pt>
                <c:pt idx="93">
                  <c:v>0.27950657379072463</c:v>
                </c:pt>
                <c:pt idx="94">
                  <c:v>0.19050798706977246</c:v>
                </c:pt>
                <c:pt idx="95">
                  <c:v>1.0899402717517819</c:v>
                </c:pt>
                <c:pt idx="96">
                  <c:v>0.44963764156110392</c:v>
                </c:pt>
                <c:pt idx="97">
                  <c:v>0.22018717508183641</c:v>
                </c:pt>
                <c:pt idx="98">
                  <c:v>0.28894603716369099</c:v>
                </c:pt>
                <c:pt idx="99">
                  <c:v>0.41299431074487952</c:v>
                </c:pt>
                <c:pt idx="100">
                  <c:v>0.71796630268476846</c:v>
                </c:pt>
                <c:pt idx="101">
                  <c:v>0.42083976279901247</c:v>
                </c:pt>
                <c:pt idx="102">
                  <c:v>0.90160666610227369</c:v>
                </c:pt>
                <c:pt idx="103">
                  <c:v>0.26094156091785126</c:v>
                </c:pt>
                <c:pt idx="104">
                  <c:v>0.37315788522735183</c:v>
                </c:pt>
                <c:pt idx="105">
                  <c:v>0.68825524368105917</c:v>
                </c:pt>
                <c:pt idx="106">
                  <c:v>0.57737570186439358</c:v>
                </c:pt>
                <c:pt idx="107">
                  <c:v>0.57338559623094554</c:v>
                </c:pt>
                <c:pt idx="108">
                  <c:v>0.74855379285842583</c:v>
                </c:pt>
                <c:pt idx="109">
                  <c:v>1.5371071064609527</c:v>
                </c:pt>
                <c:pt idx="110">
                  <c:v>0.71680771009444244</c:v>
                </c:pt>
                <c:pt idx="111">
                  <c:v>0.29848239977986907</c:v>
                </c:pt>
                <c:pt idx="112">
                  <c:v>0.2672393498106086</c:v>
                </c:pt>
                <c:pt idx="113">
                  <c:v>1.0690335563611246</c:v>
                </c:pt>
                <c:pt idx="114">
                  <c:v>2.0456105976750201</c:v>
                </c:pt>
                <c:pt idx="115">
                  <c:v>0.28747593930207116</c:v>
                </c:pt>
                <c:pt idx="116">
                  <c:v>0.14427447757851553</c:v>
                </c:pt>
                <c:pt idx="117">
                  <c:v>3.5888726372651525</c:v>
                </c:pt>
                <c:pt idx="118">
                  <c:v>0.3385522997846982</c:v>
                </c:pt>
                <c:pt idx="119">
                  <c:v>0.35012975639980537</c:v>
                </c:pt>
                <c:pt idx="120">
                  <c:v>1.3074048448268509</c:v>
                </c:pt>
                <c:pt idx="121">
                  <c:v>0.73416299180672828</c:v>
                </c:pt>
                <c:pt idx="122">
                  <c:v>0.72248713149891208</c:v>
                </c:pt>
                <c:pt idx="123">
                  <c:v>2.7813313504363353</c:v>
                </c:pt>
                <c:pt idx="124">
                  <c:v>4.3769145813446029</c:v>
                </c:pt>
                <c:pt idx="125">
                  <c:v>2.0472130739506951</c:v>
                </c:pt>
                <c:pt idx="126">
                  <c:v>0.56889701641376444</c:v>
                </c:pt>
                <c:pt idx="127">
                  <c:v>1.3542483384984512</c:v>
                </c:pt>
                <c:pt idx="128">
                  <c:v>0.53910350802920692</c:v>
                </c:pt>
                <c:pt idx="129">
                  <c:v>0.39255501667625792</c:v>
                </c:pt>
                <c:pt idx="130">
                  <c:v>0.7746391190705405</c:v>
                </c:pt>
                <c:pt idx="131">
                  <c:v>1.4595724540114556</c:v>
                </c:pt>
                <c:pt idx="132">
                  <c:v>1.0582633224753726</c:v>
                </c:pt>
                <c:pt idx="133">
                  <c:v>1.3426026193378893</c:v>
                </c:pt>
              </c:numCache>
            </c:numRef>
          </c:yVal>
        </c:ser>
        <c:dLbls/>
        <c:axId val="82332288"/>
        <c:axId val="82342272"/>
      </c:scatterChart>
      <c:valAx>
        <c:axId val="82332288"/>
        <c:scaling>
          <c:logBase val="10"/>
          <c:orientation val="minMax"/>
        </c:scaling>
        <c:axPos val="b"/>
        <c:majorGridlines>
          <c:spPr>
            <a:ln w="9525" cap="flat" cmpd="sng" algn="ctr">
              <a:solidFill>
                <a:schemeClr val="tx1">
                  <a:lumMod val="15000"/>
                  <a:lumOff val="85000"/>
                </a:schemeClr>
              </a:solidFill>
              <a:round/>
            </a:ln>
            <a:effectLst/>
          </c:spPr>
        </c:majorGridlines>
        <c:numFmt formatCode="General"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2342272"/>
        <c:crosses val="autoZero"/>
        <c:crossBetween val="midCat"/>
      </c:valAx>
      <c:valAx>
        <c:axId val="82342272"/>
        <c:scaling>
          <c:logBase val="10"/>
          <c:orientation val="minMax"/>
        </c:scaling>
        <c:axPos val="l"/>
        <c:majorGridlines>
          <c:spPr>
            <a:ln w="9525" cap="flat" cmpd="sng" algn="ctr">
              <a:solidFill>
                <a:schemeClr val="tx1">
                  <a:lumMod val="15000"/>
                  <a:lumOff val="85000"/>
                </a:schemeClr>
              </a:solidFill>
              <a:round/>
            </a:ln>
            <a:effectLst/>
          </c:spPr>
        </c:majorGridlines>
        <c:numFmt formatCode="General"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2332288"/>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lang val="es-ES"/>
  <c:chart>
    <c:plotArea>
      <c:layout/>
      <c:scatterChart>
        <c:scatterStyle val="lineMarker"/>
        <c:ser>
          <c:idx val="0"/>
          <c:order val="0"/>
          <c:spPr>
            <a:ln w="28575">
              <a:noFill/>
            </a:ln>
          </c:spPr>
          <c:trendline>
            <c:trendlineType val="log"/>
          </c:trendline>
          <c:trendline>
            <c:trendlineType val="linear"/>
          </c:trendline>
          <c:xVal>
            <c:numRef>
              <c:f>'DB56'!$CJ$179:$CJ$351</c:f>
              <c:numCache>
                <c:formatCode>_-* #,##0\ _€_-;\-* #,##0\ _€_-;_-* "-"??\ _€_-;_-@_-</c:formatCode>
                <c:ptCount val="173"/>
              </c:numCache>
            </c:numRef>
          </c:xVal>
          <c:yVal>
            <c:numRef>
              <c:f>'DB56'!$CK$179:$CK$351</c:f>
              <c:numCache>
                <c:formatCode>_-* #,##0\ _€_-;\-* #,##0\ _€_-;_-* "-"??\ _€_-;_-@_-</c:formatCode>
                <c:ptCount val="173"/>
              </c:numCache>
            </c:numRef>
          </c:yVal>
        </c:ser>
        <c:dLbls/>
        <c:axId val="66866560"/>
        <c:axId val="66876544"/>
      </c:scatterChart>
      <c:valAx>
        <c:axId val="66866560"/>
        <c:scaling>
          <c:logBase val="10"/>
          <c:orientation val="minMax"/>
        </c:scaling>
        <c:axPos val="b"/>
        <c:numFmt formatCode="_-* #,##0\ _€_-;\-* #,##0\ _€_-;_-* &quot;-&quot;??\ _€_-;_-@_-" sourceLinked="1"/>
        <c:tickLblPos val="nextTo"/>
        <c:crossAx val="66876544"/>
        <c:crosses val="autoZero"/>
        <c:crossBetween val="midCat"/>
      </c:valAx>
      <c:valAx>
        <c:axId val="66876544"/>
        <c:scaling>
          <c:logBase val="10"/>
          <c:orientation val="minMax"/>
        </c:scaling>
        <c:axPos val="l"/>
        <c:majorGridlines/>
        <c:numFmt formatCode="_-* #,##0\ _€_-;\-* #,##0\ _€_-;_-* &quot;-&quot;??\ _€_-;_-@_-" sourceLinked="1"/>
        <c:tickLblPos val="nextTo"/>
        <c:crossAx val="66866560"/>
        <c:crosses val="autoZero"/>
        <c:crossBetween val="midCat"/>
      </c:valAx>
    </c:plotArea>
    <c:legend>
      <c:legendPos val="r"/>
    </c:legend>
    <c:plotVisOnly val="1"/>
    <c:dispBlanksAs val="gap"/>
  </c:chart>
  <c:printSettings>
    <c:headerFooter/>
    <c:pageMargins b="0.75000000000000011" l="0.70000000000000007" r="0.70000000000000007" t="0.75000000000000011" header="0.30000000000000004" footer="0.30000000000000004"/>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External inputs GJ/ha</a:t>
            </a:r>
            <a:endParaRPr lang="es-ES" sz="1400" b="0" i="0" u="none" strike="noStrike" baseline="0">
              <a:effectLst/>
            </a:endParaRPr>
          </a:p>
        </c:rich>
      </c:tx>
      <c:spPr>
        <a:noFill/>
        <a:ln>
          <a:noFill/>
        </a:ln>
        <a:effectLst/>
      </c:spPr>
    </c:title>
    <c:plotArea>
      <c:layout/>
      <c:barChart>
        <c:barDir val="col"/>
        <c:grouping val="clustered"/>
        <c:ser>
          <c:idx val="0"/>
          <c:order val="0"/>
          <c:tx>
            <c:strRef>
              <c:f>'DB56'!$E$2</c:f>
              <c:strCache>
                <c:ptCount val="1"/>
                <c:pt idx="0">
                  <c:v>FEI renewables</c:v>
                </c:pt>
              </c:strCache>
            </c:strRef>
          </c:tx>
          <c:spPr>
            <a:solidFill>
              <a:schemeClr val="accent1"/>
            </a:solidFill>
            <a:ln>
              <a:noFill/>
            </a:ln>
            <a:effectLst/>
          </c:spPr>
          <c:cat>
            <c:strRef>
              <c:f>'DB56'!$D$189:$D$197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'DB56'!$E$189:$E$197</c:f>
              <c:numCache>
                <c:formatCode>0.00</c:formatCode>
                <c:ptCount val="9"/>
                <c:pt idx="0">
                  <c:v>0.54361094859654391</c:v>
                </c:pt>
                <c:pt idx="1">
                  <c:v>0.78705920220066894</c:v>
                </c:pt>
                <c:pt idx="2">
                  <c:v>5.558704658002795</c:v>
                </c:pt>
                <c:pt idx="3">
                  <c:v>0.40730326679270995</c:v>
                </c:pt>
                <c:pt idx="4">
                  <c:v>0.79313709141638011</c:v>
                </c:pt>
                <c:pt idx="5">
                  <c:v>0.65422864595467456</c:v>
                </c:pt>
                <c:pt idx="6">
                  <c:v>0.47329586482936187</c:v>
                </c:pt>
                <c:pt idx="7">
                  <c:v>0.6613962296776541</c:v>
                </c:pt>
                <c:pt idx="8">
                  <c:v>1.3052631632041645</c:v>
                </c:pt>
              </c:numCache>
            </c:numRef>
          </c:val>
        </c:ser>
        <c:ser>
          <c:idx val="2"/>
          <c:order val="1"/>
          <c:tx>
            <c:strRef>
              <c:f>'DB56'!$W$2</c:f>
              <c:strCache>
                <c:ptCount val="1"/>
                <c:pt idx="0">
                  <c:v>FnRen</c:v>
                </c:pt>
              </c:strCache>
            </c:strRef>
          </c:tx>
          <c:spPr>
            <a:solidFill>
              <a:schemeClr val="accent3"/>
            </a:solidFill>
            <a:ln>
              <a:noFill/>
            </a:ln>
            <a:effectLst/>
          </c:spPr>
          <c:cat>
            <c:strRef>
              <c:f>'DB56'!$D$189:$D$197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'DB56'!$W$189:$W$197</c:f>
              <c:numCache>
                <c:formatCode>0.00</c:formatCode>
                <c:ptCount val="9"/>
                <c:pt idx="0">
                  <c:v>3.2514810862724723</c:v>
                </c:pt>
                <c:pt idx="1">
                  <c:v>4.8185639144320644</c:v>
                </c:pt>
                <c:pt idx="2">
                  <c:v>9.7577308753465122</c:v>
                </c:pt>
                <c:pt idx="3">
                  <c:v>2.7348323754765049</c:v>
                </c:pt>
                <c:pt idx="4">
                  <c:v>3.6354049238392259</c:v>
                </c:pt>
                <c:pt idx="5">
                  <c:v>3.6592374278977662</c:v>
                </c:pt>
                <c:pt idx="6">
                  <c:v>3.1722817705578206</c:v>
                </c:pt>
                <c:pt idx="7">
                  <c:v>3.6024834012214746</c:v>
                </c:pt>
                <c:pt idx="8">
                  <c:v>5.6487495007644375</c:v>
                </c:pt>
              </c:numCache>
            </c:numRef>
          </c:val>
        </c:ser>
        <c:ser>
          <c:idx val="1"/>
          <c:order val="2"/>
          <c:tx>
            <c:strRef>
              <c:f>'DB56'!$K$2</c:f>
              <c:strCache>
                <c:ptCount val="1"/>
                <c:pt idx="0">
                  <c:v>LEI renewable</c:v>
                </c:pt>
              </c:strCache>
            </c:strRef>
          </c:tx>
          <c:spPr>
            <a:solidFill>
              <a:schemeClr val="accent2"/>
            </a:solidFill>
            <a:ln>
              <a:noFill/>
            </a:ln>
            <a:effectLst/>
          </c:spPr>
          <c:cat>
            <c:strRef>
              <c:f>'DB56'!$D$189:$D$197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'DB56'!$K$189:$K$197</c:f>
              <c:numCache>
                <c:formatCode>0.00</c:formatCode>
                <c:ptCount val="9"/>
                <c:pt idx="0">
                  <c:v>1.5276899715712524</c:v>
                </c:pt>
                <c:pt idx="1">
                  <c:v>6.8060155121625856</c:v>
                </c:pt>
                <c:pt idx="2">
                  <c:v>611.65512218581387</c:v>
                </c:pt>
                <c:pt idx="3">
                  <c:v>3.2444986137949337</c:v>
                </c:pt>
                <c:pt idx="4">
                  <c:v>7.5433832045130105</c:v>
                </c:pt>
                <c:pt idx="5">
                  <c:v>2.7924796620002064</c:v>
                </c:pt>
                <c:pt idx="6">
                  <c:v>1.8342055655179352</c:v>
                </c:pt>
                <c:pt idx="7">
                  <c:v>11.294198741484443</c:v>
                </c:pt>
                <c:pt idx="8">
                  <c:v>64.347279057566382</c:v>
                </c:pt>
              </c:numCache>
            </c:numRef>
          </c:val>
        </c:ser>
        <c:dLbls/>
        <c:gapWidth val="219"/>
        <c:overlap val="-27"/>
        <c:axId val="83751296"/>
        <c:axId val="83752832"/>
      </c:barChart>
      <c:catAx>
        <c:axId val="83751296"/>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3752832"/>
        <c:crosses val="autoZero"/>
        <c:auto val="1"/>
        <c:lblAlgn val="ctr"/>
        <c:lblOffset val="100"/>
      </c:catAx>
      <c:valAx>
        <c:axId val="83752832"/>
        <c:scaling>
          <c:orientation val="minMax"/>
        </c:scaling>
        <c:axPos val="l"/>
        <c:majorGridlines>
          <c:spPr>
            <a:ln w="9525" cap="flat" cmpd="sng" algn="ctr">
              <a:solidFill>
                <a:schemeClr val="tx1">
                  <a:lumMod val="15000"/>
                  <a:lumOff val="85000"/>
                </a:schemeClr>
              </a:solidFill>
              <a:round/>
            </a:ln>
            <a:effectLst/>
          </c:spPr>
        </c:majorGridlines>
        <c:numFmt formatCode="0" sourceLinked="0"/>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3751296"/>
        <c:crosses val="autoZero"/>
        <c:crossBetween val="between"/>
      </c:valAx>
      <c:spPr>
        <a:noFill/>
        <a:ln>
          <a:noFill/>
        </a:ln>
        <a:effectLst/>
      </c:spPr>
    </c:plotArea>
    <c:legend>
      <c:legendPos val="b"/>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Final produce and waste GJ/ha</a:t>
            </a:r>
          </a:p>
        </c:rich>
      </c:tx>
      <c:layout>
        <c:manualLayout>
          <c:xMode val="edge"/>
          <c:yMode val="edge"/>
          <c:x val="0.31081933508311466"/>
          <c:y val="2.777777777777779E-2"/>
        </c:manualLayout>
      </c:layout>
      <c:spPr>
        <a:noFill/>
        <a:ln>
          <a:noFill/>
        </a:ln>
        <a:effectLst/>
      </c:spPr>
    </c:title>
    <c:plotArea>
      <c:layout/>
      <c:barChart>
        <c:barDir val="col"/>
        <c:grouping val="clustered"/>
        <c:ser>
          <c:idx val="1"/>
          <c:order val="0"/>
          <c:tx>
            <c:strRef>
              <c:f>'DB56'!$J$2</c:f>
              <c:strCache>
                <c:ptCount val="1"/>
                <c:pt idx="0">
                  <c:v>FFP</c:v>
                </c:pt>
              </c:strCache>
            </c:strRef>
          </c:tx>
          <c:spPr>
            <a:solidFill>
              <a:schemeClr val="accent2"/>
            </a:solidFill>
            <a:ln>
              <a:noFill/>
            </a:ln>
            <a:effectLst/>
          </c:spPr>
          <c:cat>
            <c:strRef>
              <c:f>'DB56'!$D$189:$D$197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'DB56'!$J$189:$J$197</c:f>
              <c:numCache>
                <c:formatCode>0.00</c:formatCode>
                <c:ptCount val="9"/>
                <c:pt idx="0">
                  <c:v>14.655400719084923</c:v>
                </c:pt>
                <c:pt idx="1">
                  <c:v>24.97338889778991</c:v>
                </c:pt>
                <c:pt idx="2">
                  <c:v>32.09327284659004</c:v>
                </c:pt>
                <c:pt idx="3">
                  <c:v>13.11903221542272</c:v>
                </c:pt>
                <c:pt idx="4">
                  <c:v>19.267412827481806</c:v>
                </c:pt>
                <c:pt idx="5">
                  <c:v>22.31653285717303</c:v>
                </c:pt>
                <c:pt idx="6">
                  <c:v>18.260435355209957</c:v>
                </c:pt>
                <c:pt idx="7">
                  <c:v>17.125429062635419</c:v>
                </c:pt>
                <c:pt idx="8">
                  <c:v>24.53679978480492</c:v>
                </c:pt>
              </c:numCache>
            </c:numRef>
          </c:val>
        </c:ser>
        <c:ser>
          <c:idx val="3"/>
          <c:order val="1"/>
          <c:tx>
            <c:strRef>
              <c:f>'DB56'!$N$2</c:f>
              <c:strCache>
                <c:ptCount val="1"/>
                <c:pt idx="0">
                  <c:v>LFP</c:v>
                </c:pt>
              </c:strCache>
            </c:strRef>
          </c:tx>
          <c:spPr>
            <a:solidFill>
              <a:schemeClr val="accent4"/>
            </a:solidFill>
            <a:ln>
              <a:noFill/>
            </a:ln>
            <a:effectLst/>
          </c:spPr>
          <c:cat>
            <c:strRef>
              <c:f>'DB56'!$D$189:$D$197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'DB56'!$N$189:$N$197</c:f>
              <c:numCache>
                <c:formatCode>0.00</c:formatCode>
                <c:ptCount val="9"/>
                <c:pt idx="0">
                  <c:v>0.31469382944040775</c:v>
                </c:pt>
                <c:pt idx="1">
                  <c:v>0.9381945734386431</c:v>
                </c:pt>
                <c:pt idx="2">
                  <c:v>34.78304559013889</c:v>
                </c:pt>
                <c:pt idx="3">
                  <c:v>0.51202914450761694</c:v>
                </c:pt>
                <c:pt idx="4">
                  <c:v>2.0137408958163068</c:v>
                </c:pt>
                <c:pt idx="5">
                  <c:v>1.0991867872703289</c:v>
                </c:pt>
                <c:pt idx="6">
                  <c:v>1.5163107275763328</c:v>
                </c:pt>
                <c:pt idx="7">
                  <c:v>1.5423945834355177</c:v>
                </c:pt>
                <c:pt idx="8">
                  <c:v>4.3833708567006324</c:v>
                </c:pt>
              </c:numCache>
            </c:numRef>
          </c:val>
        </c:ser>
        <c:ser>
          <c:idx val="0"/>
          <c:order val="2"/>
          <c:tx>
            <c:strRef>
              <c:f>'DB56'!$G$2</c:f>
              <c:strCache>
                <c:ptCount val="1"/>
                <c:pt idx="0">
                  <c:v>FW</c:v>
                </c:pt>
              </c:strCache>
            </c:strRef>
          </c:tx>
          <c:spPr>
            <a:solidFill>
              <a:schemeClr val="accent1"/>
            </a:solidFill>
            <a:ln>
              <a:noFill/>
            </a:ln>
            <a:effectLst/>
          </c:spPr>
          <c:cat>
            <c:strRef>
              <c:f>'DB56'!$D$189:$D$197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'DB56'!$G$189:$G$197</c:f>
              <c:numCache>
                <c:formatCode>0.00</c:formatCode>
                <c:ptCount val="9"/>
                <c:pt idx="0">
                  <c:v>0</c:v>
                </c:pt>
                <c:pt idx="1">
                  <c:v>0</c:v>
                </c:pt>
                <c:pt idx="2">
                  <c:v>0</c:v>
                </c:pt>
                <c:pt idx="3">
                  <c:v>0</c:v>
                </c:pt>
                <c:pt idx="4">
                  <c:v>0</c:v>
                </c:pt>
                <c:pt idx="5">
                  <c:v>0</c:v>
                </c:pt>
                <c:pt idx="6">
                  <c:v>0</c:v>
                </c:pt>
                <c:pt idx="7">
                  <c:v>0</c:v>
                </c:pt>
                <c:pt idx="8">
                  <c:v>0</c:v>
                </c:pt>
              </c:numCache>
            </c:numRef>
          </c:val>
        </c:ser>
        <c:ser>
          <c:idx val="2"/>
          <c:order val="3"/>
          <c:tx>
            <c:strRef>
              <c:f>'DB56'!$L$2</c:f>
              <c:strCache>
                <c:ptCount val="1"/>
                <c:pt idx="0">
                  <c:v>LW</c:v>
                </c:pt>
              </c:strCache>
            </c:strRef>
          </c:tx>
          <c:spPr>
            <a:solidFill>
              <a:schemeClr val="accent3"/>
            </a:solidFill>
            <a:ln>
              <a:noFill/>
            </a:ln>
            <a:effectLst/>
          </c:spPr>
          <c:cat>
            <c:strRef>
              <c:f>'DB56'!$D$189:$D$197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'DB56'!$L$189:$L$197</c:f>
              <c:numCache>
                <c:formatCode>0.00</c:formatCode>
                <c:ptCount val="9"/>
                <c:pt idx="0">
                  <c:v>0</c:v>
                </c:pt>
                <c:pt idx="1">
                  <c:v>0</c:v>
                </c:pt>
                <c:pt idx="2">
                  <c:v>185.61386634266904</c:v>
                </c:pt>
                <c:pt idx="3">
                  <c:v>0</c:v>
                </c:pt>
                <c:pt idx="4">
                  <c:v>0</c:v>
                </c:pt>
                <c:pt idx="5">
                  <c:v>0</c:v>
                </c:pt>
                <c:pt idx="6">
                  <c:v>1.3392409436104933E-2</c:v>
                </c:pt>
                <c:pt idx="7">
                  <c:v>2.4194610403393155</c:v>
                </c:pt>
                <c:pt idx="8">
                  <c:v>17.51867468104701</c:v>
                </c:pt>
              </c:numCache>
            </c:numRef>
          </c:val>
        </c:ser>
        <c:dLbls/>
        <c:gapWidth val="219"/>
        <c:overlap val="-27"/>
        <c:axId val="70559232"/>
        <c:axId val="70560768"/>
      </c:barChart>
      <c:catAx>
        <c:axId val="70559232"/>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0560768"/>
        <c:crosses val="autoZero"/>
        <c:auto val="1"/>
        <c:lblAlgn val="ctr"/>
        <c:lblOffset val="100"/>
      </c:catAx>
      <c:valAx>
        <c:axId val="70560768"/>
        <c:scaling>
          <c:orientation val="minMax"/>
        </c:scaling>
        <c:axPos val="l"/>
        <c:majorGridlines>
          <c:spPr>
            <a:ln w="9525" cap="flat" cmpd="sng" algn="ctr">
              <a:solidFill>
                <a:schemeClr val="tx1">
                  <a:lumMod val="15000"/>
                  <a:lumOff val="85000"/>
                </a:schemeClr>
              </a:solidFill>
              <a:round/>
            </a:ln>
            <a:effectLst/>
          </c:spPr>
        </c:majorGridlines>
        <c:numFmt formatCode="0" sourceLinked="0"/>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70559232"/>
        <c:crosses val="autoZero"/>
        <c:crossBetween val="between"/>
      </c:valAx>
      <c:spPr>
        <a:noFill/>
        <a:ln>
          <a:noFill/>
        </a:ln>
        <a:effectLst/>
      </c:spPr>
    </c:plotArea>
    <c:legend>
      <c:legendPos val="b"/>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Biomass</a:t>
            </a:r>
            <a:r>
              <a:rPr lang="es-ES" baseline="0"/>
              <a:t> reused and livestock services</a:t>
            </a:r>
            <a:r>
              <a:rPr lang="es-ES" sz="1400" b="0" i="0" u="none" strike="noStrike" baseline="0">
                <a:effectLst/>
              </a:rPr>
              <a:t> GJ/ha</a:t>
            </a:r>
            <a:endParaRPr lang="es-ES"/>
          </a:p>
        </c:rich>
      </c:tx>
      <c:layout>
        <c:manualLayout>
          <c:xMode val="edge"/>
          <c:yMode val="edge"/>
          <c:x val="0.25830264263386826"/>
          <c:y val="2.777777777777779E-2"/>
        </c:manualLayout>
      </c:layout>
      <c:spPr>
        <a:noFill/>
        <a:ln>
          <a:noFill/>
        </a:ln>
        <a:effectLst/>
      </c:spPr>
    </c:title>
    <c:plotArea>
      <c:layout/>
      <c:barChart>
        <c:barDir val="col"/>
        <c:grouping val="clustered"/>
        <c:ser>
          <c:idx val="1"/>
          <c:order val="0"/>
          <c:tx>
            <c:strRef>
              <c:f>'DB56'!$H$2</c:f>
              <c:strCache>
                <c:ptCount val="1"/>
                <c:pt idx="0">
                  <c:v>FBR</c:v>
                </c:pt>
              </c:strCache>
            </c:strRef>
          </c:tx>
          <c:spPr>
            <a:solidFill>
              <a:schemeClr val="accent2"/>
            </a:solidFill>
            <a:ln>
              <a:noFill/>
            </a:ln>
            <a:effectLst/>
          </c:spPr>
          <c:cat>
            <c:strRef>
              <c:f>'DB56'!$D$189:$D$197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extLst>
                <c:ext xmlns:c15="http://schemas.microsoft.com/office/drawing/2012/chart" uri="{02D57815-91ED-43cb-92C2-25804820EDAC}">
                  <c15:fullRef>
                    <c15:sqref>'DB56'!$D$189:$D$197</c15:sqref>
                  </c15:fullRef>
                </c:ext>
              </c:extLst>
            </c:strRef>
          </c:cat>
          <c:val>
            <c:numRef>
              <c:f>'DB56'!$H$189:$H$197</c:f>
              <c:numCache>
                <c:formatCode>0.00</c:formatCode>
                <c:ptCount val="9"/>
                <c:pt idx="0">
                  <c:v>0.64318378459237691</c:v>
                </c:pt>
                <c:pt idx="1">
                  <c:v>0.7498077291189994</c:v>
                </c:pt>
                <c:pt idx="2">
                  <c:v>2.1793261776951747</c:v>
                </c:pt>
                <c:pt idx="3">
                  <c:v>0.497887860106354</c:v>
                </c:pt>
                <c:pt idx="4">
                  <c:v>0.88490142406550221</c:v>
                </c:pt>
                <c:pt idx="5">
                  <c:v>1.2339431969504948</c:v>
                </c:pt>
                <c:pt idx="6">
                  <c:v>1.2421626912979979</c:v>
                </c:pt>
                <c:pt idx="7">
                  <c:v>0.96928492865539018</c:v>
                </c:pt>
                <c:pt idx="8">
                  <c:v>1.1793970812030383</c:v>
                </c:pt>
              </c:numCache>
              <c:extLst>
                <c:ext xmlns:c15="http://schemas.microsoft.com/office/drawing/2012/chart" uri="{02D57815-91ED-43cb-92C2-25804820EDAC}">
                  <c15:fullRef>
                    <c15:sqref>'DB56'!$H$189:$H$198</c15:sqref>
                  </c15:fullRef>
                </c:ext>
              </c:extLst>
            </c:numRef>
          </c:val>
        </c:ser>
        <c:ser>
          <c:idx val="2"/>
          <c:order val="1"/>
          <c:tx>
            <c:strRef>
              <c:f>'DB56'!$I$2</c:f>
              <c:strCache>
                <c:ptCount val="1"/>
                <c:pt idx="0">
                  <c:v>LBR</c:v>
                </c:pt>
              </c:strCache>
            </c:strRef>
          </c:tx>
          <c:spPr>
            <a:solidFill>
              <a:schemeClr val="accent3"/>
            </a:solidFill>
            <a:ln>
              <a:noFill/>
            </a:ln>
            <a:effectLst/>
          </c:spPr>
          <c:cat>
            <c:strRef>
              <c:f>'DB56'!$D$189:$D$197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extLst>
                <c:ext xmlns:c15="http://schemas.microsoft.com/office/drawing/2012/chart" uri="{02D57815-91ED-43cb-92C2-25804820EDAC}">
                  <c15:fullRef>
                    <c15:sqref>'DB56'!$D$189:$D$197</c15:sqref>
                  </c15:fullRef>
                </c:ext>
              </c:extLst>
            </c:strRef>
          </c:cat>
          <c:val>
            <c:numRef>
              <c:f>'DB56'!$I$189:$I$197</c:f>
              <c:numCache>
                <c:formatCode>0.00</c:formatCode>
                <c:ptCount val="9"/>
                <c:pt idx="0">
                  <c:v>11.00711542828871</c:v>
                </c:pt>
                <c:pt idx="1">
                  <c:v>18.067906989100234</c:v>
                </c:pt>
                <c:pt idx="2">
                  <c:v>64.869254386683878</c:v>
                </c:pt>
                <c:pt idx="3">
                  <c:v>10.164398898463036</c:v>
                </c:pt>
                <c:pt idx="4">
                  <c:v>25.199248455590975</c:v>
                </c:pt>
                <c:pt idx="5">
                  <c:v>19.091325447410245</c:v>
                </c:pt>
                <c:pt idx="6">
                  <c:v>20.038538585545975</c:v>
                </c:pt>
                <c:pt idx="7">
                  <c:v>20.166221812643073</c:v>
                </c:pt>
                <c:pt idx="8">
                  <c:v>27.116275026255725</c:v>
                </c:pt>
              </c:numCache>
              <c:extLst>
                <c:ext xmlns:c15="http://schemas.microsoft.com/office/drawing/2012/chart" uri="{02D57815-91ED-43cb-92C2-25804820EDAC}">
                  <c15:fullRef>
                    <c15:sqref>'DB56'!$I$189:$I$198</c15:sqref>
                  </c15:fullRef>
                </c:ext>
              </c:extLst>
            </c:numRef>
          </c:val>
        </c:ser>
        <c:ser>
          <c:idx val="3"/>
          <c:order val="2"/>
          <c:tx>
            <c:strRef>
              <c:f>'DB56'!$M$2</c:f>
              <c:strCache>
                <c:ptCount val="1"/>
                <c:pt idx="0">
                  <c:v>LS</c:v>
                </c:pt>
              </c:strCache>
            </c:strRef>
          </c:tx>
          <c:spPr>
            <a:solidFill>
              <a:schemeClr val="accent4"/>
            </a:solidFill>
            <a:ln>
              <a:noFill/>
            </a:ln>
            <a:effectLst/>
          </c:spPr>
          <c:cat>
            <c:strRef>
              <c:f>'DB56'!$D$189:$D$197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extLst>
                <c:ext xmlns:c15="http://schemas.microsoft.com/office/drawing/2012/chart" uri="{02D57815-91ED-43cb-92C2-25804820EDAC}">
                  <c15:fullRef>
                    <c15:sqref>'DB56'!$D$189:$D$197</c15:sqref>
                  </c15:fullRef>
                </c:ext>
              </c:extLst>
            </c:strRef>
          </c:cat>
          <c:val>
            <c:numRef>
              <c:f>'DB56'!$M$189:$M$197</c:f>
              <c:numCache>
                <c:formatCode>0.00</c:formatCode>
                <c:ptCount val="9"/>
                <c:pt idx="0">
                  <c:v>8.3414570428119195</c:v>
                </c:pt>
                <c:pt idx="1">
                  <c:v>14.211819143781508</c:v>
                </c:pt>
                <c:pt idx="2">
                  <c:v>239.76782356394594</c:v>
                </c:pt>
                <c:pt idx="3">
                  <c:v>8.3805364515854066</c:v>
                </c:pt>
                <c:pt idx="4">
                  <c:v>17.594590617749532</c:v>
                </c:pt>
                <c:pt idx="5">
                  <c:v>13.909744701477344</c:v>
                </c:pt>
                <c:pt idx="6">
                  <c:v>14.259433196035685</c:v>
                </c:pt>
                <c:pt idx="7">
                  <c:v>15.892354314196863</c:v>
                </c:pt>
                <c:pt idx="8">
                  <c:v>38.699751264243886</c:v>
                </c:pt>
              </c:numCache>
              <c:extLst>
                <c:ext xmlns:c15="http://schemas.microsoft.com/office/drawing/2012/chart" uri="{02D57815-91ED-43cb-92C2-25804820EDAC}">
                  <c15:fullRef>
                    <c15:sqref>'DB56'!$M$189:$M$198</c15:sqref>
                  </c15:fullRef>
                </c:ext>
              </c:extLst>
            </c:numRef>
          </c:val>
        </c:ser>
        <c:dLbls/>
        <c:gapWidth val="219"/>
        <c:overlap val="-27"/>
        <c:axId val="83783680"/>
        <c:axId val="83785216"/>
        <c:extLst>
          <c:ext xmlns:c15="http://schemas.microsoft.com/office/drawing/2012/chart" uri="{02D57815-91ED-43cb-92C2-25804820EDAC}">
            <c15:filteredBarSeries>
              <c15:ser>
                <c:idx val="0"/>
                <c:order val="0"/>
                <c:tx>
                  <c:strRef>
                    <c:extLst>
                      <c:ext uri="{02D57815-91ED-43cb-92C2-25804820EDAC}">
                        <c15:formulaRef>
                          <c15:sqref>'DB56'!$F$2</c15:sqref>
                        </c15:formulaRef>
                      </c:ext>
                    </c:extLst>
                    <c:strCache>
                      <c:ptCount val="1"/>
                      <c:pt idx="0">
                        <c:v>UB</c:v>
                      </c:pt>
                    </c:strCache>
                  </c:strRef>
                </c:tx>
                <c:spPr>
                  <a:solidFill>
                    <a:schemeClr val="accent1"/>
                  </a:solidFill>
                  <a:ln>
                    <a:noFill/>
                  </a:ln>
                  <a:effectLst/>
                </c:spPr>
                <c:invertIfNegative val="0"/>
                <c:cat>
                  <c:strRef>
                    <c:extLst>
                      <c:ext uri="{02D57815-91ED-43cb-92C2-25804820EDAC}">
                        <c15:fullRef>
                          <c15:sqref>'DB56'!$D$189:$D$197</c15:sqref>
                        </c15:fullRef>
                        <c15:formulaRef>
                          <c15:sqref>'DB56'!$D$189:$D$197</c15:sqref>
                        </c15:formulaRef>
                      </c:ext>
                    </c:extLst>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extLst>
                      <c:ext uri="{02D57815-91ED-43cb-92C2-25804820EDAC}">
                        <c15:fullRef>
                          <c15:sqref>'DB56'!$F$189:$F$198</c15:sqref>
                        </c15:fullRef>
                        <c15:formulaRef>
                          <c15:sqref>'DB56'!$F$189:$F$197</c15:sqref>
                        </c15:formulaRef>
                      </c:ext>
                    </c:extLst>
                    <c:numCache>
                      <c:formatCode>0.00</c:formatCode>
                      <c:ptCount val="9"/>
                      <c:pt idx="0">
                        <c:v>32.558394288190335</c:v>
                      </c:pt>
                      <c:pt idx="1">
                        <c:v>56.724225931967062</c:v>
                      </c:pt>
                      <c:pt idx="2">
                        <c:v>57.582295072246275</c:v>
                      </c:pt>
                      <c:pt idx="3">
                        <c:v>41.23489127734463</c:v>
                      </c:pt>
                      <c:pt idx="4">
                        <c:v>59.588634566898314</c:v>
                      </c:pt>
                      <c:pt idx="5">
                        <c:v>69.158390144603885</c:v>
                      </c:pt>
                      <c:pt idx="6">
                        <c:v>69.023828206012439</c:v>
                      </c:pt>
                      <c:pt idx="7">
                        <c:v>56.461686908664873</c:v>
                      </c:pt>
                      <c:pt idx="8">
                        <c:v>58.77230936217844</c:v>
                      </c:pt>
                    </c:numCache>
                  </c:numRef>
                </c:val>
              </c15:ser>
            </c15:filteredBarSeries>
          </c:ext>
        </c:extLst>
      </c:barChart>
      <c:catAx>
        <c:axId val="83783680"/>
        <c:scaling>
          <c:orientation val="minMax"/>
        </c:scaling>
        <c:axPos val="b"/>
        <c:numFmt formatCode="#,##0" sourceLinked="0"/>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3785216"/>
        <c:crossesAt val="0.1"/>
        <c:auto val="1"/>
        <c:lblAlgn val="ctr"/>
        <c:lblOffset val="100"/>
      </c:catAx>
      <c:valAx>
        <c:axId val="83785216"/>
        <c:scaling>
          <c:logBase val="10"/>
          <c:orientation val="minMax"/>
        </c:scaling>
        <c:axPos val="l"/>
        <c:majorGridlines>
          <c:spPr>
            <a:ln w="9525" cap="flat" cmpd="sng" algn="ctr">
              <a:solidFill>
                <a:schemeClr val="tx1">
                  <a:lumMod val="15000"/>
                  <a:lumOff val="85000"/>
                </a:schemeClr>
              </a:solidFill>
              <a:round/>
            </a:ln>
            <a:effectLst/>
          </c:spPr>
        </c:majorGridlines>
        <c:numFmt formatCode="0.0" sourceLinked="0"/>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3783680"/>
        <c:crosses val="autoZero"/>
        <c:crossBetween val="between"/>
      </c:valAx>
      <c:spPr>
        <a:noFill/>
        <a:ln>
          <a:noFill/>
        </a:ln>
        <a:effectLst/>
      </c:spPr>
    </c:plotArea>
    <c:legend>
      <c:legendPos val="b"/>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FTT - NPP</a:t>
            </a:r>
            <a:r>
              <a:rPr lang="es-ES" sz="1400" b="0" i="0" u="none" strike="noStrike" baseline="0">
                <a:effectLst/>
              </a:rPr>
              <a:t> GJ/ha</a:t>
            </a:r>
            <a:endParaRPr lang="es-ES"/>
          </a:p>
        </c:rich>
      </c:tx>
      <c:spPr>
        <a:noFill/>
        <a:ln>
          <a:noFill/>
        </a:ln>
        <a:effectLst/>
      </c:spPr>
    </c:title>
    <c:plotArea>
      <c:layout/>
      <c:barChart>
        <c:barDir val="col"/>
        <c:grouping val="clustered"/>
        <c:ser>
          <c:idx val="3"/>
          <c:order val="0"/>
          <c:tx>
            <c:strRef>
              <c:f>'DB56'!$R$2</c:f>
              <c:strCache>
                <c:ptCount val="1"/>
                <c:pt idx="0">
                  <c:v>FTT</c:v>
                </c:pt>
              </c:strCache>
            </c:strRef>
          </c:tx>
          <c:spPr>
            <a:solidFill>
              <a:schemeClr val="accent4"/>
            </a:solidFill>
            <a:ln>
              <a:noFill/>
            </a:ln>
            <a:effectLst/>
          </c:spPr>
          <c:cat>
            <c:strRef>
              <c:f>'DB56'!$D$189:$D$197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'DB56'!$R$189:$R$197</c:f>
              <c:numCache>
                <c:formatCode>0.00</c:formatCode>
                <c:ptCount val="9"/>
                <c:pt idx="0">
                  <c:v>45.338127150463649</c:v>
                </c:pt>
                <c:pt idx="1">
                  <c:v>77.291475921500293</c:v>
                </c:pt>
                <c:pt idx="2">
                  <c:v>314.84588034723663</c:v>
                </c:pt>
                <c:pt idx="3">
                  <c:v>53.255451231305607</c:v>
                </c:pt>
                <c:pt idx="4">
                  <c:v>82.496668623968944</c:v>
                </c:pt>
                <c:pt idx="5">
                  <c:v>88.615544116884166</c:v>
                </c:pt>
                <c:pt idx="6">
                  <c:v>88.171001728733287</c:v>
                </c:pt>
                <c:pt idx="7">
                  <c:v>77.587205782416248</c:v>
                </c:pt>
                <c:pt idx="8">
                  <c:v>105.60547037159394</c:v>
                </c:pt>
              </c:numCache>
            </c:numRef>
          </c:val>
        </c:ser>
        <c:ser>
          <c:idx val="1"/>
          <c:order val="1"/>
          <c:tx>
            <c:strRef>
              <c:f>'DB56'!$O$2</c:f>
              <c:strCache>
                <c:ptCount val="1"/>
                <c:pt idx="0">
                  <c:v>NPPact</c:v>
                </c:pt>
              </c:strCache>
            </c:strRef>
          </c:tx>
          <c:spPr>
            <a:solidFill>
              <a:schemeClr val="accent2"/>
            </a:solidFill>
            <a:ln>
              <a:noFill/>
            </a:ln>
            <a:effectLst/>
          </c:spPr>
          <c:cat>
            <c:strRef>
              <c:f>'DB56'!$D$189:$D$197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'DB56'!$O$189:$O$197</c:f>
              <c:numCache>
                <c:formatCode>0.00</c:formatCode>
                <c:ptCount val="9"/>
                <c:pt idx="0">
                  <c:v>58.86409422015636</c:v>
                </c:pt>
                <c:pt idx="1">
                  <c:v>100.51532954797619</c:v>
                </c:pt>
                <c:pt idx="2">
                  <c:v>156.72414848321534</c:v>
                </c:pt>
                <c:pt idx="3">
                  <c:v>65.016210251336744</c:v>
                </c:pt>
                <c:pt idx="4">
                  <c:v>104.94019727403661</c:v>
                </c:pt>
                <c:pt idx="5">
                  <c:v>111.80019164613763</c:v>
                </c:pt>
                <c:pt idx="6">
                  <c:v>108.5649648380664</c:v>
                </c:pt>
                <c:pt idx="7">
                  <c:v>94.722622712598763</c:v>
                </c:pt>
                <c:pt idx="8">
                  <c:v>111.6047812544421</c:v>
                </c:pt>
              </c:numCache>
            </c:numRef>
          </c:val>
        </c:ser>
        <c:ser>
          <c:idx val="0"/>
          <c:order val="2"/>
          <c:tx>
            <c:strRef>
              <c:f>'DB56'!$F$2</c:f>
              <c:strCache>
                <c:ptCount val="1"/>
                <c:pt idx="0">
                  <c:v>UB</c:v>
                </c:pt>
              </c:strCache>
            </c:strRef>
          </c:tx>
          <c:spPr>
            <a:solidFill>
              <a:schemeClr val="accent1"/>
            </a:solidFill>
            <a:ln>
              <a:noFill/>
            </a:ln>
            <a:effectLst/>
          </c:spPr>
          <c:cat>
            <c:strRef>
              <c:f>'DB56'!$D$189:$D$197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'DB56'!$F$189:$F$197</c:f>
              <c:numCache>
                <c:formatCode>0.00</c:formatCode>
                <c:ptCount val="9"/>
                <c:pt idx="0">
                  <c:v>32.558394288190335</c:v>
                </c:pt>
                <c:pt idx="1">
                  <c:v>56.724225931967062</c:v>
                </c:pt>
                <c:pt idx="2">
                  <c:v>57.582295072246275</c:v>
                </c:pt>
                <c:pt idx="3">
                  <c:v>41.23489127734463</c:v>
                </c:pt>
                <c:pt idx="4">
                  <c:v>59.588634566898314</c:v>
                </c:pt>
                <c:pt idx="5">
                  <c:v>69.158390144603885</c:v>
                </c:pt>
                <c:pt idx="6">
                  <c:v>69.023828206012439</c:v>
                </c:pt>
                <c:pt idx="7">
                  <c:v>56.461686908664873</c:v>
                </c:pt>
                <c:pt idx="8">
                  <c:v>58.77230936217844</c:v>
                </c:pt>
              </c:numCache>
            </c:numRef>
          </c:val>
        </c:ser>
        <c:ser>
          <c:idx val="2"/>
          <c:order val="3"/>
          <c:tx>
            <c:strRef>
              <c:f>'DB56'!$P$2</c:f>
              <c:strCache>
                <c:ptCount val="1"/>
                <c:pt idx="0">
                  <c:v>NPPh</c:v>
                </c:pt>
              </c:strCache>
            </c:strRef>
          </c:tx>
          <c:spPr>
            <a:solidFill>
              <a:schemeClr val="accent3"/>
            </a:solidFill>
            <a:ln>
              <a:noFill/>
            </a:ln>
            <a:effectLst/>
          </c:spPr>
          <c:cat>
            <c:strRef>
              <c:f>'DB56'!$D$189:$D$197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'DB56'!$P$189:$P$197</c:f>
              <c:numCache>
                <c:formatCode>0.00</c:formatCode>
                <c:ptCount val="9"/>
                <c:pt idx="0">
                  <c:v>26.305699931966007</c:v>
                </c:pt>
                <c:pt idx="1">
                  <c:v>43.791103616009146</c:v>
                </c:pt>
                <c:pt idx="2">
                  <c:v>99.141853410969105</c:v>
                </c:pt>
                <c:pt idx="3">
                  <c:v>23.781318973992111</c:v>
                </c:pt>
                <c:pt idx="4">
                  <c:v>45.351562707138307</c:v>
                </c:pt>
                <c:pt idx="5">
                  <c:v>42.64180150153377</c:v>
                </c:pt>
                <c:pt idx="6">
                  <c:v>39.541136632053934</c:v>
                </c:pt>
                <c:pt idx="7">
                  <c:v>38.26093580393389</c:v>
                </c:pt>
                <c:pt idx="8">
                  <c:v>52.832471892263676</c:v>
                </c:pt>
              </c:numCache>
            </c:numRef>
          </c:val>
        </c:ser>
        <c:dLbls/>
        <c:gapWidth val="219"/>
        <c:axId val="84127744"/>
        <c:axId val="84129280"/>
      </c:barChart>
      <c:lineChart>
        <c:grouping val="standard"/>
        <c:ser>
          <c:idx val="4"/>
          <c:order val="4"/>
          <c:tx>
            <c:strRef>
              <c:f>'DB56'!$BM$2</c:f>
              <c:strCache>
                <c:ptCount val="1"/>
                <c:pt idx="0">
                  <c:v>HANPP%</c:v>
                </c:pt>
              </c:strCache>
            </c:strRef>
          </c:tx>
          <c:spPr>
            <a:ln w="28575" cap="rnd">
              <a:solidFill>
                <a:schemeClr val="accent5"/>
              </a:solidFill>
              <a:round/>
            </a:ln>
            <a:effectLst/>
          </c:spPr>
          <c:marker>
            <c:symbol val="none"/>
          </c:marker>
          <c:val>
            <c:numRef>
              <c:f>'DB56'!$BM$168:$BM$176</c:f>
              <c:numCache>
                <c:formatCode>_-* #,##0.00\ _€_-;\-* #,##0.00\ _€_-;_-* "-"??\ _€_-;_-@_-</c:formatCode>
                <c:ptCount val="9"/>
                <c:pt idx="0">
                  <c:v>0.74148881191958094</c:v>
                </c:pt>
                <c:pt idx="1">
                  <c:v>0.6740971667447262</c:v>
                </c:pt>
                <c:pt idx="2">
                  <c:v>0.8868644423403087</c:v>
                </c:pt>
                <c:pt idx="3">
                  <c:v>0.72294809715268316</c:v>
                </c:pt>
                <c:pt idx="4">
                  <c:v>0.60431578294401245</c:v>
                </c:pt>
                <c:pt idx="5">
                  <c:v>0.57961244963944325</c:v>
                </c:pt>
                <c:pt idx="6">
                  <c:v>0.49629553269046989</c:v>
                </c:pt>
                <c:pt idx="7">
                  <c:v>0.62622037452116586</c:v>
                </c:pt>
                <c:pt idx="8">
                  <c:v>0.72510008826111483</c:v>
                </c:pt>
              </c:numCache>
            </c:numRef>
          </c:val>
        </c:ser>
        <c:dLbls/>
        <c:marker val="1"/>
        <c:axId val="84136704"/>
        <c:axId val="84130816"/>
      </c:lineChart>
      <c:catAx>
        <c:axId val="84127744"/>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4129280"/>
        <c:crosses val="autoZero"/>
        <c:auto val="1"/>
        <c:lblAlgn val="ctr"/>
        <c:lblOffset val="100"/>
      </c:catAx>
      <c:valAx>
        <c:axId val="84129280"/>
        <c:scaling>
          <c:orientation val="minMax"/>
        </c:scaling>
        <c:axPos val="l"/>
        <c:majorGridlines>
          <c:spPr>
            <a:ln w="9525" cap="flat" cmpd="sng" algn="ctr">
              <a:solidFill>
                <a:schemeClr val="tx1">
                  <a:lumMod val="15000"/>
                  <a:lumOff val="85000"/>
                </a:schemeClr>
              </a:solidFill>
              <a:round/>
            </a:ln>
            <a:effectLst/>
          </c:spPr>
        </c:majorGridlines>
        <c:numFmt formatCode="0" sourceLinked="0"/>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4127744"/>
        <c:crosses val="autoZero"/>
        <c:crossBetween val="between"/>
      </c:valAx>
      <c:valAx>
        <c:axId val="84130816"/>
        <c:scaling>
          <c:orientation val="minMax"/>
        </c:scaling>
        <c:axPos val="r"/>
        <c:numFmt formatCode="0%" sourceLinked="0"/>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4136704"/>
        <c:crosses val="max"/>
        <c:crossBetween val="between"/>
      </c:valAx>
      <c:catAx>
        <c:axId val="84136704"/>
        <c:scaling>
          <c:orientation val="minMax"/>
        </c:scaling>
        <c:delete val="1"/>
        <c:axPos val="b"/>
        <c:tickLblPos val="none"/>
        <c:crossAx val="84130816"/>
        <c:crosses val="autoZero"/>
        <c:auto val="1"/>
        <c:lblAlgn val="ctr"/>
        <c:lblOffset val="100"/>
      </c:catAx>
      <c:spPr>
        <a:noFill/>
        <a:ln>
          <a:noFill/>
        </a:ln>
        <a:effectLst/>
      </c:spPr>
    </c:plotArea>
    <c:legend>
      <c:legendPos val="b"/>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lang val="es-ES"/>
  <c:chart>
    <c:title>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plotArea>
      <c:layout/>
      <c:barChart>
        <c:barDir val="bar"/>
        <c:grouping val="clustered"/>
        <c:ser>
          <c:idx val="0"/>
          <c:order val="0"/>
          <c:tx>
            <c:strRef>
              <c:f>'DB56'!$Y$2</c:f>
              <c:strCache>
                <c:ptCount val="1"/>
                <c:pt idx="0">
                  <c:v>FEROI</c:v>
                </c:pt>
              </c:strCache>
            </c:strRef>
          </c:tx>
          <c:spPr>
            <a:solidFill>
              <a:schemeClr val="accent1"/>
            </a:solidFill>
            <a:ln>
              <a:noFill/>
            </a:ln>
            <a:effectLst/>
          </c:spPr>
          <c:cat>
            <c:strRef>
              <c:f>'DB56'!$D$3:$D$176</c:f>
              <c:strCache>
                <c:ptCount val="174"/>
                <c:pt idx="0">
                  <c:v>Avinyonet del Penedès</c:v>
                </c:pt>
                <c:pt idx="1">
                  <c:v>Castellet i la Gornal</c:v>
                </c:pt>
                <c:pt idx="2">
                  <c:v>Castellví de la Marca</c:v>
                </c:pt>
                <c:pt idx="3">
                  <c:v>el Pla del Penedès</c:v>
                </c:pt>
                <c:pt idx="4">
                  <c:v>Font-rubí</c:v>
                </c:pt>
                <c:pt idx="5">
                  <c:v>Gelida</c:v>
                </c:pt>
                <c:pt idx="6">
                  <c:v>la Granada</c:v>
                </c:pt>
                <c:pt idx="7">
                  <c:v>les Cabanyes</c:v>
                </c:pt>
                <c:pt idx="8">
                  <c:v>Mediona</c:v>
                </c:pt>
                <c:pt idx="9">
                  <c:v>Olèrdola</c:v>
                </c:pt>
                <c:pt idx="10">
                  <c:v>Olesa de Bonesvalls</c:v>
                </c:pt>
                <c:pt idx="11">
                  <c:v>Pacs del Penedès</c:v>
                </c:pt>
                <c:pt idx="12">
                  <c:v>Pontons</c:v>
                </c:pt>
                <c:pt idx="13">
                  <c:v>Puigdàlber</c:v>
                </c:pt>
                <c:pt idx="14">
                  <c:v>Sant Cugat Sesgarrigues</c:v>
                </c:pt>
                <c:pt idx="15">
                  <c:v>Sant Llorenç d'Hortons</c:v>
                </c:pt>
                <c:pt idx="16">
                  <c:v>Sant Martí Sarroca</c:v>
                </c:pt>
                <c:pt idx="17">
                  <c:v>Sant Pere de Riudebitlles</c:v>
                </c:pt>
                <c:pt idx="18">
                  <c:v>Sant Quintí de Mediona</c:v>
                </c:pt>
                <c:pt idx="19">
                  <c:v>Sant Sadurní d'Anoia</c:v>
                </c:pt>
                <c:pt idx="20">
                  <c:v>Santa Fe del Penedès</c:v>
                </c:pt>
                <c:pt idx="21">
                  <c:v>Santa Margarida i els Monjos</c:v>
                </c:pt>
                <c:pt idx="22">
                  <c:v>Subirats</c:v>
                </c:pt>
                <c:pt idx="23">
                  <c:v>Torrelavit</c:v>
                </c:pt>
                <c:pt idx="24">
                  <c:v>Torrelles de Foix</c:v>
                </c:pt>
                <c:pt idx="25">
                  <c:v>Vilafranca del Penedès</c:v>
                </c:pt>
                <c:pt idx="26">
                  <c:v>Vilobí del Penedès</c:v>
                </c:pt>
                <c:pt idx="27">
                  <c:v>Abrera</c:v>
                </c:pt>
                <c:pt idx="28">
                  <c:v>Begues</c:v>
                </c:pt>
                <c:pt idx="29">
                  <c:v>Castelldefels</c:v>
                </c:pt>
                <c:pt idx="30">
                  <c:v>Castellví de Rosanes</c:v>
                </c:pt>
                <c:pt idx="31">
                  <c:v>Cervelló</c:v>
                </c:pt>
                <c:pt idx="32">
                  <c:v>Collbató</c:v>
                </c:pt>
                <c:pt idx="33">
                  <c:v>Corbera de Llobregat</c:v>
                </c:pt>
                <c:pt idx="34">
                  <c:v>Cornellà de Llobregat</c:v>
                </c:pt>
                <c:pt idx="35">
                  <c:v>el Papiol</c:v>
                </c:pt>
                <c:pt idx="36">
                  <c:v>el Prat de Llobregat</c:v>
                </c:pt>
                <c:pt idx="37">
                  <c:v>Esparreguera</c:v>
                </c:pt>
                <c:pt idx="38">
                  <c:v>Esplugues de Llobregat</c:v>
                </c:pt>
                <c:pt idx="39">
                  <c:v>Gavà</c:v>
                </c:pt>
                <c:pt idx="40">
                  <c:v>la Palma de Cervelló</c:v>
                </c:pt>
                <c:pt idx="41">
                  <c:v>Martorell</c:v>
                </c:pt>
                <c:pt idx="42">
                  <c:v>Molins de Rei</c:v>
                </c:pt>
                <c:pt idx="43">
                  <c:v>Olesa de Montserrat</c:v>
                </c:pt>
                <c:pt idx="44">
                  <c:v>Pallejà</c:v>
                </c:pt>
                <c:pt idx="45">
                  <c:v>Sant Andreu de la Barca</c:v>
                </c:pt>
                <c:pt idx="46">
                  <c:v>Sant Boi de Llobregat</c:v>
                </c:pt>
                <c:pt idx="47">
                  <c:v>Sant Climent de Llobregat</c:v>
                </c:pt>
                <c:pt idx="48">
                  <c:v>Sant Esteve Sesrovires</c:v>
                </c:pt>
                <c:pt idx="49">
                  <c:v>Sant Feliu de Llobregat</c:v>
                </c:pt>
                <c:pt idx="50">
                  <c:v>Sant Joan Despí</c:v>
                </c:pt>
                <c:pt idx="51">
                  <c:v>Sant Just Desvern</c:v>
                </c:pt>
                <c:pt idx="52">
                  <c:v>Sant Vicenç dels Horts</c:v>
                </c:pt>
                <c:pt idx="53">
                  <c:v>Santa Coloma de Cervelló</c:v>
                </c:pt>
                <c:pt idx="54">
                  <c:v>Torrelles de Llobregat</c:v>
                </c:pt>
                <c:pt idx="55">
                  <c:v>Vallirana</c:v>
                </c:pt>
                <c:pt idx="56">
                  <c:v>Viladecans</c:v>
                </c:pt>
                <c:pt idx="57">
                  <c:v>Badalona</c:v>
                </c:pt>
                <c:pt idx="58">
                  <c:v>Barcelona</c:v>
                </c:pt>
                <c:pt idx="59">
                  <c:v>l'Hospitalet de Llobregat</c:v>
                </c:pt>
                <c:pt idx="60">
                  <c:v>Sant Adrià de Besòs</c:v>
                </c:pt>
                <c:pt idx="61">
                  <c:v>Santa Coloma de Gramenet</c:v>
                </c:pt>
                <c:pt idx="62">
                  <c:v>Canyelles</c:v>
                </c:pt>
                <c:pt idx="63">
                  <c:v>Cubelles</c:v>
                </c:pt>
                <c:pt idx="64">
                  <c:v>Olivella</c:v>
                </c:pt>
                <c:pt idx="65">
                  <c:v>Sant Pere de Ribes</c:v>
                </c:pt>
                <c:pt idx="66">
                  <c:v>Sitges</c:v>
                </c:pt>
                <c:pt idx="67">
                  <c:v>Vilanova i la Geltrú</c:v>
                </c:pt>
                <c:pt idx="68">
                  <c:v>Alella</c:v>
                </c:pt>
                <c:pt idx="69">
                  <c:v>Arenys de Mar</c:v>
                </c:pt>
                <c:pt idx="70">
                  <c:v>Arenys de Munt</c:v>
                </c:pt>
                <c:pt idx="71">
                  <c:v>Argentona</c:v>
                </c:pt>
                <c:pt idx="72">
                  <c:v>Cabrera de Mar</c:v>
                </c:pt>
                <c:pt idx="73">
                  <c:v>Cabrils</c:v>
                </c:pt>
                <c:pt idx="74">
                  <c:v>Caldes d'Estrac</c:v>
                </c:pt>
                <c:pt idx="75">
                  <c:v>Calella</c:v>
                </c:pt>
                <c:pt idx="76">
                  <c:v>Canet de Mar</c:v>
                </c:pt>
                <c:pt idx="77">
                  <c:v>Dosrius</c:v>
                </c:pt>
                <c:pt idx="78">
                  <c:v>el Masnou</c:v>
                </c:pt>
                <c:pt idx="79">
                  <c:v>Malgrat de Mar</c:v>
                </c:pt>
                <c:pt idx="80">
                  <c:v>Mataró</c:v>
                </c:pt>
                <c:pt idx="81">
                  <c:v>Montgat</c:v>
                </c:pt>
                <c:pt idx="82">
                  <c:v>Òrrius</c:v>
                </c:pt>
                <c:pt idx="83">
                  <c:v>Palafolls</c:v>
                </c:pt>
                <c:pt idx="84">
                  <c:v>Pineda de Mar</c:v>
                </c:pt>
                <c:pt idx="85">
                  <c:v>Premià de Dalt</c:v>
                </c:pt>
                <c:pt idx="86">
                  <c:v>Premià de Mar</c:v>
                </c:pt>
                <c:pt idx="87">
                  <c:v>Sant Andreu de Llavaneres</c:v>
                </c:pt>
                <c:pt idx="88">
                  <c:v>Sant Cebrià de Vallalta</c:v>
                </c:pt>
                <c:pt idx="89">
                  <c:v>Sant Iscle de Vallalta</c:v>
                </c:pt>
                <c:pt idx="90">
                  <c:v>Sant Pol de Mar</c:v>
                </c:pt>
                <c:pt idx="91">
                  <c:v>Sant Vicenç de Montalt</c:v>
                </c:pt>
                <c:pt idx="92">
                  <c:v>Santa Susanna</c:v>
                </c:pt>
                <c:pt idx="93">
                  <c:v>Teià</c:v>
                </c:pt>
                <c:pt idx="94">
                  <c:v>Tiana</c:v>
                </c:pt>
                <c:pt idx="95">
                  <c:v>Tordera</c:v>
                </c:pt>
                <c:pt idx="96">
                  <c:v>Vilassar de Dalt</c:v>
                </c:pt>
                <c:pt idx="97">
                  <c:v>Vilassar de Mar</c:v>
                </c:pt>
                <c:pt idx="98">
                  <c:v>Badia del Vallès</c:v>
                </c:pt>
                <c:pt idx="99">
                  <c:v>Barberà del Vallès</c:v>
                </c:pt>
                <c:pt idx="100">
                  <c:v>Castellar del Vallès</c:v>
                </c:pt>
                <c:pt idx="101">
                  <c:v>Castellbisbal</c:v>
                </c:pt>
                <c:pt idx="102">
                  <c:v>Cerdanyola del Vallès</c:v>
                </c:pt>
                <c:pt idx="103">
                  <c:v>Gallifa</c:v>
                </c:pt>
                <c:pt idx="104">
                  <c:v>Matadepera</c:v>
                </c:pt>
                <c:pt idx="105">
                  <c:v>Montcada i Reixac</c:v>
                </c:pt>
                <c:pt idx="106">
                  <c:v>Palau-solità i Plegamans</c:v>
                </c:pt>
                <c:pt idx="107">
                  <c:v>Polinyà</c:v>
                </c:pt>
                <c:pt idx="108">
                  <c:v>Rellinars</c:v>
                </c:pt>
                <c:pt idx="109">
                  <c:v>Ripollet</c:v>
                </c:pt>
                <c:pt idx="110">
                  <c:v>Rubí</c:v>
                </c:pt>
                <c:pt idx="111">
                  <c:v>Sabadell</c:v>
                </c:pt>
                <c:pt idx="112">
                  <c:v>Sant Cugat del Vallès</c:v>
                </c:pt>
                <c:pt idx="113">
                  <c:v>Sant Llorenç Savall</c:v>
                </c:pt>
                <c:pt idx="114">
                  <c:v>Sant Quirze del Vallès</c:v>
                </c:pt>
                <c:pt idx="115">
                  <c:v>Santa Perpètua de Mogoda</c:v>
                </c:pt>
                <c:pt idx="116">
                  <c:v>Sentmenat</c:v>
                </c:pt>
                <c:pt idx="117">
                  <c:v>Terrassa</c:v>
                </c:pt>
                <c:pt idx="118">
                  <c:v>Ullastrell</c:v>
                </c:pt>
                <c:pt idx="119">
                  <c:v>Vacarisses</c:v>
                </c:pt>
                <c:pt idx="120">
                  <c:v>Viladecavalls</c:v>
                </c:pt>
                <c:pt idx="121">
                  <c:v>Aiguafreda</c:v>
                </c:pt>
                <c:pt idx="122">
                  <c:v>Bigues i Riells</c:v>
                </c:pt>
                <c:pt idx="123">
                  <c:v>Caldes de Montbui</c:v>
                </c:pt>
                <c:pt idx="124">
                  <c:v>Campins</c:v>
                </c:pt>
                <c:pt idx="125">
                  <c:v>Canovelles</c:v>
                </c:pt>
                <c:pt idx="126">
                  <c:v>Cànoves i Samalús</c:v>
                </c:pt>
                <c:pt idx="127">
                  <c:v>Cardedeu</c:v>
                </c:pt>
                <c:pt idx="128">
                  <c:v>Figaró-Montmany</c:v>
                </c:pt>
                <c:pt idx="129">
                  <c:v>Fogars de Montclús</c:v>
                </c:pt>
                <c:pt idx="130">
                  <c:v>Granera</c:v>
                </c:pt>
                <c:pt idx="131">
                  <c:v>Granollers</c:v>
                </c:pt>
                <c:pt idx="132">
                  <c:v>Gualba</c:v>
                </c:pt>
                <c:pt idx="133">
                  <c:v>la Garriga</c:v>
                </c:pt>
                <c:pt idx="134">
                  <c:v>la Llagosta</c:v>
                </c:pt>
                <c:pt idx="135">
                  <c:v>la Roca del Vallès</c:v>
                </c:pt>
                <c:pt idx="136">
                  <c:v>l'Ametlla del Vallès</c:v>
                </c:pt>
                <c:pt idx="137">
                  <c:v>les Franqueses del Vallès</c:v>
                </c:pt>
                <c:pt idx="138">
                  <c:v>Lliçà d'Amunt</c:v>
                </c:pt>
                <c:pt idx="139">
                  <c:v>Lliçà de Vall</c:v>
                </c:pt>
                <c:pt idx="140">
                  <c:v>Llinars del Vallès</c:v>
                </c:pt>
                <c:pt idx="141">
                  <c:v>Martorelles</c:v>
                </c:pt>
                <c:pt idx="142">
                  <c:v>Mollet del Vallès</c:v>
                </c:pt>
                <c:pt idx="143">
                  <c:v>Montmeló</c:v>
                </c:pt>
                <c:pt idx="144">
                  <c:v>Montornès del Vallès</c:v>
                </c:pt>
                <c:pt idx="145">
                  <c:v>Montseny</c:v>
                </c:pt>
                <c:pt idx="146">
                  <c:v>Parets del Vallès</c:v>
                </c:pt>
                <c:pt idx="147">
                  <c:v>Sant Antoni de Vilamajor</c:v>
                </c:pt>
                <c:pt idx="148">
                  <c:v>Sant Celoni</c:v>
                </c:pt>
                <c:pt idx="149">
                  <c:v>Sant Esteve de Palautordera</c:v>
                </c:pt>
                <c:pt idx="150">
                  <c:v>Sant Feliu de Codines</c:v>
                </c:pt>
                <c:pt idx="151">
                  <c:v>Sant Fost de Campsentelles</c:v>
                </c:pt>
                <c:pt idx="152">
                  <c:v>Sant Pere de Vilamajor</c:v>
                </c:pt>
                <c:pt idx="153">
                  <c:v>Santa Eulàlia de Ronçana</c:v>
                </c:pt>
                <c:pt idx="154">
                  <c:v>Santa Maria de Martorelles</c:v>
                </c:pt>
                <c:pt idx="155">
                  <c:v>Santa Maria de Palautordera</c:v>
                </c:pt>
                <c:pt idx="156">
                  <c:v>Tagamanent</c:v>
                </c:pt>
                <c:pt idx="157">
                  <c:v>Vallgorguina</c:v>
                </c:pt>
                <c:pt idx="158">
                  <c:v>Vallromanes</c:v>
                </c:pt>
                <c:pt idx="159">
                  <c:v>Vilalba Sasserra</c:v>
                </c:pt>
                <c:pt idx="160">
                  <c:v>Vilanova del Vallès</c:v>
                </c:pt>
                <c:pt idx="161">
                  <c:v>Castellcir</c:v>
                </c:pt>
                <c:pt idx="162">
                  <c:v>Castellterçol</c:v>
                </c:pt>
                <c:pt idx="163">
                  <c:v>Sant Quirze Safaja</c:v>
                </c:pt>
                <c:pt idx="165">
                  <c:v>Alt Penedés</c:v>
                </c:pt>
                <c:pt idx="166">
                  <c:v>Baix Llobregat</c:v>
                </c:pt>
                <c:pt idx="167">
                  <c:v>Barcelonés</c:v>
                </c:pt>
                <c:pt idx="168">
                  <c:v>Garraf</c:v>
                </c:pt>
                <c:pt idx="169">
                  <c:v>Maresme</c:v>
                </c:pt>
                <c:pt idx="170">
                  <c:v>Çvallés Occidental</c:v>
                </c:pt>
                <c:pt idx="171">
                  <c:v>Vallés Oriental</c:v>
                </c:pt>
                <c:pt idx="172">
                  <c:v>RMB</c:v>
                </c:pt>
                <c:pt idx="173">
                  <c:v>AMB</c:v>
                </c:pt>
              </c:strCache>
            </c:strRef>
          </c:cat>
          <c:val>
            <c:numRef>
              <c:f>'DB56'!$Y$3:$Y$176</c:f>
              <c:numCache>
                <c:formatCode>0.00</c:formatCode>
                <c:ptCount val="174"/>
                <c:pt idx="0">
                  <c:v>0.77489776771180818</c:v>
                </c:pt>
                <c:pt idx="1">
                  <c:v>1.0900766107055662</c:v>
                </c:pt>
                <c:pt idx="2">
                  <c:v>1.1067408076815446</c:v>
                </c:pt>
                <c:pt idx="3">
                  <c:v>0.44397380358634281</c:v>
                </c:pt>
                <c:pt idx="4">
                  <c:v>1.2735599928226655</c:v>
                </c:pt>
                <c:pt idx="5">
                  <c:v>1.5047867506617834</c:v>
                </c:pt>
                <c:pt idx="6">
                  <c:v>0.40175674779239007</c:v>
                </c:pt>
                <c:pt idx="7">
                  <c:v>0.23796352089898012</c:v>
                </c:pt>
                <c:pt idx="8">
                  <c:v>2.4224361349389167</c:v>
                </c:pt>
                <c:pt idx="9">
                  <c:v>1.1532536938447904</c:v>
                </c:pt>
                <c:pt idx="10">
                  <c:v>1.3940123797728721</c:v>
                </c:pt>
                <c:pt idx="11">
                  <c:v>0.63629400938188463</c:v>
                </c:pt>
                <c:pt idx="12">
                  <c:v>1.9118130982305666</c:v>
                </c:pt>
                <c:pt idx="13">
                  <c:v>0.1182478266966341</c:v>
                </c:pt>
                <c:pt idx="14">
                  <c:v>0.5248097493023508</c:v>
                </c:pt>
                <c:pt idx="15">
                  <c:v>1.5123008969423379</c:v>
                </c:pt>
                <c:pt idx="16">
                  <c:v>0.64413633511107105</c:v>
                </c:pt>
                <c:pt idx="17">
                  <c:v>0.44908675461237141</c:v>
                </c:pt>
                <c:pt idx="18">
                  <c:v>0.90161179490810095</c:v>
                </c:pt>
                <c:pt idx="19">
                  <c:v>0.68658059674099781</c:v>
                </c:pt>
                <c:pt idx="20">
                  <c:v>0.56886289492459352</c:v>
                </c:pt>
                <c:pt idx="21">
                  <c:v>0.84265811413495595</c:v>
                </c:pt>
                <c:pt idx="22">
                  <c:v>0.73886031032700061</c:v>
                </c:pt>
                <c:pt idx="23">
                  <c:v>1.273893735412277</c:v>
                </c:pt>
                <c:pt idx="24">
                  <c:v>1.7022746757823055</c:v>
                </c:pt>
                <c:pt idx="25">
                  <c:v>0.44917480573774288</c:v>
                </c:pt>
                <c:pt idx="26">
                  <c:v>0.4942116047842911</c:v>
                </c:pt>
                <c:pt idx="27">
                  <c:v>1.5789412204686113</c:v>
                </c:pt>
                <c:pt idx="28">
                  <c:v>1.3917604230881195</c:v>
                </c:pt>
                <c:pt idx="29">
                  <c:v>0.82935591345996618</c:v>
                </c:pt>
                <c:pt idx="30">
                  <c:v>2.5260421934390229</c:v>
                </c:pt>
                <c:pt idx="31">
                  <c:v>2.11812960172356</c:v>
                </c:pt>
                <c:pt idx="32">
                  <c:v>2.5749413480722407</c:v>
                </c:pt>
                <c:pt idx="33">
                  <c:v>1.5601439828233619</c:v>
                </c:pt>
                <c:pt idx="34">
                  <c:v>0.34263594746770071</c:v>
                </c:pt>
                <c:pt idx="35">
                  <c:v>1.1809468728706831</c:v>
                </c:pt>
                <c:pt idx="36">
                  <c:v>0.29598328628706555</c:v>
                </c:pt>
                <c:pt idx="37">
                  <c:v>1.5117906066657456</c:v>
                </c:pt>
                <c:pt idx="38">
                  <c:v>0.31300528356614438</c:v>
                </c:pt>
                <c:pt idx="39">
                  <c:v>0.73513308926810039</c:v>
                </c:pt>
                <c:pt idx="40">
                  <c:v>2.136884710839305</c:v>
                </c:pt>
                <c:pt idx="41">
                  <c:v>0.55137476988245615</c:v>
                </c:pt>
                <c:pt idx="42">
                  <c:v>1.1048387103684649</c:v>
                </c:pt>
                <c:pt idx="43">
                  <c:v>1.1115789244299805</c:v>
                </c:pt>
                <c:pt idx="44">
                  <c:v>1.1270156685957995</c:v>
                </c:pt>
                <c:pt idx="45">
                  <c:v>0.69882627630435801</c:v>
                </c:pt>
                <c:pt idx="46">
                  <c:v>0.60620028436676388</c:v>
                </c:pt>
                <c:pt idx="47">
                  <c:v>1.2171546459633658</c:v>
                </c:pt>
                <c:pt idx="48">
                  <c:v>1.4543112547932977</c:v>
                </c:pt>
                <c:pt idx="49">
                  <c:v>0.77103014653626878</c:v>
                </c:pt>
                <c:pt idx="50">
                  <c:v>0.71838844035902727</c:v>
                </c:pt>
                <c:pt idx="51">
                  <c:v>0.50369935659910103</c:v>
                </c:pt>
                <c:pt idx="52">
                  <c:v>0.84524450620951397</c:v>
                </c:pt>
                <c:pt idx="53">
                  <c:v>1.591762441014184</c:v>
                </c:pt>
                <c:pt idx="54">
                  <c:v>1.9543149938735911</c:v>
                </c:pt>
                <c:pt idx="55">
                  <c:v>1.4378855016559182</c:v>
                </c:pt>
                <c:pt idx="56">
                  <c:v>0.59042820417107389</c:v>
                </c:pt>
                <c:pt idx="57">
                  <c:v>0.29086540151808404</c:v>
                </c:pt>
                <c:pt idx="58">
                  <c:v>8.1849788462718856E-2</c:v>
                </c:pt>
                <c:pt idx="59">
                  <c:v>0.10278974559840466</c:v>
                </c:pt>
                <c:pt idx="60">
                  <c:v>0.18519472175568763</c:v>
                </c:pt>
                <c:pt idx="61">
                  <c:v>0.15668408364102279</c:v>
                </c:pt>
                <c:pt idx="62">
                  <c:v>1.102857039858411</c:v>
                </c:pt>
                <c:pt idx="63">
                  <c:v>0.76180701781469007</c:v>
                </c:pt>
                <c:pt idx="64">
                  <c:v>1.6881942522598632</c:v>
                </c:pt>
                <c:pt idx="65">
                  <c:v>1.0677658642251668</c:v>
                </c:pt>
                <c:pt idx="66">
                  <c:v>1.0793620980570613</c:v>
                </c:pt>
                <c:pt idx="67">
                  <c:v>0.48706538663387189</c:v>
                </c:pt>
                <c:pt idx="68">
                  <c:v>0.65078139869068341</c:v>
                </c:pt>
                <c:pt idx="69">
                  <c:v>0.34625283901542431</c:v>
                </c:pt>
                <c:pt idx="70">
                  <c:v>0.73977735078055307</c:v>
                </c:pt>
                <c:pt idx="71">
                  <c:v>0.71618008049288351</c:v>
                </c:pt>
                <c:pt idx="72">
                  <c:v>0.83285552222146397</c:v>
                </c:pt>
                <c:pt idx="73">
                  <c:v>0.65169225675171416</c:v>
                </c:pt>
                <c:pt idx="74">
                  <c:v>0.23537305594058541</c:v>
                </c:pt>
                <c:pt idx="75">
                  <c:v>0.36115542330231187</c:v>
                </c:pt>
                <c:pt idx="76">
                  <c:v>0.38764489455910833</c:v>
                </c:pt>
                <c:pt idx="77">
                  <c:v>1.4056462587725713</c:v>
                </c:pt>
                <c:pt idx="78">
                  <c:v>0.2056842305715248</c:v>
                </c:pt>
                <c:pt idx="79">
                  <c:v>0.31574027222119155</c:v>
                </c:pt>
                <c:pt idx="80">
                  <c:v>0.34080312247860511</c:v>
                </c:pt>
                <c:pt idx="81">
                  <c:v>0.32538585370410189</c:v>
                </c:pt>
                <c:pt idx="82">
                  <c:v>0.60478799125430727</c:v>
                </c:pt>
                <c:pt idx="83">
                  <c:v>0.46391641664534644</c:v>
                </c:pt>
                <c:pt idx="84">
                  <c:v>0.46488423790285271</c:v>
                </c:pt>
                <c:pt idx="85">
                  <c:v>0.66747961336563921</c:v>
                </c:pt>
                <c:pt idx="86">
                  <c:v>0.15445860610728274</c:v>
                </c:pt>
                <c:pt idx="87">
                  <c:v>0.65900544034870268</c:v>
                </c:pt>
                <c:pt idx="88">
                  <c:v>1.0480229676796806</c:v>
                </c:pt>
                <c:pt idx="89">
                  <c:v>1.2785937429352574</c:v>
                </c:pt>
                <c:pt idx="90">
                  <c:v>0.49694883565663767</c:v>
                </c:pt>
                <c:pt idx="91">
                  <c:v>0.93020796491379376</c:v>
                </c:pt>
                <c:pt idx="92">
                  <c:v>0.80699419630063851</c:v>
                </c:pt>
                <c:pt idx="93">
                  <c:v>0.55896449357525557</c:v>
                </c:pt>
                <c:pt idx="94">
                  <c:v>0.65927408296914669</c:v>
                </c:pt>
                <c:pt idx="95">
                  <c:v>0.5756070008111287</c:v>
                </c:pt>
                <c:pt idx="96">
                  <c:v>0.63983469882687738</c:v>
                </c:pt>
                <c:pt idx="97">
                  <c:v>0.1979387663113423</c:v>
                </c:pt>
                <c:pt idx="98">
                  <c:v>0.98190190497252994</c:v>
                </c:pt>
                <c:pt idx="99">
                  <c:v>0.79747165158745115</c:v>
                </c:pt>
                <c:pt idx="100">
                  <c:v>1.4924780071094068</c:v>
                </c:pt>
                <c:pt idx="101">
                  <c:v>1.4072693054379262</c:v>
                </c:pt>
                <c:pt idx="102">
                  <c:v>1.1048852961109801</c:v>
                </c:pt>
                <c:pt idx="103">
                  <c:v>2.9448930715071744</c:v>
                </c:pt>
                <c:pt idx="104">
                  <c:v>2.1652337547881526</c:v>
                </c:pt>
                <c:pt idx="105">
                  <c:v>0.36901901926158054</c:v>
                </c:pt>
                <c:pt idx="106">
                  <c:v>0.27353166578186028</c:v>
                </c:pt>
                <c:pt idx="107">
                  <c:v>0.70358975198691309</c:v>
                </c:pt>
                <c:pt idx="108">
                  <c:v>2.6752009303402406</c:v>
                </c:pt>
                <c:pt idx="109">
                  <c:v>0.17020465227521647</c:v>
                </c:pt>
                <c:pt idx="110">
                  <c:v>1.0628963030527092</c:v>
                </c:pt>
                <c:pt idx="111">
                  <c:v>0.25144152402502279</c:v>
                </c:pt>
                <c:pt idx="112">
                  <c:v>1.1770389835346091</c:v>
                </c:pt>
                <c:pt idx="113">
                  <c:v>2.7553821091490249</c:v>
                </c:pt>
                <c:pt idx="114">
                  <c:v>1.2455268343147445</c:v>
                </c:pt>
                <c:pt idx="115">
                  <c:v>0.24600378111632634</c:v>
                </c:pt>
                <c:pt idx="116">
                  <c:v>1.3553034297690412</c:v>
                </c:pt>
                <c:pt idx="117">
                  <c:v>0.65760315591237983</c:v>
                </c:pt>
                <c:pt idx="118">
                  <c:v>0.78702524675015728</c:v>
                </c:pt>
                <c:pt idx="119">
                  <c:v>3.2853007238831431</c:v>
                </c:pt>
                <c:pt idx="120">
                  <c:v>2.398519961129328</c:v>
                </c:pt>
                <c:pt idx="121">
                  <c:v>0.4652829571031421</c:v>
                </c:pt>
                <c:pt idx="122">
                  <c:v>1.1719233901442625</c:v>
                </c:pt>
                <c:pt idx="123">
                  <c:v>1.0098315656096422</c:v>
                </c:pt>
                <c:pt idx="124">
                  <c:v>0.75915510909673123</c:v>
                </c:pt>
                <c:pt idx="125">
                  <c:v>0.4945767665264395</c:v>
                </c:pt>
                <c:pt idx="126">
                  <c:v>1.354487629051029</c:v>
                </c:pt>
                <c:pt idx="127">
                  <c:v>0.54696692638512712</c:v>
                </c:pt>
                <c:pt idx="128">
                  <c:v>1.1706986308886391</c:v>
                </c:pt>
                <c:pt idx="129">
                  <c:v>1.4874800273924675</c:v>
                </c:pt>
                <c:pt idx="130">
                  <c:v>2.6482099255064586</c:v>
                </c:pt>
                <c:pt idx="131">
                  <c:v>0.21190855113041898</c:v>
                </c:pt>
                <c:pt idx="132">
                  <c:v>1.1515892305529738</c:v>
                </c:pt>
                <c:pt idx="133">
                  <c:v>0.9570022170745599</c:v>
                </c:pt>
                <c:pt idx="134">
                  <c:v>0.16223500069853558</c:v>
                </c:pt>
                <c:pt idx="135">
                  <c:v>0.87291226477868455</c:v>
                </c:pt>
                <c:pt idx="136">
                  <c:v>0.91820103660622798</c:v>
                </c:pt>
                <c:pt idx="137">
                  <c:v>0.40885407681448743</c:v>
                </c:pt>
                <c:pt idx="138">
                  <c:v>0.66316323341213546</c:v>
                </c:pt>
                <c:pt idx="139">
                  <c:v>1.0198820073615562</c:v>
                </c:pt>
                <c:pt idx="140">
                  <c:v>0.9494760688128957</c:v>
                </c:pt>
                <c:pt idx="141">
                  <c:v>0.45195889953895857</c:v>
                </c:pt>
                <c:pt idx="142">
                  <c:v>0.22147492490162335</c:v>
                </c:pt>
                <c:pt idx="143">
                  <c:v>0.19050632134453088</c:v>
                </c:pt>
                <c:pt idx="144">
                  <c:v>0.3559381533405146</c:v>
                </c:pt>
                <c:pt idx="145">
                  <c:v>1.9027125945312655</c:v>
                </c:pt>
                <c:pt idx="146">
                  <c:v>0.1515449596792065</c:v>
                </c:pt>
                <c:pt idx="147">
                  <c:v>0.27764956783348704</c:v>
                </c:pt>
                <c:pt idx="148">
                  <c:v>1.1159912520553574</c:v>
                </c:pt>
                <c:pt idx="149">
                  <c:v>0.39273133621183465</c:v>
                </c:pt>
                <c:pt idx="150">
                  <c:v>1.4774522270916381</c:v>
                </c:pt>
                <c:pt idx="151">
                  <c:v>1.342757410383858</c:v>
                </c:pt>
                <c:pt idx="152">
                  <c:v>1.1436153885305247</c:v>
                </c:pt>
                <c:pt idx="153">
                  <c:v>0.56135906520002976</c:v>
                </c:pt>
                <c:pt idx="154">
                  <c:v>1.7106836425316569</c:v>
                </c:pt>
                <c:pt idx="155">
                  <c:v>0.32409474991174164</c:v>
                </c:pt>
                <c:pt idx="156">
                  <c:v>2.256505853924724</c:v>
                </c:pt>
                <c:pt idx="157">
                  <c:v>1.2673216054181622</c:v>
                </c:pt>
                <c:pt idx="158">
                  <c:v>0.67293670524796112</c:v>
                </c:pt>
                <c:pt idx="159">
                  <c:v>1.2532324196255111</c:v>
                </c:pt>
                <c:pt idx="160">
                  <c:v>0.70546308923429857</c:v>
                </c:pt>
                <c:pt idx="161">
                  <c:v>1.3280264042066312</c:v>
                </c:pt>
                <c:pt idx="162">
                  <c:v>1.3750399134998692</c:v>
                </c:pt>
                <c:pt idx="163">
                  <c:v>1.7305726856844375</c:v>
                </c:pt>
                <c:pt idx="165" formatCode="_-* #,##0.00\ _€_-;\-* #,##0.00\ _€_-;_-* &quot;-&quot;??\ _€_-;_-@_-">
                  <c:v>0.88199039143724112</c:v>
                </c:pt>
                <c:pt idx="166" formatCode="_-* #,##0.00\ _€_-;\-* #,##0.00\ _€_-;_-* &quot;-&quot;??\ _€_-;_-@_-">
                  <c:v>0.82971886043569443</c:v>
                </c:pt>
                <c:pt idx="167" formatCode="_-* #,##0.00\ _€_-;\-* #,##0.00\ _€_-;_-* &quot;-&quot;??\ _€_-;_-@_-">
                  <c:v>9.6360775066452881E-2</c:v>
                </c:pt>
                <c:pt idx="168" formatCode="_-* #,##0.00\ _€_-;\-* #,##0.00\ _€_-;_-* &quot;-&quot;??\ _€_-;_-@_-">
                  <c:v>0.79952633648959004</c:v>
                </c:pt>
                <c:pt idx="169" formatCode="_-* #,##0.00\ _€_-;\-* #,##0.00\ _€_-;_-* &quot;-&quot;??\ _€_-;_-@_-">
                  <c:v>0.55920516416101995</c:v>
                </c:pt>
                <c:pt idx="170" formatCode="_-* #,##0.00\ _€_-;\-* #,##0.00\ _€_-;_-* &quot;-&quot;??\ _€_-;_-@_-">
                  <c:v>0.85361585965124187</c:v>
                </c:pt>
                <c:pt idx="171" formatCode="_-* #,##0.00\ _€_-;\-* #,##0.00\ _€_-;_-* &quot;-&quot;??\ _€_-;_-@_-">
                  <c:v>0.73902795366916219</c:v>
                </c:pt>
                <c:pt idx="172" formatCode="_-* #,##0.00\ _€_-;\-* #,##0.00\ _€_-;_-* &quot;-&quot;??\ _€_-;_-@_-">
                  <c:v>0.50874897037820965</c:v>
                </c:pt>
                <c:pt idx="173" formatCode="_-* #,##0.00\ _€_-;\-* #,##0.00\ _€_-;_-* &quot;-&quot;??\ _€_-;_-@_-">
                  <c:v>0.29037201064844692</c:v>
                </c:pt>
              </c:numCache>
            </c:numRef>
          </c:val>
        </c:ser>
        <c:ser>
          <c:idx val="1"/>
          <c:order val="1"/>
          <c:tx>
            <c:strRef>
              <c:f>'DB56'!$Z$2</c:f>
              <c:strCache>
                <c:ptCount val="1"/>
                <c:pt idx="0">
                  <c:v>IFEROI</c:v>
                </c:pt>
              </c:strCache>
            </c:strRef>
          </c:tx>
          <c:spPr>
            <a:solidFill>
              <a:schemeClr val="accent2"/>
            </a:solidFill>
            <a:ln>
              <a:noFill/>
            </a:ln>
            <a:effectLst/>
          </c:spPr>
          <c:cat>
            <c:strRef>
              <c:f>'DB56'!$D$3:$D$176</c:f>
              <c:strCache>
                <c:ptCount val="174"/>
                <c:pt idx="0">
                  <c:v>Avinyonet del Penedès</c:v>
                </c:pt>
                <c:pt idx="1">
                  <c:v>Castellet i la Gornal</c:v>
                </c:pt>
                <c:pt idx="2">
                  <c:v>Castellví de la Marca</c:v>
                </c:pt>
                <c:pt idx="3">
                  <c:v>el Pla del Penedès</c:v>
                </c:pt>
                <c:pt idx="4">
                  <c:v>Font-rubí</c:v>
                </c:pt>
                <c:pt idx="5">
                  <c:v>Gelida</c:v>
                </c:pt>
                <c:pt idx="6">
                  <c:v>la Granada</c:v>
                </c:pt>
                <c:pt idx="7">
                  <c:v>les Cabanyes</c:v>
                </c:pt>
                <c:pt idx="8">
                  <c:v>Mediona</c:v>
                </c:pt>
                <c:pt idx="9">
                  <c:v>Olèrdola</c:v>
                </c:pt>
                <c:pt idx="10">
                  <c:v>Olesa de Bonesvalls</c:v>
                </c:pt>
                <c:pt idx="11">
                  <c:v>Pacs del Penedès</c:v>
                </c:pt>
                <c:pt idx="12">
                  <c:v>Pontons</c:v>
                </c:pt>
                <c:pt idx="13">
                  <c:v>Puigdàlber</c:v>
                </c:pt>
                <c:pt idx="14">
                  <c:v>Sant Cugat Sesgarrigues</c:v>
                </c:pt>
                <c:pt idx="15">
                  <c:v>Sant Llorenç d'Hortons</c:v>
                </c:pt>
                <c:pt idx="16">
                  <c:v>Sant Martí Sarroca</c:v>
                </c:pt>
                <c:pt idx="17">
                  <c:v>Sant Pere de Riudebitlles</c:v>
                </c:pt>
                <c:pt idx="18">
                  <c:v>Sant Quintí de Mediona</c:v>
                </c:pt>
                <c:pt idx="19">
                  <c:v>Sant Sadurní d'Anoia</c:v>
                </c:pt>
                <c:pt idx="20">
                  <c:v>Santa Fe del Penedès</c:v>
                </c:pt>
                <c:pt idx="21">
                  <c:v>Santa Margarida i els Monjos</c:v>
                </c:pt>
                <c:pt idx="22">
                  <c:v>Subirats</c:v>
                </c:pt>
                <c:pt idx="23">
                  <c:v>Torrelavit</c:v>
                </c:pt>
                <c:pt idx="24">
                  <c:v>Torrelles de Foix</c:v>
                </c:pt>
                <c:pt idx="25">
                  <c:v>Vilafranca del Penedès</c:v>
                </c:pt>
                <c:pt idx="26">
                  <c:v>Vilobí del Penedès</c:v>
                </c:pt>
                <c:pt idx="27">
                  <c:v>Abrera</c:v>
                </c:pt>
                <c:pt idx="28">
                  <c:v>Begues</c:v>
                </c:pt>
                <c:pt idx="29">
                  <c:v>Castelldefels</c:v>
                </c:pt>
                <c:pt idx="30">
                  <c:v>Castellví de Rosanes</c:v>
                </c:pt>
                <c:pt idx="31">
                  <c:v>Cervelló</c:v>
                </c:pt>
                <c:pt idx="32">
                  <c:v>Collbató</c:v>
                </c:pt>
                <c:pt idx="33">
                  <c:v>Corbera de Llobregat</c:v>
                </c:pt>
                <c:pt idx="34">
                  <c:v>Cornellà de Llobregat</c:v>
                </c:pt>
                <c:pt idx="35">
                  <c:v>el Papiol</c:v>
                </c:pt>
                <c:pt idx="36">
                  <c:v>el Prat de Llobregat</c:v>
                </c:pt>
                <c:pt idx="37">
                  <c:v>Esparreguera</c:v>
                </c:pt>
                <c:pt idx="38">
                  <c:v>Esplugues de Llobregat</c:v>
                </c:pt>
                <c:pt idx="39">
                  <c:v>Gavà</c:v>
                </c:pt>
                <c:pt idx="40">
                  <c:v>la Palma de Cervelló</c:v>
                </c:pt>
                <c:pt idx="41">
                  <c:v>Martorell</c:v>
                </c:pt>
                <c:pt idx="42">
                  <c:v>Molins de Rei</c:v>
                </c:pt>
                <c:pt idx="43">
                  <c:v>Olesa de Montserrat</c:v>
                </c:pt>
                <c:pt idx="44">
                  <c:v>Pallejà</c:v>
                </c:pt>
                <c:pt idx="45">
                  <c:v>Sant Andreu de la Barca</c:v>
                </c:pt>
                <c:pt idx="46">
                  <c:v>Sant Boi de Llobregat</c:v>
                </c:pt>
                <c:pt idx="47">
                  <c:v>Sant Climent de Llobregat</c:v>
                </c:pt>
                <c:pt idx="48">
                  <c:v>Sant Esteve Sesrovires</c:v>
                </c:pt>
                <c:pt idx="49">
                  <c:v>Sant Feliu de Llobregat</c:v>
                </c:pt>
                <c:pt idx="50">
                  <c:v>Sant Joan Despí</c:v>
                </c:pt>
                <c:pt idx="51">
                  <c:v>Sant Just Desvern</c:v>
                </c:pt>
                <c:pt idx="52">
                  <c:v>Sant Vicenç dels Horts</c:v>
                </c:pt>
                <c:pt idx="53">
                  <c:v>Santa Coloma de Cervelló</c:v>
                </c:pt>
                <c:pt idx="54">
                  <c:v>Torrelles de Llobregat</c:v>
                </c:pt>
                <c:pt idx="55">
                  <c:v>Vallirana</c:v>
                </c:pt>
                <c:pt idx="56">
                  <c:v>Viladecans</c:v>
                </c:pt>
                <c:pt idx="57">
                  <c:v>Badalona</c:v>
                </c:pt>
                <c:pt idx="58">
                  <c:v>Barcelona</c:v>
                </c:pt>
                <c:pt idx="59">
                  <c:v>l'Hospitalet de Llobregat</c:v>
                </c:pt>
                <c:pt idx="60">
                  <c:v>Sant Adrià de Besòs</c:v>
                </c:pt>
                <c:pt idx="61">
                  <c:v>Santa Coloma de Gramenet</c:v>
                </c:pt>
                <c:pt idx="62">
                  <c:v>Canyelles</c:v>
                </c:pt>
                <c:pt idx="63">
                  <c:v>Cubelles</c:v>
                </c:pt>
                <c:pt idx="64">
                  <c:v>Olivella</c:v>
                </c:pt>
                <c:pt idx="65">
                  <c:v>Sant Pere de Ribes</c:v>
                </c:pt>
                <c:pt idx="66">
                  <c:v>Sitges</c:v>
                </c:pt>
                <c:pt idx="67">
                  <c:v>Vilanova i la Geltrú</c:v>
                </c:pt>
                <c:pt idx="68">
                  <c:v>Alella</c:v>
                </c:pt>
                <c:pt idx="69">
                  <c:v>Arenys de Mar</c:v>
                </c:pt>
                <c:pt idx="70">
                  <c:v>Arenys de Munt</c:v>
                </c:pt>
                <c:pt idx="71">
                  <c:v>Argentona</c:v>
                </c:pt>
                <c:pt idx="72">
                  <c:v>Cabrera de Mar</c:v>
                </c:pt>
                <c:pt idx="73">
                  <c:v>Cabrils</c:v>
                </c:pt>
                <c:pt idx="74">
                  <c:v>Caldes d'Estrac</c:v>
                </c:pt>
                <c:pt idx="75">
                  <c:v>Calella</c:v>
                </c:pt>
                <c:pt idx="76">
                  <c:v>Canet de Mar</c:v>
                </c:pt>
                <c:pt idx="77">
                  <c:v>Dosrius</c:v>
                </c:pt>
                <c:pt idx="78">
                  <c:v>el Masnou</c:v>
                </c:pt>
                <c:pt idx="79">
                  <c:v>Malgrat de Mar</c:v>
                </c:pt>
                <c:pt idx="80">
                  <c:v>Mataró</c:v>
                </c:pt>
                <c:pt idx="81">
                  <c:v>Montgat</c:v>
                </c:pt>
                <c:pt idx="82">
                  <c:v>Òrrius</c:v>
                </c:pt>
                <c:pt idx="83">
                  <c:v>Palafolls</c:v>
                </c:pt>
                <c:pt idx="84">
                  <c:v>Pineda de Mar</c:v>
                </c:pt>
                <c:pt idx="85">
                  <c:v>Premià de Dalt</c:v>
                </c:pt>
                <c:pt idx="86">
                  <c:v>Premià de Mar</c:v>
                </c:pt>
                <c:pt idx="87">
                  <c:v>Sant Andreu de Llavaneres</c:v>
                </c:pt>
                <c:pt idx="88">
                  <c:v>Sant Cebrià de Vallalta</c:v>
                </c:pt>
                <c:pt idx="89">
                  <c:v>Sant Iscle de Vallalta</c:v>
                </c:pt>
                <c:pt idx="90">
                  <c:v>Sant Pol de Mar</c:v>
                </c:pt>
                <c:pt idx="91">
                  <c:v>Sant Vicenç de Montalt</c:v>
                </c:pt>
                <c:pt idx="92">
                  <c:v>Santa Susanna</c:v>
                </c:pt>
                <c:pt idx="93">
                  <c:v>Teià</c:v>
                </c:pt>
                <c:pt idx="94">
                  <c:v>Tiana</c:v>
                </c:pt>
                <c:pt idx="95">
                  <c:v>Tordera</c:v>
                </c:pt>
                <c:pt idx="96">
                  <c:v>Vilassar de Dalt</c:v>
                </c:pt>
                <c:pt idx="97">
                  <c:v>Vilassar de Mar</c:v>
                </c:pt>
                <c:pt idx="98">
                  <c:v>Badia del Vallès</c:v>
                </c:pt>
                <c:pt idx="99">
                  <c:v>Barberà del Vallès</c:v>
                </c:pt>
                <c:pt idx="100">
                  <c:v>Castellar del Vallès</c:v>
                </c:pt>
                <c:pt idx="101">
                  <c:v>Castellbisbal</c:v>
                </c:pt>
                <c:pt idx="102">
                  <c:v>Cerdanyola del Vallès</c:v>
                </c:pt>
                <c:pt idx="103">
                  <c:v>Gallifa</c:v>
                </c:pt>
                <c:pt idx="104">
                  <c:v>Matadepera</c:v>
                </c:pt>
                <c:pt idx="105">
                  <c:v>Montcada i Reixac</c:v>
                </c:pt>
                <c:pt idx="106">
                  <c:v>Palau-solità i Plegamans</c:v>
                </c:pt>
                <c:pt idx="107">
                  <c:v>Polinyà</c:v>
                </c:pt>
                <c:pt idx="108">
                  <c:v>Rellinars</c:v>
                </c:pt>
                <c:pt idx="109">
                  <c:v>Ripollet</c:v>
                </c:pt>
                <c:pt idx="110">
                  <c:v>Rubí</c:v>
                </c:pt>
                <c:pt idx="111">
                  <c:v>Sabadell</c:v>
                </c:pt>
                <c:pt idx="112">
                  <c:v>Sant Cugat del Vallès</c:v>
                </c:pt>
                <c:pt idx="113">
                  <c:v>Sant Llorenç Savall</c:v>
                </c:pt>
                <c:pt idx="114">
                  <c:v>Sant Quirze del Vallès</c:v>
                </c:pt>
                <c:pt idx="115">
                  <c:v>Santa Perpètua de Mogoda</c:v>
                </c:pt>
                <c:pt idx="116">
                  <c:v>Sentmenat</c:v>
                </c:pt>
                <c:pt idx="117">
                  <c:v>Terrassa</c:v>
                </c:pt>
                <c:pt idx="118">
                  <c:v>Ullastrell</c:v>
                </c:pt>
                <c:pt idx="119">
                  <c:v>Vacarisses</c:v>
                </c:pt>
                <c:pt idx="120">
                  <c:v>Viladecavalls</c:v>
                </c:pt>
                <c:pt idx="121">
                  <c:v>Aiguafreda</c:v>
                </c:pt>
                <c:pt idx="122">
                  <c:v>Bigues i Riells</c:v>
                </c:pt>
                <c:pt idx="123">
                  <c:v>Caldes de Montbui</c:v>
                </c:pt>
                <c:pt idx="124">
                  <c:v>Campins</c:v>
                </c:pt>
                <c:pt idx="125">
                  <c:v>Canovelles</c:v>
                </c:pt>
                <c:pt idx="126">
                  <c:v>Cànoves i Samalús</c:v>
                </c:pt>
                <c:pt idx="127">
                  <c:v>Cardedeu</c:v>
                </c:pt>
                <c:pt idx="128">
                  <c:v>Figaró-Montmany</c:v>
                </c:pt>
                <c:pt idx="129">
                  <c:v>Fogars de Montclús</c:v>
                </c:pt>
                <c:pt idx="130">
                  <c:v>Granera</c:v>
                </c:pt>
                <c:pt idx="131">
                  <c:v>Granollers</c:v>
                </c:pt>
                <c:pt idx="132">
                  <c:v>Gualba</c:v>
                </c:pt>
                <c:pt idx="133">
                  <c:v>la Garriga</c:v>
                </c:pt>
                <c:pt idx="134">
                  <c:v>la Llagosta</c:v>
                </c:pt>
                <c:pt idx="135">
                  <c:v>la Roca del Vallès</c:v>
                </c:pt>
                <c:pt idx="136">
                  <c:v>l'Ametlla del Vallès</c:v>
                </c:pt>
                <c:pt idx="137">
                  <c:v>les Franqueses del Vallès</c:v>
                </c:pt>
                <c:pt idx="138">
                  <c:v>Lliçà d'Amunt</c:v>
                </c:pt>
                <c:pt idx="139">
                  <c:v>Lliçà de Vall</c:v>
                </c:pt>
                <c:pt idx="140">
                  <c:v>Llinars del Vallès</c:v>
                </c:pt>
                <c:pt idx="141">
                  <c:v>Martorelles</c:v>
                </c:pt>
                <c:pt idx="142">
                  <c:v>Mollet del Vallès</c:v>
                </c:pt>
                <c:pt idx="143">
                  <c:v>Montmeló</c:v>
                </c:pt>
                <c:pt idx="144">
                  <c:v>Montornès del Vallès</c:v>
                </c:pt>
                <c:pt idx="145">
                  <c:v>Montseny</c:v>
                </c:pt>
                <c:pt idx="146">
                  <c:v>Parets del Vallès</c:v>
                </c:pt>
                <c:pt idx="147">
                  <c:v>Sant Antoni de Vilamajor</c:v>
                </c:pt>
                <c:pt idx="148">
                  <c:v>Sant Celoni</c:v>
                </c:pt>
                <c:pt idx="149">
                  <c:v>Sant Esteve de Palautordera</c:v>
                </c:pt>
                <c:pt idx="150">
                  <c:v>Sant Feliu de Codines</c:v>
                </c:pt>
                <c:pt idx="151">
                  <c:v>Sant Fost de Campsentelles</c:v>
                </c:pt>
                <c:pt idx="152">
                  <c:v>Sant Pere de Vilamajor</c:v>
                </c:pt>
                <c:pt idx="153">
                  <c:v>Santa Eulàlia de Ronçana</c:v>
                </c:pt>
                <c:pt idx="154">
                  <c:v>Santa Maria de Martorelles</c:v>
                </c:pt>
                <c:pt idx="155">
                  <c:v>Santa Maria de Palautordera</c:v>
                </c:pt>
                <c:pt idx="156">
                  <c:v>Tagamanent</c:v>
                </c:pt>
                <c:pt idx="157">
                  <c:v>Vallgorguina</c:v>
                </c:pt>
                <c:pt idx="158">
                  <c:v>Vallromanes</c:v>
                </c:pt>
                <c:pt idx="159">
                  <c:v>Vilalba Sasserra</c:v>
                </c:pt>
                <c:pt idx="160">
                  <c:v>Vilanova del Vallès</c:v>
                </c:pt>
                <c:pt idx="161">
                  <c:v>Castellcir</c:v>
                </c:pt>
                <c:pt idx="162">
                  <c:v>Castellterçol</c:v>
                </c:pt>
                <c:pt idx="163">
                  <c:v>Sant Quirze Safaja</c:v>
                </c:pt>
                <c:pt idx="165">
                  <c:v>Alt Penedés</c:v>
                </c:pt>
                <c:pt idx="166">
                  <c:v>Baix Llobregat</c:v>
                </c:pt>
                <c:pt idx="167">
                  <c:v>Barcelonés</c:v>
                </c:pt>
                <c:pt idx="168">
                  <c:v>Garraf</c:v>
                </c:pt>
                <c:pt idx="169">
                  <c:v>Maresme</c:v>
                </c:pt>
                <c:pt idx="170">
                  <c:v>Çvallés Occidental</c:v>
                </c:pt>
                <c:pt idx="171">
                  <c:v>Vallés Oriental</c:v>
                </c:pt>
                <c:pt idx="172">
                  <c:v>RMB</c:v>
                </c:pt>
                <c:pt idx="173">
                  <c:v>AMB</c:v>
                </c:pt>
              </c:strCache>
            </c:strRef>
          </c:cat>
          <c:val>
            <c:numRef>
              <c:f>'DB56'!$Z$3:$Z$176</c:f>
              <c:numCache>
                <c:formatCode>0.00</c:formatCode>
                <c:ptCount val="174"/>
                <c:pt idx="0">
                  <c:v>1.1258947368952716</c:v>
                </c:pt>
                <c:pt idx="1">
                  <c:v>1.4901536945757146</c:v>
                </c:pt>
                <c:pt idx="2">
                  <c:v>1.5389418554537906</c:v>
                </c:pt>
                <c:pt idx="3">
                  <c:v>0.59434673451499587</c:v>
                </c:pt>
                <c:pt idx="4">
                  <c:v>1.8197131481872746</c:v>
                </c:pt>
                <c:pt idx="5">
                  <c:v>2.3145707055480957</c:v>
                </c:pt>
                <c:pt idx="6">
                  <c:v>0.90393795922888909</c:v>
                </c:pt>
                <c:pt idx="7">
                  <c:v>0.90886782419266532</c:v>
                </c:pt>
                <c:pt idx="8">
                  <c:v>3.6646870508162128</c:v>
                </c:pt>
                <c:pt idx="9">
                  <c:v>1.6196263543521974</c:v>
                </c:pt>
                <c:pt idx="10">
                  <c:v>1.6840345091929003</c:v>
                </c:pt>
                <c:pt idx="11">
                  <c:v>0.90124507852097746</c:v>
                </c:pt>
                <c:pt idx="12">
                  <c:v>2.6831611025259892</c:v>
                </c:pt>
                <c:pt idx="13">
                  <c:v>0.47643642235982592</c:v>
                </c:pt>
                <c:pt idx="14">
                  <c:v>2.0741799883658412</c:v>
                </c:pt>
                <c:pt idx="15">
                  <c:v>2.4253435153835876</c:v>
                </c:pt>
                <c:pt idx="16">
                  <c:v>0.85792373074783479</c:v>
                </c:pt>
                <c:pt idx="17">
                  <c:v>0.81201335289020604</c:v>
                </c:pt>
                <c:pt idx="18">
                  <c:v>1.2555176870155218</c:v>
                </c:pt>
                <c:pt idx="19">
                  <c:v>1.0236963682653815</c:v>
                </c:pt>
                <c:pt idx="20">
                  <c:v>1.1020778407798704</c:v>
                </c:pt>
                <c:pt idx="21">
                  <c:v>1.2295383471040615</c:v>
                </c:pt>
                <c:pt idx="22">
                  <c:v>1.0083405982475895</c:v>
                </c:pt>
                <c:pt idx="23">
                  <c:v>1.9254083980355288</c:v>
                </c:pt>
                <c:pt idx="24">
                  <c:v>2.6048969619991058</c:v>
                </c:pt>
                <c:pt idx="25">
                  <c:v>0.82993744856710649</c:v>
                </c:pt>
                <c:pt idx="26">
                  <c:v>0.68896850081585381</c:v>
                </c:pt>
                <c:pt idx="27">
                  <c:v>2.2512098949276602</c:v>
                </c:pt>
                <c:pt idx="28">
                  <c:v>1.6896605628504846</c:v>
                </c:pt>
                <c:pt idx="29">
                  <c:v>1.2358588945743589</c:v>
                </c:pt>
                <c:pt idx="30">
                  <c:v>3.3474288843193056</c:v>
                </c:pt>
                <c:pt idx="31">
                  <c:v>2.9186528884160583</c:v>
                </c:pt>
                <c:pt idx="32">
                  <c:v>3.8195620550693974</c:v>
                </c:pt>
                <c:pt idx="33">
                  <c:v>2.1352254742648156</c:v>
                </c:pt>
                <c:pt idx="34">
                  <c:v>0.97604283690798999</c:v>
                </c:pt>
                <c:pt idx="35">
                  <c:v>1.7371618766048178</c:v>
                </c:pt>
                <c:pt idx="36">
                  <c:v>0.47443568251991231</c:v>
                </c:pt>
                <c:pt idx="37">
                  <c:v>2.4069533815106348</c:v>
                </c:pt>
                <c:pt idx="38">
                  <c:v>0.61413971910409881</c:v>
                </c:pt>
                <c:pt idx="39">
                  <c:v>0.97455796609927603</c:v>
                </c:pt>
                <c:pt idx="40">
                  <c:v>3.0439589010554733</c:v>
                </c:pt>
                <c:pt idx="41">
                  <c:v>1.3251655145447045</c:v>
                </c:pt>
                <c:pt idx="42">
                  <c:v>1.5492906469729164</c:v>
                </c:pt>
                <c:pt idx="43">
                  <c:v>1.8926501128115856</c:v>
                </c:pt>
                <c:pt idx="44">
                  <c:v>1.6580637074546782</c:v>
                </c:pt>
                <c:pt idx="45">
                  <c:v>1.7644836653964047</c:v>
                </c:pt>
                <c:pt idx="46">
                  <c:v>1.3957936040416941</c:v>
                </c:pt>
                <c:pt idx="47">
                  <c:v>2.231297297960261</c:v>
                </c:pt>
                <c:pt idx="48">
                  <c:v>2.1114755778358161</c:v>
                </c:pt>
                <c:pt idx="49">
                  <c:v>2.0576268231459132</c:v>
                </c:pt>
                <c:pt idx="50">
                  <c:v>2.0075727643638026</c:v>
                </c:pt>
                <c:pt idx="51">
                  <c:v>1.0547308384188367</c:v>
                </c:pt>
                <c:pt idx="52">
                  <c:v>1.7464337059968515</c:v>
                </c:pt>
                <c:pt idx="53">
                  <c:v>3.2844446065298611</c:v>
                </c:pt>
                <c:pt idx="54">
                  <c:v>2.5885164447457982</c:v>
                </c:pt>
                <c:pt idx="55">
                  <c:v>2.0454651287699623</c:v>
                </c:pt>
                <c:pt idx="56">
                  <c:v>0.88625042113407904</c:v>
                </c:pt>
                <c:pt idx="57">
                  <c:v>0.63066543550965093</c:v>
                </c:pt>
                <c:pt idx="58">
                  <c:v>1.1490556655516191</c:v>
                </c:pt>
                <c:pt idx="59">
                  <c:v>1.1715745040831933</c:v>
                </c:pt>
                <c:pt idx="60">
                  <c:v>0.61355529696827305</c:v>
                </c:pt>
                <c:pt idx="61">
                  <c:v>0.54905890844161975</c:v>
                </c:pt>
                <c:pt idx="62">
                  <c:v>1.4524706480590719</c:v>
                </c:pt>
                <c:pt idx="63">
                  <c:v>1.0543793668745776</c:v>
                </c:pt>
                <c:pt idx="64">
                  <c:v>2.0031449109928547</c:v>
                </c:pt>
                <c:pt idx="65">
                  <c:v>1.5029080099312273</c:v>
                </c:pt>
                <c:pt idx="66">
                  <c:v>1.5188875714398389</c:v>
                </c:pt>
                <c:pt idx="67">
                  <c:v>1.0793952646477023</c:v>
                </c:pt>
                <c:pt idx="68">
                  <c:v>0.88955366040473838</c:v>
                </c:pt>
                <c:pt idx="69">
                  <c:v>0.91778768005977018</c:v>
                </c:pt>
                <c:pt idx="70">
                  <c:v>0.9763230313912975</c:v>
                </c:pt>
                <c:pt idx="71">
                  <c:v>0.93542288286377728</c:v>
                </c:pt>
                <c:pt idx="72">
                  <c:v>1.2015798698080418</c:v>
                </c:pt>
                <c:pt idx="73">
                  <c:v>0.89273620719122049</c:v>
                </c:pt>
                <c:pt idx="74">
                  <c:v>0.4484785259207939</c:v>
                </c:pt>
                <c:pt idx="75">
                  <c:v>0.54947522491195633</c:v>
                </c:pt>
                <c:pt idx="76">
                  <c:v>0.81324362756258284</c:v>
                </c:pt>
                <c:pt idx="77">
                  <c:v>1.6305423399265415</c:v>
                </c:pt>
                <c:pt idx="78">
                  <c:v>0.55585220538045688</c:v>
                </c:pt>
                <c:pt idx="79">
                  <c:v>0.53478817402469581</c:v>
                </c:pt>
                <c:pt idx="80">
                  <c:v>0.75350013310820785</c:v>
                </c:pt>
                <c:pt idx="81">
                  <c:v>0.57602410553091155</c:v>
                </c:pt>
                <c:pt idx="82">
                  <c:v>0.78518133718064209</c:v>
                </c:pt>
                <c:pt idx="83">
                  <c:v>0.62330386561558948</c:v>
                </c:pt>
                <c:pt idx="84">
                  <c:v>0.68075036560080249</c:v>
                </c:pt>
                <c:pt idx="85">
                  <c:v>0.86671434807051762</c:v>
                </c:pt>
                <c:pt idx="86">
                  <c:v>0.44459887248704233</c:v>
                </c:pt>
                <c:pt idx="87">
                  <c:v>0.84865179014825365</c:v>
                </c:pt>
                <c:pt idx="88">
                  <c:v>1.2722539629747356</c:v>
                </c:pt>
                <c:pt idx="89">
                  <c:v>1.48550538998356</c:v>
                </c:pt>
                <c:pt idx="90">
                  <c:v>0.67329226417673305</c:v>
                </c:pt>
                <c:pt idx="91">
                  <c:v>1.2502451336752902</c:v>
                </c:pt>
                <c:pt idx="92">
                  <c:v>0.99933461412214997</c:v>
                </c:pt>
                <c:pt idx="93">
                  <c:v>0.7319554625614394</c:v>
                </c:pt>
                <c:pt idx="94">
                  <c:v>0.88918373580903443</c:v>
                </c:pt>
                <c:pt idx="95">
                  <c:v>0.74452345340861592</c:v>
                </c:pt>
                <c:pt idx="96">
                  <c:v>0.8751135664192865</c:v>
                </c:pt>
                <c:pt idx="97">
                  <c:v>0.4691294995357832</c:v>
                </c:pt>
                <c:pt idx="98">
                  <c:v>1.3910801433968751</c:v>
                </c:pt>
                <c:pt idx="99">
                  <c:v>1.1273002684701638</c:v>
                </c:pt>
                <c:pt idx="100">
                  <c:v>1.9881783436073444</c:v>
                </c:pt>
                <c:pt idx="101">
                  <c:v>2.06988004203295</c:v>
                </c:pt>
                <c:pt idx="102">
                  <c:v>1.5771973604752896</c:v>
                </c:pt>
                <c:pt idx="103">
                  <c:v>3.6306543241864615</c:v>
                </c:pt>
                <c:pt idx="104">
                  <c:v>2.6127278788426684</c:v>
                </c:pt>
                <c:pt idx="105">
                  <c:v>0.46220789066177032</c:v>
                </c:pt>
                <c:pt idx="106">
                  <c:v>0.34480865760873319</c:v>
                </c:pt>
                <c:pt idx="107">
                  <c:v>0.87931608044854015</c:v>
                </c:pt>
                <c:pt idx="108">
                  <c:v>3.3051641636633691</c:v>
                </c:pt>
                <c:pt idx="109">
                  <c:v>0.35324826388092784</c:v>
                </c:pt>
                <c:pt idx="110">
                  <c:v>1.5620100147093823</c:v>
                </c:pt>
                <c:pt idx="111">
                  <c:v>0.36448033128384855</c:v>
                </c:pt>
                <c:pt idx="112">
                  <c:v>1.5561919069865229</c:v>
                </c:pt>
                <c:pt idx="113">
                  <c:v>3.4965010048920058</c:v>
                </c:pt>
                <c:pt idx="114">
                  <c:v>1.7374116563515936</c:v>
                </c:pt>
                <c:pt idx="115">
                  <c:v>0.3050293568453239</c:v>
                </c:pt>
                <c:pt idx="116">
                  <c:v>1.8741732014870545</c:v>
                </c:pt>
                <c:pt idx="117">
                  <c:v>0.89220843166991937</c:v>
                </c:pt>
                <c:pt idx="118">
                  <c:v>1.0426770831904477</c:v>
                </c:pt>
                <c:pt idx="119">
                  <c:v>4.1109408987113767</c:v>
                </c:pt>
                <c:pt idx="120">
                  <c:v>3.359069024991657</c:v>
                </c:pt>
                <c:pt idx="121">
                  <c:v>0.6993796631233351</c:v>
                </c:pt>
                <c:pt idx="122">
                  <c:v>1.4779387734336173</c:v>
                </c:pt>
                <c:pt idx="123">
                  <c:v>1.3518356196887573</c:v>
                </c:pt>
                <c:pt idx="124">
                  <c:v>0.86457214024019324</c:v>
                </c:pt>
                <c:pt idx="125">
                  <c:v>0.64312482330577825</c:v>
                </c:pt>
                <c:pt idx="126">
                  <c:v>1.6092781430270859</c:v>
                </c:pt>
                <c:pt idx="127">
                  <c:v>0.72122082609511162</c:v>
                </c:pt>
                <c:pt idx="128">
                  <c:v>1.453553392324582</c:v>
                </c:pt>
                <c:pt idx="129">
                  <c:v>1.7049346112141517</c:v>
                </c:pt>
                <c:pt idx="130">
                  <c:v>3.0357285134496643</c:v>
                </c:pt>
                <c:pt idx="131">
                  <c:v>0.26839076581915572</c:v>
                </c:pt>
                <c:pt idx="132">
                  <c:v>1.3302241945434776</c:v>
                </c:pt>
                <c:pt idx="133">
                  <c:v>1.2987882623626457</c:v>
                </c:pt>
                <c:pt idx="134">
                  <c:v>0.24583738246437059</c:v>
                </c:pt>
                <c:pt idx="135">
                  <c:v>1.1074219446875129</c:v>
                </c:pt>
                <c:pt idx="136">
                  <c:v>1.1842957323756915</c:v>
                </c:pt>
                <c:pt idx="137">
                  <c:v>0.4937139612422925</c:v>
                </c:pt>
                <c:pt idx="138">
                  <c:v>0.80834128788407855</c:v>
                </c:pt>
                <c:pt idx="139">
                  <c:v>1.3514398703535735</c:v>
                </c:pt>
                <c:pt idx="140">
                  <c:v>1.2401677101265902</c:v>
                </c:pt>
                <c:pt idx="141">
                  <c:v>0.62704630968273178</c:v>
                </c:pt>
                <c:pt idx="142">
                  <c:v>0.29275286550781132</c:v>
                </c:pt>
                <c:pt idx="143">
                  <c:v>0.25564716376126256</c:v>
                </c:pt>
                <c:pt idx="144">
                  <c:v>0.43910438179007982</c:v>
                </c:pt>
                <c:pt idx="145">
                  <c:v>2.1562029068856279</c:v>
                </c:pt>
                <c:pt idx="146">
                  <c:v>0.27471541770733154</c:v>
                </c:pt>
                <c:pt idx="147">
                  <c:v>0.33825281222678605</c:v>
                </c:pt>
                <c:pt idx="148">
                  <c:v>1.3436594653664937</c:v>
                </c:pt>
                <c:pt idx="149">
                  <c:v>0.55837267405638635</c:v>
                </c:pt>
                <c:pt idx="150">
                  <c:v>2.0685728787887538</c:v>
                </c:pt>
                <c:pt idx="151">
                  <c:v>1.7770452684707276</c:v>
                </c:pt>
                <c:pt idx="152">
                  <c:v>1.3390330041836735</c:v>
                </c:pt>
                <c:pt idx="153">
                  <c:v>0.71080008796308869</c:v>
                </c:pt>
                <c:pt idx="154">
                  <c:v>2.2089675726480857</c:v>
                </c:pt>
                <c:pt idx="155">
                  <c:v>0.42065817446509457</c:v>
                </c:pt>
                <c:pt idx="156">
                  <c:v>2.4588389828270536</c:v>
                </c:pt>
                <c:pt idx="157">
                  <c:v>1.4225740785756487</c:v>
                </c:pt>
                <c:pt idx="158">
                  <c:v>0.80737113703461105</c:v>
                </c:pt>
                <c:pt idx="159">
                  <c:v>1.4236458374554875</c:v>
                </c:pt>
                <c:pt idx="160">
                  <c:v>0.86404695217696059</c:v>
                </c:pt>
                <c:pt idx="161">
                  <c:v>1.5297781287251269</c:v>
                </c:pt>
                <c:pt idx="162">
                  <c:v>1.6812337481841975</c:v>
                </c:pt>
                <c:pt idx="163">
                  <c:v>2.0146699946088202</c:v>
                </c:pt>
                <c:pt idx="165" formatCode="_-* #,##0.00\ _€_-;\-* #,##0.00\ _€_-;_-* &quot;-&quot;??\ _€_-;_-@_-">
                  <c:v>1.2849536544068954</c:v>
                </c:pt>
                <c:pt idx="166" formatCode="_-* #,##0.00\ _€_-;\-* #,##0.00\ _€_-;_-* &quot;-&quot;??\ _€_-;_-@_-">
                  <c:v>1.376978228187351</c:v>
                </c:pt>
                <c:pt idx="167" formatCode="_-* #,##0.00\ _€_-;\-* #,##0.00\ _€_-;_-* &quot;-&quot;??\ _€_-;_-@_-">
                  <c:v>0.99743078636117111</c:v>
                </c:pt>
                <c:pt idx="168" formatCode="_-* #,##0.00\ _€_-;\-* #,##0.00\ _€_-;_-* &quot;-&quot;??\ _€_-;_-@_-">
                  <c:v>1.2784369496510599</c:v>
                </c:pt>
                <c:pt idx="169" formatCode="_-* #,##0.00\ _€_-;\-* #,##0.00\ _€_-;_-* &quot;-&quot;??\ _€_-;_-@_-">
                  <c:v>0.81586533666928851</c:v>
                </c:pt>
                <c:pt idx="170" formatCode="_-* #,##0.00\ _€_-;\-* #,##0.00\ _€_-;_-* &quot;-&quot;??\ _€_-;_-@_-">
                  <c:v>1.1520497000141774</c:v>
                </c:pt>
                <c:pt idx="171" formatCode="_-* #,##0.00\ _€_-;\-* #,##0.00\ _€_-;_-* &quot;-&quot;??\ _€_-;_-@_-">
                  <c:v>0.92932774279886299</c:v>
                </c:pt>
                <c:pt idx="172" formatCode="_-* #,##0.00\ _€_-;\-* #,##0.00\ _€_-;_-* &quot;-&quot;??\ _€_-;_-@_-">
                  <c:v>0.88324466853658579</c:v>
                </c:pt>
                <c:pt idx="173" formatCode="_-* #,##0.00\ _€_-;\-* #,##0.00\ _€_-;_-* &quot;-&quot;??\ _€_-;_-@_-">
                  <c:v>1.0220704612237208</c:v>
                </c:pt>
              </c:numCache>
            </c:numRef>
          </c:val>
        </c:ser>
        <c:ser>
          <c:idx val="2"/>
          <c:order val="2"/>
          <c:tx>
            <c:strRef>
              <c:f>'DB56'!$AA$2</c:f>
              <c:strCache>
                <c:ptCount val="1"/>
                <c:pt idx="0">
                  <c:v>EFEROI</c:v>
                </c:pt>
              </c:strCache>
            </c:strRef>
          </c:tx>
          <c:spPr>
            <a:solidFill>
              <a:schemeClr val="accent3"/>
            </a:solidFill>
            <a:ln>
              <a:noFill/>
            </a:ln>
            <a:effectLst/>
          </c:spPr>
          <c:cat>
            <c:strRef>
              <c:f>'DB56'!$D$3:$D$176</c:f>
              <c:strCache>
                <c:ptCount val="174"/>
                <c:pt idx="0">
                  <c:v>Avinyonet del Penedès</c:v>
                </c:pt>
                <c:pt idx="1">
                  <c:v>Castellet i la Gornal</c:v>
                </c:pt>
                <c:pt idx="2">
                  <c:v>Castellví de la Marca</c:v>
                </c:pt>
                <c:pt idx="3">
                  <c:v>el Pla del Penedès</c:v>
                </c:pt>
                <c:pt idx="4">
                  <c:v>Font-rubí</c:v>
                </c:pt>
                <c:pt idx="5">
                  <c:v>Gelida</c:v>
                </c:pt>
                <c:pt idx="6">
                  <c:v>la Granada</c:v>
                </c:pt>
                <c:pt idx="7">
                  <c:v>les Cabanyes</c:v>
                </c:pt>
                <c:pt idx="8">
                  <c:v>Mediona</c:v>
                </c:pt>
                <c:pt idx="9">
                  <c:v>Olèrdola</c:v>
                </c:pt>
                <c:pt idx="10">
                  <c:v>Olesa de Bonesvalls</c:v>
                </c:pt>
                <c:pt idx="11">
                  <c:v>Pacs del Penedès</c:v>
                </c:pt>
                <c:pt idx="12">
                  <c:v>Pontons</c:v>
                </c:pt>
                <c:pt idx="13">
                  <c:v>Puigdàlber</c:v>
                </c:pt>
                <c:pt idx="14">
                  <c:v>Sant Cugat Sesgarrigues</c:v>
                </c:pt>
                <c:pt idx="15">
                  <c:v>Sant Llorenç d'Hortons</c:v>
                </c:pt>
                <c:pt idx="16">
                  <c:v>Sant Martí Sarroca</c:v>
                </c:pt>
                <c:pt idx="17">
                  <c:v>Sant Pere de Riudebitlles</c:v>
                </c:pt>
                <c:pt idx="18">
                  <c:v>Sant Quintí de Mediona</c:v>
                </c:pt>
                <c:pt idx="19">
                  <c:v>Sant Sadurní d'Anoia</c:v>
                </c:pt>
                <c:pt idx="20">
                  <c:v>Santa Fe del Penedès</c:v>
                </c:pt>
                <c:pt idx="21">
                  <c:v>Santa Margarida i els Monjos</c:v>
                </c:pt>
                <c:pt idx="22">
                  <c:v>Subirats</c:v>
                </c:pt>
                <c:pt idx="23">
                  <c:v>Torrelavit</c:v>
                </c:pt>
                <c:pt idx="24">
                  <c:v>Torrelles de Foix</c:v>
                </c:pt>
                <c:pt idx="25">
                  <c:v>Vilafranca del Penedès</c:v>
                </c:pt>
                <c:pt idx="26">
                  <c:v>Vilobí del Penedès</c:v>
                </c:pt>
                <c:pt idx="27">
                  <c:v>Abrera</c:v>
                </c:pt>
                <c:pt idx="28">
                  <c:v>Begues</c:v>
                </c:pt>
                <c:pt idx="29">
                  <c:v>Castelldefels</c:v>
                </c:pt>
                <c:pt idx="30">
                  <c:v>Castellví de Rosanes</c:v>
                </c:pt>
                <c:pt idx="31">
                  <c:v>Cervelló</c:v>
                </c:pt>
                <c:pt idx="32">
                  <c:v>Collbató</c:v>
                </c:pt>
                <c:pt idx="33">
                  <c:v>Corbera de Llobregat</c:v>
                </c:pt>
                <c:pt idx="34">
                  <c:v>Cornellà de Llobregat</c:v>
                </c:pt>
                <c:pt idx="35">
                  <c:v>el Papiol</c:v>
                </c:pt>
                <c:pt idx="36">
                  <c:v>el Prat de Llobregat</c:v>
                </c:pt>
                <c:pt idx="37">
                  <c:v>Esparreguera</c:v>
                </c:pt>
                <c:pt idx="38">
                  <c:v>Esplugues de Llobregat</c:v>
                </c:pt>
                <c:pt idx="39">
                  <c:v>Gavà</c:v>
                </c:pt>
                <c:pt idx="40">
                  <c:v>la Palma de Cervelló</c:v>
                </c:pt>
                <c:pt idx="41">
                  <c:v>Martorell</c:v>
                </c:pt>
                <c:pt idx="42">
                  <c:v>Molins de Rei</c:v>
                </c:pt>
                <c:pt idx="43">
                  <c:v>Olesa de Montserrat</c:v>
                </c:pt>
                <c:pt idx="44">
                  <c:v>Pallejà</c:v>
                </c:pt>
                <c:pt idx="45">
                  <c:v>Sant Andreu de la Barca</c:v>
                </c:pt>
                <c:pt idx="46">
                  <c:v>Sant Boi de Llobregat</c:v>
                </c:pt>
                <c:pt idx="47">
                  <c:v>Sant Climent de Llobregat</c:v>
                </c:pt>
                <c:pt idx="48">
                  <c:v>Sant Esteve Sesrovires</c:v>
                </c:pt>
                <c:pt idx="49">
                  <c:v>Sant Feliu de Llobregat</c:v>
                </c:pt>
                <c:pt idx="50">
                  <c:v>Sant Joan Despí</c:v>
                </c:pt>
                <c:pt idx="51">
                  <c:v>Sant Just Desvern</c:v>
                </c:pt>
                <c:pt idx="52">
                  <c:v>Sant Vicenç dels Horts</c:v>
                </c:pt>
                <c:pt idx="53">
                  <c:v>Santa Coloma de Cervelló</c:v>
                </c:pt>
                <c:pt idx="54">
                  <c:v>Torrelles de Llobregat</c:v>
                </c:pt>
                <c:pt idx="55">
                  <c:v>Vallirana</c:v>
                </c:pt>
                <c:pt idx="56">
                  <c:v>Viladecans</c:v>
                </c:pt>
                <c:pt idx="57">
                  <c:v>Badalona</c:v>
                </c:pt>
                <c:pt idx="58">
                  <c:v>Barcelona</c:v>
                </c:pt>
                <c:pt idx="59">
                  <c:v>l'Hospitalet de Llobregat</c:v>
                </c:pt>
                <c:pt idx="60">
                  <c:v>Sant Adrià de Besòs</c:v>
                </c:pt>
                <c:pt idx="61">
                  <c:v>Santa Coloma de Gramenet</c:v>
                </c:pt>
                <c:pt idx="62">
                  <c:v>Canyelles</c:v>
                </c:pt>
                <c:pt idx="63">
                  <c:v>Cubelles</c:v>
                </c:pt>
                <c:pt idx="64">
                  <c:v>Olivella</c:v>
                </c:pt>
                <c:pt idx="65">
                  <c:v>Sant Pere de Ribes</c:v>
                </c:pt>
                <c:pt idx="66">
                  <c:v>Sitges</c:v>
                </c:pt>
                <c:pt idx="67">
                  <c:v>Vilanova i la Geltrú</c:v>
                </c:pt>
                <c:pt idx="68">
                  <c:v>Alella</c:v>
                </c:pt>
                <c:pt idx="69">
                  <c:v>Arenys de Mar</c:v>
                </c:pt>
                <c:pt idx="70">
                  <c:v>Arenys de Munt</c:v>
                </c:pt>
                <c:pt idx="71">
                  <c:v>Argentona</c:v>
                </c:pt>
                <c:pt idx="72">
                  <c:v>Cabrera de Mar</c:v>
                </c:pt>
                <c:pt idx="73">
                  <c:v>Cabrils</c:v>
                </c:pt>
                <c:pt idx="74">
                  <c:v>Caldes d'Estrac</c:v>
                </c:pt>
                <c:pt idx="75">
                  <c:v>Calella</c:v>
                </c:pt>
                <c:pt idx="76">
                  <c:v>Canet de Mar</c:v>
                </c:pt>
                <c:pt idx="77">
                  <c:v>Dosrius</c:v>
                </c:pt>
                <c:pt idx="78">
                  <c:v>el Masnou</c:v>
                </c:pt>
                <c:pt idx="79">
                  <c:v>Malgrat de Mar</c:v>
                </c:pt>
                <c:pt idx="80">
                  <c:v>Mataró</c:v>
                </c:pt>
                <c:pt idx="81">
                  <c:v>Montgat</c:v>
                </c:pt>
                <c:pt idx="82">
                  <c:v>Òrrius</c:v>
                </c:pt>
                <c:pt idx="83">
                  <c:v>Palafolls</c:v>
                </c:pt>
                <c:pt idx="84">
                  <c:v>Pineda de Mar</c:v>
                </c:pt>
                <c:pt idx="85">
                  <c:v>Premià de Dalt</c:v>
                </c:pt>
                <c:pt idx="86">
                  <c:v>Premià de Mar</c:v>
                </c:pt>
                <c:pt idx="87">
                  <c:v>Sant Andreu de Llavaneres</c:v>
                </c:pt>
                <c:pt idx="88">
                  <c:v>Sant Cebrià de Vallalta</c:v>
                </c:pt>
                <c:pt idx="89">
                  <c:v>Sant Iscle de Vallalta</c:v>
                </c:pt>
                <c:pt idx="90">
                  <c:v>Sant Pol de Mar</c:v>
                </c:pt>
                <c:pt idx="91">
                  <c:v>Sant Vicenç de Montalt</c:v>
                </c:pt>
                <c:pt idx="92">
                  <c:v>Santa Susanna</c:v>
                </c:pt>
                <c:pt idx="93">
                  <c:v>Teià</c:v>
                </c:pt>
                <c:pt idx="94">
                  <c:v>Tiana</c:v>
                </c:pt>
                <c:pt idx="95">
                  <c:v>Tordera</c:v>
                </c:pt>
                <c:pt idx="96">
                  <c:v>Vilassar de Dalt</c:v>
                </c:pt>
                <c:pt idx="97">
                  <c:v>Vilassar de Mar</c:v>
                </c:pt>
                <c:pt idx="98">
                  <c:v>Badia del Vallès</c:v>
                </c:pt>
                <c:pt idx="99">
                  <c:v>Barberà del Vallès</c:v>
                </c:pt>
                <c:pt idx="100">
                  <c:v>Castellar del Vallès</c:v>
                </c:pt>
                <c:pt idx="101">
                  <c:v>Castellbisbal</c:v>
                </c:pt>
                <c:pt idx="102">
                  <c:v>Cerdanyola del Vallès</c:v>
                </c:pt>
                <c:pt idx="103">
                  <c:v>Gallifa</c:v>
                </c:pt>
                <c:pt idx="104">
                  <c:v>Matadepera</c:v>
                </c:pt>
                <c:pt idx="105">
                  <c:v>Montcada i Reixac</c:v>
                </c:pt>
                <c:pt idx="106">
                  <c:v>Palau-solità i Plegamans</c:v>
                </c:pt>
                <c:pt idx="107">
                  <c:v>Polinyà</c:v>
                </c:pt>
                <c:pt idx="108">
                  <c:v>Rellinars</c:v>
                </c:pt>
                <c:pt idx="109">
                  <c:v>Ripollet</c:v>
                </c:pt>
                <c:pt idx="110">
                  <c:v>Rubí</c:v>
                </c:pt>
                <c:pt idx="111">
                  <c:v>Sabadell</c:v>
                </c:pt>
                <c:pt idx="112">
                  <c:v>Sant Cugat del Vallès</c:v>
                </c:pt>
                <c:pt idx="113">
                  <c:v>Sant Llorenç Savall</c:v>
                </c:pt>
                <c:pt idx="114">
                  <c:v>Sant Quirze del Vallès</c:v>
                </c:pt>
                <c:pt idx="115">
                  <c:v>Santa Perpètua de Mogoda</c:v>
                </c:pt>
                <c:pt idx="116">
                  <c:v>Sentmenat</c:v>
                </c:pt>
                <c:pt idx="117">
                  <c:v>Terrassa</c:v>
                </c:pt>
                <c:pt idx="118">
                  <c:v>Ullastrell</c:v>
                </c:pt>
                <c:pt idx="119">
                  <c:v>Vacarisses</c:v>
                </c:pt>
                <c:pt idx="120">
                  <c:v>Viladecavalls</c:v>
                </c:pt>
                <c:pt idx="121">
                  <c:v>Aiguafreda</c:v>
                </c:pt>
                <c:pt idx="122">
                  <c:v>Bigues i Riells</c:v>
                </c:pt>
                <c:pt idx="123">
                  <c:v>Caldes de Montbui</c:v>
                </c:pt>
                <c:pt idx="124">
                  <c:v>Campins</c:v>
                </c:pt>
                <c:pt idx="125">
                  <c:v>Canovelles</c:v>
                </c:pt>
                <c:pt idx="126">
                  <c:v>Cànoves i Samalús</c:v>
                </c:pt>
                <c:pt idx="127">
                  <c:v>Cardedeu</c:v>
                </c:pt>
                <c:pt idx="128">
                  <c:v>Figaró-Montmany</c:v>
                </c:pt>
                <c:pt idx="129">
                  <c:v>Fogars de Montclús</c:v>
                </c:pt>
                <c:pt idx="130">
                  <c:v>Granera</c:v>
                </c:pt>
                <c:pt idx="131">
                  <c:v>Granollers</c:v>
                </c:pt>
                <c:pt idx="132">
                  <c:v>Gualba</c:v>
                </c:pt>
                <c:pt idx="133">
                  <c:v>la Garriga</c:v>
                </c:pt>
                <c:pt idx="134">
                  <c:v>la Llagosta</c:v>
                </c:pt>
                <c:pt idx="135">
                  <c:v>la Roca del Vallès</c:v>
                </c:pt>
                <c:pt idx="136">
                  <c:v>l'Ametlla del Vallès</c:v>
                </c:pt>
                <c:pt idx="137">
                  <c:v>les Franqueses del Vallès</c:v>
                </c:pt>
                <c:pt idx="138">
                  <c:v>Lliçà d'Amunt</c:v>
                </c:pt>
                <c:pt idx="139">
                  <c:v>Lliçà de Vall</c:v>
                </c:pt>
                <c:pt idx="140">
                  <c:v>Llinars del Vallès</c:v>
                </c:pt>
                <c:pt idx="141">
                  <c:v>Martorelles</c:v>
                </c:pt>
                <c:pt idx="142">
                  <c:v>Mollet del Vallès</c:v>
                </c:pt>
                <c:pt idx="143">
                  <c:v>Montmeló</c:v>
                </c:pt>
                <c:pt idx="144">
                  <c:v>Montornès del Vallès</c:v>
                </c:pt>
                <c:pt idx="145">
                  <c:v>Montseny</c:v>
                </c:pt>
                <c:pt idx="146">
                  <c:v>Parets del Vallès</c:v>
                </c:pt>
                <c:pt idx="147">
                  <c:v>Sant Antoni de Vilamajor</c:v>
                </c:pt>
                <c:pt idx="148">
                  <c:v>Sant Celoni</c:v>
                </c:pt>
                <c:pt idx="149">
                  <c:v>Sant Esteve de Palautordera</c:v>
                </c:pt>
                <c:pt idx="150">
                  <c:v>Sant Feliu de Codines</c:v>
                </c:pt>
                <c:pt idx="151">
                  <c:v>Sant Fost de Campsentelles</c:v>
                </c:pt>
                <c:pt idx="152">
                  <c:v>Sant Pere de Vilamajor</c:v>
                </c:pt>
                <c:pt idx="153">
                  <c:v>Santa Eulàlia de Ronçana</c:v>
                </c:pt>
                <c:pt idx="154">
                  <c:v>Santa Maria de Martorelles</c:v>
                </c:pt>
                <c:pt idx="155">
                  <c:v>Santa Maria de Palautordera</c:v>
                </c:pt>
                <c:pt idx="156">
                  <c:v>Tagamanent</c:v>
                </c:pt>
                <c:pt idx="157">
                  <c:v>Vallgorguina</c:v>
                </c:pt>
                <c:pt idx="158">
                  <c:v>Vallromanes</c:v>
                </c:pt>
                <c:pt idx="159">
                  <c:v>Vilalba Sasserra</c:v>
                </c:pt>
                <c:pt idx="160">
                  <c:v>Vilanova del Vallès</c:v>
                </c:pt>
                <c:pt idx="161">
                  <c:v>Castellcir</c:v>
                </c:pt>
                <c:pt idx="162">
                  <c:v>Castellterçol</c:v>
                </c:pt>
                <c:pt idx="163">
                  <c:v>Sant Quirze Safaja</c:v>
                </c:pt>
                <c:pt idx="165">
                  <c:v>Alt Penedés</c:v>
                </c:pt>
                <c:pt idx="166">
                  <c:v>Baix Llobregat</c:v>
                </c:pt>
                <c:pt idx="167">
                  <c:v>Barcelonés</c:v>
                </c:pt>
                <c:pt idx="168">
                  <c:v>Garraf</c:v>
                </c:pt>
                <c:pt idx="169">
                  <c:v>Maresme</c:v>
                </c:pt>
                <c:pt idx="170">
                  <c:v>Çvallés Occidental</c:v>
                </c:pt>
                <c:pt idx="171">
                  <c:v>Vallés Oriental</c:v>
                </c:pt>
                <c:pt idx="172">
                  <c:v>RMB</c:v>
                </c:pt>
                <c:pt idx="173">
                  <c:v>AMB</c:v>
                </c:pt>
              </c:strCache>
            </c:strRef>
          </c:cat>
          <c:val>
            <c:numRef>
              <c:f>'DB56'!$AA$3:$AA$176</c:f>
              <c:numCache>
                <c:formatCode>0.00</c:formatCode>
                <c:ptCount val="174"/>
                <c:pt idx="0">
                  <c:v>2.4856434525011379</c:v>
                </c:pt>
                <c:pt idx="1">
                  <c:v>4.0601717876465333</c:v>
                </c:pt>
                <c:pt idx="2">
                  <c:v>3.9407811731576188</c:v>
                </c:pt>
                <c:pt idx="3">
                  <c:v>1.7547997418294949</c:v>
                </c:pt>
                <c:pt idx="4">
                  <c:v>4.2433406109272314</c:v>
                </c:pt>
                <c:pt idx="5">
                  <c:v>4.3010673527949184</c:v>
                </c:pt>
                <c:pt idx="6">
                  <c:v>0.72317156921712267</c:v>
                </c:pt>
                <c:pt idx="7">
                  <c:v>0.32236697009529763</c:v>
                </c:pt>
                <c:pt idx="8">
                  <c:v>7.1462779553440869</c:v>
                </c:pt>
                <c:pt idx="9">
                  <c:v>4.0050376747488992</c:v>
                </c:pt>
                <c:pt idx="10">
                  <c:v>8.0944338919039645</c:v>
                </c:pt>
                <c:pt idx="11">
                  <c:v>2.164387735105735</c:v>
                </c:pt>
                <c:pt idx="12">
                  <c:v>6.65030895510984</c:v>
                </c:pt>
                <c:pt idx="13">
                  <c:v>0.15728466005138764</c:v>
                </c:pt>
                <c:pt idx="14">
                  <c:v>0.70257569963406474</c:v>
                </c:pt>
                <c:pt idx="15">
                  <c:v>4.0171719256321783</c:v>
                </c:pt>
                <c:pt idx="16">
                  <c:v>2.5849037829510677</c:v>
                </c:pt>
                <c:pt idx="17">
                  <c:v>1.0047884147422226</c:v>
                </c:pt>
                <c:pt idx="18">
                  <c:v>3.1985609185205073</c:v>
                </c:pt>
                <c:pt idx="19">
                  <c:v>2.0848922618691557</c:v>
                </c:pt>
                <c:pt idx="20">
                  <c:v>1.1757569734522066</c:v>
                </c:pt>
                <c:pt idx="21">
                  <c:v>2.6780392910641577</c:v>
                </c:pt>
                <c:pt idx="22">
                  <c:v>2.7646654717693955</c:v>
                </c:pt>
                <c:pt idx="23">
                  <c:v>3.7647129636221219</c:v>
                </c:pt>
                <c:pt idx="24">
                  <c:v>4.9126308968270678</c:v>
                </c:pt>
                <c:pt idx="25">
                  <c:v>0.9790534845133696</c:v>
                </c:pt>
                <c:pt idx="26">
                  <c:v>1.7483141052876952</c:v>
                </c:pt>
                <c:pt idx="27">
                  <c:v>5.2873623806557646</c:v>
                </c:pt>
                <c:pt idx="28">
                  <c:v>7.8939294949776571</c:v>
                </c:pt>
                <c:pt idx="29">
                  <c:v>2.5214252540226973</c:v>
                </c:pt>
                <c:pt idx="30">
                  <c:v>10.294477248304364</c:v>
                </c:pt>
                <c:pt idx="31">
                  <c:v>7.7225549623326808</c:v>
                </c:pt>
                <c:pt idx="32">
                  <c:v>7.9021248898026251</c:v>
                </c:pt>
                <c:pt idx="33">
                  <c:v>5.7926732562641527</c:v>
                </c:pt>
                <c:pt idx="34">
                  <c:v>0.52798188300185489</c:v>
                </c:pt>
                <c:pt idx="35">
                  <c:v>3.6883145403737099</c:v>
                </c:pt>
                <c:pt idx="36">
                  <c:v>0.786904717495989</c:v>
                </c:pt>
                <c:pt idx="37">
                  <c:v>4.0649696514476394</c:v>
                </c:pt>
                <c:pt idx="38">
                  <c:v>0.63834936905840012</c:v>
                </c:pt>
                <c:pt idx="39">
                  <c:v>2.9922947764303114</c:v>
                </c:pt>
                <c:pt idx="40">
                  <c:v>7.170956142560426</c:v>
                </c:pt>
                <c:pt idx="41">
                  <c:v>0.94426411233075647</c:v>
                </c:pt>
                <c:pt idx="42">
                  <c:v>3.851296708176696</c:v>
                </c:pt>
                <c:pt idx="43">
                  <c:v>2.6935188597604802</c:v>
                </c:pt>
                <c:pt idx="44">
                  <c:v>3.5188224813839195</c:v>
                </c:pt>
                <c:pt idx="45">
                  <c:v>1.1570956689367333</c:v>
                </c:pt>
                <c:pt idx="46">
                  <c:v>1.0716028854394701</c:v>
                </c:pt>
                <c:pt idx="47">
                  <c:v>2.6779604105894075</c:v>
                </c:pt>
                <c:pt idx="48">
                  <c:v>4.6727166850004602</c:v>
                </c:pt>
                <c:pt idx="49">
                  <c:v>1.2330921879479526</c:v>
                </c:pt>
                <c:pt idx="50">
                  <c:v>1.1187050914631127</c:v>
                </c:pt>
                <c:pt idx="51">
                  <c:v>0.96413229048607607</c:v>
                </c:pt>
                <c:pt idx="52">
                  <c:v>1.6380172951487937</c:v>
                </c:pt>
                <c:pt idx="53">
                  <c:v>3.0886221115664148</c:v>
                </c:pt>
                <c:pt idx="54">
                  <c:v>7.9766082100534792</c:v>
                </c:pt>
                <c:pt idx="55">
                  <c:v>4.8407558804617841</c:v>
                </c:pt>
                <c:pt idx="56">
                  <c:v>1.7688571533540056</c:v>
                </c:pt>
                <c:pt idx="57">
                  <c:v>0.5398432512447735</c:v>
                </c:pt>
                <c:pt idx="58">
                  <c:v>8.8127291253151635E-2</c:v>
                </c:pt>
                <c:pt idx="59">
                  <c:v>0.11267548893101331</c:v>
                </c:pt>
                <c:pt idx="60">
                  <c:v>0.26526064507074931</c:v>
                </c:pt>
                <c:pt idx="61">
                  <c:v>0.2192515587049573</c:v>
                </c:pt>
                <c:pt idx="62">
                  <c:v>4.5818224514883985</c:v>
                </c:pt>
                <c:pt idx="63">
                  <c:v>2.7454187099535066</c:v>
                </c:pt>
                <c:pt idx="64">
                  <c:v>10.73723020229864</c:v>
                </c:pt>
                <c:pt idx="65">
                  <c:v>3.6878842601450921</c:v>
                </c:pt>
                <c:pt idx="66">
                  <c:v>3.7299992266758539</c:v>
                </c:pt>
                <c:pt idx="67">
                  <c:v>0.88757310988477311</c:v>
                </c:pt>
                <c:pt idx="68">
                  <c:v>2.4245068131987972</c:v>
                </c:pt>
                <c:pt idx="69">
                  <c:v>0.55602312757240635</c:v>
                </c:pt>
                <c:pt idx="70">
                  <c:v>3.0533707645976187</c:v>
                </c:pt>
                <c:pt idx="71">
                  <c:v>3.0556589694148344</c:v>
                </c:pt>
                <c:pt idx="72">
                  <c:v>2.7140665825567631</c:v>
                </c:pt>
                <c:pt idx="73">
                  <c:v>2.4136232105705613</c:v>
                </c:pt>
                <c:pt idx="74">
                  <c:v>0.49534045831629664</c:v>
                </c:pt>
                <c:pt idx="75">
                  <c:v>1.0537710625808536</c:v>
                </c:pt>
                <c:pt idx="76">
                  <c:v>0.74072057976448558</c:v>
                </c:pt>
                <c:pt idx="77">
                  <c:v>10.191221332660191</c:v>
                </c:pt>
                <c:pt idx="78">
                  <c:v>0.32650054088340946</c:v>
                </c:pt>
                <c:pt idx="79">
                  <c:v>0.77085496942445597</c:v>
                </c:pt>
                <c:pt idx="80">
                  <c:v>0.6222366325347497</c:v>
                </c:pt>
                <c:pt idx="81">
                  <c:v>0.7478112138359112</c:v>
                </c:pt>
                <c:pt idx="82">
                  <c:v>2.6324044340181376</c:v>
                </c:pt>
                <c:pt idx="83">
                  <c:v>1.8142011663136781</c:v>
                </c:pt>
                <c:pt idx="84">
                  <c:v>1.4660480469508281</c:v>
                </c:pt>
                <c:pt idx="85">
                  <c:v>2.903681222079574</c:v>
                </c:pt>
                <c:pt idx="86">
                  <c:v>0.23668594152089992</c:v>
                </c:pt>
                <c:pt idx="87">
                  <c:v>2.948995049261363</c:v>
                </c:pt>
                <c:pt idx="88">
                  <c:v>5.9463294633488237</c:v>
                </c:pt>
                <c:pt idx="89">
                  <c:v>9.1795600867561706</c:v>
                </c:pt>
                <c:pt idx="90">
                  <c:v>1.8973874419205816</c:v>
                </c:pt>
                <c:pt idx="91">
                  <c:v>3.6339153540824105</c:v>
                </c:pt>
                <c:pt idx="92">
                  <c:v>4.1928641046589146</c:v>
                </c:pt>
                <c:pt idx="93">
                  <c:v>2.3650778815105262</c:v>
                </c:pt>
                <c:pt idx="94">
                  <c:v>2.549765896192405</c:v>
                </c:pt>
                <c:pt idx="95">
                  <c:v>2.5370702821428561</c:v>
                </c:pt>
                <c:pt idx="96">
                  <c:v>2.379848351613131</c:v>
                </c:pt>
                <c:pt idx="97">
                  <c:v>0.34241182681385784</c:v>
                </c:pt>
                <c:pt idx="98">
                  <c:v>3.3381644342344479</c:v>
                </c:pt>
                <c:pt idx="99">
                  <c:v>2.7256276772720418</c:v>
                </c:pt>
                <c:pt idx="100">
                  <c:v>5.9861013470534843</c:v>
                </c:pt>
                <c:pt idx="101">
                  <c:v>4.3960631607933571</c:v>
                </c:pt>
                <c:pt idx="102">
                  <c:v>3.6895567658209472</c:v>
                </c:pt>
                <c:pt idx="103">
                  <c:v>15.591269880823367</c:v>
                </c:pt>
                <c:pt idx="104">
                  <c:v>12.641879057739336</c:v>
                </c:pt>
                <c:pt idx="105">
                  <c:v>1.8302990469162728</c:v>
                </c:pt>
                <c:pt idx="106">
                  <c:v>1.3232332632781618</c:v>
                </c:pt>
                <c:pt idx="107">
                  <c:v>3.5206891783207781</c:v>
                </c:pt>
                <c:pt idx="108">
                  <c:v>14.035705225076409</c:v>
                </c:pt>
                <c:pt idx="109">
                  <c:v>0.32847088949593928</c:v>
                </c:pt>
                <c:pt idx="110">
                  <c:v>3.3264056490356553</c:v>
                </c:pt>
                <c:pt idx="111">
                  <c:v>0.81074360387857503</c:v>
                </c:pt>
                <c:pt idx="112">
                  <c:v>4.8310283980086659</c:v>
                </c:pt>
                <c:pt idx="113">
                  <c:v>12.999528643568883</c:v>
                </c:pt>
                <c:pt idx="114">
                  <c:v>4.3993893352436553</c:v>
                </c:pt>
                <c:pt idx="115">
                  <c:v>1.2712857809291416</c:v>
                </c:pt>
                <c:pt idx="116">
                  <c:v>4.895396699534591</c:v>
                </c:pt>
                <c:pt idx="117">
                  <c:v>2.5008776060268048</c:v>
                </c:pt>
                <c:pt idx="118">
                  <c:v>3.2098857575402429</c:v>
                </c:pt>
                <c:pt idx="119">
                  <c:v>16.357824536805072</c:v>
                </c:pt>
                <c:pt idx="120">
                  <c:v>8.3876965897584395</c:v>
                </c:pt>
                <c:pt idx="121">
                  <c:v>1.3900641462582348</c:v>
                </c:pt>
                <c:pt idx="122">
                  <c:v>5.6599475463305229</c:v>
                </c:pt>
                <c:pt idx="123">
                  <c:v>3.9915499947886164</c:v>
                </c:pt>
                <c:pt idx="124">
                  <c:v>6.2261700061806851</c:v>
                </c:pt>
                <c:pt idx="125">
                  <c:v>2.1412235372149269</c:v>
                </c:pt>
                <c:pt idx="126">
                  <c:v>8.555056867765634</c:v>
                </c:pt>
                <c:pt idx="127">
                  <c:v>2.2638456823677151</c:v>
                </c:pt>
                <c:pt idx="128">
                  <c:v>6.0160661877466692</c:v>
                </c:pt>
                <c:pt idx="129">
                  <c:v>11.66246366308285</c:v>
                </c:pt>
                <c:pt idx="130">
                  <c:v>20.745447136173468</c:v>
                </c:pt>
                <c:pt idx="131">
                  <c:v>1.0069417184673941</c:v>
                </c:pt>
                <c:pt idx="132">
                  <c:v>8.5754312730105191</c:v>
                </c:pt>
                <c:pt idx="133">
                  <c:v>3.6366120376383728</c:v>
                </c:pt>
                <c:pt idx="134">
                  <c:v>0.47706090512521854</c:v>
                </c:pt>
                <c:pt idx="135">
                  <c:v>4.1221419865423643</c:v>
                </c:pt>
                <c:pt idx="136">
                  <c:v>4.0865961870123151</c:v>
                </c:pt>
                <c:pt idx="137">
                  <c:v>2.3787089411590223</c:v>
                </c:pt>
                <c:pt idx="138">
                  <c:v>3.6924466588532083</c:v>
                </c:pt>
                <c:pt idx="139">
                  <c:v>4.157069886283554</c:v>
                </c:pt>
                <c:pt idx="140">
                  <c:v>4.0507169616514647</c:v>
                </c:pt>
                <c:pt idx="141">
                  <c:v>1.6186152953628079</c:v>
                </c:pt>
                <c:pt idx="142">
                  <c:v>0.90964214666786702</c:v>
                </c:pt>
                <c:pt idx="143">
                  <c:v>0.74764769572294565</c:v>
                </c:pt>
                <c:pt idx="144">
                  <c:v>1.879296508833165</c:v>
                </c:pt>
                <c:pt idx="145">
                  <c:v>16.18458074074643</c:v>
                </c:pt>
                <c:pt idx="146">
                  <c:v>0.3380009911971556</c:v>
                </c:pt>
                <c:pt idx="147">
                  <c:v>1.5496818375554349</c:v>
                </c:pt>
                <c:pt idx="148">
                  <c:v>6.5863924844050086</c:v>
                </c:pt>
                <c:pt idx="149">
                  <c:v>1.3238871965169459</c:v>
                </c:pt>
                <c:pt idx="150">
                  <c:v>5.170209495968991</c:v>
                </c:pt>
                <c:pt idx="151">
                  <c:v>5.4943758117901309</c:v>
                </c:pt>
                <c:pt idx="152">
                  <c:v>7.8362369954033051</c:v>
                </c:pt>
                <c:pt idx="153">
                  <c:v>2.6700437774418968</c:v>
                </c:pt>
                <c:pt idx="154">
                  <c:v>7.5837177661518735</c:v>
                </c:pt>
                <c:pt idx="155">
                  <c:v>1.4118503613784779</c:v>
                </c:pt>
                <c:pt idx="156">
                  <c:v>27.422027172257501</c:v>
                </c:pt>
                <c:pt idx="157">
                  <c:v>11.612432500562818</c:v>
                </c:pt>
                <c:pt idx="158">
                  <c:v>4.0414473111368867</c:v>
                </c:pt>
                <c:pt idx="159">
                  <c:v>10.469592948040074</c:v>
                </c:pt>
                <c:pt idx="160">
                  <c:v>3.8437279860349367</c:v>
                </c:pt>
                <c:pt idx="161">
                  <c:v>10.069731757552001</c:v>
                </c:pt>
                <c:pt idx="162">
                  <c:v>7.5500001822687892</c:v>
                </c:pt>
                <c:pt idx="163">
                  <c:v>12.272319215336303</c:v>
                </c:pt>
                <c:pt idx="165" formatCode="_-* #,##0.00\ _€_-;\-* #,##0.00\ _€_-;_-* &quot;-&quot;??\ _€_-;_-@_-">
                  <c:v>2.8124568187110333</c:v>
                </c:pt>
                <c:pt idx="166" formatCode="_-* #,##0.00\ _€_-;\-* #,##0.00\ _€_-;_-* &quot;-&quot;??\ _€_-;_-@_-">
                  <c:v>2.0876843296994658</c:v>
                </c:pt>
                <c:pt idx="167" formatCode="_-* #,##0.00\ _€_-;\-* #,##0.00\ _€_-;_-* &quot;-&quot;??\ _€_-;_-@_-">
                  <c:v>0.10666563357358001</c:v>
                </c:pt>
                <c:pt idx="168" formatCode="_-* #,##0.00\ _€_-;\-* #,##0.00\ _€_-;_-* &quot;-&quot;??\ _€_-;_-@_-">
                  <c:v>2.1343106264442122</c:v>
                </c:pt>
                <c:pt idx="169" formatCode="_-* #,##0.00\ _€_-;\-* #,##0.00\ _€_-;_-* &quot;-&quot;??\ _€_-;_-@_-">
                  <c:v>1.7775882602538857</c:v>
                </c:pt>
                <c:pt idx="170" formatCode="_-* #,##0.00\ _€_-;\-* #,##0.00\ _€_-;_-* &quot;-&quot;??\ _€_-;_-@_-">
                  <c:v>3.2952291665134275</c:v>
                </c:pt>
                <c:pt idx="171" formatCode="_-* #,##0.00\ _€_-;\-* #,##0.00\ _€_-;_-* &quot;-&quot;??\ _€_-;_-@_-">
                  <c:v>3.6090380509067739</c:v>
                </c:pt>
                <c:pt idx="172" formatCode="_-* #,##0.00\ _€_-;\-* #,##0.00\ _€_-;_-* &quot;-&quot;??\ _€_-;_-@_-">
                  <c:v>1.1998797794467555</c:v>
                </c:pt>
                <c:pt idx="173" formatCode="_-* #,##0.00\ _€_-;\-* #,##0.00\ _€_-;_-* &quot;-&quot;??\ _€_-;_-@_-">
                  <c:v>0.40560514323432451</c:v>
                </c:pt>
              </c:numCache>
            </c:numRef>
          </c:val>
        </c:ser>
        <c:ser>
          <c:idx val="3"/>
          <c:order val="3"/>
          <c:tx>
            <c:strRef>
              <c:f>'DB56'!$AB$2</c:f>
              <c:strCache>
                <c:ptCount val="1"/>
                <c:pt idx="0">
                  <c:v>Cropland EROI</c:v>
                </c:pt>
              </c:strCache>
            </c:strRef>
          </c:tx>
          <c:spPr>
            <a:solidFill>
              <a:schemeClr val="accent4"/>
            </a:solidFill>
            <a:ln>
              <a:noFill/>
            </a:ln>
            <a:effectLst/>
          </c:spPr>
          <c:cat>
            <c:strRef>
              <c:f>'DB56'!$D$3:$D$176</c:f>
              <c:strCache>
                <c:ptCount val="174"/>
                <c:pt idx="0">
                  <c:v>Avinyonet del Penedès</c:v>
                </c:pt>
                <c:pt idx="1">
                  <c:v>Castellet i la Gornal</c:v>
                </c:pt>
                <c:pt idx="2">
                  <c:v>Castellví de la Marca</c:v>
                </c:pt>
                <c:pt idx="3">
                  <c:v>el Pla del Penedès</c:v>
                </c:pt>
                <c:pt idx="4">
                  <c:v>Font-rubí</c:v>
                </c:pt>
                <c:pt idx="5">
                  <c:v>Gelida</c:v>
                </c:pt>
                <c:pt idx="6">
                  <c:v>la Granada</c:v>
                </c:pt>
                <c:pt idx="7">
                  <c:v>les Cabanyes</c:v>
                </c:pt>
                <c:pt idx="8">
                  <c:v>Mediona</c:v>
                </c:pt>
                <c:pt idx="9">
                  <c:v>Olèrdola</c:v>
                </c:pt>
                <c:pt idx="10">
                  <c:v>Olesa de Bonesvalls</c:v>
                </c:pt>
                <c:pt idx="11">
                  <c:v>Pacs del Penedès</c:v>
                </c:pt>
                <c:pt idx="12">
                  <c:v>Pontons</c:v>
                </c:pt>
                <c:pt idx="13">
                  <c:v>Puigdàlber</c:v>
                </c:pt>
                <c:pt idx="14">
                  <c:v>Sant Cugat Sesgarrigues</c:v>
                </c:pt>
                <c:pt idx="15">
                  <c:v>Sant Llorenç d'Hortons</c:v>
                </c:pt>
                <c:pt idx="16">
                  <c:v>Sant Martí Sarroca</c:v>
                </c:pt>
                <c:pt idx="17">
                  <c:v>Sant Pere de Riudebitlles</c:v>
                </c:pt>
                <c:pt idx="18">
                  <c:v>Sant Quintí de Mediona</c:v>
                </c:pt>
                <c:pt idx="19">
                  <c:v>Sant Sadurní d'Anoia</c:v>
                </c:pt>
                <c:pt idx="20">
                  <c:v>Santa Fe del Penedès</c:v>
                </c:pt>
                <c:pt idx="21">
                  <c:v>Santa Margarida i els Monjos</c:v>
                </c:pt>
                <c:pt idx="22">
                  <c:v>Subirats</c:v>
                </c:pt>
                <c:pt idx="23">
                  <c:v>Torrelavit</c:v>
                </c:pt>
                <c:pt idx="24">
                  <c:v>Torrelles de Foix</c:v>
                </c:pt>
                <c:pt idx="25">
                  <c:v>Vilafranca del Penedès</c:v>
                </c:pt>
                <c:pt idx="26">
                  <c:v>Vilobí del Penedès</c:v>
                </c:pt>
                <c:pt idx="27">
                  <c:v>Abrera</c:v>
                </c:pt>
                <c:pt idx="28">
                  <c:v>Begues</c:v>
                </c:pt>
                <c:pt idx="29">
                  <c:v>Castelldefels</c:v>
                </c:pt>
                <c:pt idx="30">
                  <c:v>Castellví de Rosanes</c:v>
                </c:pt>
                <c:pt idx="31">
                  <c:v>Cervelló</c:v>
                </c:pt>
                <c:pt idx="32">
                  <c:v>Collbató</c:v>
                </c:pt>
                <c:pt idx="33">
                  <c:v>Corbera de Llobregat</c:v>
                </c:pt>
                <c:pt idx="34">
                  <c:v>Cornellà de Llobregat</c:v>
                </c:pt>
                <c:pt idx="35">
                  <c:v>el Papiol</c:v>
                </c:pt>
                <c:pt idx="36">
                  <c:v>el Prat de Llobregat</c:v>
                </c:pt>
                <c:pt idx="37">
                  <c:v>Esparreguera</c:v>
                </c:pt>
                <c:pt idx="38">
                  <c:v>Esplugues de Llobregat</c:v>
                </c:pt>
                <c:pt idx="39">
                  <c:v>Gavà</c:v>
                </c:pt>
                <c:pt idx="40">
                  <c:v>la Palma de Cervelló</c:v>
                </c:pt>
                <c:pt idx="41">
                  <c:v>Martorell</c:v>
                </c:pt>
                <c:pt idx="42">
                  <c:v>Molins de Rei</c:v>
                </c:pt>
                <c:pt idx="43">
                  <c:v>Olesa de Montserrat</c:v>
                </c:pt>
                <c:pt idx="44">
                  <c:v>Pallejà</c:v>
                </c:pt>
                <c:pt idx="45">
                  <c:v>Sant Andreu de la Barca</c:v>
                </c:pt>
                <c:pt idx="46">
                  <c:v>Sant Boi de Llobregat</c:v>
                </c:pt>
                <c:pt idx="47">
                  <c:v>Sant Climent de Llobregat</c:v>
                </c:pt>
                <c:pt idx="48">
                  <c:v>Sant Esteve Sesrovires</c:v>
                </c:pt>
                <c:pt idx="49">
                  <c:v>Sant Feliu de Llobregat</c:v>
                </c:pt>
                <c:pt idx="50">
                  <c:v>Sant Joan Despí</c:v>
                </c:pt>
                <c:pt idx="51">
                  <c:v>Sant Just Desvern</c:v>
                </c:pt>
                <c:pt idx="52">
                  <c:v>Sant Vicenç dels Horts</c:v>
                </c:pt>
                <c:pt idx="53">
                  <c:v>Santa Coloma de Cervelló</c:v>
                </c:pt>
                <c:pt idx="54">
                  <c:v>Torrelles de Llobregat</c:v>
                </c:pt>
                <c:pt idx="55">
                  <c:v>Vallirana</c:v>
                </c:pt>
                <c:pt idx="56">
                  <c:v>Viladecans</c:v>
                </c:pt>
                <c:pt idx="57">
                  <c:v>Badalona</c:v>
                </c:pt>
                <c:pt idx="58">
                  <c:v>Barcelona</c:v>
                </c:pt>
                <c:pt idx="59">
                  <c:v>l'Hospitalet de Llobregat</c:v>
                </c:pt>
                <c:pt idx="60">
                  <c:v>Sant Adrià de Besòs</c:v>
                </c:pt>
                <c:pt idx="61">
                  <c:v>Santa Coloma de Gramenet</c:v>
                </c:pt>
                <c:pt idx="62">
                  <c:v>Canyelles</c:v>
                </c:pt>
                <c:pt idx="63">
                  <c:v>Cubelles</c:v>
                </c:pt>
                <c:pt idx="64">
                  <c:v>Olivella</c:v>
                </c:pt>
                <c:pt idx="65">
                  <c:v>Sant Pere de Ribes</c:v>
                </c:pt>
                <c:pt idx="66">
                  <c:v>Sitges</c:v>
                </c:pt>
                <c:pt idx="67">
                  <c:v>Vilanova i la Geltrú</c:v>
                </c:pt>
                <c:pt idx="68">
                  <c:v>Alella</c:v>
                </c:pt>
                <c:pt idx="69">
                  <c:v>Arenys de Mar</c:v>
                </c:pt>
                <c:pt idx="70">
                  <c:v>Arenys de Munt</c:v>
                </c:pt>
                <c:pt idx="71">
                  <c:v>Argentona</c:v>
                </c:pt>
                <c:pt idx="72">
                  <c:v>Cabrera de Mar</c:v>
                </c:pt>
                <c:pt idx="73">
                  <c:v>Cabrils</c:v>
                </c:pt>
                <c:pt idx="74">
                  <c:v>Caldes d'Estrac</c:v>
                </c:pt>
                <c:pt idx="75">
                  <c:v>Calella</c:v>
                </c:pt>
                <c:pt idx="76">
                  <c:v>Canet de Mar</c:v>
                </c:pt>
                <c:pt idx="77">
                  <c:v>Dosrius</c:v>
                </c:pt>
                <c:pt idx="78">
                  <c:v>el Masnou</c:v>
                </c:pt>
                <c:pt idx="79">
                  <c:v>Malgrat de Mar</c:v>
                </c:pt>
                <c:pt idx="80">
                  <c:v>Mataró</c:v>
                </c:pt>
                <c:pt idx="81">
                  <c:v>Montgat</c:v>
                </c:pt>
                <c:pt idx="82">
                  <c:v>Òrrius</c:v>
                </c:pt>
                <c:pt idx="83">
                  <c:v>Palafolls</c:v>
                </c:pt>
                <c:pt idx="84">
                  <c:v>Pineda de Mar</c:v>
                </c:pt>
                <c:pt idx="85">
                  <c:v>Premià de Dalt</c:v>
                </c:pt>
                <c:pt idx="86">
                  <c:v>Premià de Mar</c:v>
                </c:pt>
                <c:pt idx="87">
                  <c:v>Sant Andreu de Llavaneres</c:v>
                </c:pt>
                <c:pt idx="88">
                  <c:v>Sant Cebrià de Vallalta</c:v>
                </c:pt>
                <c:pt idx="89">
                  <c:v>Sant Iscle de Vallalta</c:v>
                </c:pt>
                <c:pt idx="90">
                  <c:v>Sant Pol de Mar</c:v>
                </c:pt>
                <c:pt idx="91">
                  <c:v>Sant Vicenç de Montalt</c:v>
                </c:pt>
                <c:pt idx="92">
                  <c:v>Santa Susanna</c:v>
                </c:pt>
                <c:pt idx="93">
                  <c:v>Teià</c:v>
                </c:pt>
                <c:pt idx="94">
                  <c:v>Tiana</c:v>
                </c:pt>
                <c:pt idx="95">
                  <c:v>Tordera</c:v>
                </c:pt>
                <c:pt idx="96">
                  <c:v>Vilassar de Dalt</c:v>
                </c:pt>
                <c:pt idx="97">
                  <c:v>Vilassar de Mar</c:v>
                </c:pt>
                <c:pt idx="98">
                  <c:v>Badia del Vallès</c:v>
                </c:pt>
                <c:pt idx="99">
                  <c:v>Barberà del Vallès</c:v>
                </c:pt>
                <c:pt idx="100">
                  <c:v>Castellar del Vallès</c:v>
                </c:pt>
                <c:pt idx="101">
                  <c:v>Castellbisbal</c:v>
                </c:pt>
                <c:pt idx="102">
                  <c:v>Cerdanyola del Vallès</c:v>
                </c:pt>
                <c:pt idx="103">
                  <c:v>Gallifa</c:v>
                </c:pt>
                <c:pt idx="104">
                  <c:v>Matadepera</c:v>
                </c:pt>
                <c:pt idx="105">
                  <c:v>Montcada i Reixac</c:v>
                </c:pt>
                <c:pt idx="106">
                  <c:v>Palau-solità i Plegamans</c:v>
                </c:pt>
                <c:pt idx="107">
                  <c:v>Polinyà</c:v>
                </c:pt>
                <c:pt idx="108">
                  <c:v>Rellinars</c:v>
                </c:pt>
                <c:pt idx="109">
                  <c:v>Ripollet</c:v>
                </c:pt>
                <c:pt idx="110">
                  <c:v>Rubí</c:v>
                </c:pt>
                <c:pt idx="111">
                  <c:v>Sabadell</c:v>
                </c:pt>
                <c:pt idx="112">
                  <c:v>Sant Cugat del Vallès</c:v>
                </c:pt>
                <c:pt idx="113">
                  <c:v>Sant Llorenç Savall</c:v>
                </c:pt>
                <c:pt idx="114">
                  <c:v>Sant Quirze del Vallès</c:v>
                </c:pt>
                <c:pt idx="115">
                  <c:v>Santa Perpètua de Mogoda</c:v>
                </c:pt>
                <c:pt idx="116">
                  <c:v>Sentmenat</c:v>
                </c:pt>
                <c:pt idx="117">
                  <c:v>Terrassa</c:v>
                </c:pt>
                <c:pt idx="118">
                  <c:v>Ullastrell</c:v>
                </c:pt>
                <c:pt idx="119">
                  <c:v>Vacarisses</c:v>
                </c:pt>
                <c:pt idx="120">
                  <c:v>Viladecavalls</c:v>
                </c:pt>
                <c:pt idx="121">
                  <c:v>Aiguafreda</c:v>
                </c:pt>
                <c:pt idx="122">
                  <c:v>Bigues i Riells</c:v>
                </c:pt>
                <c:pt idx="123">
                  <c:v>Caldes de Montbui</c:v>
                </c:pt>
                <c:pt idx="124">
                  <c:v>Campins</c:v>
                </c:pt>
                <c:pt idx="125">
                  <c:v>Canovelles</c:v>
                </c:pt>
                <c:pt idx="126">
                  <c:v>Cànoves i Samalús</c:v>
                </c:pt>
                <c:pt idx="127">
                  <c:v>Cardedeu</c:v>
                </c:pt>
                <c:pt idx="128">
                  <c:v>Figaró-Montmany</c:v>
                </c:pt>
                <c:pt idx="129">
                  <c:v>Fogars de Montclús</c:v>
                </c:pt>
                <c:pt idx="130">
                  <c:v>Granera</c:v>
                </c:pt>
                <c:pt idx="131">
                  <c:v>Granollers</c:v>
                </c:pt>
                <c:pt idx="132">
                  <c:v>Gualba</c:v>
                </c:pt>
                <c:pt idx="133">
                  <c:v>la Garriga</c:v>
                </c:pt>
                <c:pt idx="134">
                  <c:v>la Llagosta</c:v>
                </c:pt>
                <c:pt idx="135">
                  <c:v>la Roca del Vallès</c:v>
                </c:pt>
                <c:pt idx="136">
                  <c:v>l'Ametlla del Vallès</c:v>
                </c:pt>
                <c:pt idx="137">
                  <c:v>les Franqueses del Vallès</c:v>
                </c:pt>
                <c:pt idx="138">
                  <c:v>Lliçà d'Amunt</c:v>
                </c:pt>
                <c:pt idx="139">
                  <c:v>Lliçà de Vall</c:v>
                </c:pt>
                <c:pt idx="140">
                  <c:v>Llinars del Vallès</c:v>
                </c:pt>
                <c:pt idx="141">
                  <c:v>Martorelles</c:v>
                </c:pt>
                <c:pt idx="142">
                  <c:v>Mollet del Vallès</c:v>
                </c:pt>
                <c:pt idx="143">
                  <c:v>Montmeló</c:v>
                </c:pt>
                <c:pt idx="144">
                  <c:v>Montornès del Vallès</c:v>
                </c:pt>
                <c:pt idx="145">
                  <c:v>Montseny</c:v>
                </c:pt>
                <c:pt idx="146">
                  <c:v>Parets del Vallès</c:v>
                </c:pt>
                <c:pt idx="147">
                  <c:v>Sant Antoni de Vilamajor</c:v>
                </c:pt>
                <c:pt idx="148">
                  <c:v>Sant Celoni</c:v>
                </c:pt>
                <c:pt idx="149">
                  <c:v>Sant Esteve de Palautordera</c:v>
                </c:pt>
                <c:pt idx="150">
                  <c:v>Sant Feliu de Codines</c:v>
                </c:pt>
                <c:pt idx="151">
                  <c:v>Sant Fost de Campsentelles</c:v>
                </c:pt>
                <c:pt idx="152">
                  <c:v>Sant Pere de Vilamajor</c:v>
                </c:pt>
                <c:pt idx="153">
                  <c:v>Santa Eulàlia de Ronçana</c:v>
                </c:pt>
                <c:pt idx="154">
                  <c:v>Santa Maria de Martorelles</c:v>
                </c:pt>
                <c:pt idx="155">
                  <c:v>Santa Maria de Palautordera</c:v>
                </c:pt>
                <c:pt idx="156">
                  <c:v>Tagamanent</c:v>
                </c:pt>
                <c:pt idx="157">
                  <c:v>Vallgorguina</c:v>
                </c:pt>
                <c:pt idx="158">
                  <c:v>Vallromanes</c:v>
                </c:pt>
                <c:pt idx="159">
                  <c:v>Vilalba Sasserra</c:v>
                </c:pt>
                <c:pt idx="160">
                  <c:v>Vilanova del Vallès</c:v>
                </c:pt>
                <c:pt idx="161">
                  <c:v>Castellcir</c:v>
                </c:pt>
                <c:pt idx="162">
                  <c:v>Castellterçol</c:v>
                </c:pt>
                <c:pt idx="163">
                  <c:v>Sant Quirze Safaja</c:v>
                </c:pt>
                <c:pt idx="165">
                  <c:v>Alt Penedés</c:v>
                </c:pt>
                <c:pt idx="166">
                  <c:v>Baix Llobregat</c:v>
                </c:pt>
                <c:pt idx="167">
                  <c:v>Barcelonés</c:v>
                </c:pt>
                <c:pt idx="168">
                  <c:v>Garraf</c:v>
                </c:pt>
                <c:pt idx="169">
                  <c:v>Maresme</c:v>
                </c:pt>
                <c:pt idx="170">
                  <c:v>Çvallés Occidental</c:v>
                </c:pt>
                <c:pt idx="171">
                  <c:v>Vallés Oriental</c:v>
                </c:pt>
                <c:pt idx="172">
                  <c:v>RMB</c:v>
                </c:pt>
                <c:pt idx="173">
                  <c:v>AMB</c:v>
                </c:pt>
              </c:strCache>
            </c:strRef>
          </c:cat>
          <c:val>
            <c:numRef>
              <c:f>'DB56'!$AB$3:$AB$176</c:f>
              <c:numCache>
                <c:formatCode>0.00</c:formatCode>
                <c:ptCount val="174"/>
                <c:pt idx="0">
                  <c:v>0.89294631133930014</c:v>
                </c:pt>
                <c:pt idx="1">
                  <c:v>1.3915421741960337</c:v>
                </c:pt>
                <c:pt idx="2">
                  <c:v>1.3167282862336367</c:v>
                </c:pt>
                <c:pt idx="3">
                  <c:v>0.55103879869447414</c:v>
                </c:pt>
                <c:pt idx="4">
                  <c:v>1.5710797041568823</c:v>
                </c:pt>
                <c:pt idx="5">
                  <c:v>1.9024732782957063</c:v>
                </c:pt>
                <c:pt idx="6">
                  <c:v>0.52457778440286817</c:v>
                </c:pt>
                <c:pt idx="7">
                  <c:v>0.27947858025129646</c:v>
                </c:pt>
                <c:pt idx="8">
                  <c:v>3.084354812992693</c:v>
                </c:pt>
                <c:pt idx="9">
                  <c:v>1.6078964750105851</c:v>
                </c:pt>
                <c:pt idx="10">
                  <c:v>2.1290100360132693</c:v>
                </c:pt>
                <c:pt idx="11">
                  <c:v>0.80143670950787482</c:v>
                </c:pt>
                <c:pt idx="12">
                  <c:v>2.5398661631443242</c:v>
                </c:pt>
                <c:pt idx="13">
                  <c:v>0.1115592619905586</c:v>
                </c:pt>
                <c:pt idx="14">
                  <c:v>0.49399205001660268</c:v>
                </c:pt>
                <c:pt idx="15">
                  <c:v>1.8756402587893819</c:v>
                </c:pt>
                <c:pt idx="16">
                  <c:v>0.69299831554544233</c:v>
                </c:pt>
                <c:pt idx="17">
                  <c:v>0.41166205755898289</c:v>
                </c:pt>
                <c:pt idx="18">
                  <c:v>1.0393320154712331</c:v>
                </c:pt>
                <c:pt idx="19">
                  <c:v>1.0127786396385441</c:v>
                </c:pt>
                <c:pt idx="20">
                  <c:v>0.72396516105062858</c:v>
                </c:pt>
                <c:pt idx="21">
                  <c:v>1.0468764244310695</c:v>
                </c:pt>
                <c:pt idx="22">
                  <c:v>0.96123461586352876</c:v>
                </c:pt>
                <c:pt idx="23">
                  <c:v>1.4339062220543135</c:v>
                </c:pt>
                <c:pt idx="24">
                  <c:v>1.9849404223923841</c:v>
                </c:pt>
                <c:pt idx="25">
                  <c:v>0.55967517422591706</c:v>
                </c:pt>
                <c:pt idx="26">
                  <c:v>0.60658440977798178</c:v>
                </c:pt>
                <c:pt idx="27">
                  <c:v>2.7169733486901619</c:v>
                </c:pt>
                <c:pt idx="28">
                  <c:v>2.3162152541261132</c:v>
                </c:pt>
                <c:pt idx="29">
                  <c:v>1.4414476598590147</c:v>
                </c:pt>
                <c:pt idx="30">
                  <c:v>4.4181818610010248</c:v>
                </c:pt>
                <c:pt idx="31">
                  <c:v>3.9324398917664349</c:v>
                </c:pt>
                <c:pt idx="32">
                  <c:v>3.5117303606168666</c:v>
                </c:pt>
                <c:pt idx="33">
                  <c:v>2.6171728830198191</c:v>
                </c:pt>
                <c:pt idx="34">
                  <c:v>0.36141699447693304</c:v>
                </c:pt>
                <c:pt idx="35">
                  <c:v>2.2073997785888442</c:v>
                </c:pt>
                <c:pt idx="36">
                  <c:v>0.36696151155313078</c:v>
                </c:pt>
                <c:pt idx="37">
                  <c:v>2.1769640929422378</c:v>
                </c:pt>
                <c:pt idx="38">
                  <c:v>0.400850064741539</c:v>
                </c:pt>
                <c:pt idx="39">
                  <c:v>1.1762026051486356</c:v>
                </c:pt>
                <c:pt idx="40">
                  <c:v>3.9786241424664661</c:v>
                </c:pt>
                <c:pt idx="41">
                  <c:v>0.65528249780072523</c:v>
                </c:pt>
                <c:pt idx="42">
                  <c:v>1.7163715198632652</c:v>
                </c:pt>
                <c:pt idx="43">
                  <c:v>1.6138349531091112</c:v>
                </c:pt>
                <c:pt idx="44">
                  <c:v>1.813289057301676</c:v>
                </c:pt>
                <c:pt idx="45">
                  <c:v>0.76747229715423748</c:v>
                </c:pt>
                <c:pt idx="46">
                  <c:v>0.70695072852729735</c:v>
                </c:pt>
                <c:pt idx="47">
                  <c:v>1.7315233375043371</c:v>
                </c:pt>
                <c:pt idx="48">
                  <c:v>2.2619516057105153</c:v>
                </c:pt>
                <c:pt idx="49">
                  <c:v>0.86368796202148601</c:v>
                </c:pt>
                <c:pt idx="50">
                  <c:v>0.83816978640833084</c:v>
                </c:pt>
                <c:pt idx="51">
                  <c:v>0.7451481642705442</c:v>
                </c:pt>
                <c:pt idx="52">
                  <c:v>1.2783850170782707</c:v>
                </c:pt>
                <c:pt idx="53">
                  <c:v>2.0541176665289753</c:v>
                </c:pt>
                <c:pt idx="54">
                  <c:v>3.5636931812876966</c:v>
                </c:pt>
                <c:pt idx="55">
                  <c:v>2.3932541436312436</c:v>
                </c:pt>
                <c:pt idx="56">
                  <c:v>0.90574443982726771</c:v>
                </c:pt>
                <c:pt idx="57">
                  <c:v>0.46796301425805681</c:v>
                </c:pt>
                <c:pt idx="58">
                  <c:v>0.11643333037671082</c:v>
                </c:pt>
                <c:pt idx="59">
                  <c:v>6.5881820205690902E-2</c:v>
                </c:pt>
                <c:pt idx="60">
                  <c:v>0.17572788798221603</c:v>
                </c:pt>
                <c:pt idx="61">
                  <c:v>0.15110924766267023</c:v>
                </c:pt>
                <c:pt idx="62">
                  <c:v>1.6110177343768191</c:v>
                </c:pt>
                <c:pt idx="63">
                  <c:v>0.9474797658081997</c:v>
                </c:pt>
                <c:pt idx="64">
                  <c:v>3.1012782066079412</c:v>
                </c:pt>
                <c:pt idx="65">
                  <c:v>1.4784223417212585</c:v>
                </c:pt>
                <c:pt idx="66">
                  <c:v>1.6879275573775248</c:v>
                </c:pt>
                <c:pt idx="67">
                  <c:v>0.55669118512335103</c:v>
                </c:pt>
                <c:pt idx="68">
                  <c:v>0.86048085311547473</c:v>
                </c:pt>
                <c:pt idx="69">
                  <c:v>0.47774343825177673</c:v>
                </c:pt>
                <c:pt idx="70">
                  <c:v>1.1650690789127538</c:v>
                </c:pt>
                <c:pt idx="71">
                  <c:v>1.0917127538503213</c:v>
                </c:pt>
                <c:pt idx="72">
                  <c:v>1.4687788239786614</c:v>
                </c:pt>
                <c:pt idx="73">
                  <c:v>0.90397375414054859</c:v>
                </c:pt>
                <c:pt idx="74">
                  <c:v>0.37474063277896102</c:v>
                </c:pt>
                <c:pt idx="75">
                  <c:v>0.60574523804451696</c:v>
                </c:pt>
                <c:pt idx="76">
                  <c:v>0.57025532067297324</c:v>
                </c:pt>
                <c:pt idx="77">
                  <c:v>2.743376625320511</c:v>
                </c:pt>
                <c:pt idx="78">
                  <c:v>0.25507691302208041</c:v>
                </c:pt>
                <c:pt idx="79">
                  <c:v>0.45569164387223804</c:v>
                </c:pt>
                <c:pt idx="80">
                  <c:v>0.34209239855124624</c:v>
                </c:pt>
                <c:pt idx="81">
                  <c:v>0.49503380143016573</c:v>
                </c:pt>
                <c:pt idx="82">
                  <c:v>0.96406430607978255</c:v>
                </c:pt>
                <c:pt idx="83">
                  <c:v>0.66431482012400722</c:v>
                </c:pt>
                <c:pt idx="84">
                  <c:v>0.7190819795018033</c:v>
                </c:pt>
                <c:pt idx="85">
                  <c:v>0.99018772758809914</c:v>
                </c:pt>
                <c:pt idx="86">
                  <c:v>0.20217234992334765</c:v>
                </c:pt>
                <c:pt idx="87">
                  <c:v>0.97060644386253225</c:v>
                </c:pt>
                <c:pt idx="88">
                  <c:v>1.9756053027329512</c:v>
                </c:pt>
                <c:pt idx="89">
                  <c:v>2.303166295906272</c:v>
                </c:pt>
                <c:pt idx="90">
                  <c:v>0.74383198825738206</c:v>
                </c:pt>
                <c:pt idx="91">
                  <c:v>1.3566661914574545</c:v>
                </c:pt>
                <c:pt idx="92">
                  <c:v>1.3004581313772865</c:v>
                </c:pt>
                <c:pt idx="93">
                  <c:v>0.93512955518655838</c:v>
                </c:pt>
                <c:pt idx="94">
                  <c:v>0.98920849513140852</c:v>
                </c:pt>
                <c:pt idx="95">
                  <c:v>0.91169638196335012</c:v>
                </c:pt>
                <c:pt idx="96">
                  <c:v>1.1385163126268034</c:v>
                </c:pt>
                <c:pt idx="97">
                  <c:v>0.22235307854553416</c:v>
                </c:pt>
                <c:pt idx="98">
                  <c:v>1.1322126877769652</c:v>
                </c:pt>
                <c:pt idx="99">
                  <c:v>0.89315535086650366</c:v>
                </c:pt>
                <c:pt idx="100">
                  <c:v>2.0522308768205857</c:v>
                </c:pt>
                <c:pt idx="101">
                  <c:v>1.481428045548697</c:v>
                </c:pt>
                <c:pt idx="102">
                  <c:v>1.3856030895754514</c:v>
                </c:pt>
                <c:pt idx="103">
                  <c:v>5.2699790199907302</c:v>
                </c:pt>
                <c:pt idx="104">
                  <c:v>4.4042654975211137</c:v>
                </c:pt>
                <c:pt idx="105">
                  <c:v>0.43685166460312547</c:v>
                </c:pt>
                <c:pt idx="106">
                  <c:v>0.28143969166514682</c:v>
                </c:pt>
                <c:pt idx="107">
                  <c:v>0.75275608837103902</c:v>
                </c:pt>
                <c:pt idx="108">
                  <c:v>4.226089287744049</c:v>
                </c:pt>
                <c:pt idx="109">
                  <c:v>0.13386339244300716</c:v>
                </c:pt>
                <c:pt idx="110">
                  <c:v>1.2131137057638568</c:v>
                </c:pt>
                <c:pt idx="111">
                  <c:v>0.2951058804208932</c:v>
                </c:pt>
                <c:pt idx="112">
                  <c:v>1.4907904070277609</c:v>
                </c:pt>
                <c:pt idx="113">
                  <c:v>5.4578702300887025</c:v>
                </c:pt>
                <c:pt idx="114">
                  <c:v>1.6269381606553139</c:v>
                </c:pt>
                <c:pt idx="115">
                  <c:v>0.23468092256128587</c:v>
                </c:pt>
                <c:pt idx="116">
                  <c:v>1.7388240285289758</c:v>
                </c:pt>
                <c:pt idx="117">
                  <c:v>0.97299712016284434</c:v>
                </c:pt>
                <c:pt idx="118">
                  <c:v>0.89141357643709818</c:v>
                </c:pt>
                <c:pt idx="119">
                  <c:v>6.473965667465392</c:v>
                </c:pt>
                <c:pt idx="120">
                  <c:v>3.3431449512999132</c:v>
                </c:pt>
                <c:pt idx="121">
                  <c:v>0.66714761271120193</c:v>
                </c:pt>
                <c:pt idx="122">
                  <c:v>1.5329728886914611</c:v>
                </c:pt>
                <c:pt idx="123">
                  <c:v>1.1854608441571062</c:v>
                </c:pt>
                <c:pt idx="124">
                  <c:v>1.0154429202902009</c:v>
                </c:pt>
                <c:pt idx="125">
                  <c:v>0.55852816300849628</c:v>
                </c:pt>
                <c:pt idx="126">
                  <c:v>1.9754297728840005</c:v>
                </c:pt>
                <c:pt idx="127">
                  <c:v>0.65375980914191856</c:v>
                </c:pt>
                <c:pt idx="128">
                  <c:v>1.6282349111089534</c:v>
                </c:pt>
                <c:pt idx="129">
                  <c:v>2.2563150355936403</c:v>
                </c:pt>
                <c:pt idx="130">
                  <c:v>5.003042868866955</c:v>
                </c:pt>
                <c:pt idx="131">
                  <c:v>0.18228821235129147</c:v>
                </c:pt>
                <c:pt idx="132">
                  <c:v>1.6746711102777798</c:v>
                </c:pt>
                <c:pt idx="133">
                  <c:v>1.1598112766708784</c:v>
                </c:pt>
                <c:pt idx="134">
                  <c:v>0.12557183770671285</c:v>
                </c:pt>
                <c:pt idx="135">
                  <c:v>1.0700144068531159</c:v>
                </c:pt>
                <c:pt idx="136">
                  <c:v>1.0515035166836169</c:v>
                </c:pt>
                <c:pt idx="137">
                  <c:v>0.42596447367981283</c:v>
                </c:pt>
                <c:pt idx="138">
                  <c:v>0.78162521503316817</c:v>
                </c:pt>
                <c:pt idx="139">
                  <c:v>1.1708679573510821</c:v>
                </c:pt>
                <c:pt idx="140">
                  <c:v>1.2579144674310685</c:v>
                </c:pt>
                <c:pt idx="141">
                  <c:v>0.5005122064485007</c:v>
                </c:pt>
                <c:pt idx="142">
                  <c:v>0.20348568167910291</c:v>
                </c:pt>
                <c:pt idx="143">
                  <c:v>0.15293162293574813</c:v>
                </c:pt>
                <c:pt idx="144">
                  <c:v>0.35842612104137628</c:v>
                </c:pt>
                <c:pt idx="145">
                  <c:v>3.2851365738240066</c:v>
                </c:pt>
                <c:pt idx="146">
                  <c:v>8.8816262024778325E-2</c:v>
                </c:pt>
                <c:pt idx="147">
                  <c:v>0.27020538686941076</c:v>
                </c:pt>
                <c:pt idx="148">
                  <c:v>1.6716933649995205</c:v>
                </c:pt>
                <c:pt idx="149">
                  <c:v>0.4623890446370027</c:v>
                </c:pt>
                <c:pt idx="150">
                  <c:v>1.7457192157952066</c:v>
                </c:pt>
                <c:pt idx="151">
                  <c:v>1.581353315459783</c:v>
                </c:pt>
                <c:pt idx="152">
                  <c:v>1.6177691889761827</c:v>
                </c:pt>
                <c:pt idx="153">
                  <c:v>0.61693135691761114</c:v>
                </c:pt>
                <c:pt idx="154">
                  <c:v>2.3539102556757827</c:v>
                </c:pt>
                <c:pt idx="155">
                  <c:v>0.34439350603465785</c:v>
                </c:pt>
                <c:pt idx="156">
                  <c:v>4.5778068126813833</c:v>
                </c:pt>
                <c:pt idx="157">
                  <c:v>2.0302181300329329</c:v>
                </c:pt>
                <c:pt idx="158">
                  <c:v>0.80346553023458955</c:v>
                </c:pt>
                <c:pt idx="159">
                  <c:v>1.9849377401677342</c:v>
                </c:pt>
                <c:pt idx="160">
                  <c:v>0.87014134125402531</c:v>
                </c:pt>
                <c:pt idx="161">
                  <c:v>1.8086705137376198</c:v>
                </c:pt>
                <c:pt idx="162">
                  <c:v>1.8317405091522627</c:v>
                </c:pt>
                <c:pt idx="163">
                  <c:v>2.5599368638159938</c:v>
                </c:pt>
                <c:pt idx="165" formatCode="_-* #,##0.00\ _€_-;\-* #,##0.00\ _€_-;_-* &quot;-&quot;??\ _€_-;_-@_-">
                  <c:v>3.3020482086359895</c:v>
                </c:pt>
                <c:pt idx="166" formatCode="_-* #,##0.00\ _€_-;\-* #,##0.00\ _€_-;_-* &quot;-&quot;??\ _€_-;_-@_-">
                  <c:v>3.9294564765004556</c:v>
                </c:pt>
                <c:pt idx="167" formatCode="_-* #,##0.00\ _€_-;\-* #,##0.00\ _€_-;_-* &quot;-&quot;??\ _€_-;_-@_-">
                  <c:v>1.8343455618928923</c:v>
                </c:pt>
                <c:pt idx="168" formatCode="_-* #,##0.00\ _€_-;\-* #,##0.00\ _€_-;_-* &quot;-&quot;??\ _€_-;_-@_-">
                  <c:v>3.6041064588898721</c:v>
                </c:pt>
                <c:pt idx="169" formatCode="_-* #,##0.00\ _€_-;\-* #,##0.00\ _€_-;_-* &quot;-&quot;??\ _€_-;_-@_-">
                  <c:v>3.6261631553084861</c:v>
                </c:pt>
                <c:pt idx="170" formatCode="_-* #,##0.00\ _€_-;\-* #,##0.00\ _€_-;_-* &quot;-&quot;??\ _€_-;_-@_-">
                  <c:v>4.0228747813198433</c:v>
                </c:pt>
                <c:pt idx="171" formatCode="_-* #,##0.00\ _€_-;\-* #,##0.00\ _€_-;_-* &quot;-&quot;??\ _€_-;_-@_-">
                  <c:v>3.7359667524714864</c:v>
                </c:pt>
                <c:pt idx="172" formatCode="_-* #,##0.00\ _€_-;\-* #,##0.00\ _€_-;_-* &quot;-&quot;??\ _€_-;_-@_-">
                  <c:v>3.2724805168544604</c:v>
                </c:pt>
                <c:pt idx="173" formatCode="_-* #,##0.00\ _€_-;\-* #,##0.00\ _€_-;_-* &quot;-&quot;??\ _€_-;_-@_-">
                  <c:v>3.0167913032256948</c:v>
                </c:pt>
              </c:numCache>
            </c:numRef>
          </c:val>
        </c:ser>
        <c:ser>
          <c:idx val="4"/>
          <c:order val="4"/>
          <c:tx>
            <c:strRef>
              <c:f>'DB56'!$AC$2</c:f>
              <c:strCache>
                <c:ptCount val="1"/>
                <c:pt idx="0">
                  <c:v>Livestock EROI</c:v>
                </c:pt>
              </c:strCache>
            </c:strRef>
          </c:tx>
          <c:spPr>
            <a:solidFill>
              <a:schemeClr val="accent5"/>
            </a:solidFill>
            <a:ln>
              <a:noFill/>
            </a:ln>
            <a:effectLst/>
          </c:spPr>
          <c:cat>
            <c:strRef>
              <c:f>'DB56'!$D$3:$D$176</c:f>
              <c:strCache>
                <c:ptCount val="174"/>
                <c:pt idx="0">
                  <c:v>Avinyonet del Penedès</c:v>
                </c:pt>
                <c:pt idx="1">
                  <c:v>Castellet i la Gornal</c:v>
                </c:pt>
                <c:pt idx="2">
                  <c:v>Castellví de la Marca</c:v>
                </c:pt>
                <c:pt idx="3">
                  <c:v>el Pla del Penedès</c:v>
                </c:pt>
                <c:pt idx="4">
                  <c:v>Font-rubí</c:v>
                </c:pt>
                <c:pt idx="5">
                  <c:v>Gelida</c:v>
                </c:pt>
                <c:pt idx="6">
                  <c:v>la Granada</c:v>
                </c:pt>
                <c:pt idx="7">
                  <c:v>les Cabanyes</c:v>
                </c:pt>
                <c:pt idx="8">
                  <c:v>Mediona</c:v>
                </c:pt>
                <c:pt idx="9">
                  <c:v>Olèrdola</c:v>
                </c:pt>
                <c:pt idx="10">
                  <c:v>Olesa de Bonesvalls</c:v>
                </c:pt>
                <c:pt idx="11">
                  <c:v>Pacs del Penedès</c:v>
                </c:pt>
                <c:pt idx="12">
                  <c:v>Pontons</c:v>
                </c:pt>
                <c:pt idx="13">
                  <c:v>Puigdàlber</c:v>
                </c:pt>
                <c:pt idx="14">
                  <c:v>Sant Cugat Sesgarrigues</c:v>
                </c:pt>
                <c:pt idx="15">
                  <c:v>Sant Llorenç d'Hortons</c:v>
                </c:pt>
                <c:pt idx="16">
                  <c:v>Sant Martí Sarroca</c:v>
                </c:pt>
                <c:pt idx="17">
                  <c:v>Sant Pere de Riudebitlles</c:v>
                </c:pt>
                <c:pt idx="18">
                  <c:v>Sant Quintí de Mediona</c:v>
                </c:pt>
                <c:pt idx="19">
                  <c:v>Sant Sadurní d'Anoia</c:v>
                </c:pt>
                <c:pt idx="20">
                  <c:v>Santa Fe del Penedès</c:v>
                </c:pt>
                <c:pt idx="21">
                  <c:v>Santa Margarida i els Monjos</c:v>
                </c:pt>
                <c:pt idx="22">
                  <c:v>Subirats</c:v>
                </c:pt>
                <c:pt idx="23">
                  <c:v>Torrelavit</c:v>
                </c:pt>
                <c:pt idx="24">
                  <c:v>Torrelles de Foix</c:v>
                </c:pt>
                <c:pt idx="25">
                  <c:v>Vilafranca del Penedès</c:v>
                </c:pt>
                <c:pt idx="26">
                  <c:v>Vilobí del Penedès</c:v>
                </c:pt>
                <c:pt idx="27">
                  <c:v>Abrera</c:v>
                </c:pt>
                <c:pt idx="28">
                  <c:v>Begues</c:v>
                </c:pt>
                <c:pt idx="29">
                  <c:v>Castelldefels</c:v>
                </c:pt>
                <c:pt idx="30">
                  <c:v>Castellví de Rosanes</c:v>
                </c:pt>
                <c:pt idx="31">
                  <c:v>Cervelló</c:v>
                </c:pt>
                <c:pt idx="32">
                  <c:v>Collbató</c:v>
                </c:pt>
                <c:pt idx="33">
                  <c:v>Corbera de Llobregat</c:v>
                </c:pt>
                <c:pt idx="34">
                  <c:v>Cornellà de Llobregat</c:v>
                </c:pt>
                <c:pt idx="35">
                  <c:v>el Papiol</c:v>
                </c:pt>
                <c:pt idx="36">
                  <c:v>el Prat de Llobregat</c:v>
                </c:pt>
                <c:pt idx="37">
                  <c:v>Esparreguera</c:v>
                </c:pt>
                <c:pt idx="38">
                  <c:v>Esplugues de Llobregat</c:v>
                </c:pt>
                <c:pt idx="39">
                  <c:v>Gavà</c:v>
                </c:pt>
                <c:pt idx="40">
                  <c:v>la Palma de Cervelló</c:v>
                </c:pt>
                <c:pt idx="41">
                  <c:v>Martorell</c:v>
                </c:pt>
                <c:pt idx="42">
                  <c:v>Molins de Rei</c:v>
                </c:pt>
                <c:pt idx="43">
                  <c:v>Olesa de Montserrat</c:v>
                </c:pt>
                <c:pt idx="44">
                  <c:v>Pallejà</c:v>
                </c:pt>
                <c:pt idx="45">
                  <c:v>Sant Andreu de la Barca</c:v>
                </c:pt>
                <c:pt idx="46">
                  <c:v>Sant Boi de Llobregat</c:v>
                </c:pt>
                <c:pt idx="47">
                  <c:v>Sant Climent de Llobregat</c:v>
                </c:pt>
                <c:pt idx="48">
                  <c:v>Sant Esteve Sesrovires</c:v>
                </c:pt>
                <c:pt idx="49">
                  <c:v>Sant Feliu de Llobregat</c:v>
                </c:pt>
                <c:pt idx="50">
                  <c:v>Sant Joan Despí</c:v>
                </c:pt>
                <c:pt idx="51">
                  <c:v>Sant Just Desvern</c:v>
                </c:pt>
                <c:pt idx="52">
                  <c:v>Sant Vicenç dels Horts</c:v>
                </c:pt>
                <c:pt idx="53">
                  <c:v>Santa Coloma de Cervelló</c:v>
                </c:pt>
                <c:pt idx="54">
                  <c:v>Torrelles de Llobregat</c:v>
                </c:pt>
                <c:pt idx="55">
                  <c:v>Vallirana</c:v>
                </c:pt>
                <c:pt idx="56">
                  <c:v>Viladecans</c:v>
                </c:pt>
                <c:pt idx="57">
                  <c:v>Badalona</c:v>
                </c:pt>
                <c:pt idx="58">
                  <c:v>Barcelona</c:v>
                </c:pt>
                <c:pt idx="59">
                  <c:v>l'Hospitalet de Llobregat</c:v>
                </c:pt>
                <c:pt idx="60">
                  <c:v>Sant Adrià de Besòs</c:v>
                </c:pt>
                <c:pt idx="61">
                  <c:v>Santa Coloma de Gramenet</c:v>
                </c:pt>
                <c:pt idx="62">
                  <c:v>Canyelles</c:v>
                </c:pt>
                <c:pt idx="63">
                  <c:v>Cubelles</c:v>
                </c:pt>
                <c:pt idx="64">
                  <c:v>Olivella</c:v>
                </c:pt>
                <c:pt idx="65">
                  <c:v>Sant Pere de Ribes</c:v>
                </c:pt>
                <c:pt idx="66">
                  <c:v>Sitges</c:v>
                </c:pt>
                <c:pt idx="67">
                  <c:v>Vilanova i la Geltrú</c:v>
                </c:pt>
                <c:pt idx="68">
                  <c:v>Alella</c:v>
                </c:pt>
                <c:pt idx="69">
                  <c:v>Arenys de Mar</c:v>
                </c:pt>
                <c:pt idx="70">
                  <c:v>Arenys de Munt</c:v>
                </c:pt>
                <c:pt idx="71">
                  <c:v>Argentona</c:v>
                </c:pt>
                <c:pt idx="72">
                  <c:v>Cabrera de Mar</c:v>
                </c:pt>
                <c:pt idx="73">
                  <c:v>Cabrils</c:v>
                </c:pt>
                <c:pt idx="74">
                  <c:v>Caldes d'Estrac</c:v>
                </c:pt>
                <c:pt idx="75">
                  <c:v>Calella</c:v>
                </c:pt>
                <c:pt idx="76">
                  <c:v>Canet de Mar</c:v>
                </c:pt>
                <c:pt idx="77">
                  <c:v>Dosrius</c:v>
                </c:pt>
                <c:pt idx="78">
                  <c:v>el Masnou</c:v>
                </c:pt>
                <c:pt idx="79">
                  <c:v>Malgrat de Mar</c:v>
                </c:pt>
                <c:pt idx="80">
                  <c:v>Mataró</c:v>
                </c:pt>
                <c:pt idx="81">
                  <c:v>Montgat</c:v>
                </c:pt>
                <c:pt idx="82">
                  <c:v>Òrrius</c:v>
                </c:pt>
                <c:pt idx="83">
                  <c:v>Palafolls</c:v>
                </c:pt>
                <c:pt idx="84">
                  <c:v>Pineda de Mar</c:v>
                </c:pt>
                <c:pt idx="85">
                  <c:v>Premià de Dalt</c:v>
                </c:pt>
                <c:pt idx="86">
                  <c:v>Premià de Mar</c:v>
                </c:pt>
                <c:pt idx="87">
                  <c:v>Sant Andreu de Llavaneres</c:v>
                </c:pt>
                <c:pt idx="88">
                  <c:v>Sant Cebrià de Vallalta</c:v>
                </c:pt>
                <c:pt idx="89">
                  <c:v>Sant Iscle de Vallalta</c:v>
                </c:pt>
                <c:pt idx="90">
                  <c:v>Sant Pol de Mar</c:v>
                </c:pt>
                <c:pt idx="91">
                  <c:v>Sant Vicenç de Montalt</c:v>
                </c:pt>
                <c:pt idx="92">
                  <c:v>Santa Susanna</c:v>
                </c:pt>
                <c:pt idx="93">
                  <c:v>Teià</c:v>
                </c:pt>
                <c:pt idx="94">
                  <c:v>Tiana</c:v>
                </c:pt>
                <c:pt idx="95">
                  <c:v>Tordera</c:v>
                </c:pt>
                <c:pt idx="96">
                  <c:v>Vilassar de Dalt</c:v>
                </c:pt>
                <c:pt idx="97">
                  <c:v>Vilassar de Mar</c:v>
                </c:pt>
                <c:pt idx="98">
                  <c:v>Badia del Vallès</c:v>
                </c:pt>
                <c:pt idx="99">
                  <c:v>Barberà del Vallès</c:v>
                </c:pt>
                <c:pt idx="100">
                  <c:v>Castellar del Vallès</c:v>
                </c:pt>
                <c:pt idx="101">
                  <c:v>Castellbisbal</c:v>
                </c:pt>
                <c:pt idx="102">
                  <c:v>Cerdanyola del Vallès</c:v>
                </c:pt>
                <c:pt idx="103">
                  <c:v>Gallifa</c:v>
                </c:pt>
                <c:pt idx="104">
                  <c:v>Matadepera</c:v>
                </c:pt>
                <c:pt idx="105">
                  <c:v>Montcada i Reixac</c:v>
                </c:pt>
                <c:pt idx="106">
                  <c:v>Palau-solità i Plegamans</c:v>
                </c:pt>
                <c:pt idx="107">
                  <c:v>Polinyà</c:v>
                </c:pt>
                <c:pt idx="108">
                  <c:v>Rellinars</c:v>
                </c:pt>
                <c:pt idx="109">
                  <c:v>Ripollet</c:v>
                </c:pt>
                <c:pt idx="110">
                  <c:v>Rubí</c:v>
                </c:pt>
                <c:pt idx="111">
                  <c:v>Sabadell</c:v>
                </c:pt>
                <c:pt idx="112">
                  <c:v>Sant Cugat del Vallès</c:v>
                </c:pt>
                <c:pt idx="113">
                  <c:v>Sant Llorenç Savall</c:v>
                </c:pt>
                <c:pt idx="114">
                  <c:v>Sant Quirze del Vallès</c:v>
                </c:pt>
                <c:pt idx="115">
                  <c:v>Santa Perpètua de Mogoda</c:v>
                </c:pt>
                <c:pt idx="116">
                  <c:v>Sentmenat</c:v>
                </c:pt>
                <c:pt idx="117">
                  <c:v>Terrassa</c:v>
                </c:pt>
                <c:pt idx="118">
                  <c:v>Ullastrell</c:v>
                </c:pt>
                <c:pt idx="119">
                  <c:v>Vacarisses</c:v>
                </c:pt>
                <c:pt idx="120">
                  <c:v>Viladecavalls</c:v>
                </c:pt>
                <c:pt idx="121">
                  <c:v>Aiguafreda</c:v>
                </c:pt>
                <c:pt idx="122">
                  <c:v>Bigues i Riells</c:v>
                </c:pt>
                <c:pt idx="123">
                  <c:v>Caldes de Montbui</c:v>
                </c:pt>
                <c:pt idx="124">
                  <c:v>Campins</c:v>
                </c:pt>
                <c:pt idx="125">
                  <c:v>Canovelles</c:v>
                </c:pt>
                <c:pt idx="126">
                  <c:v>Cànoves i Samalús</c:v>
                </c:pt>
                <c:pt idx="127">
                  <c:v>Cardedeu</c:v>
                </c:pt>
                <c:pt idx="128">
                  <c:v>Figaró-Montmany</c:v>
                </c:pt>
                <c:pt idx="129">
                  <c:v>Fogars de Montclús</c:v>
                </c:pt>
                <c:pt idx="130">
                  <c:v>Granera</c:v>
                </c:pt>
                <c:pt idx="131">
                  <c:v>Granollers</c:v>
                </c:pt>
                <c:pt idx="132">
                  <c:v>Gualba</c:v>
                </c:pt>
                <c:pt idx="133">
                  <c:v>la Garriga</c:v>
                </c:pt>
                <c:pt idx="134">
                  <c:v>la Llagosta</c:v>
                </c:pt>
                <c:pt idx="135">
                  <c:v>la Roca del Vallès</c:v>
                </c:pt>
                <c:pt idx="136">
                  <c:v>l'Ametlla del Vallès</c:v>
                </c:pt>
                <c:pt idx="137">
                  <c:v>les Franqueses del Vallès</c:v>
                </c:pt>
                <c:pt idx="138">
                  <c:v>Lliçà d'Amunt</c:v>
                </c:pt>
                <c:pt idx="139">
                  <c:v>Lliçà de Vall</c:v>
                </c:pt>
                <c:pt idx="140">
                  <c:v>Llinars del Vallès</c:v>
                </c:pt>
                <c:pt idx="141">
                  <c:v>Martorelles</c:v>
                </c:pt>
                <c:pt idx="142">
                  <c:v>Mollet del Vallès</c:v>
                </c:pt>
                <c:pt idx="143">
                  <c:v>Montmeló</c:v>
                </c:pt>
                <c:pt idx="144">
                  <c:v>Montornès del Vallès</c:v>
                </c:pt>
                <c:pt idx="145">
                  <c:v>Montseny</c:v>
                </c:pt>
                <c:pt idx="146">
                  <c:v>Parets del Vallès</c:v>
                </c:pt>
                <c:pt idx="147">
                  <c:v>Sant Antoni de Vilamajor</c:v>
                </c:pt>
                <c:pt idx="148">
                  <c:v>Sant Celoni</c:v>
                </c:pt>
                <c:pt idx="149">
                  <c:v>Sant Esteve de Palautordera</c:v>
                </c:pt>
                <c:pt idx="150">
                  <c:v>Sant Feliu de Codines</c:v>
                </c:pt>
                <c:pt idx="151">
                  <c:v>Sant Fost de Campsentelles</c:v>
                </c:pt>
                <c:pt idx="152">
                  <c:v>Sant Pere de Vilamajor</c:v>
                </c:pt>
                <c:pt idx="153">
                  <c:v>Santa Eulàlia de Ronçana</c:v>
                </c:pt>
                <c:pt idx="154">
                  <c:v>Santa Maria de Martorelles</c:v>
                </c:pt>
                <c:pt idx="155">
                  <c:v>Santa Maria de Palautordera</c:v>
                </c:pt>
                <c:pt idx="156">
                  <c:v>Tagamanent</c:v>
                </c:pt>
                <c:pt idx="157">
                  <c:v>Vallgorguina</c:v>
                </c:pt>
                <c:pt idx="158">
                  <c:v>Vallromanes</c:v>
                </c:pt>
                <c:pt idx="159">
                  <c:v>Vilalba Sasserra</c:v>
                </c:pt>
                <c:pt idx="160">
                  <c:v>Vilanova del Vallès</c:v>
                </c:pt>
                <c:pt idx="161">
                  <c:v>Castellcir</c:v>
                </c:pt>
                <c:pt idx="162">
                  <c:v>Castellterçol</c:v>
                </c:pt>
                <c:pt idx="163">
                  <c:v>Sant Quirze Safaja</c:v>
                </c:pt>
                <c:pt idx="165">
                  <c:v>Alt Penedés</c:v>
                </c:pt>
                <c:pt idx="166">
                  <c:v>Baix Llobregat</c:v>
                </c:pt>
                <c:pt idx="167">
                  <c:v>Barcelonés</c:v>
                </c:pt>
                <c:pt idx="168">
                  <c:v>Garraf</c:v>
                </c:pt>
                <c:pt idx="169">
                  <c:v>Maresme</c:v>
                </c:pt>
                <c:pt idx="170">
                  <c:v>Çvallés Occidental</c:v>
                </c:pt>
                <c:pt idx="171">
                  <c:v>Vallés Oriental</c:v>
                </c:pt>
                <c:pt idx="172">
                  <c:v>RMB</c:v>
                </c:pt>
                <c:pt idx="173">
                  <c:v>AMB</c:v>
                </c:pt>
              </c:strCache>
            </c:strRef>
          </c:cat>
          <c:val>
            <c:numRef>
              <c:f>'DB56'!$AC$3:$AC$176</c:f>
              <c:numCache>
                <c:formatCode>0.00</c:formatCode>
                <c:ptCount val="174"/>
                <c:pt idx="0">
                  <c:v>3.2175737768173535E-2</c:v>
                </c:pt>
                <c:pt idx="1">
                  <c:v>2.347578190590701E-2</c:v>
                </c:pt>
                <c:pt idx="2">
                  <c:v>4.1798940438919178E-2</c:v>
                </c:pt>
                <c:pt idx="3">
                  <c:v>2.560273699039203E-2</c:v>
                </c:pt>
                <c:pt idx="4">
                  <c:v>2.4892823860515959E-2</c:v>
                </c:pt>
                <c:pt idx="5">
                  <c:v>2.9416098773754656E-2</c:v>
                </c:pt>
                <c:pt idx="6">
                  <c:v>2.145278777214701E-2</c:v>
                </c:pt>
                <c:pt idx="7">
                  <c:v>2.695285833982811E-2</c:v>
                </c:pt>
                <c:pt idx="8">
                  <c:v>1.8898506195043189E-2</c:v>
                </c:pt>
                <c:pt idx="9">
                  <c:v>1.4696067501196453E-2</c:v>
                </c:pt>
                <c:pt idx="10">
                  <c:v>2.6275047608073629E-2</c:v>
                </c:pt>
                <c:pt idx="11">
                  <c:v>2.18965458366009E-2</c:v>
                </c:pt>
                <c:pt idx="12">
                  <c:v>1.4559222062323428E-2</c:v>
                </c:pt>
                <c:pt idx="13">
                  <c:v>3.9273823712033112E-2</c:v>
                </c:pt>
                <c:pt idx="14">
                  <c:v>3.6402698327483149E-2</c:v>
                </c:pt>
                <c:pt idx="15">
                  <c:v>8.2736468119415651E-3</c:v>
                </c:pt>
                <c:pt idx="16">
                  <c:v>3.3100035859995706E-2</c:v>
                </c:pt>
                <c:pt idx="17">
                  <c:v>6.3400635209750783E-2</c:v>
                </c:pt>
                <c:pt idx="18">
                  <c:v>3.5543495474406904E-2</c:v>
                </c:pt>
                <c:pt idx="19">
                  <c:v>1.3784563030636288E-2</c:v>
                </c:pt>
                <c:pt idx="20">
                  <c:v>3.4374500810175797E-2</c:v>
                </c:pt>
                <c:pt idx="21">
                  <c:v>3.2760369635838414E-2</c:v>
                </c:pt>
                <c:pt idx="22">
                  <c:v>1.9214153013882993E-2</c:v>
                </c:pt>
                <c:pt idx="23">
                  <c:v>2.3786924989794744E-2</c:v>
                </c:pt>
                <c:pt idx="24">
                  <c:v>1.8261860371063417E-2</c:v>
                </c:pt>
                <c:pt idx="25">
                  <c:v>3.5932121745150897E-2</c:v>
                </c:pt>
                <c:pt idx="26">
                  <c:v>2.7248628669598547E-2</c:v>
                </c:pt>
                <c:pt idx="27">
                  <c:v>1.6223502913283287E-2</c:v>
                </c:pt>
                <c:pt idx="28">
                  <c:v>2.5324455509309857E-2</c:v>
                </c:pt>
                <c:pt idx="29">
                  <c:v>2.7701696520419986E-2</c:v>
                </c:pt>
                <c:pt idx="30">
                  <c:v>9.4596578493722494E-3</c:v>
                </c:pt>
                <c:pt idx="31">
                  <c:v>9.6412842731501136E-3</c:v>
                </c:pt>
                <c:pt idx="32">
                  <c:v>1.7130495573318832E-2</c:v>
                </c:pt>
                <c:pt idx="33">
                  <c:v>2.174231064196757E-2</c:v>
                </c:pt>
                <c:pt idx="34">
                  <c:v>6.6022380740439299E-2</c:v>
                </c:pt>
                <c:pt idx="35">
                  <c:v>6.1361772525853299E-3</c:v>
                </c:pt>
                <c:pt idx="36">
                  <c:v>5.4709466154118355E-2</c:v>
                </c:pt>
                <c:pt idx="37">
                  <c:v>3.0514098043646881E-2</c:v>
                </c:pt>
                <c:pt idx="38">
                  <c:v>4.5435983376786164E-2</c:v>
                </c:pt>
                <c:pt idx="39">
                  <c:v>3.9675496280651333E-2</c:v>
                </c:pt>
                <c:pt idx="40">
                  <c:v>8.7275596946191653E-3</c:v>
                </c:pt>
                <c:pt idx="41">
                  <c:v>3.9147370872526795E-2</c:v>
                </c:pt>
                <c:pt idx="42">
                  <c:v>3.1803432030210507E-2</c:v>
                </c:pt>
                <c:pt idx="43">
                  <c:v>4.1438859559022177E-2</c:v>
                </c:pt>
                <c:pt idx="44">
                  <c:v>2.8621187470672396E-2</c:v>
                </c:pt>
                <c:pt idx="45">
                  <c:v>4.28143911100013E-2</c:v>
                </c:pt>
                <c:pt idx="46">
                  <c:v>4.6433860991476186E-2</c:v>
                </c:pt>
                <c:pt idx="47">
                  <c:v>1.6938948570982125E-2</c:v>
                </c:pt>
                <c:pt idx="48">
                  <c:v>7.6423510321246045E-3</c:v>
                </c:pt>
                <c:pt idx="49">
                  <c:v>5.597107667109797E-2</c:v>
                </c:pt>
                <c:pt idx="50">
                  <c:v>3.9813523602792084E-2</c:v>
                </c:pt>
                <c:pt idx="51">
                  <c:v>4.7643259704971887E-2</c:v>
                </c:pt>
                <c:pt idx="52">
                  <c:v>3.0905591100727599E-2</c:v>
                </c:pt>
                <c:pt idx="53">
                  <c:v>4.206441490287529E-2</c:v>
                </c:pt>
                <c:pt idx="54">
                  <c:v>6.3601299826875329E-3</c:v>
                </c:pt>
                <c:pt idx="55">
                  <c:v>1.1937430941670667E-2</c:v>
                </c:pt>
                <c:pt idx="56">
                  <c:v>4.7401382161649311E-2</c:v>
                </c:pt>
                <c:pt idx="57">
                  <c:v>6.2948717255971703E-2</c:v>
                </c:pt>
                <c:pt idx="58">
                  <c:v>4.9421323537173989E-2</c:v>
                </c:pt>
                <c:pt idx="59">
                  <c:v>5.957814635131254E-2</c:v>
                </c:pt>
                <c:pt idx="60">
                  <c:v>5.1588366247131583E-2</c:v>
                </c:pt>
                <c:pt idx="61">
                  <c:v>4.3742457058304478E-2</c:v>
                </c:pt>
                <c:pt idx="62">
                  <c:v>1.3753979985246615E-2</c:v>
                </c:pt>
                <c:pt idx="63">
                  <c:v>3.1435044920837277E-2</c:v>
                </c:pt>
                <c:pt idx="64">
                  <c:v>2.1461753134230009E-2</c:v>
                </c:pt>
                <c:pt idx="65">
                  <c:v>2.9648043081646345E-2</c:v>
                </c:pt>
                <c:pt idx="66">
                  <c:v>2.2236209569724604E-2</c:v>
                </c:pt>
                <c:pt idx="67">
                  <c:v>5.6188713020890096E-2</c:v>
                </c:pt>
                <c:pt idx="68">
                  <c:v>3.4804716908608334E-2</c:v>
                </c:pt>
                <c:pt idx="69">
                  <c:v>5.3099866644385922E-2</c:v>
                </c:pt>
                <c:pt idx="70">
                  <c:v>6.5042389502837722E-2</c:v>
                </c:pt>
                <c:pt idx="71">
                  <c:v>2.4773389867657539E-2</c:v>
                </c:pt>
                <c:pt idx="72">
                  <c:v>3.8301690317408495E-2</c:v>
                </c:pt>
                <c:pt idx="73">
                  <c:v>5.7596993008747134E-2</c:v>
                </c:pt>
                <c:pt idx="74">
                  <c:v>7.663181936916545E-3</c:v>
                </c:pt>
                <c:pt idx="75">
                  <c:v>4.3632301225619625E-2</c:v>
                </c:pt>
                <c:pt idx="76">
                  <c:v>5.527174553706405E-2</c:v>
                </c:pt>
                <c:pt idx="77">
                  <c:v>5.0198297227157684E-2</c:v>
                </c:pt>
                <c:pt idx="78">
                  <c:v>4.5155555173295468E-2</c:v>
                </c:pt>
                <c:pt idx="79">
                  <c:v>3.2399224330705072E-2</c:v>
                </c:pt>
                <c:pt idx="80">
                  <c:v>6.3779863671709874E-2</c:v>
                </c:pt>
                <c:pt idx="81">
                  <c:v>3.5366862204067706E-2</c:v>
                </c:pt>
                <c:pt idx="82">
                  <c:v>5.8912957075935732E-2</c:v>
                </c:pt>
                <c:pt idx="83">
                  <c:v>7.6170555015472013E-2</c:v>
                </c:pt>
                <c:pt idx="84">
                  <c:v>6.0456456496582919E-2</c:v>
                </c:pt>
                <c:pt idx="85">
                  <c:v>3.1390694961654003E-2</c:v>
                </c:pt>
                <c:pt idx="86">
                  <c:v>3.4491160028874764E-2</c:v>
                </c:pt>
                <c:pt idx="87">
                  <c:v>4.701903931632441E-2</c:v>
                </c:pt>
                <c:pt idx="88">
                  <c:v>7.417195777793284E-2</c:v>
                </c:pt>
                <c:pt idx="89">
                  <c:v>4.200790728608729E-2</c:v>
                </c:pt>
                <c:pt idx="90">
                  <c:v>5.6894754118138664E-2</c:v>
                </c:pt>
                <c:pt idx="91">
                  <c:v>5.2412049639024398E-2</c:v>
                </c:pt>
                <c:pt idx="92">
                  <c:v>7.1688768701540131E-2</c:v>
                </c:pt>
                <c:pt idx="93">
                  <c:v>2.4038463328566996E-2</c:v>
                </c:pt>
                <c:pt idx="94">
                  <c:v>3.4278602932082299E-2</c:v>
                </c:pt>
                <c:pt idx="95">
                  <c:v>9.3904035288822546E-2</c:v>
                </c:pt>
                <c:pt idx="96">
                  <c:v>4.753867102649402E-2</c:v>
                </c:pt>
                <c:pt idx="97">
                  <c:v>5.0646429611527037E-2</c:v>
                </c:pt>
                <c:pt idx="98">
                  <c:v>5.6156088192078429E-2</c:v>
                </c:pt>
                <c:pt idx="99">
                  <c:v>5.7321678261830662E-2</c:v>
                </c:pt>
                <c:pt idx="100">
                  <c:v>3.1397962963069348E-2</c:v>
                </c:pt>
                <c:pt idx="101">
                  <c:v>2.7687928125748783E-2</c:v>
                </c:pt>
                <c:pt idx="102">
                  <c:v>4.1488133944617644E-2</c:v>
                </c:pt>
                <c:pt idx="103">
                  <c:v>1.082936974251515E-2</c:v>
                </c:pt>
                <c:pt idx="104">
                  <c:v>2.6988147508516584E-2</c:v>
                </c:pt>
                <c:pt idx="105">
                  <c:v>6.9196774785709569E-2</c:v>
                </c:pt>
                <c:pt idx="106">
                  <c:v>7.8974743931324157E-2</c:v>
                </c:pt>
                <c:pt idx="107">
                  <c:v>6.4950604469040232E-2</c:v>
                </c:pt>
                <c:pt idx="108">
                  <c:v>2.0205987704292425E-2</c:v>
                </c:pt>
                <c:pt idx="109">
                  <c:v>6.180850404544895E-2</c:v>
                </c:pt>
                <c:pt idx="110">
                  <c:v>3.886574051926691E-2</c:v>
                </c:pt>
                <c:pt idx="111">
                  <c:v>6.2284254876643526E-2</c:v>
                </c:pt>
                <c:pt idx="112">
                  <c:v>3.129327667408574E-2</c:v>
                </c:pt>
                <c:pt idx="113">
                  <c:v>1.7075626554227039E-2</c:v>
                </c:pt>
                <c:pt idx="114">
                  <c:v>4.1042824812052507E-2</c:v>
                </c:pt>
                <c:pt idx="115">
                  <c:v>7.8013536685662868E-2</c:v>
                </c:pt>
                <c:pt idx="116">
                  <c:v>4.2519934546265431E-2</c:v>
                </c:pt>
                <c:pt idx="117">
                  <c:v>5.3253226234134254E-2</c:v>
                </c:pt>
                <c:pt idx="118">
                  <c:v>1.8558099440760097E-2</c:v>
                </c:pt>
                <c:pt idx="119">
                  <c:v>1.2917855571948947E-2</c:v>
                </c:pt>
                <c:pt idx="120">
                  <c:v>2.8462908393471136E-2</c:v>
                </c:pt>
                <c:pt idx="121">
                  <c:v>7.51786588376126E-2</c:v>
                </c:pt>
                <c:pt idx="122">
                  <c:v>5.8625274133352757E-2</c:v>
                </c:pt>
                <c:pt idx="123">
                  <c:v>4.9247178127247528E-2</c:v>
                </c:pt>
                <c:pt idx="124">
                  <c:v>9.7008127466575653E-2</c:v>
                </c:pt>
                <c:pt idx="125">
                  <c:v>8.1884783971953368E-2</c:v>
                </c:pt>
                <c:pt idx="126">
                  <c:v>6.1290012837544684E-2</c:v>
                </c:pt>
                <c:pt idx="127">
                  <c:v>7.2702839073152975E-2</c:v>
                </c:pt>
                <c:pt idx="128">
                  <c:v>5.8870632904051534E-2</c:v>
                </c:pt>
                <c:pt idx="129">
                  <c:v>6.5341938224986476E-2</c:v>
                </c:pt>
                <c:pt idx="130">
                  <c:v>3.2476258365193425E-2</c:v>
                </c:pt>
                <c:pt idx="131">
                  <c:v>7.8649290282139211E-2</c:v>
                </c:pt>
                <c:pt idx="132">
                  <c:v>8.0772234833904832E-2</c:v>
                </c:pt>
                <c:pt idx="133">
                  <c:v>7.5221755404851834E-2</c:v>
                </c:pt>
                <c:pt idx="134">
                  <c:v>6.78610964726932E-2</c:v>
                </c:pt>
                <c:pt idx="135">
                  <c:v>6.7511337554810036E-2</c:v>
                </c:pt>
                <c:pt idx="136">
                  <c:v>6.7360083739955806E-2</c:v>
                </c:pt>
                <c:pt idx="137">
                  <c:v>8.2415801418265933E-2</c:v>
                </c:pt>
                <c:pt idx="138">
                  <c:v>7.2414201080474139E-2</c:v>
                </c:pt>
                <c:pt idx="139">
                  <c:v>6.7093703434172036E-2</c:v>
                </c:pt>
                <c:pt idx="140">
                  <c:v>6.572292684153376E-2</c:v>
                </c:pt>
                <c:pt idx="141">
                  <c:v>3.8784725007656999E-2</c:v>
                </c:pt>
                <c:pt idx="142">
                  <c:v>6.7682353515729182E-2</c:v>
                </c:pt>
                <c:pt idx="143">
                  <c:v>7.4582019024703169E-2</c:v>
                </c:pt>
                <c:pt idx="144">
                  <c:v>5.7770176036560414E-2</c:v>
                </c:pt>
                <c:pt idx="145">
                  <c:v>4.9487548262169431E-2</c:v>
                </c:pt>
                <c:pt idx="146">
                  <c:v>9.0674640651528943E-2</c:v>
                </c:pt>
                <c:pt idx="147">
                  <c:v>8.9964365580226593E-2</c:v>
                </c:pt>
                <c:pt idx="148">
                  <c:v>6.6526896010159126E-2</c:v>
                </c:pt>
                <c:pt idx="149">
                  <c:v>0.10776588517735219</c:v>
                </c:pt>
                <c:pt idx="150">
                  <c:v>4.3719458593939081E-2</c:v>
                </c:pt>
                <c:pt idx="151">
                  <c:v>5.3028651113043626E-2</c:v>
                </c:pt>
                <c:pt idx="152">
                  <c:v>6.9002754782373013E-2</c:v>
                </c:pt>
                <c:pt idx="153">
                  <c:v>8.3369685807718891E-2</c:v>
                </c:pt>
                <c:pt idx="154">
                  <c:v>2.6475186257512079E-2</c:v>
                </c:pt>
                <c:pt idx="155">
                  <c:v>0.10329375378560736</c:v>
                </c:pt>
                <c:pt idx="156">
                  <c:v>3.902404879545298E-2</c:v>
                </c:pt>
                <c:pt idx="157">
                  <c:v>7.7394715029081254E-2</c:v>
                </c:pt>
                <c:pt idx="158">
                  <c:v>5.9210653179097794E-2</c:v>
                </c:pt>
                <c:pt idx="159">
                  <c:v>7.2971453366619018E-2</c:v>
                </c:pt>
                <c:pt idx="160">
                  <c:v>6.9489154743558781E-2</c:v>
                </c:pt>
                <c:pt idx="161">
                  <c:v>5.7515614268058797E-2</c:v>
                </c:pt>
                <c:pt idx="162">
                  <c:v>5.9328339332107634E-2</c:v>
                </c:pt>
                <c:pt idx="163">
                  <c:v>5.243385476191522E-2</c:v>
                </c:pt>
                <c:pt idx="165" formatCode="_-* #,##0.00\ _€_-;\-* #,##0.00\ _€_-;_-* &quot;-&quot;??\ _€_-;_-@_-">
                  <c:v>2.5105601515275494E-2</c:v>
                </c:pt>
                <c:pt idx="166" formatCode="_-* #,##0.00\ _€_-;\-* #,##0.00\ _€_-;_-* &quot;-&quot;??\ _€_-;_-@_-">
                  <c:v>3.7717998574250282E-2</c:v>
                </c:pt>
                <c:pt idx="167" formatCode="_-* #,##0.00\ _€_-;\-* #,##0.00\ _€_-;_-* &quot;-&quot;??\ _€_-;_-@_-">
                  <c:v>5.1414327102833481E-2</c:v>
                </c:pt>
                <c:pt idx="168" formatCode="_-* #,##0.00\ _€_-;\-* #,##0.00\ _€_-;_-* &quot;-&quot;??\ _€_-;_-@_-">
                  <c:v>3.8185775082517914E-2</c:v>
                </c:pt>
                <c:pt idx="169" formatCode="_-* #,##0.00\ _€_-;\-* #,##0.00\ _€_-;_-* &quot;-&quot;??\ _€_-;_-@_-">
                  <c:v>6.1502108832320761E-2</c:v>
                </c:pt>
                <c:pt idx="170" formatCode="_-* #,##0.00\ _€_-;\-* #,##0.00\ _€_-;_-* &quot;-&quot;??\ _€_-;_-@_-">
                  <c:v>5.0228320978679235E-2</c:v>
                </c:pt>
                <c:pt idx="171" formatCode="_-* #,##0.00\ _€_-;\-* #,##0.00\ _€_-;_-* &quot;-&quot;??\ _€_-;_-@_-">
                  <c:v>6.9324210858223656E-2</c:v>
                </c:pt>
                <c:pt idx="172" formatCode="_-* #,##0.00\ _€_-;\-* #,##0.00\ _€_-;_-* &quot;-&quot;??\ _€_-;_-@_-">
                  <c:v>4.9026508745546947E-2</c:v>
                </c:pt>
                <c:pt idx="173" formatCode="_-* #,##0.00\ _€_-;\-* #,##0.00\ _€_-;_-* &quot;-&quot;??\ _€_-;_-@_-">
                  <c:v>4.7924781631418736E-2</c:v>
                </c:pt>
              </c:numCache>
            </c:numRef>
          </c:val>
        </c:ser>
        <c:ser>
          <c:idx val="5"/>
          <c:order val="5"/>
          <c:tx>
            <c:strRef>
              <c:f>'DB56'!$AD$2</c:f>
              <c:strCache>
                <c:ptCount val="1"/>
                <c:pt idx="0">
                  <c:v>NPP EROI</c:v>
                </c:pt>
              </c:strCache>
            </c:strRef>
          </c:tx>
          <c:spPr>
            <a:solidFill>
              <a:schemeClr val="accent6"/>
            </a:solidFill>
            <a:ln>
              <a:noFill/>
            </a:ln>
            <a:effectLst/>
          </c:spPr>
          <c:cat>
            <c:strRef>
              <c:f>'DB56'!$D$3:$D$176</c:f>
              <c:strCache>
                <c:ptCount val="174"/>
                <c:pt idx="0">
                  <c:v>Avinyonet del Penedès</c:v>
                </c:pt>
                <c:pt idx="1">
                  <c:v>Castellet i la Gornal</c:v>
                </c:pt>
                <c:pt idx="2">
                  <c:v>Castellví de la Marca</c:v>
                </c:pt>
                <c:pt idx="3">
                  <c:v>el Pla del Penedès</c:v>
                </c:pt>
                <c:pt idx="4">
                  <c:v>Font-rubí</c:v>
                </c:pt>
                <c:pt idx="5">
                  <c:v>Gelida</c:v>
                </c:pt>
                <c:pt idx="6">
                  <c:v>la Granada</c:v>
                </c:pt>
                <c:pt idx="7">
                  <c:v>les Cabanyes</c:v>
                </c:pt>
                <c:pt idx="8">
                  <c:v>Mediona</c:v>
                </c:pt>
                <c:pt idx="9">
                  <c:v>Olèrdola</c:v>
                </c:pt>
                <c:pt idx="10">
                  <c:v>Olesa de Bonesvalls</c:v>
                </c:pt>
                <c:pt idx="11">
                  <c:v>Pacs del Penedès</c:v>
                </c:pt>
                <c:pt idx="12">
                  <c:v>Pontons</c:v>
                </c:pt>
                <c:pt idx="13">
                  <c:v>Puigdàlber</c:v>
                </c:pt>
                <c:pt idx="14">
                  <c:v>Sant Cugat Sesgarrigues</c:v>
                </c:pt>
                <c:pt idx="15">
                  <c:v>Sant Llorenç d'Hortons</c:v>
                </c:pt>
                <c:pt idx="16">
                  <c:v>Sant Martí Sarroca</c:v>
                </c:pt>
                <c:pt idx="17">
                  <c:v>Sant Pere de Riudebitlles</c:v>
                </c:pt>
                <c:pt idx="18">
                  <c:v>Sant Quintí de Mediona</c:v>
                </c:pt>
                <c:pt idx="19">
                  <c:v>Sant Sadurní d'Anoia</c:v>
                </c:pt>
                <c:pt idx="20">
                  <c:v>Santa Fe del Penedès</c:v>
                </c:pt>
                <c:pt idx="21">
                  <c:v>Santa Margarida i els Monjos</c:v>
                </c:pt>
                <c:pt idx="22">
                  <c:v>Subirats</c:v>
                </c:pt>
                <c:pt idx="23">
                  <c:v>Torrelavit</c:v>
                </c:pt>
                <c:pt idx="24">
                  <c:v>Torrelles de Foix</c:v>
                </c:pt>
                <c:pt idx="25">
                  <c:v>Vilafranca del Penedès</c:v>
                </c:pt>
                <c:pt idx="26">
                  <c:v>Vilobí del Penedès</c:v>
                </c:pt>
                <c:pt idx="27">
                  <c:v>Abrera</c:v>
                </c:pt>
                <c:pt idx="28">
                  <c:v>Begues</c:v>
                </c:pt>
                <c:pt idx="29">
                  <c:v>Castelldefels</c:v>
                </c:pt>
                <c:pt idx="30">
                  <c:v>Castellví de Rosanes</c:v>
                </c:pt>
                <c:pt idx="31">
                  <c:v>Cervelló</c:v>
                </c:pt>
                <c:pt idx="32">
                  <c:v>Collbató</c:v>
                </c:pt>
                <c:pt idx="33">
                  <c:v>Corbera de Llobregat</c:v>
                </c:pt>
                <c:pt idx="34">
                  <c:v>Cornellà de Llobregat</c:v>
                </c:pt>
                <c:pt idx="35">
                  <c:v>el Papiol</c:v>
                </c:pt>
                <c:pt idx="36">
                  <c:v>el Prat de Llobregat</c:v>
                </c:pt>
                <c:pt idx="37">
                  <c:v>Esparreguera</c:v>
                </c:pt>
                <c:pt idx="38">
                  <c:v>Esplugues de Llobregat</c:v>
                </c:pt>
                <c:pt idx="39">
                  <c:v>Gavà</c:v>
                </c:pt>
                <c:pt idx="40">
                  <c:v>la Palma de Cervelló</c:v>
                </c:pt>
                <c:pt idx="41">
                  <c:v>Martorell</c:v>
                </c:pt>
                <c:pt idx="42">
                  <c:v>Molins de Rei</c:v>
                </c:pt>
                <c:pt idx="43">
                  <c:v>Olesa de Montserrat</c:v>
                </c:pt>
                <c:pt idx="44">
                  <c:v>Pallejà</c:v>
                </c:pt>
                <c:pt idx="45">
                  <c:v>Sant Andreu de la Barca</c:v>
                </c:pt>
                <c:pt idx="46">
                  <c:v>Sant Boi de Llobregat</c:v>
                </c:pt>
                <c:pt idx="47">
                  <c:v>Sant Climent de Llobregat</c:v>
                </c:pt>
                <c:pt idx="48">
                  <c:v>Sant Esteve Sesrovires</c:v>
                </c:pt>
                <c:pt idx="49">
                  <c:v>Sant Feliu de Llobregat</c:v>
                </c:pt>
                <c:pt idx="50">
                  <c:v>Sant Joan Despí</c:v>
                </c:pt>
                <c:pt idx="51">
                  <c:v>Sant Just Desvern</c:v>
                </c:pt>
                <c:pt idx="52">
                  <c:v>Sant Vicenç dels Horts</c:v>
                </c:pt>
                <c:pt idx="53">
                  <c:v>Santa Coloma de Cervelló</c:v>
                </c:pt>
                <c:pt idx="54">
                  <c:v>Torrelles de Llobregat</c:v>
                </c:pt>
                <c:pt idx="55">
                  <c:v>Vallirana</c:v>
                </c:pt>
                <c:pt idx="56">
                  <c:v>Viladecans</c:v>
                </c:pt>
                <c:pt idx="57">
                  <c:v>Badalona</c:v>
                </c:pt>
                <c:pt idx="58">
                  <c:v>Barcelona</c:v>
                </c:pt>
                <c:pt idx="59">
                  <c:v>l'Hospitalet de Llobregat</c:v>
                </c:pt>
                <c:pt idx="60">
                  <c:v>Sant Adrià de Besòs</c:v>
                </c:pt>
                <c:pt idx="61">
                  <c:v>Santa Coloma de Gramenet</c:v>
                </c:pt>
                <c:pt idx="62">
                  <c:v>Canyelles</c:v>
                </c:pt>
                <c:pt idx="63">
                  <c:v>Cubelles</c:v>
                </c:pt>
                <c:pt idx="64">
                  <c:v>Olivella</c:v>
                </c:pt>
                <c:pt idx="65">
                  <c:v>Sant Pere de Ribes</c:v>
                </c:pt>
                <c:pt idx="66">
                  <c:v>Sitges</c:v>
                </c:pt>
                <c:pt idx="67">
                  <c:v>Vilanova i la Geltrú</c:v>
                </c:pt>
                <c:pt idx="68">
                  <c:v>Alella</c:v>
                </c:pt>
                <c:pt idx="69">
                  <c:v>Arenys de Mar</c:v>
                </c:pt>
                <c:pt idx="70">
                  <c:v>Arenys de Munt</c:v>
                </c:pt>
                <c:pt idx="71">
                  <c:v>Argentona</c:v>
                </c:pt>
                <c:pt idx="72">
                  <c:v>Cabrera de Mar</c:v>
                </c:pt>
                <c:pt idx="73">
                  <c:v>Cabrils</c:v>
                </c:pt>
                <c:pt idx="74">
                  <c:v>Caldes d'Estrac</c:v>
                </c:pt>
                <c:pt idx="75">
                  <c:v>Calella</c:v>
                </c:pt>
                <c:pt idx="76">
                  <c:v>Canet de Mar</c:v>
                </c:pt>
                <c:pt idx="77">
                  <c:v>Dosrius</c:v>
                </c:pt>
                <c:pt idx="78">
                  <c:v>el Masnou</c:v>
                </c:pt>
                <c:pt idx="79">
                  <c:v>Malgrat de Mar</c:v>
                </c:pt>
                <c:pt idx="80">
                  <c:v>Mataró</c:v>
                </c:pt>
                <c:pt idx="81">
                  <c:v>Montgat</c:v>
                </c:pt>
                <c:pt idx="82">
                  <c:v>Òrrius</c:v>
                </c:pt>
                <c:pt idx="83">
                  <c:v>Palafolls</c:v>
                </c:pt>
                <c:pt idx="84">
                  <c:v>Pineda de Mar</c:v>
                </c:pt>
                <c:pt idx="85">
                  <c:v>Premià de Dalt</c:v>
                </c:pt>
                <c:pt idx="86">
                  <c:v>Premià de Mar</c:v>
                </c:pt>
                <c:pt idx="87">
                  <c:v>Sant Andreu de Llavaneres</c:v>
                </c:pt>
                <c:pt idx="88">
                  <c:v>Sant Cebrià de Vallalta</c:v>
                </c:pt>
                <c:pt idx="89">
                  <c:v>Sant Iscle de Vallalta</c:v>
                </c:pt>
                <c:pt idx="90">
                  <c:v>Sant Pol de Mar</c:v>
                </c:pt>
                <c:pt idx="91">
                  <c:v>Sant Vicenç de Montalt</c:v>
                </c:pt>
                <c:pt idx="92">
                  <c:v>Santa Susanna</c:v>
                </c:pt>
                <c:pt idx="93">
                  <c:v>Teià</c:v>
                </c:pt>
                <c:pt idx="94">
                  <c:v>Tiana</c:v>
                </c:pt>
                <c:pt idx="95">
                  <c:v>Tordera</c:v>
                </c:pt>
                <c:pt idx="96">
                  <c:v>Vilassar de Dalt</c:v>
                </c:pt>
                <c:pt idx="97">
                  <c:v>Vilassar de Mar</c:v>
                </c:pt>
                <c:pt idx="98">
                  <c:v>Badia del Vallès</c:v>
                </c:pt>
                <c:pt idx="99">
                  <c:v>Barberà del Vallès</c:v>
                </c:pt>
                <c:pt idx="100">
                  <c:v>Castellar del Vallès</c:v>
                </c:pt>
                <c:pt idx="101">
                  <c:v>Castellbisbal</c:v>
                </c:pt>
                <c:pt idx="102">
                  <c:v>Cerdanyola del Vallès</c:v>
                </c:pt>
                <c:pt idx="103">
                  <c:v>Gallifa</c:v>
                </c:pt>
                <c:pt idx="104">
                  <c:v>Matadepera</c:v>
                </c:pt>
                <c:pt idx="105">
                  <c:v>Montcada i Reixac</c:v>
                </c:pt>
                <c:pt idx="106">
                  <c:v>Palau-solità i Plegamans</c:v>
                </c:pt>
                <c:pt idx="107">
                  <c:v>Polinyà</c:v>
                </c:pt>
                <c:pt idx="108">
                  <c:v>Rellinars</c:v>
                </c:pt>
                <c:pt idx="109">
                  <c:v>Ripollet</c:v>
                </c:pt>
                <c:pt idx="110">
                  <c:v>Rubí</c:v>
                </c:pt>
                <c:pt idx="111">
                  <c:v>Sabadell</c:v>
                </c:pt>
                <c:pt idx="112">
                  <c:v>Sant Cugat del Vallès</c:v>
                </c:pt>
                <c:pt idx="113">
                  <c:v>Sant Llorenç Savall</c:v>
                </c:pt>
                <c:pt idx="114">
                  <c:v>Sant Quirze del Vallès</c:v>
                </c:pt>
                <c:pt idx="115">
                  <c:v>Santa Perpètua de Mogoda</c:v>
                </c:pt>
                <c:pt idx="116">
                  <c:v>Sentmenat</c:v>
                </c:pt>
                <c:pt idx="117">
                  <c:v>Terrassa</c:v>
                </c:pt>
                <c:pt idx="118">
                  <c:v>Ullastrell</c:v>
                </c:pt>
                <c:pt idx="119">
                  <c:v>Vacarisses</c:v>
                </c:pt>
                <c:pt idx="120">
                  <c:v>Viladecavalls</c:v>
                </c:pt>
                <c:pt idx="121">
                  <c:v>Aiguafreda</c:v>
                </c:pt>
                <c:pt idx="122">
                  <c:v>Bigues i Riells</c:v>
                </c:pt>
                <c:pt idx="123">
                  <c:v>Caldes de Montbui</c:v>
                </c:pt>
                <c:pt idx="124">
                  <c:v>Campins</c:v>
                </c:pt>
                <c:pt idx="125">
                  <c:v>Canovelles</c:v>
                </c:pt>
                <c:pt idx="126">
                  <c:v>Cànoves i Samalús</c:v>
                </c:pt>
                <c:pt idx="127">
                  <c:v>Cardedeu</c:v>
                </c:pt>
                <c:pt idx="128">
                  <c:v>Figaró-Montmany</c:v>
                </c:pt>
                <c:pt idx="129">
                  <c:v>Fogars de Montclús</c:v>
                </c:pt>
                <c:pt idx="130">
                  <c:v>Granera</c:v>
                </c:pt>
                <c:pt idx="131">
                  <c:v>Granollers</c:v>
                </c:pt>
                <c:pt idx="132">
                  <c:v>Gualba</c:v>
                </c:pt>
                <c:pt idx="133">
                  <c:v>la Garriga</c:v>
                </c:pt>
                <c:pt idx="134">
                  <c:v>la Llagosta</c:v>
                </c:pt>
                <c:pt idx="135">
                  <c:v>la Roca del Vallès</c:v>
                </c:pt>
                <c:pt idx="136">
                  <c:v>l'Ametlla del Vallès</c:v>
                </c:pt>
                <c:pt idx="137">
                  <c:v>les Franqueses del Vallès</c:v>
                </c:pt>
                <c:pt idx="138">
                  <c:v>Lliçà d'Amunt</c:v>
                </c:pt>
                <c:pt idx="139">
                  <c:v>Lliçà de Vall</c:v>
                </c:pt>
                <c:pt idx="140">
                  <c:v>Llinars del Vallès</c:v>
                </c:pt>
                <c:pt idx="141">
                  <c:v>Martorelles</c:v>
                </c:pt>
                <c:pt idx="142">
                  <c:v>Mollet del Vallès</c:v>
                </c:pt>
                <c:pt idx="143">
                  <c:v>Montmeló</c:v>
                </c:pt>
                <c:pt idx="144">
                  <c:v>Montornès del Vallès</c:v>
                </c:pt>
                <c:pt idx="145">
                  <c:v>Montseny</c:v>
                </c:pt>
                <c:pt idx="146">
                  <c:v>Parets del Vallès</c:v>
                </c:pt>
                <c:pt idx="147">
                  <c:v>Sant Antoni de Vilamajor</c:v>
                </c:pt>
                <c:pt idx="148">
                  <c:v>Sant Celoni</c:v>
                </c:pt>
                <c:pt idx="149">
                  <c:v>Sant Esteve de Palautordera</c:v>
                </c:pt>
                <c:pt idx="150">
                  <c:v>Sant Feliu de Codines</c:v>
                </c:pt>
                <c:pt idx="151">
                  <c:v>Sant Fost de Campsentelles</c:v>
                </c:pt>
                <c:pt idx="152">
                  <c:v>Sant Pere de Vilamajor</c:v>
                </c:pt>
                <c:pt idx="153">
                  <c:v>Santa Eulàlia de Ronçana</c:v>
                </c:pt>
                <c:pt idx="154">
                  <c:v>Santa Maria de Martorelles</c:v>
                </c:pt>
                <c:pt idx="155">
                  <c:v>Santa Maria de Palautordera</c:v>
                </c:pt>
                <c:pt idx="156">
                  <c:v>Tagamanent</c:v>
                </c:pt>
                <c:pt idx="157">
                  <c:v>Vallgorguina</c:v>
                </c:pt>
                <c:pt idx="158">
                  <c:v>Vallromanes</c:v>
                </c:pt>
                <c:pt idx="159">
                  <c:v>Vilalba Sasserra</c:v>
                </c:pt>
                <c:pt idx="160">
                  <c:v>Vilanova del Vallès</c:v>
                </c:pt>
                <c:pt idx="161">
                  <c:v>Castellcir</c:v>
                </c:pt>
                <c:pt idx="162">
                  <c:v>Castellterçol</c:v>
                </c:pt>
                <c:pt idx="163">
                  <c:v>Sant Quirze Safaja</c:v>
                </c:pt>
                <c:pt idx="165">
                  <c:v>Alt Penedés</c:v>
                </c:pt>
                <c:pt idx="166">
                  <c:v>Baix Llobregat</c:v>
                </c:pt>
                <c:pt idx="167">
                  <c:v>Barcelonés</c:v>
                </c:pt>
                <c:pt idx="168">
                  <c:v>Garraf</c:v>
                </c:pt>
                <c:pt idx="169">
                  <c:v>Maresme</c:v>
                </c:pt>
                <c:pt idx="170">
                  <c:v>Çvallés Occidental</c:v>
                </c:pt>
                <c:pt idx="171">
                  <c:v>Vallés Oriental</c:v>
                </c:pt>
                <c:pt idx="172">
                  <c:v>RMB</c:v>
                </c:pt>
                <c:pt idx="173">
                  <c:v>AMB</c:v>
                </c:pt>
              </c:strCache>
            </c:strRef>
          </c:cat>
          <c:val>
            <c:numRef>
              <c:f>'DB56'!$AD$3:$AD$176</c:f>
              <c:numCache>
                <c:formatCode>0.00</c:formatCode>
                <c:ptCount val="174"/>
                <c:pt idx="0">
                  <c:v>1.140531112992845</c:v>
                </c:pt>
                <c:pt idx="1">
                  <c:v>1.259309217471966</c:v>
                </c:pt>
                <c:pt idx="2">
                  <c:v>1.2919681865788173</c:v>
                </c:pt>
                <c:pt idx="3">
                  <c:v>1.1002012083548791</c:v>
                </c:pt>
                <c:pt idx="4">
                  <c:v>1.351617788915825</c:v>
                </c:pt>
                <c:pt idx="5">
                  <c:v>1.1971279659339027</c:v>
                </c:pt>
                <c:pt idx="6">
                  <c:v>0.88590367915026691</c:v>
                </c:pt>
                <c:pt idx="7">
                  <c:v>0.58919549386113146</c:v>
                </c:pt>
                <c:pt idx="8">
                  <c:v>1.3392674025455824</c:v>
                </c:pt>
                <c:pt idx="9">
                  <c:v>1.2272723319269929</c:v>
                </c:pt>
                <c:pt idx="10">
                  <c:v>1.140143845995985</c:v>
                </c:pt>
                <c:pt idx="11">
                  <c:v>1.1632535483000002</c:v>
                </c:pt>
                <c:pt idx="12">
                  <c:v>1.2301116846323785</c:v>
                </c:pt>
                <c:pt idx="13">
                  <c:v>0.38768517051994866</c:v>
                </c:pt>
                <c:pt idx="14">
                  <c:v>0.85507591879940315</c:v>
                </c:pt>
                <c:pt idx="15">
                  <c:v>1.384816285001442</c:v>
                </c:pt>
                <c:pt idx="16">
                  <c:v>1.1803489689570639</c:v>
                </c:pt>
                <c:pt idx="17">
                  <c:v>0.96761029501650953</c:v>
                </c:pt>
                <c:pt idx="18">
                  <c:v>1.2265231950964737</c:v>
                </c:pt>
                <c:pt idx="19">
                  <c:v>1.1493301795643576</c:v>
                </c:pt>
                <c:pt idx="20">
                  <c:v>1.0325990569263903</c:v>
                </c:pt>
                <c:pt idx="21">
                  <c:v>1.2129246075647486</c:v>
                </c:pt>
                <c:pt idx="22">
                  <c:v>1.1523590394788592</c:v>
                </c:pt>
                <c:pt idx="23">
                  <c:v>1.3108563467546457</c:v>
                </c:pt>
                <c:pt idx="24">
                  <c:v>1.3165919920140865</c:v>
                </c:pt>
                <c:pt idx="25">
                  <c:v>0.97540617017457132</c:v>
                </c:pt>
                <c:pt idx="26">
                  <c:v>1.1171816283786493</c:v>
                </c:pt>
                <c:pt idx="27">
                  <c:v>1.3463044874635406</c:v>
                </c:pt>
                <c:pt idx="28">
                  <c:v>1.1619373737509922</c:v>
                </c:pt>
                <c:pt idx="29">
                  <c:v>1.1529029276688798</c:v>
                </c:pt>
                <c:pt idx="30">
                  <c:v>1.1967717249314371</c:v>
                </c:pt>
                <c:pt idx="31">
                  <c:v>1.2050075435001089</c:v>
                </c:pt>
                <c:pt idx="32">
                  <c:v>1.2811337532705287</c:v>
                </c:pt>
                <c:pt idx="33">
                  <c:v>1.192385113487191</c:v>
                </c:pt>
                <c:pt idx="34">
                  <c:v>0.70731669139341857</c:v>
                </c:pt>
                <c:pt idx="35">
                  <c:v>1.2873591086682972</c:v>
                </c:pt>
                <c:pt idx="36">
                  <c:v>0.89851850728908922</c:v>
                </c:pt>
                <c:pt idx="37">
                  <c:v>1.2795585439939721</c:v>
                </c:pt>
                <c:pt idx="38">
                  <c:v>0.84215303194231594</c:v>
                </c:pt>
                <c:pt idx="39">
                  <c:v>1.1887256787708975</c:v>
                </c:pt>
                <c:pt idx="40">
                  <c:v>1.2830000231795244</c:v>
                </c:pt>
                <c:pt idx="41">
                  <c:v>0.96333389061615804</c:v>
                </c:pt>
                <c:pt idx="42">
                  <c:v>1.2201417394552565</c:v>
                </c:pt>
                <c:pt idx="43">
                  <c:v>1.2471441284666041</c:v>
                </c:pt>
                <c:pt idx="44">
                  <c:v>1.2183476837528093</c:v>
                </c:pt>
                <c:pt idx="45">
                  <c:v>1.0270370776345688</c:v>
                </c:pt>
                <c:pt idx="46">
                  <c:v>1.0026784468437344</c:v>
                </c:pt>
                <c:pt idx="47">
                  <c:v>1.2372101039817403</c:v>
                </c:pt>
                <c:pt idx="48">
                  <c:v>1.3878742665441142</c:v>
                </c:pt>
                <c:pt idx="49">
                  <c:v>1.0497055964493618</c:v>
                </c:pt>
                <c:pt idx="50">
                  <c:v>1.0271670038740115</c:v>
                </c:pt>
                <c:pt idx="51">
                  <c:v>0.96528781329099878</c:v>
                </c:pt>
                <c:pt idx="52">
                  <c:v>1.1410403235468378</c:v>
                </c:pt>
                <c:pt idx="53">
                  <c:v>1.3462999451227158</c:v>
                </c:pt>
                <c:pt idx="54">
                  <c:v>1.2319569465342564</c:v>
                </c:pt>
                <c:pt idx="55">
                  <c:v>1.1429105508650592</c:v>
                </c:pt>
                <c:pt idx="56">
                  <c:v>1.1372683408508293</c:v>
                </c:pt>
                <c:pt idx="57">
                  <c:v>0.77444426641248709</c:v>
                </c:pt>
                <c:pt idx="58">
                  <c:v>0.16732796768526412</c:v>
                </c:pt>
                <c:pt idx="59">
                  <c:v>0.15811959437255541</c:v>
                </c:pt>
                <c:pt idx="60">
                  <c:v>0.48961515364781294</c:v>
                </c:pt>
                <c:pt idx="61">
                  <c:v>0.51286819321067545</c:v>
                </c:pt>
                <c:pt idx="62">
                  <c:v>1.1968388017893725</c:v>
                </c:pt>
                <c:pt idx="63">
                  <c:v>1.1789011405065466</c:v>
                </c:pt>
                <c:pt idx="64">
                  <c:v>1.1624853721962003</c:v>
                </c:pt>
                <c:pt idx="65">
                  <c:v>1.2058687473922303</c:v>
                </c:pt>
                <c:pt idx="66">
                  <c:v>1.1495957282322939</c:v>
                </c:pt>
                <c:pt idx="67">
                  <c:v>0.93712834900386044</c:v>
                </c:pt>
                <c:pt idx="68">
                  <c:v>1.1487315821887492</c:v>
                </c:pt>
                <c:pt idx="69">
                  <c:v>0.77030986465379736</c:v>
                </c:pt>
                <c:pt idx="70">
                  <c:v>1.1387642057362573</c:v>
                </c:pt>
                <c:pt idx="71">
                  <c:v>1.1566235643373324</c:v>
                </c:pt>
                <c:pt idx="72">
                  <c:v>1.2153316114902268</c:v>
                </c:pt>
                <c:pt idx="73">
                  <c:v>1.1284157715224159</c:v>
                </c:pt>
                <c:pt idx="74">
                  <c:v>0.80909411089689431</c:v>
                </c:pt>
                <c:pt idx="75">
                  <c:v>0.98835760941627071</c:v>
                </c:pt>
                <c:pt idx="76">
                  <c:v>0.87646468537658306</c:v>
                </c:pt>
                <c:pt idx="77">
                  <c:v>1.1671461668368541</c:v>
                </c:pt>
                <c:pt idx="78">
                  <c:v>0.60401187230840048</c:v>
                </c:pt>
                <c:pt idx="79">
                  <c:v>0.90962678448246559</c:v>
                </c:pt>
                <c:pt idx="80">
                  <c:v>0.81617199823010866</c:v>
                </c:pt>
                <c:pt idx="81">
                  <c:v>0.90195072911852392</c:v>
                </c:pt>
                <c:pt idx="82">
                  <c:v>1.1077359935490512</c:v>
                </c:pt>
                <c:pt idx="83">
                  <c:v>1.0692894577086431</c:v>
                </c:pt>
                <c:pt idx="84">
                  <c:v>1.0547610084931689</c:v>
                </c:pt>
                <c:pt idx="85">
                  <c:v>1.1513451504682779</c:v>
                </c:pt>
                <c:pt idx="86">
                  <c:v>0.51840223604281643</c:v>
                </c:pt>
                <c:pt idx="87">
                  <c:v>1.1474457384706414</c:v>
                </c:pt>
                <c:pt idx="88">
                  <c:v>1.1470512779070257</c:v>
                </c:pt>
                <c:pt idx="89">
                  <c:v>1.1552551350089304</c:v>
                </c:pt>
                <c:pt idx="90">
                  <c:v>1.1003937118701084</c:v>
                </c:pt>
                <c:pt idx="91">
                  <c:v>1.2248848996509671</c:v>
                </c:pt>
                <c:pt idx="92">
                  <c:v>1.1526972120717682</c:v>
                </c:pt>
                <c:pt idx="93">
                  <c:v>1.1382981215739216</c:v>
                </c:pt>
                <c:pt idx="94">
                  <c:v>1.1588242391438657</c:v>
                </c:pt>
                <c:pt idx="95">
                  <c:v>1.096020404493375</c:v>
                </c:pt>
                <c:pt idx="96">
                  <c:v>1.1326179678251922</c:v>
                </c:pt>
                <c:pt idx="97">
                  <c:v>0.61974750129616973</c:v>
                </c:pt>
                <c:pt idx="98">
                  <c:v>1.3724396612846019</c:v>
                </c:pt>
                <c:pt idx="99">
                  <c:v>1.2708296695402721</c:v>
                </c:pt>
                <c:pt idx="100">
                  <c:v>1.1792983246087678</c:v>
                </c:pt>
                <c:pt idx="101">
                  <c:v>1.3176788990417925</c:v>
                </c:pt>
                <c:pt idx="102">
                  <c:v>1.1878737293051644</c:v>
                </c:pt>
                <c:pt idx="103">
                  <c:v>1.2067651103698513</c:v>
                </c:pt>
                <c:pt idx="104">
                  <c:v>1.1655731254627981</c:v>
                </c:pt>
                <c:pt idx="105">
                  <c:v>1.0513539548541506</c:v>
                </c:pt>
                <c:pt idx="106">
                  <c:v>1.0011677105385044</c:v>
                </c:pt>
                <c:pt idx="107">
                  <c:v>1.2539327415581756</c:v>
                </c:pt>
                <c:pt idx="108">
                  <c:v>1.2057764382079121</c:v>
                </c:pt>
                <c:pt idx="109">
                  <c:v>0.65515059557445554</c:v>
                </c:pt>
                <c:pt idx="110">
                  <c:v>1.2419854300580948</c:v>
                </c:pt>
                <c:pt idx="111">
                  <c:v>0.92200404719961426</c:v>
                </c:pt>
                <c:pt idx="112">
                  <c:v>1.2089873107083773</c:v>
                </c:pt>
                <c:pt idx="113">
                  <c:v>1.2012434392749689</c:v>
                </c:pt>
                <c:pt idx="114">
                  <c:v>1.2395813530368764</c:v>
                </c:pt>
                <c:pt idx="115">
                  <c:v>0.99210241631847274</c:v>
                </c:pt>
                <c:pt idx="116">
                  <c:v>1.2529372134280301</c:v>
                </c:pt>
                <c:pt idx="117">
                  <c:v>1.1209764493453525</c:v>
                </c:pt>
                <c:pt idx="118">
                  <c:v>1.168583958498512</c:v>
                </c:pt>
                <c:pt idx="119">
                  <c:v>1.216197240653389</c:v>
                </c:pt>
                <c:pt idx="120">
                  <c:v>1.3055354915937889</c:v>
                </c:pt>
                <c:pt idx="121">
                  <c:v>1.0217403253745951</c:v>
                </c:pt>
                <c:pt idx="122">
                  <c:v>1.2287261383650543</c:v>
                </c:pt>
                <c:pt idx="123">
                  <c:v>1.188879101204019</c:v>
                </c:pt>
                <c:pt idx="124">
                  <c:v>1.128595599746705</c:v>
                </c:pt>
                <c:pt idx="125">
                  <c:v>1.1208168477615432</c:v>
                </c:pt>
                <c:pt idx="126">
                  <c:v>1.1814324740069984</c:v>
                </c:pt>
                <c:pt idx="127">
                  <c:v>1.1522980655035406</c:v>
                </c:pt>
                <c:pt idx="128">
                  <c:v>1.1368781921194413</c:v>
                </c:pt>
                <c:pt idx="129">
                  <c:v>1.1607520181769426</c:v>
                </c:pt>
                <c:pt idx="130">
                  <c:v>1.2006586971334239</c:v>
                </c:pt>
                <c:pt idx="131">
                  <c:v>0.95077313481374559</c:v>
                </c:pt>
                <c:pt idx="132">
                  <c:v>1.1442739274209655</c:v>
                </c:pt>
                <c:pt idx="133">
                  <c:v>1.1781298543953342</c:v>
                </c:pt>
                <c:pt idx="134">
                  <c:v>0.81012824900140212</c:v>
                </c:pt>
                <c:pt idx="135">
                  <c:v>1.2299039189686329</c:v>
                </c:pt>
                <c:pt idx="136">
                  <c:v>1.2274535063103906</c:v>
                </c:pt>
                <c:pt idx="137">
                  <c:v>1.0983699281110773</c:v>
                </c:pt>
                <c:pt idx="138">
                  <c:v>1.1811289955129121</c:v>
                </c:pt>
                <c:pt idx="139">
                  <c:v>1.354182535268684</c:v>
                </c:pt>
                <c:pt idx="140">
                  <c:v>1.1717337994495587</c:v>
                </c:pt>
                <c:pt idx="141">
                  <c:v>1.0756031268532544</c:v>
                </c:pt>
                <c:pt idx="142">
                  <c:v>0.9397349141602549</c:v>
                </c:pt>
                <c:pt idx="143">
                  <c:v>0.89976486309388337</c:v>
                </c:pt>
                <c:pt idx="144">
                  <c:v>1.0619164472418974</c:v>
                </c:pt>
                <c:pt idx="145">
                  <c:v>1.1569426982545985</c:v>
                </c:pt>
                <c:pt idx="146">
                  <c:v>0.66593071117447622</c:v>
                </c:pt>
                <c:pt idx="147">
                  <c:v>1.0147754358713887</c:v>
                </c:pt>
                <c:pt idx="148">
                  <c:v>1.1370960709693891</c:v>
                </c:pt>
                <c:pt idx="149">
                  <c:v>0.99959362501550186</c:v>
                </c:pt>
                <c:pt idx="150">
                  <c:v>1.2313745550254449</c:v>
                </c:pt>
                <c:pt idx="151">
                  <c:v>1.1613068741796124</c:v>
                </c:pt>
                <c:pt idx="152">
                  <c:v>1.156687363768542</c:v>
                </c:pt>
                <c:pt idx="153">
                  <c:v>1.1355085237915756</c:v>
                </c:pt>
                <c:pt idx="154">
                  <c:v>1.1646442470683549</c:v>
                </c:pt>
                <c:pt idx="155">
                  <c:v>1.0023781917525769</c:v>
                </c:pt>
                <c:pt idx="156">
                  <c:v>1.1615138082789871</c:v>
                </c:pt>
                <c:pt idx="157">
                  <c:v>1.1505420762197971</c:v>
                </c:pt>
                <c:pt idx="158">
                  <c:v>1.1346697798544239</c:v>
                </c:pt>
                <c:pt idx="159">
                  <c:v>1.1460281493311508</c:v>
                </c:pt>
                <c:pt idx="160">
                  <c:v>1.1578224994421691</c:v>
                </c:pt>
                <c:pt idx="161">
                  <c:v>1.1871171639888918</c:v>
                </c:pt>
                <c:pt idx="162">
                  <c:v>1.1989522228580904</c:v>
                </c:pt>
                <c:pt idx="163">
                  <c:v>1.1780651346994717</c:v>
                </c:pt>
                <c:pt idx="165" formatCode="_-* #,##0.00\ _€_-;\-* #,##0.00\ _€_-;_-* &quot;-&quot;??\ _€_-;_-@_-">
                  <c:v>1.1884179426722172</c:v>
                </c:pt>
                <c:pt idx="166" formatCode="_-* #,##0.00\ _€_-;\-* #,##0.00\ _€_-;_-* &quot;-&quot;??\ _€_-;_-@_-">
                  <c:v>1.1428225021877705</c:v>
                </c:pt>
                <c:pt idx="167" formatCode="_-* #,##0.00\ _€_-;\-* #,##0.00\ _€_-;_-* &quot;-&quot;??\ _€_-;_-@_-">
                  <c:v>0.20852001208067716</c:v>
                </c:pt>
                <c:pt idx="168" formatCode="_-* #,##0.00\ _€_-;\-* #,##0.00\ _€_-;_-* &quot;-&quot;??\ _€_-;_-@_-">
                  <c:v>1.1155105971042527</c:v>
                </c:pt>
                <c:pt idx="169" formatCode="_-* #,##0.00\ _€_-;\-* #,##0.00\ _€_-;_-* &quot;-&quot;??\ _€_-;_-@_-">
                  <c:v>1.0747146223553097</c:v>
                </c:pt>
                <c:pt idx="170" formatCode="_-* #,##0.00\ _€_-;\-* #,##0.00\ _€_-;_-* &quot;-&quot;??\ _€_-;_-@_-">
                  <c:v>1.1574764406185369</c:v>
                </c:pt>
                <c:pt idx="171" formatCode="_-* #,##0.00\ _€_-;\-* #,##0.00\ _€_-;_-* &quot;-&quot;??\ _€_-;_-@_-">
                  <c:v>1.1334315797253884</c:v>
                </c:pt>
                <c:pt idx="172" formatCode="_-* #,##0.00\ _€_-;\-* #,##0.00\ _€_-;_-* &quot;-&quot;??\ _€_-;_-@_-">
                  <c:v>1.0168251421119341</c:v>
                </c:pt>
                <c:pt idx="173" formatCode="_-* #,##0.00\ _€_-;\-* #,##0.00\ _€_-;_-* &quot;-&quot;??\ _€_-;_-@_-">
                  <c:v>0.70471234100898283</c:v>
                </c:pt>
              </c:numCache>
            </c:numRef>
          </c:val>
        </c:ser>
        <c:ser>
          <c:idx val="6"/>
          <c:order val="6"/>
          <c:tx>
            <c:strRef>
              <c:f>'DB56'!$AE$2</c:f>
              <c:strCache>
                <c:ptCount val="1"/>
                <c:pt idx="0">
                  <c:v>Agroecol EROI</c:v>
                </c:pt>
              </c:strCache>
            </c:strRef>
          </c:tx>
          <c:spPr>
            <a:solidFill>
              <a:schemeClr val="accent1">
                <a:lumMod val="60000"/>
              </a:schemeClr>
            </a:solidFill>
            <a:ln>
              <a:noFill/>
            </a:ln>
            <a:effectLst/>
          </c:spPr>
          <c:cat>
            <c:strRef>
              <c:f>'DB56'!$D$3:$D$176</c:f>
              <c:strCache>
                <c:ptCount val="174"/>
                <c:pt idx="0">
                  <c:v>Avinyonet del Penedès</c:v>
                </c:pt>
                <c:pt idx="1">
                  <c:v>Castellet i la Gornal</c:v>
                </c:pt>
                <c:pt idx="2">
                  <c:v>Castellví de la Marca</c:v>
                </c:pt>
                <c:pt idx="3">
                  <c:v>el Pla del Penedès</c:v>
                </c:pt>
                <c:pt idx="4">
                  <c:v>Font-rubí</c:v>
                </c:pt>
                <c:pt idx="5">
                  <c:v>Gelida</c:v>
                </c:pt>
                <c:pt idx="6">
                  <c:v>la Granada</c:v>
                </c:pt>
                <c:pt idx="7">
                  <c:v>les Cabanyes</c:v>
                </c:pt>
                <c:pt idx="8">
                  <c:v>Mediona</c:v>
                </c:pt>
                <c:pt idx="9">
                  <c:v>Olèrdola</c:v>
                </c:pt>
                <c:pt idx="10">
                  <c:v>Olesa de Bonesvalls</c:v>
                </c:pt>
                <c:pt idx="11">
                  <c:v>Pacs del Penedès</c:v>
                </c:pt>
                <c:pt idx="12">
                  <c:v>Pontons</c:v>
                </c:pt>
                <c:pt idx="13">
                  <c:v>Puigdàlber</c:v>
                </c:pt>
                <c:pt idx="14">
                  <c:v>Sant Cugat Sesgarrigues</c:v>
                </c:pt>
                <c:pt idx="15">
                  <c:v>Sant Llorenç d'Hortons</c:v>
                </c:pt>
                <c:pt idx="16">
                  <c:v>Sant Martí Sarroca</c:v>
                </c:pt>
                <c:pt idx="17">
                  <c:v>Sant Pere de Riudebitlles</c:v>
                </c:pt>
                <c:pt idx="18">
                  <c:v>Sant Quintí de Mediona</c:v>
                </c:pt>
                <c:pt idx="19">
                  <c:v>Sant Sadurní d'Anoia</c:v>
                </c:pt>
                <c:pt idx="20">
                  <c:v>Santa Fe del Penedès</c:v>
                </c:pt>
                <c:pt idx="21">
                  <c:v>Santa Margarida i els Monjos</c:v>
                </c:pt>
                <c:pt idx="22">
                  <c:v>Subirats</c:v>
                </c:pt>
                <c:pt idx="23">
                  <c:v>Torrelavit</c:v>
                </c:pt>
                <c:pt idx="24">
                  <c:v>Torrelles de Foix</c:v>
                </c:pt>
                <c:pt idx="25">
                  <c:v>Vilafranca del Penedès</c:v>
                </c:pt>
                <c:pt idx="26">
                  <c:v>Vilobí del Penedès</c:v>
                </c:pt>
                <c:pt idx="27">
                  <c:v>Abrera</c:v>
                </c:pt>
                <c:pt idx="28">
                  <c:v>Begues</c:v>
                </c:pt>
                <c:pt idx="29">
                  <c:v>Castelldefels</c:v>
                </c:pt>
                <c:pt idx="30">
                  <c:v>Castellví de Rosanes</c:v>
                </c:pt>
                <c:pt idx="31">
                  <c:v>Cervelló</c:v>
                </c:pt>
                <c:pt idx="32">
                  <c:v>Collbató</c:v>
                </c:pt>
                <c:pt idx="33">
                  <c:v>Corbera de Llobregat</c:v>
                </c:pt>
                <c:pt idx="34">
                  <c:v>Cornellà de Llobregat</c:v>
                </c:pt>
                <c:pt idx="35">
                  <c:v>el Papiol</c:v>
                </c:pt>
                <c:pt idx="36">
                  <c:v>el Prat de Llobregat</c:v>
                </c:pt>
                <c:pt idx="37">
                  <c:v>Esparreguera</c:v>
                </c:pt>
                <c:pt idx="38">
                  <c:v>Esplugues de Llobregat</c:v>
                </c:pt>
                <c:pt idx="39">
                  <c:v>Gavà</c:v>
                </c:pt>
                <c:pt idx="40">
                  <c:v>la Palma de Cervelló</c:v>
                </c:pt>
                <c:pt idx="41">
                  <c:v>Martorell</c:v>
                </c:pt>
                <c:pt idx="42">
                  <c:v>Molins de Rei</c:v>
                </c:pt>
                <c:pt idx="43">
                  <c:v>Olesa de Montserrat</c:v>
                </c:pt>
                <c:pt idx="44">
                  <c:v>Pallejà</c:v>
                </c:pt>
                <c:pt idx="45">
                  <c:v>Sant Andreu de la Barca</c:v>
                </c:pt>
                <c:pt idx="46">
                  <c:v>Sant Boi de Llobregat</c:v>
                </c:pt>
                <c:pt idx="47">
                  <c:v>Sant Climent de Llobregat</c:v>
                </c:pt>
                <c:pt idx="48">
                  <c:v>Sant Esteve Sesrovires</c:v>
                </c:pt>
                <c:pt idx="49">
                  <c:v>Sant Feliu de Llobregat</c:v>
                </c:pt>
                <c:pt idx="50">
                  <c:v>Sant Joan Despí</c:v>
                </c:pt>
                <c:pt idx="51">
                  <c:v>Sant Just Desvern</c:v>
                </c:pt>
                <c:pt idx="52">
                  <c:v>Sant Vicenç dels Horts</c:v>
                </c:pt>
                <c:pt idx="53">
                  <c:v>Santa Coloma de Cervelló</c:v>
                </c:pt>
                <c:pt idx="54">
                  <c:v>Torrelles de Llobregat</c:v>
                </c:pt>
                <c:pt idx="55">
                  <c:v>Vallirana</c:v>
                </c:pt>
                <c:pt idx="56">
                  <c:v>Viladecans</c:v>
                </c:pt>
                <c:pt idx="57">
                  <c:v>Badalona</c:v>
                </c:pt>
                <c:pt idx="58">
                  <c:v>Barcelona</c:v>
                </c:pt>
                <c:pt idx="59">
                  <c:v>l'Hospitalet de Llobregat</c:v>
                </c:pt>
                <c:pt idx="60">
                  <c:v>Sant Adrià de Besòs</c:v>
                </c:pt>
                <c:pt idx="61">
                  <c:v>Santa Coloma de Gramenet</c:v>
                </c:pt>
                <c:pt idx="62">
                  <c:v>Canyelles</c:v>
                </c:pt>
                <c:pt idx="63">
                  <c:v>Cubelles</c:v>
                </c:pt>
                <c:pt idx="64">
                  <c:v>Olivella</c:v>
                </c:pt>
                <c:pt idx="65">
                  <c:v>Sant Pere de Ribes</c:v>
                </c:pt>
                <c:pt idx="66">
                  <c:v>Sitges</c:v>
                </c:pt>
                <c:pt idx="67">
                  <c:v>Vilanova i la Geltrú</c:v>
                </c:pt>
                <c:pt idx="68">
                  <c:v>Alella</c:v>
                </c:pt>
                <c:pt idx="69">
                  <c:v>Arenys de Mar</c:v>
                </c:pt>
                <c:pt idx="70">
                  <c:v>Arenys de Munt</c:v>
                </c:pt>
                <c:pt idx="71">
                  <c:v>Argentona</c:v>
                </c:pt>
                <c:pt idx="72">
                  <c:v>Cabrera de Mar</c:v>
                </c:pt>
                <c:pt idx="73">
                  <c:v>Cabrils</c:v>
                </c:pt>
                <c:pt idx="74">
                  <c:v>Caldes d'Estrac</c:v>
                </c:pt>
                <c:pt idx="75">
                  <c:v>Calella</c:v>
                </c:pt>
                <c:pt idx="76">
                  <c:v>Canet de Mar</c:v>
                </c:pt>
                <c:pt idx="77">
                  <c:v>Dosrius</c:v>
                </c:pt>
                <c:pt idx="78">
                  <c:v>el Masnou</c:v>
                </c:pt>
                <c:pt idx="79">
                  <c:v>Malgrat de Mar</c:v>
                </c:pt>
                <c:pt idx="80">
                  <c:v>Mataró</c:v>
                </c:pt>
                <c:pt idx="81">
                  <c:v>Montgat</c:v>
                </c:pt>
                <c:pt idx="82">
                  <c:v>Òrrius</c:v>
                </c:pt>
                <c:pt idx="83">
                  <c:v>Palafolls</c:v>
                </c:pt>
                <c:pt idx="84">
                  <c:v>Pineda de Mar</c:v>
                </c:pt>
                <c:pt idx="85">
                  <c:v>Premià de Dalt</c:v>
                </c:pt>
                <c:pt idx="86">
                  <c:v>Premià de Mar</c:v>
                </c:pt>
                <c:pt idx="87">
                  <c:v>Sant Andreu de Llavaneres</c:v>
                </c:pt>
                <c:pt idx="88">
                  <c:v>Sant Cebrià de Vallalta</c:v>
                </c:pt>
                <c:pt idx="89">
                  <c:v>Sant Iscle de Vallalta</c:v>
                </c:pt>
                <c:pt idx="90">
                  <c:v>Sant Pol de Mar</c:v>
                </c:pt>
                <c:pt idx="91">
                  <c:v>Sant Vicenç de Montalt</c:v>
                </c:pt>
                <c:pt idx="92">
                  <c:v>Santa Susanna</c:v>
                </c:pt>
                <c:pt idx="93">
                  <c:v>Teià</c:v>
                </c:pt>
                <c:pt idx="94">
                  <c:v>Tiana</c:v>
                </c:pt>
                <c:pt idx="95">
                  <c:v>Tordera</c:v>
                </c:pt>
                <c:pt idx="96">
                  <c:v>Vilassar de Dalt</c:v>
                </c:pt>
                <c:pt idx="97">
                  <c:v>Vilassar de Mar</c:v>
                </c:pt>
                <c:pt idx="98">
                  <c:v>Badia del Vallès</c:v>
                </c:pt>
                <c:pt idx="99">
                  <c:v>Barberà del Vallès</c:v>
                </c:pt>
                <c:pt idx="100">
                  <c:v>Castellar del Vallès</c:v>
                </c:pt>
                <c:pt idx="101">
                  <c:v>Castellbisbal</c:v>
                </c:pt>
                <c:pt idx="102">
                  <c:v>Cerdanyola del Vallès</c:v>
                </c:pt>
                <c:pt idx="103">
                  <c:v>Gallifa</c:v>
                </c:pt>
                <c:pt idx="104">
                  <c:v>Matadepera</c:v>
                </c:pt>
                <c:pt idx="105">
                  <c:v>Montcada i Reixac</c:v>
                </c:pt>
                <c:pt idx="106">
                  <c:v>Palau-solità i Plegamans</c:v>
                </c:pt>
                <c:pt idx="107">
                  <c:v>Polinyà</c:v>
                </c:pt>
                <c:pt idx="108">
                  <c:v>Rellinars</c:v>
                </c:pt>
                <c:pt idx="109">
                  <c:v>Ripollet</c:v>
                </c:pt>
                <c:pt idx="110">
                  <c:v>Rubí</c:v>
                </c:pt>
                <c:pt idx="111">
                  <c:v>Sabadell</c:v>
                </c:pt>
                <c:pt idx="112">
                  <c:v>Sant Cugat del Vallès</c:v>
                </c:pt>
                <c:pt idx="113">
                  <c:v>Sant Llorenç Savall</c:v>
                </c:pt>
                <c:pt idx="114">
                  <c:v>Sant Quirze del Vallès</c:v>
                </c:pt>
                <c:pt idx="115">
                  <c:v>Santa Perpètua de Mogoda</c:v>
                </c:pt>
                <c:pt idx="116">
                  <c:v>Sentmenat</c:v>
                </c:pt>
                <c:pt idx="117">
                  <c:v>Terrassa</c:v>
                </c:pt>
                <c:pt idx="118">
                  <c:v>Ullastrell</c:v>
                </c:pt>
                <c:pt idx="119">
                  <c:v>Vacarisses</c:v>
                </c:pt>
                <c:pt idx="120">
                  <c:v>Viladecavalls</c:v>
                </c:pt>
                <c:pt idx="121">
                  <c:v>Aiguafreda</c:v>
                </c:pt>
                <c:pt idx="122">
                  <c:v>Bigues i Riells</c:v>
                </c:pt>
                <c:pt idx="123">
                  <c:v>Caldes de Montbui</c:v>
                </c:pt>
                <c:pt idx="124">
                  <c:v>Campins</c:v>
                </c:pt>
                <c:pt idx="125">
                  <c:v>Canovelles</c:v>
                </c:pt>
                <c:pt idx="126">
                  <c:v>Cànoves i Samalús</c:v>
                </c:pt>
                <c:pt idx="127">
                  <c:v>Cardedeu</c:v>
                </c:pt>
                <c:pt idx="128">
                  <c:v>Figaró-Montmany</c:v>
                </c:pt>
                <c:pt idx="129">
                  <c:v>Fogars de Montclús</c:v>
                </c:pt>
                <c:pt idx="130">
                  <c:v>Granera</c:v>
                </c:pt>
                <c:pt idx="131">
                  <c:v>Granollers</c:v>
                </c:pt>
                <c:pt idx="132">
                  <c:v>Gualba</c:v>
                </c:pt>
                <c:pt idx="133">
                  <c:v>la Garriga</c:v>
                </c:pt>
                <c:pt idx="134">
                  <c:v>la Llagosta</c:v>
                </c:pt>
                <c:pt idx="135">
                  <c:v>la Roca del Vallès</c:v>
                </c:pt>
                <c:pt idx="136">
                  <c:v>l'Ametlla del Vallès</c:v>
                </c:pt>
                <c:pt idx="137">
                  <c:v>les Franqueses del Vallès</c:v>
                </c:pt>
                <c:pt idx="138">
                  <c:v>Lliçà d'Amunt</c:v>
                </c:pt>
                <c:pt idx="139">
                  <c:v>Lliçà de Vall</c:v>
                </c:pt>
                <c:pt idx="140">
                  <c:v>Llinars del Vallès</c:v>
                </c:pt>
                <c:pt idx="141">
                  <c:v>Martorelles</c:v>
                </c:pt>
                <c:pt idx="142">
                  <c:v>Mollet del Vallès</c:v>
                </c:pt>
                <c:pt idx="143">
                  <c:v>Montmeló</c:v>
                </c:pt>
                <c:pt idx="144">
                  <c:v>Montornès del Vallès</c:v>
                </c:pt>
                <c:pt idx="145">
                  <c:v>Montseny</c:v>
                </c:pt>
                <c:pt idx="146">
                  <c:v>Parets del Vallès</c:v>
                </c:pt>
                <c:pt idx="147">
                  <c:v>Sant Antoni de Vilamajor</c:v>
                </c:pt>
                <c:pt idx="148">
                  <c:v>Sant Celoni</c:v>
                </c:pt>
                <c:pt idx="149">
                  <c:v>Sant Esteve de Palautordera</c:v>
                </c:pt>
                <c:pt idx="150">
                  <c:v>Sant Feliu de Codines</c:v>
                </c:pt>
                <c:pt idx="151">
                  <c:v>Sant Fost de Campsentelles</c:v>
                </c:pt>
                <c:pt idx="152">
                  <c:v>Sant Pere de Vilamajor</c:v>
                </c:pt>
                <c:pt idx="153">
                  <c:v>Santa Eulàlia de Ronçana</c:v>
                </c:pt>
                <c:pt idx="154">
                  <c:v>Santa Maria de Martorelles</c:v>
                </c:pt>
                <c:pt idx="155">
                  <c:v>Santa Maria de Palautordera</c:v>
                </c:pt>
                <c:pt idx="156">
                  <c:v>Tagamanent</c:v>
                </c:pt>
                <c:pt idx="157">
                  <c:v>Vallgorguina</c:v>
                </c:pt>
                <c:pt idx="158">
                  <c:v>Vallromanes</c:v>
                </c:pt>
                <c:pt idx="159">
                  <c:v>Vilalba Sasserra</c:v>
                </c:pt>
                <c:pt idx="160">
                  <c:v>Vilanova del Vallès</c:v>
                </c:pt>
                <c:pt idx="161">
                  <c:v>Castellcir</c:v>
                </c:pt>
                <c:pt idx="162">
                  <c:v>Castellterçol</c:v>
                </c:pt>
                <c:pt idx="163">
                  <c:v>Sant Quirze Safaja</c:v>
                </c:pt>
                <c:pt idx="165">
                  <c:v>Alt Penedés</c:v>
                </c:pt>
                <c:pt idx="166">
                  <c:v>Baix Llobregat</c:v>
                </c:pt>
                <c:pt idx="167">
                  <c:v>Barcelonés</c:v>
                </c:pt>
                <c:pt idx="168">
                  <c:v>Garraf</c:v>
                </c:pt>
                <c:pt idx="169">
                  <c:v>Maresme</c:v>
                </c:pt>
                <c:pt idx="170">
                  <c:v>Çvallés Occidental</c:v>
                </c:pt>
                <c:pt idx="171">
                  <c:v>Vallés Oriental</c:v>
                </c:pt>
                <c:pt idx="172">
                  <c:v>RMB</c:v>
                </c:pt>
                <c:pt idx="173">
                  <c:v>AMB</c:v>
                </c:pt>
              </c:strCache>
            </c:strRef>
          </c:cat>
          <c:val>
            <c:numRef>
              <c:f>'DB56'!$AE$3:$AE$176</c:f>
              <c:numCache>
                <c:formatCode>0.00</c:formatCode>
                <c:ptCount val="174"/>
                <c:pt idx="0">
                  <c:v>0.24836032536803607</c:v>
                </c:pt>
                <c:pt idx="1">
                  <c:v>0.35107815993039931</c:v>
                </c:pt>
                <c:pt idx="2">
                  <c:v>0.40557269149895653</c:v>
                </c:pt>
                <c:pt idx="3">
                  <c:v>0.25919167052299819</c:v>
                </c:pt>
                <c:pt idx="4">
                  <c:v>0.46801143465156642</c:v>
                </c:pt>
                <c:pt idx="5">
                  <c:v>0.26159065264737158</c:v>
                </c:pt>
                <c:pt idx="6">
                  <c:v>0.26727251486732106</c:v>
                </c:pt>
                <c:pt idx="7">
                  <c:v>0.18682940919586466</c:v>
                </c:pt>
                <c:pt idx="8">
                  <c:v>0.39666609718711704</c:v>
                </c:pt>
                <c:pt idx="9">
                  <c:v>0.30654955609784534</c:v>
                </c:pt>
                <c:pt idx="10">
                  <c:v>0.16275780487100303</c:v>
                </c:pt>
                <c:pt idx="11">
                  <c:v>0.31771527173155745</c:v>
                </c:pt>
                <c:pt idx="12">
                  <c:v>0.272481172687148</c:v>
                </c:pt>
                <c:pt idx="13">
                  <c:v>0.10826614124355381</c:v>
                </c:pt>
                <c:pt idx="14">
                  <c:v>0.3011472306738876</c:v>
                </c:pt>
                <c:pt idx="15">
                  <c:v>0.51462961677020058</c:v>
                </c:pt>
                <c:pt idx="16">
                  <c:v>0.31356813619160601</c:v>
                </c:pt>
                <c:pt idx="17">
                  <c:v>0.29735054955767198</c:v>
                </c:pt>
                <c:pt idx="18">
                  <c:v>0.34423184909240678</c:v>
                </c:pt>
                <c:pt idx="19">
                  <c:v>0.29568522781060652</c:v>
                </c:pt>
                <c:pt idx="20">
                  <c:v>0.31715234260562614</c:v>
                </c:pt>
                <c:pt idx="21">
                  <c:v>0.35526271654832559</c:v>
                </c:pt>
                <c:pt idx="22">
                  <c:v>0.24638385193379636</c:v>
                </c:pt>
                <c:pt idx="23">
                  <c:v>0.43040391289143892</c:v>
                </c:pt>
                <c:pt idx="24">
                  <c:v>0.40085903962444008</c:v>
                </c:pt>
                <c:pt idx="25">
                  <c:v>0.29393239628698697</c:v>
                </c:pt>
                <c:pt idx="26">
                  <c:v>0.30255091342303064</c:v>
                </c:pt>
                <c:pt idx="27">
                  <c:v>0.43075768941477877</c:v>
                </c:pt>
                <c:pt idx="28">
                  <c:v>0.18866984216840899</c:v>
                </c:pt>
                <c:pt idx="29">
                  <c:v>0.26508520955224163</c:v>
                </c:pt>
                <c:pt idx="30">
                  <c:v>0.21863953488252569</c:v>
                </c:pt>
                <c:pt idx="31">
                  <c:v>0.2364504497848971</c:v>
                </c:pt>
                <c:pt idx="32">
                  <c:v>0.32353683855631182</c:v>
                </c:pt>
                <c:pt idx="33">
                  <c:v>0.23559557458889802</c:v>
                </c:pt>
                <c:pt idx="34">
                  <c:v>0.27551791773860573</c:v>
                </c:pt>
                <c:pt idx="35">
                  <c:v>0.3962999989777698</c:v>
                </c:pt>
                <c:pt idx="36">
                  <c:v>0.23976093083641217</c:v>
                </c:pt>
                <c:pt idx="37">
                  <c:v>0.37795553801442555</c:v>
                </c:pt>
                <c:pt idx="38">
                  <c:v>0.22685815342685023</c:v>
                </c:pt>
                <c:pt idx="39">
                  <c:v>0.30271236787447187</c:v>
                </c:pt>
                <c:pt idx="40">
                  <c:v>0.32996605623316694</c:v>
                </c:pt>
                <c:pt idx="41">
                  <c:v>0.31349810378287551</c:v>
                </c:pt>
                <c:pt idx="42">
                  <c:v>0.30679538257125993</c:v>
                </c:pt>
                <c:pt idx="43">
                  <c:v>0.41187280788236369</c:v>
                </c:pt>
                <c:pt idx="44">
                  <c:v>0.3137354078503834</c:v>
                </c:pt>
                <c:pt idx="45">
                  <c:v>0.31985667561472014</c:v>
                </c:pt>
                <c:pt idx="46">
                  <c:v>0.39004434336523325</c:v>
                </c:pt>
                <c:pt idx="47">
                  <c:v>0.38563900080026209</c:v>
                </c:pt>
                <c:pt idx="48">
                  <c:v>0.49568853636489846</c:v>
                </c:pt>
                <c:pt idx="49">
                  <c:v>0.38510544956023779</c:v>
                </c:pt>
                <c:pt idx="50">
                  <c:v>0.43328992289766932</c:v>
                </c:pt>
                <c:pt idx="51">
                  <c:v>0.29551900772051565</c:v>
                </c:pt>
                <c:pt idx="52">
                  <c:v>0.39155214696461405</c:v>
                </c:pt>
                <c:pt idx="53">
                  <c:v>0.52644467422597407</c:v>
                </c:pt>
                <c:pt idx="54">
                  <c:v>0.26596120655791977</c:v>
                </c:pt>
                <c:pt idx="55">
                  <c:v>0.18155909690575434</c:v>
                </c:pt>
                <c:pt idx="56">
                  <c:v>0.37027529459646596</c:v>
                </c:pt>
                <c:pt idx="57">
                  <c:v>0.21513271510797979</c:v>
                </c:pt>
                <c:pt idx="58">
                  <c:v>7.6112671402975549E-2</c:v>
                </c:pt>
                <c:pt idx="59">
                  <c:v>9.9809503228770288E-2</c:v>
                </c:pt>
                <c:pt idx="60">
                  <c:v>0.16870115436507349</c:v>
                </c:pt>
                <c:pt idx="61">
                  <c:v>0.12731417118790614</c:v>
                </c:pt>
                <c:pt idx="62">
                  <c:v>0.2548005672964484</c:v>
                </c:pt>
                <c:pt idx="63">
                  <c:v>0.29519258580165847</c:v>
                </c:pt>
                <c:pt idx="64">
                  <c:v>0.18123733371755543</c:v>
                </c:pt>
                <c:pt idx="65">
                  <c:v>0.29042701039053098</c:v>
                </c:pt>
                <c:pt idx="66">
                  <c:v>0.20883069893598641</c:v>
                </c:pt>
                <c:pt idx="67">
                  <c:v>0.28305068757216417</c:v>
                </c:pt>
                <c:pt idx="68">
                  <c:v>0.27238415661148513</c:v>
                </c:pt>
                <c:pt idx="69">
                  <c:v>0.24577673933544919</c:v>
                </c:pt>
                <c:pt idx="70">
                  <c:v>0.23231930700789505</c:v>
                </c:pt>
                <c:pt idx="71">
                  <c:v>0.24263799053376497</c:v>
                </c:pt>
                <c:pt idx="72">
                  <c:v>0.35923390457330723</c:v>
                </c:pt>
                <c:pt idx="73">
                  <c:v>0.25193651238425102</c:v>
                </c:pt>
                <c:pt idx="74">
                  <c:v>0.18236164472134422</c:v>
                </c:pt>
                <c:pt idx="75">
                  <c:v>0.22010110286232687</c:v>
                </c:pt>
                <c:pt idx="76">
                  <c:v>0.26042431707183894</c:v>
                </c:pt>
                <c:pt idx="77">
                  <c:v>0.191782667139587</c:v>
                </c:pt>
                <c:pt idx="78">
                  <c:v>0.17578085310455685</c:v>
                </c:pt>
                <c:pt idx="79">
                  <c:v>0.23560511012357976</c:v>
                </c:pt>
                <c:pt idx="80">
                  <c:v>0.23967410209598275</c:v>
                </c:pt>
                <c:pt idx="81">
                  <c:v>0.22990005403170957</c:v>
                </c:pt>
                <c:pt idx="82">
                  <c:v>0.20260329179456224</c:v>
                </c:pt>
                <c:pt idx="83">
                  <c:v>0.22514093774199476</c:v>
                </c:pt>
                <c:pt idx="84">
                  <c:v>0.2614405246311951</c:v>
                </c:pt>
                <c:pt idx="85">
                  <c:v>0.24500210320016799</c:v>
                </c:pt>
                <c:pt idx="86">
                  <c:v>0.14095614418747546</c:v>
                </c:pt>
                <c:pt idx="87">
                  <c:v>0.24475064138067562</c:v>
                </c:pt>
                <c:pt idx="88">
                  <c:v>0.19107795324079363</c:v>
                </c:pt>
                <c:pt idx="89">
                  <c:v>0.17995456838992058</c:v>
                </c:pt>
                <c:pt idx="90">
                  <c:v>0.26706161390028227</c:v>
                </c:pt>
                <c:pt idx="91">
                  <c:v>0.32948502285848563</c:v>
                </c:pt>
                <c:pt idx="92">
                  <c:v>0.22307162033578989</c:v>
                </c:pt>
                <c:pt idx="93">
                  <c:v>0.25497041665999182</c:v>
                </c:pt>
                <c:pt idx="94">
                  <c:v>0.28029885345535316</c:v>
                </c:pt>
                <c:pt idx="95">
                  <c:v>0.21047513206131546</c:v>
                </c:pt>
                <c:pt idx="96">
                  <c:v>0.25646588162026146</c:v>
                </c:pt>
                <c:pt idx="97">
                  <c:v>0.17767538564471019</c:v>
                </c:pt>
                <c:pt idx="98">
                  <c:v>0.56435190633484655</c:v>
                </c:pt>
                <c:pt idx="99">
                  <c:v>0.46672396273129213</c:v>
                </c:pt>
                <c:pt idx="100">
                  <c:v>0.21960202030907189</c:v>
                </c:pt>
                <c:pt idx="101">
                  <c:v>0.4182123451518826</c:v>
                </c:pt>
                <c:pt idx="102">
                  <c:v>0.26820200271473654</c:v>
                </c:pt>
                <c:pt idx="103">
                  <c:v>0.2216038638762228</c:v>
                </c:pt>
                <c:pt idx="104">
                  <c:v>0.18185420387503254</c:v>
                </c:pt>
                <c:pt idx="105">
                  <c:v>0.17435948325965878</c:v>
                </c:pt>
                <c:pt idx="106">
                  <c:v>0.1770568283728168</c:v>
                </c:pt>
                <c:pt idx="107">
                  <c:v>0.39281252157862523</c:v>
                </c:pt>
                <c:pt idx="108">
                  <c:v>0.22297317352646112</c:v>
                </c:pt>
                <c:pt idx="109">
                  <c:v>0.14590798966756141</c:v>
                </c:pt>
                <c:pt idx="110">
                  <c:v>0.36003845946888752</c:v>
                </c:pt>
                <c:pt idx="111">
                  <c:v>0.17497111866040843</c:v>
                </c:pt>
                <c:pt idx="112">
                  <c:v>0.27026352167987772</c:v>
                </c:pt>
                <c:pt idx="113">
                  <c:v>0.21918148071181701</c:v>
                </c:pt>
                <c:pt idx="114">
                  <c:v>0.32029023931822548</c:v>
                </c:pt>
                <c:pt idx="115">
                  <c:v>0.19709592959845645</c:v>
                </c:pt>
                <c:pt idx="116">
                  <c:v>0.32684074933805296</c:v>
                </c:pt>
                <c:pt idx="117">
                  <c:v>0.227010334585042</c:v>
                </c:pt>
                <c:pt idx="118">
                  <c:v>0.25150809966678556</c:v>
                </c:pt>
                <c:pt idx="119">
                  <c:v>0.23100933212665101</c:v>
                </c:pt>
                <c:pt idx="120">
                  <c:v>0.35001249552643382</c:v>
                </c:pt>
                <c:pt idx="121">
                  <c:v>0.17121183411971727</c:v>
                </c:pt>
                <c:pt idx="122">
                  <c:v>0.29189759878249327</c:v>
                </c:pt>
                <c:pt idx="123">
                  <c:v>0.26528384690233059</c:v>
                </c:pt>
                <c:pt idx="124">
                  <c:v>0.17616354513854429</c:v>
                </c:pt>
                <c:pt idx="125">
                  <c:v>0.3015445207518942</c:v>
                </c:pt>
                <c:pt idx="126">
                  <c:v>0.21430074503921206</c:v>
                </c:pt>
                <c:pt idx="127">
                  <c:v>0.33162169127933827</c:v>
                </c:pt>
                <c:pt idx="128">
                  <c:v>0.17360123566614974</c:v>
                </c:pt>
                <c:pt idx="129">
                  <c:v>0.18325525987870808</c:v>
                </c:pt>
                <c:pt idx="130">
                  <c:v>0.21308000357274542</c:v>
                </c:pt>
                <c:pt idx="131">
                  <c:v>0.16818101648110334</c:v>
                </c:pt>
                <c:pt idx="132">
                  <c:v>0.17520779624742255</c:v>
                </c:pt>
                <c:pt idx="133">
                  <c:v>0.26828845087171471</c:v>
                </c:pt>
                <c:pt idx="134">
                  <c:v>0.1307960610909191</c:v>
                </c:pt>
                <c:pt idx="135">
                  <c:v>0.3284607399333147</c:v>
                </c:pt>
                <c:pt idx="136">
                  <c:v>0.32487474462273691</c:v>
                </c:pt>
                <c:pt idx="137">
                  <c:v>0.23461398514299459</c:v>
                </c:pt>
                <c:pt idx="138">
                  <c:v>0.28108993698894702</c:v>
                </c:pt>
                <c:pt idx="139">
                  <c:v>0.49603916211604704</c:v>
                </c:pt>
                <c:pt idx="140">
                  <c:v>0.24466236885142956</c:v>
                </c:pt>
                <c:pt idx="141">
                  <c:v>0.24027593736379332</c:v>
                </c:pt>
                <c:pt idx="142">
                  <c:v>0.17198092950730792</c:v>
                </c:pt>
                <c:pt idx="143">
                  <c:v>0.15174455575744317</c:v>
                </c:pt>
                <c:pt idx="144">
                  <c:v>0.18270756865615154</c:v>
                </c:pt>
                <c:pt idx="145">
                  <c:v>0.17140584265381503</c:v>
                </c:pt>
                <c:pt idx="146">
                  <c:v>0.13472482205123668</c:v>
                </c:pt>
                <c:pt idx="147">
                  <c:v>0.16821312953328943</c:v>
                </c:pt>
                <c:pt idx="148">
                  <c:v>0.17207208310965647</c:v>
                </c:pt>
                <c:pt idx="149">
                  <c:v>0.18301850021294305</c:v>
                </c:pt>
                <c:pt idx="150">
                  <c:v>0.29509409380197371</c:v>
                </c:pt>
                <c:pt idx="151">
                  <c:v>0.20515031258931257</c:v>
                </c:pt>
                <c:pt idx="152">
                  <c:v>0.19040749386764746</c:v>
                </c:pt>
                <c:pt idx="153">
                  <c:v>0.2664569004795122</c:v>
                </c:pt>
                <c:pt idx="154">
                  <c:v>0.1924981544490541</c:v>
                </c:pt>
                <c:pt idx="155">
                  <c:v>0.17624060769419478</c:v>
                </c:pt>
                <c:pt idx="156">
                  <c:v>0.17036754217495007</c:v>
                </c:pt>
                <c:pt idx="157">
                  <c:v>0.17498255489704079</c:v>
                </c:pt>
                <c:pt idx="158">
                  <c:v>0.19734687631518241</c:v>
                </c:pt>
                <c:pt idx="159">
                  <c:v>0.17102527614884969</c:v>
                </c:pt>
                <c:pt idx="160">
                  <c:v>0.23799242770497056</c:v>
                </c:pt>
                <c:pt idx="161">
                  <c:v>0.21622613688594561</c:v>
                </c:pt>
                <c:pt idx="162">
                  <c:v>0.23865923403653447</c:v>
                </c:pt>
                <c:pt idx="163">
                  <c:v>0.19925855954382884</c:v>
                </c:pt>
                <c:pt idx="165" formatCode="_-* #,##0.00\ _€_-;\-* #,##0.00\ _€_-;_-* &quot;-&quot;??\ _€_-;_-@_-">
                  <c:v>0.3022339713311194</c:v>
                </c:pt>
                <c:pt idx="166" formatCode="_-* #,##0.00\ _€_-;\-* #,##0.00\ _€_-;_-* &quot;-&quot;??\ _€_-;_-@_-">
                  <c:v>0.29460521883980539</c:v>
                </c:pt>
                <c:pt idx="167" formatCode="_-* #,##0.00\ _€_-;\-* #,##0.00\ _€_-;_-* &quot;-&quot;??\ _€_-;_-@_-">
                  <c:v>8.897831548806534E-2</c:v>
                </c:pt>
                <c:pt idx="168" formatCode="_-* #,##0.00\ _€_-;\-* #,##0.00\ _€_-;_-* &quot;-&quot;??\ _€_-;_-@_-">
                  <c:v>0.23387388065221731</c:v>
                </c:pt>
                <c:pt idx="169" formatCode="_-* #,##0.00\ _€_-;\-* #,##0.00\ _€_-;_-* &quot;-&quot;??\ _€_-;_-@_-">
                  <c:v>0.21794476931746926</c:v>
                </c:pt>
                <c:pt idx="170" formatCode="_-* #,##0.00\ _€_-;\-* #,##0.00\ _€_-;_-* &quot;-&quot;??\ _€_-;_-@_-">
                  <c:v>0.24242484229684402</c:v>
                </c:pt>
                <c:pt idx="171" formatCode="_-* #,##0.00\ _€_-;\-* #,##0.00\ _€_-;_-* &quot;-&quot;??\ _€_-;_-@_-">
                  <c:v>0.20647166042815979</c:v>
                </c:pt>
                <c:pt idx="172" formatCode="_-* #,##0.00\ _€_-;\-* #,##0.00\ _€_-;_-* &quot;-&quot;??\ _€_-;_-@_-">
                  <c:v>0.20039470918610744</c:v>
                </c:pt>
                <c:pt idx="173" formatCode="_-* #,##0.00\ _€_-;\-* #,##0.00\ _€_-;_-* &quot;-&quot;??\ _€_-;_-@_-">
                  <c:v>0.1826122584183055</c:v>
                </c:pt>
              </c:numCache>
            </c:numRef>
          </c:val>
        </c:ser>
        <c:ser>
          <c:idx val="7"/>
          <c:order val="7"/>
          <c:tx>
            <c:strRef>
              <c:f>'DB56'!$AF$2</c:f>
              <c:strCache>
                <c:ptCount val="1"/>
                <c:pt idx="0">
                  <c:v>Biodiv EROI</c:v>
                </c:pt>
              </c:strCache>
            </c:strRef>
          </c:tx>
          <c:spPr>
            <a:solidFill>
              <a:schemeClr val="accent2">
                <a:lumMod val="60000"/>
              </a:schemeClr>
            </a:solidFill>
            <a:ln>
              <a:noFill/>
            </a:ln>
            <a:effectLst/>
          </c:spPr>
          <c:cat>
            <c:strRef>
              <c:f>'DB56'!$D$3:$D$176</c:f>
              <c:strCache>
                <c:ptCount val="174"/>
                <c:pt idx="0">
                  <c:v>Avinyonet del Penedès</c:v>
                </c:pt>
                <c:pt idx="1">
                  <c:v>Castellet i la Gornal</c:v>
                </c:pt>
                <c:pt idx="2">
                  <c:v>Castellví de la Marca</c:v>
                </c:pt>
                <c:pt idx="3">
                  <c:v>el Pla del Penedès</c:v>
                </c:pt>
                <c:pt idx="4">
                  <c:v>Font-rubí</c:v>
                </c:pt>
                <c:pt idx="5">
                  <c:v>Gelida</c:v>
                </c:pt>
                <c:pt idx="6">
                  <c:v>la Granada</c:v>
                </c:pt>
                <c:pt idx="7">
                  <c:v>les Cabanyes</c:v>
                </c:pt>
                <c:pt idx="8">
                  <c:v>Mediona</c:v>
                </c:pt>
                <c:pt idx="9">
                  <c:v>Olèrdola</c:v>
                </c:pt>
                <c:pt idx="10">
                  <c:v>Olesa de Bonesvalls</c:v>
                </c:pt>
                <c:pt idx="11">
                  <c:v>Pacs del Penedès</c:v>
                </c:pt>
                <c:pt idx="12">
                  <c:v>Pontons</c:v>
                </c:pt>
                <c:pt idx="13">
                  <c:v>Puigdàlber</c:v>
                </c:pt>
                <c:pt idx="14">
                  <c:v>Sant Cugat Sesgarrigues</c:v>
                </c:pt>
                <c:pt idx="15">
                  <c:v>Sant Llorenç d'Hortons</c:v>
                </c:pt>
                <c:pt idx="16">
                  <c:v>Sant Martí Sarroca</c:v>
                </c:pt>
                <c:pt idx="17">
                  <c:v>Sant Pere de Riudebitlles</c:v>
                </c:pt>
                <c:pt idx="18">
                  <c:v>Sant Quintí de Mediona</c:v>
                </c:pt>
                <c:pt idx="19">
                  <c:v>Sant Sadurní d'Anoia</c:v>
                </c:pt>
                <c:pt idx="20">
                  <c:v>Santa Fe del Penedès</c:v>
                </c:pt>
                <c:pt idx="21">
                  <c:v>Santa Margarida i els Monjos</c:v>
                </c:pt>
                <c:pt idx="22">
                  <c:v>Subirats</c:v>
                </c:pt>
                <c:pt idx="23">
                  <c:v>Torrelavit</c:v>
                </c:pt>
                <c:pt idx="24">
                  <c:v>Torrelles de Foix</c:v>
                </c:pt>
                <c:pt idx="25">
                  <c:v>Vilafranca del Penedès</c:v>
                </c:pt>
                <c:pt idx="26">
                  <c:v>Vilobí del Penedès</c:v>
                </c:pt>
                <c:pt idx="27">
                  <c:v>Abrera</c:v>
                </c:pt>
                <c:pt idx="28">
                  <c:v>Begues</c:v>
                </c:pt>
                <c:pt idx="29">
                  <c:v>Castelldefels</c:v>
                </c:pt>
                <c:pt idx="30">
                  <c:v>Castellví de Rosanes</c:v>
                </c:pt>
                <c:pt idx="31">
                  <c:v>Cervelló</c:v>
                </c:pt>
                <c:pt idx="32">
                  <c:v>Collbató</c:v>
                </c:pt>
                <c:pt idx="33">
                  <c:v>Corbera de Llobregat</c:v>
                </c:pt>
                <c:pt idx="34">
                  <c:v>Cornellà de Llobregat</c:v>
                </c:pt>
                <c:pt idx="35">
                  <c:v>el Papiol</c:v>
                </c:pt>
                <c:pt idx="36">
                  <c:v>el Prat de Llobregat</c:v>
                </c:pt>
                <c:pt idx="37">
                  <c:v>Esparreguera</c:v>
                </c:pt>
                <c:pt idx="38">
                  <c:v>Esplugues de Llobregat</c:v>
                </c:pt>
                <c:pt idx="39">
                  <c:v>Gavà</c:v>
                </c:pt>
                <c:pt idx="40">
                  <c:v>la Palma de Cervelló</c:v>
                </c:pt>
                <c:pt idx="41">
                  <c:v>Martorell</c:v>
                </c:pt>
                <c:pt idx="42">
                  <c:v>Molins de Rei</c:v>
                </c:pt>
                <c:pt idx="43">
                  <c:v>Olesa de Montserrat</c:v>
                </c:pt>
                <c:pt idx="44">
                  <c:v>Pallejà</c:v>
                </c:pt>
                <c:pt idx="45">
                  <c:v>Sant Andreu de la Barca</c:v>
                </c:pt>
                <c:pt idx="46">
                  <c:v>Sant Boi de Llobregat</c:v>
                </c:pt>
                <c:pt idx="47">
                  <c:v>Sant Climent de Llobregat</c:v>
                </c:pt>
                <c:pt idx="48">
                  <c:v>Sant Esteve Sesrovires</c:v>
                </c:pt>
                <c:pt idx="49">
                  <c:v>Sant Feliu de Llobregat</c:v>
                </c:pt>
                <c:pt idx="50">
                  <c:v>Sant Joan Despí</c:v>
                </c:pt>
                <c:pt idx="51">
                  <c:v>Sant Just Desvern</c:v>
                </c:pt>
                <c:pt idx="52">
                  <c:v>Sant Vicenç dels Horts</c:v>
                </c:pt>
                <c:pt idx="53">
                  <c:v>Santa Coloma de Cervelló</c:v>
                </c:pt>
                <c:pt idx="54">
                  <c:v>Torrelles de Llobregat</c:v>
                </c:pt>
                <c:pt idx="55">
                  <c:v>Vallirana</c:v>
                </c:pt>
                <c:pt idx="56">
                  <c:v>Viladecans</c:v>
                </c:pt>
                <c:pt idx="57">
                  <c:v>Badalona</c:v>
                </c:pt>
                <c:pt idx="58">
                  <c:v>Barcelona</c:v>
                </c:pt>
                <c:pt idx="59">
                  <c:v>l'Hospitalet de Llobregat</c:v>
                </c:pt>
                <c:pt idx="60">
                  <c:v>Sant Adrià de Besòs</c:v>
                </c:pt>
                <c:pt idx="61">
                  <c:v>Santa Coloma de Gramenet</c:v>
                </c:pt>
                <c:pt idx="62">
                  <c:v>Canyelles</c:v>
                </c:pt>
                <c:pt idx="63">
                  <c:v>Cubelles</c:v>
                </c:pt>
                <c:pt idx="64">
                  <c:v>Olivella</c:v>
                </c:pt>
                <c:pt idx="65">
                  <c:v>Sant Pere de Ribes</c:v>
                </c:pt>
                <c:pt idx="66">
                  <c:v>Sitges</c:v>
                </c:pt>
                <c:pt idx="67">
                  <c:v>Vilanova i la Geltrú</c:v>
                </c:pt>
                <c:pt idx="68">
                  <c:v>Alella</c:v>
                </c:pt>
                <c:pt idx="69">
                  <c:v>Arenys de Mar</c:v>
                </c:pt>
                <c:pt idx="70">
                  <c:v>Arenys de Munt</c:v>
                </c:pt>
                <c:pt idx="71">
                  <c:v>Argentona</c:v>
                </c:pt>
                <c:pt idx="72">
                  <c:v>Cabrera de Mar</c:v>
                </c:pt>
                <c:pt idx="73">
                  <c:v>Cabrils</c:v>
                </c:pt>
                <c:pt idx="74">
                  <c:v>Caldes d'Estrac</c:v>
                </c:pt>
                <c:pt idx="75">
                  <c:v>Calella</c:v>
                </c:pt>
                <c:pt idx="76">
                  <c:v>Canet de Mar</c:v>
                </c:pt>
                <c:pt idx="77">
                  <c:v>Dosrius</c:v>
                </c:pt>
                <c:pt idx="78">
                  <c:v>el Masnou</c:v>
                </c:pt>
                <c:pt idx="79">
                  <c:v>Malgrat de Mar</c:v>
                </c:pt>
                <c:pt idx="80">
                  <c:v>Mataró</c:v>
                </c:pt>
                <c:pt idx="81">
                  <c:v>Montgat</c:v>
                </c:pt>
                <c:pt idx="82">
                  <c:v>Òrrius</c:v>
                </c:pt>
                <c:pt idx="83">
                  <c:v>Palafolls</c:v>
                </c:pt>
                <c:pt idx="84">
                  <c:v>Pineda de Mar</c:v>
                </c:pt>
                <c:pt idx="85">
                  <c:v>Premià de Dalt</c:v>
                </c:pt>
                <c:pt idx="86">
                  <c:v>Premià de Mar</c:v>
                </c:pt>
                <c:pt idx="87">
                  <c:v>Sant Andreu de Llavaneres</c:v>
                </c:pt>
                <c:pt idx="88">
                  <c:v>Sant Cebrià de Vallalta</c:v>
                </c:pt>
                <c:pt idx="89">
                  <c:v>Sant Iscle de Vallalta</c:v>
                </c:pt>
                <c:pt idx="90">
                  <c:v>Sant Pol de Mar</c:v>
                </c:pt>
                <c:pt idx="91">
                  <c:v>Sant Vicenç de Montalt</c:v>
                </c:pt>
                <c:pt idx="92">
                  <c:v>Santa Susanna</c:v>
                </c:pt>
                <c:pt idx="93">
                  <c:v>Teià</c:v>
                </c:pt>
                <c:pt idx="94">
                  <c:v>Tiana</c:v>
                </c:pt>
                <c:pt idx="95">
                  <c:v>Tordera</c:v>
                </c:pt>
                <c:pt idx="96">
                  <c:v>Vilassar de Dalt</c:v>
                </c:pt>
                <c:pt idx="97">
                  <c:v>Vilassar de Mar</c:v>
                </c:pt>
                <c:pt idx="98">
                  <c:v>Badia del Vallès</c:v>
                </c:pt>
                <c:pt idx="99">
                  <c:v>Barberà del Vallès</c:v>
                </c:pt>
                <c:pt idx="100">
                  <c:v>Castellar del Vallès</c:v>
                </c:pt>
                <c:pt idx="101">
                  <c:v>Castellbisbal</c:v>
                </c:pt>
                <c:pt idx="102">
                  <c:v>Cerdanyola del Vallès</c:v>
                </c:pt>
                <c:pt idx="103">
                  <c:v>Gallifa</c:v>
                </c:pt>
                <c:pt idx="104">
                  <c:v>Matadepera</c:v>
                </c:pt>
                <c:pt idx="105">
                  <c:v>Montcada i Reixac</c:v>
                </c:pt>
                <c:pt idx="106">
                  <c:v>Palau-solità i Plegamans</c:v>
                </c:pt>
                <c:pt idx="107">
                  <c:v>Polinyà</c:v>
                </c:pt>
                <c:pt idx="108">
                  <c:v>Rellinars</c:v>
                </c:pt>
                <c:pt idx="109">
                  <c:v>Ripollet</c:v>
                </c:pt>
                <c:pt idx="110">
                  <c:v>Rubí</c:v>
                </c:pt>
                <c:pt idx="111">
                  <c:v>Sabadell</c:v>
                </c:pt>
                <c:pt idx="112">
                  <c:v>Sant Cugat del Vallès</c:v>
                </c:pt>
                <c:pt idx="113">
                  <c:v>Sant Llorenç Savall</c:v>
                </c:pt>
                <c:pt idx="114">
                  <c:v>Sant Quirze del Vallès</c:v>
                </c:pt>
                <c:pt idx="115">
                  <c:v>Santa Perpètua de Mogoda</c:v>
                </c:pt>
                <c:pt idx="116">
                  <c:v>Sentmenat</c:v>
                </c:pt>
                <c:pt idx="117">
                  <c:v>Terrassa</c:v>
                </c:pt>
                <c:pt idx="118">
                  <c:v>Ullastrell</c:v>
                </c:pt>
                <c:pt idx="119">
                  <c:v>Vacarisses</c:v>
                </c:pt>
                <c:pt idx="120">
                  <c:v>Viladecavalls</c:v>
                </c:pt>
                <c:pt idx="121">
                  <c:v>Aiguafreda</c:v>
                </c:pt>
                <c:pt idx="122">
                  <c:v>Bigues i Riells</c:v>
                </c:pt>
                <c:pt idx="123">
                  <c:v>Caldes de Montbui</c:v>
                </c:pt>
                <c:pt idx="124">
                  <c:v>Campins</c:v>
                </c:pt>
                <c:pt idx="125">
                  <c:v>Canovelles</c:v>
                </c:pt>
                <c:pt idx="126">
                  <c:v>Cànoves i Samalús</c:v>
                </c:pt>
                <c:pt idx="127">
                  <c:v>Cardedeu</c:v>
                </c:pt>
                <c:pt idx="128">
                  <c:v>Figaró-Montmany</c:v>
                </c:pt>
                <c:pt idx="129">
                  <c:v>Fogars de Montclús</c:v>
                </c:pt>
                <c:pt idx="130">
                  <c:v>Granera</c:v>
                </c:pt>
                <c:pt idx="131">
                  <c:v>Granollers</c:v>
                </c:pt>
                <c:pt idx="132">
                  <c:v>Gualba</c:v>
                </c:pt>
                <c:pt idx="133">
                  <c:v>la Garriga</c:v>
                </c:pt>
                <c:pt idx="134">
                  <c:v>la Llagosta</c:v>
                </c:pt>
                <c:pt idx="135">
                  <c:v>la Roca del Vallès</c:v>
                </c:pt>
                <c:pt idx="136">
                  <c:v>l'Ametlla del Vallès</c:v>
                </c:pt>
                <c:pt idx="137">
                  <c:v>les Franqueses del Vallès</c:v>
                </c:pt>
                <c:pt idx="138">
                  <c:v>Lliçà d'Amunt</c:v>
                </c:pt>
                <c:pt idx="139">
                  <c:v>Lliçà de Vall</c:v>
                </c:pt>
                <c:pt idx="140">
                  <c:v>Llinars del Vallès</c:v>
                </c:pt>
                <c:pt idx="141">
                  <c:v>Martorelles</c:v>
                </c:pt>
                <c:pt idx="142">
                  <c:v>Mollet del Vallès</c:v>
                </c:pt>
                <c:pt idx="143">
                  <c:v>Montmeló</c:v>
                </c:pt>
                <c:pt idx="144">
                  <c:v>Montornès del Vallès</c:v>
                </c:pt>
                <c:pt idx="145">
                  <c:v>Montseny</c:v>
                </c:pt>
                <c:pt idx="146">
                  <c:v>Parets del Vallès</c:v>
                </c:pt>
                <c:pt idx="147">
                  <c:v>Sant Antoni de Vilamajor</c:v>
                </c:pt>
                <c:pt idx="148">
                  <c:v>Sant Celoni</c:v>
                </c:pt>
                <c:pt idx="149">
                  <c:v>Sant Esteve de Palautordera</c:v>
                </c:pt>
                <c:pt idx="150">
                  <c:v>Sant Feliu de Codines</c:v>
                </c:pt>
                <c:pt idx="151">
                  <c:v>Sant Fost de Campsentelles</c:v>
                </c:pt>
                <c:pt idx="152">
                  <c:v>Sant Pere de Vilamajor</c:v>
                </c:pt>
                <c:pt idx="153">
                  <c:v>Santa Eulàlia de Ronçana</c:v>
                </c:pt>
                <c:pt idx="154">
                  <c:v>Santa Maria de Martorelles</c:v>
                </c:pt>
                <c:pt idx="155">
                  <c:v>Santa Maria de Palautordera</c:v>
                </c:pt>
                <c:pt idx="156">
                  <c:v>Tagamanent</c:v>
                </c:pt>
                <c:pt idx="157">
                  <c:v>Vallgorguina</c:v>
                </c:pt>
                <c:pt idx="158">
                  <c:v>Vallromanes</c:v>
                </c:pt>
                <c:pt idx="159">
                  <c:v>Vilalba Sasserra</c:v>
                </c:pt>
                <c:pt idx="160">
                  <c:v>Vilanova del Vallès</c:v>
                </c:pt>
                <c:pt idx="161">
                  <c:v>Castellcir</c:v>
                </c:pt>
                <c:pt idx="162">
                  <c:v>Castellterçol</c:v>
                </c:pt>
                <c:pt idx="163">
                  <c:v>Sant Quirze Safaja</c:v>
                </c:pt>
                <c:pt idx="165">
                  <c:v>Alt Penedés</c:v>
                </c:pt>
                <c:pt idx="166">
                  <c:v>Baix Llobregat</c:v>
                </c:pt>
                <c:pt idx="167">
                  <c:v>Barcelonés</c:v>
                </c:pt>
                <c:pt idx="168">
                  <c:v>Garraf</c:v>
                </c:pt>
                <c:pt idx="169">
                  <c:v>Maresme</c:v>
                </c:pt>
                <c:pt idx="170">
                  <c:v>Çvallés Occidental</c:v>
                </c:pt>
                <c:pt idx="171">
                  <c:v>Vallés Oriental</c:v>
                </c:pt>
                <c:pt idx="172">
                  <c:v>RMB</c:v>
                </c:pt>
                <c:pt idx="173">
                  <c:v>AMB</c:v>
                </c:pt>
              </c:strCache>
            </c:strRef>
          </c:cat>
          <c:val>
            <c:numRef>
              <c:f>'DB56'!$AF$3:$AF$176</c:f>
              <c:numCache>
                <c:formatCode>0.00</c:formatCode>
                <c:ptCount val="174"/>
                <c:pt idx="0">
                  <c:v>0.67949278509161537</c:v>
                </c:pt>
                <c:pt idx="1">
                  <c:v>0.67793258154290692</c:v>
                </c:pt>
                <c:pt idx="2">
                  <c:v>0.63354320299386968</c:v>
                </c:pt>
                <c:pt idx="3">
                  <c:v>0.41620053158701448</c:v>
                </c:pt>
                <c:pt idx="4">
                  <c:v>0.63251716661239843</c:v>
                </c:pt>
                <c:pt idx="5">
                  <c:v>0.82616098092814283</c:v>
                </c:pt>
                <c:pt idx="6">
                  <c:v>0.33474044596399527</c:v>
                </c:pt>
                <c:pt idx="7">
                  <c:v>0.21488214458224819</c:v>
                </c:pt>
                <c:pt idx="8">
                  <c:v>0.83625322811776859</c:v>
                </c:pt>
                <c:pt idx="9">
                  <c:v>0.73418723240690364</c:v>
                </c:pt>
                <c:pt idx="10">
                  <c:v>0.88324507928866347</c:v>
                </c:pt>
                <c:pt idx="11">
                  <c:v>0.50067851174617262</c:v>
                </c:pt>
                <c:pt idx="12">
                  <c:v>0.85747499431856788</c:v>
                </c:pt>
                <c:pt idx="13">
                  <c:v>8.4413267727011951E-2</c:v>
                </c:pt>
                <c:pt idx="14">
                  <c:v>0.42617828446553463</c:v>
                </c:pt>
                <c:pt idx="15">
                  <c:v>0.65970421771837195</c:v>
                </c:pt>
                <c:pt idx="16">
                  <c:v>0.51319601286343175</c:v>
                </c:pt>
                <c:pt idx="17">
                  <c:v>0.33787726646640986</c:v>
                </c:pt>
                <c:pt idx="18">
                  <c:v>0.61820391987275025</c:v>
                </c:pt>
                <c:pt idx="19">
                  <c:v>0.56933646360800172</c:v>
                </c:pt>
                <c:pt idx="20">
                  <c:v>0.44248017328030043</c:v>
                </c:pt>
                <c:pt idx="21">
                  <c:v>0.57840230742567988</c:v>
                </c:pt>
                <c:pt idx="22">
                  <c:v>0.66653527264882706</c:v>
                </c:pt>
                <c:pt idx="23">
                  <c:v>0.66213515230754716</c:v>
                </c:pt>
                <c:pt idx="24">
                  <c:v>0.7645156534798242</c:v>
                </c:pt>
                <c:pt idx="25">
                  <c:v>0.34561691231942421</c:v>
                </c:pt>
                <c:pt idx="26">
                  <c:v>0.38781098927232732</c:v>
                </c:pt>
                <c:pt idx="27">
                  <c:v>0.72718573444619117</c:v>
                </c:pt>
                <c:pt idx="28">
                  <c:v>0.86443798872382283</c:v>
                </c:pt>
                <c:pt idx="29">
                  <c:v>0.68037219576051466</c:v>
                </c:pt>
                <c:pt idx="30">
                  <c:v>0.91344581042612594</c:v>
                </c:pt>
                <c:pt idx="31">
                  <c:v>0.88836828039582993</c:v>
                </c:pt>
                <c:pt idx="32">
                  <c:v>0.87435176385725</c:v>
                </c:pt>
                <c:pt idx="33">
                  <c:v>0.84899113339363375</c:v>
                </c:pt>
                <c:pt idx="34">
                  <c:v>0.19588729736368948</c:v>
                </c:pt>
                <c:pt idx="35">
                  <c:v>0.66442182279171347</c:v>
                </c:pt>
                <c:pt idx="36">
                  <c:v>0.18995111567254142</c:v>
                </c:pt>
                <c:pt idx="37">
                  <c:v>0.74999478343895365</c:v>
                </c:pt>
                <c:pt idx="38">
                  <c:v>0.27522580180691919</c:v>
                </c:pt>
                <c:pt idx="39">
                  <c:v>0.58822100066825611</c:v>
                </c:pt>
                <c:pt idx="40">
                  <c:v>0.84558546628209708</c:v>
                </c:pt>
                <c:pt idx="41">
                  <c:v>0.43142464815771664</c:v>
                </c:pt>
                <c:pt idx="42">
                  <c:v>0.7223165882113749</c:v>
                </c:pt>
                <c:pt idx="43">
                  <c:v>0.62947047768688802</c:v>
                </c:pt>
                <c:pt idx="44">
                  <c:v>0.72162285175566299</c:v>
                </c:pt>
                <c:pt idx="45">
                  <c:v>0.5422944350257749</c:v>
                </c:pt>
                <c:pt idx="46">
                  <c:v>0.3565751230673323</c:v>
                </c:pt>
                <c:pt idx="47">
                  <c:v>0.68316351411941356</c:v>
                </c:pt>
                <c:pt idx="48">
                  <c:v>0.65915925168622092</c:v>
                </c:pt>
                <c:pt idx="49">
                  <c:v>0.50053126808301429</c:v>
                </c:pt>
                <c:pt idx="50">
                  <c:v>0.39685844237537421</c:v>
                </c:pt>
                <c:pt idx="51">
                  <c:v>0.4133027889576561</c:v>
                </c:pt>
                <c:pt idx="52">
                  <c:v>0.5367587200057371</c:v>
                </c:pt>
                <c:pt idx="53">
                  <c:v>0.66926932018162688</c:v>
                </c:pt>
                <c:pt idx="54">
                  <c:v>0.86391077825649498</c:v>
                </c:pt>
                <c:pt idx="55">
                  <c:v>0.87373188150470626</c:v>
                </c:pt>
                <c:pt idx="56">
                  <c:v>0.37286990699180694</c:v>
                </c:pt>
                <c:pt idx="57">
                  <c:v>0.2603702125273078</c:v>
                </c:pt>
                <c:pt idx="58">
                  <c:v>7.0093242358915481E-2</c:v>
                </c:pt>
                <c:pt idx="59">
                  <c:v>2.8993576667443611E-2</c:v>
                </c:pt>
                <c:pt idx="60">
                  <c:v>8.9060677508794206E-2</c:v>
                </c:pt>
                <c:pt idx="61">
                  <c:v>0.18744668744022372</c:v>
                </c:pt>
                <c:pt idx="62">
                  <c:v>0.76896319460484142</c:v>
                </c:pt>
                <c:pt idx="63">
                  <c:v>0.61251002038752</c:v>
                </c:pt>
                <c:pt idx="64">
                  <c:v>0.89264426562586263</c:v>
                </c:pt>
                <c:pt idx="65">
                  <c:v>0.72800496801676484</c:v>
                </c:pt>
                <c:pt idx="66">
                  <c:v>0.80652396511615643</c:v>
                </c:pt>
                <c:pt idx="67">
                  <c:v>0.41886511474703919</c:v>
                </c:pt>
                <c:pt idx="68">
                  <c:v>0.5814506112813016</c:v>
                </c:pt>
                <c:pt idx="69">
                  <c:v>0.29018130209612303</c:v>
                </c:pt>
                <c:pt idx="70">
                  <c:v>0.68596050316656687</c:v>
                </c:pt>
                <c:pt idx="71">
                  <c:v>0.6612053348834015</c:v>
                </c:pt>
                <c:pt idx="72">
                  <c:v>0.56867200253997519</c:v>
                </c:pt>
                <c:pt idx="73">
                  <c:v>0.61341183699189572</c:v>
                </c:pt>
                <c:pt idx="74">
                  <c:v>0.22522293814557373</c:v>
                </c:pt>
                <c:pt idx="75">
                  <c:v>0.39056403791536826</c:v>
                </c:pt>
                <c:pt idx="76">
                  <c:v>0.32818845100995053</c:v>
                </c:pt>
                <c:pt idx="77">
                  <c:v>0.86356263822232615</c:v>
                </c:pt>
                <c:pt idx="78">
                  <c:v>0.14538488139745503</c:v>
                </c:pt>
                <c:pt idx="79">
                  <c:v>0.25380088999693151</c:v>
                </c:pt>
                <c:pt idx="80">
                  <c:v>0.29673736451452565</c:v>
                </c:pt>
                <c:pt idx="81">
                  <c:v>0.29345405949708198</c:v>
                </c:pt>
                <c:pt idx="82">
                  <c:v>0.66500113308405706</c:v>
                </c:pt>
                <c:pt idx="83">
                  <c:v>0.51469504060661464</c:v>
                </c:pt>
                <c:pt idx="84">
                  <c:v>0.4376223082748858</c:v>
                </c:pt>
                <c:pt idx="85">
                  <c:v>0.63294444010837803</c:v>
                </c:pt>
                <c:pt idx="86">
                  <c:v>8.7417996705401096E-2</c:v>
                </c:pt>
                <c:pt idx="87">
                  <c:v>0.6286060381365447</c:v>
                </c:pt>
                <c:pt idx="88">
                  <c:v>0.81767770446497023</c:v>
                </c:pt>
                <c:pt idx="89">
                  <c:v>0.85925586654538111</c:v>
                </c:pt>
                <c:pt idx="90">
                  <c:v>0.46259736468161045</c:v>
                </c:pt>
                <c:pt idx="91">
                  <c:v>0.64579423603514252</c:v>
                </c:pt>
                <c:pt idx="92">
                  <c:v>0.72357716900768565</c:v>
                </c:pt>
                <c:pt idx="93">
                  <c:v>0.5438522131716329</c:v>
                </c:pt>
                <c:pt idx="94">
                  <c:v>0.57483714179543921</c:v>
                </c:pt>
                <c:pt idx="95">
                  <c:v>0.63434229992908342</c:v>
                </c:pt>
                <c:pt idx="96">
                  <c:v>0.59916853198101649</c:v>
                </c:pt>
                <c:pt idx="97">
                  <c:v>0.10237196605923761</c:v>
                </c:pt>
                <c:pt idx="98">
                  <c:v>0.42524614375747127</c:v>
                </c:pt>
                <c:pt idx="99">
                  <c:v>0.41474538712162495</c:v>
                </c:pt>
                <c:pt idx="100">
                  <c:v>0.8528607997819736</c:v>
                </c:pt>
                <c:pt idx="101">
                  <c:v>0.70281996236552635</c:v>
                </c:pt>
                <c:pt idx="102">
                  <c:v>0.75725805777417365</c:v>
                </c:pt>
                <c:pt idx="103">
                  <c:v>0.92474977579990447</c:v>
                </c:pt>
                <c:pt idx="104">
                  <c:v>0.91601174539567187</c:v>
                </c:pt>
                <c:pt idx="105">
                  <c:v>0.52750542882977158</c:v>
                </c:pt>
                <c:pt idx="106">
                  <c:v>0.35270080022830524</c:v>
                </c:pt>
                <c:pt idx="107">
                  <c:v>0.44170232657690622</c:v>
                </c:pt>
                <c:pt idx="108">
                  <c:v>0.91665180323554141</c:v>
                </c:pt>
                <c:pt idx="109">
                  <c:v>0.14274969739586177</c:v>
                </c:pt>
                <c:pt idx="110">
                  <c:v>0.66126661798066944</c:v>
                </c:pt>
                <c:pt idx="111">
                  <c:v>0.30412799024000592</c:v>
                </c:pt>
                <c:pt idx="112">
                  <c:v>0.77038694090803561</c:v>
                </c:pt>
                <c:pt idx="113">
                  <c:v>0.92045332660612045</c:v>
                </c:pt>
                <c:pt idx="114">
                  <c:v>0.74284758024146413</c:v>
                </c:pt>
                <c:pt idx="115">
                  <c:v>0.19880934876664808</c:v>
                </c:pt>
                <c:pt idx="116">
                  <c:v>0.75884311796233672</c:v>
                </c:pt>
                <c:pt idx="117">
                  <c:v>0.65479129389201218</c:v>
                </c:pt>
                <c:pt idx="118">
                  <c:v>0.68043198016158768</c:v>
                </c:pt>
                <c:pt idx="119">
                  <c:v>0.92968396151765242</c:v>
                </c:pt>
                <c:pt idx="120">
                  <c:v>0.85407146857279748</c:v>
                </c:pt>
                <c:pt idx="121">
                  <c:v>0.63202642283378585</c:v>
                </c:pt>
                <c:pt idx="122">
                  <c:v>0.75092433410125814</c:v>
                </c:pt>
                <c:pt idx="123">
                  <c:v>0.73729891604034292</c:v>
                </c:pt>
                <c:pt idx="124">
                  <c:v>0.76794788966361605</c:v>
                </c:pt>
                <c:pt idx="125">
                  <c:v>0.39029784421591107</c:v>
                </c:pt>
                <c:pt idx="126">
                  <c:v>0.8417846420721069</c:v>
                </c:pt>
                <c:pt idx="127">
                  <c:v>0.39370796426210453</c:v>
                </c:pt>
                <c:pt idx="128">
                  <c:v>0.85171142163686075</c:v>
                </c:pt>
                <c:pt idx="129">
                  <c:v>0.87680153245489156</c:v>
                </c:pt>
                <c:pt idx="130">
                  <c:v>0.91953809948356158</c:v>
                </c:pt>
                <c:pt idx="131">
                  <c:v>0.20635096798148342</c:v>
                </c:pt>
                <c:pt idx="132">
                  <c:v>0.84785564887291398</c:v>
                </c:pt>
                <c:pt idx="133">
                  <c:v>0.71965744061509074</c:v>
                </c:pt>
                <c:pt idx="134">
                  <c:v>0.1937864176795992</c:v>
                </c:pt>
                <c:pt idx="135">
                  <c:v>0.6237184959056663</c:v>
                </c:pt>
                <c:pt idx="136">
                  <c:v>0.64618342642749593</c:v>
                </c:pt>
                <c:pt idx="137">
                  <c:v>0.42616694207638339</c:v>
                </c:pt>
                <c:pt idx="138">
                  <c:v>0.57613763425533826</c:v>
                </c:pt>
                <c:pt idx="139">
                  <c:v>0.51363083323795</c:v>
                </c:pt>
                <c:pt idx="140">
                  <c:v>0.7423185513697842</c:v>
                </c:pt>
                <c:pt idx="141">
                  <c:v>0.46836772633773166</c:v>
                </c:pt>
                <c:pt idx="142">
                  <c:v>0.22347448776108683</c:v>
                </c:pt>
                <c:pt idx="143">
                  <c:v>0.20346708347271594</c:v>
                </c:pt>
                <c:pt idx="144">
                  <c:v>0.48668731648624064</c:v>
                </c:pt>
                <c:pt idx="145">
                  <c:v>0.90991501125999474</c:v>
                </c:pt>
                <c:pt idx="146">
                  <c:v>0.11099107263992841</c:v>
                </c:pt>
                <c:pt idx="147">
                  <c:v>0.39415310153059274</c:v>
                </c:pt>
                <c:pt idx="148">
                  <c:v>0.84581233697598834</c:v>
                </c:pt>
                <c:pt idx="149">
                  <c:v>0.53398549252961813</c:v>
                </c:pt>
                <c:pt idx="150">
                  <c:v>0.80026826695921938</c:v>
                </c:pt>
                <c:pt idx="151">
                  <c:v>0.84721714361593758</c:v>
                </c:pt>
                <c:pt idx="152">
                  <c:v>0.83350390719006573</c:v>
                </c:pt>
                <c:pt idx="153">
                  <c:v>0.52533606919741227</c:v>
                </c:pt>
                <c:pt idx="154">
                  <c:v>0.88747296714419133</c:v>
                </c:pt>
                <c:pt idx="155">
                  <c:v>0.45620653299015457</c:v>
                </c:pt>
                <c:pt idx="156">
                  <c:v>0.92449940163964961</c:v>
                </c:pt>
                <c:pt idx="157">
                  <c:v>0.86192726917229201</c:v>
                </c:pt>
                <c:pt idx="158">
                  <c:v>0.70673783317783978</c:v>
                </c:pt>
                <c:pt idx="159">
                  <c:v>0.8635326748090707</c:v>
                </c:pt>
                <c:pt idx="160">
                  <c:v>0.66264368563451737</c:v>
                </c:pt>
                <c:pt idx="161">
                  <c:v>0.83718235104284688</c:v>
                </c:pt>
                <c:pt idx="162">
                  <c:v>0.82643468622734106</c:v>
                </c:pt>
                <c:pt idx="163">
                  <c:v>0.88485975700869068</c:v>
                </c:pt>
                <c:pt idx="165" formatCode="_-* #,##0.00\ _€_-;\-* #,##0.00\ _€_-;_-* &quot;-&quot;??\ _€_-;_-@_-">
                  <c:v>0.65732736516707846</c:v>
                </c:pt>
                <c:pt idx="166" formatCode="_-* #,##0.00\ _€_-;\-* #,##0.00\ _€_-;_-* &quot;-&quot;??\ _€_-;_-@_-">
                  <c:v>0.64493368430228892</c:v>
                </c:pt>
                <c:pt idx="167" formatCode="_-* #,##0.00\ _€_-;\-* #,##0.00\ _€_-;_-* &quot;-&quot;??\ _€_-;_-@_-">
                  <c:v>7.6612704425596742E-2</c:v>
                </c:pt>
                <c:pt idx="168" formatCode="_-* #,##0.00\ _€_-;\-* #,##0.00\ _€_-;_-* &quot;-&quot;??\ _€_-;_-@_-">
                  <c:v>0.70748445676090321</c:v>
                </c:pt>
                <c:pt idx="169" formatCode="_-* #,##0.00\ _€_-;\-* #,##0.00\ _€_-;_-* &quot;-&quot;??\ _€_-;_-@_-">
                  <c:v>0.61025973419889012</c:v>
                </c:pt>
                <c:pt idx="170" formatCode="_-* #,##0.00\ _€_-;\-* #,##0.00\ _€_-;_-* &quot;-&quot;??\ _€_-;_-@_-">
                  <c:v>0.71600241542385301</c:v>
                </c:pt>
                <c:pt idx="171" formatCode="_-* #,##0.00\ _€_-;\-* #,##0.00\ _€_-;_-* &quot;-&quot;??\ _€_-;_-@_-">
                  <c:v>0.72061725215797434</c:v>
                </c:pt>
                <c:pt idx="172" formatCode="_-* #,##0.00\ _€_-;\-* #,##0.00\ _€_-;_-* &quot;-&quot;??\ _€_-;_-@_-">
                  <c:v>0.60610296854825729</c:v>
                </c:pt>
                <c:pt idx="173" formatCode="_-* #,##0.00\ _€_-;\-* #,##0.00\ _€_-;_-* &quot;-&quot;??\ _€_-;_-@_-">
                  <c:v>0.37110929524335612</c:v>
                </c:pt>
              </c:numCache>
            </c:numRef>
          </c:val>
        </c:ser>
        <c:dLbls/>
        <c:gapWidth val="182"/>
        <c:axId val="84370560"/>
        <c:axId val="84372096"/>
      </c:barChart>
      <c:catAx>
        <c:axId val="84370560"/>
        <c:scaling>
          <c:orientation val="minMax"/>
        </c:scaling>
        <c:axPos val="l"/>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4372096"/>
        <c:crosses val="autoZero"/>
        <c:auto val="1"/>
        <c:lblAlgn val="ctr"/>
        <c:lblOffset val="100"/>
      </c:catAx>
      <c:valAx>
        <c:axId val="84372096"/>
        <c:scaling>
          <c:orientation val="minMax"/>
        </c:scaling>
        <c:axPos val="b"/>
        <c:majorGridlines>
          <c:spPr>
            <a:ln w="9525" cap="flat" cmpd="sng" algn="ctr">
              <a:solidFill>
                <a:schemeClr val="tx1">
                  <a:lumMod val="15000"/>
                  <a:lumOff val="85000"/>
                </a:schemeClr>
              </a:solidFill>
              <a:round/>
            </a:ln>
            <a:effectLst/>
          </c:spPr>
        </c:majorGridlines>
        <c:numFmt formatCode="0.0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4370560"/>
        <c:crosses val="autoZero"/>
        <c:crossBetween val="between"/>
      </c:valAx>
      <c:spPr>
        <a:noFill/>
        <a:ln>
          <a:noFill/>
        </a:ln>
        <a:effectLst/>
      </c:spPr>
    </c:plotArea>
    <c:legend>
      <c:legendPos val="b"/>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lang val="es-ES"/>
  <c:chart>
    <c:title>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plotArea>
      <c:layout/>
      <c:scatterChart>
        <c:scatterStyle val="lineMarker"/>
        <c:ser>
          <c:idx val="0"/>
          <c:order val="0"/>
          <c:spPr>
            <a:ln w="19050" cap="rnd">
              <a:noFill/>
              <a:round/>
            </a:ln>
            <a:effectLst/>
          </c:spPr>
          <c:marker>
            <c:symbol val="circle"/>
            <c:size val="5"/>
            <c:spPr>
              <a:solidFill>
                <a:schemeClr val="accent1"/>
              </a:solidFill>
              <a:ln w="9525">
                <a:solidFill>
                  <a:schemeClr val="accent1"/>
                </a:solidFill>
              </a:ln>
              <a:effectLst/>
            </c:spPr>
          </c:marker>
          <c:xVal>
            <c:numRef>
              <c:f>'DB56'!$Z$168:$Z$175</c:f>
              <c:numCache>
                <c:formatCode>_-* #,##0.00\ _€_-;\-* #,##0.00\ _€_-;_-* "-"??\ _€_-;_-@_-</c:formatCode>
                <c:ptCount val="8"/>
                <c:pt idx="0">
                  <c:v>1.2849536544068954</c:v>
                </c:pt>
                <c:pt idx="1">
                  <c:v>1.376978228187351</c:v>
                </c:pt>
                <c:pt idx="2">
                  <c:v>0.99743078636117111</c:v>
                </c:pt>
                <c:pt idx="3">
                  <c:v>1.2784369496510599</c:v>
                </c:pt>
                <c:pt idx="4">
                  <c:v>0.81586533666928851</c:v>
                </c:pt>
                <c:pt idx="5">
                  <c:v>1.1520497000141774</c:v>
                </c:pt>
                <c:pt idx="6">
                  <c:v>0.92932774279886299</c:v>
                </c:pt>
                <c:pt idx="7">
                  <c:v>0.88324466853658579</c:v>
                </c:pt>
              </c:numCache>
            </c:numRef>
          </c:xVal>
          <c:yVal>
            <c:numRef>
              <c:f>'DB56'!$AA$168:$AA$175</c:f>
              <c:numCache>
                <c:formatCode>_-* #,##0.00\ _€_-;\-* #,##0.00\ _€_-;_-* "-"??\ _€_-;_-@_-</c:formatCode>
                <c:ptCount val="8"/>
                <c:pt idx="0">
                  <c:v>2.8124568187110333</c:v>
                </c:pt>
                <c:pt idx="1">
                  <c:v>2.0876843296994658</c:v>
                </c:pt>
                <c:pt idx="2">
                  <c:v>0.10666563357358001</c:v>
                </c:pt>
                <c:pt idx="3">
                  <c:v>2.1343106264442122</c:v>
                </c:pt>
                <c:pt idx="4">
                  <c:v>1.7775882602538857</c:v>
                </c:pt>
                <c:pt idx="5">
                  <c:v>3.2952291665134275</c:v>
                </c:pt>
                <c:pt idx="6">
                  <c:v>3.6090380509067739</c:v>
                </c:pt>
                <c:pt idx="7">
                  <c:v>1.1998797794467555</c:v>
                </c:pt>
              </c:numCache>
            </c:numRef>
          </c:yVal>
        </c:ser>
        <c:dLbls/>
        <c:axId val="84392960"/>
        <c:axId val="84407040"/>
      </c:scatterChart>
      <c:valAx>
        <c:axId val="84392960"/>
        <c:scaling>
          <c:orientation val="minMax"/>
        </c:scaling>
        <c:axPos val="b"/>
        <c:majorGridlines>
          <c:spPr>
            <a:ln w="9525" cap="flat" cmpd="sng" algn="ctr">
              <a:solidFill>
                <a:schemeClr val="tx1">
                  <a:lumMod val="15000"/>
                  <a:lumOff val="85000"/>
                </a:schemeClr>
              </a:solidFill>
              <a:round/>
            </a:ln>
            <a:effectLst/>
          </c:spPr>
        </c:majorGridlines>
        <c:numFmt formatCode="_-* #,##0.00\ _€_-;\-* #,##0.00\ _€_-;_-* &quot;-&quot;??\ _€_-;_-@_-"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4407040"/>
        <c:crosses val="autoZero"/>
        <c:crossBetween val="midCat"/>
      </c:valAx>
      <c:valAx>
        <c:axId val="84407040"/>
        <c:scaling>
          <c:orientation val="minMax"/>
        </c:scaling>
        <c:axPos val="l"/>
        <c:majorGridlines>
          <c:spPr>
            <a:ln w="9525" cap="flat" cmpd="sng" algn="ctr">
              <a:solidFill>
                <a:schemeClr val="tx1">
                  <a:lumMod val="15000"/>
                  <a:lumOff val="85000"/>
                </a:schemeClr>
              </a:solidFill>
              <a:round/>
            </a:ln>
            <a:effectLst/>
          </c:spPr>
        </c:majorGridlines>
        <c:numFmt formatCode="_-* #,##0.00\ _€_-;\-* #,##0.00\ _€_-;_-* &quot;-&quot;??\ _€_-;_-@_-"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4392960"/>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lang val="es-ES"/>
  <c:chart>
    <c:title>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plotArea>
      <c:layout/>
      <c:scatterChart>
        <c:scatterStyle val="lineMarker"/>
        <c:ser>
          <c:idx val="0"/>
          <c:order val="0"/>
          <c:spPr>
            <a:ln w="19050" cap="rnd">
              <a:noFill/>
              <a:round/>
            </a:ln>
            <a:effectLst/>
          </c:spPr>
          <c:marker>
            <c:symbol val="circle"/>
            <c:size val="5"/>
            <c:spPr>
              <a:solidFill>
                <a:schemeClr val="accent1"/>
              </a:solidFill>
              <a:ln w="9525">
                <a:solidFill>
                  <a:schemeClr val="accent1"/>
                </a:solidFill>
              </a:ln>
              <a:effectLst/>
            </c:spPr>
          </c:marker>
          <c:xVal>
            <c:numRef>
              <c:f>'DB56'!$CZ$3:$CZ$176</c:f>
              <c:numCache>
                <c:formatCode>0.00</c:formatCode>
                <c:ptCount val="174"/>
                <c:pt idx="0">
                  <c:v>0.2932871414434764</c:v>
                </c:pt>
                <c:pt idx="1">
                  <c:v>0.25434021578519389</c:v>
                </c:pt>
                <c:pt idx="2">
                  <c:v>0.26061254342420148</c:v>
                </c:pt>
                <c:pt idx="3">
                  <c:v>0.28010057224954027</c:v>
                </c:pt>
                <c:pt idx="4">
                  <c:v>0.24566255618090757</c:v>
                </c:pt>
                <c:pt idx="5">
                  <c:v>0.31745488558761026</c:v>
                </c:pt>
                <c:pt idx="6">
                  <c:v>0.28023553048978933</c:v>
                </c:pt>
                <c:pt idx="7">
                  <c:v>0.24733831940484807</c:v>
                </c:pt>
                <c:pt idx="8">
                  <c:v>0.25009285082862193</c:v>
                </c:pt>
                <c:pt idx="9">
                  <c:v>0.25514888708698208</c:v>
                </c:pt>
                <c:pt idx="10">
                  <c:v>0.26786008260845851</c:v>
                </c:pt>
                <c:pt idx="11">
                  <c:v>0.25777172469611909</c:v>
                </c:pt>
                <c:pt idx="12">
                  <c:v>0.25227457855296354</c:v>
                </c:pt>
                <c:pt idx="13">
                  <c:v>0.20633632247580966</c:v>
                </c:pt>
                <c:pt idx="14">
                  <c:v>0.26033245048397169</c:v>
                </c:pt>
                <c:pt idx="15">
                  <c:v>0.23975076977632201</c:v>
                </c:pt>
                <c:pt idx="16">
                  <c:v>0.26912969492915684</c:v>
                </c:pt>
                <c:pt idx="17">
                  <c:v>0.30627568572096703</c:v>
                </c:pt>
                <c:pt idx="18">
                  <c:v>0.27037514811875363</c:v>
                </c:pt>
                <c:pt idx="19">
                  <c:v>0.27450096768833537</c:v>
                </c:pt>
                <c:pt idx="20">
                  <c:v>0.28340749487375172</c:v>
                </c:pt>
                <c:pt idx="21">
                  <c:v>0.27261974409833484</c:v>
                </c:pt>
                <c:pt idx="22">
                  <c:v>0.28341905242332782</c:v>
                </c:pt>
                <c:pt idx="23">
                  <c:v>0.25480600581199075</c:v>
                </c:pt>
                <c:pt idx="24">
                  <c:v>0.26243313866381834</c:v>
                </c:pt>
                <c:pt idx="25">
                  <c:v>0.2869682770563115</c:v>
                </c:pt>
                <c:pt idx="26">
                  <c:v>0.27903107275965994</c:v>
                </c:pt>
                <c:pt idx="27">
                  <c:v>0.23957780690076078</c:v>
                </c:pt>
                <c:pt idx="28">
                  <c:v>0.27903547786992627</c:v>
                </c:pt>
                <c:pt idx="29">
                  <c:v>0.30883883764475867</c:v>
                </c:pt>
                <c:pt idx="30">
                  <c:v>0.26292881407818652</c:v>
                </c:pt>
                <c:pt idx="31">
                  <c:v>0.2960600128426315</c:v>
                </c:pt>
                <c:pt idx="32">
                  <c:v>0.2581842593556149</c:v>
                </c:pt>
                <c:pt idx="33">
                  <c:v>0.30245008509449678</c:v>
                </c:pt>
                <c:pt idx="34">
                  <c:v>0.26126269139573</c:v>
                </c:pt>
                <c:pt idx="35">
                  <c:v>0.24825317118302465</c:v>
                </c:pt>
                <c:pt idx="36">
                  <c:v>0.28124538738168192</c:v>
                </c:pt>
                <c:pt idx="37">
                  <c:v>0.29029053796370807</c:v>
                </c:pt>
                <c:pt idx="38">
                  <c:v>0.29188487140091496</c:v>
                </c:pt>
                <c:pt idx="39">
                  <c:v>0.2786922684443382</c:v>
                </c:pt>
                <c:pt idx="40">
                  <c:v>0.26096743644633558</c:v>
                </c:pt>
                <c:pt idx="41">
                  <c:v>0.2867621591428946</c:v>
                </c:pt>
                <c:pt idx="42">
                  <c:v>0.30408473194395058</c:v>
                </c:pt>
                <c:pt idx="43">
                  <c:v>0.29752376938078268</c:v>
                </c:pt>
                <c:pt idx="44">
                  <c:v>0.2905787691631545</c:v>
                </c:pt>
                <c:pt idx="45">
                  <c:v>0.26760564147700683</c:v>
                </c:pt>
                <c:pt idx="46">
                  <c:v>0.26717104544152231</c:v>
                </c:pt>
                <c:pt idx="47">
                  <c:v>0.29099792951170589</c:v>
                </c:pt>
                <c:pt idx="48">
                  <c:v>0.23387363968829153</c:v>
                </c:pt>
                <c:pt idx="49">
                  <c:v>0.26853575016747189</c:v>
                </c:pt>
                <c:pt idx="50">
                  <c:v>0.25290620142029258</c:v>
                </c:pt>
                <c:pt idx="51">
                  <c:v>0.31723142410073885</c:v>
                </c:pt>
                <c:pt idx="52">
                  <c:v>0.28936603984023762</c:v>
                </c:pt>
                <c:pt idx="53">
                  <c:v>0.29081048487097877</c:v>
                </c:pt>
                <c:pt idx="54">
                  <c:v>0.26154411686287377</c:v>
                </c:pt>
                <c:pt idx="55">
                  <c:v>0.31642175365741138</c:v>
                </c:pt>
                <c:pt idx="56">
                  <c:v>0.26865318739415267</c:v>
                </c:pt>
                <c:pt idx="57">
                  <c:v>0.29726575509813008</c:v>
                </c:pt>
                <c:pt idx="58">
                  <c:v>0.18556915328643164</c:v>
                </c:pt>
                <c:pt idx="59">
                  <c:v>0.12636151815829919</c:v>
                </c:pt>
                <c:pt idx="60">
                  <c:v>0.23813800793125986</c:v>
                </c:pt>
                <c:pt idx="61">
                  <c:v>0.26020295630735957</c:v>
                </c:pt>
                <c:pt idx="62">
                  <c:v>0.27386435272540377</c:v>
                </c:pt>
                <c:pt idx="63">
                  <c:v>0.26963263878624771</c:v>
                </c:pt>
                <c:pt idx="64">
                  <c:v>0.24532408657885044</c:v>
                </c:pt>
                <c:pt idx="65">
                  <c:v>0.26948942607188514</c:v>
                </c:pt>
                <c:pt idx="66">
                  <c:v>0.29498254298622617</c:v>
                </c:pt>
                <c:pt idx="67">
                  <c:v>0.28900485838982493</c:v>
                </c:pt>
                <c:pt idx="68">
                  <c:v>0.30882072520588338</c:v>
                </c:pt>
                <c:pt idx="69">
                  <c:v>0.2969900173529918</c:v>
                </c:pt>
                <c:pt idx="70">
                  <c:v>0.34605411480967463</c:v>
                </c:pt>
                <c:pt idx="71">
                  <c:v>0.28837667560454566</c:v>
                </c:pt>
                <c:pt idx="72">
                  <c:v>0.2428264171062689</c:v>
                </c:pt>
                <c:pt idx="73">
                  <c:v>0.30965831461896676</c:v>
                </c:pt>
                <c:pt idx="74">
                  <c:v>0.32618972344795616</c:v>
                </c:pt>
                <c:pt idx="75">
                  <c:v>0.34115035427356338</c:v>
                </c:pt>
                <c:pt idx="76">
                  <c:v>0.31184333877310572</c:v>
                </c:pt>
                <c:pt idx="77">
                  <c:v>0.27926397630871097</c:v>
                </c:pt>
                <c:pt idx="78">
                  <c:v>0.29352603186039394</c:v>
                </c:pt>
                <c:pt idx="79">
                  <c:v>0.28460815930043726</c:v>
                </c:pt>
                <c:pt idx="80">
                  <c:v>0.31252901607535571</c:v>
                </c:pt>
                <c:pt idx="81">
                  <c:v>0.3379302076298244</c:v>
                </c:pt>
                <c:pt idx="82">
                  <c:v>0.30946613660911648</c:v>
                </c:pt>
                <c:pt idx="83">
                  <c:v>0.30816512741188234</c:v>
                </c:pt>
                <c:pt idx="84">
                  <c:v>0.28720351564417007</c:v>
                </c:pt>
                <c:pt idx="85">
                  <c:v>0.2696426039401566</c:v>
                </c:pt>
                <c:pt idx="86">
                  <c:v>0.27810873801959024</c:v>
                </c:pt>
                <c:pt idx="87">
                  <c:v>0.29822529089637434</c:v>
                </c:pt>
                <c:pt idx="88">
                  <c:v>0.31219342570106584</c:v>
                </c:pt>
                <c:pt idx="89">
                  <c:v>0.27761458554212914</c:v>
                </c:pt>
                <c:pt idx="90">
                  <c:v>0.33062753569996456</c:v>
                </c:pt>
                <c:pt idx="91">
                  <c:v>0.28393147387392942</c:v>
                </c:pt>
                <c:pt idx="92">
                  <c:v>0.30133272419222451</c:v>
                </c:pt>
                <c:pt idx="93">
                  <c:v>0.26953563571643074</c:v>
                </c:pt>
                <c:pt idx="94">
                  <c:v>0.27420548722078913</c:v>
                </c:pt>
                <c:pt idx="95">
                  <c:v>0.32286715860701354</c:v>
                </c:pt>
                <c:pt idx="96">
                  <c:v>0.31311984647114377</c:v>
                </c:pt>
                <c:pt idx="97">
                  <c:v>0.25645377248075185</c:v>
                </c:pt>
                <c:pt idx="98">
                  <c:v>0.25798253094016921</c:v>
                </c:pt>
                <c:pt idx="99">
                  <c:v>0.27663691077097707</c:v>
                </c:pt>
                <c:pt idx="100">
                  <c:v>0.31640321444867092</c:v>
                </c:pt>
                <c:pt idx="101">
                  <c:v>0.26276680428795929</c:v>
                </c:pt>
                <c:pt idx="102">
                  <c:v>0.31323244146225848</c:v>
                </c:pt>
                <c:pt idx="103">
                  <c:v>0.24019479442049405</c:v>
                </c:pt>
                <c:pt idx="104">
                  <c:v>0.27136328651248509</c:v>
                </c:pt>
                <c:pt idx="105">
                  <c:v>0.27637016667765224</c:v>
                </c:pt>
                <c:pt idx="106">
                  <c:v>0.27027536568879551</c:v>
                </c:pt>
                <c:pt idx="107">
                  <c:v>0.26841490391071143</c:v>
                </c:pt>
                <c:pt idx="108">
                  <c:v>0.26834490260904914</c:v>
                </c:pt>
                <c:pt idx="109">
                  <c:v>0.27852384139855302</c:v>
                </c:pt>
                <c:pt idx="110">
                  <c:v>0.27971838549624101</c:v>
                </c:pt>
                <c:pt idx="111">
                  <c:v>0.3054550018607658</c:v>
                </c:pt>
                <c:pt idx="112">
                  <c:v>0.28205337035515771</c:v>
                </c:pt>
                <c:pt idx="113">
                  <c:v>0.28755885193023911</c:v>
                </c:pt>
                <c:pt idx="114">
                  <c:v>0.27783195402374222</c:v>
                </c:pt>
                <c:pt idx="115">
                  <c:v>0.26185292710763086</c:v>
                </c:pt>
                <c:pt idx="116">
                  <c:v>0.2850564818092754</c:v>
                </c:pt>
                <c:pt idx="117">
                  <c:v>0.29752529450362902</c:v>
                </c:pt>
                <c:pt idx="118">
                  <c:v>0.30366149291122291</c:v>
                </c:pt>
                <c:pt idx="119">
                  <c:v>0.24847606440995965</c:v>
                </c:pt>
                <c:pt idx="120">
                  <c:v>0.26231755957900327</c:v>
                </c:pt>
                <c:pt idx="121">
                  <c:v>0.36477514520215204</c:v>
                </c:pt>
                <c:pt idx="122">
                  <c:v>0.27057037904310877</c:v>
                </c:pt>
                <c:pt idx="123">
                  <c:v>0.28395890826340231</c:v>
                </c:pt>
                <c:pt idx="124">
                  <c:v>0.29891541048654713</c:v>
                </c:pt>
                <c:pt idx="125">
                  <c:v>0.27621816108943348</c:v>
                </c:pt>
                <c:pt idx="126">
                  <c:v>0.26592201425735257</c:v>
                </c:pt>
                <c:pt idx="127">
                  <c:v>0.25399394058511271</c:v>
                </c:pt>
                <c:pt idx="128">
                  <c:v>0.3393948501951452</c:v>
                </c:pt>
                <c:pt idx="129">
                  <c:v>0.28163689033237799</c:v>
                </c:pt>
                <c:pt idx="130">
                  <c:v>0.24537289836897624</c:v>
                </c:pt>
                <c:pt idx="131">
                  <c:v>0.26968630970595198</c:v>
                </c:pt>
                <c:pt idx="132">
                  <c:v>0.29615949045895684</c:v>
                </c:pt>
                <c:pt idx="133">
                  <c:v>0.30298000927014729</c:v>
                </c:pt>
                <c:pt idx="134">
                  <c:v>0.26321521406635606</c:v>
                </c:pt>
                <c:pt idx="135">
                  <c:v>0.26896561393661511</c:v>
                </c:pt>
                <c:pt idx="136">
                  <c:v>0.27690888331406083</c:v>
                </c:pt>
                <c:pt idx="137">
                  <c:v>0.2704455678494137</c:v>
                </c:pt>
                <c:pt idx="138">
                  <c:v>0.26072897720603716</c:v>
                </c:pt>
                <c:pt idx="139">
                  <c:v>0.24300349559605625</c:v>
                </c:pt>
                <c:pt idx="140">
                  <c:v>0.27579942134677443</c:v>
                </c:pt>
                <c:pt idx="141">
                  <c:v>0.28294157071346004</c:v>
                </c:pt>
                <c:pt idx="142">
                  <c:v>0.27673760649332096</c:v>
                </c:pt>
                <c:pt idx="143">
                  <c:v>0.2867193694542674</c:v>
                </c:pt>
                <c:pt idx="144">
                  <c:v>0.26960053235389519</c:v>
                </c:pt>
                <c:pt idx="145">
                  <c:v>0.3022756933353753</c:v>
                </c:pt>
                <c:pt idx="146">
                  <c:v>0.25973155072070431</c:v>
                </c:pt>
                <c:pt idx="147">
                  <c:v>0.27407670285375657</c:v>
                </c:pt>
                <c:pt idx="148">
                  <c:v>0.33388937899695625</c:v>
                </c:pt>
                <c:pt idx="149">
                  <c:v>0.31616700368979778</c:v>
                </c:pt>
                <c:pt idx="150">
                  <c:v>0.27840755797978195</c:v>
                </c:pt>
                <c:pt idx="151">
                  <c:v>0.31317634976093911</c:v>
                </c:pt>
                <c:pt idx="152">
                  <c:v>0.28266051729505359</c:v>
                </c:pt>
                <c:pt idx="153">
                  <c:v>0.27897542761258509</c:v>
                </c:pt>
                <c:pt idx="154">
                  <c:v>0.30931575851192666</c:v>
                </c:pt>
                <c:pt idx="155">
                  <c:v>0.29325683288493398</c:v>
                </c:pt>
                <c:pt idx="156">
                  <c:v>0.25854527259835197</c:v>
                </c:pt>
                <c:pt idx="157">
                  <c:v>0.28801063938763743</c:v>
                </c:pt>
                <c:pt idx="158">
                  <c:v>0.26298340873359349</c:v>
                </c:pt>
                <c:pt idx="159">
                  <c:v>0.29157226594447216</c:v>
                </c:pt>
                <c:pt idx="160">
                  <c:v>0.27019204220876863</c:v>
                </c:pt>
                <c:pt idx="161">
                  <c:v>0.25350866627669372</c:v>
                </c:pt>
                <c:pt idx="162">
                  <c:v>0.27374067813901259</c:v>
                </c:pt>
                <c:pt idx="163">
                  <c:v>0.26769690578589334</c:v>
                </c:pt>
                <c:pt idx="164">
                  <c:v>0</c:v>
                </c:pt>
                <c:pt idx="165">
                  <c:v>0.28201161931120988</c:v>
                </c:pt>
                <c:pt idx="166">
                  <c:v>0.30436417062193061</c:v>
                </c:pt>
                <c:pt idx="167">
                  <c:v>0.17947777683602625</c:v>
                </c:pt>
                <c:pt idx="168">
                  <c:v>0.30817675444277742</c:v>
                </c:pt>
                <c:pt idx="169">
                  <c:v>0.32374125776443718</c:v>
                </c:pt>
                <c:pt idx="170">
                  <c:v>0.30037342590637178</c:v>
                </c:pt>
                <c:pt idx="171">
                  <c:v>0.2912500983554574</c:v>
                </c:pt>
                <c:pt idx="172">
                  <c:v>0.30265231794845093</c:v>
                </c:pt>
                <c:pt idx="173">
                  <c:v>0.24786556183839584</c:v>
                </c:pt>
              </c:numCache>
            </c:numRef>
          </c:xVal>
          <c:yVal>
            <c:numRef>
              <c:f>'DB56'!$DA$3:$DA$176</c:f>
              <c:numCache>
                <c:formatCode>0.00</c:formatCode>
                <c:ptCount val="174"/>
                <c:pt idx="0">
                  <c:v>0.73240980946121936</c:v>
                </c:pt>
                <c:pt idx="1">
                  <c:v>0.76880832035833624</c:v>
                </c:pt>
                <c:pt idx="2">
                  <c:v>0.69942740760663458</c:v>
                </c:pt>
                <c:pt idx="3">
                  <c:v>0.58295231270322667</c:v>
                </c:pt>
                <c:pt idx="4">
                  <c:v>0.65255593297443548</c:v>
                </c:pt>
                <c:pt idx="5">
                  <c:v>0.7134937657651037</c:v>
                </c:pt>
                <c:pt idx="6">
                  <c:v>0.453729620165503</c:v>
                </c:pt>
                <c:pt idx="7">
                  <c:v>0.41178166885711659</c:v>
                </c:pt>
                <c:pt idx="8">
                  <c:v>0.66678062353082856</c:v>
                </c:pt>
                <c:pt idx="9">
                  <c:v>0.70672310819259621</c:v>
                </c:pt>
                <c:pt idx="10">
                  <c:v>0.53128501803479511</c:v>
                </c:pt>
                <c:pt idx="11">
                  <c:v>0.56232465328610948</c:v>
                </c:pt>
                <c:pt idx="12">
                  <c:v>0.66066332260998517</c:v>
                </c:pt>
                <c:pt idx="13">
                  <c:v>0.3314237674730231</c:v>
                </c:pt>
                <c:pt idx="14">
                  <c:v>0.39991304994917082</c:v>
                </c:pt>
                <c:pt idx="15">
                  <c:v>0.64453947062830874</c:v>
                </c:pt>
                <c:pt idx="16">
                  <c:v>0.67137551975202747</c:v>
                </c:pt>
                <c:pt idx="17">
                  <c:v>0.66068258827290505</c:v>
                </c:pt>
                <c:pt idx="18">
                  <c:v>0.78399643199387614</c:v>
                </c:pt>
                <c:pt idx="19">
                  <c:v>0.63490198464445713</c:v>
                </c:pt>
                <c:pt idx="20">
                  <c:v>0.54277331020679431</c:v>
                </c:pt>
                <c:pt idx="21">
                  <c:v>0.6634091894861549</c:v>
                </c:pt>
                <c:pt idx="22">
                  <c:v>0.72840693465157647</c:v>
                </c:pt>
                <c:pt idx="23">
                  <c:v>0.70883668517003739</c:v>
                </c:pt>
                <c:pt idx="24">
                  <c:v>0.7532604901438481</c:v>
                </c:pt>
                <c:pt idx="25">
                  <c:v>0.4010760672810873</c:v>
                </c:pt>
                <c:pt idx="26">
                  <c:v>0.51786142368625354</c:v>
                </c:pt>
                <c:pt idx="27">
                  <c:v>0.78531293108786349</c:v>
                </c:pt>
                <c:pt idx="28">
                  <c:v>0.55192361201698426</c:v>
                </c:pt>
                <c:pt idx="29">
                  <c:v>0.65769981465099858</c:v>
                </c:pt>
                <c:pt idx="30">
                  <c:v>0.63687353016449144</c:v>
                </c:pt>
                <c:pt idx="31">
                  <c:v>0.53885309379071622</c:v>
                </c:pt>
                <c:pt idx="32">
                  <c:v>0.72460469581716758</c:v>
                </c:pt>
                <c:pt idx="33">
                  <c:v>0.65266417037717595</c:v>
                </c:pt>
                <c:pt idx="34">
                  <c:v>0.44087273656050685</c:v>
                </c:pt>
                <c:pt idx="35">
                  <c:v>0.70464789013015194</c:v>
                </c:pt>
                <c:pt idx="36">
                  <c:v>0.54436968595124491</c:v>
                </c:pt>
                <c:pt idx="37">
                  <c:v>0.77741073206930988</c:v>
                </c:pt>
                <c:pt idx="38">
                  <c:v>0.54702973686892264</c:v>
                </c:pt>
                <c:pt idx="39">
                  <c:v>0.70995253083265364</c:v>
                </c:pt>
                <c:pt idx="40">
                  <c:v>0.67232801798206032</c:v>
                </c:pt>
                <c:pt idx="41">
                  <c:v>0.72919119378671382</c:v>
                </c:pt>
                <c:pt idx="42">
                  <c:v>0.6866053501319288</c:v>
                </c:pt>
                <c:pt idx="43">
                  <c:v>0.69761340817640904</c:v>
                </c:pt>
                <c:pt idx="44">
                  <c:v>0.72997631030479848</c:v>
                </c:pt>
                <c:pt idx="45">
                  <c:v>0.75522284196123968</c:v>
                </c:pt>
                <c:pt idx="46">
                  <c:v>0.55871227695834402</c:v>
                </c:pt>
                <c:pt idx="47">
                  <c:v>0.68125592130873847</c:v>
                </c:pt>
                <c:pt idx="48">
                  <c:v>0.72266853993013569</c:v>
                </c:pt>
                <c:pt idx="49">
                  <c:v>0.71049065250160748</c:v>
                </c:pt>
                <c:pt idx="50">
                  <c:v>0.55624658413158334</c:v>
                </c:pt>
                <c:pt idx="51">
                  <c:v>0.69478093903591487</c:v>
                </c:pt>
                <c:pt idx="52">
                  <c:v>0.70051354445352676</c:v>
                </c:pt>
                <c:pt idx="53">
                  <c:v>0.60652613876937622</c:v>
                </c:pt>
                <c:pt idx="54">
                  <c:v>0.57744498930893529</c:v>
                </c:pt>
                <c:pt idx="55">
                  <c:v>0.55280289720009423</c:v>
                </c:pt>
                <c:pt idx="56">
                  <c:v>0.6888655971596066</c:v>
                </c:pt>
                <c:pt idx="57">
                  <c:v>0.53637751725398453</c:v>
                </c:pt>
                <c:pt idx="58">
                  <c:v>0.29406426435775768</c:v>
                </c:pt>
                <c:pt idx="59">
                  <c:v>0.27514665416317707</c:v>
                </c:pt>
                <c:pt idx="60">
                  <c:v>0.38763946311881631</c:v>
                </c:pt>
                <c:pt idx="61">
                  <c:v>0.45925988794492223</c:v>
                </c:pt>
                <c:pt idx="62">
                  <c:v>0.66657841578771115</c:v>
                </c:pt>
                <c:pt idx="63">
                  <c:v>0.81433682527922868</c:v>
                </c:pt>
                <c:pt idx="64">
                  <c:v>0.54505215539327356</c:v>
                </c:pt>
                <c:pt idx="65">
                  <c:v>0.76020390132995441</c:v>
                </c:pt>
                <c:pt idx="66">
                  <c:v>0.61503805304067716</c:v>
                </c:pt>
                <c:pt idx="67">
                  <c:v>0.69927808646668632</c:v>
                </c:pt>
                <c:pt idx="68">
                  <c:v>0.76833430314618589</c:v>
                </c:pt>
                <c:pt idx="69">
                  <c:v>0.71212968904178064</c:v>
                </c:pt>
                <c:pt idx="70">
                  <c:v>0.72495278443265276</c:v>
                </c:pt>
                <c:pt idx="71">
                  <c:v>0.68591971439459642</c:v>
                </c:pt>
                <c:pt idx="72">
                  <c:v>0.63156121910568264</c:v>
                </c:pt>
                <c:pt idx="73">
                  <c:v>0.68241010521295042</c:v>
                </c:pt>
                <c:pt idx="74">
                  <c:v>0.41026331591122039</c:v>
                </c:pt>
                <c:pt idx="75">
                  <c:v>0.6469297119562577</c:v>
                </c:pt>
                <c:pt idx="76">
                  <c:v>0.73009835975749238</c:v>
                </c:pt>
                <c:pt idx="77">
                  <c:v>0.35312264080379463</c:v>
                </c:pt>
                <c:pt idx="78">
                  <c:v>0.41797900983776465</c:v>
                </c:pt>
                <c:pt idx="79">
                  <c:v>0.52855202601268059</c:v>
                </c:pt>
                <c:pt idx="80">
                  <c:v>0.60284676296573003</c:v>
                </c:pt>
                <c:pt idx="81">
                  <c:v>0.56483974853319707</c:v>
                </c:pt>
                <c:pt idx="82">
                  <c:v>0.52227564391644343</c:v>
                </c:pt>
                <c:pt idx="83">
                  <c:v>0.55366313415457458</c:v>
                </c:pt>
                <c:pt idx="84">
                  <c:v>0.65212847238676352</c:v>
                </c:pt>
                <c:pt idx="85">
                  <c:v>0.57948983284566402</c:v>
                </c:pt>
                <c:pt idx="86">
                  <c:v>0.23010632505172143</c:v>
                </c:pt>
                <c:pt idx="87">
                  <c:v>0.57515413862227083</c:v>
                </c:pt>
                <c:pt idx="88">
                  <c:v>0.53742975732422449</c:v>
                </c:pt>
                <c:pt idx="89">
                  <c:v>0.52960262901351729</c:v>
                </c:pt>
                <c:pt idx="90">
                  <c:v>0.81755709059949211</c:v>
                </c:pt>
                <c:pt idx="91">
                  <c:v>0.73432854313930374</c:v>
                </c:pt>
                <c:pt idx="92">
                  <c:v>0.52859507135376305</c:v>
                </c:pt>
                <c:pt idx="93">
                  <c:v>0.70018792554726583</c:v>
                </c:pt>
                <c:pt idx="94">
                  <c:v>0.69886669413343427</c:v>
                </c:pt>
                <c:pt idx="95">
                  <c:v>0.45213722756852959</c:v>
                </c:pt>
                <c:pt idx="96">
                  <c:v>0.64346303263694815</c:v>
                </c:pt>
                <c:pt idx="97">
                  <c:v>0.20551027715018877</c:v>
                </c:pt>
                <c:pt idx="98">
                  <c:v>0.4926458726200334</c:v>
                </c:pt>
                <c:pt idx="99">
                  <c:v>0.57002115752576832</c:v>
                </c:pt>
                <c:pt idx="100">
                  <c:v>0.49016278376660177</c:v>
                </c:pt>
                <c:pt idx="101">
                  <c:v>0.82538629981552081</c:v>
                </c:pt>
                <c:pt idx="102">
                  <c:v>0.62276187365414604</c:v>
                </c:pt>
                <c:pt idx="103">
                  <c:v>0.39574948156702849</c:v>
                </c:pt>
                <c:pt idx="104">
                  <c:v>0.40537325022516985</c:v>
                </c:pt>
                <c:pt idx="105">
                  <c:v>0.66012907040224944</c:v>
                </c:pt>
                <c:pt idx="106">
                  <c:v>0.49459408531099086</c:v>
                </c:pt>
                <c:pt idx="107">
                  <c:v>0.42774944376398838</c:v>
                </c:pt>
                <c:pt idx="108">
                  <c:v>0.45832498876978461</c:v>
                </c:pt>
                <c:pt idx="109">
                  <c:v>0.43556063040745463</c:v>
                </c:pt>
                <c:pt idx="110">
                  <c:v>0.70248951520974701</c:v>
                </c:pt>
                <c:pt idx="111">
                  <c:v>0.50407036754775314</c:v>
                </c:pt>
                <c:pt idx="112">
                  <c:v>0.55255479199696134</c:v>
                </c:pt>
                <c:pt idx="113">
                  <c:v>0.4847650870439737</c:v>
                </c:pt>
                <c:pt idx="114">
                  <c:v>0.61604718513777612</c:v>
                </c:pt>
                <c:pt idx="115">
                  <c:v>0.34461125134891368</c:v>
                </c:pt>
                <c:pt idx="116">
                  <c:v>0.61659522755544482</c:v>
                </c:pt>
                <c:pt idx="117">
                  <c:v>0.61722325533518385</c:v>
                </c:pt>
                <c:pt idx="118">
                  <c:v>0.70973788396521464</c:v>
                </c:pt>
                <c:pt idx="119">
                  <c:v>0.48597846583078336</c:v>
                </c:pt>
                <c:pt idx="120">
                  <c:v>0.61612734274996028</c:v>
                </c:pt>
                <c:pt idx="121">
                  <c:v>0.38175504407279814</c:v>
                </c:pt>
                <c:pt idx="122">
                  <c:v>0.65853215816527355</c:v>
                </c:pt>
                <c:pt idx="123">
                  <c:v>0.64746817977616244</c:v>
                </c:pt>
                <c:pt idx="124">
                  <c:v>0.33686834270350563</c:v>
                </c:pt>
                <c:pt idx="125">
                  <c:v>0.49853609649177916</c:v>
                </c:pt>
                <c:pt idx="126">
                  <c:v>0.42164203789678739</c:v>
                </c:pt>
                <c:pt idx="127">
                  <c:v>0.33002738914052343</c:v>
                </c:pt>
                <c:pt idx="128">
                  <c:v>0.33059615975785872</c:v>
                </c:pt>
                <c:pt idx="129">
                  <c:v>0.44208260926804016</c:v>
                </c:pt>
                <c:pt idx="130">
                  <c:v>0.31554526329965404</c:v>
                </c:pt>
                <c:pt idx="131">
                  <c:v>0.35120711783810482</c:v>
                </c:pt>
                <c:pt idx="132">
                  <c:v>0.30660765787836214</c:v>
                </c:pt>
                <c:pt idx="133">
                  <c:v>0.5840758645194456</c:v>
                </c:pt>
                <c:pt idx="134">
                  <c:v>0.39841350110604939</c:v>
                </c:pt>
                <c:pt idx="135">
                  <c:v>0.45882376558449417</c:v>
                </c:pt>
                <c:pt idx="136">
                  <c:v>0.57638738105945242</c:v>
                </c:pt>
                <c:pt idx="137">
                  <c:v>0.46660133926835501</c:v>
                </c:pt>
                <c:pt idx="138">
                  <c:v>0.48746738444870308</c:v>
                </c:pt>
                <c:pt idx="139">
                  <c:v>0.40088513306136409</c:v>
                </c:pt>
                <c:pt idx="140">
                  <c:v>0.42819701516392555</c:v>
                </c:pt>
                <c:pt idx="141">
                  <c:v>0.57458532166849829</c:v>
                </c:pt>
                <c:pt idx="142">
                  <c:v>0.36534340441589186</c:v>
                </c:pt>
                <c:pt idx="143">
                  <c:v>0.44041806563620622</c:v>
                </c:pt>
                <c:pt idx="144">
                  <c:v>0.59964794110617747</c:v>
                </c:pt>
                <c:pt idx="145">
                  <c:v>0.44726612173414038</c:v>
                </c:pt>
                <c:pt idx="146">
                  <c:v>0.26768491966884916</c:v>
                </c:pt>
                <c:pt idx="147">
                  <c:v>0.40323775726694389</c:v>
                </c:pt>
                <c:pt idx="148">
                  <c:v>0.29979468389517777</c:v>
                </c:pt>
                <c:pt idx="149">
                  <c:v>0.39956456940948448</c:v>
                </c:pt>
                <c:pt idx="150">
                  <c:v>0.62904741446443524</c:v>
                </c:pt>
                <c:pt idx="151">
                  <c:v>0.59178706921282065</c:v>
                </c:pt>
                <c:pt idx="152">
                  <c:v>0.39650743966834284</c:v>
                </c:pt>
                <c:pt idx="153">
                  <c:v>0.58140638972635161</c:v>
                </c:pt>
                <c:pt idx="154">
                  <c:v>0.60368195778961531</c:v>
                </c:pt>
                <c:pt idx="155">
                  <c:v>0.44870810748597484</c:v>
                </c:pt>
                <c:pt idx="156">
                  <c:v>0.38916852220943299</c:v>
                </c:pt>
                <c:pt idx="157">
                  <c:v>0.27512516396187431</c:v>
                </c:pt>
                <c:pt idx="158">
                  <c:v>0.58235711554246794</c:v>
                </c:pt>
                <c:pt idx="159">
                  <c:v>0.2944307436601174</c:v>
                </c:pt>
                <c:pt idx="160">
                  <c:v>0.53631921724541953</c:v>
                </c:pt>
                <c:pt idx="161">
                  <c:v>0.50602016660199256</c:v>
                </c:pt>
                <c:pt idx="162">
                  <c:v>0.44574657841436488</c:v>
                </c:pt>
                <c:pt idx="163">
                  <c:v>0.37622366030250026</c:v>
                </c:pt>
                <c:pt idx="164">
                  <c:v>0</c:v>
                </c:pt>
                <c:pt idx="165">
                  <c:v>0.7379718509401243</c:v>
                </c:pt>
                <c:pt idx="166">
                  <c:v>0.7737145450361288</c:v>
                </c:pt>
                <c:pt idx="167">
                  <c:v>0.35372256855271783</c:v>
                </c:pt>
                <c:pt idx="168">
                  <c:v>0.73360125838633761</c:v>
                </c:pt>
                <c:pt idx="169">
                  <c:v>0.64400079330206783</c:v>
                </c:pt>
                <c:pt idx="170">
                  <c:v>0.64340377966318718</c:v>
                </c:pt>
                <c:pt idx="171">
                  <c:v>0.53280678736318132</c:v>
                </c:pt>
                <c:pt idx="172">
                  <c:v>0.69731573525178014</c:v>
                </c:pt>
                <c:pt idx="173">
                  <c:v>0.66589595020362879</c:v>
                </c:pt>
              </c:numCache>
            </c:numRef>
          </c:yVal>
        </c:ser>
        <c:dLbls/>
        <c:axId val="84476288"/>
        <c:axId val="84478208"/>
      </c:scatterChart>
      <c:valAx>
        <c:axId val="84476288"/>
        <c:scaling>
          <c:orientation val="minMax"/>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E*I</a:t>
                </a:r>
              </a:p>
            </c:rich>
          </c:tx>
          <c:spPr>
            <a:noFill/>
            <a:ln>
              <a:noFill/>
            </a:ln>
            <a:effectLst/>
          </c:spPr>
        </c:title>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4478208"/>
        <c:crosses val="autoZero"/>
        <c:crossBetween val="midCat"/>
      </c:valAx>
      <c:valAx>
        <c:axId val="84478208"/>
        <c:scaling>
          <c:orientation val="minMax"/>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L</a:t>
                </a:r>
              </a:p>
              <a:p>
                <a:pPr>
                  <a:defRPr sz="1000" b="0" i="0" u="none" strike="noStrike" kern="1200" baseline="0">
                    <a:solidFill>
                      <a:schemeClr val="tx1">
                        <a:lumMod val="65000"/>
                        <a:lumOff val="35000"/>
                      </a:schemeClr>
                    </a:solidFill>
                    <a:latin typeface="+mn-lt"/>
                    <a:ea typeface="+mn-ea"/>
                    <a:cs typeface="+mn-cs"/>
                  </a:defRPr>
                </a:pPr>
                <a:endParaRPr lang="es-ES"/>
              </a:p>
            </c:rich>
          </c:tx>
          <c:spPr>
            <a:noFill/>
            <a:ln>
              <a:noFill/>
            </a:ln>
            <a:effectLst/>
          </c:spPr>
        </c:title>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4476288"/>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400" b="0" i="0" u="none" strike="noStrike" baseline="0">
                <a:effectLst/>
              </a:rPr>
              <a:t>Composició ganadería per comarca, 1956</a:t>
            </a:r>
            <a:endParaRPr lang="es-ES"/>
          </a:p>
        </c:rich>
      </c:tx>
      <c:spPr>
        <a:noFill/>
        <a:ln>
          <a:noFill/>
        </a:ln>
        <a:effectLst/>
      </c:spPr>
    </c:title>
    <c:plotArea>
      <c:layout/>
      <c:barChart>
        <c:barDir val="col"/>
        <c:grouping val="percentStacked"/>
        <c:ser>
          <c:idx val="0"/>
          <c:order val="0"/>
          <c:tx>
            <c:strRef>
              <c:f>'gan56'!$X$181</c:f>
              <c:strCache>
                <c:ptCount val="1"/>
                <c:pt idx="0">
                  <c:v>boví</c:v>
                </c:pt>
              </c:strCache>
            </c:strRef>
          </c:tx>
          <c:spPr>
            <a:solidFill>
              <a:schemeClr val="accent1"/>
            </a:solidFill>
            <a:ln>
              <a:noFill/>
            </a:ln>
            <a:effectLst/>
          </c:spPr>
          <c:cat>
            <c:strRef>
              <c:f>'gan56'!$W$182:$W$188</c:f>
              <c:strCache>
                <c:ptCount val="7"/>
                <c:pt idx="0">
                  <c:v>alt penedes</c:v>
                </c:pt>
                <c:pt idx="1">
                  <c:v>baix lobregat</c:v>
                </c:pt>
                <c:pt idx="2">
                  <c:v>barcelones</c:v>
                </c:pt>
                <c:pt idx="3">
                  <c:v>garraf</c:v>
                </c:pt>
                <c:pt idx="4">
                  <c:v>maresme</c:v>
                </c:pt>
                <c:pt idx="5">
                  <c:v>v.occidental</c:v>
                </c:pt>
                <c:pt idx="6">
                  <c:v>v.oriental</c:v>
                </c:pt>
              </c:strCache>
            </c:strRef>
          </c:cat>
          <c:val>
            <c:numRef>
              <c:f>'gan56'!$X$182:$X$188</c:f>
              <c:numCache>
                <c:formatCode>_-* #,##0\ _€_-;\-* #,##0\ _€_-;_-* "-"??\ _€_-;_-@_-</c:formatCode>
                <c:ptCount val="7"/>
                <c:pt idx="0">
                  <c:v>482.3</c:v>
                </c:pt>
                <c:pt idx="1">
                  <c:v>1590.848</c:v>
                </c:pt>
                <c:pt idx="2">
                  <c:v>7252.308</c:v>
                </c:pt>
                <c:pt idx="3">
                  <c:v>302.73599999999999</c:v>
                </c:pt>
                <c:pt idx="4">
                  <c:v>4029.06</c:v>
                </c:pt>
                <c:pt idx="5">
                  <c:v>2645.23</c:v>
                </c:pt>
                <c:pt idx="6">
                  <c:v>7086.8419999999996</c:v>
                </c:pt>
              </c:numCache>
            </c:numRef>
          </c:val>
        </c:ser>
        <c:ser>
          <c:idx val="1"/>
          <c:order val="1"/>
          <c:tx>
            <c:strRef>
              <c:f>'gan56'!$Y$181</c:f>
              <c:strCache>
                <c:ptCount val="1"/>
                <c:pt idx="0">
                  <c:v>ovins</c:v>
                </c:pt>
              </c:strCache>
            </c:strRef>
          </c:tx>
          <c:spPr>
            <a:solidFill>
              <a:schemeClr val="accent2"/>
            </a:solidFill>
            <a:ln>
              <a:noFill/>
            </a:ln>
            <a:effectLst/>
          </c:spPr>
          <c:cat>
            <c:strRef>
              <c:f>'gan56'!$W$182:$W$188</c:f>
              <c:strCache>
                <c:ptCount val="7"/>
                <c:pt idx="0">
                  <c:v>alt penedes</c:v>
                </c:pt>
                <c:pt idx="1">
                  <c:v>baix lobregat</c:v>
                </c:pt>
                <c:pt idx="2">
                  <c:v>barcelones</c:v>
                </c:pt>
                <c:pt idx="3">
                  <c:v>garraf</c:v>
                </c:pt>
                <c:pt idx="4">
                  <c:v>maresme</c:v>
                </c:pt>
                <c:pt idx="5">
                  <c:v>v.occidental</c:v>
                </c:pt>
                <c:pt idx="6">
                  <c:v>v.oriental</c:v>
                </c:pt>
              </c:strCache>
            </c:strRef>
          </c:cat>
          <c:val>
            <c:numRef>
              <c:f>'gan56'!$Y$182:$Y$188</c:f>
              <c:numCache>
                <c:formatCode>_-* #,##0\ _€_-;\-* #,##0\ _€_-;_-* "-"??\ _€_-;_-@_-</c:formatCode>
                <c:ptCount val="7"/>
                <c:pt idx="0">
                  <c:v>304.32600000000002</c:v>
                </c:pt>
                <c:pt idx="1">
                  <c:v>171.864</c:v>
                </c:pt>
                <c:pt idx="2">
                  <c:v>224.79599999999999</c:v>
                </c:pt>
                <c:pt idx="3">
                  <c:v>47.454000000000001</c:v>
                </c:pt>
                <c:pt idx="4">
                  <c:v>69.432000000000002</c:v>
                </c:pt>
                <c:pt idx="5">
                  <c:v>202.22399999999999</c:v>
                </c:pt>
                <c:pt idx="6">
                  <c:v>352.50599999999997</c:v>
                </c:pt>
              </c:numCache>
            </c:numRef>
          </c:val>
        </c:ser>
        <c:ser>
          <c:idx val="2"/>
          <c:order val="2"/>
          <c:tx>
            <c:strRef>
              <c:f>'gan56'!$Z$181</c:f>
              <c:strCache>
                <c:ptCount val="1"/>
                <c:pt idx="0">
                  <c:v>cabrum</c:v>
                </c:pt>
              </c:strCache>
            </c:strRef>
          </c:tx>
          <c:spPr>
            <a:solidFill>
              <a:schemeClr val="accent3"/>
            </a:solidFill>
            <a:ln>
              <a:noFill/>
            </a:ln>
            <a:effectLst/>
          </c:spPr>
          <c:cat>
            <c:strRef>
              <c:f>'gan56'!$W$182:$W$188</c:f>
              <c:strCache>
                <c:ptCount val="7"/>
                <c:pt idx="0">
                  <c:v>alt penedes</c:v>
                </c:pt>
                <c:pt idx="1">
                  <c:v>baix lobregat</c:v>
                </c:pt>
                <c:pt idx="2">
                  <c:v>barcelones</c:v>
                </c:pt>
                <c:pt idx="3">
                  <c:v>garraf</c:v>
                </c:pt>
                <c:pt idx="4">
                  <c:v>maresme</c:v>
                </c:pt>
                <c:pt idx="5">
                  <c:v>v.occidental</c:v>
                </c:pt>
                <c:pt idx="6">
                  <c:v>v.oriental</c:v>
                </c:pt>
              </c:strCache>
            </c:strRef>
          </c:cat>
          <c:val>
            <c:numRef>
              <c:f>'gan56'!$Z$182:$Z$188</c:f>
              <c:numCache>
                <c:formatCode>_-* #,##0\ _€_-;\-* #,##0\ _€_-;_-* "-"??\ _€_-;_-@_-</c:formatCode>
                <c:ptCount val="7"/>
                <c:pt idx="0">
                  <c:v>407.96</c:v>
                </c:pt>
                <c:pt idx="1">
                  <c:v>269.85000000000002</c:v>
                </c:pt>
                <c:pt idx="2">
                  <c:v>512.19000000000005</c:v>
                </c:pt>
                <c:pt idx="3">
                  <c:v>221.76</c:v>
                </c:pt>
                <c:pt idx="4">
                  <c:v>127.26</c:v>
                </c:pt>
                <c:pt idx="5">
                  <c:v>213.29</c:v>
                </c:pt>
                <c:pt idx="6">
                  <c:v>178.29</c:v>
                </c:pt>
              </c:numCache>
            </c:numRef>
          </c:val>
        </c:ser>
        <c:ser>
          <c:idx val="3"/>
          <c:order val="3"/>
          <c:tx>
            <c:strRef>
              <c:f>'gan56'!$AA$181</c:f>
              <c:strCache>
                <c:ptCount val="1"/>
                <c:pt idx="0">
                  <c:v>equids</c:v>
                </c:pt>
              </c:strCache>
            </c:strRef>
          </c:tx>
          <c:spPr>
            <a:solidFill>
              <a:schemeClr val="accent4"/>
            </a:solidFill>
            <a:ln>
              <a:noFill/>
            </a:ln>
            <a:effectLst/>
          </c:spPr>
          <c:cat>
            <c:strRef>
              <c:f>'gan56'!$W$182:$W$188</c:f>
              <c:strCache>
                <c:ptCount val="7"/>
                <c:pt idx="0">
                  <c:v>alt penedes</c:v>
                </c:pt>
                <c:pt idx="1">
                  <c:v>baix lobregat</c:v>
                </c:pt>
                <c:pt idx="2">
                  <c:v>barcelones</c:v>
                </c:pt>
                <c:pt idx="3">
                  <c:v>garraf</c:v>
                </c:pt>
                <c:pt idx="4">
                  <c:v>maresme</c:v>
                </c:pt>
                <c:pt idx="5">
                  <c:v>v.occidental</c:v>
                </c:pt>
                <c:pt idx="6">
                  <c:v>v.oriental</c:v>
                </c:pt>
              </c:strCache>
            </c:strRef>
          </c:cat>
          <c:val>
            <c:numRef>
              <c:f>'gan56'!$AA$182:$AA$188</c:f>
              <c:numCache>
                <c:formatCode>_-* #,##0\ _€_-;\-* #,##0\ _€_-;_-* "-"??\ _€_-;_-@_-</c:formatCode>
                <c:ptCount val="7"/>
                <c:pt idx="0">
                  <c:v>2059.3960000000002</c:v>
                </c:pt>
                <c:pt idx="1">
                  <c:v>2063.14</c:v>
                </c:pt>
                <c:pt idx="2">
                  <c:v>6525.1239999999998</c:v>
                </c:pt>
                <c:pt idx="3">
                  <c:v>454.596</c:v>
                </c:pt>
                <c:pt idx="4">
                  <c:v>1970.972</c:v>
                </c:pt>
                <c:pt idx="5">
                  <c:v>2106.8879999999999</c:v>
                </c:pt>
                <c:pt idx="6">
                  <c:v>2846.8760000000002</c:v>
                </c:pt>
              </c:numCache>
            </c:numRef>
          </c:val>
        </c:ser>
        <c:ser>
          <c:idx val="4"/>
          <c:order val="4"/>
          <c:tx>
            <c:strRef>
              <c:f>'gan56'!$AB$181</c:f>
              <c:strCache>
                <c:ptCount val="1"/>
                <c:pt idx="0">
                  <c:v>porcí</c:v>
                </c:pt>
              </c:strCache>
            </c:strRef>
          </c:tx>
          <c:spPr>
            <a:solidFill>
              <a:schemeClr val="accent5"/>
            </a:solidFill>
            <a:ln>
              <a:noFill/>
            </a:ln>
            <a:effectLst/>
          </c:spPr>
          <c:cat>
            <c:strRef>
              <c:f>'gan56'!$W$182:$W$188</c:f>
              <c:strCache>
                <c:ptCount val="7"/>
                <c:pt idx="0">
                  <c:v>alt penedes</c:v>
                </c:pt>
                <c:pt idx="1">
                  <c:v>baix lobregat</c:v>
                </c:pt>
                <c:pt idx="2">
                  <c:v>barcelones</c:v>
                </c:pt>
                <c:pt idx="3">
                  <c:v>garraf</c:v>
                </c:pt>
                <c:pt idx="4">
                  <c:v>maresme</c:v>
                </c:pt>
                <c:pt idx="5">
                  <c:v>v.occidental</c:v>
                </c:pt>
                <c:pt idx="6">
                  <c:v>v.oriental</c:v>
                </c:pt>
              </c:strCache>
            </c:strRef>
          </c:cat>
          <c:val>
            <c:numRef>
              <c:f>'gan56'!$AB$182:$AB$188</c:f>
              <c:numCache>
                <c:formatCode>_-* #,##0\ _€_-;\-* #,##0\ _€_-;_-* "-"??\ _€_-;_-@_-</c:formatCode>
                <c:ptCount val="7"/>
                <c:pt idx="0">
                  <c:v>154.1</c:v>
                </c:pt>
                <c:pt idx="1">
                  <c:v>226.8</c:v>
                </c:pt>
                <c:pt idx="2">
                  <c:v>962.6</c:v>
                </c:pt>
                <c:pt idx="3">
                  <c:v>49.9</c:v>
                </c:pt>
                <c:pt idx="4">
                  <c:v>141.4</c:v>
                </c:pt>
                <c:pt idx="5">
                  <c:v>209.7</c:v>
                </c:pt>
                <c:pt idx="6">
                  <c:v>339.9</c:v>
                </c:pt>
              </c:numCache>
            </c:numRef>
          </c:val>
        </c:ser>
        <c:ser>
          <c:idx val="5"/>
          <c:order val="5"/>
          <c:tx>
            <c:strRef>
              <c:f>'gan56'!$AC$181</c:f>
              <c:strCache>
                <c:ptCount val="1"/>
                <c:pt idx="0">
                  <c:v>aviram i conills</c:v>
                </c:pt>
              </c:strCache>
            </c:strRef>
          </c:tx>
          <c:spPr>
            <a:solidFill>
              <a:schemeClr val="accent6"/>
            </a:solidFill>
            <a:ln>
              <a:noFill/>
            </a:ln>
            <a:effectLst/>
          </c:spPr>
          <c:cat>
            <c:strRef>
              <c:f>'gan56'!$W$182:$W$188</c:f>
              <c:strCache>
                <c:ptCount val="7"/>
                <c:pt idx="0">
                  <c:v>alt penedes</c:v>
                </c:pt>
                <c:pt idx="1">
                  <c:v>baix lobregat</c:v>
                </c:pt>
                <c:pt idx="2">
                  <c:v>barcelones</c:v>
                </c:pt>
                <c:pt idx="3">
                  <c:v>garraf</c:v>
                </c:pt>
                <c:pt idx="4">
                  <c:v>maresme</c:v>
                </c:pt>
                <c:pt idx="5">
                  <c:v>v.occidental</c:v>
                </c:pt>
                <c:pt idx="6">
                  <c:v>v.oriental</c:v>
                </c:pt>
              </c:strCache>
            </c:strRef>
          </c:cat>
          <c:val>
            <c:numRef>
              <c:f>'gan56'!$AC$182:$AC$188</c:f>
              <c:numCache>
                <c:formatCode>_-* #,##0\ _€_-;\-* #,##0\ _€_-;_-* "-"??\ _€_-;_-@_-</c:formatCode>
                <c:ptCount val="7"/>
                <c:pt idx="0">
                  <c:v>356.69600000000003</c:v>
                </c:pt>
                <c:pt idx="1">
                  <c:v>231.672</c:v>
                </c:pt>
                <c:pt idx="2">
                  <c:v>120.48</c:v>
                </c:pt>
                <c:pt idx="3">
                  <c:v>64.951999999999998</c:v>
                </c:pt>
                <c:pt idx="4">
                  <c:v>234.58</c:v>
                </c:pt>
                <c:pt idx="5">
                  <c:v>281.94400000000002</c:v>
                </c:pt>
                <c:pt idx="6">
                  <c:v>391.56400000000002</c:v>
                </c:pt>
              </c:numCache>
            </c:numRef>
          </c:val>
        </c:ser>
        <c:dLbls/>
        <c:overlap val="100"/>
        <c:axId val="84508032"/>
        <c:axId val="97928320"/>
      </c:barChart>
      <c:catAx>
        <c:axId val="84508032"/>
        <c:scaling>
          <c:orientation val="minMax"/>
        </c:scaling>
        <c:axPos val="b"/>
        <c:numFmt formatCode="General" sourceLinked="1"/>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97928320"/>
        <c:crosses val="autoZero"/>
        <c:auto val="1"/>
        <c:lblAlgn val="ctr"/>
        <c:lblOffset val="100"/>
        <c:tickMarkSkip val="2"/>
      </c:catAx>
      <c:valAx>
        <c:axId val="97928320"/>
        <c:scaling>
          <c:orientation val="minMax"/>
        </c:scaling>
        <c:axPos val="l"/>
        <c:majorGridlines>
          <c:spPr>
            <a:ln w="9525" cap="flat" cmpd="sng" algn="ctr">
              <a:solidFill>
                <a:schemeClr val="tx1">
                  <a:lumMod val="15000"/>
                  <a:lumOff val="85000"/>
                </a:schemeClr>
              </a:solidFill>
              <a:round/>
            </a:ln>
            <a:effectLst/>
          </c:spPr>
        </c:majorGridlines>
        <c:numFmt formatCode="0%" sourceLinked="1"/>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4508032"/>
        <c:crosses val="autoZero"/>
        <c:crossBetween val="between"/>
        <c:majorUnit val="0.2"/>
      </c:valAx>
      <c:spPr>
        <a:noFill/>
        <a:ln>
          <a:noFill/>
        </a:ln>
        <a:effectLst/>
      </c:spPr>
    </c:plotArea>
    <c:legend>
      <c:legendPos val="b"/>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LU500 per comarca, 1956</a:t>
            </a:r>
          </a:p>
        </c:rich>
      </c:tx>
      <c:spPr>
        <a:noFill/>
        <a:ln>
          <a:noFill/>
        </a:ln>
        <a:effectLst/>
      </c:spPr>
    </c:title>
    <c:view3D>
      <c:rotX val="30"/>
      <c:depthPercent val="100"/>
      <c:perspective val="30"/>
    </c:view3D>
    <c:floor>
      <c:spPr>
        <a:noFill/>
        <a:ln>
          <a:noFill/>
        </a:ln>
        <a:effectLst/>
        <a:sp3d/>
      </c:spPr>
    </c:floor>
    <c:sideWall>
      <c:spPr>
        <a:noFill/>
        <a:ln>
          <a:noFill/>
        </a:ln>
        <a:effectLst/>
        <a:sp3d/>
      </c:spPr>
    </c:sideWall>
    <c:backWall>
      <c:spPr>
        <a:noFill/>
        <a:ln>
          <a:noFill/>
        </a:ln>
        <a:effectLst/>
        <a:sp3d/>
      </c:spPr>
    </c:backWall>
    <c:plotArea>
      <c:layout/>
      <c:pie3DChart>
        <c:varyColors val="1"/>
        <c:ser>
          <c:idx val="0"/>
          <c:order val="0"/>
          <c:tx>
            <c:v>LU500 per comarca</c:v>
          </c:tx>
          <c:dPt>
            <c:idx val="0"/>
            <c:spPr>
              <a:solidFill>
                <a:schemeClr val="accent1"/>
              </a:solidFill>
              <a:ln w="25400">
                <a:solidFill>
                  <a:schemeClr val="lt1"/>
                </a:solidFill>
              </a:ln>
              <a:effectLst/>
              <a:sp3d contourW="25400">
                <a:contourClr>
                  <a:schemeClr val="lt1"/>
                </a:contourClr>
              </a:sp3d>
            </c:spPr>
          </c:dPt>
          <c:dPt>
            <c:idx val="1"/>
            <c:spPr>
              <a:solidFill>
                <a:schemeClr val="accent2"/>
              </a:solidFill>
              <a:ln w="25400">
                <a:solidFill>
                  <a:schemeClr val="lt1"/>
                </a:solidFill>
              </a:ln>
              <a:effectLst/>
              <a:sp3d contourW="25400">
                <a:contourClr>
                  <a:schemeClr val="lt1"/>
                </a:contourClr>
              </a:sp3d>
            </c:spPr>
          </c:dPt>
          <c:dPt>
            <c:idx val="2"/>
            <c:spPr>
              <a:solidFill>
                <a:schemeClr val="accent3"/>
              </a:solidFill>
              <a:ln w="25400">
                <a:solidFill>
                  <a:schemeClr val="lt1"/>
                </a:solidFill>
              </a:ln>
              <a:effectLst/>
              <a:sp3d contourW="25400">
                <a:contourClr>
                  <a:schemeClr val="lt1"/>
                </a:contourClr>
              </a:sp3d>
            </c:spPr>
          </c:dPt>
          <c:dPt>
            <c:idx val="3"/>
            <c:spPr>
              <a:solidFill>
                <a:schemeClr val="accent4"/>
              </a:solidFill>
              <a:ln w="25400">
                <a:solidFill>
                  <a:schemeClr val="lt1"/>
                </a:solidFill>
              </a:ln>
              <a:effectLst/>
              <a:sp3d contourW="25400">
                <a:contourClr>
                  <a:schemeClr val="lt1"/>
                </a:contourClr>
              </a:sp3d>
            </c:spPr>
          </c:dPt>
          <c:dPt>
            <c:idx val="4"/>
            <c:spPr>
              <a:solidFill>
                <a:schemeClr val="accent5"/>
              </a:solidFill>
              <a:ln w="25400">
                <a:solidFill>
                  <a:schemeClr val="lt1"/>
                </a:solidFill>
              </a:ln>
              <a:effectLst/>
              <a:sp3d contourW="25400">
                <a:contourClr>
                  <a:schemeClr val="lt1"/>
                </a:contourClr>
              </a:sp3d>
            </c:spPr>
          </c:dPt>
          <c:dPt>
            <c:idx val="5"/>
            <c:spPr>
              <a:solidFill>
                <a:schemeClr val="accent6"/>
              </a:solidFill>
              <a:ln w="25400">
                <a:solidFill>
                  <a:schemeClr val="lt1"/>
                </a:solidFill>
              </a:ln>
              <a:effectLst/>
              <a:sp3d contourW="25400">
                <a:contourClr>
                  <a:schemeClr val="lt1"/>
                </a:contourClr>
              </a:sp3d>
            </c:spPr>
          </c:dPt>
          <c:dPt>
            <c:idx val="6"/>
            <c:spPr>
              <a:solidFill>
                <a:schemeClr val="accent1">
                  <a:lumMod val="60000"/>
                </a:schemeClr>
              </a:solidFill>
              <a:ln w="25400">
                <a:solidFill>
                  <a:schemeClr val="lt1"/>
                </a:solidFill>
              </a:ln>
              <a:effectLst/>
              <a:sp3d contourW="25400">
                <a:contourClr>
                  <a:schemeClr val="lt1"/>
                </a:contourClr>
              </a:sp3d>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Val val="1"/>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'gan56'!$W$182:$W$188</c:f>
              <c:strCache>
                <c:ptCount val="7"/>
                <c:pt idx="0">
                  <c:v>alt penedes</c:v>
                </c:pt>
                <c:pt idx="1">
                  <c:v>baix lobregat</c:v>
                </c:pt>
                <c:pt idx="2">
                  <c:v>barcelones</c:v>
                </c:pt>
                <c:pt idx="3">
                  <c:v>garraf</c:v>
                </c:pt>
                <c:pt idx="4">
                  <c:v>maresme</c:v>
                </c:pt>
                <c:pt idx="5">
                  <c:v>v.occidental</c:v>
                </c:pt>
                <c:pt idx="6">
                  <c:v>v.oriental</c:v>
                </c:pt>
              </c:strCache>
            </c:strRef>
          </c:cat>
          <c:val>
            <c:numRef>
              <c:f>'gan56'!$AD$182:$AD$188</c:f>
              <c:numCache>
                <c:formatCode>_-* #,##0\ _€_-;\-* #,##0\ _€_-;_-* "-"??\ _€_-;_-@_-</c:formatCode>
                <c:ptCount val="7"/>
                <c:pt idx="0">
                  <c:v>3764.7779999999998</c:v>
                </c:pt>
                <c:pt idx="1">
                  <c:v>4554.1739999999991</c:v>
                </c:pt>
                <c:pt idx="2">
                  <c:v>15597.498</c:v>
                </c:pt>
                <c:pt idx="3">
                  <c:v>1141.3980000000001</c:v>
                </c:pt>
                <c:pt idx="4">
                  <c:v>6572.7039999999997</c:v>
                </c:pt>
                <c:pt idx="5">
                  <c:v>5659.2759999999998</c:v>
                </c:pt>
                <c:pt idx="6">
                  <c:v>11195.977999999999</c:v>
                </c:pt>
              </c:numCache>
            </c:numRef>
          </c:val>
        </c:ser>
        <c:dLbls/>
      </c:pie3DChart>
      <c:spPr>
        <a:noFill/>
        <a:ln>
          <a:noFill/>
        </a:ln>
        <a:effectLst/>
      </c:spPr>
    </c:plotArea>
    <c:legend>
      <c:legendPos val="b"/>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zero"/>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lang val="es-ES"/>
  <c:chart>
    <c:plotArea>
      <c:layout/>
      <c:scatterChart>
        <c:scatterStyle val="lineMarker"/>
        <c:ser>
          <c:idx val="0"/>
          <c:order val="0"/>
          <c:spPr>
            <a:ln w="28575">
              <a:noFill/>
            </a:ln>
          </c:spPr>
          <c:trendline>
            <c:trendlineType val="log"/>
          </c:trendline>
          <c:trendline>
            <c:trendlineType val="linear"/>
          </c:trendline>
          <c:xVal>
            <c:numRef>
              <c:f>'DB09'!$CJ$179:$CJ$351</c:f>
              <c:numCache>
                <c:formatCode>_-* #,##0\ _€_-;\-* #,##0\ _€_-;_-* "-"??\ _€_-;_-@_-</c:formatCode>
                <c:ptCount val="173"/>
              </c:numCache>
            </c:numRef>
          </c:xVal>
          <c:yVal>
            <c:numRef>
              <c:f>'DB09'!$CK$179:$CK$351</c:f>
              <c:numCache>
                <c:formatCode>_-* #,##0\ _€_-;\-* #,##0\ _€_-;_-* "-"??\ _€_-;_-@_-</c:formatCode>
                <c:ptCount val="173"/>
              </c:numCache>
            </c:numRef>
          </c:yVal>
        </c:ser>
        <c:dLbls/>
        <c:axId val="97856896"/>
        <c:axId val="97858688"/>
      </c:scatterChart>
      <c:valAx>
        <c:axId val="97856896"/>
        <c:scaling>
          <c:logBase val="10"/>
          <c:orientation val="minMax"/>
        </c:scaling>
        <c:axPos val="b"/>
        <c:numFmt formatCode="_-* #,##0\ _€_-;\-* #,##0\ _€_-;_-* &quot;-&quot;??\ _€_-;_-@_-" sourceLinked="1"/>
        <c:tickLblPos val="nextTo"/>
        <c:crossAx val="97858688"/>
        <c:crosses val="autoZero"/>
        <c:crossBetween val="midCat"/>
      </c:valAx>
      <c:valAx>
        <c:axId val="97858688"/>
        <c:scaling>
          <c:logBase val="10"/>
          <c:orientation val="minMax"/>
        </c:scaling>
        <c:axPos val="l"/>
        <c:majorGridlines/>
        <c:numFmt formatCode="_-* #,##0\ _€_-;\-* #,##0\ _€_-;_-* &quot;-&quot;??\ _€_-;_-@_-" sourceLinked="1"/>
        <c:tickLblPos val="nextTo"/>
        <c:crossAx val="97856896"/>
        <c:crosses val="autoZero"/>
        <c:crossBetween val="midCat"/>
      </c:valAx>
    </c:plotArea>
    <c:legend>
      <c:legendPos val="r"/>
    </c:legend>
    <c:plotVisOnly val="1"/>
    <c:dispBlanksAs val="gap"/>
  </c:chart>
  <c:printSettings>
    <c:headerFooter/>
    <c:pageMargins b="0.75000000000000011" l="0.70000000000000007" r="0.70000000000000007" t="0.75000000000000011" header="0.30000000000000004" footer="0.30000000000000004"/>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External inputs GJ/ha</a:t>
            </a:r>
            <a:endParaRPr lang="es-ES" sz="1400" b="0" i="0" u="none" strike="noStrike" baseline="0">
              <a:effectLst/>
            </a:endParaRPr>
          </a:p>
        </c:rich>
      </c:tx>
      <c:spPr>
        <a:noFill/>
        <a:ln>
          <a:noFill/>
        </a:ln>
        <a:effectLst/>
      </c:spPr>
    </c:title>
    <c:plotArea>
      <c:layout/>
      <c:barChart>
        <c:barDir val="col"/>
        <c:grouping val="clustered"/>
        <c:ser>
          <c:idx val="0"/>
          <c:order val="0"/>
          <c:tx>
            <c:strRef>
              <c:f>'DB09'!$E$2</c:f>
              <c:strCache>
                <c:ptCount val="1"/>
                <c:pt idx="0">
                  <c:v>FEI renewables</c:v>
                </c:pt>
              </c:strCache>
            </c:strRef>
          </c:tx>
          <c:spPr>
            <a:solidFill>
              <a:schemeClr val="accent1"/>
            </a:solidFill>
            <a:ln>
              <a:noFill/>
            </a:ln>
            <a:effectLst/>
          </c:spPr>
          <c:cat>
            <c:strRef>
              <c:f>'DB09'!$D$189:$D$197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'DB09'!$E$189:$E$197</c:f>
              <c:numCache>
                <c:formatCode>0.00</c:formatCode>
                <c:ptCount val="9"/>
                <c:pt idx="0">
                  <c:v>0.68419603659025785</c:v>
                </c:pt>
                <c:pt idx="1">
                  <c:v>1.9207274767120814</c:v>
                </c:pt>
                <c:pt idx="2">
                  <c:v>0.45167893410900739</c:v>
                </c:pt>
                <c:pt idx="3">
                  <c:v>0.41480349451914783</c:v>
                </c:pt>
                <c:pt idx="4">
                  <c:v>2.5008150679454859</c:v>
                </c:pt>
                <c:pt idx="5">
                  <c:v>0.48084556931022737</c:v>
                </c:pt>
                <c:pt idx="6">
                  <c:v>1.0204394123802816</c:v>
                </c:pt>
                <c:pt idx="7">
                  <c:v>1.114290106677911</c:v>
                </c:pt>
                <c:pt idx="8">
                  <c:v>1.8470120160063186</c:v>
                </c:pt>
              </c:numCache>
            </c:numRef>
          </c:val>
        </c:ser>
        <c:ser>
          <c:idx val="2"/>
          <c:order val="1"/>
          <c:tx>
            <c:strRef>
              <c:f>'DB09'!$W$2</c:f>
              <c:strCache>
                <c:ptCount val="1"/>
                <c:pt idx="0">
                  <c:v>FnRen</c:v>
                </c:pt>
              </c:strCache>
            </c:strRef>
          </c:tx>
          <c:spPr>
            <a:solidFill>
              <a:schemeClr val="accent3"/>
            </a:solidFill>
            <a:ln>
              <a:noFill/>
            </a:ln>
            <a:effectLst/>
          </c:spPr>
          <c:cat>
            <c:strRef>
              <c:f>'DB09'!$D$189:$D$197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'DB09'!$W$189:$W$197</c:f>
              <c:numCache>
                <c:formatCode>0.00</c:formatCode>
                <c:ptCount val="9"/>
                <c:pt idx="0">
                  <c:v>72.745574428881412</c:v>
                </c:pt>
                <c:pt idx="1">
                  <c:v>31.146386494316129</c:v>
                </c:pt>
                <c:pt idx="2">
                  <c:v>12.116400848804959</c:v>
                </c:pt>
                <c:pt idx="3">
                  <c:v>26.355419817022998</c:v>
                </c:pt>
                <c:pt idx="4">
                  <c:v>38.199085873572344</c:v>
                </c:pt>
                <c:pt idx="5">
                  <c:v>39.10652373278436</c:v>
                </c:pt>
                <c:pt idx="6">
                  <c:v>31.785853806235853</c:v>
                </c:pt>
                <c:pt idx="7">
                  <c:v>42.183691833205657</c:v>
                </c:pt>
                <c:pt idx="8">
                  <c:v>35.559993867813297</c:v>
                </c:pt>
              </c:numCache>
            </c:numRef>
          </c:val>
        </c:ser>
        <c:ser>
          <c:idx val="1"/>
          <c:order val="2"/>
          <c:tx>
            <c:strRef>
              <c:f>'DB09'!$K$2</c:f>
              <c:strCache>
                <c:ptCount val="1"/>
                <c:pt idx="0">
                  <c:v>LEI renewable</c:v>
                </c:pt>
              </c:strCache>
            </c:strRef>
          </c:tx>
          <c:spPr>
            <a:solidFill>
              <a:schemeClr val="accent2"/>
            </a:solidFill>
            <a:ln>
              <a:noFill/>
            </a:ln>
            <a:effectLst/>
          </c:spPr>
          <c:cat>
            <c:strRef>
              <c:f>'DB09'!$D$189:$D$197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'DB09'!$K$189:$K$197</c:f>
              <c:numCache>
                <c:formatCode>0.00</c:formatCode>
                <c:ptCount val="9"/>
                <c:pt idx="0">
                  <c:v>17.453057689230665</c:v>
                </c:pt>
                <c:pt idx="1">
                  <c:v>1.8069522101358084</c:v>
                </c:pt>
                <c:pt idx="2">
                  <c:v>0.33302003515444084</c:v>
                </c:pt>
                <c:pt idx="3">
                  <c:v>3.9168546396017949</c:v>
                </c:pt>
                <c:pt idx="4">
                  <c:v>11.894496797074142</c:v>
                </c:pt>
                <c:pt idx="5">
                  <c:v>6.8548461645233605</c:v>
                </c:pt>
                <c:pt idx="6">
                  <c:v>25.998527625318271</c:v>
                </c:pt>
                <c:pt idx="7">
                  <c:v>14.443015138042565</c:v>
                </c:pt>
                <c:pt idx="8">
                  <c:v>2.5323747570010875</c:v>
                </c:pt>
              </c:numCache>
            </c:numRef>
          </c:val>
        </c:ser>
        <c:dLbls/>
        <c:gapWidth val="219"/>
        <c:overlap val="-27"/>
        <c:axId val="99975552"/>
        <c:axId val="99977088"/>
      </c:barChart>
      <c:catAx>
        <c:axId val="99975552"/>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99977088"/>
        <c:crosses val="autoZero"/>
        <c:auto val="1"/>
        <c:lblAlgn val="ctr"/>
        <c:lblOffset val="100"/>
      </c:catAx>
      <c:valAx>
        <c:axId val="99977088"/>
        <c:scaling>
          <c:orientation val="minMax"/>
        </c:scaling>
        <c:axPos val="l"/>
        <c:majorGridlines>
          <c:spPr>
            <a:ln w="9525" cap="flat" cmpd="sng" algn="ctr">
              <a:solidFill>
                <a:schemeClr val="tx1">
                  <a:lumMod val="15000"/>
                  <a:lumOff val="85000"/>
                </a:schemeClr>
              </a:solidFill>
              <a:round/>
            </a:ln>
            <a:effectLst/>
          </c:spPr>
        </c:majorGridlines>
        <c:numFmt formatCode="0" sourceLinked="0"/>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99975552"/>
        <c:crosses val="autoZero"/>
        <c:crossBetween val="between"/>
      </c:valAx>
      <c:spPr>
        <a:noFill/>
        <a:ln>
          <a:noFill/>
        </a:ln>
        <a:effectLst/>
      </c:spPr>
    </c:plotArea>
    <c:legend>
      <c:legendPos val="b"/>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Final produce and waste GJ/ha</a:t>
            </a:r>
          </a:p>
        </c:rich>
      </c:tx>
      <c:layout>
        <c:manualLayout>
          <c:xMode val="edge"/>
          <c:yMode val="edge"/>
          <c:x val="0.31081933508311466"/>
          <c:y val="2.777777777777779E-2"/>
        </c:manualLayout>
      </c:layout>
      <c:spPr>
        <a:noFill/>
        <a:ln>
          <a:noFill/>
        </a:ln>
        <a:effectLst/>
      </c:spPr>
    </c:title>
    <c:plotArea>
      <c:layout/>
      <c:barChart>
        <c:barDir val="col"/>
        <c:grouping val="clustered"/>
        <c:ser>
          <c:idx val="1"/>
          <c:order val="0"/>
          <c:tx>
            <c:strRef>
              <c:f>'DB09'!$J$2</c:f>
              <c:strCache>
                <c:ptCount val="1"/>
                <c:pt idx="0">
                  <c:v>FFP</c:v>
                </c:pt>
              </c:strCache>
            </c:strRef>
          </c:tx>
          <c:spPr>
            <a:solidFill>
              <a:schemeClr val="accent2"/>
            </a:solidFill>
            <a:ln>
              <a:noFill/>
            </a:ln>
            <a:effectLst/>
          </c:spPr>
          <c:cat>
            <c:strRef>
              <c:f>'DB09'!$D$189:$D$197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'DB09'!$J$189:$J$197</c:f>
              <c:numCache>
                <c:formatCode>0.00</c:formatCode>
                <c:ptCount val="9"/>
                <c:pt idx="0">
                  <c:v>13.685167578383121</c:v>
                </c:pt>
                <c:pt idx="1">
                  <c:v>14.299177963984718</c:v>
                </c:pt>
                <c:pt idx="2">
                  <c:v>1.7734250386764914</c:v>
                </c:pt>
                <c:pt idx="3">
                  <c:v>5.5038700969517365</c:v>
                </c:pt>
                <c:pt idx="4">
                  <c:v>10.595360498713676</c:v>
                </c:pt>
                <c:pt idx="5">
                  <c:v>7.0532926118815631</c:v>
                </c:pt>
                <c:pt idx="6">
                  <c:v>15.907488610571026</c:v>
                </c:pt>
                <c:pt idx="7">
                  <c:v>11.1096777340756</c:v>
                </c:pt>
                <c:pt idx="8">
                  <c:v>12.238551709539276</c:v>
                </c:pt>
              </c:numCache>
            </c:numRef>
          </c:val>
        </c:ser>
        <c:ser>
          <c:idx val="3"/>
          <c:order val="1"/>
          <c:tx>
            <c:strRef>
              <c:f>'DB09'!$N$2</c:f>
              <c:strCache>
                <c:ptCount val="1"/>
                <c:pt idx="0">
                  <c:v>LFP</c:v>
                </c:pt>
              </c:strCache>
            </c:strRef>
          </c:tx>
          <c:spPr>
            <a:solidFill>
              <a:schemeClr val="accent4"/>
            </a:solidFill>
            <a:ln>
              <a:noFill/>
            </a:ln>
            <a:effectLst/>
          </c:spPr>
          <c:cat>
            <c:strRef>
              <c:f>'DB09'!$D$189:$D$197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'DB09'!$N$189:$N$197</c:f>
              <c:numCache>
                <c:formatCode>0.00</c:formatCode>
                <c:ptCount val="9"/>
                <c:pt idx="0">
                  <c:v>3.58274008500157</c:v>
                </c:pt>
                <c:pt idx="1">
                  <c:v>0.38638588829931797</c:v>
                </c:pt>
                <c:pt idx="2">
                  <c:v>3.0741345398874235E-3</c:v>
                </c:pt>
                <c:pt idx="3">
                  <c:v>0.21325013366872422</c:v>
                </c:pt>
                <c:pt idx="4">
                  <c:v>2.8292899151067368</c:v>
                </c:pt>
                <c:pt idx="5">
                  <c:v>1.0098620117533179</c:v>
                </c:pt>
                <c:pt idx="6">
                  <c:v>4.3699672527499436</c:v>
                </c:pt>
                <c:pt idx="7">
                  <c:v>2.6341289484354786</c:v>
                </c:pt>
                <c:pt idx="8">
                  <c:v>0.3398207571750424</c:v>
                </c:pt>
              </c:numCache>
            </c:numRef>
          </c:val>
        </c:ser>
        <c:ser>
          <c:idx val="0"/>
          <c:order val="2"/>
          <c:tx>
            <c:strRef>
              <c:f>'DB09'!$G$2</c:f>
              <c:strCache>
                <c:ptCount val="1"/>
                <c:pt idx="0">
                  <c:v>FW</c:v>
                </c:pt>
              </c:strCache>
            </c:strRef>
          </c:tx>
          <c:spPr>
            <a:solidFill>
              <a:schemeClr val="accent1"/>
            </a:solidFill>
            <a:ln>
              <a:noFill/>
            </a:ln>
            <a:effectLst/>
          </c:spPr>
          <c:cat>
            <c:strRef>
              <c:f>'DB09'!$D$189:$D$197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'DB09'!$G$189:$G$197</c:f>
              <c:numCache>
                <c:formatCode>0.00</c:formatCode>
                <c:ptCount val="9"/>
                <c:pt idx="0">
                  <c:v>21.502366437665408</c:v>
                </c:pt>
                <c:pt idx="1">
                  <c:v>4.5180413772758063</c:v>
                </c:pt>
                <c:pt idx="2">
                  <c:v>3.1662842377528051</c:v>
                </c:pt>
                <c:pt idx="3">
                  <c:v>7.4302607687215465</c:v>
                </c:pt>
                <c:pt idx="4">
                  <c:v>1.8670745868069911</c:v>
                </c:pt>
                <c:pt idx="5">
                  <c:v>1.1436443280494215</c:v>
                </c:pt>
                <c:pt idx="6">
                  <c:v>0.52097545127402611</c:v>
                </c:pt>
                <c:pt idx="7">
                  <c:v>6.3832536126864179</c:v>
                </c:pt>
                <c:pt idx="8">
                  <c:v>3.0811709696965148</c:v>
                </c:pt>
              </c:numCache>
            </c:numRef>
          </c:val>
        </c:ser>
        <c:ser>
          <c:idx val="2"/>
          <c:order val="3"/>
          <c:tx>
            <c:strRef>
              <c:f>'DB09'!$L$2</c:f>
              <c:strCache>
                <c:ptCount val="1"/>
                <c:pt idx="0">
                  <c:v>LW</c:v>
                </c:pt>
              </c:strCache>
            </c:strRef>
          </c:tx>
          <c:spPr>
            <a:solidFill>
              <a:schemeClr val="accent3"/>
            </a:solidFill>
            <a:ln>
              <a:noFill/>
            </a:ln>
            <a:effectLst/>
          </c:spPr>
          <c:cat>
            <c:strRef>
              <c:f>'DB09'!$D$189:$D$197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'DB09'!$L$189:$L$197</c:f>
              <c:numCache>
                <c:formatCode>0.00</c:formatCode>
                <c:ptCount val="9"/>
                <c:pt idx="0">
                  <c:v>0</c:v>
                </c:pt>
                <c:pt idx="1">
                  <c:v>0</c:v>
                </c:pt>
                <c:pt idx="2">
                  <c:v>0</c:v>
                </c:pt>
                <c:pt idx="3">
                  <c:v>0</c:v>
                </c:pt>
                <c:pt idx="4">
                  <c:v>1.5366461488036944</c:v>
                </c:pt>
                <c:pt idx="5">
                  <c:v>0</c:v>
                </c:pt>
                <c:pt idx="6">
                  <c:v>13.728115132357178</c:v>
                </c:pt>
                <c:pt idx="7">
                  <c:v>0</c:v>
                </c:pt>
                <c:pt idx="8">
                  <c:v>0</c:v>
                </c:pt>
              </c:numCache>
            </c:numRef>
          </c:val>
        </c:ser>
        <c:dLbls/>
        <c:gapWidth val="219"/>
        <c:overlap val="-27"/>
        <c:axId val="100050432"/>
        <c:axId val="100051968"/>
      </c:barChart>
      <c:catAx>
        <c:axId val="100050432"/>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00051968"/>
        <c:crosses val="autoZero"/>
        <c:auto val="1"/>
        <c:lblAlgn val="ctr"/>
        <c:lblOffset val="100"/>
      </c:catAx>
      <c:valAx>
        <c:axId val="100051968"/>
        <c:scaling>
          <c:orientation val="minMax"/>
        </c:scaling>
        <c:axPos val="l"/>
        <c:majorGridlines>
          <c:spPr>
            <a:ln w="9525" cap="flat" cmpd="sng" algn="ctr">
              <a:solidFill>
                <a:schemeClr val="tx1">
                  <a:lumMod val="15000"/>
                  <a:lumOff val="85000"/>
                </a:schemeClr>
              </a:solidFill>
              <a:round/>
            </a:ln>
            <a:effectLst/>
          </c:spPr>
        </c:majorGridlines>
        <c:numFmt formatCode="0" sourceLinked="0"/>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00050432"/>
        <c:crosses val="autoZero"/>
        <c:crossBetween val="between"/>
      </c:valAx>
      <c:spPr>
        <a:noFill/>
        <a:ln>
          <a:noFill/>
        </a:ln>
        <a:effectLst/>
      </c:spPr>
    </c:plotArea>
    <c:legend>
      <c:legendPos val="b"/>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Biomass</a:t>
            </a:r>
            <a:r>
              <a:rPr lang="es-ES" baseline="0"/>
              <a:t> reused and livestock services</a:t>
            </a:r>
            <a:r>
              <a:rPr lang="es-ES" sz="1400" b="0" i="0" u="none" strike="noStrike" baseline="0">
                <a:effectLst/>
              </a:rPr>
              <a:t> GJ/ha</a:t>
            </a:r>
            <a:endParaRPr lang="es-ES"/>
          </a:p>
        </c:rich>
      </c:tx>
      <c:layout>
        <c:manualLayout>
          <c:xMode val="edge"/>
          <c:yMode val="edge"/>
          <c:x val="0.25830264263386826"/>
          <c:y val="2.777777777777779E-2"/>
        </c:manualLayout>
      </c:layout>
      <c:spPr>
        <a:noFill/>
        <a:ln>
          <a:noFill/>
        </a:ln>
        <a:effectLst/>
      </c:spPr>
    </c:title>
    <c:plotArea>
      <c:layout/>
      <c:barChart>
        <c:barDir val="col"/>
        <c:grouping val="clustered"/>
        <c:ser>
          <c:idx val="1"/>
          <c:order val="0"/>
          <c:tx>
            <c:strRef>
              <c:f>'DB09'!$H$2</c:f>
              <c:strCache>
                <c:ptCount val="1"/>
                <c:pt idx="0">
                  <c:v>FBR</c:v>
                </c:pt>
              </c:strCache>
            </c:strRef>
          </c:tx>
          <c:spPr>
            <a:solidFill>
              <a:schemeClr val="accent2"/>
            </a:solidFill>
            <a:ln>
              <a:noFill/>
            </a:ln>
            <a:effectLst/>
          </c:spPr>
          <c:cat>
            <c:strRef>
              <c:f>'DB09'!$D$189:$D$197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extLst>
                <c:ext xmlns:c15="http://schemas.microsoft.com/office/drawing/2012/chart" uri="{02D57815-91ED-43cb-92C2-25804820EDAC}">
                  <c15:fullRef>
                    <c15:sqref>'DB09'!$D$189:$D$197</c15:sqref>
                  </c15:fullRef>
                </c:ext>
              </c:extLst>
            </c:strRef>
          </c:cat>
          <c:val>
            <c:numRef>
              <c:f>'DB09'!$H$189:$H$197</c:f>
              <c:numCache>
                <c:formatCode>0.00</c:formatCode>
                <c:ptCount val="9"/>
                <c:pt idx="0">
                  <c:v>0.77951885970483137</c:v>
                </c:pt>
                <c:pt idx="1">
                  <c:v>1.6270995905843739</c:v>
                </c:pt>
                <c:pt idx="2">
                  <c:v>0.22922642393014267</c:v>
                </c:pt>
                <c:pt idx="3">
                  <c:v>0.71101780582810836</c:v>
                </c:pt>
                <c:pt idx="4">
                  <c:v>1.6644280061926768</c:v>
                </c:pt>
                <c:pt idx="5">
                  <c:v>1.3670677268603326</c:v>
                </c:pt>
                <c:pt idx="6">
                  <c:v>1.5345258692777495</c:v>
                </c:pt>
                <c:pt idx="7">
                  <c:v>1.3034145937751753</c:v>
                </c:pt>
                <c:pt idx="8">
                  <c:v>1.5278313070912315</c:v>
                </c:pt>
              </c:numCache>
              <c:extLst>
                <c:ext xmlns:c15="http://schemas.microsoft.com/office/drawing/2012/chart" uri="{02D57815-91ED-43cb-92C2-25804820EDAC}">
                  <c15:fullRef>
                    <c15:sqref>'DB09'!$H$189:$H$198</c15:sqref>
                  </c15:fullRef>
                </c:ext>
              </c:extLst>
            </c:numRef>
          </c:val>
        </c:ser>
        <c:ser>
          <c:idx val="2"/>
          <c:order val="1"/>
          <c:tx>
            <c:strRef>
              <c:f>'DB09'!$I$2</c:f>
              <c:strCache>
                <c:ptCount val="1"/>
                <c:pt idx="0">
                  <c:v>LBR</c:v>
                </c:pt>
              </c:strCache>
            </c:strRef>
          </c:tx>
          <c:spPr>
            <a:solidFill>
              <a:schemeClr val="accent3"/>
            </a:solidFill>
            <a:ln>
              <a:noFill/>
            </a:ln>
            <a:effectLst/>
          </c:spPr>
          <c:cat>
            <c:strRef>
              <c:f>'DB09'!$D$189:$D$197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extLst>
                <c:ext xmlns:c15="http://schemas.microsoft.com/office/drawing/2012/chart" uri="{02D57815-91ED-43cb-92C2-25804820EDAC}">
                  <c15:fullRef>
                    <c15:sqref>'DB09'!$D$189:$D$197</c15:sqref>
                  </c15:fullRef>
                </c:ext>
              </c:extLst>
            </c:strRef>
          </c:cat>
          <c:val>
            <c:numRef>
              <c:f>'DB09'!$I$189:$I$197</c:f>
              <c:numCache>
                <c:formatCode>0.00</c:formatCode>
                <c:ptCount val="9"/>
                <c:pt idx="0">
                  <c:v>5.569789058664421</c:v>
                </c:pt>
                <c:pt idx="1">
                  <c:v>3.6242390950712453</c:v>
                </c:pt>
                <c:pt idx="2">
                  <c:v>0.43894186030268861</c:v>
                </c:pt>
                <c:pt idx="3">
                  <c:v>3.4939337999210136</c:v>
                </c:pt>
                <c:pt idx="4">
                  <c:v>11.902786333935573</c:v>
                </c:pt>
                <c:pt idx="5">
                  <c:v>9.578969926708746</c:v>
                </c:pt>
                <c:pt idx="6">
                  <c:v>10.962700704544435</c:v>
                </c:pt>
                <c:pt idx="7">
                  <c:v>9.32558972384596</c:v>
                </c:pt>
                <c:pt idx="8">
                  <c:v>4.2987866405290465</c:v>
                </c:pt>
              </c:numCache>
              <c:extLst>
                <c:ext xmlns:c15="http://schemas.microsoft.com/office/drawing/2012/chart" uri="{02D57815-91ED-43cb-92C2-25804820EDAC}">
                  <c15:fullRef>
                    <c15:sqref>'DB09'!$I$189:$I$198</c15:sqref>
                  </c15:fullRef>
                </c:ext>
              </c:extLst>
            </c:numRef>
          </c:val>
        </c:ser>
        <c:ser>
          <c:idx val="3"/>
          <c:order val="2"/>
          <c:tx>
            <c:strRef>
              <c:f>'DB09'!$M$2</c:f>
              <c:strCache>
                <c:ptCount val="1"/>
                <c:pt idx="0">
                  <c:v>LS</c:v>
                </c:pt>
              </c:strCache>
            </c:strRef>
          </c:tx>
          <c:spPr>
            <a:solidFill>
              <a:schemeClr val="accent4"/>
            </a:solidFill>
            <a:ln>
              <a:noFill/>
            </a:ln>
            <a:effectLst/>
          </c:spPr>
          <c:cat>
            <c:strRef>
              <c:f>'DB09'!$D$189:$D$197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extLst>
                <c:ext xmlns:c15="http://schemas.microsoft.com/office/drawing/2012/chart" uri="{02D57815-91ED-43cb-92C2-25804820EDAC}">
                  <c15:fullRef>
                    <c15:sqref>'DB09'!$D$189:$D$197</c15:sqref>
                  </c15:fullRef>
                </c:ext>
              </c:extLst>
            </c:strRef>
          </c:cat>
          <c:val>
            <c:numRef>
              <c:f>'DB09'!$M$189:$M$197</c:f>
              <c:numCache>
                <c:formatCode>0.00</c:formatCode>
                <c:ptCount val="9"/>
                <c:pt idx="0">
                  <c:v>11.022606012936164</c:v>
                </c:pt>
                <c:pt idx="1">
                  <c:v>1.7005890732014073</c:v>
                </c:pt>
                <c:pt idx="2">
                  <c:v>0.14856142344970011</c:v>
                </c:pt>
                <c:pt idx="3">
                  <c:v>2.085721881994179</c:v>
                </c:pt>
                <c:pt idx="4">
                  <c:v>9.5420406125965833</c:v>
                </c:pt>
                <c:pt idx="5">
                  <c:v>7.2237173427793593</c:v>
                </c:pt>
                <c:pt idx="6">
                  <c:v>21.718056645603657</c:v>
                </c:pt>
                <c:pt idx="7">
                  <c:v>11.432202943498325</c:v>
                </c:pt>
                <c:pt idx="8">
                  <c:v>2.3247388953562509</c:v>
                </c:pt>
              </c:numCache>
              <c:extLst>
                <c:ext xmlns:c15="http://schemas.microsoft.com/office/drawing/2012/chart" uri="{02D57815-91ED-43cb-92C2-25804820EDAC}">
                  <c15:fullRef>
                    <c15:sqref>'DB09'!$M$189:$M$198</c15:sqref>
                  </c15:fullRef>
                </c:ext>
              </c:extLst>
            </c:numRef>
          </c:val>
        </c:ser>
        <c:dLbls/>
        <c:gapWidth val="219"/>
        <c:overlap val="-27"/>
        <c:axId val="98222080"/>
        <c:axId val="98223616"/>
        <c:extLst>
          <c:ext xmlns:c15="http://schemas.microsoft.com/office/drawing/2012/chart" uri="{02D57815-91ED-43cb-92C2-25804820EDAC}">
            <c15:filteredBarSeries>
              <c15:ser>
                <c:idx val="0"/>
                <c:order val="0"/>
                <c:tx>
                  <c:strRef>
                    <c:extLst>
                      <c:ext uri="{02D57815-91ED-43cb-92C2-25804820EDAC}">
                        <c15:formulaRef>
                          <c15:sqref>'DB09'!$F$2</c15:sqref>
                        </c15:formulaRef>
                      </c:ext>
                    </c:extLst>
                    <c:strCache>
                      <c:ptCount val="1"/>
                      <c:pt idx="0">
                        <c:v>UB</c:v>
                      </c:pt>
                    </c:strCache>
                  </c:strRef>
                </c:tx>
                <c:spPr>
                  <a:solidFill>
                    <a:schemeClr val="accent1"/>
                  </a:solidFill>
                  <a:ln>
                    <a:noFill/>
                  </a:ln>
                  <a:effectLst/>
                </c:spPr>
                <c:invertIfNegative val="0"/>
                <c:cat>
                  <c:strRef>
                    <c:extLst>
                      <c:ext uri="{02D57815-91ED-43cb-92C2-25804820EDAC}">
                        <c15:fullRef>
                          <c15:sqref>'DB09'!$D$189:$D$197</c15:sqref>
                        </c15:fullRef>
                        <c15:formulaRef>
                          <c15:sqref>'DB09'!$D$189:$D$197</c15:sqref>
                        </c15:formulaRef>
                      </c:ext>
                    </c:extLst>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extLst>
                      <c:ext uri="{02D57815-91ED-43cb-92C2-25804820EDAC}">
                        <c15:fullRef>
                          <c15:sqref>'DB09'!$F$189:$F$198</c15:sqref>
                        </c15:fullRef>
                        <c15:formulaRef>
                          <c15:sqref>'DB09'!$F$189:$F$197</c15:sqref>
                        </c15:formulaRef>
                      </c:ext>
                    </c:extLst>
                    <c:numCache>
                      <c:formatCode>0.00</c:formatCode>
                      <c:ptCount val="9"/>
                      <c:pt idx="0">
                        <c:v>47.70287124456118</c:v>
                      </c:pt>
                      <c:pt idx="1">
                        <c:v>63.142393880472454</c:v>
                      </c:pt>
                      <c:pt idx="2">
                        <c:v>67.127687259463315</c:v>
                      </c:pt>
                      <c:pt idx="3">
                        <c:v>54.84856668038983</c:v>
                      </c:pt>
                      <c:pt idx="4">
                        <c:v>82.039036905138616</c:v>
                      </c:pt>
                      <c:pt idx="5">
                        <c:v>78.946377343602038</c:v>
                      </c:pt>
                      <c:pt idx="6">
                        <c:v>79.528776923988673</c:v>
                      </c:pt>
                      <c:pt idx="7">
                        <c:v>68.977805659891075</c:v>
                      </c:pt>
                      <c:pt idx="8">
                        <c:v>64.835623878857788</c:v>
                      </c:pt>
                    </c:numCache>
                  </c:numRef>
                </c:val>
              </c15:ser>
            </c15:filteredBarSeries>
          </c:ext>
        </c:extLst>
      </c:barChart>
      <c:catAx>
        <c:axId val="98222080"/>
        <c:scaling>
          <c:orientation val="minMax"/>
        </c:scaling>
        <c:axPos val="b"/>
        <c:numFmt formatCode="#,##0" sourceLinked="0"/>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98223616"/>
        <c:crossesAt val="0.1"/>
        <c:auto val="1"/>
        <c:lblAlgn val="ctr"/>
        <c:lblOffset val="100"/>
      </c:catAx>
      <c:valAx>
        <c:axId val="98223616"/>
        <c:scaling>
          <c:logBase val="10"/>
          <c:orientation val="minMax"/>
        </c:scaling>
        <c:axPos val="l"/>
        <c:majorGridlines>
          <c:spPr>
            <a:ln w="9525" cap="flat" cmpd="sng" algn="ctr">
              <a:solidFill>
                <a:schemeClr val="tx1">
                  <a:lumMod val="15000"/>
                  <a:lumOff val="85000"/>
                </a:schemeClr>
              </a:solidFill>
              <a:round/>
            </a:ln>
            <a:effectLst/>
          </c:spPr>
        </c:majorGridlines>
        <c:numFmt formatCode="0.0" sourceLinked="0"/>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98222080"/>
        <c:crosses val="autoZero"/>
        <c:crossBetween val="between"/>
      </c:valAx>
      <c:spPr>
        <a:noFill/>
        <a:ln>
          <a:noFill/>
        </a:ln>
        <a:effectLst/>
      </c:spPr>
    </c:plotArea>
    <c:legend>
      <c:legendPos val="b"/>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FTT - NPP</a:t>
            </a:r>
            <a:r>
              <a:rPr lang="es-ES" sz="1400" b="0" i="0" u="none" strike="noStrike" baseline="0">
                <a:effectLst/>
              </a:rPr>
              <a:t> GJ/ha</a:t>
            </a:r>
            <a:endParaRPr lang="es-ES"/>
          </a:p>
        </c:rich>
      </c:tx>
      <c:spPr>
        <a:noFill/>
        <a:ln>
          <a:noFill/>
        </a:ln>
        <a:effectLst/>
      </c:spPr>
    </c:title>
    <c:plotArea>
      <c:layout/>
      <c:barChart>
        <c:barDir val="col"/>
        <c:grouping val="clustered"/>
        <c:ser>
          <c:idx val="3"/>
          <c:order val="0"/>
          <c:tx>
            <c:strRef>
              <c:f>'DB09'!$R$2</c:f>
              <c:strCache>
                <c:ptCount val="1"/>
                <c:pt idx="0">
                  <c:v>FTT</c:v>
                </c:pt>
              </c:strCache>
            </c:strRef>
          </c:tx>
          <c:spPr>
            <a:solidFill>
              <a:schemeClr val="accent4"/>
            </a:solidFill>
            <a:ln>
              <a:noFill/>
            </a:ln>
            <a:effectLst/>
          </c:spPr>
          <c:cat>
            <c:strRef>
              <c:f>'DB09'!$D$189:$D$197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'DB09'!$R$189:$R$197</c:f>
              <c:numCache>
                <c:formatCode>0.00</c:formatCode>
                <c:ptCount val="9"/>
                <c:pt idx="0">
                  <c:v>132.93476658267383</c:v>
                </c:pt>
                <c:pt idx="1">
                  <c:v>99.537196515286439</c:v>
                </c:pt>
                <c:pt idx="2">
                  <c:v>80.073554889757119</c:v>
                </c:pt>
                <c:pt idx="3">
                  <c:v>84.415529679754272</c:v>
                </c:pt>
                <c:pt idx="4">
                  <c:v>133.9454064654457</c:v>
                </c:pt>
                <c:pt idx="5">
                  <c:v>127.12453171533632</c:v>
                </c:pt>
                <c:pt idx="6">
                  <c:v>135.58765265748619</c:v>
                </c:pt>
                <c:pt idx="7">
                  <c:v>125.01140513704814</c:v>
                </c:pt>
                <c:pt idx="8">
                  <c:v>106.09519996512489</c:v>
                </c:pt>
              </c:numCache>
            </c:numRef>
          </c:val>
        </c:ser>
        <c:ser>
          <c:idx val="1"/>
          <c:order val="1"/>
          <c:tx>
            <c:strRef>
              <c:f>'DB09'!$O$2</c:f>
              <c:strCache>
                <c:ptCount val="1"/>
                <c:pt idx="0">
                  <c:v>NPPact</c:v>
                </c:pt>
              </c:strCache>
            </c:strRef>
          </c:tx>
          <c:spPr>
            <a:solidFill>
              <a:schemeClr val="accent2"/>
            </a:solidFill>
            <a:ln>
              <a:noFill/>
            </a:ln>
            <a:effectLst/>
          </c:spPr>
          <c:cat>
            <c:strRef>
              <c:f>'DB09'!$D$189:$D$197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'DB09'!$O$189:$O$197</c:f>
              <c:numCache>
                <c:formatCode>0.00</c:formatCode>
                <c:ptCount val="9"/>
                <c:pt idx="0">
                  <c:v>89.239713178978974</c:v>
                </c:pt>
                <c:pt idx="1">
                  <c:v>87.210951907388576</c:v>
                </c:pt>
                <c:pt idx="2">
                  <c:v>72.735564820125433</c:v>
                </c:pt>
                <c:pt idx="3">
                  <c:v>71.987649151812235</c:v>
                </c:pt>
                <c:pt idx="4">
                  <c:v>108.06868633078753</c:v>
                </c:pt>
                <c:pt idx="5">
                  <c:v>98.089351937102109</c:v>
                </c:pt>
                <c:pt idx="6">
                  <c:v>108.4544675596559</c:v>
                </c:pt>
                <c:pt idx="7">
                  <c:v>97.09974132427422</c:v>
                </c:pt>
                <c:pt idx="8">
                  <c:v>85.981964505713862</c:v>
                </c:pt>
              </c:numCache>
            </c:numRef>
          </c:val>
        </c:ser>
        <c:ser>
          <c:idx val="0"/>
          <c:order val="2"/>
          <c:tx>
            <c:strRef>
              <c:f>'DB09'!$F$2</c:f>
              <c:strCache>
                <c:ptCount val="1"/>
                <c:pt idx="0">
                  <c:v>UB</c:v>
                </c:pt>
              </c:strCache>
            </c:strRef>
          </c:tx>
          <c:spPr>
            <a:solidFill>
              <a:schemeClr val="accent1"/>
            </a:solidFill>
            <a:ln>
              <a:noFill/>
            </a:ln>
            <a:effectLst/>
          </c:spPr>
          <c:cat>
            <c:strRef>
              <c:f>'DB09'!$D$189:$D$197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'DB09'!$F$189:$F$197</c:f>
              <c:numCache>
                <c:formatCode>0.00</c:formatCode>
                <c:ptCount val="9"/>
                <c:pt idx="0">
                  <c:v>47.70287124456118</c:v>
                </c:pt>
                <c:pt idx="1">
                  <c:v>63.142393880472454</c:v>
                </c:pt>
                <c:pt idx="2">
                  <c:v>67.127687259463315</c:v>
                </c:pt>
                <c:pt idx="3">
                  <c:v>54.84856668038983</c:v>
                </c:pt>
                <c:pt idx="4">
                  <c:v>82.039036905138616</c:v>
                </c:pt>
                <c:pt idx="5">
                  <c:v>78.946377343602038</c:v>
                </c:pt>
                <c:pt idx="6">
                  <c:v>79.528776923988673</c:v>
                </c:pt>
                <c:pt idx="7">
                  <c:v>68.977805659891075</c:v>
                </c:pt>
                <c:pt idx="8">
                  <c:v>64.835623878857788</c:v>
                </c:pt>
              </c:numCache>
            </c:numRef>
          </c:val>
        </c:ser>
        <c:ser>
          <c:idx val="2"/>
          <c:order val="3"/>
          <c:tx>
            <c:strRef>
              <c:f>'DB09'!$P$2</c:f>
              <c:strCache>
                <c:ptCount val="1"/>
                <c:pt idx="0">
                  <c:v>NPPh</c:v>
                </c:pt>
              </c:strCache>
            </c:strRef>
          </c:tx>
          <c:spPr>
            <a:solidFill>
              <a:schemeClr val="accent3"/>
            </a:solidFill>
            <a:ln>
              <a:noFill/>
            </a:ln>
            <a:effectLst/>
          </c:spPr>
          <c:cat>
            <c:strRef>
              <c:f>'DB09'!$D$189:$D$197</c:f>
              <c:strCache>
                <c:ptCount val="9"/>
                <c:pt idx="0">
                  <c:v>alt penedes</c:v>
                </c:pt>
                <c:pt idx="1">
                  <c:v>baix llobregat</c:v>
                </c:pt>
                <c:pt idx="2">
                  <c:v>barcelones</c:v>
                </c:pt>
                <c:pt idx="3">
                  <c:v>garraf</c:v>
                </c:pt>
                <c:pt idx="4">
                  <c:v>maresme</c:v>
                </c:pt>
                <c:pt idx="5">
                  <c:v>valles occid</c:v>
                </c:pt>
                <c:pt idx="6">
                  <c:v>valles orient</c:v>
                </c:pt>
                <c:pt idx="7">
                  <c:v>RMB</c:v>
                </c:pt>
                <c:pt idx="8">
                  <c:v>AMB</c:v>
                </c:pt>
              </c:strCache>
            </c:strRef>
          </c:cat>
          <c:val>
            <c:numRef>
              <c:f>'DB09'!$P$189:$P$197</c:f>
              <c:numCache>
                <c:formatCode>0.00</c:formatCode>
                <c:ptCount val="9"/>
                <c:pt idx="0">
                  <c:v>41.536841934417779</c:v>
                </c:pt>
                <c:pt idx="1">
                  <c:v>24.068558026916143</c:v>
                </c:pt>
                <c:pt idx="2">
                  <c:v>5.6078775606621276</c:v>
                </c:pt>
                <c:pt idx="3">
                  <c:v>17.139082471422405</c:v>
                </c:pt>
                <c:pt idx="4">
                  <c:v>26.02964942564892</c:v>
                </c:pt>
                <c:pt idx="5">
                  <c:v>19.142974593500064</c:v>
                </c:pt>
                <c:pt idx="6">
                  <c:v>28.925690635667237</c:v>
                </c:pt>
                <c:pt idx="7">
                  <c:v>28.121935664383152</c:v>
                </c:pt>
                <c:pt idx="8">
                  <c:v>21.146340626856073</c:v>
                </c:pt>
              </c:numCache>
            </c:numRef>
          </c:val>
        </c:ser>
        <c:dLbls/>
        <c:gapWidth val="219"/>
        <c:axId val="100147200"/>
        <c:axId val="100148736"/>
      </c:barChart>
      <c:lineChart>
        <c:grouping val="standard"/>
        <c:ser>
          <c:idx val="4"/>
          <c:order val="4"/>
          <c:tx>
            <c:strRef>
              <c:f>'DB09'!$BM$2</c:f>
              <c:strCache>
                <c:ptCount val="1"/>
                <c:pt idx="0">
                  <c:v>HANPP%</c:v>
                </c:pt>
              </c:strCache>
            </c:strRef>
          </c:tx>
          <c:spPr>
            <a:ln w="28575" cap="rnd">
              <a:solidFill>
                <a:schemeClr val="accent5"/>
              </a:solidFill>
              <a:round/>
            </a:ln>
            <a:effectLst/>
          </c:spPr>
          <c:marker>
            <c:symbol val="none"/>
          </c:marker>
          <c:val>
            <c:numRef>
              <c:f>'DB09'!$BM$168:$BM$176</c:f>
              <c:numCache>
                <c:formatCode>0.00</c:formatCode>
                <c:ptCount val="9"/>
                <c:pt idx="0">
                  <c:v>0.6457135701639618</c:v>
                </c:pt>
                <c:pt idx="1">
                  <c:v>0.66216666981675532</c:v>
                </c:pt>
                <c:pt idx="2">
                  <c:v>0.88045407726209568</c:v>
                </c:pt>
                <c:pt idx="3">
                  <c:v>0.65811522783666476</c:v>
                </c:pt>
                <c:pt idx="4">
                  <c:v>0.49474096366743708</c:v>
                </c:pt>
                <c:pt idx="5">
                  <c:v>0.5548481228070643</c:v>
                </c:pt>
                <c:pt idx="6">
                  <c:v>0.46153231264268296</c:v>
                </c:pt>
                <c:pt idx="7">
                  <c:v>0.57618181973932914</c:v>
                </c:pt>
                <c:pt idx="8">
                  <c:v>0.71987521511044794</c:v>
                </c:pt>
              </c:numCache>
            </c:numRef>
          </c:val>
        </c:ser>
        <c:dLbls/>
        <c:marker val="1"/>
        <c:axId val="100152064"/>
        <c:axId val="100150272"/>
      </c:lineChart>
      <c:catAx>
        <c:axId val="100147200"/>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00148736"/>
        <c:crosses val="autoZero"/>
        <c:auto val="1"/>
        <c:lblAlgn val="ctr"/>
        <c:lblOffset val="100"/>
      </c:catAx>
      <c:valAx>
        <c:axId val="100148736"/>
        <c:scaling>
          <c:orientation val="minMax"/>
        </c:scaling>
        <c:axPos val="l"/>
        <c:majorGridlines>
          <c:spPr>
            <a:ln w="9525" cap="flat" cmpd="sng" algn="ctr">
              <a:solidFill>
                <a:schemeClr val="tx1">
                  <a:lumMod val="15000"/>
                  <a:lumOff val="85000"/>
                </a:schemeClr>
              </a:solidFill>
              <a:round/>
            </a:ln>
            <a:effectLst/>
          </c:spPr>
        </c:majorGridlines>
        <c:numFmt formatCode="0" sourceLinked="0"/>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00147200"/>
        <c:crosses val="autoZero"/>
        <c:crossBetween val="between"/>
      </c:valAx>
      <c:valAx>
        <c:axId val="100150272"/>
        <c:scaling>
          <c:orientation val="minMax"/>
        </c:scaling>
        <c:axPos val="r"/>
        <c:numFmt formatCode="0%" sourceLinked="0"/>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00152064"/>
        <c:crosses val="max"/>
        <c:crossBetween val="between"/>
      </c:valAx>
      <c:catAx>
        <c:axId val="100152064"/>
        <c:scaling>
          <c:orientation val="minMax"/>
        </c:scaling>
        <c:delete val="1"/>
        <c:axPos val="b"/>
        <c:tickLblPos val="none"/>
        <c:crossAx val="100150272"/>
        <c:crosses val="autoZero"/>
        <c:auto val="1"/>
        <c:lblAlgn val="ctr"/>
        <c:lblOffset val="100"/>
      </c:catAx>
      <c:spPr>
        <a:noFill/>
        <a:ln>
          <a:noFill/>
        </a:ln>
        <a:effectLst/>
      </c:spPr>
    </c:plotArea>
    <c:legend>
      <c:legendPos val="b"/>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lang val="es-ES"/>
  <c:chart>
    <c:title>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plotArea>
      <c:layout/>
      <c:barChart>
        <c:barDir val="bar"/>
        <c:grouping val="clustered"/>
        <c:ser>
          <c:idx val="0"/>
          <c:order val="0"/>
          <c:tx>
            <c:strRef>
              <c:f>'DB09'!$Y$2</c:f>
              <c:strCache>
                <c:ptCount val="1"/>
                <c:pt idx="0">
                  <c:v>FEROI</c:v>
                </c:pt>
              </c:strCache>
            </c:strRef>
          </c:tx>
          <c:spPr>
            <a:solidFill>
              <a:schemeClr val="accent1"/>
            </a:solidFill>
            <a:ln>
              <a:noFill/>
            </a:ln>
            <a:effectLst/>
          </c:spPr>
          <c:cat>
            <c:strRef>
              <c:f>'DB09'!$D$3:$D$176</c:f>
              <c:strCache>
                <c:ptCount val="174"/>
                <c:pt idx="0">
                  <c:v>Avinyonet del Penedès</c:v>
                </c:pt>
                <c:pt idx="1">
                  <c:v>Castellet i la Gornal</c:v>
                </c:pt>
                <c:pt idx="2">
                  <c:v>Castellví de la Marca</c:v>
                </c:pt>
                <c:pt idx="3">
                  <c:v>el Pla del Penedès</c:v>
                </c:pt>
                <c:pt idx="4">
                  <c:v>Font-rubí</c:v>
                </c:pt>
                <c:pt idx="5">
                  <c:v>Gelida</c:v>
                </c:pt>
                <c:pt idx="6">
                  <c:v>la Granada</c:v>
                </c:pt>
                <c:pt idx="7">
                  <c:v>les Cabanyes</c:v>
                </c:pt>
                <c:pt idx="8">
                  <c:v>Mediona</c:v>
                </c:pt>
                <c:pt idx="9">
                  <c:v>Olèrdola</c:v>
                </c:pt>
                <c:pt idx="10">
                  <c:v>Olesa de Bonesvalls</c:v>
                </c:pt>
                <c:pt idx="11">
                  <c:v>Pacs del Penedès</c:v>
                </c:pt>
                <c:pt idx="12">
                  <c:v>Pontons</c:v>
                </c:pt>
                <c:pt idx="13">
                  <c:v>Puigdàlber</c:v>
                </c:pt>
                <c:pt idx="14">
                  <c:v>Sant Cugat Sesgarrigues</c:v>
                </c:pt>
                <c:pt idx="15">
                  <c:v>Sant Llorenç d'Hortons</c:v>
                </c:pt>
                <c:pt idx="16">
                  <c:v>Sant Martí Sarroca</c:v>
                </c:pt>
                <c:pt idx="17">
                  <c:v>Sant Pere de Riudebitlles</c:v>
                </c:pt>
                <c:pt idx="18">
                  <c:v>Sant Quintí de Mediona</c:v>
                </c:pt>
                <c:pt idx="19">
                  <c:v>Sant Sadurní d'Anoia</c:v>
                </c:pt>
                <c:pt idx="20">
                  <c:v>Santa Fe del Penedès</c:v>
                </c:pt>
                <c:pt idx="21">
                  <c:v>Santa Margarida i els Monjos</c:v>
                </c:pt>
                <c:pt idx="22">
                  <c:v>Subirats</c:v>
                </c:pt>
                <c:pt idx="23">
                  <c:v>Torrelavit</c:v>
                </c:pt>
                <c:pt idx="24">
                  <c:v>Torrelles de Foix</c:v>
                </c:pt>
                <c:pt idx="25">
                  <c:v>Vilafranca del Penedès</c:v>
                </c:pt>
                <c:pt idx="26">
                  <c:v>Vilobí del Penedès</c:v>
                </c:pt>
                <c:pt idx="27">
                  <c:v>Abrera</c:v>
                </c:pt>
                <c:pt idx="28">
                  <c:v>Begues</c:v>
                </c:pt>
                <c:pt idx="29">
                  <c:v>Castelldefels</c:v>
                </c:pt>
                <c:pt idx="30">
                  <c:v>Castellví de Rosanes</c:v>
                </c:pt>
                <c:pt idx="31">
                  <c:v>Cervelló</c:v>
                </c:pt>
                <c:pt idx="32">
                  <c:v>Collbató</c:v>
                </c:pt>
                <c:pt idx="33">
                  <c:v>Corbera de Llobregat</c:v>
                </c:pt>
                <c:pt idx="34">
                  <c:v>Cornellà de Llobregat</c:v>
                </c:pt>
                <c:pt idx="35">
                  <c:v>el Papiol</c:v>
                </c:pt>
                <c:pt idx="36">
                  <c:v>el Prat de Llobregat</c:v>
                </c:pt>
                <c:pt idx="37">
                  <c:v>Esparreguera</c:v>
                </c:pt>
                <c:pt idx="38">
                  <c:v>Esplugues de Llobregat</c:v>
                </c:pt>
                <c:pt idx="39">
                  <c:v>Gavà</c:v>
                </c:pt>
                <c:pt idx="40">
                  <c:v>la Palma de Cervelló</c:v>
                </c:pt>
                <c:pt idx="41">
                  <c:v>Martorell</c:v>
                </c:pt>
                <c:pt idx="42">
                  <c:v>Molins de Rei</c:v>
                </c:pt>
                <c:pt idx="43">
                  <c:v>Olesa de Montserrat</c:v>
                </c:pt>
                <c:pt idx="44">
                  <c:v>Pallejà</c:v>
                </c:pt>
                <c:pt idx="45">
                  <c:v>Sant Andreu de la Barca</c:v>
                </c:pt>
                <c:pt idx="46">
                  <c:v>Sant Boi de Llobregat</c:v>
                </c:pt>
                <c:pt idx="47">
                  <c:v>Sant Climent de Llobregat</c:v>
                </c:pt>
                <c:pt idx="48">
                  <c:v>Sant Esteve Sesrovires</c:v>
                </c:pt>
                <c:pt idx="49">
                  <c:v>Sant Feliu de Llobregat</c:v>
                </c:pt>
                <c:pt idx="50">
                  <c:v>Sant Joan Despí</c:v>
                </c:pt>
                <c:pt idx="51">
                  <c:v>Sant Just Desvern</c:v>
                </c:pt>
                <c:pt idx="52">
                  <c:v>Sant Vicenç dels Horts</c:v>
                </c:pt>
                <c:pt idx="53">
                  <c:v>Santa Coloma de Cervelló</c:v>
                </c:pt>
                <c:pt idx="54">
                  <c:v>Torrelles de Llobregat</c:v>
                </c:pt>
                <c:pt idx="55">
                  <c:v>Vallirana</c:v>
                </c:pt>
                <c:pt idx="56">
                  <c:v>Viladecans</c:v>
                </c:pt>
                <c:pt idx="57">
                  <c:v>Badalona</c:v>
                </c:pt>
                <c:pt idx="58">
                  <c:v>Barcelona</c:v>
                </c:pt>
                <c:pt idx="59">
                  <c:v>l'Hospitalet de Llobregat</c:v>
                </c:pt>
                <c:pt idx="60">
                  <c:v>Sant Adrià de Besòs</c:v>
                </c:pt>
                <c:pt idx="61">
                  <c:v>Santa Coloma de Gramenet</c:v>
                </c:pt>
                <c:pt idx="62">
                  <c:v>Canyelles</c:v>
                </c:pt>
                <c:pt idx="63">
                  <c:v>Cubelles</c:v>
                </c:pt>
                <c:pt idx="64">
                  <c:v>Olivella</c:v>
                </c:pt>
                <c:pt idx="65">
                  <c:v>Sant Pere de Ribes</c:v>
                </c:pt>
                <c:pt idx="66">
                  <c:v>Sitges</c:v>
                </c:pt>
                <c:pt idx="67">
                  <c:v>Vilanova i la Geltrú</c:v>
                </c:pt>
                <c:pt idx="68">
                  <c:v>Alella</c:v>
                </c:pt>
                <c:pt idx="69">
                  <c:v>Arenys de Mar</c:v>
                </c:pt>
                <c:pt idx="70">
                  <c:v>Arenys de Munt</c:v>
                </c:pt>
                <c:pt idx="71">
                  <c:v>Argentona</c:v>
                </c:pt>
                <c:pt idx="72">
                  <c:v>Cabrera de Mar</c:v>
                </c:pt>
                <c:pt idx="73">
                  <c:v>Cabrils</c:v>
                </c:pt>
                <c:pt idx="74">
                  <c:v>Caldes d'Estrac</c:v>
                </c:pt>
                <c:pt idx="75">
                  <c:v>Calella</c:v>
                </c:pt>
                <c:pt idx="76">
                  <c:v>Canet de Mar</c:v>
                </c:pt>
                <c:pt idx="77">
                  <c:v>Dosrius</c:v>
                </c:pt>
                <c:pt idx="78">
                  <c:v>el Masnou</c:v>
                </c:pt>
                <c:pt idx="79">
                  <c:v>Malgrat de Mar</c:v>
                </c:pt>
                <c:pt idx="80">
                  <c:v>Mataró</c:v>
                </c:pt>
                <c:pt idx="81">
                  <c:v>Montgat</c:v>
                </c:pt>
                <c:pt idx="82">
                  <c:v>Òrrius</c:v>
                </c:pt>
                <c:pt idx="83">
                  <c:v>Palafolls</c:v>
                </c:pt>
                <c:pt idx="84">
                  <c:v>Pineda de Mar</c:v>
                </c:pt>
                <c:pt idx="85">
                  <c:v>Premià de Dalt</c:v>
                </c:pt>
                <c:pt idx="86">
                  <c:v>Premià de Mar</c:v>
                </c:pt>
                <c:pt idx="87">
                  <c:v>Sant Andreu de Llavaneres</c:v>
                </c:pt>
                <c:pt idx="88">
                  <c:v>Sant Cebrià de Vallalta</c:v>
                </c:pt>
                <c:pt idx="89">
                  <c:v>Sant Iscle de Vallalta</c:v>
                </c:pt>
                <c:pt idx="90">
                  <c:v>Sant Pol de Mar</c:v>
                </c:pt>
                <c:pt idx="91">
                  <c:v>Sant Vicenç de Montalt</c:v>
                </c:pt>
                <c:pt idx="92">
                  <c:v>Santa Susanna</c:v>
                </c:pt>
                <c:pt idx="93">
                  <c:v>Teià</c:v>
                </c:pt>
                <c:pt idx="94">
                  <c:v>Tiana</c:v>
                </c:pt>
                <c:pt idx="95">
                  <c:v>Tordera</c:v>
                </c:pt>
                <c:pt idx="96">
                  <c:v>Vilassar de Dalt</c:v>
                </c:pt>
                <c:pt idx="97">
                  <c:v>Vilassar de Mar</c:v>
                </c:pt>
                <c:pt idx="98">
                  <c:v>Badia del Vallès</c:v>
                </c:pt>
                <c:pt idx="99">
                  <c:v>Barberà del Vallès</c:v>
                </c:pt>
                <c:pt idx="100">
                  <c:v>Castellar del Vallès</c:v>
                </c:pt>
                <c:pt idx="101">
                  <c:v>Castellbisbal</c:v>
                </c:pt>
                <c:pt idx="102">
                  <c:v>Cerdanyola del Vallès</c:v>
                </c:pt>
                <c:pt idx="103">
                  <c:v>Gallifa</c:v>
                </c:pt>
                <c:pt idx="104">
                  <c:v>Matadepera</c:v>
                </c:pt>
                <c:pt idx="105">
                  <c:v>Montcada i Reixac</c:v>
                </c:pt>
                <c:pt idx="106">
                  <c:v>Palau-solità i Plegamans</c:v>
                </c:pt>
                <c:pt idx="107">
                  <c:v>Polinyà</c:v>
                </c:pt>
                <c:pt idx="108">
                  <c:v>Rellinars</c:v>
                </c:pt>
                <c:pt idx="109">
                  <c:v>Ripollet</c:v>
                </c:pt>
                <c:pt idx="110">
                  <c:v>Rubí</c:v>
                </c:pt>
                <c:pt idx="111">
                  <c:v>Sabadell</c:v>
                </c:pt>
                <c:pt idx="112">
                  <c:v>Sant Cugat del Vallès</c:v>
                </c:pt>
                <c:pt idx="113">
                  <c:v>Sant Llorenç Savall</c:v>
                </c:pt>
                <c:pt idx="114">
                  <c:v>Sant Quirze del Vallès</c:v>
                </c:pt>
                <c:pt idx="115">
                  <c:v>Santa Perpètua de Mogoda</c:v>
                </c:pt>
                <c:pt idx="116">
                  <c:v>Sentmenat</c:v>
                </c:pt>
                <c:pt idx="117">
                  <c:v>Terrassa</c:v>
                </c:pt>
                <c:pt idx="118">
                  <c:v>Ullastrell</c:v>
                </c:pt>
                <c:pt idx="119">
                  <c:v>Vacarisses</c:v>
                </c:pt>
                <c:pt idx="120">
                  <c:v>Viladecavalls</c:v>
                </c:pt>
                <c:pt idx="121">
                  <c:v>Aiguafreda</c:v>
                </c:pt>
                <c:pt idx="122">
                  <c:v>Bigues i Riells</c:v>
                </c:pt>
                <c:pt idx="123">
                  <c:v>Caldes de Montbui</c:v>
                </c:pt>
                <c:pt idx="124">
                  <c:v>Campins</c:v>
                </c:pt>
                <c:pt idx="125">
                  <c:v>Canovelles</c:v>
                </c:pt>
                <c:pt idx="126">
                  <c:v>Cànoves i Samalús</c:v>
                </c:pt>
                <c:pt idx="127">
                  <c:v>Cardedeu</c:v>
                </c:pt>
                <c:pt idx="128">
                  <c:v>Figaró-Montmany</c:v>
                </c:pt>
                <c:pt idx="129">
                  <c:v>Fogars de Montclús</c:v>
                </c:pt>
                <c:pt idx="130">
                  <c:v>Granera</c:v>
                </c:pt>
                <c:pt idx="131">
                  <c:v>Granollers</c:v>
                </c:pt>
                <c:pt idx="132">
                  <c:v>Gualba</c:v>
                </c:pt>
                <c:pt idx="133">
                  <c:v>la Garriga</c:v>
                </c:pt>
                <c:pt idx="134">
                  <c:v>la Llagosta</c:v>
                </c:pt>
                <c:pt idx="135">
                  <c:v>la Roca del Vallès</c:v>
                </c:pt>
                <c:pt idx="136">
                  <c:v>l'Ametlla del Vallès</c:v>
                </c:pt>
                <c:pt idx="137">
                  <c:v>les Franqueses del Vallès</c:v>
                </c:pt>
                <c:pt idx="138">
                  <c:v>Lliçà d'Amunt</c:v>
                </c:pt>
                <c:pt idx="139">
                  <c:v>Lliçà de Vall</c:v>
                </c:pt>
                <c:pt idx="140">
                  <c:v>Llinars del Vallès</c:v>
                </c:pt>
                <c:pt idx="141">
                  <c:v>Martorelles</c:v>
                </c:pt>
                <c:pt idx="142">
                  <c:v>Mollet del Vallès</c:v>
                </c:pt>
                <c:pt idx="143">
                  <c:v>Montmeló</c:v>
                </c:pt>
                <c:pt idx="144">
                  <c:v>Montornès del Vallès</c:v>
                </c:pt>
                <c:pt idx="145">
                  <c:v>Montseny</c:v>
                </c:pt>
                <c:pt idx="146">
                  <c:v>Parets del Vallès</c:v>
                </c:pt>
                <c:pt idx="147">
                  <c:v>Sant Antoni de Vilamajor</c:v>
                </c:pt>
                <c:pt idx="148">
                  <c:v>Sant Celoni</c:v>
                </c:pt>
                <c:pt idx="149">
                  <c:v>Sant Esteve de Palautordera</c:v>
                </c:pt>
                <c:pt idx="150">
                  <c:v>Sant Feliu de Codines</c:v>
                </c:pt>
                <c:pt idx="151">
                  <c:v>Sant Fost de Campsentelles</c:v>
                </c:pt>
                <c:pt idx="152">
                  <c:v>Sant Pere de Vilamajor</c:v>
                </c:pt>
                <c:pt idx="153">
                  <c:v>Santa Eulàlia de Ronçana</c:v>
                </c:pt>
                <c:pt idx="154">
                  <c:v>Santa Maria de Martorelles</c:v>
                </c:pt>
                <c:pt idx="155">
                  <c:v>Santa Maria de Palautordera</c:v>
                </c:pt>
                <c:pt idx="156">
                  <c:v>Tagamanent</c:v>
                </c:pt>
                <c:pt idx="157">
                  <c:v>Vallgorguina</c:v>
                </c:pt>
                <c:pt idx="158">
                  <c:v>Vallromanes</c:v>
                </c:pt>
                <c:pt idx="159">
                  <c:v>Vilalba Sasserra</c:v>
                </c:pt>
                <c:pt idx="160">
                  <c:v>Vilanova del Vallès</c:v>
                </c:pt>
                <c:pt idx="161">
                  <c:v>Castellcir</c:v>
                </c:pt>
                <c:pt idx="162">
                  <c:v>Castellterçol</c:v>
                </c:pt>
                <c:pt idx="163">
                  <c:v>Sant Quirze Safaja</c:v>
                </c:pt>
                <c:pt idx="165">
                  <c:v>Alt Penedés</c:v>
                </c:pt>
                <c:pt idx="166">
                  <c:v>Baix Llobregat</c:v>
                </c:pt>
                <c:pt idx="167">
                  <c:v>Barcelonés</c:v>
                </c:pt>
                <c:pt idx="168">
                  <c:v>Garraf</c:v>
                </c:pt>
                <c:pt idx="169">
                  <c:v>Maresme</c:v>
                </c:pt>
                <c:pt idx="170">
                  <c:v>Çvallés Occidental</c:v>
                </c:pt>
                <c:pt idx="171">
                  <c:v>Vallés Oriental</c:v>
                </c:pt>
                <c:pt idx="172">
                  <c:v>RMB</c:v>
                </c:pt>
                <c:pt idx="173">
                  <c:v>AMB</c:v>
                </c:pt>
              </c:strCache>
            </c:strRef>
          </c:cat>
          <c:val>
            <c:numRef>
              <c:f>'DB09'!$Y$3:$Y$176</c:f>
              <c:numCache>
                <c:formatCode>0.00</c:formatCode>
                <c:ptCount val="174"/>
                <c:pt idx="0">
                  <c:v>0.2352501812005989</c:v>
                </c:pt>
                <c:pt idx="1">
                  <c:v>0.30468357862771833</c:v>
                </c:pt>
                <c:pt idx="2">
                  <c:v>0.12984751347633042</c:v>
                </c:pt>
                <c:pt idx="3">
                  <c:v>0.20449677365454449</c:v>
                </c:pt>
                <c:pt idx="4">
                  <c:v>0.17403273051959139</c:v>
                </c:pt>
                <c:pt idx="5">
                  <c:v>0.39266140356618723</c:v>
                </c:pt>
                <c:pt idx="6">
                  <c:v>0.12918999949478741</c:v>
                </c:pt>
                <c:pt idx="7">
                  <c:v>0.26430821282210271</c:v>
                </c:pt>
                <c:pt idx="8">
                  <c:v>0.31570809962565133</c:v>
                </c:pt>
                <c:pt idx="9">
                  <c:v>0.19683187205298527</c:v>
                </c:pt>
                <c:pt idx="10">
                  <c:v>0.58697075034046653</c:v>
                </c:pt>
                <c:pt idx="11">
                  <c:v>0.26633513674081294</c:v>
                </c:pt>
                <c:pt idx="12">
                  <c:v>0.42291230905735711</c:v>
                </c:pt>
                <c:pt idx="13">
                  <c:v>0.11664370285299068</c:v>
                </c:pt>
                <c:pt idx="14">
                  <c:v>0.17767554757574178</c:v>
                </c:pt>
                <c:pt idx="15">
                  <c:v>0.16225512515993867</c:v>
                </c:pt>
                <c:pt idx="16">
                  <c:v>0.1615077852198934</c:v>
                </c:pt>
                <c:pt idx="17">
                  <c:v>0.20022982460129019</c:v>
                </c:pt>
                <c:pt idx="18">
                  <c:v>0.25918180283865833</c:v>
                </c:pt>
                <c:pt idx="19">
                  <c:v>0.23047524889400334</c:v>
                </c:pt>
                <c:pt idx="20">
                  <c:v>0.24575224259929157</c:v>
                </c:pt>
                <c:pt idx="21">
                  <c:v>8.7864434710797357E-2</c:v>
                </c:pt>
                <c:pt idx="22">
                  <c:v>0.21458453319981058</c:v>
                </c:pt>
                <c:pt idx="23">
                  <c:v>0.24431912137511913</c:v>
                </c:pt>
                <c:pt idx="24">
                  <c:v>0.19282128105709143</c:v>
                </c:pt>
                <c:pt idx="25">
                  <c:v>0.10832746971019938</c:v>
                </c:pt>
                <c:pt idx="26">
                  <c:v>0.13298192076564996</c:v>
                </c:pt>
                <c:pt idx="27">
                  <c:v>0.31198877827917948</c:v>
                </c:pt>
                <c:pt idx="28">
                  <c:v>0.48729673790273337</c:v>
                </c:pt>
                <c:pt idx="29">
                  <c:v>0.97215732065130323</c:v>
                </c:pt>
                <c:pt idx="30">
                  <c:v>0.4575124058537211</c:v>
                </c:pt>
                <c:pt idx="31">
                  <c:v>0.79039676281661664</c:v>
                </c:pt>
                <c:pt idx="32">
                  <c:v>2.1723711316802463</c:v>
                </c:pt>
                <c:pt idx="33">
                  <c:v>4.3259602453198589</c:v>
                </c:pt>
                <c:pt idx="34">
                  <c:v>1.0118426820496103</c:v>
                </c:pt>
                <c:pt idx="35">
                  <c:v>0.31025927396021025</c:v>
                </c:pt>
                <c:pt idx="36">
                  <c:v>0.25740627877362066</c:v>
                </c:pt>
                <c:pt idx="37">
                  <c:v>0.62436091959050288</c:v>
                </c:pt>
                <c:pt idx="38">
                  <c:v>3.9713566895037204</c:v>
                </c:pt>
                <c:pt idx="39">
                  <c:v>0.39108169826965616</c:v>
                </c:pt>
                <c:pt idx="40">
                  <c:v>4.8917046937007029</c:v>
                </c:pt>
                <c:pt idx="41">
                  <c:v>0.74027721028101157</c:v>
                </c:pt>
                <c:pt idx="42">
                  <c:v>0.46496006080263164</c:v>
                </c:pt>
                <c:pt idx="43">
                  <c:v>0.29705762902784361</c:v>
                </c:pt>
                <c:pt idx="44">
                  <c:v>0.79928480072177854</c:v>
                </c:pt>
                <c:pt idx="45">
                  <c:v>0.34340027307506804</c:v>
                </c:pt>
                <c:pt idx="46">
                  <c:v>0.41722052443637442</c:v>
                </c:pt>
                <c:pt idx="47">
                  <c:v>0.23187768155510236</c:v>
                </c:pt>
                <c:pt idx="48">
                  <c:v>0.21365297315847268</c:v>
                </c:pt>
                <c:pt idx="49">
                  <c:v>0.19526935150904687</c:v>
                </c:pt>
                <c:pt idx="50">
                  <c:v>0.42923526618030533</c:v>
                </c:pt>
                <c:pt idx="51">
                  <c:v>4.2843737260654589</c:v>
                </c:pt>
                <c:pt idx="52">
                  <c:v>0.26104051425181757</c:v>
                </c:pt>
                <c:pt idx="53">
                  <c:v>0.38759657533859693</c:v>
                </c:pt>
                <c:pt idx="54">
                  <c:v>0.24580363288140655</c:v>
                </c:pt>
                <c:pt idx="55">
                  <c:v>0.26706510357306118</c:v>
                </c:pt>
                <c:pt idx="56">
                  <c:v>0.44196727164284638</c:v>
                </c:pt>
                <c:pt idx="57">
                  <c:v>0.4245391278807773</c:v>
                </c:pt>
                <c:pt idx="58">
                  <c:v>0.35824953260244541</c:v>
                </c:pt>
                <c:pt idx="59">
                  <c:v>7.9624957979833155E-2</c:v>
                </c:pt>
                <c:pt idx="60">
                  <c:v>2.421949623749045E-6</c:v>
                </c:pt>
                <c:pt idx="61">
                  <c:v>3.5389038345520403</c:v>
                </c:pt>
                <c:pt idx="62">
                  <c:v>0.3291834158710612</c:v>
                </c:pt>
                <c:pt idx="63">
                  <c:v>0.16774013521013484</c:v>
                </c:pt>
                <c:pt idx="64">
                  <c:v>0.48531522839276187</c:v>
                </c:pt>
                <c:pt idx="65">
                  <c:v>0.23233385788339164</c:v>
                </c:pt>
                <c:pt idx="66">
                  <c:v>0.37526311201510437</c:v>
                </c:pt>
                <c:pt idx="67">
                  <c:v>7.3121931847529034E-2</c:v>
                </c:pt>
                <c:pt idx="68">
                  <c:v>0.47018118597288172</c:v>
                </c:pt>
                <c:pt idx="69">
                  <c:v>0.18423207117899709</c:v>
                </c:pt>
                <c:pt idx="70">
                  <c:v>0.79084681222034581</c:v>
                </c:pt>
                <c:pt idx="71">
                  <c:v>0.32263645949328618</c:v>
                </c:pt>
                <c:pt idx="72">
                  <c:v>0.13984974818626308</c:v>
                </c:pt>
                <c:pt idx="73">
                  <c:v>0.36034451742848439</c:v>
                </c:pt>
                <c:pt idx="74">
                  <c:v>28.125978432555886</c:v>
                </c:pt>
                <c:pt idx="75">
                  <c:v>0.73936210431269045</c:v>
                </c:pt>
                <c:pt idx="76">
                  <c:v>0.98389452102772257</c:v>
                </c:pt>
                <c:pt idx="77">
                  <c:v>0.36119420476563002</c:v>
                </c:pt>
                <c:pt idx="78">
                  <c:v>0.11088509024739726</c:v>
                </c:pt>
                <c:pt idx="79">
                  <c:v>0.22632506151546822</c:v>
                </c:pt>
                <c:pt idx="80">
                  <c:v>0.20080420757802203</c:v>
                </c:pt>
                <c:pt idx="81">
                  <c:v>0.16123026123203735</c:v>
                </c:pt>
                <c:pt idx="82">
                  <c:v>5.3194661226556335</c:v>
                </c:pt>
                <c:pt idx="83">
                  <c:v>0.33307635441362599</c:v>
                </c:pt>
                <c:pt idx="84">
                  <c:v>0.49196993816950446</c:v>
                </c:pt>
                <c:pt idx="85">
                  <c:v>0.43211603085361927</c:v>
                </c:pt>
                <c:pt idx="86">
                  <c:v>0.12147684666270654</c:v>
                </c:pt>
                <c:pt idx="87">
                  <c:v>0.374906228814816</c:v>
                </c:pt>
                <c:pt idx="88">
                  <c:v>0.94490449388828779</c:v>
                </c:pt>
                <c:pt idx="89">
                  <c:v>0.97046623406045129</c:v>
                </c:pt>
                <c:pt idx="90">
                  <c:v>0.18569447634584554</c:v>
                </c:pt>
                <c:pt idx="91">
                  <c:v>0.68292426252355898</c:v>
                </c:pt>
                <c:pt idx="92">
                  <c:v>0.23317777503516723</c:v>
                </c:pt>
                <c:pt idx="93">
                  <c:v>0.32273251679528847</c:v>
                </c:pt>
                <c:pt idx="94">
                  <c:v>0.25880134863417803</c:v>
                </c:pt>
                <c:pt idx="95">
                  <c:v>0.23978597671025334</c:v>
                </c:pt>
                <c:pt idx="96">
                  <c:v>0.28769376496947635</c:v>
                </c:pt>
                <c:pt idx="97">
                  <c:v>0.11349523753864679</c:v>
                </c:pt>
                <c:pt idx="98">
                  <c:v>0.67376401306846978</c:v>
                </c:pt>
                <c:pt idx="99">
                  <c:v>0.11049216268356893</c:v>
                </c:pt>
                <c:pt idx="100">
                  <c:v>0.23579416247960833</c:v>
                </c:pt>
                <c:pt idx="101">
                  <c:v>7.7323344606170616E-2</c:v>
                </c:pt>
                <c:pt idx="102">
                  <c:v>0.23138099778420626</c:v>
                </c:pt>
                <c:pt idx="103">
                  <c:v>1.7751008711261302</c:v>
                </c:pt>
                <c:pt idx="104">
                  <c:v>2.8256954829151306</c:v>
                </c:pt>
                <c:pt idx="105">
                  <c:v>0.16640431805170594</c:v>
                </c:pt>
                <c:pt idx="106">
                  <c:v>5.212428597203541E-2</c:v>
                </c:pt>
                <c:pt idx="107">
                  <c:v>0.17682008422934276</c:v>
                </c:pt>
                <c:pt idx="108">
                  <c:v>3.0948710105031689</c:v>
                </c:pt>
                <c:pt idx="109">
                  <c:v>2.8895030272807509</c:v>
                </c:pt>
                <c:pt idx="110">
                  <c:v>0.40939354456659094</c:v>
                </c:pt>
                <c:pt idx="111">
                  <c:v>0.13963735213498479</c:v>
                </c:pt>
                <c:pt idx="112">
                  <c:v>0.2987369726351996</c:v>
                </c:pt>
                <c:pt idx="113">
                  <c:v>1.0158080982521291</c:v>
                </c:pt>
                <c:pt idx="114">
                  <c:v>0.77007643406969262</c:v>
                </c:pt>
                <c:pt idx="115">
                  <c:v>4.5715344542176573E-2</c:v>
                </c:pt>
                <c:pt idx="116">
                  <c:v>9.4418121160531776E-2</c:v>
                </c:pt>
                <c:pt idx="117">
                  <c:v>0.32978625889178659</c:v>
                </c:pt>
                <c:pt idx="118">
                  <c:v>0.13731561628528929</c:v>
                </c:pt>
                <c:pt idx="119">
                  <c:v>0.37756326935575968</c:v>
                </c:pt>
                <c:pt idx="120">
                  <c:v>1.0569263249606424</c:v>
                </c:pt>
                <c:pt idx="121">
                  <c:v>4.1940409392408942</c:v>
                </c:pt>
                <c:pt idx="122">
                  <c:v>0.2247755884978786</c:v>
                </c:pt>
                <c:pt idx="123">
                  <c:v>0.14546061794785278</c:v>
                </c:pt>
                <c:pt idx="124">
                  <c:v>2.7245109984773004</c:v>
                </c:pt>
                <c:pt idx="125">
                  <c:v>0.15738931380956978</c:v>
                </c:pt>
                <c:pt idx="126">
                  <c:v>0.4353157810789921</c:v>
                </c:pt>
                <c:pt idx="127">
                  <c:v>0.12944135210407923</c:v>
                </c:pt>
                <c:pt idx="128">
                  <c:v>7.3631986779139096</c:v>
                </c:pt>
                <c:pt idx="129">
                  <c:v>1.7034391114914089</c:v>
                </c:pt>
                <c:pt idx="130">
                  <c:v>0.38206910352068385</c:v>
                </c:pt>
                <c:pt idx="131">
                  <c:v>0.12762613218801155</c:v>
                </c:pt>
                <c:pt idx="132">
                  <c:v>2.3557031341875851</c:v>
                </c:pt>
                <c:pt idx="133">
                  <c:v>1.4710149087641933</c:v>
                </c:pt>
                <c:pt idx="134">
                  <c:v>0.39995965878487988</c:v>
                </c:pt>
                <c:pt idx="135">
                  <c:v>0.14726629004472175</c:v>
                </c:pt>
                <c:pt idx="136">
                  <c:v>0.17457325807211499</c:v>
                </c:pt>
                <c:pt idx="137">
                  <c:v>0.10569714810869477</c:v>
                </c:pt>
                <c:pt idx="138">
                  <c:v>0.26168936467847775</c:v>
                </c:pt>
                <c:pt idx="139">
                  <c:v>0.35245359474606081</c:v>
                </c:pt>
                <c:pt idx="140">
                  <c:v>0.29726119919361388</c:v>
                </c:pt>
                <c:pt idx="141">
                  <c:v>0.45584012025702947</c:v>
                </c:pt>
                <c:pt idx="142">
                  <c:v>0.24139443983348086</c:v>
                </c:pt>
                <c:pt idx="143">
                  <c:v>0.44167286850743853</c:v>
                </c:pt>
                <c:pt idx="144">
                  <c:v>0.46535526613611139</c:v>
                </c:pt>
                <c:pt idx="145">
                  <c:v>1.70010072276341</c:v>
                </c:pt>
                <c:pt idx="146">
                  <c:v>0.42149674735638742</c:v>
                </c:pt>
                <c:pt idx="147">
                  <c:v>0.12990900418932247</c:v>
                </c:pt>
                <c:pt idx="148">
                  <c:v>1.755801939964172</c:v>
                </c:pt>
                <c:pt idx="149">
                  <c:v>0.40684069308887216</c:v>
                </c:pt>
                <c:pt idx="150">
                  <c:v>0.33518314926722548</c:v>
                </c:pt>
                <c:pt idx="151">
                  <c:v>2.1671180837966149</c:v>
                </c:pt>
                <c:pt idx="152">
                  <c:v>0.23569438004605078</c:v>
                </c:pt>
                <c:pt idx="153">
                  <c:v>0.12768981475672692</c:v>
                </c:pt>
                <c:pt idx="154">
                  <c:v>1.384821335980053</c:v>
                </c:pt>
                <c:pt idx="155">
                  <c:v>0.14208307818118129</c:v>
                </c:pt>
                <c:pt idx="156">
                  <c:v>5.275029610139442</c:v>
                </c:pt>
                <c:pt idx="157">
                  <c:v>0.58777626466970723</c:v>
                </c:pt>
                <c:pt idx="158">
                  <c:v>5.1446130875367277</c:v>
                </c:pt>
                <c:pt idx="159">
                  <c:v>0.51887163108738832</c:v>
                </c:pt>
                <c:pt idx="160">
                  <c:v>0.23141434746968909</c:v>
                </c:pt>
                <c:pt idx="161">
                  <c:v>0.61222379475122946</c:v>
                </c:pt>
                <c:pt idx="162">
                  <c:v>0.38691990513260494</c:v>
                </c:pt>
                <c:pt idx="163">
                  <c:v>0.83332923000821468</c:v>
                </c:pt>
                <c:pt idx="165">
                  <c:v>0.17482747766762011</c:v>
                </c:pt>
                <c:pt idx="166">
                  <c:v>0.36140701991863272</c:v>
                </c:pt>
                <c:pt idx="167">
                  <c:v>0.1304964195301668</c:v>
                </c:pt>
                <c:pt idx="168">
                  <c:v>0.16045509910517144</c:v>
                </c:pt>
                <c:pt idx="169">
                  <c:v>0.19740236659492333</c:v>
                </c:pt>
                <c:pt idx="170">
                  <c:v>0.13573584687918788</c:v>
                </c:pt>
                <c:pt idx="171">
                  <c:v>0.2642618148634735</c:v>
                </c:pt>
                <c:pt idx="172">
                  <c:v>0.19370847064787033</c:v>
                </c:pt>
                <c:pt idx="173">
                  <c:v>0.27118953236823018</c:v>
                </c:pt>
              </c:numCache>
            </c:numRef>
          </c:val>
        </c:ser>
        <c:ser>
          <c:idx val="1"/>
          <c:order val="1"/>
          <c:tx>
            <c:strRef>
              <c:f>'DB09'!$Z$2</c:f>
              <c:strCache>
                <c:ptCount val="1"/>
                <c:pt idx="0">
                  <c:v>IFEROI</c:v>
                </c:pt>
              </c:strCache>
            </c:strRef>
          </c:tx>
          <c:spPr>
            <a:solidFill>
              <a:schemeClr val="accent2"/>
            </a:solidFill>
            <a:ln>
              <a:noFill/>
            </a:ln>
            <a:effectLst/>
          </c:spPr>
          <c:cat>
            <c:strRef>
              <c:f>'DB09'!$D$3:$D$176</c:f>
              <c:strCache>
                <c:ptCount val="174"/>
                <c:pt idx="0">
                  <c:v>Avinyonet del Penedès</c:v>
                </c:pt>
                <c:pt idx="1">
                  <c:v>Castellet i la Gornal</c:v>
                </c:pt>
                <c:pt idx="2">
                  <c:v>Castellví de la Marca</c:v>
                </c:pt>
                <c:pt idx="3">
                  <c:v>el Pla del Penedès</c:v>
                </c:pt>
                <c:pt idx="4">
                  <c:v>Font-rubí</c:v>
                </c:pt>
                <c:pt idx="5">
                  <c:v>Gelida</c:v>
                </c:pt>
                <c:pt idx="6">
                  <c:v>la Granada</c:v>
                </c:pt>
                <c:pt idx="7">
                  <c:v>les Cabanyes</c:v>
                </c:pt>
                <c:pt idx="8">
                  <c:v>Mediona</c:v>
                </c:pt>
                <c:pt idx="9">
                  <c:v>Olèrdola</c:v>
                </c:pt>
                <c:pt idx="10">
                  <c:v>Olesa de Bonesvalls</c:v>
                </c:pt>
                <c:pt idx="11">
                  <c:v>Pacs del Penedès</c:v>
                </c:pt>
                <c:pt idx="12">
                  <c:v>Pontons</c:v>
                </c:pt>
                <c:pt idx="13">
                  <c:v>Puigdàlber</c:v>
                </c:pt>
                <c:pt idx="14">
                  <c:v>Sant Cugat Sesgarrigues</c:v>
                </c:pt>
                <c:pt idx="15">
                  <c:v>Sant Llorenç d'Hortons</c:v>
                </c:pt>
                <c:pt idx="16">
                  <c:v>Sant Martí Sarroca</c:v>
                </c:pt>
                <c:pt idx="17">
                  <c:v>Sant Pere de Riudebitlles</c:v>
                </c:pt>
                <c:pt idx="18">
                  <c:v>Sant Quintí de Mediona</c:v>
                </c:pt>
                <c:pt idx="19">
                  <c:v>Sant Sadurní d'Anoia</c:v>
                </c:pt>
                <c:pt idx="20">
                  <c:v>Santa Fe del Penedès</c:v>
                </c:pt>
                <c:pt idx="21">
                  <c:v>Santa Margarida i els Monjos</c:v>
                </c:pt>
                <c:pt idx="22">
                  <c:v>Subirats</c:v>
                </c:pt>
                <c:pt idx="23">
                  <c:v>Torrelavit</c:v>
                </c:pt>
                <c:pt idx="24">
                  <c:v>Torrelles de Foix</c:v>
                </c:pt>
                <c:pt idx="25">
                  <c:v>Vilafranca del Penedès</c:v>
                </c:pt>
                <c:pt idx="26">
                  <c:v>Vilobí del Penedès</c:v>
                </c:pt>
                <c:pt idx="27">
                  <c:v>Abrera</c:v>
                </c:pt>
                <c:pt idx="28">
                  <c:v>Begues</c:v>
                </c:pt>
                <c:pt idx="29">
                  <c:v>Castelldefels</c:v>
                </c:pt>
                <c:pt idx="30">
                  <c:v>Castellví de Rosanes</c:v>
                </c:pt>
                <c:pt idx="31">
                  <c:v>Cervelló</c:v>
                </c:pt>
                <c:pt idx="32">
                  <c:v>Collbató</c:v>
                </c:pt>
                <c:pt idx="33">
                  <c:v>Corbera de Llobregat</c:v>
                </c:pt>
                <c:pt idx="34">
                  <c:v>Cornellà de Llobregat</c:v>
                </c:pt>
                <c:pt idx="35">
                  <c:v>el Papiol</c:v>
                </c:pt>
                <c:pt idx="36">
                  <c:v>el Prat de Llobregat</c:v>
                </c:pt>
                <c:pt idx="37">
                  <c:v>Esparreguera</c:v>
                </c:pt>
                <c:pt idx="38">
                  <c:v>Esplugues de Llobregat</c:v>
                </c:pt>
                <c:pt idx="39">
                  <c:v>Gavà</c:v>
                </c:pt>
                <c:pt idx="40">
                  <c:v>la Palma de Cervelló</c:v>
                </c:pt>
                <c:pt idx="41">
                  <c:v>Martorell</c:v>
                </c:pt>
                <c:pt idx="42">
                  <c:v>Molins de Rei</c:v>
                </c:pt>
                <c:pt idx="43">
                  <c:v>Olesa de Montserrat</c:v>
                </c:pt>
                <c:pt idx="44">
                  <c:v>Pallejà</c:v>
                </c:pt>
                <c:pt idx="45">
                  <c:v>Sant Andreu de la Barca</c:v>
                </c:pt>
                <c:pt idx="46">
                  <c:v>Sant Boi de Llobregat</c:v>
                </c:pt>
                <c:pt idx="47">
                  <c:v>Sant Climent de Llobregat</c:v>
                </c:pt>
                <c:pt idx="48">
                  <c:v>Sant Esteve Sesrovires</c:v>
                </c:pt>
                <c:pt idx="49">
                  <c:v>Sant Feliu de Llobregat</c:v>
                </c:pt>
                <c:pt idx="50">
                  <c:v>Sant Joan Despí</c:v>
                </c:pt>
                <c:pt idx="51">
                  <c:v>Sant Just Desvern</c:v>
                </c:pt>
                <c:pt idx="52">
                  <c:v>Sant Vicenç dels Horts</c:v>
                </c:pt>
                <c:pt idx="53">
                  <c:v>Santa Coloma de Cervelló</c:v>
                </c:pt>
                <c:pt idx="54">
                  <c:v>Torrelles de Llobregat</c:v>
                </c:pt>
                <c:pt idx="55">
                  <c:v>Vallirana</c:v>
                </c:pt>
                <c:pt idx="56">
                  <c:v>Viladecans</c:v>
                </c:pt>
                <c:pt idx="57">
                  <c:v>Badalona</c:v>
                </c:pt>
                <c:pt idx="58">
                  <c:v>Barcelona</c:v>
                </c:pt>
                <c:pt idx="59">
                  <c:v>l'Hospitalet de Llobregat</c:v>
                </c:pt>
                <c:pt idx="60">
                  <c:v>Sant Adrià de Besòs</c:v>
                </c:pt>
                <c:pt idx="61">
                  <c:v>Santa Coloma de Gramenet</c:v>
                </c:pt>
                <c:pt idx="62">
                  <c:v>Canyelles</c:v>
                </c:pt>
                <c:pt idx="63">
                  <c:v>Cubelles</c:v>
                </c:pt>
                <c:pt idx="64">
                  <c:v>Olivella</c:v>
                </c:pt>
                <c:pt idx="65">
                  <c:v>Sant Pere de Ribes</c:v>
                </c:pt>
                <c:pt idx="66">
                  <c:v>Sitges</c:v>
                </c:pt>
                <c:pt idx="67">
                  <c:v>Vilanova i la Geltrú</c:v>
                </c:pt>
                <c:pt idx="68">
                  <c:v>Alella</c:v>
                </c:pt>
                <c:pt idx="69">
                  <c:v>Arenys de Mar</c:v>
                </c:pt>
                <c:pt idx="70">
                  <c:v>Arenys de Munt</c:v>
                </c:pt>
                <c:pt idx="71">
                  <c:v>Argentona</c:v>
                </c:pt>
                <c:pt idx="72">
                  <c:v>Cabrera de Mar</c:v>
                </c:pt>
                <c:pt idx="73">
                  <c:v>Cabrils</c:v>
                </c:pt>
                <c:pt idx="74">
                  <c:v>Caldes d'Estrac</c:v>
                </c:pt>
                <c:pt idx="75">
                  <c:v>Calella</c:v>
                </c:pt>
                <c:pt idx="76">
                  <c:v>Canet de Mar</c:v>
                </c:pt>
                <c:pt idx="77">
                  <c:v>Dosrius</c:v>
                </c:pt>
                <c:pt idx="78">
                  <c:v>el Masnou</c:v>
                </c:pt>
                <c:pt idx="79">
                  <c:v>Malgrat de Mar</c:v>
                </c:pt>
                <c:pt idx="80">
                  <c:v>Mataró</c:v>
                </c:pt>
                <c:pt idx="81">
                  <c:v>Montgat</c:v>
                </c:pt>
                <c:pt idx="82">
                  <c:v>Òrrius</c:v>
                </c:pt>
                <c:pt idx="83">
                  <c:v>Palafolls</c:v>
                </c:pt>
                <c:pt idx="84">
                  <c:v>Pineda de Mar</c:v>
                </c:pt>
                <c:pt idx="85">
                  <c:v>Premià de Dalt</c:v>
                </c:pt>
                <c:pt idx="86">
                  <c:v>Premià de Mar</c:v>
                </c:pt>
                <c:pt idx="87">
                  <c:v>Sant Andreu de Llavaneres</c:v>
                </c:pt>
                <c:pt idx="88">
                  <c:v>Sant Cebrià de Vallalta</c:v>
                </c:pt>
                <c:pt idx="89">
                  <c:v>Sant Iscle de Vallalta</c:v>
                </c:pt>
                <c:pt idx="90">
                  <c:v>Sant Pol de Mar</c:v>
                </c:pt>
                <c:pt idx="91">
                  <c:v>Sant Vicenç de Montalt</c:v>
                </c:pt>
                <c:pt idx="92">
                  <c:v>Santa Susanna</c:v>
                </c:pt>
                <c:pt idx="93">
                  <c:v>Teià</c:v>
                </c:pt>
                <c:pt idx="94">
                  <c:v>Tiana</c:v>
                </c:pt>
                <c:pt idx="95">
                  <c:v>Tordera</c:v>
                </c:pt>
                <c:pt idx="96">
                  <c:v>Vilassar de Dalt</c:v>
                </c:pt>
                <c:pt idx="97">
                  <c:v>Vilassar de Mar</c:v>
                </c:pt>
                <c:pt idx="98">
                  <c:v>Badia del Vallès</c:v>
                </c:pt>
                <c:pt idx="99">
                  <c:v>Barberà del Vallès</c:v>
                </c:pt>
                <c:pt idx="100">
                  <c:v>Castellar del Vallès</c:v>
                </c:pt>
                <c:pt idx="101">
                  <c:v>Castellbisbal</c:v>
                </c:pt>
                <c:pt idx="102">
                  <c:v>Cerdanyola del Vallès</c:v>
                </c:pt>
                <c:pt idx="103">
                  <c:v>Gallifa</c:v>
                </c:pt>
                <c:pt idx="104">
                  <c:v>Matadepera</c:v>
                </c:pt>
                <c:pt idx="105">
                  <c:v>Montcada i Reixac</c:v>
                </c:pt>
                <c:pt idx="106">
                  <c:v>Palau-solità i Plegamans</c:v>
                </c:pt>
                <c:pt idx="107">
                  <c:v>Polinyà</c:v>
                </c:pt>
                <c:pt idx="108">
                  <c:v>Rellinars</c:v>
                </c:pt>
                <c:pt idx="109">
                  <c:v>Ripollet</c:v>
                </c:pt>
                <c:pt idx="110">
                  <c:v>Rubí</c:v>
                </c:pt>
                <c:pt idx="111">
                  <c:v>Sabadell</c:v>
                </c:pt>
                <c:pt idx="112">
                  <c:v>Sant Cugat del Vallès</c:v>
                </c:pt>
                <c:pt idx="113">
                  <c:v>Sant Llorenç Savall</c:v>
                </c:pt>
                <c:pt idx="114">
                  <c:v>Sant Quirze del Vallès</c:v>
                </c:pt>
                <c:pt idx="115">
                  <c:v>Santa Perpètua de Mogoda</c:v>
                </c:pt>
                <c:pt idx="116">
                  <c:v>Sentmenat</c:v>
                </c:pt>
                <c:pt idx="117">
                  <c:v>Terrassa</c:v>
                </c:pt>
                <c:pt idx="118">
                  <c:v>Ullastrell</c:v>
                </c:pt>
                <c:pt idx="119">
                  <c:v>Vacarisses</c:v>
                </c:pt>
                <c:pt idx="120">
                  <c:v>Viladecavalls</c:v>
                </c:pt>
                <c:pt idx="121">
                  <c:v>Aiguafreda</c:v>
                </c:pt>
                <c:pt idx="122">
                  <c:v>Bigues i Riells</c:v>
                </c:pt>
                <c:pt idx="123">
                  <c:v>Caldes de Montbui</c:v>
                </c:pt>
                <c:pt idx="124">
                  <c:v>Campins</c:v>
                </c:pt>
                <c:pt idx="125">
                  <c:v>Canovelles</c:v>
                </c:pt>
                <c:pt idx="126">
                  <c:v>Cànoves i Samalús</c:v>
                </c:pt>
                <c:pt idx="127">
                  <c:v>Cardedeu</c:v>
                </c:pt>
                <c:pt idx="128">
                  <c:v>Figaró-Montmany</c:v>
                </c:pt>
                <c:pt idx="129">
                  <c:v>Fogars de Montclús</c:v>
                </c:pt>
                <c:pt idx="130">
                  <c:v>Granera</c:v>
                </c:pt>
                <c:pt idx="131">
                  <c:v>Granollers</c:v>
                </c:pt>
                <c:pt idx="132">
                  <c:v>Gualba</c:v>
                </c:pt>
                <c:pt idx="133">
                  <c:v>la Garriga</c:v>
                </c:pt>
                <c:pt idx="134">
                  <c:v>la Llagosta</c:v>
                </c:pt>
                <c:pt idx="135">
                  <c:v>la Roca del Vallès</c:v>
                </c:pt>
                <c:pt idx="136">
                  <c:v>l'Ametlla del Vallès</c:v>
                </c:pt>
                <c:pt idx="137">
                  <c:v>les Franqueses del Vallès</c:v>
                </c:pt>
                <c:pt idx="138">
                  <c:v>Lliçà d'Amunt</c:v>
                </c:pt>
                <c:pt idx="139">
                  <c:v>Lliçà de Vall</c:v>
                </c:pt>
                <c:pt idx="140">
                  <c:v>Llinars del Vallès</c:v>
                </c:pt>
                <c:pt idx="141">
                  <c:v>Martorelles</c:v>
                </c:pt>
                <c:pt idx="142">
                  <c:v>Mollet del Vallès</c:v>
                </c:pt>
                <c:pt idx="143">
                  <c:v>Montmeló</c:v>
                </c:pt>
                <c:pt idx="144">
                  <c:v>Montornès del Vallès</c:v>
                </c:pt>
                <c:pt idx="145">
                  <c:v>Montseny</c:v>
                </c:pt>
                <c:pt idx="146">
                  <c:v>Parets del Vallès</c:v>
                </c:pt>
                <c:pt idx="147">
                  <c:v>Sant Antoni de Vilamajor</c:v>
                </c:pt>
                <c:pt idx="148">
                  <c:v>Sant Celoni</c:v>
                </c:pt>
                <c:pt idx="149">
                  <c:v>Sant Esteve de Palautordera</c:v>
                </c:pt>
                <c:pt idx="150">
                  <c:v>Sant Feliu de Codines</c:v>
                </c:pt>
                <c:pt idx="151">
                  <c:v>Sant Fost de Campsentelles</c:v>
                </c:pt>
                <c:pt idx="152">
                  <c:v>Sant Pere de Vilamajor</c:v>
                </c:pt>
                <c:pt idx="153">
                  <c:v>Santa Eulàlia de Ronçana</c:v>
                </c:pt>
                <c:pt idx="154">
                  <c:v>Santa Maria de Martorelles</c:v>
                </c:pt>
                <c:pt idx="155">
                  <c:v>Santa Maria de Palautordera</c:v>
                </c:pt>
                <c:pt idx="156">
                  <c:v>Tagamanent</c:v>
                </c:pt>
                <c:pt idx="157">
                  <c:v>Vallgorguina</c:v>
                </c:pt>
                <c:pt idx="158">
                  <c:v>Vallromanes</c:v>
                </c:pt>
                <c:pt idx="159">
                  <c:v>Vilalba Sasserra</c:v>
                </c:pt>
                <c:pt idx="160">
                  <c:v>Vilanova del Vallès</c:v>
                </c:pt>
                <c:pt idx="161">
                  <c:v>Castellcir</c:v>
                </c:pt>
                <c:pt idx="162">
                  <c:v>Castellterçol</c:v>
                </c:pt>
                <c:pt idx="163">
                  <c:v>Sant Quirze Safaja</c:v>
                </c:pt>
                <c:pt idx="165">
                  <c:v>Alt Penedés</c:v>
                </c:pt>
                <c:pt idx="166">
                  <c:v>Baix Llobregat</c:v>
                </c:pt>
                <c:pt idx="167">
                  <c:v>Barcelonés</c:v>
                </c:pt>
                <c:pt idx="168">
                  <c:v>Garraf</c:v>
                </c:pt>
                <c:pt idx="169">
                  <c:v>Maresme</c:v>
                </c:pt>
                <c:pt idx="170">
                  <c:v>Çvallés Occidental</c:v>
                </c:pt>
                <c:pt idx="171">
                  <c:v>Vallés Oriental</c:v>
                </c:pt>
                <c:pt idx="172">
                  <c:v>RMB</c:v>
                </c:pt>
                <c:pt idx="173">
                  <c:v>AMB</c:v>
                </c:pt>
              </c:strCache>
            </c:strRef>
          </c:cat>
          <c:val>
            <c:numRef>
              <c:f>'DB09'!$Z$3:$Z$176</c:f>
              <c:numCache>
                <c:formatCode>0.00</c:formatCode>
                <c:ptCount val="174"/>
                <c:pt idx="0">
                  <c:v>8.2459342646235267</c:v>
                </c:pt>
                <c:pt idx="1">
                  <c:v>11.600428674195127</c:v>
                </c:pt>
                <c:pt idx="2">
                  <c:v>4.8591048935137628</c:v>
                </c:pt>
                <c:pt idx="3">
                  <c:v>4.7489669316011485</c:v>
                </c:pt>
                <c:pt idx="4">
                  <c:v>6.1674851378897486</c:v>
                </c:pt>
                <c:pt idx="5">
                  <c:v>25.896863964949969</c:v>
                </c:pt>
                <c:pt idx="6">
                  <c:v>3.5418145795911657</c:v>
                </c:pt>
                <c:pt idx="7">
                  <c:v>28.512125309126969</c:v>
                </c:pt>
                <c:pt idx="8">
                  <c:v>2.210556817066299</c:v>
                </c:pt>
                <c:pt idx="9">
                  <c:v>4.4692351730454147</c:v>
                </c:pt>
                <c:pt idx="10">
                  <c:v>70.327560061475324</c:v>
                </c:pt>
                <c:pt idx="11">
                  <c:v>4.3185180086146362</c:v>
                </c:pt>
                <c:pt idx="12">
                  <c:v>6.2392508772690327</c:v>
                </c:pt>
                <c:pt idx="13">
                  <c:v>23.654027768503344</c:v>
                </c:pt>
                <c:pt idx="14">
                  <c:v>29.621049244288205</c:v>
                </c:pt>
                <c:pt idx="15">
                  <c:v>1.473804788160167</c:v>
                </c:pt>
                <c:pt idx="16">
                  <c:v>3.2172705352198268</c:v>
                </c:pt>
                <c:pt idx="17">
                  <c:v>2.589364306477465</c:v>
                </c:pt>
                <c:pt idx="18">
                  <c:v>2.2263918097882858</c:v>
                </c:pt>
                <c:pt idx="19">
                  <c:v>2.6427159407040186</c:v>
                </c:pt>
                <c:pt idx="20">
                  <c:v>23.836012753043235</c:v>
                </c:pt>
                <c:pt idx="21">
                  <c:v>1.8311290420532773</c:v>
                </c:pt>
                <c:pt idx="22">
                  <c:v>4.226715485238663</c:v>
                </c:pt>
                <c:pt idx="23">
                  <c:v>3.3187803071709201</c:v>
                </c:pt>
                <c:pt idx="24">
                  <c:v>2.7404765082782427</c:v>
                </c:pt>
                <c:pt idx="25">
                  <c:v>1.7325336823055253</c:v>
                </c:pt>
                <c:pt idx="26">
                  <c:v>6.0968411579944366</c:v>
                </c:pt>
                <c:pt idx="27">
                  <c:v>1.1168552648972279</c:v>
                </c:pt>
                <c:pt idx="28">
                  <c:v>10.630586857192171</c:v>
                </c:pt>
                <c:pt idx="29">
                  <c:v>13.413365170509142</c:v>
                </c:pt>
                <c:pt idx="30">
                  <c:v>5.8342567394506437</c:v>
                </c:pt>
                <c:pt idx="31">
                  <c:v>23.895620758447066</c:v>
                </c:pt>
                <c:pt idx="32">
                  <c:v>16.483224965523988</c:v>
                </c:pt>
                <c:pt idx="33">
                  <c:v>22.097157106481863</c:v>
                </c:pt>
                <c:pt idx="34">
                  <c:v>8.7736554286315975</c:v>
                </c:pt>
                <c:pt idx="35">
                  <c:v>3.6412231935652879</c:v>
                </c:pt>
                <c:pt idx="36">
                  <c:v>1.2156933788836632</c:v>
                </c:pt>
                <c:pt idx="37">
                  <c:v>3.4670970379980757</c:v>
                </c:pt>
                <c:pt idx="38">
                  <c:v>8.7650085110203229</c:v>
                </c:pt>
                <c:pt idx="39">
                  <c:v>2.6869620421702911</c:v>
                </c:pt>
                <c:pt idx="40">
                  <c:v>20.430498380584023</c:v>
                </c:pt>
                <c:pt idx="41">
                  <c:v>10.287009188521532</c:v>
                </c:pt>
                <c:pt idx="42">
                  <c:v>4.1357661290237369</c:v>
                </c:pt>
                <c:pt idx="43">
                  <c:v>5.7144461897087826</c:v>
                </c:pt>
                <c:pt idx="44">
                  <c:v>16.802212780194708</c:v>
                </c:pt>
                <c:pt idx="45">
                  <c:v>55.136059007719197</c:v>
                </c:pt>
                <c:pt idx="46">
                  <c:v>3.448306067839995</c:v>
                </c:pt>
                <c:pt idx="47">
                  <c:v>6.0585439423622924</c:v>
                </c:pt>
                <c:pt idx="48">
                  <c:v>5.0808892340983132</c:v>
                </c:pt>
                <c:pt idx="49">
                  <c:v>1.6554830955674855</c:v>
                </c:pt>
                <c:pt idx="50">
                  <c:v>9.639586452715978</c:v>
                </c:pt>
                <c:pt idx="51">
                  <c:v>11.889879614423817</c:v>
                </c:pt>
                <c:pt idx="52">
                  <c:v>12.82875503063428</c:v>
                </c:pt>
                <c:pt idx="53">
                  <c:v>10.540360932857899</c:v>
                </c:pt>
                <c:pt idx="54">
                  <c:v>6.956451157064043</c:v>
                </c:pt>
                <c:pt idx="55">
                  <c:v>37.394135931570219</c:v>
                </c:pt>
                <c:pt idx="56">
                  <c:v>3.6898742350340665</c:v>
                </c:pt>
                <c:pt idx="57">
                  <c:v>8.3607460131899032</c:v>
                </c:pt>
                <c:pt idx="58">
                  <c:v>2.8133846450463293</c:v>
                </c:pt>
                <c:pt idx="59">
                  <c:v>5.5864224592209508</c:v>
                </c:pt>
                <c:pt idx="60">
                  <c:v>8.3854047428334031</c:v>
                </c:pt>
                <c:pt idx="61">
                  <c:v>9.4771560443846745</c:v>
                </c:pt>
                <c:pt idx="62">
                  <c:v>6.1167849008934585</c:v>
                </c:pt>
                <c:pt idx="63">
                  <c:v>3.458850581006605</c:v>
                </c:pt>
                <c:pt idx="64">
                  <c:v>10.268389740976087</c:v>
                </c:pt>
                <c:pt idx="65">
                  <c:v>3.29952872652026</c:v>
                </c:pt>
                <c:pt idx="66">
                  <c:v>1.7567368752456225</c:v>
                </c:pt>
                <c:pt idx="67">
                  <c:v>0.48219747037421579</c:v>
                </c:pt>
                <c:pt idx="68">
                  <c:v>10.554198880845073</c:v>
                </c:pt>
                <c:pt idx="69">
                  <c:v>1.0725157934294502</c:v>
                </c:pt>
                <c:pt idx="70">
                  <c:v>4.9339535063314299</c:v>
                </c:pt>
                <c:pt idx="71">
                  <c:v>1.410825180918766</c:v>
                </c:pt>
                <c:pt idx="72">
                  <c:v>1.9745638796795044</c:v>
                </c:pt>
                <c:pt idx="73">
                  <c:v>24.482638192800469</c:v>
                </c:pt>
                <c:pt idx="74">
                  <c:v>45.028168497598806</c:v>
                </c:pt>
                <c:pt idx="75">
                  <c:v>5.0821571724345018</c:v>
                </c:pt>
                <c:pt idx="76">
                  <c:v>12.595038524992718</c:v>
                </c:pt>
                <c:pt idx="77">
                  <c:v>2.7192349285515451</c:v>
                </c:pt>
                <c:pt idx="78">
                  <c:v>8.9722800879300237</c:v>
                </c:pt>
                <c:pt idx="79">
                  <c:v>3.5048175543423414</c:v>
                </c:pt>
                <c:pt idx="80">
                  <c:v>1.8754241628712713</c:v>
                </c:pt>
                <c:pt idx="81">
                  <c:v>12.665895310402075</c:v>
                </c:pt>
                <c:pt idx="82">
                  <c:v>41.806816889376016</c:v>
                </c:pt>
                <c:pt idx="83">
                  <c:v>3.07307817146545</c:v>
                </c:pt>
                <c:pt idx="84">
                  <c:v>10.000010763384495</c:v>
                </c:pt>
                <c:pt idx="85">
                  <c:v>14.455635772628646</c:v>
                </c:pt>
                <c:pt idx="86">
                  <c:v>8.9874239323154992</c:v>
                </c:pt>
                <c:pt idx="87">
                  <c:v>8.8234344004950334</c:v>
                </c:pt>
                <c:pt idx="88">
                  <c:v>10.32826958211105</c:v>
                </c:pt>
                <c:pt idx="89">
                  <c:v>5.2362783885667152</c:v>
                </c:pt>
                <c:pt idx="90">
                  <c:v>1.5687268203118414</c:v>
                </c:pt>
                <c:pt idx="91">
                  <c:v>32.308425244431724</c:v>
                </c:pt>
                <c:pt idx="92">
                  <c:v>2.8435041862811476</c:v>
                </c:pt>
                <c:pt idx="93">
                  <c:v>5.5637525213460659</c:v>
                </c:pt>
                <c:pt idx="94">
                  <c:v>9.2420362457431988</c:v>
                </c:pt>
                <c:pt idx="95">
                  <c:v>1.1676645592983785</c:v>
                </c:pt>
                <c:pt idx="96">
                  <c:v>1.887793223307455</c:v>
                </c:pt>
                <c:pt idx="97">
                  <c:v>1.5916665310829274</c:v>
                </c:pt>
                <c:pt idx="98">
                  <c:v>8.4191697607328528</c:v>
                </c:pt>
                <c:pt idx="99">
                  <c:v>1.7958394347127691</c:v>
                </c:pt>
                <c:pt idx="100">
                  <c:v>1.4113376582144999</c:v>
                </c:pt>
                <c:pt idx="101">
                  <c:v>1.0070385664286408</c:v>
                </c:pt>
                <c:pt idx="102">
                  <c:v>2.3809674685678477</c:v>
                </c:pt>
                <c:pt idx="103">
                  <c:v>18.020232251699369</c:v>
                </c:pt>
                <c:pt idx="104">
                  <c:v>46.754701795935105</c:v>
                </c:pt>
                <c:pt idx="105">
                  <c:v>1.0924619772201123</c:v>
                </c:pt>
                <c:pt idx="106">
                  <c:v>0.51210169687046758</c:v>
                </c:pt>
                <c:pt idx="107">
                  <c:v>1.2309242225788299</c:v>
                </c:pt>
                <c:pt idx="108">
                  <c:v>30.218544629240618</c:v>
                </c:pt>
                <c:pt idx="109">
                  <c:v>8.4922493806342576</c:v>
                </c:pt>
                <c:pt idx="110">
                  <c:v>1.6372506364468962</c:v>
                </c:pt>
                <c:pt idx="111">
                  <c:v>0.57891691151790137</c:v>
                </c:pt>
                <c:pt idx="112">
                  <c:v>2.6525499220375517</c:v>
                </c:pt>
                <c:pt idx="113">
                  <c:v>3.6949540383067974</c:v>
                </c:pt>
                <c:pt idx="114">
                  <c:v>2.8598771724192473</c:v>
                </c:pt>
                <c:pt idx="115">
                  <c:v>0.26559759120083748</c:v>
                </c:pt>
                <c:pt idx="116">
                  <c:v>0.54547473895898269</c:v>
                </c:pt>
                <c:pt idx="117">
                  <c:v>1.650356290021751</c:v>
                </c:pt>
                <c:pt idx="118">
                  <c:v>3.1389129854483677</c:v>
                </c:pt>
                <c:pt idx="119">
                  <c:v>11.39824078458313</c:v>
                </c:pt>
                <c:pt idx="120">
                  <c:v>5.542638261347463</c:v>
                </c:pt>
                <c:pt idx="121">
                  <c:v>69.962132451815307</c:v>
                </c:pt>
                <c:pt idx="122">
                  <c:v>3.2561189132750212</c:v>
                </c:pt>
                <c:pt idx="123">
                  <c:v>2.3243450804394872</c:v>
                </c:pt>
                <c:pt idx="124">
                  <c:v>20.475133092550656</c:v>
                </c:pt>
                <c:pt idx="125">
                  <c:v>1.2844210131562519</c:v>
                </c:pt>
                <c:pt idx="126">
                  <c:v>2.1299113964027723</c:v>
                </c:pt>
                <c:pt idx="127">
                  <c:v>0.71845101573333403</c:v>
                </c:pt>
                <c:pt idx="128">
                  <c:v>53.696178234126378</c:v>
                </c:pt>
                <c:pt idx="129">
                  <c:v>5.9861499160584684</c:v>
                </c:pt>
                <c:pt idx="130">
                  <c:v>14.115391902610209</c:v>
                </c:pt>
                <c:pt idx="131">
                  <c:v>0.59265043100847048</c:v>
                </c:pt>
                <c:pt idx="132">
                  <c:v>13.960261576367079</c:v>
                </c:pt>
                <c:pt idx="133">
                  <c:v>7.8016300555111311</c:v>
                </c:pt>
                <c:pt idx="134">
                  <c:v>11.727490854527499</c:v>
                </c:pt>
                <c:pt idx="135">
                  <c:v>0.95610306236678477</c:v>
                </c:pt>
                <c:pt idx="136">
                  <c:v>0.80481726737868209</c:v>
                </c:pt>
                <c:pt idx="137">
                  <c:v>0.68365740183195056</c:v>
                </c:pt>
                <c:pt idx="138">
                  <c:v>1.0590692627914822</c:v>
                </c:pt>
                <c:pt idx="139">
                  <c:v>2.5235088856592247</c:v>
                </c:pt>
                <c:pt idx="140">
                  <c:v>1.4126082331037557</c:v>
                </c:pt>
                <c:pt idx="141">
                  <c:v>5.8194574641427739</c:v>
                </c:pt>
                <c:pt idx="142">
                  <c:v>2.1443643749186969</c:v>
                </c:pt>
                <c:pt idx="143">
                  <c:v>9.3781506491197746</c:v>
                </c:pt>
                <c:pt idx="144">
                  <c:v>3.6735941011209103</c:v>
                </c:pt>
                <c:pt idx="145">
                  <c:v>8.8460106750188725</c:v>
                </c:pt>
                <c:pt idx="146">
                  <c:v>6.3191885946842783</c:v>
                </c:pt>
                <c:pt idx="147">
                  <c:v>1.082461852060929</c:v>
                </c:pt>
                <c:pt idx="148">
                  <c:v>6.9226539928090096</c:v>
                </c:pt>
                <c:pt idx="149">
                  <c:v>1.4068670061426494</c:v>
                </c:pt>
                <c:pt idx="150">
                  <c:v>3.3527695275238987</c:v>
                </c:pt>
                <c:pt idx="151">
                  <c:v>53.548979229503942</c:v>
                </c:pt>
                <c:pt idx="152">
                  <c:v>3.3739928040111526</c:v>
                </c:pt>
                <c:pt idx="153">
                  <c:v>0.88855992182329635</c:v>
                </c:pt>
                <c:pt idx="154">
                  <c:v>105.04930240072564</c:v>
                </c:pt>
                <c:pt idx="155">
                  <c:v>0.8846724348008157</c:v>
                </c:pt>
                <c:pt idx="156">
                  <c:v>23.22352821920704</c:v>
                </c:pt>
                <c:pt idx="157">
                  <c:v>6.2663512704001292</c:v>
                </c:pt>
                <c:pt idx="158">
                  <c:v>33.653125525878536</c:v>
                </c:pt>
                <c:pt idx="159">
                  <c:v>3.5879083739956923</c:v>
                </c:pt>
                <c:pt idx="160">
                  <c:v>0.88207999986735475</c:v>
                </c:pt>
                <c:pt idx="161">
                  <c:v>2.0322249557116994</c:v>
                </c:pt>
                <c:pt idx="162">
                  <c:v>1.7929032609770199</c:v>
                </c:pt>
                <c:pt idx="163">
                  <c:v>5.2749168667913784</c:v>
                </c:pt>
                <c:pt idx="165">
                  <c:v>2.7196519503215018</c:v>
                </c:pt>
                <c:pt idx="166">
                  <c:v>2.7965371748728809</c:v>
                </c:pt>
                <c:pt idx="167">
                  <c:v>2.6587600985223299</c:v>
                </c:pt>
                <c:pt idx="168">
                  <c:v>1.3596161779374254</c:v>
                </c:pt>
                <c:pt idx="169">
                  <c:v>0.98949202668036496</c:v>
                </c:pt>
                <c:pt idx="170">
                  <c:v>0.73662770756190465</c:v>
                </c:pt>
                <c:pt idx="171">
                  <c:v>1.6225564723133015</c:v>
                </c:pt>
                <c:pt idx="172">
                  <c:v>1.2930474268155219</c:v>
                </c:pt>
                <c:pt idx="173">
                  <c:v>2.1587776270540631</c:v>
                </c:pt>
              </c:numCache>
            </c:numRef>
          </c:val>
        </c:ser>
        <c:ser>
          <c:idx val="2"/>
          <c:order val="2"/>
          <c:tx>
            <c:strRef>
              <c:f>'DB09'!$AA$2</c:f>
              <c:strCache>
                <c:ptCount val="1"/>
                <c:pt idx="0">
                  <c:v>EFEROI</c:v>
                </c:pt>
              </c:strCache>
            </c:strRef>
          </c:tx>
          <c:spPr>
            <a:solidFill>
              <a:schemeClr val="accent3"/>
            </a:solidFill>
            <a:ln>
              <a:noFill/>
            </a:ln>
            <a:effectLst/>
          </c:spPr>
          <c:cat>
            <c:strRef>
              <c:f>'DB09'!$D$3:$D$176</c:f>
              <c:strCache>
                <c:ptCount val="174"/>
                <c:pt idx="0">
                  <c:v>Avinyonet del Penedès</c:v>
                </c:pt>
                <c:pt idx="1">
                  <c:v>Castellet i la Gornal</c:v>
                </c:pt>
                <c:pt idx="2">
                  <c:v>Castellví de la Marca</c:v>
                </c:pt>
                <c:pt idx="3">
                  <c:v>el Pla del Penedès</c:v>
                </c:pt>
                <c:pt idx="4">
                  <c:v>Font-rubí</c:v>
                </c:pt>
                <c:pt idx="5">
                  <c:v>Gelida</c:v>
                </c:pt>
                <c:pt idx="6">
                  <c:v>la Granada</c:v>
                </c:pt>
                <c:pt idx="7">
                  <c:v>les Cabanyes</c:v>
                </c:pt>
                <c:pt idx="8">
                  <c:v>Mediona</c:v>
                </c:pt>
                <c:pt idx="9">
                  <c:v>Olèrdola</c:v>
                </c:pt>
                <c:pt idx="10">
                  <c:v>Olesa de Bonesvalls</c:v>
                </c:pt>
                <c:pt idx="11">
                  <c:v>Pacs del Penedès</c:v>
                </c:pt>
                <c:pt idx="12">
                  <c:v>Pontons</c:v>
                </c:pt>
                <c:pt idx="13">
                  <c:v>Puigdàlber</c:v>
                </c:pt>
                <c:pt idx="14">
                  <c:v>Sant Cugat Sesgarrigues</c:v>
                </c:pt>
                <c:pt idx="15">
                  <c:v>Sant Llorenç d'Hortons</c:v>
                </c:pt>
                <c:pt idx="16">
                  <c:v>Sant Martí Sarroca</c:v>
                </c:pt>
                <c:pt idx="17">
                  <c:v>Sant Pere de Riudebitlles</c:v>
                </c:pt>
                <c:pt idx="18">
                  <c:v>Sant Quintí de Mediona</c:v>
                </c:pt>
                <c:pt idx="19">
                  <c:v>Sant Sadurní d'Anoia</c:v>
                </c:pt>
                <c:pt idx="20">
                  <c:v>Santa Fe del Penedès</c:v>
                </c:pt>
                <c:pt idx="21">
                  <c:v>Santa Margarida i els Monjos</c:v>
                </c:pt>
                <c:pt idx="22">
                  <c:v>Subirats</c:v>
                </c:pt>
                <c:pt idx="23">
                  <c:v>Torrelavit</c:v>
                </c:pt>
                <c:pt idx="24">
                  <c:v>Torrelles de Foix</c:v>
                </c:pt>
                <c:pt idx="25">
                  <c:v>Vilafranca del Penedès</c:v>
                </c:pt>
                <c:pt idx="26">
                  <c:v>Vilobí del Penedès</c:v>
                </c:pt>
                <c:pt idx="27">
                  <c:v>Abrera</c:v>
                </c:pt>
                <c:pt idx="28">
                  <c:v>Begues</c:v>
                </c:pt>
                <c:pt idx="29">
                  <c:v>Castelldefels</c:v>
                </c:pt>
                <c:pt idx="30">
                  <c:v>Castellví de Rosanes</c:v>
                </c:pt>
                <c:pt idx="31">
                  <c:v>Cervelló</c:v>
                </c:pt>
                <c:pt idx="32">
                  <c:v>Collbató</c:v>
                </c:pt>
                <c:pt idx="33">
                  <c:v>Corbera de Llobregat</c:v>
                </c:pt>
                <c:pt idx="34">
                  <c:v>Cornellà de Llobregat</c:v>
                </c:pt>
                <c:pt idx="35">
                  <c:v>el Papiol</c:v>
                </c:pt>
                <c:pt idx="36">
                  <c:v>el Prat de Llobregat</c:v>
                </c:pt>
                <c:pt idx="37">
                  <c:v>Esparreguera</c:v>
                </c:pt>
                <c:pt idx="38">
                  <c:v>Esplugues de Llobregat</c:v>
                </c:pt>
                <c:pt idx="39">
                  <c:v>Gavà</c:v>
                </c:pt>
                <c:pt idx="40">
                  <c:v>la Palma de Cervelló</c:v>
                </c:pt>
                <c:pt idx="41">
                  <c:v>Martorell</c:v>
                </c:pt>
                <c:pt idx="42">
                  <c:v>Molins de Rei</c:v>
                </c:pt>
                <c:pt idx="43">
                  <c:v>Olesa de Montserrat</c:v>
                </c:pt>
                <c:pt idx="44">
                  <c:v>Pallejà</c:v>
                </c:pt>
                <c:pt idx="45">
                  <c:v>Sant Andreu de la Barca</c:v>
                </c:pt>
                <c:pt idx="46">
                  <c:v>Sant Boi de Llobregat</c:v>
                </c:pt>
                <c:pt idx="47">
                  <c:v>Sant Climent de Llobregat</c:v>
                </c:pt>
                <c:pt idx="48">
                  <c:v>Sant Esteve Sesrovires</c:v>
                </c:pt>
                <c:pt idx="49">
                  <c:v>Sant Feliu de Llobregat</c:v>
                </c:pt>
                <c:pt idx="50">
                  <c:v>Sant Joan Despí</c:v>
                </c:pt>
                <c:pt idx="51">
                  <c:v>Sant Just Desvern</c:v>
                </c:pt>
                <c:pt idx="52">
                  <c:v>Sant Vicenç dels Horts</c:v>
                </c:pt>
                <c:pt idx="53">
                  <c:v>Santa Coloma de Cervelló</c:v>
                </c:pt>
                <c:pt idx="54">
                  <c:v>Torrelles de Llobregat</c:v>
                </c:pt>
                <c:pt idx="55">
                  <c:v>Vallirana</c:v>
                </c:pt>
                <c:pt idx="56">
                  <c:v>Viladecans</c:v>
                </c:pt>
                <c:pt idx="57">
                  <c:v>Badalona</c:v>
                </c:pt>
                <c:pt idx="58">
                  <c:v>Barcelona</c:v>
                </c:pt>
                <c:pt idx="59">
                  <c:v>l'Hospitalet de Llobregat</c:v>
                </c:pt>
                <c:pt idx="60">
                  <c:v>Sant Adrià de Besòs</c:v>
                </c:pt>
                <c:pt idx="61">
                  <c:v>Santa Coloma de Gramenet</c:v>
                </c:pt>
                <c:pt idx="62">
                  <c:v>Canyelles</c:v>
                </c:pt>
                <c:pt idx="63">
                  <c:v>Cubelles</c:v>
                </c:pt>
                <c:pt idx="64">
                  <c:v>Olivella</c:v>
                </c:pt>
                <c:pt idx="65">
                  <c:v>Sant Pere de Ribes</c:v>
                </c:pt>
                <c:pt idx="66">
                  <c:v>Sitges</c:v>
                </c:pt>
                <c:pt idx="67">
                  <c:v>Vilanova i la Geltrú</c:v>
                </c:pt>
                <c:pt idx="68">
                  <c:v>Alella</c:v>
                </c:pt>
                <c:pt idx="69">
                  <c:v>Arenys de Mar</c:v>
                </c:pt>
                <c:pt idx="70">
                  <c:v>Arenys de Munt</c:v>
                </c:pt>
                <c:pt idx="71">
                  <c:v>Argentona</c:v>
                </c:pt>
                <c:pt idx="72">
                  <c:v>Cabrera de Mar</c:v>
                </c:pt>
                <c:pt idx="73">
                  <c:v>Cabrils</c:v>
                </c:pt>
                <c:pt idx="74">
                  <c:v>Caldes d'Estrac</c:v>
                </c:pt>
                <c:pt idx="75">
                  <c:v>Calella</c:v>
                </c:pt>
                <c:pt idx="76">
                  <c:v>Canet de Mar</c:v>
                </c:pt>
                <c:pt idx="77">
                  <c:v>Dosrius</c:v>
                </c:pt>
                <c:pt idx="78">
                  <c:v>el Masnou</c:v>
                </c:pt>
                <c:pt idx="79">
                  <c:v>Malgrat de Mar</c:v>
                </c:pt>
                <c:pt idx="80">
                  <c:v>Mataró</c:v>
                </c:pt>
                <c:pt idx="81">
                  <c:v>Montgat</c:v>
                </c:pt>
                <c:pt idx="82">
                  <c:v>Òrrius</c:v>
                </c:pt>
                <c:pt idx="83">
                  <c:v>Palafolls</c:v>
                </c:pt>
                <c:pt idx="84">
                  <c:v>Pineda de Mar</c:v>
                </c:pt>
                <c:pt idx="85">
                  <c:v>Premià de Dalt</c:v>
                </c:pt>
                <c:pt idx="86">
                  <c:v>Premià de Mar</c:v>
                </c:pt>
                <c:pt idx="87">
                  <c:v>Sant Andreu de Llavaneres</c:v>
                </c:pt>
                <c:pt idx="88">
                  <c:v>Sant Cebrià de Vallalta</c:v>
                </c:pt>
                <c:pt idx="89">
                  <c:v>Sant Iscle de Vallalta</c:v>
                </c:pt>
                <c:pt idx="90">
                  <c:v>Sant Pol de Mar</c:v>
                </c:pt>
                <c:pt idx="91">
                  <c:v>Sant Vicenç de Montalt</c:v>
                </c:pt>
                <c:pt idx="92">
                  <c:v>Santa Susanna</c:v>
                </c:pt>
                <c:pt idx="93">
                  <c:v>Teià</c:v>
                </c:pt>
                <c:pt idx="94">
                  <c:v>Tiana</c:v>
                </c:pt>
                <c:pt idx="95">
                  <c:v>Tordera</c:v>
                </c:pt>
                <c:pt idx="96">
                  <c:v>Vilassar de Dalt</c:v>
                </c:pt>
                <c:pt idx="97">
                  <c:v>Vilassar de Mar</c:v>
                </c:pt>
                <c:pt idx="98">
                  <c:v>Badia del Vallès</c:v>
                </c:pt>
                <c:pt idx="99">
                  <c:v>Barberà del Vallès</c:v>
                </c:pt>
                <c:pt idx="100">
                  <c:v>Castellar del Vallès</c:v>
                </c:pt>
                <c:pt idx="101">
                  <c:v>Castellbisbal</c:v>
                </c:pt>
                <c:pt idx="102">
                  <c:v>Cerdanyola del Vallès</c:v>
                </c:pt>
                <c:pt idx="103">
                  <c:v>Gallifa</c:v>
                </c:pt>
                <c:pt idx="104">
                  <c:v>Matadepera</c:v>
                </c:pt>
                <c:pt idx="105">
                  <c:v>Montcada i Reixac</c:v>
                </c:pt>
                <c:pt idx="106">
                  <c:v>Palau-solità i Plegamans</c:v>
                </c:pt>
                <c:pt idx="107">
                  <c:v>Polinyà</c:v>
                </c:pt>
                <c:pt idx="108">
                  <c:v>Rellinars</c:v>
                </c:pt>
                <c:pt idx="109">
                  <c:v>Ripollet</c:v>
                </c:pt>
                <c:pt idx="110">
                  <c:v>Rubí</c:v>
                </c:pt>
                <c:pt idx="111">
                  <c:v>Sabadell</c:v>
                </c:pt>
                <c:pt idx="112">
                  <c:v>Sant Cugat del Vallès</c:v>
                </c:pt>
                <c:pt idx="113">
                  <c:v>Sant Llorenç Savall</c:v>
                </c:pt>
                <c:pt idx="114">
                  <c:v>Sant Quirze del Vallès</c:v>
                </c:pt>
                <c:pt idx="115">
                  <c:v>Santa Perpètua de Mogoda</c:v>
                </c:pt>
                <c:pt idx="116">
                  <c:v>Sentmenat</c:v>
                </c:pt>
                <c:pt idx="117">
                  <c:v>Terrassa</c:v>
                </c:pt>
                <c:pt idx="118">
                  <c:v>Ullastrell</c:v>
                </c:pt>
                <c:pt idx="119">
                  <c:v>Vacarisses</c:v>
                </c:pt>
                <c:pt idx="120">
                  <c:v>Viladecavalls</c:v>
                </c:pt>
                <c:pt idx="121">
                  <c:v>Aiguafreda</c:v>
                </c:pt>
                <c:pt idx="122">
                  <c:v>Bigues i Riells</c:v>
                </c:pt>
                <c:pt idx="123">
                  <c:v>Caldes de Montbui</c:v>
                </c:pt>
                <c:pt idx="124">
                  <c:v>Campins</c:v>
                </c:pt>
                <c:pt idx="125">
                  <c:v>Canovelles</c:v>
                </c:pt>
                <c:pt idx="126">
                  <c:v>Cànoves i Samalús</c:v>
                </c:pt>
                <c:pt idx="127">
                  <c:v>Cardedeu</c:v>
                </c:pt>
                <c:pt idx="128">
                  <c:v>Figaró-Montmany</c:v>
                </c:pt>
                <c:pt idx="129">
                  <c:v>Fogars de Montclús</c:v>
                </c:pt>
                <c:pt idx="130">
                  <c:v>Granera</c:v>
                </c:pt>
                <c:pt idx="131">
                  <c:v>Granollers</c:v>
                </c:pt>
                <c:pt idx="132">
                  <c:v>Gualba</c:v>
                </c:pt>
                <c:pt idx="133">
                  <c:v>la Garriga</c:v>
                </c:pt>
                <c:pt idx="134">
                  <c:v>la Llagosta</c:v>
                </c:pt>
                <c:pt idx="135">
                  <c:v>la Roca del Vallès</c:v>
                </c:pt>
                <c:pt idx="136">
                  <c:v>l'Ametlla del Vallès</c:v>
                </c:pt>
                <c:pt idx="137">
                  <c:v>les Franqueses del Vallès</c:v>
                </c:pt>
                <c:pt idx="138">
                  <c:v>Lliçà d'Amunt</c:v>
                </c:pt>
                <c:pt idx="139">
                  <c:v>Lliçà de Vall</c:v>
                </c:pt>
                <c:pt idx="140">
                  <c:v>Llinars del Vallès</c:v>
                </c:pt>
                <c:pt idx="141">
                  <c:v>Martorelles</c:v>
                </c:pt>
                <c:pt idx="142">
                  <c:v>Mollet del Vallès</c:v>
                </c:pt>
                <c:pt idx="143">
                  <c:v>Montmeló</c:v>
                </c:pt>
                <c:pt idx="144">
                  <c:v>Montornès del Vallès</c:v>
                </c:pt>
                <c:pt idx="145">
                  <c:v>Montseny</c:v>
                </c:pt>
                <c:pt idx="146">
                  <c:v>Parets del Vallès</c:v>
                </c:pt>
                <c:pt idx="147">
                  <c:v>Sant Antoni de Vilamajor</c:v>
                </c:pt>
                <c:pt idx="148">
                  <c:v>Sant Celoni</c:v>
                </c:pt>
                <c:pt idx="149">
                  <c:v>Sant Esteve de Palautordera</c:v>
                </c:pt>
                <c:pt idx="150">
                  <c:v>Sant Feliu de Codines</c:v>
                </c:pt>
                <c:pt idx="151">
                  <c:v>Sant Fost de Campsentelles</c:v>
                </c:pt>
                <c:pt idx="152">
                  <c:v>Sant Pere de Vilamajor</c:v>
                </c:pt>
                <c:pt idx="153">
                  <c:v>Santa Eulàlia de Ronçana</c:v>
                </c:pt>
                <c:pt idx="154">
                  <c:v>Santa Maria de Martorelles</c:v>
                </c:pt>
                <c:pt idx="155">
                  <c:v>Santa Maria de Palautordera</c:v>
                </c:pt>
                <c:pt idx="156">
                  <c:v>Tagamanent</c:v>
                </c:pt>
                <c:pt idx="157">
                  <c:v>Vallgorguina</c:v>
                </c:pt>
                <c:pt idx="158">
                  <c:v>Vallromanes</c:v>
                </c:pt>
                <c:pt idx="159">
                  <c:v>Vilalba Sasserra</c:v>
                </c:pt>
                <c:pt idx="160">
                  <c:v>Vilanova del Vallès</c:v>
                </c:pt>
                <c:pt idx="161">
                  <c:v>Castellcir</c:v>
                </c:pt>
                <c:pt idx="162">
                  <c:v>Castellterçol</c:v>
                </c:pt>
                <c:pt idx="163">
                  <c:v>Sant Quirze Safaja</c:v>
                </c:pt>
                <c:pt idx="165">
                  <c:v>Alt Penedés</c:v>
                </c:pt>
                <c:pt idx="166">
                  <c:v>Baix Llobregat</c:v>
                </c:pt>
                <c:pt idx="167">
                  <c:v>Barcelonés</c:v>
                </c:pt>
                <c:pt idx="168">
                  <c:v>Garraf</c:v>
                </c:pt>
                <c:pt idx="169">
                  <c:v>Maresme</c:v>
                </c:pt>
                <c:pt idx="170">
                  <c:v>Çvallés Occidental</c:v>
                </c:pt>
                <c:pt idx="171">
                  <c:v>Vallés Oriental</c:v>
                </c:pt>
                <c:pt idx="172">
                  <c:v>RMB</c:v>
                </c:pt>
                <c:pt idx="173">
                  <c:v>AMB</c:v>
                </c:pt>
              </c:strCache>
            </c:strRef>
          </c:cat>
          <c:val>
            <c:numRef>
              <c:f>'DB09'!$AA$3:$AA$176</c:f>
              <c:numCache>
                <c:formatCode>0.00</c:formatCode>
                <c:ptCount val="174"/>
                <c:pt idx="0">
                  <c:v>0.24215878565667015</c:v>
                </c:pt>
                <c:pt idx="1">
                  <c:v>0.31290190174850319</c:v>
                </c:pt>
                <c:pt idx="2">
                  <c:v>0.13341263488992802</c:v>
                </c:pt>
                <c:pt idx="3">
                  <c:v>0.21369893121783975</c:v>
                </c:pt>
                <c:pt idx="4">
                  <c:v>0.17908614368340667</c:v>
                </c:pt>
                <c:pt idx="5">
                  <c:v>0.398706798535094</c:v>
                </c:pt>
                <c:pt idx="6">
                  <c:v>0.13408067984292926</c:v>
                </c:pt>
                <c:pt idx="7">
                  <c:v>0.26678128290490044</c:v>
                </c:pt>
                <c:pt idx="8">
                  <c:v>0.36830945151820005</c:v>
                </c:pt>
                <c:pt idx="9">
                  <c:v>0.2059000201481998</c:v>
                </c:pt>
                <c:pt idx="10">
                  <c:v>0.59191098192093361</c:v>
                </c:pt>
                <c:pt idx="11">
                  <c:v>0.28384036967467258</c:v>
                </c:pt>
                <c:pt idx="12">
                  <c:v>0.45366272343827535</c:v>
                </c:pt>
                <c:pt idx="13">
                  <c:v>0.11722175151707789</c:v>
                </c:pt>
                <c:pt idx="14">
                  <c:v>0.17874772770467395</c:v>
                </c:pt>
                <c:pt idx="15">
                  <c:v>0.18232811696754112</c:v>
                </c:pt>
                <c:pt idx="16">
                  <c:v>0.17004403846358379</c:v>
                </c:pt>
                <c:pt idx="17">
                  <c:v>0.21701078982698122</c:v>
                </c:pt>
                <c:pt idx="18">
                  <c:v>0.29332925363719281</c:v>
                </c:pt>
                <c:pt idx="19">
                  <c:v>0.25249578794431482</c:v>
                </c:pt>
                <c:pt idx="20">
                  <c:v>0.24831237391771616</c:v>
                </c:pt>
                <c:pt idx="21">
                  <c:v>9.2292998713376942E-2</c:v>
                </c:pt>
                <c:pt idx="22">
                  <c:v>0.2260613574707584</c:v>
                </c:pt>
                <c:pt idx="23">
                  <c:v>0.26373450165225193</c:v>
                </c:pt>
                <c:pt idx="24">
                  <c:v>0.20741511072102595</c:v>
                </c:pt>
                <c:pt idx="25">
                  <c:v>0.11555243942328959</c:v>
                </c:pt>
                <c:pt idx="26">
                  <c:v>0.1359471468964295</c:v>
                </c:pt>
                <c:pt idx="27">
                  <c:v>0.43292436124913675</c:v>
                </c:pt>
                <c:pt idx="28">
                  <c:v>0.51070710159913124</c:v>
                </c:pt>
                <c:pt idx="29">
                  <c:v>1.0481217983371833</c:v>
                </c:pt>
                <c:pt idx="30">
                  <c:v>0.4964425815368248</c:v>
                </c:pt>
                <c:pt idx="31">
                  <c:v>0.81743510889753457</c:v>
                </c:pt>
                <c:pt idx="32">
                  <c:v>2.5021345677791667</c:v>
                </c:pt>
                <c:pt idx="33">
                  <c:v>5.3790087366674593</c:v>
                </c:pt>
                <c:pt idx="34">
                  <c:v>1.1437481591133547</c:v>
                </c:pt>
                <c:pt idx="35">
                  <c:v>0.33915806103855528</c:v>
                </c:pt>
                <c:pt idx="36">
                  <c:v>0.32654838904983569</c:v>
                </c:pt>
                <c:pt idx="37">
                  <c:v>0.76149167730932676</c:v>
                </c:pt>
                <c:pt idx="38">
                  <c:v>7.2614733985383264</c:v>
                </c:pt>
                <c:pt idx="39">
                  <c:v>0.45769880012681546</c:v>
                </c:pt>
                <c:pt idx="40">
                  <c:v>6.4316424322764059</c:v>
                </c:pt>
                <c:pt idx="41">
                  <c:v>0.79768013615245059</c:v>
                </c:pt>
                <c:pt idx="42">
                  <c:v>0.52385389886538525</c:v>
                </c:pt>
                <c:pt idx="43">
                  <c:v>0.31334651692562293</c:v>
                </c:pt>
                <c:pt idx="44">
                  <c:v>0.83920600723375671</c:v>
                </c:pt>
                <c:pt idx="45">
                  <c:v>0.34555245459484285</c:v>
                </c:pt>
                <c:pt idx="46">
                  <c:v>0.47464977330392566</c:v>
                </c:pt>
                <c:pt idx="47">
                  <c:v>0.24110547267899637</c:v>
                </c:pt>
                <c:pt idx="48">
                  <c:v>0.22303151787917641</c:v>
                </c:pt>
                <c:pt idx="49">
                  <c:v>0.22138204890962535</c:v>
                </c:pt>
                <c:pt idx="50">
                  <c:v>0.44923916288320376</c:v>
                </c:pt>
                <c:pt idx="51">
                  <c:v>6.6978697503992368</c:v>
                </c:pt>
                <c:pt idx="52">
                  <c:v>0.26646251440880936</c:v>
                </c:pt>
                <c:pt idx="53">
                  <c:v>0.40239363946064016</c:v>
                </c:pt>
                <c:pt idx="54">
                  <c:v>0.25480714941538757</c:v>
                </c:pt>
                <c:pt idx="55">
                  <c:v>0.26898617539359126</c:v>
                </c:pt>
                <c:pt idx="56">
                  <c:v>0.50210910187540558</c:v>
                </c:pt>
                <c:pt idx="57">
                  <c:v>0.44724940669613994</c:v>
                </c:pt>
                <c:pt idx="58">
                  <c:v>0.41052475238948027</c:v>
                </c:pt>
                <c:pt idx="59">
                  <c:v>8.0776286666217806E-2</c:v>
                </c:pt>
                <c:pt idx="60">
                  <c:v>2.4219503232789849E-6</c:v>
                </c:pt>
                <c:pt idx="61">
                  <c:v>5.6479150229737787</c:v>
                </c:pt>
                <c:pt idx="62">
                  <c:v>0.34790649512331567</c:v>
                </c:pt>
                <c:pt idx="63">
                  <c:v>0.17628945417822101</c:v>
                </c:pt>
                <c:pt idx="64">
                  <c:v>0.50939057102732632</c:v>
                </c:pt>
                <c:pt idx="65">
                  <c:v>0.24993268150915288</c:v>
                </c:pt>
                <c:pt idx="66">
                  <c:v>0.47719946939474334</c:v>
                </c:pt>
                <c:pt idx="67">
                  <c:v>8.619241984681543E-2</c:v>
                </c:pt>
                <c:pt idx="68">
                  <c:v>0.49210403005468872</c:v>
                </c:pt>
                <c:pt idx="69">
                  <c:v>0.22244222318416146</c:v>
                </c:pt>
                <c:pt idx="70">
                  <c:v>0.94180567632299306</c:v>
                </c:pt>
                <c:pt idx="71">
                  <c:v>0.41829476116912417</c:v>
                </c:pt>
                <c:pt idx="72">
                  <c:v>0.1505096933690275</c:v>
                </c:pt>
                <c:pt idx="73">
                  <c:v>0.36572742889570264</c:v>
                </c:pt>
                <c:pt idx="74">
                  <c:v>74.928828225654001</c:v>
                </c:pt>
                <c:pt idx="75">
                  <c:v>0.86523871435731536</c:v>
                </c:pt>
                <c:pt idx="76">
                  <c:v>1.0672668767730134</c:v>
                </c:pt>
                <c:pt idx="77">
                  <c:v>0.41652032879745576</c:v>
                </c:pt>
                <c:pt idx="78">
                  <c:v>0.11227262609727066</c:v>
                </c:pt>
                <c:pt idx="79">
                  <c:v>0.24194902087546463</c:v>
                </c:pt>
                <c:pt idx="80">
                  <c:v>0.22488270350994014</c:v>
                </c:pt>
                <c:pt idx="81">
                  <c:v>0.1633091011717506</c:v>
                </c:pt>
                <c:pt idx="82">
                  <c:v>6.0949874810297802</c:v>
                </c:pt>
                <c:pt idx="83">
                  <c:v>0.37356532678549098</c:v>
                </c:pt>
                <c:pt idx="84">
                  <c:v>0.51742569972036345</c:v>
                </c:pt>
                <c:pt idx="85">
                  <c:v>0.44543110920477308</c:v>
                </c:pt>
                <c:pt idx="86">
                  <c:v>0.12314126267292552</c:v>
                </c:pt>
                <c:pt idx="87">
                  <c:v>0.39154281657874063</c:v>
                </c:pt>
                <c:pt idx="88">
                  <c:v>1.0400563391139315</c:v>
                </c:pt>
                <c:pt idx="89">
                  <c:v>1.1912459302448186</c:v>
                </c:pt>
                <c:pt idx="90">
                  <c:v>0.21062696523216884</c:v>
                </c:pt>
                <c:pt idx="91">
                  <c:v>0.69767139802696665</c:v>
                </c:pt>
                <c:pt idx="92">
                  <c:v>0.25400730598428634</c:v>
                </c:pt>
                <c:pt idx="93">
                  <c:v>0.34260580048941336</c:v>
                </c:pt>
                <c:pt idx="94">
                  <c:v>0.26625725275134904</c:v>
                </c:pt>
                <c:pt idx="95">
                  <c:v>0.30175239743150051</c:v>
                </c:pt>
                <c:pt idx="96">
                  <c:v>0.33942036356996763</c:v>
                </c:pt>
                <c:pt idx="97">
                  <c:v>0.12220949751664169</c:v>
                </c:pt>
                <c:pt idx="98">
                  <c:v>0.732373976199584</c:v>
                </c:pt>
                <c:pt idx="99">
                  <c:v>0.11773608102438241</c:v>
                </c:pt>
                <c:pt idx="100">
                  <c:v>0.28309048733801118</c:v>
                </c:pt>
                <c:pt idx="101">
                  <c:v>8.3754238153728663E-2</c:v>
                </c:pt>
                <c:pt idx="102">
                  <c:v>0.25628679564964296</c:v>
                </c:pt>
                <c:pt idx="103">
                  <c:v>1.9690656368676283</c:v>
                </c:pt>
                <c:pt idx="104">
                  <c:v>3.0074559103027276</c:v>
                </c:pt>
                <c:pt idx="105">
                  <c:v>0.19630569275781126</c:v>
                </c:pt>
                <c:pt idx="106">
                  <c:v>5.8030969917205175E-2</c:v>
                </c:pt>
                <c:pt idx="107">
                  <c:v>0.20648066618647939</c:v>
                </c:pt>
                <c:pt idx="108">
                  <c:v>3.448002621887702</c:v>
                </c:pt>
                <c:pt idx="109">
                  <c:v>4.3797057275452769</c:v>
                </c:pt>
                <c:pt idx="110">
                  <c:v>0.54589401798580184</c:v>
                </c:pt>
                <c:pt idx="111">
                  <c:v>0.18402500845721531</c:v>
                </c:pt>
                <c:pt idx="112">
                  <c:v>0.33665153115689672</c:v>
                </c:pt>
                <c:pt idx="113">
                  <c:v>1.4009554980438521</c:v>
                </c:pt>
                <c:pt idx="114">
                  <c:v>1.053844021776565</c:v>
                </c:pt>
                <c:pt idx="115">
                  <c:v>5.5219944201166798E-2</c:v>
                </c:pt>
                <c:pt idx="116">
                  <c:v>0.11418233977902083</c:v>
                </c:pt>
                <c:pt idx="117">
                  <c:v>0.4121438574969733</c:v>
                </c:pt>
                <c:pt idx="118">
                  <c:v>0.1435974643004567</c:v>
                </c:pt>
                <c:pt idx="119">
                  <c:v>0.39049841079054376</c:v>
                </c:pt>
                <c:pt idx="120">
                  <c:v>1.3059599838840492</c:v>
                </c:pt>
                <c:pt idx="121">
                  <c:v>4.4614955512797057</c:v>
                </c:pt>
                <c:pt idx="122">
                  <c:v>0.24144280819932304</c:v>
                </c:pt>
                <c:pt idx="123">
                  <c:v>0.15517145472603391</c:v>
                </c:pt>
                <c:pt idx="124">
                  <c:v>3.1426912820461896</c:v>
                </c:pt>
                <c:pt idx="125">
                  <c:v>0.17936863889493046</c:v>
                </c:pt>
                <c:pt idx="126">
                  <c:v>0.54714176926332125</c:v>
                </c:pt>
                <c:pt idx="127">
                  <c:v>0.15788751295531867</c:v>
                </c:pt>
                <c:pt idx="128">
                  <c:v>8.53335210404218</c:v>
                </c:pt>
                <c:pt idx="129">
                  <c:v>2.3809783941962506</c:v>
                </c:pt>
                <c:pt idx="130">
                  <c:v>0.39269849030497883</c:v>
                </c:pt>
                <c:pt idx="131">
                  <c:v>0.16265318272835455</c:v>
                </c:pt>
                <c:pt idx="132">
                  <c:v>2.8339063578665526</c:v>
                </c:pt>
                <c:pt idx="133">
                  <c:v>1.8128276412785791</c:v>
                </c:pt>
                <c:pt idx="134">
                  <c:v>0.41408168819190899</c:v>
                </c:pt>
                <c:pt idx="135">
                  <c:v>0.17407931453330255</c:v>
                </c:pt>
                <c:pt idx="136">
                  <c:v>0.22292885048376621</c:v>
                </c:pt>
                <c:pt idx="137">
                  <c:v>0.12502700175579484</c:v>
                </c:pt>
                <c:pt idx="138">
                  <c:v>0.34757229670107576</c:v>
                </c:pt>
                <c:pt idx="139">
                  <c:v>0.4096716384178879</c:v>
                </c:pt>
                <c:pt idx="140">
                  <c:v>0.37648696288820266</c:v>
                </c:pt>
                <c:pt idx="141">
                  <c:v>0.49458080623695194</c:v>
                </c:pt>
                <c:pt idx="142">
                  <c:v>0.27201566747778971</c:v>
                </c:pt>
                <c:pt idx="143">
                  <c:v>0.46350192997489986</c:v>
                </c:pt>
                <c:pt idx="144">
                  <c:v>0.53285507985295311</c:v>
                </c:pt>
                <c:pt idx="145">
                  <c:v>2.1045757982754365</c:v>
                </c:pt>
                <c:pt idx="146">
                  <c:v>0.45162031308871842</c:v>
                </c:pt>
                <c:pt idx="147">
                  <c:v>0.14762597328680624</c:v>
                </c:pt>
                <c:pt idx="148">
                  <c:v>2.352459328418822</c:v>
                </c:pt>
                <c:pt idx="149">
                  <c:v>0.57235568743695886</c:v>
                </c:pt>
                <c:pt idx="150">
                  <c:v>0.37241414433077058</c:v>
                </c:pt>
                <c:pt idx="151">
                  <c:v>2.258520004326515</c:v>
                </c:pt>
                <c:pt idx="152">
                  <c:v>0.25339564145608107</c:v>
                </c:pt>
                <c:pt idx="153">
                  <c:v>0.14911881905217456</c:v>
                </c:pt>
                <c:pt idx="154">
                  <c:v>1.4033207304967519</c:v>
                </c:pt>
                <c:pt idx="155">
                  <c:v>0.16926849489296439</c:v>
                </c:pt>
                <c:pt idx="156">
                  <c:v>6.8253507815041692</c:v>
                </c:pt>
                <c:pt idx="157">
                  <c:v>0.64861563668829258</c:v>
                </c:pt>
                <c:pt idx="158">
                  <c:v>6.0730039980655421</c:v>
                </c:pt>
                <c:pt idx="159">
                  <c:v>0.60659549759677356</c:v>
                </c:pt>
                <c:pt idx="160">
                  <c:v>0.31371867691674649</c:v>
                </c:pt>
                <c:pt idx="161">
                  <c:v>0.87617989927023809</c:v>
                </c:pt>
                <c:pt idx="162">
                  <c:v>0.49339841525544492</c:v>
                </c:pt>
                <c:pt idx="163">
                  <c:v>0.98967818951879039</c:v>
                </c:pt>
                <c:pt idx="165">
                  <c:v>0.18683799048532646</c:v>
                </c:pt>
                <c:pt idx="166">
                  <c:v>0.4150448239517075</c:v>
                </c:pt>
                <c:pt idx="167">
                  <c:v>0.13723199685609735</c:v>
                </c:pt>
                <c:pt idx="168">
                  <c:v>0.18192497440659613</c:v>
                </c:pt>
                <c:pt idx="169">
                  <c:v>0.2465984315114545</c:v>
                </c:pt>
                <c:pt idx="170">
                  <c:v>0.16639730417880461</c:v>
                </c:pt>
                <c:pt idx="171">
                  <c:v>0.31567503835803484</c:v>
                </c:pt>
                <c:pt idx="172">
                  <c:v>0.22784077478411577</c:v>
                </c:pt>
                <c:pt idx="173">
                  <c:v>0.31015129668172031</c:v>
                </c:pt>
              </c:numCache>
            </c:numRef>
          </c:val>
        </c:ser>
        <c:ser>
          <c:idx val="3"/>
          <c:order val="3"/>
          <c:tx>
            <c:strRef>
              <c:f>'DB09'!$AB$2</c:f>
              <c:strCache>
                <c:ptCount val="1"/>
                <c:pt idx="0">
                  <c:v>Cropland EROI</c:v>
                </c:pt>
              </c:strCache>
            </c:strRef>
          </c:tx>
          <c:spPr>
            <a:solidFill>
              <a:schemeClr val="accent4"/>
            </a:solidFill>
            <a:ln>
              <a:noFill/>
            </a:ln>
            <a:effectLst/>
          </c:spPr>
          <c:cat>
            <c:strRef>
              <c:f>'DB09'!$D$3:$D$176</c:f>
              <c:strCache>
                <c:ptCount val="174"/>
                <c:pt idx="0">
                  <c:v>Avinyonet del Penedès</c:v>
                </c:pt>
                <c:pt idx="1">
                  <c:v>Castellet i la Gornal</c:v>
                </c:pt>
                <c:pt idx="2">
                  <c:v>Castellví de la Marca</c:v>
                </c:pt>
                <c:pt idx="3">
                  <c:v>el Pla del Penedès</c:v>
                </c:pt>
                <c:pt idx="4">
                  <c:v>Font-rubí</c:v>
                </c:pt>
                <c:pt idx="5">
                  <c:v>Gelida</c:v>
                </c:pt>
                <c:pt idx="6">
                  <c:v>la Granada</c:v>
                </c:pt>
                <c:pt idx="7">
                  <c:v>les Cabanyes</c:v>
                </c:pt>
                <c:pt idx="8">
                  <c:v>Mediona</c:v>
                </c:pt>
                <c:pt idx="9">
                  <c:v>Olèrdola</c:v>
                </c:pt>
                <c:pt idx="10">
                  <c:v>Olesa de Bonesvalls</c:v>
                </c:pt>
                <c:pt idx="11">
                  <c:v>Pacs del Penedès</c:v>
                </c:pt>
                <c:pt idx="12">
                  <c:v>Pontons</c:v>
                </c:pt>
                <c:pt idx="13">
                  <c:v>Puigdàlber</c:v>
                </c:pt>
                <c:pt idx="14">
                  <c:v>Sant Cugat Sesgarrigues</c:v>
                </c:pt>
                <c:pt idx="15">
                  <c:v>Sant Llorenç d'Hortons</c:v>
                </c:pt>
                <c:pt idx="16">
                  <c:v>Sant Martí Sarroca</c:v>
                </c:pt>
                <c:pt idx="17">
                  <c:v>Sant Pere de Riudebitlles</c:v>
                </c:pt>
                <c:pt idx="18">
                  <c:v>Sant Quintí de Mediona</c:v>
                </c:pt>
                <c:pt idx="19">
                  <c:v>Sant Sadurní d'Anoia</c:v>
                </c:pt>
                <c:pt idx="20">
                  <c:v>Santa Fe del Penedès</c:v>
                </c:pt>
                <c:pt idx="21">
                  <c:v>Santa Margarida i els Monjos</c:v>
                </c:pt>
                <c:pt idx="22">
                  <c:v>Subirats</c:v>
                </c:pt>
                <c:pt idx="23">
                  <c:v>Torrelavit</c:v>
                </c:pt>
                <c:pt idx="24">
                  <c:v>Torrelles de Foix</c:v>
                </c:pt>
                <c:pt idx="25">
                  <c:v>Vilafranca del Penedès</c:v>
                </c:pt>
                <c:pt idx="26">
                  <c:v>Vilobí del Penedès</c:v>
                </c:pt>
                <c:pt idx="27">
                  <c:v>Abrera</c:v>
                </c:pt>
                <c:pt idx="28">
                  <c:v>Begues</c:v>
                </c:pt>
                <c:pt idx="29">
                  <c:v>Castelldefels</c:v>
                </c:pt>
                <c:pt idx="30">
                  <c:v>Castellví de Rosanes</c:v>
                </c:pt>
                <c:pt idx="31">
                  <c:v>Cervelló</c:v>
                </c:pt>
                <c:pt idx="32">
                  <c:v>Collbató</c:v>
                </c:pt>
                <c:pt idx="33">
                  <c:v>Corbera de Llobregat</c:v>
                </c:pt>
                <c:pt idx="34">
                  <c:v>Cornellà de Llobregat</c:v>
                </c:pt>
                <c:pt idx="35">
                  <c:v>el Papiol</c:v>
                </c:pt>
                <c:pt idx="36">
                  <c:v>el Prat de Llobregat</c:v>
                </c:pt>
                <c:pt idx="37">
                  <c:v>Esparreguera</c:v>
                </c:pt>
                <c:pt idx="38">
                  <c:v>Esplugues de Llobregat</c:v>
                </c:pt>
                <c:pt idx="39">
                  <c:v>Gavà</c:v>
                </c:pt>
                <c:pt idx="40">
                  <c:v>la Palma de Cervelló</c:v>
                </c:pt>
                <c:pt idx="41">
                  <c:v>Martorell</c:v>
                </c:pt>
                <c:pt idx="42">
                  <c:v>Molins de Rei</c:v>
                </c:pt>
                <c:pt idx="43">
                  <c:v>Olesa de Montserrat</c:v>
                </c:pt>
                <c:pt idx="44">
                  <c:v>Pallejà</c:v>
                </c:pt>
                <c:pt idx="45">
                  <c:v>Sant Andreu de la Barca</c:v>
                </c:pt>
                <c:pt idx="46">
                  <c:v>Sant Boi de Llobregat</c:v>
                </c:pt>
                <c:pt idx="47">
                  <c:v>Sant Climent de Llobregat</c:v>
                </c:pt>
                <c:pt idx="48">
                  <c:v>Sant Esteve Sesrovires</c:v>
                </c:pt>
                <c:pt idx="49">
                  <c:v>Sant Feliu de Llobregat</c:v>
                </c:pt>
                <c:pt idx="50">
                  <c:v>Sant Joan Despí</c:v>
                </c:pt>
                <c:pt idx="51">
                  <c:v>Sant Just Desvern</c:v>
                </c:pt>
                <c:pt idx="52">
                  <c:v>Sant Vicenç dels Horts</c:v>
                </c:pt>
                <c:pt idx="53">
                  <c:v>Santa Coloma de Cervelló</c:v>
                </c:pt>
                <c:pt idx="54">
                  <c:v>Torrelles de Llobregat</c:v>
                </c:pt>
                <c:pt idx="55">
                  <c:v>Vallirana</c:v>
                </c:pt>
                <c:pt idx="56">
                  <c:v>Viladecans</c:v>
                </c:pt>
                <c:pt idx="57">
                  <c:v>Badalona</c:v>
                </c:pt>
                <c:pt idx="58">
                  <c:v>Barcelona</c:v>
                </c:pt>
                <c:pt idx="59">
                  <c:v>l'Hospitalet de Llobregat</c:v>
                </c:pt>
                <c:pt idx="60">
                  <c:v>Sant Adrià de Besòs</c:v>
                </c:pt>
                <c:pt idx="61">
                  <c:v>Santa Coloma de Gramenet</c:v>
                </c:pt>
                <c:pt idx="62">
                  <c:v>Canyelles</c:v>
                </c:pt>
                <c:pt idx="63">
                  <c:v>Cubelles</c:v>
                </c:pt>
                <c:pt idx="64">
                  <c:v>Olivella</c:v>
                </c:pt>
                <c:pt idx="65">
                  <c:v>Sant Pere de Ribes</c:v>
                </c:pt>
                <c:pt idx="66">
                  <c:v>Sitges</c:v>
                </c:pt>
                <c:pt idx="67">
                  <c:v>Vilanova i la Geltrú</c:v>
                </c:pt>
                <c:pt idx="68">
                  <c:v>Alella</c:v>
                </c:pt>
                <c:pt idx="69">
                  <c:v>Arenys de Mar</c:v>
                </c:pt>
                <c:pt idx="70">
                  <c:v>Arenys de Munt</c:v>
                </c:pt>
                <c:pt idx="71">
                  <c:v>Argentona</c:v>
                </c:pt>
                <c:pt idx="72">
                  <c:v>Cabrera de Mar</c:v>
                </c:pt>
                <c:pt idx="73">
                  <c:v>Cabrils</c:v>
                </c:pt>
                <c:pt idx="74">
                  <c:v>Caldes d'Estrac</c:v>
                </c:pt>
                <c:pt idx="75">
                  <c:v>Calella</c:v>
                </c:pt>
                <c:pt idx="76">
                  <c:v>Canet de Mar</c:v>
                </c:pt>
                <c:pt idx="77">
                  <c:v>Dosrius</c:v>
                </c:pt>
                <c:pt idx="78">
                  <c:v>el Masnou</c:v>
                </c:pt>
                <c:pt idx="79">
                  <c:v>Malgrat de Mar</c:v>
                </c:pt>
                <c:pt idx="80">
                  <c:v>Mataró</c:v>
                </c:pt>
                <c:pt idx="81">
                  <c:v>Montgat</c:v>
                </c:pt>
                <c:pt idx="82">
                  <c:v>Òrrius</c:v>
                </c:pt>
                <c:pt idx="83">
                  <c:v>Palafolls</c:v>
                </c:pt>
                <c:pt idx="84">
                  <c:v>Pineda de Mar</c:v>
                </c:pt>
                <c:pt idx="85">
                  <c:v>Premià de Dalt</c:v>
                </c:pt>
                <c:pt idx="86">
                  <c:v>Premià de Mar</c:v>
                </c:pt>
                <c:pt idx="87">
                  <c:v>Sant Andreu de Llavaneres</c:v>
                </c:pt>
                <c:pt idx="88">
                  <c:v>Sant Cebrià de Vallalta</c:v>
                </c:pt>
                <c:pt idx="89">
                  <c:v>Sant Iscle de Vallalta</c:v>
                </c:pt>
                <c:pt idx="90">
                  <c:v>Sant Pol de Mar</c:v>
                </c:pt>
                <c:pt idx="91">
                  <c:v>Sant Vicenç de Montalt</c:v>
                </c:pt>
                <c:pt idx="92">
                  <c:v>Santa Susanna</c:v>
                </c:pt>
                <c:pt idx="93">
                  <c:v>Teià</c:v>
                </c:pt>
                <c:pt idx="94">
                  <c:v>Tiana</c:v>
                </c:pt>
                <c:pt idx="95">
                  <c:v>Tordera</c:v>
                </c:pt>
                <c:pt idx="96">
                  <c:v>Vilassar de Dalt</c:v>
                </c:pt>
                <c:pt idx="97">
                  <c:v>Vilassar de Mar</c:v>
                </c:pt>
                <c:pt idx="98">
                  <c:v>Badia del Vallès</c:v>
                </c:pt>
                <c:pt idx="99">
                  <c:v>Barberà del Vallès</c:v>
                </c:pt>
                <c:pt idx="100">
                  <c:v>Castellar del Vallès</c:v>
                </c:pt>
                <c:pt idx="101">
                  <c:v>Castellbisbal</c:v>
                </c:pt>
                <c:pt idx="102">
                  <c:v>Cerdanyola del Vallès</c:v>
                </c:pt>
                <c:pt idx="103">
                  <c:v>Gallifa</c:v>
                </c:pt>
                <c:pt idx="104">
                  <c:v>Matadepera</c:v>
                </c:pt>
                <c:pt idx="105">
                  <c:v>Montcada i Reixac</c:v>
                </c:pt>
                <c:pt idx="106">
                  <c:v>Palau-solità i Plegamans</c:v>
                </c:pt>
                <c:pt idx="107">
                  <c:v>Polinyà</c:v>
                </c:pt>
                <c:pt idx="108">
                  <c:v>Rellinars</c:v>
                </c:pt>
                <c:pt idx="109">
                  <c:v>Ripollet</c:v>
                </c:pt>
                <c:pt idx="110">
                  <c:v>Rubí</c:v>
                </c:pt>
                <c:pt idx="111">
                  <c:v>Sabadell</c:v>
                </c:pt>
                <c:pt idx="112">
                  <c:v>Sant Cugat del Vallès</c:v>
                </c:pt>
                <c:pt idx="113">
                  <c:v>Sant Llorenç Savall</c:v>
                </c:pt>
                <c:pt idx="114">
                  <c:v>Sant Quirze del Vallès</c:v>
                </c:pt>
                <c:pt idx="115">
                  <c:v>Santa Perpètua de Mogoda</c:v>
                </c:pt>
                <c:pt idx="116">
                  <c:v>Sentmenat</c:v>
                </c:pt>
                <c:pt idx="117">
                  <c:v>Terrassa</c:v>
                </c:pt>
                <c:pt idx="118">
                  <c:v>Ullastrell</c:v>
                </c:pt>
                <c:pt idx="119">
                  <c:v>Vacarisses</c:v>
                </c:pt>
                <c:pt idx="120">
                  <c:v>Viladecavalls</c:v>
                </c:pt>
                <c:pt idx="121">
                  <c:v>Aiguafreda</c:v>
                </c:pt>
                <c:pt idx="122">
                  <c:v>Bigues i Riells</c:v>
                </c:pt>
                <c:pt idx="123">
                  <c:v>Caldes de Montbui</c:v>
                </c:pt>
                <c:pt idx="124">
                  <c:v>Campins</c:v>
                </c:pt>
                <c:pt idx="125">
                  <c:v>Canovelles</c:v>
                </c:pt>
                <c:pt idx="126">
                  <c:v>Cànoves i Samalús</c:v>
                </c:pt>
                <c:pt idx="127">
                  <c:v>Cardedeu</c:v>
                </c:pt>
                <c:pt idx="128">
                  <c:v>Figaró-Montmany</c:v>
                </c:pt>
                <c:pt idx="129">
                  <c:v>Fogars de Montclús</c:v>
                </c:pt>
                <c:pt idx="130">
                  <c:v>Granera</c:v>
                </c:pt>
                <c:pt idx="131">
                  <c:v>Granollers</c:v>
                </c:pt>
                <c:pt idx="132">
                  <c:v>Gualba</c:v>
                </c:pt>
                <c:pt idx="133">
                  <c:v>la Garriga</c:v>
                </c:pt>
                <c:pt idx="134">
                  <c:v>la Llagosta</c:v>
                </c:pt>
                <c:pt idx="135">
                  <c:v>la Roca del Vallès</c:v>
                </c:pt>
                <c:pt idx="136">
                  <c:v>l'Ametlla del Vallès</c:v>
                </c:pt>
                <c:pt idx="137">
                  <c:v>les Franqueses del Vallès</c:v>
                </c:pt>
                <c:pt idx="138">
                  <c:v>Lliçà d'Amunt</c:v>
                </c:pt>
                <c:pt idx="139">
                  <c:v>Lliçà de Vall</c:v>
                </c:pt>
                <c:pt idx="140">
                  <c:v>Llinars del Vallès</c:v>
                </c:pt>
                <c:pt idx="141">
                  <c:v>Martorelles</c:v>
                </c:pt>
                <c:pt idx="142">
                  <c:v>Mollet del Vallès</c:v>
                </c:pt>
                <c:pt idx="143">
                  <c:v>Montmeló</c:v>
                </c:pt>
                <c:pt idx="144">
                  <c:v>Montornès del Vallès</c:v>
                </c:pt>
                <c:pt idx="145">
                  <c:v>Montseny</c:v>
                </c:pt>
                <c:pt idx="146">
                  <c:v>Parets del Vallès</c:v>
                </c:pt>
                <c:pt idx="147">
                  <c:v>Sant Antoni de Vilamajor</c:v>
                </c:pt>
                <c:pt idx="148">
                  <c:v>Sant Celoni</c:v>
                </c:pt>
                <c:pt idx="149">
                  <c:v>Sant Esteve de Palautordera</c:v>
                </c:pt>
                <c:pt idx="150">
                  <c:v>Sant Feliu de Codines</c:v>
                </c:pt>
                <c:pt idx="151">
                  <c:v>Sant Fost de Campsentelles</c:v>
                </c:pt>
                <c:pt idx="152">
                  <c:v>Sant Pere de Vilamajor</c:v>
                </c:pt>
                <c:pt idx="153">
                  <c:v>Santa Eulàlia de Ronçana</c:v>
                </c:pt>
                <c:pt idx="154">
                  <c:v>Santa Maria de Martorelles</c:v>
                </c:pt>
                <c:pt idx="155">
                  <c:v>Santa Maria de Palautordera</c:v>
                </c:pt>
                <c:pt idx="156">
                  <c:v>Tagamanent</c:v>
                </c:pt>
                <c:pt idx="157">
                  <c:v>Vallgorguina</c:v>
                </c:pt>
                <c:pt idx="158">
                  <c:v>Vallromanes</c:v>
                </c:pt>
                <c:pt idx="159">
                  <c:v>Vilalba Sasserra</c:v>
                </c:pt>
                <c:pt idx="160">
                  <c:v>Vilanova del Vallès</c:v>
                </c:pt>
                <c:pt idx="161">
                  <c:v>Castellcir</c:v>
                </c:pt>
                <c:pt idx="162">
                  <c:v>Castellterçol</c:v>
                </c:pt>
                <c:pt idx="163">
                  <c:v>Sant Quirze Safaja</c:v>
                </c:pt>
                <c:pt idx="165">
                  <c:v>Alt Penedés</c:v>
                </c:pt>
                <c:pt idx="166">
                  <c:v>Baix Llobregat</c:v>
                </c:pt>
                <c:pt idx="167">
                  <c:v>Barcelonés</c:v>
                </c:pt>
                <c:pt idx="168">
                  <c:v>Garraf</c:v>
                </c:pt>
                <c:pt idx="169">
                  <c:v>Maresme</c:v>
                </c:pt>
                <c:pt idx="170">
                  <c:v>Çvallés Occidental</c:v>
                </c:pt>
                <c:pt idx="171">
                  <c:v>Vallés Oriental</c:v>
                </c:pt>
                <c:pt idx="172">
                  <c:v>RMB</c:v>
                </c:pt>
                <c:pt idx="173">
                  <c:v>AMB</c:v>
                </c:pt>
              </c:strCache>
            </c:strRef>
          </c:cat>
          <c:val>
            <c:numRef>
              <c:f>'DB09'!$AB$3:$AB$176</c:f>
              <c:numCache>
                <c:formatCode>0.00</c:formatCode>
                <c:ptCount val="174"/>
                <c:pt idx="0">
                  <c:v>0.23953694568210607</c:v>
                </c:pt>
                <c:pt idx="1">
                  <c:v>0.31121821342172212</c:v>
                </c:pt>
                <c:pt idx="2">
                  <c:v>0.11079480144283545</c:v>
                </c:pt>
                <c:pt idx="3">
                  <c:v>0.2076030516361129</c:v>
                </c:pt>
                <c:pt idx="4">
                  <c:v>0.15780788867729204</c:v>
                </c:pt>
                <c:pt idx="5">
                  <c:v>0.39300610631160027</c:v>
                </c:pt>
                <c:pt idx="6">
                  <c:v>0.12546393242308163</c:v>
                </c:pt>
                <c:pt idx="7">
                  <c:v>0.26430821282210271</c:v>
                </c:pt>
                <c:pt idx="8">
                  <c:v>0.37214846593885004</c:v>
                </c:pt>
                <c:pt idx="9">
                  <c:v>0.23053913459123757</c:v>
                </c:pt>
                <c:pt idx="10">
                  <c:v>0.58697075034046653</c:v>
                </c:pt>
                <c:pt idx="11">
                  <c:v>0.28898707112983385</c:v>
                </c:pt>
                <c:pt idx="12">
                  <c:v>0.44949289861117009</c:v>
                </c:pt>
                <c:pt idx="13">
                  <c:v>0.11664370285299068</c:v>
                </c:pt>
                <c:pt idx="14">
                  <c:v>0.17765127407935477</c:v>
                </c:pt>
                <c:pt idx="15">
                  <c:v>0.19365960437235824</c:v>
                </c:pt>
                <c:pt idx="16">
                  <c:v>0.18118947985832806</c:v>
                </c:pt>
                <c:pt idx="17">
                  <c:v>0.18162440865113672</c:v>
                </c:pt>
                <c:pt idx="18">
                  <c:v>0.29784389715449527</c:v>
                </c:pt>
                <c:pt idx="19">
                  <c:v>0.26841736741940458</c:v>
                </c:pt>
                <c:pt idx="20">
                  <c:v>0.24575224259929157</c:v>
                </c:pt>
                <c:pt idx="21">
                  <c:v>0.10033733971336271</c:v>
                </c:pt>
                <c:pt idx="22">
                  <c:v>0.21602271431576198</c:v>
                </c:pt>
                <c:pt idx="23">
                  <c:v>0.25049968480423912</c:v>
                </c:pt>
                <c:pt idx="24">
                  <c:v>0.20362843471653172</c:v>
                </c:pt>
                <c:pt idx="25">
                  <c:v>0.11932040425041097</c:v>
                </c:pt>
                <c:pt idx="26">
                  <c:v>0.12806397306146669</c:v>
                </c:pt>
                <c:pt idx="27">
                  <c:v>0.48546382533774324</c:v>
                </c:pt>
                <c:pt idx="28">
                  <c:v>0.49065697283438064</c:v>
                </c:pt>
                <c:pt idx="29">
                  <c:v>0.97215732065130323</c:v>
                </c:pt>
                <c:pt idx="30">
                  <c:v>0.49041996506232088</c:v>
                </c:pt>
                <c:pt idx="31">
                  <c:v>0.79577377540392513</c:v>
                </c:pt>
                <c:pt idx="32">
                  <c:v>2.1723711316802463</c:v>
                </c:pt>
                <c:pt idx="33">
                  <c:v>4.3259602453198589</c:v>
                </c:pt>
                <c:pt idx="34">
                  <c:v>1.0118426820496103</c:v>
                </c:pt>
                <c:pt idx="35">
                  <c:v>0.36440841411309532</c:v>
                </c:pt>
                <c:pt idx="36">
                  <c:v>0.36765516031325002</c:v>
                </c:pt>
                <c:pt idx="37">
                  <c:v>0.72751090504658988</c:v>
                </c:pt>
                <c:pt idx="38">
                  <c:v>3.9713566895037204</c:v>
                </c:pt>
                <c:pt idx="39">
                  <c:v>0.43606873569415455</c:v>
                </c:pt>
                <c:pt idx="40">
                  <c:v>4.8917046937007029</c:v>
                </c:pt>
                <c:pt idx="41">
                  <c:v>0.7466965560986456</c:v>
                </c:pt>
                <c:pt idx="42">
                  <c:v>0.51461203136419142</c:v>
                </c:pt>
                <c:pt idx="43">
                  <c:v>0.31532428336818075</c:v>
                </c:pt>
                <c:pt idx="44">
                  <c:v>0.79928480072177854</c:v>
                </c:pt>
                <c:pt idx="45">
                  <c:v>0.34340027307506804</c:v>
                </c:pt>
                <c:pt idx="46">
                  <c:v>0.45884773518902899</c:v>
                </c:pt>
                <c:pt idx="47">
                  <c:v>0.2786754057642068</c:v>
                </c:pt>
                <c:pt idx="48">
                  <c:v>0.21897660917174122</c:v>
                </c:pt>
                <c:pt idx="49">
                  <c:v>0.22525782192058838</c:v>
                </c:pt>
                <c:pt idx="50">
                  <c:v>0.42923526618030533</c:v>
                </c:pt>
                <c:pt idx="51">
                  <c:v>4.2843737260654589</c:v>
                </c:pt>
                <c:pt idx="52">
                  <c:v>0.26104051425181757</c:v>
                </c:pt>
                <c:pt idx="53">
                  <c:v>0.38759657533859693</c:v>
                </c:pt>
                <c:pt idx="54">
                  <c:v>0.27094144426864913</c:v>
                </c:pt>
                <c:pt idx="55">
                  <c:v>0.26706510357306118</c:v>
                </c:pt>
                <c:pt idx="56">
                  <c:v>0.48453399959975879</c:v>
                </c:pt>
                <c:pt idx="57">
                  <c:v>0.42744972469243125</c:v>
                </c:pt>
                <c:pt idx="58">
                  <c:v>0.55680201482150826</c:v>
                </c:pt>
                <c:pt idx="59">
                  <c:v>8.0085985859002076E-2</c:v>
                </c:pt>
                <c:pt idx="60">
                  <c:v>2.421949623749045E-6</c:v>
                </c:pt>
                <c:pt idx="61">
                  <c:v>3.5389038345520403</c:v>
                </c:pt>
                <c:pt idx="62">
                  <c:v>0.33915949767614773</c:v>
                </c:pt>
                <c:pt idx="63">
                  <c:v>0.17447516430503737</c:v>
                </c:pt>
                <c:pt idx="64">
                  <c:v>0.49520102837355168</c:v>
                </c:pt>
                <c:pt idx="65">
                  <c:v>0.2474981758614988</c:v>
                </c:pt>
                <c:pt idx="66">
                  <c:v>0.8422615107544783</c:v>
                </c:pt>
                <c:pt idx="67">
                  <c:v>0.10033772081292186</c:v>
                </c:pt>
                <c:pt idx="68">
                  <c:v>0.48028198630682001</c:v>
                </c:pt>
                <c:pt idx="69">
                  <c:v>0.19417468453342718</c:v>
                </c:pt>
                <c:pt idx="70">
                  <c:v>0.93142133081136902</c:v>
                </c:pt>
                <c:pt idx="71">
                  <c:v>0.42000743078539721</c:v>
                </c:pt>
                <c:pt idx="72">
                  <c:v>0.14963477030059655</c:v>
                </c:pt>
                <c:pt idx="73">
                  <c:v>0.36034451742848439</c:v>
                </c:pt>
                <c:pt idx="74">
                  <c:v>28.125978432555886</c:v>
                </c:pt>
                <c:pt idx="75">
                  <c:v>0.81014430726827869</c:v>
                </c:pt>
                <c:pt idx="76">
                  <c:v>0.98389452102772257</c:v>
                </c:pt>
                <c:pt idx="77">
                  <c:v>0.78953788318453932</c:v>
                </c:pt>
                <c:pt idx="78">
                  <c:v>0.11089837512562811</c:v>
                </c:pt>
                <c:pt idx="79">
                  <c:v>0.23745276158669629</c:v>
                </c:pt>
                <c:pt idx="80">
                  <c:v>0.21887507832217418</c:v>
                </c:pt>
                <c:pt idx="81">
                  <c:v>0.16123026123203735</c:v>
                </c:pt>
                <c:pt idx="82">
                  <c:v>5.3194661226556335</c:v>
                </c:pt>
                <c:pt idx="83">
                  <c:v>0.36219580722239963</c:v>
                </c:pt>
                <c:pt idx="84">
                  <c:v>0.4920789491547965</c:v>
                </c:pt>
                <c:pt idx="85">
                  <c:v>0.43211603085361927</c:v>
                </c:pt>
                <c:pt idx="86">
                  <c:v>0.12147684666270654</c:v>
                </c:pt>
                <c:pt idx="87">
                  <c:v>0.38391634861808943</c:v>
                </c:pt>
                <c:pt idx="88">
                  <c:v>0.99210587951737028</c:v>
                </c:pt>
                <c:pt idx="89">
                  <c:v>1.4775285955457405</c:v>
                </c:pt>
                <c:pt idx="90">
                  <c:v>0.2352877719567778</c:v>
                </c:pt>
                <c:pt idx="91">
                  <c:v>0.68567254542599299</c:v>
                </c:pt>
                <c:pt idx="92">
                  <c:v>0.3431831125954436</c:v>
                </c:pt>
                <c:pt idx="93">
                  <c:v>0.33827627778798097</c:v>
                </c:pt>
                <c:pt idx="94">
                  <c:v>0.26071936166328447</c:v>
                </c:pt>
                <c:pt idx="95">
                  <c:v>0.3169319470999582</c:v>
                </c:pt>
                <c:pt idx="96">
                  <c:v>0.40009248275708637</c:v>
                </c:pt>
                <c:pt idx="97">
                  <c:v>0.14143022681730494</c:v>
                </c:pt>
                <c:pt idx="98">
                  <c:v>0.67376401306846978</c:v>
                </c:pt>
                <c:pt idx="99">
                  <c:v>0.13024111184513551</c:v>
                </c:pt>
                <c:pt idx="100">
                  <c:v>0.33055913204843357</c:v>
                </c:pt>
                <c:pt idx="101">
                  <c:v>8.1322565202985586E-2</c:v>
                </c:pt>
                <c:pt idx="102">
                  <c:v>0.26481348068966859</c:v>
                </c:pt>
                <c:pt idx="103">
                  <c:v>1.7751008711261302</c:v>
                </c:pt>
                <c:pt idx="104">
                  <c:v>2.8256954829151306</c:v>
                </c:pt>
                <c:pt idx="105">
                  <c:v>0.15974710186921587</c:v>
                </c:pt>
                <c:pt idx="106">
                  <c:v>4.089779972193848E-2</c:v>
                </c:pt>
                <c:pt idx="107">
                  <c:v>0.27459912734987652</c:v>
                </c:pt>
                <c:pt idx="108">
                  <c:v>3.0948710105031689</c:v>
                </c:pt>
                <c:pt idx="109">
                  <c:v>2.8895030272807509</c:v>
                </c:pt>
                <c:pt idx="110">
                  <c:v>0.58905961683628028</c:v>
                </c:pt>
                <c:pt idx="111">
                  <c:v>0.17548093506170845</c:v>
                </c:pt>
                <c:pt idx="112">
                  <c:v>0.38977289029443385</c:v>
                </c:pt>
                <c:pt idx="113">
                  <c:v>1.4638122001502261</c:v>
                </c:pt>
                <c:pt idx="114">
                  <c:v>1.0710496800511167</c:v>
                </c:pt>
                <c:pt idx="115">
                  <c:v>4.2818557260268765E-2</c:v>
                </c:pt>
                <c:pt idx="116">
                  <c:v>0.1136311670510998</c:v>
                </c:pt>
                <c:pt idx="117">
                  <c:v>0.43121114675058042</c:v>
                </c:pt>
                <c:pt idx="118">
                  <c:v>0.28199237912936903</c:v>
                </c:pt>
                <c:pt idx="119">
                  <c:v>0.38345591528945611</c:v>
                </c:pt>
                <c:pt idx="120">
                  <c:v>1.2810056127150546</c:v>
                </c:pt>
                <c:pt idx="121">
                  <c:v>4.1940409392408942</c:v>
                </c:pt>
                <c:pt idx="122">
                  <c:v>0.75355640637309096</c:v>
                </c:pt>
                <c:pt idx="123">
                  <c:v>0.11090480890823487</c:v>
                </c:pt>
                <c:pt idx="124">
                  <c:v>2.7779527659417478</c:v>
                </c:pt>
                <c:pt idx="125">
                  <c:v>0.16460000693682597</c:v>
                </c:pt>
                <c:pt idx="126">
                  <c:v>0.48580513244616885</c:v>
                </c:pt>
                <c:pt idx="127">
                  <c:v>0.11955588148182608</c:v>
                </c:pt>
                <c:pt idx="128">
                  <c:v>7.3631986779139096</c:v>
                </c:pt>
                <c:pt idx="129">
                  <c:v>2.4162967863031115</c:v>
                </c:pt>
                <c:pt idx="130">
                  <c:v>0.38678829419417082</c:v>
                </c:pt>
                <c:pt idx="131">
                  <c:v>0.10779342604808381</c:v>
                </c:pt>
                <c:pt idx="132">
                  <c:v>2.5935482094701805</c:v>
                </c:pt>
                <c:pt idx="133">
                  <c:v>1.6373095071157864</c:v>
                </c:pt>
                <c:pt idx="134">
                  <c:v>0.39995965878487988</c:v>
                </c:pt>
                <c:pt idx="135">
                  <c:v>0.12098518915161165</c:v>
                </c:pt>
                <c:pt idx="136">
                  <c:v>0.16407542336027239</c:v>
                </c:pt>
                <c:pt idx="137">
                  <c:v>5.9796715365456166E-2</c:v>
                </c:pt>
                <c:pt idx="138">
                  <c:v>0.25353392012807269</c:v>
                </c:pt>
                <c:pt idx="139">
                  <c:v>0.36065428025071616</c:v>
                </c:pt>
                <c:pt idx="140">
                  <c:v>0.24814918450477078</c:v>
                </c:pt>
                <c:pt idx="141">
                  <c:v>0.46969167902603864</c:v>
                </c:pt>
                <c:pt idx="142">
                  <c:v>0.24424665455590683</c:v>
                </c:pt>
                <c:pt idx="143">
                  <c:v>0.44167286850743853</c:v>
                </c:pt>
                <c:pt idx="144">
                  <c:v>0.50805096488206958</c:v>
                </c:pt>
                <c:pt idx="145">
                  <c:v>2.2096330208264794</c:v>
                </c:pt>
                <c:pt idx="146">
                  <c:v>0.42167677703784628</c:v>
                </c:pt>
                <c:pt idx="147">
                  <c:v>6.3394785061522629E-2</c:v>
                </c:pt>
                <c:pt idx="148">
                  <c:v>2.1272033810168507</c:v>
                </c:pt>
                <c:pt idx="149">
                  <c:v>0.37788700442246514</c:v>
                </c:pt>
                <c:pt idx="150">
                  <c:v>0.39875748795403415</c:v>
                </c:pt>
                <c:pt idx="151">
                  <c:v>2.1671180837966149</c:v>
                </c:pt>
                <c:pt idx="152">
                  <c:v>0.23228831112558079</c:v>
                </c:pt>
                <c:pt idx="153">
                  <c:v>9.1134489027637586E-2</c:v>
                </c:pt>
                <c:pt idx="154">
                  <c:v>1.384821335980053</c:v>
                </c:pt>
                <c:pt idx="155">
                  <c:v>0.12495834125789203</c:v>
                </c:pt>
                <c:pt idx="156">
                  <c:v>11.386022085629056</c:v>
                </c:pt>
                <c:pt idx="157">
                  <c:v>0.70524265899034644</c:v>
                </c:pt>
                <c:pt idx="158">
                  <c:v>5.1446130875367277</c:v>
                </c:pt>
                <c:pt idx="159">
                  <c:v>0.57320135230043423</c:v>
                </c:pt>
                <c:pt idx="160">
                  <c:v>0.2624196801607247</c:v>
                </c:pt>
                <c:pt idx="161">
                  <c:v>0.76788301277772619</c:v>
                </c:pt>
                <c:pt idx="162">
                  <c:v>0.52432906022002568</c:v>
                </c:pt>
                <c:pt idx="163">
                  <c:v>0.87842752759237441</c:v>
                </c:pt>
                <c:pt idx="165">
                  <c:v>0.16056392415180287</c:v>
                </c:pt>
                <c:pt idx="166">
                  <c:v>0.39289065824763186</c:v>
                </c:pt>
                <c:pt idx="167">
                  <c:v>0.13698773147707854</c:v>
                </c:pt>
                <c:pt idx="168">
                  <c:v>0.18614932135809981</c:v>
                </c:pt>
                <c:pt idx="169">
                  <c:v>0.20412447621488</c:v>
                </c:pt>
                <c:pt idx="170">
                  <c:v>0.14640022441415212</c:v>
                </c:pt>
                <c:pt idx="171">
                  <c:v>0.28376396070079646</c:v>
                </c:pt>
                <c:pt idx="172">
                  <c:v>0.19826814335931831</c:v>
                </c:pt>
                <c:pt idx="173">
                  <c:v>0.29662330228382489</c:v>
                </c:pt>
              </c:numCache>
            </c:numRef>
          </c:val>
        </c:ser>
        <c:ser>
          <c:idx val="4"/>
          <c:order val="4"/>
          <c:tx>
            <c:strRef>
              <c:f>'DB09'!$AC$2</c:f>
              <c:strCache>
                <c:ptCount val="1"/>
                <c:pt idx="0">
                  <c:v>Livestock EROI</c:v>
                </c:pt>
              </c:strCache>
            </c:strRef>
          </c:tx>
          <c:spPr>
            <a:solidFill>
              <a:schemeClr val="accent5"/>
            </a:solidFill>
            <a:ln>
              <a:noFill/>
            </a:ln>
            <a:effectLst/>
          </c:spPr>
          <c:cat>
            <c:strRef>
              <c:f>'DB09'!$D$3:$D$176</c:f>
              <c:strCache>
                <c:ptCount val="174"/>
                <c:pt idx="0">
                  <c:v>Avinyonet del Penedès</c:v>
                </c:pt>
                <c:pt idx="1">
                  <c:v>Castellet i la Gornal</c:v>
                </c:pt>
                <c:pt idx="2">
                  <c:v>Castellví de la Marca</c:v>
                </c:pt>
                <c:pt idx="3">
                  <c:v>el Pla del Penedès</c:v>
                </c:pt>
                <c:pt idx="4">
                  <c:v>Font-rubí</c:v>
                </c:pt>
                <c:pt idx="5">
                  <c:v>Gelida</c:v>
                </c:pt>
                <c:pt idx="6">
                  <c:v>la Granada</c:v>
                </c:pt>
                <c:pt idx="7">
                  <c:v>les Cabanyes</c:v>
                </c:pt>
                <c:pt idx="8">
                  <c:v>Mediona</c:v>
                </c:pt>
                <c:pt idx="9">
                  <c:v>Olèrdola</c:v>
                </c:pt>
                <c:pt idx="10">
                  <c:v>Olesa de Bonesvalls</c:v>
                </c:pt>
                <c:pt idx="11">
                  <c:v>Pacs del Penedès</c:v>
                </c:pt>
                <c:pt idx="12">
                  <c:v>Pontons</c:v>
                </c:pt>
                <c:pt idx="13">
                  <c:v>Puigdàlber</c:v>
                </c:pt>
                <c:pt idx="14">
                  <c:v>Sant Cugat Sesgarrigues</c:v>
                </c:pt>
                <c:pt idx="15">
                  <c:v>Sant Llorenç d'Hortons</c:v>
                </c:pt>
                <c:pt idx="16">
                  <c:v>Sant Martí Sarroca</c:v>
                </c:pt>
                <c:pt idx="17">
                  <c:v>Sant Pere de Riudebitlles</c:v>
                </c:pt>
                <c:pt idx="18">
                  <c:v>Sant Quintí de Mediona</c:v>
                </c:pt>
                <c:pt idx="19">
                  <c:v>Sant Sadurní d'Anoia</c:v>
                </c:pt>
                <c:pt idx="20">
                  <c:v>Santa Fe del Penedès</c:v>
                </c:pt>
                <c:pt idx="21">
                  <c:v>Santa Margarida i els Monjos</c:v>
                </c:pt>
                <c:pt idx="22">
                  <c:v>Subirats</c:v>
                </c:pt>
                <c:pt idx="23">
                  <c:v>Torrelavit</c:v>
                </c:pt>
                <c:pt idx="24">
                  <c:v>Torrelles de Foix</c:v>
                </c:pt>
                <c:pt idx="25">
                  <c:v>Vilafranca del Penedès</c:v>
                </c:pt>
                <c:pt idx="26">
                  <c:v>Vilobí del Penedès</c:v>
                </c:pt>
                <c:pt idx="27">
                  <c:v>Abrera</c:v>
                </c:pt>
                <c:pt idx="28">
                  <c:v>Begues</c:v>
                </c:pt>
                <c:pt idx="29">
                  <c:v>Castelldefels</c:v>
                </c:pt>
                <c:pt idx="30">
                  <c:v>Castellví de Rosanes</c:v>
                </c:pt>
                <c:pt idx="31">
                  <c:v>Cervelló</c:v>
                </c:pt>
                <c:pt idx="32">
                  <c:v>Collbató</c:v>
                </c:pt>
                <c:pt idx="33">
                  <c:v>Corbera de Llobregat</c:v>
                </c:pt>
                <c:pt idx="34">
                  <c:v>Cornellà de Llobregat</c:v>
                </c:pt>
                <c:pt idx="35">
                  <c:v>el Papiol</c:v>
                </c:pt>
                <c:pt idx="36">
                  <c:v>el Prat de Llobregat</c:v>
                </c:pt>
                <c:pt idx="37">
                  <c:v>Esparreguera</c:v>
                </c:pt>
                <c:pt idx="38">
                  <c:v>Esplugues de Llobregat</c:v>
                </c:pt>
                <c:pt idx="39">
                  <c:v>Gavà</c:v>
                </c:pt>
                <c:pt idx="40">
                  <c:v>la Palma de Cervelló</c:v>
                </c:pt>
                <c:pt idx="41">
                  <c:v>Martorell</c:v>
                </c:pt>
                <c:pt idx="42">
                  <c:v>Molins de Rei</c:v>
                </c:pt>
                <c:pt idx="43">
                  <c:v>Olesa de Montserrat</c:v>
                </c:pt>
                <c:pt idx="44">
                  <c:v>Pallejà</c:v>
                </c:pt>
                <c:pt idx="45">
                  <c:v>Sant Andreu de la Barca</c:v>
                </c:pt>
                <c:pt idx="46">
                  <c:v>Sant Boi de Llobregat</c:v>
                </c:pt>
                <c:pt idx="47">
                  <c:v>Sant Climent de Llobregat</c:v>
                </c:pt>
                <c:pt idx="48">
                  <c:v>Sant Esteve Sesrovires</c:v>
                </c:pt>
                <c:pt idx="49">
                  <c:v>Sant Feliu de Llobregat</c:v>
                </c:pt>
                <c:pt idx="50">
                  <c:v>Sant Joan Despí</c:v>
                </c:pt>
                <c:pt idx="51">
                  <c:v>Sant Just Desvern</c:v>
                </c:pt>
                <c:pt idx="52">
                  <c:v>Sant Vicenç dels Horts</c:v>
                </c:pt>
                <c:pt idx="53">
                  <c:v>Santa Coloma de Cervelló</c:v>
                </c:pt>
                <c:pt idx="54">
                  <c:v>Torrelles de Llobregat</c:v>
                </c:pt>
                <c:pt idx="55">
                  <c:v>Vallirana</c:v>
                </c:pt>
                <c:pt idx="56">
                  <c:v>Viladecans</c:v>
                </c:pt>
                <c:pt idx="57">
                  <c:v>Badalona</c:v>
                </c:pt>
                <c:pt idx="58">
                  <c:v>Barcelona</c:v>
                </c:pt>
                <c:pt idx="59">
                  <c:v>l'Hospitalet de Llobregat</c:v>
                </c:pt>
                <c:pt idx="60">
                  <c:v>Sant Adrià de Besòs</c:v>
                </c:pt>
                <c:pt idx="61">
                  <c:v>Santa Coloma de Gramenet</c:v>
                </c:pt>
                <c:pt idx="62">
                  <c:v>Canyelles</c:v>
                </c:pt>
                <c:pt idx="63">
                  <c:v>Cubelles</c:v>
                </c:pt>
                <c:pt idx="64">
                  <c:v>Olivella</c:v>
                </c:pt>
                <c:pt idx="65">
                  <c:v>Sant Pere de Ribes</c:v>
                </c:pt>
                <c:pt idx="66">
                  <c:v>Sitges</c:v>
                </c:pt>
                <c:pt idx="67">
                  <c:v>Vilanova i la Geltrú</c:v>
                </c:pt>
                <c:pt idx="68">
                  <c:v>Alella</c:v>
                </c:pt>
                <c:pt idx="69">
                  <c:v>Arenys de Mar</c:v>
                </c:pt>
                <c:pt idx="70">
                  <c:v>Arenys de Munt</c:v>
                </c:pt>
                <c:pt idx="71">
                  <c:v>Argentona</c:v>
                </c:pt>
                <c:pt idx="72">
                  <c:v>Cabrera de Mar</c:v>
                </c:pt>
                <c:pt idx="73">
                  <c:v>Cabrils</c:v>
                </c:pt>
                <c:pt idx="74">
                  <c:v>Caldes d'Estrac</c:v>
                </c:pt>
                <c:pt idx="75">
                  <c:v>Calella</c:v>
                </c:pt>
                <c:pt idx="76">
                  <c:v>Canet de Mar</c:v>
                </c:pt>
                <c:pt idx="77">
                  <c:v>Dosrius</c:v>
                </c:pt>
                <c:pt idx="78">
                  <c:v>el Masnou</c:v>
                </c:pt>
                <c:pt idx="79">
                  <c:v>Malgrat de Mar</c:v>
                </c:pt>
                <c:pt idx="80">
                  <c:v>Mataró</c:v>
                </c:pt>
                <c:pt idx="81">
                  <c:v>Montgat</c:v>
                </c:pt>
                <c:pt idx="82">
                  <c:v>Òrrius</c:v>
                </c:pt>
                <c:pt idx="83">
                  <c:v>Palafolls</c:v>
                </c:pt>
                <c:pt idx="84">
                  <c:v>Pineda de Mar</c:v>
                </c:pt>
                <c:pt idx="85">
                  <c:v>Premià de Dalt</c:v>
                </c:pt>
                <c:pt idx="86">
                  <c:v>Premià de Mar</c:v>
                </c:pt>
                <c:pt idx="87">
                  <c:v>Sant Andreu de Llavaneres</c:v>
                </c:pt>
                <c:pt idx="88">
                  <c:v>Sant Cebrià de Vallalta</c:v>
                </c:pt>
                <c:pt idx="89">
                  <c:v>Sant Iscle de Vallalta</c:v>
                </c:pt>
                <c:pt idx="90">
                  <c:v>Sant Pol de Mar</c:v>
                </c:pt>
                <c:pt idx="91">
                  <c:v>Sant Vicenç de Montalt</c:v>
                </c:pt>
                <c:pt idx="92">
                  <c:v>Santa Susanna</c:v>
                </c:pt>
                <c:pt idx="93">
                  <c:v>Teià</c:v>
                </c:pt>
                <c:pt idx="94">
                  <c:v>Tiana</c:v>
                </c:pt>
                <c:pt idx="95">
                  <c:v>Tordera</c:v>
                </c:pt>
                <c:pt idx="96">
                  <c:v>Vilassar de Dalt</c:v>
                </c:pt>
                <c:pt idx="97">
                  <c:v>Vilassar de Mar</c:v>
                </c:pt>
                <c:pt idx="98">
                  <c:v>Badia del Vallès</c:v>
                </c:pt>
                <c:pt idx="99">
                  <c:v>Barberà del Vallès</c:v>
                </c:pt>
                <c:pt idx="100">
                  <c:v>Castellar del Vallès</c:v>
                </c:pt>
                <c:pt idx="101">
                  <c:v>Castellbisbal</c:v>
                </c:pt>
                <c:pt idx="102">
                  <c:v>Cerdanyola del Vallès</c:v>
                </c:pt>
                <c:pt idx="103">
                  <c:v>Gallifa</c:v>
                </c:pt>
                <c:pt idx="104">
                  <c:v>Matadepera</c:v>
                </c:pt>
                <c:pt idx="105">
                  <c:v>Montcada i Reixac</c:v>
                </c:pt>
                <c:pt idx="106">
                  <c:v>Palau-solità i Plegamans</c:v>
                </c:pt>
                <c:pt idx="107">
                  <c:v>Polinyà</c:v>
                </c:pt>
                <c:pt idx="108">
                  <c:v>Rellinars</c:v>
                </c:pt>
                <c:pt idx="109">
                  <c:v>Ripollet</c:v>
                </c:pt>
                <c:pt idx="110">
                  <c:v>Rubí</c:v>
                </c:pt>
                <c:pt idx="111">
                  <c:v>Sabadell</c:v>
                </c:pt>
                <c:pt idx="112">
                  <c:v>Sant Cugat del Vallès</c:v>
                </c:pt>
                <c:pt idx="113">
                  <c:v>Sant Llorenç Savall</c:v>
                </c:pt>
                <c:pt idx="114">
                  <c:v>Sant Quirze del Vallès</c:v>
                </c:pt>
                <c:pt idx="115">
                  <c:v>Santa Perpètua de Mogoda</c:v>
                </c:pt>
                <c:pt idx="116">
                  <c:v>Sentmenat</c:v>
                </c:pt>
                <c:pt idx="117">
                  <c:v>Terrassa</c:v>
                </c:pt>
                <c:pt idx="118">
                  <c:v>Ullastrell</c:v>
                </c:pt>
                <c:pt idx="119">
                  <c:v>Vacarisses</c:v>
                </c:pt>
                <c:pt idx="120">
                  <c:v>Viladecavalls</c:v>
                </c:pt>
                <c:pt idx="121">
                  <c:v>Aiguafreda</c:v>
                </c:pt>
                <c:pt idx="122">
                  <c:v>Bigues i Riells</c:v>
                </c:pt>
                <c:pt idx="123">
                  <c:v>Caldes de Montbui</c:v>
                </c:pt>
                <c:pt idx="124">
                  <c:v>Campins</c:v>
                </c:pt>
                <c:pt idx="125">
                  <c:v>Canovelles</c:v>
                </c:pt>
                <c:pt idx="126">
                  <c:v>Cànoves i Samalús</c:v>
                </c:pt>
                <c:pt idx="127">
                  <c:v>Cardedeu</c:v>
                </c:pt>
                <c:pt idx="128">
                  <c:v>Figaró-Montmany</c:v>
                </c:pt>
                <c:pt idx="129">
                  <c:v>Fogars de Montclús</c:v>
                </c:pt>
                <c:pt idx="130">
                  <c:v>Granera</c:v>
                </c:pt>
                <c:pt idx="131">
                  <c:v>Granollers</c:v>
                </c:pt>
                <c:pt idx="132">
                  <c:v>Gualba</c:v>
                </c:pt>
                <c:pt idx="133">
                  <c:v>la Garriga</c:v>
                </c:pt>
                <c:pt idx="134">
                  <c:v>la Llagosta</c:v>
                </c:pt>
                <c:pt idx="135">
                  <c:v>la Roca del Vallès</c:v>
                </c:pt>
                <c:pt idx="136">
                  <c:v>l'Ametlla del Vallès</c:v>
                </c:pt>
                <c:pt idx="137">
                  <c:v>les Franqueses del Vallès</c:v>
                </c:pt>
                <c:pt idx="138">
                  <c:v>Lliçà d'Amunt</c:v>
                </c:pt>
                <c:pt idx="139">
                  <c:v>Lliçà de Vall</c:v>
                </c:pt>
                <c:pt idx="140">
                  <c:v>Llinars del Vallès</c:v>
                </c:pt>
                <c:pt idx="141">
                  <c:v>Martorelles</c:v>
                </c:pt>
                <c:pt idx="142">
                  <c:v>Mollet del Vallès</c:v>
                </c:pt>
                <c:pt idx="143">
                  <c:v>Montmeló</c:v>
                </c:pt>
                <c:pt idx="144">
                  <c:v>Montornès del Vallès</c:v>
                </c:pt>
                <c:pt idx="145">
                  <c:v>Montseny</c:v>
                </c:pt>
                <c:pt idx="146">
                  <c:v>Parets del Vallès</c:v>
                </c:pt>
                <c:pt idx="147">
                  <c:v>Sant Antoni de Vilamajor</c:v>
                </c:pt>
                <c:pt idx="148">
                  <c:v>Sant Celoni</c:v>
                </c:pt>
                <c:pt idx="149">
                  <c:v>Sant Esteve de Palautordera</c:v>
                </c:pt>
                <c:pt idx="150">
                  <c:v>Sant Feliu de Codines</c:v>
                </c:pt>
                <c:pt idx="151">
                  <c:v>Sant Fost de Campsentelles</c:v>
                </c:pt>
                <c:pt idx="152">
                  <c:v>Sant Pere de Vilamajor</c:v>
                </c:pt>
                <c:pt idx="153">
                  <c:v>Santa Eulàlia de Ronçana</c:v>
                </c:pt>
                <c:pt idx="154">
                  <c:v>Santa Maria de Martorelles</c:v>
                </c:pt>
                <c:pt idx="155">
                  <c:v>Santa Maria de Palautordera</c:v>
                </c:pt>
                <c:pt idx="156">
                  <c:v>Tagamanent</c:v>
                </c:pt>
                <c:pt idx="157">
                  <c:v>Vallgorguina</c:v>
                </c:pt>
                <c:pt idx="158">
                  <c:v>Vallromanes</c:v>
                </c:pt>
                <c:pt idx="159">
                  <c:v>Vilalba Sasserra</c:v>
                </c:pt>
                <c:pt idx="160">
                  <c:v>Vilanova del Vallès</c:v>
                </c:pt>
                <c:pt idx="161">
                  <c:v>Castellcir</c:v>
                </c:pt>
                <c:pt idx="162">
                  <c:v>Castellterçol</c:v>
                </c:pt>
                <c:pt idx="163">
                  <c:v>Sant Quirze Safaja</c:v>
                </c:pt>
                <c:pt idx="165">
                  <c:v>Alt Penedés</c:v>
                </c:pt>
                <c:pt idx="166">
                  <c:v>Baix Llobregat</c:v>
                </c:pt>
                <c:pt idx="167">
                  <c:v>Barcelonés</c:v>
                </c:pt>
                <c:pt idx="168">
                  <c:v>Garraf</c:v>
                </c:pt>
                <c:pt idx="169">
                  <c:v>Maresme</c:v>
                </c:pt>
                <c:pt idx="170">
                  <c:v>Çvallés Occidental</c:v>
                </c:pt>
                <c:pt idx="171">
                  <c:v>Vallés Oriental</c:v>
                </c:pt>
                <c:pt idx="172">
                  <c:v>RMB</c:v>
                </c:pt>
                <c:pt idx="173">
                  <c:v>AMB</c:v>
                </c:pt>
              </c:strCache>
            </c:strRef>
          </c:cat>
          <c:val>
            <c:numRef>
              <c:f>'DB09'!$AC$3:$AC$176</c:f>
              <c:numCache>
                <c:formatCode>0.00</c:formatCode>
                <c:ptCount val="174"/>
                <c:pt idx="0">
                  <c:v>9.5498651108361962E-2</c:v>
                </c:pt>
                <c:pt idx="1">
                  <c:v>4.011631762891732E-2</c:v>
                </c:pt>
                <c:pt idx="2">
                  <c:v>0.16563670413377604</c:v>
                </c:pt>
                <c:pt idx="3">
                  <c:v>0.19559461077581933</c:v>
                </c:pt>
                <c:pt idx="4">
                  <c:v>0.20477179059073275</c:v>
                </c:pt>
                <c:pt idx="5">
                  <c:v>0.19210373531562194</c:v>
                </c:pt>
                <c:pt idx="6">
                  <c:v>0.16188982233874458</c:v>
                </c:pt>
                <c:pt idx="7">
                  <c:v>0</c:v>
                </c:pt>
                <c:pt idx="8">
                  <c:v>0.1941243847427449</c:v>
                </c:pt>
                <c:pt idx="9">
                  <c:v>5.927844418029635E-3</c:v>
                </c:pt>
                <c:pt idx="10">
                  <c:v>0</c:v>
                </c:pt>
                <c:pt idx="11">
                  <c:v>0.22764679348121061</c:v>
                </c:pt>
                <c:pt idx="12">
                  <c:v>1.5641475369120111E-2</c:v>
                </c:pt>
                <c:pt idx="13">
                  <c:v>0</c:v>
                </c:pt>
                <c:pt idx="14">
                  <c:v>0.19800883477987427</c:v>
                </c:pt>
                <c:pt idx="15">
                  <c:v>1.3107834824220189E-2</c:v>
                </c:pt>
                <c:pt idx="16">
                  <c:v>0.13509315393453428</c:v>
                </c:pt>
                <c:pt idx="17">
                  <c:v>0.23286393344831602</c:v>
                </c:pt>
                <c:pt idx="18">
                  <c:v>0.10759655835248981</c:v>
                </c:pt>
                <c:pt idx="19">
                  <c:v>9.5278100341368854E-2</c:v>
                </c:pt>
                <c:pt idx="20">
                  <c:v>0</c:v>
                </c:pt>
                <c:pt idx="21">
                  <c:v>4.543948726441889E-2</c:v>
                </c:pt>
                <c:pt idx="22">
                  <c:v>0.20539020703170832</c:v>
                </c:pt>
                <c:pt idx="23">
                  <c:v>0.21762261516372461</c:v>
                </c:pt>
                <c:pt idx="24">
                  <c:v>0.17181315580319745</c:v>
                </c:pt>
                <c:pt idx="25">
                  <c:v>1.9740011369427827E-2</c:v>
                </c:pt>
                <c:pt idx="26">
                  <c:v>0.17055756854248902</c:v>
                </c:pt>
                <c:pt idx="27">
                  <c:v>0.17817094144885867</c:v>
                </c:pt>
                <c:pt idx="28">
                  <c:v>2.2371254185267756E-2</c:v>
                </c:pt>
                <c:pt idx="29">
                  <c:v>0</c:v>
                </c:pt>
                <c:pt idx="30">
                  <c:v>7.3686048530162938E-3</c:v>
                </c:pt>
                <c:pt idx="31">
                  <c:v>2.2748399938605213E-2</c:v>
                </c:pt>
                <c:pt idx="32">
                  <c:v>0</c:v>
                </c:pt>
                <c:pt idx="33">
                  <c:v>0</c:v>
                </c:pt>
                <c:pt idx="34">
                  <c:v>0</c:v>
                </c:pt>
                <c:pt idx="35">
                  <c:v>4.410103409482136E-3</c:v>
                </c:pt>
                <c:pt idx="36">
                  <c:v>3.3256232618457338E-2</c:v>
                </c:pt>
                <c:pt idx="37">
                  <c:v>6.4638884520684834E-3</c:v>
                </c:pt>
                <c:pt idx="38">
                  <c:v>0</c:v>
                </c:pt>
                <c:pt idx="39">
                  <c:v>8.7320200829778691E-2</c:v>
                </c:pt>
                <c:pt idx="40">
                  <c:v>0</c:v>
                </c:pt>
                <c:pt idx="41">
                  <c:v>3.4461517008656968E-3</c:v>
                </c:pt>
                <c:pt idx="42">
                  <c:v>1.0819020247431249E-2</c:v>
                </c:pt>
                <c:pt idx="43">
                  <c:v>4.4155182545284411E-3</c:v>
                </c:pt>
                <c:pt idx="44">
                  <c:v>0</c:v>
                </c:pt>
                <c:pt idx="45">
                  <c:v>0</c:v>
                </c:pt>
                <c:pt idx="46">
                  <c:v>1.5192292504153942E-2</c:v>
                </c:pt>
                <c:pt idx="47">
                  <c:v>3.2698176402466603E-3</c:v>
                </c:pt>
                <c:pt idx="48">
                  <c:v>4.0338056998043555E-2</c:v>
                </c:pt>
                <c:pt idx="49">
                  <c:v>1.83176075342803E-2</c:v>
                </c:pt>
                <c:pt idx="50">
                  <c:v>0</c:v>
                </c:pt>
                <c:pt idx="51">
                  <c:v>0</c:v>
                </c:pt>
                <c:pt idx="52">
                  <c:v>0</c:v>
                </c:pt>
                <c:pt idx="53">
                  <c:v>0</c:v>
                </c:pt>
                <c:pt idx="54">
                  <c:v>3.7928985037998268E-3</c:v>
                </c:pt>
                <c:pt idx="55">
                  <c:v>0</c:v>
                </c:pt>
                <c:pt idx="56">
                  <c:v>1.6334562253343215E-2</c:v>
                </c:pt>
                <c:pt idx="57">
                  <c:v>1.8174060883082922E-2</c:v>
                </c:pt>
                <c:pt idx="58">
                  <c:v>4.347229459890899E-3</c:v>
                </c:pt>
                <c:pt idx="59">
                  <c:v>1.1812188192570431E-2</c:v>
                </c:pt>
                <c:pt idx="60">
                  <c:v>0</c:v>
                </c:pt>
                <c:pt idx="61">
                  <c:v>0</c:v>
                </c:pt>
                <c:pt idx="62">
                  <c:v>3.4460632433861446E-3</c:v>
                </c:pt>
                <c:pt idx="63">
                  <c:v>1.4419980233952887E-2</c:v>
                </c:pt>
                <c:pt idx="64">
                  <c:v>6.4016863097137149E-3</c:v>
                </c:pt>
                <c:pt idx="65">
                  <c:v>4.4697540320835942E-2</c:v>
                </c:pt>
                <c:pt idx="66">
                  <c:v>6.3496779596151831E-3</c:v>
                </c:pt>
                <c:pt idx="67">
                  <c:v>2.8801091171060889E-2</c:v>
                </c:pt>
                <c:pt idx="68">
                  <c:v>9.5914468017352528E-3</c:v>
                </c:pt>
                <c:pt idx="69">
                  <c:v>0.1739832914807376</c:v>
                </c:pt>
                <c:pt idx="70">
                  <c:v>1.101914836630543E-2</c:v>
                </c:pt>
                <c:pt idx="71">
                  <c:v>6.2079135045101971E-2</c:v>
                </c:pt>
                <c:pt idx="72">
                  <c:v>1.5238678624249703E-2</c:v>
                </c:pt>
                <c:pt idx="73">
                  <c:v>0</c:v>
                </c:pt>
                <c:pt idx="74">
                  <c:v>0</c:v>
                </c:pt>
                <c:pt idx="75">
                  <c:v>4.1782357685587329E-3</c:v>
                </c:pt>
                <c:pt idx="76">
                  <c:v>0</c:v>
                </c:pt>
                <c:pt idx="77">
                  <c:v>0.152075169289767</c:v>
                </c:pt>
                <c:pt idx="78">
                  <c:v>8.9264080326927842E-2</c:v>
                </c:pt>
                <c:pt idx="79">
                  <c:v>1.7209498535017229E-2</c:v>
                </c:pt>
                <c:pt idx="80">
                  <c:v>8.1128340058457926E-2</c:v>
                </c:pt>
                <c:pt idx="81">
                  <c:v>0</c:v>
                </c:pt>
                <c:pt idx="82">
                  <c:v>0</c:v>
                </c:pt>
                <c:pt idx="83">
                  <c:v>5.0688394675791115E-2</c:v>
                </c:pt>
                <c:pt idx="84">
                  <c:v>0.1673651533580153</c:v>
                </c:pt>
                <c:pt idx="85">
                  <c:v>0</c:v>
                </c:pt>
                <c:pt idx="86">
                  <c:v>0</c:v>
                </c:pt>
                <c:pt idx="87">
                  <c:v>3.444602681490536E-3</c:v>
                </c:pt>
                <c:pt idx="88">
                  <c:v>7.7277027465328135E-2</c:v>
                </c:pt>
                <c:pt idx="89">
                  <c:v>1.8218665307446157E-2</c:v>
                </c:pt>
                <c:pt idx="90">
                  <c:v>0.16433543690784108</c:v>
                </c:pt>
                <c:pt idx="91">
                  <c:v>9.5444110934846754E-2</c:v>
                </c:pt>
                <c:pt idx="92">
                  <c:v>6.3098942070673666E-3</c:v>
                </c:pt>
                <c:pt idx="93">
                  <c:v>1.3349424459990804E-2</c:v>
                </c:pt>
                <c:pt idx="94">
                  <c:v>3.445575862418373E-3</c:v>
                </c:pt>
                <c:pt idx="95">
                  <c:v>0.1724551081111822</c:v>
                </c:pt>
                <c:pt idx="96">
                  <c:v>1.039596053101478E-2</c:v>
                </c:pt>
                <c:pt idx="97">
                  <c:v>6.6040636176241578E-3</c:v>
                </c:pt>
                <c:pt idx="98">
                  <c:v>0</c:v>
                </c:pt>
                <c:pt idx="99">
                  <c:v>9.3931031554442164E-3</c:v>
                </c:pt>
                <c:pt idx="100">
                  <c:v>7.2136483385078415E-2</c:v>
                </c:pt>
                <c:pt idx="101">
                  <c:v>6.3060516516757079E-2</c:v>
                </c:pt>
                <c:pt idx="102">
                  <c:v>1.858267223924117E-2</c:v>
                </c:pt>
                <c:pt idx="103">
                  <c:v>0</c:v>
                </c:pt>
                <c:pt idx="104">
                  <c:v>0</c:v>
                </c:pt>
                <c:pt idx="105">
                  <c:v>0.19310024266416376</c:v>
                </c:pt>
                <c:pt idx="106">
                  <c:v>8.7551651683788215E-2</c:v>
                </c:pt>
                <c:pt idx="107">
                  <c:v>1.5839449477286539E-2</c:v>
                </c:pt>
                <c:pt idx="108">
                  <c:v>0</c:v>
                </c:pt>
                <c:pt idx="109">
                  <c:v>0</c:v>
                </c:pt>
                <c:pt idx="110">
                  <c:v>2.6713367325486546E-2</c:v>
                </c:pt>
                <c:pt idx="111">
                  <c:v>5.1979923445685708E-2</c:v>
                </c:pt>
                <c:pt idx="112">
                  <c:v>2.8145175357667973E-2</c:v>
                </c:pt>
                <c:pt idx="113">
                  <c:v>0.18082682484668403</c:v>
                </c:pt>
                <c:pt idx="114">
                  <c:v>1.7650805679084159E-2</c:v>
                </c:pt>
                <c:pt idx="115">
                  <c:v>5.1589871832010525E-2</c:v>
                </c:pt>
                <c:pt idx="116">
                  <c:v>5.489169808211837E-2</c:v>
                </c:pt>
                <c:pt idx="117">
                  <c:v>4.9055252539321109E-2</c:v>
                </c:pt>
                <c:pt idx="118">
                  <c:v>8.6554053395128311E-2</c:v>
                </c:pt>
                <c:pt idx="119">
                  <c:v>9.7577669167401709E-2</c:v>
                </c:pt>
                <c:pt idx="120">
                  <c:v>4.1175488666012651E-2</c:v>
                </c:pt>
                <c:pt idx="121">
                  <c:v>0</c:v>
                </c:pt>
                <c:pt idx="122">
                  <c:v>0.1250970429499261</c:v>
                </c:pt>
                <c:pt idx="123">
                  <c:v>0.10272436175372182</c:v>
                </c:pt>
                <c:pt idx="124">
                  <c:v>0.15662118800031874</c:v>
                </c:pt>
                <c:pt idx="125">
                  <c:v>7.7339639063738849E-2</c:v>
                </c:pt>
                <c:pt idx="126">
                  <c:v>9.1242156663632876E-2</c:v>
                </c:pt>
                <c:pt idx="127">
                  <c:v>8.0775720561075154E-2</c:v>
                </c:pt>
                <c:pt idx="128">
                  <c:v>0</c:v>
                </c:pt>
                <c:pt idx="129">
                  <c:v>9.8795892959917628E-2</c:v>
                </c:pt>
                <c:pt idx="130">
                  <c:v>5.3430602268743849E-3</c:v>
                </c:pt>
                <c:pt idx="131">
                  <c:v>0.11260538278023516</c:v>
                </c:pt>
                <c:pt idx="132">
                  <c:v>2.5160430891886246E-2</c:v>
                </c:pt>
                <c:pt idx="133">
                  <c:v>2.4724442576244746E-2</c:v>
                </c:pt>
                <c:pt idx="134">
                  <c:v>0</c:v>
                </c:pt>
                <c:pt idx="135">
                  <c:v>0.12900597148965456</c:v>
                </c:pt>
                <c:pt idx="136">
                  <c:v>8.8310802013905343E-2</c:v>
                </c:pt>
                <c:pt idx="137">
                  <c:v>0.12098100614618011</c:v>
                </c:pt>
                <c:pt idx="138">
                  <c:v>8.1178998249349751E-2</c:v>
                </c:pt>
                <c:pt idx="139">
                  <c:v>0.11806796278301294</c:v>
                </c:pt>
                <c:pt idx="140">
                  <c:v>0.10097853433388218</c:v>
                </c:pt>
                <c:pt idx="141">
                  <c:v>9.137210812168825E-2</c:v>
                </c:pt>
                <c:pt idx="142">
                  <c:v>9.9313087506826797E-2</c:v>
                </c:pt>
                <c:pt idx="143">
                  <c:v>0</c:v>
                </c:pt>
                <c:pt idx="144">
                  <c:v>9.6160541789807475E-3</c:v>
                </c:pt>
                <c:pt idx="145">
                  <c:v>9.071460845210319E-2</c:v>
                </c:pt>
                <c:pt idx="146">
                  <c:v>9.2224847915863342E-2</c:v>
                </c:pt>
                <c:pt idx="147">
                  <c:v>0.12496365027492179</c:v>
                </c:pt>
                <c:pt idx="148">
                  <c:v>0.1235969364595436</c:v>
                </c:pt>
                <c:pt idx="149">
                  <c:v>0.15327997898208595</c:v>
                </c:pt>
                <c:pt idx="150">
                  <c:v>0.11829949909261418</c:v>
                </c:pt>
                <c:pt idx="151">
                  <c:v>0</c:v>
                </c:pt>
                <c:pt idx="152">
                  <c:v>0.12437004648035491</c:v>
                </c:pt>
                <c:pt idx="153">
                  <c:v>0.11083855698130676</c:v>
                </c:pt>
                <c:pt idx="154">
                  <c:v>0</c:v>
                </c:pt>
                <c:pt idx="155">
                  <c:v>0.1018635877182088</c:v>
                </c:pt>
                <c:pt idx="156">
                  <c:v>3.701730160820655E-2</c:v>
                </c:pt>
                <c:pt idx="157">
                  <c:v>7.0306760296803411E-2</c:v>
                </c:pt>
                <c:pt idx="158">
                  <c:v>0</c:v>
                </c:pt>
                <c:pt idx="159">
                  <c:v>4.5858496229942806E-2</c:v>
                </c:pt>
                <c:pt idx="160">
                  <c:v>4.7740665107574971E-2</c:v>
                </c:pt>
                <c:pt idx="161">
                  <c:v>7.6046899740575088E-2</c:v>
                </c:pt>
                <c:pt idx="162">
                  <c:v>6.4515467939421076E-2</c:v>
                </c:pt>
                <c:pt idx="163">
                  <c:v>6.1957998870686287E-2</c:v>
                </c:pt>
                <c:pt idx="165">
                  <c:v>0.14586610247877019</c:v>
                </c:pt>
                <c:pt idx="166">
                  <c:v>6.5045892559085564E-2</c:v>
                </c:pt>
                <c:pt idx="167">
                  <c:v>3.7669165096590779E-3</c:v>
                </c:pt>
                <c:pt idx="168">
                  <c:v>2.6167543416458612E-2</c:v>
                </c:pt>
                <c:pt idx="169">
                  <c:v>0.11033723895147791</c:v>
                </c:pt>
                <c:pt idx="170">
                  <c:v>5.4738498821845991E-2</c:v>
                </c:pt>
                <c:pt idx="171">
                  <c:v>0.10308561868215749</c:v>
                </c:pt>
                <c:pt idx="172">
                  <c:v>9.9968506529550846E-2</c:v>
                </c:pt>
                <c:pt idx="173">
                  <c:v>4.5629556078450761E-2</c:v>
                </c:pt>
              </c:numCache>
            </c:numRef>
          </c:val>
        </c:ser>
        <c:ser>
          <c:idx val="5"/>
          <c:order val="5"/>
          <c:tx>
            <c:strRef>
              <c:f>'DB09'!$AD$2</c:f>
              <c:strCache>
                <c:ptCount val="1"/>
                <c:pt idx="0">
                  <c:v>NPP EROI</c:v>
                </c:pt>
              </c:strCache>
            </c:strRef>
          </c:tx>
          <c:spPr>
            <a:solidFill>
              <a:schemeClr val="accent6"/>
            </a:solidFill>
            <a:ln>
              <a:noFill/>
            </a:ln>
            <a:effectLst/>
          </c:spPr>
          <c:cat>
            <c:strRef>
              <c:f>'DB09'!$D$3:$D$176</c:f>
              <c:strCache>
                <c:ptCount val="174"/>
                <c:pt idx="0">
                  <c:v>Avinyonet del Penedès</c:v>
                </c:pt>
                <c:pt idx="1">
                  <c:v>Castellet i la Gornal</c:v>
                </c:pt>
                <c:pt idx="2">
                  <c:v>Castellví de la Marca</c:v>
                </c:pt>
                <c:pt idx="3">
                  <c:v>el Pla del Penedès</c:v>
                </c:pt>
                <c:pt idx="4">
                  <c:v>Font-rubí</c:v>
                </c:pt>
                <c:pt idx="5">
                  <c:v>Gelida</c:v>
                </c:pt>
                <c:pt idx="6">
                  <c:v>la Granada</c:v>
                </c:pt>
                <c:pt idx="7">
                  <c:v>les Cabanyes</c:v>
                </c:pt>
                <c:pt idx="8">
                  <c:v>Mediona</c:v>
                </c:pt>
                <c:pt idx="9">
                  <c:v>Olèrdola</c:v>
                </c:pt>
                <c:pt idx="10">
                  <c:v>Olesa de Bonesvalls</c:v>
                </c:pt>
                <c:pt idx="11">
                  <c:v>Pacs del Penedès</c:v>
                </c:pt>
                <c:pt idx="12">
                  <c:v>Pontons</c:v>
                </c:pt>
                <c:pt idx="13">
                  <c:v>Puigdàlber</c:v>
                </c:pt>
                <c:pt idx="14">
                  <c:v>Sant Cugat Sesgarrigues</c:v>
                </c:pt>
                <c:pt idx="15">
                  <c:v>Sant Llorenç d'Hortons</c:v>
                </c:pt>
                <c:pt idx="16">
                  <c:v>Sant Martí Sarroca</c:v>
                </c:pt>
                <c:pt idx="17">
                  <c:v>Sant Pere de Riudebitlles</c:v>
                </c:pt>
                <c:pt idx="18">
                  <c:v>Sant Quintí de Mediona</c:v>
                </c:pt>
                <c:pt idx="19">
                  <c:v>Sant Sadurní d'Anoia</c:v>
                </c:pt>
                <c:pt idx="20">
                  <c:v>Santa Fe del Penedès</c:v>
                </c:pt>
                <c:pt idx="21">
                  <c:v>Santa Margarida i els Monjos</c:v>
                </c:pt>
                <c:pt idx="22">
                  <c:v>Subirats</c:v>
                </c:pt>
                <c:pt idx="23">
                  <c:v>Torrelavit</c:v>
                </c:pt>
                <c:pt idx="24">
                  <c:v>Torrelles de Foix</c:v>
                </c:pt>
                <c:pt idx="25">
                  <c:v>Vilafranca del Penedès</c:v>
                </c:pt>
                <c:pt idx="26">
                  <c:v>Vilobí del Penedès</c:v>
                </c:pt>
                <c:pt idx="27">
                  <c:v>Abrera</c:v>
                </c:pt>
                <c:pt idx="28">
                  <c:v>Begues</c:v>
                </c:pt>
                <c:pt idx="29">
                  <c:v>Castelldefels</c:v>
                </c:pt>
                <c:pt idx="30">
                  <c:v>Castellví de Rosanes</c:v>
                </c:pt>
                <c:pt idx="31">
                  <c:v>Cervelló</c:v>
                </c:pt>
                <c:pt idx="32">
                  <c:v>Collbató</c:v>
                </c:pt>
                <c:pt idx="33">
                  <c:v>Corbera de Llobregat</c:v>
                </c:pt>
                <c:pt idx="34">
                  <c:v>Cornellà de Llobregat</c:v>
                </c:pt>
                <c:pt idx="35">
                  <c:v>el Papiol</c:v>
                </c:pt>
                <c:pt idx="36">
                  <c:v>el Prat de Llobregat</c:v>
                </c:pt>
                <c:pt idx="37">
                  <c:v>Esparreguera</c:v>
                </c:pt>
                <c:pt idx="38">
                  <c:v>Esplugues de Llobregat</c:v>
                </c:pt>
                <c:pt idx="39">
                  <c:v>Gavà</c:v>
                </c:pt>
                <c:pt idx="40">
                  <c:v>la Palma de Cervelló</c:v>
                </c:pt>
                <c:pt idx="41">
                  <c:v>Martorell</c:v>
                </c:pt>
                <c:pt idx="42">
                  <c:v>Molins de Rei</c:v>
                </c:pt>
                <c:pt idx="43">
                  <c:v>Olesa de Montserrat</c:v>
                </c:pt>
                <c:pt idx="44">
                  <c:v>Pallejà</c:v>
                </c:pt>
                <c:pt idx="45">
                  <c:v>Sant Andreu de la Barca</c:v>
                </c:pt>
                <c:pt idx="46">
                  <c:v>Sant Boi de Llobregat</c:v>
                </c:pt>
                <c:pt idx="47">
                  <c:v>Sant Climent de Llobregat</c:v>
                </c:pt>
                <c:pt idx="48">
                  <c:v>Sant Esteve Sesrovires</c:v>
                </c:pt>
                <c:pt idx="49">
                  <c:v>Sant Feliu de Llobregat</c:v>
                </c:pt>
                <c:pt idx="50">
                  <c:v>Sant Joan Despí</c:v>
                </c:pt>
                <c:pt idx="51">
                  <c:v>Sant Just Desvern</c:v>
                </c:pt>
                <c:pt idx="52">
                  <c:v>Sant Vicenç dels Horts</c:v>
                </c:pt>
                <c:pt idx="53">
                  <c:v>Santa Coloma de Cervelló</c:v>
                </c:pt>
                <c:pt idx="54">
                  <c:v>Torrelles de Llobregat</c:v>
                </c:pt>
                <c:pt idx="55">
                  <c:v>Vallirana</c:v>
                </c:pt>
                <c:pt idx="56">
                  <c:v>Viladecans</c:v>
                </c:pt>
                <c:pt idx="57">
                  <c:v>Badalona</c:v>
                </c:pt>
                <c:pt idx="58">
                  <c:v>Barcelona</c:v>
                </c:pt>
                <c:pt idx="59">
                  <c:v>l'Hospitalet de Llobregat</c:v>
                </c:pt>
                <c:pt idx="60">
                  <c:v>Sant Adrià de Besòs</c:v>
                </c:pt>
                <c:pt idx="61">
                  <c:v>Santa Coloma de Gramenet</c:v>
                </c:pt>
                <c:pt idx="62">
                  <c:v>Canyelles</c:v>
                </c:pt>
                <c:pt idx="63">
                  <c:v>Cubelles</c:v>
                </c:pt>
                <c:pt idx="64">
                  <c:v>Olivella</c:v>
                </c:pt>
                <c:pt idx="65">
                  <c:v>Sant Pere de Ribes</c:v>
                </c:pt>
                <c:pt idx="66">
                  <c:v>Sitges</c:v>
                </c:pt>
                <c:pt idx="67">
                  <c:v>Vilanova i la Geltrú</c:v>
                </c:pt>
                <c:pt idx="68">
                  <c:v>Alella</c:v>
                </c:pt>
                <c:pt idx="69">
                  <c:v>Arenys de Mar</c:v>
                </c:pt>
                <c:pt idx="70">
                  <c:v>Arenys de Munt</c:v>
                </c:pt>
                <c:pt idx="71">
                  <c:v>Argentona</c:v>
                </c:pt>
                <c:pt idx="72">
                  <c:v>Cabrera de Mar</c:v>
                </c:pt>
                <c:pt idx="73">
                  <c:v>Cabrils</c:v>
                </c:pt>
                <c:pt idx="74">
                  <c:v>Caldes d'Estrac</c:v>
                </c:pt>
                <c:pt idx="75">
                  <c:v>Calella</c:v>
                </c:pt>
                <c:pt idx="76">
                  <c:v>Canet de Mar</c:v>
                </c:pt>
                <c:pt idx="77">
                  <c:v>Dosrius</c:v>
                </c:pt>
                <c:pt idx="78">
                  <c:v>el Masnou</c:v>
                </c:pt>
                <c:pt idx="79">
                  <c:v>Malgrat de Mar</c:v>
                </c:pt>
                <c:pt idx="80">
                  <c:v>Mataró</c:v>
                </c:pt>
                <c:pt idx="81">
                  <c:v>Montgat</c:v>
                </c:pt>
                <c:pt idx="82">
                  <c:v>Òrrius</c:v>
                </c:pt>
                <c:pt idx="83">
                  <c:v>Palafolls</c:v>
                </c:pt>
                <c:pt idx="84">
                  <c:v>Pineda de Mar</c:v>
                </c:pt>
                <c:pt idx="85">
                  <c:v>Premià de Dalt</c:v>
                </c:pt>
                <c:pt idx="86">
                  <c:v>Premià de Mar</c:v>
                </c:pt>
                <c:pt idx="87">
                  <c:v>Sant Andreu de Llavaneres</c:v>
                </c:pt>
                <c:pt idx="88">
                  <c:v>Sant Cebrià de Vallalta</c:v>
                </c:pt>
                <c:pt idx="89">
                  <c:v>Sant Iscle de Vallalta</c:v>
                </c:pt>
                <c:pt idx="90">
                  <c:v>Sant Pol de Mar</c:v>
                </c:pt>
                <c:pt idx="91">
                  <c:v>Sant Vicenç de Montalt</c:v>
                </c:pt>
                <c:pt idx="92">
                  <c:v>Santa Susanna</c:v>
                </c:pt>
                <c:pt idx="93">
                  <c:v>Teià</c:v>
                </c:pt>
                <c:pt idx="94">
                  <c:v>Tiana</c:v>
                </c:pt>
                <c:pt idx="95">
                  <c:v>Tordera</c:v>
                </c:pt>
                <c:pt idx="96">
                  <c:v>Vilassar de Dalt</c:v>
                </c:pt>
                <c:pt idx="97">
                  <c:v>Vilassar de Mar</c:v>
                </c:pt>
                <c:pt idx="98">
                  <c:v>Badia del Vallès</c:v>
                </c:pt>
                <c:pt idx="99">
                  <c:v>Barberà del Vallès</c:v>
                </c:pt>
                <c:pt idx="100">
                  <c:v>Castellar del Vallès</c:v>
                </c:pt>
                <c:pt idx="101">
                  <c:v>Castellbisbal</c:v>
                </c:pt>
                <c:pt idx="102">
                  <c:v>Cerdanyola del Vallès</c:v>
                </c:pt>
                <c:pt idx="103">
                  <c:v>Gallifa</c:v>
                </c:pt>
                <c:pt idx="104">
                  <c:v>Matadepera</c:v>
                </c:pt>
                <c:pt idx="105">
                  <c:v>Montcada i Reixac</c:v>
                </c:pt>
                <c:pt idx="106">
                  <c:v>Palau-solità i Plegamans</c:v>
                </c:pt>
                <c:pt idx="107">
                  <c:v>Polinyà</c:v>
                </c:pt>
                <c:pt idx="108">
                  <c:v>Rellinars</c:v>
                </c:pt>
                <c:pt idx="109">
                  <c:v>Ripollet</c:v>
                </c:pt>
                <c:pt idx="110">
                  <c:v>Rubí</c:v>
                </c:pt>
                <c:pt idx="111">
                  <c:v>Sabadell</c:v>
                </c:pt>
                <c:pt idx="112">
                  <c:v>Sant Cugat del Vallès</c:v>
                </c:pt>
                <c:pt idx="113">
                  <c:v>Sant Llorenç Savall</c:v>
                </c:pt>
                <c:pt idx="114">
                  <c:v>Sant Quirze del Vallès</c:v>
                </c:pt>
                <c:pt idx="115">
                  <c:v>Santa Perpètua de Mogoda</c:v>
                </c:pt>
                <c:pt idx="116">
                  <c:v>Sentmenat</c:v>
                </c:pt>
                <c:pt idx="117">
                  <c:v>Terrassa</c:v>
                </c:pt>
                <c:pt idx="118">
                  <c:v>Ullastrell</c:v>
                </c:pt>
                <c:pt idx="119">
                  <c:v>Vacarisses</c:v>
                </c:pt>
                <c:pt idx="120">
                  <c:v>Viladecavalls</c:v>
                </c:pt>
                <c:pt idx="121">
                  <c:v>Aiguafreda</c:v>
                </c:pt>
                <c:pt idx="122">
                  <c:v>Bigues i Riells</c:v>
                </c:pt>
                <c:pt idx="123">
                  <c:v>Caldes de Montbui</c:v>
                </c:pt>
                <c:pt idx="124">
                  <c:v>Campins</c:v>
                </c:pt>
                <c:pt idx="125">
                  <c:v>Canovelles</c:v>
                </c:pt>
                <c:pt idx="126">
                  <c:v>Cànoves i Samalús</c:v>
                </c:pt>
                <c:pt idx="127">
                  <c:v>Cardedeu</c:v>
                </c:pt>
                <c:pt idx="128">
                  <c:v>Figaró-Montmany</c:v>
                </c:pt>
                <c:pt idx="129">
                  <c:v>Fogars de Montclús</c:v>
                </c:pt>
                <c:pt idx="130">
                  <c:v>Granera</c:v>
                </c:pt>
                <c:pt idx="131">
                  <c:v>Granollers</c:v>
                </c:pt>
                <c:pt idx="132">
                  <c:v>Gualba</c:v>
                </c:pt>
                <c:pt idx="133">
                  <c:v>la Garriga</c:v>
                </c:pt>
                <c:pt idx="134">
                  <c:v>la Llagosta</c:v>
                </c:pt>
                <c:pt idx="135">
                  <c:v>la Roca del Vallès</c:v>
                </c:pt>
                <c:pt idx="136">
                  <c:v>l'Ametlla del Vallès</c:v>
                </c:pt>
                <c:pt idx="137">
                  <c:v>les Franqueses del Vallès</c:v>
                </c:pt>
                <c:pt idx="138">
                  <c:v>Lliçà d'Amunt</c:v>
                </c:pt>
                <c:pt idx="139">
                  <c:v>Lliçà de Vall</c:v>
                </c:pt>
                <c:pt idx="140">
                  <c:v>Llinars del Vallès</c:v>
                </c:pt>
                <c:pt idx="141">
                  <c:v>Martorelles</c:v>
                </c:pt>
                <c:pt idx="142">
                  <c:v>Mollet del Vallès</c:v>
                </c:pt>
                <c:pt idx="143">
                  <c:v>Montmeló</c:v>
                </c:pt>
                <c:pt idx="144">
                  <c:v>Montornès del Vallès</c:v>
                </c:pt>
                <c:pt idx="145">
                  <c:v>Montseny</c:v>
                </c:pt>
                <c:pt idx="146">
                  <c:v>Parets del Vallès</c:v>
                </c:pt>
                <c:pt idx="147">
                  <c:v>Sant Antoni de Vilamajor</c:v>
                </c:pt>
                <c:pt idx="148">
                  <c:v>Sant Celoni</c:v>
                </c:pt>
                <c:pt idx="149">
                  <c:v>Sant Esteve de Palautordera</c:v>
                </c:pt>
                <c:pt idx="150">
                  <c:v>Sant Feliu de Codines</c:v>
                </c:pt>
                <c:pt idx="151">
                  <c:v>Sant Fost de Campsentelles</c:v>
                </c:pt>
                <c:pt idx="152">
                  <c:v>Sant Pere de Vilamajor</c:v>
                </c:pt>
                <c:pt idx="153">
                  <c:v>Santa Eulàlia de Ronçana</c:v>
                </c:pt>
                <c:pt idx="154">
                  <c:v>Santa Maria de Martorelles</c:v>
                </c:pt>
                <c:pt idx="155">
                  <c:v>Santa Maria de Palautordera</c:v>
                </c:pt>
                <c:pt idx="156">
                  <c:v>Tagamanent</c:v>
                </c:pt>
                <c:pt idx="157">
                  <c:v>Vallgorguina</c:v>
                </c:pt>
                <c:pt idx="158">
                  <c:v>Vallromanes</c:v>
                </c:pt>
                <c:pt idx="159">
                  <c:v>Vilalba Sasserra</c:v>
                </c:pt>
                <c:pt idx="160">
                  <c:v>Vilanova del Vallès</c:v>
                </c:pt>
                <c:pt idx="161">
                  <c:v>Castellcir</c:v>
                </c:pt>
                <c:pt idx="162">
                  <c:v>Castellterçol</c:v>
                </c:pt>
                <c:pt idx="163">
                  <c:v>Sant Quirze Safaja</c:v>
                </c:pt>
                <c:pt idx="165">
                  <c:v>Alt Penedés</c:v>
                </c:pt>
                <c:pt idx="166">
                  <c:v>Baix Llobregat</c:v>
                </c:pt>
                <c:pt idx="167">
                  <c:v>Barcelonés</c:v>
                </c:pt>
                <c:pt idx="168">
                  <c:v>Garraf</c:v>
                </c:pt>
                <c:pt idx="169">
                  <c:v>Maresme</c:v>
                </c:pt>
                <c:pt idx="170">
                  <c:v>Çvallés Occidental</c:v>
                </c:pt>
                <c:pt idx="171">
                  <c:v>Vallés Oriental</c:v>
                </c:pt>
                <c:pt idx="172">
                  <c:v>RMB</c:v>
                </c:pt>
                <c:pt idx="173">
                  <c:v>AMB</c:v>
                </c:pt>
              </c:strCache>
            </c:strRef>
          </c:cat>
          <c:val>
            <c:numRef>
              <c:f>'DB09'!$AD$3:$AD$176</c:f>
              <c:numCache>
                <c:formatCode>0.00</c:formatCode>
                <c:ptCount val="174"/>
                <c:pt idx="0">
                  <c:v>0.7448023565369748</c:v>
                </c:pt>
                <c:pt idx="1">
                  <c:v>0.84957469497994409</c:v>
                </c:pt>
                <c:pt idx="2">
                  <c:v>0.32346800677422993</c:v>
                </c:pt>
                <c:pt idx="3">
                  <c:v>0.54099380650761375</c:v>
                </c:pt>
                <c:pt idx="4">
                  <c:v>0.43087647973207982</c:v>
                </c:pt>
                <c:pt idx="5">
                  <c:v>0.92453317067770591</c:v>
                </c:pt>
                <c:pt idx="6">
                  <c:v>0.3947847628390162</c:v>
                </c:pt>
                <c:pt idx="7">
                  <c:v>0.6843045708778055</c:v>
                </c:pt>
                <c:pt idx="8">
                  <c:v>0.833859876537282</c:v>
                </c:pt>
                <c:pt idx="9">
                  <c:v>0.69191292051704767</c:v>
                </c:pt>
                <c:pt idx="10">
                  <c:v>0.98382339940070473</c:v>
                </c:pt>
                <c:pt idx="11">
                  <c:v>0.62241292134390735</c:v>
                </c:pt>
                <c:pt idx="12">
                  <c:v>0.93109041242087887</c:v>
                </c:pt>
                <c:pt idx="13">
                  <c:v>0.30494491171670701</c:v>
                </c:pt>
                <c:pt idx="14">
                  <c:v>0.49862654581770621</c:v>
                </c:pt>
                <c:pt idx="15">
                  <c:v>0.64477384889745981</c:v>
                </c:pt>
                <c:pt idx="16">
                  <c:v>0.44066225652538527</c:v>
                </c:pt>
                <c:pt idx="17">
                  <c:v>0.47873960573540358</c:v>
                </c:pt>
                <c:pt idx="18">
                  <c:v>0.80380718424758646</c:v>
                </c:pt>
                <c:pt idx="19">
                  <c:v>0.74023361656977682</c:v>
                </c:pt>
                <c:pt idx="20">
                  <c:v>0.62771990700564506</c:v>
                </c:pt>
                <c:pt idx="21">
                  <c:v>0.37705841160000969</c:v>
                </c:pt>
                <c:pt idx="22">
                  <c:v>0.73233870511597188</c:v>
                </c:pt>
                <c:pt idx="23">
                  <c:v>0.71315831797743801</c:v>
                </c:pt>
                <c:pt idx="24">
                  <c:v>0.64863265198971864</c:v>
                </c:pt>
                <c:pt idx="25">
                  <c:v>0.40216488973210185</c:v>
                </c:pt>
                <c:pt idx="26">
                  <c:v>0.39259929614887845</c:v>
                </c:pt>
                <c:pt idx="27">
                  <c:v>0.77622640721661074</c:v>
                </c:pt>
                <c:pt idx="28">
                  <c:v>0.9500394263402242</c:v>
                </c:pt>
                <c:pt idx="29">
                  <c:v>1.0385178519197709</c:v>
                </c:pt>
                <c:pt idx="30">
                  <c:v>0.96227254328108747</c:v>
                </c:pt>
                <c:pt idx="31">
                  <c:v>1.0021191013771515</c:v>
                </c:pt>
                <c:pt idx="32">
                  <c:v>1.1485164841813023</c:v>
                </c:pt>
                <c:pt idx="33">
                  <c:v>1.0835273970583639</c:v>
                </c:pt>
                <c:pt idx="34">
                  <c:v>1.1483368195526313</c:v>
                </c:pt>
                <c:pt idx="35">
                  <c:v>0.86904058243656346</c:v>
                </c:pt>
                <c:pt idx="36">
                  <c:v>0.59302004831395783</c:v>
                </c:pt>
                <c:pt idx="37">
                  <c:v>1.0467117195857589</c:v>
                </c:pt>
                <c:pt idx="38">
                  <c:v>1.4687919718082292</c:v>
                </c:pt>
                <c:pt idx="39">
                  <c:v>0.7482776124928906</c:v>
                </c:pt>
                <c:pt idx="40">
                  <c:v>1.088918239061154</c:v>
                </c:pt>
                <c:pt idx="41">
                  <c:v>1.0356409845426642</c:v>
                </c:pt>
                <c:pt idx="42">
                  <c:v>0.9448481114130507</c:v>
                </c:pt>
                <c:pt idx="43">
                  <c:v>0.87020421507533452</c:v>
                </c:pt>
                <c:pt idx="44">
                  <c:v>1.0042599277345405</c:v>
                </c:pt>
                <c:pt idx="45">
                  <c:v>0.92654441174290159</c:v>
                </c:pt>
                <c:pt idx="46">
                  <c:v>0.63414709867951513</c:v>
                </c:pt>
                <c:pt idx="47">
                  <c:v>0.81318428409525945</c:v>
                </c:pt>
                <c:pt idx="48">
                  <c:v>0.5505130923372038</c:v>
                </c:pt>
                <c:pt idx="49">
                  <c:v>0.70048646455217256</c:v>
                </c:pt>
                <c:pt idx="50">
                  <c:v>0.62249744407133467</c:v>
                </c:pt>
                <c:pt idx="51">
                  <c:v>1.1808227735484307</c:v>
                </c:pt>
                <c:pt idx="52">
                  <c:v>0.69512491034603108</c:v>
                </c:pt>
                <c:pt idx="53">
                  <c:v>0.71297454468687238</c:v>
                </c:pt>
                <c:pt idx="54">
                  <c:v>0.83774752580654421</c:v>
                </c:pt>
                <c:pt idx="55">
                  <c:v>0.8826921012818727</c:v>
                </c:pt>
                <c:pt idx="56">
                  <c:v>0.67404708639715871</c:v>
                </c:pt>
                <c:pt idx="57">
                  <c:v>1.0381915126825518</c:v>
                </c:pt>
                <c:pt idx="58">
                  <c:v>1.0140190792445187</c:v>
                </c:pt>
                <c:pt idx="59">
                  <c:v>0.11953329039059203</c:v>
                </c:pt>
                <c:pt idx="60">
                  <c:v>0.22469478545257832</c:v>
                </c:pt>
                <c:pt idx="61">
                  <c:v>1.1264579884305519</c:v>
                </c:pt>
                <c:pt idx="62">
                  <c:v>0.9340785340124611</c:v>
                </c:pt>
                <c:pt idx="63">
                  <c:v>0.62711957240591465</c:v>
                </c:pt>
                <c:pt idx="64">
                  <c:v>1.0344773237513634</c:v>
                </c:pt>
                <c:pt idx="65">
                  <c:v>0.81244934232987009</c:v>
                </c:pt>
                <c:pt idx="66">
                  <c:v>1.0284464421197268</c:v>
                </c:pt>
                <c:pt idx="67">
                  <c:v>0.526049108238831</c:v>
                </c:pt>
                <c:pt idx="68">
                  <c:v>0.92541006923632929</c:v>
                </c:pt>
                <c:pt idx="69">
                  <c:v>0.52202077155011672</c:v>
                </c:pt>
                <c:pt idx="70">
                  <c:v>1.0336299349415454</c:v>
                </c:pt>
                <c:pt idx="71">
                  <c:v>0.8709319155768328</c:v>
                </c:pt>
                <c:pt idx="72">
                  <c:v>0.37559312667543227</c:v>
                </c:pt>
                <c:pt idx="73">
                  <c:v>0.82498683034389664</c:v>
                </c:pt>
                <c:pt idx="74">
                  <c:v>1.1139549132717759</c:v>
                </c:pt>
                <c:pt idx="75">
                  <c:v>0.9834261734603752</c:v>
                </c:pt>
                <c:pt idx="76">
                  <c:v>1.0322703058945555</c:v>
                </c:pt>
                <c:pt idx="77">
                  <c:v>0.8246173634697358</c:v>
                </c:pt>
                <c:pt idx="78">
                  <c:v>0.20050243026437967</c:v>
                </c:pt>
                <c:pt idx="79">
                  <c:v>0.38273215006873051</c:v>
                </c:pt>
                <c:pt idx="80">
                  <c:v>0.56808631598297099</c:v>
                </c:pt>
                <c:pt idx="81">
                  <c:v>0.48859626319934296</c:v>
                </c:pt>
                <c:pt idx="82">
                  <c:v>1.1085569060387055</c:v>
                </c:pt>
                <c:pt idx="83">
                  <c:v>0.66593769594508667</c:v>
                </c:pt>
                <c:pt idx="84">
                  <c:v>0.77271737197176305</c:v>
                </c:pt>
                <c:pt idx="85">
                  <c:v>0.82018795717293147</c:v>
                </c:pt>
                <c:pt idx="86">
                  <c:v>0.18073516123851555</c:v>
                </c:pt>
                <c:pt idx="87">
                  <c:v>0.81915350651051</c:v>
                </c:pt>
                <c:pt idx="88">
                  <c:v>1.0137167316662852</c:v>
                </c:pt>
                <c:pt idx="89">
                  <c:v>1.0276906833765427</c:v>
                </c:pt>
                <c:pt idx="90">
                  <c:v>0.45565976951971776</c:v>
                </c:pt>
                <c:pt idx="91">
                  <c:v>0.96310155235302719</c:v>
                </c:pt>
                <c:pt idx="92">
                  <c:v>0.69914102560327407</c:v>
                </c:pt>
                <c:pt idx="93">
                  <c:v>0.83262592299686167</c:v>
                </c:pt>
                <c:pt idx="94">
                  <c:v>0.63152417122613735</c:v>
                </c:pt>
                <c:pt idx="95">
                  <c:v>0.70425349302274753</c:v>
                </c:pt>
                <c:pt idx="96">
                  <c:v>0.79002740934887439</c:v>
                </c:pt>
                <c:pt idx="97">
                  <c:v>0.21100821235301953</c:v>
                </c:pt>
                <c:pt idx="98">
                  <c:v>0.82993314669268425</c:v>
                </c:pt>
                <c:pt idx="99">
                  <c:v>0.29580158967486675</c:v>
                </c:pt>
                <c:pt idx="100">
                  <c:v>0.84144128177919875</c:v>
                </c:pt>
                <c:pt idx="101">
                  <c:v>0.4857405723045688</c:v>
                </c:pt>
                <c:pt idx="102">
                  <c:v>0.75445444566743969</c:v>
                </c:pt>
                <c:pt idx="103">
                  <c:v>1.0566879659732002</c:v>
                </c:pt>
                <c:pt idx="104">
                  <c:v>1.0544320213727667</c:v>
                </c:pt>
                <c:pt idx="105">
                  <c:v>0.5820517979423675</c:v>
                </c:pt>
                <c:pt idx="106">
                  <c:v>0.2381957762257671</c:v>
                </c:pt>
                <c:pt idx="107">
                  <c:v>0.48024026577640921</c:v>
                </c:pt>
                <c:pt idx="108">
                  <c:v>1.0666420154680862</c:v>
                </c:pt>
                <c:pt idx="109">
                  <c:v>1.5058756648489726</c:v>
                </c:pt>
                <c:pt idx="110">
                  <c:v>0.90022935450596353</c:v>
                </c:pt>
                <c:pt idx="111">
                  <c:v>0.5817399980100193</c:v>
                </c:pt>
                <c:pt idx="112">
                  <c:v>0.87416488707013118</c:v>
                </c:pt>
                <c:pt idx="113">
                  <c:v>1.0267325904998534</c:v>
                </c:pt>
                <c:pt idx="114">
                  <c:v>1.0098147264394586</c:v>
                </c:pt>
                <c:pt idx="115">
                  <c:v>0.26131531859961088</c:v>
                </c:pt>
                <c:pt idx="116">
                  <c:v>0.56233518623728462</c:v>
                </c:pt>
                <c:pt idx="117">
                  <c:v>0.86052268415018895</c:v>
                </c:pt>
                <c:pt idx="118">
                  <c:v>0.49710206871104856</c:v>
                </c:pt>
                <c:pt idx="119">
                  <c:v>0.88215813478565352</c:v>
                </c:pt>
                <c:pt idx="120">
                  <c:v>1.0325292917132951</c:v>
                </c:pt>
                <c:pt idx="121">
                  <c:v>1.1592531227054323</c:v>
                </c:pt>
                <c:pt idx="122">
                  <c:v>0.50245379263094514</c:v>
                </c:pt>
                <c:pt idx="123">
                  <c:v>0.34409959357342113</c:v>
                </c:pt>
                <c:pt idx="124">
                  <c:v>1.1667972441913101</c:v>
                </c:pt>
                <c:pt idx="125">
                  <c:v>0.42830180400049667</c:v>
                </c:pt>
                <c:pt idx="126">
                  <c:v>0.87033893990847377</c:v>
                </c:pt>
                <c:pt idx="127">
                  <c:v>0.42214781698743897</c:v>
                </c:pt>
                <c:pt idx="128">
                  <c:v>1.1876586518044836</c:v>
                </c:pt>
                <c:pt idx="129">
                  <c:v>1.1017873434134258</c:v>
                </c:pt>
                <c:pt idx="130">
                  <c:v>0.78352083560027208</c:v>
                </c:pt>
                <c:pt idx="131">
                  <c:v>0.417995632931491</c:v>
                </c:pt>
                <c:pt idx="132">
                  <c:v>1.1275922879403464</c:v>
                </c:pt>
                <c:pt idx="133">
                  <c:v>1.1262604547127848</c:v>
                </c:pt>
                <c:pt idx="134">
                  <c:v>0.80194821792234416</c:v>
                </c:pt>
                <c:pt idx="135">
                  <c:v>0.49794027810053931</c:v>
                </c:pt>
                <c:pt idx="136">
                  <c:v>0.53633256464724155</c:v>
                </c:pt>
                <c:pt idx="137">
                  <c:v>0.33195278863837668</c:v>
                </c:pt>
                <c:pt idx="138">
                  <c:v>0.6837462565117447</c:v>
                </c:pt>
                <c:pt idx="139">
                  <c:v>0.64786956896611048</c:v>
                </c:pt>
                <c:pt idx="140">
                  <c:v>0.74040080176834355</c:v>
                </c:pt>
                <c:pt idx="141">
                  <c:v>0.89824899848417972</c:v>
                </c:pt>
                <c:pt idx="142">
                  <c:v>0.45115017717845068</c:v>
                </c:pt>
                <c:pt idx="143">
                  <c:v>0.68867465679322104</c:v>
                </c:pt>
                <c:pt idx="144">
                  <c:v>0.85533685928357572</c:v>
                </c:pt>
                <c:pt idx="145">
                  <c:v>1.0912292132066062</c:v>
                </c:pt>
                <c:pt idx="146">
                  <c:v>0.59035176010590484</c:v>
                </c:pt>
                <c:pt idx="147">
                  <c:v>0.28140503605931133</c:v>
                </c:pt>
                <c:pt idx="148">
                  <c:v>1.0967482376554551</c:v>
                </c:pt>
                <c:pt idx="149">
                  <c:v>0.84832608922094166</c:v>
                </c:pt>
                <c:pt idx="150">
                  <c:v>0.7165721807851908</c:v>
                </c:pt>
                <c:pt idx="151">
                  <c:v>1.1334669050991051</c:v>
                </c:pt>
                <c:pt idx="152">
                  <c:v>0.51923365107751762</c:v>
                </c:pt>
                <c:pt idx="153">
                  <c:v>0.39162637291106528</c:v>
                </c:pt>
                <c:pt idx="154">
                  <c:v>1.0840169407442577</c:v>
                </c:pt>
                <c:pt idx="155">
                  <c:v>0.49916889848027496</c:v>
                </c:pt>
                <c:pt idx="156">
                  <c:v>1.1542589646666346</c:v>
                </c:pt>
                <c:pt idx="157">
                  <c:v>0.91492952662812588</c:v>
                </c:pt>
                <c:pt idx="158">
                  <c:v>1.203317753094276</c:v>
                </c:pt>
                <c:pt idx="159">
                  <c:v>0.9037032741303187</c:v>
                </c:pt>
                <c:pt idx="160">
                  <c:v>0.73162879285757298</c:v>
                </c:pt>
                <c:pt idx="161">
                  <c:v>0.96944892642546332</c:v>
                </c:pt>
                <c:pt idx="162">
                  <c:v>0.83778088150993624</c:v>
                </c:pt>
                <c:pt idx="163">
                  <c:v>0.99729330532431315</c:v>
                </c:pt>
                <c:pt idx="165">
                  <c:v>0.60925291816954052</c:v>
                </c:pt>
                <c:pt idx="166">
                  <c:v>0.84037031465997558</c:v>
                </c:pt>
                <c:pt idx="167">
                  <c:v>0.90084952660354567</c:v>
                </c:pt>
                <c:pt idx="168">
                  <c:v>0.79562631127644567</c:v>
                </c:pt>
                <c:pt idx="169">
                  <c:v>0.7202391041973718</c:v>
                </c:pt>
                <c:pt idx="170">
                  <c:v>0.70899598358074856</c:v>
                </c:pt>
                <c:pt idx="171">
                  <c:v>0.69405873328945411</c:v>
                </c:pt>
                <c:pt idx="172">
                  <c:v>0.69392253924614711</c:v>
                </c:pt>
                <c:pt idx="173">
                  <c:v>0.77309505156832559</c:v>
                </c:pt>
              </c:numCache>
            </c:numRef>
          </c:val>
        </c:ser>
        <c:ser>
          <c:idx val="6"/>
          <c:order val="6"/>
          <c:tx>
            <c:strRef>
              <c:f>'DB09'!$AE$2</c:f>
              <c:strCache>
                <c:ptCount val="1"/>
                <c:pt idx="0">
                  <c:v>Agroecol EROI</c:v>
                </c:pt>
              </c:strCache>
            </c:strRef>
          </c:tx>
          <c:spPr>
            <a:solidFill>
              <a:schemeClr val="accent1">
                <a:lumMod val="60000"/>
              </a:schemeClr>
            </a:solidFill>
            <a:ln>
              <a:noFill/>
            </a:ln>
            <a:effectLst/>
          </c:spPr>
          <c:cat>
            <c:strRef>
              <c:f>'DB09'!$D$3:$D$176</c:f>
              <c:strCache>
                <c:ptCount val="174"/>
                <c:pt idx="0">
                  <c:v>Avinyonet del Penedès</c:v>
                </c:pt>
                <c:pt idx="1">
                  <c:v>Castellet i la Gornal</c:v>
                </c:pt>
                <c:pt idx="2">
                  <c:v>Castellví de la Marca</c:v>
                </c:pt>
                <c:pt idx="3">
                  <c:v>el Pla del Penedès</c:v>
                </c:pt>
                <c:pt idx="4">
                  <c:v>Font-rubí</c:v>
                </c:pt>
                <c:pt idx="5">
                  <c:v>Gelida</c:v>
                </c:pt>
                <c:pt idx="6">
                  <c:v>la Granada</c:v>
                </c:pt>
                <c:pt idx="7">
                  <c:v>les Cabanyes</c:v>
                </c:pt>
                <c:pt idx="8">
                  <c:v>Mediona</c:v>
                </c:pt>
                <c:pt idx="9">
                  <c:v>Olèrdola</c:v>
                </c:pt>
                <c:pt idx="10">
                  <c:v>Olesa de Bonesvalls</c:v>
                </c:pt>
                <c:pt idx="11">
                  <c:v>Pacs del Penedès</c:v>
                </c:pt>
                <c:pt idx="12">
                  <c:v>Pontons</c:v>
                </c:pt>
                <c:pt idx="13">
                  <c:v>Puigdàlber</c:v>
                </c:pt>
                <c:pt idx="14">
                  <c:v>Sant Cugat Sesgarrigues</c:v>
                </c:pt>
                <c:pt idx="15">
                  <c:v>Sant Llorenç d'Hortons</c:v>
                </c:pt>
                <c:pt idx="16">
                  <c:v>Sant Martí Sarroca</c:v>
                </c:pt>
                <c:pt idx="17">
                  <c:v>Sant Pere de Riudebitlles</c:v>
                </c:pt>
                <c:pt idx="18">
                  <c:v>Sant Quintí de Mediona</c:v>
                </c:pt>
                <c:pt idx="19">
                  <c:v>Sant Sadurní d'Anoia</c:v>
                </c:pt>
                <c:pt idx="20">
                  <c:v>Santa Fe del Penedès</c:v>
                </c:pt>
                <c:pt idx="21">
                  <c:v>Santa Margarida i els Monjos</c:v>
                </c:pt>
                <c:pt idx="22">
                  <c:v>Subirats</c:v>
                </c:pt>
                <c:pt idx="23">
                  <c:v>Torrelavit</c:v>
                </c:pt>
                <c:pt idx="24">
                  <c:v>Torrelles de Foix</c:v>
                </c:pt>
                <c:pt idx="25">
                  <c:v>Vilafranca del Penedès</c:v>
                </c:pt>
                <c:pt idx="26">
                  <c:v>Vilobí del Penedès</c:v>
                </c:pt>
                <c:pt idx="27">
                  <c:v>Abrera</c:v>
                </c:pt>
                <c:pt idx="28">
                  <c:v>Begues</c:v>
                </c:pt>
                <c:pt idx="29">
                  <c:v>Castelldefels</c:v>
                </c:pt>
                <c:pt idx="30">
                  <c:v>Castellví de Rosanes</c:v>
                </c:pt>
                <c:pt idx="31">
                  <c:v>Cervelló</c:v>
                </c:pt>
                <c:pt idx="32">
                  <c:v>Collbató</c:v>
                </c:pt>
                <c:pt idx="33">
                  <c:v>Corbera de Llobregat</c:v>
                </c:pt>
                <c:pt idx="34">
                  <c:v>Cornellà de Llobregat</c:v>
                </c:pt>
                <c:pt idx="35">
                  <c:v>el Papiol</c:v>
                </c:pt>
                <c:pt idx="36">
                  <c:v>el Prat de Llobregat</c:v>
                </c:pt>
                <c:pt idx="37">
                  <c:v>Esparreguera</c:v>
                </c:pt>
                <c:pt idx="38">
                  <c:v>Esplugues de Llobregat</c:v>
                </c:pt>
                <c:pt idx="39">
                  <c:v>Gavà</c:v>
                </c:pt>
                <c:pt idx="40">
                  <c:v>la Palma de Cervelló</c:v>
                </c:pt>
                <c:pt idx="41">
                  <c:v>Martorell</c:v>
                </c:pt>
                <c:pt idx="42">
                  <c:v>Molins de Rei</c:v>
                </c:pt>
                <c:pt idx="43">
                  <c:v>Olesa de Montserrat</c:v>
                </c:pt>
                <c:pt idx="44">
                  <c:v>Pallejà</c:v>
                </c:pt>
                <c:pt idx="45">
                  <c:v>Sant Andreu de la Barca</c:v>
                </c:pt>
                <c:pt idx="46">
                  <c:v>Sant Boi de Llobregat</c:v>
                </c:pt>
                <c:pt idx="47">
                  <c:v>Sant Climent de Llobregat</c:v>
                </c:pt>
                <c:pt idx="48">
                  <c:v>Sant Esteve Sesrovires</c:v>
                </c:pt>
                <c:pt idx="49">
                  <c:v>Sant Feliu de Llobregat</c:v>
                </c:pt>
                <c:pt idx="50">
                  <c:v>Sant Joan Despí</c:v>
                </c:pt>
                <c:pt idx="51">
                  <c:v>Sant Just Desvern</c:v>
                </c:pt>
                <c:pt idx="52">
                  <c:v>Sant Vicenç dels Horts</c:v>
                </c:pt>
                <c:pt idx="53">
                  <c:v>Santa Coloma de Cervelló</c:v>
                </c:pt>
                <c:pt idx="54">
                  <c:v>Torrelles de Llobregat</c:v>
                </c:pt>
                <c:pt idx="55">
                  <c:v>Vallirana</c:v>
                </c:pt>
                <c:pt idx="56">
                  <c:v>Viladecans</c:v>
                </c:pt>
                <c:pt idx="57">
                  <c:v>Badalona</c:v>
                </c:pt>
                <c:pt idx="58">
                  <c:v>Barcelona</c:v>
                </c:pt>
                <c:pt idx="59">
                  <c:v>l'Hospitalet de Llobregat</c:v>
                </c:pt>
                <c:pt idx="60">
                  <c:v>Sant Adrià de Besòs</c:v>
                </c:pt>
                <c:pt idx="61">
                  <c:v>Santa Coloma de Gramenet</c:v>
                </c:pt>
                <c:pt idx="62">
                  <c:v>Canyelles</c:v>
                </c:pt>
                <c:pt idx="63">
                  <c:v>Cubelles</c:v>
                </c:pt>
                <c:pt idx="64">
                  <c:v>Olivella</c:v>
                </c:pt>
                <c:pt idx="65">
                  <c:v>Sant Pere de Ribes</c:v>
                </c:pt>
                <c:pt idx="66">
                  <c:v>Sitges</c:v>
                </c:pt>
                <c:pt idx="67">
                  <c:v>Vilanova i la Geltrú</c:v>
                </c:pt>
                <c:pt idx="68">
                  <c:v>Alella</c:v>
                </c:pt>
                <c:pt idx="69">
                  <c:v>Arenys de Mar</c:v>
                </c:pt>
                <c:pt idx="70">
                  <c:v>Arenys de Munt</c:v>
                </c:pt>
                <c:pt idx="71">
                  <c:v>Argentona</c:v>
                </c:pt>
                <c:pt idx="72">
                  <c:v>Cabrera de Mar</c:v>
                </c:pt>
                <c:pt idx="73">
                  <c:v>Cabrils</c:v>
                </c:pt>
                <c:pt idx="74">
                  <c:v>Caldes d'Estrac</c:v>
                </c:pt>
                <c:pt idx="75">
                  <c:v>Calella</c:v>
                </c:pt>
                <c:pt idx="76">
                  <c:v>Canet de Mar</c:v>
                </c:pt>
                <c:pt idx="77">
                  <c:v>Dosrius</c:v>
                </c:pt>
                <c:pt idx="78">
                  <c:v>el Masnou</c:v>
                </c:pt>
                <c:pt idx="79">
                  <c:v>Malgrat de Mar</c:v>
                </c:pt>
                <c:pt idx="80">
                  <c:v>Mataró</c:v>
                </c:pt>
                <c:pt idx="81">
                  <c:v>Montgat</c:v>
                </c:pt>
                <c:pt idx="82">
                  <c:v>Òrrius</c:v>
                </c:pt>
                <c:pt idx="83">
                  <c:v>Palafolls</c:v>
                </c:pt>
                <c:pt idx="84">
                  <c:v>Pineda de Mar</c:v>
                </c:pt>
                <c:pt idx="85">
                  <c:v>Premià de Dalt</c:v>
                </c:pt>
                <c:pt idx="86">
                  <c:v>Premià de Mar</c:v>
                </c:pt>
                <c:pt idx="87">
                  <c:v>Sant Andreu de Llavaneres</c:v>
                </c:pt>
                <c:pt idx="88">
                  <c:v>Sant Cebrià de Vallalta</c:v>
                </c:pt>
                <c:pt idx="89">
                  <c:v>Sant Iscle de Vallalta</c:v>
                </c:pt>
                <c:pt idx="90">
                  <c:v>Sant Pol de Mar</c:v>
                </c:pt>
                <c:pt idx="91">
                  <c:v>Sant Vicenç de Montalt</c:v>
                </c:pt>
                <c:pt idx="92">
                  <c:v>Santa Susanna</c:v>
                </c:pt>
                <c:pt idx="93">
                  <c:v>Teià</c:v>
                </c:pt>
                <c:pt idx="94">
                  <c:v>Tiana</c:v>
                </c:pt>
                <c:pt idx="95">
                  <c:v>Tordera</c:v>
                </c:pt>
                <c:pt idx="96">
                  <c:v>Vilassar de Dalt</c:v>
                </c:pt>
                <c:pt idx="97">
                  <c:v>Vilassar de Mar</c:v>
                </c:pt>
                <c:pt idx="98">
                  <c:v>Badia del Vallès</c:v>
                </c:pt>
                <c:pt idx="99">
                  <c:v>Barberà del Vallès</c:v>
                </c:pt>
                <c:pt idx="100">
                  <c:v>Castellar del Vallès</c:v>
                </c:pt>
                <c:pt idx="101">
                  <c:v>Castellbisbal</c:v>
                </c:pt>
                <c:pt idx="102">
                  <c:v>Cerdanyola del Vallès</c:v>
                </c:pt>
                <c:pt idx="103">
                  <c:v>Gallifa</c:v>
                </c:pt>
                <c:pt idx="104">
                  <c:v>Matadepera</c:v>
                </c:pt>
                <c:pt idx="105">
                  <c:v>Montcada i Reixac</c:v>
                </c:pt>
                <c:pt idx="106">
                  <c:v>Palau-solità i Plegamans</c:v>
                </c:pt>
                <c:pt idx="107">
                  <c:v>Polinyà</c:v>
                </c:pt>
                <c:pt idx="108">
                  <c:v>Rellinars</c:v>
                </c:pt>
                <c:pt idx="109">
                  <c:v>Ripollet</c:v>
                </c:pt>
                <c:pt idx="110">
                  <c:v>Rubí</c:v>
                </c:pt>
                <c:pt idx="111">
                  <c:v>Sabadell</c:v>
                </c:pt>
                <c:pt idx="112">
                  <c:v>Sant Cugat del Vallès</c:v>
                </c:pt>
                <c:pt idx="113">
                  <c:v>Sant Llorenç Savall</c:v>
                </c:pt>
                <c:pt idx="114">
                  <c:v>Sant Quirze del Vallès</c:v>
                </c:pt>
                <c:pt idx="115">
                  <c:v>Santa Perpètua de Mogoda</c:v>
                </c:pt>
                <c:pt idx="116">
                  <c:v>Sentmenat</c:v>
                </c:pt>
                <c:pt idx="117">
                  <c:v>Terrassa</c:v>
                </c:pt>
                <c:pt idx="118">
                  <c:v>Ullastrell</c:v>
                </c:pt>
                <c:pt idx="119">
                  <c:v>Vacarisses</c:v>
                </c:pt>
                <c:pt idx="120">
                  <c:v>Viladecavalls</c:v>
                </c:pt>
                <c:pt idx="121">
                  <c:v>Aiguafreda</c:v>
                </c:pt>
                <c:pt idx="122">
                  <c:v>Bigues i Riells</c:v>
                </c:pt>
                <c:pt idx="123">
                  <c:v>Caldes de Montbui</c:v>
                </c:pt>
                <c:pt idx="124">
                  <c:v>Campins</c:v>
                </c:pt>
                <c:pt idx="125">
                  <c:v>Canovelles</c:v>
                </c:pt>
                <c:pt idx="126">
                  <c:v>Cànoves i Samalús</c:v>
                </c:pt>
                <c:pt idx="127">
                  <c:v>Cardedeu</c:v>
                </c:pt>
                <c:pt idx="128">
                  <c:v>Figaró-Montmany</c:v>
                </c:pt>
                <c:pt idx="129">
                  <c:v>Fogars de Montclús</c:v>
                </c:pt>
                <c:pt idx="130">
                  <c:v>Granera</c:v>
                </c:pt>
                <c:pt idx="131">
                  <c:v>Granollers</c:v>
                </c:pt>
                <c:pt idx="132">
                  <c:v>Gualba</c:v>
                </c:pt>
                <c:pt idx="133">
                  <c:v>la Garriga</c:v>
                </c:pt>
                <c:pt idx="134">
                  <c:v>la Llagosta</c:v>
                </c:pt>
                <c:pt idx="135">
                  <c:v>la Roca del Vallès</c:v>
                </c:pt>
                <c:pt idx="136">
                  <c:v>l'Ametlla del Vallès</c:v>
                </c:pt>
                <c:pt idx="137">
                  <c:v>les Franqueses del Vallès</c:v>
                </c:pt>
                <c:pt idx="138">
                  <c:v>Lliçà d'Amunt</c:v>
                </c:pt>
                <c:pt idx="139">
                  <c:v>Lliçà de Vall</c:v>
                </c:pt>
                <c:pt idx="140">
                  <c:v>Llinars del Vallès</c:v>
                </c:pt>
                <c:pt idx="141">
                  <c:v>Martorelles</c:v>
                </c:pt>
                <c:pt idx="142">
                  <c:v>Mollet del Vallès</c:v>
                </c:pt>
                <c:pt idx="143">
                  <c:v>Montmeló</c:v>
                </c:pt>
                <c:pt idx="144">
                  <c:v>Montornès del Vallès</c:v>
                </c:pt>
                <c:pt idx="145">
                  <c:v>Montseny</c:v>
                </c:pt>
                <c:pt idx="146">
                  <c:v>Parets del Vallès</c:v>
                </c:pt>
                <c:pt idx="147">
                  <c:v>Sant Antoni de Vilamajor</c:v>
                </c:pt>
                <c:pt idx="148">
                  <c:v>Sant Celoni</c:v>
                </c:pt>
                <c:pt idx="149">
                  <c:v>Sant Esteve de Palautordera</c:v>
                </c:pt>
                <c:pt idx="150">
                  <c:v>Sant Feliu de Codines</c:v>
                </c:pt>
                <c:pt idx="151">
                  <c:v>Sant Fost de Campsentelles</c:v>
                </c:pt>
                <c:pt idx="152">
                  <c:v>Sant Pere de Vilamajor</c:v>
                </c:pt>
                <c:pt idx="153">
                  <c:v>Santa Eulàlia de Ronçana</c:v>
                </c:pt>
                <c:pt idx="154">
                  <c:v>Santa Maria de Martorelles</c:v>
                </c:pt>
                <c:pt idx="155">
                  <c:v>Santa Maria de Palautordera</c:v>
                </c:pt>
                <c:pt idx="156">
                  <c:v>Tagamanent</c:v>
                </c:pt>
                <c:pt idx="157">
                  <c:v>Vallgorguina</c:v>
                </c:pt>
                <c:pt idx="158">
                  <c:v>Vallromanes</c:v>
                </c:pt>
                <c:pt idx="159">
                  <c:v>Vilalba Sasserra</c:v>
                </c:pt>
                <c:pt idx="160">
                  <c:v>Vilanova del Vallès</c:v>
                </c:pt>
                <c:pt idx="161">
                  <c:v>Castellcir</c:v>
                </c:pt>
                <c:pt idx="162">
                  <c:v>Castellterçol</c:v>
                </c:pt>
                <c:pt idx="163">
                  <c:v>Sant Quirze Safaja</c:v>
                </c:pt>
                <c:pt idx="165">
                  <c:v>Alt Penedés</c:v>
                </c:pt>
                <c:pt idx="166">
                  <c:v>Baix Llobregat</c:v>
                </c:pt>
                <c:pt idx="167">
                  <c:v>Barcelonés</c:v>
                </c:pt>
                <c:pt idx="168">
                  <c:v>Garraf</c:v>
                </c:pt>
                <c:pt idx="169">
                  <c:v>Maresme</c:v>
                </c:pt>
                <c:pt idx="170">
                  <c:v>Çvallés Occidental</c:v>
                </c:pt>
                <c:pt idx="171">
                  <c:v>Vallés Oriental</c:v>
                </c:pt>
                <c:pt idx="172">
                  <c:v>RMB</c:v>
                </c:pt>
                <c:pt idx="173">
                  <c:v>AMB</c:v>
                </c:pt>
              </c:strCache>
            </c:strRef>
          </c:cat>
          <c:val>
            <c:numRef>
              <c:f>'DB09'!$AE$3:$AE$176</c:f>
              <c:numCache>
                <c:formatCode>0.00</c:formatCode>
                <c:ptCount val="174"/>
                <c:pt idx="0">
                  <c:v>0.14732860433257081</c:v>
                </c:pt>
                <c:pt idx="1">
                  <c:v>0.15498407577843662</c:v>
                </c:pt>
                <c:pt idx="2">
                  <c:v>0.11350808988889664</c:v>
                </c:pt>
                <c:pt idx="3">
                  <c:v>0.17684144151371847</c:v>
                </c:pt>
                <c:pt idx="4">
                  <c:v>0.1417959799749276</c:v>
                </c:pt>
                <c:pt idx="5">
                  <c:v>0.13951561931330619</c:v>
                </c:pt>
                <c:pt idx="6">
                  <c:v>0.12397432604404234</c:v>
                </c:pt>
                <c:pt idx="7">
                  <c:v>0.24217598997013151</c:v>
                </c:pt>
                <c:pt idx="8">
                  <c:v>0.13097169762565139</c:v>
                </c:pt>
                <c:pt idx="9">
                  <c:v>0.11899341227131063</c:v>
                </c:pt>
                <c:pt idx="10">
                  <c:v>6.7687243297158417E-2</c:v>
                </c:pt>
                <c:pt idx="11">
                  <c:v>0.22865996596487717</c:v>
                </c:pt>
                <c:pt idx="12">
                  <c:v>0.10827701376549906</c:v>
                </c:pt>
                <c:pt idx="13">
                  <c:v>0.11220009120062863</c:v>
                </c:pt>
                <c:pt idx="14">
                  <c:v>0.16420101798651457</c:v>
                </c:pt>
                <c:pt idx="15">
                  <c:v>0.12229513480039567</c:v>
                </c:pt>
                <c:pt idx="16">
                  <c:v>0.13572160314377646</c:v>
                </c:pt>
                <c:pt idx="17">
                  <c:v>0.15100824133122145</c:v>
                </c:pt>
                <c:pt idx="18">
                  <c:v>0.13257246136292386</c:v>
                </c:pt>
                <c:pt idx="19">
                  <c:v>0.16190005441358801</c:v>
                </c:pt>
                <c:pt idx="20">
                  <c:v>0.21634415454743214</c:v>
                </c:pt>
                <c:pt idx="21">
                  <c:v>7.3435793329658175E-2</c:v>
                </c:pt>
                <c:pt idx="22">
                  <c:v>0.12283957004410297</c:v>
                </c:pt>
                <c:pt idx="23">
                  <c:v>0.16967828745425376</c:v>
                </c:pt>
                <c:pt idx="24">
                  <c:v>0.10938125997456313</c:v>
                </c:pt>
                <c:pt idx="25">
                  <c:v>0.10222569483893026</c:v>
                </c:pt>
                <c:pt idx="26">
                  <c:v>0.1261110197386941</c:v>
                </c:pt>
                <c:pt idx="27">
                  <c:v>0.16314362624892637</c:v>
                </c:pt>
                <c:pt idx="28">
                  <c:v>0.10993381125195892</c:v>
                </c:pt>
                <c:pt idx="29">
                  <c:v>8.7893276152397962E-2</c:v>
                </c:pt>
                <c:pt idx="30">
                  <c:v>7.2505621684010063E-2</c:v>
                </c:pt>
                <c:pt idx="31">
                  <c:v>6.3504573402227246E-2</c:v>
                </c:pt>
                <c:pt idx="32">
                  <c:v>0.13300463574918198</c:v>
                </c:pt>
                <c:pt idx="33">
                  <c:v>7.6894001701666867E-2</c:v>
                </c:pt>
                <c:pt idx="34">
                  <c:v>0.68439999282034025</c:v>
                </c:pt>
                <c:pt idx="35">
                  <c:v>9.9449754353963055E-2</c:v>
                </c:pt>
                <c:pt idx="36">
                  <c:v>0.19568693376757867</c:v>
                </c:pt>
                <c:pt idx="37">
                  <c:v>0.16350919036296327</c:v>
                </c:pt>
                <c:pt idx="38">
                  <c:v>0.43443477740865044</c:v>
                </c:pt>
                <c:pt idx="39">
                  <c:v>0.22460861615127176</c:v>
                </c:pt>
                <c:pt idx="40">
                  <c:v>8.1514749300424072E-2</c:v>
                </c:pt>
                <c:pt idx="41">
                  <c:v>0.23121161011475302</c:v>
                </c:pt>
                <c:pt idx="42">
                  <c:v>9.0240461118616555E-2</c:v>
                </c:pt>
                <c:pt idx="43">
                  <c:v>0.1057925891957627</c:v>
                </c:pt>
                <c:pt idx="44">
                  <c:v>8.2920680286511575E-2</c:v>
                </c:pt>
                <c:pt idx="45">
                  <c:v>4.4878963901034623E-2</c:v>
                </c:pt>
                <c:pt idx="46">
                  <c:v>0.34484503246225179</c:v>
                </c:pt>
                <c:pt idx="47">
                  <c:v>8.2360038690590429E-2</c:v>
                </c:pt>
                <c:pt idx="48">
                  <c:v>0.15378770408319328</c:v>
                </c:pt>
                <c:pt idx="49">
                  <c:v>9.9135238641876192E-2</c:v>
                </c:pt>
                <c:pt idx="50">
                  <c:v>0.38024540670812129</c:v>
                </c:pt>
                <c:pt idx="51">
                  <c:v>0.16539579091976406</c:v>
                </c:pt>
                <c:pt idx="52">
                  <c:v>0.13118549397526327</c:v>
                </c:pt>
                <c:pt idx="53">
                  <c:v>0.24143175475708833</c:v>
                </c:pt>
                <c:pt idx="54">
                  <c:v>7.3984597195042051E-2</c:v>
                </c:pt>
                <c:pt idx="55">
                  <c:v>4.7663529030513505E-2</c:v>
                </c:pt>
                <c:pt idx="56">
                  <c:v>0.34696882940402113</c:v>
                </c:pt>
                <c:pt idx="57">
                  <c:v>6.100071962525825E-2</c:v>
                </c:pt>
                <c:pt idx="58">
                  <c:v>8.5232440261632132E-3</c:v>
                </c:pt>
                <c:pt idx="59">
                  <c:v>7.7550267961098943E-2</c:v>
                </c:pt>
                <c:pt idx="60">
                  <c:v>2.0537932283629067E-6</c:v>
                </c:pt>
                <c:pt idx="61">
                  <c:v>1.5962914057327356E-2</c:v>
                </c:pt>
                <c:pt idx="62">
                  <c:v>7.055684066118538E-2</c:v>
                </c:pt>
                <c:pt idx="63">
                  <c:v>9.3661772021624762E-2</c:v>
                </c:pt>
                <c:pt idx="64">
                  <c:v>4.3127791245967009E-2</c:v>
                </c:pt>
                <c:pt idx="65">
                  <c:v>0.10094702472776741</c:v>
                </c:pt>
                <c:pt idx="66">
                  <c:v>4.5119681948059362E-2</c:v>
                </c:pt>
                <c:pt idx="67">
                  <c:v>4.9684673148151712E-2</c:v>
                </c:pt>
                <c:pt idx="68">
                  <c:v>0.18515340999132643</c:v>
                </c:pt>
                <c:pt idx="69">
                  <c:v>0.12547922861638608</c:v>
                </c:pt>
                <c:pt idx="70">
                  <c:v>0.15255028399581716</c:v>
                </c:pt>
                <c:pt idx="71">
                  <c:v>9.4010220335370681E-2</c:v>
                </c:pt>
                <c:pt idx="72">
                  <c:v>0.11180832677963667</c:v>
                </c:pt>
                <c:pt idx="73">
                  <c:v>0.10647023108212483</c:v>
                </c:pt>
                <c:pt idx="74">
                  <c:v>0.10598247154679549</c:v>
                </c:pt>
                <c:pt idx="75">
                  <c:v>0.20905862718405541</c:v>
                </c:pt>
                <c:pt idx="76">
                  <c:v>0.22672801404985346</c:v>
                </c:pt>
                <c:pt idx="77">
                  <c:v>0.10653885313931651</c:v>
                </c:pt>
                <c:pt idx="78">
                  <c:v>0.10344660804604834</c:v>
                </c:pt>
                <c:pt idx="79">
                  <c:v>0.19759943329050977</c:v>
                </c:pt>
                <c:pt idx="80">
                  <c:v>0.12712640715451612</c:v>
                </c:pt>
                <c:pt idx="81">
                  <c:v>0.11034953851202001</c:v>
                </c:pt>
                <c:pt idx="82">
                  <c:v>0.12159654718293228</c:v>
                </c:pt>
                <c:pt idx="83">
                  <c:v>0.20364494923372467</c:v>
                </c:pt>
                <c:pt idx="84">
                  <c:v>0.25462846546217172</c:v>
                </c:pt>
                <c:pt idx="85">
                  <c:v>0.15556873758006265</c:v>
                </c:pt>
                <c:pt idx="86">
                  <c:v>0.11711387348340997</c:v>
                </c:pt>
                <c:pt idx="87">
                  <c:v>0.12699459388541443</c:v>
                </c:pt>
                <c:pt idx="88">
                  <c:v>0.14635774462067691</c:v>
                </c:pt>
                <c:pt idx="89">
                  <c:v>0.1129527185855132</c:v>
                </c:pt>
                <c:pt idx="90">
                  <c:v>0.1265274959840102</c:v>
                </c:pt>
                <c:pt idx="91">
                  <c:v>0.10389207036416662</c:v>
                </c:pt>
                <c:pt idx="92">
                  <c:v>0.10316535700505146</c:v>
                </c:pt>
                <c:pt idx="93">
                  <c:v>0.13216140525296444</c:v>
                </c:pt>
                <c:pt idx="94">
                  <c:v>0.16436902530676842</c:v>
                </c:pt>
                <c:pt idx="95">
                  <c:v>0.11218119710644853</c:v>
                </c:pt>
                <c:pt idx="96">
                  <c:v>0.11526179987622172</c:v>
                </c:pt>
                <c:pt idx="97">
                  <c:v>0.11141142745623434</c:v>
                </c:pt>
                <c:pt idx="98">
                  <c:v>0.46982270070103832</c:v>
                </c:pt>
                <c:pt idx="99">
                  <c:v>9.4234058264105941E-2</c:v>
                </c:pt>
                <c:pt idx="100">
                  <c:v>6.2728412461117461E-2</c:v>
                </c:pt>
                <c:pt idx="101">
                  <c:v>4.8706170856109843E-2</c:v>
                </c:pt>
                <c:pt idx="102">
                  <c:v>8.5801715604999496E-2</c:v>
                </c:pt>
                <c:pt idx="103">
                  <c:v>0.10789659436523871</c:v>
                </c:pt>
                <c:pt idx="104">
                  <c:v>7.563400633031761E-2</c:v>
                </c:pt>
                <c:pt idx="105">
                  <c:v>9.7847488226273566E-2</c:v>
                </c:pt>
                <c:pt idx="106">
                  <c:v>4.5834962119281092E-2</c:v>
                </c:pt>
                <c:pt idx="107">
                  <c:v>0.13588460068869046</c:v>
                </c:pt>
                <c:pt idx="108">
                  <c:v>8.3344772549631366E-2</c:v>
                </c:pt>
                <c:pt idx="109">
                  <c:v>0.63977516321042494</c:v>
                </c:pt>
                <c:pt idx="110">
                  <c:v>0.14772864406053196</c:v>
                </c:pt>
                <c:pt idx="111">
                  <c:v>9.325166696615278E-2</c:v>
                </c:pt>
                <c:pt idx="112">
                  <c:v>6.5273244838490979E-2</c:v>
                </c:pt>
                <c:pt idx="113">
                  <c:v>8.3156311256335103E-2</c:v>
                </c:pt>
                <c:pt idx="114">
                  <c:v>0.11856797472218923</c:v>
                </c:pt>
                <c:pt idx="115">
                  <c:v>4.231509235546578E-2</c:v>
                </c:pt>
                <c:pt idx="116">
                  <c:v>5.6512474867778141E-2</c:v>
                </c:pt>
                <c:pt idx="117">
                  <c:v>0.10185784684839444</c:v>
                </c:pt>
                <c:pt idx="118">
                  <c:v>8.2157807089462326E-2</c:v>
                </c:pt>
                <c:pt idx="119">
                  <c:v>7.8195225498809515E-2</c:v>
                </c:pt>
                <c:pt idx="120">
                  <c:v>9.3111991527910831E-2</c:v>
                </c:pt>
                <c:pt idx="121">
                  <c:v>0.20307465012853934</c:v>
                </c:pt>
                <c:pt idx="122">
                  <c:v>0.13950026856866465</c:v>
                </c:pt>
                <c:pt idx="123">
                  <c:v>0.11021563926991625</c:v>
                </c:pt>
                <c:pt idx="124">
                  <c:v>0.24240483913503916</c:v>
                </c:pt>
                <c:pt idx="125">
                  <c:v>0.12328477645287117</c:v>
                </c:pt>
                <c:pt idx="126">
                  <c:v>0.15106651586893521</c:v>
                </c:pt>
                <c:pt idx="127">
                  <c:v>0.10442507092483873</c:v>
                </c:pt>
                <c:pt idx="128">
                  <c:v>0.21068839056752989</c:v>
                </c:pt>
                <c:pt idx="129">
                  <c:v>0.17681869019604554</c:v>
                </c:pt>
                <c:pt idx="130">
                  <c:v>0.14103407199996376</c:v>
                </c:pt>
                <c:pt idx="131">
                  <c:v>0.10742129728004834</c:v>
                </c:pt>
                <c:pt idx="132">
                  <c:v>0.19527743976157358</c:v>
                </c:pt>
                <c:pt idx="133">
                  <c:v>0.24139179019034374</c:v>
                </c:pt>
                <c:pt idx="134">
                  <c:v>0.1408966726538893</c:v>
                </c:pt>
                <c:pt idx="135">
                  <c:v>0.10026176140340033</c:v>
                </c:pt>
                <c:pt idx="136">
                  <c:v>0.12034972293651919</c:v>
                </c:pt>
                <c:pt idx="137">
                  <c:v>8.8883878899858229E-2</c:v>
                </c:pt>
                <c:pt idx="138">
                  <c:v>0.16168566422933381</c:v>
                </c:pt>
                <c:pt idx="139">
                  <c:v>0.2376802927825073</c:v>
                </c:pt>
                <c:pt idx="140">
                  <c:v>0.13903716684855147</c:v>
                </c:pt>
                <c:pt idx="141">
                  <c:v>0.15779972079994267</c:v>
                </c:pt>
                <c:pt idx="142">
                  <c:v>0.20189712428018422</c:v>
                </c:pt>
                <c:pt idx="143">
                  <c:v>0.27101181656621248</c:v>
                </c:pt>
                <c:pt idx="144">
                  <c:v>0.19583327110922871</c:v>
                </c:pt>
                <c:pt idx="145">
                  <c:v>0.17828254932573931</c:v>
                </c:pt>
                <c:pt idx="146">
                  <c:v>0.33672488889698132</c:v>
                </c:pt>
                <c:pt idx="147">
                  <c:v>0.11134614614423201</c:v>
                </c:pt>
                <c:pt idx="148">
                  <c:v>0.17917221752344639</c:v>
                </c:pt>
                <c:pt idx="149">
                  <c:v>0.15934145850708306</c:v>
                </c:pt>
                <c:pt idx="150">
                  <c:v>0.1469242405151876</c:v>
                </c:pt>
                <c:pt idx="151">
                  <c:v>0.19338610282687138</c:v>
                </c:pt>
                <c:pt idx="152">
                  <c:v>0.14183468204437663</c:v>
                </c:pt>
                <c:pt idx="153">
                  <c:v>0.10042387097956205</c:v>
                </c:pt>
                <c:pt idx="154">
                  <c:v>0.18842720063440949</c:v>
                </c:pt>
                <c:pt idx="155">
                  <c:v>9.6511610822535274E-2</c:v>
                </c:pt>
                <c:pt idx="156">
                  <c:v>0.17966571329610129</c:v>
                </c:pt>
                <c:pt idx="157">
                  <c:v>0.14889060121455622</c:v>
                </c:pt>
                <c:pt idx="158">
                  <c:v>0.23455453462684345</c:v>
                </c:pt>
                <c:pt idx="159">
                  <c:v>0.14443103180876116</c:v>
                </c:pt>
                <c:pt idx="160">
                  <c:v>0.11713124062074733</c:v>
                </c:pt>
                <c:pt idx="161">
                  <c:v>0.16099461843469337</c:v>
                </c:pt>
                <c:pt idx="162">
                  <c:v>0.14211269845500135</c:v>
                </c:pt>
                <c:pt idx="163">
                  <c:v>0.17765743322924335</c:v>
                </c:pt>
                <c:pt idx="165">
                  <c:v>0.11789059780480643</c:v>
                </c:pt>
                <c:pt idx="166">
                  <c:v>0.14151103325427106</c:v>
                </c:pt>
                <c:pt idx="167">
                  <c:v>2.2002419905052511E-2</c:v>
                </c:pt>
                <c:pt idx="168">
                  <c:v>6.3187106869123114E-2</c:v>
                </c:pt>
                <c:pt idx="169">
                  <c:v>8.9470488783560939E-2</c:v>
                </c:pt>
                <c:pt idx="170">
                  <c:v>5.8280986980252705E-2</c:v>
                </c:pt>
                <c:pt idx="171">
                  <c:v>0.12976639549761318</c:v>
                </c:pt>
                <c:pt idx="172">
                  <c:v>9.8220006582572003E-2</c:v>
                </c:pt>
                <c:pt idx="173">
                  <c:v>0.11309671239430562</c:v>
                </c:pt>
              </c:numCache>
            </c:numRef>
          </c:val>
        </c:ser>
        <c:ser>
          <c:idx val="7"/>
          <c:order val="7"/>
          <c:tx>
            <c:strRef>
              <c:f>'DB09'!$AF$2</c:f>
              <c:strCache>
                <c:ptCount val="1"/>
                <c:pt idx="0">
                  <c:v>Biodiv EROI</c:v>
                </c:pt>
              </c:strCache>
            </c:strRef>
          </c:tx>
          <c:spPr>
            <a:solidFill>
              <a:schemeClr val="accent2">
                <a:lumMod val="60000"/>
              </a:schemeClr>
            </a:solidFill>
            <a:ln>
              <a:noFill/>
            </a:ln>
            <a:effectLst/>
          </c:spPr>
          <c:cat>
            <c:strRef>
              <c:f>'DB09'!$D$3:$D$176</c:f>
              <c:strCache>
                <c:ptCount val="174"/>
                <c:pt idx="0">
                  <c:v>Avinyonet del Penedès</c:v>
                </c:pt>
                <c:pt idx="1">
                  <c:v>Castellet i la Gornal</c:v>
                </c:pt>
                <c:pt idx="2">
                  <c:v>Castellví de la Marca</c:v>
                </c:pt>
                <c:pt idx="3">
                  <c:v>el Pla del Penedès</c:v>
                </c:pt>
                <c:pt idx="4">
                  <c:v>Font-rubí</c:v>
                </c:pt>
                <c:pt idx="5">
                  <c:v>Gelida</c:v>
                </c:pt>
                <c:pt idx="6">
                  <c:v>la Granada</c:v>
                </c:pt>
                <c:pt idx="7">
                  <c:v>les Cabanyes</c:v>
                </c:pt>
                <c:pt idx="8">
                  <c:v>Mediona</c:v>
                </c:pt>
                <c:pt idx="9">
                  <c:v>Olèrdola</c:v>
                </c:pt>
                <c:pt idx="10">
                  <c:v>Olesa de Bonesvalls</c:v>
                </c:pt>
                <c:pt idx="11">
                  <c:v>Pacs del Penedès</c:v>
                </c:pt>
                <c:pt idx="12">
                  <c:v>Pontons</c:v>
                </c:pt>
                <c:pt idx="13">
                  <c:v>Puigdàlber</c:v>
                </c:pt>
                <c:pt idx="14">
                  <c:v>Sant Cugat Sesgarrigues</c:v>
                </c:pt>
                <c:pt idx="15">
                  <c:v>Sant Llorenç d'Hortons</c:v>
                </c:pt>
                <c:pt idx="16">
                  <c:v>Sant Martí Sarroca</c:v>
                </c:pt>
                <c:pt idx="17">
                  <c:v>Sant Pere de Riudebitlles</c:v>
                </c:pt>
                <c:pt idx="18">
                  <c:v>Sant Quintí de Mediona</c:v>
                </c:pt>
                <c:pt idx="19">
                  <c:v>Sant Sadurní d'Anoia</c:v>
                </c:pt>
                <c:pt idx="20">
                  <c:v>Santa Fe del Penedès</c:v>
                </c:pt>
                <c:pt idx="21">
                  <c:v>Santa Margarida i els Monjos</c:v>
                </c:pt>
                <c:pt idx="22">
                  <c:v>Subirats</c:v>
                </c:pt>
                <c:pt idx="23">
                  <c:v>Torrelavit</c:v>
                </c:pt>
                <c:pt idx="24">
                  <c:v>Torrelles de Foix</c:v>
                </c:pt>
                <c:pt idx="25">
                  <c:v>Vilafranca del Penedès</c:v>
                </c:pt>
                <c:pt idx="26">
                  <c:v>Vilobí del Penedès</c:v>
                </c:pt>
                <c:pt idx="27">
                  <c:v>Abrera</c:v>
                </c:pt>
                <c:pt idx="28">
                  <c:v>Begues</c:v>
                </c:pt>
                <c:pt idx="29">
                  <c:v>Castelldefels</c:v>
                </c:pt>
                <c:pt idx="30">
                  <c:v>Castellví de Rosanes</c:v>
                </c:pt>
                <c:pt idx="31">
                  <c:v>Cervelló</c:v>
                </c:pt>
                <c:pt idx="32">
                  <c:v>Collbató</c:v>
                </c:pt>
                <c:pt idx="33">
                  <c:v>Corbera de Llobregat</c:v>
                </c:pt>
                <c:pt idx="34">
                  <c:v>Cornellà de Llobregat</c:v>
                </c:pt>
                <c:pt idx="35">
                  <c:v>el Papiol</c:v>
                </c:pt>
                <c:pt idx="36">
                  <c:v>el Prat de Llobregat</c:v>
                </c:pt>
                <c:pt idx="37">
                  <c:v>Esparreguera</c:v>
                </c:pt>
                <c:pt idx="38">
                  <c:v>Esplugues de Llobregat</c:v>
                </c:pt>
                <c:pt idx="39">
                  <c:v>Gavà</c:v>
                </c:pt>
                <c:pt idx="40">
                  <c:v>la Palma de Cervelló</c:v>
                </c:pt>
                <c:pt idx="41">
                  <c:v>Martorell</c:v>
                </c:pt>
                <c:pt idx="42">
                  <c:v>Molins de Rei</c:v>
                </c:pt>
                <c:pt idx="43">
                  <c:v>Olesa de Montserrat</c:v>
                </c:pt>
                <c:pt idx="44">
                  <c:v>Pallejà</c:v>
                </c:pt>
                <c:pt idx="45">
                  <c:v>Sant Andreu de la Barca</c:v>
                </c:pt>
                <c:pt idx="46">
                  <c:v>Sant Boi de Llobregat</c:v>
                </c:pt>
                <c:pt idx="47">
                  <c:v>Sant Climent de Llobregat</c:v>
                </c:pt>
                <c:pt idx="48">
                  <c:v>Sant Esteve Sesrovires</c:v>
                </c:pt>
                <c:pt idx="49">
                  <c:v>Sant Feliu de Llobregat</c:v>
                </c:pt>
                <c:pt idx="50">
                  <c:v>Sant Joan Despí</c:v>
                </c:pt>
                <c:pt idx="51">
                  <c:v>Sant Just Desvern</c:v>
                </c:pt>
                <c:pt idx="52">
                  <c:v>Sant Vicenç dels Horts</c:v>
                </c:pt>
                <c:pt idx="53">
                  <c:v>Santa Coloma de Cervelló</c:v>
                </c:pt>
                <c:pt idx="54">
                  <c:v>Torrelles de Llobregat</c:v>
                </c:pt>
                <c:pt idx="55">
                  <c:v>Vallirana</c:v>
                </c:pt>
                <c:pt idx="56">
                  <c:v>Viladecans</c:v>
                </c:pt>
                <c:pt idx="57">
                  <c:v>Badalona</c:v>
                </c:pt>
                <c:pt idx="58">
                  <c:v>Barcelona</c:v>
                </c:pt>
                <c:pt idx="59">
                  <c:v>l'Hospitalet de Llobregat</c:v>
                </c:pt>
                <c:pt idx="60">
                  <c:v>Sant Adrià de Besòs</c:v>
                </c:pt>
                <c:pt idx="61">
                  <c:v>Santa Coloma de Gramenet</c:v>
                </c:pt>
                <c:pt idx="62">
                  <c:v>Canyelles</c:v>
                </c:pt>
                <c:pt idx="63">
                  <c:v>Cubelles</c:v>
                </c:pt>
                <c:pt idx="64">
                  <c:v>Olivella</c:v>
                </c:pt>
                <c:pt idx="65">
                  <c:v>Sant Pere de Ribes</c:v>
                </c:pt>
                <c:pt idx="66">
                  <c:v>Sitges</c:v>
                </c:pt>
                <c:pt idx="67">
                  <c:v>Vilanova i la Geltrú</c:v>
                </c:pt>
                <c:pt idx="68">
                  <c:v>Alella</c:v>
                </c:pt>
                <c:pt idx="69">
                  <c:v>Arenys de Mar</c:v>
                </c:pt>
                <c:pt idx="70">
                  <c:v>Arenys de Munt</c:v>
                </c:pt>
                <c:pt idx="71">
                  <c:v>Argentona</c:v>
                </c:pt>
                <c:pt idx="72">
                  <c:v>Cabrera de Mar</c:v>
                </c:pt>
                <c:pt idx="73">
                  <c:v>Cabrils</c:v>
                </c:pt>
                <c:pt idx="74">
                  <c:v>Caldes d'Estrac</c:v>
                </c:pt>
                <c:pt idx="75">
                  <c:v>Calella</c:v>
                </c:pt>
                <c:pt idx="76">
                  <c:v>Canet de Mar</c:v>
                </c:pt>
                <c:pt idx="77">
                  <c:v>Dosrius</c:v>
                </c:pt>
                <c:pt idx="78">
                  <c:v>el Masnou</c:v>
                </c:pt>
                <c:pt idx="79">
                  <c:v>Malgrat de Mar</c:v>
                </c:pt>
                <c:pt idx="80">
                  <c:v>Mataró</c:v>
                </c:pt>
                <c:pt idx="81">
                  <c:v>Montgat</c:v>
                </c:pt>
                <c:pt idx="82">
                  <c:v>Òrrius</c:v>
                </c:pt>
                <c:pt idx="83">
                  <c:v>Palafolls</c:v>
                </c:pt>
                <c:pt idx="84">
                  <c:v>Pineda de Mar</c:v>
                </c:pt>
                <c:pt idx="85">
                  <c:v>Premià de Dalt</c:v>
                </c:pt>
                <c:pt idx="86">
                  <c:v>Premià de Mar</c:v>
                </c:pt>
                <c:pt idx="87">
                  <c:v>Sant Andreu de Llavaneres</c:v>
                </c:pt>
                <c:pt idx="88">
                  <c:v>Sant Cebrià de Vallalta</c:v>
                </c:pt>
                <c:pt idx="89">
                  <c:v>Sant Iscle de Vallalta</c:v>
                </c:pt>
                <c:pt idx="90">
                  <c:v>Sant Pol de Mar</c:v>
                </c:pt>
                <c:pt idx="91">
                  <c:v>Sant Vicenç de Montalt</c:v>
                </c:pt>
                <c:pt idx="92">
                  <c:v>Santa Susanna</c:v>
                </c:pt>
                <c:pt idx="93">
                  <c:v>Teià</c:v>
                </c:pt>
                <c:pt idx="94">
                  <c:v>Tiana</c:v>
                </c:pt>
                <c:pt idx="95">
                  <c:v>Tordera</c:v>
                </c:pt>
                <c:pt idx="96">
                  <c:v>Vilassar de Dalt</c:v>
                </c:pt>
                <c:pt idx="97">
                  <c:v>Vilassar de Mar</c:v>
                </c:pt>
                <c:pt idx="98">
                  <c:v>Badia del Vallès</c:v>
                </c:pt>
                <c:pt idx="99">
                  <c:v>Barberà del Vallès</c:v>
                </c:pt>
                <c:pt idx="100">
                  <c:v>Castellar del Vallès</c:v>
                </c:pt>
                <c:pt idx="101">
                  <c:v>Castellbisbal</c:v>
                </c:pt>
                <c:pt idx="102">
                  <c:v>Cerdanyola del Vallès</c:v>
                </c:pt>
                <c:pt idx="103">
                  <c:v>Gallifa</c:v>
                </c:pt>
                <c:pt idx="104">
                  <c:v>Matadepera</c:v>
                </c:pt>
                <c:pt idx="105">
                  <c:v>Montcada i Reixac</c:v>
                </c:pt>
                <c:pt idx="106">
                  <c:v>Palau-solità i Plegamans</c:v>
                </c:pt>
                <c:pt idx="107">
                  <c:v>Polinyà</c:v>
                </c:pt>
                <c:pt idx="108">
                  <c:v>Rellinars</c:v>
                </c:pt>
                <c:pt idx="109">
                  <c:v>Ripollet</c:v>
                </c:pt>
                <c:pt idx="110">
                  <c:v>Rubí</c:v>
                </c:pt>
                <c:pt idx="111">
                  <c:v>Sabadell</c:v>
                </c:pt>
                <c:pt idx="112">
                  <c:v>Sant Cugat del Vallès</c:v>
                </c:pt>
                <c:pt idx="113">
                  <c:v>Sant Llorenç Savall</c:v>
                </c:pt>
                <c:pt idx="114">
                  <c:v>Sant Quirze del Vallès</c:v>
                </c:pt>
                <c:pt idx="115">
                  <c:v>Santa Perpètua de Mogoda</c:v>
                </c:pt>
                <c:pt idx="116">
                  <c:v>Sentmenat</c:v>
                </c:pt>
                <c:pt idx="117">
                  <c:v>Terrassa</c:v>
                </c:pt>
                <c:pt idx="118">
                  <c:v>Ullastrell</c:v>
                </c:pt>
                <c:pt idx="119">
                  <c:v>Vacarisses</c:v>
                </c:pt>
                <c:pt idx="120">
                  <c:v>Viladecavalls</c:v>
                </c:pt>
                <c:pt idx="121">
                  <c:v>Aiguafreda</c:v>
                </c:pt>
                <c:pt idx="122">
                  <c:v>Bigues i Riells</c:v>
                </c:pt>
                <c:pt idx="123">
                  <c:v>Caldes de Montbui</c:v>
                </c:pt>
                <c:pt idx="124">
                  <c:v>Campins</c:v>
                </c:pt>
                <c:pt idx="125">
                  <c:v>Canovelles</c:v>
                </c:pt>
                <c:pt idx="126">
                  <c:v>Cànoves i Samalús</c:v>
                </c:pt>
                <c:pt idx="127">
                  <c:v>Cardedeu</c:v>
                </c:pt>
                <c:pt idx="128">
                  <c:v>Figaró-Montmany</c:v>
                </c:pt>
                <c:pt idx="129">
                  <c:v>Fogars de Montclús</c:v>
                </c:pt>
                <c:pt idx="130">
                  <c:v>Granera</c:v>
                </c:pt>
                <c:pt idx="131">
                  <c:v>Granollers</c:v>
                </c:pt>
                <c:pt idx="132">
                  <c:v>Gualba</c:v>
                </c:pt>
                <c:pt idx="133">
                  <c:v>la Garriga</c:v>
                </c:pt>
                <c:pt idx="134">
                  <c:v>la Llagosta</c:v>
                </c:pt>
                <c:pt idx="135">
                  <c:v>la Roca del Vallès</c:v>
                </c:pt>
                <c:pt idx="136">
                  <c:v>l'Ametlla del Vallès</c:v>
                </c:pt>
                <c:pt idx="137">
                  <c:v>les Franqueses del Vallès</c:v>
                </c:pt>
                <c:pt idx="138">
                  <c:v>Lliçà d'Amunt</c:v>
                </c:pt>
                <c:pt idx="139">
                  <c:v>Lliçà de Vall</c:v>
                </c:pt>
                <c:pt idx="140">
                  <c:v>Llinars del Vallès</c:v>
                </c:pt>
                <c:pt idx="141">
                  <c:v>Martorelles</c:v>
                </c:pt>
                <c:pt idx="142">
                  <c:v>Mollet del Vallès</c:v>
                </c:pt>
                <c:pt idx="143">
                  <c:v>Montmeló</c:v>
                </c:pt>
                <c:pt idx="144">
                  <c:v>Montornès del Vallès</c:v>
                </c:pt>
                <c:pt idx="145">
                  <c:v>Montseny</c:v>
                </c:pt>
                <c:pt idx="146">
                  <c:v>Parets del Vallès</c:v>
                </c:pt>
                <c:pt idx="147">
                  <c:v>Sant Antoni de Vilamajor</c:v>
                </c:pt>
                <c:pt idx="148">
                  <c:v>Sant Celoni</c:v>
                </c:pt>
                <c:pt idx="149">
                  <c:v>Sant Esteve de Palautordera</c:v>
                </c:pt>
                <c:pt idx="150">
                  <c:v>Sant Feliu de Codines</c:v>
                </c:pt>
                <c:pt idx="151">
                  <c:v>Sant Fost de Campsentelles</c:v>
                </c:pt>
                <c:pt idx="152">
                  <c:v>Sant Pere de Vilamajor</c:v>
                </c:pt>
                <c:pt idx="153">
                  <c:v>Santa Eulàlia de Ronçana</c:v>
                </c:pt>
                <c:pt idx="154">
                  <c:v>Santa Maria de Martorelles</c:v>
                </c:pt>
                <c:pt idx="155">
                  <c:v>Santa Maria de Palautordera</c:v>
                </c:pt>
                <c:pt idx="156">
                  <c:v>Tagamanent</c:v>
                </c:pt>
                <c:pt idx="157">
                  <c:v>Vallgorguina</c:v>
                </c:pt>
                <c:pt idx="158">
                  <c:v>Vallromanes</c:v>
                </c:pt>
                <c:pt idx="159">
                  <c:v>Vilalba Sasserra</c:v>
                </c:pt>
                <c:pt idx="160">
                  <c:v>Vilanova del Vallès</c:v>
                </c:pt>
                <c:pt idx="161">
                  <c:v>Castellcir</c:v>
                </c:pt>
                <c:pt idx="162">
                  <c:v>Castellterçol</c:v>
                </c:pt>
                <c:pt idx="163">
                  <c:v>Sant Quirze Safaja</c:v>
                </c:pt>
                <c:pt idx="165">
                  <c:v>Alt Penedés</c:v>
                </c:pt>
                <c:pt idx="166">
                  <c:v>Baix Llobregat</c:v>
                </c:pt>
                <c:pt idx="167">
                  <c:v>Barcelonés</c:v>
                </c:pt>
                <c:pt idx="168">
                  <c:v>Garraf</c:v>
                </c:pt>
                <c:pt idx="169">
                  <c:v>Maresme</c:v>
                </c:pt>
                <c:pt idx="170">
                  <c:v>Çvallés Occidental</c:v>
                </c:pt>
                <c:pt idx="171">
                  <c:v>Vallés Oriental</c:v>
                </c:pt>
                <c:pt idx="172">
                  <c:v>RMB</c:v>
                </c:pt>
                <c:pt idx="173">
                  <c:v>AMB</c:v>
                </c:pt>
              </c:strCache>
            </c:strRef>
          </c:cat>
          <c:val>
            <c:numRef>
              <c:f>'DB09'!$AF$3:$AF$176</c:f>
              <c:numCache>
                <c:formatCode>0.00</c:formatCode>
                <c:ptCount val="174"/>
                <c:pt idx="0">
                  <c:v>0.37373648946547211</c:v>
                </c:pt>
                <c:pt idx="1">
                  <c:v>0.4913277687085133</c:v>
                </c:pt>
                <c:pt idx="2">
                  <c:v>0.1258354753971648</c:v>
                </c:pt>
                <c:pt idx="3">
                  <c:v>0.13523603158426378</c:v>
                </c:pt>
                <c:pt idx="4">
                  <c:v>0.18523383761444129</c:v>
                </c:pt>
                <c:pt idx="5">
                  <c:v>0.64469230220690787</c:v>
                </c:pt>
                <c:pt idx="6">
                  <c:v>4.0372114491381506E-2</c:v>
                </c:pt>
                <c:pt idx="7">
                  <c:v>8.3736417478891226E-2</c:v>
                </c:pt>
                <c:pt idx="8">
                  <c:v>0.58514939027237445</c:v>
                </c:pt>
                <c:pt idx="9">
                  <c:v>0.39545658418937979</c:v>
                </c:pt>
                <c:pt idx="10">
                  <c:v>0.88468378831841776</c:v>
                </c:pt>
                <c:pt idx="11">
                  <c:v>0.14145775595729917</c:v>
                </c:pt>
                <c:pt idx="12">
                  <c:v>0.74397289592530158</c:v>
                </c:pt>
                <c:pt idx="13">
                  <c:v>3.8095598336435305E-2</c:v>
                </c:pt>
                <c:pt idx="14">
                  <c:v>7.5837839100977703E-2</c:v>
                </c:pt>
                <c:pt idx="15">
                  <c:v>0.24627875587999773</c:v>
                </c:pt>
                <c:pt idx="16">
                  <c:v>0.15965906560484955</c:v>
                </c:pt>
                <c:pt idx="17">
                  <c:v>0.24582543269006882</c:v>
                </c:pt>
                <c:pt idx="18">
                  <c:v>0.48849626049769124</c:v>
                </c:pt>
                <c:pt idx="19">
                  <c:v>0.29753821640063977</c:v>
                </c:pt>
                <c:pt idx="20">
                  <c:v>0.11966559385507008</c:v>
                </c:pt>
                <c:pt idx="21">
                  <c:v>0.16421480919589981</c:v>
                </c:pt>
                <c:pt idx="22">
                  <c:v>0.42754695218540867</c:v>
                </c:pt>
                <c:pt idx="23">
                  <c:v>0.30550549421084577</c:v>
                </c:pt>
                <c:pt idx="24">
                  <c:v>0.43273242779578347</c:v>
                </c:pt>
                <c:pt idx="25">
                  <c:v>5.6327124482762767E-2</c:v>
                </c:pt>
                <c:pt idx="26">
                  <c:v>5.1667933410769903E-2</c:v>
                </c:pt>
                <c:pt idx="27">
                  <c:v>0.47708495430903203</c:v>
                </c:pt>
                <c:pt idx="28">
                  <c:v>0.77440068299020248</c:v>
                </c:pt>
                <c:pt idx="29">
                  <c:v>0.90958945194846308</c:v>
                </c:pt>
                <c:pt idx="30">
                  <c:v>0.84152206419689513</c:v>
                </c:pt>
                <c:pt idx="31">
                  <c:v>0.91965481592317555</c:v>
                </c:pt>
                <c:pt idx="32">
                  <c:v>0.93877444152633904</c:v>
                </c:pt>
                <c:pt idx="33">
                  <c:v>0.98222498651372103</c:v>
                </c:pt>
                <c:pt idx="34">
                  <c:v>0.32361027562703232</c:v>
                </c:pt>
                <c:pt idx="35">
                  <c:v>0.67946242803779278</c:v>
                </c:pt>
                <c:pt idx="36">
                  <c:v>0.23977404630569193</c:v>
                </c:pt>
                <c:pt idx="37">
                  <c:v>0.73811751307208129</c:v>
                </c:pt>
                <c:pt idx="38">
                  <c:v>0.89060796816441601</c:v>
                </c:pt>
                <c:pt idx="39">
                  <c:v>0.42567341518395208</c:v>
                </c:pt>
                <c:pt idx="40">
                  <c:v>0.98333612627814704</c:v>
                </c:pt>
                <c:pt idx="41">
                  <c:v>0.68766888011183769</c:v>
                </c:pt>
                <c:pt idx="42">
                  <c:v>0.80591782235480602</c:v>
                </c:pt>
                <c:pt idx="43">
                  <c:v>0.64386509936815439</c:v>
                </c:pt>
                <c:pt idx="44">
                  <c:v>0.89625640295970643</c:v>
                </c:pt>
                <c:pt idx="45">
                  <c:v>0.86931005179712251</c:v>
                </c:pt>
                <c:pt idx="46">
                  <c:v>0.17347059345149687</c:v>
                </c:pt>
                <c:pt idx="47">
                  <c:v>0.64481256609848081</c:v>
                </c:pt>
                <c:pt idx="48">
                  <c:v>0.28019862391933847</c:v>
                </c:pt>
                <c:pt idx="49">
                  <c:v>0.4923154203373119</c:v>
                </c:pt>
                <c:pt idx="50">
                  <c:v>0.11413288546427425</c:v>
                </c:pt>
                <c:pt idx="51">
                  <c:v>0.96139557342686477</c:v>
                </c:pt>
                <c:pt idx="52">
                  <c:v>0.4974515953921515</c:v>
                </c:pt>
                <c:pt idx="53">
                  <c:v>0.37710555221965464</c:v>
                </c:pt>
                <c:pt idx="54">
                  <c:v>0.69900934201921439</c:v>
                </c:pt>
                <c:pt idx="55">
                  <c:v>0.8215284273653739</c:v>
                </c:pt>
                <c:pt idx="56">
                  <c:v>0.21494451814430596</c:v>
                </c:pt>
                <c:pt idx="57">
                  <c:v>0.85631308018706587</c:v>
                </c:pt>
                <c:pt idx="58">
                  <c:v>0.97620863881036357</c:v>
                </c:pt>
                <c:pt idx="59">
                  <c:v>2.6055775367061364E-2</c:v>
                </c:pt>
                <c:pt idx="60">
                  <c:v>0.15200827951832147</c:v>
                </c:pt>
                <c:pt idx="61">
                  <c:v>0.99548930550147374</c:v>
                </c:pt>
                <c:pt idx="62">
                  <c:v>0.78566101067247585</c:v>
                </c:pt>
                <c:pt idx="63">
                  <c:v>0.4416257510208223</c:v>
                </c:pt>
                <c:pt idx="64">
                  <c:v>0.91113447771091993</c:v>
                </c:pt>
                <c:pt idx="65">
                  <c:v>0.56550876550058093</c:v>
                </c:pt>
                <c:pt idx="66">
                  <c:v>0.87976520872042641</c:v>
                </c:pt>
                <c:pt idx="67">
                  <c:v>0.32052296906279459</c:v>
                </c:pt>
                <c:pt idx="68">
                  <c:v>0.60620838197042326</c:v>
                </c:pt>
                <c:pt idx="69">
                  <c:v>0.31890670384706055</c:v>
                </c:pt>
                <c:pt idx="70">
                  <c:v>0.80710514142742285</c:v>
                </c:pt>
                <c:pt idx="71">
                  <c:v>0.70861873303774292</c:v>
                </c:pt>
                <c:pt idx="72">
                  <c:v>0.20051106112310321</c:v>
                </c:pt>
                <c:pt idx="73">
                  <c:v>0.70453211875700206</c:v>
                </c:pt>
                <c:pt idx="74">
                  <c:v>0.99623186543355524</c:v>
                </c:pt>
                <c:pt idx="75">
                  <c:v>0.71724460049464411</c:v>
                </c:pt>
                <c:pt idx="76">
                  <c:v>0.76956064984178829</c:v>
                </c:pt>
                <c:pt idx="77">
                  <c:v>0.70503720233150768</c:v>
                </c:pt>
                <c:pt idx="78">
                  <c:v>6.7082798821309741E-2</c:v>
                </c:pt>
                <c:pt idx="79">
                  <c:v>0.1269219945533748</c:v>
                </c:pt>
                <c:pt idx="80">
                  <c:v>0.3669136285148733</c:v>
                </c:pt>
                <c:pt idx="81">
                  <c:v>0.31557799591226526</c:v>
                </c:pt>
                <c:pt idx="82">
                  <c:v>0.97714121222333716</c:v>
                </c:pt>
                <c:pt idx="83">
                  <c:v>0.38859379678200995</c:v>
                </c:pt>
                <c:pt idx="84">
                  <c:v>0.48243084443415424</c:v>
                </c:pt>
                <c:pt idx="85">
                  <c:v>0.63998387823579239</c:v>
                </c:pt>
                <c:pt idx="86">
                  <c:v>3.5916088531758115E-2</c:v>
                </c:pt>
                <c:pt idx="87">
                  <c:v>0.66126304626391508</c:v>
                </c:pt>
                <c:pt idx="88">
                  <c:v>0.84510842570087286</c:v>
                </c:pt>
                <c:pt idx="89">
                  <c:v>0.88360984172224444</c:v>
                </c:pt>
                <c:pt idx="90">
                  <c:v>0.31862541916238896</c:v>
                </c:pt>
                <c:pt idx="91">
                  <c:v>0.84787175377213564</c:v>
                </c:pt>
                <c:pt idx="92">
                  <c:v>0.55756779568939485</c:v>
                </c:pt>
                <c:pt idx="93">
                  <c:v>0.59049244072051366</c:v>
                </c:pt>
                <c:pt idx="94">
                  <c:v>0.3648834282579107</c:v>
                </c:pt>
                <c:pt idx="95">
                  <c:v>0.53216114367687473</c:v>
                </c:pt>
                <c:pt idx="96">
                  <c:v>0.59935940951500721</c:v>
                </c:pt>
                <c:pt idx="97">
                  <c:v>1.836033059715745E-2</c:v>
                </c:pt>
                <c:pt idx="98">
                  <c:v>0.30268952988248476</c:v>
                </c:pt>
                <c:pt idx="99">
                  <c:v>0.14714260291948023</c:v>
                </c:pt>
                <c:pt idx="100">
                  <c:v>0.73396961230309399</c:v>
                </c:pt>
                <c:pt idx="101">
                  <c:v>0.37009746404292276</c:v>
                </c:pt>
                <c:pt idx="102">
                  <c:v>0.6291756175888692</c:v>
                </c:pt>
                <c:pt idx="103">
                  <c:v>0.93921664051869413</c:v>
                </c:pt>
                <c:pt idx="104">
                  <c:v>0.97323349002480275</c:v>
                </c:pt>
                <c:pt idx="105">
                  <c:v>0.41198948818221209</c:v>
                </c:pt>
                <c:pt idx="106">
                  <c:v>0.12066014402822756</c:v>
                </c:pt>
                <c:pt idx="107">
                  <c:v>0.23150924126671774</c:v>
                </c:pt>
                <c:pt idx="108">
                  <c:v>0.97307003352747767</c:v>
                </c:pt>
                <c:pt idx="109">
                  <c:v>0.77858643608603384</c:v>
                </c:pt>
                <c:pt idx="110">
                  <c:v>0.63915248293197557</c:v>
                </c:pt>
                <c:pt idx="111">
                  <c:v>0.33218680001889384</c:v>
                </c:pt>
                <c:pt idx="112">
                  <c:v>0.78150262331874487</c:v>
                </c:pt>
                <c:pt idx="113">
                  <c:v>0.91813777484209891</c:v>
                </c:pt>
                <c:pt idx="114">
                  <c:v>0.84603090099046097</c:v>
                </c:pt>
                <c:pt idx="115">
                  <c:v>7.4378793833080381E-2</c:v>
                </c:pt>
                <c:pt idx="116">
                  <c:v>0.40146579731559817</c:v>
                </c:pt>
                <c:pt idx="117">
                  <c:v>0.69113980918829832</c:v>
                </c:pt>
                <c:pt idx="118">
                  <c:v>0.40168635358435945</c:v>
                </c:pt>
                <c:pt idx="119">
                  <c:v>0.79289504079081941</c:v>
                </c:pt>
                <c:pt idx="120">
                  <c:v>0.91190304439490799</c:v>
                </c:pt>
                <c:pt idx="121">
                  <c:v>0.95158019364367608</c:v>
                </c:pt>
                <c:pt idx="122">
                  <c:v>0.37937980943165789</c:v>
                </c:pt>
                <c:pt idx="123">
                  <c:v>0.24229911281259481</c:v>
                </c:pt>
                <c:pt idx="124">
                  <c:v>0.9110281297192353</c:v>
                </c:pt>
                <c:pt idx="125">
                  <c:v>0.2166890275534383</c:v>
                </c:pt>
                <c:pt idx="126">
                  <c:v>0.65297257201543346</c:v>
                </c:pt>
                <c:pt idx="127">
                  <c:v>0.19326344149376462</c:v>
                </c:pt>
                <c:pt idx="128">
                  <c:v>0.97138629557837486</c:v>
                </c:pt>
                <c:pt idx="129">
                  <c:v>0.89619899589998508</c:v>
                </c:pt>
                <c:pt idx="130">
                  <c:v>0.6308676344138654</c:v>
                </c:pt>
                <c:pt idx="131">
                  <c:v>0.15831267908517829</c:v>
                </c:pt>
                <c:pt idx="132">
                  <c:v>0.91710439361922425</c:v>
                </c:pt>
                <c:pt idx="133">
                  <c:v>0.83590119396333118</c:v>
                </c:pt>
                <c:pt idx="134">
                  <c:v>0.6477227901385143</c:v>
                </c:pt>
                <c:pt idx="135">
                  <c:v>0.31918050374628915</c:v>
                </c:pt>
                <c:pt idx="136">
                  <c:v>0.31060619326470051</c:v>
                </c:pt>
                <c:pt idx="137">
                  <c:v>0.15907022573160098</c:v>
                </c:pt>
                <c:pt idx="138">
                  <c:v>0.38214659801712836</c:v>
                </c:pt>
                <c:pt idx="139">
                  <c:v>0.32564088911122191</c:v>
                </c:pt>
                <c:pt idx="140">
                  <c:v>0.53227273782881768</c:v>
                </c:pt>
                <c:pt idx="141">
                  <c:v>0.65382660764707157</c:v>
                </c:pt>
                <c:pt idx="142">
                  <c:v>0.16362148018215636</c:v>
                </c:pt>
                <c:pt idx="143">
                  <c:v>0.38639695600489837</c:v>
                </c:pt>
                <c:pt idx="144">
                  <c:v>0.57917469649532316</c:v>
                </c:pt>
                <c:pt idx="145">
                  <c:v>0.89513412532643843</c:v>
                </c:pt>
                <c:pt idx="146">
                  <c:v>0.20112102641619933</c:v>
                </c:pt>
                <c:pt idx="147">
                  <c:v>0.14289123499120929</c:v>
                </c:pt>
                <c:pt idx="148">
                  <c:v>0.89795419776839847</c:v>
                </c:pt>
                <c:pt idx="149">
                  <c:v>0.60834434407898386</c:v>
                </c:pt>
                <c:pt idx="150">
                  <c:v>0.56165982437842665</c:v>
                </c:pt>
                <c:pt idx="151">
                  <c:v>0.91076346772572969</c:v>
                </c:pt>
                <c:pt idx="152">
                  <c:v>0.3982262877177451</c:v>
                </c:pt>
                <c:pt idx="153">
                  <c:v>0.21353264415890646</c:v>
                </c:pt>
                <c:pt idx="154">
                  <c:v>0.86393392725924656</c:v>
                </c:pt>
                <c:pt idx="155">
                  <c:v>0.32073817615729205</c:v>
                </c:pt>
                <c:pt idx="156">
                  <c:v>0.96594034032515086</c:v>
                </c:pt>
                <c:pt idx="157">
                  <c:v>0.7466883061393722</c:v>
                </c:pt>
                <c:pt idx="158">
                  <c:v>0.95440774055583066</c:v>
                </c:pt>
                <c:pt idx="159">
                  <c:v>0.72164399987318595</c:v>
                </c:pt>
                <c:pt idx="160">
                  <c:v>0.49384624634784458</c:v>
                </c:pt>
                <c:pt idx="161">
                  <c:v>0.73703305912813832</c:v>
                </c:pt>
                <c:pt idx="162">
                  <c:v>0.63270770883111682</c:v>
                </c:pt>
                <c:pt idx="163">
                  <c:v>0.78681003037959907</c:v>
                </c:pt>
                <c:pt idx="165">
                  <c:v>0.32567466294435354</c:v>
                </c:pt>
                <c:pt idx="166">
                  <c:v>0.60844414896497889</c:v>
                </c:pt>
                <c:pt idx="167">
                  <c:v>0.83139445523280264</c:v>
                </c:pt>
                <c:pt idx="168">
                  <c:v>0.60620069277008959</c:v>
                </c:pt>
                <c:pt idx="169">
                  <c:v>0.54676080977713115</c:v>
                </c:pt>
                <c:pt idx="170">
                  <c:v>0.57062936342729065</c:v>
                </c:pt>
                <c:pt idx="171">
                  <c:v>0.50894761104757091</c:v>
                </c:pt>
                <c:pt idx="172">
                  <c:v>0.49294934674736257</c:v>
                </c:pt>
                <c:pt idx="173">
                  <c:v>0.58296062754834088</c:v>
                </c:pt>
              </c:numCache>
            </c:numRef>
          </c:val>
        </c:ser>
        <c:dLbls/>
        <c:gapWidth val="182"/>
        <c:axId val="100238464"/>
        <c:axId val="100240000"/>
      </c:barChart>
      <c:catAx>
        <c:axId val="100238464"/>
        <c:scaling>
          <c:orientation val="minMax"/>
        </c:scaling>
        <c:axPos val="l"/>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00240000"/>
        <c:crosses val="autoZero"/>
        <c:auto val="1"/>
        <c:lblAlgn val="ctr"/>
        <c:lblOffset val="100"/>
      </c:catAx>
      <c:valAx>
        <c:axId val="100240000"/>
        <c:scaling>
          <c:orientation val="minMax"/>
        </c:scaling>
        <c:axPos val="b"/>
        <c:majorGridlines>
          <c:spPr>
            <a:ln w="9525" cap="flat" cmpd="sng" algn="ctr">
              <a:solidFill>
                <a:schemeClr val="tx1">
                  <a:lumMod val="15000"/>
                  <a:lumOff val="85000"/>
                </a:schemeClr>
              </a:solidFill>
              <a:round/>
            </a:ln>
            <a:effectLst/>
          </c:spPr>
        </c:majorGridlines>
        <c:numFmt formatCode="0.0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00238464"/>
        <c:crosses val="autoZero"/>
        <c:crossBetween val="between"/>
      </c:valAx>
      <c:spPr>
        <a:noFill/>
        <a:ln>
          <a:noFill/>
        </a:ln>
        <a:effectLst/>
      </c:spPr>
    </c:plotArea>
    <c:legend>
      <c:legendPos val="b"/>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lang val="es-ES"/>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%monogastric / livestock EROI</a:t>
            </a:r>
          </a:p>
        </c:rich>
      </c:tx>
      <c:spPr>
        <a:noFill/>
        <a:ln>
          <a:noFill/>
        </a:ln>
        <a:effectLst/>
      </c:spPr>
    </c:title>
    <c:plotArea>
      <c:layout>
        <c:manualLayout>
          <c:layoutTarget val="inner"/>
          <c:xMode val="edge"/>
          <c:yMode val="edge"/>
          <c:x val="4.4796096347703311E-2"/>
          <c:y val="1.1316764938356849E-2"/>
          <c:w val="0.93485598581886109"/>
          <c:h val="0.97339037265593464"/>
        </c:manualLayout>
      </c:layout>
      <c:scatterChart>
        <c:scatterStyle val="lineMarker"/>
        <c:ser>
          <c:idx val="0"/>
          <c:order val="0"/>
          <c:spPr>
            <a:ln w="28575" cap="rnd">
              <a:noFill/>
              <a:round/>
            </a:ln>
            <a:effectLst/>
          </c:spPr>
          <c:marker>
            <c:symbol val="circle"/>
            <c:size val="5"/>
            <c:spPr>
              <a:solidFill>
                <a:schemeClr val="accent1"/>
              </a:solidFill>
              <a:ln w="9525">
                <a:solidFill>
                  <a:schemeClr val="accent1"/>
                </a:solidFill>
              </a:ln>
              <a:effectLst/>
            </c:spPr>
          </c:marker>
          <c:xVal>
            <c:numRef>
              <c:f>'DB09'!$DU$3:$DU$166</c:f>
              <c:numCache>
                <c:formatCode>0.00</c:formatCode>
                <c:ptCount val="164"/>
                <c:pt idx="0">
                  <c:v>4.9567453822772986E-2</c:v>
                </c:pt>
                <c:pt idx="1">
                  <c:v>0.46915155381390689</c:v>
                </c:pt>
                <c:pt idx="2">
                  <c:v>0.55610243153296146</c:v>
                </c:pt>
                <c:pt idx="3">
                  <c:v>0.91368325866250155</c:v>
                </c:pt>
                <c:pt idx="4">
                  <c:v>0.99287299049318911</c:v>
                </c:pt>
                <c:pt idx="5">
                  <c:v>1</c:v>
                </c:pt>
                <c:pt idx="6">
                  <c:v>1.236380496097674E-3</c:v>
                </c:pt>
                <c:pt idx="7">
                  <c:v>0</c:v>
                </c:pt>
                <c:pt idx="8">
                  <c:v>1</c:v>
                </c:pt>
                <c:pt idx="9">
                  <c:v>0</c:v>
                </c:pt>
                <c:pt idx="10">
                  <c:v>0</c:v>
                </c:pt>
                <c:pt idx="11">
                  <c:v>0.98565537712969831</c:v>
                </c:pt>
                <c:pt idx="12">
                  <c:v>5.1284745940833383E-2</c:v>
                </c:pt>
                <c:pt idx="13">
                  <c:v>0</c:v>
                </c:pt>
                <c:pt idx="14">
                  <c:v>1</c:v>
                </c:pt>
                <c:pt idx="15">
                  <c:v>4.3043812451960033E-2</c:v>
                </c:pt>
                <c:pt idx="16">
                  <c:v>0.50662665805113294</c:v>
                </c:pt>
                <c:pt idx="17">
                  <c:v>0.98867147270854794</c:v>
                </c:pt>
                <c:pt idx="18">
                  <c:v>0.96957836683864074</c:v>
                </c:pt>
                <c:pt idx="19">
                  <c:v>0.89238983290767748</c:v>
                </c:pt>
                <c:pt idx="20">
                  <c:v>0</c:v>
                </c:pt>
                <c:pt idx="21">
                  <c:v>0.28923509192028424</c:v>
                </c:pt>
                <c:pt idx="22">
                  <c:v>0.7621364925410703</c:v>
                </c:pt>
                <c:pt idx="23">
                  <c:v>0.84844120026943781</c:v>
                </c:pt>
                <c:pt idx="24">
                  <c:v>0.88354941194169867</c:v>
                </c:pt>
                <c:pt idx="25">
                  <c:v>4.7644256220222346E-4</c:v>
                </c:pt>
                <c:pt idx="26">
                  <c:v>0.36284372904091211</c:v>
                </c:pt>
                <c:pt idx="27">
                  <c:v>2.4411353498590802E-4</c:v>
                </c:pt>
                <c:pt idx="28">
                  <c:v>0.47356106691623767</c:v>
                </c:pt>
                <c:pt idx="29">
                  <c:v>0</c:v>
                </c:pt>
                <c:pt idx="30">
                  <c:v>2.4960998439937598E-2</c:v>
                </c:pt>
                <c:pt idx="31">
                  <c:v>1.6853932584269662E-2</c:v>
                </c:pt>
                <c:pt idx="32">
                  <c:v>0</c:v>
                </c:pt>
                <c:pt idx="33">
                  <c:v>0</c:v>
                </c:pt>
                <c:pt idx="34">
                  <c:v>0</c:v>
                </c:pt>
                <c:pt idx="35">
                  <c:v>0</c:v>
                </c:pt>
                <c:pt idx="36">
                  <c:v>0.18747541352115843</c:v>
                </c:pt>
                <c:pt idx="37">
                  <c:v>5.0363916485151136E-2</c:v>
                </c:pt>
                <c:pt idx="38">
                  <c:v>0</c:v>
                </c:pt>
                <c:pt idx="39">
                  <c:v>0.9534356909136672</c:v>
                </c:pt>
                <c:pt idx="40">
                  <c:v>0</c:v>
                </c:pt>
                <c:pt idx="41">
                  <c:v>0</c:v>
                </c:pt>
                <c:pt idx="42">
                  <c:v>1.9563489637464079E-3</c:v>
                </c:pt>
                <c:pt idx="43">
                  <c:v>1.9946808510638295E-2</c:v>
                </c:pt>
                <c:pt idx="44">
                  <c:v>0</c:v>
                </c:pt>
                <c:pt idx="45">
                  <c:v>0</c:v>
                </c:pt>
                <c:pt idx="46">
                  <c:v>0</c:v>
                </c:pt>
                <c:pt idx="47">
                  <c:v>0</c:v>
                </c:pt>
                <c:pt idx="48">
                  <c:v>0.13867822318526546</c:v>
                </c:pt>
                <c:pt idx="49">
                  <c:v>7.4674975824648116E-3</c:v>
                </c:pt>
                <c:pt idx="50">
                  <c:v>0</c:v>
                </c:pt>
                <c:pt idx="51">
                  <c:v>0</c:v>
                </c:pt>
                <c:pt idx="52">
                  <c:v>0</c:v>
                </c:pt>
                <c:pt idx="53">
                  <c:v>0</c:v>
                </c:pt>
                <c:pt idx="54">
                  <c:v>3.1274433150899144E-3</c:v>
                </c:pt>
                <c:pt idx="55">
                  <c:v>0</c:v>
                </c:pt>
                <c:pt idx="56">
                  <c:v>1.4257631072994749E-3</c:v>
                </c:pt>
                <c:pt idx="57">
                  <c:v>0</c:v>
                </c:pt>
                <c:pt idx="58">
                  <c:v>2.3305084745762712E-2</c:v>
                </c:pt>
                <c:pt idx="59">
                  <c:v>0</c:v>
                </c:pt>
                <c:pt idx="60">
                  <c:v>0</c:v>
                </c:pt>
                <c:pt idx="61">
                  <c:v>0</c:v>
                </c:pt>
                <c:pt idx="62">
                  <c:v>0</c:v>
                </c:pt>
                <c:pt idx="63">
                  <c:v>9.2548647365923095E-3</c:v>
                </c:pt>
                <c:pt idx="64">
                  <c:v>0</c:v>
                </c:pt>
                <c:pt idx="65">
                  <c:v>8.9027414244386274E-2</c:v>
                </c:pt>
                <c:pt idx="66">
                  <c:v>1.9613087278238387E-3</c:v>
                </c:pt>
                <c:pt idx="67">
                  <c:v>0.10645860206067219</c:v>
                </c:pt>
                <c:pt idx="68">
                  <c:v>8.5365853658536592E-2</c:v>
                </c:pt>
                <c:pt idx="69">
                  <c:v>0.46569520340012149</c:v>
                </c:pt>
                <c:pt idx="70">
                  <c:v>8.3872458410351208E-2</c:v>
                </c:pt>
                <c:pt idx="71">
                  <c:v>0.93008102423530714</c:v>
                </c:pt>
                <c:pt idx="72">
                  <c:v>2.2443516436449297E-2</c:v>
                </c:pt>
                <c:pt idx="73">
                  <c:v>0</c:v>
                </c:pt>
                <c:pt idx="74">
                  <c:v>0</c:v>
                </c:pt>
                <c:pt idx="75">
                  <c:v>1.5748031496062992E-2</c:v>
                </c:pt>
                <c:pt idx="76">
                  <c:v>0</c:v>
                </c:pt>
                <c:pt idx="77">
                  <c:v>0.6771631118544309</c:v>
                </c:pt>
                <c:pt idx="78">
                  <c:v>1</c:v>
                </c:pt>
                <c:pt idx="79">
                  <c:v>6.1748406119267033E-5</c:v>
                </c:pt>
                <c:pt idx="80">
                  <c:v>0.92254321430707587</c:v>
                </c:pt>
                <c:pt idx="81">
                  <c:v>0</c:v>
                </c:pt>
                <c:pt idx="82">
                  <c:v>0</c:v>
                </c:pt>
                <c:pt idx="83">
                  <c:v>0.9481160159904739</c:v>
                </c:pt>
                <c:pt idx="84">
                  <c:v>1</c:v>
                </c:pt>
                <c:pt idx="85">
                  <c:v>0</c:v>
                </c:pt>
                <c:pt idx="86">
                  <c:v>0</c:v>
                </c:pt>
                <c:pt idx="87">
                  <c:v>0</c:v>
                </c:pt>
                <c:pt idx="88">
                  <c:v>0.74480712166172103</c:v>
                </c:pt>
                <c:pt idx="89">
                  <c:v>3.3781849413111943E-2</c:v>
                </c:pt>
                <c:pt idx="90">
                  <c:v>0.98783912623311254</c:v>
                </c:pt>
                <c:pt idx="91">
                  <c:v>1</c:v>
                </c:pt>
                <c:pt idx="92">
                  <c:v>6.925469288015107E-2</c:v>
                </c:pt>
                <c:pt idx="93">
                  <c:v>0.14448669201520914</c:v>
                </c:pt>
                <c:pt idx="94">
                  <c:v>0</c:v>
                </c:pt>
                <c:pt idx="95">
                  <c:v>0.52742984284735872</c:v>
                </c:pt>
                <c:pt idx="96">
                  <c:v>5.047666028060435E-4</c:v>
                </c:pt>
                <c:pt idx="97">
                  <c:v>3.1113537117903933E-2</c:v>
                </c:pt>
                <c:pt idx="98">
                  <c:v>0</c:v>
                </c:pt>
                <c:pt idx="99">
                  <c:v>1.7464475668810034E-3</c:v>
                </c:pt>
                <c:pt idx="100">
                  <c:v>0.83698986060029401</c:v>
                </c:pt>
                <c:pt idx="101">
                  <c:v>0.3150569861138478</c:v>
                </c:pt>
                <c:pt idx="102">
                  <c:v>1.4821068430186201E-2</c:v>
                </c:pt>
                <c:pt idx="103">
                  <c:v>0</c:v>
                </c:pt>
                <c:pt idx="104">
                  <c:v>0</c:v>
                </c:pt>
                <c:pt idx="105">
                  <c:v>0.82770107709960383</c:v>
                </c:pt>
                <c:pt idx="106">
                  <c:v>0.78905021860348323</c:v>
                </c:pt>
                <c:pt idx="107">
                  <c:v>5.2010212415967469E-2</c:v>
                </c:pt>
                <c:pt idx="108">
                  <c:v>0</c:v>
                </c:pt>
                <c:pt idx="109">
                  <c:v>0</c:v>
                </c:pt>
                <c:pt idx="110">
                  <c:v>1.9713773849274675E-2</c:v>
                </c:pt>
                <c:pt idx="111">
                  <c:v>0.77457745432591973</c:v>
                </c:pt>
                <c:pt idx="112">
                  <c:v>1.3356748868386555E-3</c:v>
                </c:pt>
                <c:pt idx="113">
                  <c:v>0.83282402921666543</c:v>
                </c:pt>
                <c:pt idx="114">
                  <c:v>9.2293493308721745E-4</c:v>
                </c:pt>
                <c:pt idx="115">
                  <c:v>0.87803924634508645</c:v>
                </c:pt>
                <c:pt idx="116">
                  <c:v>0.53079987741342316</c:v>
                </c:pt>
                <c:pt idx="117">
                  <c:v>8.1300189444781068E-4</c:v>
                </c:pt>
                <c:pt idx="118">
                  <c:v>0.99325236167341435</c:v>
                </c:pt>
                <c:pt idx="119">
                  <c:v>0</c:v>
                </c:pt>
                <c:pt idx="120">
                  <c:v>3.2705186108082855E-3</c:v>
                </c:pt>
                <c:pt idx="121">
                  <c:v>0</c:v>
                </c:pt>
                <c:pt idx="122">
                  <c:v>0.57782074465395472</c:v>
                </c:pt>
                <c:pt idx="123">
                  <c:v>0.95730537673756966</c:v>
                </c:pt>
                <c:pt idx="124">
                  <c:v>1</c:v>
                </c:pt>
                <c:pt idx="125">
                  <c:v>2.1184625569531521E-2</c:v>
                </c:pt>
                <c:pt idx="126">
                  <c:v>0.74486009865118508</c:v>
                </c:pt>
                <c:pt idx="127">
                  <c:v>5.1173335777313349E-3</c:v>
                </c:pt>
                <c:pt idx="128">
                  <c:v>0</c:v>
                </c:pt>
                <c:pt idx="129">
                  <c:v>9.2968357243298771E-3</c:v>
                </c:pt>
                <c:pt idx="130">
                  <c:v>2.7013337835556307E-2</c:v>
                </c:pt>
                <c:pt idx="131">
                  <c:v>0.82919142415173996</c:v>
                </c:pt>
                <c:pt idx="132">
                  <c:v>0.18354956221639931</c:v>
                </c:pt>
                <c:pt idx="133">
                  <c:v>4.7776765753084378E-2</c:v>
                </c:pt>
                <c:pt idx="134">
                  <c:v>0</c:v>
                </c:pt>
                <c:pt idx="135">
                  <c:v>0.35024150315811819</c:v>
                </c:pt>
                <c:pt idx="136">
                  <c:v>0.42584077119051306</c:v>
                </c:pt>
                <c:pt idx="137">
                  <c:v>0.45194684473572327</c:v>
                </c:pt>
                <c:pt idx="138">
                  <c:v>0.29902592775492748</c:v>
                </c:pt>
                <c:pt idx="139">
                  <c:v>0.48130778706163457</c:v>
                </c:pt>
                <c:pt idx="140">
                  <c:v>0.53510193490434343</c:v>
                </c:pt>
                <c:pt idx="141">
                  <c:v>1</c:v>
                </c:pt>
                <c:pt idx="142">
                  <c:v>0.97076281471347559</c:v>
                </c:pt>
                <c:pt idx="143">
                  <c:v>0</c:v>
                </c:pt>
                <c:pt idx="144">
                  <c:v>3.5571910456915053E-2</c:v>
                </c:pt>
                <c:pt idx="145">
                  <c:v>9.4161042540686246E-2</c:v>
                </c:pt>
                <c:pt idx="146">
                  <c:v>2.5421402295063962E-2</c:v>
                </c:pt>
                <c:pt idx="147">
                  <c:v>0.576199694413006</c:v>
                </c:pt>
                <c:pt idx="148">
                  <c:v>0.6542340339737962</c:v>
                </c:pt>
                <c:pt idx="149">
                  <c:v>0.50789875304338061</c:v>
                </c:pt>
                <c:pt idx="150">
                  <c:v>0.84942672349746795</c:v>
                </c:pt>
                <c:pt idx="151">
                  <c:v>0</c:v>
                </c:pt>
                <c:pt idx="152">
                  <c:v>0.65380835375805701</c:v>
                </c:pt>
                <c:pt idx="153">
                  <c:v>0.15026295012645691</c:v>
                </c:pt>
                <c:pt idx="154">
                  <c:v>0</c:v>
                </c:pt>
                <c:pt idx="155">
                  <c:v>0.22352607361050206</c:v>
                </c:pt>
                <c:pt idx="156">
                  <c:v>3.246753246753247E-3</c:v>
                </c:pt>
                <c:pt idx="157">
                  <c:v>0.83651419239023339</c:v>
                </c:pt>
                <c:pt idx="158">
                  <c:v>0</c:v>
                </c:pt>
                <c:pt idx="159">
                  <c:v>1.0177763899008824E-3</c:v>
                </c:pt>
                <c:pt idx="160">
                  <c:v>1.855028920811319E-3</c:v>
                </c:pt>
                <c:pt idx="161">
                  <c:v>0.31196195039261426</c:v>
                </c:pt>
                <c:pt idx="162">
                  <c:v>0.50887106991279363</c:v>
                </c:pt>
                <c:pt idx="163">
                  <c:v>2.5066464109380932E-2</c:v>
                </c:pt>
              </c:numCache>
            </c:numRef>
          </c:xVal>
          <c:yVal>
            <c:numRef>
              <c:f>'DB09'!$DT$3:$DT$166</c:f>
              <c:numCache>
                <c:formatCode>0.00</c:formatCode>
                <c:ptCount val="164"/>
                <c:pt idx="0">
                  <c:v>9.5449905961223255E-2</c:v>
                </c:pt>
                <c:pt idx="1">
                  <c:v>4.011032525151445E-2</c:v>
                </c:pt>
                <c:pt idx="2">
                  <c:v>0.16554862222734326</c:v>
                </c:pt>
                <c:pt idx="3">
                  <c:v>0.19534469711707531</c:v>
                </c:pt>
                <c:pt idx="4">
                  <c:v>0.20466398778512407</c:v>
                </c:pt>
                <c:pt idx="5">
                  <c:v>0.19200596301181364</c:v>
                </c:pt>
                <c:pt idx="6">
                  <c:v>0.16162722924154296</c:v>
                </c:pt>
                <c:pt idx="7">
                  <c:v>0</c:v>
                </c:pt>
                <c:pt idx="8">
                  <c:v>0.19407565245210184</c:v>
                </c:pt>
                <c:pt idx="9">
                  <c:v>5.9276923306091417E-3</c:v>
                </c:pt>
                <c:pt idx="10">
                  <c:v>0</c:v>
                </c:pt>
                <c:pt idx="11">
                  <c:v>0.22736691881322837</c:v>
                </c:pt>
                <c:pt idx="12">
                  <c:v>1.5641235661290959E-2</c:v>
                </c:pt>
                <c:pt idx="13">
                  <c:v>0</c:v>
                </c:pt>
                <c:pt idx="14">
                  <c:v>0.19779445607386353</c:v>
                </c:pt>
                <c:pt idx="15">
                  <c:v>1.3106647284238011E-2</c:v>
                </c:pt>
                <c:pt idx="16">
                  <c:v>0.13501186242878246</c:v>
                </c:pt>
                <c:pt idx="17">
                  <c:v>0.23280959925782985</c:v>
                </c:pt>
                <c:pt idx="18">
                  <c:v>0.10756961591653136</c:v>
                </c:pt>
                <c:pt idx="19">
                  <c:v>9.5209216674795816E-2</c:v>
                </c:pt>
                <c:pt idx="20">
                  <c:v>0</c:v>
                </c:pt>
                <c:pt idx="21">
                  <c:v>4.542395928057949E-2</c:v>
                </c:pt>
                <c:pt idx="22">
                  <c:v>0.20514705931819874</c:v>
                </c:pt>
                <c:pt idx="23">
                  <c:v>0.21742970249467117</c:v>
                </c:pt>
                <c:pt idx="24">
                  <c:v>0.17175079689473913</c:v>
                </c:pt>
                <c:pt idx="25">
                  <c:v>1.9735655797572586E-2</c:v>
                </c:pt>
                <c:pt idx="26">
                  <c:v>0.17032558961573691</c:v>
                </c:pt>
                <c:pt idx="27">
                  <c:v>0.17816771737976839</c:v>
                </c:pt>
                <c:pt idx="28">
                  <c:v>2.2371232928968737E-2</c:v>
                </c:pt>
                <c:pt idx="29">
                  <c:v>0</c:v>
                </c:pt>
                <c:pt idx="30">
                  <c:v>7.3685845985190452E-3</c:v>
                </c:pt>
                <c:pt idx="31">
                  <c:v>2.2748398083487241E-2</c:v>
                </c:pt>
                <c:pt idx="32">
                  <c:v>0</c:v>
                </c:pt>
                <c:pt idx="33">
                  <c:v>0</c:v>
                </c:pt>
                <c:pt idx="34">
                  <c:v>0</c:v>
                </c:pt>
                <c:pt idx="35">
                  <c:v>4.410103409482136E-3</c:v>
                </c:pt>
                <c:pt idx="36">
                  <c:v>3.3256232618457338E-2</c:v>
                </c:pt>
                <c:pt idx="37">
                  <c:v>6.4638767075819465E-3</c:v>
                </c:pt>
                <c:pt idx="38">
                  <c:v>0</c:v>
                </c:pt>
                <c:pt idx="39">
                  <c:v>8.7320200829778691E-2</c:v>
                </c:pt>
                <c:pt idx="40">
                  <c:v>0</c:v>
                </c:pt>
                <c:pt idx="41">
                  <c:v>3.4461512303304155E-3</c:v>
                </c:pt>
                <c:pt idx="42">
                  <c:v>1.0819018887790979E-2</c:v>
                </c:pt>
                <c:pt idx="43">
                  <c:v>4.4155171468894545E-3</c:v>
                </c:pt>
                <c:pt idx="44">
                  <c:v>0</c:v>
                </c:pt>
                <c:pt idx="45">
                  <c:v>0</c:v>
                </c:pt>
                <c:pt idx="46">
                  <c:v>1.5192292504153942E-2</c:v>
                </c:pt>
                <c:pt idx="47">
                  <c:v>3.2698173329425407E-3</c:v>
                </c:pt>
                <c:pt idx="48">
                  <c:v>4.033722789641566E-2</c:v>
                </c:pt>
                <c:pt idx="49">
                  <c:v>1.8317603437323443E-2</c:v>
                </c:pt>
                <c:pt idx="50">
                  <c:v>0</c:v>
                </c:pt>
                <c:pt idx="51">
                  <c:v>0</c:v>
                </c:pt>
                <c:pt idx="52">
                  <c:v>0</c:v>
                </c:pt>
                <c:pt idx="53">
                  <c:v>0</c:v>
                </c:pt>
                <c:pt idx="54">
                  <c:v>3.7928984588142746E-3</c:v>
                </c:pt>
                <c:pt idx="55">
                  <c:v>0</c:v>
                </c:pt>
                <c:pt idx="56">
                  <c:v>1.6334562253343215E-2</c:v>
                </c:pt>
                <c:pt idx="57">
                  <c:v>1.8173885710593488E-2</c:v>
                </c:pt>
                <c:pt idx="58">
                  <c:v>4.3471428937768963E-3</c:v>
                </c:pt>
                <c:pt idx="59">
                  <c:v>1.1812188192570431E-2</c:v>
                </c:pt>
                <c:pt idx="60">
                  <c:v>0</c:v>
                </c:pt>
                <c:pt idx="61">
                  <c:v>0</c:v>
                </c:pt>
                <c:pt idx="62">
                  <c:v>3.4460565230524176E-3</c:v>
                </c:pt>
                <c:pt idx="63">
                  <c:v>1.4419771536528391E-2</c:v>
                </c:pt>
                <c:pt idx="64">
                  <c:v>6.4016303350669162E-3</c:v>
                </c:pt>
                <c:pt idx="65">
                  <c:v>4.469355426403325E-2</c:v>
                </c:pt>
                <c:pt idx="66">
                  <c:v>6.3496377170089739E-3</c:v>
                </c:pt>
                <c:pt idx="67">
                  <c:v>2.8796213165813316E-2</c:v>
                </c:pt>
                <c:pt idx="68">
                  <c:v>9.5912310658954406E-3</c:v>
                </c:pt>
                <c:pt idx="69">
                  <c:v>0.17397914938648498</c:v>
                </c:pt>
                <c:pt idx="70">
                  <c:v>1.1019143869091306E-2</c:v>
                </c:pt>
                <c:pt idx="71">
                  <c:v>6.2079082647358771E-2</c:v>
                </c:pt>
                <c:pt idx="72">
                  <c:v>1.5238644428579123E-2</c:v>
                </c:pt>
                <c:pt idx="73">
                  <c:v>0</c:v>
                </c:pt>
                <c:pt idx="74">
                  <c:v>0</c:v>
                </c:pt>
                <c:pt idx="75">
                  <c:v>4.1782357685587329E-3</c:v>
                </c:pt>
                <c:pt idx="76">
                  <c:v>0</c:v>
                </c:pt>
                <c:pt idx="77">
                  <c:v>0.152075169289767</c:v>
                </c:pt>
                <c:pt idx="78">
                  <c:v>8.9253048976509389E-2</c:v>
                </c:pt>
                <c:pt idx="79">
                  <c:v>1.7209498535017229E-2</c:v>
                </c:pt>
                <c:pt idx="80">
                  <c:v>8.1127200824216594E-2</c:v>
                </c:pt>
                <c:pt idx="81">
                  <c:v>0</c:v>
                </c:pt>
                <c:pt idx="82">
                  <c:v>0</c:v>
                </c:pt>
                <c:pt idx="83">
                  <c:v>5.0688312032566483E-2</c:v>
                </c:pt>
                <c:pt idx="84">
                  <c:v>0.1673651533580153</c:v>
                </c:pt>
                <c:pt idx="85">
                  <c:v>0</c:v>
                </c:pt>
                <c:pt idx="86">
                  <c:v>0</c:v>
                </c:pt>
                <c:pt idx="87">
                  <c:v>3.4446014876554272E-3</c:v>
                </c:pt>
                <c:pt idx="88">
                  <c:v>7.7276908758094218E-2</c:v>
                </c:pt>
                <c:pt idx="89">
                  <c:v>1.8218665307446157E-2</c:v>
                </c:pt>
                <c:pt idx="90">
                  <c:v>0.16433533557516281</c:v>
                </c:pt>
                <c:pt idx="91">
                  <c:v>9.5443985984734012E-2</c:v>
                </c:pt>
                <c:pt idx="92">
                  <c:v>6.3098939916063851E-3</c:v>
                </c:pt>
                <c:pt idx="93">
                  <c:v>1.334815502564244E-2</c:v>
                </c:pt>
                <c:pt idx="94">
                  <c:v>3.4455529803416505E-3</c:v>
                </c:pt>
                <c:pt idx="95">
                  <c:v>0.17245454221726733</c:v>
                </c:pt>
                <c:pt idx="96">
                  <c:v>1.0395885211322849E-2</c:v>
                </c:pt>
                <c:pt idx="97">
                  <c:v>6.6040636176241578E-3</c:v>
                </c:pt>
                <c:pt idx="98">
                  <c:v>0</c:v>
                </c:pt>
                <c:pt idx="99">
                  <c:v>9.3931031554442164E-3</c:v>
                </c:pt>
                <c:pt idx="100">
                  <c:v>7.2136473211227403E-2</c:v>
                </c:pt>
                <c:pt idx="101">
                  <c:v>6.3059210192726395E-2</c:v>
                </c:pt>
                <c:pt idx="102">
                  <c:v>1.8582670961039729E-2</c:v>
                </c:pt>
                <c:pt idx="103">
                  <c:v>0</c:v>
                </c:pt>
                <c:pt idx="104">
                  <c:v>0</c:v>
                </c:pt>
                <c:pt idx="105">
                  <c:v>0.19309993046248794</c:v>
                </c:pt>
                <c:pt idx="106">
                  <c:v>8.755164696846382E-2</c:v>
                </c:pt>
                <c:pt idx="107">
                  <c:v>1.5839444971438486E-2</c:v>
                </c:pt>
                <c:pt idx="108">
                  <c:v>0</c:v>
                </c:pt>
                <c:pt idx="109">
                  <c:v>0</c:v>
                </c:pt>
                <c:pt idx="110">
                  <c:v>2.6713355935280798E-2</c:v>
                </c:pt>
                <c:pt idx="111">
                  <c:v>5.1979894753988537E-2</c:v>
                </c:pt>
                <c:pt idx="112">
                  <c:v>2.8145174633791337E-2</c:v>
                </c:pt>
                <c:pt idx="113">
                  <c:v>0.18082678001178487</c:v>
                </c:pt>
                <c:pt idx="114">
                  <c:v>1.7650805465476625E-2</c:v>
                </c:pt>
                <c:pt idx="115">
                  <c:v>5.1589696238695082E-2</c:v>
                </c:pt>
                <c:pt idx="116">
                  <c:v>5.4891662211223005E-2</c:v>
                </c:pt>
                <c:pt idx="117">
                  <c:v>4.9055251954162139E-2</c:v>
                </c:pt>
                <c:pt idx="118">
                  <c:v>8.6553910701372375E-2</c:v>
                </c:pt>
                <c:pt idx="119">
                  <c:v>9.7577666259787518E-2</c:v>
                </c:pt>
                <c:pt idx="120">
                  <c:v>4.1175483694884774E-2</c:v>
                </c:pt>
                <c:pt idx="121">
                  <c:v>0</c:v>
                </c:pt>
                <c:pt idx="122">
                  <c:v>0.12509691116095165</c:v>
                </c:pt>
                <c:pt idx="123">
                  <c:v>0.10272431647022989</c:v>
                </c:pt>
                <c:pt idx="124">
                  <c:v>0.15662118800031874</c:v>
                </c:pt>
                <c:pt idx="125">
                  <c:v>7.7339634231343393E-2</c:v>
                </c:pt>
                <c:pt idx="126">
                  <c:v>9.1242145178451167E-2</c:v>
                </c:pt>
                <c:pt idx="127">
                  <c:v>8.0775669761346897E-2</c:v>
                </c:pt>
                <c:pt idx="128">
                  <c:v>0</c:v>
                </c:pt>
                <c:pt idx="129">
                  <c:v>9.8795861746027586E-2</c:v>
                </c:pt>
                <c:pt idx="130">
                  <c:v>5.3430602268743849E-3</c:v>
                </c:pt>
                <c:pt idx="131">
                  <c:v>0.11260503971564323</c:v>
                </c:pt>
                <c:pt idx="132">
                  <c:v>2.5160430891886246E-2</c:v>
                </c:pt>
                <c:pt idx="133">
                  <c:v>2.4724438053735885E-2</c:v>
                </c:pt>
                <c:pt idx="134">
                  <c:v>0</c:v>
                </c:pt>
                <c:pt idx="135">
                  <c:v>0.12900489802427365</c:v>
                </c:pt>
                <c:pt idx="136">
                  <c:v>8.8310747534373041E-2</c:v>
                </c:pt>
                <c:pt idx="137">
                  <c:v>0.12098094140899424</c:v>
                </c:pt>
                <c:pt idx="138">
                  <c:v>8.1178966203210315E-2</c:v>
                </c:pt>
                <c:pt idx="139">
                  <c:v>0.11806796278301294</c:v>
                </c:pt>
                <c:pt idx="140">
                  <c:v>0.10097853433388218</c:v>
                </c:pt>
                <c:pt idx="141">
                  <c:v>9.1363450650567279E-2</c:v>
                </c:pt>
                <c:pt idx="142">
                  <c:v>9.9313079711803989E-2</c:v>
                </c:pt>
                <c:pt idx="143">
                  <c:v>0</c:v>
                </c:pt>
                <c:pt idx="144">
                  <c:v>9.6160344964159525E-3</c:v>
                </c:pt>
                <c:pt idx="145">
                  <c:v>9.071460741954962E-2</c:v>
                </c:pt>
                <c:pt idx="146">
                  <c:v>9.2224844135528561E-2</c:v>
                </c:pt>
                <c:pt idx="147">
                  <c:v>0.12496365027492179</c:v>
                </c:pt>
                <c:pt idx="148">
                  <c:v>0.1235969364595436</c:v>
                </c:pt>
                <c:pt idx="149">
                  <c:v>0.15327995130579755</c:v>
                </c:pt>
                <c:pt idx="150">
                  <c:v>0.11829939636463542</c:v>
                </c:pt>
                <c:pt idx="151">
                  <c:v>0</c:v>
                </c:pt>
                <c:pt idx="152">
                  <c:v>0.12437004519197513</c:v>
                </c:pt>
                <c:pt idx="153">
                  <c:v>0.11083799976660864</c:v>
                </c:pt>
                <c:pt idx="154">
                  <c:v>0</c:v>
                </c:pt>
                <c:pt idx="155">
                  <c:v>0.10186356526317915</c:v>
                </c:pt>
                <c:pt idx="156">
                  <c:v>3.7017300830223407E-2</c:v>
                </c:pt>
                <c:pt idx="157">
                  <c:v>7.0306760296803411E-2</c:v>
                </c:pt>
                <c:pt idx="158">
                  <c:v>0</c:v>
                </c:pt>
                <c:pt idx="159">
                  <c:v>4.5858496229942806E-2</c:v>
                </c:pt>
                <c:pt idx="160">
                  <c:v>4.7740629748564405E-2</c:v>
                </c:pt>
                <c:pt idx="161">
                  <c:v>7.6046899740575088E-2</c:v>
                </c:pt>
                <c:pt idx="162">
                  <c:v>6.451546671014477E-2</c:v>
                </c:pt>
                <c:pt idx="163">
                  <c:v>6.1957998870686287E-2</c:v>
                </c:pt>
              </c:numCache>
            </c:numRef>
          </c:yVal>
        </c:ser>
        <c:dLbls/>
        <c:axId val="100338688"/>
        <c:axId val="100356864"/>
      </c:scatterChart>
      <c:valAx>
        <c:axId val="100338688"/>
        <c:scaling>
          <c:orientation val="minMax"/>
        </c:scaling>
        <c:axPos val="b"/>
        <c:majorGridlines>
          <c:spPr>
            <a:ln w="9525" cap="flat" cmpd="sng" algn="ctr">
              <a:solidFill>
                <a:schemeClr val="tx1">
                  <a:lumMod val="15000"/>
                  <a:lumOff val="85000"/>
                </a:schemeClr>
              </a:solidFill>
              <a:round/>
            </a:ln>
            <a:effectLst/>
          </c:spPr>
        </c:majorGridlines>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00356864"/>
        <c:crosses val="autoZero"/>
        <c:crossBetween val="midCat"/>
      </c:valAx>
      <c:valAx>
        <c:axId val="100356864"/>
        <c:scaling>
          <c:orientation val="minMax"/>
        </c:scaling>
        <c:axPos val="l"/>
        <c:majorGridlines>
          <c:spPr>
            <a:ln w="9525" cap="flat" cmpd="sng" algn="ctr">
              <a:solidFill>
                <a:schemeClr val="tx1">
                  <a:lumMod val="15000"/>
                  <a:lumOff val="85000"/>
                </a:schemeClr>
              </a:solidFill>
              <a:round/>
            </a:ln>
            <a:effectLst/>
          </c:spPr>
        </c:majorGridlines>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00338688"/>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c:lang val="es-ES"/>
  <c:chart>
    <c:title>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plotArea>
      <c:layout/>
      <c:scatterChart>
        <c:scatterStyle val="lineMarker"/>
        <c:ser>
          <c:idx val="0"/>
          <c:order val="0"/>
          <c:spPr>
            <a:ln w="19050" cap="rnd">
              <a:noFill/>
              <a:round/>
            </a:ln>
            <a:effectLst/>
          </c:spPr>
          <c:marker>
            <c:symbol val="circle"/>
            <c:size val="5"/>
            <c:spPr>
              <a:solidFill>
                <a:schemeClr val="accent1"/>
              </a:solidFill>
              <a:ln w="9525">
                <a:solidFill>
                  <a:schemeClr val="accent1"/>
                </a:solidFill>
              </a:ln>
              <a:effectLst/>
            </c:spPr>
          </c:marker>
          <c:xVal>
            <c:numRef>
              <c:f>'DB09'!$DV$3:$DV$166</c:f>
              <c:numCache>
                <c:formatCode>0.00</c:formatCode>
                <c:ptCount val="164"/>
                <c:pt idx="0">
                  <c:v>4.6787006572583625E-2</c:v>
                </c:pt>
                <c:pt idx="1">
                  <c:v>0.13884945428068698</c:v>
                </c:pt>
                <c:pt idx="2">
                  <c:v>9.3907622511437902E-2</c:v>
                </c:pt>
                <c:pt idx="3">
                  <c:v>7.7418100198071382E-2</c:v>
                </c:pt>
                <c:pt idx="4">
                  <c:v>0.10765962165474879</c:v>
                </c:pt>
                <c:pt idx="5">
                  <c:v>0.22602687344619862</c:v>
                </c:pt>
                <c:pt idx="6">
                  <c:v>4.2404572028695776E-2</c:v>
                </c:pt>
                <c:pt idx="7">
                  <c:v>9.8139881831370169E-3</c:v>
                </c:pt>
                <c:pt idx="8">
                  <c:v>0.25648252867504417</c:v>
                </c:pt>
                <c:pt idx="9">
                  <c:v>0.13219983936168053</c:v>
                </c:pt>
                <c:pt idx="10">
                  <c:v>0.11019353816652251</c:v>
                </c:pt>
                <c:pt idx="11">
                  <c:v>8.7325715209888549E-2</c:v>
                </c:pt>
                <c:pt idx="12">
                  <c:v>0.17641667247876308</c:v>
                </c:pt>
                <c:pt idx="13">
                  <c:v>6.8077617243624067E-3</c:v>
                </c:pt>
                <c:pt idx="14">
                  <c:v>2.365317116259404E-2</c:v>
                </c:pt>
                <c:pt idx="15">
                  <c:v>8.1762742895077234E-2</c:v>
                </c:pt>
                <c:pt idx="16">
                  <c:v>0.10447076852931808</c:v>
                </c:pt>
                <c:pt idx="17">
                  <c:v>0.15433050791419184</c:v>
                </c:pt>
                <c:pt idx="18">
                  <c:v>0.19306258240364055</c:v>
                </c:pt>
                <c:pt idx="19">
                  <c:v>0.12019524849098394</c:v>
                </c:pt>
                <c:pt idx="20">
                  <c:v>1.8359452520005662E-2</c:v>
                </c:pt>
                <c:pt idx="21">
                  <c:v>9.6447077460962968E-2</c:v>
                </c:pt>
                <c:pt idx="22">
                  <c:v>0.17556134637994741</c:v>
                </c:pt>
                <c:pt idx="23">
                  <c:v>0.1292632429680875</c:v>
                </c:pt>
                <c:pt idx="24">
                  <c:v>0.1988356040177548</c:v>
                </c:pt>
                <c:pt idx="25">
                  <c:v>3.7604291097514141E-2</c:v>
                </c:pt>
                <c:pt idx="26">
                  <c:v>4.7581500781690898E-2</c:v>
                </c:pt>
                <c:pt idx="27">
                  <c:v>0.2152040542284249</c:v>
                </c:pt>
                <c:pt idx="28">
                  <c:v>0.12671319572540327</c:v>
                </c:pt>
                <c:pt idx="29">
                  <c:v>0.14958330990962013</c:v>
                </c:pt>
                <c:pt idx="30">
                  <c:v>0.11570472872162793</c:v>
                </c:pt>
                <c:pt idx="31">
                  <c:v>0.19377448784876716</c:v>
                </c:pt>
                <c:pt idx="32">
                  <c:v>0.15741561188474634</c:v>
                </c:pt>
                <c:pt idx="33">
                  <c:v>0.17526672177010369</c:v>
                </c:pt>
                <c:pt idx="34">
                  <c:v>6.6891785430664444E-2</c:v>
                </c:pt>
                <c:pt idx="35">
                  <c:v>0.21220098435181758</c:v>
                </c:pt>
                <c:pt idx="36">
                  <c:v>0.15826247702198598</c:v>
                </c:pt>
                <c:pt idx="37">
                  <c:v>8.7457450042519064E-2</c:v>
                </c:pt>
                <c:pt idx="38">
                  <c:v>0.2850278160435874</c:v>
                </c:pt>
                <c:pt idx="39">
                  <c:v>0.16189672936367125</c:v>
                </c:pt>
                <c:pt idx="40">
                  <c:v>0.14669257060272525</c:v>
                </c:pt>
                <c:pt idx="41">
                  <c:v>8.0696693747434434E-2</c:v>
                </c:pt>
                <c:pt idx="42">
                  <c:v>0.17539681789855385</c:v>
                </c:pt>
                <c:pt idx="43">
                  <c:v>0.16213491139785485</c:v>
                </c:pt>
                <c:pt idx="44">
                  <c:v>0.13431022253967911</c:v>
                </c:pt>
                <c:pt idx="45">
                  <c:v>9.9073428551548715E-2</c:v>
                </c:pt>
                <c:pt idx="46">
                  <c:v>6.5257931372465716E-2</c:v>
                </c:pt>
                <c:pt idx="47">
                  <c:v>0.19288140850788668</c:v>
                </c:pt>
                <c:pt idx="48">
                  <c:v>5.1132980693997562E-2</c:v>
                </c:pt>
                <c:pt idx="49">
                  <c:v>0.18660228499347478</c:v>
                </c:pt>
                <c:pt idx="50">
                  <c:v>2.1841150903445548E-2</c:v>
                </c:pt>
                <c:pt idx="51">
                  <c:v>0.26416079747003279</c:v>
                </c:pt>
                <c:pt idx="52">
                  <c:v>0.13073718276601365</c:v>
                </c:pt>
                <c:pt idx="53">
                  <c:v>9.8607163293968583E-2</c:v>
                </c:pt>
                <c:pt idx="54">
                  <c:v>0.1632318105067016</c:v>
                </c:pt>
                <c:pt idx="55">
                  <c:v>9.9229207917151493E-2</c:v>
                </c:pt>
                <c:pt idx="56">
                  <c:v>7.6003499190499299E-2</c:v>
                </c:pt>
                <c:pt idx="57">
                  <c:v>0.15916224152418182</c:v>
                </c:pt>
                <c:pt idx="58">
                  <c:v>0.16844079495753744</c:v>
                </c:pt>
                <c:pt idx="59">
                  <c:v>2.7852678913683249E-2</c:v>
                </c:pt>
                <c:pt idx="60">
                  <c:v>4.3600962024008309E-2</c:v>
                </c:pt>
                <c:pt idx="61">
                  <c:v>0.1374985478271081</c:v>
                </c:pt>
                <c:pt idx="62">
                  <c:v>5.6074071699006051E-2</c:v>
                </c:pt>
                <c:pt idx="63">
                  <c:v>0.11664686664052754</c:v>
                </c:pt>
                <c:pt idx="64">
                  <c:v>9.2676435636051768E-2</c:v>
                </c:pt>
                <c:pt idx="65">
                  <c:v>0.1449703526021224</c:v>
                </c:pt>
                <c:pt idx="66">
                  <c:v>0.19414200663869216</c:v>
                </c:pt>
                <c:pt idx="67">
                  <c:v>0.14876765575382986</c:v>
                </c:pt>
                <c:pt idx="68">
                  <c:v>7.100983059995615E-2</c:v>
                </c:pt>
                <c:pt idx="69">
                  <c:v>0.18264767942709006</c:v>
                </c:pt>
                <c:pt idx="70">
                  <c:v>0.16254502749591984</c:v>
                </c:pt>
                <c:pt idx="71">
                  <c:v>0.1981271578164461</c:v>
                </c:pt>
                <c:pt idx="72">
                  <c:v>6.6775268464330809E-2</c:v>
                </c:pt>
                <c:pt idx="73">
                  <c:v>0.12426121900863862</c:v>
                </c:pt>
                <c:pt idx="74">
                  <c:v>0.14739111942668207</c:v>
                </c:pt>
                <c:pt idx="75">
                  <c:v>9.9754831215628642E-2</c:v>
                </c:pt>
                <c:pt idx="76">
                  <c:v>0.16443214718686466</c:v>
                </c:pt>
                <c:pt idx="77">
                  <c:v>0.23674624530657873</c:v>
                </c:pt>
                <c:pt idx="78">
                  <c:v>5.020878610484316E-2</c:v>
                </c:pt>
                <c:pt idx="79">
                  <c:v>5.9967602641334307E-2</c:v>
                </c:pt>
                <c:pt idx="80">
                  <c:v>0.19210990190939017</c:v>
                </c:pt>
                <c:pt idx="81">
                  <c:v>8.5982239663349155E-2</c:v>
                </c:pt>
                <c:pt idx="82">
                  <c:v>0.12370771125959515</c:v>
                </c:pt>
                <c:pt idx="83">
                  <c:v>0.11115575078888493</c:v>
                </c:pt>
                <c:pt idx="84">
                  <c:v>0.20366152980712277</c:v>
                </c:pt>
                <c:pt idx="85">
                  <c:v>0.14678440573039589</c:v>
                </c:pt>
                <c:pt idx="86">
                  <c:v>1.3275596036948943E-2</c:v>
                </c:pt>
                <c:pt idx="87">
                  <c:v>7.379519659563126E-2</c:v>
                </c:pt>
                <c:pt idx="88">
                  <c:v>0.20499567225144394</c:v>
                </c:pt>
                <c:pt idx="89">
                  <c:v>0.25136976645568515</c:v>
                </c:pt>
                <c:pt idx="90">
                  <c:v>0.18298473708288099</c:v>
                </c:pt>
                <c:pt idx="91">
                  <c:v>0.21854016076698138</c:v>
                </c:pt>
                <c:pt idx="92">
                  <c:v>0.21361822825097918</c:v>
                </c:pt>
                <c:pt idx="93">
                  <c:v>9.0580468296837274E-2</c:v>
                </c:pt>
                <c:pt idx="94">
                  <c:v>4.2888024454096757E-2</c:v>
                </c:pt>
                <c:pt idx="95">
                  <c:v>0.21381802588045015</c:v>
                </c:pt>
                <c:pt idx="96">
                  <c:v>0.22854140552561855</c:v>
                </c:pt>
                <c:pt idx="97">
                  <c:v>8.4880180887236853E-2</c:v>
                </c:pt>
                <c:pt idx="98">
                  <c:v>7.3229450012123734E-2</c:v>
                </c:pt>
                <c:pt idx="99">
                  <c:v>0.10463418522992744</c:v>
                </c:pt>
                <c:pt idx="100">
                  <c:v>0.20203063301359905</c:v>
                </c:pt>
                <c:pt idx="101">
                  <c:v>0.15805309078886057</c:v>
                </c:pt>
                <c:pt idx="102">
                  <c:v>0.20403388097216787</c:v>
                </c:pt>
                <c:pt idx="103">
                  <c:v>0.13546115466034336</c:v>
                </c:pt>
                <c:pt idx="104">
                  <c:v>9.1634204895182036E-2</c:v>
                </c:pt>
                <c:pt idx="105">
                  <c:v>0.20889309409870818</c:v>
                </c:pt>
                <c:pt idx="106">
                  <c:v>0.12081328739360359</c:v>
                </c:pt>
                <c:pt idx="107">
                  <c:v>0.14515795540106635</c:v>
                </c:pt>
                <c:pt idx="108">
                  <c:v>0.11805527394246111</c:v>
                </c:pt>
                <c:pt idx="109">
                  <c:v>0.24615591087419192</c:v>
                </c:pt>
                <c:pt idx="110">
                  <c:v>0.13055692979932287</c:v>
                </c:pt>
                <c:pt idx="111">
                  <c:v>0.13752587067828476</c:v>
                </c:pt>
                <c:pt idx="112">
                  <c:v>0.17486363139592828</c:v>
                </c:pt>
                <c:pt idx="113">
                  <c:v>0.28871992453059181</c:v>
                </c:pt>
                <c:pt idx="114">
                  <c:v>0.22384411314401459</c:v>
                </c:pt>
                <c:pt idx="115">
                  <c:v>0.12344773606826312</c:v>
                </c:pt>
                <c:pt idx="116">
                  <c:v>0.1159807169425713</c:v>
                </c:pt>
                <c:pt idx="117">
                  <c:v>0.12266357443037994</c:v>
                </c:pt>
                <c:pt idx="118">
                  <c:v>0.15557967059066743</c:v>
                </c:pt>
                <c:pt idx="119">
                  <c:v>7.7428183937827744E-2</c:v>
                </c:pt>
                <c:pt idx="120">
                  <c:v>0.1157235822993891</c:v>
                </c:pt>
                <c:pt idx="121">
                  <c:v>0.11029474012882827</c:v>
                </c:pt>
                <c:pt idx="122">
                  <c:v>0.15523114897118914</c:v>
                </c:pt>
                <c:pt idx="123">
                  <c:v>0.14483697619136943</c:v>
                </c:pt>
                <c:pt idx="124">
                  <c:v>0.25265570004635474</c:v>
                </c:pt>
                <c:pt idx="125">
                  <c:v>0.11620802769679302</c:v>
                </c:pt>
                <c:pt idx="126">
                  <c:v>0.2038748150457014</c:v>
                </c:pt>
                <c:pt idx="127">
                  <c:v>0.13574854125070712</c:v>
                </c:pt>
                <c:pt idx="128">
                  <c:v>0.13782079479849016</c:v>
                </c:pt>
                <c:pt idx="129">
                  <c:v>0.24795556548961639</c:v>
                </c:pt>
                <c:pt idx="130">
                  <c:v>7.7056644379019171E-2</c:v>
                </c:pt>
                <c:pt idx="131">
                  <c:v>0.13621262012932317</c:v>
                </c:pt>
                <c:pt idx="132">
                  <c:v>0.11508864127142597</c:v>
                </c:pt>
                <c:pt idx="133">
                  <c:v>0.21290737312547509</c:v>
                </c:pt>
                <c:pt idx="134">
                  <c:v>0.13951802990701703</c:v>
                </c:pt>
                <c:pt idx="135">
                  <c:v>0.17657741192316809</c:v>
                </c:pt>
                <c:pt idx="136">
                  <c:v>0.16886708941374795</c:v>
                </c:pt>
                <c:pt idx="137">
                  <c:v>0.13842894159271893</c:v>
                </c:pt>
                <c:pt idx="138">
                  <c:v>0.12843307178373686</c:v>
                </c:pt>
                <c:pt idx="139">
                  <c:v>0.10137222010515583</c:v>
                </c:pt>
                <c:pt idx="140">
                  <c:v>0.18137564746883397</c:v>
                </c:pt>
                <c:pt idx="141">
                  <c:v>0.21736300628627409</c:v>
                </c:pt>
                <c:pt idx="142">
                  <c:v>9.5453402826747524E-2</c:v>
                </c:pt>
                <c:pt idx="143">
                  <c:v>0.10486909615197455</c:v>
                </c:pt>
                <c:pt idx="144">
                  <c:v>0.15252816552494858</c:v>
                </c:pt>
                <c:pt idx="145">
                  <c:v>0.2507599605223253</c:v>
                </c:pt>
                <c:pt idx="146">
                  <c:v>3.7355574178834797E-2</c:v>
                </c:pt>
                <c:pt idx="147">
                  <c:v>0.13835508979587416</c:v>
                </c:pt>
                <c:pt idx="148">
                  <c:v>0.26078994742764233</c:v>
                </c:pt>
                <c:pt idx="149">
                  <c:v>0.22475699194462101</c:v>
                </c:pt>
                <c:pt idx="150">
                  <c:v>0.18609204246568783</c:v>
                </c:pt>
                <c:pt idx="151">
                  <c:v>0.119885270348621</c:v>
                </c:pt>
                <c:pt idx="152">
                  <c:v>0.16620449697169262</c:v>
                </c:pt>
                <c:pt idx="153">
                  <c:v>0.14031433032565838</c:v>
                </c:pt>
                <c:pt idx="154">
                  <c:v>0.10733467482259777</c:v>
                </c:pt>
                <c:pt idx="155">
                  <c:v>0.13956501102668892</c:v>
                </c:pt>
                <c:pt idx="156">
                  <c:v>0.22116208126124801</c:v>
                </c:pt>
                <c:pt idx="157">
                  <c:v>0.20349928392202538</c:v>
                </c:pt>
                <c:pt idx="158">
                  <c:v>0.16010806174773126</c:v>
                </c:pt>
                <c:pt idx="159">
                  <c:v>0.1322651234799154</c:v>
                </c:pt>
                <c:pt idx="160">
                  <c:v>0.15383512747611622</c:v>
                </c:pt>
                <c:pt idx="161">
                  <c:v>0.22459354173026633</c:v>
                </c:pt>
                <c:pt idx="162">
                  <c:v>0.18026626916762548</c:v>
                </c:pt>
                <c:pt idx="163">
                  <c:v>8.2261942393441478E-2</c:v>
                </c:pt>
              </c:numCache>
            </c:numRef>
          </c:xVal>
          <c:yVal>
            <c:numRef>
              <c:f>'DB09'!$DW$3:$DW$166</c:f>
              <c:numCache>
                <c:formatCode>0.00</c:formatCode>
                <c:ptCount val="164"/>
                <c:pt idx="0">
                  <c:v>0.66288030643022533</c:v>
                </c:pt>
                <c:pt idx="1">
                  <c:v>0.67913072794187979</c:v>
                </c:pt>
                <c:pt idx="2">
                  <c:v>0.60129356792866451</c:v>
                </c:pt>
                <c:pt idx="3">
                  <c:v>0.47215886926937217</c:v>
                </c:pt>
                <c:pt idx="4">
                  <c:v>0.59055214122865063</c:v>
                </c:pt>
                <c:pt idx="5">
                  <c:v>0.60005198450847064</c:v>
                </c:pt>
                <c:pt idx="6">
                  <c:v>0.28838167125489533</c:v>
                </c:pt>
                <c:pt idx="7">
                  <c:v>0.35425030835280524</c:v>
                </c:pt>
                <c:pt idx="8">
                  <c:v>0.5851229717792672</c:v>
                </c:pt>
                <c:pt idx="9">
                  <c:v>0.62971848983662271</c:v>
                </c:pt>
                <c:pt idx="10">
                  <c:v>0.45188090695399297</c:v>
                </c:pt>
                <c:pt idx="11">
                  <c:v>0.48081734043456015</c:v>
                </c:pt>
                <c:pt idx="12">
                  <c:v>0.53662557445605041</c:v>
                </c:pt>
                <c:pt idx="13">
                  <c:v>0.26484987897297602</c:v>
                </c:pt>
                <c:pt idx="14">
                  <c:v>0.41860124491580325</c:v>
                </c:pt>
                <c:pt idx="15">
                  <c:v>0.70088243169573694</c:v>
                </c:pt>
                <c:pt idx="16">
                  <c:v>0.59882082394035385</c:v>
                </c:pt>
                <c:pt idx="17">
                  <c:v>0.64754618396790131</c:v>
                </c:pt>
                <c:pt idx="18">
                  <c:v>0.67800096964808321</c:v>
                </c:pt>
                <c:pt idx="19">
                  <c:v>0.55821810074356504</c:v>
                </c:pt>
                <c:pt idx="20">
                  <c:v>0.46256023945363728</c:v>
                </c:pt>
                <c:pt idx="21">
                  <c:v>0.57398041695514779</c:v>
                </c:pt>
                <c:pt idx="22">
                  <c:v>0.6357914943543409</c:v>
                </c:pt>
                <c:pt idx="23">
                  <c:v>0.63967690378975883</c:v>
                </c:pt>
                <c:pt idx="24">
                  <c:v>0.63690404390454958</c:v>
                </c:pt>
                <c:pt idx="25">
                  <c:v>0.31937959934974891</c:v>
                </c:pt>
                <c:pt idx="26">
                  <c:v>0.3160493922681899</c:v>
                </c:pt>
                <c:pt idx="27">
                  <c:v>0.51081424894039729</c:v>
                </c:pt>
                <c:pt idx="28">
                  <c:v>0.48474171851977271</c:v>
                </c:pt>
                <c:pt idx="29">
                  <c:v>0.13627540227263732</c:v>
                </c:pt>
                <c:pt idx="30">
                  <c:v>0.41591703692543819</c:v>
                </c:pt>
                <c:pt idx="31">
                  <c:v>0.32023612894175102</c:v>
                </c:pt>
                <c:pt idx="32">
                  <c:v>0.57331984543252346</c:v>
                </c:pt>
                <c:pt idx="33">
                  <c:v>0.270400400869375</c:v>
                </c:pt>
                <c:pt idx="34">
                  <c:v>4.0088325017500918E-2</c:v>
                </c:pt>
                <c:pt idx="35">
                  <c:v>0.52016226053543191</c:v>
                </c:pt>
                <c:pt idx="36">
                  <c:v>0.19411617509008383</c:v>
                </c:pt>
                <c:pt idx="37">
                  <c:v>0.57356980742581765</c:v>
                </c:pt>
                <c:pt idx="38">
                  <c:v>4.6629991436443655E-2</c:v>
                </c:pt>
                <c:pt idx="39">
                  <c:v>0.48665728921826945</c:v>
                </c:pt>
                <c:pt idx="40">
                  <c:v>0.38179143728890336</c:v>
                </c:pt>
                <c:pt idx="41">
                  <c:v>0.2899993172674582</c:v>
                </c:pt>
                <c:pt idx="42">
                  <c:v>0.41493613330677864</c:v>
                </c:pt>
                <c:pt idx="43">
                  <c:v>0.47721653191248337</c:v>
                </c:pt>
                <c:pt idx="44">
                  <c:v>0.31361261744621849</c:v>
                </c:pt>
                <c:pt idx="45">
                  <c:v>0.11447745404231677</c:v>
                </c:pt>
                <c:pt idx="46">
                  <c:v>0.30885723631995099</c:v>
                </c:pt>
                <c:pt idx="47">
                  <c:v>0.5440686956009686</c:v>
                </c:pt>
                <c:pt idx="48">
                  <c:v>0.48132507510853645</c:v>
                </c:pt>
                <c:pt idx="49">
                  <c:v>0.4246184205991293</c:v>
                </c:pt>
                <c:pt idx="50">
                  <c:v>0.17187112038655131</c:v>
                </c:pt>
                <c:pt idx="51">
                  <c:v>0.3005776251149298</c:v>
                </c:pt>
                <c:pt idx="52">
                  <c:v>0.24293231023238393</c:v>
                </c:pt>
                <c:pt idx="53">
                  <c:v>0.53306415724565603</c:v>
                </c:pt>
                <c:pt idx="54">
                  <c:v>0.41248020162105237</c:v>
                </c:pt>
                <c:pt idx="55">
                  <c:v>0.31885253721509449</c:v>
                </c:pt>
                <c:pt idx="56">
                  <c:v>0.40085609192612226</c:v>
                </c:pt>
                <c:pt idx="57">
                  <c:v>0.16196194635765931</c:v>
                </c:pt>
                <c:pt idx="58">
                  <c:v>5.0877145648085521E-2</c:v>
                </c:pt>
                <c:pt idx="59">
                  <c:v>6.5866416218617729E-3</c:v>
                </c:pt>
                <c:pt idx="60">
                  <c:v>6.3891903161661335E-3</c:v>
                </c:pt>
                <c:pt idx="61">
                  <c:v>0.15244043774916899</c:v>
                </c:pt>
                <c:pt idx="62">
                  <c:v>0.42213602425875135</c:v>
                </c:pt>
                <c:pt idx="63">
                  <c:v>0.3896258164356749</c:v>
                </c:pt>
                <c:pt idx="64">
                  <c:v>0.41778667746471437</c:v>
                </c:pt>
                <c:pt idx="65">
                  <c:v>0.54902496949015811</c:v>
                </c:pt>
                <c:pt idx="66">
                  <c:v>0.45123708792807216</c:v>
                </c:pt>
                <c:pt idx="67">
                  <c:v>0.43340545423799587</c:v>
                </c:pt>
                <c:pt idx="68">
                  <c:v>0.39831990501886222</c:v>
                </c:pt>
                <c:pt idx="69">
                  <c:v>0.35250210371865953</c:v>
                </c:pt>
                <c:pt idx="70">
                  <c:v>0.47752296650726672</c:v>
                </c:pt>
                <c:pt idx="71">
                  <c:v>0.35466834372896272</c:v>
                </c:pt>
                <c:pt idx="72">
                  <c:v>0.33974116466674448</c:v>
                </c:pt>
                <c:pt idx="73">
                  <c:v>0.20333466521222573</c:v>
                </c:pt>
                <c:pt idx="74">
                  <c:v>0.13841113593452462</c:v>
                </c:pt>
                <c:pt idx="75">
                  <c:v>0.44031316928649783</c:v>
                </c:pt>
                <c:pt idx="76">
                  <c:v>0.3475158273160594</c:v>
                </c:pt>
                <c:pt idx="77">
                  <c:v>0.24186160853456468</c:v>
                </c:pt>
                <c:pt idx="78">
                  <c:v>7.3858777371868814E-2</c:v>
                </c:pt>
                <c:pt idx="79">
                  <c:v>0.3514679371532976</c:v>
                </c:pt>
                <c:pt idx="80">
                  <c:v>0.26706315511145479</c:v>
                </c:pt>
                <c:pt idx="81">
                  <c:v>0.20780049860014488</c:v>
                </c:pt>
                <c:pt idx="82">
                  <c:v>0.27977326031775346</c:v>
                </c:pt>
                <c:pt idx="83">
                  <c:v>0.43389246425564582</c:v>
                </c:pt>
                <c:pt idx="84">
                  <c:v>0.37897220981465563</c:v>
                </c:pt>
                <c:pt idx="85">
                  <c:v>0.23430593701397567</c:v>
                </c:pt>
                <c:pt idx="86">
                  <c:v>3.4553405749182961E-2</c:v>
                </c:pt>
                <c:pt idx="87">
                  <c:v>0.27334993208562547</c:v>
                </c:pt>
                <c:pt idx="88">
                  <c:v>0.34539215990371236</c:v>
                </c:pt>
                <c:pt idx="89">
                  <c:v>0.25293476770451029</c:v>
                </c:pt>
                <c:pt idx="90">
                  <c:v>0.44750976696434969</c:v>
                </c:pt>
                <c:pt idx="91">
                  <c:v>0.24810046425652271</c:v>
                </c:pt>
                <c:pt idx="92">
                  <c:v>0.30517184342624221</c:v>
                </c:pt>
                <c:pt idx="93">
                  <c:v>0.39286862490391328</c:v>
                </c:pt>
                <c:pt idx="94">
                  <c:v>0.42169001076911966</c:v>
                </c:pt>
                <c:pt idx="95">
                  <c:v>0.37348812071158471</c:v>
                </c:pt>
                <c:pt idx="96">
                  <c:v>0.34377280512734487</c:v>
                </c:pt>
                <c:pt idx="97">
                  <c:v>9.7351047583288358E-2</c:v>
                </c:pt>
                <c:pt idx="98">
                  <c:v>1.8428008966674854E-2</c:v>
                </c:pt>
                <c:pt idx="99">
                  <c:v>9.2332327206711431E-2</c:v>
                </c:pt>
                <c:pt idx="100">
                  <c:v>0.35652557633466564</c:v>
                </c:pt>
                <c:pt idx="101">
                  <c:v>0.45382087945989036</c:v>
                </c:pt>
                <c:pt idx="102">
                  <c:v>0.30500349918829561</c:v>
                </c:pt>
                <c:pt idx="103">
                  <c:v>0.37524945540853499</c:v>
                </c:pt>
                <c:pt idx="104">
                  <c:v>0.29414160954054847</c:v>
                </c:pt>
                <c:pt idx="105">
                  <c:v>0.40962362356352783</c:v>
                </c:pt>
                <c:pt idx="106">
                  <c:v>0.3000756522667079</c:v>
                </c:pt>
                <c:pt idx="107">
                  <c:v>0.31883644810233752</c:v>
                </c:pt>
                <c:pt idx="108">
                  <c:v>0.43312657415409067</c:v>
                </c:pt>
                <c:pt idx="109">
                  <c:v>9.8606101363782991E-2</c:v>
                </c:pt>
                <c:pt idx="110">
                  <c:v>0.3422585804147989</c:v>
                </c:pt>
                <c:pt idx="111">
                  <c:v>0.23077018993056786</c:v>
                </c:pt>
                <c:pt idx="112">
                  <c:v>0.23898304176878885</c:v>
                </c:pt>
                <c:pt idx="113">
                  <c:v>0.4942120989378741</c:v>
                </c:pt>
                <c:pt idx="114">
                  <c:v>0.25744033526940829</c:v>
                </c:pt>
                <c:pt idx="115">
                  <c:v>0.19869799434152435</c:v>
                </c:pt>
                <c:pt idx="116">
                  <c:v>0.44903417078480989</c:v>
                </c:pt>
                <c:pt idx="117">
                  <c:v>0.34584615220397497</c:v>
                </c:pt>
                <c:pt idx="118">
                  <c:v>0.54605253928084674</c:v>
                </c:pt>
                <c:pt idx="119">
                  <c:v>0.41701285517444908</c:v>
                </c:pt>
                <c:pt idx="120">
                  <c:v>0.3916703446154664</c:v>
                </c:pt>
                <c:pt idx="121">
                  <c:v>0.17491878804202546</c:v>
                </c:pt>
                <c:pt idx="122">
                  <c:v>0.43243685499488338</c:v>
                </c:pt>
                <c:pt idx="123">
                  <c:v>0.41800894677214845</c:v>
                </c:pt>
                <c:pt idx="124">
                  <c:v>0.28512752472213082</c:v>
                </c:pt>
                <c:pt idx="125">
                  <c:v>0.23605385383174399</c:v>
                </c:pt>
                <c:pt idx="126">
                  <c:v>0.33269715734534844</c:v>
                </c:pt>
                <c:pt idx="127">
                  <c:v>0.33169555987552302</c:v>
                </c:pt>
                <c:pt idx="128">
                  <c:v>0.28801513664226236</c:v>
                </c:pt>
                <c:pt idx="129">
                  <c:v>0.33618980289160411</c:v>
                </c:pt>
                <c:pt idx="130">
                  <c:v>0.44547500946242496</c:v>
                </c:pt>
                <c:pt idx="131">
                  <c:v>0.16966677783078621</c:v>
                </c:pt>
                <c:pt idx="132">
                  <c:v>0.27915996985771263</c:v>
                </c:pt>
                <c:pt idx="133">
                  <c:v>0.38622563283465172</c:v>
                </c:pt>
                <c:pt idx="134">
                  <c:v>0.12382855444928159</c:v>
                </c:pt>
                <c:pt idx="135">
                  <c:v>0.40891439178863703</c:v>
                </c:pt>
                <c:pt idx="136">
                  <c:v>0.28712056977894418</c:v>
                </c:pt>
                <c:pt idx="137">
                  <c:v>0.37529476768997505</c:v>
                </c:pt>
                <c:pt idx="138">
                  <c:v>0.35246999298627074</c:v>
                </c:pt>
                <c:pt idx="139">
                  <c:v>0.243841734213808</c:v>
                </c:pt>
                <c:pt idx="140">
                  <c:v>0.34831784560696999</c:v>
                </c:pt>
                <c:pt idx="141">
                  <c:v>0.23280547113630981</c:v>
                </c:pt>
                <c:pt idx="142">
                  <c:v>0.1920225895644348</c:v>
                </c:pt>
                <c:pt idx="143">
                  <c:v>0.10505749786481292</c:v>
                </c:pt>
                <c:pt idx="144">
                  <c:v>0.30376607577856174</c:v>
                </c:pt>
                <c:pt idx="145">
                  <c:v>0.33468909091375509</c:v>
                </c:pt>
                <c:pt idx="146">
                  <c:v>0.16518877257020295</c:v>
                </c:pt>
                <c:pt idx="147">
                  <c:v>0.34058886377308434</c:v>
                </c:pt>
                <c:pt idx="148">
                  <c:v>0.23394973755402379</c:v>
                </c:pt>
                <c:pt idx="149">
                  <c:v>0.32355853085821396</c:v>
                </c:pt>
                <c:pt idx="150">
                  <c:v>0.47526913923817427</c:v>
                </c:pt>
                <c:pt idx="151">
                  <c:v>0.42691219298395211</c:v>
                </c:pt>
                <c:pt idx="152">
                  <c:v>0.31653094398100479</c:v>
                </c:pt>
                <c:pt idx="153">
                  <c:v>0.4002405732471005</c:v>
                </c:pt>
                <c:pt idx="154">
                  <c:v>0.33807747985738151</c:v>
                </c:pt>
                <c:pt idx="155">
                  <c:v>0.3827725032026642</c:v>
                </c:pt>
                <c:pt idx="156">
                  <c:v>0.28208103267995499</c:v>
                </c:pt>
                <c:pt idx="157">
                  <c:v>0.20863618591397817</c:v>
                </c:pt>
                <c:pt idx="158">
                  <c:v>0.29637483077017318</c:v>
                </c:pt>
                <c:pt idx="159">
                  <c:v>0.23248561999049527</c:v>
                </c:pt>
                <c:pt idx="160">
                  <c:v>0.41307614365165546</c:v>
                </c:pt>
                <c:pt idx="161">
                  <c:v>0.38198086807834331</c:v>
                </c:pt>
                <c:pt idx="162">
                  <c:v>0.38377257316219332</c:v>
                </c:pt>
                <c:pt idx="163">
                  <c:v>0.47958721038092322</c:v>
                </c:pt>
              </c:numCache>
            </c:numRef>
          </c:yVal>
        </c:ser>
        <c:dLbls/>
        <c:axId val="100385152"/>
        <c:axId val="100386688"/>
      </c:scatterChart>
      <c:valAx>
        <c:axId val="100385152"/>
        <c:scaling>
          <c:orientation val="minMax"/>
        </c:scaling>
        <c:axPos val="b"/>
        <c:majorGridlines>
          <c:spPr>
            <a:ln w="9525" cap="flat" cmpd="sng" algn="ctr">
              <a:solidFill>
                <a:schemeClr val="tx1">
                  <a:lumMod val="15000"/>
                  <a:lumOff val="85000"/>
                </a:schemeClr>
              </a:solidFill>
              <a:round/>
            </a:ln>
            <a:effectLst/>
          </c:spPr>
        </c:majorGridlines>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00386688"/>
        <c:crosses val="autoZero"/>
        <c:crossBetween val="midCat"/>
      </c:valAx>
      <c:valAx>
        <c:axId val="100386688"/>
        <c:scaling>
          <c:orientation val="minMax"/>
        </c:scaling>
        <c:axPos val="l"/>
        <c:majorGridlines>
          <c:spPr>
            <a:ln w="9525" cap="flat" cmpd="sng" algn="ctr">
              <a:solidFill>
                <a:schemeClr val="tx1">
                  <a:lumMod val="15000"/>
                  <a:lumOff val="85000"/>
                </a:schemeClr>
              </a:solidFill>
              <a:round/>
            </a:ln>
            <a:effectLst/>
          </c:spPr>
        </c:majorGridlines>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00385152"/>
        <c:crosses val="autoZero"/>
        <c:crossBetween val="midCat"/>
      </c:val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000000000000011" l="0.70000000000000007" r="0.70000000000000007" t="0.75000000000000011" header="0.30000000000000004" footer="0.30000000000000004"/>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_rels/drawing2.xml.rels><?xml version="1.0" encoding="UTF-8" standalone="yes"?>
<Relationships xmlns="http://schemas.openxmlformats.org/package/2006/relationships"><Relationship Id="rId2" Type="http://schemas.openxmlformats.org/officeDocument/2006/relationships/chart" Target="../charts/chart19.xml"/><Relationship Id="rId1" Type="http://schemas.openxmlformats.org/officeDocument/2006/relationships/chart" Target="../charts/chart18.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7.xml"/><Relationship Id="rId13" Type="http://schemas.openxmlformats.org/officeDocument/2006/relationships/chart" Target="../charts/chart32.xml"/><Relationship Id="rId18" Type="http://schemas.openxmlformats.org/officeDocument/2006/relationships/chart" Target="../charts/chart37.xml"/><Relationship Id="rId26" Type="http://schemas.openxmlformats.org/officeDocument/2006/relationships/chart" Target="../charts/chart45.xml"/><Relationship Id="rId3" Type="http://schemas.openxmlformats.org/officeDocument/2006/relationships/chart" Target="../charts/chart22.xml"/><Relationship Id="rId21" Type="http://schemas.openxmlformats.org/officeDocument/2006/relationships/chart" Target="../charts/chart40.xml"/><Relationship Id="rId7" Type="http://schemas.openxmlformats.org/officeDocument/2006/relationships/chart" Target="../charts/chart26.xml"/><Relationship Id="rId12" Type="http://schemas.openxmlformats.org/officeDocument/2006/relationships/chart" Target="../charts/chart31.xml"/><Relationship Id="rId17" Type="http://schemas.openxmlformats.org/officeDocument/2006/relationships/chart" Target="../charts/chart36.xml"/><Relationship Id="rId25" Type="http://schemas.openxmlformats.org/officeDocument/2006/relationships/chart" Target="../charts/chart44.xml"/><Relationship Id="rId2" Type="http://schemas.openxmlformats.org/officeDocument/2006/relationships/chart" Target="../charts/chart21.xml"/><Relationship Id="rId16" Type="http://schemas.openxmlformats.org/officeDocument/2006/relationships/chart" Target="../charts/chart35.xml"/><Relationship Id="rId20" Type="http://schemas.openxmlformats.org/officeDocument/2006/relationships/chart" Target="../charts/chart39.xml"/><Relationship Id="rId1" Type="http://schemas.openxmlformats.org/officeDocument/2006/relationships/chart" Target="../charts/chart20.xml"/><Relationship Id="rId6" Type="http://schemas.openxmlformats.org/officeDocument/2006/relationships/chart" Target="../charts/chart25.xml"/><Relationship Id="rId11" Type="http://schemas.openxmlformats.org/officeDocument/2006/relationships/chart" Target="../charts/chart30.xml"/><Relationship Id="rId24" Type="http://schemas.openxmlformats.org/officeDocument/2006/relationships/chart" Target="../charts/chart43.xml"/><Relationship Id="rId5" Type="http://schemas.openxmlformats.org/officeDocument/2006/relationships/chart" Target="../charts/chart24.xml"/><Relationship Id="rId15" Type="http://schemas.openxmlformats.org/officeDocument/2006/relationships/chart" Target="../charts/chart34.xml"/><Relationship Id="rId23" Type="http://schemas.openxmlformats.org/officeDocument/2006/relationships/chart" Target="../charts/chart42.xml"/><Relationship Id="rId10" Type="http://schemas.openxmlformats.org/officeDocument/2006/relationships/chart" Target="../charts/chart29.xml"/><Relationship Id="rId19" Type="http://schemas.openxmlformats.org/officeDocument/2006/relationships/chart" Target="../charts/chart38.xml"/><Relationship Id="rId4" Type="http://schemas.openxmlformats.org/officeDocument/2006/relationships/chart" Target="../charts/chart23.xml"/><Relationship Id="rId9" Type="http://schemas.openxmlformats.org/officeDocument/2006/relationships/chart" Target="../charts/chart28.xml"/><Relationship Id="rId14" Type="http://schemas.openxmlformats.org/officeDocument/2006/relationships/chart" Target="../charts/chart33.xml"/><Relationship Id="rId22" Type="http://schemas.openxmlformats.org/officeDocument/2006/relationships/chart" Target="../charts/chart41.xml"/></Relationships>
</file>

<file path=xl/drawings/_rels/drawing5.xml.rels><?xml version="1.0" encoding="UTF-8" standalone="yes"?>
<Relationships xmlns="http://schemas.openxmlformats.org/package/2006/relationships"><Relationship Id="rId2" Type="http://schemas.openxmlformats.org/officeDocument/2006/relationships/chart" Target="../charts/chart47.xml"/><Relationship Id="rId1" Type="http://schemas.openxmlformats.org/officeDocument/2006/relationships/chart" Target="../charts/chart46.xml"/></Relationships>
</file>

<file path=xl/drawings/_rels/drawing6.xml.rels><?xml version="1.0" encoding="UTF-8" standalone="yes"?>
<Relationships xmlns="http://schemas.openxmlformats.org/package/2006/relationships"><Relationship Id="rId8" Type="http://schemas.openxmlformats.org/officeDocument/2006/relationships/chart" Target="../charts/chart55.xml"/><Relationship Id="rId3" Type="http://schemas.openxmlformats.org/officeDocument/2006/relationships/chart" Target="../charts/chart50.xml"/><Relationship Id="rId7" Type="http://schemas.openxmlformats.org/officeDocument/2006/relationships/chart" Target="../charts/chart54.xml"/><Relationship Id="rId2" Type="http://schemas.openxmlformats.org/officeDocument/2006/relationships/chart" Target="../charts/chart49.xml"/><Relationship Id="rId1" Type="http://schemas.openxmlformats.org/officeDocument/2006/relationships/chart" Target="../charts/chart48.xml"/><Relationship Id="rId6" Type="http://schemas.openxmlformats.org/officeDocument/2006/relationships/chart" Target="../charts/chart53.xml"/><Relationship Id="rId5" Type="http://schemas.openxmlformats.org/officeDocument/2006/relationships/chart" Target="../charts/chart52.xml"/><Relationship Id="rId4" Type="http://schemas.openxmlformats.org/officeDocument/2006/relationships/chart" Target="../charts/chart51.xml"/></Relationships>
</file>

<file path=xl/drawings/_rels/drawing7.xml.rels><?xml version="1.0" encoding="UTF-8" standalone="yes"?>
<Relationships xmlns="http://schemas.openxmlformats.org/package/2006/relationships"><Relationship Id="rId2" Type="http://schemas.openxmlformats.org/officeDocument/2006/relationships/chart" Target="../charts/chart57.xml"/><Relationship Id="rId1" Type="http://schemas.openxmlformats.org/officeDocument/2006/relationships/chart" Target="../charts/chart56.xml"/></Relationships>
</file>

<file path=xl/drawings/_rels/drawing8.xml.rels><?xml version="1.0" encoding="UTF-8" standalone="yes"?>
<Relationships xmlns="http://schemas.openxmlformats.org/package/2006/relationships"><Relationship Id="rId8" Type="http://schemas.openxmlformats.org/officeDocument/2006/relationships/chart" Target="../charts/chart65.xml"/><Relationship Id="rId3" Type="http://schemas.openxmlformats.org/officeDocument/2006/relationships/chart" Target="../charts/chart60.xml"/><Relationship Id="rId7" Type="http://schemas.openxmlformats.org/officeDocument/2006/relationships/chart" Target="../charts/chart64.xml"/><Relationship Id="rId2" Type="http://schemas.openxmlformats.org/officeDocument/2006/relationships/chart" Target="../charts/chart59.xml"/><Relationship Id="rId1" Type="http://schemas.openxmlformats.org/officeDocument/2006/relationships/chart" Target="../charts/chart58.xml"/><Relationship Id="rId6" Type="http://schemas.openxmlformats.org/officeDocument/2006/relationships/chart" Target="../charts/chart63.xml"/><Relationship Id="rId5" Type="http://schemas.openxmlformats.org/officeDocument/2006/relationships/chart" Target="../charts/chart62.xml"/><Relationship Id="rId4" Type="http://schemas.openxmlformats.org/officeDocument/2006/relationships/chart" Target="../charts/chart61.xml"/></Relationships>
</file>

<file path=xl/drawings/drawing1.xml><?xml version="1.0" encoding="utf-8"?>
<xdr:wsDr xmlns:xdr="http://schemas.openxmlformats.org/drawingml/2006/spreadsheetDrawing" xmlns:a="http://schemas.openxmlformats.org/drawingml/2006/main">
  <xdr:twoCellAnchor>
    <xdr:from>
      <xdr:col>20</xdr:col>
      <xdr:colOff>79927</xdr:colOff>
      <xdr:row>114</xdr:row>
      <xdr:rowOff>40689</xdr:rowOff>
    </xdr:from>
    <xdr:to>
      <xdr:col>41</xdr:col>
      <xdr:colOff>161925</xdr:colOff>
      <xdr:row>128</xdr:row>
      <xdr:rowOff>121029</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218636</xdr:colOff>
      <xdr:row>215</xdr:row>
      <xdr:rowOff>194185</xdr:rowOff>
    </xdr:from>
    <xdr:to>
      <xdr:col>20</xdr:col>
      <xdr:colOff>637459</xdr:colOff>
      <xdr:row>230</xdr:row>
      <xdr:rowOff>79885</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41</xdr:col>
      <xdr:colOff>283933</xdr:colOff>
      <xdr:row>218</xdr:row>
      <xdr:rowOff>15483</xdr:rowOff>
    </xdr:from>
    <xdr:to>
      <xdr:col>48</xdr:col>
      <xdr:colOff>21996</xdr:colOff>
      <xdr:row>232</xdr:row>
      <xdr:rowOff>98871</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27</xdr:col>
      <xdr:colOff>73751</xdr:colOff>
      <xdr:row>172</xdr:row>
      <xdr:rowOff>68382</xdr:rowOff>
    </xdr:from>
    <xdr:to>
      <xdr:col>33</xdr:col>
      <xdr:colOff>494737</xdr:colOff>
      <xdr:row>186</xdr:row>
      <xdr:rowOff>151772</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27</xdr:col>
      <xdr:colOff>209370</xdr:colOff>
      <xdr:row>220</xdr:row>
      <xdr:rowOff>3460</xdr:rowOff>
    </xdr:from>
    <xdr:to>
      <xdr:col>33</xdr:col>
      <xdr:colOff>637995</xdr:colOff>
      <xdr:row>234</xdr:row>
      <xdr:rowOff>79660</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34</xdr:col>
      <xdr:colOff>605584</xdr:colOff>
      <xdr:row>109</xdr:row>
      <xdr:rowOff>50106</xdr:rowOff>
    </xdr:from>
    <xdr:to>
      <xdr:col>43</xdr:col>
      <xdr:colOff>434836</xdr:colOff>
      <xdr:row>130</xdr:row>
      <xdr:rowOff>124239</xdr:rowOff>
    </xdr:to>
    <xdr:graphicFrame macro="">
      <xdr:nvGraphicFramePr>
        <xdr:cNvPr id="7" name="Gráfico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17</xdr:col>
      <xdr:colOff>158508</xdr:colOff>
      <xdr:row>127</xdr:row>
      <xdr:rowOff>100228</xdr:rowOff>
    </xdr:from>
    <xdr:to>
      <xdr:col>38</xdr:col>
      <xdr:colOff>186359</xdr:colOff>
      <xdr:row>141</xdr:row>
      <xdr:rowOff>180570</xdr:rowOff>
    </xdr:to>
    <xdr:graphicFrame macro="">
      <xdr:nvGraphicFramePr>
        <xdr:cNvPr id="8" name="Gráfico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301748</xdr:colOff>
      <xdr:row>143</xdr:row>
      <xdr:rowOff>127486</xdr:rowOff>
    </xdr:from>
    <xdr:to>
      <xdr:col>38</xdr:col>
      <xdr:colOff>366742</xdr:colOff>
      <xdr:row>158</xdr:row>
      <xdr:rowOff>71245</xdr:rowOff>
    </xdr:to>
    <xdr:graphicFrame macro="">
      <xdr:nvGraphicFramePr>
        <xdr:cNvPr id="9" name="Gráfico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34</xdr:col>
      <xdr:colOff>567441</xdr:colOff>
      <xdr:row>130</xdr:row>
      <xdr:rowOff>144946</xdr:rowOff>
    </xdr:from>
    <xdr:to>
      <xdr:col>43</xdr:col>
      <xdr:colOff>124240</xdr:colOff>
      <xdr:row>157</xdr:row>
      <xdr:rowOff>31264</xdr:rowOff>
    </xdr:to>
    <xdr:graphicFrame macro="">
      <xdr:nvGraphicFramePr>
        <xdr:cNvPr id="11" name="Gráfico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27</xdr:col>
      <xdr:colOff>39360</xdr:colOff>
      <xdr:row>202</xdr:row>
      <xdr:rowOff>46402</xdr:rowOff>
    </xdr:from>
    <xdr:to>
      <xdr:col>33</xdr:col>
      <xdr:colOff>457078</xdr:colOff>
      <xdr:row>216</xdr:row>
      <xdr:rowOff>174896</xdr:rowOff>
    </xdr:to>
    <xdr:graphicFrame macro="">
      <xdr:nvGraphicFramePr>
        <xdr:cNvPr id="12" name="Gráfico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27</xdr:col>
      <xdr:colOff>32396</xdr:colOff>
      <xdr:row>187</xdr:row>
      <xdr:rowOff>107517</xdr:rowOff>
    </xdr:from>
    <xdr:to>
      <xdr:col>33</xdr:col>
      <xdr:colOff>457829</xdr:colOff>
      <xdr:row>202</xdr:row>
      <xdr:rowOff>37917</xdr:rowOff>
    </xdr:to>
    <xdr:graphicFrame macro="">
      <xdr:nvGraphicFramePr>
        <xdr:cNvPr id="13" name="Gráfico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583490</xdr:colOff>
      <xdr:row>163</xdr:row>
      <xdr:rowOff>84128</xdr:rowOff>
    </xdr:from>
    <xdr:to>
      <xdr:col>52</xdr:col>
      <xdr:colOff>261964</xdr:colOff>
      <xdr:row>178</xdr:row>
      <xdr:rowOff>18819</xdr:rowOff>
    </xdr:to>
    <xdr:graphicFrame macro="">
      <xdr:nvGraphicFramePr>
        <xdr:cNvPr id="14" name="Gráfico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212588</xdr:colOff>
      <xdr:row>60</xdr:row>
      <xdr:rowOff>91662</xdr:rowOff>
    </xdr:from>
    <xdr:to>
      <xdr:col>43</xdr:col>
      <xdr:colOff>579783</xdr:colOff>
      <xdr:row>79</xdr:row>
      <xdr:rowOff>82826</xdr:rowOff>
    </xdr:to>
    <xdr:graphicFrame macro="">
      <xdr:nvGraphicFramePr>
        <xdr:cNvPr id="15" name="Gráfico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27</xdr:col>
      <xdr:colOff>5522</xdr:colOff>
      <xdr:row>79</xdr:row>
      <xdr:rowOff>165652</xdr:rowOff>
    </xdr:from>
    <xdr:to>
      <xdr:col>43</xdr:col>
      <xdr:colOff>635000</xdr:colOff>
      <xdr:row>101</xdr:row>
      <xdr:rowOff>122306</xdr:rowOff>
    </xdr:to>
    <xdr:graphicFrame macro="">
      <xdr:nvGraphicFramePr>
        <xdr:cNvPr id="16" name="Gráfico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21</xdr:col>
      <xdr:colOff>341462</xdr:colOff>
      <xdr:row>191</xdr:row>
      <xdr:rowOff>26676</xdr:rowOff>
    </xdr:from>
    <xdr:to>
      <xdr:col>26</xdr:col>
      <xdr:colOff>310416</xdr:colOff>
      <xdr:row>205</xdr:row>
      <xdr:rowOff>64224</xdr:rowOff>
    </xdr:to>
    <xdr:graphicFrame macro="">
      <xdr:nvGraphicFramePr>
        <xdr:cNvPr id="17" name="Gráfico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35</xdr:col>
      <xdr:colOff>404285</xdr:colOff>
      <xdr:row>191</xdr:row>
      <xdr:rowOff>22508</xdr:rowOff>
    </xdr:from>
    <xdr:to>
      <xdr:col>41</xdr:col>
      <xdr:colOff>215660</xdr:colOff>
      <xdr:row>205</xdr:row>
      <xdr:rowOff>60056</xdr:rowOff>
    </xdr:to>
    <xdr:graphicFrame macro="">
      <xdr:nvGraphicFramePr>
        <xdr:cNvPr id="18" name="Gráfico 1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17</xdr:col>
      <xdr:colOff>614362</xdr:colOff>
      <xdr:row>12</xdr:row>
      <xdr:rowOff>123825</xdr:rowOff>
    </xdr:from>
    <xdr:to>
      <xdr:col>24</xdr:col>
      <xdr:colOff>385762</xdr:colOff>
      <xdr:row>27</xdr:row>
      <xdr:rowOff>9525</xdr:rowOff>
    </xdr:to>
    <xdr:graphicFrame macro="">
      <xdr:nvGraphicFramePr>
        <xdr:cNvPr id="19" name="Gráfico 1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164</xdr:col>
      <xdr:colOff>85725</xdr:colOff>
      <xdr:row>26</xdr:row>
      <xdr:rowOff>119062</xdr:rowOff>
    </xdr:from>
    <xdr:to>
      <xdr:col>171</xdr:col>
      <xdr:colOff>676275</xdr:colOff>
      <xdr:row>43</xdr:row>
      <xdr:rowOff>23812</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24</xdr:col>
      <xdr:colOff>0</xdr:colOff>
      <xdr:row>23</xdr:row>
      <xdr:rowOff>57150</xdr:rowOff>
    </xdr:from>
    <xdr:to>
      <xdr:col>31</xdr:col>
      <xdr:colOff>171450</xdr:colOff>
      <xdr:row>40</xdr:row>
      <xdr:rowOff>19050</xdr:rowOff>
    </xdr:to>
    <xdr:graphicFrame macro="">
      <xdr:nvGraphicFramePr>
        <xdr:cNvPr id="5"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22</xdr:col>
      <xdr:colOff>625930</xdr:colOff>
      <xdr:row>0</xdr:row>
      <xdr:rowOff>104774</xdr:rowOff>
    </xdr:from>
    <xdr:to>
      <xdr:col>28</xdr:col>
      <xdr:colOff>285751</xdr:colOff>
      <xdr:row>16</xdr:row>
      <xdr:rowOff>312963</xdr:rowOff>
    </xdr:to>
    <xdr:graphicFrame macro="">
      <xdr:nvGraphicFramePr>
        <xdr:cNvPr id="25" name="Gráfico 2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24</xdr:col>
      <xdr:colOff>176144</xdr:colOff>
      <xdr:row>0</xdr:row>
      <xdr:rowOff>1</xdr:rowOff>
    </xdr:from>
    <xdr:to>
      <xdr:col>30</xdr:col>
      <xdr:colOff>633344</xdr:colOff>
      <xdr:row>15</xdr:row>
      <xdr:rowOff>20706</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31</xdr:col>
      <xdr:colOff>187325</xdr:colOff>
      <xdr:row>0</xdr:row>
      <xdr:rowOff>11183</xdr:rowOff>
    </xdr:from>
    <xdr:to>
      <xdr:col>38</xdr:col>
      <xdr:colOff>644526</xdr:colOff>
      <xdr:row>15</xdr:row>
      <xdr:rowOff>54248</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83793</xdr:colOff>
      <xdr:row>0</xdr:row>
      <xdr:rowOff>0</xdr:rowOff>
    </xdr:from>
    <xdr:to>
      <xdr:col>45</xdr:col>
      <xdr:colOff>540993</xdr:colOff>
      <xdr:row>15</xdr:row>
      <xdr:rowOff>45756</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151849</xdr:colOff>
      <xdr:row>12</xdr:row>
      <xdr:rowOff>89728</xdr:rowOff>
    </xdr:from>
    <xdr:to>
      <xdr:col>49</xdr:col>
      <xdr:colOff>340179</xdr:colOff>
      <xdr:row>49</xdr:row>
      <xdr:rowOff>96630</xdr:rowOff>
    </xdr:to>
    <xdr:graphicFrame macro="">
      <xdr:nvGraphicFramePr>
        <xdr:cNvPr id="6" name="Gráfico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52</xdr:col>
      <xdr:colOff>364437</xdr:colOff>
      <xdr:row>0</xdr:row>
      <xdr:rowOff>0</xdr:rowOff>
    </xdr:from>
    <xdr:to>
      <xdr:col>59</xdr:col>
      <xdr:colOff>111817</xdr:colOff>
      <xdr:row>15</xdr:row>
      <xdr:rowOff>62120</xdr:rowOff>
    </xdr:to>
    <xdr:graphicFrame macro="">
      <xdr:nvGraphicFramePr>
        <xdr:cNvPr id="7" name="Gráfico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52</xdr:col>
      <xdr:colOff>288513</xdr:colOff>
      <xdr:row>15</xdr:row>
      <xdr:rowOff>89730</xdr:rowOff>
    </xdr:from>
    <xdr:to>
      <xdr:col>59</xdr:col>
      <xdr:colOff>35893</xdr:colOff>
      <xdr:row>28</xdr:row>
      <xdr:rowOff>78963</xdr:rowOff>
    </xdr:to>
    <xdr:graphicFrame macro="">
      <xdr:nvGraphicFramePr>
        <xdr:cNvPr id="8" name="Gráfico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52</xdr:col>
      <xdr:colOff>288513</xdr:colOff>
      <xdr:row>28</xdr:row>
      <xdr:rowOff>124241</xdr:rowOff>
    </xdr:from>
    <xdr:to>
      <xdr:col>59</xdr:col>
      <xdr:colOff>35893</xdr:colOff>
      <xdr:row>47</xdr:row>
      <xdr:rowOff>51354</xdr:rowOff>
    </xdr:to>
    <xdr:graphicFrame macro="">
      <xdr:nvGraphicFramePr>
        <xdr:cNvPr id="9" name="Gráfico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45</xdr:col>
      <xdr:colOff>592208</xdr:colOff>
      <xdr:row>0</xdr:row>
      <xdr:rowOff>0</xdr:rowOff>
    </xdr:from>
    <xdr:to>
      <xdr:col>52</xdr:col>
      <xdr:colOff>339589</xdr:colOff>
      <xdr:row>15</xdr:row>
      <xdr:rowOff>82826</xdr:rowOff>
    </xdr:to>
    <xdr:graphicFrame macro="">
      <xdr:nvGraphicFramePr>
        <xdr:cNvPr id="10" name="Gráfico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59</xdr:col>
      <xdr:colOff>560261</xdr:colOff>
      <xdr:row>32</xdr:row>
      <xdr:rowOff>55613</xdr:rowOff>
    </xdr:from>
    <xdr:to>
      <xdr:col>66</xdr:col>
      <xdr:colOff>307641</xdr:colOff>
      <xdr:row>49</xdr:row>
      <xdr:rowOff>77976</xdr:rowOff>
    </xdr:to>
    <xdr:graphicFrame macro="">
      <xdr:nvGraphicFramePr>
        <xdr:cNvPr id="11" name="Gráfico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25</xdr:col>
      <xdr:colOff>82827</xdr:colOff>
      <xdr:row>16</xdr:row>
      <xdr:rowOff>36442</xdr:rowOff>
    </xdr:from>
    <xdr:to>
      <xdr:col>31</xdr:col>
      <xdr:colOff>513522</xdr:colOff>
      <xdr:row>29</xdr:row>
      <xdr:rowOff>25675</xdr:rowOff>
    </xdr:to>
    <xdr:graphicFrame macro="">
      <xdr:nvGraphicFramePr>
        <xdr:cNvPr id="12" name="Gráfico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32</xdr:col>
      <xdr:colOff>26229</xdr:colOff>
      <xdr:row>16</xdr:row>
      <xdr:rowOff>22638</xdr:rowOff>
    </xdr:from>
    <xdr:to>
      <xdr:col>39</xdr:col>
      <xdr:colOff>450023</xdr:colOff>
      <xdr:row>29</xdr:row>
      <xdr:rowOff>11871</xdr:rowOff>
    </xdr:to>
    <xdr:graphicFrame macro="">
      <xdr:nvGraphicFramePr>
        <xdr:cNvPr id="13" name="Gráfico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24</xdr:col>
      <xdr:colOff>82827</xdr:colOff>
      <xdr:row>29</xdr:row>
      <xdr:rowOff>84756</xdr:rowOff>
    </xdr:from>
    <xdr:to>
      <xdr:col>30</xdr:col>
      <xdr:colOff>513522</xdr:colOff>
      <xdr:row>48</xdr:row>
      <xdr:rowOff>11871</xdr:rowOff>
    </xdr:to>
    <xdr:graphicFrame macro="">
      <xdr:nvGraphicFramePr>
        <xdr:cNvPr id="14" name="Gráfico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31</xdr:col>
      <xdr:colOff>40033</xdr:colOff>
      <xdr:row>29</xdr:row>
      <xdr:rowOff>84757</xdr:rowOff>
    </xdr:from>
    <xdr:to>
      <xdr:col>38</xdr:col>
      <xdr:colOff>463827</xdr:colOff>
      <xdr:row>48</xdr:row>
      <xdr:rowOff>11872</xdr:rowOff>
    </xdr:to>
    <xdr:graphicFrame macro="">
      <xdr:nvGraphicFramePr>
        <xdr:cNvPr id="15" name="Gráfico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24</xdr:col>
      <xdr:colOff>94734</xdr:colOff>
      <xdr:row>48</xdr:row>
      <xdr:rowOff>45244</xdr:rowOff>
    </xdr:from>
    <xdr:to>
      <xdr:col>30</xdr:col>
      <xdr:colOff>525429</xdr:colOff>
      <xdr:row>65</xdr:row>
      <xdr:rowOff>138009</xdr:rowOff>
    </xdr:to>
    <xdr:graphicFrame macro="">
      <xdr:nvGraphicFramePr>
        <xdr:cNvPr id="16" name="Gráfico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31</xdr:col>
      <xdr:colOff>40034</xdr:colOff>
      <xdr:row>48</xdr:row>
      <xdr:rowOff>43345</xdr:rowOff>
    </xdr:from>
    <xdr:to>
      <xdr:col>38</xdr:col>
      <xdr:colOff>463828</xdr:colOff>
      <xdr:row>65</xdr:row>
      <xdr:rowOff>136110</xdr:rowOff>
    </xdr:to>
    <xdr:graphicFrame macro="">
      <xdr:nvGraphicFramePr>
        <xdr:cNvPr id="17" name="Gráfico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38</xdr:col>
      <xdr:colOff>502479</xdr:colOff>
      <xdr:row>48</xdr:row>
      <xdr:rowOff>1932</xdr:rowOff>
    </xdr:from>
    <xdr:to>
      <xdr:col>45</xdr:col>
      <xdr:colOff>242956</xdr:colOff>
      <xdr:row>65</xdr:row>
      <xdr:rowOff>94697</xdr:rowOff>
    </xdr:to>
    <xdr:graphicFrame macro="">
      <xdr:nvGraphicFramePr>
        <xdr:cNvPr id="18" name="Gráfico 1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23</xdr:col>
      <xdr:colOff>95446</xdr:colOff>
      <xdr:row>17</xdr:row>
      <xdr:rowOff>29343</xdr:rowOff>
    </xdr:from>
    <xdr:to>
      <xdr:col>30</xdr:col>
      <xdr:colOff>56598</xdr:colOff>
      <xdr:row>31</xdr:row>
      <xdr:rowOff>73004</xdr:rowOff>
    </xdr:to>
    <xdr:graphicFrame macro="">
      <xdr:nvGraphicFramePr>
        <xdr:cNvPr id="20" name="Gráfico 1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23</xdr:col>
      <xdr:colOff>137254</xdr:colOff>
      <xdr:row>28</xdr:row>
      <xdr:rowOff>133271</xdr:rowOff>
    </xdr:from>
    <xdr:to>
      <xdr:col>30</xdr:col>
      <xdr:colOff>125620</xdr:colOff>
      <xdr:row>47</xdr:row>
      <xdr:rowOff>60384</xdr:rowOff>
    </xdr:to>
    <xdr:graphicFrame macro="">
      <xdr:nvGraphicFramePr>
        <xdr:cNvPr id="21" name="Gráfico 2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15</xdr:col>
      <xdr:colOff>239806</xdr:colOff>
      <xdr:row>39</xdr:row>
      <xdr:rowOff>227865</xdr:rowOff>
    </xdr:from>
    <xdr:to>
      <xdr:col>21</xdr:col>
      <xdr:colOff>637450</xdr:colOff>
      <xdr:row>55</xdr:row>
      <xdr:rowOff>155392</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23</xdr:col>
      <xdr:colOff>66336</xdr:colOff>
      <xdr:row>39</xdr:row>
      <xdr:rowOff>78582</xdr:rowOff>
    </xdr:from>
    <xdr:to>
      <xdr:col>29</xdr:col>
      <xdr:colOff>458902</xdr:colOff>
      <xdr:row>55</xdr:row>
      <xdr:rowOff>18029</xdr:rowOff>
    </xdr:to>
    <xdr:graphicFrame macro="">
      <xdr:nvGraphicFramePr>
        <xdr:cNvPr id="19" name="Gráfico 1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23</xdr:col>
      <xdr:colOff>432707</xdr:colOff>
      <xdr:row>5</xdr:row>
      <xdr:rowOff>78240</xdr:rowOff>
    </xdr:from>
    <xdr:to>
      <xdr:col>30</xdr:col>
      <xdr:colOff>536122</xdr:colOff>
      <xdr:row>20</xdr:row>
      <xdr:rowOff>59191</xdr:rowOff>
    </xdr:to>
    <xdr:graphicFrame macro="">
      <xdr:nvGraphicFramePr>
        <xdr:cNvPr id="22" name="Gráfico 2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50</xdr:col>
      <xdr:colOff>297849</xdr:colOff>
      <xdr:row>70</xdr:row>
      <xdr:rowOff>48489</xdr:rowOff>
    </xdr:from>
    <xdr:to>
      <xdr:col>57</xdr:col>
      <xdr:colOff>69249</xdr:colOff>
      <xdr:row>88</xdr:row>
      <xdr:rowOff>58051</xdr:rowOff>
    </xdr:to>
    <xdr:graphicFrame macro="">
      <xdr:nvGraphicFramePr>
        <xdr:cNvPr id="24" name="Gráfico 2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34</xdr:col>
      <xdr:colOff>321468</xdr:colOff>
      <xdr:row>100</xdr:row>
      <xdr:rowOff>253602</xdr:rowOff>
    </xdr:from>
    <xdr:to>
      <xdr:col>42</xdr:col>
      <xdr:colOff>59531</xdr:colOff>
      <xdr:row>114</xdr:row>
      <xdr:rowOff>32145</xdr:rowOff>
    </xdr:to>
    <xdr:graphicFrame macro="">
      <xdr:nvGraphicFramePr>
        <xdr:cNvPr id="23" name="Gráfico 2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24</xdr:col>
      <xdr:colOff>639535</xdr:colOff>
      <xdr:row>130</xdr:row>
      <xdr:rowOff>77559</xdr:rowOff>
    </xdr:from>
    <xdr:to>
      <xdr:col>31</xdr:col>
      <xdr:colOff>54428</xdr:colOff>
      <xdr:row>147</xdr:row>
      <xdr:rowOff>44902</xdr:rowOff>
    </xdr:to>
    <xdr:graphicFrame macro="">
      <xdr:nvGraphicFramePr>
        <xdr:cNvPr id="26" name="Gráfico 2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15</xdr:col>
      <xdr:colOff>272143</xdr:colOff>
      <xdr:row>37</xdr:row>
      <xdr:rowOff>91167</xdr:rowOff>
    </xdr:from>
    <xdr:to>
      <xdr:col>20</xdr:col>
      <xdr:colOff>789214</xdr:colOff>
      <xdr:row>54</xdr:row>
      <xdr:rowOff>44903</xdr:rowOff>
    </xdr:to>
    <xdr:graphicFrame macro="">
      <xdr:nvGraphicFramePr>
        <xdr:cNvPr id="27" name="Gráfico 2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0.37057</cdr:x>
      <cdr:y>0.88089</cdr:y>
    </cdr:from>
    <cdr:to>
      <cdr:x>0.86728</cdr:x>
      <cdr:y>0.88874</cdr:y>
    </cdr:to>
    <cdr:cxnSp macro="">
      <cdr:nvCxnSpPr>
        <cdr:cNvPr id="3" name="Conector recto de flecha 2"/>
        <cdr:cNvCxnSpPr/>
      </cdr:nvCxnSpPr>
      <cdr:spPr>
        <a:xfrm xmlns:a="http://schemas.openxmlformats.org/drawingml/2006/main" flipV="1">
          <a:off x="4646141" y="5544065"/>
          <a:ext cx="6227806" cy="49427"/>
        </a:xfrm>
        <a:prstGeom xmlns:a="http://schemas.openxmlformats.org/drawingml/2006/main" prst="straightConnector1">
          <a:avLst/>
        </a:prstGeom>
        <a:ln xmlns:a="http://schemas.openxmlformats.org/drawingml/2006/main">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0.3456</cdr:x>
      <cdr:y>0.12042</cdr:y>
    </cdr:from>
    <cdr:to>
      <cdr:x>0.55322</cdr:x>
      <cdr:y>0.83508</cdr:y>
    </cdr:to>
    <cdr:cxnSp macro="">
      <cdr:nvCxnSpPr>
        <cdr:cNvPr id="5" name="Conector recto de flecha 4"/>
        <cdr:cNvCxnSpPr/>
      </cdr:nvCxnSpPr>
      <cdr:spPr>
        <a:xfrm xmlns:a="http://schemas.openxmlformats.org/drawingml/2006/main">
          <a:off x="4333103" y="757881"/>
          <a:ext cx="2603157" cy="4497859"/>
        </a:xfrm>
        <a:prstGeom xmlns:a="http://schemas.openxmlformats.org/drawingml/2006/main" prst="straightConnector1">
          <a:avLst/>
        </a:prstGeom>
        <a:ln xmlns:a="http://schemas.openxmlformats.org/drawingml/2006/main">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0.28844</cdr:x>
      <cdr:y>0.18194</cdr:y>
    </cdr:from>
    <cdr:to>
      <cdr:x>0.4113</cdr:x>
      <cdr:y>0.8678</cdr:y>
    </cdr:to>
    <cdr:cxnSp macro="">
      <cdr:nvCxnSpPr>
        <cdr:cNvPr id="7" name="Conector recto de flecha 6"/>
        <cdr:cNvCxnSpPr/>
      </cdr:nvCxnSpPr>
      <cdr:spPr>
        <a:xfrm xmlns:a="http://schemas.openxmlformats.org/drawingml/2006/main" flipH="1">
          <a:off x="3616411" y="1145059"/>
          <a:ext cx="1540476" cy="4316627"/>
        </a:xfrm>
        <a:prstGeom xmlns:a="http://schemas.openxmlformats.org/drawingml/2006/main" prst="straightConnector1">
          <a:avLst/>
        </a:prstGeom>
        <a:ln xmlns:a="http://schemas.openxmlformats.org/drawingml/2006/main">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0.45598</cdr:x>
      <cdr:y>0.29188</cdr:y>
    </cdr:from>
    <cdr:to>
      <cdr:x>0.89488</cdr:x>
      <cdr:y>0.86911</cdr:y>
    </cdr:to>
    <cdr:cxnSp macro="">
      <cdr:nvCxnSpPr>
        <cdr:cNvPr id="9" name="Conector recto de flecha 8"/>
        <cdr:cNvCxnSpPr/>
      </cdr:nvCxnSpPr>
      <cdr:spPr>
        <a:xfrm xmlns:a="http://schemas.openxmlformats.org/drawingml/2006/main">
          <a:off x="5717060" y="1837038"/>
          <a:ext cx="5502876" cy="3632886"/>
        </a:xfrm>
        <a:prstGeom xmlns:a="http://schemas.openxmlformats.org/drawingml/2006/main" prst="straightConnector1">
          <a:avLst/>
        </a:prstGeom>
        <a:ln xmlns:a="http://schemas.openxmlformats.org/drawingml/2006/main">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0.45269</cdr:x>
      <cdr:y>0.43586</cdr:y>
    </cdr:from>
    <cdr:to>
      <cdr:x>0.47503</cdr:x>
      <cdr:y>0.85471</cdr:y>
    </cdr:to>
    <cdr:cxnSp macro="">
      <cdr:nvCxnSpPr>
        <cdr:cNvPr id="11" name="Conector recto de flecha 10"/>
        <cdr:cNvCxnSpPr/>
      </cdr:nvCxnSpPr>
      <cdr:spPr>
        <a:xfrm xmlns:a="http://schemas.openxmlformats.org/drawingml/2006/main">
          <a:off x="5675871" y="2743200"/>
          <a:ext cx="280086" cy="2636108"/>
        </a:xfrm>
        <a:prstGeom xmlns:a="http://schemas.openxmlformats.org/drawingml/2006/main" prst="straightConnector1">
          <a:avLst/>
        </a:prstGeom>
        <a:ln xmlns:a="http://schemas.openxmlformats.org/drawingml/2006/main">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0.48357</cdr:x>
      <cdr:y>0.45026</cdr:y>
    </cdr:from>
    <cdr:to>
      <cdr:x>0.91524</cdr:x>
      <cdr:y>0.82199</cdr:y>
    </cdr:to>
    <cdr:cxnSp macro="">
      <cdr:nvCxnSpPr>
        <cdr:cNvPr id="13" name="Conector recto de flecha 12"/>
        <cdr:cNvCxnSpPr/>
      </cdr:nvCxnSpPr>
      <cdr:spPr>
        <a:xfrm xmlns:a="http://schemas.openxmlformats.org/drawingml/2006/main">
          <a:off x="6063049" y="2833816"/>
          <a:ext cx="5412260" cy="2339546"/>
        </a:xfrm>
        <a:prstGeom xmlns:a="http://schemas.openxmlformats.org/drawingml/2006/main" prst="straightConnector1">
          <a:avLst/>
        </a:prstGeom>
        <a:ln xmlns:a="http://schemas.openxmlformats.org/drawingml/2006/main">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0.30946</cdr:x>
      <cdr:y>0.50916</cdr:y>
    </cdr:from>
    <cdr:to>
      <cdr:x>0.3594</cdr:x>
      <cdr:y>0.84555</cdr:y>
    </cdr:to>
    <cdr:cxnSp macro="">
      <cdr:nvCxnSpPr>
        <cdr:cNvPr id="15" name="Conector recto de flecha 14"/>
        <cdr:cNvCxnSpPr/>
      </cdr:nvCxnSpPr>
      <cdr:spPr>
        <a:xfrm xmlns:a="http://schemas.openxmlformats.org/drawingml/2006/main">
          <a:off x="3880022" y="3204519"/>
          <a:ext cx="626076" cy="2117124"/>
        </a:xfrm>
        <a:prstGeom xmlns:a="http://schemas.openxmlformats.org/drawingml/2006/main" prst="straightConnector1">
          <a:avLst/>
        </a:prstGeom>
        <a:ln xmlns:a="http://schemas.openxmlformats.org/drawingml/2006/main">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0.33311</cdr:x>
      <cdr:y>0.65052</cdr:y>
    </cdr:from>
    <cdr:to>
      <cdr:x>0.45138</cdr:x>
      <cdr:y>0.85209</cdr:y>
    </cdr:to>
    <cdr:cxnSp macro="">
      <cdr:nvCxnSpPr>
        <cdr:cNvPr id="17" name="Conector recto de flecha 16"/>
        <cdr:cNvCxnSpPr/>
      </cdr:nvCxnSpPr>
      <cdr:spPr>
        <a:xfrm xmlns:a="http://schemas.openxmlformats.org/drawingml/2006/main">
          <a:off x="4176584" y="4094205"/>
          <a:ext cx="1482811" cy="1268627"/>
        </a:xfrm>
        <a:prstGeom xmlns:a="http://schemas.openxmlformats.org/drawingml/2006/main" prst="straightConnector1">
          <a:avLst/>
        </a:prstGeom>
        <a:ln xmlns:a="http://schemas.openxmlformats.org/drawingml/2006/main" w="28575">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0.44315</cdr:x>
      <cdr:y>0.28154</cdr:y>
    </cdr:from>
    <cdr:to>
      <cdr:x>0.4828</cdr:x>
      <cdr:y>0.59921</cdr:y>
    </cdr:to>
    <cdr:sp macro="" textlink="">
      <cdr:nvSpPr>
        <cdr:cNvPr id="18" name="CuadroTexto 17"/>
        <cdr:cNvSpPr txBox="1"/>
      </cdr:nvSpPr>
      <cdr:spPr>
        <a:xfrm xmlns:a="http://schemas.openxmlformats.org/drawingml/2006/main" rot="3564389">
          <a:off x="2228811" y="2656822"/>
          <a:ext cx="2016550" cy="27719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ES" sz="1100" dirty="0" err="1" smtClean="0"/>
            <a:t>V.Oriental</a:t>
          </a:r>
          <a:endParaRPr lang="es-ES" sz="1100" dirty="0"/>
        </a:p>
      </cdr:txBody>
    </cdr:sp>
  </cdr:relSizeAnchor>
  <cdr:relSizeAnchor xmlns:cdr="http://schemas.openxmlformats.org/drawingml/2006/chartDrawing">
    <cdr:from>
      <cdr:x>0.35152</cdr:x>
      <cdr:y>0.31348</cdr:y>
    </cdr:from>
    <cdr:to>
      <cdr:x>0.36965</cdr:x>
      <cdr:y>0.48326</cdr:y>
    </cdr:to>
    <cdr:sp macro="" textlink="">
      <cdr:nvSpPr>
        <cdr:cNvPr id="19" name="CuadroTexto 1"/>
        <cdr:cNvSpPr txBox="1"/>
      </cdr:nvSpPr>
      <cdr:spPr>
        <a:xfrm xmlns:a="http://schemas.openxmlformats.org/drawingml/2006/main" rot="17496699">
          <a:off x="3986709" y="2393584"/>
          <a:ext cx="1068563" cy="22731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ES" sz="1100" dirty="0" smtClean="0"/>
            <a:t>V. Occidental</a:t>
          </a:r>
          <a:endParaRPr lang="es-ES" sz="1100" dirty="0"/>
        </a:p>
      </cdr:txBody>
    </cdr:sp>
  </cdr:relSizeAnchor>
  <cdr:relSizeAnchor xmlns:cdr="http://schemas.openxmlformats.org/drawingml/2006/chartDrawing">
    <cdr:from>
      <cdr:x>0.54134</cdr:x>
      <cdr:y>0.4858</cdr:y>
    </cdr:from>
    <cdr:to>
      <cdr:x>0.75043</cdr:x>
      <cdr:y>0.54738</cdr:y>
    </cdr:to>
    <cdr:sp macro="" textlink="">
      <cdr:nvSpPr>
        <cdr:cNvPr id="20" name="CuadroTexto 1"/>
        <cdr:cNvSpPr txBox="1"/>
      </cdr:nvSpPr>
      <cdr:spPr>
        <a:xfrm xmlns:a="http://schemas.openxmlformats.org/drawingml/2006/main" rot="2084374">
          <a:off x="3785011" y="3083786"/>
          <a:ext cx="1461904" cy="39086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ES" sz="1100" dirty="0" err="1" smtClean="0"/>
            <a:t>Alt</a:t>
          </a:r>
          <a:r>
            <a:rPr lang="es-ES" sz="1100" dirty="0" smtClean="0"/>
            <a:t> Penedés</a:t>
          </a:r>
          <a:endParaRPr lang="es-ES" sz="1100" dirty="0"/>
        </a:p>
      </cdr:txBody>
    </cdr:sp>
  </cdr:relSizeAnchor>
  <cdr:relSizeAnchor xmlns:cdr="http://schemas.openxmlformats.org/drawingml/2006/chartDrawing">
    <cdr:from>
      <cdr:x>0.53485</cdr:x>
      <cdr:y>0.58322</cdr:y>
    </cdr:from>
    <cdr:to>
      <cdr:x>0.75261</cdr:x>
      <cdr:y>0.65874</cdr:y>
    </cdr:to>
    <cdr:sp macro="" textlink="">
      <cdr:nvSpPr>
        <cdr:cNvPr id="22" name="CuadroTexto 1"/>
        <cdr:cNvSpPr txBox="1"/>
      </cdr:nvSpPr>
      <cdr:spPr>
        <a:xfrm xmlns:a="http://schemas.openxmlformats.org/drawingml/2006/main" rot="1429433">
          <a:off x="3739615" y="3702206"/>
          <a:ext cx="1522578" cy="47937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ES" sz="1100" dirty="0" err="1" smtClean="0"/>
            <a:t>Baix</a:t>
          </a:r>
          <a:r>
            <a:rPr lang="es-ES" sz="1100" dirty="0" smtClean="0"/>
            <a:t> Llobregat</a:t>
          </a:r>
          <a:endParaRPr lang="es-ES" sz="1100" dirty="0"/>
        </a:p>
      </cdr:txBody>
    </cdr:sp>
  </cdr:relSizeAnchor>
  <cdr:relSizeAnchor xmlns:cdr="http://schemas.openxmlformats.org/drawingml/2006/chartDrawing">
    <cdr:from>
      <cdr:x>0.4693</cdr:x>
      <cdr:y>0.60955</cdr:y>
    </cdr:from>
    <cdr:to>
      <cdr:x>0.48743</cdr:x>
      <cdr:y>0.79197</cdr:y>
    </cdr:to>
    <cdr:sp macro="" textlink="">
      <cdr:nvSpPr>
        <cdr:cNvPr id="23" name="CuadroTexto 1"/>
        <cdr:cNvSpPr txBox="1"/>
      </cdr:nvSpPr>
      <cdr:spPr>
        <a:xfrm xmlns:a="http://schemas.openxmlformats.org/drawingml/2006/main" rot="4920248">
          <a:off x="5423623" y="4296731"/>
          <a:ext cx="1148138" cy="22731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ES" sz="1100" dirty="0" err="1" smtClean="0"/>
            <a:t>Garraf</a:t>
          </a:r>
          <a:endParaRPr lang="es-ES" sz="1100" dirty="0"/>
        </a:p>
      </cdr:txBody>
    </cdr:sp>
  </cdr:relSizeAnchor>
  <cdr:relSizeAnchor xmlns:cdr="http://schemas.openxmlformats.org/drawingml/2006/chartDrawing">
    <cdr:from>
      <cdr:x>0.30778</cdr:x>
      <cdr:y>0.55348</cdr:y>
    </cdr:from>
    <cdr:to>
      <cdr:x>0.32591</cdr:x>
      <cdr:y>0.73591</cdr:y>
    </cdr:to>
    <cdr:sp macro="" textlink="">
      <cdr:nvSpPr>
        <cdr:cNvPr id="24" name="CuadroTexto 1"/>
        <cdr:cNvSpPr txBox="1"/>
      </cdr:nvSpPr>
      <cdr:spPr>
        <a:xfrm xmlns:a="http://schemas.openxmlformats.org/drawingml/2006/main" rot="4412256">
          <a:off x="3398488" y="3943877"/>
          <a:ext cx="1148138" cy="22731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ES" sz="1100" dirty="0" err="1" smtClean="0"/>
            <a:t>Maresme</a:t>
          </a:r>
          <a:endParaRPr lang="es-ES" sz="1100" dirty="0"/>
        </a:p>
      </cdr:txBody>
    </cdr:sp>
  </cdr:relSizeAnchor>
  <cdr:relSizeAnchor xmlns:cdr="http://schemas.openxmlformats.org/drawingml/2006/chartDrawing">
    <cdr:from>
      <cdr:x>0.36249</cdr:x>
      <cdr:y>0.72241</cdr:y>
    </cdr:from>
    <cdr:to>
      <cdr:x>0.45406</cdr:x>
      <cdr:y>0.75852</cdr:y>
    </cdr:to>
    <cdr:sp macro="" textlink="">
      <cdr:nvSpPr>
        <cdr:cNvPr id="25" name="CuadroTexto 1"/>
        <cdr:cNvSpPr txBox="1"/>
      </cdr:nvSpPr>
      <cdr:spPr>
        <a:xfrm xmlns:a="http://schemas.openxmlformats.org/drawingml/2006/main" rot="2315101">
          <a:off x="4544920" y="4546613"/>
          <a:ext cx="1148138" cy="22731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ES" sz="1100" b="1" dirty="0" smtClean="0"/>
            <a:t>RMB</a:t>
          </a:r>
          <a:endParaRPr lang="es-ES" sz="1100" b="1" dirty="0"/>
        </a:p>
      </cdr:txBody>
    </cdr:sp>
  </cdr:relSizeAnchor>
  <cdr:relSizeAnchor xmlns:cdr="http://schemas.openxmlformats.org/drawingml/2006/chartDrawing">
    <cdr:from>
      <cdr:x>0.61326</cdr:x>
      <cdr:y>0.84108</cdr:y>
    </cdr:from>
    <cdr:to>
      <cdr:x>0.79371</cdr:x>
      <cdr:y>0.89046</cdr:y>
    </cdr:to>
    <cdr:sp macro="" textlink="">
      <cdr:nvSpPr>
        <cdr:cNvPr id="26" name="CuadroTexto 1"/>
        <cdr:cNvSpPr txBox="1"/>
      </cdr:nvSpPr>
      <cdr:spPr>
        <a:xfrm xmlns:a="http://schemas.openxmlformats.org/drawingml/2006/main">
          <a:off x="4287853" y="5339034"/>
          <a:ext cx="1261691" cy="31345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ES" sz="1100" dirty="0" smtClean="0"/>
            <a:t>Barcelonés</a:t>
          </a:r>
          <a:endParaRPr lang="es-ES" sz="1100" dirty="0"/>
        </a:p>
      </cdr:txBody>
    </cdr:sp>
  </cdr:relSizeAnchor>
</c:userShapes>
</file>

<file path=xl/drawings/drawing5.xml><?xml version="1.0" encoding="utf-8"?>
<xdr:wsDr xmlns:xdr="http://schemas.openxmlformats.org/drawingml/2006/spreadsheetDrawing" xmlns:a="http://schemas.openxmlformats.org/drawingml/2006/main">
  <xdr:twoCellAnchor>
    <xdr:from>
      <xdr:col>9</xdr:col>
      <xdr:colOff>581025</xdr:colOff>
      <xdr:row>15</xdr:row>
      <xdr:rowOff>109537</xdr:rowOff>
    </xdr:from>
    <xdr:to>
      <xdr:col>16</xdr:col>
      <xdr:colOff>352425</xdr:colOff>
      <xdr:row>32</xdr:row>
      <xdr:rowOff>100012</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495300</xdr:colOff>
      <xdr:row>121</xdr:row>
      <xdr:rowOff>109537</xdr:rowOff>
    </xdr:from>
    <xdr:to>
      <xdr:col>14</xdr:col>
      <xdr:colOff>266700</xdr:colOff>
      <xdr:row>138</xdr:row>
      <xdr:rowOff>100012</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96</xdr:col>
      <xdr:colOff>122464</xdr:colOff>
      <xdr:row>311</xdr:row>
      <xdr:rowOff>166007</xdr:rowOff>
    </xdr:from>
    <xdr:to>
      <xdr:col>100</xdr:col>
      <xdr:colOff>762000</xdr:colOff>
      <xdr:row>326</xdr:row>
      <xdr:rowOff>51707</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136080</xdr:colOff>
      <xdr:row>199</xdr:row>
      <xdr:rowOff>16328</xdr:rowOff>
    </xdr:from>
    <xdr:to>
      <xdr:col>8</xdr:col>
      <xdr:colOff>462651</xdr:colOff>
      <xdr:row>213</xdr:row>
      <xdr:rowOff>92528</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74839</xdr:colOff>
      <xdr:row>199</xdr:row>
      <xdr:rowOff>16327</xdr:rowOff>
    </xdr:from>
    <xdr:to>
      <xdr:col>13</xdr:col>
      <xdr:colOff>401410</xdr:colOff>
      <xdr:row>213</xdr:row>
      <xdr:rowOff>92527</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673552</xdr:colOff>
      <xdr:row>199</xdr:row>
      <xdr:rowOff>16328</xdr:rowOff>
    </xdr:from>
    <xdr:to>
      <xdr:col>18</xdr:col>
      <xdr:colOff>0</xdr:colOff>
      <xdr:row>213</xdr:row>
      <xdr:rowOff>92528</xdr:rowOff>
    </xdr:to>
    <xdr:graphicFrame macro="">
      <xdr:nvGraphicFramePr>
        <xdr:cNvPr id="5"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18</xdr:col>
      <xdr:colOff>183696</xdr:colOff>
      <xdr:row>199</xdr:row>
      <xdr:rowOff>57149</xdr:rowOff>
    </xdr:from>
    <xdr:to>
      <xdr:col>21</xdr:col>
      <xdr:colOff>510267</xdr:colOff>
      <xdr:row>213</xdr:row>
      <xdr:rowOff>133349</xdr:rowOff>
    </xdr:to>
    <xdr:graphicFrame macro="">
      <xdr:nvGraphicFramePr>
        <xdr:cNvPr id="6" name="Gráfico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21</xdr:col>
      <xdr:colOff>713523</xdr:colOff>
      <xdr:row>200</xdr:row>
      <xdr:rowOff>1020</xdr:rowOff>
    </xdr:from>
    <xdr:to>
      <xdr:col>26</xdr:col>
      <xdr:colOff>594460</xdr:colOff>
      <xdr:row>311</xdr:row>
      <xdr:rowOff>19844</xdr:rowOff>
    </xdr:to>
    <xdr:graphicFrame macro="">
      <xdr:nvGraphicFramePr>
        <xdr:cNvPr id="7" name="Gráfico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23</xdr:col>
      <xdr:colOff>232171</xdr:colOff>
      <xdr:row>180</xdr:row>
      <xdr:rowOff>9525</xdr:rowOff>
    </xdr:from>
    <xdr:to>
      <xdr:col>29</xdr:col>
      <xdr:colOff>208359</xdr:colOff>
      <xdr:row>194</xdr:row>
      <xdr:rowOff>73819</xdr:rowOff>
    </xdr:to>
    <xdr:graphicFrame macro="">
      <xdr:nvGraphicFramePr>
        <xdr:cNvPr id="8" name="Gráfico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107</xdr:col>
      <xdr:colOff>654844</xdr:colOff>
      <xdr:row>19</xdr:row>
      <xdr:rowOff>182165</xdr:rowOff>
    </xdr:from>
    <xdr:to>
      <xdr:col>113</xdr:col>
      <xdr:colOff>654844</xdr:colOff>
      <xdr:row>34</xdr:row>
      <xdr:rowOff>67865</xdr:rowOff>
    </xdr:to>
    <xdr:graphicFrame macro="">
      <xdr:nvGraphicFramePr>
        <xdr:cNvPr id="9" name="Gráfico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17</xdr:col>
      <xdr:colOff>416718</xdr:colOff>
      <xdr:row>189</xdr:row>
      <xdr:rowOff>45243</xdr:rowOff>
    </xdr:from>
    <xdr:to>
      <xdr:col>24</xdr:col>
      <xdr:colOff>416718</xdr:colOff>
      <xdr:row>203</xdr:row>
      <xdr:rowOff>121443</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25</xdr:col>
      <xdr:colOff>285750</xdr:colOff>
      <xdr:row>189</xdr:row>
      <xdr:rowOff>128586</xdr:rowOff>
    </xdr:from>
    <xdr:to>
      <xdr:col>31</xdr:col>
      <xdr:colOff>11906</xdr:colOff>
      <xdr:row>204</xdr:row>
      <xdr:rowOff>14286</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96</xdr:col>
      <xdr:colOff>122464</xdr:colOff>
      <xdr:row>311</xdr:row>
      <xdr:rowOff>166007</xdr:rowOff>
    </xdr:from>
    <xdr:to>
      <xdr:col>100</xdr:col>
      <xdr:colOff>762000</xdr:colOff>
      <xdr:row>326</xdr:row>
      <xdr:rowOff>51707</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136080</xdr:colOff>
      <xdr:row>199</xdr:row>
      <xdr:rowOff>16328</xdr:rowOff>
    </xdr:from>
    <xdr:to>
      <xdr:col>8</xdr:col>
      <xdr:colOff>462651</xdr:colOff>
      <xdr:row>213</xdr:row>
      <xdr:rowOff>92528</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74839</xdr:colOff>
      <xdr:row>199</xdr:row>
      <xdr:rowOff>16327</xdr:rowOff>
    </xdr:from>
    <xdr:to>
      <xdr:col>13</xdr:col>
      <xdr:colOff>401410</xdr:colOff>
      <xdr:row>213</xdr:row>
      <xdr:rowOff>92527</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673552</xdr:colOff>
      <xdr:row>199</xdr:row>
      <xdr:rowOff>16328</xdr:rowOff>
    </xdr:from>
    <xdr:to>
      <xdr:col>18</xdr:col>
      <xdr:colOff>0</xdr:colOff>
      <xdr:row>213</xdr:row>
      <xdr:rowOff>92528</xdr:rowOff>
    </xdr:to>
    <xdr:graphicFrame macro="">
      <xdr:nvGraphicFramePr>
        <xdr:cNvPr id="5"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18</xdr:col>
      <xdr:colOff>183696</xdr:colOff>
      <xdr:row>199</xdr:row>
      <xdr:rowOff>57149</xdr:rowOff>
    </xdr:from>
    <xdr:to>
      <xdr:col>21</xdr:col>
      <xdr:colOff>510267</xdr:colOff>
      <xdr:row>213</xdr:row>
      <xdr:rowOff>133349</xdr:rowOff>
    </xdr:to>
    <xdr:graphicFrame macro="">
      <xdr:nvGraphicFramePr>
        <xdr:cNvPr id="6" name="Gráfico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21</xdr:col>
      <xdr:colOff>713523</xdr:colOff>
      <xdr:row>200</xdr:row>
      <xdr:rowOff>1020</xdr:rowOff>
    </xdr:from>
    <xdr:to>
      <xdr:col>26</xdr:col>
      <xdr:colOff>594460</xdr:colOff>
      <xdr:row>311</xdr:row>
      <xdr:rowOff>19844</xdr:rowOff>
    </xdr:to>
    <xdr:graphicFrame macro="">
      <xdr:nvGraphicFramePr>
        <xdr:cNvPr id="7" name="Gráfico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134</xdr:col>
      <xdr:colOff>190500</xdr:colOff>
      <xdr:row>128</xdr:row>
      <xdr:rowOff>35720</xdr:rowOff>
    </xdr:from>
    <xdr:to>
      <xdr:col>146</xdr:col>
      <xdr:colOff>345279</xdr:colOff>
      <xdr:row>160</xdr:row>
      <xdr:rowOff>103584</xdr:rowOff>
    </xdr:to>
    <xdr:graphicFrame macro="">
      <xdr:nvGraphicFramePr>
        <xdr:cNvPr id="8" name="Gráfico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273844</xdr:colOff>
      <xdr:row>19</xdr:row>
      <xdr:rowOff>182165</xdr:rowOff>
    </xdr:from>
    <xdr:to>
      <xdr:col>134</xdr:col>
      <xdr:colOff>273844</xdr:colOff>
      <xdr:row>34</xdr:row>
      <xdr:rowOff>67865</xdr:rowOff>
    </xdr:to>
    <xdr:graphicFrame macro="">
      <xdr:nvGraphicFramePr>
        <xdr:cNvPr id="9" name="Gráfico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encisla\disco_d\Anuario%202001\Aea2001\internacional\faostat%20ganadero\FAOGANADERO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encisla\disco_d\Anuario%202001\Aea2001\AEA2001-C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Users\2125076\Downloads\Mis%20documentos\Anuario\anuario(02)p\Arlleg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Users\2125076\Downloads\Mis%20documentos\Anuario\anuario(02)p\Arlleg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garcial\AEA2003\Anuario%202001\AEA2000\EXCEL_CAPS\A01cap1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uencisla\disco_d\Anuario%202001\AEA2000\EXCEL_CAPS\internacional\faostat%20agricola\faoagricola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uencisla\disco_d\ANUA98\ANUA98\A98cap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Users\Ramon\Downloads\elaboraanu2005\Anuario%202001\AEA2000\EXCEL_CAPS\A01cap1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Users\Ramon\Downloads\elaboraanu2005\Anuario%202001\AEA2000\EXCEL_CAPS\A01cap1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uencisla\disco_d\Anuario%202001\AEA2000\EXCEL_CAPS\A01cap1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uencisla\disco_d\ANUA98\ANUA98\A98CAP1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SGEA%202007-2008%20PRECIOESTAD\ANUARIO\Anuario%20Formulas\AEA05_C03%20f.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uencisla\disco_d\Mis%20documentos\Aea2000definitivo\AEA2000\EXCEL\Bases\A01cap1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Users\2125076\Downloads\Documents%20and%20Settings\rcad\Escritorio\Anuario%202004\AEA2003-C0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Users\2125076\Downloads\Documents%20and%20Settings\rcad\Escritorio\Anuario%202004\AEA2003-C0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RECERCA\SOSTENIBILITAT\Projectes%20en%20curs\PX%2012_Postdoc%20SFS_%20(C.%20Cattaneo,2015)\N%20sfs\def%20excel%20joan\Copia%20de%20Distr2009claud_Muni%20(00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N:\RECERCA\SOSTENIBILITAT\Projectes%20en%20curs\PX%2012_Postdoc%20SFS_%20(C.%20Cattaneo,2015)\N%20sfs\1956\1956.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N:\RECERCA\SOSTENIBILITAT\Projectes%20en%20curs\PX%2012_Postdoc%20SFS_%20(C.%20Cattaneo,2015)\N%20sfs\1956\2009.xlsb"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RECERCA\SOSTENIBILITAT\Projectes%20en%20curs\PX%2012_Postdoc%20SFS_%20(C.%20Cattaneo,2015)\N%20sfs\ELIA\RMB\RMB04.10.xlsb"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RECERCA\SOSTENIBILITAT\Projectes%20en%20curs\PX%2012_Postdoc%20SFS_%20(C.%20Cattaneo,2015)\N%20sfs\ELIA\RMB\RMB12.09.xlsb"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Ramon/Downloads/EROI%201956%20final.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395"/>
      <sheetName val="p399"/>
      <sheetName val="p405"/>
      <sheetName val="p410"/>
      <sheetName val="p411"/>
      <sheetName val="p420"/>
      <sheetName val="p425"/>
      <sheetName val="p430"/>
      <sheetName val="p435"/>
      <sheetName val="p440"/>
      <sheetName val="p446"/>
      <sheetName val="p459"/>
      <sheetName val="p462"/>
      <sheetName val="p463"/>
      <sheetName val="p464"/>
      <sheetName val="p472"/>
      <sheetName val="p480"/>
      <sheetName val="p491"/>
      <sheetName val="Hoja2"/>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9.1"/>
      <sheetName val="19.2"/>
      <sheetName val="19.3"/>
      <sheetName val="19.4"/>
      <sheetName val="19.5"/>
      <sheetName val="19.6"/>
      <sheetName val="19.7"/>
      <sheetName val="19.8"/>
      <sheetName val="19.9"/>
      <sheetName val="19.10"/>
      <sheetName val="19.11"/>
      <sheetName val="19.12"/>
      <sheetName val="19.13"/>
      <sheetName val="19.14"/>
      <sheetName val="19.15"/>
      <sheetName val="19.16"/>
      <sheetName val="19.17"/>
      <sheetName val="19.18"/>
      <sheetName val="19.19"/>
      <sheetName val="19.20"/>
      <sheetName val="19.21"/>
      <sheetName val="19.22"/>
      <sheetName val="19.23"/>
      <sheetName val="19.24"/>
      <sheetName val="19.25"/>
      <sheetName val="19.26"/>
      <sheetName val="19.27"/>
      <sheetName val="19.28"/>
      <sheetName val="19.2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rlleg01"/>
    </sheetNames>
    <sheetDataSet>
      <sheetData sheetId="0"/>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Arlleg01"/>
    </sheetNames>
    <sheetDataSet>
      <sheetData sheetId="0"/>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19.1-2"/>
      <sheetName val="19.3"/>
      <sheetName val="19.4"/>
      <sheetName val="19.5-6-7"/>
      <sheetName val="19.8"/>
      <sheetName val="19.9"/>
      <sheetName val="19.10"/>
      <sheetName val="19.11-12"/>
      <sheetName val="19.13"/>
      <sheetName val="19.14-15"/>
      <sheetName val="19.16"/>
      <sheetName val="19.17"/>
      <sheetName val="19.18-19"/>
      <sheetName val="19.20"/>
      <sheetName val="19.21"/>
      <sheetName val="19.22"/>
      <sheetName val="19.23"/>
      <sheetName val="19.24"/>
      <sheetName val="19.25"/>
      <sheetName val="19.26"/>
      <sheetName val="19.27"/>
      <sheetName val="19.28"/>
      <sheetName val="19.29"/>
      <sheetName val="19.30"/>
      <sheetName val="19.31"/>
      <sheetName val="censo98"/>
      <sheetName val="p390"/>
      <sheetName val="p391"/>
      <sheetName val="p395fao"/>
      <sheetName val="p397"/>
      <sheetName val="p399fao"/>
      <sheetName val="p400"/>
      <sheetName val="p402"/>
      <sheetName val="p403"/>
      <sheetName val="p404.2"/>
      <sheetName val="p405fao"/>
      <sheetName val="p407"/>
      <sheetName val="p408"/>
      <sheetName val="p409"/>
      <sheetName val="p410fao"/>
      <sheetName val="p411fao"/>
    </sheetNames>
    <sheetDataSet>
      <sheetData sheetId="0"/>
      <sheetData sheetId="1" refreshError="1"/>
      <sheetData sheetId="2" refreshError="1"/>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p78"/>
      <sheetName val="p83"/>
      <sheetName val="p86"/>
      <sheetName val="p94"/>
      <sheetName val="p99"/>
      <sheetName val="p105"/>
      <sheetName val="p110"/>
      <sheetName val="p115"/>
      <sheetName val="p118"/>
      <sheetName val="p122"/>
      <sheetName val="p126"/>
      <sheetName val="p140"/>
      <sheetName val="p147"/>
      <sheetName val="p152"/>
      <sheetName val="p159"/>
      <sheetName val="p162"/>
      <sheetName val="p231"/>
      <sheetName val="p246"/>
      <sheetName val="p276"/>
      <sheetName val="p297"/>
      <sheetName val="p337"/>
      <sheetName val="p352"/>
      <sheetName val="p360"/>
      <sheetName val="p370"/>
      <sheetName val="p14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ARNE1"/>
      <sheetName val="CARNE2"/>
      <sheetName val="CARNE3"/>
      <sheetName val="CARNE4"/>
      <sheetName val="CARNE5"/>
      <sheetName val="CARNE6"/>
      <sheetName val="CARNE7"/>
      <sheetName val="CARNE8"/>
      <sheetName val="CARNE9"/>
      <sheetName val="CARNE10"/>
      <sheetName val="CARNE11"/>
      <sheetName val="CARNE12"/>
      <sheetName val="CARNE13"/>
      <sheetName val="CARNE14"/>
      <sheetName val="CARNE15"/>
      <sheetName val="CARNE16"/>
      <sheetName val="CARNE17"/>
      <sheetName val="CARNE18"/>
      <sheetName val="CARNE19"/>
      <sheetName val="CARNE20"/>
      <sheetName val="CARNE21"/>
      <sheetName val="CARNE22"/>
      <sheetName val="CARNE23"/>
      <sheetName val="CARNE24"/>
      <sheetName val="CARNE26"/>
      <sheetName val="CARNE27"/>
      <sheetName val="CARNE28"/>
    </sheetNames>
    <sheetDataSet>
      <sheetData sheetId="0">
        <row r="44">
          <cell r="B44" t="str">
            <v>|</v>
          </cell>
        </row>
      </sheetData>
      <sheetData sheetId="1" refreshError="1"/>
      <sheetData sheetId="2" refreshError="1"/>
      <sheetData sheetId="3" refreshError="1"/>
      <sheetData sheetId="4" refreshError="1"/>
      <sheetData sheetId="5" refreshError="1"/>
      <sheetData sheetId="6">
        <row r="11">
          <cell r="G11" t="str">
            <v>Vacas</v>
          </cell>
        </row>
        <row r="12">
          <cell r="G12" t="str">
            <v>-</v>
          </cell>
        </row>
        <row r="13">
          <cell r="G13">
            <v>42433</v>
          </cell>
        </row>
        <row r="14">
          <cell r="G14">
            <v>19336</v>
          </cell>
        </row>
        <row r="15">
          <cell r="G15">
            <v>25589</v>
          </cell>
        </row>
        <row r="16">
          <cell r="G16">
            <v>5496</v>
          </cell>
        </row>
        <row r="17">
          <cell r="G17">
            <v>92854</v>
          </cell>
        </row>
        <row r="19">
          <cell r="G19">
            <v>13998</v>
          </cell>
        </row>
        <row r="21">
          <cell r="G21">
            <v>29121</v>
          </cell>
        </row>
        <row r="23">
          <cell r="G23">
            <v>3889</v>
          </cell>
        </row>
        <row r="24">
          <cell r="G24">
            <v>7992</v>
          </cell>
        </row>
        <row r="25">
          <cell r="G25">
            <v>20936</v>
          </cell>
        </row>
        <row r="26">
          <cell r="G26">
            <v>32817</v>
          </cell>
        </row>
        <row r="28">
          <cell r="G28">
            <v>3236</v>
          </cell>
        </row>
        <row r="30">
          <cell r="G30">
            <v>1911</v>
          </cell>
        </row>
        <row r="32">
          <cell r="G32">
            <v>464</v>
          </cell>
        </row>
        <row r="33">
          <cell r="G33">
            <v>1286</v>
          </cell>
        </row>
        <row r="34">
          <cell r="G34">
            <v>134</v>
          </cell>
        </row>
        <row r="35">
          <cell r="G35">
            <v>1884</v>
          </cell>
        </row>
        <row r="37">
          <cell r="G37">
            <v>11684</v>
          </cell>
        </row>
        <row r="38">
          <cell r="G38">
            <v>6986</v>
          </cell>
        </row>
        <row r="39">
          <cell r="G39">
            <v>4754</v>
          </cell>
        </row>
        <row r="40">
          <cell r="G40">
            <v>44</v>
          </cell>
        </row>
        <row r="41">
          <cell r="G41">
            <v>23468</v>
          </cell>
        </row>
        <row r="43">
          <cell r="G43">
            <v>4358</v>
          </cell>
        </row>
        <row r="45">
          <cell r="G45">
            <v>932</v>
          </cell>
        </row>
        <row r="46">
          <cell r="G46">
            <v>21500</v>
          </cell>
        </row>
        <row r="47">
          <cell r="G47">
            <v>16130</v>
          </cell>
        </row>
        <row r="48">
          <cell r="G48">
            <v>6343</v>
          </cell>
        </row>
        <row r="49">
          <cell r="G49">
            <v>35900</v>
          </cell>
        </row>
        <row r="50">
          <cell r="G50">
            <v>655</v>
          </cell>
        </row>
        <row r="51">
          <cell r="G51">
            <v>114</v>
          </cell>
        </row>
        <row r="52">
          <cell r="G52">
            <v>4819</v>
          </cell>
        </row>
        <row r="53">
          <cell r="G53">
            <v>5101</v>
          </cell>
        </row>
        <row r="54">
          <cell r="G54">
            <v>91494</v>
          </cell>
        </row>
        <row r="56">
          <cell r="G56">
            <v>15792</v>
          </cell>
        </row>
        <row r="58">
          <cell r="G58">
            <v>6974</v>
          </cell>
        </row>
        <row r="59">
          <cell r="G59">
            <v>3766</v>
          </cell>
        </row>
        <row r="60">
          <cell r="G60" t="str">
            <v>--</v>
          </cell>
        </row>
        <row r="61">
          <cell r="G61" t="str">
            <v>--</v>
          </cell>
        </row>
        <row r="62">
          <cell r="G62">
            <v>5176</v>
          </cell>
        </row>
        <row r="63">
          <cell r="G63">
            <v>15916</v>
          </cell>
        </row>
        <row r="65">
          <cell r="G65" t="str">
            <v>--</v>
          </cell>
        </row>
        <row r="66">
          <cell r="G66">
            <v>26</v>
          </cell>
        </row>
        <row r="67">
          <cell r="G67">
            <v>3747</v>
          </cell>
        </row>
        <row r="68">
          <cell r="G68">
            <v>3773</v>
          </cell>
        </row>
        <row r="70">
          <cell r="G70">
            <v>78</v>
          </cell>
        </row>
        <row r="72">
          <cell r="G72">
            <v>4790</v>
          </cell>
        </row>
        <row r="73">
          <cell r="G73">
            <v>88</v>
          </cell>
        </row>
        <row r="74">
          <cell r="G74">
            <v>4878</v>
          </cell>
        </row>
        <row r="76">
          <cell r="G76">
            <v>33</v>
          </cell>
        </row>
        <row r="77">
          <cell r="G77">
            <v>2615</v>
          </cell>
        </row>
        <row r="78">
          <cell r="G78">
            <v>31</v>
          </cell>
        </row>
        <row r="79">
          <cell r="G79" t="str">
            <v>--</v>
          </cell>
        </row>
        <row r="80">
          <cell r="G80">
            <v>14</v>
          </cell>
        </row>
        <row r="81">
          <cell r="G81">
            <v>61</v>
          </cell>
        </row>
        <row r="82">
          <cell r="G82">
            <v>4283</v>
          </cell>
        </row>
        <row r="83">
          <cell r="G83">
            <v>13002</v>
          </cell>
        </row>
        <row r="84">
          <cell r="G84">
            <v>20039</v>
          </cell>
        </row>
        <row r="86">
          <cell r="G86">
            <v>2299</v>
          </cell>
        </row>
        <row r="87">
          <cell r="G87">
            <v>1817</v>
          </cell>
        </row>
        <row r="88">
          <cell r="G88">
            <v>4116</v>
          </cell>
        </row>
        <row r="90">
          <cell r="G90">
            <v>359733</v>
          </cell>
        </row>
        <row r="91">
          <cell r="G91" t="str">
            <v>--</v>
          </cell>
        </row>
        <row r="93">
          <cell r="G93">
            <v>359733</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19.1-2"/>
      <sheetName val="19.3"/>
      <sheetName val="19.4"/>
      <sheetName val="19.5-6-7"/>
      <sheetName val="19.8"/>
      <sheetName val="19.9"/>
      <sheetName val="19.10"/>
      <sheetName val="19.11-12"/>
      <sheetName val="19.13"/>
      <sheetName val="19.14-15"/>
      <sheetName val="19.16"/>
      <sheetName val="19.17"/>
      <sheetName val="19.18-19"/>
      <sheetName val="19.20"/>
      <sheetName val="19.21"/>
      <sheetName val="19.22"/>
      <sheetName val="19.23"/>
      <sheetName val="19.24"/>
      <sheetName val="19.25"/>
      <sheetName val="19.26"/>
      <sheetName val="19.27"/>
      <sheetName val="19.28"/>
      <sheetName val="19.29"/>
      <sheetName val="19.30"/>
      <sheetName val="19.31"/>
      <sheetName val="censo98"/>
      <sheetName val="p390"/>
      <sheetName val="p391"/>
      <sheetName val="p395fao"/>
      <sheetName val="p397"/>
      <sheetName val="p399fao"/>
      <sheetName val="p400"/>
      <sheetName val="p402"/>
      <sheetName val="p403"/>
      <sheetName val="p404.2"/>
      <sheetName val="p405fao"/>
      <sheetName val="p407"/>
      <sheetName val="p408"/>
      <sheetName val="p409"/>
      <sheetName val="p410fao"/>
      <sheetName val="p411fao"/>
    </sheetNames>
    <sheetDataSet>
      <sheetData sheetId="0"/>
      <sheetData sheetId="1" refreshError="1"/>
      <sheetData sheetId="2" refreshError="1"/>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9.1-2"/>
      <sheetName val="19.3"/>
      <sheetName val="19.4"/>
      <sheetName val="19.5-6-7"/>
      <sheetName val="19.8"/>
      <sheetName val="19.9"/>
      <sheetName val="19.10"/>
      <sheetName val="19.11-12"/>
      <sheetName val="19.13"/>
      <sheetName val="19.14-15"/>
      <sheetName val="19.16"/>
      <sheetName val="19.17"/>
      <sheetName val="19.18-19"/>
      <sheetName val="19.20"/>
      <sheetName val="19.21"/>
      <sheetName val="19.22"/>
      <sheetName val="19.23"/>
      <sheetName val="19.24"/>
      <sheetName val="19.25"/>
      <sheetName val="19.26"/>
      <sheetName val="19.27"/>
      <sheetName val="19.28"/>
      <sheetName val="19.29"/>
      <sheetName val="19.30"/>
      <sheetName val="19.31"/>
      <sheetName val="censo98"/>
      <sheetName val="p390"/>
      <sheetName val="p391"/>
      <sheetName val="p395fao"/>
      <sheetName val="p397"/>
      <sheetName val="p399fao"/>
      <sheetName val="p400"/>
      <sheetName val="p402"/>
      <sheetName val="p403"/>
      <sheetName val="p404.2"/>
      <sheetName val="p405fao"/>
      <sheetName val="p407"/>
      <sheetName val="p408"/>
      <sheetName val="p409"/>
      <sheetName val="p410fao"/>
      <sheetName val="p411fao"/>
    </sheetNames>
    <sheetDataSet>
      <sheetData sheetId="0"/>
      <sheetData sheetId="1" refreshError="1"/>
      <sheetData sheetId="2" refreshError="1"/>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19.1-2"/>
      <sheetName val="19.3"/>
      <sheetName val="19.4"/>
      <sheetName val="19.5-6-7"/>
      <sheetName val="19.8"/>
      <sheetName val="19.9"/>
      <sheetName val="19.10"/>
      <sheetName val="19.11-12"/>
      <sheetName val="19.13"/>
      <sheetName val="19.14-15"/>
      <sheetName val="19.16"/>
      <sheetName val="19.17"/>
      <sheetName val="19.18-19"/>
      <sheetName val="19.20"/>
      <sheetName val="19.21"/>
      <sheetName val="19.22"/>
      <sheetName val="19.23"/>
      <sheetName val="19.24"/>
      <sheetName val="19.25"/>
      <sheetName val="19.26"/>
      <sheetName val="19.27"/>
      <sheetName val="19.28"/>
      <sheetName val="19.29"/>
      <sheetName val="19.30"/>
      <sheetName val="19.31"/>
      <sheetName val="censo98"/>
      <sheetName val="p390"/>
      <sheetName val="p391"/>
      <sheetName val="p395fao"/>
      <sheetName val="p397"/>
      <sheetName val="p399fao"/>
      <sheetName val="p400"/>
      <sheetName val="p402"/>
      <sheetName val="p403"/>
      <sheetName val="p404.2"/>
      <sheetName val="p405fao"/>
      <sheetName val="p407"/>
      <sheetName val="p408"/>
      <sheetName val="p409"/>
      <sheetName val="p410fao"/>
      <sheetName val="p411fao"/>
    </sheetNames>
    <sheetDataSet>
      <sheetData sheetId="0"/>
      <sheetData sheetId="1" refreshError="1"/>
      <sheetData sheetId="2" refreshError="1"/>
      <sheetData sheetId="3"/>
      <sheetData sheetId="4" refreshError="1"/>
      <sheetData sheetId="5" refreshError="1"/>
      <sheetData sheetId="6" refreshError="1"/>
      <sheetData sheetId="7"/>
      <sheetData sheetId="8" refreshError="1"/>
      <sheetData sheetId="9">
        <row r="34">
          <cell r="B34" t="str">
            <v>Caprino</v>
          </cell>
          <cell r="C34" t="str">
            <v>Cabras</v>
          </cell>
          <cell r="D34" t="str">
            <v xml:space="preserve">Chivas para </v>
          </cell>
        </row>
        <row r="35">
          <cell r="B35" t="str">
            <v>total</v>
          </cell>
          <cell r="C35" t="str">
            <v>madres</v>
          </cell>
          <cell r="D35" t="str">
            <v>reposición</v>
          </cell>
        </row>
        <row r="36">
          <cell r="B36" t="str">
            <v xml:space="preserve">  25</v>
          </cell>
          <cell r="C36" t="str">
            <v>–</v>
          </cell>
          <cell r="D36" t="str">
            <v>–</v>
          </cell>
        </row>
        <row r="37">
          <cell r="B37">
            <v>120</v>
          </cell>
          <cell r="C37">
            <v>30</v>
          </cell>
          <cell r="D37">
            <v>35</v>
          </cell>
        </row>
      </sheetData>
      <sheetData sheetId="10" refreshError="1"/>
      <sheetData sheetId="11" refreshError="1"/>
      <sheetData sheetId="12"/>
      <sheetData sheetId="13" refreshError="1"/>
      <sheetData sheetId="14" refreshError="1"/>
      <sheetData sheetId="15"/>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GANADE1"/>
      <sheetName val="GANADE2"/>
      <sheetName val="GANADE3"/>
      <sheetName val="p392"/>
      <sheetName val="GANADE5"/>
      <sheetName val="p389"/>
      <sheetName val="GANADE7"/>
      <sheetName val="p396"/>
      <sheetName val="GANADE9"/>
      <sheetName val="GANADE11"/>
      <sheetName val="GANADE12"/>
      <sheetName val="GANADE13"/>
      <sheetName val="GANADE14"/>
      <sheetName val="GANADE15"/>
      <sheetName val="GANADE16"/>
      <sheetName val="GANADE17"/>
      <sheetName val="GANADE18"/>
      <sheetName val="GANADE19"/>
      <sheetName val="GANADE20"/>
      <sheetName val="GANADE4"/>
      <sheetName val="GANADE61"/>
      <sheetName val="GANADE8"/>
    </sheetNames>
    <sheetDataSet>
      <sheetData sheetId="0">
        <row r="75">
          <cell r="B75" t="str">
            <v>|</v>
          </cell>
        </row>
        <row r="77">
          <cell r="B77" t="str">
            <v>|</v>
          </cell>
        </row>
        <row r="79">
          <cell r="B79" t="str">
            <v>|</v>
          </cell>
        </row>
      </sheetData>
      <sheetData sheetId="1"/>
      <sheetData sheetId="2"/>
      <sheetData sheetId="3"/>
      <sheetData sheetId="4"/>
      <sheetData sheetId="5"/>
      <sheetData sheetId="6"/>
      <sheetData sheetId="7"/>
      <sheetData sheetId="8"/>
      <sheetData sheetId="9"/>
      <sheetData sheetId="10"/>
      <sheetData sheetId="11"/>
      <sheetData sheetId="12"/>
      <sheetData sheetId="13">
        <row r="35">
          <cell r="A35" t="str">
            <v xml:space="preserve">  1986 (2)</v>
          </cell>
        </row>
      </sheetData>
      <sheetData sheetId="14"/>
      <sheetData sheetId="15"/>
      <sheetData sheetId="16"/>
      <sheetData sheetId="17"/>
      <sheetData sheetId="18"/>
      <sheetData sheetId="19" refreshError="1"/>
      <sheetData sheetId="20" refreshError="1"/>
      <sheetData sheetId="2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3.1"/>
      <sheetName val="3.2 (04)"/>
      <sheetName val="3.2 (05)"/>
      <sheetName val="3.3"/>
      <sheetName val="3.4 (04)"/>
      <sheetName val="3.4 (05)"/>
      <sheetName val="3.5 (04)"/>
      <sheetName val="3.5 (05)"/>
      <sheetName val="3.6 (04)"/>
      <sheetName val="3.6 (05)"/>
      <sheetName val="3.7 (04)"/>
      <sheetName val="3.7 (05)"/>
      <sheetName val="3.8 (04)"/>
      <sheetName val="3.8 (0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censo98"/>
      <sheetName val="p390"/>
      <sheetName val="p391"/>
      <sheetName val="p395fao"/>
      <sheetName val="p397"/>
      <sheetName val="p399fao"/>
      <sheetName val="p400"/>
      <sheetName val="p402"/>
      <sheetName val="p403"/>
      <sheetName val="p404.2"/>
      <sheetName val="p405fao"/>
      <sheetName val="p407"/>
      <sheetName val="p408"/>
      <sheetName val="p409"/>
      <sheetName val="p410fao"/>
      <sheetName val="p411fao"/>
      <sheetName val="19.1-2"/>
      <sheetName val="19.3"/>
      <sheetName val="19.4"/>
      <sheetName val="19.5-6-7"/>
      <sheetName val="19.8"/>
      <sheetName val="19.9"/>
      <sheetName val="19.10"/>
      <sheetName val="19.11-12"/>
      <sheetName val="19.13"/>
      <sheetName val="19.14-15"/>
      <sheetName val="19.16"/>
      <sheetName val="19.17"/>
      <sheetName val="19.18-19"/>
      <sheetName val="19.20"/>
      <sheetName val="19.21"/>
      <sheetName val="19.22"/>
      <sheetName val="19.23"/>
      <sheetName val="19.24"/>
      <sheetName val="19.25"/>
      <sheetName val="19.26"/>
      <sheetName val="19.27"/>
      <sheetName val="19.28"/>
      <sheetName val="19.29"/>
      <sheetName val="19.30"/>
      <sheetName val="19.31"/>
    </sheetNames>
    <sheetDataSet>
      <sheetData sheetId="0" refreshError="1"/>
      <sheetData sheetId="1" refreshError="1"/>
      <sheetData sheetId="2" refreshError="1"/>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sheetData sheetId="17" refreshError="1"/>
      <sheetData sheetId="18" refreshError="1"/>
      <sheetData sheetId="19"/>
      <sheetData sheetId="20" refreshError="1"/>
      <sheetData sheetId="21" refreshError="1"/>
      <sheetData sheetId="22" refreshError="1"/>
      <sheetData sheetId="23"/>
      <sheetData sheetId="24" refreshError="1"/>
      <sheetData sheetId="25"/>
      <sheetData sheetId="26" refreshError="1"/>
      <sheetData sheetId="27" refreshError="1"/>
      <sheetData sheetId="28"/>
      <sheetData sheetId="29" refreshError="1"/>
      <sheetData sheetId="30" refreshError="1"/>
      <sheetData sheetId="3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7.1"/>
      <sheetName val="7.2"/>
      <sheetName val="7.3"/>
      <sheetName val="7.4"/>
      <sheetName val="7.5"/>
      <sheetName val="7.6"/>
      <sheetName val="7.7"/>
      <sheetName val="7.8"/>
      <sheetName val="7.9"/>
      <sheetName val="7.10"/>
      <sheetName val="7.11"/>
      <sheetName val="7.12"/>
      <sheetName val="7.13"/>
      <sheetName val="7.14"/>
      <sheetName val="7.15"/>
      <sheetName val="7.16"/>
      <sheetName val="7.17"/>
      <sheetName val="7.18"/>
      <sheetName val="7.19"/>
      <sheetName val="7.20"/>
      <sheetName val="7.21"/>
      <sheetName val="7.22"/>
      <sheetName val="7.23"/>
      <sheetName val="7.24"/>
      <sheetName val="7.25"/>
      <sheetName val="7.26"/>
      <sheetName val="7.27"/>
      <sheetName val="7.28"/>
      <sheetName val="7.29"/>
      <sheetName val="7.30"/>
      <sheetName val="7.31"/>
      <sheetName val="7.32"/>
      <sheetName val="7.33"/>
      <sheetName val="7.34"/>
      <sheetName val="7.3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6">
          <cell r="D6" t="str">
            <v>Media</v>
          </cell>
        </row>
        <row r="7">
          <cell r="D7" t="str">
            <v>1989-91</v>
          </cell>
        </row>
        <row r="8">
          <cell r="D8" t="str">
            <v>miles de t</v>
          </cell>
        </row>
        <row r="9">
          <cell r="D9">
            <v>7342</v>
          </cell>
        </row>
        <row r="12">
          <cell r="D12">
            <v>67</v>
          </cell>
        </row>
        <row r="13">
          <cell r="D13">
            <v>46</v>
          </cell>
        </row>
        <row r="14">
          <cell r="D14">
            <v>4</v>
          </cell>
        </row>
        <row r="15">
          <cell r="D15">
            <v>5</v>
          </cell>
        </row>
        <row r="16">
          <cell r="D16">
            <v>12</v>
          </cell>
        </row>
        <row r="19">
          <cell r="D19">
            <v>4</v>
          </cell>
        </row>
        <row r="20">
          <cell r="D20">
            <v>799</v>
          </cell>
        </row>
        <row r="23">
          <cell r="D23">
            <v>3</v>
          </cell>
        </row>
        <row r="24">
          <cell r="D24">
            <v>174</v>
          </cell>
        </row>
        <row r="25">
          <cell r="D25" t="str">
            <v>–</v>
          </cell>
        </row>
        <row r="26">
          <cell r="D26">
            <v>163</v>
          </cell>
        </row>
      </sheetData>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7.1"/>
      <sheetName val="7.2"/>
      <sheetName val="7.3"/>
      <sheetName val="7.4"/>
      <sheetName val="7.5"/>
      <sheetName val="7.6"/>
      <sheetName val="7.7"/>
      <sheetName val="7.8"/>
      <sheetName val="7.9"/>
      <sheetName val="7.10"/>
      <sheetName val="7.11"/>
      <sheetName val="7.12"/>
      <sheetName val="7.13"/>
      <sheetName val="7.14"/>
      <sheetName val="7.15"/>
      <sheetName val="7.16"/>
      <sheetName val="7.17"/>
      <sheetName val="7.18"/>
      <sheetName val="7.19"/>
      <sheetName val="7.20"/>
      <sheetName val="7.21"/>
      <sheetName val="7.22"/>
      <sheetName val="7.23"/>
      <sheetName val="7.24"/>
      <sheetName val="7.25"/>
      <sheetName val="7.26"/>
      <sheetName val="7.27"/>
      <sheetName val="7.28"/>
      <sheetName val="7.29"/>
      <sheetName val="7.30"/>
      <sheetName val="7.31"/>
      <sheetName val="7.32"/>
      <sheetName val="7.33"/>
      <sheetName val="7.34"/>
      <sheetName val="7.3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6">
          <cell r="D6" t="str">
            <v>Media</v>
          </cell>
        </row>
        <row r="7">
          <cell r="D7" t="str">
            <v>1989-91</v>
          </cell>
        </row>
        <row r="8">
          <cell r="D8" t="str">
            <v>miles de t</v>
          </cell>
        </row>
        <row r="9">
          <cell r="D9">
            <v>7342</v>
          </cell>
        </row>
        <row r="12">
          <cell r="D12">
            <v>67</v>
          </cell>
        </row>
        <row r="13">
          <cell r="D13">
            <v>46</v>
          </cell>
        </row>
        <row r="14">
          <cell r="D14">
            <v>4</v>
          </cell>
        </row>
        <row r="15">
          <cell r="D15">
            <v>5</v>
          </cell>
        </row>
        <row r="16">
          <cell r="D16">
            <v>12</v>
          </cell>
        </row>
        <row r="19">
          <cell r="D19">
            <v>4</v>
          </cell>
        </row>
        <row r="20">
          <cell r="D20">
            <v>799</v>
          </cell>
        </row>
        <row r="23">
          <cell r="D23">
            <v>3</v>
          </cell>
        </row>
        <row r="24">
          <cell r="D24">
            <v>174</v>
          </cell>
        </row>
        <row r="25">
          <cell r="D25" t="str">
            <v>–</v>
          </cell>
        </row>
        <row r="26">
          <cell r="D26">
            <v>163</v>
          </cell>
        </row>
      </sheetData>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Distr2009claud_Muni"/>
      <sheetName val="Hoja1"/>
      <sheetName val="MetClass2009_xMuni"/>
      <sheetName val="Resum"/>
    </sheetNames>
    <sheetDataSet>
      <sheetData sheetId="0"/>
      <sheetData sheetId="1"/>
      <sheetData sheetId="2"/>
      <sheetData sheetId="3">
        <row r="1">
          <cell r="B1" t="str">
            <v>codi muni</v>
          </cell>
          <cell r="C1" t="str">
            <v>Shan09_v2</v>
          </cell>
          <cell r="D1" t="str">
            <v>RichnessU09_mun</v>
          </cell>
          <cell r="E1" t="str">
            <v>UsPrin09_mun</v>
          </cell>
          <cell r="F1" t="str">
            <v>EspObert09</v>
          </cell>
          <cell r="G1" t="str">
            <v>EspObert09r</v>
          </cell>
          <cell r="H1" t="str">
            <v>EdgeDensity09 (m/ha)</v>
          </cell>
          <cell r="I1" t="str">
            <v>LPI09</v>
          </cell>
          <cell r="J1" t="str">
            <v>PD09</v>
          </cell>
          <cell r="K1" t="str">
            <v>ICE09</v>
          </cell>
          <cell r="L1" t="str">
            <v>EMesh_CBC</v>
          </cell>
        </row>
        <row r="2">
          <cell r="B2">
            <v>8001</v>
          </cell>
          <cell r="C2">
            <v>0.55657752512330783</v>
          </cell>
          <cell r="D2">
            <v>10</v>
          </cell>
          <cell r="E2" t="str">
            <v>Bosc</v>
          </cell>
          <cell r="F2">
            <v>13561970.192870002</v>
          </cell>
          <cell r="G2">
            <v>0.6789307387346889</v>
          </cell>
          <cell r="H2">
            <v>420.41829753315301</v>
          </cell>
          <cell r="I2">
            <v>5910966.8156700004</v>
          </cell>
          <cell r="J2">
            <v>1137</v>
          </cell>
          <cell r="K2">
            <v>4.089283</v>
          </cell>
          <cell r="L2">
            <v>17.612981999999999</v>
          </cell>
        </row>
        <row r="3">
          <cell r="B3">
            <v>8003</v>
          </cell>
          <cell r="C3">
            <v>0.45903983352871158</v>
          </cell>
          <cell r="D3">
            <v>10</v>
          </cell>
          <cell r="E3" t="str">
            <v>Àrea urbanitzada</v>
          </cell>
          <cell r="F3">
            <v>6339823.3121100003</v>
          </cell>
          <cell r="G3">
            <v>0.66145141310261135</v>
          </cell>
          <cell r="H3">
            <v>414.97522275229062</v>
          </cell>
          <cell r="I3">
            <v>2923142.0270799999</v>
          </cell>
          <cell r="J3">
            <v>526</v>
          </cell>
          <cell r="K3">
            <v>3.19407</v>
          </cell>
          <cell r="L3">
            <v>30.731114000000002</v>
          </cell>
        </row>
        <row r="4">
          <cell r="B4">
            <v>8005</v>
          </cell>
          <cell r="C4">
            <v>0.3301940306499484</v>
          </cell>
          <cell r="D4">
            <v>9</v>
          </cell>
          <cell r="E4" t="str">
            <v>Àrea urbanitzada</v>
          </cell>
          <cell r="F4">
            <v>8517642.2106699999</v>
          </cell>
          <cell r="G4">
            <v>0.5979972470487781</v>
          </cell>
          <cell r="H4">
            <v>294.25713621311769</v>
          </cell>
          <cell r="I4">
            <v>5456615.9949900005</v>
          </cell>
          <cell r="J4">
            <v>535</v>
          </cell>
          <cell r="K4">
            <v>3.1928570000000001</v>
          </cell>
          <cell r="L4">
            <v>30.407561000000001</v>
          </cell>
        </row>
        <row r="5">
          <cell r="B5">
            <v>8006</v>
          </cell>
          <cell r="C5">
            <v>0.46060501022249184</v>
          </cell>
          <cell r="D5">
            <v>10</v>
          </cell>
          <cell r="E5" t="str">
            <v>Àrea urbanitzada</v>
          </cell>
          <cell r="F5">
            <v>3404831.7990100002</v>
          </cell>
          <cell r="G5">
            <v>0.50784216387225756</v>
          </cell>
          <cell r="H5">
            <v>538.38711911462133</v>
          </cell>
          <cell r="I5">
            <v>2183312.6630099993</v>
          </cell>
          <cell r="J5">
            <v>624</v>
          </cell>
          <cell r="K5">
            <v>1.479071</v>
          </cell>
          <cell r="L5">
            <v>2.8929659999999999</v>
          </cell>
        </row>
        <row r="6">
          <cell r="B6">
            <v>8007</v>
          </cell>
          <cell r="C6">
            <v>0.4771587127813694</v>
          </cell>
          <cell r="D6">
            <v>10</v>
          </cell>
          <cell r="E6" t="str">
            <v>Bosc</v>
          </cell>
          <cell r="F6">
            <v>18712464.2949</v>
          </cell>
          <cell r="G6">
            <v>0.87873279670344129</v>
          </cell>
          <cell r="H6">
            <v>404.14711627712222</v>
          </cell>
          <cell r="I6">
            <v>12926824.78607</v>
          </cell>
          <cell r="J6">
            <v>1381</v>
          </cell>
          <cell r="K6">
            <v>4.2842349999999998</v>
          </cell>
          <cell r="L6">
            <v>68.458088000000004</v>
          </cell>
        </row>
        <row r="7">
          <cell r="B7">
            <v>8009</v>
          </cell>
          <cell r="C7">
            <v>0.35025510260309511</v>
          </cell>
          <cell r="D7">
            <v>10</v>
          </cell>
          <cell r="E7" t="str">
            <v>Bosc</v>
          </cell>
          <cell r="F7">
            <v>20303226.238759998</v>
          </cell>
          <cell r="G7">
            <v>0.79947434455449606</v>
          </cell>
          <cell r="H7">
            <v>300.37542715006089</v>
          </cell>
          <cell r="I7">
            <v>15268640.980279999</v>
          </cell>
          <cell r="J7">
            <v>1047</v>
          </cell>
          <cell r="K7">
            <v>4.2046700000000001</v>
          </cell>
          <cell r="L7">
            <v>45.367325000000001</v>
          </cell>
        </row>
        <row r="8">
          <cell r="B8">
            <v>8013</v>
          </cell>
          <cell r="C8">
            <v>0.67295170430616658</v>
          </cell>
          <cell r="D8">
            <v>10</v>
          </cell>
          <cell r="E8" t="str">
            <v>Vinyes</v>
          </cell>
          <cell r="F8">
            <v>27375781.043970011</v>
          </cell>
          <cell r="G8">
            <v>0.93984430953964104</v>
          </cell>
          <cell r="H8">
            <v>363.47557991705725</v>
          </cell>
          <cell r="I8">
            <v>10074182.036050001</v>
          </cell>
          <cell r="J8">
            <v>1436</v>
          </cell>
          <cell r="K8">
            <v>5.5329610000000002</v>
          </cell>
          <cell r="L8">
            <v>105.929305</v>
          </cell>
        </row>
        <row r="9">
          <cell r="B9">
            <v>8014</v>
          </cell>
          <cell r="C9">
            <v>0.14751947204136817</v>
          </cell>
          <cell r="D9">
            <v>9</v>
          </cell>
          <cell r="E9" t="str">
            <v>Bosc</v>
          </cell>
          <cell r="F9">
            <v>7044711.9944899995</v>
          </cell>
          <cell r="G9">
            <v>0.89394247664335491</v>
          </cell>
          <cell r="H9">
            <v>147.72077539651576</v>
          </cell>
          <cell r="I9">
            <v>6575099.8439699998</v>
          </cell>
          <cell r="J9">
            <v>134</v>
          </cell>
          <cell r="K9">
            <v>5.8812810000000004</v>
          </cell>
          <cell r="L9">
            <v>178.627307</v>
          </cell>
        </row>
        <row r="10">
          <cell r="B10">
            <v>8015</v>
          </cell>
          <cell r="C10">
            <v>0.20873285787486692</v>
          </cell>
          <cell r="D10">
            <v>9</v>
          </cell>
          <cell r="E10" t="str">
            <v>Àrea urbanitzada</v>
          </cell>
          <cell r="F10">
            <v>8363673.3139499994</v>
          </cell>
          <cell r="G10">
            <v>0.39531339258054221</v>
          </cell>
          <cell r="H10">
            <v>246.03481692031579</v>
          </cell>
          <cell r="I10">
            <v>11381533.644160002</v>
          </cell>
          <cell r="J10">
            <v>513</v>
          </cell>
          <cell r="K10">
            <v>2.4081939999999999</v>
          </cell>
          <cell r="L10">
            <v>10.797371</v>
          </cell>
        </row>
        <row r="11">
          <cell r="B11">
            <v>8019</v>
          </cell>
          <cell r="C11">
            <v>8.9058892798727335E-2</v>
          </cell>
          <cell r="D11">
            <v>10</v>
          </cell>
          <cell r="E11" t="str">
            <v>Àrea urbanitzada</v>
          </cell>
          <cell r="F11">
            <v>20019114.194279999</v>
          </cell>
          <cell r="G11">
            <v>0.19740877384565181</v>
          </cell>
          <cell r="H11">
            <v>115.25408146874591</v>
          </cell>
          <cell r="I11">
            <v>77106454.331579968</v>
          </cell>
          <cell r="J11">
            <v>945</v>
          </cell>
          <cell r="K11">
            <v>1.5817000000000001</v>
          </cell>
          <cell r="L11">
            <v>13.504521</v>
          </cell>
        </row>
        <row r="12">
          <cell r="B12">
            <v>8020</v>
          </cell>
          <cell r="C12">
            <v>0.48767348997697479</v>
          </cell>
          <cell r="D12">
            <v>9</v>
          </cell>
          <cell r="E12" t="str">
            <v>Matollar</v>
          </cell>
          <cell r="F12">
            <v>45912136.497759998</v>
          </cell>
          <cell r="G12">
            <v>0.91029276499492406</v>
          </cell>
          <cell r="H12">
            <v>224.85129904553827</v>
          </cell>
          <cell r="I12">
            <v>27294241.845719986</v>
          </cell>
          <cell r="J12">
            <v>1386</v>
          </cell>
          <cell r="K12">
            <v>5.8156699999999999</v>
          </cell>
          <cell r="L12">
            <v>143.13448600000001</v>
          </cell>
        </row>
        <row r="13">
          <cell r="B13">
            <v>8023</v>
          </cell>
          <cell r="C13">
            <v>0.45868024290633713</v>
          </cell>
          <cell r="D13">
            <v>10</v>
          </cell>
          <cell r="E13" t="str">
            <v>Bosc</v>
          </cell>
          <cell r="F13">
            <v>21730189.860669997</v>
          </cell>
          <cell r="G13">
            <v>0.75884475673647911</v>
          </cell>
          <cell r="H13">
            <v>340.26817333992091</v>
          </cell>
          <cell r="I13">
            <v>13949837.129370004</v>
          </cell>
          <cell r="J13">
            <v>1369</v>
          </cell>
          <cell r="K13">
            <v>4.788761</v>
          </cell>
          <cell r="L13">
            <v>49.658558999999997</v>
          </cell>
        </row>
        <row r="14">
          <cell r="B14">
            <v>8027</v>
          </cell>
          <cell r="C14">
            <v>0.37381239250672565</v>
          </cell>
          <cell r="D14">
            <v>9</v>
          </cell>
          <cell r="E14" t="str">
            <v>Vinyes</v>
          </cell>
          <cell r="F14">
            <v>841821.61634000018</v>
          </cell>
          <cell r="G14">
            <v>0.73084560715435887</v>
          </cell>
          <cell r="H14">
            <v>306.3371653257708</v>
          </cell>
          <cell r="I14">
            <v>589860.39265000005</v>
          </cell>
          <cell r="J14">
            <v>59</v>
          </cell>
          <cell r="K14">
            <v>2.451641</v>
          </cell>
          <cell r="L14">
            <v>16.834402999999998</v>
          </cell>
        </row>
        <row r="15">
          <cell r="B15">
            <v>8029</v>
          </cell>
          <cell r="C15">
            <v>0.40816941528084083</v>
          </cell>
          <cell r="D15">
            <v>10</v>
          </cell>
          <cell r="E15" t="str">
            <v>Àrea urbanitzada</v>
          </cell>
          <cell r="F15">
            <v>5328172.1346399998</v>
          </cell>
          <cell r="G15">
            <v>0.59774773804965642</v>
          </cell>
          <cell r="H15">
            <v>401.74927447307175</v>
          </cell>
          <cell r="I15">
            <v>2972304.3516400009</v>
          </cell>
          <cell r="J15">
            <v>462</v>
          </cell>
          <cell r="K15">
            <v>1.9469080000000001</v>
          </cell>
          <cell r="L15">
            <v>28.979462000000002</v>
          </cell>
        </row>
        <row r="16">
          <cell r="B16">
            <v>8030</v>
          </cell>
          <cell r="C16">
            <v>0.21543672326233604</v>
          </cell>
          <cell r="D16">
            <v>10</v>
          </cell>
          <cell r="E16" t="str">
            <v>Àrea urbanitzada</v>
          </cell>
          <cell r="F16">
            <v>3586748.3828500002</v>
          </cell>
          <cell r="G16">
            <v>0.51642291224058157</v>
          </cell>
          <cell r="H16">
            <v>279.1775482409775</v>
          </cell>
          <cell r="I16">
            <v>3195411.9238999998</v>
          </cell>
          <cell r="J16">
            <v>244</v>
          </cell>
          <cell r="K16">
            <v>2.518014</v>
          </cell>
          <cell r="L16">
            <v>39.880876999999998</v>
          </cell>
        </row>
        <row r="17">
          <cell r="B17">
            <v>8032</v>
          </cell>
          <cell r="C17">
            <v>0.21791828018223491</v>
          </cell>
          <cell r="D17">
            <v>7</v>
          </cell>
          <cell r="E17" t="str">
            <v>Àrea urbanitzada</v>
          </cell>
          <cell r="F17">
            <v>237816.51253000001</v>
          </cell>
          <cell r="G17">
            <v>0.27516552753799733</v>
          </cell>
          <cell r="H17">
            <v>441.9475452209449</v>
          </cell>
          <cell r="I17">
            <v>533217.90711999999</v>
          </cell>
          <cell r="J17">
            <v>56</v>
          </cell>
          <cell r="K17">
            <v>1.106171</v>
          </cell>
          <cell r="L17">
            <v>0.178678</v>
          </cell>
        </row>
        <row r="18">
          <cell r="B18">
            <v>8033</v>
          </cell>
          <cell r="C18">
            <v>0.4228675111328814</v>
          </cell>
          <cell r="D18">
            <v>10</v>
          </cell>
          <cell r="E18" t="str">
            <v>Bosc</v>
          </cell>
          <cell r="F18">
            <v>30760468.515279997</v>
          </cell>
          <cell r="G18">
            <v>0.82128291777643125</v>
          </cell>
          <cell r="H18">
            <v>297.68973186680768</v>
          </cell>
          <cell r="I18">
            <v>20408415.906130001</v>
          </cell>
          <cell r="J18">
            <v>1613</v>
          </cell>
          <cell r="K18">
            <v>4.897297</v>
          </cell>
          <cell r="L18">
            <v>46.691997999999998</v>
          </cell>
        </row>
        <row r="19">
          <cell r="B19">
            <v>8035</v>
          </cell>
          <cell r="C19">
            <v>0.49039991181073378</v>
          </cell>
          <cell r="D19">
            <v>9</v>
          </cell>
          <cell r="E19" t="str">
            <v>Bosc</v>
          </cell>
          <cell r="F19">
            <v>5525547.1789100002</v>
          </cell>
          <cell r="G19">
            <v>0.69127850980391325</v>
          </cell>
          <cell r="H19">
            <v>490.42072018677516</v>
          </cell>
          <cell r="I19">
            <v>2631688.1850800002</v>
          </cell>
          <cell r="J19">
            <v>572</v>
          </cell>
          <cell r="K19">
            <v>3.5598239999999999</v>
          </cell>
          <cell r="L19">
            <v>167.147051</v>
          </cell>
        </row>
        <row r="20">
          <cell r="B20">
            <v>8039</v>
          </cell>
          <cell r="C20">
            <v>0.27509583675087179</v>
          </cell>
          <cell r="D20">
            <v>8</v>
          </cell>
          <cell r="E20" t="str">
            <v>Bosc</v>
          </cell>
          <cell r="F20">
            <v>6819188.5155599993</v>
          </cell>
          <cell r="G20">
            <v>0.93524241257090923</v>
          </cell>
          <cell r="H20">
            <v>222.91790883073543</v>
          </cell>
          <cell r="I20">
            <v>5735920.6072699996</v>
          </cell>
          <cell r="J20">
            <v>223</v>
          </cell>
          <cell r="K20">
            <v>5.3812870000000004</v>
          </cell>
          <cell r="L20">
            <v>113.640063</v>
          </cell>
        </row>
        <row r="21">
          <cell r="B21">
            <v>8040</v>
          </cell>
          <cell r="C21">
            <v>0.40876618111611107</v>
          </cell>
          <cell r="D21">
            <v>8</v>
          </cell>
          <cell r="E21" t="str">
            <v>Bosc</v>
          </cell>
          <cell r="F21">
            <v>3246620.9783899998</v>
          </cell>
          <cell r="G21">
            <v>0.58407946240016817</v>
          </cell>
          <cell r="H21">
            <v>372.75941159842688</v>
          </cell>
          <cell r="I21">
            <v>1997314.21588</v>
          </cell>
          <cell r="J21">
            <v>369</v>
          </cell>
          <cell r="K21">
            <v>2.8378909999999999</v>
          </cell>
          <cell r="L21">
            <v>12.957872</v>
          </cell>
        </row>
        <row r="22">
          <cell r="B22">
            <v>8041</v>
          </cell>
          <cell r="C22">
            <v>0.28538655160801402</v>
          </cell>
          <cell r="D22">
            <v>10</v>
          </cell>
          <cell r="E22" t="str">
            <v>Àrea urbanitzada</v>
          </cell>
          <cell r="F22">
            <v>3458487.1261400003</v>
          </cell>
          <cell r="G22">
            <v>0.51951793105826927</v>
          </cell>
          <cell r="H22">
            <v>306.13877552114008</v>
          </cell>
          <cell r="I22">
            <v>2869382.8112399993</v>
          </cell>
          <cell r="J22">
            <v>252</v>
          </cell>
          <cell r="K22">
            <v>2.2884139999999999</v>
          </cell>
          <cell r="L22">
            <v>5.690957</v>
          </cell>
        </row>
        <row r="23">
          <cell r="B23">
            <v>8042</v>
          </cell>
          <cell r="C23">
            <v>0.31490649423517986</v>
          </cell>
          <cell r="D23">
            <v>10</v>
          </cell>
          <cell r="E23" t="str">
            <v>Bosc</v>
          </cell>
          <cell r="F23">
            <v>27039077.607919998</v>
          </cell>
          <cell r="G23">
            <v>0.9279399777336067</v>
          </cell>
          <cell r="H23">
            <v>183.65260158454979</v>
          </cell>
          <cell r="I23">
            <v>21554512.138519999</v>
          </cell>
          <cell r="J23">
            <v>673</v>
          </cell>
          <cell r="K23">
            <v>5.9916980000000004</v>
          </cell>
          <cell r="L23">
            <v>138.47047800000001</v>
          </cell>
        </row>
        <row r="24">
          <cell r="B24">
            <v>8043</v>
          </cell>
          <cell r="C24">
            <v>0.46602874532253596</v>
          </cell>
          <cell r="D24">
            <v>10</v>
          </cell>
          <cell r="E24" t="str">
            <v>Bosc</v>
          </cell>
          <cell r="F24">
            <v>10208362.267770002</v>
          </cell>
          <cell r="G24">
            <v>0.71809804413270362</v>
          </cell>
          <cell r="H24">
            <v>440.94411339836455</v>
          </cell>
          <cell r="I24">
            <v>5627979.7912400011</v>
          </cell>
          <cell r="J24">
            <v>972</v>
          </cell>
          <cell r="K24">
            <v>5.0940029999999998</v>
          </cell>
          <cell r="L24">
            <v>58.406588999999997</v>
          </cell>
        </row>
        <row r="25">
          <cell r="B25">
            <v>8046</v>
          </cell>
          <cell r="C25">
            <v>0.35956156586980126</v>
          </cell>
          <cell r="D25">
            <v>9</v>
          </cell>
          <cell r="E25" t="str">
            <v>Conreus herbacis</v>
          </cell>
          <cell r="F25">
            <v>8214677.0300099989</v>
          </cell>
          <cell r="G25">
            <v>0.67862989299791532</v>
          </cell>
          <cell r="H25">
            <v>342.33435240677187</v>
          </cell>
          <cell r="I25">
            <v>4808753.4950099997</v>
          </cell>
          <cell r="J25">
            <v>519</v>
          </cell>
          <cell r="K25">
            <v>3.3220109999999998</v>
          </cell>
          <cell r="L25">
            <v>13.272175000000001</v>
          </cell>
        </row>
        <row r="26">
          <cell r="B26">
            <v>8051</v>
          </cell>
          <cell r="C26">
            <v>0.34309613909638903</v>
          </cell>
          <cell r="D26">
            <v>10</v>
          </cell>
          <cell r="E26" t="str">
            <v>Bosc</v>
          </cell>
          <cell r="F26">
            <v>36771580.453400001</v>
          </cell>
          <cell r="G26">
            <v>0.8185715101362413</v>
          </cell>
          <cell r="H26">
            <v>297.31203199010383</v>
          </cell>
          <cell r="I26">
            <v>29914960.931570001</v>
          </cell>
          <cell r="J26">
            <v>1965</v>
          </cell>
          <cell r="K26">
            <v>5.0083169999999999</v>
          </cell>
          <cell r="L26">
            <v>60.217323</v>
          </cell>
        </row>
        <row r="27">
          <cell r="B27">
            <v>8054</v>
          </cell>
          <cell r="C27">
            <v>0.50351978266187092</v>
          </cell>
          <cell r="D27">
            <v>10</v>
          </cell>
          <cell r="E27" t="str">
            <v>Bosc</v>
          </cell>
          <cell r="F27">
            <v>20886762.17905001</v>
          </cell>
          <cell r="G27">
            <v>0.67533375655018013</v>
          </cell>
          <cell r="H27">
            <v>433.26346270231636</v>
          </cell>
          <cell r="I27">
            <v>8033028.6343099978</v>
          </cell>
          <cell r="J27">
            <v>1664</v>
          </cell>
          <cell r="K27">
            <v>3.9271880000000001</v>
          </cell>
          <cell r="L27">
            <v>9.6916530000000005</v>
          </cell>
        </row>
        <row r="28">
          <cell r="B28">
            <v>8055</v>
          </cell>
          <cell r="C28">
            <v>0.37416696164924579</v>
          </cell>
          <cell r="D28">
            <v>9</v>
          </cell>
          <cell r="E28" t="str">
            <v>Bosc</v>
          </cell>
          <cell r="F28">
            <v>32834254.333430003</v>
          </cell>
          <cell r="G28">
            <v>0.96075729982050462</v>
          </cell>
          <cell r="H28">
            <v>379.84482594014059</v>
          </cell>
          <cell r="I28">
            <v>25834098.524949998</v>
          </cell>
          <cell r="J28">
            <v>1850</v>
          </cell>
          <cell r="K28">
            <v>6.3845270000000003</v>
          </cell>
          <cell r="L28">
            <v>96.497028</v>
          </cell>
        </row>
        <row r="29">
          <cell r="B29">
            <v>8056</v>
          </cell>
          <cell r="C29">
            <v>0.21316683570530193</v>
          </cell>
          <cell r="D29">
            <v>9</v>
          </cell>
          <cell r="E29" t="str">
            <v>Àrea urbanitzada</v>
          </cell>
          <cell r="F29">
            <v>3993414.9435000001</v>
          </cell>
          <cell r="G29">
            <v>0.30959623760685473</v>
          </cell>
          <cell r="H29">
            <v>208.78519604442516</v>
          </cell>
          <cell r="I29">
            <v>7796289.9310099995</v>
          </cell>
          <cell r="J29">
            <v>259</v>
          </cell>
          <cell r="K29">
            <v>1.7891680000000001</v>
          </cell>
          <cell r="L29">
            <v>124.187065</v>
          </cell>
        </row>
        <row r="30">
          <cell r="B30">
            <v>8058</v>
          </cell>
          <cell r="C30">
            <v>0.66740410373187609</v>
          </cell>
          <cell r="D30">
            <v>10</v>
          </cell>
          <cell r="E30" t="str">
            <v>Bosc</v>
          </cell>
          <cell r="F30">
            <v>43069375.875239991</v>
          </cell>
          <cell r="G30">
            <v>0.90709686295170988</v>
          </cell>
          <cell r="H30">
            <v>380.66654127609121</v>
          </cell>
          <cell r="I30">
            <v>15315382.374520013</v>
          </cell>
          <cell r="J30">
            <v>2397</v>
          </cell>
          <cell r="K30">
            <v>5.4757199999999999</v>
          </cell>
          <cell r="L30">
            <v>36.524196000000003</v>
          </cell>
        </row>
        <row r="31">
          <cell r="B31">
            <v>8064</v>
          </cell>
          <cell r="C31">
            <v>0.3753974060123042</v>
          </cell>
          <cell r="D31">
            <v>10</v>
          </cell>
          <cell r="E31" t="str">
            <v>Bosc</v>
          </cell>
          <cell r="F31">
            <v>30401855.325489998</v>
          </cell>
          <cell r="G31">
            <v>0.95298351956552474</v>
          </cell>
          <cell r="H31">
            <v>333.05093988365627</v>
          </cell>
          <cell r="I31">
            <v>23208244.855360005</v>
          </cell>
          <cell r="J31">
            <v>1428</v>
          </cell>
          <cell r="K31">
            <v>6.1567679999999996</v>
          </cell>
          <cell r="L31">
            <v>116.23924599999999</v>
          </cell>
        </row>
        <row r="32">
          <cell r="B32">
            <v>8065</v>
          </cell>
          <cell r="C32">
            <v>0.60305630102745744</v>
          </cell>
          <cell r="D32">
            <v>10</v>
          </cell>
          <cell r="E32" t="str">
            <v>Vinyes</v>
          </cell>
          <cell r="F32">
            <v>26835712.818239998</v>
          </cell>
          <cell r="G32">
            <v>0.94476797490547537</v>
          </cell>
          <cell r="H32">
            <v>325.64813180642437</v>
          </cell>
          <cell r="I32">
            <v>13734132.056330001</v>
          </cell>
          <cell r="J32">
            <v>1322</v>
          </cell>
          <cell r="K32">
            <v>5.5216690000000002</v>
          </cell>
          <cell r="L32">
            <v>52.034139000000003</v>
          </cell>
        </row>
        <row r="33">
          <cell r="B33">
            <v>8066</v>
          </cell>
          <cell r="C33">
            <v>0.41172681302882358</v>
          </cell>
          <cell r="D33">
            <v>10</v>
          </cell>
          <cell r="E33" t="str">
            <v>Bosc</v>
          </cell>
          <cell r="F33">
            <v>14754617.659159999</v>
          </cell>
          <cell r="G33">
            <v>0.90082783697444613</v>
          </cell>
          <cell r="H33">
            <v>297.94027713485883</v>
          </cell>
          <cell r="I33">
            <v>11106524.233539999</v>
          </cell>
          <cell r="J33">
            <v>612</v>
          </cell>
          <cell r="K33">
            <v>5.3305350000000002</v>
          </cell>
          <cell r="L33">
            <v>27.854521999999999</v>
          </cell>
        </row>
        <row r="34">
          <cell r="B34">
            <v>8068</v>
          </cell>
          <cell r="C34">
            <v>0.30966426492655019</v>
          </cell>
          <cell r="D34">
            <v>10</v>
          </cell>
          <cell r="E34" t="str">
            <v>Bosc</v>
          </cell>
          <cell r="F34">
            <v>19075702.759</v>
          </cell>
          <cell r="G34">
            <v>0.79157237599095642</v>
          </cell>
          <cell r="H34">
            <v>283.00612299995532</v>
          </cell>
          <cell r="I34">
            <v>15620772.678610001</v>
          </cell>
          <cell r="J34">
            <v>876</v>
          </cell>
          <cell r="K34">
            <v>4.8347490000000004</v>
          </cell>
          <cell r="L34">
            <v>62.541373</v>
          </cell>
        </row>
        <row r="35">
          <cell r="B35">
            <v>8069</v>
          </cell>
          <cell r="C35">
            <v>0.59093166331018987</v>
          </cell>
          <cell r="D35">
            <v>10</v>
          </cell>
          <cell r="E35" t="str">
            <v>Bosc</v>
          </cell>
          <cell r="F35">
            <v>12780800.70118</v>
          </cell>
          <cell r="G35">
            <v>0.70804956244682327</v>
          </cell>
          <cell r="H35">
            <v>632.45841152124501</v>
          </cell>
          <cell r="I35">
            <v>6974108.9628800005</v>
          </cell>
          <cell r="J35">
            <v>1334</v>
          </cell>
          <cell r="K35">
            <v>4.6222690000000002</v>
          </cell>
          <cell r="L35">
            <v>57.269295999999997</v>
          </cell>
        </row>
        <row r="36">
          <cell r="B36">
            <v>8072</v>
          </cell>
          <cell r="C36">
            <v>0.2765087425517489</v>
          </cell>
          <cell r="D36">
            <v>10</v>
          </cell>
          <cell r="E36" t="str">
            <v>Bosc</v>
          </cell>
          <cell r="F36">
            <v>11939661.460440001</v>
          </cell>
          <cell r="G36">
            <v>0.64917590914764034</v>
          </cell>
          <cell r="H36">
            <v>332.29966089711496</v>
          </cell>
          <cell r="I36">
            <v>9035418.3911300004</v>
          </cell>
          <cell r="J36">
            <v>713</v>
          </cell>
          <cell r="K36">
            <v>4.1091249999999997</v>
          </cell>
          <cell r="L36">
            <v>35.277183000000001</v>
          </cell>
        </row>
        <row r="37">
          <cell r="B37">
            <v>8073</v>
          </cell>
          <cell r="C37">
            <v>0.11090234595794742</v>
          </cell>
          <cell r="D37">
            <v>9</v>
          </cell>
          <cell r="E37" t="str">
            <v>Àrea urbanitzada</v>
          </cell>
          <cell r="F37">
            <v>877712.72307000007</v>
          </cell>
          <cell r="G37">
            <v>0.12560410154404128</v>
          </cell>
          <cell r="H37">
            <v>192.72953037570065</v>
          </cell>
          <cell r="I37">
            <v>5148804.2710899999</v>
          </cell>
          <cell r="J37">
            <v>126</v>
          </cell>
          <cell r="K37">
            <v>1.2369319999999999</v>
          </cell>
          <cell r="L37">
            <v>1.278062</v>
          </cell>
        </row>
        <row r="38">
          <cell r="B38">
            <v>8074</v>
          </cell>
          <cell r="C38">
            <v>0.46993267116367521</v>
          </cell>
          <cell r="D38">
            <v>10</v>
          </cell>
          <cell r="E38" t="str">
            <v>Àrea urbanitzada</v>
          </cell>
          <cell r="F38">
            <v>8087450.9383400008</v>
          </cell>
          <cell r="G38">
            <v>0.60081542278449085</v>
          </cell>
          <cell r="H38">
            <v>385.65135994636228</v>
          </cell>
          <cell r="I38">
            <v>4579478.8424399989</v>
          </cell>
          <cell r="J38">
            <v>722</v>
          </cell>
          <cell r="K38">
            <v>3.7505959999999998</v>
          </cell>
          <cell r="L38">
            <v>26.540355000000002</v>
          </cell>
        </row>
        <row r="39">
          <cell r="B39">
            <v>8075</v>
          </cell>
          <cell r="C39">
            <v>0.22469011962483182</v>
          </cell>
          <cell r="D39">
            <v>9</v>
          </cell>
          <cell r="E39" t="str">
            <v>Bosc</v>
          </cell>
          <cell r="F39">
            <v>36908364.822080001</v>
          </cell>
          <cell r="G39">
            <v>0.90615466381384524</v>
          </cell>
          <cell r="H39">
            <v>192.87917317041482</v>
          </cell>
          <cell r="I39">
            <v>32909528.22938</v>
          </cell>
          <cell r="J39">
            <v>1023</v>
          </cell>
          <cell r="K39">
            <v>5.467873</v>
          </cell>
          <cell r="L39">
            <v>82.989824999999996</v>
          </cell>
        </row>
        <row r="40">
          <cell r="B40">
            <v>8076</v>
          </cell>
          <cell r="C40">
            <v>0.59362042622196931</v>
          </cell>
          <cell r="D40">
            <v>10</v>
          </cell>
          <cell r="E40" t="str">
            <v>Matollar</v>
          </cell>
          <cell r="F40">
            <v>21102573.079960007</v>
          </cell>
          <cell r="G40">
            <v>0.77245135653599972</v>
          </cell>
          <cell r="H40">
            <v>484.25171351988041</v>
          </cell>
          <cell r="I40">
            <v>7840599.3172200024</v>
          </cell>
          <cell r="J40">
            <v>1717</v>
          </cell>
          <cell r="K40">
            <v>4.6427240000000003</v>
          </cell>
          <cell r="L40">
            <v>41.787959999999998</v>
          </cell>
        </row>
        <row r="41">
          <cell r="B41">
            <v>8077</v>
          </cell>
          <cell r="C41">
            <v>0.10683370248701868</v>
          </cell>
          <cell r="D41">
            <v>8</v>
          </cell>
          <cell r="E41" t="str">
            <v>Àrea urbanitzada</v>
          </cell>
          <cell r="F41">
            <v>773112.04771999991</v>
          </cell>
          <cell r="G41">
            <v>0.16789073419751654</v>
          </cell>
          <cell r="H41">
            <v>174.21714000750293</v>
          </cell>
          <cell r="I41">
            <v>3342365.4356299997</v>
          </cell>
          <cell r="J41">
            <v>80</v>
          </cell>
          <cell r="K41">
            <v>1.2236990000000001</v>
          </cell>
          <cell r="L41">
            <v>15.180861</v>
          </cell>
        </row>
        <row r="42">
          <cell r="B42">
            <v>8081</v>
          </cell>
          <cell r="C42">
            <v>0.32912659431670394</v>
          </cell>
          <cell r="D42">
            <v>10</v>
          </cell>
          <cell r="E42" t="str">
            <v>Bosc</v>
          </cell>
          <cell r="F42">
            <v>38596558.690210007</v>
          </cell>
          <cell r="G42">
            <v>0.97181549720779903</v>
          </cell>
          <cell r="H42">
            <v>210.17341559987781</v>
          </cell>
          <cell r="I42">
            <v>31797139.804030001</v>
          </cell>
          <cell r="J42">
            <v>1121</v>
          </cell>
          <cell r="K42">
            <v>5.9515120000000001</v>
          </cell>
          <cell r="L42">
            <v>108.19652000000001</v>
          </cell>
        </row>
        <row r="43">
          <cell r="B43">
            <v>8085</v>
          </cell>
          <cell r="C43">
            <v>0.59675244393483318</v>
          </cell>
          <cell r="D43">
            <v>9</v>
          </cell>
          <cell r="E43" t="str">
            <v>Vinyes</v>
          </cell>
          <cell r="F43">
            <v>35740129.990899995</v>
          </cell>
          <cell r="G43">
            <v>0.95449271678242209</v>
          </cell>
          <cell r="H43">
            <v>353.6879253304437</v>
          </cell>
          <cell r="I43">
            <v>18003549.497039992</v>
          </cell>
          <cell r="J43">
            <v>1915</v>
          </cell>
          <cell r="K43">
            <v>5.9976580000000004</v>
          </cell>
          <cell r="L43">
            <v>39.002918000000001</v>
          </cell>
        </row>
        <row r="44">
          <cell r="B44">
            <v>8086</v>
          </cell>
          <cell r="C44">
            <v>0.38771493100809201</v>
          </cell>
          <cell r="D44">
            <v>10</v>
          </cell>
          <cell r="E44" t="str">
            <v>Conreus herbacis</v>
          </cell>
          <cell r="F44">
            <v>22012691.202339999</v>
          </cell>
          <cell r="G44">
            <v>0.75552791359550098</v>
          </cell>
          <cell r="H44">
            <v>320.98360659231025</v>
          </cell>
          <cell r="I44">
            <v>12486054.460090002</v>
          </cell>
          <cell r="J44">
            <v>1157</v>
          </cell>
          <cell r="K44">
            <v>4.199198</v>
          </cell>
          <cell r="L44">
            <v>13.846743</v>
          </cell>
        </row>
        <row r="45">
          <cell r="B45">
            <v>8087</v>
          </cell>
          <cell r="C45">
            <v>0.36879300409785337</v>
          </cell>
          <cell r="D45">
            <v>9</v>
          </cell>
          <cell r="E45" t="str">
            <v>Bosc</v>
          </cell>
          <cell r="F45">
            <v>15757079.159559999</v>
          </cell>
          <cell r="G45">
            <v>0.96505592176250088</v>
          </cell>
          <cell r="H45">
            <v>274.47053724499864</v>
          </cell>
          <cell r="I45">
            <v>12105488.919070004</v>
          </cell>
          <cell r="J45">
            <v>571</v>
          </cell>
          <cell r="K45">
            <v>5.9701969999999998</v>
          </cell>
          <cell r="L45">
            <v>96.990842000000001</v>
          </cell>
        </row>
        <row r="46">
          <cell r="B46">
            <v>8088</v>
          </cell>
          <cell r="C46">
            <v>0.3950830433550811</v>
          </cell>
          <cell r="D46">
            <v>10</v>
          </cell>
          <cell r="E46" t="str">
            <v>Bosc</v>
          </cell>
          <cell r="F46">
            <v>14789013.280909998</v>
          </cell>
          <cell r="G46">
            <v>0.78676579812779179</v>
          </cell>
          <cell r="H46">
            <v>260.25330434991855</v>
          </cell>
          <cell r="I46">
            <v>10405380.284619998</v>
          </cell>
          <cell r="J46">
            <v>661</v>
          </cell>
          <cell r="K46">
            <v>4.5089550000000003</v>
          </cell>
          <cell r="L46">
            <v>95.967602999999997</v>
          </cell>
        </row>
        <row r="47">
          <cell r="B47">
            <v>8089</v>
          </cell>
          <cell r="C47">
            <v>0.52780165170137228</v>
          </cell>
          <cell r="D47">
            <v>9</v>
          </cell>
          <cell r="E47" t="str">
            <v>Matollar</v>
          </cell>
          <cell r="F47">
            <v>22464095.291170001</v>
          </cell>
          <cell r="G47">
            <v>0.73015996115836757</v>
          </cell>
          <cell r="H47">
            <v>317.50460133455294</v>
          </cell>
          <cell r="I47">
            <v>8339190.1933500003</v>
          </cell>
          <cell r="J47">
            <v>1173</v>
          </cell>
          <cell r="K47">
            <v>3.7991169999999999</v>
          </cell>
          <cell r="L47">
            <v>105.735094</v>
          </cell>
        </row>
        <row r="48">
          <cell r="B48">
            <v>8091</v>
          </cell>
          <cell r="C48">
            <v>0.61062972607741917</v>
          </cell>
          <cell r="D48">
            <v>10</v>
          </cell>
          <cell r="E48" t="str">
            <v>Bosc</v>
          </cell>
          <cell r="F48">
            <v>23578009.931219995</v>
          </cell>
          <cell r="G48">
            <v>0.88292010128933662</v>
          </cell>
          <cell r="H48">
            <v>379.18595411104059</v>
          </cell>
          <cell r="I48">
            <v>11757833.380109999</v>
          </cell>
          <cell r="J48">
            <v>1360</v>
          </cell>
          <cell r="K48">
            <v>5.0946730000000002</v>
          </cell>
          <cell r="L48">
            <v>30.109055000000001</v>
          </cell>
        </row>
        <row r="49">
          <cell r="B49">
            <v>8094</v>
          </cell>
          <cell r="C49">
            <v>0.2742762797913223</v>
          </cell>
          <cell r="D49">
            <v>9</v>
          </cell>
          <cell r="E49" t="str">
            <v>Vinyes</v>
          </cell>
          <cell r="F49">
            <v>5212744.1361099994</v>
          </cell>
          <cell r="G49">
            <v>0.79807678649716696</v>
          </cell>
          <cell r="H49">
            <v>263.76995120197978</v>
          </cell>
          <cell r="I49">
            <v>4321925.0326899989</v>
          </cell>
          <cell r="J49">
            <v>229</v>
          </cell>
          <cell r="K49">
            <v>2.6712850000000001</v>
          </cell>
          <cell r="L49">
            <v>8.9482850000000003</v>
          </cell>
        </row>
        <row r="50">
          <cell r="B50">
            <v>8095</v>
          </cell>
          <cell r="C50">
            <v>0.44129519822304397</v>
          </cell>
          <cell r="D50">
            <v>9</v>
          </cell>
          <cell r="E50" t="str">
            <v>Bosc</v>
          </cell>
          <cell r="F50">
            <v>23235589.365809999</v>
          </cell>
          <cell r="G50">
            <v>0.97917106678123533</v>
          </cell>
          <cell r="H50">
            <v>350.84236380919236</v>
          </cell>
          <cell r="I50">
            <v>14587605.102079995</v>
          </cell>
          <cell r="J50">
            <v>1070</v>
          </cell>
          <cell r="K50">
            <v>6.5188670000000002</v>
          </cell>
          <cell r="L50">
            <v>123.781358</v>
          </cell>
        </row>
        <row r="51">
          <cell r="B51">
            <v>8096</v>
          </cell>
          <cell r="C51">
            <v>0.22925852469819624</v>
          </cell>
          <cell r="D51">
            <v>10</v>
          </cell>
          <cell r="E51" t="str">
            <v>Àrea urbanitzada</v>
          </cell>
          <cell r="F51">
            <v>6051351.7403600002</v>
          </cell>
          <cell r="G51">
            <v>0.40572061918330821</v>
          </cell>
          <cell r="H51">
            <v>286.62628248958976</v>
          </cell>
          <cell r="I51">
            <v>7807721.0417600023</v>
          </cell>
          <cell r="J51">
            <v>441</v>
          </cell>
          <cell r="K51">
            <v>1.48959</v>
          </cell>
          <cell r="L51">
            <v>1.030211</v>
          </cell>
        </row>
        <row r="52">
          <cell r="B52">
            <v>8097</v>
          </cell>
          <cell r="C52">
            <v>0.26571404344103139</v>
          </cell>
          <cell r="D52">
            <v>9</v>
          </cell>
          <cell r="E52" t="str">
            <v>Bosc</v>
          </cell>
          <cell r="F52">
            <v>21428985.29724</v>
          </cell>
          <cell r="G52">
            <v>0.92010631050528846</v>
          </cell>
          <cell r="H52">
            <v>205.561474849272</v>
          </cell>
          <cell r="I52">
            <v>18281958.436640002</v>
          </cell>
          <cell r="J52">
            <v>566</v>
          </cell>
          <cell r="K52">
            <v>5.6616999999999997</v>
          </cell>
          <cell r="L52">
            <v>113.448779</v>
          </cell>
        </row>
        <row r="53">
          <cell r="B53">
            <v>8101</v>
          </cell>
          <cell r="C53">
            <v>3.6279455549460639E-2</v>
          </cell>
          <cell r="D53">
            <v>9</v>
          </cell>
          <cell r="E53" t="str">
            <v>Àrea urbanitzada</v>
          </cell>
          <cell r="F53">
            <v>552362.75787999993</v>
          </cell>
          <cell r="G53">
            <v>4.4271808460755416E-2</v>
          </cell>
          <cell r="H53">
            <v>96.567792907978202</v>
          </cell>
          <cell r="I53">
            <v>10301831.36736</v>
          </cell>
          <cell r="J53">
            <v>88</v>
          </cell>
          <cell r="K53">
            <v>1.033534</v>
          </cell>
          <cell r="L53">
            <v>0.20874400000000001</v>
          </cell>
        </row>
        <row r="54">
          <cell r="B54">
            <v>8105</v>
          </cell>
          <cell r="C54">
            <v>0.18954619213809823</v>
          </cell>
          <cell r="D54">
            <v>8</v>
          </cell>
          <cell r="E54" t="str">
            <v>Àrea urbanitzada</v>
          </cell>
          <cell r="F54">
            <v>939780.03405000002</v>
          </cell>
          <cell r="G54">
            <v>0.30943425215631909</v>
          </cell>
          <cell r="H54">
            <v>314.37134147124846</v>
          </cell>
          <cell r="I54">
            <v>1130668.3669700001</v>
          </cell>
          <cell r="J54">
            <v>103</v>
          </cell>
          <cell r="K54">
            <v>2.2735029999999998</v>
          </cell>
          <cell r="L54">
            <v>0.66879900000000003</v>
          </cell>
        </row>
        <row r="55">
          <cell r="B55">
            <v>8106</v>
          </cell>
          <cell r="C55">
            <v>0.35248166134342279</v>
          </cell>
          <cell r="D55">
            <v>9</v>
          </cell>
          <cell r="E55" t="str">
            <v>Bosc</v>
          </cell>
          <cell r="F55">
            <v>20785672.155959997</v>
          </cell>
          <cell r="G55">
            <v>0.74923800737125346</v>
          </cell>
          <cell r="H55">
            <v>260.39876392303131</v>
          </cell>
          <cell r="I55">
            <v>15109604.649410004</v>
          </cell>
          <cell r="J55">
            <v>845</v>
          </cell>
          <cell r="K55">
            <v>4.191376</v>
          </cell>
          <cell r="L55">
            <v>64.508092000000005</v>
          </cell>
        </row>
        <row r="56">
          <cell r="B56">
            <v>8107</v>
          </cell>
          <cell r="C56">
            <v>0.39546760876343101</v>
          </cell>
          <cell r="D56">
            <v>10</v>
          </cell>
          <cell r="E56" t="str">
            <v>Àrea urbanitzada</v>
          </cell>
          <cell r="F56">
            <v>14810858.014269998</v>
          </cell>
          <cell r="G56">
            <v>0.66333605822474406</v>
          </cell>
          <cell r="H56">
            <v>345.27947958009332</v>
          </cell>
          <cell r="I56">
            <v>7130301.4659299972</v>
          </cell>
          <cell r="J56">
            <v>1127</v>
          </cell>
          <cell r="K56">
            <v>3.9320710000000001</v>
          </cell>
          <cell r="L56">
            <v>14.523417999999999</v>
          </cell>
        </row>
        <row r="57">
          <cell r="B57">
            <v>8108</v>
          </cell>
          <cell r="C57">
            <v>0.29580906597533924</v>
          </cell>
          <cell r="D57">
            <v>9</v>
          </cell>
          <cell r="E57" t="str">
            <v>Àrea urbanitzada</v>
          </cell>
          <cell r="F57">
            <v>5672903.9466399997</v>
          </cell>
          <cell r="G57">
            <v>0.52387367803336338</v>
          </cell>
          <cell r="H57">
            <v>329.470263180004</v>
          </cell>
          <cell r="I57">
            <v>4957997.9959800001</v>
          </cell>
          <cell r="J57">
            <v>469</v>
          </cell>
          <cell r="K57">
            <v>2.6661959999999998</v>
          </cell>
          <cell r="L57">
            <v>13.985344</v>
          </cell>
        </row>
        <row r="58">
          <cell r="B58">
            <v>8110</v>
          </cell>
          <cell r="C58">
            <v>0.40486660218191867</v>
          </cell>
          <cell r="D58">
            <v>9</v>
          </cell>
          <cell r="E58" t="str">
            <v>Àrea urbanitzada</v>
          </cell>
          <cell r="F58">
            <v>5002313.1568899993</v>
          </cell>
          <cell r="G58">
            <v>0.56968906892214732</v>
          </cell>
          <cell r="H58">
            <v>339.08038747717166</v>
          </cell>
          <cell r="I58">
            <v>3010378.2289700019</v>
          </cell>
          <cell r="J58">
            <v>323</v>
          </cell>
          <cell r="K58">
            <v>1.857774</v>
          </cell>
          <cell r="L58">
            <v>51.276462000000002</v>
          </cell>
        </row>
        <row r="59">
          <cell r="B59">
            <v>8114</v>
          </cell>
          <cell r="C59">
            <v>0.38838258078087196</v>
          </cell>
          <cell r="D59">
            <v>10</v>
          </cell>
          <cell r="E59" t="str">
            <v>Àrea urbanitzada</v>
          </cell>
          <cell r="F59">
            <v>6289525.2101499997</v>
          </cell>
          <cell r="G59">
            <v>0.49530414097442327</v>
          </cell>
          <cell r="H59">
            <v>384.65081379178076</v>
          </cell>
          <cell r="I59">
            <v>4867299.1272599995</v>
          </cell>
          <cell r="J59">
            <v>566</v>
          </cell>
          <cell r="K59">
            <v>2.4906410000000001</v>
          </cell>
          <cell r="L59">
            <v>13.508092</v>
          </cell>
        </row>
        <row r="60">
          <cell r="B60">
            <v>8115</v>
          </cell>
          <cell r="C60">
            <v>0.31969639267222311</v>
          </cell>
          <cell r="D60">
            <v>10</v>
          </cell>
          <cell r="E60" t="str">
            <v>Àrea urbanitzada</v>
          </cell>
          <cell r="F60">
            <v>1535333.76939</v>
          </cell>
          <cell r="G60">
            <v>0.43014991462923763</v>
          </cell>
          <cell r="H60">
            <v>300.96307254124389</v>
          </cell>
          <cell r="I60">
            <v>1820437.5580399998</v>
          </cell>
          <cell r="J60">
            <v>137</v>
          </cell>
          <cell r="K60">
            <v>2.2001569999999999</v>
          </cell>
          <cell r="L60">
            <v>17.023817999999999</v>
          </cell>
        </row>
        <row r="61">
          <cell r="B61">
            <v>8118</v>
          </cell>
          <cell r="C61">
            <v>0.15858117958536053</v>
          </cell>
          <cell r="D61">
            <v>10</v>
          </cell>
          <cell r="E61" t="str">
            <v>Àrea urbanitzada</v>
          </cell>
          <cell r="F61">
            <v>454860.19319000002</v>
          </cell>
          <cell r="G61">
            <v>0.13450280856683106</v>
          </cell>
          <cell r="H61">
            <v>298.44647804103209</v>
          </cell>
          <cell r="I61">
            <v>2358558.3977599996</v>
          </cell>
          <cell r="J61">
            <v>110</v>
          </cell>
          <cell r="K61">
            <v>1.1084419999999999</v>
          </cell>
          <cell r="L61">
            <v>0.58824699999999996</v>
          </cell>
        </row>
        <row r="62">
          <cell r="B62">
            <v>8120</v>
          </cell>
          <cell r="C62">
            <v>0.2709064007437505</v>
          </cell>
          <cell r="D62">
            <v>9</v>
          </cell>
          <cell r="E62" t="str">
            <v>Bosc</v>
          </cell>
          <cell r="F62">
            <v>18944241.515910003</v>
          </cell>
          <cell r="G62">
            <v>0.74674896207051866</v>
          </cell>
          <cell r="H62">
            <v>415.37711457788089</v>
          </cell>
          <cell r="I62">
            <v>16600324.680430001</v>
          </cell>
          <cell r="J62">
            <v>1617</v>
          </cell>
          <cell r="K62">
            <v>4.6760809999999999</v>
          </cell>
          <cell r="L62">
            <v>108.633633</v>
          </cell>
        </row>
        <row r="63">
          <cell r="B63">
            <v>8121</v>
          </cell>
          <cell r="C63">
            <v>0.35464994213482887</v>
          </cell>
          <cell r="D63">
            <v>10</v>
          </cell>
          <cell r="E63" t="str">
            <v>Àrea urbanitzada</v>
          </cell>
          <cell r="F63">
            <v>10815450.966719998</v>
          </cell>
          <cell r="G63">
            <v>0.48093009700863437</v>
          </cell>
          <cell r="H63">
            <v>330.50144717233059</v>
          </cell>
          <cell r="I63">
            <v>10314383.847700002</v>
          </cell>
          <cell r="J63">
            <v>1082</v>
          </cell>
          <cell r="K63">
            <v>2.421573</v>
          </cell>
          <cell r="L63">
            <v>56.463042999999999</v>
          </cell>
        </row>
        <row r="64">
          <cell r="B64">
            <v>8122</v>
          </cell>
          <cell r="C64">
            <v>0.5926981516806753</v>
          </cell>
          <cell r="D64">
            <v>10</v>
          </cell>
          <cell r="E64" t="str">
            <v>Bosc</v>
          </cell>
          <cell r="F64">
            <v>45191747.556680016</v>
          </cell>
          <cell r="G64">
            <v>0.94766959641770177</v>
          </cell>
          <cell r="H64">
            <v>324.85008938983083</v>
          </cell>
          <cell r="I64">
            <v>25244450.140179999</v>
          </cell>
          <cell r="J64">
            <v>2006</v>
          </cell>
          <cell r="K64">
            <v>6.4101059999999999</v>
          </cell>
          <cell r="L64">
            <v>57.627014000000003</v>
          </cell>
        </row>
        <row r="65">
          <cell r="B65">
            <v>8123</v>
          </cell>
          <cell r="C65">
            <v>0.40854831386797208</v>
          </cell>
          <cell r="D65">
            <v>10</v>
          </cell>
          <cell r="E65" t="str">
            <v>Bosc</v>
          </cell>
          <cell r="F65">
            <v>12141149.214850003</v>
          </cell>
          <cell r="G65">
            <v>0.76169719164017136</v>
          </cell>
          <cell r="H65">
            <v>315.87582017867692</v>
          </cell>
          <cell r="I65">
            <v>8168298.8989500003</v>
          </cell>
          <cell r="J65">
            <v>629</v>
          </cell>
          <cell r="K65">
            <v>4.1990160000000003</v>
          </cell>
          <cell r="L65">
            <v>19.166302000000002</v>
          </cell>
        </row>
        <row r="66">
          <cell r="B66">
            <v>8124</v>
          </cell>
          <cell r="C66">
            <v>0.21874496192250759</v>
          </cell>
          <cell r="D66">
            <v>10</v>
          </cell>
          <cell r="E66" t="str">
            <v>Àrea urbanitzada</v>
          </cell>
          <cell r="F66">
            <v>5239932.0077099996</v>
          </cell>
          <cell r="G66">
            <v>0.48502382540199068</v>
          </cell>
          <cell r="H66">
            <v>241.97341438390595</v>
          </cell>
          <cell r="I66">
            <v>4338473.4327900009</v>
          </cell>
          <cell r="J66">
            <v>299</v>
          </cell>
          <cell r="K66">
            <v>2.510589</v>
          </cell>
          <cell r="L66">
            <v>3.746461</v>
          </cell>
        </row>
        <row r="67">
          <cell r="B67">
            <v>8125</v>
          </cell>
          <cell r="C67">
            <v>0.46137568686249997</v>
          </cell>
          <cell r="D67">
            <v>10</v>
          </cell>
          <cell r="E67" t="str">
            <v>Àrea urbanitzada</v>
          </cell>
          <cell r="F67">
            <v>15305276.163609998</v>
          </cell>
          <cell r="G67">
            <v>0.6523645337849282</v>
          </cell>
          <cell r="H67">
            <v>372.75220688388816</v>
          </cell>
          <cell r="I67">
            <v>6095778.2210200019</v>
          </cell>
          <cell r="J67">
            <v>908</v>
          </cell>
          <cell r="K67">
            <v>3.1704780000000001</v>
          </cell>
          <cell r="L67">
            <v>9.2279119999999999</v>
          </cell>
        </row>
        <row r="68">
          <cell r="B68">
            <v>8126</v>
          </cell>
          <cell r="C68">
            <v>0.3002452979880495</v>
          </cell>
          <cell r="D68">
            <v>9</v>
          </cell>
          <cell r="E68" t="str">
            <v>Àrea urbanitzada</v>
          </cell>
          <cell r="F68">
            <v>1073155.1278000001</v>
          </cell>
          <cell r="G68">
            <v>0.37270101476772499</v>
          </cell>
          <cell r="H68">
            <v>452.98210291335289</v>
          </cell>
          <cell r="I68">
            <v>1128765.80011</v>
          </cell>
          <cell r="J68">
            <v>170</v>
          </cell>
          <cell r="K68">
            <v>1.148746</v>
          </cell>
          <cell r="L68">
            <v>2.81331</v>
          </cell>
        </row>
        <row r="69">
          <cell r="B69">
            <v>8134</v>
          </cell>
          <cell r="C69">
            <v>0.28155296318051115</v>
          </cell>
          <cell r="D69">
            <v>9</v>
          </cell>
          <cell r="E69" t="str">
            <v>Bosc</v>
          </cell>
          <cell r="F69">
            <v>14471198.32069</v>
          </cell>
          <cell r="G69">
            <v>0.96559357848839489</v>
          </cell>
          <cell r="H69">
            <v>201.34274968109642</v>
          </cell>
          <cell r="I69">
            <v>12107657.441040004</v>
          </cell>
          <cell r="J69">
            <v>335</v>
          </cell>
          <cell r="K69">
            <v>6.025544</v>
          </cell>
          <cell r="L69">
            <v>120.603634</v>
          </cell>
        </row>
        <row r="70">
          <cell r="B70">
            <v>8135</v>
          </cell>
          <cell r="C70">
            <v>0.19827128503245678</v>
          </cell>
          <cell r="D70">
            <v>9</v>
          </cell>
          <cell r="E70" t="str">
            <v>Àrea urbanitzada</v>
          </cell>
          <cell r="F70">
            <v>1001081.0142900001</v>
          </cell>
          <cell r="G70">
            <v>0.24957572854166798</v>
          </cell>
          <cell r="H70">
            <v>293.35553916344281</v>
          </cell>
          <cell r="I70">
            <v>2551491.1495300001</v>
          </cell>
          <cell r="J70">
            <v>115</v>
          </cell>
          <cell r="K70">
            <v>1.4188670000000001</v>
          </cell>
          <cell r="L70">
            <v>0.31688899999999998</v>
          </cell>
        </row>
        <row r="71">
          <cell r="B71">
            <v>8136</v>
          </cell>
          <cell r="C71">
            <v>0.37508435813985841</v>
          </cell>
          <cell r="D71">
            <v>10</v>
          </cell>
          <cell r="E71" t="str">
            <v>Àrea urbanitzada</v>
          </cell>
          <cell r="F71">
            <v>5593111.1074500009</v>
          </cell>
          <cell r="G71">
            <v>0.5430040057830523</v>
          </cell>
          <cell r="H71">
            <v>294.75088694836234</v>
          </cell>
          <cell r="I71">
            <v>4063715.57155</v>
          </cell>
          <cell r="J71">
            <v>379</v>
          </cell>
          <cell r="K71">
            <v>2.8431850000000001</v>
          </cell>
          <cell r="L71">
            <v>16.158345000000001</v>
          </cell>
        </row>
        <row r="72">
          <cell r="B72">
            <v>8137</v>
          </cell>
          <cell r="C72">
            <v>0.33264559683418776</v>
          </cell>
          <cell r="D72">
            <v>9</v>
          </cell>
          <cell r="E72" t="str">
            <v>Bosc</v>
          </cell>
          <cell r="F72">
            <v>25742387.654530004</v>
          </cell>
          <cell r="G72">
            <v>0.961829301614749</v>
          </cell>
          <cell r="H72">
            <v>265.18838344074624</v>
          </cell>
          <cell r="I72">
            <v>21241285.572250001</v>
          </cell>
          <cell r="J72">
            <v>1152</v>
          </cell>
          <cell r="K72">
            <v>6.2346430000000002</v>
          </cell>
          <cell r="L72">
            <v>133.74350999999999</v>
          </cell>
        </row>
        <row r="73">
          <cell r="B73">
            <v>8145</v>
          </cell>
          <cell r="C73">
            <v>0.66221205687808937</v>
          </cell>
          <cell r="D73">
            <v>10</v>
          </cell>
          <cell r="E73" t="str">
            <v>Bosc</v>
          </cell>
          <cell r="F73">
            <v>25041346.139020003</v>
          </cell>
          <cell r="G73">
            <v>0.83042860046078482</v>
          </cell>
          <cell r="H73">
            <v>445.40927315117739</v>
          </cell>
          <cell r="I73">
            <v>8238231.6370800072</v>
          </cell>
          <cell r="J73">
            <v>2168</v>
          </cell>
          <cell r="K73">
            <v>5.0936570000000003</v>
          </cell>
          <cell r="L73">
            <v>82.390439999999998</v>
          </cell>
        </row>
        <row r="74">
          <cell r="B74">
            <v>8146</v>
          </cell>
          <cell r="C74">
            <v>0.44953793911136242</v>
          </cell>
          <cell r="D74">
            <v>10</v>
          </cell>
          <cell r="E74" t="str">
            <v>Bosc</v>
          </cell>
          <cell r="F74">
            <v>28048041.520750001</v>
          </cell>
          <cell r="G74">
            <v>0.91089399321770159</v>
          </cell>
          <cell r="H74">
            <v>360.65855208581189</v>
          </cell>
          <cell r="I74">
            <v>18749853.80204</v>
          </cell>
          <cell r="J74">
            <v>1388</v>
          </cell>
          <cell r="K74">
            <v>6.3740860000000001</v>
          </cell>
          <cell r="L74">
            <v>115.700739</v>
          </cell>
        </row>
        <row r="75">
          <cell r="B75">
            <v>8147</v>
          </cell>
          <cell r="C75">
            <v>0.50302336518880097</v>
          </cell>
          <cell r="D75">
            <v>10</v>
          </cell>
          <cell r="E75" t="str">
            <v>Bosc</v>
          </cell>
          <cell r="F75">
            <v>12693081.368759999</v>
          </cell>
          <cell r="G75">
            <v>0.76328481932316772</v>
          </cell>
          <cell r="H75">
            <v>450.49691599103471</v>
          </cell>
          <cell r="I75">
            <v>5068479.3239700021</v>
          </cell>
          <cell r="J75">
            <v>922</v>
          </cell>
          <cell r="K75">
            <v>4.743684</v>
          </cell>
          <cell r="L75">
            <v>29.491454999999998</v>
          </cell>
        </row>
        <row r="76">
          <cell r="B76">
            <v>8148</v>
          </cell>
          <cell r="C76">
            <v>0.41494535832092089</v>
          </cell>
          <cell r="D76">
            <v>10</v>
          </cell>
          <cell r="E76" t="str">
            <v>Matollar</v>
          </cell>
          <cell r="F76">
            <v>34754540.503009997</v>
          </cell>
          <cell r="G76">
            <v>0.89696879418305608</v>
          </cell>
          <cell r="H76">
            <v>285.69686174049707</v>
          </cell>
          <cell r="I76">
            <v>19362501.894939996</v>
          </cell>
          <cell r="J76">
            <v>1300</v>
          </cell>
          <cell r="K76">
            <v>6.2127489999999996</v>
          </cell>
          <cell r="L76">
            <v>145.88385500000001</v>
          </cell>
        </row>
        <row r="77">
          <cell r="B77">
            <v>8153</v>
          </cell>
          <cell r="C77">
            <v>0.26938079299055112</v>
          </cell>
          <cell r="D77">
            <v>9</v>
          </cell>
          <cell r="E77" t="str">
            <v>Bosc</v>
          </cell>
          <cell r="F77">
            <v>5151538.0213600006</v>
          </cell>
          <cell r="G77">
            <v>0.9106827992763723</v>
          </cell>
          <cell r="H77">
            <v>228.07648524583362</v>
          </cell>
          <cell r="I77">
            <v>4583910.2477500001</v>
          </cell>
          <cell r="J77">
            <v>210</v>
          </cell>
          <cell r="K77">
            <v>4.9971719999999999</v>
          </cell>
          <cell r="L77">
            <v>34.878078000000002</v>
          </cell>
        </row>
        <row r="78">
          <cell r="B78">
            <v>8154</v>
          </cell>
          <cell r="C78">
            <v>0.4997930087185789</v>
          </cell>
          <cell r="D78">
            <v>9</v>
          </cell>
          <cell r="E78" t="str">
            <v>Vinyes</v>
          </cell>
          <cell r="F78">
            <v>5118798.4039699994</v>
          </cell>
          <cell r="G78">
            <v>0.81704967029018039</v>
          </cell>
          <cell r="H78">
            <v>337.94619455500128</v>
          </cell>
          <cell r="I78">
            <v>3420056.5298800003</v>
          </cell>
          <cell r="J78">
            <v>321</v>
          </cell>
          <cell r="K78">
            <v>3.4045139999999998</v>
          </cell>
          <cell r="L78">
            <v>49.677802999999997</v>
          </cell>
        </row>
        <row r="79">
          <cell r="B79">
            <v>8155</v>
          </cell>
          <cell r="C79">
            <v>0.45434668103321046</v>
          </cell>
          <cell r="D79">
            <v>10</v>
          </cell>
          <cell r="E79" t="str">
            <v>Bosc</v>
          </cell>
          <cell r="F79">
            <v>12276212.94114</v>
          </cell>
          <cell r="G79">
            <v>0.74194951476132154</v>
          </cell>
          <cell r="H79">
            <v>356.8934919713991</v>
          </cell>
          <cell r="I79">
            <v>6423249.4320800006</v>
          </cell>
          <cell r="J79">
            <v>837</v>
          </cell>
          <cell r="K79">
            <v>3.28227</v>
          </cell>
          <cell r="L79">
            <v>90.064819</v>
          </cell>
        </row>
        <row r="80">
          <cell r="B80">
            <v>8156</v>
          </cell>
          <cell r="C80">
            <v>0.3419160614601971</v>
          </cell>
          <cell r="D80">
            <v>10</v>
          </cell>
          <cell r="E80" t="str">
            <v>Àrea urbanitzada</v>
          </cell>
          <cell r="F80">
            <v>9041390.7076999992</v>
          </cell>
          <cell r="G80">
            <v>0.60573993279052363</v>
          </cell>
          <cell r="H80">
            <v>284.26908690325916</v>
          </cell>
          <cell r="I80">
            <v>5421802.1699399995</v>
          </cell>
          <cell r="J80">
            <v>475</v>
          </cell>
          <cell r="K80">
            <v>2.8248150000000001</v>
          </cell>
          <cell r="L80">
            <v>13.302163999999999</v>
          </cell>
        </row>
        <row r="81">
          <cell r="B81">
            <v>8157</v>
          </cell>
          <cell r="C81">
            <v>0.33148458513455342</v>
          </cell>
          <cell r="D81">
            <v>10</v>
          </cell>
          <cell r="E81" t="str">
            <v>Bosc</v>
          </cell>
          <cell r="F81">
            <v>5146931.3156000003</v>
          </cell>
          <cell r="G81">
            <v>0.62044719725407282</v>
          </cell>
          <cell r="H81">
            <v>311.29370586698258</v>
          </cell>
          <cell r="I81">
            <v>3432366.2763200002</v>
          </cell>
          <cell r="J81">
            <v>281</v>
          </cell>
          <cell r="K81">
            <v>2.902263</v>
          </cell>
          <cell r="L81">
            <v>26.528231000000002</v>
          </cell>
        </row>
        <row r="82">
          <cell r="B82">
            <v>8158</v>
          </cell>
          <cell r="C82">
            <v>0.55360980488356271</v>
          </cell>
          <cell r="D82">
            <v>9</v>
          </cell>
          <cell r="E82" t="str">
            <v>Bosc</v>
          </cell>
          <cell r="F82">
            <v>6098938.9646899998</v>
          </cell>
          <cell r="G82">
            <v>0.681997295903222</v>
          </cell>
          <cell r="H82">
            <v>392.41815902197828</v>
          </cell>
          <cell r="I82">
            <v>3024970.8077700003</v>
          </cell>
          <cell r="J82">
            <v>451</v>
          </cell>
          <cell r="K82">
            <v>3.086751</v>
          </cell>
          <cell r="L82">
            <v>18.894091</v>
          </cell>
        </row>
        <row r="83">
          <cell r="B83">
            <v>8159</v>
          </cell>
          <cell r="C83">
            <v>0.20432702692605334</v>
          </cell>
          <cell r="D83">
            <v>10</v>
          </cell>
          <cell r="E83" t="str">
            <v>Àrea urbanitzada</v>
          </cell>
          <cell r="F83">
            <v>3835701.2322</v>
          </cell>
          <cell r="G83">
            <v>0.4205611173007468</v>
          </cell>
          <cell r="H83">
            <v>248.10915621145253</v>
          </cell>
          <cell r="I83">
            <v>4526817.7253299989</v>
          </cell>
          <cell r="J83">
            <v>256</v>
          </cell>
          <cell r="K83">
            <v>1.8138890000000001</v>
          </cell>
          <cell r="L83">
            <v>3.5788099999999998</v>
          </cell>
        </row>
        <row r="84">
          <cell r="B84">
            <v>8163</v>
          </cell>
          <cell r="C84">
            <v>0.44366065195913607</v>
          </cell>
          <cell r="D84">
            <v>8</v>
          </cell>
          <cell r="E84" t="str">
            <v>Àrea urbanitzada</v>
          </cell>
          <cell r="F84">
            <v>6569073.0993399993</v>
          </cell>
          <cell r="G84">
            <v>0.61379569993024896</v>
          </cell>
          <cell r="H84">
            <v>350.42042749941209</v>
          </cell>
          <cell r="I84">
            <v>3391217.69992</v>
          </cell>
          <cell r="J84">
            <v>472</v>
          </cell>
          <cell r="K84">
            <v>3.2077900000000001</v>
          </cell>
          <cell r="L84">
            <v>169.03910099999999</v>
          </cell>
        </row>
        <row r="85">
          <cell r="B85">
            <v>8164</v>
          </cell>
          <cell r="C85">
            <v>0.47389264082595872</v>
          </cell>
          <cell r="D85">
            <v>9</v>
          </cell>
          <cell r="E85" t="str">
            <v>Vinyes</v>
          </cell>
          <cell r="F85">
            <v>8966139.6880800016</v>
          </cell>
          <cell r="G85">
            <v>0.9445541170576176</v>
          </cell>
          <cell r="H85">
            <v>319.99491158020243</v>
          </cell>
          <cell r="I85">
            <v>6158919.8446500003</v>
          </cell>
          <cell r="J85">
            <v>439</v>
          </cell>
          <cell r="K85">
            <v>4.8695969999999997</v>
          </cell>
          <cell r="L85">
            <v>9.3847620000000003</v>
          </cell>
        </row>
        <row r="86">
          <cell r="B86">
            <v>8167</v>
          </cell>
          <cell r="C86">
            <v>0.3721117124109134</v>
          </cell>
          <cell r="D86">
            <v>9</v>
          </cell>
          <cell r="E86" t="str">
            <v>Àrea urbanitzada</v>
          </cell>
          <cell r="F86">
            <v>5356412.8773800004</v>
          </cell>
          <cell r="G86">
            <v>0.6093600703820512</v>
          </cell>
          <cell r="H86">
            <v>334.32259511347638</v>
          </cell>
          <cell r="I86">
            <v>3246525.4705899996</v>
          </cell>
          <cell r="J86">
            <v>339</v>
          </cell>
          <cell r="K86">
            <v>3.2452019999999999</v>
          </cell>
          <cell r="L86">
            <v>7.4276429999999998</v>
          </cell>
        </row>
        <row r="87">
          <cell r="B87">
            <v>8168</v>
          </cell>
          <cell r="C87">
            <v>0.53852132099990646</v>
          </cell>
          <cell r="D87">
            <v>9</v>
          </cell>
          <cell r="E87" t="str">
            <v>Bosc</v>
          </cell>
          <cell r="F87">
            <v>25038641.334879998</v>
          </cell>
          <cell r="G87">
            <v>0.97164279374758555</v>
          </cell>
          <cell r="H87">
            <v>306.05271599072324</v>
          </cell>
          <cell r="I87">
            <v>16000702.379000003</v>
          </cell>
          <cell r="J87">
            <v>952</v>
          </cell>
          <cell r="K87">
            <v>6.8897240000000002</v>
          </cell>
          <cell r="L87">
            <v>107.49368</v>
          </cell>
        </row>
        <row r="88">
          <cell r="B88">
            <v>8169</v>
          </cell>
          <cell r="C88">
            <v>0.24567392879980665</v>
          </cell>
          <cell r="D88">
            <v>9</v>
          </cell>
          <cell r="E88" t="str">
            <v>Àrea urbanitzada</v>
          </cell>
          <cell r="F88">
            <v>10692007.881349999</v>
          </cell>
          <cell r="G88">
            <v>0.32482608663958545</v>
          </cell>
          <cell r="H88">
            <v>217.22689399418488</v>
          </cell>
          <cell r="I88">
            <v>18972169.129849996</v>
          </cell>
          <cell r="J88">
            <v>625</v>
          </cell>
          <cell r="K88">
            <v>1.3450470000000001</v>
          </cell>
          <cell r="L88">
            <v>3.2233070000000001</v>
          </cell>
        </row>
        <row r="89">
          <cell r="B89">
            <v>8172</v>
          </cell>
          <cell r="C89">
            <v>9.7449931091289632E-2</v>
          </cell>
          <cell r="D89">
            <v>8</v>
          </cell>
          <cell r="E89" t="str">
            <v>Àrea urbanitzada</v>
          </cell>
          <cell r="F89">
            <v>175599.53784</v>
          </cell>
          <cell r="G89">
            <v>8.1583881560149216E-2</v>
          </cell>
          <cell r="H89">
            <v>222.85505556149081</v>
          </cell>
          <cell r="I89">
            <v>1729726.64983</v>
          </cell>
          <cell r="J89">
            <v>53</v>
          </cell>
          <cell r="K89">
            <v>1.024122</v>
          </cell>
          <cell r="L89">
            <v>0.11390500000000001</v>
          </cell>
        </row>
        <row r="90">
          <cell r="B90">
            <v>8174</v>
          </cell>
          <cell r="C90">
            <v>0.28386844976135667</v>
          </cell>
          <cell r="D90">
            <v>9</v>
          </cell>
          <cell r="E90" t="str">
            <v>Vinyes</v>
          </cell>
          <cell r="F90">
            <v>295826.36758000002</v>
          </cell>
          <cell r="G90">
            <v>0.62033600310462444</v>
          </cell>
          <cell r="H90">
            <v>396.33353853937371</v>
          </cell>
          <cell r="I90">
            <v>211200.47001999998</v>
          </cell>
          <cell r="J90">
            <v>36</v>
          </cell>
          <cell r="K90">
            <v>1.719681</v>
          </cell>
          <cell r="L90">
            <v>17.596982000000001</v>
          </cell>
        </row>
        <row r="91">
          <cell r="B91">
            <v>8179</v>
          </cell>
          <cell r="C91">
            <v>0.42198397349058009</v>
          </cell>
          <cell r="D91">
            <v>10</v>
          </cell>
          <cell r="E91" t="str">
            <v>Bosc</v>
          </cell>
          <cell r="F91">
            <v>16276200.13249</v>
          </cell>
          <cell r="G91">
            <v>0.91498814172079757</v>
          </cell>
          <cell r="H91">
            <v>505.94045126211819</v>
          </cell>
          <cell r="I91">
            <v>11499064.691570001</v>
          </cell>
          <cell r="J91">
            <v>1351</v>
          </cell>
          <cell r="K91">
            <v>6.252453</v>
          </cell>
          <cell r="L91">
            <v>166.75670099999999</v>
          </cell>
        </row>
        <row r="92">
          <cell r="B92">
            <v>8180</v>
          </cell>
          <cell r="C92">
            <v>0.18482234154961905</v>
          </cell>
          <cell r="D92">
            <v>8</v>
          </cell>
          <cell r="E92" t="str">
            <v>Àrea urbanitzada</v>
          </cell>
          <cell r="F92">
            <v>971559.81048999995</v>
          </cell>
          <cell r="G92">
            <v>0.22441601030285721</v>
          </cell>
          <cell r="H92">
            <v>266.93583649049049</v>
          </cell>
          <cell r="I92">
            <v>2857813.6065400001</v>
          </cell>
          <cell r="J92">
            <v>114</v>
          </cell>
          <cell r="K92">
            <v>1.5657719999999999</v>
          </cell>
          <cell r="L92">
            <v>1.3905639999999999</v>
          </cell>
        </row>
        <row r="93">
          <cell r="B93">
            <v>8181</v>
          </cell>
          <cell r="C93">
            <v>0.43167556269238949</v>
          </cell>
          <cell r="D93">
            <v>10</v>
          </cell>
          <cell r="E93" t="str">
            <v>Bosc</v>
          </cell>
          <cell r="F93">
            <v>28151752.801460002</v>
          </cell>
          <cell r="G93">
            <v>0.76296602066839214</v>
          </cell>
          <cell r="H93">
            <v>282.35854117028344</v>
          </cell>
          <cell r="I93">
            <v>16046322.545570001</v>
          </cell>
          <cell r="J93">
            <v>1377</v>
          </cell>
          <cell r="K93">
            <v>4.0447129999999998</v>
          </cell>
          <cell r="L93">
            <v>11.810551999999999</v>
          </cell>
        </row>
        <row r="94">
          <cell r="B94">
            <v>8184</v>
          </cell>
          <cell r="C94">
            <v>0.42409746338545939</v>
          </cell>
          <cell r="D94">
            <v>10</v>
          </cell>
          <cell r="E94" t="str">
            <v>Àrea urbanitzada</v>
          </cell>
          <cell r="F94">
            <v>17947867.457540002</v>
          </cell>
          <cell r="G94">
            <v>0.55580866981767119</v>
          </cell>
          <cell r="H94">
            <v>378.52591278404253</v>
          </cell>
          <cell r="I94">
            <v>12708791.055830006</v>
          </cell>
          <cell r="J94">
            <v>1648</v>
          </cell>
          <cell r="K94">
            <v>3.0588090000000001</v>
          </cell>
          <cell r="L94">
            <v>16.859590000000001</v>
          </cell>
        </row>
        <row r="95">
          <cell r="B95">
            <v>8187</v>
          </cell>
          <cell r="C95">
            <v>0.30631379671806891</v>
          </cell>
          <cell r="D95">
            <v>10</v>
          </cell>
          <cell r="E95" t="str">
            <v>Àrea urbanitzada</v>
          </cell>
          <cell r="F95">
            <v>17716747.764050003</v>
          </cell>
          <cell r="G95">
            <v>0.46889531988010863</v>
          </cell>
          <cell r="H95">
            <v>269.52552129353762</v>
          </cell>
          <cell r="I95">
            <v>18215266.510029994</v>
          </cell>
          <cell r="J95">
            <v>1258</v>
          </cell>
          <cell r="K95">
            <v>2.4553069999999999</v>
          </cell>
          <cell r="L95">
            <v>8.6724779999999999</v>
          </cell>
        </row>
        <row r="96">
          <cell r="B96">
            <v>8193</v>
          </cell>
          <cell r="C96">
            <v>0.24486189280914861</v>
          </cell>
          <cell r="D96">
            <v>8</v>
          </cell>
          <cell r="E96" t="str">
            <v>Bosc</v>
          </cell>
          <cell r="F96">
            <v>17049933.146740001</v>
          </cell>
          <cell r="G96">
            <v>0.95954751937478455</v>
          </cell>
          <cell r="H96">
            <v>202.69583496978677</v>
          </cell>
          <cell r="I96">
            <v>15042404.089510001</v>
          </cell>
          <cell r="J96">
            <v>604</v>
          </cell>
          <cell r="K96">
            <v>5.4775299999999998</v>
          </cell>
          <cell r="L96">
            <v>161.13446400000001</v>
          </cell>
        </row>
        <row r="97">
          <cell r="B97">
            <v>8194</v>
          </cell>
          <cell r="C97">
            <v>2.2173105623933289E-2</v>
          </cell>
          <cell r="D97">
            <v>6</v>
          </cell>
          <cell r="E97" t="str">
            <v>Àrea urbanitzada</v>
          </cell>
          <cell r="F97">
            <v>152568.08584000001</v>
          </cell>
          <cell r="G97">
            <v>3.8694001170573158E-2</v>
          </cell>
          <cell r="H97">
            <v>152.84718232871123</v>
          </cell>
          <cell r="I97">
            <v>3164214.2612700001</v>
          </cell>
          <cell r="J97">
            <v>29</v>
          </cell>
          <cell r="K97">
            <v>1.4315910000000001</v>
          </cell>
          <cell r="L97">
            <v>0.106989</v>
          </cell>
        </row>
        <row r="98">
          <cell r="B98">
            <v>8196</v>
          </cell>
          <cell r="C98">
            <v>0.14656296747816189</v>
          </cell>
          <cell r="D98">
            <v>9</v>
          </cell>
          <cell r="E98" t="str">
            <v>Àrea urbanitzada</v>
          </cell>
          <cell r="F98">
            <v>1831527.9242</v>
          </cell>
          <cell r="G98">
            <v>0.32591276926184343</v>
          </cell>
          <cell r="H98">
            <v>229.49639654902973</v>
          </cell>
          <cell r="I98">
            <v>3428072.3565700008</v>
          </cell>
          <cell r="J98">
            <v>107</v>
          </cell>
          <cell r="K98">
            <v>2.1464289999999999</v>
          </cell>
          <cell r="L98">
            <v>27.373425000000001</v>
          </cell>
        </row>
        <row r="99">
          <cell r="B99">
            <v>8197</v>
          </cell>
          <cell r="C99">
            <v>0.27871238002324816</v>
          </cell>
          <cell r="D99">
            <v>10</v>
          </cell>
          <cell r="E99" t="str">
            <v>Bosc</v>
          </cell>
          <cell r="F99">
            <v>7674980.4774700003</v>
          </cell>
          <cell r="G99">
            <v>0.6492776542560561</v>
          </cell>
          <cell r="H99">
            <v>307.72164507205298</v>
          </cell>
          <cell r="I99">
            <v>5985732.0290099997</v>
          </cell>
          <cell r="J99">
            <v>494</v>
          </cell>
          <cell r="K99">
            <v>3.3907219999999998</v>
          </cell>
          <cell r="L99">
            <v>71.345416999999998</v>
          </cell>
        </row>
        <row r="100">
          <cell r="B100">
            <v>8198</v>
          </cell>
          <cell r="C100">
            <v>0.3508230783304217</v>
          </cell>
          <cell r="D100">
            <v>8</v>
          </cell>
          <cell r="E100" t="str">
            <v>Conreus herbacis</v>
          </cell>
          <cell r="F100">
            <v>10230777.89734</v>
          </cell>
          <cell r="G100">
            <v>0.74680211587204515</v>
          </cell>
          <cell r="H100">
            <v>286.62871524238341</v>
          </cell>
          <cell r="I100">
            <v>5523113.7110200003</v>
          </cell>
          <cell r="J100">
            <v>492</v>
          </cell>
          <cell r="K100">
            <v>3.5715710000000001</v>
          </cell>
          <cell r="L100">
            <v>74.956802999999994</v>
          </cell>
        </row>
        <row r="101">
          <cell r="B101">
            <v>8200</v>
          </cell>
          <cell r="C101">
            <v>0.38165132802085294</v>
          </cell>
          <cell r="D101">
            <v>9</v>
          </cell>
          <cell r="E101" t="str">
            <v>Àrea urbanitzada</v>
          </cell>
          <cell r="F101">
            <v>11657185.563339999</v>
          </cell>
          <cell r="G101">
            <v>0.54302195490155736</v>
          </cell>
          <cell r="H101">
            <v>233.26384876800816</v>
          </cell>
          <cell r="I101">
            <v>8300865.4674899997</v>
          </cell>
          <cell r="J101">
            <v>594</v>
          </cell>
          <cell r="K101">
            <v>2.1402610000000002</v>
          </cell>
          <cell r="L101">
            <v>18.776854</v>
          </cell>
        </row>
        <row r="102">
          <cell r="B102">
            <v>8202</v>
          </cell>
          <cell r="C102">
            <v>0.20963036587354048</v>
          </cell>
          <cell r="D102">
            <v>9</v>
          </cell>
          <cell r="E102" t="str">
            <v>Bosc</v>
          </cell>
          <cell r="F102">
            <v>58662923.414369993</v>
          </cell>
          <cell r="G102">
            <v>0.89996473464357662</v>
          </cell>
          <cell r="H102">
            <v>141.80908501011007</v>
          </cell>
          <cell r="I102">
            <v>52816503.972719975</v>
          </cell>
          <cell r="J102">
            <v>1088</v>
          </cell>
          <cell r="K102">
            <v>5.4466999999999999</v>
          </cell>
          <cell r="L102">
            <v>167.22151199999999</v>
          </cell>
        </row>
        <row r="103">
          <cell r="B103">
            <v>8203</v>
          </cell>
          <cell r="C103">
            <v>0.33895307590579327</v>
          </cell>
          <cell r="D103">
            <v>9</v>
          </cell>
          <cell r="E103" t="str">
            <v>Bosc</v>
          </cell>
          <cell r="F103">
            <v>13443327.251420001</v>
          </cell>
          <cell r="G103">
            <v>0.85756075752444239</v>
          </cell>
          <cell r="H103">
            <v>265.28318286547648</v>
          </cell>
          <cell r="I103">
            <v>10624617.982040001</v>
          </cell>
          <cell r="J103">
            <v>584</v>
          </cell>
          <cell r="K103">
            <v>5.0707230000000001</v>
          </cell>
          <cell r="L103">
            <v>155.12585000000001</v>
          </cell>
        </row>
        <row r="104">
          <cell r="B104">
            <v>8204</v>
          </cell>
          <cell r="C104">
            <v>0.54609605438585829</v>
          </cell>
          <cell r="D104">
            <v>10</v>
          </cell>
          <cell r="E104" t="str">
            <v>Bosc</v>
          </cell>
          <cell r="F104">
            <v>10218493.68592</v>
          </cell>
          <cell r="G104">
            <v>0.94556640065253894</v>
          </cell>
          <cell r="H104">
            <v>378.92718870049976</v>
          </cell>
          <cell r="I104">
            <v>5569604.4603300001</v>
          </cell>
          <cell r="J104">
            <v>546</v>
          </cell>
          <cell r="K104">
            <v>5.5230920000000001</v>
          </cell>
          <cell r="L104">
            <v>87.719269999999995</v>
          </cell>
        </row>
        <row r="105">
          <cell r="B105">
            <v>8205</v>
          </cell>
          <cell r="C105">
            <v>0.24778326243410587</v>
          </cell>
          <cell r="D105">
            <v>10</v>
          </cell>
          <cell r="E105" t="str">
            <v>Bosc</v>
          </cell>
          <cell r="F105">
            <v>28079550.726139996</v>
          </cell>
          <cell r="G105">
            <v>0.58212712173445647</v>
          </cell>
          <cell r="H105">
            <v>250.59848451495773</v>
          </cell>
          <cell r="I105">
            <v>21774305.151459988</v>
          </cell>
          <cell r="J105">
            <v>1285</v>
          </cell>
          <cell r="K105">
            <v>3.1184349999999998</v>
          </cell>
          <cell r="L105">
            <v>13.109235999999999</v>
          </cell>
        </row>
        <row r="106">
          <cell r="B106">
            <v>8206</v>
          </cell>
          <cell r="C106">
            <v>0.42154927795469849</v>
          </cell>
          <cell r="D106">
            <v>9</v>
          </cell>
          <cell r="E106" t="str">
            <v>Vinyes</v>
          </cell>
          <cell r="F106">
            <v>5455688.32907</v>
          </cell>
          <cell r="G106">
            <v>0.87459386927174787</v>
          </cell>
          <cell r="H106">
            <v>285.89847522449753</v>
          </cell>
          <cell r="I106">
            <v>4017369.9199299999</v>
          </cell>
          <cell r="J106">
            <v>257</v>
          </cell>
          <cell r="K106">
            <v>3.9813100000000001</v>
          </cell>
          <cell r="L106">
            <v>91.301070999999993</v>
          </cell>
        </row>
        <row r="107">
          <cell r="B107">
            <v>8207</v>
          </cell>
          <cell r="C107">
            <v>0.30572026477728792</v>
          </cell>
          <cell r="D107">
            <v>10</v>
          </cell>
          <cell r="E107" t="str">
            <v>Bosc</v>
          </cell>
          <cell r="F107">
            <v>9262339.4293000028</v>
          </cell>
          <cell r="G107">
            <v>0.86980152739446714</v>
          </cell>
          <cell r="H107">
            <v>206.31618059631285</v>
          </cell>
          <cell r="I107">
            <v>6950380.2401699992</v>
          </cell>
          <cell r="J107">
            <v>255</v>
          </cell>
          <cell r="K107">
            <v>4.9147619999999996</v>
          </cell>
          <cell r="L107">
            <v>154.80951400000001</v>
          </cell>
        </row>
        <row r="108">
          <cell r="B108">
            <v>8208</v>
          </cell>
          <cell r="C108">
            <v>0.58454617956337995</v>
          </cell>
          <cell r="D108">
            <v>10</v>
          </cell>
          <cell r="E108" t="str">
            <v>Àrea urbanitzada</v>
          </cell>
          <cell r="F108">
            <v>12033063.859540001</v>
          </cell>
          <cell r="G108">
            <v>0.64826320965841167</v>
          </cell>
          <cell r="H108">
            <v>436.71194820769074</v>
          </cell>
          <cell r="I108">
            <v>5668532.1385399997</v>
          </cell>
          <cell r="J108">
            <v>1104</v>
          </cell>
          <cell r="K108">
            <v>2.5507059999999999</v>
          </cell>
          <cell r="L108">
            <v>17.810535999999999</v>
          </cell>
        </row>
        <row r="109">
          <cell r="B109">
            <v>8209</v>
          </cell>
          <cell r="C109">
            <v>0.45377722585173136</v>
          </cell>
          <cell r="D109">
            <v>10</v>
          </cell>
          <cell r="E109" t="str">
            <v>Bosc</v>
          </cell>
          <cell r="F109">
            <v>9393486.5243999995</v>
          </cell>
          <cell r="G109">
            <v>0.71412768376701929</v>
          </cell>
          <cell r="H109">
            <v>371.83502923549702</v>
          </cell>
          <cell r="I109">
            <v>5504489.6820799997</v>
          </cell>
          <cell r="J109">
            <v>547</v>
          </cell>
          <cell r="K109">
            <v>4.7390090000000002</v>
          </cell>
          <cell r="L109">
            <v>17.106802999999999</v>
          </cell>
        </row>
        <row r="110">
          <cell r="B110">
            <v>8210</v>
          </cell>
          <cell r="C110">
            <v>0.48488048030070074</v>
          </cell>
          <cell r="D110">
            <v>10</v>
          </cell>
          <cell r="E110" t="str">
            <v>Bosc</v>
          </cell>
          <cell r="F110">
            <v>12888531.84742</v>
          </cell>
          <cell r="G110">
            <v>0.85934935174397964</v>
          </cell>
          <cell r="H110">
            <v>422.80594725332139</v>
          </cell>
          <cell r="I110">
            <v>8510346.085020002</v>
          </cell>
          <cell r="J110">
            <v>977</v>
          </cell>
          <cell r="K110">
            <v>4.7810160000000002</v>
          </cell>
          <cell r="L110">
            <v>84.170005000000003</v>
          </cell>
        </row>
        <row r="111">
          <cell r="B111">
            <v>8211</v>
          </cell>
          <cell r="C111">
            <v>0.4917027847678096</v>
          </cell>
          <cell r="D111">
            <v>10</v>
          </cell>
          <cell r="E111" t="str">
            <v>Àrea urbanitzada</v>
          </cell>
          <cell r="F111">
            <v>7650183.8158000009</v>
          </cell>
          <cell r="G111">
            <v>0.64710244950095475</v>
          </cell>
          <cell r="H111">
            <v>312.03191403307937</v>
          </cell>
          <cell r="I111">
            <v>3338776.3701999998</v>
          </cell>
          <cell r="J111">
            <v>423</v>
          </cell>
          <cell r="K111">
            <v>3.4077440000000001</v>
          </cell>
          <cell r="L111">
            <v>16.298725000000001</v>
          </cell>
        </row>
        <row r="112">
          <cell r="B112">
            <v>8214</v>
          </cell>
          <cell r="C112">
            <v>0.35596343751151721</v>
          </cell>
          <cell r="D112">
            <v>9</v>
          </cell>
          <cell r="E112" t="str">
            <v>Bosc</v>
          </cell>
          <cell r="F112">
            <v>6604610.6828900008</v>
          </cell>
          <cell r="G112">
            <v>0.73924244422855234</v>
          </cell>
          <cell r="H112">
            <v>298.27601505443005</v>
          </cell>
          <cell r="I112">
            <v>4771763.5867299996</v>
          </cell>
          <cell r="J112">
            <v>432</v>
          </cell>
          <cell r="K112">
            <v>3.9280879999999998</v>
          </cell>
          <cell r="L112">
            <v>43.286431999999998</v>
          </cell>
        </row>
        <row r="113">
          <cell r="B113">
            <v>8217</v>
          </cell>
          <cell r="C113">
            <v>0.26108590910759449</v>
          </cell>
          <cell r="D113">
            <v>9</v>
          </cell>
          <cell r="E113" t="str">
            <v>Àrea urbanitzada</v>
          </cell>
          <cell r="F113">
            <v>2062359.8200400001</v>
          </cell>
          <cell r="G113">
            <v>0.33428890335659239</v>
          </cell>
          <cell r="H113">
            <v>289.96260379020089</v>
          </cell>
          <cell r="I113">
            <v>3155571.5608000001</v>
          </cell>
          <cell r="J113">
            <v>231</v>
          </cell>
          <cell r="K113">
            <v>1.3881730000000001</v>
          </cell>
          <cell r="L113">
            <v>1.008256</v>
          </cell>
        </row>
        <row r="114">
          <cell r="B114">
            <v>8219</v>
          </cell>
          <cell r="C114">
            <v>0.15681085045947052</v>
          </cell>
          <cell r="D114">
            <v>8</v>
          </cell>
          <cell r="E114" t="str">
            <v>Àrea urbanitzada</v>
          </cell>
          <cell r="F114">
            <v>977182.5120000001</v>
          </cell>
          <cell r="G114">
            <v>0.24714358463100239</v>
          </cell>
          <cell r="H114">
            <v>305.65686923214116</v>
          </cell>
          <cell r="I114">
            <v>2705521.9938800004</v>
          </cell>
          <cell r="J114">
            <v>140</v>
          </cell>
          <cell r="K114">
            <v>1.1261950000000001</v>
          </cell>
          <cell r="L114">
            <v>0.30264000000000002</v>
          </cell>
        </row>
        <row r="115">
          <cell r="B115">
            <v>8221</v>
          </cell>
          <cell r="C115">
            <v>0.35519241892996484</v>
          </cell>
          <cell r="D115">
            <v>9</v>
          </cell>
          <cell r="E115" t="str">
            <v>Àrea urbanitzada</v>
          </cell>
          <cell r="F115">
            <v>4608352.40943</v>
          </cell>
          <cell r="G115">
            <v>0.58967738380389001</v>
          </cell>
          <cell r="H115">
            <v>294.78291404174507</v>
          </cell>
          <cell r="I115">
            <v>3001370.1275500003</v>
          </cell>
          <cell r="J115">
            <v>277</v>
          </cell>
          <cell r="K115">
            <v>3.0959539999999999</v>
          </cell>
          <cell r="L115">
            <v>19.616817000000001</v>
          </cell>
        </row>
        <row r="116">
          <cell r="B116">
            <v>8222</v>
          </cell>
          <cell r="C116">
            <v>0.72369720125206172</v>
          </cell>
          <cell r="D116">
            <v>10</v>
          </cell>
          <cell r="E116" t="str">
            <v>Vinyes</v>
          </cell>
          <cell r="F116">
            <v>17943556.68778</v>
          </cell>
          <cell r="G116">
            <v>0.91063971046126635</v>
          </cell>
          <cell r="H116">
            <v>422.34800633449822</v>
          </cell>
          <cell r="I116">
            <v>7117213.3677999992</v>
          </cell>
          <cell r="J116">
            <v>1071</v>
          </cell>
          <cell r="K116">
            <v>4.3296029999999996</v>
          </cell>
          <cell r="L116">
            <v>24.356445000000001</v>
          </cell>
        </row>
        <row r="117">
          <cell r="B117">
            <v>8223</v>
          </cell>
          <cell r="C117">
            <v>0.48924223645299258</v>
          </cell>
          <cell r="D117">
            <v>10</v>
          </cell>
          <cell r="E117" t="str">
            <v>Bosc</v>
          </cell>
          <cell r="F117">
            <v>37432370.029969998</v>
          </cell>
          <cell r="G117">
            <v>0.91051650590014055</v>
          </cell>
          <cell r="H117">
            <v>439.85196551695367</v>
          </cell>
          <cell r="I117">
            <v>22295085.445079993</v>
          </cell>
          <cell r="J117">
            <v>2825</v>
          </cell>
          <cell r="K117">
            <v>5.9545130000000004</v>
          </cell>
          <cell r="L117">
            <v>97.272564000000003</v>
          </cell>
        </row>
        <row r="118">
          <cell r="B118">
            <v>8227</v>
          </cell>
          <cell r="C118">
            <v>0.60822096683101001</v>
          </cell>
          <cell r="D118">
            <v>10</v>
          </cell>
          <cell r="E118" t="str">
            <v>Vinyes</v>
          </cell>
          <cell r="F118">
            <v>33041166.021150004</v>
          </cell>
          <cell r="G118">
            <v>0.9391604759047717</v>
          </cell>
          <cell r="H118">
            <v>342.10329338198966</v>
          </cell>
          <cell r="I118">
            <v>17017994.047669988</v>
          </cell>
          <cell r="J118">
            <v>1774</v>
          </cell>
          <cell r="K118">
            <v>6.0297090000000004</v>
          </cell>
          <cell r="L118">
            <v>74.934042000000005</v>
          </cell>
        </row>
        <row r="119">
          <cell r="B119">
            <v>8230</v>
          </cell>
          <cell r="C119">
            <v>0.27423288744314955</v>
          </cell>
          <cell r="D119">
            <v>8</v>
          </cell>
          <cell r="E119" t="str">
            <v>Àrea urbanitzada</v>
          </cell>
          <cell r="F119">
            <v>3411016.6371700005</v>
          </cell>
          <cell r="G119">
            <v>0.5272225954848988</v>
          </cell>
          <cell r="H119">
            <v>287.37179034812476</v>
          </cell>
          <cell r="I119">
            <v>2734847.4985500001</v>
          </cell>
          <cell r="J119">
            <v>277</v>
          </cell>
          <cell r="K119">
            <v>2.4840179999999998</v>
          </cell>
          <cell r="L119">
            <v>34.736564000000001</v>
          </cell>
        </row>
        <row r="120">
          <cell r="B120">
            <v>8231</v>
          </cell>
          <cell r="C120">
            <v>0.58254195048921553</v>
          </cell>
          <cell r="D120">
            <v>10</v>
          </cell>
          <cell r="E120" t="str">
            <v>Bosc</v>
          </cell>
          <cell r="F120">
            <v>33280613.79042</v>
          </cell>
          <cell r="G120">
            <v>0.8158435154480469</v>
          </cell>
          <cell r="H120">
            <v>390.14134570762371</v>
          </cell>
          <cell r="I120">
            <v>15750742.890300004</v>
          </cell>
          <cell r="J120">
            <v>2176</v>
          </cell>
          <cell r="K120">
            <v>4.4921699999999998</v>
          </cell>
          <cell r="L120">
            <v>74.665493999999995</v>
          </cell>
        </row>
        <row r="121">
          <cell r="B121">
            <v>8232</v>
          </cell>
          <cell r="C121">
            <v>0.70166592111533999</v>
          </cell>
          <cell r="D121">
            <v>9</v>
          </cell>
          <cell r="E121" t="str">
            <v>Bosc</v>
          </cell>
          <cell r="F121">
            <v>4451212.5690000001</v>
          </cell>
          <cell r="G121">
            <v>0.82901521365146691</v>
          </cell>
          <cell r="H121">
            <v>533.94785061009964</v>
          </cell>
          <cell r="I121">
            <v>1282420.0116999999</v>
          </cell>
          <cell r="J121">
            <v>516</v>
          </cell>
          <cell r="K121">
            <v>4.2491430000000001</v>
          </cell>
          <cell r="L121">
            <v>36.846877999999997</v>
          </cell>
        </row>
        <row r="122">
          <cell r="B122">
            <v>8234</v>
          </cell>
          <cell r="C122">
            <v>0.30493481288122115</v>
          </cell>
          <cell r="D122">
            <v>10</v>
          </cell>
          <cell r="E122" t="str">
            <v>Bosc</v>
          </cell>
          <cell r="F122">
            <v>30892225.705529999</v>
          </cell>
          <cell r="G122">
            <v>0.88938710203709104</v>
          </cell>
          <cell r="H122">
            <v>200.59174400308331</v>
          </cell>
          <cell r="I122">
            <v>24721041.981990002</v>
          </cell>
          <cell r="J122">
            <v>862</v>
          </cell>
          <cell r="K122">
            <v>5.8442210000000001</v>
          </cell>
          <cell r="L122">
            <v>173.09500600000001</v>
          </cell>
        </row>
        <row r="123">
          <cell r="B123">
            <v>8235</v>
          </cell>
          <cell r="C123">
            <v>0.49518448465234977</v>
          </cell>
          <cell r="D123">
            <v>10</v>
          </cell>
          <cell r="E123" t="str">
            <v>Bosc</v>
          </cell>
          <cell r="F123">
            <v>5290750.1723499997</v>
          </cell>
          <cell r="G123">
            <v>0.70716940883030943</v>
          </cell>
          <cell r="H123">
            <v>476.35712352112847</v>
          </cell>
          <cell r="I123">
            <v>2627342.3531200001</v>
          </cell>
          <cell r="J123">
            <v>563</v>
          </cell>
          <cell r="K123">
            <v>2.8718710000000001</v>
          </cell>
          <cell r="L123">
            <v>105.27580500000001</v>
          </cell>
        </row>
        <row r="124">
          <cell r="B124">
            <v>8236</v>
          </cell>
          <cell r="C124">
            <v>0.69596343375728331</v>
          </cell>
          <cell r="D124">
            <v>10</v>
          </cell>
          <cell r="E124" t="str">
            <v>Bosc</v>
          </cell>
          <cell r="F124">
            <v>12823756.522370001</v>
          </cell>
          <cell r="G124">
            <v>0.92631019132654502</v>
          </cell>
          <cell r="H124">
            <v>445.08338757361031</v>
          </cell>
          <cell r="I124">
            <v>5383464.0492900033</v>
          </cell>
          <cell r="J124">
            <v>896</v>
          </cell>
          <cell r="K124">
            <v>6.2162860000000002</v>
          </cell>
          <cell r="L124">
            <v>55.266601999999999</v>
          </cell>
        </row>
        <row r="125">
          <cell r="B125">
            <v>8238</v>
          </cell>
          <cell r="C125">
            <v>0.27634086178126088</v>
          </cell>
          <cell r="D125">
            <v>10</v>
          </cell>
          <cell r="E125" t="str">
            <v>Bosc</v>
          </cell>
          <cell r="F125">
            <v>8313802.8624699991</v>
          </cell>
          <cell r="G125">
            <v>0.59125751450615949</v>
          </cell>
          <cell r="H125">
            <v>269.37808844085902</v>
          </cell>
          <cell r="I125">
            <v>5991177.27379</v>
          </cell>
          <cell r="J125">
            <v>477</v>
          </cell>
          <cell r="K125">
            <v>3.0889039999999999</v>
          </cell>
          <cell r="L125">
            <v>5.7702980000000004</v>
          </cell>
        </row>
        <row r="126">
          <cell r="B126">
            <v>8239</v>
          </cell>
          <cell r="C126">
            <v>0.47797753963858464</v>
          </cell>
          <cell r="D126">
            <v>9</v>
          </cell>
          <cell r="E126" t="str">
            <v>Bosc</v>
          </cell>
          <cell r="F126">
            <v>24669470.314780001</v>
          </cell>
          <cell r="G126">
            <v>0.94122905552154523</v>
          </cell>
          <cell r="H126">
            <v>403.37394153993318</v>
          </cell>
          <cell r="I126">
            <v>16081379.085690003</v>
          </cell>
          <cell r="J126">
            <v>1396</v>
          </cell>
          <cell r="K126">
            <v>5.9972760000000003</v>
          </cell>
          <cell r="L126">
            <v>78.533056000000002</v>
          </cell>
        </row>
        <row r="127">
          <cell r="B127">
            <v>8240</v>
          </cell>
          <cell r="C127">
            <v>0.59607657699084615</v>
          </cell>
          <cell r="D127">
            <v>10</v>
          </cell>
          <cell r="E127" t="str">
            <v>Vinyes</v>
          </cell>
          <cell r="F127">
            <v>15303752.139700001</v>
          </cell>
          <cell r="G127">
            <v>0.80819872704983287</v>
          </cell>
          <cell r="H127">
            <v>413.89156466146187</v>
          </cell>
          <cell r="I127">
            <v>7044427.9269899977</v>
          </cell>
          <cell r="J127">
            <v>1075</v>
          </cell>
          <cell r="K127">
            <v>4.0542809999999996</v>
          </cell>
          <cell r="L127">
            <v>19.074971999999999</v>
          </cell>
        </row>
        <row r="128">
          <cell r="B128">
            <v>8244</v>
          </cell>
          <cell r="C128">
            <v>0.59033280316979164</v>
          </cell>
          <cell r="D128">
            <v>9</v>
          </cell>
          <cell r="E128" t="str">
            <v>Àrea urbanitzada</v>
          </cell>
          <cell r="F128">
            <v>5301086.7882300001</v>
          </cell>
          <cell r="G128">
            <v>0.70734625117270544</v>
          </cell>
          <cell r="H128">
            <v>370.40564859947216</v>
          </cell>
          <cell r="I128">
            <v>1617491.81409</v>
          </cell>
          <cell r="J128">
            <v>318</v>
          </cell>
          <cell r="K128">
            <v>3.0330940000000002</v>
          </cell>
          <cell r="L128">
            <v>31.801130000000001</v>
          </cell>
        </row>
        <row r="129">
          <cell r="B129">
            <v>8245</v>
          </cell>
          <cell r="C129">
            <v>0.17295325648998539</v>
          </cell>
          <cell r="D129">
            <v>8</v>
          </cell>
          <cell r="E129" t="str">
            <v>Àrea urbanitzada</v>
          </cell>
          <cell r="F129">
            <v>2782525.98856</v>
          </cell>
          <cell r="G129">
            <v>0.39731225567409123</v>
          </cell>
          <cell r="H129">
            <v>282.63249788979635</v>
          </cell>
          <cell r="I129">
            <v>3986040.63062</v>
          </cell>
          <cell r="J129">
            <v>165</v>
          </cell>
          <cell r="K129">
            <v>2.413643</v>
          </cell>
          <cell r="L129">
            <v>5.484413</v>
          </cell>
        </row>
        <row r="130">
          <cell r="B130">
            <v>8248</v>
          </cell>
          <cell r="C130">
            <v>0.45117458478275879</v>
          </cell>
          <cell r="D130">
            <v>10</v>
          </cell>
          <cell r="E130" t="str">
            <v>Àrea urbanitzada</v>
          </cell>
          <cell r="F130">
            <v>9886544.3649199996</v>
          </cell>
          <cell r="G130">
            <v>0.69487346643201664</v>
          </cell>
          <cell r="H130">
            <v>368.88178459245046</v>
          </cell>
          <cell r="I130">
            <v>4202716.5459499992</v>
          </cell>
          <cell r="J130">
            <v>783</v>
          </cell>
          <cell r="K130">
            <v>3.7509890000000001</v>
          </cell>
          <cell r="L130">
            <v>15.756831</v>
          </cell>
        </row>
        <row r="131">
          <cell r="B131">
            <v>8249</v>
          </cell>
          <cell r="C131">
            <v>0.46354391336368711</v>
          </cell>
          <cell r="D131">
            <v>9</v>
          </cell>
          <cell r="E131" t="str">
            <v>Vinyes</v>
          </cell>
          <cell r="F131">
            <v>3212436.7012399998</v>
          </cell>
          <cell r="G131">
            <v>0.94541508372672223</v>
          </cell>
          <cell r="H131">
            <v>357.50237343580358</v>
          </cell>
          <cell r="I131">
            <v>2262442.4345900002</v>
          </cell>
          <cell r="J131">
            <v>189</v>
          </cell>
          <cell r="K131">
            <v>4.0662370000000001</v>
          </cell>
          <cell r="L131">
            <v>7.938377</v>
          </cell>
        </row>
        <row r="132">
          <cell r="B132">
            <v>8251</v>
          </cell>
          <cell r="C132">
            <v>0.62208897135193508</v>
          </cell>
          <cell r="D132">
            <v>10</v>
          </cell>
          <cell r="E132" t="str">
            <v>Vinyes</v>
          </cell>
          <cell r="F132">
            <v>13505413.099179998</v>
          </cell>
          <cell r="G132">
            <v>0.78708522566200867</v>
          </cell>
          <cell r="H132">
            <v>426.16081715208082</v>
          </cell>
          <cell r="I132">
            <v>5485971.5301500009</v>
          </cell>
          <cell r="J132">
            <v>1073</v>
          </cell>
          <cell r="K132">
            <v>4.6889729999999998</v>
          </cell>
          <cell r="L132">
            <v>58.105271999999999</v>
          </cell>
        </row>
        <row r="133">
          <cell r="B133">
            <v>8252</v>
          </cell>
          <cell r="C133">
            <v>0.18452935565946807</v>
          </cell>
          <cell r="D133">
            <v>9</v>
          </cell>
          <cell r="E133" t="str">
            <v>Àrea urbanitzada</v>
          </cell>
          <cell r="F133">
            <v>2004757.4178399998</v>
          </cell>
          <cell r="G133">
            <v>0.24148902326831326</v>
          </cell>
          <cell r="H133">
            <v>242.22347400445858</v>
          </cell>
          <cell r="I133">
            <v>5546067.0743399989</v>
          </cell>
          <cell r="J133">
            <v>256</v>
          </cell>
          <cell r="K133">
            <v>1.5666100000000001</v>
          </cell>
          <cell r="L133">
            <v>2.0368270000000002</v>
          </cell>
        </row>
        <row r="134">
          <cell r="B134">
            <v>8256</v>
          </cell>
          <cell r="C134">
            <v>0.33197298800734681</v>
          </cell>
          <cell r="D134">
            <v>9</v>
          </cell>
          <cell r="E134" t="str">
            <v>Bosc</v>
          </cell>
          <cell r="F134">
            <v>4195838.2337199999</v>
          </cell>
          <cell r="G134">
            <v>0.93604216385614025</v>
          </cell>
          <cell r="H134">
            <v>269.48972635008124</v>
          </cell>
          <cell r="I134">
            <v>3459734.60507</v>
          </cell>
          <cell r="J134">
            <v>187</v>
          </cell>
          <cell r="K134">
            <v>5.358727</v>
          </cell>
          <cell r="L134">
            <v>22.465668999999998</v>
          </cell>
        </row>
        <row r="135">
          <cell r="B135">
            <v>8259</v>
          </cell>
          <cell r="C135">
            <v>0.40042517476403583</v>
          </cell>
          <cell r="D135">
            <v>10</v>
          </cell>
          <cell r="E135" t="str">
            <v>Bosc</v>
          </cell>
          <cell r="F135">
            <v>12440132.310070001</v>
          </cell>
          <cell r="G135">
            <v>0.73496001010527157</v>
          </cell>
          <cell r="H135">
            <v>323.02411981715136</v>
          </cell>
          <cell r="I135">
            <v>7200256.4984900001</v>
          </cell>
          <cell r="J135">
            <v>702</v>
          </cell>
          <cell r="K135">
            <v>4.3582900000000002</v>
          </cell>
          <cell r="L135">
            <v>132.12659300000001</v>
          </cell>
        </row>
        <row r="136">
          <cell r="B136">
            <v>8260</v>
          </cell>
          <cell r="C136">
            <v>0.23292938048484138</v>
          </cell>
          <cell r="D136">
            <v>10</v>
          </cell>
          <cell r="E136" t="str">
            <v>Àrea urbanitzada</v>
          </cell>
          <cell r="F136">
            <v>7429829.9756000005</v>
          </cell>
          <cell r="G136">
            <v>0.47040839228040493</v>
          </cell>
          <cell r="H136">
            <v>260.74253477503447</v>
          </cell>
          <cell r="I136">
            <v>6680814.4855600009</v>
          </cell>
          <cell r="J136">
            <v>444</v>
          </cell>
          <cell r="K136">
            <v>2.0256120000000002</v>
          </cell>
          <cell r="L136">
            <v>4.4714590000000003</v>
          </cell>
        </row>
        <row r="137">
          <cell r="B137">
            <v>8261</v>
          </cell>
          <cell r="C137">
            <v>0.29305413145163373</v>
          </cell>
          <cell r="D137">
            <v>10</v>
          </cell>
          <cell r="E137" t="str">
            <v>Bosc</v>
          </cell>
          <cell r="F137">
            <v>10109736.426990002</v>
          </cell>
          <cell r="G137">
            <v>0.80248702374077541</v>
          </cell>
          <cell r="H137">
            <v>211.90948001859417</v>
          </cell>
          <cell r="I137">
            <v>8201078.01975</v>
          </cell>
          <cell r="J137">
            <v>346</v>
          </cell>
          <cell r="K137">
            <v>4.2625209999999996</v>
          </cell>
          <cell r="L137">
            <v>168.034133</v>
          </cell>
        </row>
        <row r="138">
          <cell r="B138">
            <v>8263</v>
          </cell>
          <cell r="C138">
            <v>0.33578124923697544</v>
          </cell>
          <cell r="D138">
            <v>9</v>
          </cell>
          <cell r="E138" t="str">
            <v>Àrea urbanitzada</v>
          </cell>
          <cell r="F138">
            <v>4129470.9506800007</v>
          </cell>
          <cell r="G138">
            <v>0.45265636217111577</v>
          </cell>
          <cell r="H138">
            <v>313.18631438076352</v>
          </cell>
          <cell r="I138">
            <v>4277333.6137800002</v>
          </cell>
          <cell r="J138">
            <v>318</v>
          </cell>
          <cell r="K138">
            <v>1.9821880000000001</v>
          </cell>
          <cell r="L138">
            <v>45.465634999999999</v>
          </cell>
        </row>
        <row r="139">
          <cell r="B139">
            <v>8264</v>
          </cell>
          <cell r="C139">
            <v>0.26907735530188398</v>
          </cell>
          <cell r="D139">
            <v>9</v>
          </cell>
          <cell r="E139" t="str">
            <v>Bosc</v>
          </cell>
          <cell r="F139">
            <v>4645360.9332900001</v>
          </cell>
          <cell r="G139">
            <v>0.57680069249230037</v>
          </cell>
          <cell r="H139">
            <v>368.69902213553058</v>
          </cell>
          <cell r="I139">
            <v>3524186.5139099993</v>
          </cell>
          <cell r="J139">
            <v>415</v>
          </cell>
          <cell r="K139">
            <v>2.7427739999999998</v>
          </cell>
          <cell r="L139">
            <v>50.069915999999999</v>
          </cell>
        </row>
        <row r="140">
          <cell r="B140">
            <v>8266</v>
          </cell>
          <cell r="C140">
            <v>0.32530601939169335</v>
          </cell>
          <cell r="D140">
            <v>10</v>
          </cell>
          <cell r="E140" t="str">
            <v>Bosc</v>
          </cell>
          <cell r="F140">
            <v>19817178.22058</v>
          </cell>
          <cell r="G140">
            <v>0.64823031839938505</v>
          </cell>
          <cell r="H140">
            <v>230.68715533960207</v>
          </cell>
          <cell r="I140">
            <v>14187733.857929995</v>
          </cell>
          <cell r="J140">
            <v>741</v>
          </cell>
          <cell r="K140">
            <v>3.4054440000000001</v>
          </cell>
          <cell r="L140">
            <v>11.517631</v>
          </cell>
        </row>
        <row r="141">
          <cell r="B141">
            <v>8267</v>
          </cell>
          <cell r="C141">
            <v>0.4578726733144583</v>
          </cell>
          <cell r="D141">
            <v>10</v>
          </cell>
          <cell r="E141" t="str">
            <v>Bosc</v>
          </cell>
          <cell r="F141">
            <v>24666693.269110002</v>
          </cell>
          <cell r="G141">
            <v>0.85640004229322886</v>
          </cell>
          <cell r="H141">
            <v>317.15399222256804</v>
          </cell>
          <cell r="I141">
            <v>14934287.907370001</v>
          </cell>
          <cell r="J141">
            <v>1275</v>
          </cell>
          <cell r="K141">
            <v>5.1230950000000002</v>
          </cell>
          <cell r="L141">
            <v>37.044483</v>
          </cell>
        </row>
        <row r="142">
          <cell r="B142">
            <v>8270</v>
          </cell>
          <cell r="C142">
            <v>0.46745466053097995</v>
          </cell>
          <cell r="D142">
            <v>10</v>
          </cell>
          <cell r="E142" t="str">
            <v>Matollar</v>
          </cell>
          <cell r="F142">
            <v>33064521.927170001</v>
          </cell>
          <cell r="G142">
            <v>0.75504080264810114</v>
          </cell>
          <cell r="H142">
            <v>303.39743800805223</v>
          </cell>
          <cell r="I142">
            <v>20801530.015080005</v>
          </cell>
          <cell r="J142">
            <v>1425</v>
          </cell>
          <cell r="K142">
            <v>4.62873</v>
          </cell>
          <cell r="L142">
            <v>138.70504600000001</v>
          </cell>
        </row>
        <row r="143">
          <cell r="B143">
            <v>8273</v>
          </cell>
          <cell r="C143">
            <v>0.64758450484194385</v>
          </cell>
          <cell r="D143">
            <v>10</v>
          </cell>
          <cell r="E143" t="str">
            <v>Bosc</v>
          </cell>
          <cell r="F143">
            <v>51566840.467949994</v>
          </cell>
          <cell r="G143">
            <v>0.92252648275355587</v>
          </cell>
          <cell r="H143">
            <v>398.16330836087764</v>
          </cell>
          <cell r="I143">
            <v>20429864.379880004</v>
          </cell>
          <cell r="J143">
            <v>3268</v>
          </cell>
          <cell r="K143">
            <v>5.0667489999999997</v>
          </cell>
          <cell r="L143">
            <v>37.411020000000001</v>
          </cell>
        </row>
        <row r="144">
          <cell r="B144">
            <v>8276</v>
          </cell>
          <cell r="C144">
            <v>0.27913476203302218</v>
          </cell>
          <cell r="D144">
            <v>10</v>
          </cell>
          <cell r="E144" t="str">
            <v>Bosc</v>
          </cell>
          <cell r="F144">
            <v>42216427.861880004</v>
          </cell>
          <cell r="G144">
            <v>0.97410107678065483</v>
          </cell>
          <cell r="H144">
            <v>176.02756591546807</v>
          </cell>
          <cell r="I144">
            <v>36223864.055239998</v>
          </cell>
          <cell r="J144">
            <v>1110</v>
          </cell>
          <cell r="K144">
            <v>6.5572980000000003</v>
          </cell>
          <cell r="L144">
            <v>177.13264100000001</v>
          </cell>
        </row>
        <row r="145">
          <cell r="B145">
            <v>8279</v>
          </cell>
          <cell r="C145">
            <v>0.38411931015997314</v>
          </cell>
          <cell r="D145">
            <v>10</v>
          </cell>
          <cell r="E145" t="str">
            <v>Bosc</v>
          </cell>
          <cell r="F145">
            <v>43947342.803270005</v>
          </cell>
          <cell r="G145">
            <v>0.62615899006919196</v>
          </cell>
          <cell r="H145">
            <v>289.5866061080128</v>
          </cell>
          <cell r="I145">
            <v>27695954.042289998</v>
          </cell>
          <cell r="J145">
            <v>2737</v>
          </cell>
          <cell r="K145">
            <v>3.617216</v>
          </cell>
          <cell r="L145">
            <v>95.365803</v>
          </cell>
        </row>
        <row r="146">
          <cell r="B146">
            <v>8281</v>
          </cell>
          <cell r="C146">
            <v>0.45181673106932363</v>
          </cell>
          <cell r="D146">
            <v>10</v>
          </cell>
          <cell r="E146" t="str">
            <v>Àrea urbanitzada</v>
          </cell>
          <cell r="F146">
            <v>4419120.8647100003</v>
          </cell>
          <cell r="G146">
            <v>0.6541018718286038</v>
          </cell>
          <cell r="H146">
            <v>443.19474575747557</v>
          </cell>
          <cell r="I146">
            <v>2086384.6186600002</v>
          </cell>
          <cell r="J146">
            <v>424</v>
          </cell>
          <cell r="K146">
            <v>2.8907720000000001</v>
          </cell>
          <cell r="L146">
            <v>38.672285000000002</v>
          </cell>
        </row>
        <row r="147">
          <cell r="B147">
            <v>8282</v>
          </cell>
          <cell r="C147">
            <v>0.44865353138438935</v>
          </cell>
          <cell r="D147">
            <v>9</v>
          </cell>
          <cell r="E147" t="str">
            <v>Matollar</v>
          </cell>
          <cell r="F147">
            <v>6083712.8345699999</v>
          </cell>
          <cell r="G147">
            <v>0.76976754167461015</v>
          </cell>
          <cell r="H147">
            <v>450.38231782474998</v>
          </cell>
          <cell r="I147">
            <v>3820639.4244499998</v>
          </cell>
          <cell r="J147">
            <v>491</v>
          </cell>
          <cell r="K147">
            <v>3.0127929999999998</v>
          </cell>
          <cell r="L147">
            <v>18.935400999999999</v>
          </cell>
        </row>
        <row r="148">
          <cell r="B148">
            <v>8284</v>
          </cell>
          <cell r="C148">
            <v>0.35738799983060909</v>
          </cell>
          <cell r="D148">
            <v>10</v>
          </cell>
          <cell r="E148" t="str">
            <v>Bosc</v>
          </cell>
          <cell r="F148">
            <v>74053083.753330007</v>
          </cell>
          <cell r="G148">
            <v>0.8792279269506259</v>
          </cell>
          <cell r="H148">
            <v>210.44385912308036</v>
          </cell>
          <cell r="I148">
            <v>56315635.025100008</v>
          </cell>
          <cell r="J148">
            <v>2270</v>
          </cell>
          <cell r="K148">
            <v>5.7602869999999999</v>
          </cell>
          <cell r="L148">
            <v>130.56009299999999</v>
          </cell>
        </row>
        <row r="149">
          <cell r="B149">
            <v>8287</v>
          </cell>
          <cell r="C149">
            <v>0.64862812114088375</v>
          </cell>
          <cell r="D149">
            <v>10</v>
          </cell>
          <cell r="E149" t="str">
            <v>Vinyes</v>
          </cell>
          <cell r="F149">
            <v>22465629.725730002</v>
          </cell>
          <cell r="G149">
            <v>0.94955793906712027</v>
          </cell>
          <cell r="H149">
            <v>417.2575752074834</v>
          </cell>
          <cell r="I149">
            <v>10148043.089759998</v>
          </cell>
          <cell r="J149">
            <v>1312</v>
          </cell>
          <cell r="K149">
            <v>5.5041070000000003</v>
          </cell>
          <cell r="L149">
            <v>27.822351000000001</v>
          </cell>
        </row>
        <row r="150">
          <cell r="B150">
            <v>8288</v>
          </cell>
          <cell r="C150">
            <v>0.6499898245019905</v>
          </cell>
          <cell r="D150">
            <v>10</v>
          </cell>
          <cell r="E150" t="str">
            <v>Bosc</v>
          </cell>
          <cell r="F150">
            <v>34554721.959020004</v>
          </cell>
          <cell r="G150">
            <v>0.93372541772134188</v>
          </cell>
          <cell r="H150">
            <v>336.59792426495841</v>
          </cell>
          <cell r="I150">
            <v>15967028.255709998</v>
          </cell>
          <cell r="J150">
            <v>1632</v>
          </cell>
          <cell r="K150">
            <v>6.4311569999999998</v>
          </cell>
          <cell r="L150">
            <v>92.116675999999998</v>
          </cell>
        </row>
        <row r="151">
          <cell r="B151">
            <v>8289</v>
          </cell>
          <cell r="C151">
            <v>0.42352127781878812</v>
          </cell>
          <cell r="D151">
            <v>9</v>
          </cell>
          <cell r="E151" t="str">
            <v>Bosc</v>
          </cell>
          <cell r="F151">
            <v>11047831.186800001</v>
          </cell>
          <cell r="G151">
            <v>0.81497329415969877</v>
          </cell>
          <cell r="H151">
            <v>361.59994098890371</v>
          </cell>
          <cell r="I151">
            <v>7404914.0456399992</v>
          </cell>
          <cell r="J151">
            <v>724</v>
          </cell>
          <cell r="K151">
            <v>4.8695649999999997</v>
          </cell>
          <cell r="L151">
            <v>83.122366999999997</v>
          </cell>
        </row>
        <row r="152">
          <cell r="B152">
            <v>8290</v>
          </cell>
          <cell r="C152">
            <v>0.55724940596099315</v>
          </cell>
          <cell r="D152">
            <v>10</v>
          </cell>
          <cell r="E152" t="str">
            <v>Bosc</v>
          </cell>
          <cell r="F152">
            <v>6532307.2631399995</v>
          </cell>
          <cell r="G152">
            <v>0.89017856344890667</v>
          </cell>
          <cell r="H152">
            <v>531.32754435035099</v>
          </cell>
          <cell r="I152">
            <v>3376006.48117</v>
          </cell>
          <cell r="J152">
            <v>466</v>
          </cell>
          <cell r="K152">
            <v>4.8292700000000002</v>
          </cell>
          <cell r="L152">
            <v>15.423043</v>
          </cell>
        </row>
        <row r="153">
          <cell r="B153">
            <v>8291</v>
          </cell>
          <cell r="C153">
            <v>0.41743010012232706</v>
          </cell>
          <cell r="D153">
            <v>10</v>
          </cell>
          <cell r="E153" t="str">
            <v>Bosc</v>
          </cell>
          <cell r="F153">
            <v>32686310.652099997</v>
          </cell>
          <cell r="G153">
            <v>0.80396652183989281</v>
          </cell>
          <cell r="H153">
            <v>419.30707766436944</v>
          </cell>
          <cell r="I153">
            <v>23058144.58744001</v>
          </cell>
          <cell r="J153">
            <v>2783</v>
          </cell>
          <cell r="K153">
            <v>5.3278559999999997</v>
          </cell>
          <cell r="L153">
            <v>99.375245000000007</v>
          </cell>
        </row>
        <row r="154">
          <cell r="B154">
            <v>8294</v>
          </cell>
          <cell r="C154">
            <v>0.18560199472576513</v>
          </cell>
          <cell r="D154">
            <v>9</v>
          </cell>
          <cell r="E154" t="str">
            <v>Bosc</v>
          </cell>
          <cell r="F154">
            <v>19815897.11059</v>
          </cell>
          <cell r="G154">
            <v>0.8944926936017682</v>
          </cell>
          <cell r="H154">
            <v>189.32114475654043</v>
          </cell>
          <cell r="I154">
            <v>18066451.09846</v>
          </cell>
          <cell r="J154">
            <v>496</v>
          </cell>
          <cell r="K154">
            <v>5.1833989999999996</v>
          </cell>
          <cell r="L154">
            <v>119.421468</v>
          </cell>
        </row>
        <row r="155">
          <cell r="B155">
            <v>8295</v>
          </cell>
          <cell r="C155">
            <v>0.32980796907984622</v>
          </cell>
          <cell r="D155">
            <v>10</v>
          </cell>
          <cell r="E155" t="str">
            <v>Bosc</v>
          </cell>
          <cell r="F155">
            <v>15346054.768359998</v>
          </cell>
          <cell r="G155">
            <v>0.64265061627191056</v>
          </cell>
          <cell r="H155">
            <v>274.70198672689446</v>
          </cell>
          <cell r="I155">
            <v>12038681.966369998</v>
          </cell>
          <cell r="J155">
            <v>760</v>
          </cell>
          <cell r="K155">
            <v>4.5639690000000002</v>
          </cell>
          <cell r="L155">
            <v>86.918510999999995</v>
          </cell>
        </row>
        <row r="156">
          <cell r="B156">
            <v>8296</v>
          </cell>
          <cell r="C156">
            <v>0.28328134594955084</v>
          </cell>
          <cell r="D156">
            <v>9</v>
          </cell>
          <cell r="E156" t="str">
            <v>Bosc</v>
          </cell>
          <cell r="F156">
            <v>8646151.5194600001</v>
          </cell>
          <cell r="G156">
            <v>0.81551114543537695</v>
          </cell>
          <cell r="H156">
            <v>289.24043359432937</v>
          </cell>
          <cell r="I156">
            <v>7110401.33127</v>
          </cell>
          <cell r="J156">
            <v>405</v>
          </cell>
          <cell r="K156">
            <v>4.9637859999999998</v>
          </cell>
          <cell r="L156">
            <v>37.944104000000003</v>
          </cell>
        </row>
        <row r="157">
          <cell r="B157">
            <v>8300</v>
          </cell>
          <cell r="C157">
            <v>0.38634769547645748</v>
          </cell>
          <cell r="D157">
            <v>10</v>
          </cell>
          <cell r="E157" t="str">
            <v>Bosc</v>
          </cell>
          <cell r="F157">
            <v>15631057.76125</v>
          </cell>
          <cell r="G157">
            <v>0.77814507464634763</v>
          </cell>
          <cell r="H157">
            <v>366.01988656013469</v>
          </cell>
          <cell r="I157">
            <v>11968011.217949998</v>
          </cell>
          <cell r="J157">
            <v>1058</v>
          </cell>
          <cell r="K157">
            <v>4.1752989999999999</v>
          </cell>
          <cell r="L157">
            <v>20.121880000000001</v>
          </cell>
        </row>
        <row r="158">
          <cell r="B158">
            <v>8301</v>
          </cell>
          <cell r="C158">
            <v>0.43852320125671174</v>
          </cell>
          <cell r="D158">
            <v>9</v>
          </cell>
          <cell r="E158" t="str">
            <v>Àrea urbanitzada</v>
          </cell>
          <cell r="F158">
            <v>11729469.454150001</v>
          </cell>
          <cell r="G158">
            <v>0.57535732968828524</v>
          </cell>
          <cell r="H158">
            <v>308.8025326005702</v>
          </cell>
          <cell r="I158">
            <v>7115682.9288099995</v>
          </cell>
          <cell r="J158">
            <v>788</v>
          </cell>
          <cell r="K158">
            <v>2.163805</v>
          </cell>
          <cell r="L158">
            <v>12.889847</v>
          </cell>
        </row>
        <row r="159">
          <cell r="B159">
            <v>8304</v>
          </cell>
          <cell r="C159">
            <v>0.30516059297810005</v>
          </cell>
          <cell r="D159">
            <v>9</v>
          </cell>
          <cell r="E159" t="str">
            <v>Vinyes</v>
          </cell>
          <cell r="F159">
            <v>8207699.1421300005</v>
          </cell>
          <cell r="G159">
            <v>0.87965765154882269</v>
          </cell>
          <cell r="H159">
            <v>254.90142678753111</v>
          </cell>
          <cell r="I159">
            <v>6887010.3760000002</v>
          </cell>
          <cell r="J159">
            <v>359</v>
          </cell>
          <cell r="K159">
            <v>3.9026070000000002</v>
          </cell>
          <cell r="L159">
            <v>16.077285</v>
          </cell>
        </row>
        <row r="160">
          <cell r="B160">
            <v>8305</v>
          </cell>
          <cell r="C160">
            <v>0.34370177520806572</v>
          </cell>
          <cell r="D160">
            <v>9</v>
          </cell>
          <cell r="E160" t="str">
            <v>Vinyes</v>
          </cell>
          <cell r="F160">
            <v>13234219.42719</v>
          </cell>
          <cell r="G160">
            <v>0.67332644015779863</v>
          </cell>
          <cell r="H160">
            <v>268.49432780699135</v>
          </cell>
          <cell r="I160">
            <v>9121813.0129600018</v>
          </cell>
          <cell r="J160">
            <v>703</v>
          </cell>
          <cell r="K160">
            <v>2.3818579999999998</v>
          </cell>
          <cell r="L160">
            <v>34.059398999999999</v>
          </cell>
        </row>
        <row r="161">
          <cell r="B161">
            <v>8306</v>
          </cell>
          <cell r="C161">
            <v>0.22034496045271398</v>
          </cell>
          <cell r="D161">
            <v>8</v>
          </cell>
          <cell r="E161" t="str">
            <v>Bosc</v>
          </cell>
          <cell r="F161">
            <v>5598741.9066099999</v>
          </cell>
          <cell r="G161">
            <v>0.94071216721141393</v>
          </cell>
          <cell r="H161">
            <v>159.60258962423495</v>
          </cell>
          <cell r="I161">
            <v>4971509.6043800004</v>
          </cell>
          <cell r="J161">
            <v>110</v>
          </cell>
          <cell r="K161">
            <v>5.4764099999999996</v>
          </cell>
          <cell r="L161">
            <v>92.270139999999998</v>
          </cell>
        </row>
        <row r="162">
          <cell r="B162">
            <v>8307</v>
          </cell>
          <cell r="C162">
            <v>0.53210172261827759</v>
          </cell>
          <cell r="D162">
            <v>10</v>
          </cell>
          <cell r="E162" t="str">
            <v>Àrea urbanitzada</v>
          </cell>
          <cell r="F162">
            <v>20915662.827349998</v>
          </cell>
          <cell r="G162">
            <v>0.61486639360099438</v>
          </cell>
          <cell r="H162">
            <v>392.90556901321565</v>
          </cell>
          <cell r="I162">
            <v>10936906.703580001</v>
          </cell>
          <cell r="J162">
            <v>1850</v>
          </cell>
          <cell r="K162">
            <v>3.5162800000000001</v>
          </cell>
          <cell r="L162">
            <v>35.372182000000002</v>
          </cell>
        </row>
        <row r="163">
          <cell r="B163">
            <v>8902</v>
          </cell>
          <cell r="C163">
            <v>0.42989297060940179</v>
          </cell>
          <cell r="D163">
            <v>10</v>
          </cell>
          <cell r="E163" t="str">
            <v>Bosc</v>
          </cell>
          <cell r="F163">
            <v>11652912.176490001</v>
          </cell>
          <cell r="G163">
            <v>0.76634946808176641</v>
          </cell>
          <cell r="H163">
            <v>335.02095734280175</v>
          </cell>
          <cell r="I163">
            <v>7157306.5688499995</v>
          </cell>
          <cell r="J163">
            <v>654</v>
          </cell>
          <cell r="K163">
            <v>4.1201249999999998</v>
          </cell>
          <cell r="L163">
            <v>33.143867999999998</v>
          </cell>
        </row>
        <row r="164">
          <cell r="B164">
            <v>8904</v>
          </cell>
          <cell r="C164">
            <v>6.0586765882085641E-2</v>
          </cell>
          <cell r="D164">
            <v>8</v>
          </cell>
          <cell r="E164" t="str">
            <v>Àrea urbanitzada</v>
          </cell>
          <cell r="F164">
            <v>80685.379410000009</v>
          </cell>
          <cell r="G164">
            <v>8.6857937254854245E-2</v>
          </cell>
          <cell r="H164">
            <v>257.40332515733809</v>
          </cell>
          <cell r="I164">
            <v>692062.11797000002</v>
          </cell>
          <cell r="J164">
            <v>18</v>
          </cell>
          <cell r="K164">
            <v>1.354714</v>
          </cell>
          <cell r="L164">
            <v>0.22491700000000001</v>
          </cell>
        </row>
        <row r="165">
          <cell r="B165">
            <v>8905</v>
          </cell>
          <cell r="C165">
            <v>0.38357683886413607</v>
          </cell>
          <cell r="D165">
            <v>8</v>
          </cell>
          <cell r="E165" t="str">
            <v>Bosc</v>
          </cell>
          <cell r="F165">
            <v>4469955.7364300005</v>
          </cell>
          <cell r="G165">
            <v>0.81601844692753955</v>
          </cell>
          <cell r="H165">
            <v>352.68054868272975</v>
          </cell>
          <cell r="I165">
            <v>3418297.68548</v>
          </cell>
          <cell r="J165">
            <v>252</v>
          </cell>
          <cell r="K165">
            <v>3.9075739999999999</v>
          </cell>
          <cell r="L165">
            <v>39.909174</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BCN N needs"/>
      <sheetName val="semilla pienso"/>
      <sheetName val="DIBA56"/>
      <sheetName val="Fondos bcn"/>
      <sheetName val="GIS"/>
      <sheetName val="GJha"/>
      <sheetName val="gan"/>
      <sheetName val="LP"/>
      <sheetName val="FCI"/>
      <sheetName val="ASI"/>
      <sheetName val="ff"/>
      <sheetName val="comp"/>
      <sheetName val="DB_muni"/>
      <sheetName val="territ"/>
      <sheetName val="DB_1x1bis"/>
      <sheetName val="Summary"/>
      <sheetName val="cultivos"/>
      <sheetName val="C.P."/>
      <sheetName val="gan (2)"/>
    </sheetNames>
    <sheetDataSet>
      <sheetData sheetId="0"/>
      <sheetData sheetId="1"/>
      <sheetData sheetId="2">
        <row r="22">
          <cell r="X22">
            <v>0.53664262954888475</v>
          </cell>
        </row>
        <row r="23">
          <cell r="X23">
            <v>0.12745262451786013</v>
          </cell>
        </row>
        <row r="24">
          <cell r="X24">
            <v>2.1801106825423446E-3</v>
          </cell>
        </row>
        <row r="25">
          <cell r="X25">
            <v>0.16770082173402651</v>
          </cell>
        </row>
        <row r="26">
          <cell r="X26">
            <v>1.5093073956062384E-2</v>
          </cell>
        </row>
        <row r="27">
          <cell r="X27">
            <v>0.15093073956062383</v>
          </cell>
        </row>
        <row r="34">
          <cell r="I34">
            <v>2136591.1250086436</v>
          </cell>
        </row>
        <row r="56">
          <cell r="I56">
            <v>254954.3804436872</v>
          </cell>
        </row>
      </sheetData>
      <sheetData sheetId="3">
        <row r="67">
          <cell r="L67">
            <v>7.7577704722056184</v>
          </cell>
        </row>
        <row r="68">
          <cell r="L68">
            <v>8.0368705721032985E-3</v>
          </cell>
        </row>
        <row r="69">
          <cell r="L69">
            <v>0.29481341297533858</v>
          </cell>
        </row>
        <row r="74">
          <cell r="I74">
            <v>0.40194171003238333</v>
          </cell>
        </row>
      </sheetData>
      <sheetData sheetId="4">
        <row r="4">
          <cell r="B4">
            <v>1</v>
          </cell>
          <cell r="C4">
            <v>2</v>
          </cell>
          <cell r="D4">
            <v>3</v>
          </cell>
          <cell r="E4">
            <v>4</v>
          </cell>
          <cell r="F4">
            <v>5</v>
          </cell>
          <cell r="G4">
            <v>6</v>
          </cell>
          <cell r="H4">
            <v>7</v>
          </cell>
          <cell r="I4">
            <v>8</v>
          </cell>
          <cell r="J4">
            <v>9</v>
          </cell>
        </row>
        <row r="5">
          <cell r="B5" t="str">
            <v>codi</v>
          </cell>
          <cell r="C5" t="str">
            <v>comarca</v>
          </cell>
          <cell r="D5" t="str">
            <v>Conreus herbacis</v>
          </cell>
          <cell r="E5" t="str">
            <v>Conreus llenyosos</v>
          </cell>
          <cell r="F5" t="str">
            <v>Vinyes</v>
          </cell>
          <cell r="G5" t="str">
            <v>Prats i herbassars</v>
          </cell>
          <cell r="H5" t="str">
            <v>Matollar</v>
          </cell>
          <cell r="I5" t="str">
            <v>Bosc</v>
          </cell>
          <cell r="J5" t="str">
            <v>Corredor fluvial i aiguamolls</v>
          </cell>
        </row>
        <row r="6">
          <cell r="B6">
            <v>8013</v>
          </cell>
          <cell r="C6">
            <v>1</v>
          </cell>
          <cell r="D6">
            <v>423.70307441900002</v>
          </cell>
          <cell r="E6">
            <v>87.791943533999998</v>
          </cell>
          <cell r="F6">
            <v>921.70758312999999</v>
          </cell>
          <cell r="G6">
            <v>73.667374147999993</v>
          </cell>
          <cell r="H6">
            <v>809.11976387599998</v>
          </cell>
          <cell r="I6">
            <v>531.11281940599997</v>
          </cell>
          <cell r="J6">
            <v>7.7905260630000006</v>
          </cell>
          <cell r="K6">
            <v>11.858923111999999</v>
          </cell>
          <cell r="L6">
            <v>10.066807094</v>
          </cell>
          <cell r="M6">
            <v>35.980759526999996</v>
          </cell>
          <cell r="N6">
            <v>2912.799574309</v>
          </cell>
          <cell r="AM6">
            <v>0.73240980946121936</v>
          </cell>
        </row>
        <row r="7">
          <cell r="B7">
            <v>8058</v>
          </cell>
          <cell r="C7">
            <v>1</v>
          </cell>
          <cell r="D7">
            <v>1383.4355111479999</v>
          </cell>
          <cell r="E7">
            <v>349.70066621900099</v>
          </cell>
          <cell r="F7">
            <v>612.201245277</v>
          </cell>
          <cell r="G7">
            <v>49.347058128999997</v>
          </cell>
          <cell r="H7">
            <v>1326.259141581</v>
          </cell>
          <cell r="I7">
            <v>858.46233907500005</v>
          </cell>
          <cell r="J7">
            <v>43.407976652000002</v>
          </cell>
          <cell r="K7">
            <v>52.664144923999999</v>
          </cell>
          <cell r="L7">
            <v>25.293244302999998</v>
          </cell>
          <cell r="M7">
            <v>42.713198173000002</v>
          </cell>
          <cell r="N7">
            <v>4743.4845254810016</v>
          </cell>
          <cell r="AM7">
            <v>0.76880832035833624</v>
          </cell>
        </row>
        <row r="8">
          <cell r="B8">
            <v>8065</v>
          </cell>
          <cell r="C8">
            <v>1</v>
          </cell>
          <cell r="D8">
            <v>908.67228228099998</v>
          </cell>
          <cell r="E8">
            <v>130.397375498</v>
          </cell>
          <cell r="F8">
            <v>878.06459902400002</v>
          </cell>
          <cell r="G8">
            <v>18.623992189999999</v>
          </cell>
          <cell r="H8">
            <v>422.55415156699996</v>
          </cell>
          <cell r="I8">
            <v>412.633104102</v>
          </cell>
          <cell r="J8">
            <v>8.0689168699999989</v>
          </cell>
          <cell r="K8">
            <v>1.322584822</v>
          </cell>
          <cell r="L8">
            <v>15.587858306999999</v>
          </cell>
          <cell r="M8">
            <v>44.523531293999994</v>
          </cell>
          <cell r="N8">
            <v>2840.4483959549998</v>
          </cell>
          <cell r="AM8">
            <v>0.69942740760663458</v>
          </cell>
        </row>
        <row r="9">
          <cell r="B9">
            <v>8164</v>
          </cell>
          <cell r="C9">
            <v>1</v>
          </cell>
          <cell r="D9">
            <v>396.87292348</v>
          </cell>
          <cell r="E9">
            <v>24.078036035</v>
          </cell>
          <cell r="F9">
            <v>373.81126437500001</v>
          </cell>
          <cell r="G9">
            <v>21.115988971</v>
          </cell>
          <cell r="H9">
            <v>49.606276481999998</v>
          </cell>
          <cell r="I9">
            <v>61.057712558999995</v>
          </cell>
          <cell r="J9">
            <v>0</v>
          </cell>
          <cell r="K9">
            <v>0.166484881</v>
          </cell>
          <cell r="L9">
            <v>7.0285744699999997</v>
          </cell>
          <cell r="M9">
            <v>15.508475562999999</v>
          </cell>
          <cell r="N9">
            <v>949.24573681599998</v>
          </cell>
          <cell r="AM9">
            <v>0.58295231270322667</v>
          </cell>
        </row>
        <row r="10">
          <cell r="B10">
            <v>8085</v>
          </cell>
          <cell r="C10">
            <v>1</v>
          </cell>
          <cell r="D10">
            <v>1335.6207938270002</v>
          </cell>
          <cell r="E10">
            <v>57.702631480000008</v>
          </cell>
          <cell r="F10">
            <v>1177.236126367</v>
          </cell>
          <cell r="G10">
            <v>26.510796006999996</v>
          </cell>
          <cell r="H10">
            <v>572.43053296800008</v>
          </cell>
          <cell r="I10">
            <v>492.95862882200004</v>
          </cell>
          <cell r="J10">
            <v>0</v>
          </cell>
          <cell r="K10">
            <v>0.92786744899999996</v>
          </cell>
          <cell r="L10">
            <v>21.768975581999999</v>
          </cell>
          <cell r="M10">
            <v>59.254617570999997</v>
          </cell>
          <cell r="N10">
            <v>3744.4109700730005</v>
          </cell>
          <cell r="AM10">
            <v>0.65255593297443548</v>
          </cell>
        </row>
        <row r="11">
          <cell r="B11">
            <v>8091</v>
          </cell>
          <cell r="C11">
            <v>1</v>
          </cell>
          <cell r="D11">
            <v>278.53509883599997</v>
          </cell>
          <cell r="E11">
            <v>103.47339756300001</v>
          </cell>
          <cell r="F11">
            <v>750.41075678200002</v>
          </cell>
          <cell r="G11">
            <v>13.737364681999999</v>
          </cell>
          <cell r="H11">
            <v>566.76951882900005</v>
          </cell>
          <cell r="I11">
            <v>856.50219624099998</v>
          </cell>
          <cell r="J11">
            <v>43.475047064000002</v>
          </cell>
          <cell r="K11">
            <v>3.2580171529999999</v>
          </cell>
          <cell r="L11">
            <v>16.018966915</v>
          </cell>
          <cell r="M11">
            <v>38.277573959000001</v>
          </cell>
          <cell r="N11">
            <v>2670.4579380240002</v>
          </cell>
          <cell r="AM11">
            <v>0.7134937657651037</v>
          </cell>
        </row>
        <row r="12">
          <cell r="B12">
            <v>8094</v>
          </cell>
          <cell r="C12">
            <v>1</v>
          </cell>
          <cell r="D12">
            <v>203.956331901</v>
          </cell>
          <cell r="E12">
            <v>36.290992544999995</v>
          </cell>
          <cell r="F12">
            <v>367.565082147</v>
          </cell>
          <cell r="G12">
            <v>2.8758590800000001</v>
          </cell>
          <cell r="H12">
            <v>9.7406155349999999</v>
          </cell>
          <cell r="I12">
            <v>4.1032113910000003</v>
          </cell>
          <cell r="J12">
            <v>0</v>
          </cell>
          <cell r="K12">
            <v>1.9839034459999998</v>
          </cell>
          <cell r="L12">
            <v>6.663639354999999</v>
          </cell>
          <cell r="M12">
            <v>19.983597049</v>
          </cell>
          <cell r="N12">
            <v>653.16323244899991</v>
          </cell>
          <cell r="AM12">
            <v>0.453729620165503</v>
          </cell>
        </row>
        <row r="13">
          <cell r="B13">
            <v>8027</v>
          </cell>
          <cell r="C13">
            <v>1</v>
          </cell>
          <cell r="D13">
            <v>36.410865532999999</v>
          </cell>
          <cell r="E13">
            <v>6.1390912589999997</v>
          </cell>
          <cell r="F13">
            <v>60.696274442999993</v>
          </cell>
          <cell r="G13">
            <v>0.56212953100000007</v>
          </cell>
          <cell r="H13">
            <v>1.399701276</v>
          </cell>
          <cell r="I13">
            <v>0</v>
          </cell>
          <cell r="J13">
            <v>0</v>
          </cell>
          <cell r="K13">
            <v>0</v>
          </cell>
          <cell r="L13">
            <v>0.75064018999999993</v>
          </cell>
          <cell r="M13">
            <v>9.2259014790000009</v>
          </cell>
          <cell r="N13">
            <v>115.18460371099998</v>
          </cell>
          <cell r="AM13">
            <v>0.41178166885711659</v>
          </cell>
        </row>
        <row r="14">
          <cell r="B14">
            <v>8122</v>
          </cell>
          <cell r="C14">
            <v>1</v>
          </cell>
          <cell r="D14">
            <v>1375.7585082970002</v>
          </cell>
          <cell r="E14">
            <v>173.717087346</v>
          </cell>
          <cell r="F14">
            <v>431.42935118199995</v>
          </cell>
          <cell r="G14">
            <v>23.244278971</v>
          </cell>
          <cell r="H14">
            <v>816.31685297299998</v>
          </cell>
          <cell r="I14">
            <v>1897.110246336</v>
          </cell>
          <cell r="J14">
            <v>5.5116390930000003</v>
          </cell>
          <cell r="K14">
            <v>0.28462117300000001</v>
          </cell>
          <cell r="L14">
            <v>12.599170285</v>
          </cell>
          <cell r="M14">
            <v>32.752248780999999</v>
          </cell>
          <cell r="N14">
            <v>4768.7240044370001</v>
          </cell>
          <cell r="AM14">
            <v>0.66678062353082856</v>
          </cell>
        </row>
        <row r="15">
          <cell r="B15">
            <v>8145</v>
          </cell>
          <cell r="C15">
            <v>1</v>
          </cell>
          <cell r="D15">
            <v>600.49555117099999</v>
          </cell>
          <cell r="E15">
            <v>51.086467714000001</v>
          </cell>
          <cell r="F15">
            <v>680.06566571600001</v>
          </cell>
          <cell r="G15">
            <v>15.591845001999999</v>
          </cell>
          <cell r="H15">
            <v>1020.8987898280001</v>
          </cell>
          <cell r="I15">
            <v>534.69321844399997</v>
          </cell>
          <cell r="J15">
            <v>3.5906393320000003</v>
          </cell>
          <cell r="K15">
            <v>47.407679930999997</v>
          </cell>
          <cell r="L15">
            <v>12.498147361000001</v>
          </cell>
          <cell r="M15">
            <v>49.144503374999999</v>
          </cell>
          <cell r="N15">
            <v>3015.4725078740003</v>
          </cell>
          <cell r="AM15">
            <v>0.70672310819259621</v>
          </cell>
        </row>
        <row r="16">
          <cell r="B16">
            <v>8146</v>
          </cell>
          <cell r="C16">
            <v>1</v>
          </cell>
          <cell r="D16">
            <v>234.77423034700001</v>
          </cell>
          <cell r="E16">
            <v>24.107074963999999</v>
          </cell>
          <cell r="F16">
            <v>20.495328520000001</v>
          </cell>
          <cell r="G16">
            <v>39.073871866000005</v>
          </cell>
          <cell r="H16">
            <v>1575.245688557</v>
          </cell>
          <cell r="I16">
            <v>1116.810000035</v>
          </cell>
          <cell r="J16">
            <v>18.425381618999999</v>
          </cell>
          <cell r="K16">
            <v>31.707714204000002</v>
          </cell>
          <cell r="L16">
            <v>7.5150822069999998</v>
          </cell>
          <cell r="M16">
            <v>11.022977538999999</v>
          </cell>
          <cell r="N16">
            <v>3079.1773498579996</v>
          </cell>
          <cell r="AM16">
            <v>0.53128501803479511</v>
          </cell>
        </row>
        <row r="17">
          <cell r="B17">
            <v>8154</v>
          </cell>
          <cell r="C17">
            <v>1</v>
          </cell>
          <cell r="D17">
            <v>174.80099809500001</v>
          </cell>
          <cell r="E17">
            <v>19.398778159999999</v>
          </cell>
          <cell r="F17">
            <v>330.01304806299999</v>
          </cell>
          <cell r="G17">
            <v>11.634415928999999</v>
          </cell>
          <cell r="H17">
            <v>50.044712851</v>
          </cell>
          <cell r="I17">
            <v>23.445922674000002</v>
          </cell>
          <cell r="J17">
            <v>9.9776547000000007E-2</v>
          </cell>
          <cell r="K17">
            <v>2.1265910999999998E-2</v>
          </cell>
          <cell r="L17">
            <v>2.2686233700000003</v>
          </cell>
          <cell r="M17">
            <v>14.770282224999999</v>
          </cell>
          <cell r="N17">
            <v>626.49782382499995</v>
          </cell>
          <cell r="AM17">
            <v>0.56232465328610948</v>
          </cell>
        </row>
        <row r="18">
          <cell r="B18">
            <v>8168</v>
          </cell>
          <cell r="C18">
            <v>1</v>
          </cell>
          <cell r="D18">
            <v>450.50926372300006</v>
          </cell>
          <cell r="E18">
            <v>35.669268936000002</v>
          </cell>
          <cell r="F18">
            <v>215.33707569499998</v>
          </cell>
          <cell r="G18">
            <v>41.638155116</v>
          </cell>
          <cell r="H18">
            <v>774.26490308200005</v>
          </cell>
          <cell r="I18">
            <v>1038.2373220319998</v>
          </cell>
          <cell r="J18">
            <v>1.9974091509999998</v>
          </cell>
          <cell r="K18">
            <v>4.1555186849999997</v>
          </cell>
          <cell r="L18">
            <v>5.9644534119999992</v>
          </cell>
          <cell r="M18">
            <v>8.8016659199999996</v>
          </cell>
          <cell r="N18">
            <v>2576.5750357519992</v>
          </cell>
          <cell r="AM18">
            <v>0.66066332260998517</v>
          </cell>
        </row>
        <row r="19">
          <cell r="B19">
            <v>8174</v>
          </cell>
          <cell r="C19">
            <v>1</v>
          </cell>
          <cell r="D19">
            <v>26.713249606999998</v>
          </cell>
          <cell r="E19">
            <v>3.7435482999999999E-2</v>
          </cell>
          <cell r="F19">
            <v>11.435587775</v>
          </cell>
          <cell r="G19">
            <v>0.29047853699999998</v>
          </cell>
          <cell r="H19">
            <v>1.6311629870000002</v>
          </cell>
          <cell r="I19">
            <v>9.6323000000000003E-4</v>
          </cell>
          <cell r="J19">
            <v>0</v>
          </cell>
          <cell r="K19">
            <v>0</v>
          </cell>
          <cell r="L19">
            <v>8.8487270000000007E-2</v>
          </cell>
          <cell r="M19">
            <v>7.4907212639999994</v>
          </cell>
          <cell r="N19">
            <v>47.688086153</v>
          </cell>
          <cell r="AM19">
            <v>0.3314237674730231</v>
          </cell>
        </row>
        <row r="20">
          <cell r="B20">
            <v>8206</v>
          </cell>
          <cell r="C20">
            <v>1</v>
          </cell>
          <cell r="D20">
            <v>63.076945854000002</v>
          </cell>
          <cell r="E20">
            <v>22.430692884999999</v>
          </cell>
          <cell r="F20">
            <v>468.256632782</v>
          </cell>
          <cell r="G20">
            <v>4.5918709030000002</v>
          </cell>
          <cell r="H20">
            <v>24.321582068999998</v>
          </cell>
          <cell r="I20">
            <v>24.097286741000001</v>
          </cell>
          <cell r="J20">
            <v>0</v>
          </cell>
          <cell r="K20">
            <v>0</v>
          </cell>
          <cell r="L20">
            <v>3.456219919</v>
          </cell>
          <cell r="M20">
            <v>13.565541359000001</v>
          </cell>
          <cell r="N20">
            <v>623.79677251199996</v>
          </cell>
          <cell r="AM20">
            <v>0.39991304994917082</v>
          </cell>
        </row>
        <row r="21">
          <cell r="B21">
            <v>8222</v>
          </cell>
          <cell r="C21">
            <v>1</v>
          </cell>
          <cell r="D21">
            <v>511.12419782999996</v>
          </cell>
          <cell r="E21">
            <v>74.106296412999995</v>
          </cell>
          <cell r="F21">
            <v>918.46656753899993</v>
          </cell>
          <cell r="G21">
            <v>10.109837555</v>
          </cell>
          <cell r="H21">
            <v>283.78099522399998</v>
          </cell>
          <cell r="I21">
            <v>145.02432021199999</v>
          </cell>
          <cell r="J21">
            <v>6.3031524289999998</v>
          </cell>
          <cell r="K21">
            <v>2.260916006</v>
          </cell>
          <cell r="L21">
            <v>4.3117354930000005</v>
          </cell>
          <cell r="M21">
            <v>14.946224481</v>
          </cell>
          <cell r="N21">
            <v>1970.4342431819996</v>
          </cell>
          <cell r="AM21">
            <v>0.64453947062830874</v>
          </cell>
        </row>
        <row r="22">
          <cell r="B22">
            <v>8227</v>
          </cell>
          <cell r="C22">
            <v>1</v>
          </cell>
          <cell r="D22">
            <v>1215.0725556249999</v>
          </cell>
          <cell r="E22">
            <v>127.68658923299999</v>
          </cell>
          <cell r="F22">
            <v>1164.768772851</v>
          </cell>
          <cell r="G22">
            <v>37.162446105000001</v>
          </cell>
          <cell r="H22">
            <v>615.46180820899997</v>
          </cell>
          <cell r="I22">
            <v>291.896279972</v>
          </cell>
          <cell r="J22">
            <v>1.1531585440000001</v>
          </cell>
          <cell r="K22">
            <v>2.711318602</v>
          </cell>
          <cell r="L22">
            <v>9.4547287049999991</v>
          </cell>
          <cell r="M22">
            <v>52.789436129000094</v>
          </cell>
          <cell r="N22">
            <v>3518.157093975</v>
          </cell>
          <cell r="AM22">
            <v>0.67137551975202747</v>
          </cell>
        </row>
        <row r="23">
          <cell r="B23">
            <v>8232</v>
          </cell>
          <cell r="C23">
            <v>1</v>
          </cell>
          <cell r="D23">
            <v>231.46504263399999</v>
          </cell>
          <cell r="E23">
            <v>96.079705365999999</v>
          </cell>
          <cell r="F23">
            <v>117.01755488100001</v>
          </cell>
          <cell r="G23">
            <v>12.933627938999999</v>
          </cell>
          <cell r="H23">
            <v>35.928416301999995</v>
          </cell>
          <cell r="I23">
            <v>24.103218097999999</v>
          </cell>
          <cell r="J23">
            <v>0.27949509699999997</v>
          </cell>
          <cell r="K23">
            <v>0.50431268899999993</v>
          </cell>
          <cell r="L23">
            <v>4.0640582799999994</v>
          </cell>
          <cell r="M23">
            <v>14.552299166999999</v>
          </cell>
          <cell r="N23">
            <v>536.92773045300009</v>
          </cell>
          <cell r="AM23">
            <v>0.66068258827290505</v>
          </cell>
        </row>
        <row r="24">
          <cell r="B24">
            <v>8236</v>
          </cell>
          <cell r="C24">
            <v>1</v>
          </cell>
          <cell r="D24">
            <v>362.83663969499997</v>
          </cell>
          <cell r="E24">
            <v>260.84267801999999</v>
          </cell>
          <cell r="F24">
            <v>300.15498128199999</v>
          </cell>
          <cell r="G24">
            <v>28.575463439000004</v>
          </cell>
          <cell r="H24">
            <v>243.253729255</v>
          </cell>
          <cell r="I24">
            <v>170.284352087</v>
          </cell>
          <cell r="J24">
            <v>0.93097947800000003</v>
          </cell>
          <cell r="K24">
            <v>0.91727426200000006</v>
          </cell>
          <cell r="L24">
            <v>4.8169788979999995</v>
          </cell>
          <cell r="M24">
            <v>11.7780965</v>
          </cell>
          <cell r="N24">
            <v>1384.3911729159997</v>
          </cell>
          <cell r="AM24">
            <v>0.78399643199387614</v>
          </cell>
        </row>
        <row r="25">
          <cell r="B25">
            <v>8240</v>
          </cell>
          <cell r="C25">
            <v>1</v>
          </cell>
          <cell r="D25">
            <v>398.91631828599998</v>
          </cell>
          <cell r="E25">
            <v>41.978173011999999</v>
          </cell>
          <cell r="F25">
            <v>950.14333612300004</v>
          </cell>
          <cell r="G25">
            <v>45.008951043000003</v>
          </cell>
          <cell r="H25">
            <v>191.189365047</v>
          </cell>
          <cell r="I25">
            <v>187.61277820200002</v>
          </cell>
          <cell r="J25">
            <v>9.5747118350000004</v>
          </cell>
          <cell r="K25">
            <v>10.116650003</v>
          </cell>
          <cell r="L25">
            <v>16.724754917999999</v>
          </cell>
          <cell r="M25">
            <v>42.297969891999998</v>
          </cell>
          <cell r="N25">
            <v>1893.5630083609999</v>
          </cell>
          <cell r="AM25">
            <v>0.63490198464445713</v>
          </cell>
        </row>
        <row r="26">
          <cell r="B26">
            <v>8249</v>
          </cell>
          <cell r="C26">
            <v>1</v>
          </cell>
          <cell r="D26">
            <v>90.186543420999996</v>
          </cell>
          <cell r="E26">
            <v>29.565897301999996</v>
          </cell>
          <cell r="F26">
            <v>185.89006198999999</v>
          </cell>
          <cell r="G26">
            <v>6.1644385999999995E-2</v>
          </cell>
          <cell r="H26">
            <v>10.995862729999999</v>
          </cell>
          <cell r="I26">
            <v>16.183844427</v>
          </cell>
          <cell r="J26">
            <v>0</v>
          </cell>
          <cell r="K26">
            <v>0</v>
          </cell>
          <cell r="L26">
            <v>0.90771443899999993</v>
          </cell>
          <cell r="M26">
            <v>5.9995724130000001</v>
          </cell>
          <cell r="N26">
            <v>339.79114110800003</v>
          </cell>
          <cell r="AM26">
            <v>0.54277331020679431</v>
          </cell>
        </row>
        <row r="27">
          <cell r="B27">
            <v>8251</v>
          </cell>
          <cell r="C27">
            <v>1</v>
          </cell>
          <cell r="D27">
            <v>517.73959307799998</v>
          </cell>
          <cell r="E27">
            <v>46.762878766</v>
          </cell>
          <cell r="F27">
            <v>547.46744325200007</v>
          </cell>
          <cell r="G27">
            <v>4.9919564559999996</v>
          </cell>
          <cell r="H27">
            <v>315.17831687900002</v>
          </cell>
          <cell r="I27">
            <v>197.598726172</v>
          </cell>
          <cell r="J27">
            <v>0.550914401</v>
          </cell>
          <cell r="K27">
            <v>12.845244161</v>
          </cell>
          <cell r="L27">
            <v>12.560382392999999</v>
          </cell>
          <cell r="M27">
            <v>60.181383955000001</v>
          </cell>
          <cell r="N27">
            <v>1715.8768395130003</v>
          </cell>
          <cell r="AM27">
            <v>0.6634091894861549</v>
          </cell>
        </row>
        <row r="28">
          <cell r="B28">
            <v>8273</v>
          </cell>
          <cell r="C28">
            <v>1</v>
          </cell>
          <cell r="D28">
            <v>1079.0731582769999</v>
          </cell>
          <cell r="E28">
            <v>166.72624333100001</v>
          </cell>
          <cell r="F28">
            <v>1782.5022880839999</v>
          </cell>
          <cell r="G28">
            <v>81.195967257000007</v>
          </cell>
          <cell r="H28">
            <v>1297.903777949</v>
          </cell>
          <cell r="I28">
            <v>1055.1817990679999</v>
          </cell>
          <cell r="J28">
            <v>9.6613336420000007</v>
          </cell>
          <cell r="K28">
            <v>27.818468352000004</v>
          </cell>
          <cell r="L28">
            <v>33.849306034000001</v>
          </cell>
          <cell r="M28">
            <v>55.828595377999996</v>
          </cell>
          <cell r="N28">
            <v>5589.7409373719993</v>
          </cell>
          <cell r="AM28">
            <v>0.72840693465157647</v>
          </cell>
        </row>
        <row r="29">
          <cell r="B29">
            <v>8287</v>
          </cell>
          <cell r="C29">
            <v>1</v>
          </cell>
          <cell r="D29">
            <v>592.81510652500106</v>
          </cell>
          <cell r="E29">
            <v>168.812169713</v>
          </cell>
          <cell r="F29">
            <v>984.92398204400001</v>
          </cell>
          <cell r="G29">
            <v>53.335194220000005</v>
          </cell>
          <cell r="H29">
            <v>259.79697686700001</v>
          </cell>
          <cell r="I29">
            <v>269.50614406099999</v>
          </cell>
          <cell r="J29">
            <v>2.6635481510000001</v>
          </cell>
          <cell r="K29">
            <v>3.6600789279999999</v>
          </cell>
          <cell r="L29">
            <v>12.771632406</v>
          </cell>
          <cell r="M29">
            <v>17.619232425</v>
          </cell>
          <cell r="N29">
            <v>2365.9040653400016</v>
          </cell>
          <cell r="AM29">
            <v>0.70883668517003739</v>
          </cell>
        </row>
        <row r="30">
          <cell r="B30">
            <v>8288</v>
          </cell>
          <cell r="C30">
            <v>1</v>
          </cell>
          <cell r="D30">
            <v>939.65543193799999</v>
          </cell>
          <cell r="E30">
            <v>291.84635916299999</v>
          </cell>
          <cell r="F30">
            <v>525.12068751000004</v>
          </cell>
          <cell r="G30">
            <v>45.983867038</v>
          </cell>
          <cell r="H30">
            <v>998.62430803699999</v>
          </cell>
          <cell r="I30">
            <v>847.33994335299997</v>
          </cell>
          <cell r="J30">
            <v>4.6768268800000001</v>
          </cell>
          <cell r="K30">
            <v>1.3391133610000001</v>
          </cell>
          <cell r="L30">
            <v>14.611424142000001</v>
          </cell>
          <cell r="M30">
            <v>24.980397441000001</v>
          </cell>
          <cell r="N30">
            <v>3694.1783588630005</v>
          </cell>
          <cell r="AM30">
            <v>0.7532604901438481</v>
          </cell>
        </row>
        <row r="31">
          <cell r="B31">
            <v>8305</v>
          </cell>
          <cell r="C31">
            <v>1</v>
          </cell>
          <cell r="D31">
            <v>595.471898925</v>
          </cell>
          <cell r="E31">
            <v>44.629409772000002</v>
          </cell>
          <cell r="F31">
            <v>1104.3837377469999</v>
          </cell>
          <cell r="G31">
            <v>17.425893353999999</v>
          </cell>
          <cell r="H31">
            <v>33.216503492000001</v>
          </cell>
          <cell r="I31">
            <v>6.4924921510000004</v>
          </cell>
          <cell r="J31">
            <v>0</v>
          </cell>
          <cell r="K31">
            <v>2.1437156119999998</v>
          </cell>
          <cell r="L31">
            <v>22.443860399000002</v>
          </cell>
          <cell r="M31">
            <v>139.29074286599999</v>
          </cell>
          <cell r="N31">
            <v>1965.4982543179999</v>
          </cell>
          <cell r="AM31">
            <v>0.4010760672810873</v>
          </cell>
        </row>
        <row r="32">
          <cell r="B32">
            <v>8304</v>
          </cell>
          <cell r="C32">
            <v>1</v>
          </cell>
          <cell r="D32">
            <v>367.88729153700001</v>
          </cell>
          <cell r="E32">
            <v>47.307678097</v>
          </cell>
          <cell r="F32">
            <v>423.51940168500005</v>
          </cell>
          <cell r="G32">
            <v>4.2304116269999996</v>
          </cell>
          <cell r="H32">
            <v>26.678149592999997</v>
          </cell>
          <cell r="I32">
            <v>17.736043204000001</v>
          </cell>
          <cell r="J32">
            <v>0</v>
          </cell>
          <cell r="K32">
            <v>8.6313186759999994</v>
          </cell>
          <cell r="L32">
            <v>4.3269003810000006</v>
          </cell>
          <cell r="M32">
            <v>32.738878515000003</v>
          </cell>
          <cell r="N32">
            <v>933.05607331499994</v>
          </cell>
          <cell r="AM32">
            <v>0.51786142368625354</v>
          </cell>
        </row>
        <row r="33">
          <cell r="B33">
            <v>8001</v>
          </cell>
          <cell r="C33">
            <v>2</v>
          </cell>
          <cell r="D33">
            <v>557.33487789399999</v>
          </cell>
          <cell r="E33">
            <v>245.98049095499999</v>
          </cell>
          <cell r="F33">
            <v>387.974916377</v>
          </cell>
          <cell r="G33">
            <v>12.192941873999999</v>
          </cell>
          <cell r="H33">
            <v>221.37937662999997</v>
          </cell>
          <cell r="I33">
            <v>473.18319258700006</v>
          </cell>
          <cell r="J33">
            <v>64.773104023000002</v>
          </cell>
          <cell r="K33">
            <v>0.45567623000000002</v>
          </cell>
          <cell r="L33">
            <v>16.431441982999999</v>
          </cell>
          <cell r="M33">
            <v>17.842392598</v>
          </cell>
          <cell r="N33">
            <v>1997.5484111510004</v>
          </cell>
          <cell r="AM33">
            <v>0.78531293108786349</v>
          </cell>
        </row>
        <row r="34">
          <cell r="B34">
            <v>8020</v>
          </cell>
          <cell r="C34">
            <v>2</v>
          </cell>
          <cell r="D34">
            <v>385.335319357</v>
          </cell>
          <cell r="E34">
            <v>155.74016507499999</v>
          </cell>
          <cell r="F34">
            <v>3.5873557800000002</v>
          </cell>
          <cell r="G34">
            <v>93.125364136000002</v>
          </cell>
          <cell r="H34">
            <v>2247.5331259589998</v>
          </cell>
          <cell r="I34">
            <v>2050.772113903</v>
          </cell>
          <cell r="J34">
            <v>8.3218648730000009</v>
          </cell>
          <cell r="K34">
            <v>43.627781634999998</v>
          </cell>
          <cell r="L34">
            <v>8.563076272</v>
          </cell>
          <cell r="M34">
            <v>47.060910673000002</v>
          </cell>
          <cell r="N34">
            <v>5043.6670776629999</v>
          </cell>
          <cell r="AM34">
            <v>0.55192361201698426</v>
          </cell>
        </row>
        <row r="35">
          <cell r="B35">
            <v>8056</v>
          </cell>
          <cell r="C35">
            <v>2</v>
          </cell>
          <cell r="D35">
            <v>253.32536750200001</v>
          </cell>
          <cell r="E35">
            <v>120.411448869</v>
          </cell>
          <cell r="F35">
            <v>5.0753951749999997</v>
          </cell>
          <cell r="G35">
            <v>86.269970415999992</v>
          </cell>
          <cell r="H35">
            <v>291.54731950400003</v>
          </cell>
          <cell r="I35">
            <v>275.73438040000002</v>
          </cell>
          <cell r="J35">
            <v>0.393055088</v>
          </cell>
          <cell r="K35">
            <v>60.789774057999999</v>
          </cell>
          <cell r="L35">
            <v>20.965972224999998</v>
          </cell>
          <cell r="M35">
            <v>143.74084523600001</v>
          </cell>
          <cell r="N35">
            <v>1258.2535284730002</v>
          </cell>
          <cell r="AM35">
            <v>0.65769981465099858</v>
          </cell>
        </row>
        <row r="36">
          <cell r="B36">
            <v>8066</v>
          </cell>
          <cell r="C36">
            <v>2</v>
          </cell>
          <cell r="D36">
            <v>59.023132515000007</v>
          </cell>
          <cell r="E36">
            <v>91.278958947000007</v>
          </cell>
          <cell r="F36">
            <v>185.88579951899999</v>
          </cell>
          <cell r="G36">
            <v>36.465610591000001</v>
          </cell>
          <cell r="H36">
            <v>404.43165114999999</v>
          </cell>
          <cell r="I36">
            <v>841.20756327000004</v>
          </cell>
          <cell r="J36">
            <v>4.5433270889999999</v>
          </cell>
          <cell r="K36">
            <v>4.6280800849999997</v>
          </cell>
          <cell r="L36">
            <v>4.117507442</v>
          </cell>
          <cell r="M36">
            <v>6.3137644350000004</v>
          </cell>
          <cell r="N36">
            <v>1637.8953950430002</v>
          </cell>
          <cell r="AM36">
            <v>0.63687353016449144</v>
          </cell>
        </row>
        <row r="37">
          <cell r="B37">
            <v>8068</v>
          </cell>
          <cell r="C37">
            <v>2</v>
          </cell>
          <cell r="D37">
            <v>241.63645558299999</v>
          </cell>
          <cell r="E37">
            <v>201.01345801400001</v>
          </cell>
          <cell r="F37">
            <v>21.184833186999999</v>
          </cell>
          <cell r="G37">
            <v>16.071388876</v>
          </cell>
          <cell r="H37">
            <v>431.66851579400003</v>
          </cell>
          <cell r="I37">
            <v>1460.4656579159998</v>
          </cell>
          <cell r="J37">
            <v>0.11254536700000001</v>
          </cell>
          <cell r="K37">
            <v>4.3443954900000001</v>
          </cell>
          <cell r="L37">
            <v>5.6950672310000003</v>
          </cell>
          <cell r="M37">
            <v>27.657159023999998</v>
          </cell>
          <cell r="N37">
            <v>2409.8494764820002</v>
          </cell>
          <cell r="AM37">
            <v>0.53885309379071622</v>
          </cell>
        </row>
        <row r="38">
          <cell r="B38">
            <v>8069</v>
          </cell>
          <cell r="C38">
            <v>2</v>
          </cell>
          <cell r="D38">
            <v>113.018307845</v>
          </cell>
          <cell r="E38">
            <v>394.71549392700001</v>
          </cell>
          <cell r="F38">
            <v>10.802765976</v>
          </cell>
          <cell r="G38">
            <v>12.961099751000001</v>
          </cell>
          <cell r="H38">
            <v>331.318718112</v>
          </cell>
          <cell r="I38">
            <v>690.58908847500004</v>
          </cell>
          <cell r="J38">
            <v>10.224616906</v>
          </cell>
          <cell r="K38">
            <v>212.113346869</v>
          </cell>
          <cell r="L38">
            <v>13.262539812</v>
          </cell>
          <cell r="M38">
            <v>16.065500384</v>
          </cell>
          <cell r="N38">
            <v>1805.0714780569999</v>
          </cell>
          <cell r="AM38">
            <v>0.72460469581716758</v>
          </cell>
        </row>
        <row r="39">
          <cell r="B39">
            <v>8072</v>
          </cell>
          <cell r="C39">
            <v>2</v>
          </cell>
          <cell r="D39">
            <v>167.87610848699998</v>
          </cell>
          <cell r="E39">
            <v>90.835615361999999</v>
          </cell>
          <cell r="F39">
            <v>250.54408789800002</v>
          </cell>
          <cell r="G39">
            <v>7.4764185079999992</v>
          </cell>
          <cell r="H39">
            <v>445.59241780899998</v>
          </cell>
          <cell r="I39">
            <v>841.27442550900003</v>
          </cell>
          <cell r="J39">
            <v>1.244632867</v>
          </cell>
          <cell r="K39">
            <v>3.8422734250000001</v>
          </cell>
          <cell r="L39">
            <v>5.8258938909999998</v>
          </cell>
          <cell r="M39">
            <v>24.690920459000001</v>
          </cell>
          <cell r="N39">
            <v>1839.2027942150003</v>
          </cell>
          <cell r="AM39">
            <v>0.65266417037717595</v>
          </cell>
        </row>
        <row r="40">
          <cell r="B40">
            <v>8073</v>
          </cell>
          <cell r="C40">
            <v>2</v>
          </cell>
          <cell r="D40">
            <v>299.03349065899999</v>
          </cell>
          <cell r="E40">
            <v>131.866474686</v>
          </cell>
          <cell r="F40">
            <v>14.497431417</v>
          </cell>
          <cell r="G40">
            <v>29.736884366999998</v>
          </cell>
          <cell r="H40">
            <v>24.710921930000001</v>
          </cell>
          <cell r="I40">
            <v>2.8324528249999998</v>
          </cell>
          <cell r="J40">
            <v>7.5189670670000011</v>
          </cell>
          <cell r="K40">
            <v>24.272372484999998</v>
          </cell>
          <cell r="L40">
            <v>19.678760859</v>
          </cell>
          <cell r="M40">
            <v>144.64528651099999</v>
          </cell>
          <cell r="N40">
            <v>698.79304280600002</v>
          </cell>
          <cell r="AM40">
            <v>0.44087273656050685</v>
          </cell>
        </row>
        <row r="41">
          <cell r="B41">
            <v>8158</v>
          </cell>
          <cell r="C41">
            <v>2</v>
          </cell>
          <cell r="D41">
            <v>324.82727417400002</v>
          </cell>
          <cell r="E41">
            <v>133.31084423799999</v>
          </cell>
          <cell r="F41">
            <v>14.614678742000001</v>
          </cell>
          <cell r="G41">
            <v>31.343868870000001</v>
          </cell>
          <cell r="H41">
            <v>109.68780614799999</v>
          </cell>
          <cell r="I41">
            <v>221.49899919500001</v>
          </cell>
          <cell r="J41">
            <v>10.495461343000001</v>
          </cell>
          <cell r="K41">
            <v>8.1857395339999997</v>
          </cell>
          <cell r="L41">
            <v>7.7615677739999995</v>
          </cell>
          <cell r="M41">
            <v>32.549881196999998</v>
          </cell>
          <cell r="N41">
            <v>894.27612121500022</v>
          </cell>
          <cell r="AM41">
            <v>0.70464789013015194</v>
          </cell>
        </row>
        <row r="42">
          <cell r="B42">
            <v>8169</v>
          </cell>
          <cell r="C42">
            <v>2</v>
          </cell>
          <cell r="D42">
            <v>1852.665518023</v>
          </cell>
          <cell r="E42">
            <v>52.798725603000008</v>
          </cell>
          <cell r="F42">
            <v>27.909092508999997</v>
          </cell>
          <cell r="G42">
            <v>273.40376304599999</v>
          </cell>
          <cell r="H42">
            <v>221.230345634</v>
          </cell>
          <cell r="I42">
            <v>129.682969367</v>
          </cell>
          <cell r="J42">
            <v>128.69379609199999</v>
          </cell>
          <cell r="K42">
            <v>186.20283362199999</v>
          </cell>
          <cell r="L42">
            <v>25.261096205000001</v>
          </cell>
          <cell r="M42">
            <v>270.32719993699999</v>
          </cell>
          <cell r="N42">
            <v>3168.1753400380003</v>
          </cell>
          <cell r="AM42">
            <v>0.54436968595124491</v>
          </cell>
        </row>
        <row r="43">
          <cell r="B43">
            <v>8076</v>
          </cell>
          <cell r="C43">
            <v>2</v>
          </cell>
          <cell r="D43">
            <v>413.772711474</v>
          </cell>
          <cell r="E43">
            <v>705.81560759800004</v>
          </cell>
          <cell r="F43">
            <v>195.400374736</v>
          </cell>
          <cell r="G43">
            <v>38.888439931000001</v>
          </cell>
          <cell r="H43">
            <v>494.24331670399999</v>
          </cell>
          <cell r="I43">
            <v>711.59862426699999</v>
          </cell>
          <cell r="J43">
            <v>60.290687147999996</v>
          </cell>
          <cell r="K43">
            <v>24.055560655999997</v>
          </cell>
          <cell r="L43">
            <v>20.892943096</v>
          </cell>
          <cell r="M43">
            <v>66.938429264000007</v>
          </cell>
          <cell r="N43">
            <v>2731.8966948740003</v>
          </cell>
          <cell r="AM43">
            <v>0.77741073206930988</v>
          </cell>
        </row>
        <row r="44">
          <cell r="B44">
            <v>8077</v>
          </cell>
          <cell r="C44">
            <v>2</v>
          </cell>
          <cell r="D44">
            <v>152.900324133</v>
          </cell>
          <cell r="E44">
            <v>30.818095520000004</v>
          </cell>
          <cell r="F44">
            <v>3.5585808340000002</v>
          </cell>
          <cell r="G44">
            <v>35.020282739999999</v>
          </cell>
          <cell r="H44">
            <v>107.4563835</v>
          </cell>
          <cell r="I44">
            <v>26.420953516999997</v>
          </cell>
          <cell r="J44">
            <v>0</v>
          </cell>
          <cell r="K44">
            <v>16.741590004000003</v>
          </cell>
          <cell r="L44">
            <v>3.8658460090000002</v>
          </cell>
          <cell r="M44">
            <v>83.703182200000001</v>
          </cell>
          <cell r="N44">
            <v>460.48523845700004</v>
          </cell>
          <cell r="AM44">
            <v>0.54702973686892264</v>
          </cell>
        </row>
        <row r="45">
          <cell r="B45">
            <v>8089</v>
          </cell>
          <cell r="C45">
            <v>2</v>
          </cell>
          <cell r="D45">
            <v>800.30168926299996</v>
          </cell>
          <cell r="E45">
            <v>376.82314990200001</v>
          </cell>
          <cell r="F45">
            <v>38.231703699000001</v>
          </cell>
          <cell r="G45">
            <v>86.468433748999999</v>
          </cell>
          <cell r="H45">
            <v>886.11793726300004</v>
          </cell>
          <cell r="I45">
            <v>722.72047796900006</v>
          </cell>
          <cell r="J45">
            <v>3.6899293559999999</v>
          </cell>
          <cell r="K45">
            <v>46.211146309999997</v>
          </cell>
          <cell r="L45">
            <v>23.461017475999999</v>
          </cell>
          <cell r="M45">
            <v>89.833607453999988</v>
          </cell>
          <cell r="N45">
            <v>3073.8590924409996</v>
          </cell>
          <cell r="AM45">
            <v>0.70995253083265364</v>
          </cell>
        </row>
        <row r="46">
          <cell r="B46">
            <v>8905</v>
          </cell>
          <cell r="C46">
            <v>2</v>
          </cell>
          <cell r="D46">
            <v>95.974034404999998</v>
          </cell>
          <cell r="E46">
            <v>75.207590475999993</v>
          </cell>
          <cell r="F46">
            <v>27.879849713999999</v>
          </cell>
          <cell r="G46">
            <v>3.1850260869999998</v>
          </cell>
          <cell r="H46">
            <v>87.265783881000004</v>
          </cell>
          <cell r="I46">
            <v>243.02228160899998</v>
          </cell>
          <cell r="J46">
            <v>0</v>
          </cell>
          <cell r="K46">
            <v>1.974932385</v>
          </cell>
          <cell r="L46">
            <v>4.7874002879999997</v>
          </cell>
          <cell r="M46">
            <v>8.4794110220000007</v>
          </cell>
          <cell r="N46">
            <v>547.7763098669999</v>
          </cell>
          <cell r="AM46">
            <v>0.67232801798206032</v>
          </cell>
        </row>
        <row r="47">
          <cell r="B47">
            <v>8114</v>
          </cell>
          <cell r="C47">
            <v>2</v>
          </cell>
          <cell r="D47">
            <v>251.235959498</v>
          </cell>
          <cell r="E47">
            <v>142.45598526699999</v>
          </cell>
          <cell r="F47">
            <v>421.76921905099999</v>
          </cell>
          <cell r="G47">
            <v>26.692462075000002</v>
          </cell>
          <cell r="H47">
            <v>226.807165932</v>
          </cell>
          <cell r="I47">
            <v>91.176504328999997</v>
          </cell>
          <cell r="J47">
            <v>32.978397229000002</v>
          </cell>
          <cell r="K47">
            <v>1.3256925530000001</v>
          </cell>
          <cell r="L47">
            <v>28.852431568</v>
          </cell>
          <cell r="M47">
            <v>46.537119903000004</v>
          </cell>
          <cell r="N47">
            <v>1269.830937405</v>
          </cell>
          <cell r="AM47">
            <v>0.72919119378671382</v>
          </cell>
        </row>
        <row r="48">
          <cell r="B48">
            <v>8123</v>
          </cell>
          <cell r="C48">
            <v>2</v>
          </cell>
          <cell r="D48">
            <v>188.871495138</v>
          </cell>
          <cell r="E48">
            <v>329.46078860300003</v>
          </cell>
          <cell r="F48">
            <v>29.00446689</v>
          </cell>
          <cell r="G48">
            <v>52.975468571999997</v>
          </cell>
          <cell r="H48">
            <v>280.59482789699996</v>
          </cell>
          <cell r="I48">
            <v>600.89716966499998</v>
          </cell>
          <cell r="J48">
            <v>19.042493974999999</v>
          </cell>
          <cell r="K48">
            <v>5.5406701309999997</v>
          </cell>
          <cell r="L48">
            <v>11.947129476000001</v>
          </cell>
          <cell r="M48">
            <v>75.625576162000002</v>
          </cell>
          <cell r="N48">
            <v>1593.9600865090001</v>
          </cell>
          <cell r="AM48">
            <v>0.6866053501319288</v>
          </cell>
        </row>
        <row r="49">
          <cell r="B49">
            <v>8147</v>
          </cell>
          <cell r="C49">
            <v>2</v>
          </cell>
          <cell r="D49">
            <v>255.252602696</v>
          </cell>
          <cell r="E49">
            <v>503.884509525</v>
          </cell>
          <cell r="F49">
            <v>24.409270619000001</v>
          </cell>
          <cell r="G49">
            <v>49.266552505</v>
          </cell>
          <cell r="H49">
            <v>487.93081779300002</v>
          </cell>
          <cell r="I49">
            <v>227.71869710499999</v>
          </cell>
          <cell r="J49">
            <v>21.957707391</v>
          </cell>
          <cell r="K49">
            <v>7.3940091040000002</v>
          </cell>
          <cell r="L49">
            <v>14.546757018999999</v>
          </cell>
          <cell r="M49">
            <v>70.593853723999999</v>
          </cell>
          <cell r="N49">
            <v>1662.9547774809998</v>
          </cell>
          <cell r="AM49">
            <v>0.69761340817640904</v>
          </cell>
        </row>
        <row r="50">
          <cell r="B50">
            <v>8157</v>
          </cell>
          <cell r="C50">
            <v>2</v>
          </cell>
          <cell r="D50">
            <v>152.456159149</v>
          </cell>
          <cell r="E50">
            <v>149.75722598199999</v>
          </cell>
          <cell r="F50">
            <v>28.939275981999998</v>
          </cell>
          <cell r="G50">
            <v>16.943116937999999</v>
          </cell>
          <cell r="H50">
            <v>191.50522053199998</v>
          </cell>
          <cell r="I50">
            <v>244.522393298</v>
          </cell>
          <cell r="J50">
            <v>10.643828238000001</v>
          </cell>
          <cell r="K50">
            <v>1.3437399090000002</v>
          </cell>
          <cell r="L50">
            <v>7.9532361940000005</v>
          </cell>
          <cell r="M50">
            <v>25.48767192</v>
          </cell>
          <cell r="N50">
            <v>829.55186814199999</v>
          </cell>
          <cell r="AM50">
            <v>0.72997631030479848</v>
          </cell>
        </row>
        <row r="51">
          <cell r="B51">
            <v>8196</v>
          </cell>
          <cell r="C51">
            <v>2</v>
          </cell>
          <cell r="D51">
            <v>63.687674470000005</v>
          </cell>
          <cell r="E51">
            <v>101.89597294400001</v>
          </cell>
          <cell r="F51">
            <v>149.42377939599999</v>
          </cell>
          <cell r="G51">
            <v>9.5051573910000009</v>
          </cell>
          <cell r="H51">
            <v>83.112871342000005</v>
          </cell>
          <cell r="I51">
            <v>110.76276449500001</v>
          </cell>
          <cell r="J51">
            <v>12.177083203999999</v>
          </cell>
          <cell r="K51">
            <v>2.0103499999999999E-4</v>
          </cell>
          <cell r="L51">
            <v>7.6385484630000002</v>
          </cell>
          <cell r="M51">
            <v>23.764699933999999</v>
          </cell>
          <cell r="N51">
            <v>561.96875267400003</v>
          </cell>
          <cell r="AM51">
            <v>0.75522284196123968</v>
          </cell>
        </row>
        <row r="52">
          <cell r="B52">
            <v>8200</v>
          </cell>
          <cell r="C52">
            <v>2</v>
          </cell>
          <cell r="D52">
            <v>847.3452620920001</v>
          </cell>
          <cell r="E52">
            <v>788.98514615800002</v>
          </cell>
          <cell r="F52">
            <v>34.642037840999997</v>
          </cell>
          <cell r="G52">
            <v>45.424368079000004</v>
          </cell>
          <cell r="H52">
            <v>180.604967657</v>
          </cell>
          <cell r="I52">
            <v>52.091491812000001</v>
          </cell>
          <cell r="J52">
            <v>7.6757081529999995</v>
          </cell>
          <cell r="K52">
            <v>27.269593748000002</v>
          </cell>
          <cell r="L52">
            <v>21.177647021999999</v>
          </cell>
          <cell r="M52">
            <v>141.50831743800001</v>
          </cell>
          <cell r="N52">
            <v>2146.7245400000002</v>
          </cell>
          <cell r="AM52">
            <v>0.55871227695834402</v>
          </cell>
        </row>
        <row r="53">
          <cell r="B53">
            <v>8204</v>
          </cell>
          <cell r="C53">
            <v>2</v>
          </cell>
          <cell r="D53">
            <v>55.587910384999994</v>
          </cell>
          <cell r="E53">
            <v>406.54852663299999</v>
          </cell>
          <cell r="F53">
            <v>21.692404212</v>
          </cell>
          <cell r="G53">
            <v>51.641696516000003</v>
          </cell>
          <cell r="H53">
            <v>225.68580202500002</v>
          </cell>
          <cell r="I53">
            <v>308.18061449300001</v>
          </cell>
          <cell r="J53">
            <v>0.288148827</v>
          </cell>
          <cell r="K53">
            <v>0</v>
          </cell>
          <cell r="L53">
            <v>0.83960655700000009</v>
          </cell>
          <cell r="M53">
            <v>10.209654291</v>
          </cell>
          <cell r="N53">
            <v>1080.6743639390002</v>
          </cell>
          <cell r="AM53">
            <v>0.68125592130873847</v>
          </cell>
        </row>
        <row r="54">
          <cell r="B54">
            <v>8208</v>
          </cell>
          <cell r="C54">
            <v>2</v>
          </cell>
          <cell r="D54">
            <v>559.67743933600002</v>
          </cell>
          <cell r="E54">
            <v>155.16547935299999</v>
          </cell>
          <cell r="F54">
            <v>615.25140639899996</v>
          </cell>
          <cell r="G54">
            <v>18.211443658</v>
          </cell>
          <cell r="H54">
            <v>245.59483447400001</v>
          </cell>
          <cell r="I54">
            <v>224.26092189500002</v>
          </cell>
          <cell r="J54">
            <v>7.8491561350000003</v>
          </cell>
          <cell r="K54">
            <v>0.205750195</v>
          </cell>
          <cell r="L54">
            <v>15.459313326</v>
          </cell>
          <cell r="M54">
            <v>14.52458871</v>
          </cell>
          <cell r="N54">
            <v>1856.2003334810001</v>
          </cell>
          <cell r="AM54">
            <v>0.72266853993013569</v>
          </cell>
        </row>
        <row r="55">
          <cell r="B55">
            <v>8211</v>
          </cell>
          <cell r="C55">
            <v>2</v>
          </cell>
          <cell r="D55">
            <v>174.653370822</v>
          </cell>
          <cell r="E55">
            <v>413.48728615700003</v>
          </cell>
          <cell r="F55">
            <v>36.868196970999996</v>
          </cell>
          <cell r="G55">
            <v>52.816444233999995</v>
          </cell>
          <cell r="H55">
            <v>274.088372354</v>
          </cell>
          <cell r="I55">
            <v>129.03565976600001</v>
          </cell>
          <cell r="J55">
            <v>7.7787242509999999</v>
          </cell>
          <cell r="K55">
            <v>18.934428366999999</v>
          </cell>
          <cell r="L55">
            <v>7.5082596199999996</v>
          </cell>
          <cell r="M55">
            <v>67.050684953000001</v>
          </cell>
          <cell r="N55">
            <v>1182.2214274950002</v>
          </cell>
          <cell r="AM55">
            <v>0.71049065250160748</v>
          </cell>
        </row>
        <row r="56">
          <cell r="B56">
            <v>8217</v>
          </cell>
          <cell r="C56">
            <v>2</v>
          </cell>
          <cell r="D56">
            <v>185.44236221400001</v>
          </cell>
          <cell r="E56">
            <v>285.59624057600001</v>
          </cell>
          <cell r="F56">
            <v>41.450391406999998</v>
          </cell>
          <cell r="G56">
            <v>12.670332825999999</v>
          </cell>
          <cell r="H56">
            <v>28.574172950000001</v>
          </cell>
          <cell r="I56">
            <v>4.8431856409999998</v>
          </cell>
          <cell r="J56">
            <v>5.0603959490000001</v>
          </cell>
          <cell r="K56">
            <v>7.1150505510000004</v>
          </cell>
          <cell r="L56">
            <v>6.2160892580000002</v>
          </cell>
          <cell r="M56">
            <v>39.971138367000002</v>
          </cell>
          <cell r="N56">
            <v>616.93935973900011</v>
          </cell>
          <cell r="AM56">
            <v>0.55624658413158334</v>
          </cell>
        </row>
        <row r="57">
          <cell r="B57">
            <v>8221</v>
          </cell>
          <cell r="C57">
            <v>2</v>
          </cell>
          <cell r="D57">
            <v>161.69787767</v>
          </cell>
          <cell r="E57">
            <v>136.215833938</v>
          </cell>
          <cell r="F57">
            <v>37.099449587999999</v>
          </cell>
          <cell r="G57">
            <v>62.171446206000006</v>
          </cell>
          <cell r="H57">
            <v>246.95548944000001</v>
          </cell>
          <cell r="I57">
            <v>55.955268941999996</v>
          </cell>
          <cell r="J57">
            <v>0</v>
          </cell>
          <cell r="K57">
            <v>10.758902726000001</v>
          </cell>
          <cell r="L57">
            <v>5.8013218869999994</v>
          </cell>
          <cell r="M57">
            <v>64.848421133000002</v>
          </cell>
          <cell r="N57">
            <v>781.50401153000007</v>
          </cell>
          <cell r="AM57">
            <v>0.69478093903591487</v>
          </cell>
        </row>
        <row r="58">
          <cell r="B58">
            <v>8263</v>
          </cell>
          <cell r="C58">
            <v>2</v>
          </cell>
          <cell r="D58">
            <v>168.010261085</v>
          </cell>
          <cell r="E58">
            <v>326.13031700499999</v>
          </cell>
          <cell r="F58">
            <v>16.291808856999999</v>
          </cell>
          <cell r="G58">
            <v>41.197081387000004</v>
          </cell>
          <cell r="H58">
            <v>145.700846818</v>
          </cell>
          <cell r="I58">
            <v>134.59710068800001</v>
          </cell>
          <cell r="J58">
            <v>11.468732898000001</v>
          </cell>
          <cell r="K58">
            <v>7.6435223629999989</v>
          </cell>
          <cell r="L58">
            <v>11.075009713</v>
          </cell>
          <cell r="M58">
            <v>50.160346296</v>
          </cell>
          <cell r="N58">
            <v>912.27502710999988</v>
          </cell>
          <cell r="AM58">
            <v>0.70051354445352676</v>
          </cell>
        </row>
        <row r="59">
          <cell r="B59">
            <v>8244</v>
          </cell>
          <cell r="C59">
            <v>2</v>
          </cell>
          <cell r="D59">
            <v>87.801432840999993</v>
          </cell>
          <cell r="E59">
            <v>409.90861916800003</v>
          </cell>
          <cell r="F59">
            <v>23.672681898</v>
          </cell>
          <cell r="G59">
            <v>13.198054188</v>
          </cell>
          <cell r="H59">
            <v>69.20929624</v>
          </cell>
          <cell r="I59">
            <v>110.93319485800001</v>
          </cell>
          <cell r="J59">
            <v>5.787671692</v>
          </cell>
          <cell r="K59">
            <v>0.93297294299999989</v>
          </cell>
          <cell r="L59">
            <v>5.4490063219999998</v>
          </cell>
          <cell r="M59">
            <v>22.540148689999999</v>
          </cell>
          <cell r="N59">
            <v>749.43307883999989</v>
          </cell>
          <cell r="AM59">
            <v>0.60652613876937622</v>
          </cell>
        </row>
        <row r="60">
          <cell r="B60">
            <v>8289</v>
          </cell>
          <cell r="C60">
            <v>2</v>
          </cell>
          <cell r="D60">
            <v>190.903980405</v>
          </cell>
          <cell r="E60">
            <v>171.25539562599999</v>
          </cell>
          <cell r="F60">
            <v>23.413076330999999</v>
          </cell>
          <cell r="G60">
            <v>9.061238457</v>
          </cell>
          <cell r="H60">
            <v>158.000994322</v>
          </cell>
          <cell r="I60">
            <v>782.44336885300004</v>
          </cell>
          <cell r="J60">
            <v>0</v>
          </cell>
          <cell r="K60">
            <v>1.8136656410000001</v>
          </cell>
          <cell r="L60">
            <v>2.755118097</v>
          </cell>
          <cell r="M60">
            <v>15.959691459999998</v>
          </cell>
          <cell r="N60">
            <v>1355.6065291919997</v>
          </cell>
          <cell r="AM60">
            <v>0.57744498930893529</v>
          </cell>
        </row>
        <row r="61">
          <cell r="B61">
            <v>8295</v>
          </cell>
          <cell r="C61">
            <v>2</v>
          </cell>
          <cell r="D61">
            <v>189.93575825799999</v>
          </cell>
          <cell r="E61">
            <v>31.224837696000002</v>
          </cell>
          <cell r="F61">
            <v>28.916949579999997</v>
          </cell>
          <cell r="G61">
            <v>68.371585392</v>
          </cell>
          <cell r="H61">
            <v>1094.3589731909999</v>
          </cell>
          <cell r="I61">
            <v>923.31631017899997</v>
          </cell>
          <cell r="J61">
            <v>0.93964057300000003</v>
          </cell>
          <cell r="K61">
            <v>12.268044087</v>
          </cell>
          <cell r="L61">
            <v>6.0028357369999998</v>
          </cell>
          <cell r="M61">
            <v>32.596295702999996</v>
          </cell>
          <cell r="N61">
            <v>2387.9312303959996</v>
          </cell>
          <cell r="AM61">
            <v>0.55280289720009423</v>
          </cell>
        </row>
        <row r="62">
          <cell r="B62">
            <v>8301</v>
          </cell>
          <cell r="C62">
            <v>2</v>
          </cell>
          <cell r="D62">
            <v>897.15357053299988</v>
          </cell>
          <cell r="E62">
            <v>439.68631032600001</v>
          </cell>
          <cell r="F62">
            <v>15.291733580999999</v>
          </cell>
          <cell r="G62">
            <v>111.963297376</v>
          </cell>
          <cell r="H62">
            <v>157.86490524599998</v>
          </cell>
          <cell r="I62">
            <v>126.41573116699999</v>
          </cell>
          <cell r="J62">
            <v>142.9861568</v>
          </cell>
          <cell r="K62">
            <v>30.102898528000001</v>
          </cell>
          <cell r="L62">
            <v>23.186908330000001</v>
          </cell>
          <cell r="M62">
            <v>81.734434027999995</v>
          </cell>
          <cell r="N62">
            <v>2026.3859459149999</v>
          </cell>
          <cell r="AM62">
            <v>0.6888655971596066</v>
          </cell>
        </row>
        <row r="63">
          <cell r="B63">
            <v>8015</v>
          </cell>
          <cell r="C63">
            <v>3</v>
          </cell>
          <cell r="D63">
            <v>777.34658758500007</v>
          </cell>
          <cell r="E63">
            <v>40.687930383999998</v>
          </cell>
          <cell r="F63">
            <v>41.923226938999996</v>
          </cell>
          <cell r="G63">
            <v>131.72560764100001</v>
          </cell>
          <cell r="H63">
            <v>347.33478063500002</v>
          </cell>
          <cell r="I63">
            <v>213.43390115599999</v>
          </cell>
          <cell r="J63">
            <v>3.5966456120000001</v>
          </cell>
          <cell r="K63">
            <v>123.18598905899999</v>
          </cell>
          <cell r="L63">
            <v>19.880282415</v>
          </cell>
          <cell r="M63">
            <v>409.84527507400003</v>
          </cell>
          <cell r="N63">
            <v>2108.9602264999999</v>
          </cell>
          <cell r="AM63">
            <v>0.53637751725398453</v>
          </cell>
        </row>
        <row r="64">
          <cell r="B64">
            <v>8019</v>
          </cell>
          <cell r="C64">
            <v>3</v>
          </cell>
          <cell r="D64">
            <v>1698.7183338799998</v>
          </cell>
          <cell r="E64">
            <v>32.725099194999999</v>
          </cell>
          <cell r="F64">
            <v>18.359303131000001</v>
          </cell>
          <cell r="G64">
            <v>575.02914142600002</v>
          </cell>
          <cell r="H64">
            <v>974.38884357799998</v>
          </cell>
          <cell r="I64">
            <v>1240.846911219</v>
          </cell>
          <cell r="J64">
            <v>12.637899580000001</v>
          </cell>
          <cell r="K64">
            <v>572.58363353899995</v>
          </cell>
          <cell r="L64">
            <v>188.43857396999999</v>
          </cell>
          <cell r="M64">
            <v>4472.4333753169994</v>
          </cell>
          <cell r="N64">
            <v>9786.1611148349984</v>
          </cell>
          <cell r="AM64">
            <v>0.29406426435775768</v>
          </cell>
        </row>
        <row r="65">
          <cell r="B65">
            <v>8101</v>
          </cell>
          <cell r="C65">
            <v>3</v>
          </cell>
          <cell r="D65">
            <v>671.20812095899998</v>
          </cell>
          <cell r="E65">
            <v>36.799997150999999</v>
          </cell>
          <cell r="F65">
            <v>9.2964455239999992</v>
          </cell>
          <cell r="G65">
            <v>37.153309297</v>
          </cell>
          <cell r="H65">
            <v>24.016451665000002</v>
          </cell>
          <cell r="I65">
            <v>1.550431063</v>
          </cell>
          <cell r="J65">
            <v>1.452759956</v>
          </cell>
          <cell r="K65">
            <v>72.402965609999995</v>
          </cell>
          <cell r="L65">
            <v>38.082157406</v>
          </cell>
          <cell r="M65">
            <v>355.69987411900001</v>
          </cell>
          <cell r="N65">
            <v>1247.6625127499999</v>
          </cell>
          <cell r="AM65">
            <v>0.27514665416317707</v>
          </cell>
        </row>
        <row r="66">
          <cell r="B66">
            <v>8194</v>
          </cell>
          <cell r="C66">
            <v>3</v>
          </cell>
          <cell r="D66">
            <v>181.49626063099998</v>
          </cell>
          <cell r="E66">
            <v>0.25316855999999999</v>
          </cell>
          <cell r="F66">
            <v>0</v>
          </cell>
          <cell r="G66">
            <v>12.822218365000001</v>
          </cell>
          <cell r="H66">
            <v>23.390619601000001</v>
          </cell>
          <cell r="I66">
            <v>2.9142405460000003</v>
          </cell>
          <cell r="J66">
            <v>5.779829629</v>
          </cell>
          <cell r="K66">
            <v>54.887401165</v>
          </cell>
          <cell r="L66">
            <v>5.5772726529999996</v>
          </cell>
          <cell r="M66">
            <v>75.164136987999996</v>
          </cell>
          <cell r="N66">
            <v>362.28514813800001</v>
          </cell>
          <cell r="AM66">
            <v>0.38763946311881631</v>
          </cell>
        </row>
        <row r="67">
          <cell r="B67">
            <v>8245</v>
          </cell>
          <cell r="C67">
            <v>3</v>
          </cell>
          <cell r="D67">
            <v>163.523359223</v>
          </cell>
          <cell r="E67">
            <v>1.4129999420000001</v>
          </cell>
          <cell r="F67">
            <v>1.39276E-4</v>
          </cell>
          <cell r="G67">
            <v>65.155066218999991</v>
          </cell>
          <cell r="H67">
            <v>166.18373273400002</v>
          </cell>
          <cell r="I67">
            <v>60.011148360999996</v>
          </cell>
          <cell r="J67">
            <v>13.727804867</v>
          </cell>
          <cell r="K67">
            <v>30.106124712</v>
          </cell>
          <cell r="L67">
            <v>5.8095950190000005</v>
          </cell>
          <cell r="M67">
            <v>194.40734732199999</v>
          </cell>
          <cell r="N67">
            <v>700.33731767500001</v>
          </cell>
          <cell r="AM67">
            <v>0.45925988794492223</v>
          </cell>
        </row>
        <row r="68">
          <cell r="B68">
            <v>8043</v>
          </cell>
          <cell r="C68">
            <v>4</v>
          </cell>
          <cell r="D68">
            <v>216.34095997399999</v>
          </cell>
          <cell r="E68">
            <v>57.215089179000003</v>
          </cell>
          <cell r="F68">
            <v>134.93656425699999</v>
          </cell>
          <cell r="G68">
            <v>20.862840049999999</v>
          </cell>
          <cell r="H68">
            <v>725.35403069799997</v>
          </cell>
          <cell r="I68">
            <v>222.621498471</v>
          </cell>
          <cell r="J68">
            <v>5.5877881880000002</v>
          </cell>
          <cell r="K68">
            <v>16.389435904999999</v>
          </cell>
          <cell r="L68">
            <v>8.4905081309999986</v>
          </cell>
          <cell r="M68">
            <v>13.784640114999998</v>
          </cell>
          <cell r="N68">
            <v>1421.5833549680001</v>
          </cell>
          <cell r="AM68">
            <v>0.66657841578771115</v>
          </cell>
        </row>
        <row r="69">
          <cell r="B69">
            <v>8074</v>
          </cell>
          <cell r="C69">
            <v>4</v>
          </cell>
          <cell r="D69">
            <v>336.03930043399998</v>
          </cell>
          <cell r="E69">
            <v>267.50614560500003</v>
          </cell>
          <cell r="F69">
            <v>190.90500194099999</v>
          </cell>
          <cell r="G69">
            <v>25.767333891</v>
          </cell>
          <cell r="H69">
            <v>254.55783682699999</v>
          </cell>
          <cell r="I69">
            <v>212.06336447000001</v>
          </cell>
          <cell r="J69">
            <v>11.474945287999999</v>
          </cell>
          <cell r="K69">
            <v>12.981042306000001</v>
          </cell>
          <cell r="L69">
            <v>9.1882965399999996</v>
          </cell>
          <cell r="M69">
            <v>11.184988228</v>
          </cell>
          <cell r="N69">
            <v>1331.6682555300001</v>
          </cell>
          <cell r="AM69">
            <v>0.81433682527922868</v>
          </cell>
        </row>
        <row r="70">
          <cell r="B70">
            <v>8148</v>
          </cell>
          <cell r="C70">
            <v>4</v>
          </cell>
          <cell r="D70">
            <v>326.04935852400001</v>
          </cell>
          <cell r="E70">
            <v>29.506148403000001</v>
          </cell>
          <cell r="F70">
            <v>80.204479603999999</v>
          </cell>
          <cell r="G70">
            <v>27.384902698999998</v>
          </cell>
          <cell r="H70">
            <v>1590.9769317369999</v>
          </cell>
          <cell r="I70">
            <v>1764.0393178599998</v>
          </cell>
          <cell r="J70">
            <v>28.23608076</v>
          </cell>
          <cell r="K70">
            <v>12.005321586999999</v>
          </cell>
          <cell r="L70">
            <v>4.7046214260000001</v>
          </cell>
          <cell r="M70">
            <v>11.558347320999999</v>
          </cell>
          <cell r="N70">
            <v>3874.6655099209997</v>
          </cell>
          <cell r="AM70">
            <v>0.54505215539327356</v>
          </cell>
        </row>
        <row r="71">
          <cell r="B71">
            <v>8231</v>
          </cell>
          <cell r="C71">
            <v>4</v>
          </cell>
          <cell r="D71">
            <v>540.47213076799994</v>
          </cell>
          <cell r="E71">
            <v>559.74098723400004</v>
          </cell>
          <cell r="F71">
            <v>830.44782755799997</v>
          </cell>
          <cell r="G71">
            <v>28.560208474000003</v>
          </cell>
          <cell r="H71">
            <v>1374.6843095470001</v>
          </cell>
          <cell r="I71">
            <v>601.23029106000001</v>
          </cell>
          <cell r="J71">
            <v>41.609844129999999</v>
          </cell>
          <cell r="K71">
            <v>15.153274050000002</v>
          </cell>
          <cell r="L71">
            <v>20.013713812999999</v>
          </cell>
          <cell r="M71">
            <v>67.383213089999998</v>
          </cell>
          <cell r="N71">
            <v>4079.2957997239996</v>
          </cell>
          <cell r="AM71">
            <v>0.76020390132995441</v>
          </cell>
        </row>
        <row r="72">
          <cell r="B72">
            <v>8270</v>
          </cell>
          <cell r="C72">
            <v>4</v>
          </cell>
          <cell r="D72">
            <v>436.72505791699996</v>
          </cell>
          <cell r="E72">
            <v>264.38769892900001</v>
          </cell>
          <cell r="F72">
            <v>172.93495261299998</v>
          </cell>
          <cell r="G72">
            <v>96.610368653999998</v>
          </cell>
          <cell r="H72">
            <v>2315.7824918320002</v>
          </cell>
          <cell r="I72">
            <v>741.07652152100002</v>
          </cell>
          <cell r="J72">
            <v>8.1132629660000006</v>
          </cell>
          <cell r="K72">
            <v>92.524711242999999</v>
          </cell>
          <cell r="L72">
            <v>38.311471545000003</v>
          </cell>
          <cell r="M72">
            <v>175.64238027799999</v>
          </cell>
          <cell r="N72">
            <v>4342.1089174980007</v>
          </cell>
          <cell r="AM72">
            <v>0.61503805304067716</v>
          </cell>
        </row>
        <row r="73">
          <cell r="B73">
            <v>8307</v>
          </cell>
          <cell r="C73">
            <v>4</v>
          </cell>
          <cell r="D73">
            <v>859.99977945500086</v>
          </cell>
          <cell r="E73">
            <v>752.10704345199997</v>
          </cell>
          <cell r="F73">
            <v>527.679988256</v>
          </cell>
          <cell r="G73">
            <v>49.679775777000003</v>
          </cell>
          <cell r="H73">
            <v>756.32444913899997</v>
          </cell>
          <cell r="I73">
            <v>165.528216224</v>
          </cell>
          <cell r="J73">
            <v>0.51070862699999997</v>
          </cell>
          <cell r="K73">
            <v>25.322909682999999</v>
          </cell>
          <cell r="L73">
            <v>33.199229283999998</v>
          </cell>
          <cell r="M73">
            <v>192.18124635699999</v>
          </cell>
          <cell r="N73">
            <v>3362.5333462540011</v>
          </cell>
          <cell r="AM73">
            <v>0.69927808646668632</v>
          </cell>
        </row>
        <row r="74">
          <cell r="B74">
            <v>8003</v>
          </cell>
          <cell r="C74">
            <v>5</v>
          </cell>
          <cell r="D74">
            <v>290.76242220200004</v>
          </cell>
          <cell r="E74">
            <v>56.934071628000005</v>
          </cell>
          <cell r="F74">
            <v>136.191168686</v>
          </cell>
          <cell r="G74">
            <v>81.070006418000006</v>
          </cell>
          <cell r="H74">
            <v>204.7624678</v>
          </cell>
          <cell r="I74">
            <v>150.987043097</v>
          </cell>
          <cell r="J74">
            <v>2.1240622390000001</v>
          </cell>
          <cell r="K74">
            <v>1.03437662</v>
          </cell>
          <cell r="L74">
            <v>9.4953278130000012</v>
          </cell>
          <cell r="M74">
            <v>25.110558203</v>
          </cell>
          <cell r="N74">
            <v>958.47150470600002</v>
          </cell>
          <cell r="AM74">
            <v>0.76833430314618589</v>
          </cell>
        </row>
        <row r="75">
          <cell r="B75">
            <v>8006</v>
          </cell>
          <cell r="C75">
            <v>5</v>
          </cell>
          <cell r="D75">
            <v>220.52172788499999</v>
          </cell>
          <cell r="E75">
            <v>87.294745566000003</v>
          </cell>
          <cell r="F75">
            <v>95.882560745000006</v>
          </cell>
          <cell r="G75">
            <v>22.339772254</v>
          </cell>
          <cell r="H75">
            <v>100.99596676900001</v>
          </cell>
          <cell r="I75">
            <v>44.068171029999995</v>
          </cell>
          <cell r="J75">
            <v>3.347297271</v>
          </cell>
          <cell r="K75">
            <v>15.585613191</v>
          </cell>
          <cell r="L75">
            <v>6.4910724589999997</v>
          </cell>
          <cell r="M75">
            <v>51.130816897999999</v>
          </cell>
          <cell r="N75">
            <v>647.65774406799994</v>
          </cell>
          <cell r="AM75">
            <v>0.71212968904178064</v>
          </cell>
        </row>
        <row r="76">
          <cell r="B76">
            <v>8007</v>
          </cell>
          <cell r="C76">
            <v>5</v>
          </cell>
          <cell r="D76">
            <v>377.30945332800002</v>
          </cell>
          <cell r="E76">
            <v>123.04238735</v>
          </cell>
          <cell r="F76">
            <v>129.18297635499999</v>
          </cell>
          <cell r="G76">
            <v>142.624514361</v>
          </cell>
          <cell r="H76">
            <v>482.20382724500001</v>
          </cell>
          <cell r="I76">
            <v>823.44901484700006</v>
          </cell>
          <cell r="J76">
            <v>4.9509277770000004</v>
          </cell>
          <cell r="K76">
            <v>0.20558839499999998</v>
          </cell>
          <cell r="L76">
            <v>12.54247859</v>
          </cell>
          <cell r="M76">
            <v>33.971692249</v>
          </cell>
          <cell r="N76">
            <v>2129.4828604969998</v>
          </cell>
          <cell r="AM76">
            <v>0.72495278443265276</v>
          </cell>
        </row>
        <row r="77">
          <cell r="B77">
            <v>8009</v>
          </cell>
          <cell r="C77">
            <v>5</v>
          </cell>
          <cell r="D77">
            <v>734.06982462500002</v>
          </cell>
          <cell r="E77">
            <v>79.372857984000007</v>
          </cell>
          <cell r="F77">
            <v>364.97697181799998</v>
          </cell>
          <cell r="G77">
            <v>31.930833828000001</v>
          </cell>
          <cell r="H77">
            <v>331.90580759200003</v>
          </cell>
          <cell r="I77">
            <v>908.89131361500006</v>
          </cell>
          <cell r="J77">
            <v>11.504932284999999</v>
          </cell>
          <cell r="K77">
            <v>3.7452882010000002</v>
          </cell>
          <cell r="L77">
            <v>15.605577074999999</v>
          </cell>
          <cell r="M77">
            <v>57.568547617999997</v>
          </cell>
          <cell r="N77">
            <v>2539.5719546410005</v>
          </cell>
          <cell r="AM77">
            <v>0.68591971439459642</v>
          </cell>
        </row>
        <row r="78">
          <cell r="B78">
            <v>8029</v>
          </cell>
          <cell r="C78">
            <v>5</v>
          </cell>
          <cell r="D78">
            <v>415.059949335</v>
          </cell>
          <cell r="E78">
            <v>61.895581143999998</v>
          </cell>
          <cell r="F78">
            <v>32.931107498999999</v>
          </cell>
          <cell r="G78">
            <v>3.8494000139999995</v>
          </cell>
          <cell r="H78">
            <v>126.57191449899999</v>
          </cell>
          <cell r="I78">
            <v>207.54348485600002</v>
          </cell>
          <cell r="J78">
            <v>2.550554542</v>
          </cell>
          <cell r="K78">
            <v>9.5996209990000008</v>
          </cell>
          <cell r="L78">
            <v>12.545757775</v>
          </cell>
          <cell r="M78">
            <v>22.539245994999998</v>
          </cell>
          <cell r="N78">
            <v>895.0866166579998</v>
          </cell>
          <cell r="AM78">
            <v>0.63156121910568264</v>
          </cell>
        </row>
        <row r="79">
          <cell r="B79">
            <v>8030</v>
          </cell>
          <cell r="C79">
            <v>5</v>
          </cell>
          <cell r="D79">
            <v>147.906392375</v>
          </cell>
          <cell r="E79">
            <v>56.753792812000007</v>
          </cell>
          <cell r="F79">
            <v>69.054022687</v>
          </cell>
          <cell r="G79">
            <v>2.4625353689999998</v>
          </cell>
          <cell r="H79">
            <v>111.64146026500001</v>
          </cell>
          <cell r="I79">
            <v>282.58468743099996</v>
          </cell>
          <cell r="J79">
            <v>2.2792540140000002</v>
          </cell>
          <cell r="K79">
            <v>0.22664355300000003</v>
          </cell>
          <cell r="L79">
            <v>4.8501858750000002</v>
          </cell>
          <cell r="M79">
            <v>16.778060647</v>
          </cell>
          <cell r="N79">
            <v>694.53703502799988</v>
          </cell>
          <cell r="AM79">
            <v>0.68241010521295042</v>
          </cell>
        </row>
        <row r="80">
          <cell r="B80">
            <v>8032</v>
          </cell>
          <cell r="C80">
            <v>5</v>
          </cell>
          <cell r="D80">
            <v>33.316643491000001</v>
          </cell>
          <cell r="E80">
            <v>3.1416485459999999</v>
          </cell>
          <cell r="F80">
            <v>0</v>
          </cell>
          <cell r="G80">
            <v>1.9837959159999998</v>
          </cell>
          <cell r="H80">
            <v>15.287915211</v>
          </cell>
          <cell r="I80">
            <v>2.8392695039999998</v>
          </cell>
          <cell r="J80">
            <v>0</v>
          </cell>
          <cell r="K80">
            <v>4.1817126199999999</v>
          </cell>
          <cell r="L80">
            <v>1.370598199</v>
          </cell>
          <cell r="M80">
            <v>20.441801194</v>
          </cell>
          <cell r="N80">
            <v>82.563384681000002</v>
          </cell>
          <cell r="AM80">
            <v>0.41026331591122039</v>
          </cell>
        </row>
        <row r="81">
          <cell r="B81">
            <v>8035</v>
          </cell>
          <cell r="C81">
            <v>5</v>
          </cell>
          <cell r="D81">
            <v>293.28197186099999</v>
          </cell>
          <cell r="E81">
            <v>40.586752941999997</v>
          </cell>
          <cell r="F81">
            <v>6.3716355760000001</v>
          </cell>
          <cell r="G81">
            <v>58.644980267000001</v>
          </cell>
          <cell r="H81">
            <v>166.75661494900001</v>
          </cell>
          <cell r="I81">
            <v>140.16914530100001</v>
          </cell>
          <cell r="J81">
            <v>0</v>
          </cell>
          <cell r="K81">
            <v>20.791789708</v>
          </cell>
          <cell r="L81">
            <v>9.8894335140000003</v>
          </cell>
          <cell r="M81">
            <v>61.527470455</v>
          </cell>
          <cell r="N81">
            <v>798.01979457300001</v>
          </cell>
          <cell r="AM81">
            <v>0.6469297119562577</v>
          </cell>
        </row>
        <row r="82">
          <cell r="B82">
            <v>8040</v>
          </cell>
          <cell r="C82">
            <v>5</v>
          </cell>
          <cell r="D82">
            <v>161.52178674000001</v>
          </cell>
          <cell r="E82">
            <v>82.075640391999997</v>
          </cell>
          <cell r="F82">
            <v>56.758780391000002</v>
          </cell>
          <cell r="G82">
            <v>62.33820936</v>
          </cell>
          <cell r="H82">
            <v>82.639497362</v>
          </cell>
          <cell r="I82">
            <v>43.954166538999999</v>
          </cell>
          <cell r="J82">
            <v>0</v>
          </cell>
          <cell r="K82">
            <v>6.9779797770000007</v>
          </cell>
          <cell r="L82">
            <v>3.900963602</v>
          </cell>
          <cell r="M82">
            <v>46.334069745000001</v>
          </cell>
          <cell r="N82">
            <v>546.50109390799992</v>
          </cell>
          <cell r="AM82">
            <v>0.73009835975749238</v>
          </cell>
        </row>
        <row r="83">
          <cell r="B83">
            <v>8075</v>
          </cell>
          <cell r="C83">
            <v>5</v>
          </cell>
          <cell r="D83">
            <v>582.55250614600004</v>
          </cell>
          <cell r="E83">
            <v>12.946906008999999</v>
          </cell>
          <cell r="F83">
            <v>33.270458914000002</v>
          </cell>
          <cell r="G83">
            <v>68.112263596999995</v>
          </cell>
          <cell r="H83">
            <v>161.270238444</v>
          </cell>
          <cell r="I83">
            <v>3177.5933438700004</v>
          </cell>
          <cell r="J83">
            <v>8.3818489109999987</v>
          </cell>
          <cell r="K83">
            <v>0.48859166199999998</v>
          </cell>
          <cell r="L83">
            <v>10.31556194</v>
          </cell>
          <cell r="M83">
            <v>18.143914942999999</v>
          </cell>
          <cell r="N83">
            <v>4073.0756344360002</v>
          </cell>
          <cell r="AM83">
            <v>0.35312264080379463</v>
          </cell>
        </row>
        <row r="84">
          <cell r="B84">
            <v>8118</v>
          </cell>
          <cell r="C84">
            <v>5</v>
          </cell>
          <cell r="D84">
            <v>149.30599979300001</v>
          </cell>
          <cell r="E84">
            <v>13.484246565999999</v>
          </cell>
          <cell r="F84">
            <v>18.880395243999999</v>
          </cell>
          <cell r="G84">
            <v>12.949450722</v>
          </cell>
          <cell r="H84">
            <v>15.590393194000001</v>
          </cell>
          <cell r="I84">
            <v>7.6501777440000005</v>
          </cell>
          <cell r="J84">
            <v>2.9611313790000002</v>
          </cell>
          <cell r="K84">
            <v>12.576052473999999</v>
          </cell>
          <cell r="L84">
            <v>8.178142084000001</v>
          </cell>
          <cell r="M84">
            <v>78.66360034600001</v>
          </cell>
          <cell r="N84">
            <v>320.23958954599999</v>
          </cell>
          <cell r="AM84">
            <v>0.41797900983776465</v>
          </cell>
        </row>
        <row r="85">
          <cell r="B85">
            <v>8110</v>
          </cell>
          <cell r="C85">
            <v>5</v>
          </cell>
          <cell r="D85">
            <v>542.45949903999997</v>
          </cell>
          <cell r="E85">
            <v>59.521593013</v>
          </cell>
          <cell r="F85">
            <v>27.515295477999999</v>
          </cell>
          <cell r="G85">
            <v>6.1933894650000001</v>
          </cell>
          <cell r="H85">
            <v>69.159526925999998</v>
          </cell>
          <cell r="I85">
            <v>68.294783190000004</v>
          </cell>
          <cell r="J85">
            <v>11.726087562</v>
          </cell>
          <cell r="K85">
            <v>25.906336103999998</v>
          </cell>
          <cell r="L85">
            <v>8.6545006200000003</v>
          </cell>
          <cell r="M85">
            <v>54.704065685000003</v>
          </cell>
          <cell r="N85">
            <v>874.13507708300006</v>
          </cell>
          <cell r="AM85">
            <v>0.52855202601268059</v>
          </cell>
        </row>
        <row r="86">
          <cell r="B86">
            <v>8121</v>
          </cell>
          <cell r="C86">
            <v>5</v>
          </cell>
          <cell r="D86">
            <v>1003.918724888</v>
          </cell>
          <cell r="E86">
            <v>208.82446413100001</v>
          </cell>
          <cell r="F86">
            <v>224.00921575300001</v>
          </cell>
          <cell r="G86">
            <v>20.16173577</v>
          </cell>
          <cell r="H86">
            <v>183.54530391899999</v>
          </cell>
          <cell r="I86">
            <v>300.23975219599998</v>
          </cell>
          <cell r="J86">
            <v>14.436002734999999</v>
          </cell>
          <cell r="K86">
            <v>25.481080759000001</v>
          </cell>
          <cell r="L86">
            <v>27.590570968000002</v>
          </cell>
          <cell r="M86">
            <v>224.40725263899998</v>
          </cell>
          <cell r="N86">
            <v>2232.6141037580001</v>
          </cell>
          <cell r="AM86">
            <v>0.60284676296573003</v>
          </cell>
        </row>
        <row r="87">
          <cell r="B87">
            <v>8126</v>
          </cell>
          <cell r="C87">
            <v>5</v>
          </cell>
          <cell r="D87">
            <v>119.395717707</v>
          </cell>
          <cell r="E87">
            <v>5.8780692339999998</v>
          </cell>
          <cell r="F87">
            <v>24.569609687</v>
          </cell>
          <cell r="G87">
            <v>6.0180453289999996</v>
          </cell>
          <cell r="H87">
            <v>54.853505440999996</v>
          </cell>
          <cell r="I87">
            <v>16.247086262</v>
          </cell>
          <cell r="J87">
            <v>0</v>
          </cell>
          <cell r="K87">
            <v>16.485813534999998</v>
          </cell>
          <cell r="L87">
            <v>6.1399345370000002</v>
          </cell>
          <cell r="M87">
            <v>36.548046905999996</v>
          </cell>
          <cell r="N87">
            <v>286.13582863800002</v>
          </cell>
          <cell r="AM87">
            <v>0.56483974853319707</v>
          </cell>
        </row>
        <row r="88">
          <cell r="B88">
            <v>8153</v>
          </cell>
          <cell r="C88">
            <v>5</v>
          </cell>
          <cell r="D88">
            <v>93.698432441999998</v>
          </cell>
          <cell r="E88">
            <v>7.1090241660000002</v>
          </cell>
          <cell r="F88">
            <v>35.766820039999999</v>
          </cell>
          <cell r="G88">
            <v>7.3616810490000004</v>
          </cell>
          <cell r="H88">
            <v>52.524076119</v>
          </cell>
          <cell r="I88">
            <v>361.70441916800002</v>
          </cell>
          <cell r="J88">
            <v>0</v>
          </cell>
          <cell r="K88">
            <v>0.73999351699999993</v>
          </cell>
          <cell r="L88">
            <v>0</v>
          </cell>
          <cell r="M88">
            <v>6.7741877689999992</v>
          </cell>
          <cell r="N88">
            <v>565.67863427000009</v>
          </cell>
          <cell r="AM88">
            <v>0.52227564391644343</v>
          </cell>
        </row>
        <row r="89">
          <cell r="B89">
            <v>8155</v>
          </cell>
          <cell r="C89">
            <v>5</v>
          </cell>
          <cell r="D89">
            <v>660.58395586400002</v>
          </cell>
          <cell r="E89">
            <v>5.5884720220000004</v>
          </cell>
          <cell r="F89">
            <v>107.53776588300001</v>
          </cell>
          <cell r="G89">
            <v>5.7888210630000003</v>
          </cell>
          <cell r="H89">
            <v>87.567021138999991</v>
          </cell>
          <cell r="I89">
            <v>734.50302803700004</v>
          </cell>
          <cell r="J89">
            <v>26.581973192</v>
          </cell>
          <cell r="K89">
            <v>0.81635643600000007</v>
          </cell>
          <cell r="L89">
            <v>6.8598249070000001</v>
          </cell>
          <cell r="M89">
            <v>18.761497967</v>
          </cell>
          <cell r="N89">
            <v>1654.5887165100003</v>
          </cell>
          <cell r="AM89">
            <v>0.55366313415457458</v>
          </cell>
        </row>
        <row r="90">
          <cell r="B90">
            <v>8163</v>
          </cell>
          <cell r="C90">
            <v>5</v>
          </cell>
          <cell r="D90">
            <v>469.484377919</v>
          </cell>
          <cell r="E90">
            <v>90.305482921000007</v>
          </cell>
          <cell r="F90">
            <v>41.303229463000001</v>
          </cell>
          <cell r="G90">
            <v>7.2731023270000001</v>
          </cell>
          <cell r="H90">
            <v>138.125632196</v>
          </cell>
          <cell r="I90">
            <v>254.919880218</v>
          </cell>
          <cell r="J90">
            <v>0.35596736600000001</v>
          </cell>
          <cell r="K90">
            <v>21.241712694</v>
          </cell>
          <cell r="L90">
            <v>6.8322291110000002</v>
          </cell>
          <cell r="M90">
            <v>38.906806913000004</v>
          </cell>
          <cell r="N90">
            <v>1068.748421128</v>
          </cell>
          <cell r="AM90">
            <v>0.65212847238676352</v>
          </cell>
        </row>
        <row r="91">
          <cell r="B91">
            <v>8230</v>
          </cell>
          <cell r="C91">
            <v>5</v>
          </cell>
          <cell r="D91">
            <v>240.841062964</v>
          </cell>
          <cell r="E91">
            <v>49.518726530999999</v>
          </cell>
          <cell r="F91">
            <v>7.1053256070000002</v>
          </cell>
          <cell r="G91">
            <v>7.8758748439999993</v>
          </cell>
          <cell r="H91">
            <v>56.615805569999999</v>
          </cell>
          <cell r="I91">
            <v>240.96009375800003</v>
          </cell>
          <cell r="J91">
            <v>3.3231895960000002</v>
          </cell>
          <cell r="K91">
            <v>0.81376981100000001</v>
          </cell>
          <cell r="L91">
            <v>3.5501648920000002</v>
          </cell>
          <cell r="M91">
            <v>36.374446218999999</v>
          </cell>
          <cell r="N91">
            <v>646.97845979200019</v>
          </cell>
          <cell r="AM91">
            <v>0.57948983284566402</v>
          </cell>
        </row>
        <row r="92">
          <cell r="B92">
            <v>8172</v>
          </cell>
          <cell r="C92">
            <v>5</v>
          </cell>
          <cell r="D92">
            <v>127.887668698</v>
          </cell>
          <cell r="E92">
            <v>0</v>
          </cell>
          <cell r="F92">
            <v>2.2311734780000001</v>
          </cell>
          <cell r="G92">
            <v>0</v>
          </cell>
          <cell r="H92">
            <v>3.0230318519999999</v>
          </cell>
          <cell r="I92">
            <v>1.855736713</v>
          </cell>
          <cell r="J92">
            <v>2.4278179889999998</v>
          </cell>
          <cell r="K92">
            <v>9.6918092619999996</v>
          </cell>
          <cell r="L92">
            <v>6.3874185189999997</v>
          </cell>
          <cell r="M92">
            <v>43.820966581999997</v>
          </cell>
          <cell r="N92">
            <v>197.32562309299999</v>
          </cell>
          <cell r="AM92">
            <v>0.23010632505172143</v>
          </cell>
        </row>
        <row r="93">
          <cell r="B93">
            <v>8197</v>
          </cell>
          <cell r="C93">
            <v>5</v>
          </cell>
          <cell r="D93">
            <v>342.75003708399998</v>
          </cell>
          <cell r="E93">
            <v>92.851981444999993</v>
          </cell>
          <cell r="F93">
            <v>15.378526034</v>
          </cell>
          <cell r="G93">
            <v>10.973843241999999</v>
          </cell>
          <cell r="H93">
            <v>81.605634765000005</v>
          </cell>
          <cell r="I93">
            <v>548.77574847100004</v>
          </cell>
          <cell r="J93">
            <v>9.268059804</v>
          </cell>
          <cell r="K93">
            <v>6.5933702759999999</v>
          </cell>
          <cell r="L93">
            <v>7.7929064670000008</v>
          </cell>
          <cell r="M93">
            <v>59.260552879999999</v>
          </cell>
          <cell r="N93">
            <v>1175.250660468</v>
          </cell>
          <cell r="AM93">
            <v>0.57515413862227083</v>
          </cell>
        </row>
        <row r="94">
          <cell r="B94">
            <v>8203</v>
          </cell>
          <cell r="C94">
            <v>5</v>
          </cell>
          <cell r="D94">
            <v>192.32968905499999</v>
          </cell>
          <cell r="E94">
            <v>21.211516526</v>
          </cell>
          <cell r="F94">
            <v>20.174336882999999</v>
          </cell>
          <cell r="G94">
            <v>140.80555160599999</v>
          </cell>
          <cell r="H94">
            <v>168.08602763900001</v>
          </cell>
          <cell r="I94">
            <v>1007.980347914</v>
          </cell>
          <cell r="J94">
            <v>3.7091085460000004</v>
          </cell>
          <cell r="K94">
            <v>0.20950081000000001</v>
          </cell>
          <cell r="L94">
            <v>3.6898220240000001</v>
          </cell>
          <cell r="M94">
            <v>9.4279826279999988</v>
          </cell>
          <cell r="N94">
            <v>1567.6238836309999</v>
          </cell>
          <cell r="AM94">
            <v>0.53742975732422449</v>
          </cell>
        </row>
        <row r="95">
          <cell r="B95">
            <v>8193</v>
          </cell>
          <cell r="C95">
            <v>5</v>
          </cell>
          <cell r="D95">
            <v>220.36305984499998</v>
          </cell>
          <cell r="E95">
            <v>17.054691867000003</v>
          </cell>
          <cell r="F95">
            <v>8.357589449999999</v>
          </cell>
          <cell r="G95">
            <v>167.818588347</v>
          </cell>
          <cell r="H95">
            <v>232.85614116400001</v>
          </cell>
          <cell r="I95">
            <v>1115.4915241650001</v>
          </cell>
          <cell r="J95">
            <v>0</v>
          </cell>
          <cell r="K95">
            <v>7.7812712999999992E-2</v>
          </cell>
          <cell r="L95">
            <v>2.6371872449999998</v>
          </cell>
          <cell r="M95">
            <v>12.215608271000001</v>
          </cell>
          <cell r="N95">
            <v>1776.8722030670001</v>
          </cell>
          <cell r="AM95">
            <v>0.52960262901351729</v>
          </cell>
        </row>
        <row r="96">
          <cell r="B96">
            <v>8235</v>
          </cell>
          <cell r="C96">
            <v>5</v>
          </cell>
          <cell r="D96">
            <v>183.26325221299999</v>
          </cell>
          <cell r="E96">
            <v>75.771587930999999</v>
          </cell>
          <cell r="F96">
            <v>57.871427265000008</v>
          </cell>
          <cell r="G96">
            <v>140.76056202199999</v>
          </cell>
          <cell r="H96">
            <v>132.00877622900001</v>
          </cell>
          <cell r="I96">
            <v>106.02375476899999</v>
          </cell>
          <cell r="J96">
            <v>6.0595297839999995</v>
          </cell>
          <cell r="K96">
            <v>12.887135811</v>
          </cell>
          <cell r="L96">
            <v>12.431610383999999</v>
          </cell>
          <cell r="M96">
            <v>21.347886248999998</v>
          </cell>
          <cell r="N96">
            <v>748.4255226570001</v>
          </cell>
          <cell r="AM96">
            <v>0.81755709059949211</v>
          </cell>
        </row>
        <row r="97">
          <cell r="B97">
            <v>8264</v>
          </cell>
          <cell r="C97">
            <v>5</v>
          </cell>
          <cell r="D97">
            <v>279.91466132400001</v>
          </cell>
          <cell r="E97">
            <v>54.333530862000003</v>
          </cell>
          <cell r="F97">
            <v>79.304639540000011</v>
          </cell>
          <cell r="G97">
            <v>38.480122946000002</v>
          </cell>
          <cell r="H97">
            <v>108.469856271</v>
          </cell>
          <cell r="I97">
            <v>185.08158249499999</v>
          </cell>
          <cell r="J97">
            <v>5.9679225469999997</v>
          </cell>
          <cell r="K97">
            <v>5.4036132769999998</v>
          </cell>
          <cell r="L97">
            <v>8.6185487989999991</v>
          </cell>
          <cell r="M97">
            <v>31.337161369000004</v>
          </cell>
          <cell r="N97">
            <v>796.91163943000004</v>
          </cell>
          <cell r="AM97">
            <v>0.73432854313930374</v>
          </cell>
        </row>
        <row r="98">
          <cell r="B98">
            <v>8261</v>
          </cell>
          <cell r="C98">
            <v>5</v>
          </cell>
          <cell r="D98">
            <v>240.68407959799998</v>
          </cell>
          <cell r="E98">
            <v>67.639575078000007</v>
          </cell>
          <cell r="F98">
            <v>12.668471246999999</v>
          </cell>
          <cell r="G98">
            <v>4.1084011400000007</v>
          </cell>
          <cell r="H98">
            <v>109.986253676</v>
          </cell>
          <cell r="I98">
            <v>791.05106715500006</v>
          </cell>
          <cell r="J98">
            <v>0</v>
          </cell>
          <cell r="K98">
            <v>20.839535860999998</v>
          </cell>
          <cell r="L98">
            <v>5.9907005289999997</v>
          </cell>
          <cell r="M98">
            <v>7.4656774990000008</v>
          </cell>
          <cell r="N98">
            <v>1260.4337617830001</v>
          </cell>
          <cell r="AM98">
            <v>0.52859507135376305</v>
          </cell>
        </row>
        <row r="99">
          <cell r="B99">
            <v>8281</v>
          </cell>
          <cell r="C99">
            <v>5</v>
          </cell>
          <cell r="D99">
            <v>249.81933506600001</v>
          </cell>
          <cell r="E99">
            <v>21.301286901000001</v>
          </cell>
          <cell r="F99">
            <v>49.585497297000003</v>
          </cell>
          <cell r="G99">
            <v>42.947759959000003</v>
          </cell>
          <cell r="H99">
            <v>150.14030102999999</v>
          </cell>
          <cell r="I99">
            <v>124.809464389</v>
          </cell>
          <cell r="J99">
            <v>4.3311501090000002</v>
          </cell>
          <cell r="K99">
            <v>0.59681471499999994</v>
          </cell>
          <cell r="L99">
            <v>1.5466881859999999</v>
          </cell>
          <cell r="M99">
            <v>30.523021737999997</v>
          </cell>
          <cell r="N99">
            <v>675.60131939000007</v>
          </cell>
          <cell r="AM99">
            <v>0.70018792554726583</v>
          </cell>
        </row>
        <row r="100">
          <cell r="B100">
            <v>8282</v>
          </cell>
          <cell r="C100">
            <v>5</v>
          </cell>
          <cell r="D100">
            <v>300.31456847300001</v>
          </cell>
          <cell r="E100">
            <v>48.596878867999997</v>
          </cell>
          <cell r="F100">
            <v>88.688354199000003</v>
          </cell>
          <cell r="G100">
            <v>23.341211551000001</v>
          </cell>
          <cell r="H100">
            <v>116.74411256200001</v>
          </cell>
          <cell r="I100">
            <v>171.62543127800001</v>
          </cell>
          <cell r="J100">
            <v>0.77545254900000005</v>
          </cell>
          <cell r="K100">
            <v>2.2973229829999999</v>
          </cell>
          <cell r="L100">
            <v>4.270890488</v>
          </cell>
          <cell r="M100">
            <v>33.676949148999995</v>
          </cell>
          <cell r="N100">
            <v>790.3311721</v>
          </cell>
          <cell r="AM100">
            <v>0.69886669413343427</v>
          </cell>
        </row>
        <row r="101">
          <cell r="B101">
            <v>8284</v>
          </cell>
          <cell r="C101">
            <v>5</v>
          </cell>
          <cell r="D101">
            <v>1748.6704000799998</v>
          </cell>
          <cell r="E101">
            <v>41.237256314</v>
          </cell>
          <cell r="F101">
            <v>212.44486476599997</v>
          </cell>
          <cell r="G101">
            <v>49.073484933000003</v>
          </cell>
          <cell r="H101">
            <v>468.951563411</v>
          </cell>
          <cell r="I101">
            <v>5718.9988565260001</v>
          </cell>
          <cell r="J101">
            <v>78.369489032999994</v>
          </cell>
          <cell r="K101">
            <v>10.603183250000001</v>
          </cell>
          <cell r="L101">
            <v>29.981031233</v>
          </cell>
          <cell r="M101">
            <v>64.182564127999996</v>
          </cell>
          <cell r="N101">
            <v>8422.512693673998</v>
          </cell>
          <cell r="AM101">
            <v>0.45213722756852959</v>
          </cell>
        </row>
        <row r="102">
          <cell r="B102">
            <v>8214</v>
          </cell>
          <cell r="C102">
            <v>5</v>
          </cell>
          <cell r="D102">
            <v>283.42269065800002</v>
          </cell>
          <cell r="E102">
            <v>50.310189630000004</v>
          </cell>
          <cell r="F102">
            <v>68.451319570999999</v>
          </cell>
          <cell r="G102">
            <v>10.120434345</v>
          </cell>
          <cell r="H102">
            <v>94.284927132000007</v>
          </cell>
          <cell r="I102">
            <v>347.83513215100004</v>
          </cell>
          <cell r="J102">
            <v>0</v>
          </cell>
          <cell r="K102">
            <v>2.5307070810000001</v>
          </cell>
          <cell r="L102">
            <v>2.1834022329999998</v>
          </cell>
          <cell r="M102">
            <v>34.290779663999999</v>
          </cell>
          <cell r="N102">
            <v>893.42958246500007</v>
          </cell>
          <cell r="AM102">
            <v>0.64346303263694815</v>
          </cell>
        </row>
        <row r="103">
          <cell r="B103">
            <v>8219</v>
          </cell>
          <cell r="C103">
            <v>5</v>
          </cell>
          <cell r="D103">
            <v>310.11379184800001</v>
          </cell>
          <cell r="E103">
            <v>3.8834624790000003</v>
          </cell>
          <cell r="F103">
            <v>1.9326914850000001</v>
          </cell>
          <cell r="G103">
            <v>0.23754328599999999</v>
          </cell>
          <cell r="H103">
            <v>12.453542710000001</v>
          </cell>
          <cell r="I103">
            <v>0.94537171999999992</v>
          </cell>
          <cell r="J103">
            <v>0.69440706200000002</v>
          </cell>
          <cell r="K103">
            <v>10.232056635999999</v>
          </cell>
          <cell r="L103">
            <v>7.5173557409999994</v>
          </cell>
          <cell r="M103">
            <v>44.923567421000001</v>
          </cell>
          <cell r="N103">
            <v>392.93379038800003</v>
          </cell>
          <cell r="AM103">
            <v>0.20551027715018877</v>
          </cell>
        </row>
        <row r="104">
          <cell r="B104">
            <v>8904</v>
          </cell>
          <cell r="C104">
            <v>6</v>
          </cell>
          <cell r="D104">
            <v>63.933885751999995</v>
          </cell>
          <cell r="E104">
            <v>0.40886095900000002</v>
          </cell>
          <cell r="F104">
            <v>9.3342830069999998</v>
          </cell>
          <cell r="G104">
            <v>2.9156970599999998</v>
          </cell>
          <cell r="H104">
            <v>5.2810701249999994</v>
          </cell>
          <cell r="I104">
            <v>10.50912125</v>
          </cell>
          <cell r="J104">
            <v>0</v>
          </cell>
          <cell r="K104">
            <v>0</v>
          </cell>
          <cell r="L104">
            <v>0</v>
          </cell>
          <cell r="M104">
            <v>0.51058353599999995</v>
          </cell>
          <cell r="N104">
            <v>92.89350168899999</v>
          </cell>
          <cell r="AM104">
            <v>0.4926458726200334</v>
          </cell>
        </row>
        <row r="105">
          <cell r="B105">
            <v>8252</v>
          </cell>
          <cell r="C105">
            <v>6</v>
          </cell>
          <cell r="D105">
            <v>460.11920788599997</v>
          </cell>
          <cell r="E105">
            <v>10.229510408000001</v>
          </cell>
          <cell r="F105">
            <v>151.65822660000001</v>
          </cell>
          <cell r="G105">
            <v>52.939156367999999</v>
          </cell>
          <cell r="H105">
            <v>55.670602670000008</v>
          </cell>
          <cell r="I105">
            <v>54.639090521</v>
          </cell>
          <cell r="J105">
            <v>0.82271791500000002</v>
          </cell>
          <cell r="K105">
            <v>1.949984808</v>
          </cell>
          <cell r="L105">
            <v>9.2870803350000006</v>
          </cell>
          <cell r="M105">
            <v>32.849450574000002</v>
          </cell>
          <cell r="N105">
            <v>830.16502808500002</v>
          </cell>
          <cell r="AM105">
            <v>0.57002115752576832</v>
          </cell>
        </row>
        <row r="106">
          <cell r="B106">
            <v>8051</v>
          </cell>
          <cell r="C106">
            <v>6</v>
          </cell>
          <cell r="D106">
            <v>709.96118419100003</v>
          </cell>
          <cell r="E106">
            <v>133.081491822</v>
          </cell>
          <cell r="F106">
            <v>59.465155046000007</v>
          </cell>
          <cell r="G106">
            <v>33.849456498999999</v>
          </cell>
          <cell r="H106">
            <v>358.57899891</v>
          </cell>
          <cell r="I106">
            <v>3000.72481311</v>
          </cell>
          <cell r="J106">
            <v>0.81996999899999989</v>
          </cell>
          <cell r="K106">
            <v>93.049269527999911</v>
          </cell>
          <cell r="L106">
            <v>23.877853398999999</v>
          </cell>
          <cell r="M106">
            <v>78.756511282999995</v>
          </cell>
          <cell r="N106">
            <v>4492.1647037869989</v>
          </cell>
          <cell r="AM106">
            <v>0.49016278376660177</v>
          </cell>
        </row>
        <row r="107">
          <cell r="B107">
            <v>8054</v>
          </cell>
          <cell r="C107">
            <v>6</v>
          </cell>
          <cell r="D107">
            <v>702.59079719900103</v>
          </cell>
          <cell r="E107">
            <v>270.18059681699998</v>
          </cell>
          <cell r="F107">
            <v>663.645990439</v>
          </cell>
          <cell r="G107">
            <v>93.794758822000006</v>
          </cell>
          <cell r="H107">
            <v>752.54094271600002</v>
          </cell>
          <cell r="I107">
            <v>462.51956679199998</v>
          </cell>
          <cell r="J107">
            <v>72.030246343000002</v>
          </cell>
          <cell r="K107">
            <v>27.433441439999999</v>
          </cell>
          <cell r="L107">
            <v>24.962854691</v>
          </cell>
          <cell r="M107">
            <v>23.106691657999999</v>
          </cell>
          <cell r="N107">
            <v>3092.8058869170009</v>
          </cell>
          <cell r="AM107">
            <v>0.82538629981552081</v>
          </cell>
        </row>
        <row r="108">
          <cell r="B108">
            <v>8266</v>
          </cell>
          <cell r="C108">
            <v>6</v>
          </cell>
          <cell r="D108">
            <v>739.52883798000005</v>
          </cell>
          <cell r="E108">
            <v>47.090695197999999</v>
          </cell>
          <cell r="F108">
            <v>387.41843179199998</v>
          </cell>
          <cell r="G108">
            <v>61.142610727000005</v>
          </cell>
          <cell r="H108">
            <v>345.08128640899997</v>
          </cell>
          <cell r="I108">
            <v>1291.7133052899999</v>
          </cell>
          <cell r="J108">
            <v>2.2785004629999999</v>
          </cell>
          <cell r="K108">
            <v>5.5699712799999999</v>
          </cell>
          <cell r="L108">
            <v>24.471374073</v>
          </cell>
          <cell r="M108">
            <v>152.82491129799999</v>
          </cell>
          <cell r="N108">
            <v>3057.1199245099997</v>
          </cell>
          <cell r="AM108">
            <v>0.62276187365414604</v>
          </cell>
        </row>
        <row r="109">
          <cell r="B109">
            <v>8087</v>
          </cell>
          <cell r="C109">
            <v>6</v>
          </cell>
          <cell r="D109">
            <v>164.64819994800001</v>
          </cell>
          <cell r="E109">
            <v>13.918479176</v>
          </cell>
          <cell r="F109">
            <v>0</v>
          </cell>
          <cell r="G109">
            <v>22.992327750000001</v>
          </cell>
          <cell r="H109">
            <v>177.220505565</v>
          </cell>
          <cell r="I109">
            <v>1225.9621342200001</v>
          </cell>
          <cell r="J109">
            <v>0</v>
          </cell>
          <cell r="K109">
            <v>14.385438435000001</v>
          </cell>
          <cell r="L109">
            <v>8.827531389999999</v>
          </cell>
          <cell r="M109">
            <v>4.8087088519999996</v>
          </cell>
          <cell r="N109">
            <v>1632.763325336</v>
          </cell>
          <cell r="AM109">
            <v>0.39574948156702849</v>
          </cell>
        </row>
        <row r="110">
          <cell r="B110">
            <v>8120</v>
          </cell>
          <cell r="C110">
            <v>6</v>
          </cell>
          <cell r="D110">
            <v>139.57199772600001</v>
          </cell>
          <cell r="E110">
            <v>38.042688837</v>
          </cell>
          <cell r="F110">
            <v>2.2177803659999999</v>
          </cell>
          <cell r="G110">
            <v>19.066344811999997</v>
          </cell>
          <cell r="H110">
            <v>167.93085632700001</v>
          </cell>
          <cell r="I110">
            <v>1938.9090851259998</v>
          </cell>
          <cell r="J110">
            <v>16.086609171999999</v>
          </cell>
          <cell r="K110">
            <v>164.47641620499999</v>
          </cell>
          <cell r="L110">
            <v>8.0263910359999997</v>
          </cell>
          <cell r="M110">
            <v>42.567424264000003</v>
          </cell>
          <cell r="N110">
            <v>2536.8955938709996</v>
          </cell>
          <cell r="AM110">
            <v>0.40537325022516985</v>
          </cell>
        </row>
        <row r="111">
          <cell r="B111">
            <v>8125</v>
          </cell>
          <cell r="C111">
            <v>6</v>
          </cell>
          <cell r="D111">
            <v>729.36686999899996</v>
          </cell>
          <cell r="E111">
            <v>6.382740225</v>
          </cell>
          <cell r="F111">
            <v>173.114588994</v>
          </cell>
          <cell r="G111">
            <v>103.915689728</v>
          </cell>
          <cell r="H111">
            <v>485.85282221100005</v>
          </cell>
          <cell r="I111">
            <v>586.562474769</v>
          </cell>
          <cell r="J111">
            <v>15.624092021999999</v>
          </cell>
          <cell r="K111">
            <v>36.090901907999999</v>
          </cell>
          <cell r="L111">
            <v>43.989588812000001</v>
          </cell>
          <cell r="M111">
            <v>134.54987039</v>
          </cell>
          <cell r="N111">
            <v>2315.4496390579998</v>
          </cell>
          <cell r="AM111">
            <v>0.66012907040224944</v>
          </cell>
        </row>
        <row r="112">
          <cell r="B112">
            <v>8156</v>
          </cell>
          <cell r="C112">
            <v>6</v>
          </cell>
          <cell r="D112">
            <v>906.55659222599991</v>
          </cell>
          <cell r="E112">
            <v>8.3984738209999996</v>
          </cell>
          <cell r="F112">
            <v>35.423348330000003</v>
          </cell>
          <cell r="G112">
            <v>29.747475644999998</v>
          </cell>
          <cell r="H112">
            <v>104.742760811</v>
          </cell>
          <cell r="I112">
            <v>355.58941610800002</v>
          </cell>
          <cell r="J112">
            <v>7.7834495460000008</v>
          </cell>
          <cell r="K112">
            <v>0.99207207999999991</v>
          </cell>
          <cell r="L112">
            <v>7.6496064989999999</v>
          </cell>
          <cell r="M112">
            <v>35.736032796000003</v>
          </cell>
          <cell r="N112">
            <v>1492.6192278619994</v>
          </cell>
          <cell r="AM112">
            <v>0.49459408531099086</v>
          </cell>
        </row>
        <row r="113">
          <cell r="B113">
            <v>8167</v>
          </cell>
          <cell r="C113">
            <v>6</v>
          </cell>
          <cell r="D113">
            <v>601.27934953500005</v>
          </cell>
          <cell r="E113">
            <v>5.2282709589999996</v>
          </cell>
          <cell r="F113">
            <v>33.57254124</v>
          </cell>
          <cell r="G113">
            <v>4.3326040200000007</v>
          </cell>
          <cell r="H113">
            <v>42.372849265999996</v>
          </cell>
          <cell r="I113">
            <v>168.51625848200001</v>
          </cell>
          <cell r="J113">
            <v>1.1864818189999999</v>
          </cell>
          <cell r="K113">
            <v>0</v>
          </cell>
          <cell r="L113">
            <v>8.2006929070000005</v>
          </cell>
          <cell r="M113">
            <v>14.333575304000002</v>
          </cell>
          <cell r="N113">
            <v>879.02262353200001</v>
          </cell>
          <cell r="AM113">
            <v>0.42774944376398838</v>
          </cell>
        </row>
        <row r="114">
          <cell r="B114">
            <v>8179</v>
          </cell>
          <cell r="C114">
            <v>6</v>
          </cell>
          <cell r="D114">
            <v>174.414726753</v>
          </cell>
          <cell r="E114">
            <v>48.233587465999996</v>
          </cell>
          <cell r="F114">
            <v>0</v>
          </cell>
          <cell r="G114">
            <v>25.651714733000002</v>
          </cell>
          <cell r="H114">
            <v>176.058475894</v>
          </cell>
          <cell r="I114">
            <v>1284.538225844</v>
          </cell>
          <cell r="J114">
            <v>0.59559005399999998</v>
          </cell>
          <cell r="K114">
            <v>54.990917789999997</v>
          </cell>
          <cell r="L114">
            <v>5.3125178119999994</v>
          </cell>
          <cell r="M114">
            <v>9.0469838229999997</v>
          </cell>
          <cell r="N114">
            <v>1778.8427401689996</v>
          </cell>
          <cell r="AM114">
            <v>0.45832498876978461</v>
          </cell>
        </row>
        <row r="115">
          <cell r="B115">
            <v>8180</v>
          </cell>
          <cell r="C115">
            <v>6</v>
          </cell>
          <cell r="D115">
            <v>244.34598683199999</v>
          </cell>
          <cell r="E115">
            <v>1.6308101510000002</v>
          </cell>
          <cell r="F115">
            <v>68.484538294999993</v>
          </cell>
          <cell r="G115">
            <v>7.1122402000000005</v>
          </cell>
          <cell r="H115">
            <v>30.595133214999997</v>
          </cell>
          <cell r="I115">
            <v>8.6100402910000007</v>
          </cell>
          <cell r="J115">
            <v>4.8543250320000002</v>
          </cell>
          <cell r="K115">
            <v>3.9089682880000001</v>
          </cell>
          <cell r="L115">
            <v>4.0322426770000002</v>
          </cell>
          <cell r="M115">
            <v>59.353743949999995</v>
          </cell>
          <cell r="N115">
            <v>432.92802893099997</v>
          </cell>
          <cell r="AM115">
            <v>0.43556063040745463</v>
          </cell>
        </row>
        <row r="116">
          <cell r="B116">
            <v>8184</v>
          </cell>
          <cell r="C116">
            <v>6</v>
          </cell>
          <cell r="D116">
            <v>1110.36713992</v>
          </cell>
          <cell r="E116">
            <v>170.02843737399999</v>
          </cell>
          <cell r="F116">
            <v>432.736116966</v>
          </cell>
          <cell r="G116">
            <v>58.120872638000002</v>
          </cell>
          <cell r="H116">
            <v>462.71197172999996</v>
          </cell>
          <cell r="I116">
            <v>893.02864929099997</v>
          </cell>
          <cell r="J116">
            <v>0.32036793299999999</v>
          </cell>
          <cell r="K116">
            <v>3.8279726419999998</v>
          </cell>
          <cell r="L116">
            <v>13.168900634</v>
          </cell>
          <cell r="M116">
            <v>84.834499187000006</v>
          </cell>
          <cell r="N116">
            <v>3229.1449283149996</v>
          </cell>
          <cell r="AM116">
            <v>0.70248951520974701</v>
          </cell>
        </row>
        <row r="117">
          <cell r="B117">
            <v>8187</v>
          </cell>
          <cell r="C117">
            <v>6</v>
          </cell>
          <cell r="D117">
            <v>1734.3526137040001</v>
          </cell>
          <cell r="E117">
            <v>147.78234298700002</v>
          </cell>
          <cell r="F117">
            <v>44.989027867000004</v>
          </cell>
          <cell r="G117">
            <v>190.215956753</v>
          </cell>
          <cell r="H117">
            <v>350.56369352199999</v>
          </cell>
          <cell r="I117">
            <v>581.61603936500001</v>
          </cell>
          <cell r="J117">
            <v>3.257982218</v>
          </cell>
          <cell r="K117">
            <v>63.571048656000002</v>
          </cell>
          <cell r="L117">
            <v>29.905780041000003</v>
          </cell>
          <cell r="M117">
            <v>632.14700726900003</v>
          </cell>
          <cell r="N117">
            <v>3778.401492382</v>
          </cell>
          <cell r="AM117">
            <v>0.50407036754775314</v>
          </cell>
        </row>
        <row r="118">
          <cell r="B118">
            <v>8205</v>
          </cell>
          <cell r="C118">
            <v>6</v>
          </cell>
          <cell r="D118">
            <v>1251.7294438009999</v>
          </cell>
          <cell r="E118">
            <v>89.876989393000002</v>
          </cell>
          <cell r="F118">
            <v>334.52374057499998</v>
          </cell>
          <cell r="G118">
            <v>116.271045548</v>
          </cell>
          <cell r="H118">
            <v>385.38808091600004</v>
          </cell>
          <cell r="I118">
            <v>2178.5077064480001</v>
          </cell>
          <cell r="J118">
            <v>0.95378379000000002</v>
          </cell>
          <cell r="K118">
            <v>6.1285695520000001</v>
          </cell>
          <cell r="L118">
            <v>35.903764213000002</v>
          </cell>
          <cell r="M118">
            <v>424.32836503499999</v>
          </cell>
          <cell r="N118">
            <v>4823.6114892710002</v>
          </cell>
          <cell r="AM118">
            <v>0.55255479199696134</v>
          </cell>
        </row>
        <row r="119">
          <cell r="B119">
            <v>8223</v>
          </cell>
          <cell r="C119">
            <v>6</v>
          </cell>
          <cell r="D119">
            <v>368.50581358199997</v>
          </cell>
          <cell r="E119">
            <v>9.7887910780000009</v>
          </cell>
          <cell r="F119">
            <v>164.63437502400001</v>
          </cell>
          <cell r="G119">
            <v>10.627008169</v>
          </cell>
          <cell r="H119">
            <v>479.90064448600003</v>
          </cell>
          <cell r="I119">
            <v>2868.392672639</v>
          </cell>
          <cell r="J119">
            <v>0.60716146500000001</v>
          </cell>
          <cell r="K119">
            <v>180.16919347500001</v>
          </cell>
          <cell r="L119">
            <v>13.128211087999999</v>
          </cell>
          <cell r="M119">
            <v>15.359962465000001</v>
          </cell>
          <cell r="N119">
            <v>4111.1138334710004</v>
          </cell>
          <cell r="AM119">
            <v>0.4847650870439737</v>
          </cell>
        </row>
        <row r="120">
          <cell r="B120">
            <v>8238</v>
          </cell>
          <cell r="C120">
            <v>6</v>
          </cell>
          <cell r="D120">
            <v>459.81935794700001</v>
          </cell>
          <cell r="E120">
            <v>41.716079684</v>
          </cell>
          <cell r="F120">
            <v>53.759470279999995</v>
          </cell>
          <cell r="G120">
            <v>34.678633564000002</v>
          </cell>
          <cell r="H120">
            <v>177.00063424699999</v>
          </cell>
          <cell r="I120">
            <v>592.02514472600001</v>
          </cell>
          <cell r="J120">
            <v>0.27257271700000002</v>
          </cell>
          <cell r="K120">
            <v>2.2426363899999999</v>
          </cell>
          <cell r="L120">
            <v>11.621680267999999</v>
          </cell>
          <cell r="M120">
            <v>32.985937872000001</v>
          </cell>
          <cell r="N120">
            <v>1406.1221476950002</v>
          </cell>
          <cell r="AM120">
            <v>0.61604718513777612</v>
          </cell>
        </row>
        <row r="121">
          <cell r="B121">
            <v>8260</v>
          </cell>
          <cell r="C121">
            <v>6</v>
          </cell>
          <cell r="D121">
            <v>1191.0741897959999</v>
          </cell>
          <cell r="E121">
            <v>4.9917892190000002</v>
          </cell>
          <cell r="F121">
            <v>116.58148634200001</v>
          </cell>
          <cell r="G121">
            <v>4.0599186889999999</v>
          </cell>
          <cell r="H121">
            <v>93.581808002999992</v>
          </cell>
          <cell r="I121">
            <v>51.603518919000003</v>
          </cell>
          <cell r="J121">
            <v>15.854820864000001</v>
          </cell>
          <cell r="K121">
            <v>0.30093700899999998</v>
          </cell>
          <cell r="L121">
            <v>15.319009698999999</v>
          </cell>
          <cell r="M121">
            <v>86.075001122000003</v>
          </cell>
          <cell r="N121">
            <v>1579.4424796619999</v>
          </cell>
          <cell r="AM121">
            <v>0.34461125134891368</v>
          </cell>
        </row>
        <row r="122">
          <cell r="B122">
            <v>8267</v>
          </cell>
          <cell r="C122">
            <v>6</v>
          </cell>
          <cell r="D122">
            <v>938.22313561999999</v>
          </cell>
          <cell r="E122">
            <v>129.478892597</v>
          </cell>
          <cell r="F122">
            <v>110.38766811500001</v>
          </cell>
          <cell r="G122">
            <v>60.299484948</v>
          </cell>
          <cell r="H122">
            <v>276.55187475700001</v>
          </cell>
          <cell r="I122">
            <v>1309.729824367</v>
          </cell>
          <cell r="J122">
            <v>0.83927867200000006</v>
          </cell>
          <cell r="K122">
            <v>3.8183014949999996</v>
          </cell>
          <cell r="L122">
            <v>15.910059778999999</v>
          </cell>
          <cell r="M122">
            <v>35.038458963000004</v>
          </cell>
          <cell r="N122">
            <v>2880.2769793130005</v>
          </cell>
          <cell r="AM122">
            <v>0.61659522755544482</v>
          </cell>
        </row>
        <row r="123">
          <cell r="B123">
            <v>8279</v>
          </cell>
          <cell r="C123">
            <v>6</v>
          </cell>
          <cell r="D123">
            <v>1760.0769832219999</v>
          </cell>
          <cell r="E123">
            <v>782.21389937800109</v>
          </cell>
          <cell r="F123">
            <v>52.086804674999996</v>
          </cell>
          <cell r="G123">
            <v>176.76039568099998</v>
          </cell>
          <cell r="H123">
            <v>650.29210461100001</v>
          </cell>
          <cell r="I123">
            <v>2824.4741419429997</v>
          </cell>
          <cell r="J123">
            <v>47.094319013000003</v>
          </cell>
          <cell r="K123">
            <v>111.37714626100001</v>
          </cell>
          <cell r="L123">
            <v>50.195664848</v>
          </cell>
          <cell r="M123">
            <v>563.98827996099999</v>
          </cell>
          <cell r="N123">
            <v>7018.5597395929999</v>
          </cell>
          <cell r="AM123">
            <v>0.61722325533518385</v>
          </cell>
        </row>
        <row r="124">
          <cell r="B124">
            <v>8290</v>
          </cell>
          <cell r="C124">
            <v>6</v>
          </cell>
          <cell r="D124">
            <v>147.49003393500001</v>
          </cell>
          <cell r="E124">
            <v>33.976121321000001</v>
          </cell>
          <cell r="F124">
            <v>255.52555636599999</v>
          </cell>
          <cell r="G124">
            <v>10.615927846</v>
          </cell>
          <cell r="H124">
            <v>93.225026168999989</v>
          </cell>
          <cell r="I124">
            <v>173.351712564</v>
          </cell>
          <cell r="J124">
            <v>1.64575877</v>
          </cell>
          <cell r="K124">
            <v>0.22094833400000002</v>
          </cell>
          <cell r="L124">
            <v>7.1078855460000003</v>
          </cell>
          <cell r="M124">
            <v>10.660909570000001</v>
          </cell>
          <cell r="N124">
            <v>733.81988042100011</v>
          </cell>
          <cell r="AM124">
            <v>0.70973788396521464</v>
          </cell>
        </row>
        <row r="125">
          <cell r="B125">
            <v>8291</v>
          </cell>
          <cell r="C125">
            <v>6</v>
          </cell>
          <cell r="D125">
            <v>349.32472784699996</v>
          </cell>
          <cell r="E125">
            <v>102.946062833</v>
          </cell>
          <cell r="F125">
            <v>2.830744535</v>
          </cell>
          <cell r="G125">
            <v>24.007808439000001</v>
          </cell>
          <cell r="H125">
            <v>655.55928732300004</v>
          </cell>
          <cell r="I125">
            <v>2735.628374076</v>
          </cell>
          <cell r="J125">
            <v>2.866659039</v>
          </cell>
          <cell r="K125">
            <v>142.983239962</v>
          </cell>
          <cell r="L125">
            <v>19.873012261</v>
          </cell>
          <cell r="M125">
            <v>29.610898434000003</v>
          </cell>
          <cell r="N125">
            <v>4065.6308147489995</v>
          </cell>
          <cell r="AM125">
            <v>0.48597846583078336</v>
          </cell>
        </row>
        <row r="126">
          <cell r="B126">
            <v>8300</v>
          </cell>
          <cell r="C126">
            <v>6</v>
          </cell>
          <cell r="D126">
            <v>474.83367619799998</v>
          </cell>
          <cell r="E126">
            <v>146.29253948800002</v>
          </cell>
          <cell r="F126">
            <v>15.292321424999999</v>
          </cell>
          <cell r="G126">
            <v>27.471590428000003</v>
          </cell>
          <cell r="H126">
            <v>265.63155589299998</v>
          </cell>
          <cell r="I126">
            <v>1016.4330023609999</v>
          </cell>
          <cell r="J126">
            <v>25.218516111</v>
          </cell>
          <cell r="K126">
            <v>2.7620698680000002</v>
          </cell>
          <cell r="L126">
            <v>17.385170039999998</v>
          </cell>
          <cell r="M126">
            <v>17.438370705000001</v>
          </cell>
          <cell r="N126">
            <v>2008.758812517</v>
          </cell>
          <cell r="AM126">
            <v>0.61612734274996028</v>
          </cell>
        </row>
        <row r="127">
          <cell r="B127">
            <v>8014</v>
          </cell>
          <cell r="C127">
            <v>7</v>
          </cell>
          <cell r="D127">
            <v>75.432234441000006</v>
          </cell>
          <cell r="E127">
            <v>1.7179764</v>
          </cell>
          <cell r="F127">
            <v>0</v>
          </cell>
          <cell r="G127">
            <v>11.726810863000001</v>
          </cell>
          <cell r="H127">
            <v>106.502126816</v>
          </cell>
          <cell r="I127">
            <v>565.08935643899997</v>
          </cell>
          <cell r="J127">
            <v>0.42955592399999998</v>
          </cell>
          <cell r="K127">
            <v>0.87995112499999995</v>
          </cell>
          <cell r="L127">
            <v>3.078347537</v>
          </cell>
          <cell r="M127">
            <v>23.193451080999999</v>
          </cell>
          <cell r="N127">
            <v>788.04981062600007</v>
          </cell>
          <cell r="AM127">
            <v>0.38175504407279814</v>
          </cell>
        </row>
        <row r="128">
          <cell r="B128">
            <v>8023</v>
          </cell>
          <cell r="C128">
            <v>7</v>
          </cell>
          <cell r="D128">
            <v>533.43474064899999</v>
          </cell>
          <cell r="E128">
            <v>599.59685201299999</v>
          </cell>
          <cell r="F128">
            <v>114.67147881400001</v>
          </cell>
          <cell r="G128">
            <v>24.435526442</v>
          </cell>
          <cell r="H128">
            <v>181.42910175699998</v>
          </cell>
          <cell r="I128">
            <v>1343.8419227040001</v>
          </cell>
          <cell r="J128">
            <v>0</v>
          </cell>
          <cell r="K128">
            <v>29.635001961999997</v>
          </cell>
          <cell r="L128">
            <v>7.3804313800000001</v>
          </cell>
          <cell r="M128">
            <v>29.163269523999997</v>
          </cell>
          <cell r="N128">
            <v>2863.5883252449999</v>
          </cell>
          <cell r="AM128">
            <v>0.65853215816527355</v>
          </cell>
        </row>
        <row r="129">
          <cell r="B129">
            <v>8033</v>
          </cell>
          <cell r="C129">
            <v>7</v>
          </cell>
          <cell r="D129">
            <v>883.03833782599997</v>
          </cell>
          <cell r="E129">
            <v>419.900260468</v>
          </cell>
          <cell r="F129">
            <v>64.834804192999997</v>
          </cell>
          <cell r="G129">
            <v>31.270870454000001</v>
          </cell>
          <cell r="H129">
            <v>594.47230473000002</v>
          </cell>
          <cell r="I129">
            <v>1644.5712037809999</v>
          </cell>
          <cell r="J129">
            <v>3.3304018719999999</v>
          </cell>
          <cell r="K129">
            <v>15.690244364000002</v>
          </cell>
          <cell r="L129">
            <v>22.778378085</v>
          </cell>
          <cell r="M129">
            <v>65.530010965999992</v>
          </cell>
          <cell r="N129">
            <v>3745.4168167389998</v>
          </cell>
          <cell r="AM129">
            <v>0.64746817977616244</v>
          </cell>
        </row>
        <row r="130">
          <cell r="B130">
            <v>8039</v>
          </cell>
          <cell r="C130">
            <v>7</v>
          </cell>
          <cell r="D130">
            <v>158.760848689</v>
          </cell>
          <cell r="E130">
            <v>0.23203000499999998</v>
          </cell>
          <cell r="F130">
            <v>0.401985121</v>
          </cell>
          <cell r="G130">
            <v>0.51214037700000004</v>
          </cell>
          <cell r="H130">
            <v>30.470329093999997</v>
          </cell>
          <cell r="I130">
            <v>531.13996686100006</v>
          </cell>
          <cell r="J130">
            <v>0</v>
          </cell>
          <cell r="K130">
            <v>4.7661473999999995E-2</v>
          </cell>
          <cell r="L130">
            <v>2.6624347780000002</v>
          </cell>
          <cell r="M130">
            <v>4.908539276</v>
          </cell>
          <cell r="N130">
            <v>729.13593567500027</v>
          </cell>
          <cell r="AM130">
            <v>0.33686834270350563</v>
          </cell>
        </row>
        <row r="131">
          <cell r="B131">
            <v>8041</v>
          </cell>
          <cell r="C131">
            <v>7</v>
          </cell>
          <cell r="D131">
            <v>408.97282130499997</v>
          </cell>
          <cell r="E131">
            <v>62.477381498999996</v>
          </cell>
          <cell r="F131">
            <v>13.799348035999998</v>
          </cell>
          <cell r="G131">
            <v>5.43384687</v>
          </cell>
          <cell r="H131">
            <v>35.105441116000002</v>
          </cell>
          <cell r="I131">
            <v>105.20531866200001</v>
          </cell>
          <cell r="J131">
            <v>0.47728068800000001</v>
          </cell>
          <cell r="K131">
            <v>0</v>
          </cell>
          <cell r="L131">
            <v>8.9959669840000007</v>
          </cell>
          <cell r="M131">
            <v>25.243423936999999</v>
          </cell>
          <cell r="N131">
            <v>665.71082909699987</v>
          </cell>
          <cell r="AM131">
            <v>0.49853609649177916</v>
          </cell>
        </row>
        <row r="132">
          <cell r="B132">
            <v>8042</v>
          </cell>
          <cell r="C132">
            <v>7</v>
          </cell>
          <cell r="D132">
            <v>515.09339121599999</v>
          </cell>
          <cell r="E132">
            <v>84.609051034999993</v>
          </cell>
          <cell r="F132">
            <v>16.258123549</v>
          </cell>
          <cell r="G132">
            <v>11.434772949999999</v>
          </cell>
          <cell r="H132">
            <v>184.12669726600001</v>
          </cell>
          <cell r="I132">
            <v>2065.77804986</v>
          </cell>
          <cell r="J132">
            <v>0</v>
          </cell>
          <cell r="K132">
            <v>3.773556106</v>
          </cell>
          <cell r="L132">
            <v>10.013440457</v>
          </cell>
          <cell r="M132">
            <v>22.795092795000002</v>
          </cell>
          <cell r="N132">
            <v>2913.882175234</v>
          </cell>
          <cell r="AM132">
            <v>0.42164203789678739</v>
          </cell>
        </row>
        <row r="133">
          <cell r="B133">
            <v>8046</v>
          </cell>
          <cell r="C133">
            <v>7</v>
          </cell>
          <cell r="D133">
            <v>828.59030949700002</v>
          </cell>
          <cell r="E133">
            <v>6.7405632740000003</v>
          </cell>
          <cell r="F133">
            <v>1.8497294499999999</v>
          </cell>
          <cell r="G133">
            <v>5.0381124870000003</v>
          </cell>
          <cell r="H133">
            <v>28.154123044999999</v>
          </cell>
          <cell r="I133">
            <v>241.74897502299999</v>
          </cell>
          <cell r="J133">
            <v>2.6649229399999999</v>
          </cell>
          <cell r="K133">
            <v>0.18012642500000001</v>
          </cell>
          <cell r="L133">
            <v>10.572543786000001</v>
          </cell>
          <cell r="M133">
            <v>84.940284809999994</v>
          </cell>
          <cell r="N133">
            <v>1210.4796907370003</v>
          </cell>
          <cell r="AM133">
            <v>0.33002738914052343</v>
          </cell>
        </row>
        <row r="134">
          <cell r="B134">
            <v>8134</v>
          </cell>
          <cell r="C134">
            <v>7</v>
          </cell>
          <cell r="D134">
            <v>120.01758441999999</v>
          </cell>
          <cell r="E134">
            <v>8.8506327850000002</v>
          </cell>
          <cell r="F134">
            <v>0.42084009900000002</v>
          </cell>
          <cell r="G134">
            <v>6.1261143379999998</v>
          </cell>
          <cell r="H134">
            <v>163.31908660899998</v>
          </cell>
          <cell r="I134">
            <v>1179.6023671359999</v>
          </cell>
          <cell r="J134">
            <v>0</v>
          </cell>
          <cell r="K134">
            <v>1.9713772030000001</v>
          </cell>
          <cell r="L134">
            <v>1.5119061009999999</v>
          </cell>
          <cell r="M134">
            <v>16.864283400999998</v>
          </cell>
          <cell r="N134">
            <v>1498.6841920919999</v>
          </cell>
          <cell r="AM134">
            <v>0.33059615975785872</v>
          </cell>
        </row>
        <row r="135">
          <cell r="B135">
            <v>8081</v>
          </cell>
          <cell r="C135">
            <v>7</v>
          </cell>
          <cell r="D135">
            <v>452.86767829900003</v>
          </cell>
          <cell r="E135">
            <v>3.8004507660000004</v>
          </cell>
          <cell r="F135">
            <v>3.5492724710000001</v>
          </cell>
          <cell r="G135">
            <v>70.567558407999996</v>
          </cell>
          <cell r="H135">
            <v>652.90388252699995</v>
          </cell>
          <cell r="I135">
            <v>2727.6651470860002</v>
          </cell>
          <cell r="J135">
            <v>6.4339043890000003</v>
          </cell>
          <cell r="K135">
            <v>22.415001026999999</v>
          </cell>
          <cell r="L135">
            <v>16.027090989000001</v>
          </cell>
          <cell r="M135">
            <v>15.363306828000001</v>
          </cell>
          <cell r="N135">
            <v>3971.5932927900003</v>
          </cell>
          <cell r="AM135">
            <v>0.44208260926804016</v>
          </cell>
        </row>
        <row r="136">
          <cell r="B136">
            <v>8095</v>
          </cell>
          <cell r="C136">
            <v>7</v>
          </cell>
          <cell r="D136">
            <v>241.59092969100001</v>
          </cell>
          <cell r="E136">
            <v>6.4526027999999999E-2</v>
          </cell>
          <cell r="F136">
            <v>0.14859855199999999</v>
          </cell>
          <cell r="G136">
            <v>6.4022477330000003</v>
          </cell>
          <cell r="H136">
            <v>196.14987690000001</v>
          </cell>
          <cell r="I136">
            <v>1910.3291047389998</v>
          </cell>
          <cell r="J136">
            <v>0</v>
          </cell>
          <cell r="K136">
            <v>12.509200306</v>
          </cell>
          <cell r="L136">
            <v>3.2944388760000001</v>
          </cell>
          <cell r="M136">
            <v>2.4967743750000002</v>
          </cell>
          <cell r="N136">
            <v>2372.9856971999993</v>
          </cell>
          <cell r="AM136">
            <v>0.31554526329965404</v>
          </cell>
        </row>
        <row r="137">
          <cell r="B137">
            <v>8096</v>
          </cell>
          <cell r="C137">
            <v>7</v>
          </cell>
          <cell r="D137">
            <v>1007.8782380000001</v>
          </cell>
          <cell r="E137">
            <v>36.472054966000002</v>
          </cell>
          <cell r="F137">
            <v>18.110363284000002</v>
          </cell>
          <cell r="G137">
            <v>48.000376107000001</v>
          </cell>
          <cell r="H137">
            <v>119.73897106300001</v>
          </cell>
          <cell r="I137">
            <v>38.054362238000003</v>
          </cell>
          <cell r="J137">
            <v>10.250899174000001</v>
          </cell>
          <cell r="K137">
            <v>0.30265787</v>
          </cell>
          <cell r="L137">
            <v>33.919080557000001</v>
          </cell>
          <cell r="M137">
            <v>178.78007185500002</v>
          </cell>
          <cell r="N137">
            <v>1491.5070751140001</v>
          </cell>
          <cell r="AM137">
            <v>0.35120711783810482</v>
          </cell>
        </row>
        <row r="138">
          <cell r="B138">
            <v>8097</v>
          </cell>
          <cell r="C138">
            <v>7</v>
          </cell>
          <cell r="D138">
            <v>323.86383856100002</v>
          </cell>
          <cell r="E138">
            <v>8.6389523610000012</v>
          </cell>
          <cell r="F138">
            <v>0.194749537</v>
          </cell>
          <cell r="G138">
            <v>1.5719660369999999</v>
          </cell>
          <cell r="H138">
            <v>100.29266171900001</v>
          </cell>
          <cell r="I138">
            <v>1861.688636478</v>
          </cell>
          <cell r="J138">
            <v>2.6377589080000003</v>
          </cell>
          <cell r="K138">
            <v>8.5451803139999996</v>
          </cell>
          <cell r="L138">
            <v>4.5388267989999997</v>
          </cell>
          <cell r="M138">
            <v>16.995845511999999</v>
          </cell>
          <cell r="N138">
            <v>2328.968416226</v>
          </cell>
          <cell r="AM138">
            <v>0.30660765787836214</v>
          </cell>
        </row>
        <row r="139">
          <cell r="B139">
            <v>8088</v>
          </cell>
          <cell r="C139">
            <v>7</v>
          </cell>
          <cell r="D139">
            <v>469.10572158100001</v>
          </cell>
          <cell r="E139">
            <v>233.00002718699997</v>
          </cell>
          <cell r="F139">
            <v>56.335602174999998</v>
          </cell>
          <cell r="G139">
            <v>12.584052298</v>
          </cell>
          <cell r="H139">
            <v>134.790486268</v>
          </cell>
          <cell r="I139">
            <v>857.02940203000014</v>
          </cell>
          <cell r="J139">
            <v>0.35830984899999996</v>
          </cell>
          <cell r="K139">
            <v>0.44149152999999997</v>
          </cell>
          <cell r="L139">
            <v>10.354641735</v>
          </cell>
          <cell r="M139">
            <v>105.722708302</v>
          </cell>
          <cell r="N139">
            <v>1879.7224429550001</v>
          </cell>
          <cell r="AM139">
            <v>0.5840758645194456</v>
          </cell>
        </row>
        <row r="140">
          <cell r="B140">
            <v>8105</v>
          </cell>
          <cell r="C140">
            <v>7</v>
          </cell>
          <cell r="D140">
            <v>206.654819957</v>
          </cell>
          <cell r="E140">
            <v>1.7123449700000002</v>
          </cell>
          <cell r="F140">
            <v>3.8978496959999998</v>
          </cell>
          <cell r="G140">
            <v>0</v>
          </cell>
          <cell r="H140">
            <v>35.102324891999999</v>
          </cell>
          <cell r="I140">
            <v>27.158267325000001</v>
          </cell>
          <cell r="J140">
            <v>6.5558722980000006</v>
          </cell>
          <cell r="K140">
            <v>0</v>
          </cell>
          <cell r="L140">
            <v>3.7294710650000003</v>
          </cell>
          <cell r="M140">
            <v>18.898164861999998</v>
          </cell>
          <cell r="N140">
            <v>303.70911506499999</v>
          </cell>
          <cell r="AM140">
            <v>0.39841350110604939</v>
          </cell>
        </row>
        <row r="141">
          <cell r="B141">
            <v>8181</v>
          </cell>
          <cell r="C141">
            <v>7</v>
          </cell>
          <cell r="D141">
            <v>1865.4932456349998</v>
          </cell>
          <cell r="E141">
            <v>44.340714132999999</v>
          </cell>
          <cell r="F141">
            <v>24.857423048000001</v>
          </cell>
          <cell r="G141">
            <v>24.992811973999999</v>
          </cell>
          <cell r="H141">
            <v>127.767914506</v>
          </cell>
          <cell r="I141">
            <v>1517.822313589</v>
          </cell>
          <cell r="J141">
            <v>15.528105071000001</v>
          </cell>
          <cell r="K141">
            <v>0.741066114</v>
          </cell>
          <cell r="L141">
            <v>18.490986709000001</v>
          </cell>
          <cell r="M141">
            <v>49.743474739999996</v>
          </cell>
          <cell r="N141">
            <v>3689.7780555189997</v>
          </cell>
          <cell r="AM141">
            <v>0.45882376558449417</v>
          </cell>
        </row>
        <row r="142">
          <cell r="B142">
            <v>8005</v>
          </cell>
          <cell r="C142">
            <v>7</v>
          </cell>
          <cell r="D142">
            <v>519.87818639399995</v>
          </cell>
          <cell r="E142">
            <v>245.08683709200002</v>
          </cell>
          <cell r="F142">
            <v>51.62030154</v>
          </cell>
          <cell r="G142">
            <v>1.2893676219999999</v>
          </cell>
          <cell r="H142">
            <v>26.020443769</v>
          </cell>
          <cell r="I142">
            <v>521.76821183799996</v>
          </cell>
          <cell r="J142">
            <v>2.1612659919999997</v>
          </cell>
          <cell r="K142">
            <v>0</v>
          </cell>
          <cell r="L142">
            <v>8.6310179680000001</v>
          </cell>
          <cell r="M142">
            <v>47.905809689000002</v>
          </cell>
          <cell r="N142">
            <v>1424.3614419039998</v>
          </cell>
          <cell r="AM142">
            <v>0.57638738105945242</v>
          </cell>
        </row>
        <row r="143">
          <cell r="B143">
            <v>8086</v>
          </cell>
          <cell r="C143">
            <v>7</v>
          </cell>
          <cell r="D143">
            <v>1822.7755774340001</v>
          </cell>
          <cell r="E143">
            <v>131.53955926999998</v>
          </cell>
          <cell r="F143">
            <v>50.641347105999998</v>
          </cell>
          <cell r="G143">
            <v>15.997362104999999</v>
          </cell>
          <cell r="H143">
            <v>95.717608868999889</v>
          </cell>
          <cell r="I143">
            <v>695.31844629800003</v>
          </cell>
          <cell r="J143">
            <v>7.7143747249999999</v>
          </cell>
          <cell r="K143">
            <v>0.10714778899999999</v>
          </cell>
          <cell r="L143">
            <v>24.465193962000001</v>
          </cell>
          <cell r="M143">
            <v>69.274398404999999</v>
          </cell>
          <cell r="N143">
            <v>2913.5510159629998</v>
          </cell>
          <cell r="AM143">
            <v>0.46660133926835501</v>
          </cell>
        </row>
        <row r="144">
          <cell r="B144">
            <v>8107</v>
          </cell>
          <cell r="C144">
            <v>7</v>
          </cell>
          <cell r="D144">
            <v>1145.8276211039999</v>
          </cell>
          <cell r="E144">
            <v>116.41589299500001</v>
          </cell>
          <cell r="F144">
            <v>39.026137833999996</v>
          </cell>
          <cell r="G144">
            <v>5.4196082580000002</v>
          </cell>
          <cell r="H144">
            <v>42.369216295999998</v>
          </cell>
          <cell r="I144">
            <v>844.496687855</v>
          </cell>
          <cell r="J144">
            <v>1.9223239259999998</v>
          </cell>
          <cell r="K144">
            <v>2.2618269E-2</v>
          </cell>
          <cell r="L144">
            <v>6.4076344810000005</v>
          </cell>
          <cell r="M144">
            <v>30.875752461000001</v>
          </cell>
          <cell r="N144">
            <v>2232.7834934790003</v>
          </cell>
          <cell r="AM144">
            <v>0.48746738444870308</v>
          </cell>
        </row>
        <row r="145">
          <cell r="B145">
            <v>8108</v>
          </cell>
          <cell r="C145">
            <v>7</v>
          </cell>
          <cell r="D145">
            <v>721.43697447</v>
          </cell>
          <cell r="E145">
            <v>16.757765885000001</v>
          </cell>
          <cell r="F145">
            <v>16.354850630000001</v>
          </cell>
          <cell r="G145">
            <v>0.49466039700000003</v>
          </cell>
          <cell r="H145">
            <v>25.717355544</v>
          </cell>
          <cell r="I145">
            <v>270.57928015599998</v>
          </cell>
          <cell r="J145">
            <v>3.3602922229999996</v>
          </cell>
          <cell r="K145">
            <v>7.1456636000000004E-2</v>
          </cell>
          <cell r="L145">
            <v>10.900897107</v>
          </cell>
          <cell r="M145">
            <v>17.202775599999999</v>
          </cell>
          <cell r="N145">
            <v>1082.8763086479998</v>
          </cell>
          <cell r="AM145">
            <v>0.40088513306136409</v>
          </cell>
        </row>
        <row r="146">
          <cell r="B146">
            <v>8106</v>
          </cell>
          <cell r="C146">
            <v>7</v>
          </cell>
          <cell r="D146">
            <v>900.73360166800001</v>
          </cell>
          <cell r="E146">
            <v>11.653440635000001</v>
          </cell>
          <cell r="F146">
            <v>5.1967272370000002</v>
          </cell>
          <cell r="G146">
            <v>66.166118423</v>
          </cell>
          <cell r="H146">
            <v>64.786305827999996</v>
          </cell>
          <cell r="I146">
            <v>1631.735191044</v>
          </cell>
          <cell r="J146">
            <v>10.799757405999999</v>
          </cell>
          <cell r="K146">
            <v>2.5663851520000001</v>
          </cell>
          <cell r="L146">
            <v>29.380125660999997</v>
          </cell>
          <cell r="M146">
            <v>51.223903236999995</v>
          </cell>
          <cell r="N146">
            <v>2774.2415562909996</v>
          </cell>
          <cell r="AM146">
            <v>0.42819701516392555</v>
          </cell>
        </row>
        <row r="147">
          <cell r="B147">
            <v>8115</v>
          </cell>
          <cell r="C147">
            <v>7</v>
          </cell>
          <cell r="D147">
            <v>148.648449785</v>
          </cell>
          <cell r="E147">
            <v>5.9631215150000001</v>
          </cell>
          <cell r="F147">
            <v>25.033537880000001</v>
          </cell>
          <cell r="G147">
            <v>1.9998081219999999</v>
          </cell>
          <cell r="H147">
            <v>76.242512676000004</v>
          </cell>
          <cell r="I147">
            <v>64.746471935999992</v>
          </cell>
          <cell r="J147">
            <v>1.607838903</v>
          </cell>
          <cell r="K147">
            <v>0.110999442</v>
          </cell>
          <cell r="L147">
            <v>1.522553702</v>
          </cell>
          <cell r="M147">
            <v>31.054631433999997</v>
          </cell>
          <cell r="N147">
            <v>356.929925395</v>
          </cell>
          <cell r="AM147">
            <v>0.57458532166849829</v>
          </cell>
        </row>
        <row r="148">
          <cell r="B148">
            <v>8124</v>
          </cell>
          <cell r="C148">
            <v>7</v>
          </cell>
          <cell r="D148">
            <v>738.14820308900005</v>
          </cell>
          <cell r="E148">
            <v>2.8567469840000004</v>
          </cell>
          <cell r="F148">
            <v>80.247953257999995</v>
          </cell>
          <cell r="G148">
            <v>6.3913223050000001</v>
          </cell>
          <cell r="H148">
            <v>55.602236088000005</v>
          </cell>
          <cell r="I148">
            <v>65.682873440999998</v>
          </cell>
          <cell r="J148">
            <v>7.7820930900000009</v>
          </cell>
          <cell r="K148">
            <v>0</v>
          </cell>
          <cell r="L148">
            <v>14.290773357999999</v>
          </cell>
          <cell r="M148">
            <v>109.343079016</v>
          </cell>
          <cell r="N148">
            <v>1080.3452806290002</v>
          </cell>
          <cell r="AM148">
            <v>0.36534340441589186</v>
          </cell>
        </row>
        <row r="149">
          <cell r="B149">
            <v>8135</v>
          </cell>
          <cell r="C149">
            <v>7</v>
          </cell>
          <cell r="D149">
            <v>254.833361037</v>
          </cell>
          <cell r="E149">
            <v>7.2809719769999992</v>
          </cell>
          <cell r="F149">
            <v>16.47145669</v>
          </cell>
          <cell r="G149">
            <v>4.2057621570000006</v>
          </cell>
          <cell r="H149">
            <v>47.418167396000001</v>
          </cell>
          <cell r="I149">
            <v>21.40170758</v>
          </cell>
          <cell r="J149">
            <v>7.4879019820000003</v>
          </cell>
          <cell r="K149">
            <v>0</v>
          </cell>
          <cell r="L149">
            <v>8.1543645099999988</v>
          </cell>
          <cell r="M149">
            <v>33.859435798</v>
          </cell>
          <cell r="N149">
            <v>401.11312912699998</v>
          </cell>
          <cell r="AM149">
            <v>0.44041806563620622</v>
          </cell>
        </row>
        <row r="150">
          <cell r="B150">
            <v>8136</v>
          </cell>
          <cell r="C150">
            <v>7</v>
          </cell>
          <cell r="D150">
            <v>483.75622605199999</v>
          </cell>
          <cell r="E150">
            <v>19.355592591000001</v>
          </cell>
          <cell r="F150">
            <v>52.869097906999997</v>
          </cell>
          <cell r="G150">
            <v>14.334787594999998</v>
          </cell>
          <cell r="H150">
            <v>144.352574374</v>
          </cell>
          <cell r="I150">
            <v>264.84142389099998</v>
          </cell>
          <cell r="J150">
            <v>6.9640393949999995</v>
          </cell>
          <cell r="K150">
            <v>0.215070489</v>
          </cell>
          <cell r="L150">
            <v>10.131969916000001</v>
          </cell>
          <cell r="M150">
            <v>33.210497094000004</v>
          </cell>
          <cell r="N150">
            <v>1030.031279304</v>
          </cell>
          <cell r="AM150">
            <v>0.59964794110617747</v>
          </cell>
        </row>
        <row r="151">
          <cell r="B151">
            <v>8137</v>
          </cell>
          <cell r="C151">
            <v>7</v>
          </cell>
          <cell r="D151">
            <v>168.84228546700001</v>
          </cell>
          <cell r="E151">
            <v>0.73832498599999996</v>
          </cell>
          <cell r="F151">
            <v>0</v>
          </cell>
          <cell r="G151">
            <v>66.815867698999895</v>
          </cell>
          <cell r="H151">
            <v>507.51191716299996</v>
          </cell>
          <cell r="I151">
            <v>1847.1734649549999</v>
          </cell>
          <cell r="J151">
            <v>0.65168253700000001</v>
          </cell>
          <cell r="K151">
            <v>68.462624217999988</v>
          </cell>
          <cell r="L151">
            <v>11.416604198</v>
          </cell>
          <cell r="M151">
            <v>4.7860044840000002</v>
          </cell>
          <cell r="N151">
            <v>2676.3987757069999</v>
          </cell>
          <cell r="AM151">
            <v>0.44726612173414038</v>
          </cell>
        </row>
        <row r="152">
          <cell r="B152">
            <v>8159</v>
          </cell>
          <cell r="C152">
            <v>7</v>
          </cell>
          <cell r="D152">
            <v>716.43509970500008</v>
          </cell>
          <cell r="E152">
            <v>1.085080383</v>
          </cell>
          <cell r="F152">
            <v>22.56883938</v>
          </cell>
          <cell r="G152">
            <v>10.386338438000001</v>
          </cell>
          <cell r="H152">
            <v>38.629136033999998</v>
          </cell>
          <cell r="I152">
            <v>20.519067142999997</v>
          </cell>
          <cell r="J152">
            <v>12.341485277</v>
          </cell>
          <cell r="K152">
            <v>0</v>
          </cell>
          <cell r="L152">
            <v>11.527947263</v>
          </cell>
          <cell r="M152">
            <v>78.550719981</v>
          </cell>
          <cell r="N152">
            <v>912.04371360400012</v>
          </cell>
          <cell r="AM152">
            <v>0.26768491966884916</v>
          </cell>
        </row>
        <row r="153">
          <cell r="B153">
            <v>8198</v>
          </cell>
          <cell r="C153">
            <v>7</v>
          </cell>
          <cell r="D153">
            <v>811.28106044899994</v>
          </cell>
          <cell r="E153">
            <v>9.4785274719999997</v>
          </cell>
          <cell r="F153">
            <v>12.903681191</v>
          </cell>
          <cell r="G153">
            <v>2.6279357810000001</v>
          </cell>
          <cell r="H153">
            <v>30.528145145</v>
          </cell>
          <cell r="I153">
            <v>464.71951054900001</v>
          </cell>
          <cell r="J153">
            <v>1.5506718080000002</v>
          </cell>
          <cell r="K153">
            <v>0.277131242</v>
          </cell>
          <cell r="L153">
            <v>6.5282424839999997</v>
          </cell>
          <cell r="M153">
            <v>30.050047156999998</v>
          </cell>
          <cell r="N153">
            <v>1369.9449532780002</v>
          </cell>
          <cell r="AM153">
            <v>0.40323775726694389</v>
          </cell>
        </row>
        <row r="154">
          <cell r="B154">
            <v>8202</v>
          </cell>
          <cell r="C154">
            <v>7</v>
          </cell>
          <cell r="D154">
            <v>774.89212767100003</v>
          </cell>
          <cell r="E154">
            <v>13.503011588</v>
          </cell>
          <cell r="F154">
            <v>1.2686693040000001</v>
          </cell>
          <cell r="G154">
            <v>83.277786612</v>
          </cell>
          <cell r="H154">
            <v>239.16876453999998</v>
          </cell>
          <cell r="I154">
            <v>5275.2969782820001</v>
          </cell>
          <cell r="J154">
            <v>19.859395467000002</v>
          </cell>
          <cell r="K154">
            <v>0.45480598499999997</v>
          </cell>
          <cell r="L154">
            <v>20.590380017000001</v>
          </cell>
          <cell r="M154">
            <v>90.046098145000002</v>
          </cell>
          <cell r="N154">
            <v>6518.358017610999</v>
          </cell>
          <cell r="AM154">
            <v>0.29979468389517777</v>
          </cell>
        </row>
        <row r="155">
          <cell r="B155">
            <v>8207</v>
          </cell>
          <cell r="C155">
            <v>7</v>
          </cell>
          <cell r="D155">
            <v>310.88529969400003</v>
          </cell>
          <cell r="E155">
            <v>8.5631790519999988</v>
          </cell>
          <cell r="F155">
            <v>0.38179239600000003</v>
          </cell>
          <cell r="G155">
            <v>1.2964864540000001</v>
          </cell>
          <cell r="H155">
            <v>46.747975595999996</v>
          </cell>
          <cell r="I155">
            <v>670.86809873699997</v>
          </cell>
          <cell r="J155">
            <v>1.3010349139999999</v>
          </cell>
          <cell r="K155">
            <v>0.63815087800000003</v>
          </cell>
          <cell r="L155">
            <v>3.4501301420000003</v>
          </cell>
          <cell r="M155">
            <v>20.747499051000002</v>
          </cell>
          <cell r="N155">
            <v>1064.879646914</v>
          </cell>
          <cell r="AM155">
            <v>0.39956456940948448</v>
          </cell>
        </row>
        <row r="156">
          <cell r="B156">
            <v>8210</v>
          </cell>
          <cell r="C156">
            <v>7</v>
          </cell>
          <cell r="D156">
            <v>297.73820338499996</v>
          </cell>
          <cell r="E156">
            <v>163.82682967900001</v>
          </cell>
          <cell r="F156">
            <v>17.321340178</v>
          </cell>
          <cell r="G156">
            <v>21.34051221</v>
          </cell>
          <cell r="H156">
            <v>190.740671515</v>
          </cell>
          <cell r="I156">
            <v>730.18592982899997</v>
          </cell>
          <cell r="J156">
            <v>2.79661E-4</v>
          </cell>
          <cell r="K156">
            <v>25.256446027999999</v>
          </cell>
          <cell r="L156">
            <v>12.367060645999999</v>
          </cell>
          <cell r="M156">
            <v>41.023921952999999</v>
          </cell>
          <cell r="N156">
            <v>1499.8011950839998</v>
          </cell>
          <cell r="AM156">
            <v>0.62904741446443524</v>
          </cell>
        </row>
        <row r="157">
          <cell r="B157">
            <v>8209</v>
          </cell>
          <cell r="C157">
            <v>7</v>
          </cell>
          <cell r="D157">
            <v>155.239159535</v>
          </cell>
          <cell r="E157">
            <v>1.86277117</v>
          </cell>
          <cell r="F157">
            <v>117.01881194199999</v>
          </cell>
          <cell r="G157">
            <v>36.004444939999999</v>
          </cell>
          <cell r="H157">
            <v>289.65805347000003</v>
          </cell>
          <cell r="I157">
            <v>654.96494864900001</v>
          </cell>
          <cell r="J157">
            <v>2.4209775900000001</v>
          </cell>
          <cell r="K157">
            <v>3.70658018</v>
          </cell>
          <cell r="L157">
            <v>9.2686108449999995</v>
          </cell>
          <cell r="M157">
            <v>45.234774815000002</v>
          </cell>
          <cell r="N157">
            <v>1315.3791331359998</v>
          </cell>
          <cell r="AM157">
            <v>0.59178706921282065</v>
          </cell>
        </row>
        <row r="158">
          <cell r="B158">
            <v>8234</v>
          </cell>
          <cell r="C158">
            <v>7</v>
          </cell>
          <cell r="D158">
            <v>617.99544820899996</v>
          </cell>
          <cell r="E158">
            <v>5.6775753140000003</v>
          </cell>
          <cell r="F158">
            <v>8.4664402350000003</v>
          </cell>
          <cell r="G158">
            <v>16.528157649000001</v>
          </cell>
          <cell r="H158">
            <v>333.438939409</v>
          </cell>
          <cell r="I158">
            <v>2466.3478206549999</v>
          </cell>
          <cell r="J158">
            <v>0.50075135900000001</v>
          </cell>
          <cell r="K158">
            <v>1.284692787</v>
          </cell>
          <cell r="L158">
            <v>4.7613718660000002</v>
          </cell>
          <cell r="M158">
            <v>18.427372996999999</v>
          </cell>
          <cell r="N158">
            <v>3473.4285704799995</v>
          </cell>
          <cell r="AM158">
            <v>0.39650743966834284</v>
          </cell>
        </row>
        <row r="159">
          <cell r="B159">
            <v>8248</v>
          </cell>
          <cell r="C159">
            <v>7</v>
          </cell>
          <cell r="D159">
            <v>637.61153339400005</v>
          </cell>
          <cell r="E159">
            <v>262.54343422900001</v>
          </cell>
          <cell r="F159">
            <v>42.39537704</v>
          </cell>
          <cell r="G159">
            <v>3.8552692309999999</v>
          </cell>
          <cell r="H159">
            <v>30.283877400999998</v>
          </cell>
          <cell r="I159">
            <v>412.57291588099997</v>
          </cell>
          <cell r="J159">
            <v>0.72933868300000004</v>
          </cell>
          <cell r="K159">
            <v>5.9085973E-2</v>
          </cell>
          <cell r="L159">
            <v>5.9570492129999995</v>
          </cell>
          <cell r="M159">
            <v>26.775523777</v>
          </cell>
          <cell r="N159">
            <v>1422.783404822</v>
          </cell>
          <cell r="AM159">
            <v>0.58140638972635161</v>
          </cell>
        </row>
        <row r="160">
          <cell r="B160">
            <v>8256</v>
          </cell>
          <cell r="C160">
            <v>7</v>
          </cell>
          <cell r="D160">
            <v>34.276651493000003</v>
          </cell>
          <cell r="E160">
            <v>4.3500022679999999</v>
          </cell>
          <cell r="F160">
            <v>24.141651378999999</v>
          </cell>
          <cell r="G160">
            <v>15.619705406</v>
          </cell>
          <cell r="H160">
            <v>134.95903561</v>
          </cell>
          <cell r="I160">
            <v>221.77303682499999</v>
          </cell>
          <cell r="J160">
            <v>0</v>
          </cell>
          <cell r="K160">
            <v>5.2745430730000002</v>
          </cell>
          <cell r="L160">
            <v>0</v>
          </cell>
          <cell r="M160">
            <v>7.8584971170000006</v>
          </cell>
          <cell r="N160">
            <v>448.25312317100003</v>
          </cell>
          <cell r="AM160">
            <v>0.60368195778961531</v>
          </cell>
        </row>
        <row r="161">
          <cell r="B161">
            <v>8259</v>
          </cell>
          <cell r="C161">
            <v>7</v>
          </cell>
          <cell r="D161">
            <v>740.76642934400002</v>
          </cell>
          <cell r="E161">
            <v>5.4847416100000004</v>
          </cell>
          <cell r="F161">
            <v>4.9704767649999999</v>
          </cell>
          <cell r="G161">
            <v>8.4293031630000002</v>
          </cell>
          <cell r="H161">
            <v>97.746569209</v>
          </cell>
          <cell r="I161">
            <v>780.78798889100005</v>
          </cell>
          <cell r="J161">
            <v>4.2868216769999998</v>
          </cell>
          <cell r="K161">
            <v>0.17886508400000001</v>
          </cell>
          <cell r="L161">
            <v>14.702740229</v>
          </cell>
          <cell r="M161">
            <v>35.273165269000003</v>
          </cell>
          <cell r="N161">
            <v>1692.627101241</v>
          </cell>
          <cell r="AM161">
            <v>0.44870810748597484</v>
          </cell>
        </row>
        <row r="162">
          <cell r="B162">
            <v>8276</v>
          </cell>
          <cell r="C162">
            <v>7</v>
          </cell>
          <cell r="D162">
            <v>208.12662889800001</v>
          </cell>
          <cell r="E162">
            <v>10.481999987</v>
          </cell>
          <cell r="F162">
            <v>0</v>
          </cell>
          <cell r="G162">
            <v>140.498155027</v>
          </cell>
          <cell r="H162">
            <v>606.16625896400001</v>
          </cell>
          <cell r="I162">
            <v>3295.545482683</v>
          </cell>
          <cell r="J162">
            <v>0.32701567799999998</v>
          </cell>
          <cell r="K162">
            <v>56.568837410999997</v>
          </cell>
          <cell r="L162">
            <v>7.1331703879999999</v>
          </cell>
          <cell r="M162">
            <v>9.0382109259999996</v>
          </cell>
          <cell r="N162">
            <v>4333.8857599619996</v>
          </cell>
          <cell r="AM162">
            <v>0.38916852220943299</v>
          </cell>
        </row>
        <row r="163">
          <cell r="B163">
            <v>8294</v>
          </cell>
          <cell r="C163">
            <v>7</v>
          </cell>
          <cell r="D163">
            <v>263.81610896800004</v>
          </cell>
          <cell r="E163">
            <v>5.4444439550000006</v>
          </cell>
          <cell r="F163">
            <v>0</v>
          </cell>
          <cell r="G163">
            <v>28.901121970000002</v>
          </cell>
          <cell r="H163">
            <v>59.214891962999999</v>
          </cell>
          <cell r="I163">
            <v>1836.1049293370002</v>
          </cell>
          <cell r="J163">
            <v>0</v>
          </cell>
          <cell r="K163">
            <v>0.12718905999999999</v>
          </cell>
          <cell r="L163">
            <v>8.3788967900000006</v>
          </cell>
          <cell r="M163">
            <v>13.334829027</v>
          </cell>
          <cell r="N163">
            <v>2215.3224110700007</v>
          </cell>
          <cell r="AM163">
            <v>0.27512516396187431</v>
          </cell>
        </row>
        <row r="164">
          <cell r="B164">
            <v>8296</v>
          </cell>
          <cell r="C164">
            <v>7</v>
          </cell>
          <cell r="D164">
            <v>307.43030627299999</v>
          </cell>
          <cell r="E164">
            <v>16.661627996</v>
          </cell>
          <cell r="F164">
            <v>34.924347183000002</v>
          </cell>
          <cell r="G164">
            <v>10.163210352999998</v>
          </cell>
          <cell r="H164">
            <v>158.44855215600001</v>
          </cell>
          <cell r="I164">
            <v>507.09847652599996</v>
          </cell>
          <cell r="J164">
            <v>3.2458014749999999</v>
          </cell>
          <cell r="K164">
            <v>0.117664794</v>
          </cell>
          <cell r="L164">
            <v>6.8044204310000005</v>
          </cell>
          <cell r="M164">
            <v>15.318143904999999</v>
          </cell>
          <cell r="N164">
            <v>1060.2125510919998</v>
          </cell>
          <cell r="AM164">
            <v>0.58235711554246794</v>
          </cell>
        </row>
        <row r="165">
          <cell r="B165">
            <v>8306</v>
          </cell>
          <cell r="C165">
            <v>7</v>
          </cell>
          <cell r="D165">
            <v>70.251661406000011</v>
          </cell>
          <cell r="E165">
            <v>0</v>
          </cell>
          <cell r="F165">
            <v>0.22256725799999999</v>
          </cell>
          <cell r="G165">
            <v>21.872268225000003</v>
          </cell>
          <cell r="H165">
            <v>10.987801041000001</v>
          </cell>
          <cell r="I165">
            <v>486.94087185500001</v>
          </cell>
          <cell r="J165">
            <v>0</v>
          </cell>
          <cell r="K165">
            <v>0.195862125</v>
          </cell>
          <cell r="L165">
            <v>1.104842176</v>
          </cell>
          <cell r="M165">
            <v>3.5840591849999996</v>
          </cell>
          <cell r="N165">
            <v>595.159933271</v>
          </cell>
          <cell r="AM165">
            <v>0.2944307436601174</v>
          </cell>
        </row>
        <row r="166">
          <cell r="B166">
            <v>8902</v>
          </cell>
          <cell r="C166">
            <v>7</v>
          </cell>
          <cell r="D166">
            <v>583.33855664400005</v>
          </cell>
          <cell r="E166">
            <v>27.752387586999998</v>
          </cell>
          <cell r="F166">
            <v>26.629826050999998</v>
          </cell>
          <cell r="G166">
            <v>8.3678960680000003</v>
          </cell>
          <cell r="H166">
            <v>125.39970459700001</v>
          </cell>
          <cell r="I166">
            <v>702.27204110599996</v>
          </cell>
          <cell r="J166">
            <v>11.401908177999999</v>
          </cell>
          <cell r="K166">
            <v>0.40240657200000002</v>
          </cell>
          <cell r="L166">
            <v>7.1119606409999996</v>
          </cell>
          <cell r="M166">
            <v>27.897497288</v>
          </cell>
          <cell r="N166">
            <v>1520.574184732</v>
          </cell>
          <cell r="AM166">
            <v>0.53631921724541953</v>
          </cell>
        </row>
        <row r="167">
          <cell r="B167">
            <v>8055</v>
          </cell>
          <cell r="C167">
            <v>8</v>
          </cell>
          <cell r="D167">
            <v>658.97923128699995</v>
          </cell>
          <cell r="E167">
            <v>1.5025469359999999</v>
          </cell>
          <cell r="F167">
            <v>0</v>
          </cell>
          <cell r="G167">
            <v>56.382717857999992</v>
          </cell>
          <cell r="H167">
            <v>511.14372723100001</v>
          </cell>
          <cell r="I167">
            <v>2105.0334299279998</v>
          </cell>
          <cell r="J167">
            <v>2.181532228</v>
          </cell>
          <cell r="K167">
            <v>70.477631795999997</v>
          </cell>
          <cell r="L167">
            <v>1.986505704</v>
          </cell>
          <cell r="M167">
            <v>9.8515822320000002</v>
          </cell>
          <cell r="N167">
            <v>3417.5389051999996</v>
          </cell>
          <cell r="AM167">
            <v>0.50602016660199256</v>
          </cell>
        </row>
        <row r="168">
          <cell r="B168">
            <v>8064</v>
          </cell>
          <cell r="C168">
            <v>8</v>
          </cell>
          <cell r="D168">
            <v>740.31342510799993</v>
          </cell>
          <cell r="E168">
            <v>0.27118514199999999</v>
          </cell>
          <cell r="F168">
            <v>0</v>
          </cell>
          <cell r="G168">
            <v>79.341245455000006</v>
          </cell>
          <cell r="H168">
            <v>223.81856602900001</v>
          </cell>
          <cell r="I168">
            <v>2073.7431042119997</v>
          </cell>
          <cell r="J168">
            <v>1.985471158</v>
          </cell>
          <cell r="K168">
            <v>24.821598144999999</v>
          </cell>
          <cell r="L168">
            <v>12.028895528</v>
          </cell>
          <cell r="M168">
            <v>33.852907539</v>
          </cell>
          <cell r="N168">
            <v>3190.1763983159994</v>
          </cell>
          <cell r="AM168">
            <v>0.44574657841436488</v>
          </cell>
        </row>
        <row r="169">
          <cell r="B169">
            <v>8239</v>
          </cell>
          <cell r="C169">
            <v>8</v>
          </cell>
          <cell r="D169">
            <v>325.26609960100001</v>
          </cell>
          <cell r="E169">
            <v>0.45155678900000001</v>
          </cell>
          <cell r="F169">
            <v>0</v>
          </cell>
          <cell r="G169">
            <v>5.3524295550000005</v>
          </cell>
          <cell r="H169">
            <v>284.14426580700001</v>
          </cell>
          <cell r="I169">
            <v>1949.1057701529999</v>
          </cell>
          <cell r="J169">
            <v>0.53511943399999995</v>
          </cell>
          <cell r="K169">
            <v>31.911412170000002</v>
          </cell>
          <cell r="L169">
            <v>9.0564003150000012</v>
          </cell>
          <cell r="M169">
            <v>15.161728795999998</v>
          </cell>
          <cell r="N169">
            <v>2620.9847826199994</v>
          </cell>
          <cell r="AM169">
            <v>0.37622366030250026</v>
          </cell>
        </row>
        <row r="171">
          <cell r="D171">
            <v>14795.579406289999</v>
          </cell>
          <cell r="E171">
            <v>2518.3650178090015</v>
          </cell>
          <cell r="F171">
            <v>16303.084436265999</v>
          </cell>
          <cell r="G171">
            <v>683.52073948099996</v>
          </cell>
          <cell r="H171">
            <v>12332.611604045003</v>
          </cell>
          <cell r="I171">
            <v>11080.184912094997</v>
          </cell>
          <cell r="J171">
            <v>168.16143284799995</v>
          </cell>
          <cell r="K171">
            <v>228.707136343</v>
          </cell>
          <cell r="L171">
            <v>288.41236652800001</v>
          </cell>
          <cell r="M171">
            <v>876.01842424000017</v>
          </cell>
          <cell r="AM171">
            <v>0.7379718509401243</v>
          </cell>
        </row>
        <row r="172">
          <cell r="D172">
            <v>10146.737727906004</v>
          </cell>
          <cell r="E172">
            <v>7598.2745941289986</v>
          </cell>
          <cell r="F172">
            <v>2735.2830141660002</v>
          </cell>
          <cell r="G172">
            <v>1404.719238742</v>
          </cell>
          <cell r="H172">
            <v>10400.773178231</v>
          </cell>
          <cell r="I172">
            <v>12818.153557995003</v>
          </cell>
          <cell r="J172">
            <v>586.93583253399993</v>
          </cell>
          <cell r="K172">
            <v>770.09464466899988</v>
          </cell>
          <cell r="L172">
            <v>356.97934915199994</v>
          </cell>
          <cell r="M172">
            <v>1762.9611331059998</v>
          </cell>
          <cell r="AM172">
            <v>0.7737145450361288</v>
          </cell>
        </row>
        <row r="173">
          <cell r="D173">
            <v>3492.2926622780001</v>
          </cell>
          <cell r="E173">
            <v>111.879195232</v>
          </cell>
          <cell r="F173">
            <v>69.579114869999984</v>
          </cell>
          <cell r="G173">
            <v>821.88534294800002</v>
          </cell>
          <cell r="H173">
            <v>1535.3144282129999</v>
          </cell>
          <cell r="I173">
            <v>1518.7566323450001</v>
          </cell>
          <cell r="J173">
            <v>37.194939644000002</v>
          </cell>
          <cell r="K173">
            <v>853.166114085</v>
          </cell>
          <cell r="L173">
            <v>257.78788146300002</v>
          </cell>
          <cell r="M173">
            <v>5507.5500088199988</v>
          </cell>
          <cell r="AM173">
            <v>0.35372256855271783</v>
          </cell>
        </row>
        <row r="174">
          <cell r="D174">
            <v>2715.6265870720008</v>
          </cell>
          <cell r="E174">
            <v>1930.4631128020001</v>
          </cell>
          <cell r="F174">
            <v>1937.108814229</v>
          </cell>
          <cell r="G174">
            <v>248.86542954500001</v>
          </cell>
          <cell r="H174">
            <v>7017.6800497799995</v>
          </cell>
          <cell r="I174">
            <v>3706.559209606</v>
          </cell>
          <cell r="J174">
            <v>95.532629959000005</v>
          </cell>
          <cell r="K174">
            <v>174.37669477400001</v>
          </cell>
          <cell r="L174">
            <v>113.90784073899999</v>
          </cell>
          <cell r="M174">
            <v>471.734815389</v>
          </cell>
          <cell r="AM174">
            <v>0.73360125838633761</v>
          </cell>
        </row>
        <row r="175">
          <cell r="D175">
            <v>11015.523682547</v>
          </cell>
          <cell r="E175">
            <v>1538.466420858</v>
          </cell>
          <cell r="F175">
            <v>2028.396231041</v>
          </cell>
          <cell r="G175">
            <v>1177.6459153299998</v>
          </cell>
          <cell r="H175">
            <v>4120.6271430809984</v>
          </cell>
          <cell r="I175">
            <v>17887.072878409002</v>
          </cell>
          <cell r="J175">
            <v>206.12616629200002</v>
          </cell>
          <cell r="K175">
            <v>248.86118273099999</v>
          </cell>
          <cell r="L175">
            <v>247.85988580899999</v>
          </cell>
          <cell r="M175">
            <v>1241.1587999689996</v>
          </cell>
          <cell r="AM175">
            <v>0.64400079330206783</v>
          </cell>
        </row>
        <row r="176">
          <cell r="D176">
            <v>15422.114751599001</v>
          </cell>
          <cell r="E176">
            <v>2241.918151191001</v>
          </cell>
          <cell r="F176">
            <v>3167.682196279</v>
          </cell>
          <cell r="G176">
            <v>1170.5887190669998</v>
          </cell>
          <cell r="H176">
            <v>6592.3329857759991</v>
          </cell>
          <cell r="I176">
            <v>25613.584318502006</v>
          </cell>
          <cell r="J176">
            <v>221.01320295699998</v>
          </cell>
          <cell r="K176">
            <v>920.24944540599995</v>
          </cell>
          <cell r="L176">
            <v>398.15687204799991</v>
          </cell>
          <cell r="M176">
            <v>2520.9121783109999</v>
          </cell>
          <cell r="AM176">
            <v>0.64340377966318718</v>
          </cell>
        </row>
        <row r="177">
          <cell r="D177">
            <v>23250.318257331008</v>
          </cell>
          <cell r="E177">
            <v>2608.7429729770001</v>
          </cell>
          <cell r="F177">
            <v>970.00539840900001</v>
          </cell>
          <cell r="G177">
            <v>993.45685641599994</v>
          </cell>
          <cell r="H177">
            <v>7187.2886020280012</v>
          </cell>
          <cell r="I177">
            <v>47498.348554185999</v>
          </cell>
          <cell r="J177">
            <v>161.78618587900007</v>
          </cell>
          <cell r="K177">
            <v>390.44172111800003</v>
          </cell>
          <cell r="L177">
            <v>425.407745379</v>
          </cell>
          <cell r="M177">
            <v>1611.401568642</v>
          </cell>
          <cell r="AM177">
            <v>0.53280678736318132</v>
          </cell>
        </row>
        <row r="178">
          <cell r="D178">
            <v>80838.193075023009</v>
          </cell>
          <cell r="E178">
            <v>18548.109464998</v>
          </cell>
          <cell r="F178">
            <v>27211.139205260002</v>
          </cell>
          <cell r="G178">
            <v>6500.6822415289998</v>
          </cell>
          <cell r="H178">
            <v>49186.627991153997</v>
          </cell>
          <cell r="I178">
            <v>120122.660063138</v>
          </cell>
          <cell r="J178">
            <v>1476.7503901129999</v>
          </cell>
          <cell r="K178">
            <v>3585.8969391259998</v>
          </cell>
          <cell r="L178">
            <v>2088.5119411179999</v>
          </cell>
          <cell r="M178">
            <v>13991.736928476999</v>
          </cell>
          <cell r="AM178">
            <v>0.69731573525178014</v>
          </cell>
        </row>
        <row r="179">
          <cell r="D179">
            <v>15851.104916297005</v>
          </cell>
          <cell r="E179">
            <v>5919.9075773460008</v>
          </cell>
          <cell r="F179">
            <v>2835.8891903669996</v>
          </cell>
          <cell r="G179">
            <v>2431.0049012459995</v>
          </cell>
          <cell r="H179">
            <v>10662.030308723</v>
          </cell>
          <cell r="I179">
            <v>14934.793111134</v>
          </cell>
          <cell r="J179">
            <v>517.91325379800003</v>
          </cell>
          <cell r="K179">
            <v>1460.6795727690001</v>
          </cell>
          <cell r="L179">
            <v>648.25919045800003</v>
          </cell>
          <cell r="M179">
            <v>7896.8478097009993</v>
          </cell>
          <cell r="AM179">
            <v>0.66589595020362879</v>
          </cell>
        </row>
        <row r="182">
          <cell r="D182">
            <v>14795.579406289999</v>
          </cell>
          <cell r="E182">
            <v>2518.3650178090015</v>
          </cell>
          <cell r="F182">
            <v>16303.084436265999</v>
          </cell>
          <cell r="G182">
            <v>683.52073948099996</v>
          </cell>
          <cell r="H182">
            <v>12332.611604045003</v>
          </cell>
          <cell r="I182">
            <v>11080.184912094997</v>
          </cell>
          <cell r="J182">
            <v>168.16143284799995</v>
          </cell>
        </row>
        <row r="183">
          <cell r="D183">
            <v>10146.737727906004</v>
          </cell>
          <cell r="E183">
            <v>7598.2745941289986</v>
          </cell>
          <cell r="F183">
            <v>2735.2830141660002</v>
          </cell>
          <cell r="G183">
            <v>1404.719238742</v>
          </cell>
          <cell r="H183">
            <v>10400.773178231</v>
          </cell>
          <cell r="I183">
            <v>12818.153557995003</v>
          </cell>
          <cell r="J183">
            <v>586.93583253399993</v>
          </cell>
        </row>
        <row r="184">
          <cell r="D184">
            <v>3492.2926622780001</v>
          </cell>
          <cell r="E184">
            <v>111.879195232</v>
          </cell>
          <cell r="F184">
            <v>69.579114869999984</v>
          </cell>
          <cell r="G184">
            <v>821.88534294800002</v>
          </cell>
          <cell r="H184">
            <v>1535.3144282129999</v>
          </cell>
          <cell r="I184">
            <v>1518.7566323450001</v>
          </cell>
          <cell r="J184">
            <v>37.194939644000002</v>
          </cell>
        </row>
        <row r="185">
          <cell r="D185">
            <v>2715.6265870720008</v>
          </cell>
          <cell r="E185">
            <v>1930.4631128020001</v>
          </cell>
          <cell r="F185">
            <v>1937.108814229</v>
          </cell>
          <cell r="G185">
            <v>248.86542954500001</v>
          </cell>
          <cell r="H185">
            <v>7017.6800497799995</v>
          </cell>
          <cell r="I185">
            <v>3706.559209606</v>
          </cell>
          <cell r="J185">
            <v>95.532629959000005</v>
          </cell>
        </row>
        <row r="186">
          <cell r="D186">
            <v>11015.523682547</v>
          </cell>
          <cell r="E186">
            <v>1538.466420858</v>
          </cell>
          <cell r="F186">
            <v>2028.396231041</v>
          </cell>
          <cell r="G186">
            <v>1177.6459153299998</v>
          </cell>
          <cell r="H186">
            <v>4120.6271430809984</v>
          </cell>
          <cell r="I186">
            <v>17887.072878409002</v>
          </cell>
          <cell r="J186">
            <v>206.12616629200002</v>
          </cell>
        </row>
        <row r="187">
          <cell r="D187">
            <v>15422.114751599001</v>
          </cell>
          <cell r="E187">
            <v>2241.918151191001</v>
          </cell>
          <cell r="F187">
            <v>3167.682196279</v>
          </cell>
          <cell r="G187">
            <v>1170.5887190669998</v>
          </cell>
          <cell r="H187">
            <v>6592.3329857759991</v>
          </cell>
          <cell r="I187">
            <v>25613.584318502006</v>
          </cell>
          <cell r="J187">
            <v>221.01320295699998</v>
          </cell>
        </row>
        <row r="188">
          <cell r="D188">
            <v>23250.318257331008</v>
          </cell>
          <cell r="E188">
            <v>2608.7429729770001</v>
          </cell>
          <cell r="F188">
            <v>970.00539840900001</v>
          </cell>
          <cell r="G188">
            <v>993.45685641599994</v>
          </cell>
          <cell r="H188">
            <v>7187.2886020280012</v>
          </cell>
          <cell r="I188">
            <v>47498.348554185999</v>
          </cell>
          <cell r="J188">
            <v>161.78618587900007</v>
          </cell>
        </row>
      </sheetData>
      <sheetData sheetId="5">
        <row r="3">
          <cell r="L3">
            <v>0.81419382052093214</v>
          </cell>
          <cell r="M3">
            <v>0.24667621190427491</v>
          </cell>
          <cell r="N3">
            <v>4.6712802768166091E-2</v>
          </cell>
          <cell r="O3">
            <v>0.58401486988847584</v>
          </cell>
          <cell r="P3">
            <v>0.15267688996502557</v>
          </cell>
          <cell r="Q3">
            <v>0.54581087702106812</v>
          </cell>
          <cell r="R3">
            <v>0.41884941992584618</v>
          </cell>
        </row>
        <row r="4">
          <cell r="D4">
            <v>112.72800000000001</v>
          </cell>
          <cell r="L4">
            <v>2.8155646947168617E-2</v>
          </cell>
          <cell r="M4">
            <v>8.7952546533033346E-2</v>
          </cell>
          <cell r="N4">
            <v>9.6885813148788927E-2</v>
          </cell>
          <cell r="O4">
            <v>4.7583643122676579E-2</v>
          </cell>
          <cell r="P4">
            <v>6.1474307237019105E-2</v>
          </cell>
          <cell r="Q4">
            <v>2.609015188633023E-2</v>
          </cell>
          <cell r="R4">
            <v>6.2970936490850379E-2</v>
          </cell>
        </row>
        <row r="5">
          <cell r="D5">
            <v>112.72800000000001</v>
          </cell>
          <cell r="L5">
            <v>4.5660655910576824E-2</v>
          </cell>
          <cell r="M5">
            <v>0.24524442626303947</v>
          </cell>
          <cell r="N5">
            <v>0.25432525951557095</v>
          </cell>
          <cell r="O5">
            <v>0.18066914498141265</v>
          </cell>
          <cell r="P5">
            <v>0.20352434759214419</v>
          </cell>
          <cell r="Q5">
            <v>9.1376776090151893E-2</v>
          </cell>
          <cell r="R5">
            <v>7.7801698361440019E-2</v>
          </cell>
        </row>
        <row r="6">
          <cell r="L6">
            <v>5.9580301592323102E-2</v>
          </cell>
          <cell r="M6">
            <v>0.33953773777868684</v>
          </cell>
          <cell r="N6">
            <v>0.5034602076124568</v>
          </cell>
          <cell r="O6">
            <v>0.11933085501858737</v>
          </cell>
          <cell r="P6">
            <v>0.35579768630616088</v>
          </cell>
          <cell r="Q6">
            <v>5.8427241548260657E-2</v>
          </cell>
          <cell r="R6">
            <v>3.0737950005980147E-2</v>
          </cell>
        </row>
        <row r="7">
          <cell r="L7">
            <v>5.2409575028999261E-2</v>
          </cell>
          <cell r="M7">
            <v>7.8952751073839228E-2</v>
          </cell>
          <cell r="N7">
            <v>7.6124567474048443E-2</v>
          </cell>
          <cell r="O7">
            <v>6.8401486988847585E-2</v>
          </cell>
          <cell r="P7">
            <v>0.17500672585418348</v>
          </cell>
          <cell r="Q7">
            <v>0.27829495345418914</v>
          </cell>
          <cell r="R7">
            <v>0.40963999521588329</v>
          </cell>
        </row>
        <row r="9">
          <cell r="L9">
            <v>53.19383576790964</v>
          </cell>
          <cell r="M9">
            <v>61.466762283646368</v>
          </cell>
          <cell r="N9">
            <v>62.862680691796996</v>
          </cell>
          <cell r="O9">
            <v>56.660981981608856</v>
          </cell>
          <cell r="P9">
            <v>61.059119980039299</v>
          </cell>
          <cell r="Q9">
            <v>60.503688751260604</v>
          </cell>
          <cell r="R9">
            <v>64.471396496351943</v>
          </cell>
        </row>
        <row r="11">
          <cell r="L11">
            <v>0.49860917941585536</v>
          </cell>
          <cell r="M11">
            <v>0.6701227830832196</v>
          </cell>
          <cell r="N11">
            <v>0</v>
          </cell>
          <cell r="O11">
            <v>0.1758316361167685</v>
          </cell>
          <cell r="P11">
            <v>0.45387062566277836</v>
          </cell>
          <cell r="Q11">
            <v>0.39572736520854529</v>
          </cell>
          <cell r="R11">
            <v>0.16730401529636713</v>
          </cell>
        </row>
        <row r="12">
          <cell r="B12">
            <v>16.866810356757295</v>
          </cell>
          <cell r="L12">
            <v>0.13386648122392211</v>
          </cell>
          <cell r="M12">
            <v>7.8035470668485679E-2</v>
          </cell>
          <cell r="N12">
            <v>0.38461538461538464</v>
          </cell>
          <cell r="O12">
            <v>7.8750848608282423E-2</v>
          </cell>
          <cell r="P12">
            <v>0.14952279957582185</v>
          </cell>
          <cell r="Q12">
            <v>0.16174974567650049</v>
          </cell>
          <cell r="R12">
            <v>0.14435946462715105</v>
          </cell>
        </row>
        <row r="13">
          <cell r="B13">
            <v>12.445436702060544</v>
          </cell>
          <cell r="L13">
            <v>1.043115438108484E-3</v>
          </cell>
          <cell r="M13">
            <v>0</v>
          </cell>
          <cell r="N13">
            <v>0</v>
          </cell>
          <cell r="O13">
            <v>0</v>
          </cell>
          <cell r="P13">
            <v>3.6055143160127257E-2</v>
          </cell>
          <cell r="Q13">
            <v>0.16683621566632756</v>
          </cell>
          <cell r="R13">
            <v>0.4751434034416826</v>
          </cell>
        </row>
        <row r="14">
          <cell r="L14">
            <v>0.36161335187760779</v>
          </cell>
          <cell r="M14">
            <v>0.21691678035470668</v>
          </cell>
          <cell r="N14">
            <v>0.15384615384615385</v>
          </cell>
          <cell r="O14">
            <v>0.12016293279022404</v>
          </cell>
          <cell r="P14">
            <v>4.7720042417815481E-2</v>
          </cell>
          <cell r="Q14">
            <v>0.27568667344862663</v>
          </cell>
          <cell r="R14">
            <v>0.21319311663479923</v>
          </cell>
        </row>
        <row r="15">
          <cell r="L15">
            <v>3.4770514603616135E-3</v>
          </cell>
          <cell r="M15">
            <v>3.4924965893587998E-2</v>
          </cell>
          <cell r="N15">
            <v>0.46153846153846156</v>
          </cell>
          <cell r="O15">
            <v>0.6252545824847251</v>
          </cell>
          <cell r="P15">
            <v>0.31283138918345704</v>
          </cell>
          <cell r="Q15">
            <v>0</v>
          </cell>
          <cell r="R15">
            <v>0</v>
          </cell>
        </row>
        <row r="16">
          <cell r="L16">
            <v>43.189767919773338</v>
          </cell>
          <cell r="M16">
            <v>46.462995787042395</v>
          </cell>
          <cell r="N16">
            <v>41.257586068549415</v>
          </cell>
          <cell r="O16">
            <v>29.809117603009831</v>
          </cell>
          <cell r="P16">
            <v>45.254380157440508</v>
          </cell>
          <cell r="Q16">
            <v>48.312403877802254</v>
          </cell>
          <cell r="R16">
            <v>52.114304716947608</v>
          </cell>
          <cell r="T16">
            <v>1</v>
          </cell>
          <cell r="U16">
            <v>30.491571180061868</v>
          </cell>
          <cell r="V16">
            <v>3.560012308666598</v>
          </cell>
          <cell r="W16">
            <v>7.2313566706556545</v>
          </cell>
          <cell r="X16">
            <v>1.1544144645340753</v>
          </cell>
          <cell r="Y16">
            <v>4.194684038977698</v>
          </cell>
          <cell r="Z16">
            <v>4.1683377866901612</v>
          </cell>
          <cell r="AA16">
            <v>5.3376299888573765E-2</v>
          </cell>
          <cell r="AB16">
            <v>7.6847472608196923E-2</v>
          </cell>
          <cell r="AC16">
            <v>0.87229611559174502</v>
          </cell>
          <cell r="AD16">
            <v>-2.4406663197740395</v>
          </cell>
          <cell r="AE16">
            <v>0.2111024750885227</v>
          </cell>
        </row>
        <row r="17">
          <cell r="T17">
            <v>2</v>
          </cell>
          <cell r="U17">
            <v>12.956861063155049</v>
          </cell>
          <cell r="V17">
            <v>19.78157317525233</v>
          </cell>
          <cell r="W17">
            <v>10.378091761126658</v>
          </cell>
          <cell r="X17">
            <v>0.6924851296043657</v>
          </cell>
          <cell r="Y17">
            <v>1.9320124984841169</v>
          </cell>
          <cell r="Z17">
            <v>6.2794200388407599</v>
          </cell>
          <cell r="AA17">
            <v>0.28668532637493255</v>
          </cell>
          <cell r="AB17">
            <v>6.7241871182167401E-2</v>
          </cell>
          <cell r="AC17">
            <v>-23.529077973136175</v>
          </cell>
          <cell r="AD17">
            <v>-6.3072862120710429</v>
          </cell>
          <cell r="AE17">
            <v>0.2111024750885227</v>
          </cell>
        </row>
        <row r="18">
          <cell r="I18">
            <v>3.5414247734138975</v>
          </cell>
          <cell r="L18">
            <v>15.360012303461151</v>
          </cell>
          <cell r="T18">
            <v>3</v>
          </cell>
          <cell r="U18">
            <v>6.2102978992088653</v>
          </cell>
          <cell r="V18">
            <v>25.633799371600265</v>
          </cell>
          <cell r="W18">
            <v>11.277687658435493</v>
          </cell>
          <cell r="X18">
            <v>0.49113846153846158</v>
          </cell>
          <cell r="Y18">
            <v>1.0337396631066931</v>
          </cell>
          <cell r="Z18">
            <v>6.0544835733154754</v>
          </cell>
          <cell r="AA18">
            <v>0.29730062020414311</v>
          </cell>
          <cell r="AB18">
            <v>5.223533274641292E-2</v>
          </cell>
          <cell r="AC18">
            <v>-33.287547273261957</v>
          </cell>
          <cell r="AD18">
            <v>8.8000290559134164</v>
          </cell>
          <cell r="AE18">
            <v>0.2111024750885227</v>
          </cell>
        </row>
        <row r="19">
          <cell r="T19">
            <v>4</v>
          </cell>
          <cell r="U19">
            <v>23.153761512589927</v>
          </cell>
          <cell r="V19">
            <v>10.148175367660928</v>
          </cell>
          <cell r="W19">
            <v>8.5602520056504829</v>
          </cell>
          <cell r="X19">
            <v>0.38360814663951126</v>
          </cell>
          <cell r="Y19">
            <v>3.2368037028111596</v>
          </cell>
          <cell r="Z19">
            <v>5.4402368789223337</v>
          </cell>
          <cell r="AA19">
            <v>0.21119824651722285</v>
          </cell>
          <cell r="AB19">
            <v>8.3196236381590585E-2</v>
          </cell>
          <cell r="AC19">
            <v>-9.2742663421591267</v>
          </cell>
          <cell r="AD19">
            <v>4.8360630067667714</v>
          </cell>
          <cell r="AE19">
            <v>0.2111024750885227</v>
          </cell>
        </row>
        <row r="20">
          <cell r="T20">
            <v>5</v>
          </cell>
          <cell r="U20">
            <v>8.3489834429182217</v>
          </cell>
          <cell r="V20">
            <v>18.920326956655963</v>
          </cell>
          <cell r="W20">
            <v>10.781418085233117</v>
          </cell>
          <cell r="X20">
            <v>0.15234146341463414</v>
          </cell>
          <cell r="Y20">
            <v>1.2543745958232548</v>
          </cell>
          <cell r="Z20">
            <v>13.918967057055495</v>
          </cell>
          <cell r="AA20">
            <v>0.23791547438520752</v>
          </cell>
          <cell r="AB20">
            <v>5.1735762443555891E-2</v>
          </cell>
          <cell r="AC20">
            <v>-22.980945265885083</v>
          </cell>
          <cell r="AD20">
            <v>-1.4320758744951938</v>
          </cell>
          <cell r="AE20">
            <v>0.2111024750885227</v>
          </cell>
        </row>
        <row r="21">
          <cell r="T21">
            <v>6</v>
          </cell>
          <cell r="U21">
            <v>20.778479394729395</v>
          </cell>
          <cell r="V21">
            <v>5.067458139249271</v>
          </cell>
          <cell r="W21">
            <v>9.5336008768460996</v>
          </cell>
          <cell r="X21">
            <v>0.88010213631739564</v>
          </cell>
          <cell r="Y21">
            <v>2.8720541428512165</v>
          </cell>
          <cell r="Z21">
            <v>22.133882400046367</v>
          </cell>
          <cell r="AA21">
            <v>0.10681743628455445</v>
          </cell>
          <cell r="AB21">
            <v>6.3645961016419311E-2</v>
          </cell>
          <cell r="AC21">
            <v>0.15390917796097803</v>
          </cell>
          <cell r="AD21">
            <v>-0.12128837619646937</v>
          </cell>
          <cell r="AE21">
            <v>0.2111024750885227</v>
          </cell>
        </row>
        <row r="22">
          <cell r="T22">
            <v>7</v>
          </cell>
          <cell r="U22">
            <v>17.95623799120137</v>
          </cell>
          <cell r="V22">
            <v>3.6715979532561063</v>
          </cell>
          <cell r="W22">
            <v>10.463868319588146</v>
          </cell>
          <cell r="X22">
            <v>0.68059770554493304</v>
          </cell>
          <cell r="Y22">
            <v>2.5615173496102983</v>
          </cell>
          <cell r="Z22">
            <v>32.580265534554322</v>
          </cell>
          <cell r="AA22">
            <v>9.0948469766038431E-2</v>
          </cell>
          <cell r="AB22">
            <v>5.0802026388891766E-2</v>
          </cell>
          <cell r="AC22">
            <v>5.9232566926837205</v>
          </cell>
          <cell r="AD22">
            <v>5.0283105462801867</v>
          </cell>
          <cell r="AE22">
            <v>0.2111024750885227</v>
          </cell>
        </row>
        <row r="24">
          <cell r="L24">
            <v>9.414438885888595</v>
          </cell>
          <cell r="M24">
            <v>17.923251024680887</v>
          </cell>
          <cell r="N24">
            <v>20.003293712338692</v>
          </cell>
          <cell r="O24">
            <v>13.614359082218156</v>
          </cell>
          <cell r="P24">
            <v>15.835536910549846</v>
          </cell>
          <cell r="Q24">
            <v>8.8359506171652971</v>
          </cell>
          <cell r="R24">
            <v>7.1451379348073392</v>
          </cell>
        </row>
        <row r="30">
          <cell r="L30">
            <v>2.324718930452073</v>
          </cell>
          <cell r="M30">
            <v>2.3339387375931966</v>
          </cell>
          <cell r="N30">
            <v>1.9648247866247348</v>
          </cell>
          <cell r="O30">
            <v>2.5672778864440033</v>
          </cell>
          <cell r="P30">
            <v>2.3918641229484185</v>
          </cell>
          <cell r="Q30">
            <v>3.1960168944447247</v>
          </cell>
          <cell r="R30">
            <v>3.740026959257551</v>
          </cell>
        </row>
        <row r="36">
          <cell r="L36">
            <v>8.4163981255564337</v>
          </cell>
          <cell r="M36">
            <v>8.4981178636998091</v>
          </cell>
          <cell r="N36">
            <v>7.3855238566263113</v>
          </cell>
          <cell r="O36">
            <v>8.8882388282507154</v>
          </cell>
          <cell r="P36">
            <v>15.411257127263957</v>
          </cell>
          <cell r="Q36">
            <v>25.112753979182138</v>
          </cell>
          <cell r="R36">
            <v>35.23273135393066</v>
          </cell>
        </row>
      </sheetData>
      <sheetData sheetId="6">
        <row r="3">
          <cell r="CT3">
            <v>0.49682285714285712</v>
          </cell>
        </row>
        <row r="6">
          <cell r="O6">
            <v>3704.745985</v>
          </cell>
          <cell r="Q6">
            <v>168.75687016811597</v>
          </cell>
          <cell r="R6">
            <v>18.881402772773235</v>
          </cell>
          <cell r="S6">
            <v>338.27826916212496</v>
          </cell>
          <cell r="T6">
            <v>311.51756381274237</v>
          </cell>
          <cell r="AU6">
            <v>0.38340061000993203</v>
          </cell>
          <cell r="BB6">
            <v>0</v>
          </cell>
          <cell r="BJ6">
            <v>0.1694933380140129</v>
          </cell>
          <cell r="CA6">
            <v>0.46803472486083009</v>
          </cell>
          <cell r="CN6">
            <v>1</v>
          </cell>
          <cell r="CS6">
            <v>952.35753615618717</v>
          </cell>
          <cell r="DT6">
            <v>785.32329139865533</v>
          </cell>
          <cell r="DU6">
            <v>520.6152809359661</v>
          </cell>
          <cell r="DV6">
            <v>710.4360105941463</v>
          </cell>
          <cell r="DW6">
            <v>4961.5294819721621</v>
          </cell>
          <cell r="DX6">
            <v>1419.0119782456436</v>
          </cell>
          <cell r="DY6">
            <v>1441.7576741250002</v>
          </cell>
          <cell r="DZ6">
            <v>169.24707419759994</v>
          </cell>
          <cell r="EH6">
            <v>865.15818216841637</v>
          </cell>
          <cell r="EI6">
            <v>1127.3294242917789</v>
          </cell>
          <cell r="EJ6">
            <v>1693.242109008861</v>
          </cell>
          <cell r="EK6">
            <v>5733.5399460581457</v>
          </cell>
          <cell r="EL6">
            <v>3764.5373057897991</v>
          </cell>
          <cell r="EM6">
            <v>5166.8779500000001</v>
          </cell>
          <cell r="EN6">
            <v>585.91259999999988</v>
          </cell>
          <cell r="EO6">
            <v>476.58417863056712</v>
          </cell>
        </row>
        <row r="7">
          <cell r="O7">
            <v>3721.0622149999999</v>
          </cell>
          <cell r="Q7">
            <v>95.584222191304349</v>
          </cell>
          <cell r="R7">
            <v>11.456945974354264</v>
          </cell>
          <cell r="S7">
            <v>594.52855195326038</v>
          </cell>
          <cell r="T7">
            <v>198.58955035025059</v>
          </cell>
          <cell r="AU7">
            <v>0.52501968848745406</v>
          </cell>
          <cell r="BB7">
            <v>18837.364206869494</v>
          </cell>
          <cell r="BJ7">
            <v>0</v>
          </cell>
          <cell r="CA7">
            <v>0</v>
          </cell>
          <cell r="CN7">
            <v>5.0056292470860297E-3</v>
          </cell>
          <cell r="CS7">
            <v>1539.3397565487353</v>
          </cell>
          <cell r="DT7">
            <v>1823.4185647920001</v>
          </cell>
          <cell r="DU7">
            <v>2606.7714753086993</v>
          </cell>
          <cell r="DV7">
            <v>987.95980799999995</v>
          </cell>
          <cell r="DW7">
            <v>7657.8253617319997</v>
          </cell>
          <cell r="DX7">
            <v>8.0780956119999967</v>
          </cell>
          <cell r="DY7">
            <v>919.10711137499993</v>
          </cell>
          <cell r="DZ7">
            <v>367.60661888399989</v>
          </cell>
          <cell r="EH7">
            <v>2008.7847999999999</v>
          </cell>
          <cell r="EI7">
            <v>5644.6483500000004</v>
          </cell>
          <cell r="EJ7">
            <v>2354.6880000000001</v>
          </cell>
          <cell r="EK7">
            <v>8849.3775499999992</v>
          </cell>
          <cell r="EL7">
            <v>21.430610000000001</v>
          </cell>
          <cell r="EM7">
            <v>3293.8366500000002</v>
          </cell>
          <cell r="EN7">
            <v>1272.6089999999999</v>
          </cell>
          <cell r="EO7">
            <v>888.37447042160579</v>
          </cell>
        </row>
        <row r="8">
          <cell r="O8">
            <v>3032.5331499999998</v>
          </cell>
          <cell r="Q8">
            <v>90.496126811594209</v>
          </cell>
          <cell r="R8">
            <v>7.4030388418053157</v>
          </cell>
          <cell r="S8">
            <v>781.57825737571898</v>
          </cell>
          <cell r="T8">
            <v>247.17485846783424</v>
          </cell>
          <cell r="AU8">
            <v>0.66646756358489978</v>
          </cell>
          <cell r="BB8">
            <v>12931.121987295028</v>
          </cell>
          <cell r="BJ8">
            <v>0</v>
          </cell>
          <cell r="CA8">
            <v>0</v>
          </cell>
          <cell r="CN8">
            <v>0.71740530075684572</v>
          </cell>
          <cell r="CS8">
            <v>739.90728899853161</v>
          </cell>
          <cell r="DT8">
            <v>3315.30648144</v>
          </cell>
          <cell r="DU8">
            <v>1530.6246241649994</v>
          </cell>
          <cell r="DV8">
            <v>216.11620799999997</v>
          </cell>
          <cell r="DW8">
            <v>3091.232256112</v>
          </cell>
          <cell r="DX8">
            <v>484.6857367199998</v>
          </cell>
          <cell r="DY8">
            <v>1143.9684</v>
          </cell>
          <cell r="DZ8">
            <v>51.810328835999996</v>
          </cell>
          <cell r="EH8">
            <v>3652.3359999999998</v>
          </cell>
          <cell r="EI8">
            <v>3314.3824999999997</v>
          </cell>
          <cell r="EJ8">
            <v>515.08800000000008</v>
          </cell>
          <cell r="EK8">
            <v>3572.2257999999997</v>
          </cell>
          <cell r="EL8">
            <v>1285.8365999999999</v>
          </cell>
          <cell r="EM8">
            <v>4099.6799999999994</v>
          </cell>
          <cell r="EN8">
            <v>179.36099999999999</v>
          </cell>
          <cell r="EO8">
            <v>753.65373627602969</v>
          </cell>
        </row>
        <row r="9">
          <cell r="O9">
            <v>1792.40915</v>
          </cell>
          <cell r="Q9">
            <v>34.906009797101454</v>
          </cell>
          <cell r="R9">
            <v>1.8742464840518438</v>
          </cell>
          <cell r="S9">
            <v>236.82654856746328</v>
          </cell>
          <cell r="T9">
            <v>171.47755806205998</v>
          </cell>
          <cell r="AU9">
            <v>0.22868145198658568</v>
          </cell>
          <cell r="BB9">
            <v>0</v>
          </cell>
          <cell r="BJ9">
            <v>0</v>
          </cell>
          <cell r="CA9">
            <v>0.42357437756722571</v>
          </cell>
          <cell r="CN9">
            <v>0</v>
          </cell>
          <cell r="CS9">
            <v>109.48478472249245</v>
          </cell>
          <cell r="DT9">
            <v>911.70928239600005</v>
          </cell>
          <cell r="DU9">
            <v>23.548071140999994</v>
          </cell>
          <cell r="DV9">
            <v>189.10168200000001</v>
          </cell>
          <cell r="DW9">
            <v>4567.6620014371365</v>
          </cell>
          <cell r="DX9">
            <v>0</v>
          </cell>
          <cell r="DY9">
            <v>793.62807750000002</v>
          </cell>
          <cell r="DZ9">
            <v>96.219182123999985</v>
          </cell>
          <cell r="EH9">
            <v>1004.3924</v>
          </cell>
          <cell r="EI9">
            <v>50.990499999999997</v>
          </cell>
          <cell r="EJ9">
            <v>450.70200000000006</v>
          </cell>
          <cell r="EK9">
            <v>5278.3869652472331</v>
          </cell>
          <cell r="EL9">
            <v>0</v>
          </cell>
          <cell r="EM9">
            <v>2844.1529999999998</v>
          </cell>
          <cell r="EN9">
            <v>333.09899999999999</v>
          </cell>
          <cell r="EO9">
            <v>277.86248269217327</v>
          </cell>
        </row>
        <row r="10">
          <cell r="O10">
            <v>2410.8870499999998</v>
          </cell>
          <cell r="Q10">
            <v>80.694220782608696</v>
          </cell>
          <cell r="R10">
            <v>5.0127326886662384</v>
          </cell>
          <cell r="S10">
            <v>233.69613880888917</v>
          </cell>
          <cell r="T10">
            <v>451.09411670379745</v>
          </cell>
          <cell r="AU10">
            <v>0.19563704677113167</v>
          </cell>
          <cell r="BB10">
            <v>26661.191385626298</v>
          </cell>
          <cell r="BJ10">
            <v>0</v>
          </cell>
          <cell r="CA10">
            <v>0</v>
          </cell>
          <cell r="CN10">
            <v>4.108800085001163E-2</v>
          </cell>
          <cell r="CS10">
            <v>883.94188205984904</v>
          </cell>
          <cell r="DT10">
            <v>870.26795137800002</v>
          </cell>
          <cell r="DU10">
            <v>141.28842684599996</v>
          </cell>
          <cell r="DV10">
            <v>219.97542599999997</v>
          </cell>
          <cell r="DW10">
            <v>6709.3791013339987</v>
          </cell>
          <cell r="DX10">
            <v>32.312382447999987</v>
          </cell>
          <cell r="DY10">
            <v>2087.74233</v>
          </cell>
          <cell r="DZ10">
            <v>365.13946036799996</v>
          </cell>
          <cell r="EH10">
            <v>958.73820000000001</v>
          </cell>
          <cell r="EI10">
            <v>305.94299999999998</v>
          </cell>
          <cell r="EJ10">
            <v>524.28600000000006</v>
          </cell>
          <cell r="EK10">
            <v>7753.3537249999999</v>
          </cell>
          <cell r="EL10">
            <v>85.722440000000006</v>
          </cell>
          <cell r="EM10">
            <v>7481.9159999999993</v>
          </cell>
          <cell r="EN10">
            <v>1264.068</v>
          </cell>
          <cell r="EO10">
            <v>1010.606680039515</v>
          </cell>
        </row>
        <row r="11">
          <cell r="O11">
            <v>1199.3221100000001</v>
          </cell>
          <cell r="Q11">
            <v>43.534720411594201</v>
          </cell>
          <cell r="R11">
            <v>4.5452135669638754</v>
          </cell>
          <cell r="S11">
            <v>299.3430580837711</v>
          </cell>
          <cell r="T11">
            <v>83.189788303080448</v>
          </cell>
          <cell r="AU11">
            <v>0.60109281720446706</v>
          </cell>
          <cell r="BB11">
            <v>2030.4203258417656</v>
          </cell>
          <cell r="BJ11">
            <v>0</v>
          </cell>
          <cell r="CA11">
            <v>0</v>
          </cell>
          <cell r="CN11">
            <v>0.49260400039482111</v>
          </cell>
          <cell r="CS11">
            <v>1535.8249537955458</v>
          </cell>
          <cell r="DT11">
            <v>1118.9159374859998</v>
          </cell>
          <cell r="DU11">
            <v>299.06050349069994</v>
          </cell>
          <cell r="DV11">
            <v>274.00447800000001</v>
          </cell>
          <cell r="DW11">
            <v>1475.3608495079998</v>
          </cell>
          <cell r="DX11">
            <v>226.18667713599993</v>
          </cell>
          <cell r="DY11">
            <v>385.01686462499998</v>
          </cell>
          <cell r="DZ11">
            <v>176.89526559719999</v>
          </cell>
          <cell r="EH11">
            <v>1232.6633999999999</v>
          </cell>
          <cell r="EI11">
            <v>647.57934999999998</v>
          </cell>
          <cell r="EJ11">
            <v>653.05799999999999</v>
          </cell>
          <cell r="EK11">
            <v>1704.9259500000001</v>
          </cell>
          <cell r="EL11">
            <v>600.05708000000004</v>
          </cell>
          <cell r="EM11">
            <v>1379.79855</v>
          </cell>
          <cell r="EN11">
            <v>612.38969999999995</v>
          </cell>
          <cell r="EO11">
            <v>430.91320203575225</v>
          </cell>
        </row>
        <row r="12">
          <cell r="O12">
            <v>1717.52648</v>
          </cell>
          <cell r="Q12">
            <v>32.847715947826089</v>
          </cell>
          <cell r="R12">
            <v>3.6406652330177414</v>
          </cell>
          <cell r="S12">
            <v>166.59521515059322</v>
          </cell>
          <cell r="T12">
            <v>142.28002790554709</v>
          </cell>
          <cell r="AU12">
            <v>0.23661332334660062</v>
          </cell>
          <cell r="BB12">
            <v>0</v>
          </cell>
          <cell r="BJ12">
            <v>1</v>
          </cell>
          <cell r="CA12">
            <v>1</v>
          </cell>
          <cell r="CN12">
            <v>0</v>
          </cell>
          <cell r="CS12">
            <v>7.3576162123730802</v>
          </cell>
          <cell r="DT12">
            <v>450.04576726305788</v>
          </cell>
          <cell r="DU12">
            <v>162.73601605669111</v>
          </cell>
          <cell r="DV12">
            <v>352.42876263909517</v>
          </cell>
          <cell r="DW12">
            <v>5113.3497314255801</v>
          </cell>
          <cell r="DX12">
            <v>0</v>
          </cell>
          <cell r="DY12">
            <v>658.49681024999995</v>
          </cell>
          <cell r="DZ12">
            <v>86.35054805999998</v>
          </cell>
          <cell r="EH12">
            <v>495.79680389263444</v>
          </cell>
          <cell r="EI12">
            <v>352.38516042576913</v>
          </cell>
          <cell r="EJ12">
            <v>839.9732170492565</v>
          </cell>
          <cell r="EK12">
            <v>5908.9833185150774</v>
          </cell>
          <cell r="EL12">
            <v>0</v>
          </cell>
          <cell r="EM12">
            <v>2359.8782999999999</v>
          </cell>
          <cell r="EN12">
            <v>298.935</v>
          </cell>
          <cell r="EO12">
            <v>211.91575948261683</v>
          </cell>
        </row>
        <row r="13">
          <cell r="O13">
            <v>516.17898500000001</v>
          </cell>
          <cell r="Q13">
            <v>14.520663118840581</v>
          </cell>
          <cell r="R13">
            <v>1.6841018071513929</v>
          </cell>
          <cell r="S13">
            <v>76.554568072040638</v>
          </cell>
          <cell r="T13">
            <v>40.629367360650257</v>
          </cell>
          <cell r="AU13">
            <v>0.38599661181567574</v>
          </cell>
          <cell r="BB13">
            <v>0</v>
          </cell>
          <cell r="BJ13">
            <v>1</v>
          </cell>
          <cell r="CA13">
            <v>1</v>
          </cell>
          <cell r="CN13">
            <v>0</v>
          </cell>
          <cell r="CS13">
            <v>0</v>
          </cell>
          <cell r="DT13">
            <v>82.503013877678882</v>
          </cell>
          <cell r="DU13">
            <v>23.440208029209348</v>
          </cell>
          <cell r="DV13">
            <v>318.84787477064253</v>
          </cell>
          <cell r="DW13">
            <v>1400.174521962155</v>
          </cell>
          <cell r="DX13">
            <v>0</v>
          </cell>
          <cell r="DY13">
            <v>188.03980575</v>
          </cell>
          <cell r="DZ13">
            <v>96.959329678799989</v>
          </cell>
          <cell r="EH13">
            <v>90.890157329606623</v>
          </cell>
          <cell r="EI13">
            <v>50.756935477078848</v>
          </cell>
          <cell r="EJ13">
            <v>759.93705256877695</v>
          </cell>
          <cell r="EK13">
            <v>1618.0406832797546</v>
          </cell>
          <cell r="EL13">
            <v>0</v>
          </cell>
          <cell r="EM13">
            <v>673.88490000000002</v>
          </cell>
          <cell r="EN13">
            <v>335.66129999999998</v>
          </cell>
          <cell r="EO13">
            <v>15.981063487145413</v>
          </cell>
        </row>
        <row r="14">
          <cell r="O14">
            <v>1959.6561649999999</v>
          </cell>
          <cell r="Q14">
            <v>101.37093390724638</v>
          </cell>
          <cell r="R14">
            <v>11.081271823697035</v>
          </cell>
          <cell r="S14">
            <v>192.60817193073467</v>
          </cell>
          <cell r="T14">
            <v>102.57756626415122</v>
          </cell>
          <cell r="AU14">
            <v>0.50333567163458504</v>
          </cell>
          <cell r="BB14">
            <v>41869.177981568093</v>
          </cell>
          <cell r="BJ14">
            <v>0</v>
          </cell>
          <cell r="CA14">
            <v>0</v>
          </cell>
          <cell r="CN14">
            <v>1</v>
          </cell>
          <cell r="CS14">
            <v>3401.7767487477818</v>
          </cell>
          <cell r="DT14">
            <v>621.61996527000008</v>
          </cell>
          <cell r="DU14">
            <v>607.54023543779988</v>
          </cell>
          <cell r="DV14">
            <v>287.51174099999997</v>
          </cell>
          <cell r="DW14">
            <v>2423.8071099060003</v>
          </cell>
          <cell r="DX14">
            <v>1211.7143417999996</v>
          </cell>
          <cell r="DY14">
            <v>474.74688600000002</v>
          </cell>
          <cell r="DZ14">
            <v>188.24419477079999</v>
          </cell>
          <cell r="EH14">
            <v>684.81299999999999</v>
          </cell>
          <cell r="EI14">
            <v>1315.5549000000001</v>
          </cell>
          <cell r="EJ14">
            <v>685.25100000000009</v>
          </cell>
          <cell r="EK14">
            <v>2800.9497750000005</v>
          </cell>
          <cell r="EL14">
            <v>3214.5915000000005</v>
          </cell>
          <cell r="EM14">
            <v>1701.3672000000001</v>
          </cell>
          <cell r="EN14">
            <v>651.67829999999992</v>
          </cell>
          <cell r="EO14">
            <v>826.66002440319005</v>
          </cell>
        </row>
        <row r="15">
          <cell r="O15">
            <v>1656.776245</v>
          </cell>
          <cell r="Q15">
            <v>34.169640568115938</v>
          </cell>
          <cell r="R15">
            <v>7.8111647389465952</v>
          </cell>
          <cell r="S15">
            <v>177.97548761238045</v>
          </cell>
          <cell r="T15">
            <v>52.601899567685969</v>
          </cell>
          <cell r="AU15">
            <v>0.26055414658065229</v>
          </cell>
          <cell r="BB15">
            <v>8393.7783896733745</v>
          </cell>
          <cell r="BJ15">
            <v>0</v>
          </cell>
          <cell r="CA15">
            <v>0</v>
          </cell>
          <cell r="CN15">
            <v>0</v>
          </cell>
          <cell r="CS15">
            <v>958.77767869784009</v>
          </cell>
          <cell r="DT15">
            <v>414.41331018</v>
          </cell>
          <cell r="DU15">
            <v>65.934599194799986</v>
          </cell>
          <cell r="DV15">
            <v>472.75420500000001</v>
          </cell>
          <cell r="DW15">
            <v>5479.9117267439988</v>
          </cell>
          <cell r="DX15">
            <v>121.17143417999995</v>
          </cell>
          <cell r="DY15">
            <v>243.45077512500001</v>
          </cell>
          <cell r="DZ15">
            <v>121.38419898719997</v>
          </cell>
          <cell r="EH15">
            <v>456.54199999999997</v>
          </cell>
          <cell r="EI15">
            <v>142.77339999999998</v>
          </cell>
          <cell r="EJ15">
            <v>1126.7550000000001</v>
          </cell>
          <cell r="EK15">
            <v>6332.5820999999996</v>
          </cell>
          <cell r="EL15">
            <v>321.45914999999997</v>
          </cell>
          <cell r="EM15">
            <v>872.46315000000004</v>
          </cell>
          <cell r="EN15">
            <v>420.21719999999993</v>
          </cell>
          <cell r="EO15">
            <v>473.16820285619889</v>
          </cell>
        </row>
        <row r="16">
          <cell r="O16">
            <v>834.99042499999996</v>
          </cell>
          <cell r="Q16">
            <v>34.084413478260871</v>
          </cell>
          <cell r="R16">
            <v>3.628526177957534</v>
          </cell>
          <cell r="S16">
            <v>196.1942726506594</v>
          </cell>
          <cell r="T16">
            <v>84.966357598318027</v>
          </cell>
          <cell r="AU16">
            <v>0.67012305614642764</v>
          </cell>
          <cell r="BB16">
            <v>763.20621192768238</v>
          </cell>
          <cell r="BJ16">
            <v>0</v>
          </cell>
          <cell r="CA16">
            <v>1.5177812924705991E-2</v>
          </cell>
          <cell r="CN16">
            <v>1</v>
          </cell>
          <cell r="CS16">
            <v>2002.59225747453</v>
          </cell>
          <cell r="DT16">
            <v>0</v>
          </cell>
          <cell r="DU16">
            <v>0</v>
          </cell>
          <cell r="DV16">
            <v>1082.5106490000001</v>
          </cell>
          <cell r="DW16">
            <v>1398.3163380990538</v>
          </cell>
          <cell r="DX16">
            <v>174.38620718179189</v>
          </cell>
          <cell r="DY16">
            <v>393.23913750000003</v>
          </cell>
          <cell r="DZ16">
            <v>72.781176221999999</v>
          </cell>
          <cell r="EH16">
            <v>0</v>
          </cell>
          <cell r="EI16">
            <v>0</v>
          </cell>
          <cell r="EJ16">
            <v>2580.0390000000002</v>
          </cell>
          <cell r="EK16">
            <v>1615.8933673270985</v>
          </cell>
          <cell r="EL16">
            <v>462.63413742473813</v>
          </cell>
          <cell r="EM16">
            <v>1409.2649999999999</v>
          </cell>
          <cell r="EN16">
            <v>251.95949999999999</v>
          </cell>
          <cell r="EO16">
            <v>96.399258300928125</v>
          </cell>
        </row>
        <row r="17">
          <cell r="O17">
            <v>666.27245999999991</v>
          </cell>
          <cell r="Q17">
            <v>17.622131281159419</v>
          </cell>
          <cell r="R17">
            <v>1.6727936368232377</v>
          </cell>
          <cell r="S17">
            <v>84.852568562286962</v>
          </cell>
          <cell r="T17">
            <v>56.155038158161091</v>
          </cell>
          <cell r="AU17">
            <v>0.33201752401532947</v>
          </cell>
          <cell r="BB17">
            <v>114.80183210746515</v>
          </cell>
          <cell r="BJ17">
            <v>0</v>
          </cell>
          <cell r="CA17">
            <v>0.36592499631353548</v>
          </cell>
          <cell r="CN17">
            <v>0</v>
          </cell>
          <cell r="CS17">
            <v>42.041728865991061</v>
          </cell>
          <cell r="DT17">
            <v>82.882662035999999</v>
          </cell>
          <cell r="DU17">
            <v>0</v>
          </cell>
          <cell r="DV17">
            <v>366.62570999999997</v>
          </cell>
          <cell r="DW17">
            <v>1755.1470300016053</v>
          </cell>
          <cell r="DX17">
            <v>0</v>
          </cell>
          <cell r="DY17">
            <v>259.89532087499998</v>
          </cell>
          <cell r="DZ17">
            <v>112.74914418119995</v>
          </cell>
          <cell r="EH17">
            <v>91.308399999999992</v>
          </cell>
          <cell r="EI17">
            <v>0</v>
          </cell>
          <cell r="EJ17">
            <v>873.81000000000006</v>
          </cell>
          <cell r="EK17">
            <v>2028.2466614950929</v>
          </cell>
          <cell r="EL17">
            <v>0</v>
          </cell>
          <cell r="EM17">
            <v>931.39605000000006</v>
          </cell>
          <cell r="EN17">
            <v>390.32369999999997</v>
          </cell>
          <cell r="EO17">
            <v>155.9644966608509</v>
          </cell>
        </row>
        <row r="18">
          <cell r="O18">
            <v>901.13791500000002</v>
          </cell>
          <cell r="Q18">
            <v>41.789846336231889</v>
          </cell>
          <cell r="R18">
            <v>5.0544584102399117</v>
          </cell>
          <cell r="S18">
            <v>47.787119566846016</v>
          </cell>
          <cell r="T18">
            <v>55.691585298533901</v>
          </cell>
          <cell r="AU18">
            <v>0.46937595978848518</v>
          </cell>
          <cell r="BB18">
            <v>10529.815660587894</v>
          </cell>
          <cell r="BJ18">
            <v>0</v>
          </cell>
          <cell r="CA18">
            <v>0</v>
          </cell>
          <cell r="CN18">
            <v>1</v>
          </cell>
          <cell r="CS18">
            <v>1861.7007570286924</v>
          </cell>
          <cell r="DT18">
            <v>0</v>
          </cell>
          <cell r="DU18">
            <v>487.4450726186999</v>
          </cell>
          <cell r="DV18">
            <v>252.77877900000001</v>
          </cell>
          <cell r="DW18">
            <v>1791.5096029739998</v>
          </cell>
          <cell r="DX18">
            <v>389.97701861257656</v>
          </cell>
          <cell r="DY18">
            <v>257.75038012499999</v>
          </cell>
          <cell r="DZ18">
            <v>78.949072511999987</v>
          </cell>
          <cell r="EH18">
            <v>0</v>
          </cell>
          <cell r="EI18">
            <v>1055.50335</v>
          </cell>
          <cell r="EJ18">
            <v>602.46900000000005</v>
          </cell>
          <cell r="EK18">
            <v>2070.2672250000001</v>
          </cell>
          <cell r="EL18">
            <v>1034.5811434113136</v>
          </cell>
          <cell r="EM18">
            <v>923.70915000000002</v>
          </cell>
          <cell r="EN18">
            <v>273.31200000000001</v>
          </cell>
          <cell r="EO18">
            <v>235.95301891529559</v>
          </cell>
        </row>
        <row r="19">
          <cell r="O19">
            <v>438.67123499999997</v>
          </cell>
          <cell r="Q19">
            <v>12.191664057971016</v>
          </cell>
          <cell r="R19">
            <v>0.68121886018935585</v>
          </cell>
          <cell r="S19">
            <v>75.609703715121256</v>
          </cell>
          <cell r="T19">
            <v>68.745507511366398</v>
          </cell>
          <cell r="AU19">
            <v>0.29833928853865971</v>
          </cell>
          <cell r="BB19">
            <v>0</v>
          </cell>
          <cell r="BJ19">
            <v>1</v>
          </cell>
          <cell r="CA19">
            <v>1</v>
          </cell>
          <cell r="CN19">
            <v>0</v>
          </cell>
          <cell r="CS19">
            <v>1.7272024248589641E-3</v>
          </cell>
          <cell r="DT19">
            <v>289.0758070545827</v>
          </cell>
          <cell r="DU19">
            <v>0</v>
          </cell>
          <cell r="DV19">
            <v>61.531755474608381</v>
          </cell>
          <cell r="DW19">
            <v>980.94111048947423</v>
          </cell>
          <cell r="DX19">
            <v>0</v>
          </cell>
          <cell r="DY19">
            <v>318.16621125</v>
          </cell>
          <cell r="DZ19">
            <v>44.162137436399995</v>
          </cell>
          <cell r="EH19">
            <v>318.46285788212242</v>
          </cell>
          <cell r="EI19">
            <v>0</v>
          </cell>
          <cell r="EJ19">
            <v>146.65382646314563</v>
          </cell>
          <cell r="EK19">
            <v>1133.5748506902842</v>
          </cell>
          <cell r="EL19">
            <v>0</v>
          </cell>
          <cell r="EM19">
            <v>1140.2235000000001</v>
          </cell>
          <cell r="EN19">
            <v>152.88389999999998</v>
          </cell>
          <cell r="EO19">
            <v>2.4151456264631901</v>
          </cell>
        </row>
        <row r="20">
          <cell r="O20">
            <v>1716.247885</v>
          </cell>
          <cell r="Q20">
            <v>101.72396786086955</v>
          </cell>
          <cell r="R20">
            <v>10.932685790513837</v>
          </cell>
          <cell r="S20">
            <v>130.68471667275332</v>
          </cell>
          <cell r="T20">
            <v>195.9633174790298</v>
          </cell>
          <cell r="AU20">
            <v>0.28275678419197287</v>
          </cell>
          <cell r="BB20">
            <v>0</v>
          </cell>
          <cell r="BJ20">
            <v>1</v>
          </cell>
          <cell r="CA20">
            <v>1</v>
          </cell>
          <cell r="CN20">
            <v>1</v>
          </cell>
          <cell r="CS20">
            <v>43.209713247694694</v>
          </cell>
          <cell r="DT20">
            <v>350.09255491793544</v>
          </cell>
          <cell r="DU20">
            <v>150.30413269147027</v>
          </cell>
          <cell r="DV20">
            <v>244.51739177099122</v>
          </cell>
          <cell r="DW20">
            <v>2945.9497646859536</v>
          </cell>
          <cell r="DX20">
            <v>743.83820592945369</v>
          </cell>
          <cell r="DY20">
            <v>906.95244712500005</v>
          </cell>
          <cell r="DZ20">
            <v>540.80114670720002</v>
          </cell>
          <cell r="EH20">
            <v>385.68248480706671</v>
          </cell>
          <cell r="EI20">
            <v>325.46542059066292</v>
          </cell>
          <cell r="EJ20">
            <v>582.77893850763996</v>
          </cell>
          <cell r="EK20">
            <v>3404.3374560768707</v>
          </cell>
          <cell r="EL20">
            <v>1973.3495690114912</v>
          </cell>
          <cell r="EM20">
            <v>3250.2775499999998</v>
          </cell>
          <cell r="EN20">
            <v>1872.1871999999998</v>
          </cell>
          <cell r="EO20">
            <v>184.41071845203609</v>
          </cell>
        </row>
        <row r="21">
          <cell r="O21">
            <v>1039.1809149999999</v>
          </cell>
          <cell r="Q21">
            <v>24.868046834782607</v>
          </cell>
          <cell r="R21">
            <v>3.0966467896865519</v>
          </cell>
          <cell r="S21">
            <v>20.283443761587076</v>
          </cell>
          <cell r="T21">
            <v>35.763112334564774</v>
          </cell>
          <cell r="AU21">
            <v>0.1751891882160159</v>
          </cell>
          <cell r="BB21">
            <v>10900.683945209637</v>
          </cell>
          <cell r="BJ21">
            <v>0</v>
          </cell>
          <cell r="CA21">
            <v>0</v>
          </cell>
          <cell r="CN21">
            <v>0</v>
          </cell>
          <cell r="CS21">
            <v>260.04833480444881</v>
          </cell>
          <cell r="DT21">
            <v>0</v>
          </cell>
          <cell r="DU21">
            <v>259.02878255099995</v>
          </cell>
          <cell r="DV21">
            <v>106.128495</v>
          </cell>
          <cell r="DW21">
            <v>3126.3598953859992</v>
          </cell>
          <cell r="DX21">
            <v>177.71810346399994</v>
          </cell>
          <cell r="DY21">
            <v>165.517927875</v>
          </cell>
          <cell r="DZ21">
            <v>56.25121416479999</v>
          </cell>
          <cell r="EH21">
            <v>0</v>
          </cell>
          <cell r="EI21">
            <v>560.89549999999997</v>
          </cell>
          <cell r="EJ21">
            <v>252.94500000000002</v>
          </cell>
          <cell r="EK21">
            <v>3612.8192749999998</v>
          </cell>
          <cell r="EL21">
            <v>471.47342000000003</v>
          </cell>
          <cell r="EM21">
            <v>593.17245000000003</v>
          </cell>
          <cell r="EN21">
            <v>194.73479999999998</v>
          </cell>
          <cell r="EO21">
            <v>561.8372194462662</v>
          </cell>
        </row>
        <row r="22">
          <cell r="O22">
            <v>4692.0702550000005</v>
          </cell>
          <cell r="Q22">
            <v>267.17226107826087</v>
          </cell>
          <cell r="R22">
            <v>26.422197890431107</v>
          </cell>
          <cell r="S22">
            <v>443.73237679963665</v>
          </cell>
          <cell r="T22">
            <v>733.95484536292531</v>
          </cell>
          <cell r="AU22">
            <v>0.38383670561329175</v>
          </cell>
          <cell r="BB22">
            <v>5221.5583839613237</v>
          </cell>
          <cell r="BJ22">
            <v>0</v>
          </cell>
          <cell r="CA22">
            <v>0</v>
          </cell>
          <cell r="CN22">
            <v>1</v>
          </cell>
          <cell r="CS22">
            <v>523.40973866568663</v>
          </cell>
          <cell r="DT22">
            <v>953.15061341400008</v>
          </cell>
          <cell r="DU22">
            <v>741.76424094149968</v>
          </cell>
          <cell r="DV22">
            <v>1263.8938949999999</v>
          </cell>
          <cell r="DW22">
            <v>8290.1228686640006</v>
          </cell>
          <cell r="DX22">
            <v>1701.5706344964085</v>
          </cell>
          <cell r="DY22">
            <v>3396.8711677500005</v>
          </cell>
          <cell r="DZ22">
            <v>1030.0386804299997</v>
          </cell>
          <cell r="EH22">
            <v>1050.0465999999999</v>
          </cell>
          <cell r="EI22">
            <v>1606.20075</v>
          </cell>
          <cell r="EJ22">
            <v>3012.3450000000003</v>
          </cell>
          <cell r="EK22">
            <v>9580.0601000000006</v>
          </cell>
          <cell r="EL22">
            <v>4514.1452152627844</v>
          </cell>
          <cell r="EM22">
            <v>12173.487300000001</v>
          </cell>
          <cell r="EN22">
            <v>3565.8674999999998</v>
          </cell>
          <cell r="EO22">
            <v>936.05785211108821</v>
          </cell>
        </row>
        <row r="23">
          <cell r="O23">
            <v>2071.2220649999999</v>
          </cell>
          <cell r="Q23">
            <v>123.19105019130436</v>
          </cell>
          <cell r="R23">
            <v>13.381181746024453</v>
          </cell>
          <cell r="S23">
            <v>585.02323018421771</v>
          </cell>
          <cell r="T23">
            <v>251.11420777466532</v>
          </cell>
          <cell r="AU23">
            <v>0.74979602505606358</v>
          </cell>
          <cell r="BB23">
            <v>0</v>
          </cell>
          <cell r="BJ23">
            <v>0.82407024791957062</v>
          </cell>
          <cell r="CA23">
            <v>1</v>
          </cell>
          <cell r="CN23">
            <v>1</v>
          </cell>
          <cell r="CS23">
            <v>43.220348977679336</v>
          </cell>
          <cell r="DT23">
            <v>2298.8938525861272</v>
          </cell>
          <cell r="DU23">
            <v>237.30987468944835</v>
          </cell>
          <cell r="DV23">
            <v>162.34715458833341</v>
          </cell>
          <cell r="DW23">
            <v>1175.8966757177077</v>
          </cell>
          <cell r="DX23">
            <v>784.22287974258506</v>
          </cell>
          <cell r="DY23">
            <v>1162.2003963750003</v>
          </cell>
          <cell r="DZ23">
            <v>641.46121415999983</v>
          </cell>
          <cell r="EH23">
            <v>2532.5962546702667</v>
          </cell>
          <cell r="EI23">
            <v>513.8658318508227</v>
          </cell>
          <cell r="EJ23">
            <v>386.93567658097857</v>
          </cell>
          <cell r="EK23">
            <v>1358.8653634251016</v>
          </cell>
          <cell r="EL23">
            <v>2080.4872207596063</v>
          </cell>
          <cell r="EM23">
            <v>4165.01865</v>
          </cell>
          <cell r="EN23">
            <v>2220.66</v>
          </cell>
          <cell r="EO23">
            <v>155.35041965675418</v>
          </cell>
        </row>
        <row r="24">
          <cell r="O24">
            <v>1927.6233999999999</v>
          </cell>
          <cell r="Q24">
            <v>86.465480695652175</v>
          </cell>
          <cell r="R24">
            <v>9.0888583095872786</v>
          </cell>
          <cell r="S24">
            <v>292.21060521327303</v>
          </cell>
          <cell r="T24">
            <v>193.10535817799547</v>
          </cell>
          <cell r="AU24">
            <v>0.39378082095183831</v>
          </cell>
          <cell r="BB24">
            <v>0</v>
          </cell>
          <cell r="BJ24">
            <v>0</v>
          </cell>
          <cell r="CA24">
            <v>5.7442959832844531E-2</v>
          </cell>
          <cell r="CN24">
            <v>1</v>
          </cell>
          <cell r="CS24">
            <v>305.34300825369223</v>
          </cell>
          <cell r="DT24">
            <v>1160.3572685040001</v>
          </cell>
          <cell r="DU24">
            <v>237.8355185241</v>
          </cell>
          <cell r="DV24">
            <v>185.24246400000001</v>
          </cell>
          <cell r="DW24">
            <v>3284.8357361737258</v>
          </cell>
          <cell r="DX24">
            <v>514.15947689222423</v>
          </cell>
          <cell r="DY24">
            <v>893.72531250000009</v>
          </cell>
          <cell r="DZ24">
            <v>323.1977655959999</v>
          </cell>
          <cell r="EH24">
            <v>1278.3175999999999</v>
          </cell>
          <cell r="EI24">
            <v>515.00405000000001</v>
          </cell>
          <cell r="EJ24">
            <v>441.50400000000002</v>
          </cell>
          <cell r="EK24">
            <v>3795.9538440765518</v>
          </cell>
          <cell r="EL24">
            <v>1364.0283250315747</v>
          </cell>
          <cell r="EM24">
            <v>3202.8750000000005</v>
          </cell>
          <cell r="EN24">
            <v>1118.8709999999999</v>
          </cell>
          <cell r="EO24">
            <v>367.95315484537497</v>
          </cell>
        </row>
        <row r="25">
          <cell r="O25">
            <v>2413.4102949999997</v>
          </cell>
          <cell r="Q25">
            <v>68.946825153623195</v>
          </cell>
          <cell r="R25">
            <v>8.2448348970493619</v>
          </cell>
          <cell r="S25">
            <v>171.58213396411091</v>
          </cell>
          <cell r="T25">
            <v>32.673426603716841</v>
          </cell>
          <cell r="AU25">
            <v>0.20546058700255215</v>
          </cell>
          <cell r="BB25">
            <v>184.93838349799321</v>
          </cell>
          <cell r="BJ25">
            <v>0</v>
          </cell>
          <cell r="CA25">
            <v>0.45701478321212718</v>
          </cell>
          <cell r="CN25">
            <v>0.99924999731569086</v>
          </cell>
          <cell r="CS25">
            <v>336.41523358390151</v>
          </cell>
          <cell r="DT25">
            <v>497.29597221599994</v>
          </cell>
          <cell r="DU25">
            <v>160.12688375879995</v>
          </cell>
          <cell r="DV25">
            <v>333.82235699999995</v>
          </cell>
          <cell r="DW25">
            <v>5183.9682817199591</v>
          </cell>
          <cell r="DX25">
            <v>622.01336212399974</v>
          </cell>
          <cell r="DY25">
            <v>151.21832287500001</v>
          </cell>
          <cell r="DZ25">
            <v>251.65016863199995</v>
          </cell>
          <cell r="EH25">
            <v>547.85040000000004</v>
          </cell>
          <cell r="EI25">
            <v>346.73539999999997</v>
          </cell>
          <cell r="EJ25">
            <v>795.62700000000007</v>
          </cell>
          <cell r="EK25">
            <v>5990.5900650872218</v>
          </cell>
          <cell r="EL25">
            <v>1650.1569700000002</v>
          </cell>
          <cell r="EM25">
            <v>541.92645000000005</v>
          </cell>
          <cell r="EN25">
            <v>871.18200000000002</v>
          </cell>
          <cell r="EO25">
            <v>494.81142913911049</v>
          </cell>
        </row>
        <row r="26">
          <cell r="O26">
            <v>701.65446500000007</v>
          </cell>
          <cell r="Q26">
            <v>13.866949379710146</v>
          </cell>
          <cell r="R26">
            <v>0.8853589507307662</v>
          </cell>
          <cell r="S26">
            <v>153.33634027407439</v>
          </cell>
          <cell r="T26">
            <v>51.057056702262003</v>
          </cell>
          <cell r="AU26">
            <v>0.43866200734025868</v>
          </cell>
          <cell r="BB26">
            <v>0</v>
          </cell>
          <cell r="BJ26">
            <v>1</v>
          </cell>
          <cell r="CA26">
            <v>1</v>
          </cell>
          <cell r="CN26">
            <v>0</v>
          </cell>
          <cell r="CS26">
            <v>29.019834658238047</v>
          </cell>
          <cell r="DT26">
            <v>473.69177730997689</v>
          </cell>
          <cell r="DU26">
            <v>56.075899937900097</v>
          </cell>
          <cell r="DV26">
            <v>224.23843358982691</v>
          </cell>
          <cell r="DW26">
            <v>1455.5591430107656</v>
          </cell>
          <cell r="DX26">
            <v>0</v>
          </cell>
          <cell r="DY26">
            <v>236.30097262499999</v>
          </cell>
          <cell r="DZ26">
            <v>37.007377739999995</v>
          </cell>
          <cell r="EH26">
            <v>521.84663495175653</v>
          </cell>
          <cell r="EI26">
            <v>121.4255791339549</v>
          </cell>
          <cell r="EJ26">
            <v>534.44638581164065</v>
          </cell>
          <cell r="EK26">
            <v>1682.043112033494</v>
          </cell>
          <cell r="EL26">
            <v>0</v>
          </cell>
          <cell r="EM26">
            <v>846.84014999999999</v>
          </cell>
          <cell r="EN26">
            <v>128.11499999999998</v>
          </cell>
          <cell r="EO26">
            <v>89.139533638829548</v>
          </cell>
        </row>
        <row r="27">
          <cell r="O27">
            <v>2125.6698449999994</v>
          </cell>
          <cell r="Q27">
            <v>56.369153031884061</v>
          </cell>
          <cell r="R27">
            <v>4.3609167515396647</v>
          </cell>
          <cell r="S27">
            <v>416.12805176557197</v>
          </cell>
          <cell r="T27">
            <v>117.87151063184844</v>
          </cell>
          <cell r="AU27">
            <v>0.38797323747061591</v>
          </cell>
          <cell r="BB27">
            <v>5434.7238802924694</v>
          </cell>
          <cell r="BJ27">
            <v>0</v>
          </cell>
          <cell r="CA27">
            <v>0</v>
          </cell>
          <cell r="CN27">
            <v>1</v>
          </cell>
          <cell r="CS27">
            <v>354.32139675188773</v>
          </cell>
          <cell r="DT27">
            <v>1699.094571738</v>
          </cell>
          <cell r="DU27">
            <v>0</v>
          </cell>
          <cell r="DV27">
            <v>214.18659900000003</v>
          </cell>
          <cell r="DW27">
            <v>3512.7639273999994</v>
          </cell>
          <cell r="DX27">
            <v>508.92002355599982</v>
          </cell>
          <cell r="DY27">
            <v>545.52993075000006</v>
          </cell>
          <cell r="DZ27">
            <v>33.800071669200001</v>
          </cell>
          <cell r="EH27">
            <v>1871.8222000000001</v>
          </cell>
          <cell r="EI27">
            <v>0</v>
          </cell>
          <cell r="EJ27">
            <v>510.48900000000003</v>
          </cell>
          <cell r="EK27">
            <v>4059.3474999999999</v>
          </cell>
          <cell r="EL27">
            <v>1350.1284300000002</v>
          </cell>
          <cell r="EM27">
            <v>1955.0349000000001</v>
          </cell>
          <cell r="EN27">
            <v>117.01169999999999</v>
          </cell>
          <cell r="EO27">
            <v>376.9753576309908</v>
          </cell>
        </row>
        <row r="28">
          <cell r="O28">
            <v>5360.0852249999998</v>
          </cell>
          <cell r="Q28">
            <v>206.58846214492755</v>
          </cell>
          <cell r="R28">
            <v>28.5262219813402</v>
          </cell>
          <cell r="S28">
            <v>543.00977685813598</v>
          </cell>
          <cell r="T28">
            <v>205.8503118177432</v>
          </cell>
          <cell r="AU28">
            <v>0.28378555205567602</v>
          </cell>
          <cell r="BB28">
            <v>0</v>
          </cell>
          <cell r="BJ28">
            <v>0</v>
          </cell>
          <cell r="CA28">
            <v>0.32890176462081289</v>
          </cell>
          <cell r="CN28">
            <v>2.3744263497781137E-2</v>
          </cell>
          <cell r="CS28">
            <v>1892.084509428998</v>
          </cell>
          <cell r="DT28">
            <v>1657.65324072</v>
          </cell>
          <cell r="DU28">
            <v>1219.7900851037998</v>
          </cell>
          <cell r="DV28">
            <v>937.78997399999992</v>
          </cell>
          <cell r="DW28">
            <v>13030.29986029407</v>
          </cell>
          <cell r="DX28">
            <v>24.234286835999992</v>
          </cell>
          <cell r="DY28">
            <v>952.71118312499993</v>
          </cell>
          <cell r="DZ28">
            <v>2220.4426643999996</v>
          </cell>
          <cell r="EH28">
            <v>1826.1679999999999</v>
          </cell>
          <cell r="EI28">
            <v>2641.3078999999998</v>
          </cell>
          <cell r="EJ28">
            <v>2235.114</v>
          </cell>
          <cell r="EK28">
            <v>15057.805265406883</v>
          </cell>
          <cell r="EL28">
            <v>64.291830000000004</v>
          </cell>
          <cell r="EM28">
            <v>3414.2647499999998</v>
          </cell>
          <cell r="EN28">
            <v>7686.9</v>
          </cell>
          <cell r="EO28">
            <v>1096.1066082685691</v>
          </cell>
        </row>
        <row r="29">
          <cell r="O29">
            <v>1861.3175000000001</v>
          </cell>
          <cell r="Q29">
            <v>93.597354753623193</v>
          </cell>
          <cell r="R29">
            <v>10.986200552440483</v>
          </cell>
          <cell r="S29">
            <v>163.93788514129628</v>
          </cell>
          <cell r="T29">
            <v>146.76007221527661</v>
          </cell>
          <cell r="AU29">
            <v>0.24894099163742228</v>
          </cell>
          <cell r="BB29">
            <v>8523.7618589866761</v>
          </cell>
          <cell r="BJ29">
            <v>0</v>
          </cell>
          <cell r="CA29">
            <v>0</v>
          </cell>
          <cell r="CN29">
            <v>1</v>
          </cell>
          <cell r="CS29">
            <v>483.26117909175218</v>
          </cell>
          <cell r="DT29">
            <v>538.73730323400002</v>
          </cell>
          <cell r="DU29">
            <v>58.870177852499992</v>
          </cell>
          <cell r="DV29">
            <v>243.13073399999999</v>
          </cell>
          <cell r="DW29">
            <v>4039.67851651</v>
          </cell>
          <cell r="DX29">
            <v>723.67080277871094</v>
          </cell>
          <cell r="DY29">
            <v>679.23123750000002</v>
          </cell>
          <cell r="DZ29">
            <v>493.43170319999984</v>
          </cell>
          <cell r="EH29">
            <v>593.50459999999998</v>
          </cell>
          <cell r="EI29">
            <v>127.47624999999999</v>
          </cell>
          <cell r="EJ29">
            <v>579.47400000000005</v>
          </cell>
          <cell r="EK29">
            <v>4668.2496250000004</v>
          </cell>
          <cell r="EL29">
            <v>1919.8468906086373</v>
          </cell>
          <cell r="EM29">
            <v>2434.1849999999999</v>
          </cell>
          <cell r="EN29">
            <v>1708.1999999999998</v>
          </cell>
          <cell r="EO29">
            <v>634.87306581728626</v>
          </cell>
        </row>
        <row r="30">
          <cell r="O30">
            <v>1912.0086999999999</v>
          </cell>
          <cell r="Q30">
            <v>70.040188028985511</v>
          </cell>
          <cell r="R30">
            <v>7.9843516711094775</v>
          </cell>
          <cell r="S30">
            <v>206.49638565024242</v>
          </cell>
          <cell r="T30">
            <v>65.655821780518465</v>
          </cell>
          <cell r="AU30">
            <v>0.55138584742372221</v>
          </cell>
          <cell r="BB30">
            <v>21431.805759351195</v>
          </cell>
          <cell r="BJ30">
            <v>0</v>
          </cell>
          <cell r="CA30">
            <v>0</v>
          </cell>
          <cell r="CN30">
            <v>0.31764831477229116</v>
          </cell>
          <cell r="CS30">
            <v>1519.3957879625414</v>
          </cell>
          <cell r="DT30">
            <v>372.97197916200003</v>
          </cell>
          <cell r="DU30">
            <v>1177.4035570499998</v>
          </cell>
          <cell r="DV30">
            <v>656.06705999999997</v>
          </cell>
          <cell r="DW30">
            <v>3091.232256112</v>
          </cell>
          <cell r="DX30">
            <v>646.24764895999976</v>
          </cell>
          <cell r="DY30">
            <v>303.86660625000002</v>
          </cell>
          <cell r="DZ30">
            <v>93.752023607999973</v>
          </cell>
          <cell r="EH30">
            <v>410.88779999999997</v>
          </cell>
          <cell r="EI30">
            <v>2549.5249999999996</v>
          </cell>
          <cell r="EJ30">
            <v>1563.66</v>
          </cell>
          <cell r="EK30">
            <v>3572.2257999999997</v>
          </cell>
          <cell r="EL30">
            <v>1714.4487999999999</v>
          </cell>
          <cell r="EM30">
            <v>1088.9775</v>
          </cell>
          <cell r="EN30">
            <v>324.55799999999999</v>
          </cell>
          <cell r="EO30">
            <v>673.19543809775564</v>
          </cell>
        </row>
        <row r="31">
          <cell r="O31">
            <v>5194.5580899999995</v>
          </cell>
          <cell r="Q31">
            <v>120.99827084057969</v>
          </cell>
          <cell r="R31">
            <v>11.697935555198093</v>
          </cell>
          <cell r="S31">
            <v>1105.1882585104834</v>
          </cell>
          <cell r="T31">
            <v>154.87049725875238</v>
          </cell>
          <cell r="AU31">
            <v>0.38668636365576897</v>
          </cell>
          <cell r="BB31">
            <v>0</v>
          </cell>
          <cell r="BJ31">
            <v>1</v>
          </cell>
          <cell r="CA31">
            <v>1</v>
          </cell>
          <cell r="CN31">
            <v>1</v>
          </cell>
          <cell r="CS31">
            <v>11.641921645489646</v>
          </cell>
          <cell r="DT31">
            <v>4529.8115250508135</v>
          </cell>
          <cell r="DU31">
            <v>0</v>
          </cell>
          <cell r="DV31">
            <v>401.12278650613717</v>
          </cell>
          <cell r="DW31">
            <v>9309.7170045443945</v>
          </cell>
          <cell r="DX31">
            <v>848.20003925999947</v>
          </cell>
          <cell r="DY31">
            <v>716.76770062499997</v>
          </cell>
          <cell r="DZ31">
            <v>291.3714207395999</v>
          </cell>
          <cell r="EH31">
            <v>4990.3059638009536</v>
          </cell>
          <cell r="EI31">
            <v>0</v>
          </cell>
          <cell r="EJ31">
            <v>956.02979419235987</v>
          </cell>
          <cell r="EK31">
            <v>10758.302359383533</v>
          </cell>
          <cell r="EL31">
            <v>2250.21405</v>
          </cell>
          <cell r="EM31">
            <v>2568.7057500000001</v>
          </cell>
          <cell r="EN31">
            <v>1008.6920999999999</v>
          </cell>
          <cell r="EO31">
            <v>547.47701094392482</v>
          </cell>
        </row>
        <row r="32">
          <cell r="O32">
            <v>1794.4458499999998</v>
          </cell>
          <cell r="Q32">
            <v>30.230666376811595</v>
          </cell>
          <cell r="R32">
            <v>2.4896976229432868</v>
          </cell>
          <cell r="S32">
            <v>329.82703546252264</v>
          </cell>
          <cell r="T32">
            <v>83.421514732894053</v>
          </cell>
          <cell r="AU32">
            <v>0.32396538962697136</v>
          </cell>
          <cell r="BB32">
            <v>0</v>
          </cell>
          <cell r="BJ32">
            <v>0</v>
          </cell>
          <cell r="CA32">
            <v>1</v>
          </cell>
          <cell r="CN32">
            <v>0</v>
          </cell>
          <cell r="CS32">
            <v>31.803138221766503</v>
          </cell>
          <cell r="DT32">
            <v>1201.7985995219999</v>
          </cell>
          <cell r="DU32">
            <v>0</v>
          </cell>
          <cell r="DV32">
            <v>347.32961999999998</v>
          </cell>
          <cell r="DW32">
            <v>4484.6232673583872</v>
          </cell>
          <cell r="DX32">
            <v>0</v>
          </cell>
          <cell r="DY32">
            <v>386.08933500000001</v>
          </cell>
          <cell r="DZ32">
            <v>113.48929173599998</v>
          </cell>
          <cell r="EH32">
            <v>1323.9718</v>
          </cell>
          <cell r="EI32">
            <v>0</v>
          </cell>
          <cell r="EJ32">
            <v>827.82</v>
          </cell>
          <cell r="EK32">
            <v>5182.4274631137587</v>
          </cell>
          <cell r="EL32">
            <v>0</v>
          </cell>
          <cell r="EM32">
            <v>1383.6419999999998</v>
          </cell>
          <cell r="EN32">
            <v>392.88599999999997</v>
          </cell>
          <cell r="EO32">
            <v>287.479521944608</v>
          </cell>
        </row>
        <row r="33">
          <cell r="O33">
            <v>986.26065999999992</v>
          </cell>
          <cell r="Q33">
            <v>24.935159895652177</v>
          </cell>
          <cell r="R33">
            <v>2.5751442715323112</v>
          </cell>
          <cell r="S33">
            <v>229.25706321110187</v>
          </cell>
          <cell r="T33">
            <v>18.074661525460378</v>
          </cell>
          <cell r="AU33">
            <v>0.44712081473494375</v>
          </cell>
          <cell r="BB33">
            <v>7766.3727059553021</v>
          </cell>
          <cell r="BJ33">
            <v>0</v>
          </cell>
          <cell r="CA33">
            <v>0</v>
          </cell>
          <cell r="CN33">
            <v>0</v>
          </cell>
          <cell r="CS33">
            <v>848.48183470071808</v>
          </cell>
          <cell r="DT33">
            <v>994.59194443199988</v>
          </cell>
          <cell r="DU33">
            <v>0</v>
          </cell>
          <cell r="DV33">
            <v>46.310616000000003</v>
          </cell>
          <cell r="DW33">
            <v>1615.8714066039997</v>
          </cell>
          <cell r="DX33">
            <v>242.3428683599999</v>
          </cell>
          <cell r="DY33">
            <v>83.652689249999995</v>
          </cell>
          <cell r="DZ33">
            <v>32.073060707999993</v>
          </cell>
          <cell r="EH33">
            <v>1095.7008000000001</v>
          </cell>
          <cell r="EI33">
            <v>0</v>
          </cell>
          <cell r="EJ33">
            <v>110.376</v>
          </cell>
          <cell r="EK33">
            <v>1867.2998499999999</v>
          </cell>
          <cell r="EL33">
            <v>642.91829999999993</v>
          </cell>
          <cell r="EM33">
            <v>299.78910000000002</v>
          </cell>
          <cell r="EN33">
            <v>111.033</v>
          </cell>
          <cell r="EO33">
            <v>453.21231599017602</v>
          </cell>
        </row>
        <row r="34">
          <cell r="O34">
            <v>2203.1097049999998</v>
          </cell>
          <cell r="Q34">
            <v>87.473742492753615</v>
          </cell>
          <cell r="R34">
            <v>9.6829057872966278</v>
          </cell>
          <cell r="S34">
            <v>446.42571503093586</v>
          </cell>
          <cell r="T34">
            <v>115.09079347408532</v>
          </cell>
          <cell r="AU34">
            <v>0.57211783829817076</v>
          </cell>
          <cell r="BB34">
            <v>128.60988811447172</v>
          </cell>
          <cell r="BJ34">
            <v>0.10323208396821382</v>
          </cell>
          <cell r="CA34">
            <v>0.16334226975478772</v>
          </cell>
          <cell r="CN34">
            <v>0</v>
          </cell>
          <cell r="CS34">
            <v>3677.313380985232</v>
          </cell>
          <cell r="DT34">
            <v>600.88561770169599</v>
          </cell>
          <cell r="DU34">
            <v>35.940974424523084</v>
          </cell>
          <cell r="DV34">
            <v>1142.7087421976069</v>
          </cell>
          <cell r="DW34">
            <v>2479.0822288297877</v>
          </cell>
          <cell r="DX34">
            <v>735.10670069199978</v>
          </cell>
          <cell r="DY34">
            <v>532.66028625000001</v>
          </cell>
          <cell r="DZ34">
            <v>287.91739881719991</v>
          </cell>
          <cell r="EH34">
            <v>661.97082704127672</v>
          </cell>
          <cell r="EI34">
            <v>77.825833182692634</v>
          </cell>
          <cell r="EJ34">
            <v>2723.5141965894613</v>
          </cell>
          <cell r="EK34">
            <v>2864.8256631760546</v>
          </cell>
          <cell r="EL34">
            <v>1950.1855100000002</v>
          </cell>
          <cell r="EM34">
            <v>1908.9134999999999</v>
          </cell>
          <cell r="EN34">
            <v>996.73469999999986</v>
          </cell>
          <cell r="EO34">
            <v>182.36454215215102</v>
          </cell>
        </row>
        <row r="35">
          <cell r="O35">
            <v>1247.2977099999998</v>
          </cell>
          <cell r="Q35">
            <v>33.790859449275359</v>
          </cell>
          <cell r="R35">
            <v>3.0967359127677185</v>
          </cell>
          <cell r="S35">
            <v>323.40205471674881</v>
          </cell>
          <cell r="T35">
            <v>27.420960861275361</v>
          </cell>
          <cell r="AU35">
            <v>0.56076959351286548</v>
          </cell>
          <cell r="BB35">
            <v>435.2751729557329</v>
          </cell>
          <cell r="BJ35">
            <v>6.8322017560212722E-2</v>
          </cell>
          <cell r="CA35">
            <v>0.18533056659535541</v>
          </cell>
          <cell r="CN35">
            <v>0</v>
          </cell>
          <cell r="CS35">
            <v>494.42925411777458</v>
          </cell>
          <cell r="DT35">
            <v>1186.7430819883496</v>
          </cell>
          <cell r="DU35">
            <v>0</v>
          </cell>
          <cell r="DV35">
            <v>194.29299066117719</v>
          </cell>
          <cell r="DW35">
            <v>1271.1716900965798</v>
          </cell>
          <cell r="DX35">
            <v>371.59239815199993</v>
          </cell>
          <cell r="DY35">
            <v>126.90899437499999</v>
          </cell>
          <cell r="DZ35">
            <v>7.1547596963999975</v>
          </cell>
          <cell r="EH35">
            <v>1307.385759163468</v>
          </cell>
          <cell r="EI35">
            <v>0</v>
          </cell>
          <cell r="EJ35">
            <v>463.07488410903659</v>
          </cell>
          <cell r="EK35">
            <v>1468.9651023841034</v>
          </cell>
          <cell r="EL35">
            <v>985.80806000000007</v>
          </cell>
          <cell r="EM35">
            <v>454.80824999999999</v>
          </cell>
          <cell r="EN35">
            <v>24.768899999999999</v>
          </cell>
          <cell r="EO35">
            <v>146.76232446753869</v>
          </cell>
        </row>
        <row r="36">
          <cell r="O36">
            <v>343.03685499999995</v>
          </cell>
          <cell r="Q36">
            <v>15.864041089855073</v>
          </cell>
          <cell r="R36">
            <v>1.8283507280080891</v>
          </cell>
          <cell r="S36">
            <v>11.721980584292842</v>
          </cell>
          <cell r="T36">
            <v>22.091252975562682</v>
          </cell>
          <cell r="AU36">
            <v>0.22527671995199616</v>
          </cell>
          <cell r="BB36">
            <v>8.2738941481016493E-13</v>
          </cell>
          <cell r="BJ36">
            <v>2.4574116196839579E-2</v>
          </cell>
          <cell r="CA36">
            <v>4.2734883378580002E-2</v>
          </cell>
          <cell r="CN36">
            <v>8.5636387376347489E-2</v>
          </cell>
          <cell r="CS36">
            <v>1508.3995962435185</v>
          </cell>
          <cell r="DT36">
            <v>0</v>
          </cell>
          <cell r="DU36">
            <v>36.489492941651548</v>
          </cell>
          <cell r="DV36">
            <v>51.932848512607762</v>
          </cell>
          <cell r="DW36">
            <v>582.90542825163641</v>
          </cell>
          <cell r="DX36">
            <v>153.48381662799997</v>
          </cell>
          <cell r="DY36">
            <v>102.24217575000002</v>
          </cell>
          <cell r="DZ36">
            <v>56.991361719599993</v>
          </cell>
          <cell r="EH36">
            <v>0</v>
          </cell>
          <cell r="EI36">
            <v>79.013583690161639</v>
          </cell>
          <cell r="EJ36">
            <v>123.77594129664773</v>
          </cell>
          <cell r="EK36">
            <v>673.60509895154917</v>
          </cell>
          <cell r="EL36">
            <v>407.18159000000009</v>
          </cell>
          <cell r="EM36">
            <v>366.40890000000002</v>
          </cell>
          <cell r="EN36">
            <v>197.29709999999997</v>
          </cell>
          <cell r="EO36">
            <v>123.05702532951362</v>
          </cell>
        </row>
        <row r="37">
          <cell r="O37">
            <v>566.53088035835015</v>
          </cell>
          <cell r="Q37">
            <v>16.739174163937637</v>
          </cell>
          <cell r="R37">
            <v>1.901732611939895</v>
          </cell>
          <cell r="S37">
            <v>84.92627370886585</v>
          </cell>
          <cell r="T37">
            <v>18.502078496746037</v>
          </cell>
          <cell r="AU37">
            <v>0.5102555124297028</v>
          </cell>
          <cell r="BB37">
            <v>2010.8529070625118</v>
          </cell>
          <cell r="BJ37">
            <v>0</v>
          </cell>
          <cell r="CA37">
            <v>0</v>
          </cell>
          <cell r="CN37">
            <v>0</v>
          </cell>
          <cell r="CS37">
            <v>2618.813601918293</v>
          </cell>
          <cell r="DT37">
            <v>270.11117715586198</v>
          </cell>
          <cell r="DU37">
            <v>249.41212604717035</v>
          </cell>
          <cell r="DV37">
            <v>132.05883906693714</v>
          </cell>
          <cell r="DW37">
            <v>1058.9356301766666</v>
          </cell>
          <cell r="DX37">
            <v>144.79399234220415</v>
          </cell>
          <cell r="DY37">
            <v>85.630849617139958</v>
          </cell>
          <cell r="DZ37">
            <v>12.060551771926974</v>
          </cell>
          <cell r="EH37">
            <v>297.57030966869507</v>
          </cell>
          <cell r="EI37">
            <v>540.07179344151461</v>
          </cell>
          <cell r="EJ37">
            <v>314.74697768762684</v>
          </cell>
          <cell r="EK37">
            <v>1223.7052622549022</v>
          </cell>
          <cell r="EL37">
            <v>384.12810757268426</v>
          </cell>
          <cell r="EM37">
            <v>306.87830324543609</v>
          </cell>
          <cell r="EN37">
            <v>41.752150101419872</v>
          </cell>
          <cell r="EO37">
            <v>183.07492351353255</v>
          </cell>
        </row>
        <row r="38">
          <cell r="O38">
            <v>437.03055999999998</v>
          </cell>
          <cell r="Q38">
            <v>22.464721547826088</v>
          </cell>
          <cell r="R38">
            <v>2.9136505607133012</v>
          </cell>
          <cell r="S38">
            <v>47.730373225197717</v>
          </cell>
          <cell r="T38">
            <v>48.199097401227668</v>
          </cell>
          <cell r="AU38">
            <v>0.54376204283617335</v>
          </cell>
          <cell r="BB38">
            <v>8.1444691915071417</v>
          </cell>
          <cell r="BJ38">
            <v>3.9330284623829925E-2</v>
          </cell>
          <cell r="CA38">
            <v>8.3144438788299913E-2</v>
          </cell>
          <cell r="CN38">
            <v>0</v>
          </cell>
          <cell r="CS38">
            <v>1238.3201812600953</v>
          </cell>
          <cell r="DT38">
            <v>0</v>
          </cell>
          <cell r="DU38">
            <v>186.61461906360404</v>
          </cell>
          <cell r="DV38">
            <v>225.176490201094</v>
          </cell>
          <cell r="DW38">
            <v>722.29019274441532</v>
          </cell>
          <cell r="DX38">
            <v>129.24952979199995</v>
          </cell>
          <cell r="DY38">
            <v>223.07383799999999</v>
          </cell>
          <cell r="DZ38">
            <v>98.686340639999983</v>
          </cell>
          <cell r="EH38">
            <v>0</v>
          </cell>
          <cell r="EI38">
            <v>404.09138720474471</v>
          </cell>
          <cell r="EJ38">
            <v>536.68213531074514</v>
          </cell>
          <cell r="EK38">
            <v>834.67803381872079</v>
          </cell>
          <cell r="EL38">
            <v>342.88976000000002</v>
          </cell>
          <cell r="EM38">
            <v>799.43759999999997</v>
          </cell>
          <cell r="EN38">
            <v>341.64</v>
          </cell>
          <cell r="EO38">
            <v>213.92300497857804</v>
          </cell>
        </row>
        <row r="39">
          <cell r="O39">
            <v>786.26803499999994</v>
          </cell>
          <cell r="Q39">
            <v>17.011522347826087</v>
          </cell>
          <cell r="R39">
            <v>2.8989429814321186</v>
          </cell>
          <cell r="S39">
            <v>208.70386020274768</v>
          </cell>
          <cell r="T39">
            <v>25.103696563139412</v>
          </cell>
          <cell r="AU39">
            <v>0.57017255299283276</v>
          </cell>
          <cell r="BB39">
            <v>613.42956240485194</v>
          </cell>
          <cell r="BJ39">
            <v>9.3955423619526912E-2</v>
          </cell>
          <cell r="CA39">
            <v>0.15906411461993841</v>
          </cell>
          <cell r="CN39">
            <v>0</v>
          </cell>
          <cell r="CS39">
            <v>1508.5194893337798</v>
          </cell>
          <cell r="DT39">
            <v>398.27957844559768</v>
          </cell>
          <cell r="DU39">
            <v>0</v>
          </cell>
          <cell r="DV39">
            <v>434.25890509532957</v>
          </cell>
          <cell r="DW39">
            <v>1302.7807106200994</v>
          </cell>
          <cell r="DX39">
            <v>88.859051731999969</v>
          </cell>
          <cell r="DY39">
            <v>116.184290625</v>
          </cell>
          <cell r="DZ39">
            <v>15.789814502399997</v>
          </cell>
          <cell r="EH39">
            <v>438.76813518304186</v>
          </cell>
          <cell r="EI39">
            <v>0</v>
          </cell>
          <cell r="EJ39">
            <v>1035.0059025084465</v>
          </cell>
          <cell r="EK39">
            <v>1505.4924640547097</v>
          </cell>
          <cell r="EL39">
            <v>235.73671000000002</v>
          </cell>
          <cell r="EM39">
            <v>416.37375000000003</v>
          </cell>
          <cell r="EN39">
            <v>54.662399999999998</v>
          </cell>
          <cell r="EO39">
            <v>185.05343235849361</v>
          </cell>
        </row>
        <row r="40">
          <cell r="O40">
            <v>5121.9723649999987</v>
          </cell>
          <cell r="Q40">
            <v>128.52719633043478</v>
          </cell>
          <cell r="R40">
            <v>8.6990735876459304</v>
          </cell>
          <cell r="S40">
            <v>1718.8605211813376</v>
          </cell>
          <cell r="T40">
            <v>364.89188481314034</v>
          </cell>
          <cell r="AU40">
            <v>0.65061473371628353</v>
          </cell>
          <cell r="BB40">
            <v>0</v>
          </cell>
          <cell r="BJ40">
            <v>1</v>
          </cell>
          <cell r="CA40">
            <v>1</v>
          </cell>
          <cell r="CN40">
            <v>1</v>
          </cell>
          <cell r="CS40">
            <v>5.0789732334319133</v>
          </cell>
          <cell r="DT40">
            <v>7359.0277194127257</v>
          </cell>
          <cell r="DU40">
            <v>481.44863233644827</v>
          </cell>
          <cell r="DV40">
            <v>75.939579415180916</v>
          </cell>
          <cell r="DW40">
            <v>4528.3542072862401</v>
          </cell>
          <cell r="DX40">
            <v>638.16955334799968</v>
          </cell>
          <cell r="DY40">
            <v>1688.7833504999999</v>
          </cell>
          <cell r="DZ40">
            <v>134.95357082519996</v>
          </cell>
          <cell r="EH40">
            <v>8107.1364035504548</v>
          </cell>
          <cell r="EI40">
            <v>1042.5187838170066</v>
          </cell>
          <cell r="EJ40">
            <v>180.99320936542949</v>
          </cell>
          <cell r="EK40">
            <v>5232.9629062399272</v>
          </cell>
          <cell r="EL40">
            <v>1693.01819</v>
          </cell>
          <cell r="EM40">
            <v>6052.1525999999994</v>
          </cell>
          <cell r="EN40">
            <v>467.1927</v>
          </cell>
          <cell r="EO40">
            <v>119.4402772234787</v>
          </cell>
        </row>
        <row r="41">
          <cell r="O41">
            <v>621.31796499999996</v>
          </cell>
          <cell r="Q41">
            <v>11.640528307246377</v>
          </cell>
          <cell r="R41">
            <v>1.745572870208659</v>
          </cell>
          <cell r="S41">
            <v>29.706300134813723</v>
          </cell>
          <cell r="T41">
            <v>20.16019939378273</v>
          </cell>
          <cell r="AU41">
            <v>8.0645872975641755E-2</v>
          </cell>
          <cell r="BB41">
            <v>3707.4536930531503</v>
          </cell>
          <cell r="BJ41">
            <v>0</v>
          </cell>
          <cell r="CA41">
            <v>0</v>
          </cell>
          <cell r="CN41">
            <v>0</v>
          </cell>
          <cell r="CS41">
            <v>397.17783760206567</v>
          </cell>
          <cell r="DT41">
            <v>124.32399305399998</v>
          </cell>
          <cell r="DU41">
            <v>0</v>
          </cell>
          <cell r="DV41">
            <v>11.577654000000001</v>
          </cell>
          <cell r="DW41">
            <v>2072.5307171660002</v>
          </cell>
          <cell r="DX41">
            <v>105.01524295599994</v>
          </cell>
          <cell r="DY41">
            <v>93.304922625000003</v>
          </cell>
          <cell r="DZ41">
            <v>0</v>
          </cell>
          <cell r="EH41">
            <v>136.96260000000001</v>
          </cell>
          <cell r="EI41">
            <v>0</v>
          </cell>
          <cell r="EJ41">
            <v>27.594000000000001</v>
          </cell>
          <cell r="EK41">
            <v>2395.0150250000002</v>
          </cell>
          <cell r="EL41">
            <v>278.59793000000002</v>
          </cell>
          <cell r="EM41">
            <v>334.38015000000001</v>
          </cell>
          <cell r="EN41">
            <v>0</v>
          </cell>
          <cell r="EO41">
            <v>167.17494743428253</v>
          </cell>
        </row>
        <row r="42">
          <cell r="O42">
            <v>16973.857800000002</v>
          </cell>
          <cell r="Q42">
            <v>360.54626844057969</v>
          </cell>
          <cell r="R42">
            <v>24.867188123908463</v>
          </cell>
          <cell r="S42">
            <v>5337.5265027934383</v>
          </cell>
          <cell r="T42">
            <v>689.92682369834233</v>
          </cell>
          <cell r="AU42">
            <v>0.61694151316142309</v>
          </cell>
          <cell r="BB42">
            <v>0</v>
          </cell>
          <cell r="BJ42">
            <v>1</v>
          </cell>
          <cell r="CA42">
            <v>1</v>
          </cell>
          <cell r="CN42">
            <v>0</v>
          </cell>
          <cell r="CS42">
            <v>232.53920574898325</v>
          </cell>
          <cell r="DT42">
            <v>20890.131075401561</v>
          </cell>
          <cell r="DU42">
            <v>2312.1339275435976</v>
          </cell>
          <cell r="DV42">
            <v>170.85603140008129</v>
          </cell>
          <cell r="DW42">
            <v>15554.430340473305</v>
          </cell>
          <cell r="DX42">
            <v>1946.8210424919989</v>
          </cell>
          <cell r="DY42">
            <v>3193.1017965000001</v>
          </cell>
          <cell r="DZ42">
            <v>157.40471332079997</v>
          </cell>
          <cell r="EH42">
            <v>23013.793203899502</v>
          </cell>
          <cell r="EI42">
            <v>5006.6463756829462</v>
          </cell>
          <cell r="EJ42">
            <v>407.21560088545078</v>
          </cell>
          <cell r="EK42">
            <v>17974.688655852446</v>
          </cell>
          <cell r="EL42">
            <v>5164.7770099999998</v>
          </cell>
          <cell r="EM42">
            <v>11443.231800000001</v>
          </cell>
          <cell r="EN42">
            <v>544.91579999999999</v>
          </cell>
          <cell r="EO42">
            <v>409.76841669271823</v>
          </cell>
        </row>
        <row r="43">
          <cell r="O43">
            <v>2130.6937049999997</v>
          </cell>
          <cell r="Q43">
            <v>56.940668602898562</v>
          </cell>
          <cell r="R43">
            <v>5.5302703341299777</v>
          </cell>
          <cell r="S43">
            <v>524.7957298890849</v>
          </cell>
          <cell r="T43">
            <v>163.98507016475375</v>
          </cell>
          <cell r="AU43">
            <v>0.4614578227689925</v>
          </cell>
          <cell r="BB43">
            <v>687.45105724918756</v>
          </cell>
          <cell r="BJ43">
            <v>0.12078541228791695</v>
          </cell>
          <cell r="CA43">
            <v>0.24995198571953592</v>
          </cell>
          <cell r="CN43">
            <v>0</v>
          </cell>
          <cell r="CS43">
            <v>1275.9931370080512</v>
          </cell>
          <cell r="DT43">
            <v>1989.3926488786799</v>
          </cell>
          <cell r="DU43">
            <v>24.663840824380642</v>
          </cell>
          <cell r="DV43">
            <v>89.262554105078237</v>
          </cell>
          <cell r="DW43">
            <v>2720.3153188577212</v>
          </cell>
          <cell r="DX43">
            <v>403.90478059999981</v>
          </cell>
          <cell r="DY43">
            <v>758.95153537500005</v>
          </cell>
          <cell r="DZ43">
            <v>33.05992411439999</v>
          </cell>
          <cell r="EH43">
            <v>2191.6315822719998</v>
          </cell>
          <cell r="EI43">
            <v>53.406564300967823</v>
          </cell>
          <cell r="EJ43">
            <v>212.74697948094914</v>
          </cell>
          <cell r="EK43">
            <v>3143.5944507065524</v>
          </cell>
          <cell r="EL43">
            <v>1071.5305000000001</v>
          </cell>
          <cell r="EM43">
            <v>2719.8814500000003</v>
          </cell>
          <cell r="EN43">
            <v>114.44939999999998</v>
          </cell>
          <cell r="EO43">
            <v>494.34747130586561</v>
          </cell>
        </row>
        <row r="44">
          <cell r="O44">
            <v>1956.6463750000003</v>
          </cell>
          <cell r="Q44">
            <v>55.476203072463775</v>
          </cell>
          <cell r="R44">
            <v>5.3912733215369082</v>
          </cell>
          <cell r="S44">
            <v>477.42729476617501</v>
          </cell>
          <cell r="T44">
            <v>95.394046939929751</v>
          </cell>
          <cell r="AU44">
            <v>0.56972212453655968</v>
          </cell>
          <cell r="BB44">
            <v>0</v>
          </cell>
          <cell r="BJ44">
            <v>1</v>
          </cell>
          <cell r="CA44">
            <v>1</v>
          </cell>
          <cell r="CN44">
            <v>1</v>
          </cell>
          <cell r="CS44">
            <v>47.376363881573837</v>
          </cell>
          <cell r="DT44">
            <v>1754.0530245655393</v>
          </cell>
          <cell r="DU44">
            <v>398.67991102520278</v>
          </cell>
          <cell r="DV44">
            <v>71.872211852069128</v>
          </cell>
          <cell r="DW44">
            <v>2014.8134428895644</v>
          </cell>
          <cell r="DX44">
            <v>452.37335427199986</v>
          </cell>
          <cell r="DY44">
            <v>441.50030437500004</v>
          </cell>
          <cell r="DZ44">
            <v>34.540219223999991</v>
          </cell>
          <cell r="EH44">
            <v>1932.3676539090272</v>
          </cell>
          <cell r="EI44">
            <v>863.29312840131468</v>
          </cell>
          <cell r="EJ44">
            <v>171.29910894262309</v>
          </cell>
          <cell r="EK44">
            <v>2328.316983832663</v>
          </cell>
          <cell r="EL44">
            <v>1200.1141600000001</v>
          </cell>
          <cell r="EM44">
            <v>1582.2202500000001</v>
          </cell>
          <cell r="EN44">
            <v>119.574</v>
          </cell>
          <cell r="EO44">
            <v>75.508261807579999</v>
          </cell>
        </row>
        <row r="45">
          <cell r="O45">
            <v>6034.5723749999997</v>
          </cell>
          <cell r="Q45">
            <v>116.44220355942031</v>
          </cell>
          <cell r="R45">
            <v>8.8908468020957834</v>
          </cell>
          <cell r="S45">
            <v>1631.1239606905242</v>
          </cell>
          <cell r="T45">
            <v>163.59885944839777</v>
          </cell>
          <cell r="AU45">
            <v>0.48913856849563336</v>
          </cell>
          <cell r="BB45">
            <v>1909.9676060022887</v>
          </cell>
          <cell r="BJ45">
            <v>0.67922964948412357</v>
          </cell>
          <cell r="CA45">
            <v>1</v>
          </cell>
          <cell r="CN45">
            <v>0</v>
          </cell>
          <cell r="CS45">
            <v>1295.9361336786505</v>
          </cell>
          <cell r="DT45">
            <v>5030.4843900918677</v>
          </cell>
          <cell r="DU45">
            <v>17.014616605150767</v>
          </cell>
          <cell r="DV45">
            <v>338.79923260429536</v>
          </cell>
          <cell r="DW45">
            <v>5792.2138468465637</v>
          </cell>
          <cell r="DX45">
            <v>840.1219436479995</v>
          </cell>
          <cell r="DY45">
            <v>757.16408475000003</v>
          </cell>
          <cell r="DZ45">
            <v>14.062803541199997</v>
          </cell>
          <cell r="EH45">
            <v>5541.8765469279542</v>
          </cell>
          <cell r="EI45">
            <v>36.843094400813726</v>
          </cell>
          <cell r="EJ45">
            <v>807.48880770516439</v>
          </cell>
          <cell r="EK45">
            <v>6693.4782082168067</v>
          </cell>
          <cell r="EL45">
            <v>2228.7834400000002</v>
          </cell>
          <cell r="EM45">
            <v>2713.4757</v>
          </cell>
          <cell r="EN45">
            <v>48.683699999999995</v>
          </cell>
          <cell r="EO45">
            <v>347.1374131868406</v>
          </cell>
        </row>
        <row r="46">
          <cell r="O46">
            <v>128.82112964164975</v>
          </cell>
          <cell r="Q46">
            <v>3.806252050555115</v>
          </cell>
          <cell r="R46">
            <v>0.43242716653239116</v>
          </cell>
          <cell r="S46">
            <v>19.31103651139356</v>
          </cell>
          <cell r="T46">
            <v>4.2071116249862346</v>
          </cell>
          <cell r="AU46">
            <v>0.5102555124297028</v>
          </cell>
          <cell r="BB46">
            <v>1474.481066031552</v>
          </cell>
          <cell r="BJ46">
            <v>0</v>
          </cell>
          <cell r="CA46">
            <v>0</v>
          </cell>
          <cell r="CN46">
            <v>0</v>
          </cell>
          <cell r="CS46">
            <v>435.77201093178445</v>
          </cell>
          <cell r="DT46">
            <v>61.419470988137924</v>
          </cell>
          <cell r="DU46">
            <v>56.712798785829598</v>
          </cell>
          <cell r="DV46">
            <v>30.028316933062879</v>
          </cell>
          <cell r="DW46">
            <v>240.78702296133335</v>
          </cell>
          <cell r="DX46">
            <v>32.924111121795796</v>
          </cell>
          <cell r="DY46">
            <v>19.471247132860043</v>
          </cell>
          <cell r="DZ46">
            <v>2.742399324073022</v>
          </cell>
          <cell r="EH46">
            <v>67.663290331304935</v>
          </cell>
          <cell r="EI46">
            <v>122.80470655848544</v>
          </cell>
          <cell r="EJ46">
            <v>71.569022312373221</v>
          </cell>
          <cell r="EK46">
            <v>278.25331274509807</v>
          </cell>
          <cell r="EL46">
            <v>87.345312427315761</v>
          </cell>
          <cell r="EM46">
            <v>69.779796754563904</v>
          </cell>
          <cell r="EN46">
            <v>9.4938498985801214</v>
          </cell>
          <cell r="EO46">
            <v>83.003259279950541</v>
          </cell>
        </row>
        <row r="47">
          <cell r="O47">
            <v>3626.1519950000006</v>
          </cell>
          <cell r="Q47">
            <v>124.04263388405796</v>
          </cell>
          <cell r="R47">
            <v>11.22866521831051</v>
          </cell>
          <cell r="S47">
            <v>670.83813801746533</v>
          </cell>
          <cell r="T47">
            <v>218.59526545749094</v>
          </cell>
          <cell r="AU47">
            <v>0.45041410159382644</v>
          </cell>
          <cell r="BB47">
            <v>0</v>
          </cell>
          <cell r="BJ47">
            <v>1</v>
          </cell>
          <cell r="CA47">
            <v>1</v>
          </cell>
          <cell r="CN47">
            <v>1</v>
          </cell>
          <cell r="CS47">
            <v>163.49187563428529</v>
          </cell>
          <cell r="DT47">
            <v>2431.4740964797243</v>
          </cell>
          <cell r="DU47">
            <v>389.74297165746123</v>
          </cell>
          <cell r="DV47">
            <v>253.46717470581515</v>
          </cell>
          <cell r="DW47">
            <v>4926.314018166443</v>
          </cell>
          <cell r="DX47">
            <v>1179.4019593519997</v>
          </cell>
          <cell r="DY47">
            <v>1011.69705375</v>
          </cell>
          <cell r="DZ47">
            <v>183.30987773879997</v>
          </cell>
          <cell r="EH47">
            <v>2678.6544246681865</v>
          </cell>
          <cell r="EI47">
            <v>843.94126709164664</v>
          </cell>
          <cell r="EJ47">
            <v>604.10971159029828</v>
          </cell>
          <cell r="EK47">
            <v>5692.8449810916572</v>
          </cell>
          <cell r="EL47">
            <v>3128.86906</v>
          </cell>
          <cell r="EM47">
            <v>3625.6544999999996</v>
          </cell>
          <cell r="EN47">
            <v>634.59629999999993</v>
          </cell>
          <cell r="EO47">
            <v>240.38790582692118</v>
          </cell>
        </row>
        <row r="48">
          <cell r="O48">
            <v>2534.9107650000001</v>
          </cell>
          <cell r="Q48">
            <v>55.591644017391303</v>
          </cell>
          <cell r="R48">
            <v>6.0904850174648422</v>
          </cell>
          <cell r="S48">
            <v>505.42309176853587</v>
          </cell>
          <cell r="T48">
            <v>58.00884959666984</v>
          </cell>
          <cell r="AU48">
            <v>0.39007229567658341</v>
          </cell>
          <cell r="BB48">
            <v>31.101110129327239</v>
          </cell>
          <cell r="BJ48">
            <v>0.56164222623184623</v>
          </cell>
          <cell r="CA48">
            <v>0.74253324806906051</v>
          </cell>
          <cell r="CN48">
            <v>0</v>
          </cell>
          <cell r="CS48">
            <v>1077.490369419844</v>
          </cell>
          <cell r="DT48">
            <v>1191.3219928787321</v>
          </cell>
          <cell r="DU48">
            <v>41.445365839260766</v>
          </cell>
          <cell r="DV48">
            <v>175.46899871607019</v>
          </cell>
          <cell r="DW48">
            <v>2736.4432673498336</v>
          </cell>
          <cell r="DX48">
            <v>476.60764110799988</v>
          </cell>
          <cell r="DY48">
            <v>268.475083875</v>
          </cell>
          <cell r="DZ48">
            <v>44.408853287999989</v>
          </cell>
          <cell r="EH48">
            <v>1312.4301558668683</v>
          </cell>
          <cell r="EI48">
            <v>89.74492705465309</v>
          </cell>
          <cell r="EJ48">
            <v>418.2100752511036</v>
          </cell>
          <cell r="EK48">
            <v>3162.2318965311692</v>
          </cell>
          <cell r="EL48">
            <v>1264.40599</v>
          </cell>
          <cell r="EM48">
            <v>962.14364999999998</v>
          </cell>
          <cell r="EN48">
            <v>153.738</v>
          </cell>
          <cell r="EO48">
            <v>139.12116374430366</v>
          </cell>
        </row>
        <row r="49">
          <cell r="O49">
            <v>1972.555265</v>
          </cell>
          <cell r="Q49">
            <v>59.636898805797102</v>
          </cell>
          <cell r="R49">
            <v>6.9145002982810935</v>
          </cell>
          <cell r="S49">
            <v>638.68224854177413</v>
          </cell>
          <cell r="T49">
            <v>174.79897022272152</v>
          </cell>
          <cell r="AU49">
            <v>0.60830385071065074</v>
          </cell>
          <cell r="BB49">
            <v>0</v>
          </cell>
          <cell r="BJ49">
            <v>0.74225560320075756</v>
          </cell>
          <cell r="CA49">
            <v>1</v>
          </cell>
          <cell r="CN49">
            <v>0.13676451450921712</v>
          </cell>
          <cell r="CS49">
            <v>408.33060206334926</v>
          </cell>
          <cell r="DT49">
            <v>1735.9258683400828</v>
          </cell>
          <cell r="DU49">
            <v>64.681930704095706</v>
          </cell>
          <cell r="DV49">
            <v>291.51415070119646</v>
          </cell>
          <cell r="DW49">
            <v>1996.5058876711034</v>
          </cell>
          <cell r="DX49">
            <v>137.32762540399997</v>
          </cell>
          <cell r="DY49">
            <v>809.00015287500003</v>
          </cell>
          <cell r="DZ49">
            <v>251.15673692879989</v>
          </cell>
          <cell r="EH49">
            <v>1912.3977157960646</v>
          </cell>
          <cell r="EI49">
            <v>140.06089788919891</v>
          </cell>
          <cell r="EJ49">
            <v>694.79028086767971</v>
          </cell>
          <cell r="EK49">
            <v>2307.1607860228723</v>
          </cell>
          <cell r="EL49">
            <v>364.32037000000003</v>
          </cell>
          <cell r="EM49">
            <v>2899.2424500000002</v>
          </cell>
          <cell r="EN49">
            <v>869.47379999999987</v>
          </cell>
          <cell r="EO49">
            <v>302.81186501872986</v>
          </cell>
        </row>
        <row r="50">
          <cell r="O50">
            <v>1039.3619549999999</v>
          </cell>
          <cell r="Q50">
            <v>34.1516348289855</v>
          </cell>
          <cell r="R50">
            <v>4.0475353286147637</v>
          </cell>
          <cell r="S50">
            <v>211.74687376048544</v>
          </cell>
          <cell r="T50">
            <v>18.229145812002773</v>
          </cell>
          <cell r="AU50">
            <v>0.45694193137848349</v>
          </cell>
          <cell r="BB50">
            <v>104.45675116747267</v>
          </cell>
          <cell r="BJ50">
            <v>0.17308243984665406</v>
          </cell>
          <cell r="CA50">
            <v>0.30506589390062888</v>
          </cell>
          <cell r="CN50">
            <v>0</v>
          </cell>
          <cell r="CS50">
            <v>438.46191526076109</v>
          </cell>
          <cell r="DT50">
            <v>795.77929497825596</v>
          </cell>
          <cell r="DU50">
            <v>17.694119343014204</v>
          </cell>
          <cell r="DV50">
            <v>0</v>
          </cell>
          <cell r="DW50">
            <v>1146.4215898969051</v>
          </cell>
          <cell r="DX50">
            <v>436.21716304799986</v>
          </cell>
          <cell r="DY50">
            <v>84.367669500000005</v>
          </cell>
          <cell r="DZ50">
            <v>17.516825463599993</v>
          </cell>
          <cell r="EH50">
            <v>876.67712875863219</v>
          </cell>
          <cell r="EI50">
            <v>38.314475396206539</v>
          </cell>
          <cell r="EJ50">
            <v>0</v>
          </cell>
          <cell r="EK50">
            <v>1324.8039751815938</v>
          </cell>
          <cell r="EL50">
            <v>1157.2529400000001</v>
          </cell>
          <cell r="EM50">
            <v>302.35140000000001</v>
          </cell>
          <cell r="EN50">
            <v>60.641099999999994</v>
          </cell>
          <cell r="EO50">
            <v>122.54137672924811</v>
          </cell>
        </row>
        <row r="51">
          <cell r="O51">
            <v>1907.4374399999999</v>
          </cell>
          <cell r="Q51">
            <v>95.270393657971013</v>
          </cell>
          <cell r="R51">
            <v>9.9866892301682153</v>
          </cell>
          <cell r="S51">
            <v>234.85078443697535</v>
          </cell>
          <cell r="T51">
            <v>115.63148847698368</v>
          </cell>
          <cell r="AU51">
            <v>0.60434554303913424</v>
          </cell>
          <cell r="BB51">
            <v>0</v>
          </cell>
          <cell r="BJ51">
            <v>1</v>
          </cell>
          <cell r="CA51">
            <v>1</v>
          </cell>
          <cell r="CN51">
            <v>1</v>
          </cell>
          <cell r="CS51">
            <v>198.61270456676638</v>
          </cell>
          <cell r="DT51">
            <v>694.31371070417333</v>
          </cell>
          <cell r="DU51">
            <v>633.03745900619447</v>
          </cell>
          <cell r="DV51">
            <v>121.96824459504474</v>
          </cell>
          <cell r="DW51">
            <v>1435.5142338059293</v>
          </cell>
          <cell r="DX51">
            <v>1038.7004799434169</v>
          </cell>
          <cell r="DY51">
            <v>535.16271712499997</v>
          </cell>
          <cell r="DZ51">
            <v>93.505307756399986</v>
          </cell>
          <cell r="EH51">
            <v>764.89669208410146</v>
          </cell>
          <cell r="EI51">
            <v>1370.7660538384375</v>
          </cell>
          <cell r="EJ51">
            <v>290.69721217749856</v>
          </cell>
          <cell r="EK51">
            <v>1658.8792291907876</v>
          </cell>
          <cell r="EL51">
            <v>2755.5980965876438</v>
          </cell>
          <cell r="EM51">
            <v>1917.8815500000001</v>
          </cell>
          <cell r="EN51">
            <v>323.70389999999998</v>
          </cell>
          <cell r="EO51">
            <v>73.029607306749796</v>
          </cell>
        </row>
        <row r="52">
          <cell r="O52">
            <v>11188.204109999999</v>
          </cell>
          <cell r="Q52">
            <v>308.22775030724637</v>
          </cell>
          <cell r="R52">
            <v>27.755359001286891</v>
          </cell>
          <cell r="S52">
            <v>2449.511994355827</v>
          </cell>
          <cell r="T52">
            <v>349.21172972908704</v>
          </cell>
          <cell r="AU52">
            <v>0.43749487742793008</v>
          </cell>
          <cell r="BB52">
            <v>0</v>
          </cell>
          <cell r="BJ52">
            <v>1</v>
          </cell>
          <cell r="CA52">
            <v>1</v>
          </cell>
          <cell r="CN52">
            <v>1</v>
          </cell>
          <cell r="CS52">
            <v>93.4071311859133</v>
          </cell>
          <cell r="DT52">
            <v>10268.350823174351</v>
          </cell>
          <cell r="DU52">
            <v>65.331190987888618</v>
          </cell>
          <cell r="DV52">
            <v>347.05188189298411</v>
          </cell>
          <cell r="DW52">
            <v>14433.765588687196</v>
          </cell>
          <cell r="DX52">
            <v>3247.3944360239984</v>
          </cell>
          <cell r="DY52">
            <v>1616.2128551250003</v>
          </cell>
          <cell r="DZ52">
            <v>227.71873102679993</v>
          </cell>
          <cell r="EH52">
            <v>11312.217311450411</v>
          </cell>
          <cell r="EI52">
            <v>141.46679250801972</v>
          </cell>
          <cell r="EJ52">
            <v>827.15804332682637</v>
          </cell>
          <cell r="EK52">
            <v>16679.649264501102</v>
          </cell>
          <cell r="EL52">
            <v>8615.1052199999995</v>
          </cell>
          <cell r="EM52">
            <v>5792.0791500000005</v>
          </cell>
          <cell r="EN52">
            <v>788.33429999999998</v>
          </cell>
          <cell r="EO52">
            <v>357.8638823737744</v>
          </cell>
        </row>
        <row r="53">
          <cell r="O53">
            <v>2632.4913249999995</v>
          </cell>
          <cell r="Q53">
            <v>73.458531681159414</v>
          </cell>
          <cell r="R53">
            <v>7.6856120089162596</v>
          </cell>
          <cell r="S53">
            <v>137.05097554315043</v>
          </cell>
          <cell r="T53">
            <v>21.241589399579507</v>
          </cell>
          <cell r="AU53">
            <v>0.17365530996723522</v>
          </cell>
          <cell r="BB53">
            <v>0</v>
          </cell>
          <cell r="BJ53">
            <v>1</v>
          </cell>
          <cell r="CA53">
            <v>1</v>
          </cell>
          <cell r="CN53">
            <v>1</v>
          </cell>
          <cell r="CS53">
            <v>552.60976573283131</v>
          </cell>
          <cell r="DT53">
            <v>139.06476072565107</v>
          </cell>
          <cell r="DU53">
            <v>0</v>
          </cell>
          <cell r="DV53">
            <v>252.53252451611331</v>
          </cell>
          <cell r="DW53">
            <v>4164.7306421136827</v>
          </cell>
          <cell r="DX53">
            <v>821.01997338814692</v>
          </cell>
          <cell r="DY53">
            <v>98.309784375000007</v>
          </cell>
          <cell r="DZ53">
            <v>32.073060707999993</v>
          </cell>
          <cell r="EH53">
            <v>153.2018939344247</v>
          </cell>
          <cell r="EI53">
            <v>0</v>
          </cell>
          <cell r="EJ53">
            <v>601.88208090323235</v>
          </cell>
          <cell r="EK53">
            <v>4812.7597725449059</v>
          </cell>
          <cell r="EL53">
            <v>2178.1072788683609</v>
          </cell>
          <cell r="EM53">
            <v>352.31624999999997</v>
          </cell>
          <cell r="EN53">
            <v>111.033</v>
          </cell>
          <cell r="EO53">
            <v>180.59753265404549</v>
          </cell>
        </row>
        <row r="54">
          <cell r="O54">
            <v>907.0104</v>
          </cell>
          <cell r="Q54">
            <v>43.561789843478266</v>
          </cell>
          <cell r="R54">
            <v>4.9437578766430734</v>
          </cell>
          <cell r="S54">
            <v>19.644683334604519</v>
          </cell>
          <cell r="T54">
            <v>39.08452449522629</v>
          </cell>
          <cell r="AU54">
            <v>0.20651493699377585</v>
          </cell>
          <cell r="BB54">
            <v>8314.3017404606744</v>
          </cell>
          <cell r="BJ54">
            <v>0</v>
          </cell>
          <cell r="CA54">
            <v>0</v>
          </cell>
          <cell r="CN54">
            <v>0</v>
          </cell>
          <cell r="CS54">
            <v>402.13034072667045</v>
          </cell>
          <cell r="DT54">
            <v>0</v>
          </cell>
          <cell r="DU54">
            <v>101.25670590629998</v>
          </cell>
          <cell r="DV54">
            <v>106.128495</v>
          </cell>
          <cell r="DW54">
            <v>1650.9990458779996</v>
          </cell>
          <cell r="DX54">
            <v>613.93526651199988</v>
          </cell>
          <cell r="DY54">
            <v>180.89000325000001</v>
          </cell>
          <cell r="DZ54">
            <v>37.994241146399986</v>
          </cell>
          <cell r="EH54">
            <v>0</v>
          </cell>
          <cell r="EI54">
            <v>219.25915000000001</v>
          </cell>
          <cell r="EJ54">
            <v>252.94500000000002</v>
          </cell>
          <cell r="EK54">
            <v>1907.893325</v>
          </cell>
          <cell r="EL54">
            <v>1628.7263600000003</v>
          </cell>
          <cell r="EM54">
            <v>648.26189999999997</v>
          </cell>
          <cell r="EN54">
            <v>131.53139999999999</v>
          </cell>
          <cell r="EO54">
            <v>520.57857748750905</v>
          </cell>
        </row>
        <row r="55">
          <cell r="O55">
            <v>3780.1830900000009</v>
          </cell>
          <cell r="Q55">
            <v>119.80161936231883</v>
          </cell>
          <cell r="R55">
            <v>8.8063709522934115</v>
          </cell>
          <cell r="S55">
            <v>866.7159934684596</v>
          </cell>
          <cell r="T55">
            <v>475.81160255058086</v>
          </cell>
          <cell r="AU55">
            <v>0.45359267272964388</v>
          </cell>
          <cell r="BB55">
            <v>0</v>
          </cell>
          <cell r="BJ55">
            <v>1</v>
          </cell>
          <cell r="CA55">
            <v>1</v>
          </cell>
          <cell r="CN55">
            <v>1</v>
          </cell>
          <cell r="CS55">
            <v>231.37849157637476</v>
          </cell>
          <cell r="DT55">
            <v>2994.3339725954734</v>
          </cell>
          <cell r="DU55">
            <v>93.675917310187245</v>
          </cell>
          <cell r="DV55">
            <v>211.48502451024081</v>
          </cell>
          <cell r="DW55">
            <v>4780.1760202246678</v>
          </cell>
          <cell r="DX55">
            <v>665.38296943556281</v>
          </cell>
          <cell r="DY55">
            <v>2202.1391699999999</v>
          </cell>
          <cell r="DZ55">
            <v>68.093575041599991</v>
          </cell>
          <cell r="EH55">
            <v>3298.7338652875574</v>
          </cell>
          <cell r="EI55">
            <v>202.84386916465971</v>
          </cell>
          <cell r="EJ55">
            <v>504.05010948984875</v>
          </cell>
          <cell r="EK55">
            <v>5523.9680144464692</v>
          </cell>
          <cell r="EL55">
            <v>1765.2134368690697</v>
          </cell>
          <cell r="EM55">
            <v>7891.884</v>
          </cell>
          <cell r="EN55">
            <v>235.73159999999999</v>
          </cell>
          <cell r="EO55">
            <v>143.59605754102884</v>
          </cell>
        </row>
        <row r="56">
          <cell r="O56">
            <v>2651.8286600000001</v>
          </cell>
          <cell r="Q56">
            <v>89.159715321739142</v>
          </cell>
          <cell r="R56">
            <v>10.066464625425136</v>
          </cell>
          <cell r="S56">
            <v>490.12761717109385</v>
          </cell>
          <cell r="T56">
            <v>125.59572495896826</v>
          </cell>
          <cell r="AU56">
            <v>0.40041800027083335</v>
          </cell>
          <cell r="BB56">
            <v>0</v>
          </cell>
          <cell r="BJ56">
            <v>1</v>
          </cell>
          <cell r="CA56">
            <v>1</v>
          </cell>
          <cell r="CN56">
            <v>1</v>
          </cell>
          <cell r="CS56">
            <v>8.6844907064536141</v>
          </cell>
          <cell r="DT56">
            <v>1949.2605955370502</v>
          </cell>
          <cell r="DU56">
            <v>6.7813587746224027</v>
          </cell>
          <cell r="DV56">
            <v>207.45670061941266</v>
          </cell>
          <cell r="DW56">
            <v>4085.9123810836845</v>
          </cell>
          <cell r="DX56">
            <v>928.98099537999951</v>
          </cell>
          <cell r="DY56">
            <v>581.27894325</v>
          </cell>
          <cell r="DZ56">
            <v>132.73312816079996</v>
          </cell>
          <cell r="EH56">
            <v>2147.4197593246718</v>
          </cell>
          <cell r="EI56">
            <v>14.684212245109578</v>
          </cell>
          <cell r="EJ56">
            <v>494.44906514671055</v>
          </cell>
          <cell r="EK56">
            <v>4721.6774460695024</v>
          </cell>
          <cell r="EL56">
            <v>2464.5201499999998</v>
          </cell>
          <cell r="EM56">
            <v>2083.1499000000003</v>
          </cell>
          <cell r="EN56">
            <v>459.50579999999997</v>
          </cell>
          <cell r="EO56">
            <v>79.027787478630003</v>
          </cell>
        </row>
        <row r="57">
          <cell r="O57">
            <v>2439.0500849999999</v>
          </cell>
          <cell r="Q57">
            <v>51.535691623188406</v>
          </cell>
          <cell r="R57">
            <v>3.7855590366761671</v>
          </cell>
          <cell r="S57">
            <v>764.99952805891883</v>
          </cell>
          <cell r="T57">
            <v>56.386764587974682</v>
          </cell>
          <cell r="AU57">
            <v>0.58321900492815082</v>
          </cell>
          <cell r="BB57">
            <v>0</v>
          </cell>
          <cell r="BJ57">
            <v>1</v>
          </cell>
          <cell r="CA57">
            <v>1</v>
          </cell>
          <cell r="CN57">
            <v>0</v>
          </cell>
          <cell r="CS57">
            <v>100.33540919640986</v>
          </cell>
          <cell r="DT57">
            <v>2558.8510756632841</v>
          </cell>
          <cell r="DU57">
            <v>0</v>
          </cell>
          <cell r="DV57">
            <v>82.372764086814954</v>
          </cell>
          <cell r="DW57">
            <v>2068.591875568241</v>
          </cell>
          <cell r="DX57">
            <v>395.82668498799984</v>
          </cell>
          <cell r="DY57">
            <v>260.96779125</v>
          </cell>
          <cell r="DZ57">
            <v>31.826344856399992</v>
          </cell>
          <cell r="EH57">
            <v>2818.9803731884253</v>
          </cell>
          <cell r="EI57">
            <v>0</v>
          </cell>
          <cell r="EJ57">
            <v>196.325961391796</v>
          </cell>
          <cell r="EK57">
            <v>2390.4633024467021</v>
          </cell>
          <cell r="EL57">
            <v>1050.09989</v>
          </cell>
          <cell r="EM57">
            <v>935.23949999999991</v>
          </cell>
          <cell r="EN57">
            <v>110.17889999999998</v>
          </cell>
          <cell r="EO57">
            <v>116.759885721385</v>
          </cell>
        </row>
        <row r="58">
          <cell r="O58">
            <v>2285.7092050000001</v>
          </cell>
          <cell r="Q58">
            <v>41.963022968115936</v>
          </cell>
          <cell r="R58">
            <v>3.9728547283757703</v>
          </cell>
          <cell r="S58">
            <v>479.60734362368544</v>
          </cell>
          <cell r="T58">
            <v>49.743940266651634</v>
          </cell>
          <cell r="AU58">
            <v>0.36619110025741991</v>
          </cell>
          <cell r="BB58">
            <v>0</v>
          </cell>
          <cell r="BJ58">
            <v>1</v>
          </cell>
          <cell r="CA58">
            <v>1</v>
          </cell>
          <cell r="CN58">
            <v>0</v>
          </cell>
          <cell r="CS58">
            <v>241.35091171090991</v>
          </cell>
          <cell r="DT58">
            <v>1506.1698557905024</v>
          </cell>
          <cell r="DU58">
            <v>0</v>
          </cell>
          <cell r="DV58">
            <v>117.36195740410301</v>
          </cell>
          <cell r="DW58">
            <v>3832.0377689143816</v>
          </cell>
          <cell r="DX58">
            <v>298.88953764399992</v>
          </cell>
          <cell r="DY58">
            <v>230.22364049999999</v>
          </cell>
          <cell r="DZ58">
            <v>27.878891230799994</v>
          </cell>
          <cell r="EH58">
            <v>1659.2850215250965</v>
          </cell>
          <cell r="EI58">
            <v>0</v>
          </cell>
          <cell r="EJ58">
            <v>279.71865911771238</v>
          </cell>
          <cell r="EK58">
            <v>4428.3001245295054</v>
          </cell>
          <cell r="EL58">
            <v>792.93257000000006</v>
          </cell>
          <cell r="EM58">
            <v>825.06060000000002</v>
          </cell>
          <cell r="EN58">
            <v>96.513299999999987</v>
          </cell>
          <cell r="EO58">
            <v>147.26764782060957</v>
          </cell>
        </row>
        <row r="59">
          <cell r="O59">
            <v>1339.2660299999998</v>
          </cell>
          <cell r="Q59">
            <v>27.264988289855072</v>
          </cell>
          <cell r="R59">
            <v>2.5562673030609444</v>
          </cell>
          <cell r="S59">
            <v>362.03605112952772</v>
          </cell>
          <cell r="T59">
            <v>6.1793714616958564</v>
          </cell>
          <cell r="AU59">
            <v>0.53783800596176401</v>
          </cell>
          <cell r="BB59">
            <v>0</v>
          </cell>
          <cell r="BJ59">
            <v>1</v>
          </cell>
          <cell r="CA59">
            <v>1</v>
          </cell>
          <cell r="CN59">
            <v>0</v>
          </cell>
          <cell r="CS59">
            <v>198.91830939244994</v>
          </cell>
          <cell r="DT59">
            <v>1073.1220583720681</v>
          </cell>
          <cell r="DU59">
            <v>55.896189762020448</v>
          </cell>
          <cell r="DV59">
            <v>120.75399124685028</v>
          </cell>
          <cell r="DW59">
            <v>1378.6647345798895</v>
          </cell>
          <cell r="DX59">
            <v>242.3428683599999</v>
          </cell>
          <cell r="DY59">
            <v>28.599210000000003</v>
          </cell>
          <cell r="DZ59">
            <v>7.8949072511999985</v>
          </cell>
          <cell r="EH59">
            <v>1182.2141778228652</v>
          </cell>
          <cell r="EI59">
            <v>121.03643848339706</v>
          </cell>
          <cell r="EJ59">
            <v>287.80317968265302</v>
          </cell>
          <cell r="EK59">
            <v>1593.1839882554582</v>
          </cell>
          <cell r="EL59">
            <v>642.91829999999993</v>
          </cell>
          <cell r="EM59">
            <v>102.492</v>
          </cell>
          <cell r="EN59">
            <v>27.331199999999999</v>
          </cell>
          <cell r="EO59">
            <v>178.44458489852929</v>
          </cell>
        </row>
        <row r="60">
          <cell r="O60">
            <v>471.73366499999997</v>
          </cell>
          <cell r="Q60">
            <v>10.099827628985508</v>
          </cell>
          <cell r="R60">
            <v>1.6917302440481663</v>
          </cell>
          <cell r="S60">
            <v>17.136398145957777</v>
          </cell>
          <cell r="T60">
            <v>25.258180849681811</v>
          </cell>
          <cell r="AU60">
            <v>0.1294102525580188</v>
          </cell>
          <cell r="BB60">
            <v>1192.9374813716299</v>
          </cell>
          <cell r="BJ60">
            <v>0</v>
          </cell>
          <cell r="CA60">
            <v>0</v>
          </cell>
          <cell r="CN60">
            <v>0</v>
          </cell>
          <cell r="CS60">
            <v>1403.0274015528155</v>
          </cell>
          <cell r="DT60">
            <v>0</v>
          </cell>
          <cell r="DU60">
            <v>0</v>
          </cell>
          <cell r="DV60">
            <v>94.550841000000005</v>
          </cell>
          <cell r="DW60">
            <v>1721.2543244259998</v>
          </cell>
          <cell r="DX60">
            <v>64.624764895999974</v>
          </cell>
          <cell r="DY60">
            <v>116.89927087499998</v>
          </cell>
          <cell r="DZ60">
            <v>15.789814502399997</v>
          </cell>
          <cell r="EH60">
            <v>0</v>
          </cell>
          <cell r="EI60">
            <v>0</v>
          </cell>
          <cell r="EJ60">
            <v>225.35100000000003</v>
          </cell>
          <cell r="EK60">
            <v>1989.080275</v>
          </cell>
          <cell r="EL60">
            <v>171.44488000000001</v>
          </cell>
          <cell r="EM60">
            <v>418.93605000000002</v>
          </cell>
          <cell r="EN60">
            <v>54.662399999999998</v>
          </cell>
          <cell r="EO60">
            <v>166.10589635968714</v>
          </cell>
        </row>
        <row r="61">
          <cell r="O61">
            <v>457.34098499999993</v>
          </cell>
          <cell r="Q61">
            <v>12.543346747826089</v>
          </cell>
          <cell r="R61">
            <v>0.95692830912767746</v>
          </cell>
          <cell r="S61">
            <v>69.00018610985083</v>
          </cell>
          <cell r="T61">
            <v>37.307955199988726</v>
          </cell>
          <cell r="AU61">
            <v>0.47404718564166276</v>
          </cell>
          <cell r="BB61">
            <v>1031.187658996022</v>
          </cell>
          <cell r="BJ61">
            <v>0</v>
          </cell>
          <cell r="CA61">
            <v>1.0737101668416793E-2</v>
          </cell>
          <cell r="CN61">
            <v>0</v>
          </cell>
          <cell r="CS61">
            <v>1655.6317492737976</v>
          </cell>
          <cell r="DT61">
            <v>0</v>
          </cell>
          <cell r="DU61">
            <v>25.902878255099992</v>
          </cell>
          <cell r="DV61">
            <v>380.13297299999999</v>
          </cell>
          <cell r="DW61">
            <v>1050.1701676521232</v>
          </cell>
          <cell r="DX61">
            <v>80.780956119999971</v>
          </cell>
          <cell r="DY61">
            <v>172.66773037500002</v>
          </cell>
          <cell r="DZ61">
            <v>8.8817706575999988</v>
          </cell>
          <cell r="EH61">
            <v>0</v>
          </cell>
          <cell r="EI61">
            <v>56.089549999999996</v>
          </cell>
          <cell r="EJ61">
            <v>906.00300000000004</v>
          </cell>
          <cell r="EK61">
            <v>1213.5758999861184</v>
          </cell>
          <cell r="EL61">
            <v>214.30609999999999</v>
          </cell>
          <cell r="EM61">
            <v>618.79544999999996</v>
          </cell>
          <cell r="EN61">
            <v>30.747599999999995</v>
          </cell>
          <cell r="EO61">
            <v>52.380073385083236</v>
          </cell>
        </row>
        <row r="62">
          <cell r="O62">
            <v>6652.1450749999995</v>
          </cell>
          <cell r="Q62">
            <v>145.38726571014493</v>
          </cell>
          <cell r="R62">
            <v>10.799282982351327</v>
          </cell>
          <cell r="S62">
            <v>2095.2079712222885</v>
          </cell>
          <cell r="T62">
            <v>243.69896202063032</v>
          </cell>
          <cell r="AU62">
            <v>0.57853675932688142</v>
          </cell>
          <cell r="BB62">
            <v>0</v>
          </cell>
          <cell r="BJ62">
            <v>1</v>
          </cell>
          <cell r="CA62">
            <v>1</v>
          </cell>
          <cell r="CN62">
            <v>0</v>
          </cell>
          <cell r="CS62">
            <v>226.68060319130558</v>
          </cell>
          <cell r="DT62">
            <v>7695.6641135122591</v>
          </cell>
          <cell r="DU62">
            <v>0</v>
          </cell>
          <cell r="DV62">
            <v>197.64324372533031</v>
          </cell>
          <cell r="DW62">
            <v>6186.4677339523296</v>
          </cell>
          <cell r="DX62">
            <v>993.6057602759995</v>
          </cell>
          <cell r="DY62">
            <v>1127.8813443749998</v>
          </cell>
          <cell r="DZ62">
            <v>111.02213321999997</v>
          </cell>
          <cell r="EH62">
            <v>8477.9947926505411</v>
          </cell>
          <cell r="EI62">
            <v>0</v>
          </cell>
          <cell r="EJ62">
            <v>471.05982501781142</v>
          </cell>
          <cell r="EK62">
            <v>7149.0777201864694</v>
          </cell>
          <cell r="EL62">
            <v>2635.9650299999998</v>
          </cell>
          <cell r="EM62">
            <v>4042.0282499999998</v>
          </cell>
          <cell r="EN62">
            <v>384.34499999999997</v>
          </cell>
          <cell r="EO62">
            <v>422.00017394038315</v>
          </cell>
        </row>
        <row r="63">
          <cell r="O63">
            <v>10192.07677</v>
          </cell>
          <cell r="Q63">
            <v>167.44627525217393</v>
          </cell>
          <cell r="R63">
            <v>8.3543738896038384</v>
          </cell>
          <cell r="S63">
            <v>4611.3934165158716</v>
          </cell>
          <cell r="T63">
            <v>185.14941742106208</v>
          </cell>
          <cell r="AU63">
            <v>0.82682337374425807</v>
          </cell>
          <cell r="BB63">
            <v>0</v>
          </cell>
          <cell r="BJ63">
            <v>1</v>
          </cell>
          <cell r="CA63">
            <v>1</v>
          </cell>
          <cell r="CN63">
            <v>0</v>
          </cell>
          <cell r="CS63">
            <v>382.71601966690366</v>
          </cell>
          <cell r="DT63">
            <v>17629.515138570132</v>
          </cell>
          <cell r="DU63">
            <v>423.27724092176868</v>
          </cell>
          <cell r="DV63">
            <v>168.46891216917112</v>
          </cell>
          <cell r="DW63">
            <v>3781.3619526906818</v>
          </cell>
          <cell r="DX63">
            <v>315.04572886799986</v>
          </cell>
          <cell r="DY63">
            <v>856.90382962499996</v>
          </cell>
          <cell r="DZ63">
            <v>175.41497048759996</v>
          </cell>
          <cell r="EH63">
            <v>19421.707514406757</v>
          </cell>
          <cell r="EI63">
            <v>916.55567133236093</v>
          </cell>
          <cell r="EJ63">
            <v>401.52617813557981</v>
          </cell>
          <cell r="EK63">
            <v>4369.7391872875905</v>
          </cell>
          <cell r="EL63">
            <v>835.79379000000006</v>
          </cell>
          <cell r="EM63">
            <v>3070.9165499999999</v>
          </cell>
          <cell r="EN63">
            <v>607.26509999999996</v>
          </cell>
          <cell r="EO63">
            <v>345.14586248553366</v>
          </cell>
        </row>
        <row r="64">
          <cell r="O64">
            <v>237634.12234999999</v>
          </cell>
          <cell r="Q64">
            <v>2719.0019340695653</v>
          </cell>
          <cell r="R64">
            <v>126.47229992186806</v>
          </cell>
          <cell r="S64">
            <v>73503.420493239406</v>
          </cell>
          <cell r="T64">
            <v>1141.9478461213942</v>
          </cell>
          <cell r="AU64">
            <v>0.50243005373327365</v>
          </cell>
          <cell r="BB64">
            <v>0</v>
          </cell>
          <cell r="BJ64">
            <v>1</v>
          </cell>
          <cell r="CA64">
            <v>1</v>
          </cell>
          <cell r="CN64">
            <v>0</v>
          </cell>
          <cell r="CS64">
            <v>2225.0073128289323</v>
          </cell>
          <cell r="DT64">
            <v>312977.12354631542</v>
          </cell>
          <cell r="DU64">
            <v>1670.2755668654261</v>
          </cell>
          <cell r="DV64">
            <v>11088.377921055517</v>
          </cell>
          <cell r="DW64">
            <v>320165.75051245</v>
          </cell>
          <cell r="DX64">
            <v>2035.6800942239993</v>
          </cell>
          <cell r="DY64">
            <v>5285.134008</v>
          </cell>
          <cell r="DZ64">
            <v>1235.0595531096001</v>
          </cell>
          <cell r="EH64">
            <v>344793.94948974735</v>
          </cell>
          <cell r="EI64">
            <v>3616.77972613067</v>
          </cell>
          <cell r="EJ64">
            <v>26427.867023285202</v>
          </cell>
          <cell r="EK64">
            <v>369983.31393430539</v>
          </cell>
          <cell r="EL64">
            <v>5400.5137200000008</v>
          </cell>
          <cell r="EM64">
            <v>18940.5216</v>
          </cell>
          <cell r="EN64">
            <v>4275.6246000000001</v>
          </cell>
          <cell r="EO64">
            <v>630.54344846841752</v>
          </cell>
        </row>
        <row r="65">
          <cell r="O65">
            <v>79092.370490000001</v>
          </cell>
          <cell r="Q65">
            <v>4268.4214100173922</v>
          </cell>
          <cell r="R65">
            <v>447.62430945721121</v>
          </cell>
          <cell r="S65">
            <v>12478.725325510914</v>
          </cell>
          <cell r="T65">
            <v>195.49986461940264</v>
          </cell>
          <cell r="AU65">
            <v>0.77577359180234062</v>
          </cell>
          <cell r="BB65">
            <v>0</v>
          </cell>
          <cell r="BJ65">
            <v>1</v>
          </cell>
          <cell r="CA65">
            <v>1</v>
          </cell>
          <cell r="CN65">
            <v>1</v>
          </cell>
          <cell r="CS65">
            <v>2.7801338118520613</v>
          </cell>
          <cell r="DT65">
            <v>54564.406856198089</v>
          </cell>
          <cell r="DU65">
            <v>4362.1889886417584</v>
          </cell>
          <cell r="DV65">
            <v>1363.182900410435</v>
          </cell>
          <cell r="DW65">
            <v>17389.194986186809</v>
          </cell>
          <cell r="DX65">
            <v>70932.240363947494</v>
          </cell>
          <cell r="DY65">
            <v>904.807506375</v>
          </cell>
          <cell r="DZ65">
            <v>127.05866357399999</v>
          </cell>
          <cell r="EH65">
            <v>60111.349763651036</v>
          </cell>
          <cell r="EI65">
            <v>9445.7926635893418</v>
          </cell>
          <cell r="EJ65">
            <v>3248.9888671682152</v>
          </cell>
          <cell r="EK65">
            <v>20094.941377525705</v>
          </cell>
          <cell r="EL65">
            <v>188178.16137356422</v>
          </cell>
          <cell r="EM65">
            <v>3242.5906500000001</v>
          </cell>
          <cell r="EN65">
            <v>439.86149999999998</v>
          </cell>
          <cell r="EO65">
            <v>81.630197575453366</v>
          </cell>
        </row>
        <row r="66">
          <cell r="O66">
            <v>4588.7982499999998</v>
          </cell>
          <cell r="Q66">
            <v>172.5645816521739</v>
          </cell>
          <cell r="R66">
            <v>17.009772166559433</v>
          </cell>
          <cell r="S66">
            <v>968.41026637829339</v>
          </cell>
          <cell r="T66">
            <v>11.58632149067973</v>
          </cell>
          <cell r="AU66">
            <v>0.56134096046399617</v>
          </cell>
          <cell r="BB66">
            <v>0</v>
          </cell>
          <cell r="BJ66">
            <v>1</v>
          </cell>
          <cell r="CA66">
            <v>1</v>
          </cell>
          <cell r="CN66">
            <v>1</v>
          </cell>
          <cell r="CS66">
            <v>5.2256297433359746</v>
          </cell>
          <cell r="DT66">
            <v>4180.9262016447447</v>
          </cell>
          <cell r="DU66">
            <v>34.265104848154934</v>
          </cell>
          <cell r="DV66">
            <v>59.899715713766938</v>
          </cell>
          <cell r="DW66">
            <v>3191.9718311342281</v>
          </cell>
          <cell r="DX66">
            <v>2526.7505605522174</v>
          </cell>
          <cell r="DY66">
            <v>53.623518750000002</v>
          </cell>
          <cell r="DZ66">
            <v>61.678962899999981</v>
          </cell>
          <cell r="EH66">
            <v>4605.9534360086627</v>
          </cell>
          <cell r="EI66">
            <v>74.196940305559465</v>
          </cell>
          <cell r="EJ66">
            <v>142.76404834741865</v>
          </cell>
          <cell r="EK66">
            <v>3688.6403813579404</v>
          </cell>
          <cell r="EL66">
            <v>6703.2885510833166</v>
          </cell>
          <cell r="EM66">
            <v>192.17250000000001</v>
          </cell>
          <cell r="EN66">
            <v>213.52499999999998</v>
          </cell>
          <cell r="EO66">
            <v>58.68458741930143</v>
          </cell>
        </row>
        <row r="67">
          <cell r="O67">
            <v>4957.3956900000003</v>
          </cell>
          <cell r="Q67">
            <v>189.19376511304347</v>
          </cell>
          <cell r="R67">
            <v>20.251835039525698</v>
          </cell>
          <cell r="S67">
            <v>976.19343756210856</v>
          </cell>
          <cell r="T67">
            <v>209.24896612167592</v>
          </cell>
          <cell r="AU67">
            <v>0.60429824023878675</v>
          </cell>
          <cell r="BB67">
            <v>0</v>
          </cell>
          <cell r="BJ67">
            <v>1</v>
          </cell>
          <cell r="CA67">
            <v>1</v>
          </cell>
          <cell r="CN67">
            <v>1</v>
          </cell>
          <cell r="CS67">
            <v>107.60815274409045</v>
          </cell>
          <cell r="DT67">
            <v>3064.1118585614736</v>
          </cell>
          <cell r="DU67">
            <v>1212.5588874769926</v>
          </cell>
          <cell r="DV67">
            <v>959.64233274578703</v>
          </cell>
          <cell r="DW67">
            <v>4753.6997167880572</v>
          </cell>
          <cell r="DX67">
            <v>1915.6353642913116</v>
          </cell>
          <cell r="DY67">
            <v>968.44074862499997</v>
          </cell>
          <cell r="DZ67">
            <v>263.2458136571999</v>
          </cell>
          <cell r="EH67">
            <v>3375.6052756214885</v>
          </cell>
          <cell r="EI67">
            <v>2625.649616126901</v>
          </cell>
          <cell r="EJ67">
            <v>2287.1965710658869</v>
          </cell>
          <cell r="EK67">
            <v>5493.3720169966209</v>
          </cell>
          <cell r="EL67">
            <v>5082.0436357983335</v>
          </cell>
          <cell r="EM67">
            <v>3470.63535</v>
          </cell>
          <cell r="EN67">
            <v>911.32469999999989</v>
          </cell>
          <cell r="EO67">
            <v>67.52543743931416</v>
          </cell>
        </row>
        <row r="68">
          <cell r="O68">
            <v>562.98914000000002</v>
          </cell>
          <cell r="Q68">
            <v>11.60756591304348</v>
          </cell>
          <cell r="R68">
            <v>1.7868786758893287</v>
          </cell>
          <cell r="S68">
            <v>68.545592583831109</v>
          </cell>
          <cell r="T68">
            <v>16.607060803307615</v>
          </cell>
          <cell r="AU68">
            <v>0.36823168633271042</v>
          </cell>
          <cell r="BB68">
            <v>2118.9554713492021</v>
          </cell>
          <cell r="BJ68">
            <v>0</v>
          </cell>
          <cell r="CA68">
            <v>0</v>
          </cell>
          <cell r="CN68">
            <v>0</v>
          </cell>
          <cell r="CS68">
            <v>399.19063150529706</v>
          </cell>
          <cell r="DT68">
            <v>0</v>
          </cell>
          <cell r="DU68">
            <v>0</v>
          </cell>
          <cell r="DV68">
            <v>378.20336400000002</v>
          </cell>
          <cell r="DW68">
            <v>1650.9990458779996</v>
          </cell>
          <cell r="DX68">
            <v>64.624764895999974</v>
          </cell>
          <cell r="DY68">
            <v>76.860376875</v>
          </cell>
          <cell r="DZ68">
            <v>22.451142495599996</v>
          </cell>
          <cell r="EH68">
            <v>0</v>
          </cell>
          <cell r="EI68">
            <v>0</v>
          </cell>
          <cell r="EJ68">
            <v>901.40400000000011</v>
          </cell>
          <cell r="EK68">
            <v>1907.893325</v>
          </cell>
          <cell r="EL68">
            <v>171.44488000000001</v>
          </cell>
          <cell r="EM68">
            <v>275.44725</v>
          </cell>
          <cell r="EN68">
            <v>77.723099999999988</v>
          </cell>
          <cell r="EO68">
            <v>174.46049936125635</v>
          </cell>
        </row>
        <row r="69">
          <cell r="O69">
            <v>2107.3508599999996</v>
          </cell>
          <cell r="Q69">
            <v>67.123871866666676</v>
          </cell>
          <cell r="R69">
            <v>6.7162271670190288</v>
          </cell>
          <cell r="S69">
            <v>369.24488605547742</v>
          </cell>
          <cell r="T69">
            <v>64.419947488179304</v>
          </cell>
          <cell r="AU69">
            <v>0.50563338425192605</v>
          </cell>
          <cell r="BB69">
            <v>0</v>
          </cell>
          <cell r="BJ69">
            <v>0.20336535645283393</v>
          </cell>
          <cell r="CA69">
            <v>0.67419441854566609</v>
          </cell>
          <cell r="CN69">
            <v>0.8082527067648041</v>
          </cell>
          <cell r="CS69">
            <v>380.25846094529271</v>
          </cell>
          <cell r="DT69">
            <v>1159.079427141583</v>
          </cell>
          <cell r="DU69">
            <v>434.68912631496499</v>
          </cell>
          <cell r="DV69">
            <v>469.53510764881997</v>
          </cell>
          <cell r="DW69">
            <v>2530.6411488356184</v>
          </cell>
          <cell r="DX69">
            <v>678.56003140799965</v>
          </cell>
          <cell r="DY69">
            <v>298.14676425000005</v>
          </cell>
          <cell r="DZ69">
            <v>76.481913995999989</v>
          </cell>
          <cell r="EH69">
            <v>1276.9098550339245</v>
          </cell>
          <cell r="EI69">
            <v>941.26672892419163</v>
          </cell>
          <cell r="EJ69">
            <v>1119.0826535722642</v>
          </cell>
          <cell r="EK69">
            <v>2924.4071145214862</v>
          </cell>
          <cell r="EL69">
            <v>1800.1712399999999</v>
          </cell>
          <cell r="EM69">
            <v>1068.4791</v>
          </cell>
          <cell r="EN69">
            <v>264.77100000000002</v>
          </cell>
          <cell r="EO69">
            <v>263.44772312007348</v>
          </cell>
        </row>
        <row r="70">
          <cell r="O70">
            <v>959.9645999999999</v>
          </cell>
          <cell r="Q70">
            <v>42.003789130434782</v>
          </cell>
          <cell r="R70">
            <v>4.844102065447192</v>
          </cell>
          <cell r="S70">
            <v>253.76802404541826</v>
          </cell>
          <cell r="T70">
            <v>46.345285962718918</v>
          </cell>
          <cell r="AU70">
            <v>0.75807409551819882</v>
          </cell>
          <cell r="BB70">
            <v>1909.4151393379359</v>
          </cell>
          <cell r="BJ70">
            <v>0</v>
          </cell>
          <cell r="CA70">
            <v>2.7738432728482421E-3</v>
          </cell>
          <cell r="CN70">
            <v>0</v>
          </cell>
          <cell r="CS70">
            <v>3163.1624714287805</v>
          </cell>
          <cell r="DT70">
            <v>0</v>
          </cell>
          <cell r="DU70">
            <v>54.160563624299989</v>
          </cell>
          <cell r="DV70">
            <v>1398.9665249999998</v>
          </cell>
          <cell r="DW70">
            <v>976.81947142965316</v>
          </cell>
          <cell r="DX70">
            <v>339.28001570399982</v>
          </cell>
          <cell r="DY70">
            <v>214.49407500000001</v>
          </cell>
          <cell r="DZ70">
            <v>133.22655986399994</v>
          </cell>
          <cell r="EH70">
            <v>0</v>
          </cell>
          <cell r="EI70">
            <v>117.27814999999998</v>
          </cell>
          <cell r="EJ70">
            <v>3334.2750000000001</v>
          </cell>
          <cell r="EK70">
            <v>1128.8118875196362</v>
          </cell>
          <cell r="EL70">
            <v>900.08561999999995</v>
          </cell>
          <cell r="EM70">
            <v>768.69</v>
          </cell>
          <cell r="EN70">
            <v>461.214</v>
          </cell>
          <cell r="EO70">
            <v>146.52688812862888</v>
          </cell>
        </row>
        <row r="71">
          <cell r="O71">
            <v>3005.4676700000005</v>
          </cell>
          <cell r="Q71">
            <v>75.857791460869578</v>
          </cell>
          <cell r="R71">
            <v>8.4463291414652097</v>
          </cell>
          <cell r="S71">
            <v>670.46601238650874</v>
          </cell>
          <cell r="T71">
            <v>92.227119065810655</v>
          </cell>
          <cell r="AU71">
            <v>0.50836577843000619</v>
          </cell>
          <cell r="BB71">
            <v>179.48703388168056</v>
          </cell>
          <cell r="BJ71">
            <v>0.12743330708216694</v>
          </cell>
          <cell r="CA71">
            <v>0.44489123799707209</v>
          </cell>
          <cell r="CN71">
            <v>0</v>
          </cell>
          <cell r="CS71">
            <v>1078.0877013978934</v>
          </cell>
          <cell r="DT71">
            <v>1746.3219905196486</v>
          </cell>
          <cell r="DU71">
            <v>0</v>
          </cell>
          <cell r="DV71">
            <v>1324.4982967334117</v>
          </cell>
          <cell r="DW71">
            <v>4664.8497882603715</v>
          </cell>
          <cell r="DX71">
            <v>622.01336212399974</v>
          </cell>
          <cell r="DY71">
            <v>426.84320925000003</v>
          </cell>
          <cell r="DZ71">
            <v>92.27172849839998</v>
          </cell>
          <cell r="EH71">
            <v>1923.85069352509</v>
          </cell>
          <cell r="EI71">
            <v>0</v>
          </cell>
          <cell r="EJ71">
            <v>3156.7885860176648</v>
          </cell>
          <cell r="EK71">
            <v>5390.6971026846331</v>
          </cell>
          <cell r="EL71">
            <v>1650.1569700000002</v>
          </cell>
          <cell r="EM71">
            <v>1529.6931000000002</v>
          </cell>
          <cell r="EN71">
            <v>319.43339999999995</v>
          </cell>
          <cell r="EO71">
            <v>730.58609236509994</v>
          </cell>
        </row>
        <row r="72">
          <cell r="O72">
            <v>1684.2264349999996</v>
          </cell>
          <cell r="Q72">
            <v>50.873100492753615</v>
          </cell>
          <cell r="R72">
            <v>5.4218103116095264</v>
          </cell>
          <cell r="S72">
            <v>373.42057207852793</v>
          </cell>
          <cell r="T72">
            <v>3.0896857308479282</v>
          </cell>
          <cell r="AU72">
            <v>0.62888648639846345</v>
          </cell>
          <cell r="BB72">
            <v>2037.2157761525634</v>
          </cell>
          <cell r="BJ72">
            <v>0</v>
          </cell>
          <cell r="CA72">
            <v>0</v>
          </cell>
          <cell r="CN72">
            <v>0</v>
          </cell>
          <cell r="CS72">
            <v>1328.851016867329</v>
          </cell>
          <cell r="DT72">
            <v>663.06129628799999</v>
          </cell>
          <cell r="DU72">
            <v>63.579792080699981</v>
          </cell>
          <cell r="DV72">
            <v>1246.5274139999999</v>
          </cell>
          <cell r="DW72">
            <v>2142.7859957139999</v>
          </cell>
          <cell r="DX72">
            <v>630.09145773599971</v>
          </cell>
          <cell r="DY72">
            <v>14.299605000000001</v>
          </cell>
          <cell r="DZ72">
            <v>2.2204426643999997</v>
          </cell>
          <cell r="EH72">
            <v>730.46719999999993</v>
          </cell>
          <cell r="EI72">
            <v>137.67435</v>
          </cell>
          <cell r="EJ72">
            <v>2970.9540000000002</v>
          </cell>
          <cell r="EK72">
            <v>2476.2019750000004</v>
          </cell>
          <cell r="EL72">
            <v>1671.5875800000001</v>
          </cell>
          <cell r="EM72">
            <v>51.246000000000002</v>
          </cell>
          <cell r="EN72">
            <v>7.6868999999999987</v>
          </cell>
          <cell r="EO72">
            <v>346.03475833919555</v>
          </cell>
        </row>
        <row r="73">
          <cell r="O73">
            <v>10640.976764999999</v>
          </cell>
          <cell r="Q73">
            <v>286.69730165797102</v>
          </cell>
          <cell r="R73">
            <v>22.33861983270522</v>
          </cell>
          <cell r="S73">
            <v>3134.0135996087929</v>
          </cell>
          <cell r="T73">
            <v>883.03218187633763</v>
          </cell>
          <cell r="AU73">
            <v>0.59958619849925121</v>
          </cell>
          <cell r="BB73">
            <v>0</v>
          </cell>
          <cell r="BJ73">
            <v>1</v>
          </cell>
          <cell r="CA73">
            <v>1</v>
          </cell>
          <cell r="CN73">
            <v>1</v>
          </cell>
          <cell r="CS73">
            <v>296.81460964117781</v>
          </cell>
          <cell r="DT73">
            <v>12204.351873356387</v>
          </cell>
          <cell r="DU73">
            <v>1030.3813968241302</v>
          </cell>
          <cell r="DV73">
            <v>1088.1274589792652</v>
          </cell>
          <cell r="DW73">
            <v>11991.397005306657</v>
          </cell>
          <cell r="DX73">
            <v>1534.4191640871045</v>
          </cell>
          <cell r="DY73">
            <v>4086.8271090000003</v>
          </cell>
          <cell r="DZ73">
            <v>147.78279510839997</v>
          </cell>
          <cell r="EH73">
            <v>13445.029578190351</v>
          </cell>
          <cell r="EI73">
            <v>2231.1662938406453</v>
          </cell>
          <cell r="EJ73">
            <v>2593.4260173152393</v>
          </cell>
          <cell r="EK73">
            <v>13857.249863934898</v>
          </cell>
          <cell r="EL73">
            <v>4070.7043171447872</v>
          </cell>
          <cell r="EM73">
            <v>14646.106800000001</v>
          </cell>
          <cell r="EN73">
            <v>511.60589999999991</v>
          </cell>
          <cell r="EO73">
            <v>787.5878247645287</v>
          </cell>
        </row>
        <row r="74">
          <cell r="O74">
            <v>1410.5731599999999</v>
          </cell>
          <cell r="Q74">
            <v>35.694614747826087</v>
          </cell>
          <cell r="R74">
            <v>2.995608975089624</v>
          </cell>
          <cell r="S74">
            <v>370.10732960203723</v>
          </cell>
          <cell r="T74">
            <v>77.860080417367769</v>
          </cell>
          <cell r="AU74">
            <v>0.56114166023293677</v>
          </cell>
          <cell r="BB74">
            <v>730.64140311889673</v>
          </cell>
          <cell r="BJ74">
            <v>0.13948694811744056</v>
          </cell>
          <cell r="CA74">
            <v>0.31475141664844875</v>
          </cell>
          <cell r="CN74">
            <v>0</v>
          </cell>
          <cell r="CS74">
            <v>270.74030808781214</v>
          </cell>
          <cell r="DT74">
            <v>1223.156985579531</v>
          </cell>
          <cell r="DU74">
            <v>178.10155755518889</v>
          </cell>
          <cell r="DV74">
            <v>380.87425293412315</v>
          </cell>
          <cell r="DW74">
            <v>1794.3312054426142</v>
          </cell>
          <cell r="DX74">
            <v>169.64000785199991</v>
          </cell>
          <cell r="DY74">
            <v>360.35004599999996</v>
          </cell>
          <cell r="DZ74">
            <v>75.495050589599998</v>
          </cell>
          <cell r="EH74">
            <v>1347.5014503465152</v>
          </cell>
          <cell r="EI74">
            <v>385.65738213292161</v>
          </cell>
          <cell r="EJ74">
            <v>907.76975503536335</v>
          </cell>
          <cell r="EK74">
            <v>2073.5278668090382</v>
          </cell>
          <cell r="EL74">
            <v>450.04280999999997</v>
          </cell>
          <cell r="EM74">
            <v>1291.3992000000001</v>
          </cell>
          <cell r="EN74">
            <v>261.3546</v>
          </cell>
          <cell r="EO74">
            <v>187.58020161616929</v>
          </cell>
        </row>
        <row r="75">
          <cell r="O75">
            <v>3849.0914399999997</v>
          </cell>
          <cell r="Q75">
            <v>51.888809559420288</v>
          </cell>
          <cell r="R75">
            <v>2.8583897830683007</v>
          </cell>
          <cell r="S75">
            <v>1316.1096741847277</v>
          </cell>
          <cell r="T75">
            <v>46.190801676176527</v>
          </cell>
          <cell r="AU75">
            <v>0.56723929081110513</v>
          </cell>
          <cell r="BB75">
            <v>0</v>
          </cell>
          <cell r="BJ75">
            <v>1</v>
          </cell>
          <cell r="CA75">
            <v>1</v>
          </cell>
          <cell r="CN75">
            <v>0</v>
          </cell>
          <cell r="CS75">
            <v>79.020225555802398</v>
          </cell>
          <cell r="DT75">
            <v>5461.3877071223842</v>
          </cell>
          <cell r="DU75">
            <v>0</v>
          </cell>
          <cell r="DV75">
            <v>95.586241616683381</v>
          </cell>
          <cell r="DW75">
            <v>4304.5939333397755</v>
          </cell>
          <cell r="DX75">
            <v>105.01524295599994</v>
          </cell>
          <cell r="DY75">
            <v>213.77909474999998</v>
          </cell>
          <cell r="DZ75">
            <v>31.579629004799994</v>
          </cell>
          <cell r="EH75">
            <v>6016.5849053016236</v>
          </cell>
          <cell r="EI75">
            <v>0</v>
          </cell>
          <cell r="EJ75">
            <v>227.81875768361721</v>
          </cell>
          <cell r="EK75">
            <v>4974.3856925652817</v>
          </cell>
          <cell r="EL75">
            <v>278.59793000000002</v>
          </cell>
          <cell r="EM75">
            <v>766.1277</v>
          </cell>
          <cell r="EN75">
            <v>109.3248</v>
          </cell>
          <cell r="EO75">
            <v>161.02928486920803</v>
          </cell>
        </row>
        <row r="76">
          <cell r="O76">
            <v>5066.8343700000005</v>
          </cell>
          <cell r="Q76">
            <v>83.400342486956532</v>
          </cell>
          <cell r="R76">
            <v>5.3011507638569801</v>
          </cell>
          <cell r="S76">
            <v>2020.9625171836788</v>
          </cell>
          <cell r="T76">
            <v>57.777123166856249</v>
          </cell>
          <cell r="AU76">
            <v>0.72126639911923318</v>
          </cell>
          <cell r="BB76">
            <v>772.96850724013734</v>
          </cell>
          <cell r="BJ76">
            <v>0.50820266097629663</v>
          </cell>
          <cell r="CA76">
            <v>0.69328993638937275</v>
          </cell>
          <cell r="CN76">
            <v>0</v>
          </cell>
          <cell r="CS76">
            <v>1476.5561031025438</v>
          </cell>
          <cell r="DT76">
            <v>6035.2286207656489</v>
          </cell>
          <cell r="DU76">
            <v>15.731092189217144</v>
          </cell>
          <cell r="DV76">
            <v>54.140485189984446</v>
          </cell>
          <cell r="DW76">
            <v>2362.8093232715078</v>
          </cell>
          <cell r="DX76">
            <v>420.06097182399975</v>
          </cell>
          <cell r="DY76">
            <v>267.40261350000003</v>
          </cell>
          <cell r="DZ76">
            <v>0</v>
          </cell>
          <cell r="EH76">
            <v>6648.761700691548</v>
          </cell>
          <cell r="EI76">
            <v>34.063777515843412</v>
          </cell>
          <cell r="EJ76">
            <v>129.03758812730376</v>
          </cell>
          <cell r="EK76">
            <v>2730.4607760812678</v>
          </cell>
          <cell r="EL76">
            <v>1114.3917200000001</v>
          </cell>
          <cell r="EM76">
            <v>958.30020000000002</v>
          </cell>
          <cell r="EN76">
            <v>0</v>
          </cell>
          <cell r="EO76">
            <v>267.10388077776167</v>
          </cell>
        </row>
        <row r="77">
          <cell r="O77">
            <v>4350.9908949999999</v>
          </cell>
          <cell r="Q77">
            <v>102.38250731014493</v>
          </cell>
          <cell r="R77">
            <v>11.319674018292124</v>
          </cell>
          <cell r="S77">
            <v>756.78640602501684</v>
          </cell>
          <cell r="T77">
            <v>65.424095350704874</v>
          </cell>
          <cell r="AU77">
            <v>0.34819798535974017</v>
          </cell>
          <cell r="BB77">
            <v>1396.2566529474784</v>
          </cell>
          <cell r="BJ77">
            <v>0.18569509039170529</v>
          </cell>
          <cell r="CA77">
            <v>0.3439989552762851</v>
          </cell>
          <cell r="CN77">
            <v>0</v>
          </cell>
          <cell r="CS77">
            <v>1629.7657681021949</v>
          </cell>
          <cell r="DT77">
            <v>2908.9192966547698</v>
          </cell>
          <cell r="DU77">
            <v>318.03126212752375</v>
          </cell>
          <cell r="DV77">
            <v>138.87536730228197</v>
          </cell>
          <cell r="DW77">
            <v>6712.402448499859</v>
          </cell>
          <cell r="DX77">
            <v>896.66861293199986</v>
          </cell>
          <cell r="DY77">
            <v>302.79413587500005</v>
          </cell>
          <cell r="DZ77">
            <v>181.58286677759995</v>
          </cell>
          <cell r="EH77">
            <v>3204.636050315391</v>
          </cell>
          <cell r="EI77">
            <v>688.65823338194832</v>
          </cell>
          <cell r="EJ77">
            <v>330.993384785827</v>
          </cell>
          <cell r="EK77">
            <v>7756.8475028379125</v>
          </cell>
          <cell r="EL77">
            <v>2378.7977100000003</v>
          </cell>
          <cell r="EM77">
            <v>1085.1340500000001</v>
          </cell>
          <cell r="EN77">
            <v>628.61759999999992</v>
          </cell>
          <cell r="EO77">
            <v>387.42839043412147</v>
          </cell>
        </row>
        <row r="78">
          <cell r="O78">
            <v>1258.79375</v>
          </cell>
          <cell r="Q78">
            <v>34.731781333333338</v>
          </cell>
          <cell r="R78">
            <v>3.6436500000000018</v>
          </cell>
          <cell r="S78">
            <v>517.28401519739168</v>
          </cell>
          <cell r="T78">
            <v>0</v>
          </cell>
          <cell r="AU78">
            <v>0.95653763854889817</v>
          </cell>
          <cell r="BB78">
            <v>4332.9624086321119</v>
          </cell>
          <cell r="BJ78">
            <v>0</v>
          </cell>
          <cell r="CA78">
            <v>0</v>
          </cell>
          <cell r="CN78">
            <v>0</v>
          </cell>
          <cell r="CS78">
            <v>372.15370192681178</v>
          </cell>
          <cell r="DT78">
            <v>2154.9492129360001</v>
          </cell>
          <cell r="DU78">
            <v>68.289406308899999</v>
          </cell>
          <cell r="DV78">
            <v>212.25699</v>
          </cell>
          <cell r="DW78">
            <v>281.02111419200003</v>
          </cell>
          <cell r="DX78">
            <v>379.67049376399984</v>
          </cell>
          <cell r="DY78">
            <v>0</v>
          </cell>
          <cell r="DZ78">
            <v>0</v>
          </cell>
          <cell r="EH78">
            <v>2374.0183999999999</v>
          </cell>
          <cell r="EI78">
            <v>147.87244999999999</v>
          </cell>
          <cell r="EJ78">
            <v>505.89000000000004</v>
          </cell>
          <cell r="EK78">
            <v>324.74780000000004</v>
          </cell>
          <cell r="EL78">
            <v>1007.23867</v>
          </cell>
          <cell r="EM78">
            <v>0</v>
          </cell>
          <cell r="EN78">
            <v>0</v>
          </cell>
          <cell r="EO78">
            <v>89.888700558440249</v>
          </cell>
        </row>
        <row r="79">
          <cell r="O79">
            <v>2342.9517900000001</v>
          </cell>
          <cell r="Q79">
            <v>64.368721918840578</v>
          </cell>
          <cell r="R79">
            <v>5.9827315640224317</v>
          </cell>
          <cell r="S79">
            <v>688.15207004349929</v>
          </cell>
          <cell r="T79">
            <v>54.610195292737117</v>
          </cell>
          <cell r="AU79">
            <v>0.62938908878612132</v>
          </cell>
          <cell r="BB79">
            <v>0</v>
          </cell>
          <cell r="BJ79">
            <v>0.98280346204934599</v>
          </cell>
          <cell r="CA79">
            <v>1</v>
          </cell>
          <cell r="CN79">
            <v>1</v>
          </cell>
          <cell r="CS79">
            <v>506.71278651914446</v>
          </cell>
          <cell r="DT79">
            <v>1871.7925656374757</v>
          </cell>
          <cell r="DU79">
            <v>95.724227655509452</v>
          </cell>
          <cell r="DV79">
            <v>154.38922372418074</v>
          </cell>
          <cell r="DW79">
            <v>1601.0268042496104</v>
          </cell>
          <cell r="DX79">
            <v>597.77907528799983</v>
          </cell>
          <cell r="DY79">
            <v>252.74551837500002</v>
          </cell>
          <cell r="DZ79">
            <v>76.235198144399988</v>
          </cell>
          <cell r="EH79">
            <v>2062.0764355519632</v>
          </cell>
          <cell r="EI79">
            <v>207.27923748157045</v>
          </cell>
          <cell r="EJ79">
            <v>367.96886825647442</v>
          </cell>
          <cell r="EK79">
            <v>1850.1454380607993</v>
          </cell>
          <cell r="EL79">
            <v>1585.8651400000001</v>
          </cell>
          <cell r="EM79">
            <v>905.77305000000001</v>
          </cell>
          <cell r="EN79">
            <v>263.9169</v>
          </cell>
          <cell r="EO79">
            <v>96.396994833170169</v>
          </cell>
        </row>
        <row r="80">
          <cell r="O80">
            <v>201.42963</v>
          </cell>
          <cell r="Q80">
            <v>3.1458215768115947</v>
          </cell>
          <cell r="R80">
            <v>0.3504331092012134</v>
          </cell>
          <cell r="S80">
            <v>7.6269901729260292E-2</v>
          </cell>
          <cell r="T80">
            <v>12.281500780120512</v>
          </cell>
          <cell r="AU80">
            <v>3.8254932352375252E-2</v>
          </cell>
          <cell r="BB80">
            <v>0</v>
          </cell>
          <cell r="BJ80">
            <v>1</v>
          </cell>
          <cell r="CA80">
            <v>1</v>
          </cell>
          <cell r="CN80">
            <v>0</v>
          </cell>
          <cell r="CS80">
            <v>5.0911964661990465</v>
          </cell>
          <cell r="DT80">
            <v>0</v>
          </cell>
          <cell r="DU80">
            <v>17.373382257584328</v>
          </cell>
          <cell r="DV80">
            <v>0</v>
          </cell>
          <cell r="DW80">
            <v>627.657512426278</v>
          </cell>
          <cell r="DX80">
            <v>0</v>
          </cell>
          <cell r="DY80">
            <v>56.840929875</v>
          </cell>
          <cell r="DZ80">
            <v>10.6087816188</v>
          </cell>
          <cell r="EH80">
            <v>0</v>
          </cell>
          <cell r="EI80">
            <v>37.619958029723094</v>
          </cell>
          <cell r="EJ80">
            <v>0</v>
          </cell>
          <cell r="EK80">
            <v>725.32057564416664</v>
          </cell>
          <cell r="EL80">
            <v>0</v>
          </cell>
          <cell r="EM80">
            <v>203.70285000000001</v>
          </cell>
          <cell r="EN80">
            <v>36.726299999999995</v>
          </cell>
          <cell r="EO80">
            <v>16.117269239855268</v>
          </cell>
        </row>
        <row r="81">
          <cell r="O81">
            <v>2683.4201399999993</v>
          </cell>
          <cell r="Q81">
            <v>41.929257518840579</v>
          </cell>
          <cell r="R81">
            <v>3.28758471412814</v>
          </cell>
          <cell r="S81">
            <v>936.09836814394293</v>
          </cell>
          <cell r="T81">
            <v>16.143607943680422</v>
          </cell>
          <cell r="AU81">
            <v>0.60319016723887309</v>
          </cell>
          <cell r="BB81">
            <v>151.16572894859121</v>
          </cell>
          <cell r="BJ81">
            <v>0.96607070669253881</v>
          </cell>
          <cell r="CA81">
            <v>1</v>
          </cell>
          <cell r="CN81">
            <v>0</v>
          </cell>
          <cell r="CS81">
            <v>251.34234570590166</v>
          </cell>
          <cell r="DT81">
            <v>3031.828420949902</v>
          </cell>
          <cell r="DU81">
            <v>17.227658858935829</v>
          </cell>
          <cell r="DV81">
            <v>63.526181923086703</v>
          </cell>
          <cell r="DW81">
            <v>2267.330544403259</v>
          </cell>
          <cell r="DX81">
            <v>169.64000785199991</v>
          </cell>
          <cell r="DY81">
            <v>74.715436125000011</v>
          </cell>
          <cell r="DZ81">
            <v>48.603022765199981</v>
          </cell>
          <cell r="EH81">
            <v>3340.0399479353191</v>
          </cell>
          <cell r="EI81">
            <v>37.304411634678928</v>
          </cell>
          <cell r="EJ81">
            <v>151.40731135907626</v>
          </cell>
          <cell r="EK81">
            <v>2620.1255670230407</v>
          </cell>
          <cell r="EL81">
            <v>450.04280999999997</v>
          </cell>
          <cell r="EM81">
            <v>267.76035000000002</v>
          </cell>
          <cell r="EN81">
            <v>168.2577</v>
          </cell>
          <cell r="EO81">
            <v>145.25485345375918</v>
          </cell>
        </row>
        <row r="82">
          <cell r="O82">
            <v>2744.6682350000001</v>
          </cell>
          <cell r="Q82">
            <v>38.678031715942033</v>
          </cell>
          <cell r="R82">
            <v>2.1381043377148665</v>
          </cell>
          <cell r="S82">
            <v>975.48145360131502</v>
          </cell>
          <cell r="T82">
            <v>33.368605893157621</v>
          </cell>
          <cell r="AU82">
            <v>0.59279758206678446</v>
          </cell>
          <cell r="BB82">
            <v>0</v>
          </cell>
          <cell r="BJ82">
            <v>1</v>
          </cell>
          <cell r="CA82">
            <v>1</v>
          </cell>
          <cell r="CN82">
            <v>0</v>
          </cell>
          <cell r="CS82">
            <v>78.815799994617635</v>
          </cell>
          <cell r="DT82">
            <v>3575.0937552502573</v>
          </cell>
          <cell r="DU82">
            <v>0</v>
          </cell>
          <cell r="DV82">
            <v>0</v>
          </cell>
          <cell r="DW82">
            <v>2560.0270836134046</v>
          </cell>
          <cell r="DX82">
            <v>88.859051731999969</v>
          </cell>
          <cell r="DY82">
            <v>154.43573400000002</v>
          </cell>
          <cell r="DZ82">
            <v>33.800071669200001</v>
          </cell>
          <cell r="EH82">
            <v>3938.5328924414302</v>
          </cell>
          <cell r="EI82">
            <v>0</v>
          </cell>
          <cell r="EJ82">
            <v>0</v>
          </cell>
          <cell r="EK82">
            <v>2958.3654798829921</v>
          </cell>
          <cell r="EL82">
            <v>235.73671000000002</v>
          </cell>
          <cell r="EM82">
            <v>553.45680000000004</v>
          </cell>
          <cell r="EN82">
            <v>117.01169999999999</v>
          </cell>
          <cell r="EO82">
            <v>110.29772921455574</v>
          </cell>
        </row>
        <row r="83">
          <cell r="O83">
            <v>4378.7805350000008</v>
          </cell>
          <cell r="Q83">
            <v>95.499532991304349</v>
          </cell>
          <cell r="R83">
            <v>6.7048443675889393</v>
          </cell>
          <cell r="S83">
            <v>1767.6092475718358</v>
          </cell>
          <cell r="T83">
            <v>63.106831052568928</v>
          </cell>
          <cell r="AU83">
            <v>0.79644978310791315</v>
          </cell>
          <cell r="BB83">
            <v>1061.8436793550309</v>
          </cell>
          <cell r="BJ83">
            <v>6.5264285146614864E-2</v>
          </cell>
          <cell r="CA83">
            <v>0.10392790393350904</v>
          </cell>
          <cell r="CN83">
            <v>0</v>
          </cell>
          <cell r="CS83">
            <v>5697.8571356248958</v>
          </cell>
          <cell r="DT83">
            <v>6706.3001577532659</v>
          </cell>
          <cell r="DU83">
            <v>0</v>
          </cell>
          <cell r="DV83">
            <v>3.2527252039257952</v>
          </cell>
          <cell r="DW83">
            <v>1618.3742170787318</v>
          </cell>
          <cell r="DX83">
            <v>735.10670069199978</v>
          </cell>
          <cell r="DY83">
            <v>292.06943212499999</v>
          </cell>
          <cell r="DZ83">
            <v>67.106711635199986</v>
          </cell>
          <cell r="EH83">
            <v>7388.0534514954225</v>
          </cell>
          <cell r="EI83">
            <v>0</v>
          </cell>
          <cell r="EJ83">
            <v>7.752494527572547</v>
          </cell>
          <cell r="EK83">
            <v>1870.1920960072905</v>
          </cell>
          <cell r="EL83">
            <v>1950.1855100000002</v>
          </cell>
          <cell r="EM83">
            <v>1046.69955</v>
          </cell>
          <cell r="EN83">
            <v>232.31519999999995</v>
          </cell>
          <cell r="EO83">
            <v>217.98565576919063</v>
          </cell>
        </row>
        <row r="84">
          <cell r="O84">
            <v>2145.9463249999994</v>
          </cell>
          <cell r="Q84">
            <v>47.621196400000002</v>
          </cell>
          <cell r="R84">
            <v>4.3053272410148011</v>
          </cell>
          <cell r="S84">
            <v>670.62025633154724</v>
          </cell>
          <cell r="T84">
            <v>17.997419382189179</v>
          </cell>
          <cell r="AU84">
            <v>0.58806040558357353</v>
          </cell>
          <cell r="BB84">
            <v>0</v>
          </cell>
          <cell r="BJ84">
            <v>1</v>
          </cell>
          <cell r="CA84">
            <v>1</v>
          </cell>
          <cell r="CN84">
            <v>0</v>
          </cell>
          <cell r="CS84">
            <v>13.717809401740892</v>
          </cell>
          <cell r="DT84">
            <v>2792.2227387974031</v>
          </cell>
          <cell r="DU84">
            <v>22.346697713605753</v>
          </cell>
          <cell r="DV84">
            <v>89.727054489630461</v>
          </cell>
          <cell r="DW84">
            <v>2160.2941079704005</v>
          </cell>
          <cell r="DX84">
            <v>363.51430253999985</v>
          </cell>
          <cell r="DY84">
            <v>83.295199124999996</v>
          </cell>
          <cell r="DZ84">
            <v>91.778296795199978</v>
          </cell>
          <cell r="EH84">
            <v>3076.076280132871</v>
          </cell>
          <cell r="EI84">
            <v>48.389071144840493</v>
          </cell>
          <cell r="EJ84">
            <v>213.8540624540052</v>
          </cell>
          <cell r="EK84">
            <v>2496.4343370905385</v>
          </cell>
          <cell r="EL84">
            <v>964.37744999999995</v>
          </cell>
          <cell r="EM84">
            <v>298.50794999999999</v>
          </cell>
          <cell r="EN84">
            <v>317.72519999999997</v>
          </cell>
          <cell r="EO84">
            <v>38.760977818859729</v>
          </cell>
        </row>
        <row r="85">
          <cell r="O85">
            <v>4526.0565750000005</v>
          </cell>
          <cell r="Q85">
            <v>80.549283565217394</v>
          </cell>
          <cell r="R85">
            <v>5.7562621955142967</v>
          </cell>
          <cell r="S85">
            <v>904.78146060107724</v>
          </cell>
          <cell r="T85">
            <v>121.65637565213717</v>
          </cell>
          <cell r="AU85">
            <v>0.34011107810079727</v>
          </cell>
          <cell r="BB85">
            <v>0</v>
          </cell>
          <cell r="BJ85">
            <v>1</v>
          </cell>
          <cell r="CA85">
            <v>1</v>
          </cell>
          <cell r="CN85">
            <v>0</v>
          </cell>
          <cell r="CS85">
            <v>122.461836872798</v>
          </cell>
          <cell r="DT85">
            <v>3792.2315389915452</v>
          </cell>
          <cell r="DU85">
            <v>80.806771768982486</v>
          </cell>
          <cell r="DV85">
            <v>110.35969296786671</v>
          </cell>
          <cell r="DW85">
            <v>7755.8772343999053</v>
          </cell>
          <cell r="DX85">
            <v>525.07621477999976</v>
          </cell>
          <cell r="DY85">
            <v>563.046946875</v>
          </cell>
          <cell r="DZ85">
            <v>56.744645867999992</v>
          </cell>
          <cell r="EH85">
            <v>4177.7446060366265</v>
          </cell>
          <cell r="EI85">
            <v>174.97729097277241</v>
          </cell>
          <cell r="EJ85">
            <v>263.02957125470442</v>
          </cell>
          <cell r="EK85">
            <v>8962.6862244258919</v>
          </cell>
          <cell r="EL85">
            <v>1392.9896500000002</v>
          </cell>
          <cell r="EM85">
            <v>2017.81125</v>
          </cell>
          <cell r="EN85">
            <v>196.44299999999998</v>
          </cell>
          <cell r="EO85">
            <v>214.73227454630535</v>
          </cell>
        </row>
        <row r="86">
          <cell r="O86">
            <v>12958.220875000001</v>
          </cell>
          <cell r="Q86">
            <v>352.88409098550727</v>
          </cell>
          <cell r="R86">
            <v>23.496164259582699</v>
          </cell>
          <cell r="S86">
            <v>4337.1636358703117</v>
          </cell>
          <cell r="T86">
            <v>1235.1018709064592</v>
          </cell>
          <cell r="AU86">
            <v>0.57633306103463999</v>
          </cell>
          <cell r="BB86">
            <v>0</v>
          </cell>
          <cell r="BJ86">
            <v>1</v>
          </cell>
          <cell r="CA86">
            <v>1</v>
          </cell>
          <cell r="CN86">
            <v>1</v>
          </cell>
          <cell r="CS86">
            <v>538.37071938372526</v>
          </cell>
          <cell r="DT86">
            <v>18059.413668723777</v>
          </cell>
          <cell r="DU86">
            <v>165.93615550130843</v>
          </cell>
          <cell r="DV86">
            <v>57.252095473529508</v>
          </cell>
          <cell r="DW86">
            <v>13698.507151747877</v>
          </cell>
          <cell r="DX86">
            <v>591.80723433894616</v>
          </cell>
          <cell r="DY86">
            <v>5716.2670987499996</v>
          </cell>
          <cell r="DZ86">
            <v>1377.9080311859996</v>
          </cell>
          <cell r="EH86">
            <v>19895.308940645118</v>
          </cell>
          <cell r="EI86">
            <v>359.31467534755183</v>
          </cell>
          <cell r="EJ86">
            <v>136.45375155420723</v>
          </cell>
          <cell r="EK86">
            <v>15829.985136899835</v>
          </cell>
          <cell r="EL86">
            <v>1570.0222730040853</v>
          </cell>
          <cell r="EM86">
            <v>20485.588499999998</v>
          </cell>
          <cell r="EN86">
            <v>4770.1484999999993</v>
          </cell>
          <cell r="EO86">
            <v>469.18943280914749</v>
          </cell>
        </row>
        <row r="87">
          <cell r="O87">
            <v>667.32475499999998</v>
          </cell>
          <cell r="Q87">
            <v>16.639870684057971</v>
          </cell>
          <cell r="R87">
            <v>1.388087385329535</v>
          </cell>
          <cell r="S87">
            <v>240.15065896471634</v>
          </cell>
          <cell r="T87">
            <v>13.980827932086873</v>
          </cell>
          <cell r="AU87">
            <v>0.7610701289930879</v>
          </cell>
          <cell r="BB87">
            <v>197.0997391899499</v>
          </cell>
          <cell r="BJ87">
            <v>0.58447337119466725</v>
          </cell>
          <cell r="CA87">
            <v>1</v>
          </cell>
          <cell r="CN87">
            <v>0</v>
          </cell>
          <cell r="CS87">
            <v>29.133235871618577</v>
          </cell>
          <cell r="DT87">
            <v>883.9849985769082</v>
          </cell>
          <cell r="DU87">
            <v>37.126809005725704</v>
          </cell>
          <cell r="DV87">
            <v>144.95650130650037</v>
          </cell>
          <cell r="DW87">
            <v>413.22138730703585</v>
          </cell>
          <cell r="DX87">
            <v>137.32762540399997</v>
          </cell>
          <cell r="DY87">
            <v>64.705712625000004</v>
          </cell>
          <cell r="DZ87">
            <v>11.348929173599997</v>
          </cell>
          <cell r="EH87">
            <v>973.84970343979978</v>
          </cell>
          <cell r="EI87">
            <v>80.393614545792616</v>
          </cell>
          <cell r="EJ87">
            <v>345.48706474140369</v>
          </cell>
          <cell r="EK87">
            <v>477.51834173294276</v>
          </cell>
          <cell r="EL87">
            <v>364.32037000000003</v>
          </cell>
          <cell r="EM87">
            <v>231.88815000000002</v>
          </cell>
          <cell r="EN87">
            <v>39.288599999999995</v>
          </cell>
          <cell r="EO87">
            <v>53.661258965894312</v>
          </cell>
        </row>
        <row r="88">
          <cell r="O88">
            <v>2322.1774499999997</v>
          </cell>
          <cell r="Q88">
            <v>55.290921275362315</v>
          </cell>
          <cell r="R88">
            <v>5.1243913512271373</v>
          </cell>
          <cell r="S88">
            <v>679.96591761994353</v>
          </cell>
          <cell r="T88">
            <v>21.627800115935496</v>
          </cell>
          <cell r="AU88">
            <v>0.57504074986930498</v>
          </cell>
          <cell r="BB88">
            <v>0</v>
          </cell>
          <cell r="BJ88">
            <v>0.84499585413147216</v>
          </cell>
          <cell r="CA88">
            <v>1</v>
          </cell>
          <cell r="CN88">
            <v>1</v>
          </cell>
          <cell r="CS88">
            <v>648.58522872955859</v>
          </cell>
          <cell r="DT88">
            <v>1771.803907875963</v>
          </cell>
          <cell r="DU88">
            <v>34.957857762790226</v>
          </cell>
          <cell r="DV88">
            <v>56.145487776708514</v>
          </cell>
          <cell r="DW88">
            <v>1553.3448911632713</v>
          </cell>
          <cell r="DX88">
            <v>467.18842019508446</v>
          </cell>
          <cell r="DY88">
            <v>100.097235</v>
          </cell>
          <cell r="DZ88">
            <v>74.014755479999991</v>
          </cell>
          <cell r="EH88">
            <v>1951.923067717496</v>
          </cell>
          <cell r="EI88">
            <v>75.697012956189766</v>
          </cell>
          <cell r="EJ88">
            <v>133.81628002620349</v>
          </cell>
          <cell r="EK88">
            <v>1795.0442531583703</v>
          </cell>
          <cell r="EL88">
            <v>1239.4174704795489</v>
          </cell>
          <cell r="EM88">
            <v>358.72199999999998</v>
          </cell>
          <cell r="EN88">
            <v>256.22999999999996</v>
          </cell>
          <cell r="EO88">
            <v>43.323404447414532</v>
          </cell>
        </row>
        <row r="89">
          <cell r="O89">
            <v>8519.5726750000031</v>
          </cell>
          <cell r="Q89">
            <v>125.42715698550725</v>
          </cell>
          <cell r="R89">
            <v>6.4634314583141963</v>
          </cell>
          <cell r="S89">
            <v>3606.4438810551219</v>
          </cell>
          <cell r="T89">
            <v>112.38731845959339</v>
          </cell>
          <cell r="AU89">
            <v>0.73964509590063354</v>
          </cell>
          <cell r="BB89">
            <v>0</v>
          </cell>
          <cell r="BJ89">
            <v>1</v>
          </cell>
          <cell r="CA89">
            <v>1</v>
          </cell>
          <cell r="CN89">
            <v>0</v>
          </cell>
          <cell r="CS89">
            <v>1317.0638488125974</v>
          </cell>
          <cell r="DT89">
            <v>12249.073779017406</v>
          </cell>
          <cell r="DU89">
            <v>30.261960355511516</v>
          </cell>
          <cell r="DV89">
            <v>33.549801078867745</v>
          </cell>
          <cell r="DW89">
            <v>4569.5223523143659</v>
          </cell>
          <cell r="DX89">
            <v>242.3428683599999</v>
          </cell>
          <cell r="DY89">
            <v>520.14813187499999</v>
          </cell>
          <cell r="DZ89">
            <v>83.883389543999996</v>
          </cell>
          <cell r="EH89">
            <v>13494.297851560779</v>
          </cell>
          <cell r="EI89">
            <v>65.528615072893899</v>
          </cell>
          <cell r="EJ89">
            <v>79.962072710954786</v>
          </cell>
          <cell r="EK89">
            <v>5280.5367853998769</v>
          </cell>
          <cell r="EL89">
            <v>642.91829999999993</v>
          </cell>
          <cell r="EM89">
            <v>1864.0732499999999</v>
          </cell>
          <cell r="EN89">
            <v>290.39400000000001</v>
          </cell>
          <cell r="EO89">
            <v>254.08734105478979</v>
          </cell>
        </row>
        <row r="90">
          <cell r="O90">
            <v>4653.6671449999994</v>
          </cell>
          <cell r="Q90">
            <v>72.51281314782608</v>
          </cell>
          <cell r="R90">
            <v>4.3244639222355064</v>
          </cell>
          <cell r="S90">
            <v>1783.9252881895552</v>
          </cell>
          <cell r="T90">
            <v>33.677574466242412</v>
          </cell>
          <cell r="AU90">
            <v>0.67886453627582533</v>
          </cell>
          <cell r="BB90">
            <v>0</v>
          </cell>
          <cell r="BJ90">
            <v>1</v>
          </cell>
          <cell r="CA90">
            <v>1</v>
          </cell>
          <cell r="CN90">
            <v>0</v>
          </cell>
          <cell r="CS90">
            <v>457.10602375059563</v>
          </cell>
          <cell r="DT90">
            <v>6669.5853878574289</v>
          </cell>
          <cell r="DU90">
            <v>47.372956941834154</v>
          </cell>
          <cell r="DV90">
            <v>77.638022684938917</v>
          </cell>
          <cell r="DW90">
            <v>3446.6839900369523</v>
          </cell>
          <cell r="DX90">
            <v>306.96763325599994</v>
          </cell>
          <cell r="DY90">
            <v>155.86569450000002</v>
          </cell>
          <cell r="DZ90">
            <v>36.267230185199992</v>
          </cell>
          <cell r="EH90">
            <v>7347.6063083510462</v>
          </cell>
          <cell r="EI90">
            <v>102.58040866611779</v>
          </cell>
          <cell r="EJ90">
            <v>185.04125256880232</v>
          </cell>
          <cell r="EK90">
            <v>3982.9855713083148</v>
          </cell>
          <cell r="EL90">
            <v>814.36318000000017</v>
          </cell>
          <cell r="EM90">
            <v>558.58140000000003</v>
          </cell>
          <cell r="EN90">
            <v>125.55269999999999</v>
          </cell>
          <cell r="EO90">
            <v>187.29983352586217</v>
          </cell>
        </row>
        <row r="91">
          <cell r="O91">
            <v>1369.262095</v>
          </cell>
          <cell r="Q91">
            <v>46.35079231884059</v>
          </cell>
          <cell r="R91">
            <v>3.8777958663480105</v>
          </cell>
          <cell r="S91">
            <v>235.79191648983769</v>
          </cell>
          <cell r="T91">
            <v>81.87667186747008</v>
          </cell>
          <cell r="AU91">
            <v>0.38801710636978354</v>
          </cell>
          <cell r="BB91">
            <v>73.128942298473646</v>
          </cell>
          <cell r="BJ91">
            <v>5.4350665503783091E-2</v>
          </cell>
          <cell r="CA91">
            <v>0.20217584606181127</v>
          </cell>
          <cell r="CN91">
            <v>0</v>
          </cell>
          <cell r="CS91">
            <v>432.07422758122249</v>
          </cell>
          <cell r="DT91">
            <v>922.80848586770264</v>
          </cell>
          <cell r="DU91">
            <v>0</v>
          </cell>
          <cell r="DV91">
            <v>128.90461159415443</v>
          </cell>
          <cell r="DW91">
            <v>1724.7990548757646</v>
          </cell>
          <cell r="DX91">
            <v>508.92002355599982</v>
          </cell>
          <cell r="DY91">
            <v>378.93953249999998</v>
          </cell>
          <cell r="DZ91">
            <v>37.747525294799999</v>
          </cell>
          <cell r="EH91">
            <v>1016.6199333028687</v>
          </cell>
          <cell r="EI91">
            <v>0</v>
          </cell>
          <cell r="EJ91">
            <v>307.22924111647302</v>
          </cell>
          <cell r="EK91">
            <v>1993.1765629905444</v>
          </cell>
          <cell r="EL91">
            <v>1350.1284300000002</v>
          </cell>
          <cell r="EM91">
            <v>1358.019</v>
          </cell>
          <cell r="EN91">
            <v>130.6773</v>
          </cell>
          <cell r="EO91">
            <v>105.56964819722243</v>
          </cell>
        </row>
        <row r="92">
          <cell r="O92">
            <v>1540.6277700000001</v>
          </cell>
          <cell r="Q92">
            <v>18.59624842318841</v>
          </cell>
          <cell r="R92">
            <v>1.1089996603548136</v>
          </cell>
          <cell r="S92">
            <v>432.41492293177191</v>
          </cell>
          <cell r="T92">
            <v>12.435985066662909</v>
          </cell>
          <cell r="AU92">
            <v>0.4484068235590033</v>
          </cell>
          <cell r="BB92">
            <v>0</v>
          </cell>
          <cell r="BJ92">
            <v>1</v>
          </cell>
          <cell r="CA92">
            <v>1</v>
          </cell>
          <cell r="CN92">
            <v>0</v>
          </cell>
          <cell r="CS92">
            <v>3.3275883751475797</v>
          </cell>
          <cell r="DT92">
            <v>1900.6213883672574</v>
          </cell>
          <cell r="DU92">
            <v>0</v>
          </cell>
          <cell r="DV92">
            <v>50.020352612320025</v>
          </cell>
          <cell r="DW92">
            <v>2418.2741787296145</v>
          </cell>
          <cell r="DX92">
            <v>32.312382447999987</v>
          </cell>
          <cell r="DY92">
            <v>57.555910124999997</v>
          </cell>
          <cell r="DZ92">
            <v>11.595645025199998</v>
          </cell>
          <cell r="EH92">
            <v>2093.8359569365034</v>
          </cell>
          <cell r="EI92">
            <v>0</v>
          </cell>
          <cell r="EJ92">
            <v>119.21772839163781</v>
          </cell>
          <cell r="EK92">
            <v>2794.5559236616446</v>
          </cell>
          <cell r="EL92">
            <v>85.722440000000006</v>
          </cell>
          <cell r="EM92">
            <v>206.26515000000001</v>
          </cell>
          <cell r="EN92">
            <v>40.142699999999998</v>
          </cell>
          <cell r="EO92">
            <v>17.358608903617739</v>
          </cell>
        </row>
        <row r="93">
          <cell r="O93">
            <v>3283.0472499999996</v>
          </cell>
          <cell r="Q93">
            <v>66.910001623188407</v>
          </cell>
          <cell r="R93">
            <v>5.3810860768453015</v>
          </cell>
          <cell r="S93">
            <v>938.86150746502233</v>
          </cell>
          <cell r="T93">
            <v>119.72532207035718</v>
          </cell>
          <cell r="AU93">
            <v>0.4899655185838252</v>
          </cell>
          <cell r="BB93">
            <v>375.41510110129519</v>
          </cell>
          <cell r="BJ93">
            <v>0.59121843959555953</v>
          </cell>
          <cell r="CA93">
            <v>0.82697503378934711</v>
          </cell>
          <cell r="CN93">
            <v>0</v>
          </cell>
          <cell r="CS93">
            <v>984.02957078050326</v>
          </cell>
          <cell r="DT93">
            <v>3044.8472155878294</v>
          </cell>
          <cell r="DU93">
            <v>33.924774759330568</v>
          </cell>
          <cell r="DV93">
            <v>0</v>
          </cell>
          <cell r="DW93">
            <v>3296.3328053198752</v>
          </cell>
          <cell r="DX93">
            <v>315.04572886799986</v>
          </cell>
          <cell r="DY93">
            <v>554.10969375000002</v>
          </cell>
          <cell r="DZ93">
            <v>135.69371837999998</v>
          </cell>
          <cell r="EH93">
            <v>3354.3822154146314</v>
          </cell>
          <cell r="EI93">
            <v>73.459996659929644</v>
          </cell>
          <cell r="EJ93">
            <v>0</v>
          </cell>
          <cell r="EK93">
            <v>3809.2398490174796</v>
          </cell>
          <cell r="EL93">
            <v>835.79379000000006</v>
          </cell>
          <cell r="EM93">
            <v>1985.7824999999998</v>
          </cell>
          <cell r="EN93">
            <v>469.755</v>
          </cell>
          <cell r="EO93">
            <v>129.25893681022905</v>
          </cell>
        </row>
        <row r="94">
          <cell r="O94">
            <v>2866.4742099999999</v>
          </cell>
          <cell r="Q94">
            <v>50.330923802898553</v>
          </cell>
          <cell r="R94">
            <v>3.0424155561172945</v>
          </cell>
          <cell r="S94">
            <v>1297.9462021651323</v>
          </cell>
          <cell r="T94">
            <v>21.396073686121902</v>
          </cell>
          <cell r="AU94">
            <v>0.85762371459271358</v>
          </cell>
          <cell r="BB94">
            <v>373.3725037292723</v>
          </cell>
          <cell r="BJ94">
            <v>0.24656588280057068</v>
          </cell>
          <cell r="CA94">
            <v>0.33504459910479323</v>
          </cell>
          <cell r="CN94">
            <v>0</v>
          </cell>
          <cell r="CS94">
            <v>1807.4458863690322</v>
          </cell>
          <cell r="DT94">
            <v>3842.9075426870463</v>
          </cell>
          <cell r="DU94">
            <v>60.398628037692369</v>
          </cell>
          <cell r="DV94">
            <v>0</v>
          </cell>
          <cell r="DW94">
            <v>610.42670964717411</v>
          </cell>
          <cell r="DX94">
            <v>226.18667713599993</v>
          </cell>
          <cell r="DY94">
            <v>99.024764625000003</v>
          </cell>
          <cell r="DZ94">
            <v>38.734388701199997</v>
          </cell>
          <cell r="EH94">
            <v>4233.5722628971216</v>
          </cell>
          <cell r="EI94">
            <v>130.78592401539547</v>
          </cell>
          <cell r="EJ94">
            <v>0</v>
          </cell>
          <cell r="EK94">
            <v>705.40867218866731</v>
          </cell>
          <cell r="EL94">
            <v>600.05708000000004</v>
          </cell>
          <cell r="EM94">
            <v>354.87855000000002</v>
          </cell>
          <cell r="EN94">
            <v>134.09369999999998</v>
          </cell>
          <cell r="EO94">
            <v>77.034068276924117</v>
          </cell>
        </row>
        <row r="95">
          <cell r="O95">
            <v>1576.6321</v>
          </cell>
          <cell r="Q95">
            <v>41.645455455072465</v>
          </cell>
          <cell r="R95">
            <v>3.2997380398014542</v>
          </cell>
          <cell r="S95">
            <v>502.74868283133878</v>
          </cell>
          <cell r="T95">
            <v>85.507052601216401</v>
          </cell>
          <cell r="AU95">
            <v>0.5803268408362402</v>
          </cell>
          <cell r="BB95">
            <v>120.30335974495702</v>
          </cell>
          <cell r="BJ95">
            <v>6.9400099591810149E-2</v>
          </cell>
          <cell r="CA95">
            <v>0.10731496743611146</v>
          </cell>
          <cell r="CN95">
            <v>0</v>
          </cell>
          <cell r="CS95">
            <v>2000.2280508782012</v>
          </cell>
          <cell r="DT95">
            <v>1824.4581750757391</v>
          </cell>
          <cell r="DU95">
            <v>42.236164851392232</v>
          </cell>
          <cell r="DV95">
            <v>25.170726749390113</v>
          </cell>
          <cell r="DW95">
            <v>1262.2527717952412</v>
          </cell>
          <cell r="DX95">
            <v>169.64000785199991</v>
          </cell>
          <cell r="DY95">
            <v>395.74156837500004</v>
          </cell>
          <cell r="DZ95">
            <v>156.17113406279995</v>
          </cell>
          <cell r="EH95">
            <v>2009.9300956420552</v>
          </cell>
          <cell r="EI95">
            <v>91.457306671082989</v>
          </cell>
          <cell r="EJ95">
            <v>59.991517618566846</v>
          </cell>
          <cell r="EK95">
            <v>1458.6584067286285</v>
          </cell>
          <cell r="EL95">
            <v>450.04280999999997</v>
          </cell>
          <cell r="EM95">
            <v>1418.23305</v>
          </cell>
          <cell r="EN95">
            <v>540.64529999999991</v>
          </cell>
          <cell r="EO95">
            <v>99.252159835046342</v>
          </cell>
        </row>
        <row r="96">
          <cell r="O96">
            <v>2579.4013450000002</v>
          </cell>
          <cell r="Q96">
            <v>36.40613738550725</v>
          </cell>
          <cell r="R96">
            <v>3.2807993230076318</v>
          </cell>
          <cell r="S96">
            <v>890.44934959761588</v>
          </cell>
          <cell r="T96">
            <v>13.362890785917287</v>
          </cell>
          <cell r="AU96">
            <v>0.57926608527305423</v>
          </cell>
          <cell r="BB96">
            <v>332.00745747572648</v>
          </cell>
          <cell r="BJ96">
            <v>0.77678091596853527</v>
          </cell>
          <cell r="CA96">
            <v>1</v>
          </cell>
          <cell r="CN96">
            <v>0</v>
          </cell>
          <cell r="CS96">
            <v>190.11501544768012</v>
          </cell>
          <cell r="DT96">
            <v>2584.0848314500759</v>
          </cell>
          <cell r="DU96">
            <v>0</v>
          </cell>
          <cell r="DV96">
            <v>25.066930088485449</v>
          </cell>
          <cell r="DW96">
            <v>2022.6896778753826</v>
          </cell>
          <cell r="DX96">
            <v>121.17143417999995</v>
          </cell>
          <cell r="DY96">
            <v>61.845791625000004</v>
          </cell>
          <cell r="DZ96">
            <v>22.204426643999994</v>
          </cell>
          <cell r="EH96">
            <v>2846.779358045861</v>
          </cell>
          <cell r="EI96">
            <v>0</v>
          </cell>
          <cell r="EJ96">
            <v>59.744130275586706</v>
          </cell>
          <cell r="EK96">
            <v>2337.4187553891579</v>
          </cell>
          <cell r="EL96">
            <v>321.45914999999997</v>
          </cell>
          <cell r="EM96">
            <v>221.63895000000002</v>
          </cell>
          <cell r="EN96">
            <v>76.869</v>
          </cell>
          <cell r="EO96">
            <v>126.95310738536133</v>
          </cell>
        </row>
        <row r="97">
          <cell r="O97">
            <v>1156.3703699999999</v>
          </cell>
          <cell r="Q97">
            <v>21.640147849275362</v>
          </cell>
          <cell r="R97">
            <v>1.2876043377148654</v>
          </cell>
          <cell r="S97">
            <v>496.94338202331141</v>
          </cell>
          <cell r="T97">
            <v>40.011430214480662</v>
          </cell>
          <cell r="AU97">
            <v>0.73865339796475149</v>
          </cell>
          <cell r="BB97">
            <v>2258.5537597580474</v>
          </cell>
          <cell r="BJ97">
            <v>0</v>
          </cell>
          <cell r="CA97">
            <v>0</v>
          </cell>
          <cell r="CN97">
            <v>0</v>
          </cell>
          <cell r="CS97">
            <v>331.87645534513911</v>
          </cell>
          <cell r="DT97">
            <v>2237.8318749719997</v>
          </cell>
          <cell r="DU97">
            <v>0</v>
          </cell>
          <cell r="DV97">
            <v>0</v>
          </cell>
          <cell r="DW97">
            <v>772.80806402799999</v>
          </cell>
          <cell r="DX97">
            <v>0</v>
          </cell>
          <cell r="DY97">
            <v>185.17988474999999</v>
          </cell>
          <cell r="DZ97">
            <v>81.416231027999999</v>
          </cell>
          <cell r="EH97">
            <v>2465.3267999999998</v>
          </cell>
          <cell r="EI97">
            <v>0</v>
          </cell>
          <cell r="EJ97">
            <v>0</v>
          </cell>
          <cell r="EK97">
            <v>893.05644999999993</v>
          </cell>
          <cell r="EL97">
            <v>0</v>
          </cell>
          <cell r="EM97">
            <v>663.63570000000004</v>
          </cell>
          <cell r="EN97">
            <v>281.85300000000001</v>
          </cell>
          <cell r="EO97">
            <v>161.7406707644752</v>
          </cell>
        </row>
        <row r="98">
          <cell r="O98">
            <v>3646.5416249999998</v>
          </cell>
          <cell r="Q98">
            <v>73.929783855072486</v>
          </cell>
          <cell r="R98">
            <v>4.7724339171798915</v>
          </cell>
          <cell r="S98">
            <v>1449.7265936853519</v>
          </cell>
          <cell r="T98">
            <v>86.89741118009799</v>
          </cell>
          <cell r="AU98">
            <v>0.77015980643015314</v>
          </cell>
          <cell r="BB98">
            <v>81.298540674568741</v>
          </cell>
          <cell r="BJ98">
            <v>0.55390937395377393</v>
          </cell>
          <cell r="CA98">
            <v>0.7507701572191452</v>
          </cell>
          <cell r="CN98">
            <v>0</v>
          </cell>
          <cell r="CS98">
            <v>1418.4621755732146</v>
          </cell>
          <cell r="DT98">
            <v>4198.7018357540992</v>
          </cell>
          <cell r="DU98">
            <v>188.11229918187263</v>
          </cell>
          <cell r="DV98">
            <v>46.369005461513751</v>
          </cell>
          <cell r="DW98">
            <v>1318.1135311217272</v>
          </cell>
          <cell r="DX98">
            <v>403.90478059999981</v>
          </cell>
          <cell r="DY98">
            <v>402.17639062500007</v>
          </cell>
          <cell r="DZ98">
            <v>49.343170319999992</v>
          </cell>
          <cell r="EH98">
            <v>4625.5361167484016</v>
          </cell>
          <cell r="EI98">
            <v>407.33443236174725</v>
          </cell>
          <cell r="EJ98">
            <v>110.51516453203823</v>
          </cell>
          <cell r="EK98">
            <v>1523.2110605381627</v>
          </cell>
          <cell r="EL98">
            <v>1071.5305000000001</v>
          </cell>
          <cell r="EM98">
            <v>1441.29375</v>
          </cell>
          <cell r="EN98">
            <v>170.82</v>
          </cell>
          <cell r="EO98">
            <v>101.44776943793237</v>
          </cell>
        </row>
        <row r="99">
          <cell r="O99">
            <v>1246.7093300000004</v>
          </cell>
          <cell r="Q99">
            <v>22.435908208695654</v>
          </cell>
          <cell r="R99">
            <v>1.8898173237429921</v>
          </cell>
          <cell r="S99">
            <v>233.74125071156649</v>
          </cell>
          <cell r="T99">
            <v>22.168495118833881</v>
          </cell>
          <cell r="AU99">
            <v>0.33180659230392345</v>
          </cell>
          <cell r="BB99">
            <v>845.33524508161975</v>
          </cell>
          <cell r="BJ99">
            <v>0.14507547102239726</v>
          </cell>
          <cell r="CA99">
            <v>0.35855923614986229</v>
          </cell>
          <cell r="CN99">
            <v>0</v>
          </cell>
          <cell r="CS99">
            <v>223.80034834673887</v>
          </cell>
          <cell r="DT99">
            <v>892.37006074328781</v>
          </cell>
          <cell r="DU99">
            <v>11.023228322339751</v>
          </cell>
          <cell r="DV99">
            <v>113.81338102014243</v>
          </cell>
          <cell r="DW99">
            <v>2409.10950327092</v>
          </cell>
          <cell r="DX99">
            <v>129.24952979199995</v>
          </cell>
          <cell r="DY99">
            <v>102.59966587499999</v>
          </cell>
          <cell r="DZ99">
            <v>48.109591061999993</v>
          </cell>
          <cell r="EH99">
            <v>983.08717954765086</v>
          </cell>
          <cell r="EI99">
            <v>23.869467711587511</v>
          </cell>
          <cell r="EJ99">
            <v>271.26103750119069</v>
          </cell>
          <cell r="EK99">
            <v>2783.9652312096478</v>
          </cell>
          <cell r="EL99">
            <v>342.88976000000002</v>
          </cell>
          <cell r="EM99">
            <v>367.69004999999999</v>
          </cell>
          <cell r="EN99">
            <v>166.54949999999999</v>
          </cell>
          <cell r="EO99">
            <v>116.95266867394851</v>
          </cell>
        </row>
        <row r="100">
          <cell r="O100">
            <v>1249.37967</v>
          </cell>
          <cell r="Q100">
            <v>37.454978475362324</v>
          </cell>
          <cell r="R100">
            <v>3.3267002412905615</v>
          </cell>
          <cell r="S100">
            <v>340.50136826246938</v>
          </cell>
          <cell r="T100">
            <v>80.254586858774928</v>
          </cell>
          <cell r="AU100">
            <v>0.5813174210463542</v>
          </cell>
          <cell r="BB100">
            <v>767.57540404240149</v>
          </cell>
          <cell r="BJ100">
            <v>0</v>
          </cell>
          <cell r="CA100">
            <v>0.20639367708790357</v>
          </cell>
          <cell r="CN100">
            <v>0</v>
          </cell>
          <cell r="CS100">
            <v>307.74774567946088</v>
          </cell>
          <cell r="DT100">
            <v>1243.2399305400002</v>
          </cell>
          <cell r="DU100">
            <v>190.73937624209998</v>
          </cell>
          <cell r="DV100">
            <v>351.18883799999998</v>
          </cell>
          <cell r="DW100">
            <v>1574.4990173480867</v>
          </cell>
          <cell r="DX100">
            <v>137.32762540399997</v>
          </cell>
          <cell r="DY100">
            <v>371.43223987500005</v>
          </cell>
          <cell r="DZ100">
            <v>155.18427065639995</v>
          </cell>
          <cell r="EH100">
            <v>1369.626</v>
          </cell>
          <cell r="EI100">
            <v>413.02305000000001</v>
          </cell>
          <cell r="EJ100">
            <v>837.01800000000003</v>
          </cell>
          <cell r="EK100">
            <v>1819.489946355458</v>
          </cell>
          <cell r="EL100">
            <v>364.32037000000003</v>
          </cell>
          <cell r="EM100">
            <v>1331.1148500000002</v>
          </cell>
          <cell r="EN100">
            <v>537.22889999999995</v>
          </cell>
          <cell r="EO100">
            <v>161.06754749970341</v>
          </cell>
        </row>
        <row r="101">
          <cell r="O101">
            <v>43674.089599999999</v>
          </cell>
          <cell r="Q101">
            <v>751.67381504347827</v>
          </cell>
          <cell r="R101">
            <v>39.059511978123048</v>
          </cell>
          <cell r="S101">
            <v>20257.519508010773</v>
          </cell>
          <cell r="T101">
            <v>636.47526055467313</v>
          </cell>
          <cell r="AU101">
            <v>0.86665483125896858</v>
          </cell>
          <cell r="BB101">
            <v>0</v>
          </cell>
          <cell r="BJ101">
            <v>1</v>
          </cell>
          <cell r="CA101">
            <v>1</v>
          </cell>
          <cell r="CN101">
            <v>0</v>
          </cell>
          <cell r="CS101">
            <v>10254.942944839084</v>
          </cell>
          <cell r="DT101">
            <v>55023.879904892987</v>
          </cell>
          <cell r="DU101">
            <v>289.81761431757053</v>
          </cell>
          <cell r="DV101">
            <v>340.43617720373658</v>
          </cell>
          <cell r="DW101">
            <v>9616.3356093468847</v>
          </cell>
          <cell r="DX101">
            <v>2803.0991773639989</v>
          </cell>
          <cell r="DY101">
            <v>2945.7186299999998</v>
          </cell>
          <cell r="DZ101">
            <v>468.7601180399999</v>
          </cell>
          <cell r="EH101">
            <v>60617.532213500817</v>
          </cell>
          <cell r="EI101">
            <v>627.56499139031041</v>
          </cell>
          <cell r="EJ101">
            <v>811.39027593672336</v>
          </cell>
          <cell r="EK101">
            <v>11112.630601355582</v>
          </cell>
          <cell r="EL101">
            <v>7436.4216700000006</v>
          </cell>
          <cell r="EM101">
            <v>10556.675999999999</v>
          </cell>
          <cell r="EN101">
            <v>1622.79</v>
          </cell>
          <cell r="EO101">
            <v>756.69215014252222</v>
          </cell>
        </row>
        <row r="102">
          <cell r="O102">
            <v>2365.5138999999995</v>
          </cell>
          <cell r="Q102">
            <v>37.819347130434785</v>
          </cell>
          <cell r="R102">
            <v>2.2470525517051225</v>
          </cell>
          <cell r="S102">
            <v>845.725090595952</v>
          </cell>
          <cell r="T102">
            <v>31.66927874119126</v>
          </cell>
          <cell r="AU102">
            <v>0.62376990201888927</v>
          </cell>
          <cell r="BB102">
            <v>906.98757778047388</v>
          </cell>
          <cell r="BJ102">
            <v>0.57474778305873953</v>
          </cell>
          <cell r="CA102">
            <v>0.82053291565099884</v>
          </cell>
          <cell r="CN102">
            <v>0</v>
          </cell>
          <cell r="CS102">
            <v>623.71571037275146</v>
          </cell>
          <cell r="DT102">
            <v>2819.1926843156948</v>
          </cell>
          <cell r="DU102">
            <v>0</v>
          </cell>
          <cell r="DV102">
            <v>72.926920523792091</v>
          </cell>
          <cell r="DW102">
            <v>1750.8479016617293</v>
          </cell>
          <cell r="DX102">
            <v>161.56191223999994</v>
          </cell>
          <cell r="DY102">
            <v>146.57095124999998</v>
          </cell>
          <cell r="DZ102">
            <v>24.671585159999996</v>
          </cell>
          <cell r="EH102">
            <v>3105.7879533932296</v>
          </cell>
          <cell r="EI102">
            <v>0</v>
          </cell>
          <cell r="EJ102">
            <v>173.812885143529</v>
          </cell>
          <cell r="EK102">
            <v>2023.2785918384534</v>
          </cell>
          <cell r="EL102">
            <v>428.61219999999997</v>
          </cell>
          <cell r="EM102">
            <v>525.27149999999995</v>
          </cell>
          <cell r="EN102">
            <v>85.41</v>
          </cell>
          <cell r="EO102">
            <v>155.69239229522202</v>
          </cell>
        </row>
        <row r="103">
          <cell r="O103">
            <v>3756.478165</v>
          </cell>
          <cell r="Q103">
            <v>72.329827652173933</v>
          </cell>
          <cell r="R103">
            <v>4.6607718917179923</v>
          </cell>
          <cell r="S103">
            <v>1122.1544696867118</v>
          </cell>
          <cell r="T103">
            <v>149.8497579461245</v>
          </cell>
          <cell r="AU103">
            <v>0.49424383829193025</v>
          </cell>
          <cell r="BB103">
            <v>0</v>
          </cell>
          <cell r="BJ103">
            <v>1</v>
          </cell>
          <cell r="CA103">
            <v>1</v>
          </cell>
          <cell r="CN103">
            <v>0</v>
          </cell>
          <cell r="CS103">
            <v>1.69518009943325</v>
          </cell>
          <cell r="DT103">
            <v>4967.8085716354408</v>
          </cell>
          <cell r="DU103">
            <v>0</v>
          </cell>
          <cell r="DV103">
            <v>98.308122717511935</v>
          </cell>
          <cell r="DW103">
            <v>5159.6650072445736</v>
          </cell>
          <cell r="DX103">
            <v>161.56191223999994</v>
          </cell>
          <cell r="DY103">
            <v>693.53084250000006</v>
          </cell>
          <cell r="DZ103">
            <v>234.62677487159991</v>
          </cell>
          <cell r="EH103">
            <v>5472.8291905645547</v>
          </cell>
          <cell r="EI103">
            <v>0</v>
          </cell>
          <cell r="EJ103">
            <v>234.30604665392701</v>
          </cell>
          <cell r="EK103">
            <v>5962.5052183618445</v>
          </cell>
          <cell r="EL103">
            <v>428.61219999999997</v>
          </cell>
          <cell r="EM103">
            <v>2485.431</v>
          </cell>
          <cell r="EN103">
            <v>812.24909999999988</v>
          </cell>
          <cell r="EO103">
            <v>50.844173742965772</v>
          </cell>
        </row>
        <row r="104">
          <cell r="O104">
            <v>239.36690034669556</v>
          </cell>
          <cell r="Q104">
            <v>7.5163410704979032</v>
          </cell>
          <cell r="R104">
            <v>0.65602195463603052</v>
          </cell>
          <cell r="S104">
            <v>74.32685872965294</v>
          </cell>
          <cell r="T104">
            <v>16.172646972624197</v>
          </cell>
          <cell r="AU104">
            <v>0.64805552231370389</v>
          </cell>
          <cell r="BB104">
            <v>1628.3865217793198</v>
          </cell>
          <cell r="BJ104">
            <v>0</v>
          </cell>
          <cell r="CA104">
            <v>0</v>
          </cell>
          <cell r="CN104">
            <v>1</v>
          </cell>
          <cell r="CS104">
            <v>18.84428402991691</v>
          </cell>
          <cell r="DT104">
            <v>325.69384095836614</v>
          </cell>
          <cell r="DU104">
            <v>24.438458663016135</v>
          </cell>
          <cell r="DV104">
            <v>10.498912673889491</v>
          </cell>
          <cell r="DW104">
            <v>208.82487182712669</v>
          </cell>
          <cell r="DX104">
            <v>46.977618877982032</v>
          </cell>
          <cell r="DY104">
            <v>74.849833820964236</v>
          </cell>
          <cell r="DZ104">
            <v>18.097128945532393</v>
          </cell>
          <cell r="EH104">
            <v>358.80343098591544</v>
          </cell>
          <cell r="EI104">
            <v>52.918526489707467</v>
          </cell>
          <cell r="EJ104">
            <v>25.022944745395446</v>
          </cell>
          <cell r="EK104">
            <v>241.31787359154924</v>
          </cell>
          <cell r="EL104">
            <v>124.62826354854377</v>
          </cell>
          <cell r="EM104">
            <v>268.24199577464782</v>
          </cell>
          <cell r="EN104">
            <v>62.650039436619714</v>
          </cell>
          <cell r="EO104">
            <v>29.11297984377341</v>
          </cell>
        </row>
        <row r="105">
          <cell r="O105">
            <v>2136.2852396533049</v>
          </cell>
          <cell r="Q105">
            <v>67.081323532400646</v>
          </cell>
          <cell r="R105">
            <v>5.8548195951387685</v>
          </cell>
          <cell r="S105">
            <v>663.34723382378445</v>
          </cell>
          <cell r="T105">
            <v>144.33652674492566</v>
          </cell>
          <cell r="AU105">
            <v>0.64805552231370389</v>
          </cell>
          <cell r="BB105">
            <v>9437.652586193708</v>
          </cell>
          <cell r="BJ105">
            <v>0</v>
          </cell>
          <cell r="CA105">
            <v>0</v>
          </cell>
          <cell r="CN105">
            <v>1</v>
          </cell>
          <cell r="CS105">
            <v>97.975322238675744</v>
          </cell>
          <cell r="DT105">
            <v>2906.7299784456332</v>
          </cell>
          <cell r="DU105">
            <v>218.10667408928387</v>
          </cell>
          <cell r="DV105">
            <v>93.699973326110495</v>
          </cell>
          <cell r="DW105">
            <v>1863.7058453388731</v>
          </cell>
          <cell r="DX105">
            <v>419.0197762378304</v>
          </cell>
          <cell r="DY105">
            <v>668.01464592903585</v>
          </cell>
          <cell r="DZ105">
            <v>161.51201101926759</v>
          </cell>
          <cell r="EH105">
            <v>3202.2241690140841</v>
          </cell>
          <cell r="EI105">
            <v>472.28362351029256</v>
          </cell>
          <cell r="EJ105">
            <v>223.32305525460458</v>
          </cell>
          <cell r="EK105">
            <v>2153.6971514084512</v>
          </cell>
          <cell r="EL105">
            <v>1111.6295025650179</v>
          </cell>
          <cell r="EM105">
            <v>2393.987704225352</v>
          </cell>
          <cell r="EN105">
            <v>559.13476056338027</v>
          </cell>
          <cell r="EO105">
            <v>244.11387599117933</v>
          </cell>
        </row>
        <row r="106">
          <cell r="O106">
            <v>3707.8689250000002</v>
          </cell>
          <cell r="Q106">
            <v>90.40537243478262</v>
          </cell>
          <cell r="R106">
            <v>9.0737209863038917</v>
          </cell>
          <cell r="S106">
            <v>894.91111282116992</v>
          </cell>
          <cell r="T106">
            <v>160.66365800409227</v>
          </cell>
          <cell r="AU106">
            <v>0.51792988387188754</v>
          </cell>
          <cell r="BB106">
            <v>11043.945517545806</v>
          </cell>
          <cell r="BJ106">
            <v>0</v>
          </cell>
          <cell r="CA106">
            <v>0</v>
          </cell>
          <cell r="CN106">
            <v>1</v>
          </cell>
          <cell r="CS106">
            <v>5380.7077993190132</v>
          </cell>
          <cell r="DT106">
            <v>3812.6024536560003</v>
          </cell>
          <cell r="DU106">
            <v>692.31329154539981</v>
          </cell>
          <cell r="DV106">
            <v>250.84916999999999</v>
          </cell>
          <cell r="DW106">
            <v>5760.9328409359996</v>
          </cell>
          <cell r="DX106">
            <v>638.16955334799968</v>
          </cell>
          <cell r="DY106">
            <v>743.57945999999993</v>
          </cell>
          <cell r="DZ106">
            <v>53.043908093999988</v>
          </cell>
          <cell r="EH106">
            <v>4200.1863999999996</v>
          </cell>
          <cell r="EI106">
            <v>1499.1206999999999</v>
          </cell>
          <cell r="EJ106">
            <v>597.87</v>
          </cell>
          <cell r="EK106">
            <v>6657.3298999999997</v>
          </cell>
          <cell r="EL106">
            <v>1693.01819</v>
          </cell>
          <cell r="EM106">
            <v>2664.7919999999999</v>
          </cell>
          <cell r="EN106">
            <v>183.63149999999999</v>
          </cell>
          <cell r="EO106">
            <v>336.64014846623439</v>
          </cell>
        </row>
        <row r="107">
          <cell r="O107">
            <v>3238.4661500000002</v>
          </cell>
          <cell r="Q107">
            <v>159.88574228985505</v>
          </cell>
          <cell r="R107">
            <v>18.946051045132823</v>
          </cell>
          <cell r="S107">
            <v>299.87947815417175</v>
          </cell>
          <cell r="T107">
            <v>101.18720768526963</v>
          </cell>
          <cell r="AU107">
            <v>0.34822452629811546</v>
          </cell>
          <cell r="BB107">
            <v>15641.064204880535</v>
          </cell>
          <cell r="BJ107">
            <v>0</v>
          </cell>
          <cell r="CA107">
            <v>0</v>
          </cell>
          <cell r="CN107">
            <v>1</v>
          </cell>
          <cell r="CS107">
            <v>829.36050300329089</v>
          </cell>
          <cell r="DT107">
            <v>870.26795137800002</v>
          </cell>
          <cell r="DU107">
            <v>162.48169087289995</v>
          </cell>
          <cell r="DV107">
            <v>584.67152699999997</v>
          </cell>
          <cell r="DW107">
            <v>5304.2735303740001</v>
          </cell>
          <cell r="DX107">
            <v>1585.3778257161935</v>
          </cell>
          <cell r="DY107">
            <v>468.31206375000005</v>
          </cell>
          <cell r="DZ107">
            <v>444.08853287999989</v>
          </cell>
          <cell r="EH107">
            <v>958.73820000000001</v>
          </cell>
          <cell r="EI107">
            <v>351.83445</v>
          </cell>
          <cell r="EJ107">
            <v>1393.4970000000001</v>
          </cell>
          <cell r="EK107">
            <v>6129.6147250000004</v>
          </cell>
          <cell r="EL107">
            <v>4205.8940024305966</v>
          </cell>
          <cell r="EM107">
            <v>1678.3065000000001</v>
          </cell>
          <cell r="EN107">
            <v>1537.3799999999999</v>
          </cell>
          <cell r="EO107">
            <v>599.36987437181631</v>
          </cell>
        </row>
        <row r="108">
          <cell r="O108">
            <v>3617.9599349999994</v>
          </cell>
          <cell r="Q108">
            <v>105.54898415652175</v>
          </cell>
          <cell r="R108">
            <v>9.3206189732512215</v>
          </cell>
          <cell r="S108">
            <v>939.54897391740928</v>
          </cell>
          <cell r="T108">
            <v>278.38068434939828</v>
          </cell>
          <cell r="AU108">
            <v>0.50636751733550289</v>
          </cell>
          <cell r="BB108">
            <v>13264.655670589678</v>
          </cell>
          <cell r="BJ108">
            <v>0</v>
          </cell>
          <cell r="CA108">
            <v>0</v>
          </cell>
          <cell r="CN108">
            <v>1</v>
          </cell>
          <cell r="CS108">
            <v>2316.2176771066884</v>
          </cell>
          <cell r="DT108">
            <v>4102.6917707820003</v>
          </cell>
          <cell r="DU108">
            <v>211.93264026899993</v>
          </cell>
          <cell r="DV108">
            <v>152.43911099999997</v>
          </cell>
          <cell r="DW108">
            <v>4742.2313019899993</v>
          </cell>
          <cell r="DX108">
            <v>654.32574457199985</v>
          </cell>
          <cell r="DY108">
            <v>1288.3944105</v>
          </cell>
          <cell r="DZ108">
            <v>208.47489460199998</v>
          </cell>
          <cell r="EH108">
            <v>4519.7658000000001</v>
          </cell>
          <cell r="EI108">
            <v>458.91449999999998</v>
          </cell>
          <cell r="EJ108">
            <v>363.32100000000003</v>
          </cell>
          <cell r="EK108">
            <v>5480.1191250000002</v>
          </cell>
          <cell r="EL108">
            <v>1735.8794100000002</v>
          </cell>
          <cell r="EM108">
            <v>4617.2645999999995</v>
          </cell>
          <cell r="EN108">
            <v>721.71449999999993</v>
          </cell>
          <cell r="EO108">
            <v>443.38200763136086</v>
          </cell>
        </row>
        <row r="109">
          <cell r="O109">
            <v>369.11793</v>
          </cell>
          <cell r="Q109">
            <v>21.623601402898551</v>
          </cell>
          <cell r="R109">
            <v>3.2362735582314555</v>
          </cell>
          <cell r="S109">
            <v>28.070117397969163</v>
          </cell>
          <cell r="T109">
            <v>12.667711496476503</v>
          </cell>
          <cell r="AU109">
            <v>0.46358357687255031</v>
          </cell>
          <cell r="BB109">
            <v>5527.5844057380064</v>
          </cell>
          <cell r="BJ109">
            <v>0</v>
          </cell>
          <cell r="CA109">
            <v>0</v>
          </cell>
          <cell r="CN109">
            <v>1</v>
          </cell>
          <cell r="CS109">
            <v>2198.3168827902523</v>
          </cell>
          <cell r="DT109">
            <v>82.882662035999999</v>
          </cell>
          <cell r="DU109">
            <v>141.28842684599996</v>
          </cell>
          <cell r="DV109">
            <v>50.169833999999994</v>
          </cell>
          <cell r="DW109">
            <v>667.42514620599991</v>
          </cell>
          <cell r="DX109">
            <v>186.39848580631008</v>
          </cell>
          <cell r="DY109">
            <v>58.628380499999999</v>
          </cell>
          <cell r="DZ109">
            <v>88.32427487279999</v>
          </cell>
          <cell r="EH109">
            <v>91.308399999999992</v>
          </cell>
          <cell r="EI109">
            <v>305.94299999999998</v>
          </cell>
          <cell r="EJ109">
            <v>119.57400000000001</v>
          </cell>
          <cell r="EK109">
            <v>771.27602500000012</v>
          </cell>
          <cell r="EL109">
            <v>494.50185362643469</v>
          </cell>
          <cell r="EM109">
            <v>210.1086</v>
          </cell>
          <cell r="EN109">
            <v>305.76779999999997</v>
          </cell>
          <cell r="EO109">
            <v>62.187424788150132</v>
          </cell>
        </row>
        <row r="110">
          <cell r="O110">
            <v>968.83555999999987</v>
          </cell>
          <cell r="Q110">
            <v>16.711620794202901</v>
          </cell>
          <cell r="R110">
            <v>1.1929598074271546</v>
          </cell>
          <cell r="S110">
            <v>303.71727391135505</v>
          </cell>
          <cell r="T110">
            <v>33.136879463344023</v>
          </cell>
          <cell r="AU110">
            <v>0.58414497023765688</v>
          </cell>
          <cell r="BB110">
            <v>537.47329436836935</v>
          </cell>
          <cell r="BJ110">
            <v>0</v>
          </cell>
          <cell r="CA110">
            <v>2.4470933084441704E-5</v>
          </cell>
          <cell r="CN110">
            <v>0</v>
          </cell>
          <cell r="CS110">
            <v>3476.7277528842565</v>
          </cell>
          <cell r="DT110">
            <v>1326.122592576</v>
          </cell>
          <cell r="DU110">
            <v>207.22302604079994</v>
          </cell>
          <cell r="DV110">
            <v>46.310616000000003</v>
          </cell>
          <cell r="DW110">
            <v>1264.4797672980646</v>
          </cell>
          <cell r="DX110">
            <v>0</v>
          </cell>
          <cell r="DY110">
            <v>153.363263625</v>
          </cell>
          <cell r="DZ110">
            <v>35.773798481999989</v>
          </cell>
          <cell r="EH110">
            <v>1460.9343999999999</v>
          </cell>
          <cell r="EI110">
            <v>448.71639999999996</v>
          </cell>
          <cell r="EJ110">
            <v>110.376</v>
          </cell>
          <cell r="EK110">
            <v>1461.2319211502449</v>
          </cell>
          <cell r="EL110">
            <v>0</v>
          </cell>
          <cell r="EM110">
            <v>549.61335000000008</v>
          </cell>
          <cell r="EN110">
            <v>123.8445</v>
          </cell>
          <cell r="EO110">
            <v>29.770040681511755</v>
          </cell>
        </row>
        <row r="111">
          <cell r="O111">
            <v>7952.4083000000001</v>
          </cell>
          <cell r="Q111">
            <v>186.76427707246376</v>
          </cell>
          <cell r="R111">
            <v>14.092799072065457</v>
          </cell>
          <cell r="S111">
            <v>2837.7752638010811</v>
          </cell>
          <cell r="T111">
            <v>334.84469108064422</v>
          </cell>
          <cell r="AU111">
            <v>0.67092875211689784</v>
          </cell>
          <cell r="BB111">
            <v>0</v>
          </cell>
          <cell r="BJ111">
            <v>0.34860185888449624</v>
          </cell>
          <cell r="CA111">
            <v>0.73869888684112883</v>
          </cell>
          <cell r="CN111">
            <v>1</v>
          </cell>
          <cell r="CS111">
            <v>1051.7863114233273</v>
          </cell>
          <cell r="DT111">
            <v>11058.784828132175</v>
          </cell>
          <cell r="DU111">
            <v>418.2188145147706</v>
          </cell>
          <cell r="DV111">
            <v>556.67445895026788</v>
          </cell>
          <cell r="DW111">
            <v>5636.8227322415951</v>
          </cell>
          <cell r="DX111">
            <v>622.31566349895229</v>
          </cell>
          <cell r="DY111">
            <v>1549.7196918750001</v>
          </cell>
          <cell r="DZ111">
            <v>502.06675800599993</v>
          </cell>
          <cell r="EH111">
            <v>12183.005755322334</v>
          </cell>
          <cell r="EI111">
            <v>905.60226074677178</v>
          </cell>
          <cell r="EJ111">
            <v>1326.7692246005706</v>
          </cell>
          <cell r="EK111">
            <v>6513.9083465265076</v>
          </cell>
          <cell r="EL111">
            <v>1650.9589539304015</v>
          </cell>
          <cell r="EM111">
            <v>5553.7852499999999</v>
          </cell>
          <cell r="EN111">
            <v>1738.0934999999999</v>
          </cell>
          <cell r="EO111">
            <v>311.819491809917</v>
          </cell>
        </row>
        <row r="112">
          <cell r="O112">
            <v>10684.86765</v>
          </cell>
          <cell r="Q112">
            <v>234.77624191304352</v>
          </cell>
          <cell r="R112">
            <v>16.555891519441136</v>
          </cell>
          <cell r="S112">
            <v>3873.8894248060496</v>
          </cell>
          <cell r="T112">
            <v>267.25781571834568</v>
          </cell>
          <cell r="AU112">
            <v>0.70199386816811249</v>
          </cell>
          <cell r="BB112">
            <v>0</v>
          </cell>
          <cell r="BJ112">
            <v>0.74978579424253888</v>
          </cell>
          <cell r="CA112">
            <v>1</v>
          </cell>
          <cell r="CN112">
            <v>1</v>
          </cell>
          <cell r="CS112">
            <v>637.62019637669164</v>
          </cell>
          <cell r="DT112">
            <v>15841.337900344084</v>
          </cell>
          <cell r="DU112">
            <v>321.48111790333138</v>
          </cell>
          <cell r="DV112">
            <v>36.880557928108104</v>
          </cell>
          <cell r="DW112">
            <v>6667.5671385275164</v>
          </cell>
          <cell r="DX112">
            <v>1356.509108206177</v>
          </cell>
          <cell r="DY112">
            <v>1236.9158325000001</v>
          </cell>
          <cell r="DZ112">
            <v>148.02951095999998</v>
          </cell>
          <cell r="EH112">
            <v>17451.746625989337</v>
          </cell>
          <cell r="EI112">
            <v>696.12847881661753</v>
          </cell>
          <cell r="EJ112">
            <v>87.900546645133389</v>
          </cell>
          <cell r="EK112">
            <v>7705.0358504725727</v>
          </cell>
          <cell r="EL112">
            <v>3598.721661109053</v>
          </cell>
          <cell r="EM112">
            <v>4432.7789999999995</v>
          </cell>
          <cell r="EN112">
            <v>512.45999999999992</v>
          </cell>
          <cell r="EO112">
            <v>189.61332748368508</v>
          </cell>
        </row>
        <row r="113">
          <cell r="O113">
            <v>2826.0683450000001</v>
          </cell>
          <cell r="Q113">
            <v>95.718651762318828</v>
          </cell>
          <cell r="R113">
            <v>8.6250225696295644</v>
          </cell>
          <cell r="S113">
            <v>980.30234780620106</v>
          </cell>
          <cell r="T113">
            <v>228.86847051256024</v>
          </cell>
          <cell r="AU113">
            <v>0.65463779946032563</v>
          </cell>
          <cell r="BB113">
            <v>10074.393822722415</v>
          </cell>
          <cell r="BJ113">
            <v>0</v>
          </cell>
          <cell r="CA113">
            <v>0</v>
          </cell>
          <cell r="CN113">
            <v>1</v>
          </cell>
          <cell r="CS113">
            <v>302.17257589388868</v>
          </cell>
          <cell r="DT113">
            <v>4351.33975689</v>
          </cell>
          <cell r="DU113">
            <v>181.32014778569996</v>
          </cell>
          <cell r="DV113">
            <v>73.325142000000014</v>
          </cell>
          <cell r="DW113">
            <v>2494.062388454</v>
          </cell>
          <cell r="DX113">
            <v>200.27955189659633</v>
          </cell>
          <cell r="DY113">
            <v>1059.2432403750001</v>
          </cell>
          <cell r="DZ113">
            <v>518.10328835999985</v>
          </cell>
          <cell r="EH113">
            <v>4793.6909999999998</v>
          </cell>
          <cell r="EI113">
            <v>392.62684999999993</v>
          </cell>
          <cell r="EJ113">
            <v>174.762</v>
          </cell>
          <cell r="EK113">
            <v>2882.1367250000003</v>
          </cell>
          <cell r="EL113">
            <v>531.32732933920579</v>
          </cell>
          <cell r="EM113">
            <v>3796.04745</v>
          </cell>
          <cell r="EN113">
            <v>1793.61</v>
          </cell>
          <cell r="EO113">
            <v>261.24538692248257</v>
          </cell>
        </row>
        <row r="114">
          <cell r="O114">
            <v>426.04369499999996</v>
          </cell>
          <cell r="Q114">
            <v>17.860019739130436</v>
          </cell>
          <cell r="R114">
            <v>1.6720475815791893</v>
          </cell>
          <cell r="S114">
            <v>64.370448771544176</v>
          </cell>
          <cell r="T114">
            <v>78.014564703910182</v>
          </cell>
          <cell r="AU114">
            <v>0.41085378878429446</v>
          </cell>
          <cell r="BB114">
            <v>4869.7017162181519</v>
          </cell>
          <cell r="BJ114">
            <v>0</v>
          </cell>
          <cell r="CA114">
            <v>0</v>
          </cell>
          <cell r="CN114">
            <v>1</v>
          </cell>
          <cell r="CS114">
            <v>2303.3517835841781</v>
          </cell>
          <cell r="DT114">
            <v>207.20665509</v>
          </cell>
          <cell r="DU114">
            <v>42.386528053799992</v>
          </cell>
          <cell r="DV114">
            <v>100.33966799999999</v>
          </cell>
          <cell r="DW114">
            <v>913.31862112400006</v>
          </cell>
          <cell r="DX114">
            <v>100.1995075274306</v>
          </cell>
          <cell r="DY114">
            <v>361.06502625000002</v>
          </cell>
          <cell r="DZ114">
            <v>10.6087816188</v>
          </cell>
          <cell r="EH114">
            <v>228.27099999999999</v>
          </cell>
          <cell r="EI114">
            <v>91.782899999999984</v>
          </cell>
          <cell r="EJ114">
            <v>239.14800000000002</v>
          </cell>
          <cell r="EK114">
            <v>1055.4303499999999</v>
          </cell>
          <cell r="EL114">
            <v>265.82212827768035</v>
          </cell>
          <cell r="EM114">
            <v>1293.9614999999999</v>
          </cell>
          <cell r="EN114">
            <v>36.726299999999995</v>
          </cell>
          <cell r="EO114">
            <v>95.466277097658988</v>
          </cell>
        </row>
        <row r="115">
          <cell r="O115">
            <v>3450.4639900000002</v>
          </cell>
          <cell r="Q115">
            <v>121.37878066666667</v>
          </cell>
          <cell r="R115">
            <v>10.30620910147992</v>
          </cell>
          <cell r="S115">
            <v>979.24877342066941</v>
          </cell>
          <cell r="T115">
            <v>321.71352672454043</v>
          </cell>
          <cell r="AU115">
            <v>0.64436764756890597</v>
          </cell>
          <cell r="BB115">
            <v>0</v>
          </cell>
          <cell r="BJ115">
            <v>1</v>
          </cell>
          <cell r="CA115">
            <v>1</v>
          </cell>
          <cell r="CN115">
            <v>1</v>
          </cell>
          <cell r="CS115">
            <v>15.438973525272864</v>
          </cell>
          <cell r="DT115">
            <v>4177.6862750099772</v>
          </cell>
          <cell r="DU115">
            <v>652.23887115628577</v>
          </cell>
          <cell r="DV115">
            <v>154.86314380497237</v>
          </cell>
          <cell r="DW115">
            <v>3006.31299061866</v>
          </cell>
          <cell r="DX115">
            <v>775.14974890704116</v>
          </cell>
          <cell r="DY115">
            <v>1488.9463706249999</v>
          </cell>
          <cell r="DZ115">
            <v>254.36404299959992</v>
          </cell>
          <cell r="EH115">
            <v>4602.3841428673604</v>
          </cell>
          <cell r="EI115">
            <v>1412.3443895066409</v>
          </cell>
          <cell r="EJ115">
            <v>369.09840198665535</v>
          </cell>
          <cell r="EK115">
            <v>3474.093157099237</v>
          </cell>
          <cell r="EL115">
            <v>2056.4168534657761</v>
          </cell>
          <cell r="EM115">
            <v>5335.9897499999997</v>
          </cell>
          <cell r="EN115">
            <v>880.57709999999997</v>
          </cell>
          <cell r="EO115">
            <v>113.75592415965554</v>
          </cell>
        </row>
        <row r="116">
          <cell r="O116">
            <v>4955.0308549999991</v>
          </cell>
          <cell r="Q116">
            <v>244.27541412753624</v>
          </cell>
          <cell r="R116">
            <v>24.584900145693542</v>
          </cell>
          <cell r="S116">
            <v>690.07242755943014</v>
          </cell>
          <cell r="T116">
            <v>596.23210391037901</v>
          </cell>
          <cell r="AU116">
            <v>0.45035337446741192</v>
          </cell>
          <cell r="BB116">
            <v>23216.583421268442</v>
          </cell>
          <cell r="BJ116">
            <v>0</v>
          </cell>
          <cell r="CA116">
            <v>0</v>
          </cell>
          <cell r="CN116">
            <v>1</v>
          </cell>
          <cell r="CS116">
            <v>1601.3218530609931</v>
          </cell>
          <cell r="DT116">
            <v>2859.4518402419999</v>
          </cell>
          <cell r="DU116">
            <v>908.95554604259974</v>
          </cell>
          <cell r="DV116">
            <v>283.65252300000003</v>
          </cell>
          <cell r="DW116">
            <v>6568.8685442379992</v>
          </cell>
          <cell r="DX116">
            <v>2013.4981641645923</v>
          </cell>
          <cell r="DY116">
            <v>2759.4662748749997</v>
          </cell>
          <cell r="DZ116">
            <v>394.2519308567999</v>
          </cell>
          <cell r="EH116">
            <v>3150.1397999999999</v>
          </cell>
          <cell r="EI116">
            <v>1968.2332999999996</v>
          </cell>
          <cell r="EJ116">
            <v>676.053</v>
          </cell>
          <cell r="EK116">
            <v>7590.9798249999994</v>
          </cell>
          <cell r="EL116">
            <v>5341.6666457657884</v>
          </cell>
          <cell r="EM116">
            <v>9889.1968500000003</v>
          </cell>
          <cell r="EN116">
            <v>1364.8517999999999</v>
          </cell>
          <cell r="EO116">
            <v>654.72298877407138</v>
          </cell>
        </row>
        <row r="117">
          <cell r="O117">
            <v>21993.700975000003</v>
          </cell>
          <cell r="Q117">
            <v>425.25304577971019</v>
          </cell>
          <cell r="R117">
            <v>34.438757280540521</v>
          </cell>
          <cell r="S117">
            <v>7651.1208689194773</v>
          </cell>
          <cell r="T117">
            <v>257.1390949498188</v>
          </cell>
          <cell r="AU117">
            <v>0.65423018607022798</v>
          </cell>
          <cell r="BB117">
            <v>0</v>
          </cell>
          <cell r="BJ117">
            <v>1</v>
          </cell>
          <cell r="CA117">
            <v>1</v>
          </cell>
          <cell r="CN117">
            <v>1</v>
          </cell>
          <cell r="CS117">
            <v>1042.9166798460333</v>
          </cell>
          <cell r="DT117">
            <v>29205.333138883241</v>
          </cell>
          <cell r="DU117">
            <v>818.50803130950067</v>
          </cell>
          <cell r="DV117">
            <v>881.98799699729045</v>
          </cell>
          <cell r="DW117">
            <v>18012.78917854415</v>
          </cell>
          <cell r="DX117">
            <v>2811.1772729759996</v>
          </cell>
          <cell r="DY117">
            <v>1190.0846261249999</v>
          </cell>
          <cell r="DZ117">
            <v>292.60499999759992</v>
          </cell>
          <cell r="EH117">
            <v>32174.307326424092</v>
          </cell>
          <cell r="EI117">
            <v>1772.3801461521623</v>
          </cell>
          <cell r="EJ117">
            <v>2102.1164381957897</v>
          </cell>
          <cell r="EK117">
            <v>20815.566383383673</v>
          </cell>
          <cell r="EL117">
            <v>7457.852280000001</v>
          </cell>
          <cell r="EM117">
            <v>4264.9483499999997</v>
          </cell>
          <cell r="EN117">
            <v>1012.9626</v>
          </cell>
          <cell r="EO117">
            <v>670.03037877969609</v>
          </cell>
        </row>
        <row r="118">
          <cell r="O118">
            <v>5832.1243950000007</v>
          </cell>
          <cell r="Q118">
            <v>147.51294422608694</v>
          </cell>
          <cell r="R118">
            <v>19.179087203787116</v>
          </cell>
          <cell r="S118">
            <v>1120.1149432213513</v>
          </cell>
          <cell r="T118">
            <v>199.13024535314898</v>
          </cell>
          <cell r="AU118">
            <v>0.37100675757363427</v>
          </cell>
          <cell r="BB118">
            <v>23593.238835197932</v>
          </cell>
          <cell r="BJ118">
            <v>0</v>
          </cell>
          <cell r="CA118">
            <v>0</v>
          </cell>
          <cell r="CN118">
            <v>1</v>
          </cell>
          <cell r="CS118">
            <v>3906.3606751771908</v>
          </cell>
          <cell r="DT118">
            <v>4641.4290740160004</v>
          </cell>
          <cell r="DU118">
            <v>58.870177852499992</v>
          </cell>
          <cell r="DV118">
            <v>492.05029500000001</v>
          </cell>
          <cell r="DW118">
            <v>11556.993321145997</v>
          </cell>
          <cell r="DX118">
            <v>1316.7295847559994</v>
          </cell>
          <cell r="DY118">
            <v>921.60954225</v>
          </cell>
          <cell r="DZ118">
            <v>161.59888279799995</v>
          </cell>
          <cell r="EH118">
            <v>5113.2703999999994</v>
          </cell>
          <cell r="EI118">
            <v>127.47624999999999</v>
          </cell>
          <cell r="EJ118">
            <v>1172.7450000000001</v>
          </cell>
          <cell r="EK118">
            <v>13355.253274999999</v>
          </cell>
          <cell r="EL118">
            <v>3493.1894299999999</v>
          </cell>
          <cell r="EM118">
            <v>3302.8047000000001</v>
          </cell>
          <cell r="EN118">
            <v>559.43549999999993</v>
          </cell>
          <cell r="EO118">
            <v>585.11824028397893</v>
          </cell>
        </row>
        <row r="119">
          <cell r="O119">
            <v>773.7197000000001</v>
          </cell>
          <cell r="Q119">
            <v>19.510793884057971</v>
          </cell>
          <cell r="R119">
            <v>1.8466144572111414</v>
          </cell>
          <cell r="S119">
            <v>232.17285448936246</v>
          </cell>
          <cell r="T119">
            <v>39.393493068311081</v>
          </cell>
          <cell r="AU119">
            <v>0.67435737033881382</v>
          </cell>
          <cell r="BB119">
            <v>11613.635546808449</v>
          </cell>
          <cell r="BJ119">
            <v>0</v>
          </cell>
          <cell r="CA119">
            <v>0</v>
          </cell>
          <cell r="CN119">
            <v>0</v>
          </cell>
          <cell r="CS119">
            <v>5143.4182693954344</v>
          </cell>
          <cell r="DT119">
            <v>870.26795137800002</v>
          </cell>
          <cell r="DU119">
            <v>369.7047169137</v>
          </cell>
          <cell r="DV119">
            <v>206.468163</v>
          </cell>
          <cell r="DW119">
            <v>1018.701538946</v>
          </cell>
          <cell r="DX119">
            <v>0</v>
          </cell>
          <cell r="DY119">
            <v>182.31996375</v>
          </cell>
          <cell r="DZ119">
            <v>78.949072511999987</v>
          </cell>
          <cell r="EH119">
            <v>958.73820000000001</v>
          </cell>
          <cell r="EI119">
            <v>800.55084999999997</v>
          </cell>
          <cell r="EJ119">
            <v>492.09300000000002</v>
          </cell>
          <cell r="EK119">
            <v>1177.2107750000002</v>
          </cell>
          <cell r="EL119">
            <v>0</v>
          </cell>
          <cell r="EM119">
            <v>653.38649999999996</v>
          </cell>
          <cell r="EN119">
            <v>273.31200000000001</v>
          </cell>
          <cell r="EO119">
            <v>225.26367474464527</v>
          </cell>
        </row>
        <row r="120">
          <cell r="O120">
            <v>1817.3360949999999</v>
          </cell>
          <cell r="Q120">
            <v>61.975888463768122</v>
          </cell>
          <cell r="R120">
            <v>5.130501568618441</v>
          </cell>
          <cell r="S120">
            <v>405.9861018424541</v>
          </cell>
          <cell r="T120">
            <v>171.09134734570398</v>
          </cell>
          <cell r="AU120">
            <v>0.46938209765022654</v>
          </cell>
          <cell r="BB120">
            <v>10844.294474304133</v>
          </cell>
          <cell r="BJ120">
            <v>0</v>
          </cell>
          <cell r="CA120">
            <v>0</v>
          </cell>
          <cell r="CN120">
            <v>1</v>
          </cell>
          <cell r="CS120">
            <v>1061.581621781118</v>
          </cell>
          <cell r="DT120">
            <v>1699.094571738</v>
          </cell>
          <cell r="DU120">
            <v>0</v>
          </cell>
          <cell r="DV120">
            <v>158.22793799999999</v>
          </cell>
          <cell r="DW120">
            <v>2388.6794706320002</v>
          </cell>
          <cell r="DX120">
            <v>494.1846034712438</v>
          </cell>
          <cell r="DY120">
            <v>791.840626875</v>
          </cell>
          <cell r="DZ120">
            <v>61.185531196799978</v>
          </cell>
          <cell r="EH120">
            <v>1871.8222000000001</v>
          </cell>
          <cell r="EI120">
            <v>0</v>
          </cell>
          <cell r="EJ120">
            <v>377.11800000000005</v>
          </cell>
          <cell r="EK120">
            <v>2760.3563000000004</v>
          </cell>
          <cell r="EL120">
            <v>1311.036414234122</v>
          </cell>
          <cell r="EM120">
            <v>2837.7472499999999</v>
          </cell>
          <cell r="EN120">
            <v>211.81679999999997</v>
          </cell>
          <cell r="EO120">
            <v>214.44103771329839</v>
          </cell>
        </row>
        <row r="121">
          <cell r="O121">
            <v>10442.217474999998</v>
          </cell>
          <cell r="Q121">
            <v>195.82516834782612</v>
          </cell>
          <cell r="R121">
            <v>11.20186367910655</v>
          </cell>
          <cell r="S121">
            <v>4141.7629233897742</v>
          </cell>
          <cell r="T121">
            <v>333.29984821522021</v>
          </cell>
          <cell r="AU121">
            <v>0.72633829682692719</v>
          </cell>
          <cell r="BB121">
            <v>1304.0650421006433</v>
          </cell>
          <cell r="BJ121">
            <v>0</v>
          </cell>
          <cell r="CA121">
            <v>1</v>
          </cell>
          <cell r="CN121">
            <v>1</v>
          </cell>
          <cell r="CS121">
            <v>92.532129406426535</v>
          </cell>
          <cell r="DT121">
            <v>18565.716296064002</v>
          </cell>
          <cell r="DU121">
            <v>367.34990979959997</v>
          </cell>
          <cell r="DV121">
            <v>96.48044999999999</v>
          </cell>
          <cell r="DW121">
            <v>6936.0859038683157</v>
          </cell>
          <cell r="DX121">
            <v>742.79569508134864</v>
          </cell>
          <cell r="DY121">
            <v>1542.569889375</v>
          </cell>
          <cell r="DZ121">
            <v>135.69371837999998</v>
          </cell>
          <cell r="EH121">
            <v>20453.081599999998</v>
          </cell>
          <cell r="EI121">
            <v>795.45179999999993</v>
          </cell>
          <cell r="EJ121">
            <v>229.95000000000002</v>
          </cell>
          <cell r="EK121">
            <v>8015.3359450183616</v>
          </cell>
          <cell r="EL121">
            <v>1970.5838622806471</v>
          </cell>
          <cell r="EM121">
            <v>5528.1622499999994</v>
          </cell>
          <cell r="EN121">
            <v>469.755</v>
          </cell>
          <cell r="EO121">
            <v>406.19584001760745</v>
          </cell>
        </row>
        <row r="122">
          <cell r="O122">
            <v>3438.4021999999995</v>
          </cell>
          <cell r="Q122">
            <v>68.690059304347841</v>
          </cell>
          <cell r="R122">
            <v>4.9012696079602946</v>
          </cell>
          <cell r="S122">
            <v>1085.5286960891524</v>
          </cell>
          <cell r="T122">
            <v>100.80099696891365</v>
          </cell>
          <cell r="AU122">
            <v>0.62935232572341959</v>
          </cell>
          <cell r="BB122">
            <v>22654.83200019295</v>
          </cell>
          <cell r="BJ122">
            <v>0</v>
          </cell>
          <cell r="CA122">
            <v>0</v>
          </cell>
          <cell r="CN122">
            <v>0</v>
          </cell>
          <cell r="CS122">
            <v>2348.5237467238221</v>
          </cell>
          <cell r="DT122">
            <v>4392.7810879079998</v>
          </cell>
          <cell r="DU122">
            <v>489.79987973279987</v>
          </cell>
          <cell r="DV122">
            <v>596.24918100000002</v>
          </cell>
          <cell r="DW122">
            <v>3618.1468452219997</v>
          </cell>
          <cell r="DX122">
            <v>339.28001570399982</v>
          </cell>
          <cell r="DY122">
            <v>466.52461312500003</v>
          </cell>
          <cell r="DZ122">
            <v>43.17527402999999</v>
          </cell>
          <cell r="EH122">
            <v>4839.3451999999997</v>
          </cell>
          <cell r="EI122">
            <v>1060.6023999999998</v>
          </cell>
          <cell r="EJ122">
            <v>1421.0910000000001</v>
          </cell>
          <cell r="EK122">
            <v>4181.1279249999998</v>
          </cell>
          <cell r="EL122">
            <v>900.08561999999995</v>
          </cell>
          <cell r="EM122">
            <v>1671.90075</v>
          </cell>
          <cell r="EN122">
            <v>149.4675</v>
          </cell>
          <cell r="EO122">
            <v>385.03267227942604</v>
          </cell>
        </row>
        <row r="123">
          <cell r="O123">
            <v>18293.356524999999</v>
          </cell>
          <cell r="Q123">
            <v>280.52178915942028</v>
          </cell>
          <cell r="R123">
            <v>20.820979751355846</v>
          </cell>
          <cell r="S123">
            <v>6232.1897669608425</v>
          </cell>
          <cell r="T123">
            <v>389.68661280319492</v>
          </cell>
          <cell r="AU123">
            <v>0.58562008125160914</v>
          </cell>
          <cell r="BB123">
            <v>0</v>
          </cell>
          <cell r="BJ123">
            <v>0.17864824978531846</v>
          </cell>
          <cell r="CA123">
            <v>0.41325073716546867</v>
          </cell>
          <cell r="CN123">
            <v>1</v>
          </cell>
          <cell r="CS123">
            <v>5064.6663693151067</v>
          </cell>
          <cell r="DT123">
            <v>25393.287034061348</v>
          </cell>
          <cell r="DU123">
            <v>596.1742099548311</v>
          </cell>
          <cell r="DV123">
            <v>415.95461003234408</v>
          </cell>
          <cell r="DW123">
            <v>19276.3536434458</v>
          </cell>
          <cell r="DX123">
            <v>783.5752743639996</v>
          </cell>
          <cell r="DY123">
            <v>1803.5376806250003</v>
          </cell>
          <cell r="DZ123">
            <v>120.89076728399998</v>
          </cell>
          <cell r="EH123">
            <v>27974.73383291909</v>
          </cell>
          <cell r="EI123">
            <v>1290.9431464971735</v>
          </cell>
          <cell r="EJ123">
            <v>991.37973109513416</v>
          </cell>
          <cell r="EK123">
            <v>22275.740581734608</v>
          </cell>
          <cell r="EL123">
            <v>2078.76917</v>
          </cell>
          <cell r="EM123">
            <v>6463.4017500000009</v>
          </cell>
          <cell r="EN123">
            <v>418.50899999999996</v>
          </cell>
          <cell r="EO123">
            <v>902.94527008861303</v>
          </cell>
        </row>
        <row r="124">
          <cell r="O124">
            <v>949.60005999999998</v>
          </cell>
          <cell r="Q124">
            <v>14.542476875362318</v>
          </cell>
          <cell r="R124">
            <v>1.4826039516499681</v>
          </cell>
          <cell r="S124">
            <v>74.910258892837277</v>
          </cell>
          <cell r="T124">
            <v>60.403356038076986</v>
          </cell>
          <cell r="AU124">
            <v>0.13019169280480911</v>
          </cell>
          <cell r="BB124">
            <v>0</v>
          </cell>
          <cell r="BJ124">
            <v>0</v>
          </cell>
          <cell r="CA124">
            <v>3.8599277159005574E-2</v>
          </cell>
          <cell r="CN124">
            <v>0</v>
          </cell>
          <cell r="CS124">
            <v>310.84320286327767</v>
          </cell>
          <cell r="DT124">
            <v>290.08931712600003</v>
          </cell>
          <cell r="DU124">
            <v>0</v>
          </cell>
          <cell r="DV124">
            <v>57.888269999999999</v>
          </cell>
          <cell r="DW124">
            <v>3431.4526457864326</v>
          </cell>
          <cell r="DX124">
            <v>0</v>
          </cell>
          <cell r="DY124">
            <v>279.55727775000003</v>
          </cell>
          <cell r="DZ124">
            <v>35.033650927199986</v>
          </cell>
          <cell r="EH124">
            <v>319.57939999999996</v>
          </cell>
          <cell r="EI124">
            <v>0</v>
          </cell>
          <cell r="EJ124">
            <v>137.97</v>
          </cell>
          <cell r="EK124">
            <v>3965.3842407085813</v>
          </cell>
          <cell r="EL124">
            <v>0</v>
          </cell>
          <cell r="EM124">
            <v>1001.8593000000001</v>
          </cell>
          <cell r="EN124">
            <v>121.28219999999999</v>
          </cell>
          <cell r="EO124">
            <v>180.03978062294289</v>
          </cell>
        </row>
        <row r="125">
          <cell r="O125">
            <v>635.81247999999982</v>
          </cell>
          <cell r="Q125">
            <v>26.993613142028988</v>
          </cell>
          <cell r="R125">
            <v>2.6798025034470085</v>
          </cell>
          <cell r="S125">
            <v>108.57290898472253</v>
          </cell>
          <cell r="T125">
            <v>40.86109379046384</v>
          </cell>
          <cell r="AU125">
            <v>0.50825986758940112</v>
          </cell>
          <cell r="BB125">
            <v>12582.533609777605</v>
          </cell>
          <cell r="BJ125">
            <v>0</v>
          </cell>
          <cell r="CA125">
            <v>0</v>
          </cell>
          <cell r="CN125">
            <v>1</v>
          </cell>
          <cell r="CS125">
            <v>4905.353821223438</v>
          </cell>
          <cell r="DT125">
            <v>372.97197916200003</v>
          </cell>
          <cell r="DU125">
            <v>54.160563624299989</v>
          </cell>
          <cell r="DV125">
            <v>140.861457</v>
          </cell>
          <cell r="DW125">
            <v>878.19098184999984</v>
          </cell>
          <cell r="DX125">
            <v>298.88953764399992</v>
          </cell>
          <cell r="DY125">
            <v>189.11227612499997</v>
          </cell>
          <cell r="DZ125">
            <v>40.214683810799997</v>
          </cell>
          <cell r="EH125">
            <v>410.88779999999997</v>
          </cell>
          <cell r="EI125">
            <v>117.27814999999998</v>
          </cell>
          <cell r="EJ125">
            <v>335.72700000000003</v>
          </cell>
          <cell r="EK125">
            <v>1014.836875</v>
          </cell>
          <cell r="EL125">
            <v>792.93257000000006</v>
          </cell>
          <cell r="EM125">
            <v>677.72834999999998</v>
          </cell>
          <cell r="EN125">
            <v>139.2183</v>
          </cell>
          <cell r="EO125">
            <v>183.12616179539131</v>
          </cell>
        </row>
        <row r="126">
          <cell r="O126">
            <v>842.78645999999992</v>
          </cell>
          <cell r="Q126">
            <v>18.395462707246377</v>
          </cell>
          <cell r="R126">
            <v>0.88126491037779275</v>
          </cell>
          <cell r="S126">
            <v>220.46237016271047</v>
          </cell>
          <cell r="T126">
            <v>86.820169036826769</v>
          </cell>
          <cell r="AU126">
            <v>0.48391709461256116</v>
          </cell>
          <cell r="BB126">
            <v>16114.006309137621</v>
          </cell>
          <cell r="BJ126">
            <v>0</v>
          </cell>
          <cell r="CA126">
            <v>0</v>
          </cell>
          <cell r="CN126">
            <v>0</v>
          </cell>
          <cell r="CS126">
            <v>1822.6026456657248</v>
          </cell>
          <cell r="DT126">
            <v>828.82662035999999</v>
          </cell>
          <cell r="DU126">
            <v>9.4192284564000008</v>
          </cell>
          <cell r="DV126">
            <v>200.67933599999998</v>
          </cell>
          <cell r="DW126">
            <v>1510.4884887819999</v>
          </cell>
          <cell r="DX126">
            <v>48.468573671999984</v>
          </cell>
          <cell r="DY126">
            <v>401.81890050000004</v>
          </cell>
          <cell r="DZ126">
            <v>2.4671585159999996</v>
          </cell>
          <cell r="EH126">
            <v>913.08399999999995</v>
          </cell>
          <cell r="EI126">
            <v>20.3962</v>
          </cell>
          <cell r="EJ126">
            <v>478.29600000000005</v>
          </cell>
          <cell r="EK126">
            <v>1745.519425</v>
          </cell>
          <cell r="EL126">
            <v>128.58366000000001</v>
          </cell>
          <cell r="EM126">
            <v>1440.0126</v>
          </cell>
          <cell r="EN126">
            <v>8.5410000000000004</v>
          </cell>
          <cell r="EO126">
            <v>271.9454269644533</v>
          </cell>
        </row>
        <row r="127">
          <cell r="O127">
            <v>4246.2026800000003</v>
          </cell>
          <cell r="Q127">
            <v>89.628971066666679</v>
          </cell>
          <cell r="R127">
            <v>5.4346758773784423</v>
          </cell>
          <cell r="S127">
            <v>1441.8309726991088</v>
          </cell>
          <cell r="T127">
            <v>200.67508821857294</v>
          </cell>
          <cell r="AU127">
            <v>0.62574600851269313</v>
          </cell>
          <cell r="BB127">
            <v>0</v>
          </cell>
          <cell r="BJ127">
            <v>1</v>
          </cell>
          <cell r="CA127">
            <v>1</v>
          </cell>
          <cell r="CN127">
            <v>1</v>
          </cell>
          <cell r="CS127">
            <v>1013.2820891203888</v>
          </cell>
          <cell r="DT127">
            <v>3871.8813960659122</v>
          </cell>
          <cell r="DU127">
            <v>56.776939956920607</v>
          </cell>
          <cell r="DV127">
            <v>50.014326312814191</v>
          </cell>
          <cell r="DW127">
            <v>2712.5275914909776</v>
          </cell>
          <cell r="DX127">
            <v>312.32565629272699</v>
          </cell>
          <cell r="DY127">
            <v>928.75934475000008</v>
          </cell>
          <cell r="DZ127">
            <v>18.256973018399997</v>
          </cell>
          <cell r="EH127">
            <v>4265.4915585479994</v>
          </cell>
          <cell r="EI127">
            <v>122.94359650683546</v>
          </cell>
          <cell r="EJ127">
            <v>119.20336540337055</v>
          </cell>
          <cell r="EK127">
            <v>3134.5949584918076</v>
          </cell>
          <cell r="EL127">
            <v>828.57763196817712</v>
          </cell>
          <cell r="EM127">
            <v>3328.4277000000002</v>
          </cell>
          <cell r="EN127">
            <v>63.203400000000002</v>
          </cell>
          <cell r="EO127">
            <v>28.463548289095076</v>
          </cell>
        </row>
        <row r="128">
          <cell r="O128">
            <v>6556.2165049999994</v>
          </cell>
          <cell r="Q128">
            <v>122.99936635362322</v>
          </cell>
          <cell r="R128">
            <v>8.0332039879584585</v>
          </cell>
          <cell r="S128">
            <v>2013.23607185795</v>
          </cell>
          <cell r="T128">
            <v>158.88708870885469</v>
          </cell>
          <cell r="AU128">
            <v>0.55406569733393141</v>
          </cell>
          <cell r="BB128">
            <v>0</v>
          </cell>
          <cell r="BJ128">
            <v>9.3914748514859148E-2</v>
          </cell>
          <cell r="CA128">
            <v>0.24457445237584008</v>
          </cell>
          <cell r="CN128">
            <v>1</v>
          </cell>
          <cell r="CS128">
            <v>2409.6913795474406</v>
          </cell>
          <cell r="DT128">
            <v>8460.1188555942808</v>
          </cell>
          <cell r="DU128">
            <v>229.23534536704474</v>
          </cell>
          <cell r="DV128">
            <v>127.66045080486752</v>
          </cell>
          <cell r="DW128">
            <v>6881.9444995452923</v>
          </cell>
          <cell r="DX128">
            <v>607.04620988295551</v>
          </cell>
          <cell r="DY128">
            <v>735.35718712500011</v>
          </cell>
          <cell r="DZ128">
            <v>66.613279931999969</v>
          </cell>
          <cell r="EH128">
            <v>9320.1629573458795</v>
          </cell>
          <cell r="EI128">
            <v>496.38141518889245</v>
          </cell>
          <cell r="EJ128">
            <v>304.26392769290862</v>
          </cell>
          <cell r="EK128">
            <v>7952.7701766298715</v>
          </cell>
          <cell r="EL128">
            <v>1610.4501853944839</v>
          </cell>
          <cell r="EM128">
            <v>2635.32555</v>
          </cell>
          <cell r="EN128">
            <v>230.607</v>
          </cell>
          <cell r="EO128">
            <v>495.32832046380429</v>
          </cell>
        </row>
        <row r="129">
          <cell r="O129">
            <v>7955.7349099999992</v>
          </cell>
          <cell r="Q129">
            <v>260.05465055652172</v>
          </cell>
          <cell r="R129">
            <v>26.956354818917191</v>
          </cell>
          <cell r="S129">
            <v>1826.6734131021969</v>
          </cell>
          <cell r="T129">
            <v>244.62586773988468</v>
          </cell>
          <cell r="AU129">
            <v>0.56607686301789018</v>
          </cell>
          <cell r="BB129">
            <v>9140.9646404227205</v>
          </cell>
          <cell r="BJ129">
            <v>0</v>
          </cell>
          <cell r="CA129">
            <v>0</v>
          </cell>
          <cell r="CN129">
            <v>1</v>
          </cell>
          <cell r="CS129">
            <v>2948.9398908088078</v>
          </cell>
          <cell r="DT129">
            <v>7832.4115624019996</v>
          </cell>
          <cell r="DU129">
            <v>1021.9862875194</v>
          </cell>
          <cell r="DV129">
            <v>459.24694199999999</v>
          </cell>
          <cell r="DW129">
            <v>8536.0163435820014</v>
          </cell>
          <cell r="DX129">
            <v>2262.6524997316865</v>
          </cell>
          <cell r="DY129">
            <v>1132.1712258749999</v>
          </cell>
          <cell r="DZ129">
            <v>147.28936340519999</v>
          </cell>
          <cell r="EH129">
            <v>8628.6437999999998</v>
          </cell>
          <cell r="EI129">
            <v>2212.9877000000001</v>
          </cell>
          <cell r="EJ129">
            <v>1094.5620000000001</v>
          </cell>
          <cell r="EK129">
            <v>9864.2144250000019</v>
          </cell>
          <cell r="EL129">
            <v>6002.6552811832325</v>
          </cell>
          <cell r="EM129">
            <v>4057.4020500000001</v>
          </cell>
          <cell r="EN129">
            <v>509.89769999999999</v>
          </cell>
          <cell r="EO129">
            <v>443.21664287816719</v>
          </cell>
        </row>
        <row r="130">
          <cell r="O130">
            <v>2259.4584050000008</v>
          </cell>
          <cell r="Q130">
            <v>31.292676162318834</v>
          </cell>
          <cell r="R130">
            <v>1.1548966076845337</v>
          </cell>
          <cell r="S130">
            <v>1141.1292476090855</v>
          </cell>
          <cell r="T130">
            <v>18.615356528358763</v>
          </cell>
          <cell r="AU130">
            <v>0.90810540450728305</v>
          </cell>
          <cell r="BB130">
            <v>1.2408177880630391E-12</v>
          </cell>
          <cell r="BJ130">
            <v>0.15585613125580622</v>
          </cell>
          <cell r="CA130">
            <v>0.28834705590274567</v>
          </cell>
          <cell r="CN130">
            <v>0</v>
          </cell>
          <cell r="CS130">
            <v>952.40621523605898</v>
          </cell>
          <cell r="DT130">
            <v>4595.2416654023518</v>
          </cell>
          <cell r="DU130">
            <v>0</v>
          </cell>
          <cell r="DV130">
            <v>0</v>
          </cell>
          <cell r="DW130">
            <v>447.92397379976529</v>
          </cell>
          <cell r="DX130">
            <v>0</v>
          </cell>
          <cell r="DY130">
            <v>86.15512012500001</v>
          </cell>
          <cell r="DZ130">
            <v>23.684721753599998</v>
          </cell>
          <cell r="EH130">
            <v>5062.3876426529123</v>
          </cell>
          <cell r="EI130">
            <v>0</v>
          </cell>
          <cell r="EJ130">
            <v>0</v>
          </cell>
          <cell r="EK130">
            <v>517.62062604074754</v>
          </cell>
          <cell r="EL130">
            <v>0</v>
          </cell>
          <cell r="EM130">
            <v>308.75715000000002</v>
          </cell>
          <cell r="EN130">
            <v>81.993600000000001</v>
          </cell>
          <cell r="EO130">
            <v>57.634488558894631</v>
          </cell>
        </row>
        <row r="131">
          <cell r="O131">
            <v>3450.4639899999997</v>
          </cell>
          <cell r="Q131">
            <v>62.394737826086967</v>
          </cell>
          <cell r="R131">
            <v>2.2387871615038191</v>
          </cell>
          <cell r="S131">
            <v>1478.2793115565109</v>
          </cell>
          <cell r="T131">
            <v>187.69840814901161</v>
          </cell>
          <cell r="AU131">
            <v>0.75054500034759719</v>
          </cell>
          <cell r="BB131">
            <v>3809.611100434016</v>
          </cell>
          <cell r="BJ131">
            <v>0</v>
          </cell>
          <cell r="CA131">
            <v>0</v>
          </cell>
          <cell r="CN131">
            <v>1</v>
          </cell>
          <cell r="CS131">
            <v>188.64744817028793</v>
          </cell>
          <cell r="DT131">
            <v>6589.1716318620001</v>
          </cell>
          <cell r="DU131">
            <v>4.7096142282000004</v>
          </cell>
          <cell r="DV131">
            <v>82.97318700000001</v>
          </cell>
          <cell r="DW131">
            <v>2072.5307171660002</v>
          </cell>
          <cell r="DX131">
            <v>56.546669283999982</v>
          </cell>
          <cell r="DY131">
            <v>868.70100375000015</v>
          </cell>
          <cell r="DZ131">
            <v>65.626416525599993</v>
          </cell>
          <cell r="EH131">
            <v>7259.0177999999996</v>
          </cell>
          <cell r="EI131">
            <v>10.1981</v>
          </cell>
          <cell r="EJ131">
            <v>197.75700000000001</v>
          </cell>
          <cell r="EK131">
            <v>2395.0150250000002</v>
          </cell>
          <cell r="EL131">
            <v>150.01427000000001</v>
          </cell>
          <cell r="EM131">
            <v>3113.1945000000001</v>
          </cell>
          <cell r="EN131">
            <v>227.19059999999999</v>
          </cell>
          <cell r="EO131">
            <v>175.20722781808777</v>
          </cell>
        </row>
        <row r="132">
          <cell r="O132">
            <v>3941.2294849999994</v>
          </cell>
          <cell r="Q132">
            <v>76.254209026086968</v>
          </cell>
          <cell r="R132">
            <v>5.2951857344425095</v>
          </cell>
          <cell r="S132">
            <v>1601.899843985663</v>
          </cell>
          <cell r="T132">
            <v>94.158172647590604</v>
          </cell>
          <cell r="AU132">
            <v>0.75343115646684811</v>
          </cell>
          <cell r="BB132">
            <v>6639.4499012388687</v>
          </cell>
          <cell r="BJ132">
            <v>0</v>
          </cell>
          <cell r="CA132">
            <v>0</v>
          </cell>
          <cell r="CN132">
            <v>1</v>
          </cell>
          <cell r="CS132">
            <v>3704.2210655176996</v>
          </cell>
          <cell r="DT132">
            <v>7127.9089350959994</v>
          </cell>
          <cell r="DU132">
            <v>470.96142281999994</v>
          </cell>
          <cell r="DV132">
            <v>94.550841000000005</v>
          </cell>
          <cell r="DW132">
            <v>2564.3176670020002</v>
          </cell>
          <cell r="DX132">
            <v>125.33559412711273</v>
          </cell>
          <cell r="DY132">
            <v>435.78046237500007</v>
          </cell>
          <cell r="DZ132">
            <v>209.70847385999997</v>
          </cell>
          <cell r="EH132">
            <v>7852.5223999999998</v>
          </cell>
          <cell r="EI132">
            <v>1019.81</v>
          </cell>
          <cell r="EJ132">
            <v>225.35100000000003</v>
          </cell>
          <cell r="EK132">
            <v>2963.3236750000001</v>
          </cell>
          <cell r="EL132">
            <v>332.50636856369556</v>
          </cell>
          <cell r="EM132">
            <v>1561.7218500000001</v>
          </cell>
          <cell r="EN132">
            <v>725.98500000000001</v>
          </cell>
          <cell r="EO132">
            <v>210.12405280496276</v>
          </cell>
        </row>
        <row r="133">
          <cell r="O133">
            <v>6046.9057249999987</v>
          </cell>
          <cell r="Q133">
            <v>114.1322815652174</v>
          </cell>
          <cell r="R133">
            <v>7.0332754301866034</v>
          </cell>
          <cell r="S133">
            <v>2247.0866138503029</v>
          </cell>
          <cell r="T133">
            <v>152.55323296061644</v>
          </cell>
          <cell r="AU133">
            <v>0.66535982072148858</v>
          </cell>
          <cell r="BB133">
            <v>13835.501853749551</v>
          </cell>
          <cell r="BJ133">
            <v>0</v>
          </cell>
          <cell r="CA133">
            <v>0</v>
          </cell>
          <cell r="CN133">
            <v>1</v>
          </cell>
          <cell r="CS133">
            <v>433.48879900635848</v>
          </cell>
          <cell r="DT133">
            <v>10070.243437374</v>
          </cell>
          <cell r="DU133">
            <v>0</v>
          </cell>
          <cell r="DV133">
            <v>59.817878999999991</v>
          </cell>
          <cell r="DW133">
            <v>4812.4865805379995</v>
          </cell>
          <cell r="DX133">
            <v>533.58871808824767</v>
          </cell>
          <cell r="DY133">
            <v>706.04299687499997</v>
          </cell>
          <cell r="DZ133">
            <v>133.22655986399994</v>
          </cell>
          <cell r="EH133">
            <v>11093.970600000001</v>
          </cell>
          <cell r="EI133">
            <v>0</v>
          </cell>
          <cell r="EJ133">
            <v>142.56900000000002</v>
          </cell>
          <cell r="EK133">
            <v>5561.3060750000004</v>
          </cell>
          <cell r="EL133">
            <v>1415.5727125539727</v>
          </cell>
          <cell r="EM133">
            <v>2530.2712499999998</v>
          </cell>
          <cell r="EN133">
            <v>461.214</v>
          </cell>
          <cell r="EO133">
            <v>145.86087292197089</v>
          </cell>
        </row>
        <row r="134">
          <cell r="O134">
            <v>2129.3245900000002</v>
          </cell>
          <cell r="Q134">
            <v>57.607422678260875</v>
          </cell>
          <cell r="R134">
            <v>4.5755280595643013</v>
          </cell>
          <cell r="S134">
            <v>690.20880060428601</v>
          </cell>
          <cell r="T134">
            <v>181.82800526040057</v>
          </cell>
          <cell r="AU134">
            <v>0.69583811193058409</v>
          </cell>
          <cell r="BB134">
            <v>0</v>
          </cell>
          <cell r="BJ134">
            <v>0.1554057466516644</v>
          </cell>
          <cell r="CA134">
            <v>0.22529559156279466</v>
          </cell>
          <cell r="CN134">
            <v>1</v>
          </cell>
          <cell r="CS134">
            <v>2115.1875137679194</v>
          </cell>
          <cell r="DT134">
            <v>2292.2273478829829</v>
          </cell>
          <cell r="DU134">
            <v>396.17854399361465</v>
          </cell>
          <cell r="DV134">
            <v>108.21405562540846</v>
          </cell>
          <cell r="DW134">
            <v>1486.8348217007588</v>
          </cell>
          <cell r="DX134">
            <v>175.67971993024034</v>
          </cell>
          <cell r="DY134">
            <v>841.53175424999995</v>
          </cell>
          <cell r="DZ134">
            <v>7.8949072511999985</v>
          </cell>
          <cell r="EH134">
            <v>2525.2520422248199</v>
          </cell>
          <cell r="EI134">
            <v>857.87672062589729</v>
          </cell>
          <cell r="EJ134">
            <v>257.91569267206648</v>
          </cell>
          <cell r="EK134">
            <v>1718.1852641179912</v>
          </cell>
          <cell r="EL134">
            <v>466.06573424823307</v>
          </cell>
          <cell r="EM134">
            <v>3015.8271</v>
          </cell>
          <cell r="EN134">
            <v>27.331199999999999</v>
          </cell>
          <cell r="EO134">
            <v>50.790741747242848</v>
          </cell>
        </row>
        <row r="135">
          <cell r="O135">
            <v>4143.745355</v>
          </cell>
          <cell r="Q135">
            <v>85.411424202898559</v>
          </cell>
          <cell r="R135">
            <v>6.5653441607684604</v>
          </cell>
          <cell r="S135">
            <v>1816.6602910337513</v>
          </cell>
          <cell r="T135">
            <v>56.000553871618692</v>
          </cell>
          <cell r="AU135">
            <v>0.89840038580675663</v>
          </cell>
          <cell r="BB135">
            <v>4445.1790125319494</v>
          </cell>
          <cell r="BJ135">
            <v>0</v>
          </cell>
          <cell r="CA135">
            <v>0</v>
          </cell>
          <cell r="CN135">
            <v>1</v>
          </cell>
          <cell r="CS135">
            <v>4891.0746719373583</v>
          </cell>
          <cell r="DT135">
            <v>8081.0595485099993</v>
          </cell>
          <cell r="DU135">
            <v>718.21616980049987</v>
          </cell>
          <cell r="DV135">
            <v>106.128495</v>
          </cell>
          <cell r="DW135">
            <v>1124.0844567680001</v>
          </cell>
          <cell r="DX135">
            <v>393.39725340970585</v>
          </cell>
          <cell r="DY135">
            <v>259.18034062499999</v>
          </cell>
          <cell r="DZ135">
            <v>47.369443507199996</v>
          </cell>
          <cell r="EH135">
            <v>8902.5689999999995</v>
          </cell>
          <cell r="EI135">
            <v>1555.2102499999999</v>
          </cell>
          <cell r="EJ135">
            <v>252.94500000000002</v>
          </cell>
          <cell r="EK135">
            <v>1298.9912000000002</v>
          </cell>
          <cell r="EL135">
            <v>1043.6547817496394</v>
          </cell>
          <cell r="EM135">
            <v>928.83375000000001</v>
          </cell>
          <cell r="EN135">
            <v>163.9872</v>
          </cell>
          <cell r="EO135">
            <v>174.54233935512366</v>
          </cell>
        </row>
        <row r="136">
          <cell r="O136">
            <v>1059.51397</v>
          </cell>
          <cell r="Q136">
            <v>33.822510944927537</v>
          </cell>
          <cell r="R136">
            <v>3.1594197297545747</v>
          </cell>
          <cell r="S136">
            <v>315.40309507851174</v>
          </cell>
          <cell r="T136">
            <v>42.174210226074216</v>
          </cell>
          <cell r="AU136">
            <v>0.70304611083356328</v>
          </cell>
          <cell r="BB136">
            <v>7681.1621688034156</v>
          </cell>
          <cell r="BJ136">
            <v>0</v>
          </cell>
          <cell r="CA136">
            <v>0</v>
          </cell>
          <cell r="CN136">
            <v>1</v>
          </cell>
          <cell r="CS136">
            <v>3425.4799601173704</v>
          </cell>
          <cell r="DT136">
            <v>1367.563923594</v>
          </cell>
          <cell r="DU136">
            <v>129.51439127549997</v>
          </cell>
          <cell r="DV136">
            <v>61.747487999999997</v>
          </cell>
          <cell r="DW136">
            <v>878.19098184999984</v>
          </cell>
          <cell r="DX136">
            <v>249.18310687242428</v>
          </cell>
          <cell r="DY136">
            <v>195.18960825000002</v>
          </cell>
          <cell r="DZ136">
            <v>22.697858347199993</v>
          </cell>
          <cell r="EH136">
            <v>1506.5886</v>
          </cell>
          <cell r="EI136">
            <v>280.44774999999998</v>
          </cell>
          <cell r="EJ136">
            <v>147.16800000000001</v>
          </cell>
          <cell r="EK136">
            <v>1014.836875</v>
          </cell>
          <cell r="EL136">
            <v>661.06496363307053</v>
          </cell>
          <cell r="EM136">
            <v>699.50789999999995</v>
          </cell>
          <cell r="EN136">
            <v>78.577199999999991</v>
          </cell>
          <cell r="EO136">
            <v>103.4848157677454</v>
          </cell>
        </row>
        <row r="137">
          <cell r="O137">
            <v>10400.329345</v>
          </cell>
          <cell r="Q137">
            <v>209.23452296811593</v>
          </cell>
          <cell r="R137">
            <v>11.378361356282761</v>
          </cell>
          <cell r="S137">
            <v>3928.5032112167755</v>
          </cell>
          <cell r="T137">
            <v>420.12001725204698</v>
          </cell>
          <cell r="AU137">
            <v>0.68939568928810768</v>
          </cell>
          <cell r="BB137">
            <v>1287.7152663588768</v>
          </cell>
          <cell r="BJ137">
            <v>0</v>
          </cell>
          <cell r="CA137">
            <v>3.5659055425318664E-2</v>
          </cell>
          <cell r="CN137">
            <v>1</v>
          </cell>
          <cell r="CS137">
            <v>68.236648291617783</v>
          </cell>
          <cell r="DT137">
            <v>17612.565682649998</v>
          </cell>
          <cell r="DU137">
            <v>58.870177852499992</v>
          </cell>
          <cell r="DV137">
            <v>94.550841000000005</v>
          </cell>
          <cell r="DW137">
            <v>7508.6735920637539</v>
          </cell>
          <cell r="DX137">
            <v>1004.8354840764445</v>
          </cell>
          <cell r="DY137">
            <v>1944.3887898750002</v>
          </cell>
          <cell r="DZ137">
            <v>129.27910623839998</v>
          </cell>
          <cell r="EH137">
            <v>19403.035</v>
          </cell>
          <cell r="EI137">
            <v>127.47624999999999</v>
          </cell>
          <cell r="EJ137">
            <v>225.35100000000003</v>
          </cell>
          <cell r="EK137">
            <v>8677.0178708878611</v>
          </cell>
          <cell r="EL137">
            <v>2665.756684213346</v>
          </cell>
          <cell r="EM137">
            <v>6968.1748500000003</v>
          </cell>
          <cell r="EN137">
            <v>447.5483999999999</v>
          </cell>
          <cell r="EO137">
            <v>305.65151912023464</v>
          </cell>
        </row>
        <row r="138">
          <cell r="O138">
            <v>4202.1194399999995</v>
          </cell>
          <cell r="Q138">
            <v>75.813022330434791</v>
          </cell>
          <cell r="R138">
            <v>4.76678816481295</v>
          </cell>
          <cell r="S138">
            <v>1969.6923647302872</v>
          </cell>
          <cell r="T138">
            <v>34.681722328767989</v>
          </cell>
          <cell r="AU138">
            <v>0.90466982629109427</v>
          </cell>
          <cell r="BB138">
            <v>0</v>
          </cell>
          <cell r="BJ138">
            <v>2.3493054270388947E-2</v>
          </cell>
          <cell r="CA138">
            <v>8.4057237357796466E-2</v>
          </cell>
          <cell r="CN138">
            <v>1</v>
          </cell>
          <cell r="CS138">
            <v>3338.260983625074</v>
          </cell>
          <cell r="DT138">
            <v>8586.0812637426243</v>
          </cell>
          <cell r="DU138">
            <v>77.51429149081379</v>
          </cell>
          <cell r="DV138">
            <v>0</v>
          </cell>
          <cell r="DW138">
            <v>897.72858761346811</v>
          </cell>
          <cell r="DX138">
            <v>357.08867252049129</v>
          </cell>
          <cell r="DY138">
            <v>160.51306612499999</v>
          </cell>
          <cell r="DZ138">
            <v>31.332913153199993</v>
          </cell>
          <cell r="EH138">
            <v>9458.9305314758785</v>
          </cell>
          <cell r="EI138">
            <v>167.84782314423114</v>
          </cell>
          <cell r="EJ138">
            <v>0</v>
          </cell>
          <cell r="EK138">
            <v>1037.4145183461108</v>
          </cell>
          <cell r="EL138">
            <v>947.33071305028875</v>
          </cell>
          <cell r="EM138">
            <v>575.23635000000002</v>
          </cell>
          <cell r="EN138">
            <v>108.47069999999999</v>
          </cell>
          <cell r="EO138">
            <v>110.62187366808793</v>
          </cell>
        </row>
        <row r="139">
          <cell r="O139">
            <v>4762.2458849999994</v>
          </cell>
          <cell r="Q139">
            <v>104.16763551884058</v>
          </cell>
          <cell r="R139">
            <v>7.5720303378067904</v>
          </cell>
          <cell r="S139">
            <v>1929.5446047218941</v>
          </cell>
          <cell r="T139">
            <v>81.799429724198887</v>
          </cell>
          <cell r="AU139">
            <v>0.80030464373917309</v>
          </cell>
          <cell r="BB139">
            <v>3612.0413544886901</v>
          </cell>
          <cell r="BJ139">
            <v>0</v>
          </cell>
          <cell r="CA139">
            <v>0</v>
          </cell>
          <cell r="CN139">
            <v>1</v>
          </cell>
          <cell r="CS139">
            <v>1536.7703054946835</v>
          </cell>
          <cell r="DT139">
            <v>8578.3555207259997</v>
          </cell>
          <cell r="DU139">
            <v>28.257685369199997</v>
          </cell>
          <cell r="DV139">
            <v>135.07263</v>
          </cell>
          <cell r="DW139">
            <v>2318.424192084</v>
          </cell>
          <cell r="DX139">
            <v>775.49717875199974</v>
          </cell>
          <cell r="DY139">
            <v>378.58204237500001</v>
          </cell>
          <cell r="DZ139">
            <v>66.613279931999969</v>
          </cell>
          <cell r="EH139">
            <v>9450.4194000000007</v>
          </cell>
          <cell r="EI139">
            <v>61.188600000000001</v>
          </cell>
          <cell r="EJ139">
            <v>321.93</v>
          </cell>
          <cell r="EK139">
            <v>2679.1693500000001</v>
          </cell>
          <cell r="EL139">
            <v>2057.3385600000001</v>
          </cell>
          <cell r="EM139">
            <v>1356.73785</v>
          </cell>
          <cell r="EN139">
            <v>230.607</v>
          </cell>
          <cell r="EO139">
            <v>250.2028163064609</v>
          </cell>
        </row>
        <row r="140">
          <cell r="O140">
            <v>2393.3714300000001</v>
          </cell>
          <cell r="Q140">
            <v>61.35195267246376</v>
          </cell>
          <cell r="R140">
            <v>3.3487706999724267</v>
          </cell>
          <cell r="S140">
            <v>731.77845578633264</v>
          </cell>
          <cell r="T140">
            <v>270.11577501938001</v>
          </cell>
          <cell r="AU140">
            <v>0.54191403084422163</v>
          </cell>
          <cell r="BB140">
            <v>0</v>
          </cell>
          <cell r="BJ140">
            <v>1</v>
          </cell>
          <cell r="CA140">
            <v>1</v>
          </cell>
          <cell r="CN140">
            <v>1</v>
          </cell>
          <cell r="CS140">
            <v>48.698467841229998</v>
          </cell>
          <cell r="DT140">
            <v>3175.2428472859324</v>
          </cell>
          <cell r="DU140">
            <v>137.03223747295016</v>
          </cell>
          <cell r="DV140">
            <v>22.457774748060579</v>
          </cell>
          <cell r="DW140">
            <v>2779.6696768723982</v>
          </cell>
          <cell r="DX140">
            <v>118.82946062929092</v>
          </cell>
          <cell r="DY140">
            <v>1250.142967125</v>
          </cell>
          <cell r="DZ140">
            <v>104.85423692999998</v>
          </cell>
          <cell r="EH140">
            <v>3498.0336885317902</v>
          </cell>
          <cell r="EI140">
            <v>296.7267366836968</v>
          </cell>
          <cell r="EJ140">
            <v>53.52551012476134</v>
          </cell>
          <cell r="EK140">
            <v>3212.1843046792665</v>
          </cell>
          <cell r="EL140">
            <v>315.24606164276344</v>
          </cell>
          <cell r="EM140">
            <v>4480.1815500000002</v>
          </cell>
          <cell r="EN140">
            <v>362.99250000000001</v>
          </cell>
          <cell r="EO140">
            <v>49.959607007605086</v>
          </cell>
        </row>
        <row r="141">
          <cell r="O141">
            <v>11778.978121675302</v>
          </cell>
          <cell r="Q141">
            <v>209.69922336502219</v>
          </cell>
          <cell r="R141">
            <v>13.162704712196875</v>
          </cell>
          <cell r="S141">
            <v>4350.6437968329692</v>
          </cell>
          <cell r="T141">
            <v>150.57948942055188</v>
          </cell>
          <cell r="AU141">
            <v>0.67776999641729618</v>
          </cell>
          <cell r="BB141">
            <v>40223.263631922819</v>
          </cell>
          <cell r="BJ141">
            <v>0</v>
          </cell>
          <cell r="CA141">
            <v>0</v>
          </cell>
          <cell r="CN141">
            <v>1</v>
          </cell>
          <cell r="CS141">
            <v>2721.6618881637446</v>
          </cell>
          <cell r="DT141">
            <v>19279.881409876787</v>
          </cell>
          <cell r="DU141">
            <v>286.80655904375124</v>
          </cell>
          <cell r="DV141">
            <v>375.75719300518131</v>
          </cell>
          <cell r="DW141">
            <v>9477.182264234094</v>
          </cell>
          <cell r="DX141">
            <v>1201.2504873803107</v>
          </cell>
          <cell r="DY141">
            <v>696.90816716968925</v>
          </cell>
          <cell r="DZ141">
            <v>96.087089008290135</v>
          </cell>
          <cell r="EH141">
            <v>21239.847761658031</v>
          </cell>
          <cell r="EI141">
            <v>621.04491537132992</v>
          </cell>
          <cell r="EJ141">
            <v>895.5738341968912</v>
          </cell>
          <cell r="EK141">
            <v>10951.825094559586</v>
          </cell>
          <cell r="EL141">
            <v>3186.8316424870468</v>
          </cell>
          <cell r="EM141">
            <v>2497.5344378238342</v>
          </cell>
          <cell r="EN141">
            <v>332.64170984455956</v>
          </cell>
          <cell r="EO141">
            <v>611.90710501616593</v>
          </cell>
        </row>
        <row r="142">
          <cell r="O142">
            <v>4223.425585</v>
          </cell>
          <cell r="Q142">
            <v>88.577344666666662</v>
          </cell>
          <cell r="R142">
            <v>5.2723085517970461</v>
          </cell>
          <cell r="S142">
            <v>1441.4496231904625</v>
          </cell>
          <cell r="T142">
            <v>199.67094035604731</v>
          </cell>
          <cell r="AU142">
            <v>0.62104572595976171</v>
          </cell>
          <cell r="BB142">
            <v>5493.3753690137519</v>
          </cell>
          <cell r="BJ142">
            <v>0</v>
          </cell>
          <cell r="CA142">
            <v>0</v>
          </cell>
          <cell r="CN142">
            <v>1</v>
          </cell>
          <cell r="CS142">
            <v>935.60138357497078</v>
          </cell>
          <cell r="DT142">
            <v>6423.40630779</v>
          </cell>
          <cell r="DU142">
            <v>0</v>
          </cell>
          <cell r="DV142">
            <v>82.97318700000001</v>
          </cell>
          <cell r="DW142">
            <v>3899.1679594139996</v>
          </cell>
          <cell r="DX142">
            <v>408.90733056547714</v>
          </cell>
          <cell r="DY142">
            <v>924.11197312500019</v>
          </cell>
          <cell r="DZ142">
            <v>18.256973018399997</v>
          </cell>
          <cell r="EH142">
            <v>7076.4009999999998</v>
          </cell>
          <cell r="EI142">
            <v>0</v>
          </cell>
          <cell r="EJ142">
            <v>197.75700000000001</v>
          </cell>
          <cell r="EK142">
            <v>4505.8757249999999</v>
          </cell>
          <cell r="EL142">
            <v>1084.8019073297676</v>
          </cell>
          <cell r="EM142">
            <v>3311.7727500000001</v>
          </cell>
          <cell r="EN142">
            <v>63.203400000000002</v>
          </cell>
          <cell r="EO142">
            <v>287.05459227439303</v>
          </cell>
        </row>
        <row r="143">
          <cell r="O143">
            <v>17999.234414999999</v>
          </cell>
          <cell r="Q143">
            <v>382.85227702028982</v>
          </cell>
          <cell r="R143">
            <v>24.096197539755515</v>
          </cell>
          <cell r="S143">
            <v>6800.6267616794894</v>
          </cell>
          <cell r="T143">
            <v>508.02157629467052</v>
          </cell>
          <cell r="AU143">
            <v>0.71665448023047529</v>
          </cell>
          <cell r="BB143">
            <v>10321.176433570949</v>
          </cell>
          <cell r="BJ143">
            <v>0</v>
          </cell>
          <cell r="CA143">
            <v>0</v>
          </cell>
          <cell r="CN143">
            <v>1</v>
          </cell>
          <cell r="CS143">
            <v>1246.8005632040872</v>
          </cell>
          <cell r="DT143">
            <v>30583.702291284</v>
          </cell>
          <cell r="DU143">
            <v>80.063441879399974</v>
          </cell>
          <cell r="DV143">
            <v>48.240224999999995</v>
          </cell>
          <cell r="DW143">
            <v>11240.844567679998</v>
          </cell>
          <cell r="DX143">
            <v>1904.5729587587423</v>
          </cell>
          <cell r="DY143">
            <v>2351.2125521250005</v>
          </cell>
          <cell r="DZ143">
            <v>225.4982883623999</v>
          </cell>
          <cell r="EH143">
            <v>33692.799599999998</v>
          </cell>
          <cell r="EI143">
            <v>173.36769999999999</v>
          </cell>
          <cell r="EJ143">
            <v>114.97500000000001</v>
          </cell>
          <cell r="EK143">
            <v>12989.912</v>
          </cell>
          <cell r="EL143">
            <v>5052.6958649848557</v>
          </cell>
          <cell r="EM143">
            <v>8426.1235500000003</v>
          </cell>
          <cell r="EN143">
            <v>780.64739999999995</v>
          </cell>
          <cell r="EO143">
            <v>659.29779700403355</v>
          </cell>
        </row>
        <row r="144">
          <cell r="O144">
            <v>8611.5749400000004</v>
          </cell>
          <cell r="Q144">
            <v>155.25070182608695</v>
          </cell>
          <cell r="R144">
            <v>8.5114505653093229</v>
          </cell>
          <cell r="S144">
            <v>3261.3673014712576</v>
          </cell>
          <cell r="T144">
            <v>350.67933045123982</v>
          </cell>
          <cell r="AU144">
            <v>0.69049572760685651</v>
          </cell>
          <cell r="BB144">
            <v>14193.709011220029</v>
          </cell>
          <cell r="BJ144">
            <v>0</v>
          </cell>
          <cell r="CA144">
            <v>0</v>
          </cell>
          <cell r="CN144">
            <v>1</v>
          </cell>
          <cell r="CS144">
            <v>1514.2974440668579</v>
          </cell>
          <cell r="DT144">
            <v>14628.789849354</v>
          </cell>
          <cell r="DU144">
            <v>923.08438872719989</v>
          </cell>
          <cell r="DV144">
            <v>50.169833999999994</v>
          </cell>
          <cell r="DW144">
            <v>6885.0172977039992</v>
          </cell>
          <cell r="DX144">
            <v>276.77428278372054</v>
          </cell>
          <cell r="DY144">
            <v>1623.0051675000002</v>
          </cell>
          <cell r="DZ144">
            <v>107.56811129759997</v>
          </cell>
          <cell r="EH144">
            <v>16115.9326</v>
          </cell>
          <cell r="EI144">
            <v>1998.8275999999998</v>
          </cell>
          <cell r="EJ144">
            <v>119.57400000000001</v>
          </cell>
          <cell r="EK144">
            <v>7956.3211000000001</v>
          </cell>
          <cell r="EL144">
            <v>734.26238030117941</v>
          </cell>
          <cell r="EM144">
            <v>5816.4210000000003</v>
          </cell>
          <cell r="EN144">
            <v>372.38760000000002</v>
          </cell>
          <cell r="EO144">
            <v>419.09934521334065</v>
          </cell>
        </row>
        <row r="145">
          <cell r="O145">
            <v>3041.4267399999999</v>
          </cell>
          <cell r="Q145">
            <v>69.314887895652177</v>
          </cell>
          <cell r="R145">
            <v>3.1927709840058864</v>
          </cell>
          <cell r="S145">
            <v>1055.7474211942442</v>
          </cell>
          <cell r="T145">
            <v>271.81510217134644</v>
          </cell>
          <cell r="AU145">
            <v>0.60674237723246827</v>
          </cell>
          <cell r="BB145">
            <v>20476.194556079554</v>
          </cell>
          <cell r="BJ145">
            <v>0</v>
          </cell>
          <cell r="CA145">
            <v>0</v>
          </cell>
          <cell r="CN145">
            <v>1</v>
          </cell>
          <cell r="CS145">
            <v>485.1854580962347</v>
          </cell>
          <cell r="DT145">
            <v>4724.3117360519991</v>
          </cell>
          <cell r="DU145">
            <v>0</v>
          </cell>
          <cell r="DV145">
            <v>36.662571000000007</v>
          </cell>
          <cell r="DW145">
            <v>2880.4664204679998</v>
          </cell>
          <cell r="DX145">
            <v>155.59026018039324</v>
          </cell>
          <cell r="DY145">
            <v>1258.0077498749999</v>
          </cell>
          <cell r="DZ145">
            <v>68.340290893199963</v>
          </cell>
          <cell r="EH145">
            <v>5204.5788000000002</v>
          </cell>
          <cell r="EI145">
            <v>0</v>
          </cell>
          <cell r="EJ145">
            <v>87.381</v>
          </cell>
          <cell r="EK145">
            <v>3328.6649499999999</v>
          </cell>
          <cell r="EL145">
            <v>412.7698341142808</v>
          </cell>
          <cell r="EM145">
            <v>4508.3668500000003</v>
          </cell>
          <cell r="EN145">
            <v>236.58569999999997</v>
          </cell>
          <cell r="EO145">
            <v>211.8743475642865</v>
          </cell>
        </row>
        <row r="146">
          <cell r="O146">
            <v>6089.9027250000017</v>
          </cell>
          <cell r="Q146">
            <v>98.844754637681149</v>
          </cell>
          <cell r="R146">
            <v>5.3172123140913774</v>
          </cell>
          <cell r="S146">
            <v>2404.1986581909023</v>
          </cell>
          <cell r="T146">
            <v>121.65637565213717</v>
          </cell>
          <cell r="AU146">
            <v>0.71201748176246582</v>
          </cell>
          <cell r="BB146">
            <v>16787.122864301666</v>
          </cell>
          <cell r="BJ146">
            <v>0</v>
          </cell>
          <cell r="CA146">
            <v>0</v>
          </cell>
          <cell r="CN146">
            <v>1</v>
          </cell>
          <cell r="CS146">
            <v>2925.9231737995096</v>
          </cell>
          <cell r="DT146">
            <v>10774.746064679999</v>
          </cell>
          <cell r="DU146">
            <v>423.86528053799987</v>
          </cell>
          <cell r="DV146">
            <v>54.029051999999993</v>
          </cell>
          <cell r="DW146">
            <v>4461.2101877980003</v>
          </cell>
          <cell r="DX146">
            <v>266.57715519599986</v>
          </cell>
          <cell r="DY146">
            <v>563.046946875</v>
          </cell>
          <cell r="DZ146">
            <v>59.21180438399999</v>
          </cell>
          <cell r="EH146">
            <v>11870.092000000001</v>
          </cell>
          <cell r="EI146">
            <v>917.82899999999995</v>
          </cell>
          <cell r="EJ146">
            <v>128.77200000000002</v>
          </cell>
          <cell r="EK146">
            <v>5155.371325000001</v>
          </cell>
          <cell r="EL146">
            <v>707.21013000000005</v>
          </cell>
          <cell r="EM146">
            <v>2017.81125</v>
          </cell>
          <cell r="EN146">
            <v>204.98399999999998</v>
          </cell>
          <cell r="EO146">
            <v>75.884270742401526</v>
          </cell>
        </row>
        <row r="147">
          <cell r="O147">
            <v>972.68266000000006</v>
          </cell>
          <cell r="Q147">
            <v>22.659193391304346</v>
          </cell>
          <cell r="R147">
            <v>3.9090976868278347</v>
          </cell>
          <cell r="S147">
            <v>206.21408726496597</v>
          </cell>
          <cell r="T147">
            <v>63.724768198738509</v>
          </cell>
          <cell r="AU147">
            <v>0.40010237866777176</v>
          </cell>
          <cell r="BB147">
            <v>1653.2066032162147</v>
          </cell>
          <cell r="BJ147">
            <v>0</v>
          </cell>
          <cell r="CA147">
            <v>0</v>
          </cell>
          <cell r="CN147">
            <v>1</v>
          </cell>
          <cell r="CS147">
            <v>116.09923209298096</v>
          </cell>
          <cell r="DT147">
            <v>787.38528934199996</v>
          </cell>
          <cell r="DU147">
            <v>58.870177852499992</v>
          </cell>
          <cell r="DV147">
            <v>171.73520099999996</v>
          </cell>
          <cell r="DW147">
            <v>2458.9347491800004</v>
          </cell>
          <cell r="DX147">
            <v>64.624764895999974</v>
          </cell>
          <cell r="DY147">
            <v>294.92935312500003</v>
          </cell>
          <cell r="DZ147">
            <v>58.965088532399982</v>
          </cell>
          <cell r="EH147">
            <v>867.4298</v>
          </cell>
          <cell r="EI147">
            <v>127.47624999999999</v>
          </cell>
          <cell r="EJ147">
            <v>409.31100000000004</v>
          </cell>
          <cell r="EK147">
            <v>2841.5432500000002</v>
          </cell>
          <cell r="EL147">
            <v>171.44488000000001</v>
          </cell>
          <cell r="EM147">
            <v>1056.94875</v>
          </cell>
          <cell r="EN147">
            <v>204.12989999999999</v>
          </cell>
          <cell r="EO147">
            <v>50.019339029469336</v>
          </cell>
        </row>
        <row r="148">
          <cell r="O148">
            <v>7948.13123</v>
          </cell>
          <cell r="Q148">
            <v>216.10574910144931</v>
          </cell>
          <cell r="R148">
            <v>16.408097455648505</v>
          </cell>
          <cell r="S148">
            <v>2457.7532875458364</v>
          </cell>
          <cell r="T148">
            <v>288.88561583428123</v>
          </cell>
          <cell r="AU148">
            <v>0.64994824464435097</v>
          </cell>
          <cell r="BB148">
            <v>1847.2291673460295</v>
          </cell>
          <cell r="BJ148">
            <v>0</v>
          </cell>
          <cell r="CA148">
            <v>0</v>
          </cell>
          <cell r="CN148">
            <v>1</v>
          </cell>
          <cell r="CS148">
            <v>117.77832737663866</v>
          </cell>
          <cell r="DT148">
            <v>10981.952719769999</v>
          </cell>
          <cell r="DU148">
            <v>386.1883667123999</v>
          </cell>
          <cell r="DV148">
            <v>96.48044999999999</v>
          </cell>
          <cell r="DW148">
            <v>5936.5710373059983</v>
          </cell>
          <cell r="DX148">
            <v>1995.6391043412821</v>
          </cell>
          <cell r="DY148">
            <v>1337.0130674999998</v>
          </cell>
          <cell r="DZ148">
            <v>86.843979763199968</v>
          </cell>
          <cell r="EH148">
            <v>12098.362999999999</v>
          </cell>
          <cell r="EI148">
            <v>836.24419999999986</v>
          </cell>
          <cell r="EJ148">
            <v>229.95000000000002</v>
          </cell>
          <cell r="EK148">
            <v>6860.2972749999999</v>
          </cell>
          <cell r="EL148">
            <v>5294.2878371426914</v>
          </cell>
          <cell r="EM148">
            <v>4791.5010000000002</v>
          </cell>
          <cell r="EN148">
            <v>300.64319999999998</v>
          </cell>
          <cell r="EO148">
            <v>266.24751028863125</v>
          </cell>
        </row>
        <row r="149">
          <cell r="O149">
            <v>3012.9808299999995</v>
          </cell>
          <cell r="Q149">
            <v>62.638481211594218</v>
          </cell>
          <cell r="R149">
            <v>4.8554327212979178</v>
          </cell>
          <cell r="S149">
            <v>1084.7373227464002</v>
          </cell>
          <cell r="T149">
            <v>93.694719787963407</v>
          </cell>
          <cell r="AU149">
            <v>0.7151250386511071</v>
          </cell>
          <cell r="BB149">
            <v>0</v>
          </cell>
          <cell r="BJ149">
            <v>1</v>
          </cell>
          <cell r="CA149">
            <v>1</v>
          </cell>
          <cell r="CN149">
            <v>1</v>
          </cell>
          <cell r="CS149">
            <v>38.376173113688807</v>
          </cell>
          <cell r="DT149">
            <v>4712.7123541776909</v>
          </cell>
          <cell r="DU149">
            <v>583.64248122111371</v>
          </cell>
          <cell r="DV149">
            <v>30.00825034042035</v>
          </cell>
          <cell r="DW149">
            <v>2268.6298213984028</v>
          </cell>
          <cell r="DX149">
            <v>253.71218597401079</v>
          </cell>
          <cell r="DY149">
            <v>433.63552162499997</v>
          </cell>
          <cell r="DZ149">
            <v>54.030771500399986</v>
          </cell>
          <cell r="EH149">
            <v>5191.8002408428147</v>
          </cell>
          <cell r="EI149">
            <v>1263.8072035925316</v>
          </cell>
          <cell r="EJ149">
            <v>71.521195908390354</v>
          </cell>
          <cell r="EK149">
            <v>2621.6270105959793</v>
          </cell>
          <cell r="EL149">
            <v>673.0802866184863</v>
          </cell>
          <cell r="EM149">
            <v>1554.03495</v>
          </cell>
          <cell r="EN149">
            <v>187.04789999999997</v>
          </cell>
          <cell r="EO149">
            <v>86.600032008710158</v>
          </cell>
        </row>
        <row r="150">
          <cell r="O150">
            <v>4342.6970000000001</v>
          </cell>
          <cell r="Q150">
            <v>149.41061318840579</v>
          </cell>
          <cell r="R150">
            <v>14.209948557771858</v>
          </cell>
          <cell r="S150">
            <v>1084.391069290459</v>
          </cell>
          <cell r="T150">
            <v>258.76117995851394</v>
          </cell>
          <cell r="AU150">
            <v>0.51389681471544579</v>
          </cell>
          <cell r="BB150">
            <v>1414.0812140981775</v>
          </cell>
          <cell r="BJ150">
            <v>0</v>
          </cell>
          <cell r="CA150">
            <v>0</v>
          </cell>
          <cell r="CN150">
            <v>1</v>
          </cell>
          <cell r="CS150">
            <v>474.89670125269765</v>
          </cell>
          <cell r="DT150">
            <v>4765.7530670699998</v>
          </cell>
          <cell r="DU150">
            <v>223.70667583949998</v>
          </cell>
          <cell r="DV150">
            <v>138.931848</v>
          </cell>
          <cell r="DW150">
            <v>5058.3800554560003</v>
          </cell>
          <cell r="DX150">
            <v>823.29899121814196</v>
          </cell>
          <cell r="DY150">
            <v>1197.5919187499999</v>
          </cell>
          <cell r="DZ150">
            <v>505.76749577999993</v>
          </cell>
          <cell r="EH150">
            <v>5250.2330000000002</v>
          </cell>
          <cell r="EI150">
            <v>484.40974999999997</v>
          </cell>
          <cell r="EJ150">
            <v>331.12800000000004</v>
          </cell>
          <cell r="EK150">
            <v>5845.4604000000008</v>
          </cell>
          <cell r="EL150">
            <v>2184.1533502004595</v>
          </cell>
          <cell r="EM150">
            <v>4291.8525</v>
          </cell>
          <cell r="EN150">
            <v>1750.905</v>
          </cell>
          <cell r="EO150">
            <v>152.33458622546547</v>
          </cell>
        </row>
        <row r="151">
          <cell r="O151">
            <v>1558.7204549999999</v>
          </cell>
          <cell r="Q151">
            <v>28.583500179710153</v>
          </cell>
          <cell r="R151">
            <v>2.1806842361430308</v>
          </cell>
          <cell r="S151">
            <v>674.2760720151374</v>
          </cell>
          <cell r="T151">
            <v>25.258180849681811</v>
          </cell>
          <cell r="AU151">
            <v>0.82583922034157942</v>
          </cell>
          <cell r="BB151">
            <v>1034.3518426696933</v>
          </cell>
          <cell r="BJ151">
            <v>0</v>
          </cell>
          <cell r="CA151">
            <v>0</v>
          </cell>
          <cell r="CN151">
            <v>1</v>
          </cell>
          <cell r="CS151">
            <v>3312.2333064848585</v>
          </cell>
          <cell r="DT151">
            <v>2942.3345022779995</v>
          </cell>
          <cell r="DU151">
            <v>235.48071140999997</v>
          </cell>
          <cell r="DV151">
            <v>109.98771299999999</v>
          </cell>
          <cell r="DW151">
            <v>772.80806402799999</v>
          </cell>
          <cell r="DX151">
            <v>62.970131482721605</v>
          </cell>
          <cell r="DY151">
            <v>116.89927087499998</v>
          </cell>
          <cell r="DZ151">
            <v>44.408853287999989</v>
          </cell>
          <cell r="EH151">
            <v>3241.4481999999998</v>
          </cell>
          <cell r="EI151">
            <v>509.90499999999997</v>
          </cell>
          <cell r="EJ151">
            <v>262.14300000000003</v>
          </cell>
          <cell r="EK151">
            <v>893.05644999999993</v>
          </cell>
          <cell r="EL151">
            <v>167.05525587618277</v>
          </cell>
          <cell r="EM151">
            <v>418.93605000000002</v>
          </cell>
          <cell r="EN151">
            <v>153.738</v>
          </cell>
          <cell r="EO151">
            <v>73.028820143054631</v>
          </cell>
        </row>
        <row r="152">
          <cell r="O152">
            <v>13604.375265000001</v>
          </cell>
          <cell r="Q152">
            <v>258.19212584347827</v>
          </cell>
          <cell r="R152">
            <v>18.271907728651549</v>
          </cell>
          <cell r="S152">
            <v>5519.6345475296794</v>
          </cell>
          <cell r="T152">
            <v>218.28629688440608</v>
          </cell>
          <cell r="AU152">
            <v>0.76489612132330576</v>
          </cell>
          <cell r="BB152">
            <v>0</v>
          </cell>
          <cell r="BJ152">
            <v>1</v>
          </cell>
          <cell r="CA152">
            <v>1</v>
          </cell>
          <cell r="CN152">
            <v>1</v>
          </cell>
          <cell r="CS152">
            <v>36.793478738446154</v>
          </cell>
          <cell r="DT152">
            <v>24222.317232279329</v>
          </cell>
          <cell r="DU152">
            <v>816.49468844931471</v>
          </cell>
          <cell r="DV152">
            <v>474.07928291857502</v>
          </cell>
          <cell r="DW152">
            <v>8161.1245586367277</v>
          </cell>
          <cell r="DX152">
            <v>1167.4007154111866</v>
          </cell>
          <cell r="DY152">
            <v>1010.2670932500001</v>
          </cell>
          <cell r="DZ152">
            <v>297.29260117799993</v>
          </cell>
          <cell r="EH152">
            <v>26684.72484403558</v>
          </cell>
          <cell r="EI152">
            <v>1768.0204956951206</v>
          </cell>
          <cell r="EJ152">
            <v>1129.9131700476767</v>
          </cell>
          <cell r="EK152">
            <v>9430.9897445374809</v>
          </cell>
          <cell r="EL152">
            <v>3097.0306180250923</v>
          </cell>
          <cell r="EM152">
            <v>3620.5299000000005</v>
          </cell>
          <cell r="EN152">
            <v>1029.1904999999999</v>
          </cell>
          <cell r="EO152">
            <v>194.05371680898841</v>
          </cell>
        </row>
        <row r="153">
          <cell r="O153">
            <v>11679.557984999999</v>
          </cell>
          <cell r="Q153">
            <v>229.62255358840576</v>
          </cell>
          <cell r="R153">
            <v>14.703014509146078</v>
          </cell>
          <cell r="S153">
            <v>4588.2981143939978</v>
          </cell>
          <cell r="T153">
            <v>120.72946993288276</v>
          </cell>
          <cell r="AU153">
            <v>0.74898524030146951</v>
          </cell>
          <cell r="BB153">
            <v>0</v>
          </cell>
          <cell r="BJ153">
            <v>0.75168616842151925</v>
          </cell>
          <cell r="CA153">
            <v>1</v>
          </cell>
          <cell r="CN153">
            <v>1</v>
          </cell>
          <cell r="CS153">
            <v>833.30530143320254</v>
          </cell>
          <cell r="DT153">
            <v>18668.414022191806</v>
          </cell>
          <cell r="DU153">
            <v>0</v>
          </cell>
          <cell r="DV153">
            <v>119.17091683454511</v>
          </cell>
          <cell r="DW153">
            <v>5986.2340805885533</v>
          </cell>
          <cell r="DX153">
            <v>1228.0266121719085</v>
          </cell>
          <cell r="DY153">
            <v>558.75706537500014</v>
          </cell>
          <cell r="DZ153">
            <v>100.16663574959999</v>
          </cell>
          <cell r="EH153">
            <v>20566.219436382416</v>
          </cell>
          <cell r="EI153">
            <v>0</v>
          </cell>
          <cell r="EJ153">
            <v>284.03010481505476</v>
          </cell>
          <cell r="EK153">
            <v>6917.6878525503244</v>
          </cell>
          <cell r="EL153">
            <v>3257.8667868182988</v>
          </cell>
          <cell r="EM153">
            <v>2002.4374500000001</v>
          </cell>
          <cell r="EN153">
            <v>346.76459999999997</v>
          </cell>
          <cell r="EO153">
            <v>166.32283485758509</v>
          </cell>
        </row>
        <row r="154">
          <cell r="O154">
            <v>11100.908884999999</v>
          </cell>
          <cell r="Q154">
            <v>192.79148331594206</v>
          </cell>
          <cell r="R154">
            <v>13.904932382112342</v>
          </cell>
          <cell r="S154">
            <v>4661.8612415796342</v>
          </cell>
          <cell r="T154">
            <v>49.357729550295645</v>
          </cell>
          <cell r="AU154">
            <v>0.78711193827748227</v>
          </cell>
          <cell r="BB154">
            <v>2.8352754178656175E-12</v>
          </cell>
          <cell r="BJ154">
            <v>7.5969434340269926E-2</v>
          </cell>
          <cell r="CA154">
            <v>0.13921775847227835</v>
          </cell>
          <cell r="CN154">
            <v>1</v>
          </cell>
          <cell r="CS154">
            <v>9459.3251173030712</v>
          </cell>
          <cell r="DT154">
            <v>18631.199240819889</v>
          </cell>
          <cell r="DU154">
            <v>449.5165548181638</v>
          </cell>
          <cell r="DV154">
            <v>106.71797692189394</v>
          </cell>
          <cell r="DW154">
            <v>5334.6180702044212</v>
          </cell>
          <cell r="DX154">
            <v>953.21528221599976</v>
          </cell>
          <cell r="DY154">
            <v>228.43618987499997</v>
          </cell>
          <cell r="DZ154">
            <v>133.22655986399994</v>
          </cell>
          <cell r="EH154">
            <v>20525.221451279769</v>
          </cell>
          <cell r="EI154">
            <v>973.37373202288597</v>
          </cell>
          <cell r="EJ154">
            <v>254.34996202017629</v>
          </cell>
          <cell r="EK154">
            <v>6164.6808536796025</v>
          </cell>
          <cell r="EL154">
            <v>2528.8119799999999</v>
          </cell>
          <cell r="EM154">
            <v>818.65485000000001</v>
          </cell>
          <cell r="EN154">
            <v>461.214</v>
          </cell>
          <cell r="EO154">
            <v>270.03593944553302</v>
          </cell>
        </row>
        <row r="155">
          <cell r="O155">
            <v>8802.1534850000007</v>
          </cell>
          <cell r="Q155">
            <v>127.15370493913044</v>
          </cell>
          <cell r="R155">
            <v>5.4097902982811048</v>
          </cell>
          <cell r="S155">
            <v>4214.8160919754937</v>
          </cell>
          <cell r="T155">
            <v>48.585308117583665</v>
          </cell>
          <cell r="AU155">
            <v>0.86670384917747323</v>
          </cell>
          <cell r="BB155">
            <v>0</v>
          </cell>
          <cell r="BJ155">
            <v>1</v>
          </cell>
          <cell r="CA155">
            <v>1</v>
          </cell>
          <cell r="CN155">
            <v>1</v>
          </cell>
          <cell r="CS155">
            <v>1202.9577638768199</v>
          </cell>
          <cell r="DT155">
            <v>14766.89996646693</v>
          </cell>
          <cell r="DU155">
            <v>0</v>
          </cell>
          <cell r="DV155">
            <v>0</v>
          </cell>
          <cell r="DW155">
            <v>2273.9704950635814</v>
          </cell>
          <cell r="DX155">
            <v>221.28130246032657</v>
          </cell>
          <cell r="DY155">
            <v>224.86128862499999</v>
          </cell>
          <cell r="DZ155">
            <v>59.21180438399999</v>
          </cell>
          <cell r="EH155">
            <v>16268.082802558854</v>
          </cell>
          <cell r="EI155">
            <v>0</v>
          </cell>
          <cell r="EJ155">
            <v>0</v>
          </cell>
          <cell r="EK155">
            <v>2627.7986892909112</v>
          </cell>
          <cell r="EL155">
            <v>587.04347176514955</v>
          </cell>
          <cell r="EM155">
            <v>805.84334999999999</v>
          </cell>
          <cell r="EN155">
            <v>204.98399999999998</v>
          </cell>
          <cell r="EO155">
            <v>80.77902223902656</v>
          </cell>
        </row>
        <row r="156">
          <cell r="O156">
            <v>1878.9123250000002</v>
          </cell>
          <cell r="Q156">
            <v>81.671278382608691</v>
          </cell>
          <cell r="R156">
            <v>10.062342900082731</v>
          </cell>
          <cell r="S156">
            <v>372.31496836348003</v>
          </cell>
          <cell r="T156">
            <v>156.18361369436278</v>
          </cell>
          <cell r="AU156">
            <v>0.51092044584135687</v>
          </cell>
          <cell r="BB156">
            <v>6245.4540602277548</v>
          </cell>
          <cell r="BJ156">
            <v>0</v>
          </cell>
          <cell r="CA156">
            <v>0</v>
          </cell>
          <cell r="CN156">
            <v>1</v>
          </cell>
          <cell r="CS156">
            <v>1309.3227044408357</v>
          </cell>
          <cell r="DT156">
            <v>1574.7705786839999</v>
          </cell>
          <cell r="DU156">
            <v>143.64323396009996</v>
          </cell>
          <cell r="DV156">
            <v>121.56536699999999</v>
          </cell>
          <cell r="DW156">
            <v>2704.8282240979993</v>
          </cell>
          <cell r="DX156">
            <v>628.45924075738947</v>
          </cell>
          <cell r="DY156">
            <v>722.84503274999997</v>
          </cell>
          <cell r="DZ156">
            <v>131.49954890279994</v>
          </cell>
          <cell r="EH156">
            <v>1734.8596</v>
          </cell>
          <cell r="EI156">
            <v>311.04204999999996</v>
          </cell>
          <cell r="EJ156">
            <v>289.73700000000002</v>
          </cell>
          <cell r="EK156">
            <v>3125.6975750000001</v>
          </cell>
          <cell r="EL156">
            <v>1667.2574250743749</v>
          </cell>
          <cell r="EM156">
            <v>2590.4852999999998</v>
          </cell>
          <cell r="EN156">
            <v>455.23529999999994</v>
          </cell>
          <cell r="EO156">
            <v>178.27981242443784</v>
          </cell>
        </row>
        <row r="157">
          <cell r="O157">
            <v>713.42206499999998</v>
          </cell>
          <cell r="Q157">
            <v>33.705537431884061</v>
          </cell>
          <cell r="R157">
            <v>1.4327453456200028</v>
          </cell>
          <cell r="S157">
            <v>227.25662290731486</v>
          </cell>
          <cell r="T157">
            <v>229.33192337218745</v>
          </cell>
          <cell r="AU157">
            <v>0.73004431632288136</v>
          </cell>
          <cell r="BB157">
            <v>2467.6943651583861</v>
          </cell>
          <cell r="BJ157">
            <v>0</v>
          </cell>
          <cell r="CA157">
            <v>0</v>
          </cell>
          <cell r="CN157">
            <v>1</v>
          </cell>
          <cell r="CS157">
            <v>1174.4412523532071</v>
          </cell>
          <cell r="DT157">
            <v>911.70928239600005</v>
          </cell>
          <cell r="DU157">
            <v>164.83649798699997</v>
          </cell>
          <cell r="DV157">
            <v>133.14302099999998</v>
          </cell>
          <cell r="DW157">
            <v>526.91458910999995</v>
          </cell>
          <cell r="DX157">
            <v>91.57520741788619</v>
          </cell>
          <cell r="DY157">
            <v>1061.3881811250001</v>
          </cell>
          <cell r="DZ157">
            <v>7.8949072511999985</v>
          </cell>
          <cell r="EH157">
            <v>1004.3924</v>
          </cell>
          <cell r="EI157">
            <v>356.93349999999998</v>
          </cell>
          <cell r="EJ157">
            <v>317.33100000000002</v>
          </cell>
          <cell r="EK157">
            <v>608.90212500000007</v>
          </cell>
          <cell r="EL157">
            <v>242.94247680437425</v>
          </cell>
          <cell r="EM157">
            <v>3803.7343500000002</v>
          </cell>
          <cell r="EN157">
            <v>27.331199999999999</v>
          </cell>
          <cell r="EO157">
            <v>99.911967679745331</v>
          </cell>
        </row>
        <row r="158">
          <cell r="O158">
            <v>5377.7253099999989</v>
          </cell>
          <cell r="Q158">
            <v>81.69149248695652</v>
          </cell>
          <cell r="R158">
            <v>4.3568289033918637</v>
          </cell>
          <cell r="S158">
            <v>2360.2094091626795</v>
          </cell>
          <cell r="T158">
            <v>132.70200213991851</v>
          </cell>
          <cell r="AU158">
            <v>0.76798178735438438</v>
          </cell>
          <cell r="BB158">
            <v>5539.8329208392715</v>
          </cell>
          <cell r="BJ158">
            <v>0</v>
          </cell>
          <cell r="CA158">
            <v>0</v>
          </cell>
          <cell r="CN158">
            <v>1</v>
          </cell>
          <cell r="CS158">
            <v>4422.4971568378651</v>
          </cell>
          <cell r="DT158">
            <v>10526.098078572</v>
          </cell>
          <cell r="DU158">
            <v>87.127863221699968</v>
          </cell>
          <cell r="DV158">
            <v>123.49497599999999</v>
          </cell>
          <cell r="DW158">
            <v>3337.1257310299993</v>
          </cell>
          <cell r="DX158">
            <v>45.182297416168382</v>
          </cell>
          <cell r="DY158">
            <v>614.16803475000006</v>
          </cell>
          <cell r="DZ158">
            <v>63.159258009599988</v>
          </cell>
          <cell r="EH158">
            <v>11596.166799999999</v>
          </cell>
          <cell r="EI158">
            <v>188.66484999999997</v>
          </cell>
          <cell r="EJ158">
            <v>294.33600000000001</v>
          </cell>
          <cell r="EK158">
            <v>3856.3801250000001</v>
          </cell>
          <cell r="EL158">
            <v>119.86540409246058</v>
          </cell>
          <cell r="EM158">
            <v>2201.0157000000004</v>
          </cell>
          <cell r="EN158">
            <v>218.64959999999999</v>
          </cell>
          <cell r="EO158">
            <v>207.4890450645953</v>
          </cell>
        </row>
        <row r="159">
          <cell r="O159">
            <v>7049.9691599999996</v>
          </cell>
          <cell r="Q159">
            <v>130.53656195942034</v>
          </cell>
          <cell r="R159">
            <v>6.191830047338919</v>
          </cell>
          <cell r="S159">
            <v>2833.9582136333015</v>
          </cell>
          <cell r="T159">
            <v>270.42474359246489</v>
          </cell>
          <cell r="AU159">
            <v>0.71990388562015739</v>
          </cell>
          <cell r="BB159">
            <v>0</v>
          </cell>
          <cell r="BJ159">
            <v>0</v>
          </cell>
          <cell r="CA159">
            <v>0.33141043718279561</v>
          </cell>
          <cell r="CN159">
            <v>1</v>
          </cell>
          <cell r="CS159">
            <v>739.79936333045737</v>
          </cell>
          <cell r="DT159">
            <v>12722.488622525998</v>
          </cell>
          <cell r="DU159">
            <v>0</v>
          </cell>
          <cell r="DV159">
            <v>48.240224999999995</v>
          </cell>
          <cell r="DW159">
            <v>4402.2511240363965</v>
          </cell>
          <cell r="DX159">
            <v>358.77765875844619</v>
          </cell>
          <cell r="DY159">
            <v>1251.5729276250001</v>
          </cell>
          <cell r="DZ159">
            <v>89.557854130799981</v>
          </cell>
          <cell r="EH159">
            <v>14015.839399999999</v>
          </cell>
          <cell r="EI159">
            <v>0</v>
          </cell>
          <cell r="EJ159">
            <v>114.97500000000001</v>
          </cell>
          <cell r="EK159">
            <v>5087.2382727854301</v>
          </cell>
          <cell r="EL159">
            <v>951.81147276142792</v>
          </cell>
          <cell r="EM159">
            <v>4485.3061500000003</v>
          </cell>
          <cell r="EN159">
            <v>310.03829999999999</v>
          </cell>
          <cell r="EO159">
            <v>296.88142494467883</v>
          </cell>
        </row>
        <row r="160">
          <cell r="O160">
            <v>123.50322499999999</v>
          </cell>
          <cell r="Q160">
            <v>6.0996230724637686</v>
          </cell>
          <cell r="R160">
            <v>0.68096948432760385</v>
          </cell>
          <cell r="S160">
            <v>23.262820151978691</v>
          </cell>
          <cell r="T160">
            <v>27.807171577631351</v>
          </cell>
          <cell r="AU160">
            <v>0.60067215136432983</v>
          </cell>
          <cell r="BB160">
            <v>572.45323914297944</v>
          </cell>
          <cell r="BJ160">
            <v>0</v>
          </cell>
          <cell r="CA160">
            <v>0</v>
          </cell>
          <cell r="CN160">
            <v>0.66153107307740111</v>
          </cell>
          <cell r="CS160">
            <v>397.66922435189554</v>
          </cell>
          <cell r="DT160">
            <v>0</v>
          </cell>
          <cell r="DU160">
            <v>44.741335167899997</v>
          </cell>
          <cell r="DV160">
            <v>127.35419399999999</v>
          </cell>
          <cell r="DW160">
            <v>281.02111419200003</v>
          </cell>
          <cell r="DX160">
            <v>8.0780956119999967</v>
          </cell>
          <cell r="DY160">
            <v>128.69644499999998</v>
          </cell>
          <cell r="DZ160">
            <v>25.905164417999998</v>
          </cell>
          <cell r="EH160">
            <v>0</v>
          </cell>
          <cell r="EI160">
            <v>96.881950000000003</v>
          </cell>
          <cell r="EJ160">
            <v>303.53399999999999</v>
          </cell>
          <cell r="EK160">
            <v>324.74780000000004</v>
          </cell>
          <cell r="EL160">
            <v>21.430610000000001</v>
          </cell>
          <cell r="EM160">
            <v>461.214</v>
          </cell>
          <cell r="EN160">
            <v>89.680499999999995</v>
          </cell>
          <cell r="EO160">
            <v>27.748246479678372</v>
          </cell>
        </row>
        <row r="161">
          <cell r="O161">
            <v>14517.993625000001</v>
          </cell>
          <cell r="Q161">
            <v>221.22089446376813</v>
          </cell>
          <cell r="R161">
            <v>11.603966769464128</v>
          </cell>
          <cell r="S161">
            <v>6654.3300936846526</v>
          </cell>
          <cell r="T161">
            <v>56.000553871618692</v>
          </cell>
          <cell r="AU161">
            <v>0.84121803189303479</v>
          </cell>
          <cell r="BB161">
            <v>0</v>
          </cell>
          <cell r="BJ161">
            <v>1</v>
          </cell>
          <cell r="CA161">
            <v>1</v>
          </cell>
          <cell r="CN161">
            <v>1</v>
          </cell>
          <cell r="CS161">
            <v>1400.0590800881296</v>
          </cell>
          <cell r="DT161">
            <v>25149.087581822318</v>
          </cell>
          <cell r="DU161">
            <v>168.00588907825747</v>
          </cell>
          <cell r="DV161">
            <v>0</v>
          </cell>
          <cell r="DW161">
            <v>4836.2972979110937</v>
          </cell>
          <cell r="DX161">
            <v>759.34098752799969</v>
          </cell>
          <cell r="DY161">
            <v>259.18034062499999</v>
          </cell>
          <cell r="DZ161">
            <v>49.343170319999992</v>
          </cell>
          <cell r="EH161">
            <v>27705.709398651547</v>
          </cell>
          <cell r="EI161">
            <v>363.79643308148655</v>
          </cell>
          <cell r="EJ161">
            <v>0</v>
          </cell>
          <cell r="EK161">
            <v>5588.8217230877499</v>
          </cell>
          <cell r="EL161">
            <v>2014.4773399999999</v>
          </cell>
          <cell r="EM161">
            <v>928.83375000000001</v>
          </cell>
          <cell r="EN161">
            <v>170.82</v>
          </cell>
          <cell r="EO161">
            <v>209.72080469764941</v>
          </cell>
        </row>
        <row r="162">
          <cell r="O162">
            <v>2170.87327</v>
          </cell>
          <cell r="Q162">
            <v>49.960161397101452</v>
          </cell>
          <cell r="R162">
            <v>5.5605587673499421</v>
          </cell>
          <cell r="S162">
            <v>780.08783022631246</v>
          </cell>
          <cell r="T162">
            <v>24.871970133325817</v>
          </cell>
          <cell r="AU162">
            <v>0.76327108510093378</v>
          </cell>
          <cell r="BB162">
            <v>549.88535034891549</v>
          </cell>
          <cell r="BJ162">
            <v>0</v>
          </cell>
          <cell r="CA162">
            <v>4.2701639299791427E-3</v>
          </cell>
          <cell r="CN162">
            <v>1</v>
          </cell>
          <cell r="CS162">
            <v>5909.3613663642973</v>
          </cell>
          <cell r="DT162">
            <v>3356.7478124579998</v>
          </cell>
          <cell r="DU162">
            <v>357.93068134319998</v>
          </cell>
          <cell r="DV162">
            <v>183.31285499999998</v>
          </cell>
          <cell r="DW162">
            <v>1625.6738864519875</v>
          </cell>
          <cell r="DX162">
            <v>300.53355330392708</v>
          </cell>
          <cell r="DY162">
            <v>115.11182024999999</v>
          </cell>
          <cell r="DZ162">
            <v>8.8817706575999988</v>
          </cell>
          <cell r="EH162">
            <v>3697.9901999999997</v>
          </cell>
          <cell r="EI162">
            <v>775.05560000000003</v>
          </cell>
          <cell r="EJ162">
            <v>436.90500000000003</v>
          </cell>
          <cell r="EK162">
            <v>1878.6275887513434</v>
          </cell>
          <cell r="EL162">
            <v>797.29402598344427</v>
          </cell>
          <cell r="EM162">
            <v>412.53030000000001</v>
          </cell>
          <cell r="EN162">
            <v>30.747599999999995</v>
          </cell>
          <cell r="EO162">
            <v>90.784245301269621</v>
          </cell>
        </row>
        <row r="163">
          <cell r="O163">
            <v>3634.12907</v>
          </cell>
          <cell r="Q163">
            <v>58.788527918840586</v>
          </cell>
          <cell r="R163">
            <v>2.9408353589484384</v>
          </cell>
          <cell r="S163">
            <v>1702.4912161909742</v>
          </cell>
          <cell r="T163">
            <v>31.051341595021672</v>
          </cell>
          <cell r="AU163">
            <v>0.86380280678770816</v>
          </cell>
          <cell r="BB163">
            <v>0</v>
          </cell>
          <cell r="BJ163">
            <v>5.1184138870745355E-2</v>
          </cell>
          <cell r="CA163">
            <v>0.10740516791973675</v>
          </cell>
          <cell r="CN163">
            <v>1</v>
          </cell>
          <cell r="CS163">
            <v>3292.3859163921011</v>
          </cell>
          <cell r="DT163">
            <v>7059.3040669344045</v>
          </cell>
          <cell r="DU163">
            <v>0</v>
          </cell>
          <cell r="DV163">
            <v>0</v>
          </cell>
          <cell r="DW163">
            <v>1103.5371211690522</v>
          </cell>
          <cell r="DX163">
            <v>186.60417319530868</v>
          </cell>
          <cell r="DY163">
            <v>143.71103025000002</v>
          </cell>
          <cell r="DZ163">
            <v>43.421989881599984</v>
          </cell>
          <cell r="EH163">
            <v>7776.9432548547175</v>
          </cell>
          <cell r="EI163">
            <v>0</v>
          </cell>
          <cell r="EJ163">
            <v>0</v>
          </cell>
          <cell r="EK163">
            <v>1275.246713573044</v>
          </cell>
          <cell r="EL163">
            <v>495.04752756089511</v>
          </cell>
          <cell r="EM163">
            <v>515.02230000000009</v>
          </cell>
          <cell r="EN163">
            <v>150.32159999999999</v>
          </cell>
          <cell r="EO163">
            <v>107.89946594884141</v>
          </cell>
        </row>
        <row r="164">
          <cell r="O164">
            <v>2576.1765699999996</v>
          </cell>
          <cell r="Q164">
            <v>69.749672371014512</v>
          </cell>
          <cell r="R164">
            <v>6.2170158553175874</v>
          </cell>
          <cell r="S164">
            <v>796.60304199924792</v>
          </cell>
          <cell r="T164">
            <v>102.57756626415122</v>
          </cell>
          <cell r="AU164">
            <v>0.63539603626973618</v>
          </cell>
          <cell r="BB164">
            <v>1891.6538216479235</v>
          </cell>
          <cell r="BJ164">
            <v>0</v>
          </cell>
          <cell r="CA164">
            <v>0</v>
          </cell>
          <cell r="CN164">
            <v>1</v>
          </cell>
          <cell r="CS164">
            <v>909.29655253469423</v>
          </cell>
          <cell r="DT164">
            <v>3481.0718055120001</v>
          </cell>
          <cell r="DU164">
            <v>468.60661570589991</v>
          </cell>
          <cell r="DV164">
            <v>119.63575799999998</v>
          </cell>
          <cell r="DW164">
            <v>2423.8071099060003</v>
          </cell>
          <cell r="DX164">
            <v>237.00630285190067</v>
          </cell>
          <cell r="DY164">
            <v>474.74688600000002</v>
          </cell>
          <cell r="DZ164">
            <v>222.04426643999994</v>
          </cell>
          <cell r="EH164">
            <v>3834.9528</v>
          </cell>
          <cell r="EI164">
            <v>1014.7109499999999</v>
          </cell>
          <cell r="EJ164">
            <v>285.13800000000003</v>
          </cell>
          <cell r="EK164">
            <v>2800.9497750000005</v>
          </cell>
          <cell r="EL164">
            <v>628.76077332086072</v>
          </cell>
          <cell r="EM164">
            <v>1701.3672000000001</v>
          </cell>
          <cell r="EN164">
            <v>768.68999999999994</v>
          </cell>
          <cell r="EO164">
            <v>104.62512426563411</v>
          </cell>
        </row>
        <row r="165">
          <cell r="O165">
            <v>912.48685999999998</v>
          </cell>
          <cell r="Q165">
            <v>14.725450023188404</v>
          </cell>
          <cell r="R165">
            <v>0.79856159481570144</v>
          </cell>
          <cell r="S165">
            <v>418.31615395313014</v>
          </cell>
          <cell r="T165">
            <v>10.659415771425351</v>
          </cell>
          <cell r="AU165">
            <v>0.83289482606650189</v>
          </cell>
          <cell r="BB165">
            <v>0</v>
          </cell>
          <cell r="BJ165">
            <v>3.6834193976935214E-2</v>
          </cell>
          <cell r="CA165">
            <v>8.8179373898289448E-2</v>
          </cell>
          <cell r="CN165">
            <v>1</v>
          </cell>
          <cell r="CS165">
            <v>873.15122518079181</v>
          </cell>
          <cell r="DT165">
            <v>1748.776933748258</v>
          </cell>
          <cell r="DU165">
            <v>0</v>
          </cell>
          <cell r="DV165">
            <v>21.713946777030245</v>
          </cell>
          <cell r="DW165">
            <v>342.28839876463547</v>
          </cell>
          <cell r="DX165">
            <v>38.022381138575035</v>
          </cell>
          <cell r="DY165">
            <v>49.33363725000001</v>
          </cell>
          <cell r="DZ165">
            <v>13.816087689599998</v>
          </cell>
          <cell r="EH165">
            <v>1926.5552029217331</v>
          </cell>
          <cell r="EI165">
            <v>0</v>
          </cell>
          <cell r="EJ165">
            <v>51.752682137967895</v>
          </cell>
          <cell r="EK165">
            <v>395.54823054467295</v>
          </cell>
          <cell r="EL165">
            <v>100.87065820831705</v>
          </cell>
          <cell r="EM165">
            <v>176.7987</v>
          </cell>
          <cell r="EN165">
            <v>47.829599999999992</v>
          </cell>
          <cell r="EO165">
            <v>21.533152781077632</v>
          </cell>
        </row>
        <row r="166">
          <cell r="O166">
            <v>4855.2373233246981</v>
          </cell>
          <cell r="Q166">
            <v>86.436996948021331</v>
          </cell>
          <cell r="R166">
            <v>5.4256026740518832</v>
          </cell>
          <cell r="S166">
            <v>1793.3141504018815</v>
          </cell>
          <cell r="T166">
            <v>62.068131005056756</v>
          </cell>
          <cell r="AU166">
            <v>0.67776999641729618</v>
          </cell>
          <cell r="BB166">
            <v>6923.5462041882874</v>
          </cell>
          <cell r="BJ166">
            <v>0</v>
          </cell>
          <cell r="CA166">
            <v>0</v>
          </cell>
          <cell r="CN166">
            <v>1</v>
          </cell>
          <cell r="CS166">
            <v>1259.2693046405711</v>
          </cell>
          <cell r="DT166">
            <v>7947.0730689492111</v>
          </cell>
          <cell r="DU166">
            <v>118.22026458144867</v>
          </cell>
          <cell r="DV166">
            <v>154.88528199481865</v>
          </cell>
          <cell r="DW166">
            <v>3906.4482991599061</v>
          </cell>
          <cell r="DX166">
            <v>470.57136658569624</v>
          </cell>
          <cell r="DY166">
            <v>287.26214695531087</v>
          </cell>
          <cell r="DZ166">
            <v>39.606629371709836</v>
          </cell>
          <cell r="EH166">
            <v>8754.9616383419689</v>
          </cell>
          <cell r="EI166">
            <v>255.99168462867013</v>
          </cell>
          <cell r="EJ166">
            <v>369.15116580310882</v>
          </cell>
          <cell r="EK166">
            <v>4514.2888804404147</v>
          </cell>
          <cell r="EL166">
            <v>1248.3921853418503</v>
          </cell>
          <cell r="EM166">
            <v>1029.471512176166</v>
          </cell>
          <cell r="EN166">
            <v>137.11329015544041</v>
          </cell>
          <cell r="EO166">
            <v>181.60396049180488</v>
          </cell>
        </row>
        <row r="167">
          <cell r="O167">
            <v>4405.4047299999993</v>
          </cell>
          <cell r="Q167">
            <v>117.56013371014491</v>
          </cell>
          <cell r="R167">
            <v>11.570062485522573</v>
          </cell>
          <cell r="S167">
            <v>1510.7435568585274</v>
          </cell>
          <cell r="T167">
            <v>135.94617215730884</v>
          </cell>
          <cell r="AU167">
            <v>0.80263993621283092</v>
          </cell>
          <cell r="BB167">
            <v>12058.984131957281</v>
          </cell>
          <cell r="BJ167">
            <v>0</v>
          </cell>
          <cell r="CA167">
            <v>0</v>
          </cell>
          <cell r="CN167">
            <v>1</v>
          </cell>
          <cell r="CS167">
            <v>3774.6113021612941</v>
          </cell>
          <cell r="DT167">
            <v>6589.1716318620001</v>
          </cell>
          <cell r="DU167">
            <v>1544.7534668495996</v>
          </cell>
          <cell r="DV167">
            <v>227.693862</v>
          </cell>
          <cell r="DW167">
            <v>2669.7005848239996</v>
          </cell>
          <cell r="DX167">
            <v>612.91367739930627</v>
          </cell>
          <cell r="DY167">
            <v>629.18262000000004</v>
          </cell>
          <cell r="DZ167">
            <v>44.902284991199991</v>
          </cell>
          <cell r="EH167">
            <v>7259.0177999999996</v>
          </cell>
          <cell r="EI167">
            <v>3344.9767999999995</v>
          </cell>
          <cell r="EJ167">
            <v>542.68200000000002</v>
          </cell>
          <cell r="EK167">
            <v>3085.1041000000005</v>
          </cell>
          <cell r="EL167">
            <v>1626.0161571371054</v>
          </cell>
          <cell r="EM167">
            <v>2254.8240000000001</v>
          </cell>
          <cell r="EN167">
            <v>155.44619999999998</v>
          </cell>
          <cell r="EO167">
            <v>278.34666462973286</v>
          </cell>
        </row>
        <row r="168">
          <cell r="O168">
            <v>4723.4014900000002</v>
          </cell>
          <cell r="Q168">
            <v>133.93718209855072</v>
          </cell>
          <cell r="R168">
            <v>12.443189225112604</v>
          </cell>
          <cell r="S168">
            <v>1613.7498393952485</v>
          </cell>
          <cell r="T168">
            <v>122.35155494157794</v>
          </cell>
          <cell r="AU168">
            <v>0.7903617928816572</v>
          </cell>
          <cell r="BB168">
            <v>17050.01133528717</v>
          </cell>
          <cell r="BJ168">
            <v>0</v>
          </cell>
          <cell r="CA168">
            <v>0</v>
          </cell>
          <cell r="CN168">
            <v>1</v>
          </cell>
          <cell r="CS168">
            <v>3718.5034915124334</v>
          </cell>
          <cell r="DT168">
            <v>7086.4676040779996</v>
          </cell>
          <cell r="DU168">
            <v>833.6017183913998</v>
          </cell>
          <cell r="DV168">
            <v>202.60894500000001</v>
          </cell>
          <cell r="DW168">
            <v>2669.7005848239996</v>
          </cell>
          <cell r="DX168">
            <v>991.2644219577445</v>
          </cell>
          <cell r="DY168">
            <v>566.26435800000002</v>
          </cell>
          <cell r="DZ168">
            <v>52.303760539199985</v>
          </cell>
          <cell r="EH168">
            <v>7806.8681999999999</v>
          </cell>
          <cell r="EI168">
            <v>1805.0636999999999</v>
          </cell>
          <cell r="EJ168">
            <v>482.89500000000004</v>
          </cell>
          <cell r="EK168">
            <v>3085.1041000000005</v>
          </cell>
          <cell r="EL168">
            <v>2629.7536268690387</v>
          </cell>
          <cell r="EM168">
            <v>2029.3416</v>
          </cell>
          <cell r="EN168">
            <v>181.0692</v>
          </cell>
          <cell r="EO168">
            <v>271.88929333571406</v>
          </cell>
        </row>
        <row r="169">
          <cell r="O169">
            <v>2322.5961050000001</v>
          </cell>
          <cell r="Q169">
            <v>67.264924098550708</v>
          </cell>
          <cell r="R169">
            <v>6.0263212758525633</v>
          </cell>
          <cell r="S169">
            <v>811.64309422588599</v>
          </cell>
          <cell r="T169">
            <v>92.227119065810655</v>
          </cell>
          <cell r="AU169">
            <v>0.81598600785985675</v>
          </cell>
          <cell r="BB169">
            <v>5842.9622441805031</v>
          </cell>
          <cell r="BJ169">
            <v>0</v>
          </cell>
          <cell r="CA169">
            <v>0</v>
          </cell>
          <cell r="CN169">
            <v>1</v>
          </cell>
          <cell r="CS169">
            <v>3495.0117962634677</v>
          </cell>
          <cell r="DT169">
            <v>3605.3957985659995</v>
          </cell>
          <cell r="DU169">
            <v>560.44409315579992</v>
          </cell>
          <cell r="DV169">
            <v>48.240224999999995</v>
          </cell>
          <cell r="DW169">
            <v>1229.4673745900002</v>
          </cell>
          <cell r="DX169">
            <v>377.69293154065997</v>
          </cell>
          <cell r="DY169">
            <v>426.84320925000003</v>
          </cell>
          <cell r="DZ169">
            <v>30.346049746799991</v>
          </cell>
          <cell r="EH169">
            <v>3971.9153999999999</v>
          </cell>
          <cell r="EI169">
            <v>1213.5739000000001</v>
          </cell>
          <cell r="EJ169">
            <v>114.97500000000001</v>
          </cell>
          <cell r="EK169">
            <v>1420.7716250000001</v>
          </cell>
          <cell r="EL169">
            <v>1001.9923388354895</v>
          </cell>
          <cell r="EM169">
            <v>1529.6931000000002</v>
          </cell>
          <cell r="EN169">
            <v>105.05429999999998</v>
          </cell>
          <cell r="EO169">
            <v>113.52590524839631</v>
          </cell>
        </row>
        <row r="170">
          <cell r="BB170">
            <v>0</v>
          </cell>
        </row>
        <row r="171">
          <cell r="BB171">
            <v>173828.35019279641</v>
          </cell>
          <cell r="BC171">
            <v>49380.95203311542</v>
          </cell>
          <cell r="BD171">
            <v>0</v>
          </cell>
        </row>
        <row r="172">
          <cell r="BB172">
            <v>29416.022870145684</v>
          </cell>
          <cell r="BC172">
            <v>129061.49005163203</v>
          </cell>
          <cell r="BD172">
            <v>7330.5626269928744</v>
          </cell>
        </row>
        <row r="173">
          <cell r="BB173">
            <v>0</v>
          </cell>
          <cell r="BC173">
            <v>1186425.3878745208</v>
          </cell>
          <cell r="BD173">
            <v>314776.58576603245</v>
          </cell>
        </row>
        <row r="174">
          <cell r="BB174">
            <v>6245.0734207213818</v>
          </cell>
          <cell r="BC174">
            <v>33660.695968883258</v>
          </cell>
          <cell r="BD174">
            <v>0</v>
          </cell>
        </row>
        <row r="175">
          <cell r="BB175">
            <v>14776.916011119032</v>
          </cell>
          <cell r="BC175">
            <v>92018.074836450396</v>
          </cell>
          <cell r="BD175">
            <v>52501.059915886588</v>
          </cell>
        </row>
        <row r="176">
          <cell r="BB176">
            <v>193948.04697882378</v>
          </cell>
          <cell r="BC176">
            <v>22732.034983870657</v>
          </cell>
          <cell r="BD176">
            <v>0</v>
          </cell>
        </row>
        <row r="177">
          <cell r="BB177">
            <v>223037.81366444542</v>
          </cell>
          <cell r="BC177">
            <v>53238.124897302587</v>
          </cell>
          <cell r="BD177">
            <v>8068.0580151515032</v>
          </cell>
        </row>
        <row r="178">
          <cell r="BB178">
            <v>641252.22313805169</v>
          </cell>
          <cell r="BC178">
            <v>1566516.7606457751</v>
          </cell>
          <cell r="BD178">
            <v>382676.26632406347</v>
          </cell>
        </row>
        <row r="179">
          <cell r="BB179">
            <v>76138.23820016651</v>
          </cell>
          <cell r="BC179">
            <v>1317255.2012494111</v>
          </cell>
          <cell r="BD179">
            <v>321736.22581930924</v>
          </cell>
        </row>
      </sheetData>
      <sheetData sheetId="7">
        <row r="4">
          <cell r="AK4">
            <v>17.8</v>
          </cell>
        </row>
        <row r="6">
          <cell r="E6">
            <v>423.70307441900002</v>
          </cell>
          <cell r="F6">
            <v>22538.391755002682</v>
          </cell>
          <cell r="G6">
            <v>3988.926699880783</v>
          </cell>
          <cell r="H6">
            <v>984.99055799259281</v>
          </cell>
          <cell r="I6">
            <v>3566.05376133257</v>
          </cell>
          <cell r="J6">
            <v>12919.37245285799</v>
          </cell>
          <cell r="K6">
            <v>1508.3881601515197</v>
          </cell>
          <cell r="L6">
            <v>3063.9480535771449</v>
          </cell>
          <cell r="M6">
            <v>0</v>
          </cell>
          <cell r="O6">
            <v>87.791943533999998</v>
          </cell>
          <cell r="P6">
            <v>3791.7136664593054</v>
          </cell>
          <cell r="Q6">
            <v>3690.3653769740972</v>
          </cell>
          <cell r="R6">
            <v>101.34828948520838</v>
          </cell>
          <cell r="S6">
            <v>455.00563997511665</v>
          </cell>
          <cell r="T6">
            <v>3512.9419453468904</v>
          </cell>
          <cell r="W6">
            <v>921.70758312999999</v>
          </cell>
          <cell r="X6">
            <v>14157.439817070241</v>
          </cell>
          <cell r="Y6">
            <v>12688.568686137227</v>
          </cell>
          <cell r="Z6">
            <v>1468.8711309330142</v>
          </cell>
          <cell r="AA6">
            <v>1698.8927780484289</v>
          </cell>
          <cell r="AB6">
            <v>16127.48626505886</v>
          </cell>
          <cell r="AE6">
            <v>73.667374147999993</v>
          </cell>
          <cell r="AG6">
            <v>3097.8972513587701</v>
          </cell>
          <cell r="AH6">
            <v>1095.3352258196826</v>
          </cell>
          <cell r="AJ6">
            <v>2291.6991023325727</v>
          </cell>
          <cell r="AL6">
            <v>531.11281940599997</v>
          </cell>
          <cell r="AM6">
            <v>8958.1792029636872</v>
          </cell>
          <cell r="AN6">
            <v>5259.5142230131123</v>
          </cell>
          <cell r="AP6">
            <v>0</v>
          </cell>
          <cell r="AR6">
            <v>45653.592480022773</v>
          </cell>
          <cell r="AW6">
            <v>0</v>
          </cell>
          <cell r="AX6">
            <v>10069.848805704931</v>
          </cell>
          <cell r="BE6">
            <v>82873.415070066709</v>
          </cell>
          <cell r="BJ6">
            <v>23263.195344797412</v>
          </cell>
          <cell r="BW6">
            <v>0</v>
          </cell>
        </row>
        <row r="7">
          <cell r="E7">
            <v>1383.4355111479999</v>
          </cell>
          <cell r="F7">
            <v>73590.241375500831</v>
          </cell>
          <cell r="G7">
            <v>13024.269072270896</v>
          </cell>
          <cell r="H7">
            <v>3216.0987218253954</v>
          </cell>
          <cell r="I7">
            <v>11643.544042854233</v>
          </cell>
          <cell r="J7">
            <v>42183.122361194517</v>
          </cell>
          <cell r="K7">
            <v>4925.0474479333461</v>
          </cell>
          <cell r="L7">
            <v>10004.115611962005</v>
          </cell>
          <cell r="M7">
            <v>18837.364206869494</v>
          </cell>
          <cell r="O7">
            <v>349.70066621900099</v>
          </cell>
          <cell r="P7">
            <v>15103.490615388773</v>
          </cell>
          <cell r="Q7">
            <v>15103.490615388773</v>
          </cell>
          <cell r="R7">
            <v>403.69950734041743</v>
          </cell>
          <cell r="S7">
            <v>1812.4188738466528</v>
          </cell>
          <cell r="T7">
            <v>13993.062338353597</v>
          </cell>
          <cell r="W7">
            <v>612.201245277</v>
          </cell>
          <cell r="X7">
            <v>9403.4186596489581</v>
          </cell>
          <cell r="Y7">
            <v>8427.7895642964959</v>
          </cell>
          <cell r="Z7">
            <v>975.62909535246251</v>
          </cell>
          <cell r="AA7">
            <v>1128.4102391578749</v>
          </cell>
          <cell r="AB7">
            <v>10711.93006910978</v>
          </cell>
          <cell r="AE7">
            <v>49.347058128999997</v>
          </cell>
          <cell r="AG7">
            <v>2075.1671619697727</v>
          </cell>
          <cell r="AH7">
            <v>0</v>
          </cell>
          <cell r="AJ7">
            <v>2268.849430420285</v>
          </cell>
          <cell r="AL7">
            <v>858.46233907500005</v>
          </cell>
          <cell r="AM7">
            <v>14479.521471596303</v>
          </cell>
          <cell r="AN7">
            <v>3098.3674249635246</v>
          </cell>
          <cell r="AP7">
            <v>0</v>
          </cell>
          <cell r="AR7">
            <v>79194.853662686786</v>
          </cell>
          <cell r="AW7">
            <v>0</v>
          </cell>
          <cell r="AX7">
            <v>16505.874197075489</v>
          </cell>
          <cell r="BE7">
            <v>136991.93861771037</v>
          </cell>
          <cell r="BJ7">
            <v>29864.915072467353</v>
          </cell>
          <cell r="BW7">
            <v>0</v>
          </cell>
        </row>
        <row r="8">
          <cell r="E8">
            <v>908.67228228099998</v>
          </cell>
          <cell r="F8">
            <v>48335.764150507144</v>
          </cell>
          <cell r="G8">
            <v>8554.6396688353852</v>
          </cell>
          <cell r="H8">
            <v>2112.4076561957304</v>
          </cell>
          <cell r="I8">
            <v>7647.7476933348953</v>
          </cell>
          <cell r="J8">
            <v>27706.845574520383</v>
          </cell>
          <cell r="K8">
            <v>3234.8845094645294</v>
          </cell>
          <cell r="L8">
            <v>6570.9333699126073</v>
          </cell>
          <cell r="M8">
            <v>12931.121987295028</v>
          </cell>
          <cell r="O8">
            <v>130.397375498</v>
          </cell>
          <cell r="P8">
            <v>5631.8323851061587</v>
          </cell>
          <cell r="Q8">
            <v>5631.8323851061587</v>
          </cell>
          <cell r="R8">
            <v>150.53261641217242</v>
          </cell>
          <cell r="S8">
            <v>675.81988621273899</v>
          </cell>
          <cell r="T8">
            <v>5217.7727421271729</v>
          </cell>
          <cell r="W8">
            <v>878.06459902400002</v>
          </cell>
          <cell r="X8">
            <v>13487.083044242323</v>
          </cell>
          <cell r="Y8">
            <v>12087.763168603722</v>
          </cell>
          <cell r="Z8">
            <v>1399.3198756386003</v>
          </cell>
          <cell r="AA8">
            <v>1618.4499653090786</v>
          </cell>
          <cell r="AB8">
            <v>15363.847514962537</v>
          </cell>
          <cell r="AE8">
            <v>18.623992189999999</v>
          </cell>
          <cell r="AG8">
            <v>783.18543156997498</v>
          </cell>
          <cell r="AH8">
            <v>0</v>
          </cell>
          <cell r="AJ8">
            <v>856.28273851650602</v>
          </cell>
          <cell r="AL8">
            <v>412.633104102</v>
          </cell>
          <cell r="AM8">
            <v>6959.804313808525</v>
          </cell>
          <cell r="AN8">
            <v>1489.2778751235628</v>
          </cell>
          <cell r="AP8">
            <v>0</v>
          </cell>
          <cell r="AR8">
            <v>38066.22237027817</v>
          </cell>
          <cell r="AW8">
            <v>0</v>
          </cell>
          <cell r="AX8">
            <v>5258.8709465199954</v>
          </cell>
          <cell r="BE8">
            <v>74066.179632701125</v>
          </cell>
          <cell r="BJ8">
            <v>21357.645084495703</v>
          </cell>
          <cell r="BW8">
            <v>0</v>
          </cell>
        </row>
        <row r="9">
          <cell r="E9">
            <v>396.87292348</v>
          </cell>
          <cell r="F9">
            <v>21111.193112325291</v>
          </cell>
          <cell r="G9">
            <v>3736.3358835664008</v>
          </cell>
          <cell r="H9">
            <v>922.61799819781299</v>
          </cell>
          <cell r="I9">
            <v>3340.2405292611738</v>
          </cell>
          <cell r="J9">
            <v>12101.278995729666</v>
          </cell>
          <cell r="K9">
            <v>1412.8724925652969</v>
          </cell>
          <cell r="L9">
            <v>2869.9296626097089</v>
          </cell>
          <cell r="M9">
            <v>0</v>
          </cell>
          <cell r="O9">
            <v>24.078036035</v>
          </cell>
          <cell r="P9">
            <v>1039.9247883155895</v>
          </cell>
          <cell r="Q9">
            <v>1039.9247883155895</v>
          </cell>
          <cell r="R9">
            <v>27.796033076376695</v>
          </cell>
          <cell r="S9">
            <v>124.79097459787073</v>
          </cell>
          <cell r="T9">
            <v>963.46816511890427</v>
          </cell>
          <cell r="W9">
            <v>373.81126437500001</v>
          </cell>
          <cell r="X9">
            <v>5741.7456199723692</v>
          </cell>
          <cell r="Y9">
            <v>5146.0246074649103</v>
          </cell>
          <cell r="Z9">
            <v>595.72101250745868</v>
          </cell>
          <cell r="AA9">
            <v>689.00947439668425</v>
          </cell>
          <cell r="AB9">
            <v>6540.725217275125</v>
          </cell>
          <cell r="AE9">
            <v>21.115988971</v>
          </cell>
          <cell r="AG9">
            <v>887.98012620297754</v>
          </cell>
          <cell r="AH9">
            <v>290.11267422257924</v>
          </cell>
          <cell r="AJ9">
            <v>680.74559709267623</v>
          </cell>
          <cell r="AL9">
            <v>61.057712558999995</v>
          </cell>
          <cell r="AM9">
            <v>1029.8488585500511</v>
          </cell>
          <cell r="AN9">
            <v>575.44804539771326</v>
          </cell>
          <cell r="AP9">
            <v>0</v>
          </cell>
          <cell r="AR9">
            <v>5277.6169174031884</v>
          </cell>
          <cell r="AW9">
            <v>0</v>
          </cell>
          <cell r="AX9">
            <v>617.37177398164556</v>
          </cell>
          <cell r="BE9">
            <v>18387.174828059637</v>
          </cell>
          <cell r="BJ9">
            <v>13280.668160922396</v>
          </cell>
          <cell r="BW9">
            <v>0</v>
          </cell>
        </row>
        <row r="10">
          <cell r="E10">
            <v>1335.6207938270002</v>
          </cell>
          <cell r="F10">
            <v>71046.793155038555</v>
          </cell>
          <cell r="G10">
            <v>12574.120338206305</v>
          </cell>
          <cell r="H10">
            <v>3104.9429433150526</v>
          </cell>
          <cell r="I10">
            <v>11241.116345619761</v>
          </cell>
          <cell r="J10">
            <v>40725.176504546711</v>
          </cell>
          <cell r="K10">
            <v>4754.8264657351729</v>
          </cell>
          <cell r="L10">
            <v>9658.3503369072787</v>
          </cell>
          <cell r="M10">
            <v>26661.191385626298</v>
          </cell>
          <cell r="O10">
            <v>57.702631480000008</v>
          </cell>
          <cell r="P10">
            <v>2492.1632619814077</v>
          </cell>
          <cell r="Q10">
            <v>2492.1632619814077</v>
          </cell>
          <cell r="R10">
            <v>66.612752422191278</v>
          </cell>
          <cell r="S10">
            <v>299.05959143776892</v>
          </cell>
          <cell r="T10">
            <v>2308.9361770933128</v>
          </cell>
          <cell r="W10">
            <v>1177.236126367</v>
          </cell>
          <cell r="X10">
            <v>18082.361385076067</v>
          </cell>
          <cell r="Y10">
            <v>16206.269453142808</v>
          </cell>
          <cell r="Z10">
            <v>1876.0919319332584</v>
          </cell>
          <cell r="AA10">
            <v>2169.8833662091279</v>
          </cell>
          <cell r="AB10">
            <v>20598.571397493946</v>
          </cell>
          <cell r="AE10">
            <v>26.510796006999996</v>
          </cell>
          <cell r="AG10">
            <v>1114.8452490843674</v>
          </cell>
          <cell r="AH10">
            <v>0</v>
          </cell>
          <cell r="AJ10">
            <v>1218.8974723322417</v>
          </cell>
          <cell r="AL10">
            <v>492.95862882200004</v>
          </cell>
          <cell r="AM10">
            <v>8314.6397060677846</v>
          </cell>
          <cell r="AN10">
            <v>1779.1892408961353</v>
          </cell>
          <cell r="AP10">
            <v>0</v>
          </cell>
          <cell r="AR10">
            <v>45476.411362882507</v>
          </cell>
          <cell r="AW10">
            <v>0</v>
          </cell>
          <cell r="AX10">
            <v>7124.1479643800267</v>
          </cell>
          <cell r="BE10">
            <v>90717.140501369548</v>
          </cell>
          <cell r="BJ10">
            <v>23600.09500993371</v>
          </cell>
          <cell r="BW10">
            <v>0</v>
          </cell>
        </row>
        <row r="11">
          <cell r="E11">
            <v>278.53509883599997</v>
          </cell>
          <cell r="F11">
            <v>14816.350303080662</v>
          </cell>
          <cell r="G11">
            <v>2622.2516655664613</v>
          </cell>
          <cell r="H11">
            <v>647.51581705938827</v>
          </cell>
          <cell r="I11">
            <v>2344.2622837449862</v>
          </cell>
          <cell r="J11">
            <v>8492.9727923034607</v>
          </cell>
          <cell r="K11">
            <v>991.58838025182729</v>
          </cell>
          <cell r="L11">
            <v>2014.1866449794404</v>
          </cell>
          <cell r="M11">
            <v>2030.4203258417656</v>
          </cell>
          <cell r="O11">
            <v>103.47339756300001</v>
          </cell>
          <cell r="P11">
            <v>4468.9920266164099</v>
          </cell>
          <cell r="Q11">
            <v>4468.9920266164099</v>
          </cell>
          <cell r="R11">
            <v>119.45118684121213</v>
          </cell>
          <cell r="S11">
            <v>536.27904319396919</v>
          </cell>
          <cell r="T11">
            <v>4140.4259194449087</v>
          </cell>
          <cell r="W11">
            <v>750.41075678200002</v>
          </cell>
          <cell r="X11">
            <v>11526.318456821113</v>
          </cell>
          <cell r="Y11">
            <v>10330.432996884292</v>
          </cell>
          <cell r="Z11">
            <v>1195.8854599368208</v>
          </cell>
          <cell r="AA11">
            <v>1383.1582148185335</v>
          </cell>
          <cell r="AB11">
            <v>13130.237175717366</v>
          </cell>
          <cell r="AE11">
            <v>13.737364681999999</v>
          </cell>
          <cell r="AG11">
            <v>577.690528289805</v>
          </cell>
          <cell r="AH11">
            <v>0</v>
          </cell>
          <cell r="AJ11">
            <v>631.6083109301868</v>
          </cell>
          <cell r="AL11">
            <v>856.50219624099998</v>
          </cell>
          <cell r="AM11">
            <v>14446.460114143067</v>
          </cell>
          <cell r="AN11">
            <v>3091.2928656861945</v>
          </cell>
          <cell r="AP11">
            <v>0</v>
          </cell>
          <cell r="AR11">
            <v>79014.026598026205</v>
          </cell>
          <cell r="AW11">
            <v>0</v>
          </cell>
          <cell r="AX11">
            <v>7053.6941712436319</v>
          </cell>
          <cell r="BE11">
            <v>108571.01263106352</v>
          </cell>
          <cell r="BJ11">
            <v>10815.919867583256</v>
          </cell>
          <cell r="BW11">
            <v>0</v>
          </cell>
        </row>
        <row r="12">
          <cell r="E12">
            <v>203.956331901</v>
          </cell>
          <cell r="F12">
            <v>10849.219622967064</v>
          </cell>
          <cell r="G12">
            <v>1920.134422071975</v>
          </cell>
          <cell r="H12">
            <v>474.14114575582073</v>
          </cell>
          <cell r="I12">
            <v>1716.5776895069423</v>
          </cell>
          <cell r="J12">
            <v>6218.9490117836649</v>
          </cell>
          <cell r="K12">
            <v>726.0870519980499</v>
          </cell>
          <cell r="L12">
            <v>1474.8809812147549</v>
          </cell>
          <cell r="M12">
            <v>0</v>
          </cell>
          <cell r="O12">
            <v>36.290992544999995</v>
          </cell>
          <cell r="P12">
            <v>1567.399545596774</v>
          </cell>
          <cell r="Q12">
            <v>1567.399545596774</v>
          </cell>
          <cell r="R12">
            <v>41.894846726246286</v>
          </cell>
          <cell r="S12">
            <v>188.08794547161287</v>
          </cell>
          <cell r="T12">
            <v>1452.1622920926482</v>
          </cell>
          <cell r="W12">
            <v>367.565082147</v>
          </cell>
          <cell r="X12">
            <v>5645.8041841006288</v>
          </cell>
          <cell r="Y12">
            <v>5060.0373446098438</v>
          </cell>
          <cell r="Z12">
            <v>585.76683949078506</v>
          </cell>
          <cell r="AA12">
            <v>677.49650209207539</v>
          </cell>
          <cell r="AB12">
            <v>6431.4332683589173</v>
          </cell>
          <cell r="AE12">
            <v>2.8758590800000001</v>
          </cell>
          <cell r="AG12">
            <v>120.93706396170001</v>
          </cell>
          <cell r="AH12">
            <v>120.93706396170001</v>
          </cell>
          <cell r="AJ12">
            <v>11.287459303091993</v>
          </cell>
          <cell r="AL12">
            <v>4.1032113910000003</v>
          </cell>
          <cell r="AM12">
            <v>69.208088385683311</v>
          </cell>
          <cell r="AN12">
            <v>87.846497931465564</v>
          </cell>
          <cell r="AP12">
            <v>0</v>
          </cell>
          <cell r="AR12">
            <v>305.49222736749914</v>
          </cell>
          <cell r="AW12">
            <v>0</v>
          </cell>
          <cell r="AX12">
            <v>121.2262140799501</v>
          </cell>
          <cell r="BE12">
            <v>11289.728576197582</v>
          </cell>
          <cell r="BJ12">
            <v>12304.824283363772</v>
          </cell>
          <cell r="BW12">
            <v>0</v>
          </cell>
        </row>
        <row r="13">
          <cell r="E13">
            <v>36.410865532999999</v>
          </cell>
          <cell r="F13">
            <v>1936.8336013298435</v>
          </cell>
          <cell r="G13">
            <v>342.78786834273598</v>
          </cell>
          <cell r="H13">
            <v>84.645028378710009</v>
          </cell>
          <cell r="I13">
            <v>306.44834042182856</v>
          </cell>
          <cell r="J13">
            <v>1110.2244981271308</v>
          </cell>
          <cell r="K13">
            <v>129.62312946668439</v>
          </cell>
          <cell r="L13">
            <v>263.29995535640558</v>
          </cell>
          <cell r="M13">
            <v>0</v>
          </cell>
          <cell r="O13">
            <v>6.1390912589999997</v>
          </cell>
          <cell r="P13">
            <v>265.14592671451908</v>
          </cell>
          <cell r="Q13">
            <v>265.14592671451908</v>
          </cell>
          <cell r="R13">
            <v>7.0870557484843069</v>
          </cell>
          <cell r="S13">
            <v>31.817511205742289</v>
          </cell>
          <cell r="T13">
            <v>245.65205327412966</v>
          </cell>
          <cell r="W13">
            <v>60.696274442999993</v>
          </cell>
          <cell r="X13">
            <v>932.2955222187345</v>
          </cell>
          <cell r="Y13">
            <v>835.56744173386846</v>
          </cell>
          <cell r="Z13">
            <v>96.728080484866055</v>
          </cell>
          <cell r="AA13">
            <v>111.87546266624814</v>
          </cell>
          <cell r="AB13">
            <v>1062.0269924389479</v>
          </cell>
          <cell r="AE13">
            <v>0.56212953100000007</v>
          </cell>
          <cell r="AG13">
            <v>23.638952102377505</v>
          </cell>
          <cell r="AH13">
            <v>23.638952102377505</v>
          </cell>
          <cell r="AJ13">
            <v>2.2063021962219018</v>
          </cell>
          <cell r="AL13">
            <v>0</v>
          </cell>
          <cell r="AM13">
            <v>0</v>
          </cell>
          <cell r="AN13">
            <v>0</v>
          </cell>
          <cell r="AP13">
            <v>0</v>
          </cell>
          <cell r="AR13">
            <v>0</v>
          </cell>
          <cell r="AW13">
            <v>0</v>
          </cell>
          <cell r="AX13">
            <v>17.419893632251377</v>
          </cell>
          <cell r="BE13">
            <v>1838.113307003297</v>
          </cell>
          <cell r="BJ13">
            <v>4170.7611733157064</v>
          </cell>
          <cell r="BW13">
            <v>0</v>
          </cell>
        </row>
        <row r="14">
          <cell r="E14">
            <v>1375.7585082970002</v>
          </cell>
          <cell r="F14">
            <v>73181.872146654976</v>
          </cell>
          <cell r="G14">
            <v>12951.994398103365</v>
          </cell>
          <cell r="H14">
            <v>3198.2518479685418</v>
          </cell>
          <cell r="I14">
            <v>11578.931330449188</v>
          </cell>
          <cell r="J14">
            <v>41949.038482313714</v>
          </cell>
          <cell r="K14">
            <v>4897.7172232901185</v>
          </cell>
          <cell r="L14">
            <v>9948.6004661847855</v>
          </cell>
          <cell r="M14">
            <v>41869.177981568093</v>
          </cell>
          <cell r="O14">
            <v>173.717087346</v>
          </cell>
          <cell r="P14">
            <v>7502.8006861727335</v>
          </cell>
          <cell r="Q14">
            <v>7502.8006861727335</v>
          </cell>
          <cell r="R14">
            <v>200.54151836895176</v>
          </cell>
          <cell r="S14">
            <v>900.33608234072801</v>
          </cell>
          <cell r="T14">
            <v>6951.1850198977836</v>
          </cell>
          <cell r="W14">
            <v>431.42935118199995</v>
          </cell>
          <cell r="X14">
            <v>6626.7601422297803</v>
          </cell>
          <cell r="Y14">
            <v>5939.2165757155617</v>
          </cell>
          <cell r="Z14">
            <v>687.54356651421858</v>
          </cell>
          <cell r="AA14">
            <v>795.21121706757356</v>
          </cell>
          <cell r="AB14">
            <v>7548.8919293719255</v>
          </cell>
          <cell r="AE14">
            <v>23.244278971</v>
          </cell>
          <cell r="AG14">
            <v>977.48004142797754</v>
          </cell>
          <cell r="AH14">
            <v>0</v>
          </cell>
          <cell r="AJ14">
            <v>1068.7115119612554</v>
          </cell>
          <cell r="AL14">
            <v>1897.110246336</v>
          </cell>
          <cell r="AM14">
            <v>31998.198750810428</v>
          </cell>
          <cell r="AN14">
            <v>6847.0616837373691</v>
          </cell>
          <cell r="AP14">
            <v>0</v>
          </cell>
          <cell r="AR14">
            <v>175012.18341441682</v>
          </cell>
          <cell r="AW14">
            <v>0</v>
          </cell>
          <cell r="AX14">
            <v>10159.419722500736</v>
          </cell>
          <cell r="BE14">
            <v>212384.53936374161</v>
          </cell>
          <cell r="BJ14">
            <v>15519.117320514488</v>
          </cell>
          <cell r="BW14">
            <v>0</v>
          </cell>
        </row>
        <row r="15">
          <cell r="E15">
            <v>600.49555117099999</v>
          </cell>
          <cell r="F15">
            <v>31942.661728350551</v>
          </cell>
          <cell r="G15">
            <v>5653.328667747367</v>
          </cell>
          <cell r="H15">
            <v>1395.9833754594752</v>
          </cell>
          <cell r="I15">
            <v>5054.0096312805817</v>
          </cell>
          <cell r="J15">
            <v>18310.052841841029</v>
          </cell>
          <cell r="K15">
            <v>2137.771553468293</v>
          </cell>
          <cell r="L15">
            <v>4342.397509659455</v>
          </cell>
          <cell r="M15">
            <v>8393.7783896733745</v>
          </cell>
          <cell r="O15">
            <v>51.086467714000001</v>
          </cell>
          <cell r="P15">
            <v>2206.4126844086536</v>
          </cell>
          <cell r="Q15">
            <v>2206.4126844086536</v>
          </cell>
          <cell r="R15">
            <v>58.974957270994636</v>
          </cell>
          <cell r="S15">
            <v>264.76952212903842</v>
          </cell>
          <cell r="T15">
            <v>2044.1943536950821</v>
          </cell>
          <cell r="W15">
            <v>680.06566571600001</v>
          </cell>
          <cell r="X15">
            <v>10445.816992559257</v>
          </cell>
          <cell r="Y15">
            <v>9362.0363643075725</v>
          </cell>
          <cell r="Z15">
            <v>1083.7806282516856</v>
          </cell>
          <cell r="AA15">
            <v>1253.4980391071108</v>
          </cell>
          <cell r="AB15">
            <v>11899.380979299138</v>
          </cell>
          <cell r="AE15">
            <v>15.591845001999999</v>
          </cell>
          <cell r="AG15">
            <v>655.67606194660505</v>
          </cell>
          <cell r="AH15">
            <v>0</v>
          </cell>
          <cell r="AJ15">
            <v>716.87249439495486</v>
          </cell>
          <cell r="AL15">
            <v>534.69321844399997</v>
          </cell>
          <cell r="AM15">
            <v>9018.5691145391502</v>
          </cell>
          <cell r="AN15">
            <v>1929.8179721673953</v>
          </cell>
          <cell r="AP15">
            <v>0</v>
          </cell>
          <cell r="AR15">
            <v>49326.510042048685</v>
          </cell>
          <cell r="AW15">
            <v>0</v>
          </cell>
          <cell r="AX15">
            <v>12705.531268014585</v>
          </cell>
          <cell r="BE15">
            <v>83695.909793870742</v>
          </cell>
          <cell r="BJ15">
            <v>11989.792621796541</v>
          </cell>
          <cell r="BW15">
            <v>0</v>
          </cell>
        </row>
        <row r="16">
          <cell r="E16">
            <v>234.77423034700001</v>
          </cell>
          <cell r="F16">
            <v>12488.541851615706</v>
          </cell>
          <cell r="G16">
            <v>2210.2676435833632</v>
          </cell>
          <cell r="H16">
            <v>545.78409766998652</v>
          </cell>
          <cell r="I16">
            <v>1975.9533922214453</v>
          </cell>
          <cell r="J16">
            <v>7158.6351558697925</v>
          </cell>
          <cell r="K16">
            <v>835.79914979304715</v>
          </cell>
          <cell r="L16">
            <v>1697.7361967178258</v>
          </cell>
          <cell r="M16">
            <v>763.20621192768238</v>
          </cell>
          <cell r="O16">
            <v>24.107074963999999</v>
          </cell>
          <cell r="P16">
            <v>1041.178972919738</v>
          </cell>
          <cell r="Q16">
            <v>1041.178972919738</v>
          </cell>
          <cell r="R16">
            <v>27.829556036048871</v>
          </cell>
          <cell r="S16">
            <v>124.94147675036857</v>
          </cell>
          <cell r="T16">
            <v>964.63014043948181</v>
          </cell>
          <cell r="W16">
            <v>20.495328520000001</v>
          </cell>
          <cell r="X16">
            <v>314.80849823067825</v>
          </cell>
          <cell r="Y16">
            <v>282.14629935868527</v>
          </cell>
          <cell r="Z16">
            <v>32.662198871992977</v>
          </cell>
          <cell r="AA16">
            <v>37.77701978768139</v>
          </cell>
          <cell r="AB16">
            <v>358.61496124584801</v>
          </cell>
          <cell r="AE16">
            <v>39.073871866000005</v>
          </cell>
          <cell r="AG16">
            <v>1643.1539966449652</v>
          </cell>
          <cell r="AH16">
            <v>8.2269607525039437</v>
          </cell>
          <cell r="AJ16">
            <v>1788.2880755793246</v>
          </cell>
          <cell r="AL16">
            <v>1116.810000035</v>
          </cell>
          <cell r="AM16">
            <v>18837.022475120455</v>
          </cell>
          <cell r="AN16">
            <v>4130.3288312382247</v>
          </cell>
          <cell r="AP16">
            <v>0</v>
          </cell>
          <cell r="AR16">
            <v>102928.40637758683</v>
          </cell>
          <cell r="AW16">
            <v>0</v>
          </cell>
          <cell r="AX16">
            <v>19604.620507129919</v>
          </cell>
          <cell r="BE16">
            <v>127505.01475523728</v>
          </cell>
          <cell r="BJ16">
            <v>7686.5124776295879</v>
          </cell>
          <cell r="BW16">
            <v>0</v>
          </cell>
        </row>
        <row r="17">
          <cell r="E17">
            <v>174.80099809500001</v>
          </cell>
          <cell r="F17">
            <v>9298.3355847321163</v>
          </cell>
          <cell r="G17">
            <v>1645.6533137577064</v>
          </cell>
          <cell r="H17">
            <v>406.36318933336327</v>
          </cell>
          <cell r="I17">
            <v>1471.1947927121519</v>
          </cell>
          <cell r="J17">
            <v>5329.957075759552</v>
          </cell>
          <cell r="K17">
            <v>622.29370478540659</v>
          </cell>
          <cell r="L17">
            <v>1264.0483636115446</v>
          </cell>
          <cell r="M17">
            <v>114.80183210746515</v>
          </cell>
          <cell r="O17">
            <v>19.398778159999999</v>
          </cell>
          <cell r="P17">
            <v>837.82872665756759</v>
          </cell>
          <cell r="Q17">
            <v>837.82872665756759</v>
          </cell>
          <cell r="R17">
            <v>22.394230102191713</v>
          </cell>
          <cell r="S17">
            <v>100.53944719890811</v>
          </cell>
          <cell r="T17">
            <v>776.23046880550419</v>
          </cell>
          <cell r="W17">
            <v>330.01304806299999</v>
          </cell>
          <cell r="X17">
            <v>5069.004478550396</v>
          </cell>
          <cell r="Y17">
            <v>4543.0821057683333</v>
          </cell>
          <cell r="Z17">
            <v>525.92237278206278</v>
          </cell>
          <cell r="AA17">
            <v>608.28053742604754</v>
          </cell>
          <cell r="AB17">
            <v>5774.3703071775353</v>
          </cell>
          <cell r="AE17">
            <v>11.634415928999999</v>
          </cell>
          <cell r="AG17">
            <v>489.25627585427247</v>
          </cell>
          <cell r="AH17">
            <v>119.58963808305967</v>
          </cell>
          <cell r="AJ17">
            <v>415.33055685094496</v>
          </cell>
          <cell r="AL17">
            <v>23.445922674000002</v>
          </cell>
          <cell r="AM17">
            <v>395.45793138155392</v>
          </cell>
          <cell r="AN17">
            <v>186.63157101243158</v>
          </cell>
          <cell r="AP17">
            <v>0</v>
          </cell>
          <cell r="AR17">
            <v>2060.9224688006866</v>
          </cell>
          <cell r="AW17">
            <v>0</v>
          </cell>
          <cell r="AX17">
            <v>622.82830605991637</v>
          </cell>
          <cell r="BE17">
            <v>12170.867058815342</v>
          </cell>
          <cell r="BJ17">
            <v>5624.7046228536301</v>
          </cell>
          <cell r="BW17">
            <v>0</v>
          </cell>
        </row>
        <row r="18">
          <cell r="E18">
            <v>450.50926372300006</v>
          </cell>
          <cell r="F18">
            <v>23964.315786403156</v>
          </cell>
          <cell r="G18">
            <v>4241.2919308468518</v>
          </cell>
          <cell r="H18">
            <v>1047.3074137208837</v>
          </cell>
          <cell r="I18">
            <v>3791.665322744067</v>
          </cell>
          <cell r="J18">
            <v>13736.73528208712</v>
          </cell>
          <cell r="K18">
            <v>1603.8185240222067</v>
          </cell>
          <cell r="L18">
            <v>3257.793169415484</v>
          </cell>
          <cell r="M18">
            <v>10529.815660587894</v>
          </cell>
          <cell r="O18">
            <v>35.669268936000002</v>
          </cell>
          <cell r="P18">
            <v>1540.5474472138205</v>
          </cell>
          <cell r="Q18">
            <v>1540.5474472138205</v>
          </cell>
          <cell r="R18">
            <v>41.177119999074364</v>
          </cell>
          <cell r="S18">
            <v>184.86569366565845</v>
          </cell>
          <cell r="T18">
            <v>1427.2843949126789</v>
          </cell>
          <cell r="W18">
            <v>215.33707569499998</v>
          </cell>
          <cell r="X18">
            <v>3307.580132066545</v>
          </cell>
          <cell r="Y18">
            <v>2964.4101075411954</v>
          </cell>
          <cell r="Z18">
            <v>343.1700245253495</v>
          </cell>
          <cell r="AA18">
            <v>396.90961584798538</v>
          </cell>
          <cell r="AB18">
            <v>3767.8389482656926</v>
          </cell>
          <cell r="AE18">
            <v>41.638155116</v>
          </cell>
          <cell r="AG18">
            <v>1750.98851801559</v>
          </cell>
          <cell r="AH18">
            <v>0</v>
          </cell>
          <cell r="AJ18">
            <v>1914.4141130303783</v>
          </cell>
          <cell r="AL18">
            <v>1038.2373220319998</v>
          </cell>
          <cell r="AM18">
            <v>17511.752016021295</v>
          </cell>
          <cell r="AN18">
            <v>3747.2123721018261</v>
          </cell>
          <cell r="AP18">
            <v>0</v>
          </cell>
          <cell r="AR18">
            <v>95779.452449900171</v>
          </cell>
          <cell r="AW18">
            <v>0</v>
          </cell>
          <cell r="AX18">
            <v>9636.0648419340741</v>
          </cell>
          <cell r="BE18">
            <v>116364.62322697212</v>
          </cell>
          <cell r="BJ18">
            <v>7926.0277294392936</v>
          </cell>
          <cell r="BW18">
            <v>0</v>
          </cell>
        </row>
        <row r="19">
          <cell r="E19">
            <v>26.713249606999998</v>
          </cell>
          <cell r="F19">
            <v>1420.9802124219345</v>
          </cell>
          <cell r="G19">
            <v>251.490255868589</v>
          </cell>
          <cell r="H19">
            <v>62.100797055284296</v>
          </cell>
          <cell r="I19">
            <v>224.82934391987592</v>
          </cell>
          <cell r="J19">
            <v>814.52895184260012</v>
          </cell>
          <cell r="K19">
            <v>95.099497405403156</v>
          </cell>
          <cell r="L19">
            <v>193.17303574046898</v>
          </cell>
          <cell r="M19">
            <v>0</v>
          </cell>
          <cell r="O19">
            <v>3.7435482999999999E-2</v>
          </cell>
          <cell r="P19">
            <v>1.6168298227346201</v>
          </cell>
          <cell r="Q19">
            <v>1.6168298227346201</v>
          </cell>
          <cell r="R19">
            <v>4.3216063062019479E-2</v>
          </cell>
          <cell r="S19">
            <v>0.1940195787281544</v>
          </cell>
          <cell r="T19">
            <v>1.4979583909552003</v>
          </cell>
          <cell r="W19">
            <v>11.435587775</v>
          </cell>
          <cell r="X19">
            <v>175.65076892130992</v>
          </cell>
          <cell r="Y19">
            <v>157.42654569108956</v>
          </cell>
          <cell r="Z19">
            <v>18.224223230220353</v>
          </cell>
          <cell r="AA19">
            <v>21.078092270557189</v>
          </cell>
          <cell r="AB19">
            <v>200.09305353428499</v>
          </cell>
          <cell r="AE19">
            <v>0.29047853699999998</v>
          </cell>
          <cell r="AG19">
            <v>12.2153486771925</v>
          </cell>
          <cell r="AH19">
            <v>12.2153486771925</v>
          </cell>
          <cell r="AJ19">
            <v>1.1400992098713001</v>
          </cell>
          <cell r="AL19">
            <v>9.6323000000000003E-4</v>
          </cell>
          <cell r="AM19">
            <v>1.624661773993933E-2</v>
          </cell>
          <cell r="AN19">
            <v>2.0621989495380001E-2</v>
          </cell>
          <cell r="AP19">
            <v>0</v>
          </cell>
          <cell r="AR19">
            <v>7.1714384204680681E-2</v>
          </cell>
          <cell r="AW19">
            <v>0</v>
          </cell>
          <cell r="AX19">
            <v>20.300535705452507</v>
          </cell>
          <cell r="BE19">
            <v>455.81594810780541</v>
          </cell>
          <cell r="BJ19">
            <v>3165.8341719726955</v>
          </cell>
          <cell r="BW19">
            <v>0</v>
          </cell>
        </row>
        <row r="20">
          <cell r="E20">
            <v>63.076945854000002</v>
          </cell>
          <cell r="F20">
            <v>3355.3046984990051</v>
          </cell>
          <cell r="G20">
            <v>593.83405185098695</v>
          </cell>
          <cell r="H20">
            <v>146.63617010189421</v>
          </cell>
          <cell r="I20">
            <v>530.88068885143025</v>
          </cell>
          <cell r="J20">
            <v>1923.3151843281494</v>
          </cell>
          <cell r="K20">
            <v>224.55470363333654</v>
          </cell>
          <cell r="L20">
            <v>456.13189316590842</v>
          </cell>
          <cell r="M20">
            <v>0</v>
          </cell>
          <cell r="O20">
            <v>22.430692884999999</v>
          </cell>
          <cell r="P20">
            <v>968.77641998286106</v>
          </cell>
          <cell r="Q20">
            <v>968.77641998286106</v>
          </cell>
          <cell r="R20">
            <v>25.894316315965565</v>
          </cell>
          <cell r="S20">
            <v>116.25317039794332</v>
          </cell>
          <cell r="T20">
            <v>897.55071737754417</v>
          </cell>
          <cell r="W20">
            <v>468.256632782</v>
          </cell>
          <cell r="X20">
            <v>7192.42764070881</v>
          </cell>
          <cell r="Y20">
            <v>6446.1946028665134</v>
          </cell>
          <cell r="Z20">
            <v>746.23303784229699</v>
          </cell>
          <cell r="AA20">
            <v>863.09131688505715</v>
          </cell>
          <cell r="AB20">
            <v>8193.2736064397668</v>
          </cell>
          <cell r="AE20">
            <v>4.5918709030000002</v>
          </cell>
          <cell r="AG20">
            <v>193.09965114840753</v>
          </cell>
          <cell r="AH20">
            <v>193.09965114840753</v>
          </cell>
          <cell r="AJ20">
            <v>18.0226341071847</v>
          </cell>
          <cell r="AL20">
            <v>24.097286741000001</v>
          </cell>
          <cell r="AM20">
            <v>406.44436557284905</v>
          </cell>
          <cell r="AN20">
            <v>515.9037758791377</v>
          </cell>
          <cell r="AP20">
            <v>0</v>
          </cell>
          <cell r="AR20">
            <v>1794.0907982874614</v>
          </cell>
          <cell r="AW20">
            <v>0</v>
          </cell>
          <cell r="AX20">
            <v>302.69271013371019</v>
          </cell>
          <cell r="BE20">
            <v>12641.106846794575</v>
          </cell>
          <cell r="BJ20">
            <v>14039.262249136995</v>
          </cell>
          <cell r="BW20">
            <v>0</v>
          </cell>
        </row>
        <row r="21">
          <cell r="E21">
            <v>511.12419782999996</v>
          </cell>
          <cell r="F21">
            <v>27188.656636373573</v>
          </cell>
          <cell r="G21">
            <v>4811.9475235693662</v>
          </cell>
          <cell r="H21">
            <v>1188.2200985075312</v>
          </cell>
          <cell r="I21">
            <v>4301.8247405429474</v>
          </cell>
          <cell r="J21">
            <v>15584.979859985468</v>
          </cell>
          <cell r="K21">
            <v>1819.6084355321411</v>
          </cell>
          <cell r="L21">
            <v>3696.1213775114907</v>
          </cell>
          <cell r="M21">
            <v>10900.683945209637</v>
          </cell>
          <cell r="O21">
            <v>74.106296412999995</v>
          </cell>
          <cell r="P21">
            <v>3200.6337434714014</v>
          </cell>
          <cell r="Q21">
            <v>3200.6337434714014</v>
          </cell>
          <cell r="R21">
            <v>85.549380492216855</v>
          </cell>
          <cell r="S21">
            <v>384.07604921656815</v>
          </cell>
          <cell r="T21">
            <v>2965.3189871883478</v>
          </cell>
          <cell r="W21">
            <v>918.46656753899993</v>
          </cell>
          <cell r="X21">
            <v>14107.657777716771</v>
          </cell>
          <cell r="Y21">
            <v>12643.951662591002</v>
          </cell>
          <cell r="Z21">
            <v>1463.7061151257694</v>
          </cell>
          <cell r="AA21">
            <v>1692.9189333260124</v>
          </cell>
          <cell r="AB21">
            <v>16070.776918856896</v>
          </cell>
          <cell r="AE21">
            <v>10.109837555</v>
          </cell>
          <cell r="AG21">
            <v>425.14394378163752</v>
          </cell>
          <cell r="AH21">
            <v>0</v>
          </cell>
          <cell r="AJ21">
            <v>464.82404520125704</v>
          </cell>
          <cell r="AL21">
            <v>145.02432021199999</v>
          </cell>
          <cell r="AM21">
            <v>2446.0977061334479</v>
          </cell>
          <cell r="AN21">
            <v>523.42264665507162</v>
          </cell>
          <cell r="AP21">
            <v>0</v>
          </cell>
          <cell r="AR21">
            <v>13378.781216069816</v>
          </cell>
          <cell r="AW21">
            <v>0</v>
          </cell>
          <cell r="AX21">
            <v>3531.7784133080372</v>
          </cell>
          <cell r="BE21">
            <v>43733.851436296412</v>
          </cell>
          <cell r="BJ21">
            <v>8676.3595220603147</v>
          </cell>
          <cell r="BW21">
            <v>0</v>
          </cell>
        </row>
        <row r="22">
          <cell r="E22">
            <v>1215.0725556249999</v>
          </cell>
          <cell r="F22">
            <v>64634.369970010499</v>
          </cell>
          <cell r="G22">
            <v>11439.226316852033</v>
          </cell>
          <cell r="H22">
            <v>2824.7021719342169</v>
          </cell>
          <cell r="I22">
            <v>10226.534379577315</v>
          </cell>
          <cell r="J22">
            <v>37049.471318779368</v>
          </cell>
          <cell r="K22">
            <v>4325.673253947979</v>
          </cell>
          <cell r="L22">
            <v>8786.6230304494566</v>
          </cell>
          <cell r="M22">
            <v>5221.5583839613237</v>
          </cell>
          <cell r="O22">
            <v>127.68658923299999</v>
          </cell>
          <cell r="P22">
            <v>5514.7541554406989</v>
          </cell>
          <cell r="Q22">
            <v>5514.7541554406989</v>
          </cell>
          <cell r="R22">
            <v>147.40324553759609</v>
          </cell>
          <cell r="S22">
            <v>661.77049865288382</v>
          </cell>
          <cell r="T22">
            <v>5109.3022562049564</v>
          </cell>
          <cell r="W22">
            <v>1164.768772851</v>
          </cell>
          <cell r="X22">
            <v>17890.862681678707</v>
          </cell>
          <cell r="Y22">
            <v>16034.639237315661</v>
          </cell>
          <cell r="Z22">
            <v>1856.2234443630462</v>
          </cell>
          <cell r="AA22">
            <v>2146.9035218014446</v>
          </cell>
          <cell r="AB22">
            <v>20380.425126083086</v>
          </cell>
          <cell r="AE22">
            <v>37.162446105000001</v>
          </cell>
          <cell r="AG22">
            <v>1562.7737648305126</v>
          </cell>
          <cell r="AH22">
            <v>0</v>
          </cell>
          <cell r="AJ22">
            <v>1708.6326495480271</v>
          </cell>
          <cell r="AL22">
            <v>291.896279972</v>
          </cell>
          <cell r="AM22">
            <v>4923.3591981306563</v>
          </cell>
          <cell r="AN22">
            <v>1053.513805052622</v>
          </cell>
          <cell r="AP22">
            <v>0</v>
          </cell>
          <cell r="AR22">
            <v>26928.010845500339</v>
          </cell>
          <cell r="AW22">
            <v>0</v>
          </cell>
          <cell r="AX22">
            <v>7659.6909766008357</v>
          </cell>
          <cell r="BE22">
            <v>73381.358904841036</v>
          </cell>
          <cell r="BJ22">
            <v>43155.640940339763</v>
          </cell>
          <cell r="BW22">
            <v>0</v>
          </cell>
        </row>
        <row r="23">
          <cell r="E23">
            <v>231.46504263399999</v>
          </cell>
          <cell r="F23">
            <v>12312.513463885198</v>
          </cell>
          <cell r="G23">
            <v>2179.1134980973911</v>
          </cell>
          <cell r="H23">
            <v>538.09116634915597</v>
          </cell>
          <cell r="I23">
            <v>1948.1019509566374</v>
          </cell>
          <cell r="J23">
            <v>7057.7328231706651</v>
          </cell>
          <cell r="K23">
            <v>824.01840080307886</v>
          </cell>
          <cell r="L23">
            <v>1673.8062800749713</v>
          </cell>
          <cell r="M23">
            <v>0</v>
          </cell>
          <cell r="O23">
            <v>96.079705365999999</v>
          </cell>
          <cell r="P23">
            <v>4149.6601765577407</v>
          </cell>
          <cell r="Q23">
            <v>4149.6601765577407</v>
          </cell>
          <cell r="R23">
            <v>110.91580162268261</v>
          </cell>
          <cell r="S23">
            <v>497.95922118692886</v>
          </cell>
          <cell r="T23">
            <v>3844.5717623972714</v>
          </cell>
          <cell r="W23">
            <v>117.01755488100001</v>
          </cell>
          <cell r="X23">
            <v>1797.3910826931005</v>
          </cell>
          <cell r="Y23">
            <v>1610.9070921921484</v>
          </cell>
          <cell r="Z23">
            <v>186.48399050095219</v>
          </cell>
          <cell r="AA23">
            <v>215.68692992317204</v>
          </cell>
          <cell r="AB23">
            <v>2047.5029647748095</v>
          </cell>
          <cell r="AE23">
            <v>12.933627938999999</v>
          </cell>
          <cell r="AG23">
            <v>543.89138890479751</v>
          </cell>
          <cell r="AH23">
            <v>472.14589868289056</v>
          </cell>
          <cell r="AJ23">
            <v>122.50868651968801</v>
          </cell>
          <cell r="AL23">
            <v>24.103218097999999</v>
          </cell>
          <cell r="AM23">
            <v>406.54440864652628</v>
          </cell>
          <cell r="AN23">
            <v>459.43584062730071</v>
          </cell>
          <cell r="AP23">
            <v>0</v>
          </cell>
          <cell r="AR23">
            <v>1851.1273204775173</v>
          </cell>
          <cell r="AW23">
            <v>0</v>
          </cell>
          <cell r="AX23">
            <v>447.14483089182107</v>
          </cell>
          <cell r="BE23">
            <v>10700.307996246178</v>
          </cell>
          <cell r="BJ23">
            <v>16036.994480187035</v>
          </cell>
          <cell r="BW23">
            <v>0</v>
          </cell>
        </row>
        <row r="24">
          <cell r="E24">
            <v>362.83663969499997</v>
          </cell>
          <cell r="F24">
            <v>19300.672622516031</v>
          </cell>
          <cell r="G24">
            <v>3415.903369969757</v>
          </cell>
          <cell r="H24">
            <v>843.49320496058454</v>
          </cell>
          <cell r="I24">
            <v>3053.7776142121929</v>
          </cell>
          <cell r="J24">
            <v>11063.459225994553</v>
          </cell>
          <cell r="K24">
            <v>1291.7029033494275</v>
          </cell>
          <cell r="L24">
            <v>2623.8011548167201</v>
          </cell>
          <cell r="M24">
            <v>0</v>
          </cell>
          <cell r="O24">
            <v>260.84267801999999</v>
          </cell>
          <cell r="P24">
            <v>11265.734727255962</v>
          </cell>
          <cell r="Q24">
            <v>11265.734727255962</v>
          </cell>
          <cell r="R24">
            <v>301.12056047409249</v>
          </cell>
          <cell r="S24">
            <v>1351.8881672707153</v>
          </cell>
          <cell r="T24">
            <v>10437.463255363489</v>
          </cell>
          <cell r="W24">
            <v>300.15498128199999</v>
          </cell>
          <cell r="X24">
            <v>4610.3842054366714</v>
          </cell>
          <cell r="Y24">
            <v>4132.0448764776247</v>
          </cell>
          <cell r="Z24">
            <v>478.33932895904684</v>
          </cell>
          <cell r="AA24">
            <v>553.2461046524005</v>
          </cell>
          <cell r="AB24">
            <v>5251.9317694836664</v>
          </cell>
          <cell r="AE24">
            <v>28.575463439000004</v>
          </cell>
          <cell r="AG24">
            <v>1201.6696762685476</v>
          </cell>
          <cell r="AH24">
            <v>41.845771919047905</v>
          </cell>
          <cell r="AJ24">
            <v>1271.9797408012309</v>
          </cell>
          <cell r="AL24">
            <v>170.284352087</v>
          </cell>
          <cell r="AM24">
            <v>2872.1538733747175</v>
          </cell>
          <cell r="AN24">
            <v>720.14203132890236</v>
          </cell>
          <cell r="AP24">
            <v>0</v>
          </cell>
          <cell r="AR24">
            <v>15603.518537359716</v>
          </cell>
          <cell r="AW24">
            <v>0</v>
          </cell>
          <cell r="AX24">
            <v>3027.3988899832757</v>
          </cell>
          <cell r="BE24">
            <v>40121.227619731217</v>
          </cell>
          <cell r="BJ24">
            <v>14138.321815779558</v>
          </cell>
          <cell r="BW24">
            <v>0</v>
          </cell>
        </row>
        <row r="25">
          <cell r="E25">
            <v>398.91631828599998</v>
          </cell>
          <cell r="F25">
            <v>21219.889120044652</v>
          </cell>
          <cell r="G25">
            <v>3755.5732990872298</v>
          </cell>
          <cell r="H25">
            <v>927.36831678570866</v>
          </cell>
          <cell r="I25">
            <v>3357.4385534761641</v>
          </cell>
          <cell r="J25">
            <v>12163.585313905784</v>
          </cell>
          <cell r="K25">
            <v>1420.1470032261223</v>
          </cell>
          <cell r="L25">
            <v>2884.70617927086</v>
          </cell>
          <cell r="M25">
            <v>184.93838349799321</v>
          </cell>
          <cell r="O25">
            <v>41.978173011999999</v>
          </cell>
          <cell r="P25">
            <v>1813.0275500843725</v>
          </cell>
          <cell r="Q25">
            <v>1813.0275500843725</v>
          </cell>
          <cell r="R25">
            <v>48.460210119766749</v>
          </cell>
          <cell r="S25">
            <v>217.56330601012468</v>
          </cell>
          <cell r="T25">
            <v>1679.7314061713732</v>
          </cell>
          <cell r="W25">
            <v>950.14333612300004</v>
          </cell>
          <cell r="X25">
            <v>14594.213332900905</v>
          </cell>
          <cell r="Y25">
            <v>13080.025815922851</v>
          </cell>
          <cell r="Z25">
            <v>1514.187516978054</v>
          </cell>
          <cell r="AA25">
            <v>1751.3055999481085</v>
          </cell>
          <cell r="AB25">
            <v>16625.03800947858</v>
          </cell>
          <cell r="AE25">
            <v>45.008951043000003</v>
          </cell>
          <cell r="AG25">
            <v>1892.7389137357577</v>
          </cell>
          <cell r="AH25">
            <v>687.2842709403169</v>
          </cell>
          <cell r="AJ25">
            <v>1382.1102747441116</v>
          </cell>
          <cell r="AL25">
            <v>187.61277820200002</v>
          </cell>
          <cell r="AM25">
            <v>3164.4291504375033</v>
          </cell>
          <cell r="AN25">
            <v>1889.7626129075843</v>
          </cell>
          <cell r="AP25">
            <v>0</v>
          </cell>
          <cell r="AR25">
            <v>16095.021497809972</v>
          </cell>
          <cell r="AW25">
            <v>0</v>
          </cell>
          <cell r="AX25">
            <v>2379.435140799585</v>
          </cell>
          <cell r="BE25">
            <v>43016.083404222671</v>
          </cell>
          <cell r="BJ25">
            <v>13528.793316652953</v>
          </cell>
          <cell r="BW25">
            <v>0</v>
          </cell>
        </row>
        <row r="26">
          <cell r="E26">
            <v>90.186543420999996</v>
          </cell>
          <cell r="F26">
            <v>4797.3681792121251</v>
          </cell>
          <cell r="G26">
            <v>849.05570136654262</v>
          </cell>
          <cell r="H26">
            <v>209.65836476283656</v>
          </cell>
          <cell r="I26">
            <v>759.04585499891834</v>
          </cell>
          <cell r="J26">
            <v>2749.929408205162</v>
          </cell>
          <cell r="K26">
            <v>321.0652046548546</v>
          </cell>
          <cell r="L26">
            <v>652.17106237082419</v>
          </cell>
          <cell r="M26">
            <v>0</v>
          </cell>
          <cell r="O26">
            <v>29.565897301999996</v>
          </cell>
          <cell r="P26">
            <v>1276.9442428132324</v>
          </cell>
          <cell r="Q26">
            <v>1276.9442428132324</v>
          </cell>
          <cell r="R26">
            <v>34.131299502357784</v>
          </cell>
          <cell r="S26">
            <v>153.2333091375879</v>
          </cell>
          <cell r="T26">
            <v>1183.0616410011489</v>
          </cell>
          <cell r="W26">
            <v>185.89006198999999</v>
          </cell>
          <cell r="X26">
            <v>2855.2736392575557</v>
          </cell>
          <cell r="Y26">
            <v>2559.0315874592816</v>
          </cell>
          <cell r="Z26">
            <v>296.24205179827402</v>
          </cell>
          <cell r="AA26">
            <v>342.63283671090664</v>
          </cell>
          <cell r="AB26">
            <v>3252.5927706638258</v>
          </cell>
          <cell r="AE26">
            <v>6.1644385999999995E-2</v>
          </cell>
          <cell r="AG26">
            <v>2.5923005422649998</v>
          </cell>
          <cell r="AH26">
            <v>2.5923005422649998</v>
          </cell>
          <cell r="AJ26">
            <v>0.24194805061139979</v>
          </cell>
          <cell r="AL26">
            <v>16.183844427</v>
          </cell>
          <cell r="AM26">
            <v>272.96983479347244</v>
          </cell>
          <cell r="AN26">
            <v>346.48325920959502</v>
          </cell>
          <cell r="AP26">
            <v>0</v>
          </cell>
          <cell r="AR26">
            <v>1204.9193205637887</v>
          </cell>
          <cell r="AW26">
            <v>0</v>
          </cell>
          <cell r="AX26">
            <v>136.84831359076165</v>
          </cell>
          <cell r="BE26">
            <v>7256.0745533900863</v>
          </cell>
          <cell r="BJ26">
            <v>4682.0076843884999</v>
          </cell>
          <cell r="BW26">
            <v>0</v>
          </cell>
        </row>
        <row r="27">
          <cell r="E27">
            <v>517.73959307799998</v>
          </cell>
          <cell r="F27">
            <v>27540.554884735498</v>
          </cell>
          <cell r="G27">
            <v>4874.2277578376606</v>
          </cell>
          <cell r="H27">
            <v>1203.5990330729796</v>
          </cell>
          <cell r="I27">
            <v>4357.5025407080302</v>
          </cell>
          <cell r="J27">
            <v>15786.693655074103</v>
          </cell>
          <cell r="K27">
            <v>1843.1593240417158</v>
          </cell>
          <cell r="L27">
            <v>3743.9596600671393</v>
          </cell>
          <cell r="M27">
            <v>5434.7238802924694</v>
          </cell>
          <cell r="O27">
            <v>46.762878766</v>
          </cell>
          <cell r="P27">
            <v>2019.6778811640365</v>
          </cell>
          <cell r="Q27">
            <v>2019.6778811640365</v>
          </cell>
          <cell r="R27">
            <v>53.983743650723767</v>
          </cell>
          <cell r="S27">
            <v>242.36134573968437</v>
          </cell>
          <cell r="T27">
            <v>1871.1885360942308</v>
          </cell>
          <cell r="W27">
            <v>547.46744325200007</v>
          </cell>
          <cell r="X27">
            <v>8409.1066640951394</v>
          </cell>
          <cell r="Y27">
            <v>7536.6400193185491</v>
          </cell>
          <cell r="Z27">
            <v>872.4666447765901</v>
          </cell>
          <cell r="AA27">
            <v>1009.0927996914166</v>
          </cell>
          <cell r="AB27">
            <v>9579.2568415575461</v>
          </cell>
          <cell r="AE27">
            <v>4.9919564559999996</v>
          </cell>
          <cell r="AG27">
            <v>209.92424886594</v>
          </cell>
          <cell r="AH27">
            <v>0</v>
          </cell>
          <cell r="AJ27">
            <v>229.5171787600944</v>
          </cell>
          <cell r="AL27">
            <v>197.598726172</v>
          </cell>
          <cell r="AM27">
            <v>3332.8602410799385</v>
          </cell>
          <cell r="AN27">
            <v>713.17450809233935</v>
          </cell>
          <cell r="AP27">
            <v>0</v>
          </cell>
          <cell r="AR27">
            <v>18228.874454744939</v>
          </cell>
          <cell r="AW27">
            <v>0</v>
          </cell>
          <cell r="AX27">
            <v>3922.5317925795753</v>
          </cell>
          <cell r="BE27">
            <v>38826.782609234637</v>
          </cell>
          <cell r="BJ27">
            <v>13317.046590867303</v>
          </cell>
          <cell r="BW27">
            <v>0</v>
          </cell>
        </row>
        <row r="28">
          <cell r="E28">
            <v>1079.0731582769999</v>
          </cell>
          <cell r="F28">
            <v>57400.040362946296</v>
          </cell>
          <cell r="G28">
            <v>10158.868302001607</v>
          </cell>
          <cell r="H28">
            <v>2508.541798389248</v>
          </cell>
          <cell r="I28">
            <v>9081.9093066608038</v>
          </cell>
          <cell r="J28">
            <v>32902.636014097312</v>
          </cell>
          <cell r="K28">
            <v>3841.5137254178599</v>
          </cell>
          <cell r="L28">
            <v>7803.1628812318486</v>
          </cell>
          <cell r="M28">
            <v>0</v>
          </cell>
          <cell r="O28">
            <v>166.72624333100001</v>
          </cell>
          <cell r="P28">
            <v>7200.8677556015473</v>
          </cell>
          <cell r="Q28">
            <v>7200.8677556015473</v>
          </cell>
          <cell r="R28">
            <v>192.4711869187343</v>
          </cell>
          <cell r="S28">
            <v>864.10413067218565</v>
          </cell>
          <cell r="T28">
            <v>6671.4505911439683</v>
          </cell>
          <cell r="W28">
            <v>1782.5022880839999</v>
          </cell>
          <cell r="X28">
            <v>27379.257075917893</v>
          </cell>
          <cell r="Y28">
            <v>24538.588083158458</v>
          </cell>
          <cell r="Z28">
            <v>2840.6689927594352</v>
          </cell>
          <cell r="AA28">
            <v>3285.5108491101469</v>
          </cell>
          <cell r="AB28">
            <v>31189.155535520978</v>
          </cell>
          <cell r="AE28">
            <v>81.195967257000007</v>
          </cell>
          <cell r="AG28">
            <v>3414.493413074993</v>
          </cell>
          <cell r="AH28">
            <v>804.33239483280965</v>
          </cell>
          <cell r="AJ28">
            <v>2928.8470701291826</v>
          </cell>
          <cell r="AL28">
            <v>1055.1817990679999</v>
          </cell>
          <cell r="AM28">
            <v>17797.551296781938</v>
          </cell>
          <cell r="AN28">
            <v>8232.7908040131279</v>
          </cell>
          <cell r="AP28">
            <v>0</v>
          </cell>
          <cell r="AR28">
            <v>92918.191744542433</v>
          </cell>
          <cell r="AW28">
            <v>0</v>
          </cell>
          <cell r="AX28">
            <v>16152.979313829523</v>
          </cell>
          <cell r="BE28">
            <v>164774.52261620641</v>
          </cell>
          <cell r="BJ28">
            <v>41691.460279420557</v>
          </cell>
          <cell r="BW28">
            <v>0</v>
          </cell>
        </row>
        <row r="29">
          <cell r="E29">
            <v>592.81510652500106</v>
          </cell>
          <cell r="F29">
            <v>31534.109417226766</v>
          </cell>
          <cell r="G29">
            <v>5581.0215910111601</v>
          </cell>
          <cell r="H29">
            <v>1378.1285003966323</v>
          </cell>
          <cell r="I29">
            <v>4989.3679513585566</v>
          </cell>
          <cell r="J29">
            <v>18075.86401722303</v>
          </cell>
          <cell r="K29">
            <v>2110.4290759925043</v>
          </cell>
          <cell r="L29">
            <v>4286.857475035009</v>
          </cell>
          <cell r="M29">
            <v>8523.7618589866761</v>
          </cell>
          <cell r="O29">
            <v>168.812169713</v>
          </cell>
          <cell r="P29">
            <v>7290.95843193786</v>
          </cell>
          <cell r="Q29">
            <v>7290.95843193786</v>
          </cell>
          <cell r="R29">
            <v>194.87921050606835</v>
          </cell>
          <cell r="S29">
            <v>874.9150118325432</v>
          </cell>
          <cell r="T29">
            <v>6754.9176837638688</v>
          </cell>
          <cell r="W29">
            <v>984.92398204400001</v>
          </cell>
          <cell r="X29">
            <v>15128.444482169789</v>
          </cell>
          <cell r="Y29">
            <v>13558.829096696751</v>
          </cell>
          <cell r="Z29">
            <v>1569.6153854730389</v>
          </cell>
          <cell r="AA29">
            <v>1815.4133378603747</v>
          </cell>
          <cell r="AB29">
            <v>17233.608883416684</v>
          </cell>
          <cell r="AE29">
            <v>53.335194220000005</v>
          </cell>
          <cell r="AG29">
            <v>2242.8782549365505</v>
          </cell>
          <cell r="AH29">
            <v>0</v>
          </cell>
          <cell r="AJ29">
            <v>2452.2135587306284</v>
          </cell>
          <cell r="AL29">
            <v>269.50614406099999</v>
          </cell>
          <cell r="AM29">
            <v>4545.7090218577978</v>
          </cell>
          <cell r="AN29">
            <v>972.70319218182544</v>
          </cell>
          <cell r="AP29">
            <v>0</v>
          </cell>
          <cell r="AR29">
            <v>24862.476393668785</v>
          </cell>
          <cell r="AW29">
            <v>0</v>
          </cell>
          <cell r="AX29">
            <v>3233.2868309849359</v>
          </cell>
          <cell r="BE29">
            <v>61513.689175292828</v>
          </cell>
          <cell r="BJ29">
            <v>15918.117511203462</v>
          </cell>
          <cell r="BW29">
            <v>0</v>
          </cell>
        </row>
        <row r="30">
          <cell r="E30">
            <v>939.65543193799999</v>
          </cell>
          <cell r="F30">
            <v>49983.876724934169</v>
          </cell>
          <cell r="G30">
            <v>8846.3286377735512</v>
          </cell>
          <cell r="H30">
            <v>2184.4347707283882</v>
          </cell>
          <cell r="I30">
            <v>7908.5142160319047</v>
          </cell>
          <cell r="J30">
            <v>28651.570487669305</v>
          </cell>
          <cell r="K30">
            <v>3345.1849036047088</v>
          </cell>
          <cell r="L30">
            <v>6794.9835758626768</v>
          </cell>
          <cell r="M30">
            <v>21431.805759351195</v>
          </cell>
          <cell r="O30">
            <v>291.84635916299999</v>
          </cell>
          <cell r="P30">
            <v>12604.776520480784</v>
          </cell>
          <cell r="Q30">
            <v>12604.776520480784</v>
          </cell>
          <cell r="R30">
            <v>336.91165843937404</v>
          </cell>
          <cell r="S30">
            <v>1512.573182457694</v>
          </cell>
          <cell r="T30">
            <v>11678.05695409195</v>
          </cell>
          <cell r="W30">
            <v>525.12068751000004</v>
          </cell>
          <cell r="X30">
            <v>8065.8602209555784</v>
          </cell>
          <cell r="Y30">
            <v>7229.0062856545546</v>
          </cell>
          <cell r="Z30">
            <v>836.8539353010234</v>
          </cell>
          <cell r="AA30">
            <v>967.90322651466931</v>
          </cell>
          <cell r="AB30">
            <v>9188.2467176374739</v>
          </cell>
          <cell r="AE30">
            <v>45.983867038</v>
          </cell>
          <cell r="AG30">
            <v>1933.7365686154951</v>
          </cell>
          <cell r="AH30">
            <v>0</v>
          </cell>
          <cell r="AJ30">
            <v>2114.2186483529413</v>
          </cell>
          <cell r="AL30">
            <v>847.33994335299997</v>
          </cell>
          <cell r="AM30">
            <v>14291.922132240519</v>
          </cell>
          <cell r="AN30">
            <v>3058.2244075893077</v>
          </cell>
          <cell r="AP30">
            <v>0</v>
          </cell>
          <cell r="AR30">
            <v>78168.790594467151</v>
          </cell>
          <cell r="AW30">
            <v>0</v>
          </cell>
          <cell r="AX30">
            <v>12428.315614813493</v>
          </cell>
          <cell r="BE30">
            <v>123654.0094451491</v>
          </cell>
          <cell r="BJ30">
            <v>17327.908514388757</v>
          </cell>
          <cell r="BW30">
            <v>0</v>
          </cell>
        </row>
        <row r="31">
          <cell r="E31">
            <v>595.471898925</v>
          </cell>
          <cell r="F31">
            <v>31675.43439582174</v>
          </cell>
          <cell r="G31">
            <v>5606.0338006934435</v>
          </cell>
          <cell r="H31">
            <v>1384.3047959831908</v>
          </cell>
          <cell r="I31">
            <v>5011.7285739339004</v>
          </cell>
          <cell r="J31">
            <v>18156.873791798243</v>
          </cell>
          <cell r="K31">
            <v>2119.8872896380722</v>
          </cell>
          <cell r="L31">
            <v>4306.0696884792887</v>
          </cell>
          <cell r="M31">
            <v>0</v>
          </cell>
          <cell r="O31">
            <v>44.629409772000002</v>
          </cell>
          <cell r="P31">
            <v>1927.5338504491444</v>
          </cell>
          <cell r="Q31">
            <v>1927.5338504491444</v>
          </cell>
          <cell r="R31">
            <v>51.520836184415209</v>
          </cell>
          <cell r="S31">
            <v>231.30406205389733</v>
          </cell>
          <cell r="T31">
            <v>1785.8190543807173</v>
          </cell>
          <cell r="W31">
            <v>1104.3837377469999</v>
          </cell>
          <cell r="X31">
            <v>16963.347799536332</v>
          </cell>
          <cell r="Y31">
            <v>15203.356431840633</v>
          </cell>
          <cell r="Z31">
            <v>1759.9913676956983</v>
          </cell>
          <cell r="AA31">
            <v>2035.6017359443597</v>
          </cell>
          <cell r="AB31">
            <v>19323.844012854355</v>
          </cell>
          <cell r="AE31">
            <v>17.425893353999999</v>
          </cell>
          <cell r="AG31">
            <v>732.80238026908501</v>
          </cell>
          <cell r="AH31">
            <v>732.80238026908501</v>
          </cell>
          <cell r="AJ31">
            <v>68.394888825114549</v>
          </cell>
          <cell r="AL31">
            <v>6.4924921510000004</v>
          </cell>
          <cell r="AM31">
            <v>109.50763385365225</v>
          </cell>
          <cell r="AN31">
            <v>138.9991019141421</v>
          </cell>
          <cell r="AP31">
            <v>0</v>
          </cell>
          <cell r="AR31">
            <v>483.37891943013381</v>
          </cell>
          <cell r="AW31">
            <v>0</v>
          </cell>
          <cell r="AX31">
            <v>413.39389167345905</v>
          </cell>
          <cell r="BE31">
            <v>28647.806253641327</v>
          </cell>
          <cell r="BJ31">
            <v>28259.195581577686</v>
          </cell>
          <cell r="BW31">
            <v>0</v>
          </cell>
        </row>
        <row r="32">
          <cell r="E32">
            <v>367.88729153700001</v>
          </cell>
          <cell r="F32">
            <v>19569.336167120273</v>
          </cell>
          <cell r="G32">
            <v>3463.4524230701672</v>
          </cell>
          <cell r="H32">
            <v>855.23455090880464</v>
          </cell>
          <cell r="I32">
            <v>3096.28591090804</v>
          </cell>
          <cell r="J32">
            <v>11217.461536140609</v>
          </cell>
          <cell r="K32">
            <v>1309.6832860737372</v>
          </cell>
          <cell r="L32">
            <v>2660.3242197055265</v>
          </cell>
          <cell r="M32">
            <v>0</v>
          </cell>
          <cell r="O32">
            <v>47.307678097</v>
          </cell>
          <cell r="P32">
            <v>2043.2076378327745</v>
          </cell>
          <cell r="Q32">
            <v>2043.2076378327745</v>
          </cell>
          <cell r="R32">
            <v>54.612667878698659</v>
          </cell>
          <cell r="S32">
            <v>245.18491653993294</v>
          </cell>
          <cell r="T32">
            <v>1892.9883544445972</v>
          </cell>
          <cell r="W32">
            <v>423.51940168500005</v>
          </cell>
          <cell r="X32">
            <v>6505.2632206361059</v>
          </cell>
          <cell r="Y32">
            <v>5830.3252751191949</v>
          </cell>
          <cell r="Z32">
            <v>674.93794551691087</v>
          </cell>
          <cell r="AA32">
            <v>780.6315864763327</v>
          </cell>
          <cell r="AB32">
            <v>7410.4883790431195</v>
          </cell>
          <cell r="AE32">
            <v>4.2304116269999996</v>
          </cell>
          <cell r="AG32">
            <v>177.89938494441751</v>
          </cell>
          <cell r="AH32">
            <v>120.26614138650072</v>
          </cell>
          <cell r="AJ32">
            <v>74.237186152729095</v>
          </cell>
          <cell r="AL32">
            <v>17.736043204000001</v>
          </cell>
          <cell r="AM32">
            <v>299.15047720112204</v>
          </cell>
          <cell r="AN32">
            <v>277.43822076229714</v>
          </cell>
          <cell r="AP32">
            <v>0</v>
          </cell>
          <cell r="AR32">
            <v>1422.7599803370931</v>
          </cell>
          <cell r="AW32">
            <v>0</v>
          </cell>
          <cell r="AX32">
            <v>332.02122208778371</v>
          </cell>
          <cell r="BE32">
            <v>15548.186458182723</v>
          </cell>
          <cell r="BJ32">
            <v>12473.172743096346</v>
          </cell>
          <cell r="BW32">
            <v>0</v>
          </cell>
        </row>
        <row r="33">
          <cell r="E33">
            <v>557.33487789399999</v>
          </cell>
          <cell r="F33">
            <v>34257.570451895575</v>
          </cell>
          <cell r="G33">
            <v>9989.2529213040325</v>
          </cell>
          <cell r="H33">
            <v>1300.7854613285806</v>
          </cell>
          <cell r="I33">
            <v>4736.2974818939529</v>
          </cell>
          <cell r="J33">
            <v>7221.3105785230418</v>
          </cell>
          <cell r="K33">
            <v>11024.960670180482</v>
          </cell>
          <cell r="L33">
            <v>5784.0725044602532</v>
          </cell>
          <cell r="M33">
            <v>7766.3727059553021</v>
          </cell>
          <cell r="O33">
            <v>245.98049095499999</v>
          </cell>
          <cell r="P33">
            <v>11428.990514936784</v>
          </cell>
          <cell r="Q33">
            <v>11428.990514936784</v>
          </cell>
          <cell r="R33">
            <v>170.33783215911868</v>
          </cell>
          <cell r="S33">
            <v>1371.4788617924141</v>
          </cell>
          <cell r="T33">
            <v>9842.7617572697545</v>
          </cell>
          <cell r="W33">
            <v>387.974916377</v>
          </cell>
          <cell r="X33">
            <v>5959.2994889850306</v>
          </cell>
          <cell r="Y33">
            <v>5341.0066978407185</v>
          </cell>
          <cell r="Z33">
            <v>618.29279114431188</v>
          </cell>
          <cell r="AA33">
            <v>715.11593867820363</v>
          </cell>
          <cell r="AB33">
            <v>6788.5523018149197</v>
          </cell>
          <cell r="AE33">
            <v>12.192941873999999</v>
          </cell>
          <cell r="AG33">
            <v>512.74368815638502</v>
          </cell>
          <cell r="AH33">
            <v>0</v>
          </cell>
          <cell r="AJ33">
            <v>560.59976571764764</v>
          </cell>
          <cell r="AL33">
            <v>473.18319258700006</v>
          </cell>
          <cell r="AM33">
            <v>7981.091173369894</v>
          </cell>
          <cell r="AN33">
            <v>1707.8156177841561</v>
          </cell>
          <cell r="AP33">
            <v>0</v>
          </cell>
          <cell r="AR33">
            <v>43652.088142793291</v>
          </cell>
          <cell r="AW33">
            <v>0</v>
          </cell>
          <cell r="AX33">
            <v>2755.1630189902858</v>
          </cell>
          <cell r="BE33">
            <v>72258.462914820208</v>
          </cell>
          <cell r="BJ33">
            <v>6358.9713862380277</v>
          </cell>
          <cell r="BW33">
            <v>0</v>
          </cell>
        </row>
        <row r="34">
          <cell r="E34">
            <v>385.335319357</v>
          </cell>
          <cell r="F34">
            <v>23685.314474409675</v>
          </cell>
          <cell r="G34">
            <v>6906.4616575110867</v>
          </cell>
          <cell r="H34">
            <v>899.34902881014784</v>
          </cell>
          <cell r="I34">
            <v>3274.6249609421925</v>
          </cell>
          <cell r="J34">
            <v>4992.7361956351297</v>
          </cell>
          <cell r="K34">
            <v>7622.5388168697209</v>
          </cell>
          <cell r="L34">
            <v>3999.0453030899912</v>
          </cell>
          <cell r="M34">
            <v>128.60988811447172</v>
          </cell>
          <cell r="O34">
            <v>155.74016507499999</v>
          </cell>
          <cell r="P34">
            <v>7236.1546337530117</v>
          </cell>
          <cell r="Q34">
            <v>7236.1546337530117</v>
          </cell>
          <cell r="R34">
            <v>107.84774839656667</v>
          </cell>
          <cell r="S34">
            <v>868.33855605036138</v>
          </cell>
          <cell r="T34">
            <v>6231.8492613770813</v>
          </cell>
          <cell r="W34">
            <v>3.5873557800000002</v>
          </cell>
          <cell r="X34">
            <v>55.10182891769248</v>
          </cell>
          <cell r="Y34">
            <v>49.384871134038789</v>
          </cell>
          <cell r="Z34">
            <v>5.7169577836536911</v>
          </cell>
          <cell r="AA34">
            <v>6.6122194701230974</v>
          </cell>
          <cell r="AB34">
            <v>62.769399024972003</v>
          </cell>
          <cell r="AE34">
            <v>93.125364136000002</v>
          </cell>
          <cell r="AG34">
            <v>3916.1543753291403</v>
          </cell>
          <cell r="AH34">
            <v>504.99656638662003</v>
          </cell>
          <cell r="AJ34">
            <v>3776.665550639907</v>
          </cell>
          <cell r="AL34">
            <v>2050.772113903</v>
          </cell>
          <cell r="AM34">
            <v>34589.984330128173</v>
          </cell>
          <cell r="AN34">
            <v>12108.895614385896</v>
          </cell>
          <cell r="AP34">
            <v>0</v>
          </cell>
          <cell r="AR34">
            <v>184480.55891154331</v>
          </cell>
          <cell r="AW34">
            <v>0</v>
          </cell>
          <cell r="AX34">
            <v>27971.531254907</v>
          </cell>
          <cell r="BE34">
            <v>227510.93516228296</v>
          </cell>
          <cell r="BJ34">
            <v>14686.252294529715</v>
          </cell>
          <cell r="BW34">
            <v>0</v>
          </cell>
        </row>
        <row r="35">
          <cell r="E35">
            <v>253.32536750200001</v>
          </cell>
          <cell r="F35">
            <v>15571.090144662789</v>
          </cell>
          <cell r="G35">
            <v>4540.4141526578842</v>
          </cell>
          <cell r="H35">
            <v>591.24588842795049</v>
          </cell>
          <cell r="I35">
            <v>2152.7888308970655</v>
          </cell>
          <cell r="J35">
            <v>3282.3015904961071</v>
          </cell>
          <cell r="K35">
            <v>5011.1742943885019</v>
          </cell>
          <cell r="L35">
            <v>2629.0339093568891</v>
          </cell>
          <cell r="M35">
            <v>435.2751729557329</v>
          </cell>
          <cell r="O35">
            <v>120.411448869</v>
          </cell>
          <cell r="P35">
            <v>5594.6766415120173</v>
          </cell>
          <cell r="Q35">
            <v>5594.6766415120173</v>
          </cell>
          <cell r="R35">
            <v>83.383137775898916</v>
          </cell>
          <cell r="S35">
            <v>671.36119698144205</v>
          </cell>
          <cell r="T35">
            <v>4818.1918796237142</v>
          </cell>
          <cell r="W35">
            <v>5.0753951749999997</v>
          </cell>
          <cell r="X35">
            <v>77.958132332927349</v>
          </cell>
          <cell r="Y35">
            <v>69.869773739502691</v>
          </cell>
          <cell r="Z35">
            <v>8.0883585934246636</v>
          </cell>
          <cell r="AA35">
            <v>9.3549758799512812</v>
          </cell>
          <cell r="AB35">
            <v>88.806219535044988</v>
          </cell>
          <cell r="AE35">
            <v>86.269970415999992</v>
          </cell>
          <cell r="AG35">
            <v>3627.8679309188396</v>
          </cell>
          <cell r="AH35">
            <v>434.31285811215184</v>
          </cell>
          <cell r="AJ35">
            <v>3532.1560796924464</v>
          </cell>
          <cell r="AL35">
            <v>275.73438040000002</v>
          </cell>
          <cell r="AM35">
            <v>4650.7595030447756</v>
          </cell>
          <cell r="AN35">
            <v>1582.7555996274662</v>
          </cell>
          <cell r="AP35">
            <v>0</v>
          </cell>
          <cell r="AR35">
            <v>24849.470131058959</v>
          </cell>
          <cell r="AW35">
            <v>0</v>
          </cell>
          <cell r="AX35">
            <v>3628.4337105424538</v>
          </cell>
          <cell r="BE35">
            <v>40318.27959904023</v>
          </cell>
          <cell r="BJ35">
            <v>6600.013552189952</v>
          </cell>
          <cell r="BW35">
            <v>0</v>
          </cell>
        </row>
        <row r="36">
          <cell r="E36">
            <v>59.023132515000007</v>
          </cell>
          <cell r="F36">
            <v>3627.960855535664</v>
          </cell>
          <cell r="G36">
            <v>1057.8864203293497</v>
          </cell>
          <cell r="H36">
            <v>137.75637539085508</v>
          </cell>
          <cell r="I36">
            <v>501.58553679724258</v>
          </cell>
          <cell r="J36">
            <v>764.75452750904435</v>
          </cell>
          <cell r="K36">
            <v>1167.5704148780878</v>
          </cell>
          <cell r="L36">
            <v>612.54748526980859</v>
          </cell>
          <cell r="M36">
            <v>8.2738941481016493E-13</v>
          </cell>
          <cell r="O36">
            <v>91.278958947000007</v>
          </cell>
          <cell r="P36">
            <v>4241.0938850000766</v>
          </cell>
          <cell r="Q36">
            <v>4241.0938850000766</v>
          </cell>
          <cell r="R36">
            <v>63.209321716564872</v>
          </cell>
          <cell r="S36">
            <v>508.93126620000919</v>
          </cell>
          <cell r="T36">
            <v>3652.4727748888381</v>
          </cell>
          <cell r="W36">
            <v>185.88579951899999</v>
          </cell>
          <cell r="X36">
            <v>2855.2081676505527</v>
          </cell>
          <cell r="Y36">
            <v>2558.9729087014566</v>
          </cell>
          <cell r="Z36">
            <v>296.23525894909608</v>
          </cell>
          <cell r="AA36">
            <v>342.62498011806633</v>
          </cell>
          <cell r="AB36">
            <v>3252.51818850375</v>
          </cell>
          <cell r="AE36">
            <v>36.465610591000001</v>
          </cell>
          <cell r="AG36">
            <v>1533.4700893780275</v>
          </cell>
          <cell r="AH36">
            <v>59.25893557552358</v>
          </cell>
          <cell r="AJ36">
            <v>1617.3350288111199</v>
          </cell>
          <cell r="AL36">
            <v>841.20756327000004</v>
          </cell>
          <cell r="AM36">
            <v>14188.488440345003</v>
          </cell>
          <cell r="AN36">
            <v>3614.7223990163689</v>
          </cell>
          <cell r="AP36">
            <v>0</v>
          </cell>
          <cell r="AR36">
            <v>77024.43535293921</v>
          </cell>
          <cell r="AW36">
            <v>0</v>
          </cell>
          <cell r="AX36">
            <v>5033.3285146971566</v>
          </cell>
          <cell r="BE36">
            <v>92372.85663674341</v>
          </cell>
          <cell r="BJ36">
            <v>2841.1880652789873</v>
          </cell>
          <cell r="BW36">
            <v>0</v>
          </cell>
        </row>
        <row r="37">
          <cell r="E37">
            <v>241.63645558299999</v>
          </cell>
          <cell r="F37">
            <v>14852.610574383134</v>
          </cell>
          <cell r="G37">
            <v>4330.9108501282626</v>
          </cell>
          <cell r="H37">
            <v>563.96468409988154</v>
          </cell>
          <cell r="I37">
            <v>2053.4550797109978</v>
          </cell>
          <cell r="J37">
            <v>3130.849982782167</v>
          </cell>
          <cell r="K37">
            <v>4779.9492279237238</v>
          </cell>
          <cell r="L37">
            <v>2507.7253088737798</v>
          </cell>
          <cell r="M37">
            <v>2010.8529070625118</v>
          </cell>
          <cell r="O37">
            <v>201.01345801400001</v>
          </cell>
          <cell r="P37">
            <v>9339.6874528433054</v>
          </cell>
          <cell r="Q37">
            <v>9339.6874528433054</v>
          </cell>
          <cell r="R37">
            <v>139.19883052504653</v>
          </cell>
          <cell r="S37">
            <v>1120.7624943411965</v>
          </cell>
          <cell r="T37">
            <v>8043.4329143554041</v>
          </cell>
          <cell r="W37">
            <v>21.184833186999999</v>
          </cell>
          <cell r="X37">
            <v>325.39929839909206</v>
          </cell>
          <cell r="Y37">
            <v>291.63827651800483</v>
          </cell>
          <cell r="Z37">
            <v>33.76102188108721</v>
          </cell>
          <cell r="AA37">
            <v>39.047915807891044</v>
          </cell>
          <cell r="AB37">
            <v>370.67950020621373</v>
          </cell>
          <cell r="AE37">
            <v>16.071388876</v>
          </cell>
          <cell r="AG37">
            <v>675.84208070799002</v>
          </cell>
          <cell r="AH37">
            <v>0</v>
          </cell>
          <cell r="AJ37">
            <v>738.92067490740237</v>
          </cell>
          <cell r="AL37">
            <v>1460.4656579159998</v>
          </cell>
          <cell r="AM37">
            <v>24633.397284625942</v>
          </cell>
          <cell r="AN37">
            <v>5271.1214153443743</v>
          </cell>
          <cell r="AP37">
            <v>0</v>
          </cell>
          <cell r="AR37">
            <v>134730.85398558452</v>
          </cell>
          <cell r="AW37">
            <v>0</v>
          </cell>
          <cell r="AX37">
            <v>5372.3031895866498</v>
          </cell>
          <cell r="BE37">
            <v>153096.68583606917</v>
          </cell>
          <cell r="BJ37">
            <v>5646.9349377704129</v>
          </cell>
          <cell r="BW37">
            <v>0</v>
          </cell>
        </row>
        <row r="38">
          <cell r="E38">
            <v>113.018307845</v>
          </cell>
          <cell r="F38">
            <v>6946.8694620085798</v>
          </cell>
          <cell r="G38">
            <v>2025.655501890596</v>
          </cell>
          <cell r="H38">
            <v>263.77780673667854</v>
          </cell>
          <cell r="I38">
            <v>960.4429008227188</v>
          </cell>
          <cell r="J38">
            <v>1464.3625123405513</v>
          </cell>
          <cell r="K38">
            <v>2235.679926779062</v>
          </cell>
          <cell r="L38">
            <v>1172.9143695026708</v>
          </cell>
          <cell r="M38">
            <v>8.1444691915071417</v>
          </cell>
          <cell r="O38">
            <v>394.71549392700001</v>
          </cell>
          <cell r="P38">
            <v>18339.66433141056</v>
          </cell>
          <cell r="Q38">
            <v>18339.66433141056</v>
          </cell>
          <cell r="R38">
            <v>273.33460996888982</v>
          </cell>
          <cell r="S38">
            <v>2200.7597197692671</v>
          </cell>
          <cell r="T38">
            <v>15794.303660192552</v>
          </cell>
          <cell r="W38">
            <v>10.802765976</v>
          </cell>
          <cell r="X38">
            <v>165.93061830277151</v>
          </cell>
          <cell r="Y38">
            <v>148.71488593081187</v>
          </cell>
          <cell r="Z38">
            <v>17.215732371959625</v>
          </cell>
          <cell r="AA38">
            <v>19.91167419633258</v>
          </cell>
          <cell r="AB38">
            <v>189.02031738846239</v>
          </cell>
          <cell r="AE38">
            <v>12.961099751000001</v>
          </cell>
          <cell r="AG38">
            <v>545.04664727892759</v>
          </cell>
          <cell r="AH38">
            <v>32.332147938950015</v>
          </cell>
          <cell r="AJ38">
            <v>563.58551975267744</v>
          </cell>
          <cell r="AL38">
            <v>690.58908847500004</v>
          </cell>
          <cell r="AM38">
            <v>11648.035189753711</v>
          </cell>
          <cell r="AN38">
            <v>3221.6681053079606</v>
          </cell>
          <cell r="AP38">
            <v>0</v>
          </cell>
          <cell r="AR38">
            <v>62979.023470548134</v>
          </cell>
          <cell r="AW38">
            <v>0</v>
          </cell>
          <cell r="AX38">
            <v>4123.4061344707361</v>
          </cell>
          <cell r="BE38">
            <v>87333.475208161704</v>
          </cell>
          <cell r="BJ38">
            <v>4909.9490131709208</v>
          </cell>
          <cell r="BW38">
            <v>0</v>
          </cell>
        </row>
        <row r="39">
          <cell r="E39">
            <v>167.87610848699998</v>
          </cell>
          <cell r="F39">
            <v>10318.800853474057</v>
          </cell>
          <cell r="G39">
            <v>3008.8856334590623</v>
          </cell>
          <cell r="H39">
            <v>391.81255271420724</v>
          </cell>
          <cell r="I39">
            <v>1426.6309564217818</v>
          </cell>
          <cell r="J39">
            <v>2175.1474134892028</v>
          </cell>
          <cell r="K39">
            <v>3320.853524412189</v>
          </cell>
          <cell r="L39">
            <v>1742.2336583789395</v>
          </cell>
          <cell r="M39">
            <v>613.42956240485194</v>
          </cell>
          <cell r="O39">
            <v>90.835615361999999</v>
          </cell>
          <cell r="P39">
            <v>4220.4948138780092</v>
          </cell>
          <cell r="Q39">
            <v>4220.4948138780092</v>
          </cell>
          <cell r="R39">
            <v>62.902312876646882</v>
          </cell>
          <cell r="S39">
            <v>506.4593776653611</v>
          </cell>
          <cell r="T39">
            <v>3634.7326473412136</v>
          </cell>
          <cell r="W39">
            <v>250.54408789800002</v>
          </cell>
          <cell r="X39">
            <v>3848.3602726727322</v>
          </cell>
          <cell r="Y39">
            <v>3449.0829048012674</v>
          </cell>
          <cell r="Z39">
            <v>399.27736787146483</v>
          </cell>
          <cell r="AA39">
            <v>461.80323272072786</v>
          </cell>
          <cell r="AB39">
            <v>4383.8701235864655</v>
          </cell>
          <cell r="AE39">
            <v>7.4764185079999992</v>
          </cell>
          <cell r="AG39">
            <v>314.40208930767</v>
          </cell>
          <cell r="AH39">
            <v>38.338481922298833</v>
          </cell>
          <cell r="AJ39">
            <v>305.40780238742036</v>
          </cell>
          <cell r="AL39">
            <v>841.27442550900003</v>
          </cell>
          <cell r="AM39">
            <v>14189.616193050246</v>
          </cell>
          <cell r="AN39">
            <v>4862.3596328525509</v>
          </cell>
          <cell r="AP39">
            <v>0</v>
          </cell>
          <cell r="AR39">
            <v>75783.207612875776</v>
          </cell>
          <cell r="AW39">
            <v>0</v>
          </cell>
          <cell r="AX39">
            <v>5545.5922307600249</v>
          </cell>
          <cell r="BE39">
            <v>92825.486366464043</v>
          </cell>
          <cell r="BJ39">
            <v>5809.2175079171957</v>
          </cell>
          <cell r="BW39">
            <v>0</v>
          </cell>
        </row>
        <row r="40">
          <cell r="E40">
            <v>299.03349065899999</v>
          </cell>
          <cell r="F40">
            <v>18380.62048518574</v>
          </cell>
          <cell r="G40">
            <v>5359.6523178678244</v>
          </cell>
          <cell r="H40">
            <v>697.9258476867534</v>
          </cell>
          <cell r="I40">
            <v>2541.2218488137578</v>
          </cell>
          <cell r="J40">
            <v>3874.5353916989361</v>
          </cell>
          <cell r="K40">
            <v>5915.3528773221424</v>
          </cell>
          <cell r="L40">
            <v>3103.3970057091133</v>
          </cell>
          <cell r="M40">
            <v>0</v>
          </cell>
          <cell r="O40">
            <v>131.866474686</v>
          </cell>
          <cell r="P40">
            <v>6126.9114577877508</v>
          </cell>
          <cell r="Q40">
            <v>6126.9114577877508</v>
          </cell>
          <cell r="R40">
            <v>91.315572813405524</v>
          </cell>
          <cell r="S40">
            <v>735.22937493453003</v>
          </cell>
          <cell r="T40">
            <v>5276.5578646754793</v>
          </cell>
          <cell r="W40">
            <v>14.497431417</v>
          </cell>
          <cell r="X40">
            <v>222.68072493370423</v>
          </cell>
          <cell r="Y40">
            <v>199.5770216867395</v>
          </cell>
          <cell r="Z40">
            <v>23.103703246964734</v>
          </cell>
          <cell r="AA40">
            <v>26.721686992044507</v>
          </cell>
          <cell r="AB40">
            <v>253.66735647581578</v>
          </cell>
          <cell r="AE40">
            <v>29.736884366999998</v>
          </cell>
          <cell r="AG40">
            <v>1250.5103298432675</v>
          </cell>
          <cell r="AH40">
            <v>1250.5103298432675</v>
          </cell>
          <cell r="AJ40">
            <v>116.71429745203841</v>
          </cell>
          <cell r="AL40">
            <v>2.8324528249999998</v>
          </cell>
          <cell r="AM40">
            <v>47.774444643736452</v>
          </cell>
          <cell r="AN40">
            <v>60.640566015706945</v>
          </cell>
          <cell r="AP40">
            <v>0</v>
          </cell>
          <cell r="AR40">
            <v>210.88173139715661</v>
          </cell>
          <cell r="AW40">
            <v>0</v>
          </cell>
          <cell r="AX40">
            <v>307.53821472937477</v>
          </cell>
          <cell r="BE40">
            <v>10030.707532365552</v>
          </cell>
          <cell r="BJ40">
            <v>27134.71691279384</v>
          </cell>
          <cell r="BW40">
            <v>0</v>
          </cell>
        </row>
        <row r="41">
          <cell r="E41">
            <v>324.82727417400002</v>
          </cell>
          <cell r="F41">
            <v>19966.080844898082</v>
          </cell>
          <cell r="G41">
            <v>5821.9607746834454</v>
          </cell>
          <cell r="H41">
            <v>758.12695822150476</v>
          </cell>
          <cell r="I41">
            <v>2760.4204612749854</v>
          </cell>
          <cell r="J41">
            <v>4208.7418609958904</v>
          </cell>
          <cell r="K41">
            <v>6425.5944933907331</v>
          </cell>
          <cell r="L41">
            <v>3371.08725789442</v>
          </cell>
          <cell r="M41">
            <v>3707.4536930531503</v>
          </cell>
          <cell r="O41">
            <v>133.31084423799999</v>
          </cell>
          <cell r="P41">
            <v>6194.0211941972584</v>
          </cell>
          <cell r="Q41">
            <v>6194.0211941972584</v>
          </cell>
          <cell r="R41">
            <v>92.315777249818836</v>
          </cell>
          <cell r="S41">
            <v>743.28254330367099</v>
          </cell>
          <cell r="T41">
            <v>5334.3534456770276</v>
          </cell>
          <cell r="W41">
            <v>14.614678742000001</v>
          </cell>
          <cell r="X41">
            <v>224.48164528825214</v>
          </cell>
          <cell r="Y41">
            <v>201.19109187967024</v>
          </cell>
          <cell r="Z41">
            <v>23.290553408581914</v>
          </cell>
          <cell r="AA41">
            <v>26.937797434590255</v>
          </cell>
          <cell r="AB41">
            <v>255.71887982027079</v>
          </cell>
          <cell r="AE41">
            <v>31.343868870000001</v>
          </cell>
          <cell r="AG41">
            <v>1318.0880456556752</v>
          </cell>
          <cell r="AH41">
            <v>0</v>
          </cell>
          <cell r="AJ41">
            <v>1441.1095965835382</v>
          </cell>
          <cell r="AL41">
            <v>221.49899919500001</v>
          </cell>
          <cell r="AM41">
            <v>3735.9816136336017</v>
          </cell>
          <cell r="AN41">
            <v>799.43551688858918</v>
          </cell>
          <cell r="AP41">
            <v>0</v>
          </cell>
          <cell r="AR41">
            <v>20433.722050731772</v>
          </cell>
          <cell r="AW41">
            <v>0</v>
          </cell>
          <cell r="AX41">
            <v>1365.1126484028214</v>
          </cell>
          <cell r="BE41">
            <v>33086.930550506513</v>
          </cell>
          <cell r="BJ41">
            <v>4148.3420843219101</v>
          </cell>
          <cell r="BW41">
            <v>0</v>
          </cell>
        </row>
        <row r="42">
          <cell r="E42">
            <v>1852.665518023</v>
          </cell>
          <cell r="F42">
            <v>113877.35098742829</v>
          </cell>
          <cell r="G42">
            <v>33205.789144296679</v>
          </cell>
          <cell r="H42">
            <v>4324.007820317046</v>
          </cell>
          <cell r="I42">
            <v>15744.169934171918</v>
          </cell>
          <cell r="J42">
            <v>24004.729713522189</v>
          </cell>
          <cell r="K42">
            <v>36648.638514038736</v>
          </cell>
          <cell r="L42">
            <v>19227.132748717948</v>
          </cell>
          <cell r="M42">
            <v>0</v>
          </cell>
          <cell r="O42">
            <v>52.798725603000008</v>
          </cell>
          <cell r="P42">
            <v>2453.1869652533969</v>
          </cell>
          <cell r="Q42">
            <v>2453.1869652533969</v>
          </cell>
          <cell r="R42">
            <v>36.562332342138802</v>
          </cell>
          <cell r="S42">
            <v>294.38243583040764</v>
          </cell>
          <cell r="T42">
            <v>2112.7093257686838</v>
          </cell>
          <cell r="W42">
            <v>27.909092508999997</v>
          </cell>
          <cell r="X42">
            <v>428.68400431667538</v>
          </cell>
          <cell r="Y42">
            <v>384.20692608998263</v>
          </cell>
          <cell r="Z42">
            <v>44.477078226692768</v>
          </cell>
          <cell r="AA42">
            <v>51.442080518001042</v>
          </cell>
          <cell r="AB42">
            <v>488.33655526697652</v>
          </cell>
          <cell r="AE42">
            <v>273.40376304599999</v>
          </cell>
          <cell r="AG42">
            <v>11497.311745491916</v>
          </cell>
          <cell r="AH42">
            <v>11497.311745491916</v>
          </cell>
          <cell r="AJ42">
            <v>1073.0824295792445</v>
          </cell>
          <cell r="AL42">
            <v>129.682969367</v>
          </cell>
          <cell r="AM42">
            <v>2187.3380508143546</v>
          </cell>
          <cell r="AN42">
            <v>2776.4094058697924</v>
          </cell>
          <cell r="AP42">
            <v>0</v>
          </cell>
          <cell r="AR42">
            <v>9655.1543141190305</v>
          </cell>
          <cell r="AW42">
            <v>0</v>
          </cell>
          <cell r="AX42">
            <v>2753.3082631629231</v>
          </cell>
          <cell r="BE42">
            <v>35736.587563532048</v>
          </cell>
          <cell r="BJ42">
            <v>77074.065241007193</v>
          </cell>
          <cell r="BW42">
            <v>0</v>
          </cell>
        </row>
        <row r="43">
          <cell r="E43">
            <v>413.772711474</v>
          </cell>
          <cell r="F43">
            <v>25433.268895632154</v>
          </cell>
          <cell r="G43">
            <v>7416.1521749113599</v>
          </cell>
          <cell r="H43">
            <v>965.72015986814154</v>
          </cell>
          <cell r="I43">
            <v>3516.2892708887066</v>
          </cell>
          <cell r="J43">
            <v>5361.1955342935589</v>
          </cell>
          <cell r="K43">
            <v>8185.0751699455004</v>
          </cell>
          <cell r="L43">
            <v>4294.1711679273576</v>
          </cell>
          <cell r="M43">
            <v>687.45105724918756</v>
          </cell>
          <cell r="O43">
            <v>705.81560759800004</v>
          </cell>
          <cell r="P43">
            <v>32794.307602254645</v>
          </cell>
          <cell r="Q43">
            <v>32794.307602254645</v>
          </cell>
          <cell r="R43">
            <v>488.76681250428516</v>
          </cell>
          <cell r="S43">
            <v>3935.3169122705572</v>
          </cell>
          <cell r="T43">
            <v>28242.788048669419</v>
          </cell>
          <cell r="W43">
            <v>195.400374736</v>
          </cell>
          <cell r="X43">
            <v>3001.3521600458794</v>
          </cell>
          <cell r="Y43">
            <v>2689.954082524886</v>
          </cell>
          <cell r="Z43">
            <v>311.3980775209933</v>
          </cell>
          <cell r="AA43">
            <v>360.16225920550551</v>
          </cell>
          <cell r="AB43">
            <v>3418.9985169056863</v>
          </cell>
          <cell r="AE43">
            <v>38.888439931000001</v>
          </cell>
          <cell r="AG43">
            <v>1635.3561201983775</v>
          </cell>
          <cell r="AH43">
            <v>311.2852294824803</v>
          </cell>
          <cell r="AJ43">
            <v>1476.704128601079</v>
          </cell>
          <cell r="AL43">
            <v>711.59862426699999</v>
          </cell>
          <cell r="AM43">
            <v>12002.399045640879</v>
          </cell>
          <cell r="AN43">
            <v>4979.3285912276788</v>
          </cell>
          <cell r="AP43">
            <v>0</v>
          </cell>
          <cell r="AR43">
            <v>63235.362079501821</v>
          </cell>
          <cell r="AW43">
            <v>0</v>
          </cell>
          <cell r="AX43">
            <v>6151.0739134560945</v>
          </cell>
          <cell r="BE43">
            <v>111914.74191656281</v>
          </cell>
          <cell r="BJ43">
            <v>14232.107333966214</v>
          </cell>
          <cell r="BW43">
            <v>0</v>
          </cell>
        </row>
        <row r="44">
          <cell r="E44">
            <v>152.900324133</v>
          </cell>
          <cell r="F44">
            <v>9398.2878765755886</v>
          </cell>
          <cell r="G44">
            <v>2740.4708911908319</v>
          </cell>
          <cell r="H44">
            <v>356.85998948456461</v>
          </cell>
          <cell r="I44">
            <v>1299.3649758801382</v>
          </cell>
          <cell r="J44">
            <v>1981.1082563026539</v>
          </cell>
          <cell r="K44">
            <v>3024.6089503567391</v>
          </cell>
          <cell r="L44">
            <v>1586.8135941582827</v>
          </cell>
          <cell r="M44">
            <v>0</v>
          </cell>
          <cell r="O44">
            <v>30.818095520000004</v>
          </cell>
          <cell r="P44">
            <v>1431.9010423104303</v>
          </cell>
          <cell r="Q44">
            <v>1431.9010423104303</v>
          </cell>
          <cell r="R44">
            <v>21.341072870326926</v>
          </cell>
          <cell r="S44">
            <v>171.82812507725163</v>
          </cell>
          <cell r="T44">
            <v>1233.1676013754884</v>
          </cell>
          <cell r="W44">
            <v>3.5585808340000002</v>
          </cell>
          <cell r="X44">
            <v>54.659845393101044</v>
          </cell>
          <cell r="Y44">
            <v>48.988744547425476</v>
          </cell>
          <cell r="Z44">
            <v>5.6711008456755705</v>
          </cell>
          <cell r="AA44">
            <v>6.5591814471721248</v>
          </cell>
          <cell r="AB44">
            <v>62.2659122848316</v>
          </cell>
          <cell r="AE44">
            <v>35.020282739999999</v>
          </cell>
          <cell r="AG44">
            <v>1472.6904399238501</v>
          </cell>
          <cell r="AH44">
            <v>1472.6904399238501</v>
          </cell>
          <cell r="AJ44">
            <v>137.45110772622593</v>
          </cell>
          <cell r="AL44">
            <v>26.420953516999997</v>
          </cell>
          <cell r="AM44">
            <v>445.63721241593862</v>
          </cell>
          <cell r="AN44">
            <v>565.65163656187747</v>
          </cell>
          <cell r="AP44">
            <v>0</v>
          </cell>
          <cell r="AR44">
            <v>1967.0923990865601</v>
          </cell>
          <cell r="AW44">
            <v>0</v>
          </cell>
          <cell r="AX44">
            <v>1337.3416190815931</v>
          </cell>
          <cell r="BE44">
            <v>6502.5195402374065</v>
          </cell>
          <cell r="BJ44">
            <v>9691.0561692160791</v>
          </cell>
          <cell r="BW44">
            <v>0</v>
          </cell>
        </row>
        <row r="45">
          <cell r="E45">
            <v>800.30168926299996</v>
          </cell>
          <cell r="F45">
            <v>49191.953689129441</v>
          </cell>
          <cell r="G45">
            <v>14344.008072136909</v>
          </cell>
          <cell r="H45">
            <v>1867.8551143321888</v>
          </cell>
          <cell r="I45">
            <v>6801.0580818750341</v>
          </cell>
          <cell r="J45">
            <v>10369.397796388976</v>
          </cell>
          <cell r="K45">
            <v>15831.226428434085</v>
          </cell>
          <cell r="L45">
            <v>8305.6043677560865</v>
          </cell>
          <cell r="M45">
            <v>1909.9676060022887</v>
          </cell>
          <cell r="O45">
            <v>376.82314990200001</v>
          </cell>
          <cell r="P45">
            <v>17508.332426356672</v>
          </cell>
          <cell r="Q45">
            <v>17508.332426356672</v>
          </cell>
          <cell r="R45">
            <v>260.94442779781178</v>
          </cell>
          <cell r="S45">
            <v>2100.9998911628004</v>
          </cell>
          <cell r="T45">
            <v>15078.352249438592</v>
          </cell>
          <cell r="W45">
            <v>38.231703699000001</v>
          </cell>
          <cell r="X45">
            <v>587.23943919892122</v>
          </cell>
          <cell r="Y45">
            <v>526.31182302466493</v>
          </cell>
          <cell r="Z45">
            <v>60.927616174256258</v>
          </cell>
          <cell r="AA45">
            <v>70.468732703870543</v>
          </cell>
          <cell r="AB45">
            <v>668.95541230288256</v>
          </cell>
          <cell r="AE45">
            <v>86.468433748999999</v>
          </cell>
          <cell r="AG45">
            <v>3636.2138102298227</v>
          </cell>
          <cell r="AH45">
            <v>3065.687681514607</v>
          </cell>
          <cell r="AJ45">
            <v>909.90608433666603</v>
          </cell>
          <cell r="AL45">
            <v>722.72047796900006</v>
          </cell>
          <cell r="AM45">
            <v>12189.989242848113</v>
          </cell>
          <cell r="AN45">
            <v>13454.428593023007</v>
          </cell>
          <cell r="AP45">
            <v>0</v>
          </cell>
          <cell r="AR45">
            <v>55826.416204618319</v>
          </cell>
          <cell r="AW45">
            <v>0</v>
          </cell>
          <cell r="AX45">
            <v>11028.124698767124</v>
          </cell>
          <cell r="BE45">
            <v>94310.699685058411</v>
          </cell>
          <cell r="BJ45">
            <v>24965.073207704791</v>
          </cell>
          <cell r="BW45">
            <v>0</v>
          </cell>
        </row>
        <row r="46">
          <cell r="E46">
            <v>95.974034404999998</v>
          </cell>
          <cell r="F46">
            <v>5899.2131581746326</v>
          </cell>
          <cell r="G46">
            <v>1720.1667104921748</v>
          </cell>
          <cell r="H46">
            <v>223.9975167009317</v>
          </cell>
          <cell r="I46">
            <v>815.59865622847053</v>
          </cell>
          <cell r="J46">
            <v>1243.5222294560476</v>
          </cell>
          <cell r="K46">
            <v>1898.5173845066922</v>
          </cell>
          <cell r="L46">
            <v>996.02733574061688</v>
          </cell>
          <cell r="M46">
            <v>1474.481066031552</v>
          </cell>
          <cell r="O46">
            <v>75.207590475999993</v>
          </cell>
          <cell r="P46">
            <v>3494.3699594399973</v>
          </cell>
          <cell r="Q46">
            <v>3494.3699594399973</v>
          </cell>
          <cell r="R46">
            <v>52.080138038004918</v>
          </cell>
          <cell r="S46">
            <v>419.32439513279968</v>
          </cell>
          <cell r="T46">
            <v>3009.3866083428547</v>
          </cell>
          <cell r="W46">
            <v>27.879849713999999</v>
          </cell>
          <cell r="X46">
            <v>428.23483462568782</v>
          </cell>
          <cell r="Y46">
            <v>383.80435892039065</v>
          </cell>
          <cell r="Z46">
            <v>44.430475705297184</v>
          </cell>
          <cell r="AA46">
            <v>51.388180155082537</v>
          </cell>
          <cell r="AB46">
            <v>487.82488238574354</v>
          </cell>
          <cell r="AE46">
            <v>3.1850260869999998</v>
          </cell>
          <cell r="AG46">
            <v>133.93830952356751</v>
          </cell>
          <cell r="AH46">
            <v>0</v>
          </cell>
          <cell r="AJ46">
            <v>146.4392184124338</v>
          </cell>
          <cell r="AL46">
            <v>243.02228160899998</v>
          </cell>
          <cell r="AM46">
            <v>4099.0107363654688</v>
          </cell>
          <cell r="AN46">
            <v>877.11747691689231</v>
          </cell>
          <cell r="AP46">
            <v>0</v>
          </cell>
          <cell r="AR46">
            <v>22419.28754793699</v>
          </cell>
          <cell r="AW46">
            <v>0</v>
          </cell>
          <cell r="AX46">
            <v>1086.0607895466808</v>
          </cell>
          <cell r="BE46">
            <v>28712.249571396504</v>
          </cell>
          <cell r="BJ46">
            <v>1184.813687858611</v>
          </cell>
          <cell r="BW46">
            <v>0</v>
          </cell>
        </row>
        <row r="47">
          <cell r="E47">
            <v>251.235959498</v>
          </cell>
          <cell r="F47">
            <v>15442.660999567373</v>
          </cell>
          <cell r="G47">
            <v>4502.965168509214</v>
          </cell>
          <cell r="H47">
            <v>586.36933814877762</v>
          </cell>
          <cell r="I47">
            <v>2135.0327954137156</v>
          </cell>
          <cell r="J47">
            <v>3255.2294212840352</v>
          </cell>
          <cell r="K47">
            <v>4969.8425170644177</v>
          </cell>
          <cell r="L47">
            <v>2607.3498413649445</v>
          </cell>
          <cell r="M47">
            <v>0</v>
          </cell>
          <cell r="O47">
            <v>142.45598526699999</v>
          </cell>
          <cell r="P47">
            <v>6618.9318432995942</v>
          </cell>
          <cell r="Q47">
            <v>6618.9318432995942</v>
          </cell>
          <cell r="R47">
            <v>98.648651420536098</v>
          </cell>
          <cell r="S47">
            <v>794.27182119595125</v>
          </cell>
          <cell r="T47">
            <v>5700.290776867846</v>
          </cell>
          <cell r="W47">
            <v>421.76921905099999</v>
          </cell>
          <cell r="X47">
            <v>6478.3803938445608</v>
          </cell>
          <cell r="Y47">
            <v>5806.2316113897705</v>
          </cell>
          <cell r="Z47">
            <v>672.14878245478985</v>
          </cell>
          <cell r="AA47">
            <v>777.40564726134721</v>
          </cell>
          <cell r="AB47">
            <v>7379.8647334229672</v>
          </cell>
          <cell r="AE47">
            <v>26.692462075000002</v>
          </cell>
          <cell r="AG47">
            <v>1122.4847614089376</v>
          </cell>
          <cell r="AH47">
            <v>1122.4847614089376</v>
          </cell>
          <cell r="AJ47">
            <v>104.7652443981674</v>
          </cell>
          <cell r="AL47">
            <v>91.176504328999997</v>
          </cell>
          <cell r="AM47">
            <v>1537.8568075093035</v>
          </cell>
          <cell r="AN47">
            <v>1952.0165635394528</v>
          </cell>
          <cell r="AP47">
            <v>0</v>
          </cell>
          <cell r="AR47">
            <v>6788.2716089507539</v>
          </cell>
          <cell r="AW47">
            <v>0</v>
          </cell>
          <cell r="AX47">
            <v>2822.7142271804487</v>
          </cell>
          <cell r="BE47">
            <v>26974.933900642427</v>
          </cell>
          <cell r="BJ47">
            <v>21396.844955544671</v>
          </cell>
          <cell r="BW47">
            <v>0</v>
          </cell>
        </row>
        <row r="48">
          <cell r="E48">
            <v>188.871495138</v>
          </cell>
          <cell r="F48">
            <v>11609.319293804318</v>
          </cell>
          <cell r="G48">
            <v>3385.1912187651697</v>
          </cell>
          <cell r="H48">
            <v>440.8144989297233</v>
          </cell>
          <cell r="I48">
            <v>1605.0522267759295</v>
          </cell>
          <cell r="J48">
            <v>2447.1817212934302</v>
          </cell>
          <cell r="K48">
            <v>3736.1753017916617</v>
          </cell>
          <cell r="L48">
            <v>1960.1257076033514</v>
          </cell>
          <cell r="M48">
            <v>31.101110129327239</v>
          </cell>
          <cell r="O48">
            <v>329.46078860300003</v>
          </cell>
          <cell r="P48">
            <v>15307.735232856856</v>
          </cell>
          <cell r="Q48">
            <v>15307.735232856856</v>
          </cell>
          <cell r="R48">
            <v>228.14669689530501</v>
          </cell>
          <cell r="S48">
            <v>1836.9282279428226</v>
          </cell>
          <cell r="T48">
            <v>13183.175779475887</v>
          </cell>
          <cell r="W48">
            <v>29.00446689</v>
          </cell>
          <cell r="X48">
            <v>445.50896828573156</v>
          </cell>
          <cell r="Y48">
            <v>399.28625637297245</v>
          </cell>
          <cell r="Z48">
            <v>46.222711912759117</v>
          </cell>
          <cell r="AA48">
            <v>53.461076194287784</v>
          </cell>
          <cell r="AB48">
            <v>507.50275896108599</v>
          </cell>
          <cell r="AE48">
            <v>52.975468571999997</v>
          </cell>
          <cell r="AG48">
            <v>2227.7508921240301</v>
          </cell>
          <cell r="AH48">
            <v>1496.987719338792</v>
          </cell>
          <cell r="AJ48">
            <v>938.68658938348108</v>
          </cell>
          <cell r="AL48">
            <v>600.89716966499998</v>
          </cell>
          <cell r="AM48">
            <v>10135.218604651767</v>
          </cell>
          <cell r="AN48">
            <v>9356.1609544223393</v>
          </cell>
          <cell r="AP48">
            <v>0</v>
          </cell>
          <cell r="AR48">
            <v>48246.556582922014</v>
          </cell>
          <cell r="AW48">
            <v>0</v>
          </cell>
          <cell r="AX48">
            <v>3492.1251695176852</v>
          </cell>
          <cell r="BE48">
            <v>70492.931300808676</v>
          </cell>
          <cell r="BJ48">
            <v>11267.711388405896</v>
          </cell>
          <cell r="BW48">
            <v>0</v>
          </cell>
        </row>
        <row r="49">
          <cell r="E49">
            <v>255.252602696</v>
          </cell>
          <cell r="F49">
            <v>15689.551052197065</v>
          </cell>
          <cell r="G49">
            <v>4574.9564728235455</v>
          </cell>
          <cell r="H49">
            <v>595.74393730368001</v>
          </cell>
          <cell r="I49">
            <v>2169.1667027267476</v>
          </cell>
          <cell r="J49">
            <v>3307.2725091407879</v>
          </cell>
          <cell r="K49">
            <v>5049.2980384045341</v>
          </cell>
          <cell r="L49">
            <v>2649.0349330454937</v>
          </cell>
          <cell r="M49">
            <v>0</v>
          </cell>
          <cell r="O49">
            <v>503.884509525</v>
          </cell>
          <cell r="P49">
            <v>23411.983843216</v>
          </cell>
          <cell r="Q49">
            <v>23411.983843216</v>
          </cell>
          <cell r="R49">
            <v>348.93252988405186</v>
          </cell>
          <cell r="S49">
            <v>2809.4380611859197</v>
          </cell>
          <cell r="T49">
            <v>20162.636317937166</v>
          </cell>
          <cell r="W49">
            <v>24.409270619000001</v>
          </cell>
          <cell r="X49">
            <v>374.92669702635277</v>
          </cell>
          <cell r="Y49">
            <v>336.02707897436198</v>
          </cell>
          <cell r="Z49">
            <v>38.899618051990764</v>
          </cell>
          <cell r="AA49">
            <v>44.991203643162329</v>
          </cell>
          <cell r="AB49">
            <v>427.0987717288906</v>
          </cell>
          <cell r="AE49">
            <v>49.266552505</v>
          </cell>
          <cell r="AG49">
            <v>2071.7816992165126</v>
          </cell>
          <cell r="AH49">
            <v>1746.9534503242683</v>
          </cell>
          <cell r="AJ49">
            <v>518.19454081911886</v>
          </cell>
          <cell r="AL49">
            <v>227.71869710499999</v>
          </cell>
          <cell r="AM49">
            <v>3840.8880787578914</v>
          </cell>
          <cell r="AN49">
            <v>4239.7575666777248</v>
          </cell>
          <cell r="AP49">
            <v>0</v>
          </cell>
          <cell r="AR49">
            <v>17589.62764181682</v>
          </cell>
          <cell r="AW49">
            <v>0</v>
          </cell>
          <cell r="AX49">
            <v>6072.5121078274178</v>
          </cell>
          <cell r="BE49">
            <v>50608.324050516501</v>
          </cell>
          <cell r="BJ49">
            <v>12762.60951377679</v>
          </cell>
          <cell r="BW49">
            <v>0</v>
          </cell>
        </row>
        <row r="50">
          <cell r="E50">
            <v>152.456159149</v>
          </cell>
          <cell r="F50">
            <v>9370.9864930893418</v>
          </cell>
          <cell r="G50">
            <v>2732.5100106862269</v>
          </cell>
          <cell r="H50">
            <v>355.82333562252455</v>
          </cell>
          <cell r="I50">
            <v>1295.5904094951779</v>
          </cell>
          <cell r="J50">
            <v>1975.3532723158476</v>
          </cell>
          <cell r="K50">
            <v>3015.8226682238583</v>
          </cell>
          <cell r="L50">
            <v>1582.2040091972515</v>
          </cell>
          <cell r="M50">
            <v>104.45675116747267</v>
          </cell>
          <cell r="O50">
            <v>149.75722598199999</v>
          </cell>
          <cell r="P50">
            <v>6958.1693598808215</v>
          </cell>
          <cell r="Q50">
            <v>6958.1693598808215</v>
          </cell>
          <cell r="R50">
            <v>103.70465204333554</v>
          </cell>
          <cell r="S50">
            <v>834.98032318569858</v>
          </cell>
          <cell r="T50">
            <v>5992.4455433341418</v>
          </cell>
          <cell r="W50">
            <v>28.939275981999998</v>
          </cell>
          <cell r="X50">
            <v>444.50763513677776</v>
          </cell>
          <cell r="Y50">
            <v>398.38881413748527</v>
          </cell>
          <cell r="Z50">
            <v>46.118820999292467</v>
          </cell>
          <cell r="AA50">
            <v>53.340916216413326</v>
          </cell>
          <cell r="AB50">
            <v>506.36208756744674</v>
          </cell>
          <cell r="AE50">
            <v>16.943116937999999</v>
          </cell>
          <cell r="AG50">
            <v>712.50042503524503</v>
          </cell>
          <cell r="AH50">
            <v>174.38955167073388</v>
          </cell>
          <cell r="AJ50">
            <v>604.61091303446733</v>
          </cell>
          <cell r="AL50">
            <v>244.522393298</v>
          </cell>
          <cell r="AM50">
            <v>4124.3128357377873</v>
          </cell>
          <cell r="AN50">
            <v>1947.836709140809</v>
          </cell>
          <cell r="AP50">
            <v>0</v>
          </cell>
          <cell r="AR50">
            <v>21492.370806818348</v>
          </cell>
          <cell r="AW50">
            <v>0</v>
          </cell>
          <cell r="AX50">
            <v>2383.3661002451508</v>
          </cell>
          <cell r="BE50">
            <v>33599.504172641551</v>
          </cell>
          <cell r="BJ50">
            <v>4944.56706608882</v>
          </cell>
          <cell r="BW50">
            <v>0</v>
          </cell>
        </row>
        <row r="51">
          <cell r="E51">
            <v>63.687674470000005</v>
          </cell>
          <cell r="F51">
            <v>3914.6751470457439</v>
          </cell>
          <cell r="G51">
            <v>1141.4901767039703</v>
          </cell>
          <cell r="H51">
            <v>148.64313055275827</v>
          </cell>
          <cell r="I51">
            <v>541.22536411100532</v>
          </cell>
          <cell r="J51">
            <v>825.1923495432369</v>
          </cell>
          <cell r="K51">
            <v>1259.8423928899547</v>
          </cell>
          <cell r="L51">
            <v>660.95652970242361</v>
          </cell>
          <cell r="M51">
            <v>0</v>
          </cell>
          <cell r="O51">
            <v>101.89597294400001</v>
          </cell>
          <cell r="P51">
            <v>4734.3921616136586</v>
          </cell>
          <cell r="Q51">
            <v>4734.3921616136586</v>
          </cell>
          <cell r="R51">
            <v>70.561446030288792</v>
          </cell>
          <cell r="S51">
            <v>568.127059393639</v>
          </cell>
          <cell r="T51">
            <v>4077.3062197703948</v>
          </cell>
          <cell r="W51">
            <v>149.42377939599999</v>
          </cell>
          <cell r="X51">
            <v>2295.1510899522245</v>
          </cell>
          <cell r="Y51">
            <v>2057.0232066116673</v>
          </cell>
          <cell r="Z51">
            <v>238.12788334055736</v>
          </cell>
          <cell r="AA51">
            <v>275.41813079426692</v>
          </cell>
          <cell r="AB51">
            <v>2614.5276376035699</v>
          </cell>
          <cell r="AE51">
            <v>9.5051573910000009</v>
          </cell>
          <cell r="AG51">
            <v>399.71563118502758</v>
          </cell>
          <cell r="AH51">
            <v>399.71563118502758</v>
          </cell>
          <cell r="AJ51">
            <v>37.306792243935888</v>
          </cell>
          <cell r="AL51">
            <v>110.76276449500001</v>
          </cell>
          <cell r="AM51">
            <v>1868.2145433273354</v>
          </cell>
          <cell r="AN51">
            <v>2371.342842202941</v>
          </cell>
          <cell r="AP51">
            <v>0</v>
          </cell>
          <cell r="AR51">
            <v>8246.5075304620859</v>
          </cell>
          <cell r="AW51">
            <v>0</v>
          </cell>
          <cell r="AX51">
            <v>1034.3759794133628</v>
          </cell>
          <cell r="BE51">
            <v>17514.525879383677</v>
          </cell>
          <cell r="BJ51">
            <v>10278.108069775617</v>
          </cell>
          <cell r="BW51">
            <v>0</v>
          </cell>
        </row>
        <row r="52">
          <cell r="E52">
            <v>847.3452620920001</v>
          </cell>
          <cell r="F52">
            <v>52083.569797183001</v>
          </cell>
          <cell r="G52">
            <v>15187.181837048936</v>
          </cell>
          <cell r="H52">
            <v>1977.6519313125791</v>
          </cell>
          <cell r="I52">
            <v>7200.8399085054225</v>
          </cell>
          <cell r="J52">
            <v>10978.934833448746</v>
          </cell>
          <cell r="K52">
            <v>16761.822306776263</v>
          </cell>
          <cell r="L52">
            <v>8793.8268833466955</v>
          </cell>
          <cell r="M52">
            <v>0</v>
          </cell>
          <cell r="O52">
            <v>788.98514615800002</v>
          </cell>
          <cell r="P52">
            <v>36658.613521978186</v>
          </cell>
          <cell r="Q52">
            <v>36658.613521978186</v>
          </cell>
          <cell r="R52">
            <v>546.36048119314205</v>
          </cell>
          <cell r="S52">
            <v>4399.033622637382</v>
          </cell>
          <cell r="T52">
            <v>31570.767232424681</v>
          </cell>
          <cell r="W52">
            <v>34.642037840999997</v>
          </cell>
          <cell r="X52">
            <v>532.10212745472666</v>
          </cell>
          <cell r="Y52">
            <v>476.89515049948005</v>
          </cell>
          <cell r="Z52">
            <v>55.206976955246581</v>
          </cell>
          <cell r="AA52">
            <v>63.852255294567193</v>
          </cell>
          <cell r="AB52">
            <v>606.14559291911326</v>
          </cell>
          <cell r="AE52">
            <v>45.424368079000004</v>
          </cell>
          <cell r="AG52">
            <v>1910.2082386421478</v>
          </cell>
          <cell r="AH52">
            <v>1910.2082386421478</v>
          </cell>
          <cell r="AJ52">
            <v>178.28610227326703</v>
          </cell>
          <cell r="AL52">
            <v>52.091491812000001</v>
          </cell>
          <cell r="AM52">
            <v>878.61731359357941</v>
          </cell>
          <cell r="AN52">
            <v>1115.2374790504214</v>
          </cell>
          <cell r="AP52">
            <v>0</v>
          </cell>
          <cell r="AR52">
            <v>3878.3148963391354</v>
          </cell>
          <cell r="AW52">
            <v>0</v>
          </cell>
          <cell r="AX52">
            <v>2247.7076930528851</v>
          </cell>
          <cell r="BE52">
            <v>51737.934278287728</v>
          </cell>
          <cell r="BJ52">
            <v>54607.460721115123</v>
          </cell>
          <cell r="BW52">
            <v>0</v>
          </cell>
        </row>
        <row r="53">
          <cell r="E53">
            <v>55.587910384999994</v>
          </cell>
          <cell r="F53">
            <v>3416.8088734794319</v>
          </cell>
          <cell r="G53">
            <v>996.31607176782052</v>
          </cell>
          <cell r="H53">
            <v>129.73877738941061</v>
          </cell>
          <cell r="I53">
            <v>472.39261424851259</v>
          </cell>
          <cell r="J53">
            <v>720.24483164955859</v>
          </cell>
          <cell r="K53">
            <v>1099.6163169402462</v>
          </cell>
          <cell r="L53">
            <v>576.89643478481548</v>
          </cell>
          <cell r="M53">
            <v>0</v>
          </cell>
          <cell r="O53">
            <v>406.54852663299999</v>
          </cell>
          <cell r="P53">
            <v>18889.462480177372</v>
          </cell>
          <cell r="Q53">
            <v>18889.462480177372</v>
          </cell>
          <cell r="R53">
            <v>281.52880915591692</v>
          </cell>
          <cell r="S53">
            <v>2266.7354976212846</v>
          </cell>
          <cell r="T53">
            <v>16267.795364103518</v>
          </cell>
          <cell r="W53">
            <v>21.692404212</v>
          </cell>
          <cell r="X53">
            <v>333.19559558797249</v>
          </cell>
          <cell r="Y53">
            <v>298.62568763589434</v>
          </cell>
          <cell r="Z53">
            <v>34.569907952078154</v>
          </cell>
          <cell r="AA53">
            <v>39.983471470556701</v>
          </cell>
          <cell r="AB53">
            <v>379.56067345904876</v>
          </cell>
          <cell r="AE53">
            <v>51.641696516000003</v>
          </cell>
          <cell r="AG53">
            <v>2171.6624427390902</v>
          </cell>
          <cell r="AH53">
            <v>2171.6624427390902</v>
          </cell>
          <cell r="AJ53">
            <v>202.68849465564836</v>
          </cell>
          <cell r="AL53">
            <v>308.18061449300001</v>
          </cell>
          <cell r="AM53">
            <v>5198.0239802823598</v>
          </cell>
          <cell r="AN53">
            <v>6597.9022608872228</v>
          </cell>
          <cell r="AP53">
            <v>0</v>
          </cell>
          <cell r="AR53">
            <v>22944.658069397323</v>
          </cell>
          <cell r="AW53">
            <v>0</v>
          </cell>
          <cell r="AX53">
            <v>2808.7583636559052</v>
          </cell>
          <cell r="BE53">
            <v>45487.076369148104</v>
          </cell>
          <cell r="BJ53">
            <v>10772.796654307507</v>
          </cell>
          <cell r="BW53">
            <v>0</v>
          </cell>
        </row>
        <row r="54">
          <cell r="E54">
            <v>559.67743933600002</v>
          </cell>
          <cell r="F54">
            <v>34401.560119185822</v>
          </cell>
          <cell r="G54">
            <v>10031.239238069737</v>
          </cell>
          <cell r="H54">
            <v>1306.2528562232567</v>
          </cell>
          <cell r="I54">
            <v>4756.2048451310284</v>
          </cell>
          <cell r="J54">
            <v>7251.6628216589406</v>
          </cell>
          <cell r="K54">
            <v>11071.300220762931</v>
          </cell>
          <cell r="L54">
            <v>5808.383822061407</v>
          </cell>
          <cell r="M54">
            <v>8314.3017404606744</v>
          </cell>
          <cell r="O54">
            <v>155.16547935299999</v>
          </cell>
          <cell r="P54">
            <v>7209.4530134728529</v>
          </cell>
          <cell r="Q54">
            <v>7209.4530134728529</v>
          </cell>
          <cell r="R54">
            <v>107.44978707988574</v>
          </cell>
          <cell r="S54">
            <v>865.13436161674235</v>
          </cell>
          <cell r="T54">
            <v>6208.8535570226841</v>
          </cell>
          <cell r="W54">
            <v>615.25140639899996</v>
          </cell>
          <cell r="X54">
            <v>9450.2691720104158</v>
          </cell>
          <cell r="Y54">
            <v>8469.7792143857932</v>
          </cell>
          <cell r="Z54">
            <v>980.48995762462209</v>
          </cell>
          <cell r="AA54">
            <v>1134.0323006412498</v>
          </cell>
          <cell r="AB54">
            <v>10765.299958325861</v>
          </cell>
          <cell r="AE54">
            <v>18.211443658</v>
          </cell>
          <cell r="AG54">
            <v>765.83673442804502</v>
          </cell>
          <cell r="AH54">
            <v>0</v>
          </cell>
          <cell r="AJ54">
            <v>837.3148296413292</v>
          </cell>
          <cell r="AL54">
            <v>224.26092189500002</v>
          </cell>
          <cell r="AM54">
            <v>3782.5664400345254</v>
          </cell>
          <cell r="AN54">
            <v>809.40386486896546</v>
          </cell>
          <cell r="AP54">
            <v>0</v>
          </cell>
          <cell r="AR54">
            <v>20688.514898476074</v>
          </cell>
          <cell r="AW54">
            <v>0</v>
          </cell>
          <cell r="AX54">
            <v>3056.5349667992036</v>
          </cell>
          <cell r="BE54">
            <v>50452.008439289057</v>
          </cell>
          <cell r="BJ54">
            <v>7460.6198755812693</v>
          </cell>
          <cell r="BW54">
            <v>0</v>
          </cell>
        </row>
        <row r="55">
          <cell r="E55">
            <v>174.653370822</v>
          </cell>
          <cell r="F55">
            <v>10735.377226353412</v>
          </cell>
          <cell r="G55">
            <v>3130.3562075493824</v>
          </cell>
          <cell r="H55">
            <v>407.63026781269514</v>
          </cell>
          <cell r="I55">
            <v>1484.2249305378252</v>
          </cell>
          <cell r="J55">
            <v>2262.9594599523521</v>
          </cell>
          <cell r="K55">
            <v>3454.9184352198731</v>
          </cell>
          <cell r="L55">
            <v>1812.5687087807974</v>
          </cell>
          <cell r="M55">
            <v>0</v>
          </cell>
          <cell r="O55">
            <v>413.48728615700003</v>
          </cell>
          <cell r="P55">
            <v>19211.858034708286</v>
          </cell>
          <cell r="Q55">
            <v>19211.858034708286</v>
          </cell>
          <cell r="R55">
            <v>286.33379694418761</v>
          </cell>
          <cell r="S55">
            <v>2305.422964164994</v>
          </cell>
          <cell r="T55">
            <v>16545.445663200666</v>
          </cell>
          <cell r="W55">
            <v>36.868196970999996</v>
          </cell>
          <cell r="X55">
            <v>566.29595908098906</v>
          </cell>
          <cell r="Y55">
            <v>507.5412833340979</v>
          </cell>
          <cell r="Z55">
            <v>58.754675746891174</v>
          </cell>
          <cell r="AA55">
            <v>67.955515089718688</v>
          </cell>
          <cell r="AB55">
            <v>645.09758968037534</v>
          </cell>
          <cell r="AE55">
            <v>52.816444233999995</v>
          </cell>
          <cell r="AG55">
            <v>2221.0635211502849</v>
          </cell>
          <cell r="AH55">
            <v>2221.0635211502849</v>
          </cell>
          <cell r="AJ55">
            <v>207.29926197402665</v>
          </cell>
          <cell r="AL55">
            <v>129.03565976600001</v>
          </cell>
          <cell r="AM55">
            <v>2176.4200025321798</v>
          </cell>
          <cell r="AN55">
            <v>2762.551021276206</v>
          </cell>
          <cell r="AP55">
            <v>0</v>
          </cell>
          <cell r="AR55">
            <v>9606.9608302932647</v>
          </cell>
          <cell r="AW55">
            <v>0</v>
          </cell>
          <cell r="AX55">
            <v>3411.149488902508</v>
          </cell>
          <cell r="BE55">
            <v>34601.900022086353</v>
          </cell>
          <cell r="BJ55">
            <v>22823.948752175798</v>
          </cell>
          <cell r="BW55">
            <v>0</v>
          </cell>
        </row>
        <row r="56">
          <cell r="E56">
            <v>185.44236221400001</v>
          </cell>
          <cell r="F56">
            <v>11398.541595525785</v>
          </cell>
          <cell r="G56">
            <v>3323.73000857132</v>
          </cell>
          <cell r="H56">
            <v>432.81111276204348</v>
          </cell>
          <cell r="I56">
            <v>1575.9110510174839</v>
          </cell>
          <cell r="J56">
            <v>2402.750922430072</v>
          </cell>
          <cell r="K56">
            <v>3668.3416579278887</v>
          </cell>
          <cell r="L56">
            <v>1924.5378514569791</v>
          </cell>
          <cell r="M56">
            <v>0</v>
          </cell>
          <cell r="O56">
            <v>285.59624057600001</v>
          </cell>
          <cell r="P56">
            <v>13269.656922677836</v>
          </cell>
          <cell r="Q56">
            <v>13269.656922677836</v>
          </cell>
          <cell r="R56">
            <v>197.77114966979099</v>
          </cell>
          <cell r="S56">
            <v>1592.3588307213402</v>
          </cell>
          <cell r="T56">
            <v>11427.962208904297</v>
          </cell>
          <cell r="W56">
            <v>41.450391406999998</v>
          </cell>
          <cell r="X56">
            <v>636.67852199480035</v>
          </cell>
          <cell r="Y56">
            <v>570.6214726463968</v>
          </cell>
          <cell r="Z56">
            <v>66.057049348403552</v>
          </cell>
          <cell r="AA56">
            <v>76.401422639376037</v>
          </cell>
          <cell r="AB56">
            <v>725.27407860484175</v>
          </cell>
          <cell r="AE56">
            <v>12.670332825999999</v>
          </cell>
          <cell r="AG56">
            <v>532.81917116536499</v>
          </cell>
          <cell r="AH56">
            <v>532.81917116536499</v>
          </cell>
          <cell r="AJ56">
            <v>49.729789308767408</v>
          </cell>
          <cell r="AL56">
            <v>4.8431856409999998</v>
          </cell>
          <cell r="AM56">
            <v>81.689093729317008</v>
          </cell>
          <cell r="AN56">
            <v>103.68875908441105</v>
          </cell>
          <cell r="AP56">
            <v>0</v>
          </cell>
          <cell r="AR56">
            <v>360.58477812491992</v>
          </cell>
          <cell r="AW56">
            <v>0</v>
          </cell>
          <cell r="AX56">
            <v>355.61806076295562</v>
          </cell>
          <cell r="BE56">
            <v>16512.467020523476</v>
          </cell>
          <cell r="BJ56">
            <v>15057.76865139839</v>
          </cell>
          <cell r="BW56">
            <v>0</v>
          </cell>
        </row>
        <row r="57">
          <cell r="E57">
            <v>161.69787767</v>
          </cell>
          <cell r="F57">
            <v>9939.0450085120192</v>
          </cell>
          <cell r="G57">
            <v>2898.1516516375523</v>
          </cell>
          <cell r="H57">
            <v>377.3929404806189</v>
          </cell>
          <cell r="I57">
            <v>1374.1276227497735</v>
          </cell>
          <cell r="J57">
            <v>2095.0969351772314</v>
          </cell>
          <cell r="K57">
            <v>3198.6383994121047</v>
          </cell>
          <cell r="L57">
            <v>1678.1154120386932</v>
          </cell>
          <cell r="M57">
            <v>0</v>
          </cell>
          <cell r="O57">
            <v>136.215833938</v>
          </cell>
          <cell r="P57">
            <v>6328.9957183897604</v>
          </cell>
          <cell r="Q57">
            <v>6328.9957183897604</v>
          </cell>
          <cell r="R57">
            <v>94.32743941872269</v>
          </cell>
          <cell r="S57">
            <v>759.47948620677118</v>
          </cell>
          <cell r="T57">
            <v>5450.5948655287084</v>
          </cell>
          <cell r="W57">
            <v>37.099449587999999</v>
          </cell>
          <cell r="X57">
            <v>569.84800212331675</v>
          </cell>
          <cell r="Y57">
            <v>510.72479269038331</v>
          </cell>
          <cell r="Z57">
            <v>59.123209432933443</v>
          </cell>
          <cell r="AA57">
            <v>68.38176025479801</v>
          </cell>
          <cell r="AB57">
            <v>649.14390922107111</v>
          </cell>
          <cell r="AE57">
            <v>62.171446206000006</v>
          </cell>
          <cell r="AG57">
            <v>2614.4647415778154</v>
          </cell>
          <cell r="AH57">
            <v>2614.4647415778154</v>
          </cell>
          <cell r="AJ57">
            <v>244.01670921392952</v>
          </cell>
          <cell r="AL57">
            <v>55.955268941999996</v>
          </cell>
          <cell r="AM57">
            <v>943.78690970606533</v>
          </cell>
          <cell r="AN57">
            <v>1197.9578795646801</v>
          </cell>
          <cell r="AP57">
            <v>0</v>
          </cell>
          <cell r="AR57">
            <v>4165.9807680230297</v>
          </cell>
          <cell r="AW57">
            <v>0</v>
          </cell>
          <cell r="AX57">
            <v>3073.468912051901</v>
          </cell>
          <cell r="BE57">
            <v>16242.63247139056</v>
          </cell>
          <cell r="BJ57">
            <v>10725.76277353456</v>
          </cell>
          <cell r="BW57">
            <v>0</v>
          </cell>
        </row>
        <row r="58">
          <cell r="E58">
            <v>168.010261085</v>
          </cell>
          <cell r="F58">
            <v>10327.046779325057</v>
          </cell>
          <cell r="G58">
            <v>3011.2900841486294</v>
          </cell>
          <cell r="H58">
            <v>392.12565665942827</v>
          </cell>
          <cell r="I58">
            <v>1427.7710010113074</v>
          </cell>
          <cell r="J58">
            <v>2176.8856100627504</v>
          </cell>
          <cell r="K58">
            <v>3323.5072738461763</v>
          </cell>
          <cell r="L58">
            <v>1743.6259063509772</v>
          </cell>
          <cell r="M58">
            <v>0</v>
          </cell>
          <cell r="O58">
            <v>326.13031700499999</v>
          </cell>
          <cell r="P58">
            <v>15152.991545030116</v>
          </cell>
          <cell r="Q58">
            <v>15152.991545030116</v>
          </cell>
          <cell r="R58">
            <v>225.84039483912028</v>
          </cell>
          <cell r="S58">
            <v>1818.3589854036138</v>
          </cell>
          <cell r="T58">
            <v>13049.908956764875</v>
          </cell>
          <cell r="W58">
            <v>16.291808856999999</v>
          </cell>
          <cell r="X58">
            <v>250.24238448915733</v>
          </cell>
          <cell r="Y58">
            <v>224.27908751870063</v>
          </cell>
          <cell r="Z58">
            <v>25.963296970456689</v>
          </cell>
          <cell r="AA58">
            <v>30.029086138698879</v>
          </cell>
          <cell r="AB58">
            <v>285.06429629447177</v>
          </cell>
          <cell r="AE58">
            <v>41.197081387000004</v>
          </cell>
          <cell r="AG58">
            <v>1732.4402650268178</v>
          </cell>
          <cell r="AH58">
            <v>1732.4402650268178</v>
          </cell>
          <cell r="AJ58">
            <v>161.69442473583626</v>
          </cell>
          <cell r="AL58">
            <v>134.59710068800001</v>
          </cell>
          <cell r="AM58">
            <v>2270.2237718738629</v>
          </cell>
          <cell r="AN58">
            <v>2881.617055632134</v>
          </cell>
          <cell r="AP58">
            <v>0</v>
          </cell>
          <cell r="AR58">
            <v>10021.021138850869</v>
          </cell>
          <cell r="AW58">
            <v>0</v>
          </cell>
          <cell r="AX58">
            <v>1813.3106665100383</v>
          </cell>
          <cell r="BE58">
            <v>29174.817152858959</v>
          </cell>
          <cell r="BJ58">
            <v>11008.90083921995</v>
          </cell>
          <cell r="BW58">
            <v>0</v>
          </cell>
        </row>
        <row r="59">
          <cell r="E59">
            <v>87.801432840999993</v>
          </cell>
          <cell r="F59">
            <v>5396.8698006012883</v>
          </cell>
          <cell r="G59">
            <v>1573.6871211359032</v>
          </cell>
          <cell r="H59">
            <v>204.92316532379735</v>
          </cell>
          <cell r="I59">
            <v>746.14692488454114</v>
          </cell>
          <cell r="J59">
            <v>1137.6309664667758</v>
          </cell>
          <cell r="K59">
            <v>1736.8504686362444</v>
          </cell>
          <cell r="L59">
            <v>911.21132678229765</v>
          </cell>
          <cell r="M59">
            <v>0</v>
          </cell>
          <cell r="O59">
            <v>409.90861916800003</v>
          </cell>
          <cell r="P59">
            <v>19045.582445475149</v>
          </cell>
          <cell r="Q59">
            <v>19045.582445475149</v>
          </cell>
          <cell r="R59">
            <v>283.85562327049911</v>
          </cell>
          <cell r="S59">
            <v>2285.4698934570179</v>
          </cell>
          <cell r="T59">
            <v>16402.247450836025</v>
          </cell>
          <cell r="W59">
            <v>23.672681898</v>
          </cell>
          <cell r="X59">
            <v>363.61268520920208</v>
          </cell>
          <cell r="Y59">
            <v>325.8869252521763</v>
          </cell>
          <cell r="Z59">
            <v>37.725759957025765</v>
          </cell>
          <cell r="AA59">
            <v>43.633522225104251</v>
          </cell>
          <cell r="AB59">
            <v>414.21038424206517</v>
          </cell>
          <cell r="AE59">
            <v>13.198054188</v>
          </cell>
          <cell r="AG59">
            <v>555.01117374087005</v>
          </cell>
          <cell r="AH59">
            <v>555.01117374087005</v>
          </cell>
          <cell r="AJ59">
            <v>51.80104288248117</v>
          </cell>
          <cell r="AL59">
            <v>110.93319485800001</v>
          </cell>
          <cell r="AM59">
            <v>1871.0891599390895</v>
          </cell>
          <cell r="AN59">
            <v>2374.9916209530629</v>
          </cell>
          <cell r="AP59">
            <v>0</v>
          </cell>
          <cell r="AR59">
            <v>8259.1964090604743</v>
          </cell>
          <cell r="AW59">
            <v>0</v>
          </cell>
          <cell r="AX59">
            <v>861.33991554907675</v>
          </cell>
          <cell r="BE59">
            <v>29550.69132826207</v>
          </cell>
          <cell r="BJ59">
            <v>6506.1211959426682</v>
          </cell>
          <cell r="BW59">
            <v>0</v>
          </cell>
        </row>
        <row r="60">
          <cell r="E60">
            <v>190.903980405</v>
          </cell>
          <cell r="F60">
            <v>11734.24958255602</v>
          </cell>
          <cell r="G60">
            <v>3421.6199624095761</v>
          </cell>
          <cell r="H60">
            <v>445.55819502796203</v>
          </cell>
          <cell r="I60">
            <v>1622.3245261311288</v>
          </cell>
          <cell r="J60">
            <v>2473.516350510859</v>
          </cell>
          <cell r="K60">
            <v>3776.3810578284442</v>
          </cell>
          <cell r="L60">
            <v>1981.2190262074155</v>
          </cell>
          <cell r="M60">
            <v>1192.9374813716299</v>
          </cell>
          <cell r="O60">
            <v>171.25539562599999</v>
          </cell>
          <cell r="P60">
            <v>7957.0387254791167</v>
          </cell>
          <cell r="Q60">
            <v>7957.0387254791167</v>
          </cell>
          <cell r="R60">
            <v>118.59181483551752</v>
          </cell>
          <cell r="S60">
            <v>954.84464705749394</v>
          </cell>
          <cell r="T60">
            <v>6852.6819027370157</v>
          </cell>
          <cell r="W60">
            <v>23.413076330999999</v>
          </cell>
          <cell r="X60">
            <v>359.62514050603505</v>
          </cell>
          <cell r="Y60">
            <v>322.31309866283976</v>
          </cell>
          <cell r="Z60">
            <v>37.312041843195288</v>
          </cell>
          <cell r="AA60">
            <v>43.155016860724203</v>
          </cell>
          <cell r="AB60">
            <v>409.66796179403934</v>
          </cell>
          <cell r="AE60">
            <v>9.061238457</v>
          </cell>
          <cell r="AG60">
            <v>381.04773021299252</v>
          </cell>
          <cell r="AH60">
            <v>0</v>
          </cell>
          <cell r="AJ60">
            <v>416.61218503287182</v>
          </cell>
          <cell r="AL60">
            <v>782.44336885300004</v>
          </cell>
          <cell r="AM60">
            <v>13197.32391734585</v>
          </cell>
          <cell r="AN60">
            <v>2823.9993015244609</v>
          </cell>
          <cell r="AP60">
            <v>0</v>
          </cell>
          <cell r="AR60">
            <v>72181.952865190688</v>
          </cell>
          <cell r="AW60">
            <v>0</v>
          </cell>
          <cell r="AX60">
            <v>1966.3913736970783</v>
          </cell>
          <cell r="BE60">
            <v>84962.42883525604</v>
          </cell>
          <cell r="BJ60">
            <v>4001.9560171091898</v>
          </cell>
          <cell r="BW60">
            <v>0</v>
          </cell>
        </row>
        <row r="61">
          <cell r="E61">
            <v>189.93575825799999</v>
          </cell>
          <cell r="F61">
            <v>11674.736102008608</v>
          </cell>
          <cell r="G61">
            <v>3404.2662738212398</v>
          </cell>
          <cell r="H61">
            <v>443.29842385248304</v>
          </cell>
          <cell r="I61">
            <v>1614.0964602076783</v>
          </cell>
          <cell r="J61">
            <v>2460.9712306739102</v>
          </cell>
          <cell r="K61">
            <v>3757.228100577664</v>
          </cell>
          <cell r="L61">
            <v>1971.1707279206944</v>
          </cell>
          <cell r="M61">
            <v>1031.187658996022</v>
          </cell>
          <cell r="O61">
            <v>31.224837696000002</v>
          </cell>
          <cell r="P61">
            <v>1450.7995023203307</v>
          </cell>
          <cell r="Q61">
            <v>1450.7995023203307</v>
          </cell>
          <cell r="R61">
            <v>21.622735778789846</v>
          </cell>
          <cell r="S61">
            <v>174.09594027843968</v>
          </cell>
          <cell r="T61">
            <v>1249.4431455028227</v>
          </cell>
          <cell r="W61">
            <v>28.916949579999997</v>
          </cell>
          <cell r="X61">
            <v>444.16470132736572</v>
          </cell>
          <cell r="Y61">
            <v>398.08146060098807</v>
          </cell>
          <cell r="Z61">
            <v>46.083240726377667</v>
          </cell>
          <cell r="AA61">
            <v>53.299764159283882</v>
          </cell>
          <cell r="AB61">
            <v>505.9714335810919</v>
          </cell>
          <cell r="AE61">
            <v>68.371585392</v>
          </cell>
          <cell r="AG61">
            <v>2875.1960946970803</v>
          </cell>
          <cell r="AH61">
            <v>16.236832804303742</v>
          </cell>
          <cell r="AJ61">
            <v>3127.3108973978369</v>
          </cell>
          <cell r="AL61">
            <v>923.31631017899997</v>
          </cell>
          <cell r="AM61">
            <v>15573.401103090087</v>
          </cell>
          <cell r="AN61">
            <v>3425.2508151205066</v>
          </cell>
          <cell r="AP61">
            <v>0</v>
          </cell>
          <cell r="AR61">
            <v>85084.949095647724</v>
          </cell>
          <cell r="AW61">
            <v>0</v>
          </cell>
          <cell r="AX61">
            <v>13619.775330180561</v>
          </cell>
          <cell r="BE61">
            <v>105853.72231117361</v>
          </cell>
          <cell r="BJ61">
            <v>5375.0951169435848</v>
          </cell>
          <cell r="BW61">
            <v>0</v>
          </cell>
        </row>
        <row r="62">
          <cell r="E62">
            <v>897.15357053299988</v>
          </cell>
          <cell r="F62">
            <v>55145.125251876467</v>
          </cell>
          <cell r="G62">
            <v>16079.908652351707</v>
          </cell>
          <cell r="H62">
            <v>2093.9014718370186</v>
          </cell>
          <cell r="I62">
            <v>7624.1167842285531</v>
          </cell>
          <cell r="J62">
            <v>11624.294165709553</v>
          </cell>
          <cell r="K62">
            <v>17747.10900493744</v>
          </cell>
          <cell r="L62">
            <v>9310.7420788138897</v>
          </cell>
          <cell r="M62">
            <v>0</v>
          </cell>
          <cell r="O62">
            <v>439.68631032600001</v>
          </cell>
          <cell r="P62">
            <v>20429.143184297154</v>
          </cell>
          <cell r="Q62">
            <v>20429.143184297154</v>
          </cell>
          <cell r="R62">
            <v>304.47623159136549</v>
          </cell>
          <cell r="S62">
            <v>2451.4971821156582</v>
          </cell>
          <cell r="T62">
            <v>17593.783895908698</v>
          </cell>
          <cell r="W62">
            <v>15.291733580999999</v>
          </cell>
          <cell r="X62">
            <v>234.88121594541002</v>
          </cell>
          <cell r="Y62">
            <v>210.51168008592066</v>
          </cell>
          <cell r="Z62">
            <v>24.369535859489375</v>
          </cell>
          <cell r="AA62">
            <v>28.1857459134492</v>
          </cell>
          <cell r="AB62">
            <v>267.56557916018937</v>
          </cell>
          <cell r="AE62">
            <v>111.963297376</v>
          </cell>
          <cell r="AG62">
            <v>4708.3365629042401</v>
          </cell>
          <cell r="AH62">
            <v>4708.3365629042401</v>
          </cell>
          <cell r="AJ62">
            <v>439.44474587106197</v>
          </cell>
          <cell r="AL62">
            <v>126.41573116699999</v>
          </cell>
          <cell r="AM62">
            <v>2132.2301637046012</v>
          </cell>
          <cell r="AN62">
            <v>2706.460430194923</v>
          </cell>
          <cell r="AP62">
            <v>0</v>
          </cell>
          <cell r="AR62">
            <v>9411.9019490940518</v>
          </cell>
          <cell r="AW62">
            <v>0</v>
          </cell>
          <cell r="AX62">
            <v>1964.6976857158782</v>
          </cell>
          <cell r="BE62">
            <v>41796.664630043735</v>
          </cell>
          <cell r="BJ62">
            <v>28165.58573315389</v>
          </cell>
          <cell r="BW62">
            <v>0</v>
          </cell>
        </row>
        <row r="63">
          <cell r="E63">
            <v>777.34658758500007</v>
          </cell>
          <cell r="F63">
            <v>48866.090322213866</v>
          </cell>
          <cell r="G63">
            <v>15549.49210774697</v>
          </cell>
          <cell r="H63">
            <v>1527.3498430851635</v>
          </cell>
          <cell r="I63">
            <v>5741.1117674760726</v>
          </cell>
          <cell r="J63">
            <v>4827.5538798363059</v>
          </cell>
          <cell r="K63">
            <v>19926.346468351985</v>
          </cell>
          <cell r="L63">
            <v>8766.6720171343004</v>
          </cell>
          <cell r="M63">
            <v>0</v>
          </cell>
          <cell r="O63">
            <v>40.687930383999998</v>
          </cell>
          <cell r="P63">
            <v>1678.6857897690268</v>
          </cell>
          <cell r="Q63">
            <v>1678.6857897690268</v>
          </cell>
          <cell r="R63">
            <v>19.983407531981786</v>
          </cell>
          <cell r="S63">
            <v>201.44229477228319</v>
          </cell>
          <cell r="T63">
            <v>1628.1031215575299</v>
          </cell>
          <cell r="W63">
            <v>41.923226938999996</v>
          </cell>
          <cell r="X63">
            <v>643.94128158383387</v>
          </cell>
          <cell r="Y63">
            <v>577.13070207538146</v>
          </cell>
          <cell r="Z63">
            <v>66.810579508452363</v>
          </cell>
          <cell r="AA63">
            <v>77.272953790060058</v>
          </cell>
          <cell r="AB63">
            <v>733.54747104245848</v>
          </cell>
          <cell r="AE63">
            <v>131.72560764100001</v>
          </cell>
          <cell r="AG63">
            <v>5539.3911153231529</v>
          </cell>
          <cell r="AH63">
            <v>5539.3911153231529</v>
          </cell>
          <cell r="AJ63">
            <v>517.00983743016059</v>
          </cell>
          <cell r="AL63">
            <v>213.43390115599999</v>
          </cell>
          <cell r="AM63">
            <v>3599.9491345011334</v>
          </cell>
          <cell r="AN63">
            <v>4569.450357232442</v>
          </cell>
          <cell r="AP63">
            <v>0</v>
          </cell>
          <cell r="AR63">
            <v>15890.577317779993</v>
          </cell>
          <cell r="AW63">
            <v>0</v>
          </cell>
          <cell r="AX63">
            <v>4322.7330268169771</v>
          </cell>
          <cell r="BE63">
            <v>32224.152027364191</v>
          </cell>
          <cell r="BJ63">
            <v>36784.938754218616</v>
          </cell>
          <cell r="BW63">
            <v>0</v>
          </cell>
        </row>
        <row r="64">
          <cell r="E64">
            <v>1698.7183338799998</v>
          </cell>
          <cell r="F64">
            <v>106785.98820799982</v>
          </cell>
          <cell r="G64">
            <v>33979.961767136258</v>
          </cell>
          <cell r="H64">
            <v>3337.6838879012957</v>
          </cell>
          <cell r="I64">
            <v>12545.924780559239</v>
          </cell>
          <cell r="J64">
            <v>10549.546900242547</v>
          </cell>
          <cell r="K64">
            <v>43544.604959538985</v>
          </cell>
          <cell r="L64">
            <v>19157.614789156578</v>
          </cell>
          <cell r="M64">
            <v>0</v>
          </cell>
          <cell r="O64">
            <v>32.725099194999999</v>
          </cell>
          <cell r="P64">
            <v>1350.1585966395296</v>
          </cell>
          <cell r="Q64">
            <v>1350.1585966395296</v>
          </cell>
          <cell r="R64">
            <v>16.072554872325846</v>
          </cell>
          <cell r="S64">
            <v>162.01903159674356</v>
          </cell>
          <cell r="T64">
            <v>1309.4752092284082</v>
          </cell>
          <cell r="W64">
            <v>18.359303131000001</v>
          </cell>
          <cell r="X64">
            <v>281.99912197513282</v>
          </cell>
          <cell r="Y64">
            <v>252.7409810563004</v>
          </cell>
          <cell r="Z64">
            <v>29.258140918832432</v>
          </cell>
          <cell r="AA64">
            <v>33.839894637015938</v>
          </cell>
          <cell r="AB64">
            <v>321.2400706043594</v>
          </cell>
          <cell r="AE64">
            <v>575.02914142600002</v>
          </cell>
          <cell r="AG64">
            <v>24181.412969816865</v>
          </cell>
          <cell r="AH64">
            <v>24181.412969816865</v>
          </cell>
          <cell r="AJ64">
            <v>2256.9318771829094</v>
          </cell>
          <cell r="AL64">
            <v>1240.846911219</v>
          </cell>
          <cell r="AM64">
            <v>20929.129533298928</v>
          </cell>
          <cell r="AN64">
            <v>26565.547136751284</v>
          </cell>
          <cell r="AP64">
            <v>0</v>
          </cell>
          <cell r="AR64">
            <v>92383.51393784523</v>
          </cell>
          <cell r="AW64">
            <v>0</v>
          </cell>
          <cell r="AX64">
            <v>12126.694675943971</v>
          </cell>
          <cell r="BE64">
            <v>127796.66018198637</v>
          </cell>
          <cell r="BJ64">
            <v>936844.85250882653</v>
          </cell>
          <cell r="BW64">
            <v>483103.44742335653</v>
          </cell>
        </row>
        <row r="65">
          <cell r="E65">
            <v>671.20812095899998</v>
          </cell>
          <cell r="F65">
            <v>42193.94178558667</v>
          </cell>
          <cell r="G65">
            <v>13426.373185649833</v>
          </cell>
          <cell r="H65">
            <v>1318.8063530440563</v>
          </cell>
          <cell r="I65">
            <v>4957.2235901040131</v>
          </cell>
          <cell r="J65">
            <v>4168.4023835236076</v>
          </cell>
          <cell r="K65">
            <v>17205.614309251807</v>
          </cell>
          <cell r="L65">
            <v>7569.6755419809915</v>
          </cell>
          <cell r="M65">
            <v>0</v>
          </cell>
          <cell r="O65">
            <v>36.799997150999999</v>
          </cell>
          <cell r="P65">
            <v>1518.2790497797557</v>
          </cell>
          <cell r="Q65">
            <v>1518.2790497797557</v>
          </cell>
          <cell r="R65">
            <v>18.073893985361909</v>
          </cell>
          <cell r="S65">
            <v>182.19348597357069</v>
          </cell>
          <cell r="T65">
            <v>1472.5298059989748</v>
          </cell>
          <cell r="W65">
            <v>9.2964455239999992</v>
          </cell>
          <cell r="X65">
            <v>142.79351762709632</v>
          </cell>
          <cell r="Y65">
            <v>127.97831950957247</v>
          </cell>
          <cell r="Z65">
            <v>14.815198117523854</v>
          </cell>
          <cell r="AA65">
            <v>17.135222115251558</v>
          </cell>
          <cell r="AB65">
            <v>162.66362591163758</v>
          </cell>
          <cell r="AE65">
            <v>37.153309297</v>
          </cell>
          <cell r="AG65">
            <v>1562.3895392120926</v>
          </cell>
          <cell r="AH65">
            <v>1562.3895392120926</v>
          </cell>
          <cell r="AJ65">
            <v>145.82302365979535</v>
          </cell>
          <cell r="AL65">
            <v>1.550431063</v>
          </cell>
          <cell r="AM65">
            <v>26.150826710846623</v>
          </cell>
          <cell r="AN65">
            <v>33.193498016565982</v>
          </cell>
          <cell r="AP65">
            <v>0</v>
          </cell>
          <cell r="AR65">
            <v>115.43266814245142</v>
          </cell>
          <cell r="AW65">
            <v>0</v>
          </cell>
          <cell r="AX65">
            <v>298.89522900485406</v>
          </cell>
          <cell r="BE65">
            <v>9964.348602787526</v>
          </cell>
          <cell r="BJ65">
            <v>319020.70950423274</v>
          </cell>
          <cell r="BW65">
            <v>101313.28443259287</v>
          </cell>
        </row>
        <row r="66">
          <cell r="E66">
            <v>181.49626063099998</v>
          </cell>
          <cell r="F66">
            <v>11409.341478801718</v>
          </cell>
          <cell r="G66">
            <v>3630.5230090930663</v>
          </cell>
          <cell r="H66">
            <v>356.60835156749181</v>
          </cell>
          <cell r="I66">
            <v>1340.4449627787171</v>
          </cell>
          <cell r="J66">
            <v>1127.1458461109639</v>
          </cell>
          <cell r="K66">
            <v>4652.4387317107257</v>
          </cell>
          <cell r="L66">
            <v>2046.8581385704201</v>
          </cell>
          <cell r="M66">
            <v>0</v>
          </cell>
          <cell r="O66">
            <v>0.25316855999999999</v>
          </cell>
          <cell r="P66">
            <v>10.445123654050716</v>
          </cell>
          <cell r="Q66">
            <v>10.445123654050716</v>
          </cell>
          <cell r="R66">
            <v>0.1243408170683077</v>
          </cell>
          <cell r="S66">
            <v>1.2534148384860859</v>
          </cell>
          <cell r="T66">
            <v>10.130388027264003</v>
          </cell>
          <cell r="W66">
            <v>0</v>
          </cell>
          <cell r="X66">
            <v>0</v>
          </cell>
          <cell r="Y66">
            <v>0</v>
          </cell>
          <cell r="Z66">
            <v>0</v>
          </cell>
          <cell r="AA66">
            <v>0</v>
          </cell>
          <cell r="AB66">
            <v>0</v>
          </cell>
          <cell r="AE66">
            <v>12.822218365000001</v>
          </cell>
          <cell r="AG66">
            <v>539.20633779416255</v>
          </cell>
          <cell r="AH66">
            <v>539.20633779416255</v>
          </cell>
          <cell r="AJ66">
            <v>50.325924860788518</v>
          </cell>
          <cell r="AL66">
            <v>2.9142405460000003</v>
          </cell>
          <cell r="AM66">
            <v>49.153942623354837</v>
          </cell>
          <cell r="AN66">
            <v>62.391576182866487</v>
          </cell>
          <cell r="AP66">
            <v>0</v>
          </cell>
          <cell r="AR66">
            <v>216.9709894632667</v>
          </cell>
          <cell r="AW66">
            <v>0</v>
          </cell>
          <cell r="AX66">
            <v>291.10647566622214</v>
          </cell>
          <cell r="BE66">
            <v>2616.6453314264472</v>
          </cell>
          <cell r="BJ66">
            <v>18724.694138995514</v>
          </cell>
          <cell r="BW66">
            <v>0</v>
          </cell>
        </row>
        <row r="67">
          <cell r="E67">
            <v>163.523359223</v>
          </cell>
          <cell r="F67">
            <v>10279.516716485467</v>
          </cell>
          <cell r="G67">
            <v>3271.0057833659371</v>
          </cell>
          <cell r="H67">
            <v>321.29474939349086</v>
          </cell>
          <cell r="I67">
            <v>1207.7056706571407</v>
          </cell>
          <cell r="J67">
            <v>1015.5287742541735</v>
          </cell>
          <cell r="K67">
            <v>4191.7249828925014</v>
          </cell>
          <cell r="L67">
            <v>1844.1653701751409</v>
          </cell>
          <cell r="M67">
            <v>0</v>
          </cell>
          <cell r="O67">
            <v>1.4129999420000001</v>
          </cell>
          <cell r="P67">
            <v>58.296966721920334</v>
          </cell>
          <cell r="Q67">
            <v>58.296966721920334</v>
          </cell>
          <cell r="R67">
            <v>0.69397861766781554</v>
          </cell>
          <cell r="S67">
            <v>6.9956360066304395</v>
          </cell>
          <cell r="T67">
            <v>56.54034487916482</v>
          </cell>
          <cell r="W67">
            <v>1.39276E-4</v>
          </cell>
          <cell r="X67">
            <v>2.1392810735768554E-3</v>
          </cell>
          <cell r="Y67">
            <v>1.9173251090429581E-3</v>
          </cell>
          <cell r="Z67">
            <v>2.219559645338973E-4</v>
          </cell>
          <cell r="AA67">
            <v>2.5671372882922266E-4</v>
          </cell>
          <cell r="AB67">
            <v>2.4369678823999998E-3</v>
          </cell>
          <cell r="AE67">
            <v>65.155066218999991</v>
          </cell>
          <cell r="AG67">
            <v>2739.9334221744971</v>
          </cell>
          <cell r="AH67">
            <v>2739.9334221744971</v>
          </cell>
          <cell r="AJ67">
            <v>255.72711940295312</v>
          </cell>
          <cell r="AL67">
            <v>60.011148360999996</v>
          </cell>
          <cell r="AM67">
            <v>1012.1966586962133</v>
          </cell>
          <cell r="AN67">
            <v>1284.7910375572112</v>
          </cell>
          <cell r="AP67">
            <v>0</v>
          </cell>
          <cell r="AR67">
            <v>4467.9490361853841</v>
          </cell>
          <cell r="AW67">
            <v>0</v>
          </cell>
          <cell r="AX67">
            <v>2068.2291266531442</v>
          </cell>
          <cell r="BE67">
            <v>8699.6093269840294</v>
          </cell>
          <cell r="BJ67">
            <v>26781.821097137399</v>
          </cell>
          <cell r="BW67">
            <v>0</v>
          </cell>
        </row>
        <row r="68">
          <cell r="E68">
            <v>216.34095997399999</v>
          </cell>
          <cell r="F68">
            <v>12258.091234970776</v>
          </cell>
          <cell r="G68">
            <v>2945.3435132778213</v>
          </cell>
          <cell r="H68">
            <v>555.40736247331745</v>
          </cell>
          <cell r="I68">
            <v>1922.8901205819407</v>
          </cell>
          <cell r="J68">
            <v>5009.106992642759</v>
          </cell>
          <cell r="K68">
            <v>2195.4660010242656</v>
          </cell>
          <cell r="L68">
            <v>1851.9331365217843</v>
          </cell>
          <cell r="M68">
            <v>2118.9554713492021</v>
          </cell>
          <cell r="O68">
            <v>57.215089179000003</v>
          </cell>
          <cell r="P68">
            <v>1705.5313220035064</v>
          </cell>
          <cell r="Q68">
            <v>1705.5313220035064</v>
          </cell>
          <cell r="R68">
            <v>21.948174319770548</v>
          </cell>
          <cell r="S68">
            <v>204.66375864042075</v>
          </cell>
          <cell r="T68">
            <v>2289.4274644441784</v>
          </cell>
          <cell r="W68">
            <v>134.93656425699999</v>
          </cell>
          <cell r="X68">
            <v>2072.6272871742958</v>
          </cell>
          <cell r="Y68">
            <v>1857.5868259997026</v>
          </cell>
          <cell r="Z68">
            <v>215.04046117459319</v>
          </cell>
          <cell r="AA68">
            <v>248.71527446091548</v>
          </cell>
          <cell r="AB68">
            <v>2361.0390394304313</v>
          </cell>
          <cell r="AE68">
            <v>20.862840049999999</v>
          </cell>
          <cell r="AG68">
            <v>877.33458120262503</v>
          </cell>
          <cell r="AH68">
            <v>0</v>
          </cell>
          <cell r="AJ68">
            <v>959.21914211487001</v>
          </cell>
          <cell r="AL68">
            <v>222.621498471</v>
          </cell>
          <cell r="AM68">
            <v>3754.9145960474912</v>
          </cell>
          <cell r="AN68">
            <v>803.48684801052389</v>
          </cell>
          <cell r="AP68">
            <v>0</v>
          </cell>
          <cell r="AR68">
            <v>20537.274835580873</v>
          </cell>
          <cell r="AW68">
            <v>0</v>
          </cell>
          <cell r="AX68">
            <v>9027.3476756364398</v>
          </cell>
          <cell r="BE68">
            <v>37716.608962324273</v>
          </cell>
          <cell r="BJ68">
            <v>4562.037959012685</v>
          </cell>
          <cell r="BW68">
            <v>0</v>
          </cell>
        </row>
        <row r="69">
          <cell r="E69">
            <v>336.03930043399998</v>
          </cell>
          <cell r="F69">
            <v>19040.316747003319</v>
          </cell>
          <cell r="G69">
            <v>4574.9597018458635</v>
          </cell>
          <cell r="H69">
            <v>862.70626498032095</v>
          </cell>
          <cell r="I69">
            <v>2986.7975579356862</v>
          </cell>
          <cell r="J69">
            <v>7780.5738211063926</v>
          </cell>
          <cell r="K69">
            <v>3410.1857512303286</v>
          </cell>
          <cell r="L69">
            <v>2876.5810955175334</v>
          </cell>
          <cell r="M69">
            <v>0</v>
          </cell>
          <cell r="O69">
            <v>267.50614560500003</v>
          </cell>
          <cell r="P69">
            <v>7974.1221538673171</v>
          </cell>
          <cell r="Q69">
            <v>7974.1221538673171</v>
          </cell>
          <cell r="R69">
            <v>102.6175367302133</v>
          </cell>
          <cell r="S69">
            <v>956.89465846407802</v>
          </cell>
          <cell r="T69">
            <v>10704.097912696716</v>
          </cell>
          <cell r="W69">
            <v>190.90500194099999</v>
          </cell>
          <cell r="X69">
            <v>2932.3031786060346</v>
          </cell>
          <cell r="Y69">
            <v>2628.0691121469163</v>
          </cell>
          <cell r="Z69">
            <v>304.23406645911848</v>
          </cell>
          <cell r="AA69">
            <v>351.87638143272414</v>
          </cell>
          <cell r="AB69">
            <v>3340.3411809624531</v>
          </cell>
          <cell r="AE69">
            <v>25.767333891</v>
          </cell>
          <cell r="AG69">
            <v>1083.5808084512776</v>
          </cell>
          <cell r="AH69">
            <v>472.57941772618602</v>
          </cell>
          <cell r="AJ69">
            <v>712.13559951387742</v>
          </cell>
          <cell r="AL69">
            <v>212.06336447000001</v>
          </cell>
          <cell r="AM69">
            <v>3576.8325521313932</v>
          </cell>
          <cell r="AN69">
            <v>2411.6431041475871</v>
          </cell>
          <cell r="AP69">
            <v>0</v>
          </cell>
          <cell r="AR69">
            <v>17917.003293695183</v>
          </cell>
          <cell r="AW69">
            <v>0</v>
          </cell>
          <cell r="AX69">
            <v>3168.0834452438849</v>
          </cell>
          <cell r="BE69">
            <v>40105.026261186409</v>
          </cell>
          <cell r="BJ69">
            <v>12424.855405921782</v>
          </cell>
          <cell r="BW69">
            <v>0</v>
          </cell>
        </row>
        <row r="70">
          <cell r="E70">
            <v>326.04935852400001</v>
          </cell>
          <cell r="F70">
            <v>18474.27682844349</v>
          </cell>
          <cell r="G70">
            <v>4438.9530454726237</v>
          </cell>
          <cell r="H70">
            <v>837.05930802791784</v>
          </cell>
          <cell r="I70">
            <v>2898.0045683592552</v>
          </cell>
          <cell r="J70">
            <v>7549.2690885976263</v>
          </cell>
          <cell r="K70">
            <v>3308.8060688149035</v>
          </cell>
          <cell r="L70">
            <v>2791.0646752461244</v>
          </cell>
          <cell r="M70">
            <v>1909.4151393379359</v>
          </cell>
          <cell r="O70">
            <v>29.506148403000001</v>
          </cell>
          <cell r="P70">
            <v>879.55224775688771</v>
          </cell>
          <cell r="Q70">
            <v>879.55224775688771</v>
          </cell>
          <cell r="R70">
            <v>11.318798903345206</v>
          </cell>
          <cell r="S70">
            <v>105.54626973082652</v>
          </cell>
          <cell r="T70">
            <v>1180.6708246570035</v>
          </cell>
          <cell r="W70">
            <v>80.204479603999999</v>
          </cell>
          <cell r="X70">
            <v>1231.941793510139</v>
          </cell>
          <cell r="Y70">
            <v>1104.12463455637</v>
          </cell>
          <cell r="Z70">
            <v>127.81715895376888</v>
          </cell>
          <cell r="AA70">
            <v>147.83301522121667</v>
          </cell>
          <cell r="AB70">
            <v>1403.3698614230295</v>
          </cell>
          <cell r="AE70">
            <v>27.384902698999998</v>
          </cell>
          <cell r="AG70">
            <v>1151.6036207496975</v>
          </cell>
          <cell r="AH70">
            <v>0.77280035710077544</v>
          </cell>
          <cell r="AJ70">
            <v>1258.3138249959018</v>
          </cell>
          <cell r="AL70">
            <v>1764.0393178599998</v>
          </cell>
          <cell r="AM70">
            <v>29753.716636208119</v>
          </cell>
          <cell r="AN70">
            <v>6387.8526496943923</v>
          </cell>
          <cell r="AP70">
            <v>0</v>
          </cell>
          <cell r="AR70">
            <v>162715.05493781954</v>
          </cell>
          <cell r="AW70">
            <v>0</v>
          </cell>
          <cell r="AX70">
            <v>19800.40269837133</v>
          </cell>
          <cell r="BE70">
            <v>189541.39206532214</v>
          </cell>
          <cell r="BJ70">
            <v>7865.7982975912682</v>
          </cell>
          <cell r="BW70">
            <v>0</v>
          </cell>
        </row>
        <row r="71">
          <cell r="E71">
            <v>540.47213076799994</v>
          </cell>
          <cell r="F71">
            <v>30623.681663007392</v>
          </cell>
          <cell r="G71">
            <v>7358.1816622071192</v>
          </cell>
          <cell r="H71">
            <v>1387.5421495599578</v>
          </cell>
          <cell r="I71">
            <v>4803.845378279535</v>
          </cell>
          <cell r="J71">
            <v>12513.962820003588</v>
          </cell>
          <cell r="K71">
            <v>5484.8059643670331</v>
          </cell>
          <cell r="L71">
            <v>4626.5776414049615</v>
          </cell>
          <cell r="M71">
            <v>179.48703388168056</v>
          </cell>
          <cell r="O71">
            <v>559.74098723400004</v>
          </cell>
          <cell r="P71">
            <v>16685.384915683131</v>
          </cell>
          <cell r="Q71">
            <v>16685.384915683131</v>
          </cell>
          <cell r="R71">
            <v>214.72120271100508</v>
          </cell>
          <cell r="S71">
            <v>2002.2461898819756</v>
          </cell>
          <cell r="T71">
            <v>22397.699759576175</v>
          </cell>
          <cell r="W71">
            <v>830.44782755799997</v>
          </cell>
          <cell r="X71">
            <v>12755.688848673464</v>
          </cell>
          <cell r="Y71">
            <v>11432.253019379719</v>
          </cell>
          <cell r="Z71">
            <v>1323.4358292937443</v>
          </cell>
          <cell r="AA71">
            <v>1530.6826618408156</v>
          </cell>
          <cell r="AB71">
            <v>14530.677817913347</v>
          </cell>
          <cell r="AE71">
            <v>28.560208474000003</v>
          </cell>
          <cell r="AG71">
            <v>1201.0281668528851</v>
          </cell>
          <cell r="AH71">
            <v>340.49927976990438</v>
          </cell>
          <cell r="AJ71">
            <v>972.62484932258326</v>
          </cell>
          <cell r="AL71">
            <v>601.23029106000001</v>
          </cell>
          <cell r="AM71">
            <v>10140.837300047011</v>
          </cell>
          <cell r="AN71">
            <v>5204.0218451444234</v>
          </cell>
          <cell r="AP71">
            <v>0</v>
          </cell>
          <cell r="AR71">
            <v>52430.629105420252</v>
          </cell>
          <cell r="AW71">
            <v>0</v>
          </cell>
          <cell r="AX71">
            <v>17108.546559782993</v>
          </cell>
          <cell r="BE71">
            <v>117137.84161714785</v>
          </cell>
          <cell r="BJ71">
            <v>17994.025195650593</v>
          </cell>
          <cell r="BW71">
            <v>0</v>
          </cell>
        </row>
        <row r="72">
          <cell r="E72">
            <v>436.72505791699996</v>
          </cell>
          <cell r="F72">
            <v>24745.270637552218</v>
          </cell>
          <cell r="G72">
            <v>5945.7317586845584</v>
          </cell>
          <cell r="H72">
            <v>1121.1945836462905</v>
          </cell>
          <cell r="I72">
            <v>3881.7166170479213</v>
          </cell>
          <cell r="J72">
            <v>10111.827837582241</v>
          </cell>
          <cell r="K72">
            <v>4431.9624751935908</v>
          </cell>
          <cell r="L72">
            <v>3738.4765529518222</v>
          </cell>
          <cell r="M72">
            <v>2037.2157761525634</v>
          </cell>
          <cell r="O72">
            <v>264.38769892900001</v>
          </cell>
          <cell r="P72">
            <v>7881.1640101637176</v>
          </cell>
          <cell r="Q72">
            <v>7881.1640101637176</v>
          </cell>
          <cell r="R72">
            <v>101.42127518043878</v>
          </cell>
          <cell r="S72">
            <v>945.73968121964606</v>
          </cell>
          <cell r="T72">
            <v>10579.315140024581</v>
          </cell>
          <cell r="W72">
            <v>172.93495261299998</v>
          </cell>
          <cell r="X72">
            <v>2656.2829998341508</v>
          </cell>
          <cell r="Y72">
            <v>2380.6867434163742</v>
          </cell>
          <cell r="Z72">
            <v>275.59625641777643</v>
          </cell>
          <cell r="AA72">
            <v>318.7539599800981</v>
          </cell>
          <cell r="AB72">
            <v>3025.9120398507057</v>
          </cell>
          <cell r="AE72">
            <v>96.610368653999998</v>
          </cell>
          <cell r="AG72">
            <v>4062.7075278223351</v>
          </cell>
          <cell r="AH72">
            <v>0</v>
          </cell>
          <cell r="AJ72">
            <v>4441.8935637524201</v>
          </cell>
          <cell r="AL72">
            <v>741.07652152100002</v>
          </cell>
          <cell r="AM72">
            <v>12499.597148340074</v>
          </cell>
          <cell r="AN72">
            <v>2674.6978279327222</v>
          </cell>
          <cell r="AP72">
            <v>0</v>
          </cell>
          <cell r="AR72">
            <v>68365.779141746505</v>
          </cell>
          <cell r="AW72">
            <v>0</v>
          </cell>
          <cell r="AX72">
            <v>28820.924417835198</v>
          </cell>
          <cell r="BE72">
            <v>120613.8120289592</v>
          </cell>
          <cell r="BJ72">
            <v>10779.684602448888</v>
          </cell>
          <cell r="BW72">
            <v>0</v>
          </cell>
        </row>
        <row r="73">
          <cell r="E73">
            <v>859.99977945500086</v>
          </cell>
          <cell r="F73">
            <v>48728.432007887393</v>
          </cell>
          <cell r="G73">
            <v>11708.345808128803</v>
          </cell>
          <cell r="H73">
            <v>2207.8584161415438</v>
          </cell>
          <cell r="I73">
            <v>7643.8834320389906</v>
          </cell>
          <cell r="J73">
            <v>19912.229794381026</v>
          </cell>
          <cell r="K73">
            <v>8727.4285780590708</v>
          </cell>
          <cell r="L73">
            <v>7361.8148369386445</v>
          </cell>
          <cell r="M73">
            <v>0</v>
          </cell>
          <cell r="O73">
            <v>752.10704345199997</v>
          </cell>
          <cell r="P73">
            <v>22419.647308312691</v>
          </cell>
          <cell r="Q73">
            <v>22419.647308312691</v>
          </cell>
          <cell r="R73">
            <v>288.51438901314407</v>
          </cell>
          <cell r="S73">
            <v>2690.357676997523</v>
          </cell>
          <cell r="T73">
            <v>30095.112079505714</v>
          </cell>
          <cell r="W73">
            <v>527.679988256</v>
          </cell>
          <cell r="X73">
            <v>8105.1711119023958</v>
          </cell>
          <cell r="Y73">
            <v>7264.2385696223473</v>
          </cell>
          <cell r="Z73">
            <v>840.93254228004878</v>
          </cell>
          <cell r="AA73">
            <v>972.62053342828744</v>
          </cell>
          <cell r="AB73">
            <v>9233.0278265105335</v>
          </cell>
          <cell r="AE73">
            <v>49.679775777000003</v>
          </cell>
          <cell r="AG73">
            <v>2089.1587708622928</v>
          </cell>
          <cell r="AH73">
            <v>2089.1587708622928</v>
          </cell>
          <cell r="AJ73">
            <v>194.98815194714734</v>
          </cell>
          <cell r="AL73">
            <v>165.528216224</v>
          </cell>
          <cell r="AM73">
            <v>2791.9330317425242</v>
          </cell>
          <cell r="AN73">
            <v>3543.8276799521582</v>
          </cell>
          <cell r="AP73">
            <v>0</v>
          </cell>
          <cell r="AR73">
            <v>12323.904046804393</v>
          </cell>
          <cell r="AW73">
            <v>0</v>
          </cell>
          <cell r="AX73">
            <v>9412.7880579802331</v>
          </cell>
          <cell r="BE73">
            <v>72284.613210112468</v>
          </cell>
          <cell r="BJ73">
            <v>61274.987257465691</v>
          </cell>
          <cell r="BW73">
            <v>0</v>
          </cell>
        </row>
        <row r="74">
          <cell r="E74">
            <v>290.76242220200004</v>
          </cell>
          <cell r="F74">
            <v>17753.697622918764</v>
          </cell>
          <cell r="G74">
            <v>4604.3790689806501</v>
          </cell>
          <cell r="H74">
            <v>695.46420596654457</v>
          </cell>
          <cell r="I74">
            <v>4481.0144515011052</v>
          </cell>
          <cell r="J74">
            <v>2427.5706487872958</v>
          </cell>
          <cell r="K74">
            <v>5501.3200947710839</v>
          </cell>
          <cell r="L74">
            <v>3134.8312372348305</v>
          </cell>
          <cell r="M74">
            <v>730.64140311889673</v>
          </cell>
          <cell r="O74">
            <v>56.934071628000005</v>
          </cell>
          <cell r="P74">
            <v>2576.5161213644601</v>
          </cell>
          <cell r="Q74">
            <v>2576.5161213644601</v>
          </cell>
          <cell r="R74">
            <v>8.6734197899631233</v>
          </cell>
          <cell r="S74">
            <v>309.18193456373518</v>
          </cell>
          <cell r="T74">
            <v>2278.182715751444</v>
          </cell>
          <cell r="W74">
            <v>136.191168686</v>
          </cell>
          <cell r="X74">
            <v>2091.898026639713</v>
          </cell>
          <cell r="Y74">
            <v>1874.8581762225567</v>
          </cell>
          <cell r="Z74">
            <v>217.03985041715615</v>
          </cell>
          <cell r="AA74">
            <v>251.02776319676553</v>
          </cell>
          <cell r="AB74">
            <v>2382.9913549664161</v>
          </cell>
          <cell r="AE74">
            <v>81.070006418000006</v>
          </cell>
          <cell r="AG74">
            <v>3409.1964448929452</v>
          </cell>
          <cell r="AH74">
            <v>737.76109441410574</v>
          </cell>
          <cell r="AJ74">
            <v>2989.627018668848</v>
          </cell>
          <cell r="AL74">
            <v>150.987043097</v>
          </cell>
          <cell r="AM74">
            <v>2546.6698222446394</v>
          </cell>
          <cell r="AN74">
            <v>1126.5420117173819</v>
          </cell>
          <cell r="AP74">
            <v>0</v>
          </cell>
          <cell r="AR74">
            <v>13347.255560276597</v>
          </cell>
          <cell r="AW74">
            <v>0</v>
          </cell>
          <cell r="AX74">
            <v>2548.3583319626105</v>
          </cell>
          <cell r="BE74">
            <v>27467.169186828367</v>
          </cell>
          <cell r="BJ74">
            <v>9718.9773748559837</v>
          </cell>
          <cell r="BW74">
            <v>0</v>
          </cell>
        </row>
        <row r="75">
          <cell r="E75">
            <v>220.52172788499999</v>
          </cell>
          <cell r="F75">
            <v>13464.862641135793</v>
          </cell>
          <cell r="G75">
            <v>3492.0799615011465</v>
          </cell>
          <cell r="H75">
            <v>527.45800925872527</v>
          </cell>
          <cell r="I75">
            <v>3398.5170505842689</v>
          </cell>
          <cell r="J75">
            <v>1841.1322549155825</v>
          </cell>
          <cell r="K75">
            <v>4172.3431926309158</v>
          </cell>
          <cell r="L75">
            <v>2377.536945206195</v>
          </cell>
          <cell r="M75">
            <v>0</v>
          </cell>
          <cell r="O75">
            <v>87.294745566000003</v>
          </cell>
          <cell r="P75">
            <v>3950.4696015908085</v>
          </cell>
          <cell r="Q75">
            <v>3950.4696015908085</v>
          </cell>
          <cell r="R75">
            <v>13.298609287932585</v>
          </cell>
          <cell r="S75">
            <v>474.05635219089697</v>
          </cell>
          <cell r="T75">
            <v>3493.0468669761513</v>
          </cell>
          <cell r="W75">
            <v>95.882560745000006</v>
          </cell>
          <cell r="X75">
            <v>1472.7573127305614</v>
          </cell>
          <cell r="Y75">
            <v>1319.9549185482438</v>
          </cell>
          <cell r="Z75">
            <v>152.80239418231767</v>
          </cell>
          <cell r="AA75">
            <v>176.73087752766736</v>
          </cell>
          <cell r="AB75">
            <v>1677.6955183795631</v>
          </cell>
          <cell r="AE75">
            <v>22.339772254</v>
          </cell>
          <cell r="AG75">
            <v>939.443272711335</v>
          </cell>
          <cell r="AH75">
            <v>939.443272711335</v>
          </cell>
          <cell r="AJ75">
            <v>87.681372119724642</v>
          </cell>
          <cell r="AL75">
            <v>44.068171029999995</v>
          </cell>
          <cell r="AM75">
            <v>743.28948353215571</v>
          </cell>
          <cell r="AN75">
            <v>943.46455162450206</v>
          </cell>
          <cell r="AP75">
            <v>0</v>
          </cell>
          <cell r="AR75">
            <v>3280.962748713182</v>
          </cell>
          <cell r="AW75">
            <v>0</v>
          </cell>
          <cell r="AX75">
            <v>1256.9389115869997</v>
          </cell>
          <cell r="BE75">
            <v>12990.75059617063</v>
          </cell>
          <cell r="BJ75">
            <v>16152.705458355304</v>
          </cell>
          <cell r="BW75">
            <v>0</v>
          </cell>
        </row>
        <row r="76">
          <cell r="E76">
            <v>377.30945332800002</v>
          </cell>
          <cell r="F76">
            <v>23038.183180357391</v>
          </cell>
          <cell r="G76">
            <v>5974.8977748749285</v>
          </cell>
          <cell r="H76">
            <v>902.47294466452399</v>
          </cell>
          <cell r="I76">
            <v>5814.8130017852072</v>
          </cell>
          <cell r="J76">
            <v>3150.1503786919975</v>
          </cell>
          <cell r="K76">
            <v>7138.8182208028838</v>
          </cell>
          <cell r="L76">
            <v>4067.93096383992</v>
          </cell>
          <cell r="M76">
            <v>772.96850724013734</v>
          </cell>
          <cell r="O76">
            <v>123.04238735</v>
          </cell>
          <cell r="P76">
            <v>5568.2069726159489</v>
          </cell>
          <cell r="Q76">
            <v>5568.2069726159489</v>
          </cell>
          <cell r="R76">
            <v>18.744457350929267</v>
          </cell>
          <cell r="S76">
            <v>668.1848367139138</v>
          </cell>
          <cell r="T76">
            <v>4923.4673043778412</v>
          </cell>
          <cell r="W76">
            <v>129.18297635499999</v>
          </cell>
          <cell r="X76">
            <v>1984.2521062105309</v>
          </cell>
          <cell r="Y76">
            <v>1778.3807994654085</v>
          </cell>
          <cell r="Z76">
            <v>205.87130674512244</v>
          </cell>
          <cell r="AA76">
            <v>238.11025274526369</v>
          </cell>
          <cell r="AB76">
            <v>2260.3662104739769</v>
          </cell>
          <cell r="AE76">
            <v>142.624514361</v>
          </cell>
          <cell r="AG76">
            <v>5997.7173901659526</v>
          </cell>
          <cell r="AH76">
            <v>3357.4784340458009</v>
          </cell>
          <cell r="AJ76">
            <v>3200.0259125356406</v>
          </cell>
          <cell r="AL76">
            <v>823.44901484700006</v>
          </cell>
          <cell r="AM76">
            <v>13888.958371882973</v>
          </cell>
          <cell r="AN76">
            <v>11177.098482280118</v>
          </cell>
          <cell r="AP76">
            <v>0</v>
          </cell>
          <cell r="AR76">
            <v>67759.703691509552</v>
          </cell>
          <cell r="AW76">
            <v>0</v>
          </cell>
          <cell r="AX76">
            <v>6001.2372094689854</v>
          </cell>
          <cell r="BE76">
            <v>89343.642145761143</v>
          </cell>
          <cell r="BJ76">
            <v>17830.327927550767</v>
          </cell>
          <cell r="BW76">
            <v>0</v>
          </cell>
        </row>
        <row r="77">
          <cell r="E77">
            <v>734.06982462500002</v>
          </cell>
          <cell r="F77">
            <v>44821.657495504282</v>
          </cell>
          <cell r="G77">
            <v>11624.38980277004</v>
          </cell>
          <cell r="H77">
            <v>1755.7952772595752</v>
          </cell>
          <cell r="I77">
            <v>11312.938816661434</v>
          </cell>
          <cell r="J77">
            <v>6128.7368117400083</v>
          </cell>
          <cell r="K77">
            <v>13888.841090920103</v>
          </cell>
          <cell r="L77">
            <v>7914.3136830358781</v>
          </cell>
          <cell r="M77">
            <v>1396.2566529474784</v>
          </cell>
          <cell r="O77">
            <v>79.372857984000007</v>
          </cell>
          <cell r="P77">
            <v>3591.9694893904734</v>
          </cell>
          <cell r="Q77">
            <v>3591.9694893904734</v>
          </cell>
          <cell r="R77">
            <v>12.091777340684489</v>
          </cell>
          <cell r="S77">
            <v>431.0363387268568</v>
          </cell>
          <cell r="T77">
            <v>3176.0572885149704</v>
          </cell>
          <cell r="W77">
            <v>364.97697181799998</v>
          </cell>
          <cell r="X77">
            <v>5606.0507776044733</v>
          </cell>
          <cell r="Y77">
            <v>5024.4084572296406</v>
          </cell>
          <cell r="Z77">
            <v>581.64232037483293</v>
          </cell>
          <cell r="AA77">
            <v>672.72609331253682</v>
          </cell>
          <cell r="AB77">
            <v>6386.1480666882726</v>
          </cell>
          <cell r="AE77">
            <v>31.930833828000001</v>
          </cell>
          <cell r="AG77">
            <v>1342.7713895519701</v>
          </cell>
          <cell r="AH77">
            <v>387.89693682782507</v>
          </cell>
          <cell r="AJ77">
            <v>1080.1997824156622</v>
          </cell>
          <cell r="AL77">
            <v>908.89131361500006</v>
          </cell>
          <cell r="AM77">
            <v>15330.097421648226</v>
          </cell>
          <cell r="AN77">
            <v>7953.918801298777</v>
          </cell>
          <cell r="AP77">
            <v>0</v>
          </cell>
          <cell r="AR77">
            <v>79173.483778244728</v>
          </cell>
          <cell r="AW77">
            <v>0</v>
          </cell>
          <cell r="AX77">
            <v>4130.7127194325221</v>
          </cell>
          <cell r="BE77">
            <v>103558.41184808692</v>
          </cell>
          <cell r="BJ77">
            <v>22190.566766656983</v>
          </cell>
          <cell r="BW77">
            <v>0</v>
          </cell>
        </row>
        <row r="78">
          <cell r="E78">
            <v>415.059949335</v>
          </cell>
          <cell r="F78">
            <v>25343.195245354796</v>
          </cell>
          <cell r="G78">
            <v>6572.6971477853413</v>
          </cell>
          <cell r="H78">
            <v>992.7670016871748</v>
          </cell>
          <cell r="I78">
            <v>6396.5956024308352</v>
          </cell>
          <cell r="J78">
            <v>3465.3286448163908</v>
          </cell>
          <cell r="K78">
            <v>7853.0699480312587</v>
          </cell>
          <cell r="L78">
            <v>4474.93484421631</v>
          </cell>
          <cell r="M78">
            <v>4332.9624086321119</v>
          </cell>
          <cell r="O78">
            <v>61.895581143999998</v>
          </cell>
          <cell r="P78">
            <v>2801.0461591562826</v>
          </cell>
          <cell r="Q78">
            <v>2801.0461591562826</v>
          </cell>
          <cell r="R78">
            <v>9.4292634103761941</v>
          </cell>
          <cell r="S78">
            <v>336.1255390987539</v>
          </cell>
          <cell r="T78">
            <v>2476.714542128474</v>
          </cell>
          <cell r="W78">
            <v>32.931107498999999</v>
          </cell>
          <cell r="X78">
            <v>505.82221635124176</v>
          </cell>
          <cell r="Y78">
            <v>453.34184839043013</v>
          </cell>
          <cell r="Z78">
            <v>52.480367960811648</v>
          </cell>
          <cell r="AA78">
            <v>60.698665962149008</v>
          </cell>
          <cell r="AB78">
            <v>576.2087603530025</v>
          </cell>
          <cell r="AE78">
            <v>3.8494000139999995</v>
          </cell>
          <cell r="AG78">
            <v>161.87689408873499</v>
          </cell>
          <cell r="AH78">
            <v>0</v>
          </cell>
          <cell r="AJ78">
            <v>176.98540420368357</v>
          </cell>
          <cell r="AL78">
            <v>207.54348485600002</v>
          </cell>
          <cell r="AM78">
            <v>3500.5965998466818</v>
          </cell>
          <cell r="AN78">
            <v>749.06719080318442</v>
          </cell>
          <cell r="AP78">
            <v>0</v>
          </cell>
          <cell r="AR78">
            <v>19146.298170197308</v>
          </cell>
          <cell r="AW78">
            <v>0</v>
          </cell>
          <cell r="AX78">
            <v>1575.2427501559234</v>
          </cell>
          <cell r="BE78">
            <v>28885.118307686793</v>
          </cell>
          <cell r="BJ78">
            <v>5332.122094067623</v>
          </cell>
          <cell r="BW78">
            <v>0</v>
          </cell>
        </row>
        <row r="79">
          <cell r="E79">
            <v>147.906392375</v>
          </cell>
          <cell r="F79">
            <v>9031.0341578398948</v>
          </cell>
          <cell r="G79">
            <v>2342.1771357605808</v>
          </cell>
          <cell r="H79">
            <v>353.771993476494</v>
          </cell>
          <cell r="I79">
            <v>2279.4234436571182</v>
          </cell>
          <cell r="J79">
            <v>1234.8680210406408</v>
          </cell>
          <cell r="K79">
            <v>2798.4373027144466</v>
          </cell>
          <cell r="L79">
            <v>1594.6406536734105</v>
          </cell>
          <cell r="M79">
            <v>0</v>
          </cell>
          <cell r="O79">
            <v>56.753792812000007</v>
          </cell>
          <cell r="P79">
            <v>2568.3577152908629</v>
          </cell>
          <cell r="Q79">
            <v>2568.3577152908629</v>
          </cell>
          <cell r="R79">
            <v>8.645955851311026</v>
          </cell>
          <cell r="S79">
            <v>308.20292583490351</v>
          </cell>
          <cell r="T79">
            <v>2270.9689670964935</v>
          </cell>
          <cell r="W79">
            <v>69.054022687</v>
          </cell>
          <cell r="X79">
            <v>1060.6706380758055</v>
          </cell>
          <cell r="Y79">
            <v>950.62330608437333</v>
          </cell>
          <cell r="Z79">
            <v>110.0473319914322</v>
          </cell>
          <cell r="AA79">
            <v>127.28047656909666</v>
          </cell>
          <cell r="AB79">
            <v>1208.2658565635138</v>
          </cell>
          <cell r="AE79">
            <v>2.4625353689999998</v>
          </cell>
          <cell r="AG79">
            <v>103.5557686048725</v>
          </cell>
          <cell r="AH79">
            <v>102.43495207195437</v>
          </cell>
          <cell r="AJ79">
            <v>10.786021602706228</v>
          </cell>
          <cell r="AL79">
            <v>282.58468743099996</v>
          </cell>
          <cell r="AM79">
            <v>4766.3023326222128</v>
          </cell>
          <cell r="AN79">
            <v>5995.4724390150677</v>
          </cell>
          <cell r="AP79">
            <v>0</v>
          </cell>
          <cell r="AR79">
            <v>21093.431873084483</v>
          </cell>
          <cell r="AW79">
            <v>0</v>
          </cell>
          <cell r="AX79">
            <v>1389.426727053665</v>
          </cell>
          <cell r="BE79">
            <v>28003.003501478273</v>
          </cell>
          <cell r="BJ79">
            <v>9181.8340608434064</v>
          </cell>
          <cell r="BW79">
            <v>0</v>
          </cell>
        </row>
        <row r="80">
          <cell r="E80">
            <v>33.316643491000001</v>
          </cell>
          <cell r="F80">
            <v>2034.2849322491643</v>
          </cell>
          <cell r="G80">
            <v>527.58693773736081</v>
          </cell>
          <cell r="H80">
            <v>79.688884263185855</v>
          </cell>
          <cell r="I80">
            <v>513.45135945718607</v>
          </cell>
          <cell r="J80">
            <v>278.16010487996817</v>
          </cell>
          <cell r="K80">
            <v>630.36178794806369</v>
          </cell>
          <cell r="L80">
            <v>359.2006626731316</v>
          </cell>
          <cell r="M80">
            <v>0</v>
          </cell>
          <cell r="O80">
            <v>3.1416485459999999</v>
          </cell>
          <cell r="P80">
            <v>142.17335762175421</v>
          </cell>
          <cell r="Q80">
            <v>142.17335762175421</v>
          </cell>
          <cell r="R80">
            <v>0.47860333703209751</v>
          </cell>
          <cell r="S80">
            <v>17.060802914610505</v>
          </cell>
          <cell r="T80">
            <v>125.71118157906243</v>
          </cell>
          <cell r="W80">
            <v>0</v>
          </cell>
          <cell r="X80">
            <v>0</v>
          </cell>
          <cell r="Y80">
            <v>0</v>
          </cell>
          <cell r="Z80">
            <v>0</v>
          </cell>
          <cell r="AA80">
            <v>0</v>
          </cell>
          <cell r="AB80">
            <v>0</v>
          </cell>
          <cell r="AE80">
            <v>1.9837959159999998</v>
          </cell>
          <cell r="AG80">
            <v>83.423577757589996</v>
          </cell>
          <cell r="AH80">
            <v>83.423577757589996</v>
          </cell>
          <cell r="AJ80">
            <v>7.786200590708404</v>
          </cell>
          <cell r="AL80">
            <v>2.8392695039999998</v>
          </cell>
          <cell r="AM80">
            <v>47.889420275692345</v>
          </cell>
          <cell r="AN80">
            <v>60.786505700653819</v>
          </cell>
          <cell r="AP80">
            <v>0</v>
          </cell>
          <cell r="AR80">
            <v>211.38924667056585</v>
          </cell>
          <cell r="AW80">
            <v>0</v>
          </cell>
          <cell r="AX80">
            <v>190.26478106496907</v>
          </cell>
          <cell r="BE80">
            <v>911.8914788300799</v>
          </cell>
          <cell r="BJ80">
            <v>1463.6471722967499</v>
          </cell>
          <cell r="BW80">
            <v>0</v>
          </cell>
        </row>
        <row r="81">
          <cell r="E81">
            <v>293.28197186099999</v>
          </cell>
          <cell r="F81">
            <v>17907.539107843309</v>
          </cell>
          <cell r="G81">
            <v>4644.2774906037066</v>
          </cell>
          <cell r="H81">
            <v>701.49062640189345</v>
          </cell>
          <cell r="I81">
            <v>4519.8438791408635</v>
          </cell>
          <cell r="J81">
            <v>2448.6063271738967</v>
          </cell>
          <cell r="K81">
            <v>5548.9907981028937</v>
          </cell>
          <cell r="L81">
            <v>3161.9955554950152</v>
          </cell>
          <cell r="M81">
            <v>151.16572894859121</v>
          </cell>
          <cell r="O81">
            <v>40.586752941999997</v>
          </cell>
          <cell r="P81">
            <v>1836.7283469933848</v>
          </cell>
          <cell r="Q81">
            <v>1836.7283469933848</v>
          </cell>
          <cell r="R81">
            <v>6.1830453384324873</v>
          </cell>
          <cell r="S81">
            <v>220.40740163920617</v>
          </cell>
          <cell r="T81">
            <v>1624.054566922365</v>
          </cell>
          <cell r="W81">
            <v>6.3716355760000001</v>
          </cell>
          <cell r="X81">
            <v>97.868400840530782</v>
          </cell>
          <cell r="Y81">
            <v>87.714300206325504</v>
          </cell>
          <cell r="Z81">
            <v>10.154100634205278</v>
          </cell>
          <cell r="AA81">
            <v>11.744208100863693</v>
          </cell>
          <cell r="AB81">
            <v>111.4870563275024</v>
          </cell>
          <cell r="AE81">
            <v>58.644980267000001</v>
          </cell>
          <cell r="AG81">
            <v>2466.1680326780179</v>
          </cell>
          <cell r="AH81">
            <v>2415.6958912386194</v>
          </cell>
          <cell r="AJ81">
            <v>280.64782448934693</v>
          </cell>
          <cell r="AL81">
            <v>140.16914530100001</v>
          </cell>
          <cell r="AM81">
            <v>2364.2063916607253</v>
          </cell>
          <cell r="AN81">
            <v>2949.8476746608876</v>
          </cell>
          <cell r="AP81">
            <v>0</v>
          </cell>
          <cell r="AR81">
            <v>10486.933345169517</v>
          </cell>
          <cell r="AW81">
            <v>0</v>
          </cell>
          <cell r="AX81">
            <v>2075.3588959976628</v>
          </cell>
          <cell r="BE81">
            <v>17988.966000114113</v>
          </cell>
          <cell r="BJ81">
            <v>10927.003161714994</v>
          </cell>
          <cell r="BW81">
            <v>0</v>
          </cell>
        </row>
        <row r="82">
          <cell r="E82">
            <v>161.52178674000001</v>
          </cell>
          <cell r="F82">
            <v>9862.3781559479812</v>
          </cell>
          <cell r="G82">
            <v>2557.7842157792311</v>
          </cell>
          <cell r="H82">
            <v>386.33816677793163</v>
          </cell>
          <cell r="I82">
            <v>2489.2537871052341</v>
          </cell>
          <cell r="J82">
            <v>1348.542723162828</v>
          </cell>
          <cell r="K82">
            <v>3056.0450157440578</v>
          </cell>
          <cell r="L82">
            <v>1741.4339127178027</v>
          </cell>
          <cell r="M82">
            <v>0</v>
          </cell>
          <cell r="O82">
            <v>82.075640391999997</v>
          </cell>
          <cell r="P82">
            <v>3714.2822319649472</v>
          </cell>
          <cell r="Q82">
            <v>3714.2822319649472</v>
          </cell>
          <cell r="R82">
            <v>12.503523168010537</v>
          </cell>
          <cell r="S82">
            <v>445.71386783579362</v>
          </cell>
          <cell r="T82">
            <v>3284.2075049016453</v>
          </cell>
          <cell r="W82">
            <v>56.758780391000002</v>
          </cell>
          <cell r="X82">
            <v>871.81556513520957</v>
          </cell>
          <cell r="Y82">
            <v>781.36243719175866</v>
          </cell>
          <cell r="Z82">
            <v>90.453127943450866</v>
          </cell>
          <cell r="AA82">
            <v>104.61786781622514</v>
          </cell>
          <cell r="AB82">
            <v>993.13108401348336</v>
          </cell>
          <cell r="AE82">
            <v>62.33820936</v>
          </cell>
          <cell r="AG82">
            <v>2621.4775491114001</v>
          </cell>
          <cell r="AH82">
            <v>2621.4775491114001</v>
          </cell>
          <cell r="AJ82">
            <v>244.67123791706399</v>
          </cell>
          <cell r="AL82">
            <v>43.954166538999999</v>
          </cell>
          <cell r="AM82">
            <v>741.3665914026401</v>
          </cell>
          <cell r="AN82">
            <v>941.02380599175808</v>
          </cell>
          <cell r="AP82">
            <v>0</v>
          </cell>
          <cell r="AR82">
            <v>3272.4748882139947</v>
          </cell>
          <cell r="AW82">
            <v>0</v>
          </cell>
          <cell r="AX82">
            <v>1028.4846335088703</v>
          </cell>
          <cell r="BE82">
            <v>11217.69164803634</v>
          </cell>
          <cell r="BJ82">
            <v>10618.139445573008</v>
          </cell>
          <cell r="BW82">
            <v>0</v>
          </cell>
        </row>
        <row r="83">
          <cell r="E83">
            <v>582.55250614600004</v>
          </cell>
          <cell r="F83">
            <v>35570.143367441196</v>
          </cell>
          <cell r="G83">
            <v>9225.0317134082998</v>
          </cell>
          <cell r="H83">
            <v>1393.3864391843056</v>
          </cell>
          <cell r="I83">
            <v>8977.8664623480236</v>
          </cell>
          <cell r="J83">
            <v>4863.72122844347</v>
          </cell>
          <cell r="K83">
            <v>11022.083885701653</v>
          </cell>
          <cell r="L83">
            <v>6280.7421253603616</v>
          </cell>
          <cell r="M83">
            <v>1061.8436793550309</v>
          </cell>
          <cell r="O83">
            <v>12.946906008999999</v>
          </cell>
          <cell r="P83">
            <v>585.90420639393687</v>
          </cell>
          <cell r="Q83">
            <v>585.90420639393687</v>
          </cell>
          <cell r="R83">
            <v>1.9723506081027804</v>
          </cell>
          <cell r="S83">
            <v>70.308504767272424</v>
          </cell>
          <cell r="T83">
            <v>518.06267580652968</v>
          </cell>
          <cell r="W83">
            <v>33.270458914000002</v>
          </cell>
          <cell r="X83">
            <v>511.03465826083874</v>
          </cell>
          <cell r="Y83">
            <v>458.01348592143876</v>
          </cell>
          <cell r="Z83">
            <v>53.021172339399982</v>
          </cell>
          <cell r="AA83">
            <v>61.324158991300649</v>
          </cell>
          <cell r="AB83">
            <v>582.14652780182359</v>
          </cell>
          <cell r="AE83">
            <v>68.112263596999995</v>
          </cell>
          <cell r="AG83">
            <v>2864.2909649128424</v>
          </cell>
          <cell r="AH83">
            <v>209.47783777040263</v>
          </cell>
          <cell r="AJ83">
            <v>2922.1469505343048</v>
          </cell>
          <cell r="AL83">
            <v>3177.5933438700004</v>
          </cell>
          <cell r="AM83">
            <v>53595.864321949564</v>
          </cell>
          <cell r="AN83">
            <v>15605.148397842979</v>
          </cell>
          <cell r="AP83">
            <v>0</v>
          </cell>
          <cell r="AR83">
            <v>289002.72974798491</v>
          </cell>
          <cell r="AW83">
            <v>0</v>
          </cell>
          <cell r="AX83">
            <v>2007.0785444810128</v>
          </cell>
          <cell r="BE83">
            <v>301499.53275867493</v>
          </cell>
          <cell r="BJ83">
            <v>16279.09735805391</v>
          </cell>
          <cell r="BW83">
            <v>0</v>
          </cell>
        </row>
        <row r="84">
          <cell r="E84">
            <v>149.30599979300001</v>
          </cell>
          <cell r="F84">
            <v>9116.4929551005098</v>
          </cell>
          <cell r="G84">
            <v>2364.3406706885994</v>
          </cell>
          <cell r="H84">
            <v>357.11966424582073</v>
          </cell>
          <cell r="I84">
            <v>2300.9931534531424</v>
          </cell>
          <cell r="J84">
            <v>1246.5533202001086</v>
          </cell>
          <cell r="K84">
            <v>2824.9183326739676</v>
          </cell>
          <cell r="L84">
            <v>1609.7304064020623</v>
          </cell>
          <cell r="M84">
            <v>0</v>
          </cell>
          <cell r="O84">
            <v>13.484246565999999</v>
          </cell>
          <cell r="P84">
            <v>610.22122023442569</v>
          </cell>
          <cell r="Q84">
            <v>610.22122023442569</v>
          </cell>
          <cell r="R84">
            <v>2.0542098549081951</v>
          </cell>
          <cell r="S84">
            <v>73.226546428131073</v>
          </cell>
          <cell r="T84">
            <v>539.56403579055052</v>
          </cell>
          <cell r="W84">
            <v>18.880395243999999</v>
          </cell>
          <cell r="X84">
            <v>290.00310324204935</v>
          </cell>
          <cell r="Y84">
            <v>259.91452849002297</v>
          </cell>
          <cell r="Z84">
            <v>30.088574752026386</v>
          </cell>
          <cell r="AA84">
            <v>34.800372389045918</v>
          </cell>
          <cell r="AB84">
            <v>330.35782774236554</v>
          </cell>
          <cell r="AE84">
            <v>12.949450722</v>
          </cell>
          <cell r="AG84">
            <v>544.55677648690505</v>
          </cell>
          <cell r="AH84">
            <v>544.55677648690505</v>
          </cell>
          <cell r="AJ84">
            <v>50.825299138777837</v>
          </cell>
          <cell r="AL84">
            <v>7.6501777440000005</v>
          </cell>
          <cell r="AM84">
            <v>129.03409720353338</v>
          </cell>
          <cell r="AN84">
            <v>163.78423125791127</v>
          </cell>
          <cell r="AP84">
            <v>0</v>
          </cell>
          <cell r="AR84">
            <v>569.57090826418744</v>
          </cell>
          <cell r="AW84">
            <v>0</v>
          </cell>
          <cell r="AX84">
            <v>194.02925165616253</v>
          </cell>
          <cell r="BE84">
            <v>3434.2474324182176</v>
          </cell>
          <cell r="BJ84">
            <v>10427.232700920367</v>
          </cell>
          <cell r="BW84">
            <v>0</v>
          </cell>
        </row>
        <row r="85">
          <cell r="E85">
            <v>542.45949903999997</v>
          </cell>
          <cell r="F85">
            <v>33122.099636195373</v>
          </cell>
          <cell r="G85">
            <v>8590.1374195262979</v>
          </cell>
          <cell r="H85">
            <v>1297.4894139063481</v>
          </cell>
          <cell r="I85">
            <v>8359.9828208322342</v>
          </cell>
          <cell r="J85">
            <v>4528.9853759386724</v>
          </cell>
          <cell r="K85">
            <v>10263.5110825806</v>
          </cell>
          <cell r="L85">
            <v>5848.4826534563526</v>
          </cell>
          <cell r="M85">
            <v>0</v>
          </cell>
          <cell r="O85">
            <v>59.521593013</v>
          </cell>
          <cell r="P85">
            <v>2693.6127977867568</v>
          </cell>
          <cell r="Q85">
            <v>2693.6127977867568</v>
          </cell>
          <cell r="R85">
            <v>9.067606584370683</v>
          </cell>
          <cell r="S85">
            <v>323.23353573441079</v>
          </cell>
          <cell r="T85">
            <v>2381.7208314593877</v>
          </cell>
          <cell r="W85">
            <v>27.515295477999999</v>
          </cell>
          <cell r="X85">
            <v>422.63527707544893</v>
          </cell>
          <cell r="Y85">
            <v>378.78577000133225</v>
          </cell>
          <cell r="Z85">
            <v>43.849507074116659</v>
          </cell>
          <cell r="AA85">
            <v>50.716233249053872</v>
          </cell>
          <cell r="AB85">
            <v>481.44613109675714</v>
          </cell>
          <cell r="AE85">
            <v>6.1933894650000001</v>
          </cell>
          <cell r="AG85">
            <v>260.4475104769125</v>
          </cell>
          <cell r="AH85">
            <v>260.4475104769125</v>
          </cell>
          <cell r="AJ85">
            <v>24.30843431117853</v>
          </cell>
          <cell r="AL85">
            <v>68.294783190000004</v>
          </cell>
          <cell r="AM85">
            <v>1151.9151564215861</v>
          </cell>
          <cell r="AN85">
            <v>1462.1370820400473</v>
          </cell>
          <cell r="AP85">
            <v>0</v>
          </cell>
          <cell r="AR85">
            <v>5084.6820809806877</v>
          </cell>
          <cell r="AW85">
            <v>0</v>
          </cell>
          <cell r="AX85">
            <v>860.72051470198483</v>
          </cell>
          <cell r="BE85">
            <v>15108.227528648302</v>
          </cell>
          <cell r="BJ85">
            <v>20852.22131945382</v>
          </cell>
          <cell r="BW85">
            <v>0</v>
          </cell>
        </row>
        <row r="86">
          <cell r="E86">
            <v>1003.918724888</v>
          </cell>
          <cell r="F86">
            <v>61298.393873144458</v>
          </cell>
          <cell r="G86">
            <v>15897.592023156061</v>
          </cell>
          <cell r="H86">
            <v>2401.237180415731</v>
          </cell>
          <cell r="I86">
            <v>15471.649604123933</v>
          </cell>
          <cell r="J86">
            <v>8381.7008121254858</v>
          </cell>
          <cell r="K86">
            <v>18994.470512790107</v>
          </cell>
          <cell r="L86">
            <v>10823.667496611653</v>
          </cell>
          <cell r="M86">
            <v>0</v>
          </cell>
          <cell r="O86">
            <v>208.82446413100001</v>
          </cell>
          <cell r="P86">
            <v>9450.2216859580749</v>
          </cell>
          <cell r="Q86">
            <v>9450.2216859580749</v>
          </cell>
          <cell r="R86">
            <v>31.812624462493318</v>
          </cell>
          <cell r="S86">
            <v>1134.0266023149688</v>
          </cell>
          <cell r="T86">
            <v>8355.9856375234885</v>
          </cell>
          <cell r="W86">
            <v>224.00921575300001</v>
          </cell>
          <cell r="X86">
            <v>3440.7843100547634</v>
          </cell>
          <cell r="Y86">
            <v>3083.7940062914518</v>
          </cell>
          <cell r="Z86">
            <v>356.99030376331183</v>
          </cell>
          <cell r="AA86">
            <v>412.89411720657159</v>
          </cell>
          <cell r="AB86">
            <v>3919.578851716542</v>
          </cell>
          <cell r="AE86">
            <v>20.16173577</v>
          </cell>
          <cell r="AG86">
            <v>847.85139346792505</v>
          </cell>
          <cell r="AH86">
            <v>847.85139346792505</v>
          </cell>
          <cell r="AJ86">
            <v>79.132796723672982</v>
          </cell>
          <cell r="AL86">
            <v>300.23975219599998</v>
          </cell>
          <cell r="AM86">
            <v>5064.0869618497363</v>
          </cell>
          <cell r="AN86">
            <v>6427.8947041531155</v>
          </cell>
          <cell r="AP86">
            <v>0</v>
          </cell>
          <cell r="AR86">
            <v>22353.44511954784</v>
          </cell>
          <cell r="AW86">
            <v>0</v>
          </cell>
          <cell r="AX86">
            <v>2284.3014618843795</v>
          </cell>
          <cell r="BE86">
            <v>49363.032083529113</v>
          </cell>
          <cell r="BJ86">
            <v>80404.130674266897</v>
          </cell>
          <cell r="BW86">
            <v>0</v>
          </cell>
        </row>
        <row r="87">
          <cell r="E87">
            <v>119.395717707</v>
          </cell>
          <cell r="F87">
            <v>7290.1974525746155</v>
          </cell>
          <cell r="G87">
            <v>1890.6952947107884</v>
          </cell>
          <cell r="H87">
            <v>285.57833361705053</v>
          </cell>
          <cell r="I87">
            <v>1840.0381054767993</v>
          </cell>
          <cell r="J87">
            <v>996.83287029108101</v>
          </cell>
          <cell r="K87">
            <v>2259.0060162410377</v>
          </cell>
          <cell r="L87">
            <v>1287.2551501856378</v>
          </cell>
          <cell r="M87">
            <v>197.0997391899499</v>
          </cell>
          <cell r="O87">
            <v>5.8780692339999998</v>
          </cell>
          <cell r="P87">
            <v>266.00837970719112</v>
          </cell>
          <cell r="Q87">
            <v>266.00837970719112</v>
          </cell>
          <cell r="R87">
            <v>0.89547366916009752</v>
          </cell>
          <cell r="S87">
            <v>31.921005564862934</v>
          </cell>
          <cell r="T87">
            <v>235.20741355696964</v>
          </cell>
          <cell r="W87">
            <v>24.569609687</v>
          </cell>
          <cell r="X87">
            <v>377.38950708355827</v>
          </cell>
          <cell r="Y87">
            <v>338.23436609516494</v>
          </cell>
          <cell r="Z87">
            <v>39.155140988393349</v>
          </cell>
          <cell r="AA87">
            <v>45.286740850026987</v>
          </cell>
          <cell r="AB87">
            <v>429.90428853731379</v>
          </cell>
          <cell r="AE87">
            <v>6.0180453289999996</v>
          </cell>
          <cell r="AG87">
            <v>253.07385119777248</v>
          </cell>
          <cell r="AH87">
            <v>173.04053517156069</v>
          </cell>
          <cell r="AJ87">
            <v>103.6535421380039</v>
          </cell>
          <cell r="AL87">
            <v>16.247086262</v>
          </cell>
          <cell r="AM87">
            <v>274.03652283103077</v>
          </cell>
          <cell r="AN87">
            <v>256.37977981142069</v>
          </cell>
          <cell r="AP87">
            <v>0</v>
          </cell>
          <cell r="AR87">
            <v>1301.0852375002846</v>
          </cell>
          <cell r="AW87">
            <v>0</v>
          </cell>
          <cell r="AX87">
            <v>682.67582985209913</v>
          </cell>
          <cell r="BE87">
            <v>4157.0398228427521</v>
          </cell>
          <cell r="BJ87">
            <v>4147.7412809589969</v>
          </cell>
          <cell r="BW87">
            <v>0</v>
          </cell>
        </row>
        <row r="88">
          <cell r="E88">
            <v>93.698432441999998</v>
          </cell>
          <cell r="F88">
            <v>5721.1438284176847</v>
          </cell>
          <cell r="G88">
            <v>1483.7649853959522</v>
          </cell>
          <cell r="H88">
            <v>224.11391893452597</v>
          </cell>
          <cell r="I88">
            <v>1444.0106347852327</v>
          </cell>
          <cell r="J88">
            <v>782.2866610856496</v>
          </cell>
          <cell r="K88">
            <v>1772.8049771287801</v>
          </cell>
          <cell r="L88">
            <v>1010.2019740881722</v>
          </cell>
          <cell r="M88">
            <v>0</v>
          </cell>
          <cell r="O88">
            <v>7.1090241660000002</v>
          </cell>
          <cell r="P88">
            <v>321.71448215659547</v>
          </cell>
          <cell r="Q88">
            <v>321.71448215659547</v>
          </cell>
          <cell r="R88">
            <v>1.0829991448984391</v>
          </cell>
          <cell r="S88">
            <v>38.605737858791457</v>
          </cell>
          <cell r="T88">
            <v>284.46333658799045</v>
          </cell>
          <cell r="W88">
            <v>35.766820039999999</v>
          </cell>
          <cell r="X88">
            <v>549.37879587008081</v>
          </cell>
          <cell r="Y88">
            <v>492.37931971992913</v>
          </cell>
          <cell r="Z88">
            <v>56.999476150151693</v>
          </cell>
          <cell r="AA88">
            <v>65.925455504409697</v>
          </cell>
          <cell r="AB88">
            <v>625.82635696789589</v>
          </cell>
          <cell r="AE88">
            <v>7.3616810490000004</v>
          </cell>
          <cell r="AG88">
            <v>309.57709231307251</v>
          </cell>
          <cell r="AH88">
            <v>281.98334055542455</v>
          </cell>
          <cell r="AJ88">
            <v>56.487613706868046</v>
          </cell>
          <cell r="AL88">
            <v>361.70441916800002</v>
          </cell>
          <cell r="AM88">
            <v>6100.7998433077046</v>
          </cell>
          <cell r="AN88">
            <v>7169.9314725948716</v>
          </cell>
          <cell r="AP88">
            <v>0</v>
          </cell>
          <cell r="AR88">
            <v>27503.484448067735</v>
          </cell>
          <cell r="AW88">
            <v>0</v>
          </cell>
          <cell r="AX88">
            <v>653.68506467322436</v>
          </cell>
          <cell r="BE88">
            <v>30238.679987455085</v>
          </cell>
          <cell r="BJ88">
            <v>7253.1560678142405</v>
          </cell>
          <cell r="BW88">
            <v>0</v>
          </cell>
        </row>
        <row r="89">
          <cell r="E89">
            <v>660.58395586400002</v>
          </cell>
          <cell r="F89">
            <v>40334.675017988964</v>
          </cell>
          <cell r="G89">
            <v>10460.701615601403</v>
          </cell>
          <cell r="H89">
            <v>1580.0270642264431</v>
          </cell>
          <cell r="I89">
            <v>10180.42919796529</v>
          </cell>
          <cell r="J89">
            <v>5515.2045101659578</v>
          </cell>
          <cell r="K89">
            <v>12498.464427268073</v>
          </cell>
          <cell r="L89">
            <v>7122.0318085669651</v>
          </cell>
          <cell r="M89">
            <v>0</v>
          </cell>
          <cell r="O89">
            <v>5.5884720220000004</v>
          </cell>
          <cell r="P89">
            <v>252.90283738280826</v>
          </cell>
          <cell r="Q89">
            <v>252.90283738280826</v>
          </cell>
          <cell r="R89">
            <v>0.8513560060832196</v>
          </cell>
          <cell r="S89">
            <v>30.348340485936991</v>
          </cell>
          <cell r="T89">
            <v>223.61935487711688</v>
          </cell>
          <cell r="W89">
            <v>107.53776588300001</v>
          </cell>
          <cell r="X89">
            <v>1651.7814070496049</v>
          </cell>
          <cell r="Y89">
            <v>1480.4047983705668</v>
          </cell>
          <cell r="Z89">
            <v>171.37660867903801</v>
          </cell>
          <cell r="AA89">
            <v>198.21376884595259</v>
          </cell>
          <cell r="AB89">
            <v>1881.6313047612041</v>
          </cell>
          <cell r="AE89">
            <v>5.7888210630000003</v>
          </cell>
          <cell r="AG89">
            <v>243.43439775180752</v>
          </cell>
          <cell r="AH89">
            <v>243.43439775180752</v>
          </cell>
          <cell r="AJ89">
            <v>22.720543790168676</v>
          </cell>
          <cell r="AL89">
            <v>734.50302803700004</v>
          </cell>
          <cell r="AM89">
            <v>12388.723280364065</v>
          </cell>
          <cell r="AN89">
            <v>15725.126634867909</v>
          </cell>
          <cell r="AP89">
            <v>0</v>
          </cell>
          <cell r="AR89">
            <v>54685.207429322982</v>
          </cell>
          <cell r="AW89">
            <v>0</v>
          </cell>
          <cell r="AX89">
            <v>1089.809818773422</v>
          </cell>
          <cell r="BE89">
            <v>65425.810334108872</v>
          </cell>
          <cell r="BJ89">
            <v>28049.809048972085</v>
          </cell>
          <cell r="BW89">
            <v>0</v>
          </cell>
        </row>
        <row r="90">
          <cell r="E90">
            <v>469.484377919</v>
          </cell>
          <cell r="F90">
            <v>28666.302960110334</v>
          </cell>
          <cell r="G90">
            <v>7434.5371954628581</v>
          </cell>
          <cell r="H90">
            <v>1122.9428398292127</v>
          </cell>
          <cell r="I90">
            <v>7235.3444653432734</v>
          </cell>
          <cell r="J90">
            <v>3919.7172979544921</v>
          </cell>
          <cell r="K90">
            <v>8882.7979312697116</v>
          </cell>
          <cell r="L90">
            <v>5061.707362830326</v>
          </cell>
          <cell r="M90">
            <v>0</v>
          </cell>
          <cell r="O90">
            <v>90.305482921000007</v>
          </cell>
          <cell r="P90">
            <v>4086.7186544081856</v>
          </cell>
          <cell r="Q90">
            <v>4086.7186544081856</v>
          </cell>
          <cell r="R90">
            <v>13.75726942255039</v>
          </cell>
          <cell r="S90">
            <v>490.40623852898227</v>
          </cell>
          <cell r="T90">
            <v>3613.5197157940634</v>
          </cell>
          <cell r="W90">
            <v>41.303229463000001</v>
          </cell>
          <cell r="X90">
            <v>634.41811272435916</v>
          </cell>
          <cell r="Y90">
            <v>568.59558670533897</v>
          </cell>
          <cell r="Z90">
            <v>65.822526019020145</v>
          </cell>
          <cell r="AA90">
            <v>76.130173526923102</v>
          </cell>
          <cell r="AB90">
            <v>722.69912720589616</v>
          </cell>
          <cell r="AE90">
            <v>7.2731023270000001</v>
          </cell>
          <cell r="AG90">
            <v>305.85213560616751</v>
          </cell>
          <cell r="AH90">
            <v>305.85213560616751</v>
          </cell>
          <cell r="AJ90">
            <v>28.54619932324232</v>
          </cell>
          <cell r="AL90">
            <v>254.919880218</v>
          </cell>
          <cell r="AM90">
            <v>4299.6852758042915</v>
          </cell>
          <cell r="AN90">
            <v>5457.6322290824864</v>
          </cell>
          <cell r="AP90">
            <v>0</v>
          </cell>
          <cell r="AR90">
            <v>18979.290752327928</v>
          </cell>
          <cell r="AW90">
            <v>0</v>
          </cell>
          <cell r="AX90">
            <v>1719.033812427414</v>
          </cell>
          <cell r="BE90">
            <v>30770.913177406343</v>
          </cell>
          <cell r="BJ90">
            <v>16033.814870412387</v>
          </cell>
          <cell r="BW90">
            <v>0</v>
          </cell>
        </row>
        <row r="91">
          <cell r="E91">
            <v>240.841062964</v>
          </cell>
          <cell r="F91">
            <v>14705.543359639076</v>
          </cell>
          <cell r="G91">
            <v>3813.8475421424819</v>
          </cell>
          <cell r="H91">
            <v>576.05909783635275</v>
          </cell>
          <cell r="I91">
            <v>3711.6635481417725</v>
          </cell>
          <cell r="J91">
            <v>2010.7780470612608</v>
          </cell>
          <cell r="K91">
            <v>4556.7916558674451</v>
          </cell>
          <cell r="L91">
            <v>2596.6081919068374</v>
          </cell>
          <cell r="M91">
            <v>73.128942298473646</v>
          </cell>
          <cell r="O91">
            <v>49.518726530999999</v>
          </cell>
          <cell r="P91">
            <v>2240.9392753462093</v>
          </cell>
          <cell r="Q91">
            <v>2240.9392753462093</v>
          </cell>
          <cell r="R91">
            <v>7.5437552661616092</v>
          </cell>
          <cell r="S91">
            <v>268.91271304154509</v>
          </cell>
          <cell r="T91">
            <v>1981.4621309020467</v>
          </cell>
          <cell r="W91">
            <v>7.1053256070000002</v>
          </cell>
          <cell r="X91">
            <v>109.13788874361757</v>
          </cell>
          <cell r="Y91">
            <v>97.814549486106699</v>
          </cell>
          <cell r="Z91">
            <v>11.323339257510872</v>
          </cell>
          <cell r="AA91">
            <v>13.096546649234108</v>
          </cell>
          <cell r="AB91">
            <v>124.3247242759218</v>
          </cell>
          <cell r="AE91">
            <v>7.8758748439999993</v>
          </cell>
          <cell r="AG91">
            <v>331.20022687731</v>
          </cell>
          <cell r="AH91">
            <v>47.963472025949677</v>
          </cell>
          <cell r="AJ91">
            <v>314.14877602657594</v>
          </cell>
          <cell r="AL91">
            <v>240.96009375800003</v>
          </cell>
          <cell r="AM91">
            <v>4064.2282049626438</v>
          </cell>
          <cell r="AN91">
            <v>1490.8083463136529</v>
          </cell>
          <cell r="AP91">
            <v>0</v>
          </cell>
          <cell r="AR91">
            <v>21607.912897875533</v>
          </cell>
          <cell r="AW91">
            <v>0</v>
          </cell>
          <cell r="AX91">
            <v>704.60842455760178</v>
          </cell>
          <cell r="BE91">
            <v>27629.941499758967</v>
          </cell>
          <cell r="BJ91">
            <v>7169.1717932508427</v>
          </cell>
          <cell r="BW91">
            <v>0</v>
          </cell>
        </row>
        <row r="92">
          <cell r="E92">
            <v>127.887668698</v>
          </cell>
          <cell r="F92">
            <v>7808.7085069986979</v>
          </cell>
          <cell r="G92">
            <v>2025.1698980713493</v>
          </cell>
          <cell r="H92">
            <v>305.88992652625967</v>
          </cell>
          <cell r="I92">
            <v>1970.9097457112241</v>
          </cell>
          <cell r="J92">
            <v>1067.7320285130129</v>
          </cell>
          <cell r="K92">
            <v>2419.6765054906564</v>
          </cell>
          <cell r="L92">
            <v>1378.8104241789183</v>
          </cell>
          <cell r="M92">
            <v>0</v>
          </cell>
          <cell r="O92">
            <v>0</v>
          </cell>
          <cell r="P92">
            <v>0</v>
          </cell>
          <cell r="Q92">
            <v>0</v>
          </cell>
          <cell r="R92">
            <v>0</v>
          </cell>
          <cell r="S92">
            <v>0</v>
          </cell>
          <cell r="T92">
            <v>0</v>
          </cell>
          <cell r="W92">
            <v>2.2311734780000001</v>
          </cell>
          <cell r="X92">
            <v>34.270852073236206</v>
          </cell>
          <cell r="Y92">
            <v>30.715162210288245</v>
          </cell>
          <cell r="Z92">
            <v>3.5556898629479612</v>
          </cell>
          <cell r="AA92">
            <v>4.1125022487883447</v>
          </cell>
          <cell r="AB92">
            <v>39.039734813957196</v>
          </cell>
          <cell r="AE92">
            <v>0</v>
          </cell>
          <cell r="AG92">
            <v>0</v>
          </cell>
          <cell r="AH92">
            <v>0</v>
          </cell>
          <cell r="AJ92">
            <v>0</v>
          </cell>
          <cell r="AL92">
            <v>1.855736713</v>
          </cell>
          <cell r="AM92">
            <v>31.30035921024314</v>
          </cell>
          <cell r="AN92">
            <v>39.729849570379884</v>
          </cell>
          <cell r="AP92">
            <v>0</v>
          </cell>
          <cell r="AR92">
            <v>138.16327940244099</v>
          </cell>
          <cell r="AW92">
            <v>0</v>
          </cell>
          <cell r="AX92">
            <v>37.622951562378859</v>
          </cell>
          <cell r="BE92">
            <v>1601.3045820694317</v>
          </cell>
          <cell r="BJ92">
            <v>7936.2252115888496</v>
          </cell>
          <cell r="BW92">
            <v>0</v>
          </cell>
        </row>
        <row r="93">
          <cell r="E93">
            <v>342.75003708399998</v>
          </cell>
          <cell r="F93">
            <v>20928.015637474873</v>
          </cell>
          <cell r="G93">
            <v>5427.6308633360104</v>
          </cell>
          <cell r="H93">
            <v>819.8115168404596</v>
          </cell>
          <cell r="I93">
            <v>5282.2089518807807</v>
          </cell>
          <cell r="J93">
            <v>2861.6143846739224</v>
          </cell>
          <cell r="K93">
            <v>6484.9427660352358</v>
          </cell>
          <cell r="L93">
            <v>3695.3314485317587</v>
          </cell>
          <cell r="M93">
            <v>375.41510110129519</v>
          </cell>
          <cell r="O93">
            <v>92.851981444999993</v>
          </cell>
          <cell r="P93">
            <v>4201.9588666836416</v>
          </cell>
          <cell r="Q93">
            <v>4201.9588666836416</v>
          </cell>
          <cell r="R93">
            <v>14.145206734279755</v>
          </cell>
          <cell r="S93">
            <v>504.23506400203701</v>
          </cell>
          <cell r="T93">
            <v>3715.4163263328087</v>
          </cell>
          <cell r="W93">
            <v>15.378526034</v>
          </cell>
          <cell r="X93">
            <v>236.21434909133762</v>
          </cell>
          <cell r="Y93">
            <v>211.70649720740843</v>
          </cell>
          <cell r="Z93">
            <v>24.507851883929181</v>
          </cell>
          <cell r="AA93">
            <v>28.345721890960515</v>
          </cell>
          <cell r="AB93">
            <v>269.0842214273116</v>
          </cell>
          <cell r="AE93">
            <v>10.973843241999999</v>
          </cell>
          <cell r="AG93">
            <v>461.47754293420496</v>
          </cell>
          <cell r="AH93">
            <v>328.32393494273106</v>
          </cell>
          <cell r="AJ93">
            <v>176.22484533199969</v>
          </cell>
          <cell r="AL93">
            <v>548.77574847100004</v>
          </cell>
          <cell r="AM93">
            <v>9256.0964778478992</v>
          </cell>
          <cell r="AN93">
            <v>8930.3579722362065</v>
          </cell>
          <cell r="AP93">
            <v>0</v>
          </cell>
          <cell r="AR93">
            <v>43675.938123554792</v>
          </cell>
          <cell r="AW93">
            <v>0</v>
          </cell>
          <cell r="AX93">
            <v>1015.617761999279</v>
          </cell>
          <cell r="BE93">
            <v>53118.846571689159</v>
          </cell>
          <cell r="BJ93">
            <v>14267.987137584887</v>
          </cell>
          <cell r="BW93">
            <v>0</v>
          </cell>
        </row>
        <row r="94">
          <cell r="E94">
            <v>192.32968905499999</v>
          </cell>
          <cell r="F94">
            <v>11743.481559732896</v>
          </cell>
          <cell r="G94">
            <v>3045.6438900250273</v>
          </cell>
          <cell r="H94">
            <v>460.02648302847962</v>
          </cell>
          <cell r="I94">
            <v>2964.0422912333293</v>
          </cell>
          <cell r="J94">
            <v>1605.7573895018049</v>
          </cell>
          <cell r="K94">
            <v>3638.9406003925756</v>
          </cell>
          <cell r="L94">
            <v>2073.5867879048387</v>
          </cell>
          <cell r="M94">
            <v>373.3725037292723</v>
          </cell>
          <cell r="O94">
            <v>21.211516526</v>
          </cell>
          <cell r="P94">
            <v>959.91403258343587</v>
          </cell>
          <cell r="Q94">
            <v>959.91403258343587</v>
          </cell>
          <cell r="R94">
            <v>3.2313934688145367</v>
          </cell>
          <cell r="S94">
            <v>115.18968391001231</v>
          </cell>
          <cell r="T94">
            <v>848.76610687797461</v>
          </cell>
          <cell r="W94">
            <v>20.174336882999999</v>
          </cell>
          <cell r="X94">
            <v>309.87806273705007</v>
          </cell>
          <cell r="Y94">
            <v>277.72740934595583</v>
          </cell>
          <cell r="Z94">
            <v>32.150653391094259</v>
          </cell>
          <cell r="AA94">
            <v>37.185367528446008</v>
          </cell>
          <cell r="AB94">
            <v>352.99844217660416</v>
          </cell>
          <cell r="AE94">
            <v>140.80555160599999</v>
          </cell>
          <cell r="AG94">
            <v>5921.2254589113154</v>
          </cell>
          <cell r="AH94">
            <v>1534.5634640884468</v>
          </cell>
          <cell r="AJ94">
            <v>4939.3097043212583</v>
          </cell>
          <cell r="AL94">
            <v>1007.980347914</v>
          </cell>
          <cell r="AM94">
            <v>17001.413371603678</v>
          </cell>
          <cell r="AN94">
            <v>8287.9270325774505</v>
          </cell>
          <cell r="AP94">
            <v>0</v>
          </cell>
          <cell r="AR94">
            <v>88338.268255468283</v>
          </cell>
          <cell r="AW94">
            <v>0</v>
          </cell>
          <cell r="AX94">
            <v>2091.9040174819738</v>
          </cell>
          <cell r="BE94">
            <v>98832.590412529302</v>
          </cell>
          <cell r="BJ94">
            <v>8229.012219324788</v>
          </cell>
          <cell r="BW94">
            <v>0</v>
          </cell>
        </row>
        <row r="95">
          <cell r="E95">
            <v>220.36305984499998</v>
          </cell>
          <cell r="F95">
            <v>13455.174510244435</v>
          </cell>
          <cell r="G95">
            <v>3489.5673678972021</v>
          </cell>
          <cell r="H95">
            <v>527.07849686639076</v>
          </cell>
          <cell r="I95">
            <v>3396.07177662195</v>
          </cell>
          <cell r="J95">
            <v>1839.807538076702</v>
          </cell>
          <cell r="K95">
            <v>4169.3411414365446</v>
          </cell>
          <cell r="L95">
            <v>2375.8262787301906</v>
          </cell>
          <cell r="M95">
            <v>120.30335974495702</v>
          </cell>
          <cell r="O95">
            <v>17.054691867000003</v>
          </cell>
          <cell r="P95">
            <v>771.79950921722696</v>
          </cell>
          <cell r="Q95">
            <v>771.79950921722696</v>
          </cell>
          <cell r="R95">
            <v>2.5981367171044392</v>
          </cell>
          <cell r="S95">
            <v>92.615941106067226</v>
          </cell>
          <cell r="T95">
            <v>682.43326224288501</v>
          </cell>
          <cell r="W95">
            <v>8.357589449999999</v>
          </cell>
          <cell r="X95">
            <v>128.3726767792771</v>
          </cell>
          <cell r="Y95">
            <v>115.05367833336342</v>
          </cell>
          <cell r="Z95">
            <v>13.318998445913683</v>
          </cell>
          <cell r="AA95">
            <v>15.404721213513252</v>
          </cell>
          <cell r="AB95">
            <v>146.23608564242997</v>
          </cell>
          <cell r="AE95">
            <v>167.818588347</v>
          </cell>
          <cell r="AG95">
            <v>7057.191186462218</v>
          </cell>
          <cell r="AH95">
            <v>602.06275546709196</v>
          </cell>
          <cell r="AJ95">
            <v>7113.7996083982662</v>
          </cell>
          <cell r="AL95">
            <v>1115.4915241650001</v>
          </cell>
          <cell r="AM95">
            <v>18814.783992661203</v>
          </cell>
          <cell r="AN95">
            <v>5719.9714178717131</v>
          </cell>
          <cell r="AP95">
            <v>0</v>
          </cell>
          <cell r="AR95">
            <v>101212.37312553922</v>
          </cell>
          <cell r="AW95">
            <v>0</v>
          </cell>
          <cell r="AX95">
            <v>2897.9963655426368</v>
          </cell>
          <cell r="BE95">
            <v>114552.60252357826</v>
          </cell>
          <cell r="BJ95">
            <v>7430.1660783182115</v>
          </cell>
          <cell r="BW95">
            <v>0</v>
          </cell>
        </row>
        <row r="96">
          <cell r="E96">
            <v>183.26325221299999</v>
          </cell>
          <cell r="F96">
            <v>11189.892904805769</v>
          </cell>
          <cell r="G96">
            <v>2902.071994766367</v>
          </cell>
          <cell r="H96">
            <v>438.34079802312203</v>
          </cell>
          <cell r="I96">
            <v>2824.3171018331682</v>
          </cell>
          <cell r="J96">
            <v>1530.0618584216832</v>
          </cell>
          <cell r="K96">
            <v>3467.4006510100639</v>
          </cell>
          <cell r="L96">
            <v>1975.8377417678762</v>
          </cell>
          <cell r="M96">
            <v>332.00745747572648</v>
          </cell>
          <cell r="O96">
            <v>75.771587930999999</v>
          </cell>
          <cell r="P96">
            <v>3428.9962453624053</v>
          </cell>
          <cell r="Q96">
            <v>3428.9962453624053</v>
          </cell>
          <cell r="R96">
            <v>11.543154590659171</v>
          </cell>
          <cell r="S96">
            <v>411.47954944348862</v>
          </cell>
          <cell r="T96">
            <v>3031.9546281062071</v>
          </cell>
          <cell r="W96">
            <v>57.871427265000008</v>
          </cell>
          <cell r="X96">
            <v>888.90583480925727</v>
          </cell>
          <cell r="Y96">
            <v>796.67954702416614</v>
          </cell>
          <cell r="Z96">
            <v>92.226287785091174</v>
          </cell>
          <cell r="AA96">
            <v>106.66870017711086</v>
          </cell>
          <cell r="AB96">
            <v>1012.5995114266111</v>
          </cell>
          <cell r="AE96">
            <v>140.76056202199999</v>
          </cell>
          <cell r="AG96">
            <v>5919.3335344301549</v>
          </cell>
          <cell r="AH96">
            <v>5153.9445003973442</v>
          </cell>
          <cell r="AJ96">
            <v>1317.8601639129583</v>
          </cell>
          <cell r="AL96">
            <v>106.02375476899999</v>
          </cell>
          <cell r="AM96">
            <v>1788.2825650000648</v>
          </cell>
          <cell r="AN96">
            <v>2025.8603702196419</v>
          </cell>
          <cell r="AP96">
            <v>0</v>
          </cell>
          <cell r="AR96">
            <v>8137.7028923801263</v>
          </cell>
          <cell r="AW96">
            <v>0</v>
          </cell>
          <cell r="AX96">
            <v>1642.9068686744943</v>
          </cell>
          <cell r="BE96">
            <v>17740.779498264626</v>
          </cell>
          <cell r="BJ96">
            <v>9165.056170185544</v>
          </cell>
          <cell r="BW96">
            <v>0</v>
          </cell>
        </row>
        <row r="97">
          <cell r="E97">
            <v>279.91466132400001</v>
          </cell>
          <cell r="F97">
            <v>17091.342889954183</v>
          </cell>
          <cell r="G97">
            <v>4432.5989512002616</v>
          </cell>
          <cell r="H97">
            <v>669.51783590813284</v>
          </cell>
          <cell r="I97">
            <v>4313.8368193551714</v>
          </cell>
          <cell r="J97">
            <v>2337.0028728241377</v>
          </cell>
          <cell r="K97">
            <v>5296.0769122117017</v>
          </cell>
          <cell r="L97">
            <v>3017.8769919204765</v>
          </cell>
          <cell r="M97">
            <v>2258.5537597580474</v>
          </cell>
          <cell r="O97">
            <v>54.333530862000003</v>
          </cell>
          <cell r="P97">
            <v>2458.8302609249745</v>
          </cell>
          <cell r="Q97">
            <v>2458.8302609249745</v>
          </cell>
          <cell r="R97">
            <v>8.277249604001268</v>
          </cell>
          <cell r="S97">
            <v>295.05963131099691</v>
          </cell>
          <cell r="T97">
            <v>2174.1236373244133</v>
          </cell>
          <cell r="W97">
            <v>79.304639540000011</v>
          </cell>
          <cell r="X97">
            <v>1218.1202390559517</v>
          </cell>
          <cell r="Y97">
            <v>1091.7371022548248</v>
          </cell>
          <cell r="Z97">
            <v>126.38313680112691</v>
          </cell>
          <cell r="AA97">
            <v>146.17442868671421</v>
          </cell>
          <cell r="AB97">
            <v>1387.6249998871961</v>
          </cell>
          <cell r="AE97">
            <v>38.480122946000002</v>
          </cell>
          <cell r="AG97">
            <v>1618.1853701866651</v>
          </cell>
          <cell r="AH97">
            <v>0</v>
          </cell>
          <cell r="AJ97">
            <v>1769.2160047374205</v>
          </cell>
          <cell r="AL97">
            <v>185.08158249499999</v>
          </cell>
          <cell r="AM97">
            <v>3121.7359524716953</v>
          </cell>
          <cell r="AN97">
            <v>667.99755803044889</v>
          </cell>
          <cell r="AP97">
            <v>0</v>
          </cell>
          <cell r="AR97">
            <v>17074.143120994217</v>
          </cell>
          <cell r="AW97">
            <v>0</v>
          </cell>
          <cell r="AX97">
            <v>1349.9547303023355</v>
          </cell>
          <cell r="BE97">
            <v>27348.833931568897</v>
          </cell>
          <cell r="BJ97">
            <v>5944.2228543478413</v>
          </cell>
          <cell r="BW97">
            <v>0</v>
          </cell>
        </row>
        <row r="98">
          <cell r="E98">
            <v>240.68407959799998</v>
          </cell>
          <cell r="F98">
            <v>14695.958093459609</v>
          </cell>
          <cell r="G98">
            <v>3811.3616262558457</v>
          </cell>
          <cell r="H98">
            <v>575.68361495531758</v>
          </cell>
          <cell r="I98">
            <v>3709.2442371236425</v>
          </cell>
          <cell r="J98">
            <v>2009.4673955377132</v>
          </cell>
          <cell r="K98">
            <v>4553.8214792559684</v>
          </cell>
          <cell r="L98">
            <v>2594.9156886055639</v>
          </cell>
          <cell r="M98">
            <v>81.298540674568741</v>
          </cell>
          <cell r="O98">
            <v>67.639575078000007</v>
          </cell>
          <cell r="P98">
            <v>3060.987044267551</v>
          </cell>
          <cell r="Q98">
            <v>3060.987044267551</v>
          </cell>
          <cell r="R98">
            <v>10.304311852126537</v>
          </cell>
          <cell r="S98">
            <v>367.31844531210612</v>
          </cell>
          <cell r="T98">
            <v>2706.5570130011242</v>
          </cell>
          <cell r="W98">
            <v>12.668471246999999</v>
          </cell>
          <cell r="X98">
            <v>194.58787421996382</v>
          </cell>
          <cell r="Y98">
            <v>174.39887715803047</v>
          </cell>
          <cell r="Z98">
            <v>20.188997061933353</v>
          </cell>
          <cell r="AA98">
            <v>23.350544906395658</v>
          </cell>
          <cell r="AB98">
            <v>221.66530879725778</v>
          </cell>
          <cell r="AE98">
            <v>4.1084011400000007</v>
          </cell>
          <cell r="AG98">
            <v>172.76853893985003</v>
          </cell>
          <cell r="AH98">
            <v>103.51528848751036</v>
          </cell>
          <cell r="AJ98">
            <v>85.37831408672568</v>
          </cell>
          <cell r="AL98">
            <v>791.05106715500006</v>
          </cell>
          <cell r="AM98">
            <v>13342.508332213865</v>
          </cell>
          <cell r="AN98">
            <v>11291.60605099078</v>
          </cell>
          <cell r="AP98">
            <v>0</v>
          </cell>
          <cell r="AR98">
            <v>64539.490315044197</v>
          </cell>
          <cell r="AW98">
            <v>0</v>
          </cell>
          <cell r="AX98">
            <v>1368.8269582214318</v>
          </cell>
          <cell r="BE98">
            <v>71937.995896888853</v>
          </cell>
          <cell r="BJ98">
            <v>11971.860994555926</v>
          </cell>
          <cell r="BW98">
            <v>0</v>
          </cell>
        </row>
        <row r="99">
          <cell r="E99">
            <v>249.81933506600001</v>
          </cell>
          <cell r="F99">
            <v>15253.748753128533</v>
          </cell>
          <cell r="G99">
            <v>3956.0233014066625</v>
          </cell>
          <cell r="H99">
            <v>597.53390476319521</v>
          </cell>
          <cell r="I99">
            <v>3850.0300080642351</v>
          </cell>
          <cell r="J99">
            <v>2085.7374921868736</v>
          </cell>
          <cell r="K99">
            <v>4726.6634995431077</v>
          </cell>
          <cell r="L99">
            <v>2693.4066971214843</v>
          </cell>
          <cell r="M99">
            <v>845.33524508161975</v>
          </cell>
          <cell r="O99">
            <v>21.301286901000001</v>
          </cell>
          <cell r="P99">
            <v>963.97653526056183</v>
          </cell>
          <cell r="Q99">
            <v>963.97653526056183</v>
          </cell>
          <cell r="R99">
            <v>3.2450692191133172</v>
          </cell>
          <cell r="S99">
            <v>115.67718423126742</v>
          </cell>
          <cell r="T99">
            <v>852.35821457137467</v>
          </cell>
          <cell r="W99">
            <v>49.585497297000003</v>
          </cell>
          <cell r="X99">
            <v>761.63384855515972</v>
          </cell>
          <cell r="Y99">
            <v>682.61235971682004</v>
          </cell>
          <cell r="Z99">
            <v>79.02148883833965</v>
          </cell>
          <cell r="AA99">
            <v>91.39606182661916</v>
          </cell>
          <cell r="AB99">
            <v>867.61728040452783</v>
          </cell>
          <cell r="AE99">
            <v>42.947759959000003</v>
          </cell>
          <cell r="AG99">
            <v>1806.0606756758477</v>
          </cell>
          <cell r="AH99">
            <v>519.64684929148905</v>
          </cell>
          <cell r="AJ99">
            <v>1454.979489447438</v>
          </cell>
          <cell r="AL99">
            <v>124.809464389</v>
          </cell>
          <cell r="AM99">
            <v>2105.1375665777159</v>
          </cell>
          <cell r="AN99">
            <v>1089.6729543789879</v>
          </cell>
          <cell r="AP99">
            <v>0</v>
          </cell>
          <cell r="AR99">
            <v>10874.71078068649</v>
          </cell>
          <cell r="AW99">
            <v>0</v>
          </cell>
          <cell r="AX99">
            <v>1868.5616128971803</v>
          </cell>
          <cell r="BE99">
            <v>18900.973879243837</v>
          </cell>
          <cell r="BJ99">
            <v>5994.597743203416</v>
          </cell>
          <cell r="BW99">
            <v>0</v>
          </cell>
        </row>
        <row r="100">
          <cell r="E100">
            <v>300.31456847300001</v>
          </cell>
          <cell r="F100">
            <v>18336.943268146635</v>
          </cell>
          <cell r="G100">
            <v>4755.6424338300412</v>
          </cell>
          <cell r="H100">
            <v>718.31164192930498</v>
          </cell>
          <cell r="I100">
            <v>4628.2250338007207</v>
          </cell>
          <cell r="J100">
            <v>2507.3213598482075</v>
          </cell>
          <cell r="K100">
            <v>5682.0498253562046</v>
          </cell>
          <cell r="L100">
            <v>3237.8169197937814</v>
          </cell>
          <cell r="M100">
            <v>767.57540404240149</v>
          </cell>
          <cell r="O100">
            <v>48.596878867999997</v>
          </cell>
          <cell r="P100">
            <v>2199.2216307575591</v>
          </cell>
          <cell r="Q100">
            <v>2199.2216307575591</v>
          </cell>
          <cell r="R100">
            <v>7.4033196441348288</v>
          </cell>
          <cell r="S100">
            <v>263.90659569090707</v>
          </cell>
          <cell r="T100">
            <v>1944.5749497756995</v>
          </cell>
          <cell r="W100">
            <v>88.688354199000003</v>
          </cell>
          <cell r="X100">
            <v>1362.2542116703605</v>
          </cell>
          <cell r="Y100">
            <v>1220.9168010672201</v>
          </cell>
          <cell r="Z100">
            <v>141.33741060314028</v>
          </cell>
          <cell r="AA100">
            <v>163.47050540044324</v>
          </cell>
          <cell r="AB100">
            <v>1551.8156087615826</v>
          </cell>
          <cell r="AE100">
            <v>23.341211551000001</v>
          </cell>
          <cell r="AG100">
            <v>981.55629874842759</v>
          </cell>
          <cell r="AH100">
            <v>84.819653386686596</v>
          </cell>
          <cell r="AJ100">
            <v>988.34856657826083</v>
          </cell>
          <cell r="AL100">
            <v>171.62543127800001</v>
          </cell>
          <cell r="AM100">
            <v>2894.773601762708</v>
          </cell>
          <cell r="AN100">
            <v>883.41876873141155</v>
          </cell>
          <cell r="AP100">
            <v>0</v>
          </cell>
          <cell r="AR100">
            <v>15568.799246612267</v>
          </cell>
          <cell r="AW100">
            <v>0</v>
          </cell>
          <cell r="AX100">
            <v>1452.9314632286023</v>
          </cell>
          <cell r="BE100">
            <v>25320.404586088822</v>
          </cell>
          <cell r="BJ100">
            <v>7911.9082947687975</v>
          </cell>
          <cell r="BW100">
            <v>0</v>
          </cell>
        </row>
        <row r="101">
          <cell r="E101">
            <v>1748.6704000799998</v>
          </cell>
          <cell r="F101">
            <v>106772.27576402803</v>
          </cell>
          <cell r="G101">
            <v>27691.134664852805</v>
          </cell>
          <cell r="H101">
            <v>4182.5819928132087</v>
          </cell>
          <cell r="I101">
            <v>26949.209166468412</v>
          </cell>
          <cell r="J101">
            <v>14599.620217389102</v>
          </cell>
          <cell r="K101">
            <v>33085.415708939989</v>
          </cell>
          <cell r="L101">
            <v>18853.146676534339</v>
          </cell>
          <cell r="M101">
            <v>0</v>
          </cell>
          <cell r="O101">
            <v>41.237256314</v>
          </cell>
          <cell r="P101">
            <v>1866.1664738835698</v>
          </cell>
          <cell r="Q101">
            <v>1866.1664738835698</v>
          </cell>
          <cell r="R101">
            <v>6.2821439740791218</v>
          </cell>
          <cell r="S101">
            <v>223.93997686602836</v>
          </cell>
          <cell r="T101">
            <v>1650.0840690509219</v>
          </cell>
          <cell r="W101">
            <v>212.44486476599997</v>
          </cell>
          <cell r="X101">
            <v>3263.1557366129</v>
          </cell>
          <cell r="Y101">
            <v>2924.5948584328053</v>
          </cell>
          <cell r="Z101">
            <v>338.5608781800949</v>
          </cell>
          <cell r="AA101">
            <v>391.57868839354796</v>
          </cell>
          <cell r="AB101">
            <v>3717.2327767566076</v>
          </cell>
          <cell r="AE101">
            <v>49.073484933000003</v>
          </cell>
          <cell r="AG101">
            <v>2063.6627251449827</v>
          </cell>
          <cell r="AH101">
            <v>2063.6627251449827</v>
          </cell>
          <cell r="AJ101">
            <v>192.60852101353157</v>
          </cell>
          <cell r="AL101">
            <v>5718.9988565260001</v>
          </cell>
          <cell r="AM101">
            <v>96461.269143535857</v>
          </cell>
          <cell r="AN101">
            <v>122439.22463312959</v>
          </cell>
          <cell r="AP101">
            <v>0</v>
          </cell>
          <cell r="AR101">
            <v>425790.80932179751</v>
          </cell>
          <cell r="AW101">
            <v>0</v>
          </cell>
          <cell r="AX101">
            <v>5836.3069987639319</v>
          </cell>
          <cell r="BE101">
            <v>457000.55005133053</v>
          </cell>
          <cell r="BJ101">
            <v>118872.2228928199</v>
          </cell>
          <cell r="BW101">
            <v>0</v>
          </cell>
        </row>
        <row r="102">
          <cell r="E102">
            <v>283.42269065800002</v>
          </cell>
          <cell r="F102">
            <v>17305.540073952387</v>
          </cell>
          <cell r="G102">
            <v>4488.1504792021105</v>
          </cell>
          <cell r="H102">
            <v>677.90856541437813</v>
          </cell>
          <cell r="I102">
            <v>4367.8999614314307</v>
          </cell>
          <cell r="J102">
            <v>2366.2913516509752</v>
          </cell>
          <cell r="K102">
            <v>5362.449974184522</v>
          </cell>
          <cell r="L102">
            <v>3055.6985228255926</v>
          </cell>
          <cell r="M102">
            <v>906.98757778047388</v>
          </cell>
          <cell r="O102">
            <v>50.310189630000004</v>
          </cell>
          <cell r="P102">
            <v>2276.7564473089415</v>
          </cell>
          <cell r="Q102">
            <v>2276.7564473089415</v>
          </cell>
          <cell r="R102">
            <v>7.6643279129019515</v>
          </cell>
          <cell r="S102">
            <v>273.21077367707295</v>
          </cell>
          <cell r="T102">
            <v>2013.1320519306726</v>
          </cell>
          <cell r="W102">
            <v>68.451319570999999</v>
          </cell>
          <cell r="X102">
            <v>1051.4131107987109</v>
          </cell>
          <cell r="Y102">
            <v>942.32627129298601</v>
          </cell>
          <cell r="Z102">
            <v>109.08683950572492</v>
          </cell>
          <cell r="AA102">
            <v>126.16957329584531</v>
          </cell>
          <cell r="AB102">
            <v>1197.7201190616154</v>
          </cell>
          <cell r="AE102">
            <v>10.120434345</v>
          </cell>
          <cell r="AG102">
            <v>425.58956529311251</v>
          </cell>
          <cell r="AH102">
            <v>283.961677208033</v>
          </cell>
          <cell r="AJ102">
            <v>181.34958084577005</v>
          </cell>
          <cell r="AL102">
            <v>347.83513215100004</v>
          </cell>
          <cell r="AM102">
            <v>5866.86920940853</v>
          </cell>
          <cell r="AN102">
            <v>5386.4753571575238</v>
          </cell>
          <cell r="AP102">
            <v>0</v>
          </cell>
          <cell r="AR102">
            <v>27957.414210551888</v>
          </cell>
          <cell r="AW102">
            <v>0</v>
          </cell>
          <cell r="AX102">
            <v>1173.4170925796968</v>
          </cell>
          <cell r="BE102">
            <v>36094.863092186781</v>
          </cell>
          <cell r="BJ102">
            <v>8796.5023786161764</v>
          </cell>
          <cell r="BW102">
            <v>0</v>
          </cell>
        </row>
        <row r="103">
          <cell r="E103">
            <v>310.11379184800001</v>
          </cell>
          <cell r="F103">
            <v>18935.275223911965</v>
          </cell>
          <cell r="G103">
            <v>4910.8183972795759</v>
          </cell>
          <cell r="H103">
            <v>741.75005275272497</v>
          </cell>
          <cell r="I103">
            <v>4779.2433848803412</v>
          </cell>
          <cell r="J103">
            <v>2589.1349135595397</v>
          </cell>
          <cell r="K103">
            <v>5867.4543355325104</v>
          </cell>
          <cell r="L103">
            <v>3343.4664439102457</v>
          </cell>
          <cell r="M103">
            <v>0</v>
          </cell>
          <cell r="O103">
            <v>3.8834624790000003</v>
          </cell>
          <cell r="P103">
            <v>175.74368735182233</v>
          </cell>
          <cell r="Q103">
            <v>175.74368735182233</v>
          </cell>
          <cell r="R103">
            <v>0.59161235716668292</v>
          </cell>
          <cell r="S103">
            <v>21.08924248221868</v>
          </cell>
          <cell r="T103">
            <v>155.39442101969766</v>
          </cell>
          <cell r="W103">
            <v>1.9326914850000001</v>
          </cell>
          <cell r="X103">
            <v>29.686164988394605</v>
          </cell>
          <cell r="Y103">
            <v>26.606148311439313</v>
          </cell>
          <cell r="Z103">
            <v>3.0800166769552924</v>
          </cell>
          <cell r="AA103">
            <v>3.5623397986073524</v>
          </cell>
          <cell r="AB103">
            <v>33.817075989639001</v>
          </cell>
          <cell r="AE103">
            <v>0.23754328599999999</v>
          </cell>
          <cell r="AG103">
            <v>9.9892890345150001</v>
          </cell>
          <cell r="AH103">
            <v>9.9892890345150001</v>
          </cell>
          <cell r="AJ103">
            <v>0.93233364322139956</v>
          </cell>
          <cell r="AL103">
            <v>0.94537171999999992</v>
          </cell>
          <cell r="AM103">
            <v>15.945405517881456</v>
          </cell>
          <cell r="AN103">
            <v>20.239657900054318</v>
          </cell>
          <cell r="AP103">
            <v>0</v>
          </cell>
          <cell r="AR103">
            <v>70.384799834224225</v>
          </cell>
          <cell r="AW103">
            <v>0</v>
          </cell>
          <cell r="AX103">
            <v>154.98977751371254</v>
          </cell>
          <cell r="BE103">
            <v>3787.3080632256888</v>
          </cell>
          <cell r="BJ103">
            <v>18321.429047008911</v>
          </cell>
          <cell r="BW103">
            <v>0</v>
          </cell>
        </row>
        <row r="104">
          <cell r="E104">
            <v>63.933885751999995</v>
          </cell>
          <cell r="F104">
            <v>3868.2359241976628</v>
          </cell>
          <cell r="G104">
            <v>564.91665726815995</v>
          </cell>
          <cell r="H104">
            <v>204.33377899089086</v>
          </cell>
          <cell r="I104">
            <v>1605.5559438231141</v>
          </cell>
          <cell r="J104">
            <v>1328.4489277229152</v>
          </cell>
          <cell r="K104">
            <v>323.98228972780538</v>
          </cell>
          <cell r="L104">
            <v>609.52014926544553</v>
          </cell>
          <cell r="M104">
            <v>1628.3865217793198</v>
          </cell>
          <cell r="O104">
            <v>0.40886095900000002</v>
          </cell>
          <cell r="P104">
            <v>19.753055781073549</v>
          </cell>
          <cell r="Q104">
            <v>19.753055781073549</v>
          </cell>
          <cell r="R104">
            <v>0.35983940347267912</v>
          </cell>
          <cell r="S104">
            <v>2.3703666937288257</v>
          </cell>
          <cell r="T104">
            <v>16.360325957809604</v>
          </cell>
          <cell r="W104">
            <v>9.3342830069999998</v>
          </cell>
          <cell r="X104">
            <v>143.37470183150833</v>
          </cell>
          <cell r="Y104">
            <v>128.49920434413755</v>
          </cell>
          <cell r="Z104">
            <v>14.875497487370778</v>
          </cell>
          <cell r="AA104">
            <v>17.204964219781001</v>
          </cell>
          <cell r="AB104">
            <v>163.32568348668178</v>
          </cell>
          <cell r="AE104">
            <v>2.9156970599999998</v>
          </cell>
          <cell r="AG104">
            <v>122.61235061565</v>
          </cell>
          <cell r="AH104">
            <v>0</v>
          </cell>
          <cell r="AJ104">
            <v>134.05617000644401</v>
          </cell>
          <cell r="AL104">
            <v>10.50912125</v>
          </cell>
          <cell r="AM104">
            <v>177.25535513991815</v>
          </cell>
          <cell r="AN104">
            <v>37.929583470227499</v>
          </cell>
          <cell r="AP104">
            <v>0</v>
          </cell>
          <cell r="AR104">
            <v>969.48728165985437</v>
          </cell>
          <cell r="AW104">
            <v>0</v>
          </cell>
          <cell r="AX104">
            <v>65.725223959830458</v>
          </cell>
          <cell r="BE104">
            <v>1978.0501652495757</v>
          </cell>
          <cell r="BJ104">
            <v>1414.9355890573206</v>
          </cell>
          <cell r="BW104">
            <v>0</v>
          </cell>
        </row>
        <row r="105">
          <cell r="E105">
            <v>460.11920788599997</v>
          </cell>
          <cell r="F105">
            <v>27838.909342411116</v>
          </cell>
          <cell r="G105">
            <v>4065.590598889909</v>
          </cell>
          <cell r="H105">
            <v>1470.5487618621803</v>
          </cell>
          <cell r="I105">
            <v>11554.860468737279</v>
          </cell>
          <cell r="J105">
            <v>9560.577480178461</v>
          </cell>
          <cell r="K105">
            <v>2331.6348250268379</v>
          </cell>
          <cell r="L105">
            <v>4386.5928837557021</v>
          </cell>
          <cell r="M105">
            <v>9437.652586193708</v>
          </cell>
          <cell r="O105">
            <v>10.229510408000001</v>
          </cell>
          <cell r="P105">
            <v>494.21223830347776</v>
          </cell>
          <cell r="Q105">
            <v>494.21223830347776</v>
          </cell>
          <cell r="R105">
            <v>9.003013963561834</v>
          </cell>
          <cell r="S105">
            <v>59.305468596417327</v>
          </cell>
          <cell r="T105">
            <v>409.32772126987533</v>
          </cell>
          <cell r="W105">
            <v>151.65822660000001</v>
          </cell>
          <cell r="X105">
            <v>2329.4722264970992</v>
          </cell>
          <cell r="Y105">
            <v>2087.7834361491327</v>
          </cell>
          <cell r="Z105">
            <v>241.68879034796635</v>
          </cell>
          <cell r="AA105">
            <v>279.53666717965189</v>
          </cell>
          <cell r="AB105">
            <v>2653.6246541108399</v>
          </cell>
          <cell r="AE105">
            <v>52.939156367999999</v>
          </cell>
          <cell r="AG105">
            <v>2226.2238731653201</v>
          </cell>
          <cell r="AH105">
            <v>0</v>
          </cell>
          <cell r="AJ105">
            <v>2434.0047679940835</v>
          </cell>
          <cell r="AL105">
            <v>54.639090521</v>
          </cell>
          <cell r="AM105">
            <v>921.58717788340209</v>
          </cell>
          <cell r="AN105">
            <v>197.20373334293632</v>
          </cell>
          <cell r="AP105">
            <v>0</v>
          </cell>
          <cell r="AR105">
            <v>5040.56448502495</v>
          </cell>
          <cell r="AW105">
            <v>0</v>
          </cell>
          <cell r="AX105">
            <v>692.8449616950478</v>
          </cell>
          <cell r="BE105">
            <v>15955.801609626569</v>
          </cell>
          <cell r="BJ105">
            <v>12831.412911263769</v>
          </cell>
          <cell r="BW105">
            <v>0</v>
          </cell>
        </row>
        <row r="106">
          <cell r="E106">
            <v>709.96118419100003</v>
          </cell>
          <cell r="F106">
            <v>42955.270513768664</v>
          </cell>
          <cell r="G106">
            <v>6273.1819636158716</v>
          </cell>
          <cell r="H106">
            <v>2269.047939074419</v>
          </cell>
          <cell r="I106">
            <v>17829.080553357398</v>
          </cell>
          <cell r="J106">
            <v>14751.913836770374</v>
          </cell>
          <cell r="K106">
            <v>3597.6985813797342</v>
          </cell>
          <cell r="L106">
            <v>6768.4865681300134</v>
          </cell>
          <cell r="M106">
            <v>11043.945517545806</v>
          </cell>
          <cell r="O106">
            <v>133.081491822</v>
          </cell>
          <cell r="P106">
            <v>6429.4867815649022</v>
          </cell>
          <cell r="Q106">
            <v>6429.4867815649022</v>
          </cell>
          <cell r="R106">
            <v>117.12530525684822</v>
          </cell>
          <cell r="S106">
            <v>771.53841378778827</v>
          </cell>
          <cell r="T106">
            <v>5325.1760463622386</v>
          </cell>
          <cell r="W106">
            <v>59.465155046000007</v>
          </cell>
          <cell r="X106">
            <v>913.38551313378503</v>
          </cell>
          <cell r="Y106">
            <v>818.6193951781238</v>
          </cell>
          <cell r="Z106">
            <v>94.766117955661286</v>
          </cell>
          <cell r="AA106">
            <v>109.60626157605419</v>
          </cell>
          <cell r="AB106">
            <v>1040.4856039018805</v>
          </cell>
          <cell r="AE106">
            <v>33.849456498999999</v>
          </cell>
          <cell r="AG106">
            <v>1423.4542694241975</v>
          </cell>
          <cell r="AH106">
            <v>0</v>
          </cell>
          <cell r="AJ106">
            <v>1556.3100012371226</v>
          </cell>
          <cell r="AL106">
            <v>3000.72481311</v>
          </cell>
          <cell r="AM106">
            <v>50612.656355542349</v>
          </cell>
          <cell r="AN106">
            <v>10830.23399982549</v>
          </cell>
          <cell r="AP106">
            <v>0</v>
          </cell>
          <cell r="AR106">
            <v>276822.81637689623</v>
          </cell>
          <cell r="AW106">
            <v>0</v>
          </cell>
          <cell r="AX106">
            <v>4462.6722336226421</v>
          </cell>
          <cell r="BE106">
            <v>296857.09150551405</v>
          </cell>
          <cell r="BJ106">
            <v>25193.28192017087</v>
          </cell>
          <cell r="BW106">
            <v>0</v>
          </cell>
        </row>
        <row r="107">
          <cell r="E107">
            <v>702.59079719900103</v>
          </cell>
          <cell r="F107">
            <v>42509.33491322842</v>
          </cell>
          <cell r="G107">
            <v>6208.0575881251716</v>
          </cell>
          <cell r="H107">
            <v>2245.4920577293947</v>
          </cell>
          <cell r="I107">
            <v>17643.989838095964</v>
          </cell>
          <cell r="J107">
            <v>14598.768402525942</v>
          </cell>
          <cell r="K107">
            <v>3560.3494538277118</v>
          </cell>
          <cell r="L107">
            <v>6698.2202402403964</v>
          </cell>
          <cell r="M107">
            <v>15641.064204880535</v>
          </cell>
          <cell r="O107">
            <v>270.18059681699998</v>
          </cell>
          <cell r="P107">
            <v>13053.074113368557</v>
          </cell>
          <cell r="Q107">
            <v>13053.074113368557</v>
          </cell>
          <cell r="R107">
            <v>237.78652045015062</v>
          </cell>
          <cell r="S107">
            <v>1566.3688936042267</v>
          </cell>
          <cell r="T107">
            <v>10811.114473274167</v>
          </cell>
          <cell r="W107">
            <v>663.645990439</v>
          </cell>
          <cell r="X107">
            <v>10193.610578285701</v>
          </cell>
          <cell r="Y107">
            <v>9135.9970201928372</v>
          </cell>
          <cell r="Z107">
            <v>1057.6135580928649</v>
          </cell>
          <cell r="AA107">
            <v>1223.2332693942842</v>
          </cell>
          <cell r="AB107">
            <v>11612.079353107358</v>
          </cell>
          <cell r="AE107">
            <v>93.794758822000006</v>
          </cell>
          <cell r="AG107">
            <v>3944.3040953621553</v>
          </cell>
          <cell r="AH107">
            <v>0</v>
          </cell>
          <cell r="AJ107">
            <v>4312.4391442626229</v>
          </cell>
          <cell r="AL107">
            <v>462.51956679199998</v>
          </cell>
          <cell r="AM107">
            <v>7801.2298193702027</v>
          </cell>
          <cell r="AN107">
            <v>1669.3283955830871</v>
          </cell>
          <cell r="AP107">
            <v>0</v>
          </cell>
          <cell r="AR107">
            <v>42668.347510375293</v>
          </cell>
          <cell r="AW107">
            <v>0</v>
          </cell>
          <cell r="AX107">
            <v>9365.7006682809479</v>
          </cell>
          <cell r="BE107">
            <v>88257.503552539303</v>
          </cell>
          <cell r="BJ107">
            <v>21566.290739057753</v>
          </cell>
          <cell r="BW107">
            <v>0</v>
          </cell>
        </row>
        <row r="108">
          <cell r="E108">
            <v>739.52883798000005</v>
          </cell>
          <cell r="F108">
            <v>44744.222635723352</v>
          </cell>
          <cell r="G108">
            <v>6534.4402923609168</v>
          </cell>
          <cell r="H108">
            <v>2363.5466601131557</v>
          </cell>
          <cell r="I108">
            <v>18571.605768702189</v>
          </cell>
          <cell r="J108">
            <v>15366.284721775604</v>
          </cell>
          <cell r="K108">
            <v>3747.5314292313064</v>
          </cell>
          <cell r="L108">
            <v>7050.3727782191054</v>
          </cell>
          <cell r="M108">
            <v>13264.655670589678</v>
          </cell>
          <cell r="O108">
            <v>47.090695197999999</v>
          </cell>
          <cell r="P108">
            <v>2275.0646852922591</v>
          </cell>
          <cell r="Q108">
            <v>2275.0646852922591</v>
          </cell>
          <cell r="R108">
            <v>41.444621444431121</v>
          </cell>
          <cell r="S108">
            <v>273.00776223507108</v>
          </cell>
          <cell r="T108">
            <v>1884.3059139308516</v>
          </cell>
          <cell r="W108">
            <v>387.41843179199998</v>
          </cell>
          <cell r="X108">
            <v>5950.7518789127444</v>
          </cell>
          <cell r="Y108">
            <v>5333.3459245013364</v>
          </cell>
          <cell r="Z108">
            <v>617.40595441140795</v>
          </cell>
          <cell r="AA108">
            <v>714.09022546952929</v>
          </cell>
          <cell r="AB108">
            <v>6778.8152684373399</v>
          </cell>
          <cell r="AE108">
            <v>61.142610727000005</v>
          </cell>
          <cell r="AG108">
            <v>2571.199637597168</v>
          </cell>
          <cell r="AH108">
            <v>0</v>
          </cell>
          <cell r="AJ108">
            <v>2811.1782704395705</v>
          </cell>
          <cell r="AL108">
            <v>1291.7133052899999</v>
          </cell>
          <cell r="AM108">
            <v>21787.083355626568</v>
          </cell>
          <cell r="AN108">
            <v>4662.0594117324999</v>
          </cell>
          <cell r="AP108">
            <v>0</v>
          </cell>
          <cell r="AR108">
            <v>119163.11471137207</v>
          </cell>
          <cell r="AW108">
            <v>0</v>
          </cell>
          <cell r="AX108">
            <v>4294.6873070688343</v>
          </cell>
          <cell r="BE108">
            <v>142969.57223717237</v>
          </cell>
          <cell r="BJ108">
            <v>23980.561277409557</v>
          </cell>
          <cell r="BW108">
            <v>0</v>
          </cell>
        </row>
        <row r="109">
          <cell r="E109">
            <v>164.64819994800001</v>
          </cell>
          <cell r="F109">
            <v>9961.823443109115</v>
          </cell>
          <cell r="G109">
            <v>1454.823363945686</v>
          </cell>
          <cell r="H109">
            <v>526.21842867372106</v>
          </cell>
          <cell r="I109">
            <v>4134.7697384093135</v>
          </cell>
          <cell r="J109">
            <v>3421.1392299988038</v>
          </cell>
          <cell r="K109">
            <v>834.34786093923401</v>
          </cell>
          <cell r="L109">
            <v>1569.6902233953849</v>
          </cell>
          <cell r="M109">
            <v>5527.5844057380064</v>
          </cell>
          <cell r="O109">
            <v>13.918479176</v>
          </cell>
          <cell r="P109">
            <v>672.43518731569236</v>
          </cell>
          <cell r="Q109">
            <v>672.43518731569236</v>
          </cell>
          <cell r="R109">
            <v>12.249683257086785</v>
          </cell>
          <cell r="S109">
            <v>80.692222477883078</v>
          </cell>
          <cell r="T109">
            <v>556.93959314013455</v>
          </cell>
          <cell r="W109">
            <v>0</v>
          </cell>
          <cell r="X109">
            <v>0</v>
          </cell>
          <cell r="Y109">
            <v>0</v>
          </cell>
          <cell r="Z109">
            <v>0</v>
          </cell>
          <cell r="AA109">
            <v>0</v>
          </cell>
          <cell r="AB109">
            <v>0</v>
          </cell>
          <cell r="AE109">
            <v>22.992327750000001</v>
          </cell>
          <cell r="AG109">
            <v>966.88486270687508</v>
          </cell>
          <cell r="AH109">
            <v>0</v>
          </cell>
          <cell r="AJ109">
            <v>1057.1274498928501</v>
          </cell>
          <cell r="AL109">
            <v>1225.9621342200001</v>
          </cell>
          <cell r="AM109">
            <v>20678.070822454174</v>
          </cell>
          <cell r="AN109">
            <v>4424.749890599629</v>
          </cell>
          <cell r="AP109">
            <v>0</v>
          </cell>
          <cell r="AR109">
            <v>113097.43875329837</v>
          </cell>
          <cell r="AW109">
            <v>0</v>
          </cell>
          <cell r="AX109">
            <v>2205.5865843163756</v>
          </cell>
          <cell r="BE109">
            <v>118567.47482652101</v>
          </cell>
          <cell r="BJ109">
            <v>3070.6187893146571</v>
          </cell>
          <cell r="BW109">
            <v>0</v>
          </cell>
        </row>
        <row r="110">
          <cell r="E110">
            <v>139.57199772600001</v>
          </cell>
          <cell r="F110">
            <v>8444.620708805558</v>
          </cell>
          <cell r="G110">
            <v>1233.2512794460431</v>
          </cell>
          <cell r="H110">
            <v>446.07446272369674</v>
          </cell>
          <cell r="I110">
            <v>3505.0372412760071</v>
          </cell>
          <cell r="J110">
            <v>2900.093878830909</v>
          </cell>
          <cell r="K110">
            <v>707.27525588789945</v>
          </cell>
          <cell r="L110">
            <v>1330.6237199037555</v>
          </cell>
          <cell r="M110">
            <v>537.47329436836935</v>
          </cell>
          <cell r="O110">
            <v>38.042688837</v>
          </cell>
          <cell r="P110">
            <v>1837.9337476907033</v>
          </cell>
          <cell r="Q110">
            <v>1837.9337476907033</v>
          </cell>
          <cell r="R110">
            <v>33.481451716701642</v>
          </cell>
          <cell r="S110">
            <v>220.55204972288439</v>
          </cell>
          <cell r="T110">
            <v>1522.2553681992531</v>
          </cell>
          <cell r="W110">
            <v>2.2177803659999999</v>
          </cell>
          <cell r="X110">
            <v>34.065133708134574</v>
          </cell>
          <cell r="Y110">
            <v>30.53078765957007</v>
          </cell>
          <cell r="Z110">
            <v>3.5343460485645033</v>
          </cell>
          <cell r="AA110">
            <v>4.0878160449761491</v>
          </cell>
          <cell r="AB110">
            <v>38.805390176048398</v>
          </cell>
          <cell r="AE110">
            <v>19.066344811999997</v>
          </cell>
          <cell r="AG110">
            <v>801.78746520662992</v>
          </cell>
          <cell r="AH110">
            <v>8.1592783754278492E-3</v>
          </cell>
          <cell r="AJ110">
            <v>876.6128026808733</v>
          </cell>
          <cell r="AL110">
            <v>1938.9090851259998</v>
          </cell>
          <cell r="AM110">
            <v>32703.211837814026</v>
          </cell>
          <cell r="AN110">
            <v>6998.2735159682525</v>
          </cell>
          <cell r="AP110">
            <v>0</v>
          </cell>
          <cell r="AR110">
            <v>178867.85799430145</v>
          </cell>
          <cell r="AW110">
            <v>0</v>
          </cell>
          <cell r="AX110">
            <v>2089.9728427405021</v>
          </cell>
          <cell r="BE110">
            <v>184987.78378153502</v>
          </cell>
          <cell r="BJ110">
            <v>5448.185642942186</v>
          </cell>
          <cell r="BW110">
            <v>0</v>
          </cell>
        </row>
        <row r="111">
          <cell r="E111">
            <v>729.36686999899996</v>
          </cell>
          <cell r="F111">
            <v>44129.386087900646</v>
          </cell>
          <cell r="G111">
            <v>6444.6496451075845</v>
          </cell>
          <cell r="H111">
            <v>2331.068838765073</v>
          </cell>
          <cell r="I111">
            <v>18316.410766851008</v>
          </cell>
          <cell r="J111">
            <v>15155.134479472494</v>
          </cell>
          <cell r="K111">
            <v>3696.0360818751974</v>
          </cell>
          <cell r="L111">
            <v>6953.4926313649612</v>
          </cell>
          <cell r="M111">
            <v>0</v>
          </cell>
          <cell r="O111">
            <v>6.382740225</v>
          </cell>
          <cell r="P111">
            <v>308.36552359729444</v>
          </cell>
          <cell r="Q111">
            <v>308.36552359729444</v>
          </cell>
          <cell r="R111">
            <v>5.6174633075814748</v>
          </cell>
          <cell r="S111">
            <v>37.003862831675335</v>
          </cell>
          <cell r="T111">
            <v>255.40152045924006</v>
          </cell>
          <cell r="W111">
            <v>173.114588994</v>
          </cell>
          <cell r="X111">
            <v>2659.0422168564605</v>
          </cell>
          <cell r="Y111">
            <v>2383.1596845102381</v>
          </cell>
          <cell r="Z111">
            <v>275.88253234622238</v>
          </cell>
          <cell r="AA111">
            <v>319.08506602277527</v>
          </cell>
          <cell r="AB111">
            <v>3029.0552094636155</v>
          </cell>
          <cell r="AE111">
            <v>103.915689728</v>
          </cell>
          <cell r="AG111">
            <v>4369.9145422867205</v>
          </cell>
          <cell r="AH111">
            <v>2084.3250204064079</v>
          </cell>
          <cell r="AJ111">
            <v>2693.4482124937394</v>
          </cell>
          <cell r="AL111">
            <v>586.562474769</v>
          </cell>
          <cell r="AM111">
            <v>9893.4380243189589</v>
          </cell>
          <cell r="AN111">
            <v>7096.9953680533836</v>
          </cell>
          <cell r="AP111">
            <v>0</v>
          </cell>
          <cell r="AR111">
            <v>49131.581263387488</v>
          </cell>
          <cell r="AW111">
            <v>0</v>
          </cell>
          <cell r="AX111">
            <v>6046.6505453444761</v>
          </cell>
          <cell r="BE111">
            <v>68465.718311367978</v>
          </cell>
          <cell r="BJ111">
            <v>33959.818586650916</v>
          </cell>
          <cell r="BW111">
            <v>0</v>
          </cell>
        </row>
        <row r="112">
          <cell r="E112">
            <v>906.55659222599991</v>
          </cell>
          <cell r="F112">
            <v>54850.017891445379</v>
          </cell>
          <cell r="G112">
            <v>8010.2892805745923</v>
          </cell>
          <cell r="H112">
            <v>2897.3701845245328</v>
          </cell>
          <cell r="I112">
            <v>22766.132668777278</v>
          </cell>
          <cell r="J112">
            <v>18836.867471724036</v>
          </cell>
          <cell r="K112">
            <v>4593.9375819657253</v>
          </cell>
          <cell r="L112">
            <v>8642.7487225564055</v>
          </cell>
          <cell r="M112">
            <v>0</v>
          </cell>
          <cell r="O112">
            <v>8.3984738209999996</v>
          </cell>
          <cell r="P112">
            <v>405.7504591973011</v>
          </cell>
          <cell r="Q112">
            <v>405.7504591973011</v>
          </cell>
          <cell r="R112">
            <v>7.3915147516678203</v>
          </cell>
          <cell r="S112">
            <v>48.69005510367613</v>
          </cell>
          <cell r="T112">
            <v>336.05989086302247</v>
          </cell>
          <cell r="W112">
            <v>35.423348330000003</v>
          </cell>
          <cell r="X112">
            <v>544.1030661785901</v>
          </cell>
          <cell r="Y112">
            <v>487.6509606786808</v>
          </cell>
          <cell r="Z112">
            <v>56.452105499909322</v>
          </cell>
          <cell r="AA112">
            <v>65.292367941430811</v>
          </cell>
          <cell r="AB112">
            <v>619.81649506934207</v>
          </cell>
          <cell r="AE112">
            <v>29.747475644999998</v>
          </cell>
          <cell r="AG112">
            <v>1250.9557195613625</v>
          </cell>
          <cell r="AH112">
            <v>1031.2268008179274</v>
          </cell>
          <cell r="AJ112">
            <v>336.48478590249556</v>
          </cell>
          <cell r="AL112">
            <v>355.58941610800002</v>
          </cell>
          <cell r="AM112">
            <v>5997.6592463636944</v>
          </cell>
          <cell r="AN112">
            <v>6501.1192139464856</v>
          </cell>
          <cell r="AP112">
            <v>0</v>
          </cell>
          <cell r="AR112">
            <v>27586.105238712451</v>
          </cell>
          <cell r="AW112">
            <v>0</v>
          </cell>
          <cell r="AX112">
            <v>1303.5693996723683</v>
          </cell>
          <cell r="BE112">
            <v>38938.766955821193</v>
          </cell>
          <cell r="BJ112">
            <v>40123.566597269004</v>
          </cell>
          <cell r="BW112">
            <v>0</v>
          </cell>
        </row>
        <row r="113">
          <cell r="E113">
            <v>601.27934953500005</v>
          </cell>
          <cell r="F113">
            <v>36379.618616826076</v>
          </cell>
          <cell r="G113">
            <v>5312.8746396125325</v>
          </cell>
          <cell r="H113">
            <v>1921.698959394595</v>
          </cell>
          <cell r="I113">
            <v>15099.780377635119</v>
          </cell>
          <cell r="J113">
            <v>12493.670574789292</v>
          </cell>
          <cell r="K113">
            <v>3046.9579337636433</v>
          </cell>
          <cell r="L113">
            <v>5732.3573339563291</v>
          </cell>
          <cell r="M113">
            <v>10074.393822722415</v>
          </cell>
          <cell r="O113">
            <v>5.2282709589999996</v>
          </cell>
          <cell r="P113">
            <v>252.59033815379249</v>
          </cell>
          <cell r="Q113">
            <v>252.59033815379249</v>
          </cell>
          <cell r="R113">
            <v>4.6014124402620986</v>
          </cell>
          <cell r="S113">
            <v>30.310840578455096</v>
          </cell>
          <cell r="T113">
            <v>209.20612546180962</v>
          </cell>
          <cell r="W113">
            <v>33.57254124</v>
          </cell>
          <cell r="X113">
            <v>515.67464650485692</v>
          </cell>
          <cell r="Y113">
            <v>462.17206334064883</v>
          </cell>
          <cell r="Z113">
            <v>53.502583164208076</v>
          </cell>
          <cell r="AA113">
            <v>61.88095758058283</v>
          </cell>
          <cell r="AB113">
            <v>587.43218309277597</v>
          </cell>
          <cell r="AE113">
            <v>4.3326040200000007</v>
          </cell>
          <cell r="AG113">
            <v>182.19683055105003</v>
          </cell>
          <cell r="AH113">
            <v>0</v>
          </cell>
          <cell r="AJ113">
            <v>199.20186806914802</v>
          </cell>
          <cell r="AL113">
            <v>168.51625848200001</v>
          </cell>
          <cell r="AM113">
            <v>2842.3317738461869</v>
          </cell>
          <cell r="AN113">
            <v>608.20989121078537</v>
          </cell>
          <cell r="AP113">
            <v>0</v>
          </cell>
          <cell r="AR113">
            <v>15545.959121101929</v>
          </cell>
          <cell r="AW113">
            <v>0</v>
          </cell>
          <cell r="AX113">
            <v>527.34861342595548</v>
          </cell>
          <cell r="BE113">
            <v>22893.697043266984</v>
          </cell>
          <cell r="BJ113">
            <v>17759.638994169822</v>
          </cell>
          <cell r="BW113">
            <v>0</v>
          </cell>
        </row>
        <row r="114">
          <cell r="E114">
            <v>174.414726753</v>
          </cell>
          <cell r="F114">
            <v>10552.734341099678</v>
          </cell>
          <cell r="G114">
            <v>1541.1199124958869</v>
          </cell>
          <cell r="H114">
            <v>557.43241334254833</v>
          </cell>
          <cell r="I114">
            <v>4380.0341232943656</v>
          </cell>
          <cell r="J114">
            <v>3624.0728059745684</v>
          </cell>
          <cell r="K114">
            <v>883.83932668942737</v>
          </cell>
          <cell r="L114">
            <v>1662.8003919072737</v>
          </cell>
          <cell r="M114">
            <v>4869.7017162181519</v>
          </cell>
          <cell r="O114">
            <v>48.233587465999996</v>
          </cell>
          <cell r="P114">
            <v>2330.2805581326925</v>
          </cell>
          <cell r="Q114">
            <v>2330.2805581326925</v>
          </cell>
          <cell r="R114">
            <v>42.450483371078555</v>
          </cell>
          <cell r="S114">
            <v>279.63366697592306</v>
          </cell>
          <cell r="T114">
            <v>1930.0380622995108</v>
          </cell>
          <cell r="W114">
            <v>0</v>
          </cell>
          <cell r="X114">
            <v>0</v>
          </cell>
          <cell r="Y114">
            <v>0</v>
          </cell>
          <cell r="Z114">
            <v>0</v>
          </cell>
          <cell r="AA114">
            <v>0</v>
          </cell>
          <cell r="AB114">
            <v>0</v>
          </cell>
          <cell r="AE114">
            <v>25.651714733000002</v>
          </cell>
          <cell r="AG114">
            <v>1078.7187338094827</v>
          </cell>
          <cell r="AH114">
            <v>0</v>
          </cell>
          <cell r="AJ114">
            <v>1179.3991489650346</v>
          </cell>
          <cell r="AL114">
            <v>1284.538225844</v>
          </cell>
          <cell r="AM114">
            <v>21666.062651316221</v>
          </cell>
          <cell r="AN114">
            <v>4636.1630719455188</v>
          </cell>
          <cell r="AP114">
            <v>0</v>
          </cell>
          <cell r="AR114">
            <v>118501.19939968069</v>
          </cell>
          <cell r="AW114">
            <v>0</v>
          </cell>
          <cell r="AX114">
            <v>2191.1246176000291</v>
          </cell>
          <cell r="BE114">
            <v>125744.19528742846</v>
          </cell>
          <cell r="BJ114">
            <v>4563.7118580008482</v>
          </cell>
          <cell r="BW114">
            <v>0</v>
          </cell>
        </row>
        <row r="115">
          <cell r="E115">
            <v>244.34598683199999</v>
          </cell>
          <cell r="F115">
            <v>14783.833534902949</v>
          </cell>
          <cell r="G115">
            <v>2159.0290731500741</v>
          </cell>
          <cell r="H115">
            <v>780.93390200484021</v>
          </cell>
          <cell r="I115">
            <v>6136.2006531124944</v>
          </cell>
          <cell r="J115">
            <v>5077.1380525735321</v>
          </cell>
          <cell r="K115">
            <v>1238.2130597647135</v>
          </cell>
          <cell r="L115">
            <v>2329.4971143153807</v>
          </cell>
          <cell r="M115">
            <v>0</v>
          </cell>
          <cell r="O115">
            <v>1.6308101510000002</v>
          </cell>
          <cell r="P115">
            <v>78.788358663131689</v>
          </cell>
          <cell r="Q115">
            <v>78.788358663131689</v>
          </cell>
          <cell r="R115">
            <v>1.4352794978231946</v>
          </cell>
          <cell r="S115">
            <v>9.4546030395758027</v>
          </cell>
          <cell r="T115">
            <v>65.255889706174415</v>
          </cell>
          <cell r="W115">
            <v>68.484538294999993</v>
          </cell>
          <cell r="X115">
            <v>1051.9233508080563</v>
          </cell>
          <cell r="Y115">
            <v>942.78357257687969</v>
          </cell>
          <cell r="Z115">
            <v>109.13977823117659</v>
          </cell>
          <cell r="AA115">
            <v>126.23080209696676</v>
          </cell>
          <cell r="AB115">
            <v>1198.3013603629329</v>
          </cell>
          <cell r="AE115">
            <v>7.1122402000000005</v>
          </cell>
          <cell r="AG115">
            <v>299.08748101050003</v>
          </cell>
          <cell r="AH115">
            <v>299.08748101050003</v>
          </cell>
          <cell r="AJ115">
            <v>27.914831560980019</v>
          </cell>
          <cell r="AL115">
            <v>8.6100402910000007</v>
          </cell>
          <cell r="AM115">
            <v>145.22391675233641</v>
          </cell>
          <cell r="AN115">
            <v>184.33412625831897</v>
          </cell>
          <cell r="AP115">
            <v>0</v>
          </cell>
          <cell r="AR115">
            <v>641.03457891319272</v>
          </cell>
          <cell r="AW115">
            <v>0</v>
          </cell>
          <cell r="AX115">
            <v>380.76979381839254</v>
          </cell>
          <cell r="BE115">
            <v>4778.4589738135965</v>
          </cell>
          <cell r="BJ115">
            <v>21247.877304302827</v>
          </cell>
          <cell r="BW115">
            <v>0</v>
          </cell>
        </row>
        <row r="116">
          <cell r="E116">
            <v>1110.36713992</v>
          </cell>
          <cell r="F116">
            <v>67181.30783334712</v>
          </cell>
          <cell r="G116">
            <v>9811.1492152561896</v>
          </cell>
          <cell r="H116">
            <v>3548.7521382205896</v>
          </cell>
          <cell r="I116">
            <v>27884.376811379068</v>
          </cell>
          <cell r="J116">
            <v>23071.740737412332</v>
          </cell>
          <cell r="K116">
            <v>5626.7390007425383</v>
          </cell>
          <cell r="L116">
            <v>10585.797138762407</v>
          </cell>
          <cell r="M116">
            <v>23216.583421268442</v>
          </cell>
          <cell r="O116">
            <v>170.02843737399999</v>
          </cell>
          <cell r="P116">
            <v>8214.482537124295</v>
          </cell>
          <cell r="Q116">
            <v>8214.482537124295</v>
          </cell>
          <cell r="R116">
            <v>149.64239096756592</v>
          </cell>
          <cell r="S116">
            <v>985.73790445491534</v>
          </cell>
          <cell r="T116">
            <v>6803.5859044581866</v>
          </cell>
          <cell r="W116">
            <v>432.736116966</v>
          </cell>
          <cell r="X116">
            <v>6646.8320807497639</v>
          </cell>
          <cell r="Y116">
            <v>5957.2059985113174</v>
          </cell>
          <cell r="Z116">
            <v>689.62608223844688</v>
          </cell>
          <cell r="AA116">
            <v>797.6198496899716</v>
          </cell>
          <cell r="AB116">
            <v>7571.7569330008882</v>
          </cell>
          <cell r="AE116">
            <v>58.120872638000002</v>
          </cell>
          <cell r="AG116">
            <v>2444.1279966094953</v>
          </cell>
          <cell r="AH116">
            <v>0</v>
          </cell>
          <cell r="AJ116">
            <v>2672.2466096263815</v>
          </cell>
          <cell r="AL116">
            <v>893.02864929099997</v>
          </cell>
          <cell r="AM116">
            <v>15062.544870742417</v>
          </cell>
          <cell r="AN116">
            <v>3223.1243591929724</v>
          </cell>
          <cell r="AP116">
            <v>0</v>
          </cell>
          <cell r="AR116">
            <v>82383.664347340469</v>
          </cell>
          <cell r="AW116">
            <v>0</v>
          </cell>
          <cell r="AX116">
            <v>5758.6525554513419</v>
          </cell>
          <cell r="BE116">
            <v>117559.06124278456</v>
          </cell>
          <cell r="BJ116">
            <v>35352.388182795337</v>
          </cell>
          <cell r="BW116">
            <v>0</v>
          </cell>
        </row>
        <row r="117">
          <cell r="E117">
            <v>1734.3526137040001</v>
          </cell>
          <cell r="F117">
            <v>104934.73072448214</v>
          </cell>
          <cell r="G117">
            <v>15324.654047440106</v>
          </cell>
          <cell r="H117">
            <v>5543.0202543223495</v>
          </cell>
          <cell r="I117">
            <v>43554.370501100071</v>
          </cell>
          <cell r="J117">
            <v>36037.210047043634</v>
          </cell>
          <cell r="K117">
            <v>8788.7592686425814</v>
          </cell>
          <cell r="L117">
            <v>16534.62559876878</v>
          </cell>
          <cell r="M117">
            <v>0</v>
          </cell>
          <cell r="O117">
            <v>147.78234298700002</v>
          </cell>
          <cell r="P117">
            <v>7139.7202403958427</v>
          </cell>
          <cell r="Q117">
            <v>7139.7202403958427</v>
          </cell>
          <cell r="R117">
            <v>130.06355577284882</v>
          </cell>
          <cell r="S117">
            <v>856.76642884750106</v>
          </cell>
          <cell r="T117">
            <v>5913.421785219015</v>
          </cell>
          <cell r="W117">
            <v>44.989027867000004</v>
          </cell>
          <cell r="X117">
            <v>691.03202155787665</v>
          </cell>
          <cell r="Y117">
            <v>619.3356555388757</v>
          </cell>
          <cell r="Z117">
            <v>71.696366019000905</v>
          </cell>
          <cell r="AA117">
            <v>82.923842586945199</v>
          </cell>
          <cell r="AB117">
            <v>787.19101620004585</v>
          </cell>
          <cell r="AE117">
            <v>190.215956753</v>
          </cell>
          <cell r="AG117">
            <v>7999.0565213555328</v>
          </cell>
          <cell r="AH117">
            <v>7999.0565213555328</v>
          </cell>
          <cell r="AJ117">
            <v>746.57860865984912</v>
          </cell>
          <cell r="AL117">
            <v>581.61603936500001</v>
          </cell>
          <cell r="AM117">
            <v>9810.0074364177399</v>
          </cell>
          <cell r="AN117">
            <v>12451.937599669394</v>
          </cell>
          <cell r="AP117">
            <v>0</v>
          </cell>
          <cell r="AR117">
            <v>43302.467849450586</v>
          </cell>
          <cell r="AW117">
            <v>0</v>
          </cell>
          <cell r="AX117">
            <v>4362.9182577686024</v>
          </cell>
          <cell r="BE117">
            <v>72586.893387501317</v>
          </cell>
          <cell r="BJ117">
            <v>87072.584755313175</v>
          </cell>
          <cell r="BW117">
            <v>0</v>
          </cell>
        </row>
        <row r="118">
          <cell r="E118">
            <v>1251.7294438009999</v>
          </cell>
          <cell r="F118">
            <v>75734.248668524247</v>
          </cell>
          <cell r="G118">
            <v>11060.219551477419</v>
          </cell>
          <cell r="H118">
            <v>4000.5484496618942</v>
          </cell>
          <cell r="I118">
            <v>31434.373570673004</v>
          </cell>
          <cell r="J118">
            <v>26009.034455795161</v>
          </cell>
          <cell r="K118">
            <v>6343.0865581273401</v>
          </cell>
          <cell r="L118">
            <v>11933.488922995293</v>
          </cell>
          <cell r="M118">
            <v>23593.238835197932</v>
          </cell>
          <cell r="O118">
            <v>89.876989393000002</v>
          </cell>
          <cell r="P118">
            <v>4342.1734108755654</v>
          </cell>
          <cell r="Q118">
            <v>4342.1734108755654</v>
          </cell>
          <cell r="R118">
            <v>79.100930370555204</v>
          </cell>
          <cell r="S118">
            <v>521.06080930506778</v>
          </cell>
          <cell r="T118">
            <v>3596.3738043672602</v>
          </cell>
          <cell r="W118">
            <v>334.52374057499998</v>
          </cell>
          <cell r="X118">
            <v>5138.2887710318455</v>
          </cell>
          <cell r="Y118">
            <v>4605.1779730565204</v>
          </cell>
          <cell r="Z118">
            <v>533.110797975325</v>
          </cell>
          <cell r="AA118">
            <v>616.59465252382142</v>
          </cell>
          <cell r="AB118">
            <v>5853.2956983370041</v>
          </cell>
          <cell r="AE118">
            <v>116.271045548</v>
          </cell>
          <cell r="AG118">
            <v>4889.4881429072702</v>
          </cell>
          <cell r="AH118">
            <v>0</v>
          </cell>
          <cell r="AJ118">
            <v>5345.8403695786155</v>
          </cell>
          <cell r="AL118">
            <v>2178.5077064480001</v>
          </cell>
          <cell r="AM118">
            <v>36744.476345392708</v>
          </cell>
          <cell r="AN118">
            <v>7862.68308515836</v>
          </cell>
          <cell r="AP118">
            <v>0</v>
          </cell>
          <cell r="AR118">
            <v>200971.65730191913</v>
          </cell>
          <cell r="AW118">
            <v>0</v>
          </cell>
          <cell r="AX118">
            <v>4796.3229667686655</v>
          </cell>
          <cell r="BE118">
            <v>233634.63452579483</v>
          </cell>
          <cell r="BJ118">
            <v>35357.305693548704</v>
          </cell>
          <cell r="BW118">
            <v>0</v>
          </cell>
        </row>
        <row r="119">
          <cell r="E119">
            <v>368.50581358199997</v>
          </cell>
          <cell r="F119">
            <v>22295.961047995388</v>
          </cell>
          <cell r="G119">
            <v>3256.0991709488726</v>
          </cell>
          <cell r="H119">
            <v>1177.7508059091701</v>
          </cell>
          <cell r="I119">
            <v>9254.19583638312</v>
          </cell>
          <cell r="J119">
            <v>7656.9904543515777</v>
          </cell>
          <cell r="K119">
            <v>1867.3877843967803</v>
          </cell>
          <cell r="L119">
            <v>3513.1873474882404</v>
          </cell>
          <cell r="M119">
            <v>11613.635546808449</v>
          </cell>
          <cell r="O119">
            <v>9.7887910780000009</v>
          </cell>
          <cell r="P119">
            <v>472.92002803576332</v>
          </cell>
          <cell r="Q119">
            <v>472.92002803576332</v>
          </cell>
          <cell r="R119">
            <v>8.6151359397124629</v>
          </cell>
          <cell r="S119">
            <v>56.7504033642916</v>
          </cell>
          <cell r="T119">
            <v>391.69260171152331</v>
          </cell>
          <cell r="W119">
            <v>164.63437502400001</v>
          </cell>
          <cell r="X119">
            <v>2528.7860259412773</v>
          </cell>
          <cell r="Y119">
            <v>2266.4179115217989</v>
          </cell>
          <cell r="Z119">
            <v>262.36811441947856</v>
          </cell>
          <cell r="AA119">
            <v>303.45432311295326</v>
          </cell>
          <cell r="AB119">
            <v>2880.6735135449376</v>
          </cell>
          <cell r="AE119">
            <v>10.627008169</v>
          </cell>
          <cell r="AG119">
            <v>446.89226102687252</v>
          </cell>
          <cell r="AH119">
            <v>0</v>
          </cell>
          <cell r="AJ119">
            <v>488.60220538938063</v>
          </cell>
          <cell r="AL119">
            <v>2868.392672639</v>
          </cell>
          <cell r="AM119">
            <v>48380.635238114221</v>
          </cell>
          <cell r="AN119">
            <v>10352.620044444713</v>
          </cell>
          <cell r="AP119">
            <v>0</v>
          </cell>
          <cell r="AR119">
            <v>264614.91391869029</v>
          </cell>
          <cell r="AW119">
            <v>0</v>
          </cell>
          <cell r="AX119">
            <v>5972.5730942285736</v>
          </cell>
          <cell r="BE119">
            <v>278492.83065788943</v>
          </cell>
          <cell r="BJ119">
            <v>6886.604395129958</v>
          </cell>
          <cell r="BW119">
            <v>0</v>
          </cell>
        </row>
        <row r="120">
          <cell r="E120">
            <v>459.81935794700001</v>
          </cell>
          <cell r="F120">
            <v>27820.767315029778</v>
          </cell>
          <cell r="G120">
            <v>4062.9411396363453</v>
          </cell>
          <cell r="H120">
            <v>1469.5904363913382</v>
          </cell>
          <cell r="I120">
            <v>11547.330410988501</v>
          </cell>
          <cell r="J120">
            <v>9554.347054399439</v>
          </cell>
          <cell r="K120">
            <v>2330.1153480128992</v>
          </cell>
          <cell r="L120">
            <v>4383.7342341143303</v>
          </cell>
          <cell r="M120">
            <v>10844.294474304133</v>
          </cell>
          <cell r="O120">
            <v>41.716079684</v>
          </cell>
          <cell r="P120">
            <v>2015.4040898919895</v>
          </cell>
          <cell r="Q120">
            <v>2015.4040898919895</v>
          </cell>
          <cell r="R120">
            <v>36.714410848675108</v>
          </cell>
          <cell r="S120">
            <v>241.84849078703874</v>
          </cell>
          <cell r="T120">
            <v>1669.2438989074501</v>
          </cell>
          <cell r="W120">
            <v>53.759470279999995</v>
          </cell>
          <cell r="X120">
            <v>825.74612492835399</v>
          </cell>
          <cell r="Y120">
            <v>740.07282099351391</v>
          </cell>
          <cell r="Z120">
            <v>85.673303934840064</v>
          </cell>
          <cell r="AA120">
            <v>99.089534991402473</v>
          </cell>
          <cell r="AB120">
            <v>940.65095527727181</v>
          </cell>
          <cell r="AE120">
            <v>34.678633564000002</v>
          </cell>
          <cell r="AG120">
            <v>1458.3232379501101</v>
          </cell>
          <cell r="AH120">
            <v>0</v>
          </cell>
          <cell r="AJ120">
            <v>1594.4334068254536</v>
          </cell>
          <cell r="AL120">
            <v>592.02514472600001</v>
          </cell>
          <cell r="AM120">
            <v>9985.5758425252334</v>
          </cell>
          <cell r="AN120">
            <v>2136.7407044959473</v>
          </cell>
          <cell r="AP120">
            <v>0</v>
          </cell>
          <cell r="AR120">
            <v>54615.493967651346</v>
          </cell>
          <cell r="AW120">
            <v>0</v>
          </cell>
          <cell r="AX120">
            <v>2202.8501897456081</v>
          </cell>
          <cell r="BE120">
            <v>65747.344678299894</v>
          </cell>
          <cell r="BJ120">
            <v>11067.773383974132</v>
          </cell>
          <cell r="BW120">
            <v>0</v>
          </cell>
        </row>
        <row r="121">
          <cell r="E121">
            <v>1191.0741897959999</v>
          </cell>
          <cell r="F121">
            <v>72064.382059077077</v>
          </cell>
          <cell r="G121">
            <v>10524.272722417621</v>
          </cell>
          <cell r="H121">
            <v>3806.6932331250782</v>
          </cell>
          <cell r="I121">
            <v>29911.153099300638</v>
          </cell>
          <cell r="J121">
            <v>24748.710510270193</v>
          </cell>
          <cell r="K121">
            <v>6035.7185975314706</v>
          </cell>
          <cell r="L121">
            <v>11355.225940227903</v>
          </cell>
          <cell r="M121">
            <v>1304.0650421006433</v>
          </cell>
          <cell r="O121">
            <v>4.9917892190000002</v>
          </cell>
          <cell r="P121">
            <v>241.16533682118708</v>
          </cell>
          <cell r="Q121">
            <v>241.16533682118708</v>
          </cell>
          <cell r="R121">
            <v>4.3932843556880439</v>
          </cell>
          <cell r="S121">
            <v>28.939840418542449</v>
          </cell>
          <cell r="T121">
            <v>199.74345052475365</v>
          </cell>
          <cell r="W121">
            <v>116.58148634200001</v>
          </cell>
          <cell r="X121">
            <v>1790.6930645689081</v>
          </cell>
          <cell r="Y121">
            <v>1604.9040108350703</v>
          </cell>
          <cell r="Z121">
            <v>185.78905373383773</v>
          </cell>
          <cell r="AA121">
            <v>214.88316774826896</v>
          </cell>
          <cell r="AB121">
            <v>2039.8728991205107</v>
          </cell>
          <cell r="AE121">
            <v>4.0599186889999999</v>
          </cell>
          <cell r="AG121">
            <v>170.72973066917251</v>
          </cell>
          <cell r="AH121">
            <v>46.722188877205753</v>
          </cell>
          <cell r="AJ121">
            <v>139.94231665442285</v>
          </cell>
          <cell r="AL121">
            <v>51.603518919000003</v>
          </cell>
          <cell r="AM121">
            <v>870.3867673481102</v>
          </cell>
          <cell r="AN121">
            <v>437.61767251590254</v>
          </cell>
          <cell r="AP121">
            <v>0</v>
          </cell>
          <cell r="AR121">
            <v>4509.1570408370208</v>
          </cell>
          <cell r="AW121">
            <v>0</v>
          </cell>
          <cell r="AX121">
            <v>1164.6664679657192</v>
          </cell>
          <cell r="BE121">
            <v>19652.431123497139</v>
          </cell>
          <cell r="BJ121">
            <v>45672.587045557178</v>
          </cell>
          <cell r="BW121">
            <v>0</v>
          </cell>
        </row>
        <row r="122">
          <cell r="E122">
            <v>938.22313561999999</v>
          </cell>
          <cell r="F122">
            <v>56765.960576784244</v>
          </cell>
          <cell r="G122">
            <v>8290.0932942202999</v>
          </cell>
          <cell r="H122">
            <v>2998.5769922004242</v>
          </cell>
          <cell r="I122">
            <v>23561.366782401896</v>
          </cell>
          <cell r="J122">
            <v>19494.850091138571</v>
          </cell>
          <cell r="K122">
            <v>4754.4064650295413</v>
          </cell>
          <cell r="L122">
            <v>8944.6449084241285</v>
          </cell>
          <cell r="M122">
            <v>22654.83200019295</v>
          </cell>
          <cell r="O122">
            <v>129.478892597</v>
          </cell>
          <cell r="P122">
            <v>6255.4365527968439</v>
          </cell>
          <cell r="Q122">
            <v>6255.4365527968439</v>
          </cell>
          <cell r="R122">
            <v>113.95464998263033</v>
          </cell>
          <cell r="S122">
            <v>750.65238633562126</v>
          </cell>
          <cell r="T122">
            <v>5181.0201999333976</v>
          </cell>
          <cell r="W122">
            <v>110.38766811500001</v>
          </cell>
          <cell r="X122">
            <v>1695.5559403967864</v>
          </cell>
          <cell r="Y122">
            <v>1519.6376102529528</v>
          </cell>
          <cell r="Z122">
            <v>175.9183301438336</v>
          </cell>
          <cell r="AA122">
            <v>203.46671284761436</v>
          </cell>
          <cell r="AB122">
            <v>1931.497184075401</v>
          </cell>
          <cell r="AE122">
            <v>60.299484948</v>
          </cell>
          <cell r="AG122">
            <v>2535.74409077577</v>
          </cell>
          <cell r="AH122">
            <v>0</v>
          </cell>
          <cell r="AJ122">
            <v>2772.4135392481753</v>
          </cell>
          <cell r="AL122">
            <v>1309.729824367</v>
          </cell>
          <cell r="AM122">
            <v>22090.964566187227</v>
          </cell>
          <cell r="AN122">
            <v>4727.0847404843216</v>
          </cell>
          <cell r="AP122">
            <v>0</v>
          </cell>
          <cell r="AR122">
            <v>120825.17433457162</v>
          </cell>
          <cell r="AW122">
            <v>0</v>
          </cell>
          <cell r="AX122">
            <v>3441.8088521244185</v>
          </cell>
          <cell r="BE122">
            <v>144340.55109768684</v>
          </cell>
          <cell r="BJ122">
            <v>20651.010783678274</v>
          </cell>
          <cell r="BW122">
            <v>0</v>
          </cell>
        </row>
        <row r="123">
          <cell r="E123">
            <v>1760.0769832219999</v>
          </cell>
          <cell r="F123">
            <v>106491.14997112162</v>
          </cell>
          <cell r="G123">
            <v>15551.953306158865</v>
          </cell>
          <cell r="H123">
            <v>5625.2357739008157</v>
          </cell>
          <cell r="I123">
            <v>44200.380264075167</v>
          </cell>
          <cell r="J123">
            <v>36571.723329015796</v>
          </cell>
          <cell r="K123">
            <v>8919.1164343336259</v>
          </cell>
          <cell r="L123">
            <v>16779.871470561895</v>
          </cell>
          <cell r="M123">
            <v>0</v>
          </cell>
          <cell r="O123">
            <v>782.21389937800109</v>
          </cell>
          <cell r="P123">
            <v>37790.63382558056</v>
          </cell>
          <cell r="Q123">
            <v>37790.63382558056</v>
          </cell>
          <cell r="R123">
            <v>688.42812389973915</v>
          </cell>
          <cell r="S123">
            <v>4534.8760590696675</v>
          </cell>
          <cell r="T123">
            <v>31299.819855271093</v>
          </cell>
          <cell r="W123">
            <v>52.086804674999996</v>
          </cell>
          <cell r="X123">
            <v>800.05396065597768</v>
          </cell>
          <cell r="Y123">
            <v>717.04628545617061</v>
          </cell>
          <cell r="Z123">
            <v>83.00767519980711</v>
          </cell>
          <cell r="AA123">
            <v>96.006475278717318</v>
          </cell>
          <cell r="AB123">
            <v>911.38365612034488</v>
          </cell>
          <cell r="AE123">
            <v>176.76039568099998</v>
          </cell>
          <cell r="AG123">
            <v>7433.2165393752521</v>
          </cell>
          <cell r="AH123">
            <v>2050.5479977582254</v>
          </cell>
          <cell r="AJ123">
            <v>6076.435418625384</v>
          </cell>
          <cell r="AL123">
            <v>2824.4741419429997</v>
          </cell>
          <cell r="AM123">
            <v>47639.869709717364</v>
          </cell>
          <cell r="AN123">
            <v>24063.288241519542</v>
          </cell>
          <cell r="AP123">
            <v>0</v>
          </cell>
          <cell r="AR123">
            <v>246694.16312171362</v>
          </cell>
          <cell r="AW123">
            <v>0</v>
          </cell>
          <cell r="AX123">
            <v>8093.169225785934</v>
          </cell>
          <cell r="BE123">
            <v>314485.72528242663</v>
          </cell>
          <cell r="BJ123">
            <v>75463.292128524918</v>
          </cell>
          <cell r="BW123">
            <v>0</v>
          </cell>
        </row>
        <row r="124">
          <cell r="E124">
            <v>147.49003393500001</v>
          </cell>
          <cell r="F124">
            <v>8923.6911071161048</v>
          </cell>
          <cell r="G124">
            <v>1303.214656373694</v>
          </cell>
          <cell r="H124">
            <v>471.38064021848578</v>
          </cell>
          <cell r="I124">
            <v>3703.8809365908801</v>
          </cell>
          <cell r="J124">
            <v>3064.6186310463372</v>
          </cell>
          <cell r="K124">
            <v>747.39957292206702</v>
          </cell>
          <cell r="L124">
            <v>1406.1111168487771</v>
          </cell>
          <cell r="M124">
            <v>0</v>
          </cell>
          <cell r="O124">
            <v>33.976121321000001</v>
          </cell>
          <cell r="P124">
            <v>1641.4680954613602</v>
          </cell>
          <cell r="Q124">
            <v>1641.4680954613602</v>
          </cell>
          <cell r="R124">
            <v>29.902456958391117</v>
          </cell>
          <cell r="S124">
            <v>196.97617145536321</v>
          </cell>
          <cell r="T124">
            <v>1359.5341089870228</v>
          </cell>
          <cell r="W124">
            <v>255.52555636599999</v>
          </cell>
          <cell r="X124">
            <v>3924.8756896305158</v>
          </cell>
          <cell r="Y124">
            <v>3517.6596486308013</v>
          </cell>
          <cell r="Z124">
            <v>407.21604099971472</v>
          </cell>
          <cell r="AA124">
            <v>470.98508275566189</v>
          </cell>
          <cell r="AB124">
            <v>4471.0328699584479</v>
          </cell>
          <cell r="AE124">
            <v>10.615927846</v>
          </cell>
          <cell r="AG124">
            <v>446.42630574391501</v>
          </cell>
          <cell r="AH124">
            <v>14.988304255463667</v>
          </cell>
          <cell r="AJ124">
            <v>473.10445669121674</v>
          </cell>
          <cell r="AL124">
            <v>173.351712564</v>
          </cell>
          <cell r="AM124">
            <v>2923.890460836089</v>
          </cell>
          <cell r="AN124">
            <v>729.25991954291499</v>
          </cell>
          <cell r="AP124">
            <v>0</v>
          </cell>
          <cell r="AR124">
            <v>15888.441473535588</v>
          </cell>
          <cell r="AW124">
            <v>0</v>
          </cell>
          <cell r="AX124">
            <v>1160.2261622342271</v>
          </cell>
          <cell r="BE124">
            <v>25863.529940424418</v>
          </cell>
          <cell r="BJ124">
            <v>7562.688601486343</v>
          </cell>
          <cell r="BW124">
            <v>0</v>
          </cell>
        </row>
        <row r="125">
          <cell r="E125">
            <v>349.32472784699996</v>
          </cell>
          <cell r="F125">
            <v>21135.434606773702</v>
          </cell>
          <cell r="G125">
            <v>3086.6160446107988</v>
          </cell>
          <cell r="H125">
            <v>1116.4477318463175</v>
          </cell>
          <cell r="I125">
            <v>8772.5059492664659</v>
          </cell>
          <cell r="J125">
            <v>7258.4366596383425</v>
          </cell>
          <cell r="K125">
            <v>1770.1884353693165</v>
          </cell>
          <cell r="L125">
            <v>3330.3225317061838</v>
          </cell>
          <cell r="M125">
            <v>12582.533609777605</v>
          </cell>
          <cell r="O125">
            <v>102.946062833</v>
          </cell>
          <cell r="P125">
            <v>4973.5717652175035</v>
          </cell>
          <cell r="Q125">
            <v>4973.5717652175035</v>
          </cell>
          <cell r="R125">
            <v>90.603049824788144</v>
          </cell>
          <cell r="S125">
            <v>596.82861182610043</v>
          </cell>
          <cell r="T125">
            <v>4119.3249366247965</v>
          </cell>
          <cell r="W125">
            <v>2.830744535</v>
          </cell>
          <cell r="X125">
            <v>43.480270885555413</v>
          </cell>
          <cell r="Y125">
            <v>38.969079915000663</v>
          </cell>
          <cell r="Z125">
            <v>4.5111909705547522</v>
          </cell>
          <cell r="AA125">
            <v>5.2176325062666491</v>
          </cell>
          <cell r="AB125">
            <v>49.530669426708997</v>
          </cell>
          <cell r="AE125">
            <v>24.007808439000001</v>
          </cell>
          <cell r="AG125">
            <v>1009.5883643810477</v>
          </cell>
          <cell r="AH125">
            <v>0</v>
          </cell>
          <cell r="AJ125">
            <v>1103.8166117232788</v>
          </cell>
          <cell r="AL125">
            <v>2735.628374076</v>
          </cell>
          <cell r="AM125">
            <v>46141.324992104193</v>
          </cell>
          <cell r="AN125">
            <v>9873.4463414853435</v>
          </cell>
          <cell r="AP125">
            <v>0</v>
          </cell>
          <cell r="AR125">
            <v>252367.1440192498</v>
          </cell>
          <cell r="AW125">
            <v>0</v>
          </cell>
          <cell r="AX125">
            <v>8158.7216148263178</v>
          </cell>
          <cell r="BE125">
            <v>269730.90662788949</v>
          </cell>
          <cell r="BJ125">
            <v>5231.365712788458</v>
          </cell>
          <cell r="BW125">
            <v>0</v>
          </cell>
        </row>
        <row r="126">
          <cell r="E126">
            <v>474.83367619799998</v>
          </cell>
          <cell r="F126">
            <v>28729.188953300651</v>
          </cell>
          <cell r="G126">
            <v>4195.6069142525848</v>
          </cell>
          <cell r="H126">
            <v>1517.576451180104</v>
          </cell>
          <cell r="I126">
            <v>11924.381291391006</v>
          </cell>
          <cell r="J126">
            <v>9866.3217568037526</v>
          </cell>
          <cell r="K126">
            <v>2406.1997772392078</v>
          </cell>
          <cell r="L126">
            <v>4526.8747517573092</v>
          </cell>
          <cell r="M126">
            <v>16114.006309137621</v>
          </cell>
          <cell r="O126">
            <v>146.29253948800002</v>
          </cell>
          <cell r="P126">
            <v>7067.7442520535915</v>
          </cell>
          <cell r="Q126">
            <v>7067.7442520535915</v>
          </cell>
          <cell r="R126">
            <v>128.75237653068578</v>
          </cell>
          <cell r="S126">
            <v>848.12931024643092</v>
          </cell>
          <cell r="T126">
            <v>5853.8081920886289</v>
          </cell>
          <cell r="W126">
            <v>15.292321424999999</v>
          </cell>
          <cell r="X126">
            <v>234.89024523648254</v>
          </cell>
          <cell r="Y126">
            <v>210.51977256460614</v>
          </cell>
          <cell r="Z126">
            <v>24.370472671876399</v>
          </cell>
          <cell r="AA126">
            <v>28.186829428377905</v>
          </cell>
          <cell r="AB126">
            <v>267.57586490179494</v>
          </cell>
          <cell r="AE126">
            <v>27.471590428000003</v>
          </cell>
          <cell r="AG126">
            <v>1155.2490564734701</v>
          </cell>
          <cell r="AH126">
            <v>0</v>
          </cell>
          <cell r="AJ126">
            <v>1263.0723017443272</v>
          </cell>
          <cell r="AL126">
            <v>1016.4330023609999</v>
          </cell>
          <cell r="AM126">
            <v>17143.982691172427</v>
          </cell>
          <cell r="AN126">
            <v>3668.5160907193349</v>
          </cell>
          <cell r="AP126">
            <v>0</v>
          </cell>
          <cell r="AR126">
            <v>93767.960708259052</v>
          </cell>
          <cell r="AW126">
            <v>0</v>
          </cell>
          <cell r="AX126">
            <v>3305.9007149361887</v>
          </cell>
          <cell r="BE126">
            <v>110014.63152256465</v>
          </cell>
          <cell r="BJ126">
            <v>6746.0319724891178</v>
          </cell>
          <cell r="BW126">
            <v>0</v>
          </cell>
        </row>
        <row r="127">
          <cell r="E127">
            <v>75.432234441000006</v>
          </cell>
          <cell r="F127">
            <v>4863.221495251486</v>
          </cell>
          <cell r="G127">
            <v>538.97371981166987</v>
          </cell>
          <cell r="H127">
            <v>282.11859040637597</v>
          </cell>
          <cell r="I127">
            <v>2657.683651486469</v>
          </cell>
          <cell r="J127">
            <v>1354.4791538306927</v>
          </cell>
          <cell r="K127">
            <v>276.95683758311037</v>
          </cell>
          <cell r="L127">
            <v>789.31296824292576</v>
          </cell>
          <cell r="M127">
            <v>0</v>
          </cell>
          <cell r="O127">
            <v>1.7179764</v>
          </cell>
          <cell r="P127">
            <v>89.531145606124667</v>
          </cell>
          <cell r="Q127">
            <v>89.531145606124667</v>
          </cell>
          <cell r="R127">
            <v>1.169250796020344</v>
          </cell>
          <cell r="S127">
            <v>10.74373747273496</v>
          </cell>
          <cell r="T127">
            <v>68.743794860160008</v>
          </cell>
          <cell r="W127">
            <v>0</v>
          </cell>
          <cell r="X127">
            <v>0</v>
          </cell>
          <cell r="Y127">
            <v>0</v>
          </cell>
          <cell r="Z127">
            <v>0</v>
          </cell>
          <cell r="AA127">
            <v>0</v>
          </cell>
          <cell r="AB127">
            <v>0</v>
          </cell>
          <cell r="AE127">
            <v>11.726810863000001</v>
          </cell>
          <cell r="AG127">
            <v>493.14171381630757</v>
          </cell>
          <cell r="AH127">
            <v>493.14171381630757</v>
          </cell>
          <cell r="AJ127">
            <v>46.026559956188692</v>
          </cell>
          <cell r="AL127">
            <v>565.08935643899997</v>
          </cell>
          <cell r="AM127">
            <v>9531.2550096786399</v>
          </cell>
          <cell r="AN127">
            <v>12098.114440409978</v>
          </cell>
          <cell r="AP127">
            <v>0</v>
          </cell>
          <cell r="AR127">
            <v>42072.023522566975</v>
          </cell>
          <cell r="AW127">
            <v>0</v>
          </cell>
          <cell r="AX127">
            <v>1325.4654779233529</v>
          </cell>
          <cell r="BE127">
            <v>44312.316061022342</v>
          </cell>
          <cell r="BJ127">
            <v>14868.871804917568</v>
          </cell>
          <cell r="BW127">
            <v>937.5271902289162</v>
          </cell>
        </row>
        <row r="128">
          <cell r="E128">
            <v>533.43474064899999</v>
          </cell>
          <cell r="F128">
            <v>34391.282669310349</v>
          </cell>
          <cell r="G128">
            <v>3811.4648011552845</v>
          </cell>
          <cell r="H128">
            <v>1995.0603110318198</v>
          </cell>
          <cell r="I128">
            <v>18794.362912139892</v>
          </cell>
          <cell r="J128">
            <v>9578.4811558682231</v>
          </cell>
          <cell r="K128">
            <v>1958.5579019625702</v>
          </cell>
          <cell r="L128">
            <v>5581.7908832447902</v>
          </cell>
          <cell r="M128">
            <v>0</v>
          </cell>
          <cell r="O128">
            <v>599.59685201299999</v>
          </cell>
          <cell r="P128">
            <v>31247.573053128021</v>
          </cell>
          <cell r="Q128">
            <v>31247.573053128021</v>
          </cell>
          <cell r="R128">
            <v>408.08424173201257</v>
          </cell>
          <cell r="S128">
            <v>3749.7087663753623</v>
          </cell>
          <cell r="T128">
            <v>23992.508275188993</v>
          </cell>
          <cell r="W128">
            <v>114.67147881400001</v>
          </cell>
          <cell r="X128">
            <v>1761.355325439125</v>
          </cell>
          <cell r="Y128">
            <v>1578.6101382949671</v>
          </cell>
          <cell r="Z128">
            <v>182.74518714415794</v>
          </cell>
          <cell r="AA128">
            <v>211.36263905269499</v>
          </cell>
          <cell r="AB128">
            <v>2006.4527334000836</v>
          </cell>
          <cell r="AE128">
            <v>24.435526442</v>
          </cell>
          <cell r="AG128">
            <v>1027.5749757022052</v>
          </cell>
          <cell r="AH128">
            <v>165.54138167115644</v>
          </cell>
          <cell r="AJ128">
            <v>957.94059176325459</v>
          </cell>
          <cell r="AL128">
            <v>1343.8419227040001</v>
          </cell>
          <cell r="AM128">
            <v>22666.326859708464</v>
          </cell>
          <cell r="AN128">
            <v>8703.7545084503345</v>
          </cell>
          <cell r="AP128">
            <v>0</v>
          </cell>
          <cell r="AR128">
            <v>120118.53089441772</v>
          </cell>
          <cell r="AW128">
            <v>0</v>
          </cell>
          <cell r="AX128">
            <v>2257.9644018284448</v>
          </cell>
          <cell r="BE128">
            <v>158876.25918527134</v>
          </cell>
          <cell r="BJ128">
            <v>27352.087327542919</v>
          </cell>
          <cell r="BW128">
            <v>0</v>
          </cell>
        </row>
        <row r="129">
          <cell r="E129">
            <v>883.03833782599997</v>
          </cell>
          <cell r="F129">
            <v>56930.714799459616</v>
          </cell>
          <cell r="G129">
            <v>6309.4307254897712</v>
          </cell>
          <cell r="H129">
            <v>3302.5871895272167</v>
          </cell>
          <cell r="I129">
            <v>31111.852531844925</v>
          </cell>
          <cell r="J129">
            <v>15856.046549358531</v>
          </cell>
          <cell r="K129">
            <v>3242.1617538086157</v>
          </cell>
          <cell r="L129">
            <v>9239.9968881592558</v>
          </cell>
          <cell r="M129">
            <v>9140.9646404227205</v>
          </cell>
          <cell r="O129">
            <v>419.900260468</v>
          </cell>
          <cell r="P129">
            <v>21882.810124755022</v>
          </cell>
          <cell r="Q129">
            <v>21882.810124755022</v>
          </cell>
          <cell r="R129">
            <v>285.78315383224054</v>
          </cell>
          <cell r="S129">
            <v>2625.9372149706028</v>
          </cell>
          <cell r="T129">
            <v>16802.056982470742</v>
          </cell>
          <cell r="W129">
            <v>64.834804192999997</v>
          </cell>
          <cell r="X129">
            <v>995.86339009697451</v>
          </cell>
          <cell r="Y129">
            <v>892.53997831013623</v>
          </cell>
          <cell r="Z129">
            <v>103.32341178683824</v>
          </cell>
          <cell r="AA129">
            <v>119.50360681163694</v>
          </cell>
          <cell r="AB129">
            <v>1134.4405028865981</v>
          </cell>
          <cell r="AE129">
            <v>31.270870454000001</v>
          </cell>
          <cell r="AG129">
            <v>1315.0182797668351</v>
          </cell>
          <cell r="AH129">
            <v>0</v>
          </cell>
          <cell r="AJ129">
            <v>1437.7533192117398</v>
          </cell>
          <cell r="AL129">
            <v>1644.5712037809999</v>
          </cell>
          <cell r="AM129">
            <v>27738.670612358183</v>
          </cell>
          <cell r="AN129">
            <v>5935.5962561136066</v>
          </cell>
          <cell r="AP129">
            <v>0</v>
          </cell>
          <cell r="AR129">
            <v>151714.95579135278</v>
          </cell>
          <cell r="AW129">
            <v>0</v>
          </cell>
          <cell r="AX129">
            <v>7398.4674396452619</v>
          </cell>
          <cell r="BE129">
            <v>190473.11174550859</v>
          </cell>
          <cell r="BJ129">
            <v>39496.010229779458</v>
          </cell>
          <cell r="BW129">
            <v>0</v>
          </cell>
        </row>
        <row r="130">
          <cell r="E130">
            <v>158.760848689</v>
          </cell>
          <cell r="F130">
            <v>10235.533623925856</v>
          </cell>
          <cell r="G130">
            <v>1134.3681625299819</v>
          </cell>
          <cell r="H130">
            <v>593.76985417146886</v>
          </cell>
          <cell r="I130">
            <v>5593.5783313815718</v>
          </cell>
          <cell r="J130">
            <v>2850.7475827447938</v>
          </cell>
          <cell r="K130">
            <v>582.90600710373474</v>
          </cell>
          <cell r="L130">
            <v>1661.2526149877542</v>
          </cell>
          <cell r="M130">
            <v>1.2408177880630391E-12</v>
          </cell>
          <cell r="O130">
            <v>0.23203000499999998</v>
          </cell>
          <cell r="P130">
            <v>12.092082384044875</v>
          </cell>
          <cell r="Q130">
            <v>12.092082384044875</v>
          </cell>
          <cell r="R130">
            <v>0.15791908902057933</v>
          </cell>
          <cell r="S130">
            <v>1.4510498860853851</v>
          </cell>
          <cell r="T130">
            <v>9.2845414320720021</v>
          </cell>
          <cell r="W130">
            <v>0.401985121</v>
          </cell>
          <cell r="X130">
            <v>6.1744964043683197</v>
          </cell>
          <cell r="Y130">
            <v>5.5338763746443869</v>
          </cell>
          <cell r="Z130">
            <v>0.6406200297239325</v>
          </cell>
          <cell r="AA130">
            <v>0.74093956852419829</v>
          </cell>
          <cell r="AB130">
            <v>7.0336944561853993</v>
          </cell>
          <cell r="AE130">
            <v>0.51214037700000004</v>
          </cell>
          <cell r="AG130">
            <v>21.536783203792503</v>
          </cell>
          <cell r="AH130">
            <v>3.6188543511263127</v>
          </cell>
          <cell r="AJ130">
            <v>19.92802861835349</v>
          </cell>
          <cell r="AL130">
            <v>531.13996686100006</v>
          </cell>
          <cell r="AM130">
            <v>8958.6370939388416</v>
          </cell>
          <cell r="AN130">
            <v>3505.6107262670585</v>
          </cell>
          <cell r="AP130">
            <v>0</v>
          </cell>
          <cell r="AR130">
            <v>47410.098364100922</v>
          </cell>
          <cell r="AW130">
            <v>0</v>
          </cell>
          <cell r="AX130">
            <v>379.21655203033077</v>
          </cell>
          <cell r="BE130">
            <v>49489.804324198965</v>
          </cell>
          <cell r="BJ130">
            <v>7748.8090842255588</v>
          </cell>
          <cell r="BW130">
            <v>0</v>
          </cell>
        </row>
        <row r="131">
          <cell r="E131">
            <v>408.97282130499997</v>
          </cell>
          <cell r="F131">
            <v>26367.048918586344</v>
          </cell>
          <cell r="G131">
            <v>2922.1672198115384</v>
          </cell>
          <cell r="H131">
            <v>1529.5693772843208</v>
          </cell>
          <cell r="I131">
            <v>14409.229544098154</v>
          </cell>
          <cell r="J131">
            <v>7343.6133112856496</v>
          </cell>
          <cell r="K131">
            <v>1501.5837736408132</v>
          </cell>
          <cell r="L131">
            <v>4279.437748425973</v>
          </cell>
          <cell r="M131">
            <v>3809.611100434016</v>
          </cell>
          <cell r="O131">
            <v>62.477381498999996</v>
          </cell>
          <cell r="P131">
            <v>3255.9652973558709</v>
          </cell>
          <cell r="Q131">
            <v>3255.9652973558709</v>
          </cell>
          <cell r="R131">
            <v>42.521962496674846</v>
          </cell>
          <cell r="S131">
            <v>390.71583568270449</v>
          </cell>
          <cell r="T131">
            <v>2499.9949342535861</v>
          </cell>
          <cell r="W131">
            <v>13.799348035999998</v>
          </cell>
          <cell r="X131">
            <v>211.95815561270243</v>
          </cell>
          <cell r="Y131">
            <v>189.96694676645956</v>
          </cell>
          <cell r="Z131">
            <v>21.991208846242863</v>
          </cell>
          <cell r="AA131">
            <v>25.434978673524292</v>
          </cell>
          <cell r="AB131">
            <v>241.45271232510635</v>
          </cell>
          <cell r="AE131">
            <v>5.43384687</v>
          </cell>
          <cell r="AG131">
            <v>228.50684550067501</v>
          </cell>
          <cell r="AH131">
            <v>0</v>
          </cell>
          <cell r="AJ131">
            <v>249.83415108073802</v>
          </cell>
          <cell r="AL131">
            <v>105.20531866200001</v>
          </cell>
          <cell r="AM131">
            <v>1774.4781583941733</v>
          </cell>
          <cell r="AN131">
            <v>379.7076673468024</v>
          </cell>
          <cell r="AP131">
            <v>0</v>
          </cell>
          <cell r="AR131">
            <v>9705.399336388964</v>
          </cell>
          <cell r="AW131">
            <v>0</v>
          </cell>
          <cell r="AX131">
            <v>436.90254530709166</v>
          </cell>
          <cell r="BE131">
            <v>17829.172242137687</v>
          </cell>
          <cell r="BJ131">
            <v>15631.156839869531</v>
          </cell>
          <cell r="BW131">
            <v>0</v>
          </cell>
        </row>
        <row r="132">
          <cell r="E132">
            <v>515.09339121599999</v>
          </cell>
          <cell r="F132">
            <v>33208.790257737259</v>
          </cell>
          <cell r="G132">
            <v>3680.4133295459987</v>
          </cell>
          <cell r="H132">
            <v>1926.4631696832366</v>
          </cell>
          <cell r="I132">
            <v>18148.147074898436</v>
          </cell>
          <cell r="J132">
            <v>9249.1395203694883</v>
          </cell>
          <cell r="K132">
            <v>1891.2158409244123</v>
          </cell>
          <cell r="L132">
            <v>5389.8694179743252</v>
          </cell>
          <cell r="M132">
            <v>6639.4499012388687</v>
          </cell>
          <cell r="O132">
            <v>84.609051034999993</v>
          </cell>
          <cell r="P132">
            <v>4409.3418674497607</v>
          </cell>
          <cell r="Q132">
            <v>4409.3418674497607</v>
          </cell>
          <cell r="R132">
            <v>57.58472600275514</v>
          </cell>
          <cell r="S132">
            <v>529.1210240939713</v>
          </cell>
          <cell r="T132">
            <v>3385.5804117349044</v>
          </cell>
          <cell r="W132">
            <v>16.258123549</v>
          </cell>
          <cell r="X132">
            <v>249.72497774383149</v>
          </cell>
          <cell r="Y132">
            <v>223.81536306628789</v>
          </cell>
          <cell r="Z132">
            <v>25.909614677543615</v>
          </cell>
          <cell r="AA132">
            <v>29.966997329259776</v>
          </cell>
          <cell r="AB132">
            <v>284.47489098627261</v>
          </cell>
          <cell r="AE132">
            <v>11.434772949999999</v>
          </cell>
          <cell r="AG132">
            <v>480.860789479875</v>
          </cell>
          <cell r="AH132">
            <v>0</v>
          </cell>
          <cell r="AJ132">
            <v>525.74112983133</v>
          </cell>
          <cell r="AL132">
            <v>2065.77804986</v>
          </cell>
          <cell r="AM132">
            <v>34843.086606140532</v>
          </cell>
          <cell r="AN132">
            <v>7455.8185322230111</v>
          </cell>
          <cell r="AP132">
            <v>0</v>
          </cell>
          <cell r="AR132">
            <v>190572.12286625456</v>
          </cell>
          <cell r="AW132">
            <v>0</v>
          </cell>
          <cell r="AX132">
            <v>2291.5371559834671</v>
          </cell>
          <cell r="BE132">
            <v>203008.4138941881</v>
          </cell>
          <cell r="BJ132">
            <v>17606.668762437963</v>
          </cell>
          <cell r="BW132">
            <v>0</v>
          </cell>
        </row>
        <row r="133">
          <cell r="E133">
            <v>828.59030949700002</v>
          </cell>
          <cell r="F133">
            <v>53420.374376616062</v>
          </cell>
          <cell r="G133">
            <v>5920.3920528007684</v>
          </cell>
          <cell r="H133">
            <v>3098.9500956983379</v>
          </cell>
          <cell r="I133">
            <v>29193.499776978064</v>
          </cell>
          <cell r="J133">
            <v>14878.364794531333</v>
          </cell>
          <cell r="K133">
            <v>3042.2504844370287</v>
          </cell>
          <cell r="L133">
            <v>8670.2598894633957</v>
          </cell>
          <cell r="M133">
            <v>13835.501853749551</v>
          </cell>
          <cell r="O133">
            <v>6.7405632740000003</v>
          </cell>
          <cell r="P133">
            <v>351.27976842510202</v>
          </cell>
          <cell r="Q133">
            <v>351.27976842510202</v>
          </cell>
          <cell r="R133">
            <v>4.587611898364842</v>
          </cell>
          <cell r="S133">
            <v>42.153572211012239</v>
          </cell>
          <cell r="T133">
            <v>269.71959507114565</v>
          </cell>
          <cell r="W133">
            <v>1.8497294499999999</v>
          </cell>
          <cell r="X133">
            <v>28.411867110074425</v>
          </cell>
          <cell r="Y133">
            <v>25.464062145819955</v>
          </cell>
          <cell r="Z133">
            <v>2.9478049642544684</v>
          </cell>
          <cell r="AA133">
            <v>3.409424053208931</v>
          </cell>
          <cell r="AB133">
            <v>32.365456078429993</v>
          </cell>
          <cell r="AE133">
            <v>5.0381124870000003</v>
          </cell>
          <cell r="AG133">
            <v>211.86522535956752</v>
          </cell>
          <cell r="AH133">
            <v>0</v>
          </cell>
          <cell r="AJ133">
            <v>231.63931305979384</v>
          </cell>
          <cell r="AL133">
            <v>241.74897502299999</v>
          </cell>
          <cell r="AM133">
            <v>4077.5341156533968</v>
          </cell>
          <cell r="AN133">
            <v>872.52185114686165</v>
          </cell>
          <cell r="AP133">
            <v>0</v>
          </cell>
          <cell r="AR133">
            <v>22301.822489592483</v>
          </cell>
          <cell r="AW133">
            <v>0</v>
          </cell>
          <cell r="AX133">
            <v>350.39035625857156</v>
          </cell>
          <cell r="BE133">
            <v>31901.760095788046</v>
          </cell>
          <cell r="BJ133">
            <v>24357.413758742554</v>
          </cell>
          <cell r="BW133">
            <v>0</v>
          </cell>
        </row>
        <row r="134">
          <cell r="E134">
            <v>120.01758441999999</v>
          </cell>
          <cell r="F134">
            <v>7737.701271676211</v>
          </cell>
          <cell r="G134">
            <v>857.54219528328417</v>
          </cell>
          <cell r="H134">
            <v>448.86900131576903</v>
          </cell>
          <cell r="I134">
            <v>4228.5473096175538</v>
          </cell>
          <cell r="J134">
            <v>2155.0643089746213</v>
          </cell>
          <cell r="K134">
            <v>440.65631731121391</v>
          </cell>
          <cell r="L134">
            <v>1255.8481994059337</v>
          </cell>
          <cell r="M134">
            <v>0</v>
          </cell>
          <cell r="O134">
            <v>8.8506327850000002</v>
          </cell>
          <cell r="P134">
            <v>461.24457389529664</v>
          </cell>
          <cell r="Q134">
            <v>461.24457389529664</v>
          </cell>
          <cell r="R134">
            <v>6.0237203660917604</v>
          </cell>
          <cell r="S134">
            <v>55.349348867435594</v>
          </cell>
          <cell r="T134">
            <v>354.15276051210407</v>
          </cell>
          <cell r="W134">
            <v>0.42084009900000002</v>
          </cell>
          <cell r="X134">
            <v>6.4641090984298089</v>
          </cell>
          <cell r="Y134">
            <v>5.793440999919758</v>
          </cell>
          <cell r="Z134">
            <v>0.67066809851005083</v>
          </cell>
          <cell r="AA134">
            <v>0.77569309181157708</v>
          </cell>
          <cell r="AB134">
            <v>7.3636075482425998</v>
          </cell>
          <cell r="AE134">
            <v>6.1261143379999998</v>
          </cell>
          <cell r="AG134">
            <v>257.61842319874501</v>
          </cell>
          <cell r="AH134">
            <v>45.511791328468924</v>
          </cell>
          <cell r="AJ134">
            <v>236.15101803549231</v>
          </cell>
          <cell r="AL134">
            <v>1179.6023671359999</v>
          </cell>
          <cell r="AM134">
            <v>19896.129422864902</v>
          </cell>
          <cell r="AN134">
            <v>7966.8192450254019</v>
          </cell>
          <cell r="AP134">
            <v>0</v>
          </cell>
          <cell r="AR134">
            <v>105111.26697461671</v>
          </cell>
          <cell r="AW134">
            <v>0</v>
          </cell>
          <cell r="AX134">
            <v>2032.577354630653</v>
          </cell>
          <cell r="BE134">
            <v>109053.48495670839</v>
          </cell>
          <cell r="BJ134">
            <v>11105.032823513928</v>
          </cell>
          <cell r="BW134">
            <v>0</v>
          </cell>
        </row>
        <row r="135">
          <cell r="E135">
            <v>452.86767829900003</v>
          </cell>
          <cell r="F135">
            <v>29197.011647997191</v>
          </cell>
          <cell r="G135">
            <v>3235.8020276623115</v>
          </cell>
          <cell r="H135">
            <v>1693.7373258146358</v>
          </cell>
          <cell r="I135">
            <v>15955.765248386962</v>
          </cell>
          <cell r="J135">
            <v>8131.7998100596642</v>
          </cell>
          <cell r="K135">
            <v>1662.7480407384533</v>
          </cell>
          <cell r="L135">
            <v>4738.7477519183421</v>
          </cell>
          <cell r="M135">
            <v>4445.1790125319494</v>
          </cell>
          <cell r="O135">
            <v>3.8004507660000004</v>
          </cell>
          <cell r="P135">
            <v>198.05784928108096</v>
          </cell>
          <cell r="Q135">
            <v>198.05784928108096</v>
          </cell>
          <cell r="R135">
            <v>2.5865780713760835</v>
          </cell>
          <cell r="S135">
            <v>23.766941913729713</v>
          </cell>
          <cell r="T135">
            <v>152.07275713103044</v>
          </cell>
          <cell r="W135">
            <v>3.5492724710000001</v>
          </cell>
          <cell r="X135">
            <v>54.516868822895958</v>
          </cell>
          <cell r="Y135">
            <v>48.860602167518046</v>
          </cell>
          <cell r="Z135">
            <v>5.6562666553779115</v>
          </cell>
          <cell r="AA135">
            <v>6.5420242587475146</v>
          </cell>
          <cell r="AB135">
            <v>62.1030401340754</v>
          </cell>
          <cell r="AE135">
            <v>70.567558407999996</v>
          </cell>
          <cell r="AG135">
            <v>2967.5422499524202</v>
          </cell>
          <cell r="AH135">
            <v>0</v>
          </cell>
          <cell r="AJ135">
            <v>3244.5128599479795</v>
          </cell>
          <cell r="AL135">
            <v>2727.6651470860002</v>
          </cell>
          <cell r="AM135">
            <v>46007.010752636059</v>
          </cell>
          <cell r="AN135">
            <v>9844.7054148536736</v>
          </cell>
          <cell r="AP135">
            <v>0</v>
          </cell>
          <cell r="AR135">
            <v>251632.52053322093</v>
          </cell>
          <cell r="AW135">
            <v>0</v>
          </cell>
          <cell r="AX135">
            <v>8125.6739425193509</v>
          </cell>
          <cell r="BE135">
            <v>267985.93985104421</v>
          </cell>
          <cell r="BJ135">
            <v>17835.536857138766</v>
          </cell>
          <cell r="BW135">
            <v>0</v>
          </cell>
        </row>
        <row r="136">
          <cell r="E136">
            <v>241.59092969100001</v>
          </cell>
          <cell r="F136">
            <v>15575.704618030746</v>
          </cell>
          <cell r="G136">
            <v>1726.2005164405368</v>
          </cell>
          <cell r="H136">
            <v>903.55659015643562</v>
          </cell>
          <cell r="I136">
            <v>8511.9083233493529</v>
          </cell>
          <cell r="J136">
            <v>4338.0642300471936</v>
          </cell>
          <cell r="K136">
            <v>887.02476297871556</v>
          </cell>
          <cell r="L136">
            <v>2527.9756754935024</v>
          </cell>
          <cell r="M136">
            <v>7681.1621688034156</v>
          </cell>
          <cell r="O136">
            <v>6.4526027999999999E-2</v>
          </cell>
          <cell r="P136">
            <v>3.3627290853662934</v>
          </cell>
          <cell r="Q136">
            <v>3.3627290853662934</v>
          </cell>
          <cell r="R136">
            <v>4.3916266604728103E-2</v>
          </cell>
          <cell r="S136">
            <v>0.40352749024395518</v>
          </cell>
          <cell r="T136">
            <v>2.5819702948032006</v>
          </cell>
          <cell r="W136">
            <v>0.14859855199999999</v>
          </cell>
          <cell r="X136">
            <v>2.2824755869965117</v>
          </cell>
          <cell r="Y136">
            <v>2.0456628199907065</v>
          </cell>
          <cell r="Z136">
            <v>0.23681276700580497</v>
          </cell>
          <cell r="AA136">
            <v>0.27389707043958139</v>
          </cell>
          <cell r="AB136">
            <v>2.6000883037647999</v>
          </cell>
          <cell r="AE136">
            <v>6.4022477330000003</v>
          </cell>
          <cell r="AG136">
            <v>269.23052279198254</v>
          </cell>
          <cell r="AH136">
            <v>0</v>
          </cell>
          <cell r="AJ136">
            <v>294.35870491923424</v>
          </cell>
          <cell r="AL136">
            <v>1910.3291047389998</v>
          </cell>
          <cell r="AM136">
            <v>32221.158728626655</v>
          </cell>
          <cell r="AN136">
            <v>6894.771266798627</v>
          </cell>
          <cell r="AP136">
            <v>0</v>
          </cell>
          <cell r="AR136">
            <v>176231.64932359272</v>
          </cell>
          <cell r="AW136">
            <v>0</v>
          </cell>
          <cell r="AX136">
            <v>2441.1708770759178</v>
          </cell>
          <cell r="BE136">
            <v>181501.01406424062</v>
          </cell>
          <cell r="BJ136">
            <v>5404.4508914750049</v>
          </cell>
          <cell r="BW136">
            <v>0</v>
          </cell>
        </row>
        <row r="137">
          <cell r="E137">
            <v>1007.8782380000001</v>
          </cell>
          <cell r="F137">
            <v>64979.317502142578</v>
          </cell>
          <cell r="G137">
            <v>7201.4290320005812</v>
          </cell>
          <cell r="H137">
            <v>3769.4917817689989</v>
          </cell>
          <cell r="I137">
            <v>35510.303196926994</v>
          </cell>
          <cell r="J137">
            <v>18097.701507680697</v>
          </cell>
          <cell r="K137">
            <v>3700.5236757721714</v>
          </cell>
          <cell r="L137">
            <v>10546.305164610523</v>
          </cell>
          <cell r="M137">
            <v>1287.7152663588768</v>
          </cell>
          <cell r="O137">
            <v>36.472054966000002</v>
          </cell>
          <cell r="P137">
            <v>1900.7157861513863</v>
          </cell>
          <cell r="Q137">
            <v>1900.7157861513863</v>
          </cell>
          <cell r="R137">
            <v>24.822796926368284</v>
          </cell>
          <cell r="S137">
            <v>228.08589433816636</v>
          </cell>
          <cell r="T137">
            <v>1459.4073962315108</v>
          </cell>
          <cell r="W137">
            <v>18.110363284000002</v>
          </cell>
          <cell r="X137">
            <v>278.17540286239114</v>
          </cell>
          <cell r="Y137">
            <v>249.31398272712374</v>
          </cell>
          <cell r="Z137">
            <v>28.861420135267384</v>
          </cell>
          <cell r="AA137">
            <v>33.381048343486938</v>
          </cell>
          <cell r="AB137">
            <v>316.8842705254616</v>
          </cell>
          <cell r="AE137">
            <v>48.000376107000001</v>
          </cell>
          <cell r="AG137">
            <v>2018.5358162396176</v>
          </cell>
          <cell r="AH137">
            <v>22.357012699684695</v>
          </cell>
          <cell r="AJ137">
            <v>2184.5754797222971</v>
          </cell>
          <cell r="AL137">
            <v>38.054362238000003</v>
          </cell>
          <cell r="AM137">
            <v>641.8557111156922</v>
          </cell>
          <cell r="AN137">
            <v>144.84845926627878</v>
          </cell>
          <cell r="AP137">
            <v>0</v>
          </cell>
          <cell r="AR137">
            <v>3503.0879759832933</v>
          </cell>
          <cell r="AW137">
            <v>0</v>
          </cell>
          <cell r="AX137">
            <v>1490.2037851344257</v>
          </cell>
          <cell r="BE137">
            <v>19761.931014889167</v>
          </cell>
          <cell r="BJ137">
            <v>46927.063742454236</v>
          </cell>
          <cell r="BW137">
            <v>0</v>
          </cell>
        </row>
        <row r="138">
          <cell r="E138">
            <v>323.86383856100002</v>
          </cell>
          <cell r="F138">
            <v>20879.953946696747</v>
          </cell>
          <cell r="G138">
            <v>2314.051798614521</v>
          </cell>
          <cell r="H138">
            <v>1211.2594873467754</v>
          </cell>
          <cell r="I138">
            <v>11410.607619272483</v>
          </cell>
          <cell r="J138">
            <v>5815.3761619453353</v>
          </cell>
          <cell r="K138">
            <v>1189.0978067942337</v>
          </cell>
          <cell r="L138">
            <v>3388.8685601786578</v>
          </cell>
          <cell r="M138">
            <v>0</v>
          </cell>
          <cell r="O138">
            <v>8.6389523610000012</v>
          </cell>
          <cell r="P138">
            <v>450.21299577634801</v>
          </cell>
          <cell r="Q138">
            <v>450.21299577634801</v>
          </cell>
          <cell r="R138">
            <v>5.8796511552085828</v>
          </cell>
          <cell r="S138">
            <v>54.025559493161758</v>
          </cell>
          <cell r="T138">
            <v>345.68249535399855</v>
          </cell>
          <cell r="W138">
            <v>0.194749537</v>
          </cell>
          <cell r="X138">
            <v>2.9913552844133626</v>
          </cell>
          <cell r="Y138">
            <v>2.6809944086891537</v>
          </cell>
          <cell r="Z138">
            <v>0.3103608757242089</v>
          </cell>
          <cell r="AA138">
            <v>0.3589626341296035</v>
          </cell>
          <cell r="AB138">
            <v>3.4076105487037998</v>
          </cell>
          <cell r="AE138">
            <v>1.5719660369999999</v>
          </cell>
          <cell r="AG138">
            <v>66.105101770942497</v>
          </cell>
          <cell r="AH138">
            <v>1.9346747686395414</v>
          </cell>
          <cell r="AJ138">
            <v>70.340236500924263</v>
          </cell>
          <cell r="AL138">
            <v>1861.688636478</v>
          </cell>
          <cell r="AM138">
            <v>31400.749174804496</v>
          </cell>
          <cell r="AN138">
            <v>7689.05767995934</v>
          </cell>
          <cell r="AP138">
            <v>0</v>
          </cell>
          <cell r="AR138">
            <v>170774.62975812817</v>
          </cell>
          <cell r="AW138">
            <v>0</v>
          </cell>
          <cell r="AX138">
            <v>1248.1859731049851</v>
          </cell>
          <cell r="BE138">
            <v>175885.49915594276</v>
          </cell>
          <cell r="BJ138">
            <v>15703.637371253668</v>
          </cell>
          <cell r="BW138">
            <v>0</v>
          </cell>
        </row>
        <row r="139">
          <cell r="E139">
            <v>469.10572158100001</v>
          </cell>
          <cell r="F139">
            <v>30243.900974755936</v>
          </cell>
          <cell r="G139">
            <v>3351.8250867035731</v>
          </cell>
          <cell r="H139">
            <v>1754.4680454549068</v>
          </cell>
          <cell r="I139">
            <v>16527.875865055164</v>
          </cell>
          <cell r="J139">
            <v>8423.3739797426842</v>
          </cell>
          <cell r="K139">
            <v>1722.3676072175285</v>
          </cell>
          <cell r="L139">
            <v>4908.6604985889635</v>
          </cell>
          <cell r="M139">
            <v>3612.0413544886901</v>
          </cell>
          <cell r="O139">
            <v>233.00002718699997</v>
          </cell>
          <cell r="P139">
            <v>12142.634415880393</v>
          </cell>
          <cell r="Q139">
            <v>12142.634415880393</v>
          </cell>
          <cell r="R139">
            <v>158.57928389537921</v>
          </cell>
          <cell r="S139">
            <v>1457.1161299056471</v>
          </cell>
          <cell r="T139">
            <v>9323.3562878714929</v>
          </cell>
          <cell r="W139">
            <v>56.335602174999998</v>
          </cell>
          <cell r="X139">
            <v>865.31554253089269</v>
          </cell>
          <cell r="Y139">
            <v>775.53680880541197</v>
          </cell>
          <cell r="Z139">
            <v>89.778733725480677</v>
          </cell>
          <cell r="AA139">
            <v>103.83786510370712</v>
          </cell>
          <cell r="AB139">
            <v>985.72656549684496</v>
          </cell>
          <cell r="AE139">
            <v>12.584052298</v>
          </cell>
          <cell r="AG139">
            <v>529.19085926164496</v>
          </cell>
          <cell r="AH139">
            <v>0</v>
          </cell>
          <cell r="AJ139">
            <v>578.58200612606515</v>
          </cell>
          <cell r="AL139">
            <v>857.02940203000014</v>
          </cell>
          <cell r="AM139">
            <v>14455.352394205118</v>
          </cell>
          <cell r="AN139">
            <v>3093.1956599830883</v>
          </cell>
          <cell r="AP139">
            <v>0</v>
          </cell>
          <cell r="AR139">
            <v>79062.662377849658</v>
          </cell>
          <cell r="AW139">
            <v>0</v>
          </cell>
          <cell r="AX139">
            <v>1677.5264648883549</v>
          </cell>
          <cell r="BE139">
            <v>98097.468195830719</v>
          </cell>
          <cell r="BJ139">
            <v>20832.389239700977</v>
          </cell>
          <cell r="BW139">
            <v>0</v>
          </cell>
        </row>
        <row r="140">
          <cell r="E140">
            <v>206.654819957</v>
          </cell>
          <cell r="F140">
            <v>13323.324835329971</v>
          </cell>
          <cell r="G140">
            <v>1476.5771934855416</v>
          </cell>
          <cell r="H140">
            <v>772.89459789969533</v>
          </cell>
          <cell r="I140">
            <v>7281.0137545398893</v>
          </cell>
          <cell r="J140">
            <v>3710.7431291767625</v>
          </cell>
          <cell r="K140">
            <v>758.75341398463036</v>
          </cell>
          <cell r="L140">
            <v>2162.4088236382445</v>
          </cell>
          <cell r="M140">
            <v>0</v>
          </cell>
          <cell r="O140">
            <v>1.7123449700000002</v>
          </cell>
          <cell r="P140">
            <v>89.237667547112522</v>
          </cell>
          <cell r="Q140">
            <v>89.237667547112522</v>
          </cell>
          <cell r="R140">
            <v>1.1654180576834072</v>
          </cell>
          <cell r="S140">
            <v>10.708520105653502</v>
          </cell>
          <cell r="T140">
            <v>68.518456567568023</v>
          </cell>
          <cell r="W140">
            <v>3.8978496959999998</v>
          </cell>
          <cell r="X140">
            <v>59.871019287602302</v>
          </cell>
          <cell r="Y140">
            <v>53.659245623196099</v>
          </cell>
          <cell r="Z140">
            <v>6.2117736644062029</v>
          </cell>
          <cell r="AA140">
            <v>7.1845223145122761</v>
          </cell>
          <cell r="AB140">
            <v>68.202235270790396</v>
          </cell>
          <cell r="AE140">
            <v>0</v>
          </cell>
          <cell r="AG140">
            <v>0</v>
          </cell>
          <cell r="AH140">
            <v>0</v>
          </cell>
          <cell r="AJ140">
            <v>0</v>
          </cell>
          <cell r="AL140">
            <v>27.158267325000001</v>
          </cell>
          <cell r="AM140">
            <v>458.07334458889324</v>
          </cell>
          <cell r="AN140">
            <v>581.43693976399402</v>
          </cell>
          <cell r="AP140">
            <v>0</v>
          </cell>
          <cell r="AR140">
            <v>2021.9868746597131</v>
          </cell>
          <cell r="AW140">
            <v>0</v>
          </cell>
          <cell r="AX140">
            <v>436.86376253855019</v>
          </cell>
          <cell r="BE140">
            <v>4775.8731950950314</v>
          </cell>
          <cell r="BJ140">
            <v>13511.919310656567</v>
          </cell>
          <cell r="BW140">
            <v>0</v>
          </cell>
        </row>
        <row r="141">
          <cell r="E141">
            <v>1865.4932456349998</v>
          </cell>
          <cell r="F141">
            <v>120270.95470060055</v>
          </cell>
          <cell r="G141">
            <v>13329.206556513502</v>
          </cell>
          <cell r="H141">
            <v>6976.9950309877677</v>
          </cell>
          <cell r="I141">
            <v>65726.422366030121</v>
          </cell>
          <cell r="J141">
            <v>33497.240689600731</v>
          </cell>
          <cell r="K141">
            <v>6849.3411824865561</v>
          </cell>
          <cell r="L141">
            <v>19520.27567340574</v>
          </cell>
          <cell r="M141">
            <v>40223.263631922819</v>
          </cell>
          <cell r="O141">
            <v>44.340714132999999</v>
          </cell>
          <cell r="P141">
            <v>2310.7854876942274</v>
          </cell>
          <cell r="Q141">
            <v>2310.7854876942274</v>
          </cell>
          <cell r="R141">
            <v>30.178188301143585</v>
          </cell>
          <cell r="S141">
            <v>277.29425852330729</v>
          </cell>
          <cell r="T141">
            <v>1774.2670716035157</v>
          </cell>
          <cell r="W141">
            <v>24.857423048000001</v>
          </cell>
          <cell r="X141">
            <v>381.81032384961878</v>
          </cell>
          <cell r="Y141">
            <v>342.19651164618119</v>
          </cell>
          <cell r="Z141">
            <v>39.613812203437561</v>
          </cell>
          <cell r="AA141">
            <v>45.817238861954252</v>
          </cell>
          <cell r="AB141">
            <v>434.94027404007517</v>
          </cell>
          <cell r="AE141">
            <v>24.992811973999999</v>
          </cell>
          <cell r="AG141">
            <v>1051.0102255366351</v>
          </cell>
          <cell r="AH141">
            <v>0</v>
          </cell>
          <cell r="AJ141">
            <v>1149.1045132533877</v>
          </cell>
          <cell r="AL141">
            <v>1517.822313589</v>
          </cell>
          <cell r="AM141">
            <v>25600.821118560263</v>
          </cell>
          <cell r="AN141">
            <v>5478.1334011393001</v>
          </cell>
          <cell r="AP141">
            <v>0</v>
          </cell>
          <cell r="AR141">
            <v>140022.11924656125</v>
          </cell>
          <cell r="AW141">
            <v>0</v>
          </cell>
          <cell r="AX141">
            <v>1590.1274925387061</v>
          </cell>
          <cell r="BE141">
            <v>164813.9457687879</v>
          </cell>
          <cell r="BJ141">
            <v>50288.514366825875</v>
          </cell>
          <cell r="BW141">
            <v>0</v>
          </cell>
        </row>
        <row r="142">
          <cell r="E142">
            <v>519.87818639399995</v>
          </cell>
          <cell r="F142">
            <v>33517.272684811935</v>
          </cell>
          <cell r="G142">
            <v>3714.6013510826097</v>
          </cell>
          <cell r="H142">
            <v>1944.358432643482</v>
          </cell>
          <cell r="I142">
            <v>18316.72847798849</v>
          </cell>
          <cell r="J142">
            <v>9335.0564413248085</v>
          </cell>
          <cell r="K142">
            <v>1908.7836851067068</v>
          </cell>
          <cell r="L142">
            <v>5439.936884653117</v>
          </cell>
          <cell r="M142">
            <v>5493.3753690137519</v>
          </cell>
          <cell r="O142">
            <v>245.08683709200002</v>
          </cell>
          <cell r="P142">
            <v>12772.530110325386</v>
          </cell>
          <cell r="Q142">
            <v>12772.530110325386</v>
          </cell>
          <cell r="R142">
            <v>166.80553898408002</v>
          </cell>
          <cell r="S142">
            <v>1532.7036132390463</v>
          </cell>
          <cell r="T142">
            <v>9807.0027341341283</v>
          </cell>
          <cell r="W142">
            <v>51.62030154</v>
          </cell>
          <cell r="X142">
            <v>792.88846676277456</v>
          </cell>
          <cell r="Y142">
            <v>710.62423015459137</v>
          </cell>
          <cell r="Z142">
            <v>82.264236608183197</v>
          </cell>
          <cell r="AA142">
            <v>95.146616011532942</v>
          </cell>
          <cell r="AB142">
            <v>903.22106416599593</v>
          </cell>
          <cell r="AE142">
            <v>1.2893676219999999</v>
          </cell>
          <cell r="AG142">
            <v>54.221131924154996</v>
          </cell>
          <cell r="AH142">
            <v>0</v>
          </cell>
          <cell r="AJ142">
            <v>59.281770903742796</v>
          </cell>
          <cell r="AL142">
            <v>521.76821183799996</v>
          </cell>
          <cell r="AM142">
            <v>8800.5654792559126</v>
          </cell>
          <cell r="AN142">
            <v>1883.1689607749804</v>
          </cell>
          <cell r="AP142">
            <v>0</v>
          </cell>
          <cell r="AR142">
            <v>48134.152544043172</v>
          </cell>
          <cell r="AW142">
            <v>0</v>
          </cell>
          <cell r="AX142">
            <v>323.83578588661521</v>
          </cell>
          <cell r="BE142">
            <v>66295.281013037355</v>
          </cell>
          <cell r="BJ142">
            <v>20661.459798791398</v>
          </cell>
          <cell r="BW142">
            <v>0</v>
          </cell>
        </row>
        <row r="143">
          <cell r="E143">
            <v>1822.7755774340001</v>
          </cell>
          <cell r="F143">
            <v>117516.88697661429</v>
          </cell>
          <cell r="G143">
            <v>13023.982924964026</v>
          </cell>
          <cell r="H143">
            <v>6817.2298002794096</v>
          </cell>
          <cell r="I143">
            <v>64221.362238237962</v>
          </cell>
          <cell r="J143">
            <v>32730.192072954407</v>
          </cell>
          <cell r="K143">
            <v>6692.4990793518919</v>
          </cell>
          <cell r="L143">
            <v>19073.283618430622</v>
          </cell>
          <cell r="M143">
            <v>10321.176433570949</v>
          </cell>
          <cell r="O143">
            <v>131.53955926999998</v>
          </cell>
          <cell r="P143">
            <v>6855.0926741297699</v>
          </cell>
          <cell r="Q143">
            <v>6855.0926741297699</v>
          </cell>
          <cell r="R143">
            <v>89.525522227553722</v>
          </cell>
          <cell r="S143">
            <v>822.6111208955723</v>
          </cell>
          <cell r="T143">
            <v>5263.4765404534883</v>
          </cell>
          <cell r="W143">
            <v>50.641347105999998</v>
          </cell>
          <cell r="X143">
            <v>777.85171461200673</v>
          </cell>
          <cell r="Y143">
            <v>697.14758007189846</v>
          </cell>
          <cell r="Z143">
            <v>80.704134540108257</v>
          </cell>
          <cell r="AA143">
            <v>93.342205753440808</v>
          </cell>
          <cell r="AB143">
            <v>886.09190685252429</v>
          </cell>
          <cell r="AE143">
            <v>15.997362104999999</v>
          </cell>
          <cell r="AG143">
            <v>672.72906992051253</v>
          </cell>
          <cell r="AH143">
            <v>0</v>
          </cell>
          <cell r="AJ143">
            <v>735.51711644642705</v>
          </cell>
          <cell r="AL143">
            <v>695.31844629800003</v>
          </cell>
          <cell r="AM143">
            <v>11727.804371263497</v>
          </cell>
          <cell r="AN143">
            <v>2509.5475082894195</v>
          </cell>
          <cell r="AP143">
            <v>0</v>
          </cell>
          <cell r="AR143">
            <v>64144.50593472804</v>
          </cell>
          <cell r="AW143">
            <v>0</v>
          </cell>
          <cell r="AX143">
            <v>1191.247442451727</v>
          </cell>
          <cell r="BE143">
            <v>92210.075886011851</v>
          </cell>
          <cell r="BJ143">
            <v>73995.655714941327</v>
          </cell>
          <cell r="BW143">
            <v>0</v>
          </cell>
        </row>
        <row r="144">
          <cell r="E144">
            <v>1145.8276211039999</v>
          </cell>
          <cell r="F144">
            <v>73873.106876667705</v>
          </cell>
          <cell r="G144">
            <v>8187.0964023002407</v>
          </cell>
          <cell r="H144">
            <v>4285.4261935909062</v>
          </cell>
          <cell r="I144">
            <v>40370.636752270679</v>
          </cell>
          <cell r="J144">
            <v>20574.753461435532</v>
          </cell>
          <cell r="K144">
            <v>4207.0183484297595</v>
          </cell>
          <cell r="L144">
            <v>11989.789344179195</v>
          </cell>
          <cell r="M144">
            <v>14193.709011220029</v>
          </cell>
          <cell r="O144">
            <v>116.41589299500001</v>
          </cell>
          <cell r="P144">
            <v>6066.9333214369972</v>
          </cell>
          <cell r="Q144">
            <v>6066.9333214369972</v>
          </cell>
          <cell r="R144">
            <v>79.232389661361452</v>
          </cell>
          <cell r="S144">
            <v>728.03199857243965</v>
          </cell>
          <cell r="T144">
            <v>4658.3121086591291</v>
          </cell>
          <cell r="W144">
            <v>39.026137833999996</v>
          </cell>
          <cell r="X144">
            <v>599.44195728681063</v>
          </cell>
          <cell r="Y144">
            <v>537.24829818561375</v>
          </cell>
          <cell r="Z144">
            <v>62.193659101196836</v>
          </cell>
          <cell r="AA144">
            <v>71.933034874417274</v>
          </cell>
          <cell r="AB144">
            <v>682.85594413663148</v>
          </cell>
          <cell r="AE144">
            <v>5.4196082580000002</v>
          </cell>
          <cell r="AG144">
            <v>227.90807626954503</v>
          </cell>
          <cell r="AH144">
            <v>0</v>
          </cell>
          <cell r="AJ144">
            <v>249.17949672136925</v>
          </cell>
          <cell r="AL144">
            <v>844.496687855</v>
          </cell>
          <cell r="AM144">
            <v>14243.965480959947</v>
          </cell>
          <cell r="AN144">
            <v>3047.9625127863928</v>
          </cell>
          <cell r="AP144">
            <v>0</v>
          </cell>
          <cell r="AR144">
            <v>77906.494634772098</v>
          </cell>
          <cell r="AW144">
            <v>0</v>
          </cell>
          <cell r="AX144">
            <v>527.30339952778002</v>
          </cell>
          <cell r="BE144">
            <v>96813.89996144305</v>
          </cell>
          <cell r="BJ144">
            <v>38972.318438916525</v>
          </cell>
          <cell r="BW144">
            <v>0</v>
          </cell>
        </row>
        <row r="145">
          <cell r="E145">
            <v>721.43697447</v>
          </cell>
          <cell r="F145">
            <v>46512.049228183903</v>
          </cell>
          <cell r="G145">
            <v>5154.7666938582306</v>
          </cell>
          <cell r="H145">
            <v>2698.1937339230017</v>
          </cell>
          <cell r="I145">
            <v>25418.195110294044</v>
          </cell>
          <cell r="J145">
            <v>12954.294009235586</v>
          </cell>
          <cell r="K145">
            <v>2648.8265188673299</v>
          </cell>
          <cell r="L145">
            <v>7549.0215017361552</v>
          </cell>
          <cell r="M145">
            <v>20476.194556079554</v>
          </cell>
          <cell r="O145">
            <v>16.757765885000001</v>
          </cell>
          <cell r="P145">
            <v>873.31931770615927</v>
          </cell>
          <cell r="Q145">
            <v>873.31931770615927</v>
          </cell>
          <cell r="R145">
            <v>11.405297011390156</v>
          </cell>
          <cell r="S145">
            <v>104.79831812473911</v>
          </cell>
          <cell r="T145">
            <v>670.55194722874421</v>
          </cell>
          <cell r="W145">
            <v>16.354850630000001</v>
          </cell>
          <cell r="X145">
            <v>251.21070689806936</v>
          </cell>
          <cell r="Y145">
            <v>225.14694396411471</v>
          </cell>
          <cell r="Z145">
            <v>26.063762933954653</v>
          </cell>
          <cell r="AA145">
            <v>30.145284827768322</v>
          </cell>
          <cell r="AB145">
            <v>286.16736341336201</v>
          </cell>
          <cell r="AE145">
            <v>0.49466039700000003</v>
          </cell>
          <cell r="AG145">
            <v>20.801706344842501</v>
          </cell>
          <cell r="AH145">
            <v>0</v>
          </cell>
          <cell r="AJ145">
            <v>22.743198937027799</v>
          </cell>
          <cell r="AL145">
            <v>270.57928015599998</v>
          </cell>
          <cell r="AM145">
            <v>4563.8094048591538</v>
          </cell>
          <cell r="AN145">
            <v>976.57636141471608</v>
          </cell>
          <cell r="AP145">
            <v>0</v>
          </cell>
          <cell r="AR145">
            <v>24961.475327151697</v>
          </cell>
          <cell r="AW145">
            <v>0</v>
          </cell>
          <cell r="AX145">
            <v>320.06372056723779</v>
          </cell>
          <cell r="BE145">
            <v>33944.966661986735</v>
          </cell>
          <cell r="BJ145">
            <v>16566.097809583749</v>
          </cell>
          <cell r="BW145">
            <v>0</v>
          </cell>
        </row>
        <row r="146">
          <cell r="E146">
            <v>900.73360166800001</v>
          </cell>
          <cell r="F146">
            <v>58071.553170724765</v>
          </cell>
          <cell r="G146">
            <v>6435.86582643367</v>
          </cell>
          <cell r="H146">
            <v>3368.767953347472</v>
          </cell>
          <cell r="I146">
            <v>31735.305009027034</v>
          </cell>
          <cell r="J146">
            <v>16173.786918222582</v>
          </cell>
          <cell r="K146">
            <v>3307.1316483132296</v>
          </cell>
          <cell r="L146">
            <v>9425.1577988823137</v>
          </cell>
          <cell r="M146">
            <v>16787.122864301666</v>
          </cell>
          <cell r="O146">
            <v>11.653440635000001</v>
          </cell>
          <cell r="P146">
            <v>607.31095625324951</v>
          </cell>
          <cell r="Q146">
            <v>607.31095625324951</v>
          </cell>
          <cell r="R146">
            <v>7.9313049578850885</v>
          </cell>
          <cell r="S146">
            <v>72.877314750389942</v>
          </cell>
          <cell r="T146">
            <v>466.30543494514416</v>
          </cell>
          <cell r="W146">
            <v>5.1967272370000002</v>
          </cell>
          <cell r="X146">
            <v>79.821794298051671</v>
          </cell>
          <cell r="Y146">
            <v>71.540075938047721</v>
          </cell>
          <cell r="Z146">
            <v>8.2817183600039499</v>
          </cell>
          <cell r="AA146">
            <v>9.5786153157662</v>
          </cell>
          <cell r="AB146">
            <v>90.929215156683796</v>
          </cell>
          <cell r="AE146">
            <v>66.166118423</v>
          </cell>
          <cell r="AG146">
            <v>2782.4506949832075</v>
          </cell>
          <cell r="AH146">
            <v>0</v>
          </cell>
          <cell r="AJ146">
            <v>3042.14609318164</v>
          </cell>
          <cell r="AL146">
            <v>1631.735191044</v>
          </cell>
          <cell r="AM146">
            <v>27522.168019786281</v>
          </cell>
          <cell r="AN146">
            <v>5889.2684419271509</v>
          </cell>
          <cell r="AP146">
            <v>0</v>
          </cell>
          <cell r="AR146">
            <v>150530.80815429462</v>
          </cell>
          <cell r="AW146">
            <v>0</v>
          </cell>
          <cell r="AX146">
            <v>806.29386834271008</v>
          </cell>
          <cell r="BE146">
            <v>164444.09649486924</v>
          </cell>
          <cell r="BJ146">
            <v>25950.864798923642</v>
          </cell>
          <cell r="BW146">
            <v>0</v>
          </cell>
        </row>
        <row r="147">
          <cell r="E147">
            <v>148.648449785</v>
          </cell>
          <cell r="F147">
            <v>9583.573144656797</v>
          </cell>
          <cell r="G147">
            <v>1062.1136775091074</v>
          </cell>
          <cell r="H147">
            <v>555.94920964774235</v>
          </cell>
          <cell r="I147">
            <v>5237.2908974531565</v>
          </cell>
          <cell r="J147">
            <v>2669.1669413626059</v>
          </cell>
          <cell r="K147">
            <v>545.77734398529913</v>
          </cell>
          <cell r="L147">
            <v>1555.4378044611508</v>
          </cell>
          <cell r="M147">
            <v>1653.2066032162147</v>
          </cell>
          <cell r="O147">
            <v>5.9631215150000001</v>
          </cell>
          <cell r="P147">
            <v>310.76393169689629</v>
          </cell>
          <cell r="Q147">
            <v>310.76393169689629</v>
          </cell>
          <cell r="R147">
            <v>4.0584868209946254</v>
          </cell>
          <cell r="S147">
            <v>37.291671803627551</v>
          </cell>
          <cell r="T147">
            <v>238.61072954981606</v>
          </cell>
          <cell r="W147">
            <v>25.033537880000001</v>
          </cell>
          <cell r="X147">
            <v>384.51544983596079</v>
          </cell>
          <cell r="Y147">
            <v>344.62097378946856</v>
          </cell>
          <cell r="Z147">
            <v>39.894476046492251</v>
          </cell>
          <cell r="AA147">
            <v>46.141853980315297</v>
          </cell>
          <cell r="AB147">
            <v>438.021825701512</v>
          </cell>
          <cell r="AE147">
            <v>1.9998081219999999</v>
          </cell>
          <cell r="AG147">
            <v>84.096931050405004</v>
          </cell>
          <cell r="AH147">
            <v>0</v>
          </cell>
          <cell r="AJ147">
            <v>91.945977948442803</v>
          </cell>
          <cell r="AL147">
            <v>64.746471935999992</v>
          </cell>
          <cell r="AM147">
            <v>1092.0664634136201</v>
          </cell>
          <cell r="AN147">
            <v>233.68335499024278</v>
          </cell>
          <cell r="AP147">
            <v>0</v>
          </cell>
          <cell r="AR147">
            <v>5972.9904699975441</v>
          </cell>
          <cell r="AW147">
            <v>0</v>
          </cell>
          <cell r="AX147">
            <v>948.87136551520666</v>
          </cell>
          <cell r="BE147">
            <v>9329.3116989576156</v>
          </cell>
          <cell r="BJ147">
            <v>6610.8990644047672</v>
          </cell>
          <cell r="BW147">
            <v>0</v>
          </cell>
        </row>
        <row r="148">
          <cell r="E148">
            <v>738.14820308900005</v>
          </cell>
          <cell r="F148">
            <v>47589.445474420638</v>
          </cell>
          <cell r="G148">
            <v>5274.170727401086</v>
          </cell>
          <cell r="H148">
            <v>2760.6941794803779</v>
          </cell>
          <cell r="I148">
            <v>26006.977338821387</v>
          </cell>
          <cell r="J148">
            <v>13254.364807443726</v>
          </cell>
          <cell r="K148">
            <v>2710.1834316612453</v>
          </cell>
          <cell r="L148">
            <v>7723.8855974639046</v>
          </cell>
          <cell r="M148">
            <v>1847.2291673460295</v>
          </cell>
          <cell r="O148">
            <v>2.8567469840000004</v>
          </cell>
          <cell r="P148">
            <v>148.87738282339708</v>
          </cell>
          <cell r="Q148">
            <v>148.87738282339708</v>
          </cell>
          <cell r="R148">
            <v>1.9442954426328078</v>
          </cell>
          <cell r="S148">
            <v>17.865285938807649</v>
          </cell>
          <cell r="T148">
            <v>114.31101651656964</v>
          </cell>
          <cell r="W148">
            <v>80.247953257999995</v>
          </cell>
          <cell r="X148">
            <v>1232.6095493704552</v>
          </cell>
          <cell r="Y148">
            <v>1104.7231090128164</v>
          </cell>
          <cell r="Z148">
            <v>127.88644035763875</v>
          </cell>
          <cell r="AA148">
            <v>147.91314592445462</v>
          </cell>
          <cell r="AB148">
            <v>1404.130537336529</v>
          </cell>
          <cell r="AE148">
            <v>6.3913223050000001</v>
          </cell>
          <cell r="AG148">
            <v>268.77108123101254</v>
          </cell>
          <cell r="AH148">
            <v>0</v>
          </cell>
          <cell r="AJ148">
            <v>293.85638214590705</v>
          </cell>
          <cell r="AL148">
            <v>65.682873440999998</v>
          </cell>
          <cell r="AM148">
            <v>1107.8605700162375</v>
          </cell>
          <cell r="AN148">
            <v>237.06302092049785</v>
          </cell>
          <cell r="AP148">
            <v>0</v>
          </cell>
          <cell r="AR148">
            <v>6059.3753663203124</v>
          </cell>
          <cell r="AW148">
            <v>0</v>
          </cell>
          <cell r="AX148">
            <v>691.99410972623059</v>
          </cell>
          <cell r="BE148">
            <v>16453.331441372713</v>
          </cell>
          <cell r="BJ148">
            <v>36137.22049242747</v>
          </cell>
          <cell r="BW148">
            <v>0</v>
          </cell>
        </row>
        <row r="149">
          <cell r="E149">
            <v>254.833361037</v>
          </cell>
          <cell r="F149">
            <v>16429.462659914432</v>
          </cell>
          <cell r="G149">
            <v>1820.8195149999233</v>
          </cell>
          <cell r="H149">
            <v>953.08364039659284</v>
          </cell>
          <cell r="I149">
            <v>8978.4753494358411</v>
          </cell>
          <cell r="J149">
            <v>4575.8484788781143</v>
          </cell>
          <cell r="K149">
            <v>935.64564680482363</v>
          </cell>
          <cell r="L149">
            <v>2666.5427333292323</v>
          </cell>
          <cell r="M149">
            <v>0</v>
          </cell>
          <cell r="O149">
            <v>7.2809719769999992</v>
          </cell>
          <cell r="P149">
            <v>379.44279224493442</v>
          </cell>
          <cell r="Q149">
            <v>379.44279224493442</v>
          </cell>
          <cell r="R149">
            <v>4.9554128216831543</v>
          </cell>
          <cell r="S149">
            <v>45.533135069392131</v>
          </cell>
          <cell r="T149">
            <v>291.34372507646884</v>
          </cell>
          <cell r="W149">
            <v>16.47145669</v>
          </cell>
          <cell r="X149">
            <v>253.00177741432748</v>
          </cell>
          <cell r="Y149">
            <v>226.75218626504645</v>
          </cell>
          <cell r="Z149">
            <v>26.249591149281034</v>
          </cell>
          <cell r="AA149">
            <v>30.360213289719297</v>
          </cell>
          <cell r="AB149">
            <v>288.207666287606</v>
          </cell>
          <cell r="AE149">
            <v>4.2057621570000006</v>
          </cell>
          <cell r="AG149">
            <v>176.86281310724254</v>
          </cell>
          <cell r="AH149">
            <v>176.86281310724254</v>
          </cell>
          <cell r="AJ149">
            <v>16.507195890009314</v>
          </cell>
          <cell r="AL149">
            <v>21.40170758</v>
          </cell>
          <cell r="AM149">
            <v>360.97854306263508</v>
          </cell>
          <cell r="AN149">
            <v>458.19356633198151</v>
          </cell>
          <cell r="AP149">
            <v>0</v>
          </cell>
          <cell r="AR149">
            <v>1593.3995826836235</v>
          </cell>
          <cell r="AW149">
            <v>0</v>
          </cell>
          <cell r="AX149">
            <v>590.13980085462902</v>
          </cell>
          <cell r="BE149">
            <v>5522.0340524806807</v>
          </cell>
          <cell r="BJ149">
            <v>14362.905455181379</v>
          </cell>
          <cell r="BW149">
            <v>0</v>
          </cell>
        </row>
        <row r="150">
          <cell r="E150">
            <v>483.75622605199999</v>
          </cell>
          <cell r="F150">
            <v>31188.43945737735</v>
          </cell>
          <cell r="G150">
            <v>3456.5049619633796</v>
          </cell>
          <cell r="H150">
            <v>1809.2613271431701</v>
          </cell>
          <cell r="I150">
            <v>17044.053153281468</v>
          </cell>
          <cell r="J150">
            <v>8686.44192471512</v>
          </cell>
          <cell r="K150">
            <v>1776.1583694474214</v>
          </cell>
          <cell r="L150">
            <v>5061.9614481890439</v>
          </cell>
          <cell r="M150">
            <v>1414.0812140981775</v>
          </cell>
          <cell r="O150">
            <v>19.355592591000001</v>
          </cell>
          <cell r="P150">
            <v>1008.7032502644676</v>
          </cell>
          <cell r="Q150">
            <v>1008.7032502644676</v>
          </cell>
          <cell r="R150">
            <v>13.173371906897106</v>
          </cell>
          <cell r="S150">
            <v>121.0443900317361</v>
          </cell>
          <cell r="T150">
            <v>774.5024241733106</v>
          </cell>
          <cell r="W150">
            <v>52.869097906999997</v>
          </cell>
          <cell r="X150">
            <v>812.06999432441216</v>
          </cell>
          <cell r="Y150">
            <v>727.81562444025963</v>
          </cell>
          <cell r="Z150">
            <v>84.254369884152581</v>
          </cell>
          <cell r="AA150">
            <v>97.448399318929461</v>
          </cell>
          <cell r="AB150">
            <v>925.07175371794165</v>
          </cell>
          <cell r="AE150">
            <v>14.334787594999998</v>
          </cell>
          <cell r="AG150">
            <v>602.81365533873748</v>
          </cell>
          <cell r="AH150">
            <v>0</v>
          </cell>
          <cell r="AJ150">
            <v>659.07626317035295</v>
          </cell>
          <cell r="AL150">
            <v>264.84142389099998</v>
          </cell>
          <cell r="AM150">
            <v>4467.0300713830675</v>
          </cell>
          <cell r="AN150">
            <v>955.86725615594048</v>
          </cell>
          <cell r="AP150">
            <v>0</v>
          </cell>
          <cell r="AR150">
            <v>24432.146704845643</v>
          </cell>
          <cell r="AW150">
            <v>0</v>
          </cell>
          <cell r="AX150">
            <v>1796.5308271511039</v>
          </cell>
          <cell r="BE150">
            <v>33867.782210598067</v>
          </cell>
          <cell r="BJ150">
            <v>23415.246575169491</v>
          </cell>
          <cell r="BW150">
            <v>0</v>
          </cell>
        </row>
        <row r="151">
          <cell r="E151">
            <v>168.84228546700001</v>
          </cell>
          <cell r="F151">
            <v>10885.497931693199</v>
          </cell>
          <cell r="G151">
            <v>1206.4014188898316</v>
          </cell>
          <cell r="H151">
            <v>631.47469950923949</v>
          </cell>
          <cell r="I151">
            <v>5948.7748850424823</v>
          </cell>
          <cell r="J151">
            <v>3031.7722608238123</v>
          </cell>
          <cell r="K151">
            <v>619.9209897437205</v>
          </cell>
          <cell r="L151">
            <v>1766.7434419049994</v>
          </cell>
          <cell r="M151">
            <v>1034.3518426696933</v>
          </cell>
          <cell r="O151">
            <v>0.73832498599999996</v>
          </cell>
          <cell r="P151">
            <v>38.477293300540076</v>
          </cell>
          <cell r="Q151">
            <v>38.477293300540076</v>
          </cell>
          <cell r="R151">
            <v>0.50250229141809477</v>
          </cell>
          <cell r="S151">
            <v>4.6172751960648091</v>
          </cell>
          <cell r="T151">
            <v>29.543631319798404</v>
          </cell>
          <cell r="W151">
            <v>0</v>
          </cell>
          <cell r="X151">
            <v>0</v>
          </cell>
          <cell r="Y151">
            <v>0</v>
          </cell>
          <cell r="Z151">
            <v>0</v>
          </cell>
          <cell r="AA151">
            <v>0</v>
          </cell>
          <cell r="AB151">
            <v>0</v>
          </cell>
          <cell r="AE151">
            <v>66.815867698999895</v>
          </cell>
          <cell r="AG151">
            <v>2809.7742764121931</v>
          </cell>
          <cell r="AH151">
            <v>0</v>
          </cell>
          <cell r="AJ151">
            <v>3072.0198755439978</v>
          </cell>
          <cell r="AL151">
            <v>1847.1734649549999</v>
          </cell>
          <cell r="AM151">
            <v>31155.924529430249</v>
          </cell>
          <cell r="AN151">
            <v>6666.8295527563751</v>
          </cell>
          <cell r="AP151">
            <v>0</v>
          </cell>
          <cell r="AR151">
            <v>170405.41627526062</v>
          </cell>
          <cell r="AW151">
            <v>0</v>
          </cell>
          <cell r="AX151">
            <v>6316.20744059351</v>
          </cell>
          <cell r="BE151">
            <v>181594.54793981902</v>
          </cell>
          <cell r="BJ151">
            <v>7742.9576155681352</v>
          </cell>
          <cell r="BW151">
            <v>0</v>
          </cell>
        </row>
        <row r="152">
          <cell r="E152">
            <v>716.43509970500008</v>
          </cell>
          <cell r="F152">
            <v>46189.571376984495</v>
          </cell>
          <cell r="G152">
            <v>5119.0276087296743</v>
          </cell>
          <cell r="H152">
            <v>2679.4865874550719</v>
          </cell>
          <cell r="I152">
            <v>25241.965400432797</v>
          </cell>
          <cell r="J152">
            <v>12864.479155553063</v>
          </cell>
          <cell r="K152">
            <v>2630.4616457177126</v>
          </cell>
          <cell r="L152">
            <v>7496.6825428441252</v>
          </cell>
          <cell r="M152">
            <v>0</v>
          </cell>
          <cell r="O152">
            <v>1.085080383</v>
          </cell>
          <cell r="P152">
            <v>56.548209722044213</v>
          </cell>
          <cell r="Q152">
            <v>56.548209722044213</v>
          </cell>
          <cell r="R152">
            <v>0.73850321900161719</v>
          </cell>
          <cell r="S152">
            <v>6.7857851666453053</v>
          </cell>
          <cell r="T152">
            <v>43.418840477515211</v>
          </cell>
          <cell r="W152">
            <v>22.56883938</v>
          </cell>
          <cell r="X152">
            <v>346.65765055163854</v>
          </cell>
          <cell r="Y152">
            <v>310.69101945224952</v>
          </cell>
          <cell r="Z152">
            <v>35.966631099389019</v>
          </cell>
          <cell r="AA152">
            <v>41.598918066196624</v>
          </cell>
          <cell r="AB152">
            <v>394.89601016761196</v>
          </cell>
          <cell r="AE152">
            <v>10.386338438000001</v>
          </cell>
          <cell r="AG152">
            <v>436.77149716399504</v>
          </cell>
          <cell r="AH152">
            <v>436.77149716399504</v>
          </cell>
          <cell r="AJ152">
            <v>40.765339735306213</v>
          </cell>
          <cell r="AL152">
            <v>20.519067142999997</v>
          </cell>
          <cell r="AM152">
            <v>346.09121419855069</v>
          </cell>
          <cell r="AN152">
            <v>439.2969353923184</v>
          </cell>
          <cell r="AP152">
            <v>0</v>
          </cell>
          <cell r="AR152">
            <v>1527.6852513052349</v>
          </cell>
          <cell r="AW152">
            <v>0</v>
          </cell>
          <cell r="AX152">
            <v>480.75646736643307</v>
          </cell>
          <cell r="BE152">
            <v>10032.58915512907</v>
          </cell>
          <cell r="BJ152">
            <v>55096.761913181639</v>
          </cell>
          <cell r="BW152">
            <v>0</v>
          </cell>
        </row>
        <row r="153">
          <cell r="E153">
            <v>811.28106044899994</v>
          </cell>
          <cell r="F153">
            <v>52304.422918188342</v>
          </cell>
          <cell r="G153">
            <v>5796.7150808048755</v>
          </cell>
          <cell r="H153">
            <v>3034.2130376143145</v>
          </cell>
          <cell r="I153">
            <v>28583.647655331595</v>
          </cell>
          <cell r="J153">
            <v>14567.555799176467</v>
          </cell>
          <cell r="K153">
            <v>2978.6978810599917</v>
          </cell>
          <cell r="L153">
            <v>8489.1381867141663</v>
          </cell>
          <cell r="M153">
            <v>0</v>
          </cell>
          <cell r="O153">
            <v>9.4785274719999997</v>
          </cell>
          <cell r="P153">
            <v>493.96686894376705</v>
          </cell>
          <cell r="Q153">
            <v>493.96686894376705</v>
          </cell>
          <cell r="R153">
            <v>6.4510640493878144</v>
          </cell>
          <cell r="S153">
            <v>59.276024273252041</v>
          </cell>
          <cell r="T153">
            <v>379.27758967559686</v>
          </cell>
          <cell r="W153">
            <v>12.903681191</v>
          </cell>
          <cell r="X153">
            <v>198.20070185370025</v>
          </cell>
          <cell r="Y153">
            <v>177.63686454658119</v>
          </cell>
          <cell r="Z153">
            <v>20.563837307119055</v>
          </cell>
          <cell r="AA153">
            <v>23.784084222444029</v>
          </cell>
          <cell r="AB153">
            <v>225.78087127140338</v>
          </cell>
          <cell r="AE153">
            <v>2.6279357810000001</v>
          </cell>
          <cell r="AG153">
            <v>110.51126943050251</v>
          </cell>
          <cell r="AH153">
            <v>89.958008376503955</v>
          </cell>
          <cell r="AJ153">
            <v>30.867646200845456</v>
          </cell>
          <cell r="AL153">
            <v>464.71951054900001</v>
          </cell>
          <cell r="AM153">
            <v>7838.3358535150546</v>
          </cell>
          <cell r="AN153">
            <v>8410.8197362485262</v>
          </cell>
          <cell r="AP153">
            <v>0</v>
          </cell>
          <cell r="AR153">
            <v>36137.745395404098</v>
          </cell>
          <cell r="AW153">
            <v>0</v>
          </cell>
          <cell r="AX153">
            <v>379.9360980334144</v>
          </cell>
          <cell r="BE153">
            <v>45725.805895795231</v>
          </cell>
          <cell r="BJ153">
            <v>40383.861030334279</v>
          </cell>
          <cell r="BW153">
            <v>0</v>
          </cell>
        </row>
        <row r="154">
          <cell r="E154">
            <v>774.89212767100003</v>
          </cell>
          <cell r="F154">
            <v>49958.377604978814</v>
          </cell>
          <cell r="G154">
            <v>5536.7111368056339</v>
          </cell>
          <cell r="H154">
            <v>2898.1174480059844</v>
          </cell>
          <cell r="I154">
            <v>27301.566162508083</v>
          </cell>
          <cell r="J154">
            <v>13914.147461968872</v>
          </cell>
          <cell r="K154">
            <v>2845.0923499511132</v>
          </cell>
          <cell r="L154">
            <v>8108.3691858348302</v>
          </cell>
          <cell r="M154">
            <v>2.8352754178656175E-12</v>
          </cell>
          <cell r="O154">
            <v>13.503011588</v>
          </cell>
          <cell r="P154">
            <v>703.70006049350661</v>
          </cell>
          <cell r="Q154">
            <v>703.70006049350661</v>
          </cell>
          <cell r="R154">
            <v>9.1901187047394419</v>
          </cell>
          <cell r="S154">
            <v>84.444007259220797</v>
          </cell>
          <cell r="T154">
            <v>540.31490688686733</v>
          </cell>
          <cell r="W154">
            <v>1.2686693040000001</v>
          </cell>
          <cell r="X154">
            <v>19.486776118463496</v>
          </cell>
          <cell r="Y154">
            <v>17.464972512358582</v>
          </cell>
          <cell r="Z154">
            <v>2.0218036061049154</v>
          </cell>
          <cell r="AA154">
            <v>2.3384131342156196</v>
          </cell>
          <cell r="AB154">
            <v>22.198414279809601</v>
          </cell>
          <cell r="AE154">
            <v>83.277786612</v>
          </cell>
          <cell r="AG154">
            <v>3502.03912150113</v>
          </cell>
          <cell r="AH154">
            <v>313.20223344871499</v>
          </cell>
          <cell r="AJ154">
            <v>3515.6938727258539</v>
          </cell>
          <cell r="AL154">
            <v>5275.2969782820001</v>
          </cell>
          <cell r="AM154">
            <v>88977.433708257304</v>
          </cell>
          <cell r="AN154">
            <v>27437.534940693364</v>
          </cell>
          <cell r="AP154">
            <v>0</v>
          </cell>
          <cell r="AR154">
            <v>478258.70911882276</v>
          </cell>
          <cell r="AW154">
            <v>0</v>
          </cell>
          <cell r="AX154">
            <v>2976.5597201925921</v>
          </cell>
          <cell r="BE154">
            <v>493508.62763913616</v>
          </cell>
          <cell r="BJ154">
            <v>44359.207136984267</v>
          </cell>
          <cell r="BW154">
            <v>0</v>
          </cell>
        </row>
        <row r="155">
          <cell r="E155">
            <v>310.88529969400003</v>
          </cell>
          <cell r="F155">
            <v>20043.209421459076</v>
          </cell>
          <cell r="G155">
            <v>2221.3183482175482</v>
          </cell>
          <cell r="H155">
            <v>1162.7194020924235</v>
          </cell>
          <cell r="I155">
            <v>10953.338246004925</v>
          </cell>
          <cell r="J155">
            <v>5582.3304292714265</v>
          </cell>
          <cell r="K155">
            <v>1141.4458300539018</v>
          </cell>
          <cell r="L155">
            <v>3253.0628384937131</v>
          </cell>
          <cell r="M155">
            <v>0</v>
          </cell>
          <cell r="O155">
            <v>8.5631790519999988</v>
          </cell>
          <cell r="P155">
            <v>446.26412246171049</v>
          </cell>
          <cell r="Q155">
            <v>446.26412246171049</v>
          </cell>
          <cell r="R155">
            <v>5.8280800149616336</v>
          </cell>
          <cell r="S155">
            <v>53.551694695405253</v>
          </cell>
          <cell r="T155">
            <v>342.65047185834885</v>
          </cell>
          <cell r="W155">
            <v>0.38179239600000003</v>
          </cell>
          <cell r="X155">
            <v>5.8643358999279123</v>
          </cell>
          <cell r="Y155">
            <v>5.2558958276549603</v>
          </cell>
          <cell r="Z155">
            <v>0.60844007227295216</v>
          </cell>
          <cell r="AA155">
            <v>0.70372030799134944</v>
          </cell>
          <cell r="AB155">
            <v>6.6803742697704003</v>
          </cell>
          <cell r="AE155">
            <v>1.2964864540000001</v>
          </cell>
          <cell r="AG155">
            <v>54.520496606835003</v>
          </cell>
          <cell r="AH155">
            <v>54.520496606835003</v>
          </cell>
          <cell r="AJ155">
            <v>5.0885796833046015</v>
          </cell>
          <cell r="AL155">
            <v>670.86809873699997</v>
          </cell>
          <cell r="AM155">
            <v>11315.404995795307</v>
          </cell>
          <cell r="AN155">
            <v>14362.753324688772</v>
          </cell>
          <cell r="AP155">
            <v>0</v>
          </cell>
          <cell r="AR155">
            <v>49947.460713940454</v>
          </cell>
          <cell r="AW155">
            <v>0</v>
          </cell>
          <cell r="AX155">
            <v>581.79897122948898</v>
          </cell>
          <cell r="BE155">
            <v>54190.997364478477</v>
          </cell>
          <cell r="BJ155">
            <v>25426.188671640284</v>
          </cell>
          <cell r="BW155">
            <v>0</v>
          </cell>
        </row>
        <row r="156">
          <cell r="E156">
            <v>297.73820338499996</v>
          </cell>
          <cell r="F156">
            <v>19195.597762545807</v>
          </cell>
          <cell r="G156">
            <v>2127.3805316475464</v>
          </cell>
          <cell r="H156">
            <v>1113.5489074608076</v>
          </cell>
          <cell r="I156">
            <v>10490.130133665672</v>
          </cell>
          <cell r="J156">
            <v>5346.2580390537769</v>
          </cell>
          <cell r="K156">
            <v>1093.1749781545161</v>
          </cell>
          <cell r="L156">
            <v>3115.4933539313934</v>
          </cell>
          <cell r="M156">
            <v>6245.4540602277548</v>
          </cell>
          <cell r="O156">
            <v>163.82682967900001</v>
          </cell>
          <cell r="P156">
            <v>8537.7213227028824</v>
          </cell>
          <cell r="Q156">
            <v>8537.7213227028824</v>
          </cell>
          <cell r="R156">
            <v>111.50016438622795</v>
          </cell>
          <cell r="S156">
            <v>1024.5265587243459</v>
          </cell>
          <cell r="T156">
            <v>6555.4322935073797</v>
          </cell>
          <cell r="W156">
            <v>17.321340178</v>
          </cell>
          <cell r="X156">
            <v>266.05599824651597</v>
          </cell>
          <cell r="Y156">
            <v>238.45199779972157</v>
          </cell>
          <cell r="Z156">
            <v>27.604000446794409</v>
          </cell>
          <cell r="AA156">
            <v>31.926719789581917</v>
          </cell>
          <cell r="AB156">
            <v>303.07841763053716</v>
          </cell>
          <cell r="AE156">
            <v>21.34051221</v>
          </cell>
          <cell r="AG156">
            <v>897.42188971102507</v>
          </cell>
          <cell r="AH156">
            <v>0</v>
          </cell>
          <cell r="AJ156">
            <v>981.18126608405407</v>
          </cell>
          <cell r="AL156">
            <v>730.18592982899997</v>
          </cell>
          <cell r="AM156">
            <v>12315.907603598233</v>
          </cell>
          <cell r="AN156">
            <v>2635.3914390544055</v>
          </cell>
          <cell r="AP156">
            <v>0</v>
          </cell>
          <cell r="AR156">
            <v>67361.100455110878</v>
          </cell>
          <cell r="AW156">
            <v>0</v>
          </cell>
          <cell r="AX156">
            <v>2373.850953848455</v>
          </cell>
          <cell r="BE156">
            <v>81746.590018626608</v>
          </cell>
          <cell r="BJ156">
            <v>11820.458174572477</v>
          </cell>
          <cell r="BW156">
            <v>0</v>
          </cell>
        </row>
        <row r="157">
          <cell r="E157">
            <v>155.239159535</v>
          </cell>
          <cell r="F157">
            <v>10008.485406141419</v>
          </cell>
          <cell r="G157">
            <v>1109.205207761137</v>
          </cell>
          <cell r="H157">
            <v>580.59864179338388</v>
          </cell>
          <cell r="I157">
            <v>5469.4996035066379</v>
          </cell>
          <cell r="J157">
            <v>2787.5112941645375</v>
          </cell>
          <cell r="K157">
            <v>569.9757804139042</v>
          </cell>
          <cell r="L157">
            <v>1624.4021234177765</v>
          </cell>
          <cell r="M157">
            <v>2467.6943651583861</v>
          </cell>
          <cell r="O157">
            <v>1.86277117</v>
          </cell>
          <cell r="P157">
            <v>97.07702437132501</v>
          </cell>
          <cell r="Q157">
            <v>97.07702437132501</v>
          </cell>
          <cell r="R157">
            <v>1.2677977842572505</v>
          </cell>
          <cell r="S157">
            <v>11.649242924559001</v>
          </cell>
          <cell r="T157">
            <v>74.537670704848011</v>
          </cell>
          <cell r="W157">
            <v>117.01881194199999</v>
          </cell>
          <cell r="X157">
            <v>1797.4103911655263</v>
          </cell>
          <cell r="Y157">
            <v>1610.9243973604389</v>
          </cell>
          <cell r="Z157">
            <v>186.48599380508736</v>
          </cell>
          <cell r="AA157">
            <v>215.68924693986315</v>
          </cell>
          <cell r="AB157">
            <v>2047.5249600739505</v>
          </cell>
          <cell r="AE157">
            <v>36.004444939999999</v>
          </cell>
          <cell r="AG157">
            <v>1514.0769208393501</v>
          </cell>
          <cell r="AH157">
            <v>0</v>
          </cell>
          <cell r="AJ157">
            <v>1655.3907667843562</v>
          </cell>
          <cell r="AL157">
            <v>654.96494864900001</v>
          </cell>
          <cell r="AM157">
            <v>11047.169579185964</v>
          </cell>
          <cell r="AN157">
            <v>2363.9034224536626</v>
          </cell>
          <cell r="AP157">
            <v>0</v>
          </cell>
          <cell r="AR157">
            <v>60421.815729664857</v>
          </cell>
          <cell r="AW157">
            <v>0</v>
          </cell>
          <cell r="AX157">
            <v>3604.9209697029537</v>
          </cell>
          <cell r="BE157">
            <v>69655.930710213142</v>
          </cell>
          <cell r="BJ157">
            <v>7752.4690735986687</v>
          </cell>
          <cell r="BW157">
            <v>0</v>
          </cell>
        </row>
        <row r="158">
          <cell r="E158">
            <v>617.99544820899996</v>
          </cell>
          <cell r="F158">
            <v>39843.02957442317</v>
          </cell>
          <cell r="G158">
            <v>4415.6627205363902</v>
          </cell>
          <cell r="H158">
            <v>2311.3196370001133</v>
          </cell>
          <cell r="I158">
            <v>21773.667604699665</v>
          </cell>
          <cell r="J158">
            <v>11096.873345519964</v>
          </cell>
          <cell r="K158">
            <v>2269.0308227657542</v>
          </cell>
          <cell r="L158">
            <v>6466.6229921638314</v>
          </cell>
          <cell r="M158">
            <v>5539.8329208392715</v>
          </cell>
          <cell r="O158">
            <v>5.6775753140000003</v>
          </cell>
          <cell r="P158">
            <v>295.88288996721553</v>
          </cell>
          <cell r="Q158">
            <v>295.88288996721553</v>
          </cell>
          <cell r="R158">
            <v>3.8641447317669528</v>
          </cell>
          <cell r="S158">
            <v>35.505946796065864</v>
          </cell>
          <cell r="T158">
            <v>227.18476964452165</v>
          </cell>
          <cell r="W158">
            <v>8.4664402350000003</v>
          </cell>
          <cell r="X158">
            <v>130.04462617611853</v>
          </cell>
          <cell r="Y158">
            <v>116.55215864023279</v>
          </cell>
          <cell r="Z158">
            <v>13.492467535885732</v>
          </cell>
          <cell r="AA158">
            <v>15.605355141134222</v>
          </cell>
          <cell r="AB158">
            <v>148.14069136788899</v>
          </cell>
          <cell r="AE158">
            <v>16.528157649000001</v>
          </cell>
          <cell r="AG158">
            <v>695.05034953457255</v>
          </cell>
          <cell r="AH158">
            <v>0</v>
          </cell>
          <cell r="AJ158">
            <v>759.92171549113266</v>
          </cell>
          <cell r="AL158">
            <v>2466.3478206549999</v>
          </cell>
          <cell r="AM158">
            <v>41599.420964789533</v>
          </cell>
          <cell r="AN158">
            <v>8901.5573523949479</v>
          </cell>
          <cell r="AP158">
            <v>0</v>
          </cell>
          <cell r="AR158">
            <v>227525.47880961237</v>
          </cell>
          <cell r="AW158">
            <v>0</v>
          </cell>
          <cell r="AX158">
            <v>4149.7932144169108</v>
          </cell>
          <cell r="BE158">
            <v>239328.25349463386</v>
          </cell>
          <cell r="BJ158">
            <v>23314.581941380729</v>
          </cell>
          <cell r="BW158">
            <v>0</v>
          </cell>
        </row>
        <row r="159">
          <cell r="E159">
            <v>637.61153339400005</v>
          </cell>
          <cell r="F159">
            <v>41107.705980091523</v>
          </cell>
          <cell r="G159">
            <v>4555.8223549241466</v>
          </cell>
          <cell r="H159">
            <v>2384.6843244271063</v>
          </cell>
          <cell r="I159">
            <v>22464.795864238593</v>
          </cell>
          <cell r="J159">
            <v>11449.104439557505</v>
          </cell>
          <cell r="K159">
            <v>2341.053200981898</v>
          </cell>
          <cell r="L159">
            <v>6671.8831244854964</v>
          </cell>
          <cell r="M159">
            <v>0</v>
          </cell>
          <cell r="O159">
            <v>262.54343422900001</v>
          </cell>
          <cell r="P159">
            <v>13682.268532844</v>
          </cell>
          <cell r="Q159">
            <v>13682.268532844</v>
          </cell>
          <cell r="R159">
            <v>178.68645894214444</v>
          </cell>
          <cell r="S159">
            <v>1641.87222394128</v>
          </cell>
          <cell r="T159">
            <v>10505.517994612901</v>
          </cell>
          <cell r="W159">
            <v>42.39537704</v>
          </cell>
          <cell r="X159">
            <v>651.1935129442744</v>
          </cell>
          <cell r="Y159">
            <v>583.63049560681895</v>
          </cell>
          <cell r="Z159">
            <v>67.563017337455435</v>
          </cell>
          <cell r="AA159">
            <v>78.143221553312927</v>
          </cell>
          <cell r="AB159">
            <v>741.8088702196959</v>
          </cell>
          <cell r="AE159">
            <v>3.8552692309999999</v>
          </cell>
          <cell r="AG159">
            <v>162.12370933662751</v>
          </cell>
          <cell r="AH159">
            <v>15.049421205457376</v>
          </cell>
          <cell r="AJ159">
            <v>162.20583433592205</v>
          </cell>
          <cell r="AL159">
            <v>412.57291588099997</v>
          </cell>
          <cell r="AM159">
            <v>6958.7891304992063</v>
          </cell>
          <cell r="AN159">
            <v>2170.7617242791721</v>
          </cell>
          <cell r="AP159">
            <v>0</v>
          </cell>
          <cell r="AR159">
            <v>37378.968806654986</v>
          </cell>
          <cell r="AW159">
            <v>0</v>
          </cell>
          <cell r="AX159">
            <v>376.89607928710723</v>
          </cell>
          <cell r="BE159">
            <v>57557.296155090706</v>
          </cell>
          <cell r="BJ159">
            <v>30427.117414930763</v>
          </cell>
          <cell r="BW159">
            <v>0</v>
          </cell>
        </row>
        <row r="160">
          <cell r="E160">
            <v>34.276651493000003</v>
          </cell>
          <cell r="F160">
            <v>2209.8635889724769</v>
          </cell>
          <cell r="G160">
            <v>244.91140286080494</v>
          </cell>
          <cell r="H160">
            <v>128.19560065689561</v>
          </cell>
          <cell r="I160">
            <v>1207.6600537651755</v>
          </cell>
          <cell r="J160">
            <v>615.47971174977579</v>
          </cell>
          <cell r="K160">
            <v>125.85008346617167</v>
          </cell>
          <cell r="L160">
            <v>358.66636765916644</v>
          </cell>
          <cell r="M160">
            <v>572.45323914297944</v>
          </cell>
          <cell r="O160">
            <v>4.3500022679999999</v>
          </cell>
          <cell r="P160">
            <v>226.69734371396518</v>
          </cell>
          <cell r="Q160">
            <v>226.69734371396518</v>
          </cell>
          <cell r="R160">
            <v>2.9606015627160547</v>
          </cell>
          <cell r="S160">
            <v>27.203681245675821</v>
          </cell>
          <cell r="T160">
            <v>174.06273075265923</v>
          </cell>
          <cell r="W160">
            <v>24.141651378999999</v>
          </cell>
          <cell r="X160">
            <v>370.81606220730981</v>
          </cell>
          <cell r="Y160">
            <v>332.34293318818925</v>
          </cell>
          <cell r="Z160">
            <v>38.47312901912057</v>
          </cell>
          <cell r="AA160">
            <v>44.497927464877179</v>
          </cell>
          <cell r="AB160">
            <v>422.41613083891457</v>
          </cell>
          <cell r="AE160">
            <v>15.619705406</v>
          </cell>
          <cell r="AG160">
            <v>656.84766158581499</v>
          </cell>
          <cell r="AH160">
            <v>0</v>
          </cell>
          <cell r="AJ160">
            <v>718.15344333382438</v>
          </cell>
          <cell r="AL160">
            <v>221.77303682499999</v>
          </cell>
          <cell r="AM160">
            <v>3740.603754369427</v>
          </cell>
          <cell r="AN160">
            <v>800.42457514701096</v>
          </cell>
          <cell r="AP160">
            <v>0</v>
          </cell>
          <cell r="AR160">
            <v>20459.002565692164</v>
          </cell>
          <cell r="AW160">
            <v>0</v>
          </cell>
          <cell r="AX160">
            <v>1679.6241350553898</v>
          </cell>
          <cell r="BE160">
            <v>23897.651012371105</v>
          </cell>
          <cell r="BJ160">
            <v>1629.0433927409545</v>
          </cell>
          <cell r="BW160">
            <v>0</v>
          </cell>
        </row>
        <row r="161">
          <cell r="E161">
            <v>740.76642934400002</v>
          </cell>
          <cell r="F161">
            <v>47758.246177423898</v>
          </cell>
          <cell r="G161">
            <v>5292.8783151375947</v>
          </cell>
          <cell r="H161">
            <v>2770.486416259514</v>
          </cell>
          <cell r="I161">
            <v>26099.224601087612</v>
          </cell>
          <cell r="J161">
            <v>13301.378301193317</v>
          </cell>
          <cell r="K161">
            <v>2719.7965058202644</v>
          </cell>
          <cell r="L161">
            <v>7751.2823722271123</v>
          </cell>
          <cell r="M161">
            <v>0</v>
          </cell>
          <cell r="O161">
            <v>5.4847416100000004</v>
          </cell>
          <cell r="P161">
            <v>285.83349555726181</v>
          </cell>
          <cell r="Q161">
            <v>285.83349555726181</v>
          </cell>
          <cell r="R161">
            <v>3.7329025552728221</v>
          </cell>
          <cell r="S161">
            <v>34.300019466871419</v>
          </cell>
          <cell r="T161">
            <v>219.46864467918405</v>
          </cell>
          <cell r="W161">
            <v>4.9704767649999999</v>
          </cell>
          <cell r="X161">
            <v>76.346584264467779</v>
          </cell>
          <cell r="Y161">
            <v>68.42542796640565</v>
          </cell>
          <cell r="Z161">
            <v>7.9211562980621251</v>
          </cell>
          <cell r="AA161">
            <v>9.1615901117361336</v>
          </cell>
          <cell r="AB161">
            <v>86.970420147911</v>
          </cell>
          <cell r="AE161">
            <v>8.4293031630000002</v>
          </cell>
          <cell r="AG161">
            <v>354.47327126205755</v>
          </cell>
          <cell r="AH161">
            <v>354.47327126205755</v>
          </cell>
          <cell r="AJ161">
            <v>33.084171984458692</v>
          </cell>
          <cell r="AL161">
            <v>780.78798889100005</v>
          </cell>
          <cell r="AM161">
            <v>13169.402937458419</v>
          </cell>
          <cell r="AN161">
            <v>16716.050896493132</v>
          </cell>
          <cell r="AP161">
            <v>0</v>
          </cell>
          <cell r="AR161">
            <v>58131.214577753111</v>
          </cell>
          <cell r="AW161">
            <v>0</v>
          </cell>
          <cell r="AX161">
            <v>1216.4987399341896</v>
          </cell>
          <cell r="BE161">
            <v>67481.980536304574</v>
          </cell>
          <cell r="BJ161">
            <v>44205.797980813186</v>
          </cell>
          <cell r="BW161">
            <v>0</v>
          </cell>
        </row>
        <row r="162">
          <cell r="E162">
            <v>208.12662889800001</v>
          </cell>
          <cell r="F162">
            <v>13418.214413132058</v>
          </cell>
          <cell r="G162">
            <v>1487.0934713826693</v>
          </cell>
          <cell r="H162">
            <v>778.39920301791176</v>
          </cell>
          <cell r="I162">
            <v>7332.8696035624562</v>
          </cell>
          <cell r="J162">
            <v>3737.1712807989366</v>
          </cell>
          <cell r="K162">
            <v>764.15730467999003</v>
          </cell>
          <cell r="L162">
            <v>2177.809638588461</v>
          </cell>
          <cell r="M162">
            <v>549.88535034891549</v>
          </cell>
          <cell r="O162">
            <v>10.481999987</v>
          </cell>
          <cell r="P162">
            <v>546.26214136555882</v>
          </cell>
          <cell r="Q162">
            <v>546.26214136555882</v>
          </cell>
          <cell r="R162">
            <v>7.1340251406742183</v>
          </cell>
          <cell r="S162">
            <v>65.551456963867054</v>
          </cell>
          <cell r="T162">
            <v>419.43094027981289</v>
          </cell>
          <cell r="W162">
            <v>0</v>
          </cell>
          <cell r="X162">
            <v>0</v>
          </cell>
          <cell r="Y162">
            <v>0</v>
          </cell>
          <cell r="Z162">
            <v>0</v>
          </cell>
          <cell r="AA162">
            <v>0</v>
          </cell>
          <cell r="AB162">
            <v>0</v>
          </cell>
          <cell r="AE162">
            <v>140.498155027</v>
          </cell>
          <cell r="AG162">
            <v>5908.2986642729174</v>
          </cell>
          <cell r="AH162">
            <v>5.9725293954746776</v>
          </cell>
          <cell r="AJ162">
            <v>6453.7673435429151</v>
          </cell>
          <cell r="AL162">
            <v>3295.545482683</v>
          </cell>
          <cell r="AM162">
            <v>55585.340678482346</v>
          </cell>
          <cell r="AN162">
            <v>11953.600955586804</v>
          </cell>
          <cell r="AP162">
            <v>0</v>
          </cell>
          <cell r="AR162">
            <v>303961.30953782011</v>
          </cell>
          <cell r="AW162">
            <v>0</v>
          </cell>
          <cell r="AX162">
            <v>7544.0038068613021</v>
          </cell>
          <cell r="BE162">
            <v>320621.87272405642</v>
          </cell>
          <cell r="BJ162">
            <v>9901.7440601505295</v>
          </cell>
          <cell r="BW162">
            <v>0</v>
          </cell>
        </row>
        <row r="163">
          <cell r="E163">
            <v>263.81610896800004</v>
          </cell>
          <cell r="F163">
            <v>17008.592963400719</v>
          </cell>
          <cell r="G163">
            <v>1885.0024880005237</v>
          </cell>
          <cell r="H163">
            <v>986.67935982674794</v>
          </cell>
          <cell r="I163">
            <v>9294.9620941088433</v>
          </cell>
          <cell r="J163">
            <v>4737.1448385421227</v>
          </cell>
          <cell r="K163">
            <v>968.62668572289886</v>
          </cell>
          <cell r="L163">
            <v>2760.5370248272698</v>
          </cell>
          <cell r="M163">
            <v>0</v>
          </cell>
          <cell r="O163">
            <v>5.4444439550000006</v>
          </cell>
          <cell r="P163">
            <v>283.73341128521344</v>
          </cell>
          <cell r="Q163">
            <v>283.73341128521344</v>
          </cell>
          <cell r="R163">
            <v>3.7054760637409809</v>
          </cell>
          <cell r="S163">
            <v>34.048009354225613</v>
          </cell>
          <cell r="T163">
            <v>217.85615819295208</v>
          </cell>
          <cell r="W163">
            <v>0</v>
          </cell>
          <cell r="X163">
            <v>0</v>
          </cell>
          <cell r="Y163">
            <v>0</v>
          </cell>
          <cell r="Z163">
            <v>0</v>
          </cell>
          <cell r="AA163">
            <v>0</v>
          </cell>
          <cell r="AB163">
            <v>0</v>
          </cell>
          <cell r="AE163">
            <v>28.901121970000002</v>
          </cell>
          <cell r="AG163">
            <v>1215.3644316434252</v>
          </cell>
          <cell r="AH163">
            <v>71.51360517674695</v>
          </cell>
          <cell r="AJ163">
            <v>1257.2848400867313</v>
          </cell>
          <cell r="AL163">
            <v>1836.1049293370002</v>
          </cell>
          <cell r="AM163">
            <v>30969.233638234437</v>
          </cell>
          <cell r="AN163">
            <v>8549.9711021816602</v>
          </cell>
          <cell r="AP163">
            <v>0</v>
          </cell>
          <cell r="AR163">
            <v>167461.23173388527</v>
          </cell>
          <cell r="AW163">
            <v>0</v>
          </cell>
          <cell r="AX163">
            <v>736.95518974487015</v>
          </cell>
          <cell r="BE163">
            <v>172467.91295609131</v>
          </cell>
          <cell r="BJ163">
            <v>12816.81475876816</v>
          </cell>
          <cell r="BW163">
            <v>0</v>
          </cell>
        </row>
        <row r="164">
          <cell r="E164">
            <v>307.43030627299999</v>
          </cell>
          <cell r="F164">
            <v>19820.461170721497</v>
          </cell>
          <cell r="G164">
            <v>2196.6319436606509</v>
          </cell>
          <cell r="H164">
            <v>1149.7976335538258</v>
          </cell>
          <cell r="I164">
            <v>10831.609390973232</v>
          </cell>
          <cell r="J164">
            <v>5520.2917451459152</v>
          </cell>
          <cell r="K164">
            <v>1128.7604832808447</v>
          </cell>
          <cell r="L164">
            <v>3216.9102422913252</v>
          </cell>
          <cell r="M164">
            <v>1891.6538216479235</v>
          </cell>
          <cell r="O164">
            <v>16.661627996</v>
          </cell>
          <cell r="P164">
            <v>868.30915846396908</v>
          </cell>
          <cell r="Q164">
            <v>868.30915846396908</v>
          </cell>
          <cell r="R164">
            <v>11.339865784720821</v>
          </cell>
          <cell r="S164">
            <v>104.19709901567629</v>
          </cell>
          <cell r="T164">
            <v>666.70504728314256</v>
          </cell>
          <cell r="W164">
            <v>34.924347183000002</v>
          </cell>
          <cell r="X164">
            <v>536.43840242122883</v>
          </cell>
          <cell r="Y164">
            <v>480.781525682096</v>
          </cell>
          <cell r="Z164">
            <v>55.656876739132834</v>
          </cell>
          <cell r="AA164">
            <v>64.372608290547461</v>
          </cell>
          <cell r="AB164">
            <v>611.08527239982425</v>
          </cell>
          <cell r="AE164">
            <v>10.163210352999998</v>
          </cell>
          <cell r="AG164">
            <v>427.38840336953245</v>
          </cell>
          <cell r="AH164">
            <v>0</v>
          </cell>
          <cell r="AJ164">
            <v>467.27798768402215</v>
          </cell>
          <cell r="AL164">
            <v>507.09847652599996</v>
          </cell>
          <cell r="AM164">
            <v>8553.1338357645818</v>
          </cell>
          <cell r="AN164">
            <v>1830.222864068498</v>
          </cell>
          <cell r="AP164">
            <v>0</v>
          </cell>
          <cell r="AR164">
            <v>46780.840361989845</v>
          </cell>
          <cell r="AW164">
            <v>0</v>
          </cell>
          <cell r="AX164">
            <v>1971.9614263906367</v>
          </cell>
          <cell r="BE164">
            <v>53883.350045345018</v>
          </cell>
          <cell r="BJ164">
            <v>12778.284626372844</v>
          </cell>
          <cell r="BW164">
            <v>0</v>
          </cell>
        </row>
        <row r="165">
          <cell r="E165">
            <v>70.251661406000011</v>
          </cell>
          <cell r="F165">
            <v>4529.2227170336919</v>
          </cell>
          <cell r="G165">
            <v>501.95781089525138</v>
          </cell>
          <cell r="H165">
            <v>262.74310759107328</v>
          </cell>
          <cell r="I165">
            <v>2475.1579134848971</v>
          </cell>
          <cell r="J165">
            <v>1261.4555514834324</v>
          </cell>
          <cell r="K165">
            <v>257.93585623111062</v>
          </cell>
          <cell r="L165">
            <v>735.1041341846767</v>
          </cell>
          <cell r="M165">
            <v>0</v>
          </cell>
          <cell r="O165">
            <v>0</v>
          </cell>
          <cell r="P165">
            <v>0</v>
          </cell>
          <cell r="Q165">
            <v>0</v>
          </cell>
          <cell r="R165">
            <v>0</v>
          </cell>
          <cell r="S165">
            <v>0</v>
          </cell>
          <cell r="T165">
            <v>0</v>
          </cell>
          <cell r="W165">
            <v>0.22256725799999999</v>
          </cell>
          <cell r="X165">
            <v>3.4186358212276122</v>
          </cell>
          <cell r="Y165">
            <v>3.0639434806732111</v>
          </cell>
          <cell r="Z165">
            <v>0.35469234055440113</v>
          </cell>
          <cell r="AA165">
            <v>0.41023629854731347</v>
          </cell>
          <cell r="AB165">
            <v>3.8943483401291994</v>
          </cell>
          <cell r="AE165">
            <v>21.872268225000003</v>
          </cell>
          <cell r="AG165">
            <v>919.78355953181267</v>
          </cell>
          <cell r="AH165">
            <v>41.771270583278216</v>
          </cell>
          <cell r="AJ165">
            <v>963.85875450483695</v>
          </cell>
          <cell r="AL165">
            <v>486.94087185500001</v>
          </cell>
          <cell r="AM165">
            <v>8213.1393405323415</v>
          </cell>
          <cell r="AN165">
            <v>2151.0999926360032</v>
          </cell>
          <cell r="AP165">
            <v>0</v>
          </cell>
          <cell r="AR165">
            <v>44527.631269302103</v>
          </cell>
          <cell r="AW165">
            <v>0</v>
          </cell>
          <cell r="AX165">
            <v>136.74798235060047</v>
          </cell>
          <cell r="BE165">
            <v>46367.646724980899</v>
          </cell>
          <cell r="BJ165">
            <v>3416.5944938485068</v>
          </cell>
          <cell r="BW165">
            <v>0</v>
          </cell>
        </row>
        <row r="166">
          <cell r="E166">
            <v>583.33855664400005</v>
          </cell>
          <cell r="F166">
            <v>37608.651377004986</v>
          </cell>
          <cell r="G166">
            <v>4168.0344499128041</v>
          </cell>
          <cell r="H166">
            <v>2181.701928222948</v>
          </cell>
          <cell r="I166">
            <v>20552.610654627719</v>
          </cell>
          <cell r="J166">
            <v>10474.565952543566</v>
          </cell>
          <cell r="K166">
            <v>2141.7846506294818</v>
          </cell>
          <cell r="L166">
            <v>6103.9778424614269</v>
          </cell>
          <cell r="M166">
            <v>6923.5462041882874</v>
          </cell>
          <cell r="O166">
            <v>27.752387586999998</v>
          </cell>
          <cell r="P166">
            <v>1446.2963833317522</v>
          </cell>
          <cell r="Q166">
            <v>1446.2963833317522</v>
          </cell>
          <cell r="R166">
            <v>18.888211315105877</v>
          </cell>
          <cell r="S166">
            <v>173.55556599981026</v>
          </cell>
          <cell r="T166">
            <v>1110.4951378612529</v>
          </cell>
          <cell r="W166">
            <v>26.629826050999998</v>
          </cell>
          <cell r="X166">
            <v>409.03445578239024</v>
          </cell>
          <cell r="Y166">
            <v>366.59606922246883</v>
          </cell>
          <cell r="Z166">
            <v>42.438386559921383</v>
          </cell>
          <cell r="AA166">
            <v>49.084134693886824</v>
          </cell>
          <cell r="AB166">
            <v>465.95271834476733</v>
          </cell>
          <cell r="AE166">
            <v>8.3678960680000003</v>
          </cell>
          <cell r="AG166">
            <v>351.89094939957005</v>
          </cell>
          <cell r="AH166">
            <v>0</v>
          </cell>
          <cell r="AJ166">
            <v>384.73410467686324</v>
          </cell>
          <cell r="AL166">
            <v>702.27204110599996</v>
          </cell>
          <cell r="AM166">
            <v>11845.089336187764</v>
          </cell>
          <cell r="AN166">
            <v>2534.6444643920217</v>
          </cell>
          <cell r="AP166">
            <v>0</v>
          </cell>
          <cell r="AR166">
            <v>64785.988849217385</v>
          </cell>
          <cell r="AW166">
            <v>0</v>
          </cell>
          <cell r="AX166">
            <v>1560.6540860190541</v>
          </cell>
          <cell r="BE166">
            <v>74634.442439274426</v>
          </cell>
          <cell r="BJ166">
            <v>19849.73663405532</v>
          </cell>
          <cell r="BW166">
            <v>0</v>
          </cell>
        </row>
        <row r="167">
          <cell r="E167">
            <v>658.97923128699995</v>
          </cell>
          <cell r="F167">
            <v>42485.311303165385</v>
          </cell>
          <cell r="G167">
            <v>4708.4975037189224</v>
          </cell>
          <cell r="H167">
            <v>2464.6000906041968</v>
          </cell>
          <cell r="I167">
            <v>23217.638223754606</v>
          </cell>
          <cell r="J167">
            <v>11832.787908248303</v>
          </cell>
          <cell r="K167">
            <v>2419.5067968316312</v>
          </cell>
          <cell r="L167">
            <v>6895.4719015305882</v>
          </cell>
          <cell r="M167">
            <v>12058.984131957281</v>
          </cell>
          <cell r="O167">
            <v>1.5025469359999999</v>
          </cell>
          <cell r="P167">
            <v>78.304188874219975</v>
          </cell>
          <cell r="Q167">
            <v>78.304188874219975</v>
          </cell>
          <cell r="R167">
            <v>1.0226299971151693</v>
          </cell>
          <cell r="S167">
            <v>9.3965026649063965</v>
          </cell>
          <cell r="T167">
            <v>60.123514115878407</v>
          </cell>
          <cell r="W167">
            <v>0</v>
          </cell>
          <cell r="X167">
            <v>0</v>
          </cell>
          <cell r="Y167">
            <v>0</v>
          </cell>
          <cell r="Z167">
            <v>0</v>
          </cell>
          <cell r="AA167">
            <v>0</v>
          </cell>
          <cell r="AB167">
            <v>0</v>
          </cell>
          <cell r="AE167">
            <v>56.382717857999992</v>
          </cell>
          <cell r="AG167">
            <v>2371.0342427235446</v>
          </cell>
          <cell r="AH167">
            <v>0</v>
          </cell>
          <cell r="AJ167">
            <v>2592.3307720444086</v>
          </cell>
          <cell r="AL167">
            <v>2105.0334299279998</v>
          </cell>
          <cell r="AM167">
            <v>35505.199657229918</v>
          </cell>
          <cell r="AN167">
            <v>7597.4992854967159</v>
          </cell>
          <cell r="AP167">
            <v>0</v>
          </cell>
          <cell r="AR167">
            <v>194193.50954619696</v>
          </cell>
          <cell r="AW167">
            <v>0</v>
          </cell>
          <cell r="AX167">
            <v>6361.4069029087113</v>
          </cell>
          <cell r="BE167">
            <v>210112.2391394614</v>
          </cell>
          <cell r="BJ167">
            <v>21123.775531435826</v>
          </cell>
          <cell r="BW167">
            <v>0</v>
          </cell>
        </row>
        <row r="168">
          <cell r="E168">
            <v>740.31342510799993</v>
          </cell>
          <cell r="F168">
            <v>47729.040361710213</v>
          </cell>
          <cell r="G168">
            <v>5289.6415373863219</v>
          </cell>
          <cell r="H168">
            <v>2768.7921682042156</v>
          </cell>
          <cell r="I168">
            <v>26083.264024538428</v>
          </cell>
          <cell r="J168">
            <v>13293.244049320678</v>
          </cell>
          <cell r="K168">
            <v>2718.1332563945502</v>
          </cell>
          <cell r="L168">
            <v>7746.542195553392</v>
          </cell>
          <cell r="M168">
            <v>17050.01133528717</v>
          </cell>
          <cell r="O168">
            <v>0.27118514199999999</v>
          </cell>
          <cell r="P168">
            <v>14.132625124896705</v>
          </cell>
          <cell r="Q168">
            <v>14.132625124896705</v>
          </cell>
          <cell r="R168">
            <v>0.18456798542307684</v>
          </cell>
          <cell r="S168">
            <v>1.6959150149876046</v>
          </cell>
          <cell r="T168">
            <v>10.851310746044803</v>
          </cell>
          <cell r="W168">
            <v>0</v>
          </cell>
          <cell r="X168">
            <v>0</v>
          </cell>
          <cell r="Y168">
            <v>0</v>
          </cell>
          <cell r="Z168">
            <v>0</v>
          </cell>
          <cell r="AA168">
            <v>0</v>
          </cell>
          <cell r="AB168">
            <v>0</v>
          </cell>
          <cell r="AE168">
            <v>79.341245455000006</v>
          </cell>
          <cell r="AG168">
            <v>3336.4977244963879</v>
          </cell>
          <cell r="AH168">
            <v>0</v>
          </cell>
          <cell r="AJ168">
            <v>3647.9041787827173</v>
          </cell>
          <cell r="AL168">
            <v>2073.7431042119997</v>
          </cell>
          <cell r="AM168">
            <v>34977.431667376979</v>
          </cell>
          <cell r="AN168">
            <v>7484.5660541805746</v>
          </cell>
          <cell r="AP168">
            <v>0</v>
          </cell>
          <cell r="AR168">
            <v>191306.91493005276</v>
          </cell>
          <cell r="AW168">
            <v>0</v>
          </cell>
          <cell r="AX168">
            <v>2785.5197962598781</v>
          </cell>
          <cell r="BE168">
            <v>205499.42832640978</v>
          </cell>
          <cell r="BJ168">
            <v>21802.749049085676</v>
          </cell>
          <cell r="BW168">
            <v>0</v>
          </cell>
        </row>
        <row r="169">
          <cell r="E169">
            <v>325.26609960100001</v>
          </cell>
          <cell r="F169">
            <v>20970.359674197975</v>
          </cell>
          <cell r="G169">
            <v>2324.0711471659274</v>
          </cell>
          <cell r="H169">
            <v>1216.5039814402917</v>
          </cell>
          <cell r="I169">
            <v>11460.013105782886</v>
          </cell>
          <cell r="J169">
            <v>5840.5554949053649</v>
          </cell>
          <cell r="K169">
            <v>1194.2463455586285</v>
          </cell>
          <cell r="L169">
            <v>3403.5416350509063</v>
          </cell>
          <cell r="M169">
            <v>5842.9622441805031</v>
          </cell>
          <cell r="O169">
            <v>0.45155678900000001</v>
          </cell>
          <cell r="P169">
            <v>23.532568098952417</v>
          </cell>
          <cell r="Q169">
            <v>23.532568098952417</v>
          </cell>
          <cell r="R169">
            <v>0.30732851451663745</v>
          </cell>
          <cell r="S169">
            <v>2.8239081718742898</v>
          </cell>
          <cell r="T169">
            <v>18.068773977761605</v>
          </cell>
          <cell r="W169">
            <v>0</v>
          </cell>
          <cell r="X169">
            <v>0</v>
          </cell>
          <cell r="Y169">
            <v>0</v>
          </cell>
          <cell r="Z169">
            <v>0</v>
          </cell>
          <cell r="AA169">
            <v>0</v>
          </cell>
          <cell r="AB169">
            <v>0</v>
          </cell>
          <cell r="AE169">
            <v>5.3524295550000005</v>
          </cell>
          <cell r="AG169">
            <v>225.08304386163752</v>
          </cell>
          <cell r="AH169">
            <v>0</v>
          </cell>
          <cell r="AJ169">
            <v>246.09079462205702</v>
          </cell>
          <cell r="AL169">
            <v>1949.1057701529999</v>
          </cell>
          <cell r="AM169">
            <v>32875.197390432018</v>
          </cell>
          <cell r="AN169">
            <v>7034.724240270828</v>
          </cell>
          <cell r="AP169">
            <v>0</v>
          </cell>
          <cell r="AR169">
            <v>179808.87362710453</v>
          </cell>
          <cell r="AW169">
            <v>0</v>
          </cell>
          <cell r="AX169">
            <v>3536.2994743544846</v>
          </cell>
          <cell r="BE169">
            <v>187015.6982132816</v>
          </cell>
          <cell r="BJ169">
            <v>11573.928526364778</v>
          </cell>
          <cell r="BW169">
            <v>0</v>
          </cell>
        </row>
        <row r="171">
          <cell r="L171">
            <v>106992.11183589062</v>
          </cell>
          <cell r="S171">
            <v>13052.112078773591</v>
          </cell>
          <cell r="T171">
            <v>100770.8651686165</v>
          </cell>
          <cell r="AA171">
            <v>30049.869303049411</v>
          </cell>
          <cell r="AB171">
            <v>285261.58961512067</v>
          </cell>
          <cell r="AJ171">
            <v>26702.081774073315</v>
          </cell>
          <cell r="AR171">
            <v>1011035.7037090638</v>
          </cell>
          <cell r="AX171">
            <v>153484.73708923941</v>
          </cell>
        </row>
        <row r="172">
          <cell r="L172">
            <v>105303.77521629428</v>
          </cell>
          <cell r="S172">
            <v>42364.632054696842</v>
          </cell>
          <cell r="T172">
            <v>304040.39891931554</v>
          </cell>
          <cell r="AA172">
            <v>5041.6776901245676</v>
          </cell>
          <cell r="AB172">
            <v>47860.341012068158</v>
          </cell>
          <cell r="AJ172">
            <v>24515.839847466079</v>
          </cell>
          <cell r="AR172">
            <v>1126214.9238042026</v>
          </cell>
          <cell r="AX172">
            <v>129442.16424216297</v>
          </cell>
        </row>
        <row r="173">
          <cell r="L173">
            <v>39384.985857017433</v>
          </cell>
          <cell r="S173">
            <v>553.90386318771391</v>
          </cell>
          <cell r="T173">
            <v>4476.7788696913422</v>
          </cell>
          <cell r="AA173">
            <v>128.24832725605637</v>
          </cell>
          <cell r="AB173">
            <v>1217.4536045263378</v>
          </cell>
          <cell r="AJ173">
            <v>3225.817782536607</v>
          </cell>
          <cell r="AR173">
            <v>113074.44394941632</v>
          </cell>
          <cell r="AX173">
            <v>19107.658534085171</v>
          </cell>
        </row>
        <row r="174">
          <cell r="L174">
            <v>23246.44793858087</v>
          </cell>
          <cell r="S174">
            <v>6905.4482349344689</v>
          </cell>
          <cell r="T174">
            <v>77246.323180904379</v>
          </cell>
          <cell r="AA174">
            <v>3570.4818263640573</v>
          </cell>
          <cell r="AB174">
            <v>33894.367766090494</v>
          </cell>
          <cell r="AJ174">
            <v>8539.1751316467999</v>
          </cell>
          <cell r="AR174">
            <v>334289.6453610668</v>
          </cell>
          <cell r="AX174">
            <v>87338.092854850067</v>
          </cell>
        </row>
        <row r="175">
          <cell r="L175">
            <v>118762.96624932591</v>
          </cell>
          <cell r="S175">
            <v>8354.6813122757758</v>
          </cell>
          <cell r="T175">
            <v>61560.81075078038</v>
          </cell>
          <cell r="AA175">
            <v>3738.7429278100781</v>
          </cell>
          <cell r="AB175">
            <v>35491.660213016788</v>
          </cell>
          <cell r="AJ175">
            <v>29900.388062553026</v>
          </cell>
          <cell r="AR175">
            <v>1462237.5393958173</v>
          </cell>
          <cell r="AX175">
            <v>51283.004282007169</v>
          </cell>
        </row>
        <row r="176">
          <cell r="L176">
            <v>147028.28671866539</v>
          </cell>
          <cell r="S176">
            <v>12997.494621757845</v>
          </cell>
          <cell r="T176">
            <v>89709.009669017207</v>
          </cell>
          <cell r="AA176">
            <v>5838.6765009960318</v>
          </cell>
          <cell r="AB176">
            <v>55426.202461172157</v>
          </cell>
          <cell r="AJ176">
            <v>40294.663298271444</v>
          </cell>
          <cell r="AR176">
            <v>2327975.7447979427</v>
          </cell>
          <cell r="AX176">
            <v>82044.462893381002</v>
          </cell>
        </row>
        <row r="177">
          <cell r="L177">
            <v>243288.26863322768</v>
          </cell>
          <cell r="S177">
            <v>16314.339146630302</v>
          </cell>
          <cell r="T177">
            <v>104387.28481789088</v>
          </cell>
          <cell r="AA177">
            <v>1787.915382478317</v>
          </cell>
          <cell r="AB177">
            <v>16972.572458121635</v>
          </cell>
          <cell r="AJ177">
            <v>43384.362695219286</v>
          </cell>
          <cell r="AR177">
            <v>4316371.1226029145</v>
          </cell>
          <cell r="AX177">
            <v>89448.945355980701</v>
          </cell>
        </row>
        <row r="178">
          <cell r="L178">
            <v>784006.84244900208</v>
          </cell>
          <cell r="S178">
            <v>100542.61131225653</v>
          </cell>
          <cell r="T178">
            <v>742191.47137621616</v>
          </cell>
          <cell r="AA178">
            <v>50155.611958078516</v>
          </cell>
          <cell r="AB178">
            <v>476124.18713011622</v>
          </cell>
          <cell r="AJ178">
            <v>176562.32859176656</v>
          </cell>
          <cell r="AR178">
            <v>10691199.123620424</v>
          </cell>
          <cell r="AX178">
            <v>612149.0652517064</v>
          </cell>
        </row>
        <row r="179">
          <cell r="L179">
            <v>164275.37301189479</v>
          </cell>
          <cell r="S179">
            <v>33023.508341136781</v>
          </cell>
          <cell r="T179">
            <v>236881.54976295383</v>
          </cell>
          <cell r="AA179">
            <v>5227.1151426347496</v>
          </cell>
          <cell r="AB179">
            <v>49620.687519527535</v>
          </cell>
          <cell r="AJ179">
            <v>37786.731549916025</v>
          </cell>
          <cell r="AR179">
            <v>1297702.7670797093</v>
          </cell>
          <cell r="AX179">
            <v>132693.62332266313</v>
          </cell>
        </row>
      </sheetData>
      <sheetData sheetId="8">
        <row r="7">
          <cell r="D7">
            <v>1170</v>
          </cell>
          <cell r="L7">
            <v>3131.5184774804102</v>
          </cell>
        </row>
        <row r="8">
          <cell r="D8">
            <v>1300</v>
          </cell>
          <cell r="L8">
            <v>5219.1974624673512</v>
          </cell>
        </row>
        <row r="9">
          <cell r="D9">
            <v>1405</v>
          </cell>
          <cell r="L9">
            <v>3760.498684495707</v>
          </cell>
        </row>
        <row r="10">
          <cell r="D10">
            <v>1024</v>
          </cell>
          <cell r="L10">
            <v>2740.7477956751627</v>
          </cell>
        </row>
        <row r="11">
          <cell r="D11">
            <v>1662</v>
          </cell>
          <cell r="L11">
            <v>4448.3621449337115</v>
          </cell>
        </row>
        <row r="12">
          <cell r="D12">
            <v>2689</v>
          </cell>
          <cell r="L12">
            <v>3598.5697375832578</v>
          </cell>
        </row>
        <row r="13">
          <cell r="D13">
            <v>1117</v>
          </cell>
          <cell r="L13">
            <v>1494.8316834810337</v>
          </cell>
        </row>
        <row r="14">
          <cell r="D14">
            <v>355</v>
          </cell>
          <cell r="L14">
            <v>475.08079466048963</v>
          </cell>
        </row>
        <row r="15">
          <cell r="D15">
            <v>1432</v>
          </cell>
          <cell r="L15">
            <v>3832.7644955144851</v>
          </cell>
        </row>
        <row r="16">
          <cell r="D16">
            <v>1332</v>
          </cell>
          <cell r="L16">
            <v>1782.5566717965417</v>
          </cell>
        </row>
        <row r="17">
          <cell r="D17">
            <v>410</v>
          </cell>
          <cell r="L17">
            <v>1097.3697228777507</v>
          </cell>
        </row>
        <row r="18">
          <cell r="D18">
            <v>409</v>
          </cell>
          <cell r="L18">
            <v>1094.6932113585369</v>
          </cell>
        </row>
        <row r="19">
          <cell r="D19">
            <v>313</v>
          </cell>
          <cell r="L19">
            <v>1675.4962110279805</v>
          </cell>
        </row>
        <row r="20">
          <cell r="D20">
            <v>348</v>
          </cell>
          <cell r="L20">
            <v>132.52838693714386</v>
          </cell>
        </row>
        <row r="21">
          <cell r="D21">
            <v>632</v>
          </cell>
          <cell r="L21">
            <v>1691.5552801432646</v>
          </cell>
        </row>
        <row r="22">
          <cell r="D22">
            <v>992</v>
          </cell>
          <cell r="L22">
            <v>2655.0994270603137</v>
          </cell>
        </row>
        <row r="23">
          <cell r="D23">
            <v>2294</v>
          </cell>
          <cell r="L23">
            <v>6139.9174250769765</v>
          </cell>
        </row>
        <row r="24">
          <cell r="D24">
            <v>1577</v>
          </cell>
          <cell r="L24">
            <v>2110.4293329002599</v>
          </cell>
        </row>
        <row r="25">
          <cell r="D25">
            <v>1345</v>
          </cell>
          <cell r="L25">
            <v>1799.9539966714326</v>
          </cell>
        </row>
        <row r="26">
          <cell r="D26">
            <v>5268</v>
          </cell>
          <cell r="L26">
            <v>2006.2055815657291</v>
          </cell>
        </row>
        <row r="27">
          <cell r="D27">
            <v>232</v>
          </cell>
          <cell r="L27">
            <v>620.95067245765415</v>
          </cell>
        </row>
        <row r="28">
          <cell r="D28">
            <v>2068</v>
          </cell>
          <cell r="L28">
            <v>2767.5129108673032</v>
          </cell>
        </row>
        <row r="29">
          <cell r="D29">
            <v>2629</v>
          </cell>
          <cell r="L29">
            <v>7036.5487840136748</v>
          </cell>
        </row>
        <row r="30">
          <cell r="D30">
            <v>1228</v>
          </cell>
          <cell r="L30">
            <v>3286.7561455948244</v>
          </cell>
        </row>
        <row r="31">
          <cell r="D31">
            <v>1025</v>
          </cell>
          <cell r="L31">
            <v>5486.848614388754</v>
          </cell>
        </row>
        <row r="32">
          <cell r="D32">
            <v>11985</v>
          </cell>
          <cell r="L32">
            <v>4051.2816642008393</v>
          </cell>
        </row>
        <row r="33">
          <cell r="D33">
            <v>1040</v>
          </cell>
          <cell r="L33">
            <v>2783.5719799825874</v>
          </cell>
        </row>
        <row r="34">
          <cell r="D34">
            <v>715</v>
          </cell>
          <cell r="L34">
            <v>1913.7057362380285</v>
          </cell>
        </row>
        <row r="35">
          <cell r="D35">
            <v>1043</v>
          </cell>
          <cell r="L35">
            <v>2791.6015145402293</v>
          </cell>
        </row>
        <row r="36">
          <cell r="D36">
            <v>3920</v>
          </cell>
          <cell r="L36">
            <v>1492.8484965333446</v>
          </cell>
        </row>
        <row r="37">
          <cell r="D37">
            <v>330</v>
          </cell>
          <cell r="L37">
            <v>883.24880134062869</v>
          </cell>
        </row>
        <row r="38">
          <cell r="D38">
            <v>1433.9418526031102</v>
          </cell>
          <cell r="L38">
            <v>2355.3301369083433</v>
          </cell>
        </row>
        <row r="39">
          <cell r="D39">
            <v>376</v>
          </cell>
          <cell r="L39">
            <v>1509.5524968367108</v>
          </cell>
        </row>
        <row r="40">
          <cell r="D40">
            <v>1397</v>
          </cell>
          <cell r="L40">
            <v>1869.5432961709973</v>
          </cell>
        </row>
        <row r="41">
          <cell r="D41">
            <v>24714</v>
          </cell>
          <cell r="L41">
            <v>2706.4929698210203</v>
          </cell>
        </row>
        <row r="42">
          <cell r="D42">
            <v>2036</v>
          </cell>
          <cell r="L42">
            <v>775.3672293219106</v>
          </cell>
        </row>
        <row r="43">
          <cell r="D43">
            <v>14131</v>
          </cell>
          <cell r="L43">
            <v>8043.3587946868447</v>
          </cell>
        </row>
        <row r="44">
          <cell r="D44">
            <v>5301</v>
          </cell>
          <cell r="L44">
            <v>4037.5458572057455</v>
          </cell>
        </row>
        <row r="45">
          <cell r="D45">
            <v>12393</v>
          </cell>
          <cell r="L45">
            <v>862.69463413045014</v>
          </cell>
        </row>
        <row r="46">
          <cell r="D46">
            <v>15725</v>
          </cell>
          <cell r="L46">
            <v>4947.8074604540525</v>
          </cell>
        </row>
        <row r="47">
          <cell r="D47">
            <v>326.05814739688975</v>
          </cell>
          <cell r="L47">
            <v>436.34919372068009</v>
          </cell>
        </row>
        <row r="48">
          <cell r="D48">
            <v>7926</v>
          </cell>
          <cell r="L48">
            <v>3018.4482611028798</v>
          </cell>
        </row>
        <row r="49">
          <cell r="D49">
            <v>10191</v>
          </cell>
          <cell r="L49">
            <v>3087.0935437021008</v>
          </cell>
        </row>
        <row r="50">
          <cell r="D50">
            <v>7717</v>
          </cell>
          <cell r="L50">
            <v>2938.8550632009742</v>
          </cell>
        </row>
        <row r="51">
          <cell r="D51">
            <v>2230</v>
          </cell>
          <cell r="L51">
            <v>849.24799675238728</v>
          </cell>
        </row>
        <row r="52">
          <cell r="D52">
            <v>1524</v>
          </cell>
          <cell r="L52">
            <v>580.38293589714715</v>
          </cell>
        </row>
        <row r="53">
          <cell r="D53">
            <v>19968</v>
          </cell>
          <cell r="L53">
            <v>6842.3525393287655</v>
          </cell>
        </row>
        <row r="54">
          <cell r="D54">
            <v>1281</v>
          </cell>
          <cell r="L54">
            <v>1714.3056280565841</v>
          </cell>
        </row>
        <row r="55">
          <cell r="D55">
            <v>889</v>
          </cell>
          <cell r="L55">
            <v>2379.4187405812695</v>
          </cell>
        </row>
        <row r="56">
          <cell r="D56">
            <v>10201</v>
          </cell>
          <cell r="L56">
            <v>2182.1099569181974</v>
          </cell>
        </row>
        <row r="57">
          <cell r="D57">
            <v>4771</v>
          </cell>
          <cell r="L57">
            <v>1816.9337186123948</v>
          </cell>
        </row>
        <row r="58">
          <cell r="D58">
            <v>6401</v>
          </cell>
          <cell r="L58">
            <v>2437.684496507637</v>
          </cell>
        </row>
        <row r="59">
          <cell r="D59">
            <v>5750</v>
          </cell>
          <cell r="L59">
            <v>2189.7650140476353</v>
          </cell>
        </row>
        <row r="60">
          <cell r="D60">
            <v>1582</v>
          </cell>
          <cell r="L60">
            <v>2117.1206116982949</v>
          </cell>
        </row>
        <row r="61">
          <cell r="D61">
            <v>740</v>
          </cell>
          <cell r="L61">
            <v>990.30926210918972</v>
          </cell>
        </row>
        <row r="62">
          <cell r="D62">
            <v>1635</v>
          </cell>
          <cell r="L62">
            <v>2188.0481669574665</v>
          </cell>
        </row>
        <row r="63">
          <cell r="D63">
            <v>7508</v>
          </cell>
          <cell r="L63">
            <v>2859.2618652990686</v>
          </cell>
        </row>
        <row r="64">
          <cell r="D64">
            <v>92257</v>
          </cell>
          <cell r="L64">
            <v>3873.6680630563346</v>
          </cell>
        </row>
        <row r="65">
          <cell r="D65">
            <v>1557863</v>
          </cell>
          <cell r="L65">
            <v>86750.113915357928</v>
          </cell>
        </row>
        <row r="66">
          <cell r="D66">
            <v>122813</v>
          </cell>
          <cell r="L66">
            <v>8745.3554087341709</v>
          </cell>
        </row>
        <row r="67">
          <cell r="D67">
            <v>15801</v>
          </cell>
          <cell r="L67">
            <v>1623.8957818926121</v>
          </cell>
        </row>
        <row r="68">
          <cell r="D68">
            <v>32590</v>
          </cell>
          <cell r="L68">
            <v>1936.8340315281673</v>
          </cell>
        </row>
        <row r="69">
          <cell r="D69">
            <v>391</v>
          </cell>
          <cell r="L69">
            <v>1046.5160040126843</v>
          </cell>
        </row>
        <row r="70">
          <cell r="D70">
            <v>878</v>
          </cell>
          <cell r="L70">
            <v>2349.9771138699152</v>
          </cell>
        </row>
        <row r="71">
          <cell r="D71">
            <v>158</v>
          </cell>
          <cell r="L71">
            <v>845.77764007163228</v>
          </cell>
        </row>
        <row r="72">
          <cell r="D72">
            <v>2282</v>
          </cell>
          <cell r="L72">
            <v>3053.899643423204</v>
          </cell>
        </row>
        <row r="73">
          <cell r="D73">
            <v>10491</v>
          </cell>
          <cell r="L73">
            <v>2190.5677474488884</v>
          </cell>
        </row>
        <row r="74">
          <cell r="D74">
            <v>25669</v>
          </cell>
          <cell r="L74">
            <v>6487.1253370397581</v>
          </cell>
        </row>
        <row r="75">
          <cell r="D75">
            <v>1903</v>
          </cell>
          <cell r="L75">
            <v>2546.7007105321463</v>
          </cell>
        </row>
        <row r="76">
          <cell r="D76">
            <v>6665</v>
          </cell>
          <cell r="L76">
            <v>2538.2232728047811</v>
          </cell>
        </row>
        <row r="77">
          <cell r="D77">
            <v>3423</v>
          </cell>
          <cell r="L77">
            <v>4580.8494651348055</v>
          </cell>
        </row>
        <row r="78">
          <cell r="D78">
            <v>3522</v>
          </cell>
          <cell r="L78">
            <v>4713.3367853359014</v>
          </cell>
        </row>
        <row r="79">
          <cell r="D79">
            <v>1487</v>
          </cell>
          <cell r="L79">
            <v>566.29227406762334</v>
          </cell>
        </row>
        <row r="80">
          <cell r="D80">
            <v>884</v>
          </cell>
          <cell r="L80">
            <v>1183.0180914925998</v>
          </cell>
        </row>
        <row r="81">
          <cell r="D81">
            <v>1038</v>
          </cell>
          <cell r="L81">
            <v>395.30018862286011</v>
          </cell>
        </row>
        <row r="82">
          <cell r="D82">
            <v>7947</v>
          </cell>
          <cell r="L82">
            <v>3026.44566376288</v>
          </cell>
        </row>
        <row r="83">
          <cell r="D83">
            <v>5067</v>
          </cell>
          <cell r="L83">
            <v>1929.6590132485856</v>
          </cell>
        </row>
        <row r="84">
          <cell r="D84">
            <v>886</v>
          </cell>
          <cell r="L84">
            <v>2371.3892060236276</v>
          </cell>
        </row>
        <row r="85">
          <cell r="D85">
            <v>6091</v>
          </cell>
          <cell r="L85">
            <v>2319.6276000981129</v>
          </cell>
        </row>
        <row r="86">
          <cell r="D86">
            <v>5794</v>
          </cell>
          <cell r="L86">
            <v>2206.5214767638263</v>
          </cell>
        </row>
        <row r="87">
          <cell r="D87">
            <v>41128</v>
          </cell>
          <cell r="L87">
            <v>13177.237646816091</v>
          </cell>
        </row>
        <row r="88">
          <cell r="D88">
            <v>3728</v>
          </cell>
          <cell r="L88">
            <v>1419.7293864990584</v>
          </cell>
        </row>
        <row r="89">
          <cell r="D89">
            <v>259</v>
          </cell>
          <cell r="L89">
            <v>693.21648347643281</v>
          </cell>
        </row>
        <row r="90">
          <cell r="D90">
            <v>1339</v>
          </cell>
          <cell r="L90">
            <v>3583.8489242275809</v>
          </cell>
        </row>
        <row r="91">
          <cell r="D91">
            <v>3718</v>
          </cell>
          <cell r="L91">
            <v>1415.9210995181058</v>
          </cell>
        </row>
        <row r="92">
          <cell r="D92">
            <v>1501</v>
          </cell>
          <cell r="L92">
            <v>571.62387584095666</v>
          </cell>
        </row>
        <row r="93">
          <cell r="D93">
            <v>5513</v>
          </cell>
          <cell r="L93">
            <v>2099.5086125990633</v>
          </cell>
        </row>
        <row r="94">
          <cell r="D94">
            <v>2003</v>
          </cell>
          <cell r="L94">
            <v>2680.5262864928468</v>
          </cell>
        </row>
        <row r="95">
          <cell r="D95">
            <v>428</v>
          </cell>
          <cell r="L95">
            <v>1145.5469302236031</v>
          </cell>
        </row>
        <row r="96">
          <cell r="D96">
            <v>667</v>
          </cell>
          <cell r="L96">
            <v>892.61659165787785</v>
          </cell>
        </row>
        <row r="97">
          <cell r="D97">
            <v>1845</v>
          </cell>
          <cell r="L97">
            <v>2469.0818764749392</v>
          </cell>
        </row>
        <row r="98">
          <cell r="D98">
            <v>947</v>
          </cell>
          <cell r="L98">
            <v>1267.3282043478416</v>
          </cell>
        </row>
        <row r="99">
          <cell r="D99">
            <v>540</v>
          </cell>
          <cell r="L99">
            <v>1445.3162203755744</v>
          </cell>
        </row>
        <row r="100">
          <cell r="D100">
            <v>1715</v>
          </cell>
          <cell r="L100">
            <v>653.12121723333837</v>
          </cell>
        </row>
        <row r="101">
          <cell r="D101">
            <v>2198</v>
          </cell>
          <cell r="L101">
            <v>837.06147841333961</v>
          </cell>
        </row>
        <row r="102">
          <cell r="D102">
            <v>4483</v>
          </cell>
          <cell r="L102">
            <v>11998.80114063648</v>
          </cell>
        </row>
        <row r="103">
          <cell r="D103">
            <v>4441</v>
          </cell>
          <cell r="L103">
            <v>1691.2602482409652</v>
          </cell>
        </row>
        <row r="104">
          <cell r="D104">
            <v>4500</v>
          </cell>
          <cell r="L104">
            <v>1713.7291414285844</v>
          </cell>
        </row>
        <row r="105">
          <cell r="D105">
            <v>268.01733477789816</v>
          </cell>
          <cell r="L105">
            <v>204.13738534084658</v>
          </cell>
        </row>
        <row r="106">
          <cell r="D106">
            <v>2391.9826652221018</v>
          </cell>
          <cell r="L106">
            <v>2026.0086738666819</v>
          </cell>
        </row>
        <row r="107">
          <cell r="D107">
            <v>4858</v>
          </cell>
          <cell r="L107">
            <v>6501.2464801708702</v>
          </cell>
        </row>
        <row r="108">
          <cell r="D108">
            <v>1594</v>
          </cell>
          <cell r="L108">
            <v>4266.3593616271583</v>
          </cell>
        </row>
        <row r="109">
          <cell r="D109">
            <v>6455</v>
          </cell>
          <cell r="L109">
            <v>4916.4984924095606</v>
          </cell>
        </row>
        <row r="110">
          <cell r="D110">
            <v>122</v>
          </cell>
          <cell r="L110">
            <v>653.06881068822236</v>
          </cell>
        </row>
        <row r="111">
          <cell r="D111">
            <v>733</v>
          </cell>
          <cell r="L111">
            <v>980.94147179194056</v>
          </cell>
        </row>
        <row r="112">
          <cell r="D112">
            <v>13295</v>
          </cell>
          <cell r="L112">
            <v>1522.402295524324</v>
          </cell>
        </row>
        <row r="113">
          <cell r="D113">
            <v>1638</v>
          </cell>
          <cell r="L113">
            <v>2192.0629342362877</v>
          </cell>
        </row>
        <row r="114">
          <cell r="D114">
            <v>464</v>
          </cell>
          <cell r="L114">
            <v>2483.8026898306166</v>
          </cell>
        </row>
        <row r="115">
          <cell r="D115">
            <v>227</v>
          </cell>
          <cell r="L115">
            <v>1215.1362297231678</v>
          </cell>
        </row>
        <row r="116">
          <cell r="D116">
            <v>5262</v>
          </cell>
          <cell r="L116">
            <v>2003.9206093771581</v>
          </cell>
        </row>
        <row r="117">
          <cell r="D117">
            <v>9907</v>
          </cell>
          <cell r="L117">
            <v>3772.8699120295519</v>
          </cell>
        </row>
        <row r="118">
          <cell r="D118">
            <v>105152</v>
          </cell>
          <cell r="L118">
            <v>10377.708981157475</v>
          </cell>
        </row>
        <row r="119">
          <cell r="D119">
            <v>11884</v>
          </cell>
          <cell r="L119">
            <v>6351.8006885487066</v>
          </cell>
        </row>
        <row r="120">
          <cell r="D120">
            <v>1705</v>
          </cell>
          <cell r="L120">
            <v>2281.7260701299574</v>
          </cell>
        </row>
        <row r="121">
          <cell r="D121">
            <v>2919</v>
          </cell>
          <cell r="L121">
            <v>1111.6389697400082</v>
          </cell>
        </row>
        <row r="122">
          <cell r="D122">
            <v>3618</v>
          </cell>
          <cell r="L122">
            <v>4841.8093382581737</v>
          </cell>
        </row>
        <row r="123">
          <cell r="D123">
            <v>1987</v>
          </cell>
          <cell r="L123">
            <v>5318.2283886782707</v>
          </cell>
        </row>
        <row r="124">
          <cell r="D124">
            <v>92234</v>
          </cell>
          <cell r="L124">
            <v>8068.7321662789172</v>
          </cell>
        </row>
        <row r="125">
          <cell r="D125">
            <v>639</v>
          </cell>
          <cell r="L125">
            <v>1710.2908607777631</v>
          </cell>
        </row>
        <row r="126">
          <cell r="D126">
            <v>383</v>
          </cell>
          <cell r="L126">
            <v>1537.6558677884582</v>
          </cell>
        </row>
        <row r="127">
          <cell r="D127">
            <v>650</v>
          </cell>
          <cell r="L127">
            <v>1739.7324874891171</v>
          </cell>
        </row>
        <row r="128">
          <cell r="D128">
            <v>1223</v>
          </cell>
          <cell r="L128">
            <v>1636.6867939993772</v>
          </cell>
        </row>
        <row r="129">
          <cell r="D129">
            <v>1004</v>
          </cell>
          <cell r="L129">
            <v>2687.2175652908822</v>
          </cell>
        </row>
        <row r="130">
          <cell r="D130">
            <v>5986</v>
          </cell>
          <cell r="L130">
            <v>4559.281173596225</v>
          </cell>
        </row>
        <row r="131">
          <cell r="D131">
            <v>196</v>
          </cell>
          <cell r="L131">
            <v>1049.1925155318982</v>
          </cell>
        </row>
        <row r="132">
          <cell r="D132">
            <v>3061</v>
          </cell>
          <cell r="L132">
            <v>1165.7166448695325</v>
          </cell>
        </row>
        <row r="133">
          <cell r="D133">
            <v>618</v>
          </cell>
          <cell r="L133">
            <v>1654.0841188742684</v>
          </cell>
        </row>
        <row r="134">
          <cell r="D134">
            <v>3156</v>
          </cell>
          <cell r="L134">
            <v>1201.8953711885804</v>
          </cell>
        </row>
        <row r="135">
          <cell r="D135">
            <v>579</v>
          </cell>
          <cell r="L135">
            <v>1549.700169624921</v>
          </cell>
        </row>
        <row r="136">
          <cell r="D136">
            <v>586</v>
          </cell>
          <cell r="L136">
            <v>2352.6536253891295</v>
          </cell>
        </row>
        <row r="137">
          <cell r="D137">
            <v>126</v>
          </cell>
          <cell r="L137">
            <v>674.48090284193461</v>
          </cell>
        </row>
        <row r="138">
          <cell r="D138">
            <v>20194</v>
          </cell>
          <cell r="L138">
            <v>5057.7587373530314</v>
          </cell>
        </row>
        <row r="139">
          <cell r="D139">
            <v>767</v>
          </cell>
          <cell r="L139">
            <v>2052.8843352371582</v>
          </cell>
        </row>
        <row r="140">
          <cell r="D140">
            <v>4121</v>
          </cell>
          <cell r="L140">
            <v>3138.7901297009762</v>
          </cell>
        </row>
        <row r="141">
          <cell r="D141">
            <v>1368</v>
          </cell>
          <cell r="L141">
            <v>520.97365899428962</v>
          </cell>
        </row>
        <row r="142">
          <cell r="D142">
            <v>1789.412780656304</v>
          </cell>
          <cell r="L142">
            <v>6763.5446090538435</v>
          </cell>
        </row>
        <row r="143">
          <cell r="D143">
            <v>1143</v>
          </cell>
          <cell r="L143">
            <v>3059.2526664616321</v>
          </cell>
        </row>
        <row r="144">
          <cell r="D144">
            <v>2600</v>
          </cell>
          <cell r="L144">
            <v>6958.9299499564686</v>
          </cell>
        </row>
        <row r="145">
          <cell r="D145">
            <v>1151</v>
          </cell>
          <cell r="L145">
            <v>3080.664758615344</v>
          </cell>
        </row>
        <row r="146">
          <cell r="D146">
            <v>675</v>
          </cell>
          <cell r="L146">
            <v>1806.6452754694676</v>
          </cell>
        </row>
        <row r="147">
          <cell r="D147">
            <v>2230</v>
          </cell>
          <cell r="L147">
            <v>2984.3103439236397</v>
          </cell>
        </row>
        <row r="148">
          <cell r="D148">
            <v>1625</v>
          </cell>
          <cell r="L148">
            <v>618.84663440476652</v>
          </cell>
        </row>
        <row r="149">
          <cell r="D149">
            <v>8303</v>
          </cell>
          <cell r="L149">
            <v>3162.0206802847856</v>
          </cell>
        </row>
        <row r="150">
          <cell r="D150">
            <v>1366</v>
          </cell>
          <cell r="L150">
            <v>1828.0573676231797</v>
          </cell>
        </row>
        <row r="151">
          <cell r="D151">
            <v>1402</v>
          </cell>
          <cell r="L151">
            <v>1876.2345749690323</v>
          </cell>
        </row>
        <row r="152">
          <cell r="D152">
            <v>397</v>
          </cell>
          <cell r="L152">
            <v>1593.8626096919525</v>
          </cell>
        </row>
        <row r="153">
          <cell r="D153">
            <v>2950</v>
          </cell>
          <cell r="L153">
            <v>3947.8544908406889</v>
          </cell>
        </row>
        <row r="154">
          <cell r="D154">
            <v>1211</v>
          </cell>
          <cell r="L154">
            <v>3241.2554497681858</v>
          </cell>
        </row>
        <row r="155">
          <cell r="D155">
            <v>6764</v>
          </cell>
          <cell r="L155">
            <v>9051.9619579818373</v>
          </cell>
        </row>
        <row r="156">
          <cell r="D156">
            <v>782</v>
          </cell>
          <cell r="L156">
            <v>2093.0320080253687</v>
          </cell>
        </row>
        <row r="157">
          <cell r="D157">
            <v>2731</v>
          </cell>
          <cell r="L157">
            <v>1040.0431744981031</v>
          </cell>
        </row>
        <row r="158">
          <cell r="D158">
            <v>1524</v>
          </cell>
          <cell r="L158">
            <v>1160.7658717942943</v>
          </cell>
        </row>
        <row r="159">
          <cell r="D159">
            <v>580</v>
          </cell>
          <cell r="L159">
            <v>3104.7533622882706</v>
          </cell>
        </row>
        <row r="160">
          <cell r="D160">
            <v>1191</v>
          </cell>
          <cell r="L160">
            <v>3187.7252193839049</v>
          </cell>
        </row>
        <row r="161">
          <cell r="D161">
            <v>383</v>
          </cell>
          <cell r="L161">
            <v>291.71478274095455</v>
          </cell>
        </row>
        <row r="162">
          <cell r="D162">
            <v>2055</v>
          </cell>
          <cell r="L162">
            <v>2750.115585992412</v>
          </cell>
        </row>
        <row r="163">
          <cell r="D163">
            <v>219</v>
          </cell>
          <cell r="L163">
            <v>1172.3120454157433</v>
          </cell>
        </row>
        <row r="164">
          <cell r="D164">
            <v>535</v>
          </cell>
          <cell r="L164">
            <v>1431.9336627795042</v>
          </cell>
        </row>
        <row r="165">
          <cell r="D165">
            <v>341</v>
          </cell>
          <cell r="L165">
            <v>912.69042805198296</v>
          </cell>
        </row>
        <row r="166">
          <cell r="D166">
            <v>158</v>
          </cell>
          <cell r="L166">
            <v>422.88882003581614</v>
          </cell>
        </row>
        <row r="167">
          <cell r="D167">
            <v>737.58721934369601</v>
          </cell>
          <cell r="L167">
            <v>1974.160688998445</v>
          </cell>
        </row>
        <row r="168">
          <cell r="D168">
            <v>268</v>
          </cell>
          <cell r="L168">
            <v>1434.6101742987182</v>
          </cell>
        </row>
        <row r="169">
          <cell r="D169">
            <v>1688</v>
          </cell>
          <cell r="L169">
            <v>2258.9757222166381</v>
          </cell>
        </row>
        <row r="170">
          <cell r="D170">
            <v>274</v>
          </cell>
          <cell r="L170">
            <v>1466.7283125292865</v>
          </cell>
        </row>
        <row r="182">
          <cell r="D182" t="str">
            <v>1760</v>
          </cell>
        </row>
        <row r="183">
          <cell r="D183" t="str">
            <v>2660</v>
          </cell>
        </row>
        <row r="184">
          <cell r="D184" t="str">
            <v>2527</v>
          </cell>
        </row>
      </sheetData>
      <sheetData sheetId="9">
        <row r="1">
          <cell r="B1">
            <v>1</v>
          </cell>
          <cell r="C1">
            <v>2</v>
          </cell>
        </row>
        <row r="5">
          <cell r="B5" t="str">
            <v>codi</v>
          </cell>
          <cell r="C5" t="str">
            <v>Comarca</v>
          </cell>
        </row>
        <row r="6">
          <cell r="B6">
            <v>8013</v>
          </cell>
          <cell r="C6">
            <v>1</v>
          </cell>
          <cell r="I6">
            <v>1433.202601083</v>
          </cell>
          <cell r="J6">
            <v>355.1387612260304</v>
          </cell>
        </row>
        <row r="7">
          <cell r="B7">
            <v>8058</v>
          </cell>
          <cell r="C7">
            <v>1</v>
          </cell>
          <cell r="I7">
            <v>2345.337422644001</v>
          </cell>
          <cell r="J7">
            <v>335.77765176454085</v>
          </cell>
        </row>
        <row r="8">
          <cell r="B8">
            <v>8065</v>
          </cell>
          <cell r="C8">
            <v>1</v>
          </cell>
          <cell r="I8">
            <v>1917.134256803</v>
          </cell>
          <cell r="J8">
            <v>212.32138788461666</v>
          </cell>
        </row>
        <row r="9">
          <cell r="B9">
            <v>8164</v>
          </cell>
          <cell r="C9">
            <v>1</v>
          </cell>
          <cell r="I9">
            <v>794.76222389000009</v>
          </cell>
          <cell r="J9">
            <v>166.21954774816496</v>
          </cell>
        </row>
        <row r="10">
          <cell r="B10">
            <v>8085</v>
          </cell>
          <cell r="C10">
            <v>1</v>
          </cell>
          <cell r="I10">
            <v>2570.5595516740004</v>
          </cell>
          <cell r="J10">
            <v>284.50271865217258</v>
          </cell>
        </row>
        <row r="11">
          <cell r="B11">
            <v>8091</v>
          </cell>
          <cell r="C11">
            <v>1</v>
          </cell>
          <cell r="I11">
            <v>1132.4192531809999</v>
          </cell>
          <cell r="J11">
            <v>157.66607827161823</v>
          </cell>
        </row>
        <row r="12">
          <cell r="B12">
            <v>8094</v>
          </cell>
          <cell r="C12">
            <v>1</v>
          </cell>
          <cell r="I12">
            <v>607.81240659299999</v>
          </cell>
          <cell r="J12">
            <v>128.44542875815705</v>
          </cell>
        </row>
        <row r="13">
          <cell r="B13">
            <v>8027</v>
          </cell>
          <cell r="C13">
            <v>1</v>
          </cell>
          <cell r="I13">
            <v>103.24623123499998</v>
          </cell>
          <cell r="J13">
            <v>67.096045306765333</v>
          </cell>
        </row>
        <row r="14">
          <cell r="B14">
            <v>8122</v>
          </cell>
          <cell r="C14">
            <v>1</v>
          </cell>
          <cell r="I14">
            <v>1980.904946825</v>
          </cell>
          <cell r="J14">
            <v>110.94719303396832</v>
          </cell>
        </row>
        <row r="15">
          <cell r="B15">
            <v>8145</v>
          </cell>
          <cell r="C15">
            <v>1</v>
          </cell>
          <cell r="I15">
            <v>1331.647684601</v>
          </cell>
          <cell r="J15">
            <v>261.31100004061551</v>
          </cell>
        </row>
        <row r="16">
          <cell r="B16">
            <v>8146</v>
          </cell>
          <cell r="C16">
            <v>1</v>
          </cell>
          <cell r="I16">
            <v>279.37663383099999</v>
          </cell>
          <cell r="J16">
            <v>61.315356887475133</v>
          </cell>
        </row>
        <row r="17">
          <cell r="B17">
            <v>8154</v>
          </cell>
          <cell r="C17">
            <v>1</v>
          </cell>
          <cell r="I17">
            <v>524.212824318</v>
          </cell>
          <cell r="J17">
            <v>171.41117522697351</v>
          </cell>
        </row>
        <row r="18">
          <cell r="B18">
            <v>8168</v>
          </cell>
          <cell r="C18">
            <v>1</v>
          </cell>
          <cell r="I18">
            <v>701.51560835400005</v>
          </cell>
          <cell r="J18">
            <v>167.77481500960099</v>
          </cell>
        </row>
        <row r="19">
          <cell r="B19">
            <v>8174</v>
          </cell>
          <cell r="C19">
            <v>1</v>
          </cell>
          <cell r="I19">
            <v>38.186272864999999</v>
          </cell>
          <cell r="J19">
            <v>32.723059261560252</v>
          </cell>
        </row>
        <row r="20">
          <cell r="B20">
            <v>8206</v>
          </cell>
          <cell r="C20">
            <v>1</v>
          </cell>
          <cell r="I20">
            <v>553.76427152099996</v>
          </cell>
          <cell r="J20">
            <v>136.61545257270453</v>
          </cell>
        </row>
        <row r="21">
          <cell r="B21">
            <v>8222</v>
          </cell>
          <cell r="C21">
            <v>1</v>
          </cell>
          <cell r="I21">
            <v>1503.6970617819998</v>
          </cell>
          <cell r="J21">
            <v>232.78540056984454</v>
          </cell>
        </row>
        <row r="22">
          <cell r="B22">
            <v>8227</v>
          </cell>
          <cell r="C22">
            <v>1</v>
          </cell>
          <cell r="I22">
            <v>2507.5279177089997</v>
          </cell>
          <cell r="J22">
            <v>390.10529307463776</v>
          </cell>
        </row>
        <row r="23">
          <cell r="B23">
            <v>8232</v>
          </cell>
          <cell r="C23">
            <v>1</v>
          </cell>
          <cell r="I23">
            <v>444.56230288099999</v>
          </cell>
          <cell r="J23">
            <v>93.149735179344475</v>
          </cell>
        </row>
        <row r="24">
          <cell r="B24">
            <v>8236</v>
          </cell>
          <cell r="C24">
            <v>1</v>
          </cell>
          <cell r="I24">
            <v>923.83429899700002</v>
          </cell>
          <cell r="J24">
            <v>91.500770553156357</v>
          </cell>
        </row>
        <row r="25">
          <cell r="B25">
            <v>8240</v>
          </cell>
          <cell r="C25">
            <v>1</v>
          </cell>
          <cell r="I25">
            <v>1391.037827421</v>
          </cell>
          <cell r="J25">
            <v>271.74278318427429</v>
          </cell>
        </row>
        <row r="26">
          <cell r="B26">
            <v>8249</v>
          </cell>
          <cell r="C26">
            <v>1</v>
          </cell>
          <cell r="I26">
            <v>305.642502713</v>
          </cell>
          <cell r="J26">
            <v>104.00318645649398</v>
          </cell>
        </row>
        <row r="27">
          <cell r="B27">
            <v>8251</v>
          </cell>
          <cell r="C27">
            <v>1</v>
          </cell>
          <cell r="I27">
            <v>1111.969915096</v>
          </cell>
          <cell r="J27">
            <v>259.22758792329853</v>
          </cell>
        </row>
        <row r="28">
          <cell r="B28">
            <v>8273</v>
          </cell>
          <cell r="C28">
            <v>1</v>
          </cell>
          <cell r="I28">
            <v>3028.3016896919999</v>
          </cell>
          <cell r="J28">
            <v>548.83856022330679</v>
          </cell>
        </row>
        <row r="29">
          <cell r="B29">
            <v>8287</v>
          </cell>
          <cell r="C29">
            <v>1</v>
          </cell>
          <cell r="I29">
            <v>1746.5512582820011</v>
          </cell>
          <cell r="J29">
            <v>310.42784956242343</v>
          </cell>
        </row>
        <row r="30">
          <cell r="B30">
            <v>8288</v>
          </cell>
          <cell r="C30">
            <v>1</v>
          </cell>
          <cell r="I30">
            <v>1756.6224786110001</v>
          </cell>
          <cell r="J30">
            <v>233.81141707880894</v>
          </cell>
        </row>
        <row r="31">
          <cell r="B31">
            <v>8305</v>
          </cell>
          <cell r="C31">
            <v>1</v>
          </cell>
          <cell r="I31">
            <v>1744.4850464440001</v>
          </cell>
          <cell r="J31">
            <v>506.05709370002182</v>
          </cell>
        </row>
        <row r="32">
          <cell r="B32">
            <v>8304</v>
          </cell>
          <cell r="C32">
            <v>1</v>
          </cell>
          <cell r="I32">
            <v>838.71437131900007</v>
          </cell>
          <cell r="J32">
            <v>188.41733838268189</v>
          </cell>
        </row>
        <row r="33">
          <cell r="B33">
            <v>8001</v>
          </cell>
          <cell r="C33">
            <v>2</v>
          </cell>
          <cell r="I33">
            <v>1191.2902852259999</v>
          </cell>
          <cell r="J33">
            <v>166.09509085178593</v>
          </cell>
        </row>
        <row r="34">
          <cell r="B34">
            <v>8020</v>
          </cell>
          <cell r="C34">
            <v>2</v>
          </cell>
          <cell r="I34">
            <v>544.66284021199999</v>
          </cell>
          <cell r="J34">
            <v>132.14260269336296</v>
          </cell>
        </row>
        <row r="35">
          <cell r="B35">
            <v>8056</v>
          </cell>
          <cell r="C35">
            <v>2</v>
          </cell>
          <cell r="I35">
            <v>378.81221154600001</v>
          </cell>
          <cell r="J35">
            <v>46.82646347429224</v>
          </cell>
        </row>
        <row r="36">
          <cell r="B36">
            <v>8066</v>
          </cell>
          <cell r="C36">
            <v>2</v>
          </cell>
          <cell r="I36">
            <v>336.18789098100001</v>
          </cell>
          <cell r="J36">
            <v>57.825043038143299</v>
          </cell>
        </row>
        <row r="37">
          <cell r="B37">
            <v>8068</v>
          </cell>
          <cell r="C37">
            <v>2</v>
          </cell>
          <cell r="I37">
            <v>463.834746784</v>
          </cell>
          <cell r="J37">
            <v>49.707581271205939</v>
          </cell>
        </row>
        <row r="38">
          <cell r="B38">
            <v>8069</v>
          </cell>
          <cell r="C38">
            <v>2</v>
          </cell>
          <cell r="I38">
            <v>518.53656774800004</v>
          </cell>
          <cell r="J38">
            <v>34.629072447534369</v>
          </cell>
        </row>
        <row r="39">
          <cell r="B39">
            <v>8072</v>
          </cell>
          <cell r="C39">
            <v>2</v>
          </cell>
          <cell r="I39">
            <v>509.25581174700005</v>
          </cell>
          <cell r="J39">
            <v>90.653132907853802</v>
          </cell>
        </row>
        <row r="40">
          <cell r="B40">
            <v>8073</v>
          </cell>
          <cell r="C40">
            <v>2</v>
          </cell>
          <cell r="I40">
            <v>445.39739676199997</v>
          </cell>
          <cell r="J40">
            <v>175.21586394838485</v>
          </cell>
        </row>
        <row r="41">
          <cell r="B41">
            <v>8158</v>
          </cell>
          <cell r="C41">
            <v>2</v>
          </cell>
          <cell r="I41">
            <v>472.75279715400006</v>
          </cell>
          <cell r="J41">
            <v>94.592392675708453</v>
          </cell>
        </row>
        <row r="42">
          <cell r="B42">
            <v>8169</v>
          </cell>
          <cell r="C42">
            <v>2</v>
          </cell>
          <cell r="I42">
            <v>1933.373336135</v>
          </cell>
          <cell r="J42">
            <v>1006.4510156727043</v>
          </cell>
        </row>
        <row r="43">
          <cell r="B43">
            <v>8076</v>
          </cell>
          <cell r="C43">
            <v>2</v>
          </cell>
          <cell r="I43">
            <v>1314.9886938080001</v>
          </cell>
          <cell r="J43">
            <v>196.74315181173259</v>
          </cell>
        </row>
        <row r="44">
          <cell r="B44">
            <v>8077</v>
          </cell>
          <cell r="C44">
            <v>2</v>
          </cell>
          <cell r="I44">
            <v>187.27700048700001</v>
          </cell>
          <cell r="J44">
            <v>16.472491409274504</v>
          </cell>
        </row>
        <row r="45">
          <cell r="B45">
            <v>8089</v>
          </cell>
          <cell r="C45">
            <v>2</v>
          </cell>
          <cell r="I45">
            <v>1215.3565428639999</v>
          </cell>
          <cell r="J45">
            <v>430.10955104491819</v>
          </cell>
        </row>
        <row r="46">
          <cell r="B46">
            <v>8905</v>
          </cell>
          <cell r="C46">
            <v>2</v>
          </cell>
          <cell r="I46">
            <v>199.06147459499999</v>
          </cell>
          <cell r="J46">
            <v>11.302802712290809</v>
          </cell>
        </row>
        <row r="47">
          <cell r="B47">
            <v>8114</v>
          </cell>
          <cell r="C47">
            <v>2</v>
          </cell>
          <cell r="I47">
            <v>815.46116381599995</v>
          </cell>
          <cell r="J47">
            <v>271.6883731295643</v>
          </cell>
        </row>
        <row r="48">
          <cell r="B48">
            <v>8123</v>
          </cell>
          <cell r="C48">
            <v>2</v>
          </cell>
          <cell r="I48">
            <v>547.33675063100009</v>
          </cell>
          <cell r="J48">
            <v>232.63579596960943</v>
          </cell>
        </row>
        <row r="49">
          <cell r="B49">
            <v>8147</v>
          </cell>
          <cell r="C49">
            <v>2</v>
          </cell>
          <cell r="I49">
            <v>783.54638284000009</v>
          </cell>
          <cell r="J49">
            <v>98.566610967639505</v>
          </cell>
        </row>
        <row r="50">
          <cell r="B50">
            <v>8157</v>
          </cell>
          <cell r="C50">
            <v>2</v>
          </cell>
          <cell r="I50">
            <v>331.15266111300002</v>
          </cell>
          <cell r="J50">
            <v>53.956243225829247</v>
          </cell>
        </row>
        <row r="51">
          <cell r="B51">
            <v>8196</v>
          </cell>
          <cell r="C51">
            <v>2</v>
          </cell>
          <cell r="I51">
            <v>315.00742680999997</v>
          </cell>
          <cell r="J51">
            <v>149.80979246429351</v>
          </cell>
        </row>
        <row r="52">
          <cell r="B52">
            <v>8200</v>
          </cell>
          <cell r="C52">
            <v>2</v>
          </cell>
          <cell r="I52">
            <v>1670.9724460910002</v>
          </cell>
          <cell r="J52">
            <v>861.46149613339765</v>
          </cell>
        </row>
        <row r="53">
          <cell r="B53">
            <v>8204</v>
          </cell>
          <cell r="C53">
            <v>2</v>
          </cell>
          <cell r="I53">
            <v>483.82884122999997</v>
          </cell>
          <cell r="J53">
            <v>75.305692011828825</v>
          </cell>
        </row>
        <row r="54">
          <cell r="B54">
            <v>8208</v>
          </cell>
          <cell r="C54">
            <v>2</v>
          </cell>
          <cell r="I54">
            <v>1330.094325088</v>
          </cell>
          <cell r="J54">
            <v>152.51234616859384</v>
          </cell>
        </row>
        <row r="55">
          <cell r="B55">
            <v>8211</v>
          </cell>
          <cell r="C55">
            <v>2</v>
          </cell>
          <cell r="I55">
            <v>625.00885395</v>
          </cell>
          <cell r="J55">
            <v>300.18540381821464</v>
          </cell>
        </row>
        <row r="56">
          <cell r="B56">
            <v>8217</v>
          </cell>
          <cell r="C56">
            <v>2</v>
          </cell>
          <cell r="I56">
            <v>512.48899419700001</v>
          </cell>
          <cell r="J56">
            <v>333.72309334519184</v>
          </cell>
        </row>
        <row r="57">
          <cell r="B57">
            <v>8221</v>
          </cell>
          <cell r="C57">
            <v>2</v>
          </cell>
          <cell r="I57">
            <v>335.01316119599994</v>
          </cell>
          <cell r="J57">
            <v>70.89484509127827</v>
          </cell>
        </row>
        <row r="58">
          <cell r="B58">
            <v>8263</v>
          </cell>
          <cell r="C58">
            <v>2</v>
          </cell>
          <cell r="I58">
            <v>510.43238694699994</v>
          </cell>
          <cell r="J58">
            <v>177.30356518798186</v>
          </cell>
        </row>
        <row r="59">
          <cell r="B59">
            <v>8244</v>
          </cell>
          <cell r="C59">
            <v>2</v>
          </cell>
          <cell r="I59">
            <v>521.38273390699999</v>
          </cell>
          <cell r="J59">
            <v>117.72968996801055</v>
          </cell>
        </row>
        <row r="60">
          <cell r="B60">
            <v>8289</v>
          </cell>
          <cell r="C60">
            <v>2</v>
          </cell>
          <cell r="I60">
            <v>385.57245236199998</v>
          </cell>
          <cell r="J60">
            <v>9.8303096686319922</v>
          </cell>
        </row>
        <row r="61">
          <cell r="B61">
            <v>8295</v>
          </cell>
          <cell r="C61">
            <v>2</v>
          </cell>
          <cell r="I61">
            <v>250.077545534</v>
          </cell>
          <cell r="J61">
            <v>131.59047530063057</v>
          </cell>
        </row>
        <row r="62">
          <cell r="B62">
            <v>8301</v>
          </cell>
          <cell r="C62">
            <v>2</v>
          </cell>
          <cell r="I62">
            <v>1352.13161444</v>
          </cell>
          <cell r="J62">
            <v>397.54027813981634</v>
          </cell>
        </row>
        <row r="63">
          <cell r="B63">
            <v>8015</v>
          </cell>
          <cell r="C63">
            <v>3</v>
          </cell>
          <cell r="I63">
            <v>859.957744908</v>
          </cell>
          <cell r="J63">
            <v>79.215767926989585</v>
          </cell>
        </row>
        <row r="64">
          <cell r="B64">
            <v>8019</v>
          </cell>
          <cell r="C64">
            <v>3</v>
          </cell>
          <cell r="I64">
            <v>1749.8027362059997</v>
          </cell>
          <cell r="J64">
            <v>323.47319835650586</v>
          </cell>
        </row>
        <row r="65">
          <cell r="B65">
            <v>8101</v>
          </cell>
          <cell r="C65">
            <v>3</v>
          </cell>
          <cell r="I65">
            <v>717.30456363399992</v>
          </cell>
          <cell r="J65">
            <v>532.65184499078805</v>
          </cell>
        </row>
        <row r="66">
          <cell r="B66">
            <v>8194</v>
          </cell>
          <cell r="C66">
            <v>3</v>
          </cell>
          <cell r="I66">
            <v>181.74942919099999</v>
          </cell>
          <cell r="J66">
            <v>49.001145696856376</v>
          </cell>
        </row>
        <row r="67">
          <cell r="B67">
            <v>8245</v>
          </cell>
          <cell r="C67">
            <v>3</v>
          </cell>
          <cell r="I67">
            <v>164.936498441</v>
          </cell>
          <cell r="J67">
            <v>12.189647752365838</v>
          </cell>
        </row>
        <row r="68">
          <cell r="B68">
            <v>8043</v>
          </cell>
          <cell r="C68">
            <v>4</v>
          </cell>
          <cell r="I68">
            <v>408.49261340999999</v>
          </cell>
          <cell r="J68">
            <v>13.851825322584927</v>
          </cell>
        </row>
        <row r="69">
          <cell r="B69">
            <v>8074</v>
          </cell>
          <cell r="C69">
            <v>4</v>
          </cell>
          <cell r="I69">
            <v>794.45044798000004</v>
          </cell>
          <cell r="J69">
            <v>198.51487830898009</v>
          </cell>
        </row>
        <row r="70">
          <cell r="B70">
            <v>8148</v>
          </cell>
          <cell r="C70">
            <v>4</v>
          </cell>
          <cell r="I70">
            <v>435.75998653099998</v>
          </cell>
          <cell r="J70">
            <v>104.30681048947642</v>
          </cell>
        </row>
        <row r="71">
          <cell r="B71">
            <v>8231</v>
          </cell>
          <cell r="C71">
            <v>4</v>
          </cell>
          <cell r="I71">
            <v>1930.6609455600001</v>
          </cell>
          <cell r="J71">
            <v>278.02855993530846</v>
          </cell>
        </row>
        <row r="72">
          <cell r="B72">
            <v>8270</v>
          </cell>
          <cell r="C72">
            <v>4</v>
          </cell>
          <cell r="I72">
            <v>874.04770945899986</v>
          </cell>
          <cell r="J72">
            <v>91.294993304932532</v>
          </cell>
        </row>
        <row r="73">
          <cell r="B73">
            <v>8307</v>
          </cell>
          <cell r="C73">
            <v>4</v>
          </cell>
          <cell r="I73">
            <v>2139.7868111630009</v>
          </cell>
          <cell r="J73">
            <v>358.2128675419774</v>
          </cell>
        </row>
        <row r="74">
          <cell r="B74">
            <v>8003</v>
          </cell>
          <cell r="C74">
            <v>5</v>
          </cell>
          <cell r="I74">
            <v>483.88766251600009</v>
          </cell>
          <cell r="J74">
            <v>59.569270292935641</v>
          </cell>
        </row>
        <row r="75">
          <cell r="B75">
            <v>8006</v>
          </cell>
          <cell r="C75">
            <v>5</v>
          </cell>
          <cell r="I75">
            <v>403.69903419599996</v>
          </cell>
          <cell r="J75">
            <v>39.440510813314852</v>
          </cell>
        </row>
        <row r="76">
          <cell r="B76">
            <v>8007</v>
          </cell>
          <cell r="C76">
            <v>5</v>
          </cell>
          <cell r="I76">
            <v>629.53481703300008</v>
          </cell>
          <cell r="J76">
            <v>25.328785310773021</v>
          </cell>
        </row>
        <row r="77">
          <cell r="B77">
            <v>8009</v>
          </cell>
          <cell r="C77">
            <v>5</v>
          </cell>
          <cell r="I77">
            <v>1178.4196544270001</v>
          </cell>
          <cell r="J77">
            <v>302.03189967364602</v>
          </cell>
        </row>
        <row r="78">
          <cell r="B78">
            <v>8029</v>
          </cell>
          <cell r="C78">
            <v>5</v>
          </cell>
          <cell r="I78">
            <v>509.88663797800001</v>
          </cell>
          <cell r="J78">
            <v>306.552658318336</v>
          </cell>
        </row>
        <row r="79">
          <cell r="B79">
            <v>8030</v>
          </cell>
          <cell r="C79">
            <v>5</v>
          </cell>
          <cell r="I79">
            <v>273.71420787400001</v>
          </cell>
          <cell r="J79">
            <v>55.658051039056055</v>
          </cell>
        </row>
        <row r="80">
          <cell r="B80">
            <v>8032</v>
          </cell>
          <cell r="C80">
            <v>5</v>
          </cell>
          <cell r="I80">
            <v>36.458292037</v>
          </cell>
          <cell r="J80">
            <v>0</v>
          </cell>
        </row>
        <row r="81">
          <cell r="B81">
            <v>8035</v>
          </cell>
          <cell r="C81">
            <v>5</v>
          </cell>
          <cell r="I81">
            <v>340.24036037899998</v>
          </cell>
          <cell r="J81">
            <v>11.664607985826869</v>
          </cell>
        </row>
        <row r="82">
          <cell r="B82">
            <v>8040</v>
          </cell>
          <cell r="C82">
            <v>5</v>
          </cell>
          <cell r="I82">
            <v>300.35620752300002</v>
          </cell>
          <cell r="J82">
            <v>50.855702016874318</v>
          </cell>
        </row>
        <row r="83">
          <cell r="B83">
            <v>8075</v>
          </cell>
          <cell r="C83">
            <v>5</v>
          </cell>
          <cell r="I83">
            <v>628.76987106900003</v>
          </cell>
          <cell r="J83">
            <v>135.67240029786132</v>
          </cell>
        </row>
        <row r="84">
          <cell r="B84">
            <v>8118</v>
          </cell>
          <cell r="C84">
            <v>5</v>
          </cell>
          <cell r="I84">
            <v>181.67064160300001</v>
          </cell>
          <cell r="J84">
            <v>93.990835059521473</v>
          </cell>
        </row>
        <row r="85">
          <cell r="B85">
            <v>8110</v>
          </cell>
          <cell r="C85">
            <v>5</v>
          </cell>
          <cell r="I85">
            <v>629.49638753099998</v>
          </cell>
          <cell r="J85">
            <v>143.75827280004793</v>
          </cell>
        </row>
        <row r="86">
          <cell r="B86">
            <v>8121</v>
          </cell>
          <cell r="C86">
            <v>5</v>
          </cell>
          <cell r="I86">
            <v>1436.7524047720001</v>
          </cell>
          <cell r="J86">
            <v>375.41595208493823</v>
          </cell>
        </row>
        <row r="87">
          <cell r="B87">
            <v>8126</v>
          </cell>
          <cell r="C87">
            <v>5</v>
          </cell>
          <cell r="I87">
            <v>149.84339662799999</v>
          </cell>
          <cell r="J87">
            <v>28.458202812795861</v>
          </cell>
        </row>
        <row r="88">
          <cell r="B88">
            <v>8153</v>
          </cell>
          <cell r="C88">
            <v>5</v>
          </cell>
          <cell r="I88">
            <v>136.57427664799999</v>
          </cell>
          <cell r="J88">
            <v>38.573969779943525</v>
          </cell>
        </row>
        <row r="89">
          <cell r="B89">
            <v>8155</v>
          </cell>
          <cell r="C89">
            <v>5</v>
          </cell>
          <cell r="I89">
            <v>773.71019376900006</v>
          </cell>
          <cell r="J89">
            <v>198.94840594869987</v>
          </cell>
        </row>
        <row r="90">
          <cell r="B90">
            <v>8163</v>
          </cell>
          <cell r="C90">
            <v>5</v>
          </cell>
          <cell r="I90">
            <v>601.09309030299994</v>
          </cell>
          <cell r="J90">
            <v>177.40890860047435</v>
          </cell>
        </row>
        <row r="91">
          <cell r="B91">
            <v>8230</v>
          </cell>
          <cell r="C91">
            <v>5</v>
          </cell>
          <cell r="I91">
            <v>297.46511510199997</v>
          </cell>
          <cell r="J91">
            <v>58.659830724170185</v>
          </cell>
        </row>
        <row r="92">
          <cell r="B92">
            <v>8172</v>
          </cell>
          <cell r="C92">
            <v>5</v>
          </cell>
          <cell r="I92">
            <v>130.11884217599999</v>
          </cell>
          <cell r="J92">
            <v>90.85256056551502</v>
          </cell>
        </row>
        <row r="93">
          <cell r="B93">
            <v>8197</v>
          </cell>
          <cell r="C93">
            <v>5</v>
          </cell>
          <cell r="I93">
            <v>450.98054456299997</v>
          </cell>
          <cell r="J93">
            <v>158.58857688611215</v>
          </cell>
        </row>
        <row r="94">
          <cell r="B94">
            <v>8203</v>
          </cell>
          <cell r="C94">
            <v>5</v>
          </cell>
          <cell r="I94">
            <v>233.71554246399998</v>
          </cell>
          <cell r="J94">
            <v>59.459561736614866</v>
          </cell>
        </row>
        <row r="95">
          <cell r="B95">
            <v>8193</v>
          </cell>
          <cell r="C95">
            <v>5</v>
          </cell>
          <cell r="I95">
            <v>245.77534116199999</v>
          </cell>
          <cell r="J95">
            <v>21.260618803138676</v>
          </cell>
        </row>
        <row r="96">
          <cell r="B96">
            <v>8235</v>
          </cell>
          <cell r="C96">
            <v>5</v>
          </cell>
          <cell r="I96">
            <v>316.90626740900001</v>
          </cell>
          <cell r="J96">
            <v>29.730233108186361</v>
          </cell>
        </row>
        <row r="97">
          <cell r="B97">
            <v>8264</v>
          </cell>
          <cell r="C97">
            <v>5</v>
          </cell>
          <cell r="I97">
            <v>413.55283172600002</v>
          </cell>
          <cell r="J97">
            <v>47.685108029373481</v>
          </cell>
        </row>
        <row r="98">
          <cell r="B98">
            <v>8261</v>
          </cell>
          <cell r="C98">
            <v>5</v>
          </cell>
          <cell r="I98">
            <v>320.992125923</v>
          </cell>
          <cell r="J98">
            <v>91.510794462435868</v>
          </cell>
        </row>
        <row r="99">
          <cell r="B99">
            <v>8281</v>
          </cell>
          <cell r="C99">
            <v>5</v>
          </cell>
          <cell r="I99">
            <v>320.70611926400005</v>
          </cell>
          <cell r="J99">
            <v>56.151715812239772</v>
          </cell>
        </row>
        <row r="100">
          <cell r="B100">
            <v>8282</v>
          </cell>
          <cell r="C100">
            <v>5</v>
          </cell>
          <cell r="I100">
            <v>437.59980153999999</v>
          </cell>
          <cell r="J100">
            <v>73.254725644234369</v>
          </cell>
        </row>
        <row r="101">
          <cell r="B101">
            <v>8284</v>
          </cell>
          <cell r="C101">
            <v>5</v>
          </cell>
          <cell r="I101">
            <v>2002.3525211599997</v>
          </cell>
          <cell r="J101">
            <v>290.66656608630609</v>
          </cell>
        </row>
        <row r="102">
          <cell r="B102">
            <v>8214</v>
          </cell>
          <cell r="C102">
            <v>5</v>
          </cell>
          <cell r="I102">
            <v>402.18419985900005</v>
          </cell>
          <cell r="J102">
            <v>49.998068215687901</v>
          </cell>
        </row>
        <row r="103">
          <cell r="B103">
            <v>8219</v>
          </cell>
          <cell r="C103">
            <v>5</v>
          </cell>
          <cell r="I103">
            <v>315.92994581200003</v>
          </cell>
          <cell r="J103">
            <v>200.91717862950804</v>
          </cell>
        </row>
        <row r="104">
          <cell r="B104">
            <v>8904</v>
          </cell>
          <cell r="C104">
            <v>6</v>
          </cell>
          <cell r="I104">
            <v>73.677029717999986</v>
          </cell>
          <cell r="J104">
            <v>7.8216105762200572</v>
          </cell>
        </row>
        <row r="105">
          <cell r="B105">
            <v>8252</v>
          </cell>
          <cell r="C105">
            <v>6</v>
          </cell>
          <cell r="I105">
            <v>622.00694489399996</v>
          </cell>
          <cell r="J105">
            <v>69.805771809275782</v>
          </cell>
        </row>
        <row r="106">
          <cell r="B106">
            <v>8051</v>
          </cell>
          <cell r="C106">
            <v>6</v>
          </cell>
          <cell r="I106">
            <v>902.50783105899995</v>
          </cell>
          <cell r="J106">
            <v>141.00632224191307</v>
          </cell>
        </row>
        <row r="107">
          <cell r="B107">
            <v>8054</v>
          </cell>
          <cell r="C107">
            <v>6</v>
          </cell>
          <cell r="I107">
            <v>1636.417384455001</v>
          </cell>
          <cell r="J107">
            <v>280.60446150702455</v>
          </cell>
        </row>
        <row r="108">
          <cell r="B108">
            <v>8266</v>
          </cell>
          <cell r="C108">
            <v>6</v>
          </cell>
          <cell r="I108">
            <v>1174.0379649700001</v>
          </cell>
          <cell r="J108">
            <v>171.07955572519199</v>
          </cell>
        </row>
        <row r="109">
          <cell r="B109">
            <v>8087</v>
          </cell>
          <cell r="C109">
            <v>6</v>
          </cell>
          <cell r="I109">
            <v>178.56667912400002</v>
          </cell>
          <cell r="J109">
            <v>37.894753860827464</v>
          </cell>
        </row>
        <row r="110">
          <cell r="B110">
            <v>8120</v>
          </cell>
          <cell r="C110">
            <v>6</v>
          </cell>
          <cell r="I110">
            <v>179.83246692900002</v>
          </cell>
          <cell r="J110">
            <v>112.49073422182384</v>
          </cell>
        </row>
        <row r="111">
          <cell r="B111">
            <v>8125</v>
          </cell>
          <cell r="C111">
            <v>6</v>
          </cell>
          <cell r="I111">
            <v>908.86419921799995</v>
          </cell>
          <cell r="J111">
            <v>203.50860044679197</v>
          </cell>
        </row>
        <row r="112">
          <cell r="B112">
            <v>8156</v>
          </cell>
          <cell r="C112">
            <v>6</v>
          </cell>
          <cell r="I112">
            <v>950.3784143769999</v>
          </cell>
          <cell r="J112">
            <v>521.46096163550885</v>
          </cell>
        </row>
        <row r="113">
          <cell r="B113">
            <v>8167</v>
          </cell>
          <cell r="C113">
            <v>6</v>
          </cell>
          <cell r="I113">
            <v>640.08016173400006</v>
          </cell>
          <cell r="J113">
            <v>49.126417151368756</v>
          </cell>
        </row>
        <row r="114">
          <cell r="B114">
            <v>8179</v>
          </cell>
          <cell r="C114">
            <v>6</v>
          </cell>
          <cell r="I114">
            <v>222.64831421899999</v>
          </cell>
          <cell r="J114">
            <v>6.6975003239985664</v>
          </cell>
        </row>
        <row r="115">
          <cell r="B115">
            <v>8180</v>
          </cell>
          <cell r="C115">
            <v>6</v>
          </cell>
          <cell r="I115">
            <v>314.46133527799998</v>
          </cell>
          <cell r="J115">
            <v>57.138172015586939</v>
          </cell>
        </row>
        <row r="116">
          <cell r="B116">
            <v>8184</v>
          </cell>
          <cell r="C116">
            <v>6</v>
          </cell>
          <cell r="I116">
            <v>1713.1316942600001</v>
          </cell>
          <cell r="J116">
            <v>232.10649248227537</v>
          </cell>
        </row>
        <row r="117">
          <cell r="B117">
            <v>8187</v>
          </cell>
          <cell r="C117">
            <v>6</v>
          </cell>
          <cell r="I117">
            <v>1927.1239845580001</v>
          </cell>
          <cell r="J117">
            <v>411.47248927831623</v>
          </cell>
        </row>
        <row r="118">
          <cell r="B118">
            <v>8205</v>
          </cell>
          <cell r="C118">
            <v>6</v>
          </cell>
          <cell r="I118">
            <v>1676.1301737689998</v>
          </cell>
          <cell r="J118">
            <v>352.55535703159535</v>
          </cell>
        </row>
        <row r="119">
          <cell r="B119">
            <v>8223</v>
          </cell>
          <cell r="C119">
            <v>6</v>
          </cell>
          <cell r="I119">
            <v>542.92897968399996</v>
          </cell>
          <cell r="J119">
            <v>33.368165321019902</v>
          </cell>
        </row>
        <row r="120">
          <cell r="B120">
            <v>8238</v>
          </cell>
          <cell r="C120">
            <v>6</v>
          </cell>
          <cell r="I120">
            <v>555.294907911</v>
          </cell>
          <cell r="J120">
            <v>70.215589490495063</v>
          </cell>
        </row>
        <row r="121">
          <cell r="B121">
            <v>8260</v>
          </cell>
          <cell r="C121">
            <v>6</v>
          </cell>
          <cell r="I121">
            <v>1312.6474653570001</v>
          </cell>
          <cell r="J121">
            <v>393.80654142704469</v>
          </cell>
        </row>
        <row r="122">
          <cell r="B122">
            <v>8267</v>
          </cell>
          <cell r="C122">
            <v>6</v>
          </cell>
          <cell r="I122">
            <v>1178.0896963319999</v>
          </cell>
          <cell r="J122">
            <v>307.12120900058852</v>
          </cell>
        </row>
        <row r="123">
          <cell r="B123">
            <v>8279</v>
          </cell>
          <cell r="C123">
            <v>6</v>
          </cell>
          <cell r="I123">
            <v>2594.3776872750013</v>
          </cell>
          <cell r="J123">
            <v>551.85783726757484</v>
          </cell>
        </row>
        <row r="124">
          <cell r="B124">
            <v>8290</v>
          </cell>
          <cell r="C124">
            <v>6</v>
          </cell>
          <cell r="I124">
            <v>436.99171162200003</v>
          </cell>
          <cell r="J124">
            <v>29.730233108186361</v>
          </cell>
        </row>
        <row r="125">
          <cell r="B125">
            <v>8291</v>
          </cell>
          <cell r="C125">
            <v>6</v>
          </cell>
          <cell r="I125">
            <v>455.10153521499996</v>
          </cell>
          <cell r="J125">
            <v>40.858465437303373</v>
          </cell>
        </row>
        <row r="126">
          <cell r="B126">
            <v>8300</v>
          </cell>
          <cell r="C126">
            <v>6</v>
          </cell>
          <cell r="I126">
            <v>636.41853711099998</v>
          </cell>
          <cell r="J126">
            <v>21.260618803138676</v>
          </cell>
        </row>
        <row r="127">
          <cell r="B127">
            <v>8014</v>
          </cell>
          <cell r="C127">
            <v>7</v>
          </cell>
          <cell r="I127">
            <v>77.150210841000003</v>
          </cell>
          <cell r="J127">
            <v>12.763847339238533</v>
          </cell>
        </row>
        <row r="128">
          <cell r="B128">
            <v>8023</v>
          </cell>
          <cell r="C128">
            <v>7</v>
          </cell>
          <cell r="I128">
            <v>1247.7030714760001</v>
          </cell>
          <cell r="J128">
            <v>127.23878606158897</v>
          </cell>
        </row>
        <row r="129">
          <cell r="B129">
            <v>8033</v>
          </cell>
          <cell r="C129">
            <v>7</v>
          </cell>
          <cell r="I129">
            <v>1367.7734024870001</v>
          </cell>
          <cell r="J129">
            <v>365.18905887172514</v>
          </cell>
        </row>
        <row r="130">
          <cell r="B130">
            <v>8039</v>
          </cell>
          <cell r="C130">
            <v>7</v>
          </cell>
          <cell r="I130">
            <v>159.39486381500001</v>
          </cell>
          <cell r="J130">
            <v>29.021970987270294</v>
          </cell>
        </row>
        <row r="131">
          <cell r="B131">
            <v>8041</v>
          </cell>
          <cell r="C131">
            <v>7</v>
          </cell>
          <cell r="I131">
            <v>485.24955083999998</v>
          </cell>
          <cell r="J131">
            <v>88.919615307918761</v>
          </cell>
        </row>
        <row r="132">
          <cell r="B132">
            <v>8042</v>
          </cell>
          <cell r="C132">
            <v>7</v>
          </cell>
          <cell r="I132">
            <v>615.96056579999993</v>
          </cell>
          <cell r="J132">
            <v>140.64654286256751</v>
          </cell>
        </row>
        <row r="133">
          <cell r="B133">
            <v>8046</v>
          </cell>
          <cell r="C133">
            <v>7</v>
          </cell>
          <cell r="I133">
            <v>837.18060222100007</v>
          </cell>
          <cell r="J133">
            <v>507.23399509906591</v>
          </cell>
        </row>
        <row r="134">
          <cell r="B134">
            <v>8134</v>
          </cell>
          <cell r="C134">
            <v>7</v>
          </cell>
          <cell r="I134">
            <v>129.28905730399998</v>
          </cell>
          <cell r="J134">
            <v>14.397156707230163</v>
          </cell>
        </row>
        <row r="135">
          <cell r="B135">
            <v>8081</v>
          </cell>
          <cell r="C135">
            <v>7</v>
          </cell>
          <cell r="I135">
            <v>460.21740153600001</v>
          </cell>
          <cell r="J135">
            <v>65.391486157335009</v>
          </cell>
        </row>
        <row r="136">
          <cell r="B136">
            <v>8095</v>
          </cell>
          <cell r="C136">
            <v>7</v>
          </cell>
          <cell r="I136">
            <v>241.80405427100001</v>
          </cell>
          <cell r="J136">
            <v>7.7147939559887062</v>
          </cell>
        </row>
        <row r="137">
          <cell r="B137">
            <v>8096</v>
          </cell>
          <cell r="C137">
            <v>7</v>
          </cell>
          <cell r="I137">
            <v>1062.4606562500001</v>
          </cell>
          <cell r="J137">
            <v>371.05740550066463</v>
          </cell>
        </row>
        <row r="138">
          <cell r="B138">
            <v>8097</v>
          </cell>
          <cell r="C138">
            <v>7</v>
          </cell>
          <cell r="I138">
            <v>332.69754045900004</v>
          </cell>
          <cell r="J138">
            <v>82.463799503792998</v>
          </cell>
        </row>
        <row r="139">
          <cell r="B139">
            <v>8088</v>
          </cell>
          <cell r="C139">
            <v>7</v>
          </cell>
          <cell r="I139">
            <v>758.44135094299997</v>
          </cell>
          <cell r="J139">
            <v>192.46660611316602</v>
          </cell>
        </row>
        <row r="140">
          <cell r="B140">
            <v>8105</v>
          </cell>
          <cell r="C140">
            <v>7</v>
          </cell>
          <cell r="I140">
            <v>212.26501462300001</v>
          </cell>
          <cell r="J140">
            <v>99.25319387157262</v>
          </cell>
        </row>
        <row r="141">
          <cell r="B141">
            <v>8181</v>
          </cell>
          <cell r="C141">
            <v>7</v>
          </cell>
          <cell r="I141">
            <v>1934.6913828159998</v>
          </cell>
          <cell r="J141">
            <v>550.51844370370759</v>
          </cell>
        </row>
        <row r="142">
          <cell r="B142">
            <v>8005</v>
          </cell>
          <cell r="C142">
            <v>7</v>
          </cell>
          <cell r="I142">
            <v>816.58532502599996</v>
          </cell>
          <cell r="J142">
            <v>167.24951013359058</v>
          </cell>
        </row>
        <row r="143">
          <cell r="B143">
            <v>8086</v>
          </cell>
          <cell r="C143">
            <v>7</v>
          </cell>
          <cell r="I143">
            <v>2004.95648381</v>
          </cell>
          <cell r="J143">
            <v>513.58277373480303</v>
          </cell>
        </row>
        <row r="144">
          <cell r="B144">
            <v>8107</v>
          </cell>
          <cell r="C144">
            <v>7</v>
          </cell>
          <cell r="I144">
            <v>1301.2696519329997</v>
          </cell>
          <cell r="J144">
            <v>353.24017541848679</v>
          </cell>
        </row>
        <row r="145">
          <cell r="B145">
            <v>8108</v>
          </cell>
          <cell r="C145">
            <v>7</v>
          </cell>
          <cell r="I145">
            <v>754.54959098500001</v>
          </cell>
          <cell r="J145">
            <v>275.27628955338832</v>
          </cell>
        </row>
        <row r="146">
          <cell r="B146">
            <v>8106</v>
          </cell>
          <cell r="C146">
            <v>7</v>
          </cell>
          <cell r="I146">
            <v>917.58376954000005</v>
          </cell>
          <cell r="J146">
            <v>745.92870424519867</v>
          </cell>
        </row>
        <row r="147">
          <cell r="B147">
            <v>8115</v>
          </cell>
          <cell r="C147">
            <v>7</v>
          </cell>
          <cell r="I147">
            <v>179.64510918000002</v>
          </cell>
          <cell r="J147">
            <v>66.498170781489961</v>
          </cell>
        </row>
        <row r="148">
          <cell r="B148">
            <v>8124</v>
          </cell>
          <cell r="C148">
            <v>7</v>
          </cell>
          <cell r="I148">
            <v>821.25290333099997</v>
          </cell>
          <cell r="J148">
            <v>218.98403633065894</v>
          </cell>
        </row>
        <row r="149">
          <cell r="B149">
            <v>8135</v>
          </cell>
          <cell r="C149">
            <v>7</v>
          </cell>
          <cell r="I149">
            <v>278.58578970400004</v>
          </cell>
          <cell r="J149">
            <v>82.690988270785596</v>
          </cell>
        </row>
        <row r="150">
          <cell r="B150">
            <v>8136</v>
          </cell>
          <cell r="C150">
            <v>7</v>
          </cell>
          <cell r="I150">
            <v>555.98091654999996</v>
          </cell>
          <cell r="J150">
            <v>211.39035661756247</v>
          </cell>
        </row>
        <row r="151">
          <cell r="B151">
            <v>8137</v>
          </cell>
          <cell r="C151">
            <v>7</v>
          </cell>
          <cell r="I151">
            <v>169.58061045300002</v>
          </cell>
          <cell r="J151">
            <v>4.384756721828909</v>
          </cell>
        </row>
        <row r="152">
          <cell r="B152">
            <v>8159</v>
          </cell>
          <cell r="C152">
            <v>7</v>
          </cell>
          <cell r="I152">
            <v>740.08901946800006</v>
          </cell>
          <cell r="J152">
            <v>301.12712257342866</v>
          </cell>
        </row>
        <row r="153">
          <cell r="B153">
            <v>8198</v>
          </cell>
          <cell r="C153">
            <v>7</v>
          </cell>
          <cell r="I153">
            <v>833.66326911199997</v>
          </cell>
          <cell r="J153">
            <v>457.43039768582196</v>
          </cell>
        </row>
        <row r="154">
          <cell r="B154">
            <v>8202</v>
          </cell>
          <cell r="C154">
            <v>7</v>
          </cell>
          <cell r="I154">
            <v>789.66380856300009</v>
          </cell>
          <cell r="J154">
            <v>178.82527293527991</v>
          </cell>
        </row>
        <row r="155">
          <cell r="B155">
            <v>8207</v>
          </cell>
          <cell r="C155">
            <v>7</v>
          </cell>
          <cell r="I155">
            <v>319.83027114200002</v>
          </cell>
          <cell r="J155">
            <v>137.10296545357096</v>
          </cell>
        </row>
        <row r="156">
          <cell r="B156">
            <v>8210</v>
          </cell>
          <cell r="C156">
            <v>7</v>
          </cell>
          <cell r="I156">
            <v>478.88637324199999</v>
          </cell>
          <cell r="J156">
            <v>75.606055159400128</v>
          </cell>
        </row>
        <row r="157">
          <cell r="B157">
            <v>8209</v>
          </cell>
          <cell r="C157">
            <v>7</v>
          </cell>
          <cell r="I157">
            <v>274.12074264699999</v>
          </cell>
          <cell r="J157">
            <v>48.113492817613185</v>
          </cell>
        </row>
        <row r="158">
          <cell r="B158">
            <v>8234</v>
          </cell>
          <cell r="C158">
            <v>7</v>
          </cell>
          <cell r="I158">
            <v>632.13946375800003</v>
          </cell>
          <cell r="J158">
            <v>162.78599656288358</v>
          </cell>
        </row>
        <row r="159">
          <cell r="B159">
            <v>8248</v>
          </cell>
          <cell r="C159">
            <v>7</v>
          </cell>
          <cell r="I159">
            <v>942.55034466300003</v>
          </cell>
          <cell r="J159">
            <v>270.98560687054544</v>
          </cell>
        </row>
        <row r="160">
          <cell r="B160">
            <v>8256</v>
          </cell>
          <cell r="C160">
            <v>7</v>
          </cell>
          <cell r="I160">
            <v>62.768305139999995</v>
          </cell>
          <cell r="J160">
            <v>0</v>
          </cell>
        </row>
        <row r="161">
          <cell r="B161">
            <v>8259</v>
          </cell>
          <cell r="C161">
            <v>7</v>
          </cell>
          <cell r="I161">
            <v>751.22164771899998</v>
          </cell>
          <cell r="J161">
            <v>276.81979774592071</v>
          </cell>
        </row>
        <row r="162">
          <cell r="B162">
            <v>8276</v>
          </cell>
          <cell r="C162">
            <v>7</v>
          </cell>
          <cell r="I162">
            <v>218.608628885</v>
          </cell>
          <cell r="J162">
            <v>13.248869840479953</v>
          </cell>
        </row>
        <row r="163">
          <cell r="B163">
            <v>8294</v>
          </cell>
          <cell r="C163">
            <v>7</v>
          </cell>
          <cell r="I163">
            <v>269.26055292300003</v>
          </cell>
          <cell r="J163">
            <v>25.185072042435976</v>
          </cell>
        </row>
        <row r="164">
          <cell r="B164">
            <v>8296</v>
          </cell>
          <cell r="C164">
            <v>7</v>
          </cell>
          <cell r="I164">
            <v>359.01628145199999</v>
          </cell>
          <cell r="J164">
            <v>122.34757051110381</v>
          </cell>
        </row>
        <row r="165">
          <cell r="B165">
            <v>8306</v>
          </cell>
          <cell r="C165">
            <v>7</v>
          </cell>
          <cell r="I165">
            <v>70.474228664000009</v>
          </cell>
          <cell r="J165">
            <v>21.764862276514076</v>
          </cell>
        </row>
        <row r="166">
          <cell r="B166">
            <v>8902</v>
          </cell>
          <cell r="C166">
            <v>7</v>
          </cell>
          <cell r="I166">
            <v>637.7207702820001</v>
          </cell>
          <cell r="J166">
            <v>226.92101703884532</v>
          </cell>
        </row>
        <row r="167">
          <cell r="B167">
            <v>8055</v>
          </cell>
          <cell r="C167">
            <v>7</v>
          </cell>
          <cell r="I167">
            <v>660.48177822299999</v>
          </cell>
          <cell r="J167">
            <v>30.843851625527154</v>
          </cell>
        </row>
        <row r="168">
          <cell r="B168">
            <v>8064</v>
          </cell>
          <cell r="C168">
            <v>7</v>
          </cell>
          <cell r="I168">
            <v>740.58461024999997</v>
          </cell>
          <cell r="J168">
            <v>125.55366979423104</v>
          </cell>
        </row>
        <row r="169">
          <cell r="B169">
            <v>8239</v>
          </cell>
          <cell r="C169">
            <v>7</v>
          </cell>
          <cell r="I169">
            <v>325.71765639</v>
          </cell>
          <cell r="J169">
            <v>68.914810590546708</v>
          </cell>
        </row>
        <row r="171">
          <cell r="B171">
            <v>0</v>
          </cell>
          <cell r="E171">
            <v>2344.1359912199655</v>
          </cell>
        </row>
        <row r="172">
          <cell r="E172">
            <v>2117.7195834735517</v>
          </cell>
        </row>
        <row r="173">
          <cell r="E173">
            <v>383.19487429450646</v>
          </cell>
        </row>
        <row r="174">
          <cell r="E174">
            <v>405.07310448381867</v>
          </cell>
        </row>
        <row r="175">
          <cell r="B175">
            <v>0</v>
          </cell>
          <cell r="C175">
            <v>0</v>
          </cell>
          <cell r="E175">
            <v>1262.3273324973793</v>
          </cell>
        </row>
        <row r="176">
          <cell r="E176">
            <v>1573.1843988893513</v>
          </cell>
        </row>
        <row r="177">
          <cell r="E177">
            <v>2946.206266259464</v>
          </cell>
        </row>
        <row r="178">
          <cell r="E178">
            <v>11031.841551118037</v>
          </cell>
        </row>
        <row r="179">
          <cell r="B179">
            <v>0</v>
          </cell>
        </row>
        <row r="180">
          <cell r="B180">
            <v>0</v>
          </cell>
        </row>
        <row r="181">
          <cell r="B181">
            <v>0</v>
          </cell>
        </row>
        <row r="182">
          <cell r="B182">
            <v>0</v>
          </cell>
        </row>
        <row r="183">
          <cell r="B183" t="e">
            <v>#N/A</v>
          </cell>
          <cell r="C183" t="str">
            <v>comarca</v>
          </cell>
        </row>
        <row r="184">
          <cell r="B184" t="str">
            <v>barbera/badia</v>
          </cell>
        </row>
        <row r="185">
          <cell r="B185" t="str">
            <v>cerbello / la palma</v>
          </cell>
        </row>
        <row r="186">
          <cell r="B186" t="str">
            <v>la roca / vilanova</v>
          </cell>
        </row>
        <row r="190">
          <cell r="B190">
            <v>0</v>
          </cell>
        </row>
        <row r="191">
          <cell r="B191">
            <v>0</v>
          </cell>
        </row>
        <row r="192">
          <cell r="B192">
            <v>0</v>
          </cell>
        </row>
      </sheetData>
      <sheetData sheetId="10">
        <row r="6">
          <cell r="D6">
            <v>20367.860762992106</v>
          </cell>
          <cell r="E6">
            <v>8958.1792029636872</v>
          </cell>
          <cell r="F6">
            <v>964.88994934412301</v>
          </cell>
          <cell r="H6">
            <v>664.68238813896937</v>
          </cell>
          <cell r="I6">
            <v>442.47356945070624</v>
          </cell>
          <cell r="J6">
            <v>188.37947783345098</v>
          </cell>
          <cell r="K6">
            <v>32.560510405422924</v>
          </cell>
          <cell r="L6">
            <v>2488.493433005091</v>
          </cell>
          <cell r="M6">
            <v>415.62875431406997</v>
          </cell>
          <cell r="N6">
            <v>4062.4898036780173</v>
          </cell>
          <cell r="O6">
            <v>10.786345108041047</v>
          </cell>
          <cell r="P6">
            <v>0</v>
          </cell>
          <cell r="Q6">
            <v>3025.6916446265609</v>
          </cell>
          <cell r="R6">
            <v>855.16762499999982</v>
          </cell>
          <cell r="T6">
            <v>984.99055799259281</v>
          </cell>
          <cell r="U6">
            <v>17993.814374342081</v>
          </cell>
          <cell r="V6">
            <v>101.34828948520838</v>
          </cell>
          <cell r="W6">
            <v>1468.8711309330142</v>
          </cell>
          <cell r="X6">
            <v>1095.3352258196826</v>
          </cell>
          <cell r="Y6">
            <v>5259.5142230131123</v>
          </cell>
        </row>
        <row r="7">
          <cell r="D7">
            <v>55392.913458825657</v>
          </cell>
          <cell r="E7">
            <v>14479.521471596303</v>
          </cell>
          <cell r="F7">
            <v>1071.0173310769828</v>
          </cell>
          <cell r="H7">
            <v>1141.7798126080929</v>
          </cell>
          <cell r="I7">
            <v>737.45594908451051</v>
          </cell>
          <cell r="J7">
            <v>279.98996401260763</v>
          </cell>
          <cell r="K7">
            <v>106.31352254815283</v>
          </cell>
          <cell r="L7">
            <v>2364.8819945028772</v>
          </cell>
          <cell r="M7">
            <v>680.14785256676021</v>
          </cell>
          <cell r="N7">
            <v>11155.644305641188</v>
          </cell>
          <cell r="O7">
            <v>56.617741391300427</v>
          </cell>
          <cell r="P7">
            <v>0</v>
          </cell>
          <cell r="Q7">
            <v>0</v>
          </cell>
          <cell r="R7">
            <v>950.18624999999997</v>
          </cell>
          <cell r="T7">
            <v>3216.0987218253954</v>
          </cell>
          <cell r="U7">
            <v>39914.349645112612</v>
          </cell>
          <cell r="V7">
            <v>403.69950734041743</v>
          </cell>
          <cell r="W7">
            <v>975.62909535246251</v>
          </cell>
          <cell r="X7">
            <v>0</v>
          </cell>
          <cell r="Y7">
            <v>3098.3674249635246</v>
          </cell>
        </row>
        <row r="8">
          <cell r="D8">
            <v>39205.357209840295</v>
          </cell>
          <cell r="E8">
            <v>6959.804313808525</v>
          </cell>
          <cell r="F8">
            <v>1249.4736278713131</v>
          </cell>
          <cell r="H8">
            <v>856.35026127238905</v>
          </cell>
          <cell r="I8">
            <v>531.34646587883958</v>
          </cell>
          <cell r="J8">
            <v>168.05309060047477</v>
          </cell>
          <cell r="K8">
            <v>69.829168322416933</v>
          </cell>
          <cell r="L8">
            <v>1489.843127210891</v>
          </cell>
          <cell r="M8">
            <v>555.96893447286993</v>
          </cell>
          <cell r="N8">
            <v>7291.6937942400928</v>
          </cell>
          <cell r="O8">
            <v>41.768944074870028</v>
          </cell>
          <cell r="P8">
            <v>0</v>
          </cell>
          <cell r="Q8">
            <v>0</v>
          </cell>
          <cell r="R8">
            <v>1026.9320625</v>
          </cell>
          <cell r="T8">
            <v>2112.4076561957304</v>
          </cell>
          <cell r="U8">
            <v>25658.35579002478</v>
          </cell>
          <cell r="V8">
            <v>150.53261641217242</v>
          </cell>
          <cell r="W8">
            <v>1399.3198756386003</v>
          </cell>
          <cell r="X8">
            <v>0</v>
          </cell>
          <cell r="Y8">
            <v>1489.2778751235628</v>
          </cell>
        </row>
        <row r="9">
          <cell r="D9">
            <v>9922.2852793468992</v>
          </cell>
          <cell r="E9">
            <v>1029.8488585500511</v>
          </cell>
          <cell r="F9">
            <v>498.60222159474682</v>
          </cell>
          <cell r="H9">
            <v>565.2934282586574</v>
          </cell>
          <cell r="I9">
            <v>387.258918903866</v>
          </cell>
          <cell r="J9">
            <v>181.31798264370033</v>
          </cell>
          <cell r="K9">
            <v>30.498681116064333</v>
          </cell>
          <cell r="L9">
            <v>1171.0557331788664</v>
          </cell>
          <cell r="M9">
            <v>230.4810449281</v>
          </cell>
          <cell r="N9">
            <v>3002.7685439718152</v>
          </cell>
          <cell r="O9">
            <v>6.9269444649078658</v>
          </cell>
          <cell r="P9">
            <v>0</v>
          </cell>
          <cell r="Q9">
            <v>201.32501785686634</v>
          </cell>
          <cell r="R9">
            <v>748.45439999999996</v>
          </cell>
          <cell r="T9">
            <v>922.61799819781299</v>
          </cell>
          <cell r="U9">
            <v>16854.392017556136</v>
          </cell>
          <cell r="V9">
            <v>27.796033076376695</v>
          </cell>
          <cell r="W9">
            <v>595.72101250745868</v>
          </cell>
          <cell r="X9">
            <v>290.11267422257924</v>
          </cell>
          <cell r="Y9">
            <v>575.44804539771326</v>
          </cell>
        </row>
        <row r="10">
          <cell r="D10">
            <v>57933.744438956819</v>
          </cell>
          <cell r="E10">
            <v>8314.6397060677846</v>
          </cell>
          <cell r="F10">
            <v>874.9467535196726</v>
          </cell>
          <cell r="H10">
            <v>1059.8301557465397</v>
          </cell>
          <cell r="I10">
            <v>628.53937814279811</v>
          </cell>
          <cell r="J10">
            <v>151.95516155787277</v>
          </cell>
          <cell r="K10">
            <v>102.63908236855863</v>
          </cell>
          <cell r="L10">
            <v>2002.180010476646</v>
          </cell>
          <cell r="M10">
            <v>745.46226998546013</v>
          </cell>
          <cell r="N10">
            <v>9901.0982862952933</v>
          </cell>
          <cell r="O10">
            <v>12.030261379820951</v>
          </cell>
          <cell r="P10">
            <v>0</v>
          </cell>
          <cell r="Q10">
            <v>0</v>
          </cell>
          <cell r="R10">
            <v>1214.7765749999999</v>
          </cell>
          <cell r="T10">
            <v>3104.9429433150526</v>
          </cell>
          <cell r="U10">
            <v>30059.927930275349</v>
          </cell>
          <cell r="V10">
            <v>66.612752422191278</v>
          </cell>
          <cell r="W10">
            <v>1876.0919319332584</v>
          </cell>
          <cell r="X10">
            <v>0</v>
          </cell>
          <cell r="Y10">
            <v>1779.1892408961353</v>
          </cell>
        </row>
        <row r="11">
          <cell r="D11">
            <v>19452.09701490893</v>
          </cell>
          <cell r="E11">
            <v>14446.460114143067</v>
          </cell>
          <cell r="F11">
            <v>478.71643915611952</v>
          </cell>
          <cell r="H11">
            <v>876.78756060350588</v>
          </cell>
          <cell r="I11">
            <v>508.46642233032014</v>
          </cell>
          <cell r="J11">
            <v>103.50447255881808</v>
          </cell>
          <cell r="K11">
            <v>21.404718378220931</v>
          </cell>
          <cell r="L11">
            <v>1102.7441487434323</v>
          </cell>
          <cell r="M11">
            <v>328.40158342248998</v>
          </cell>
          <cell r="N11">
            <v>3057.1739349870631</v>
          </cell>
          <cell r="O11">
            <v>28.824261507232059</v>
          </cell>
          <cell r="P11">
            <v>0</v>
          </cell>
          <cell r="Q11">
            <v>0</v>
          </cell>
          <cell r="R11">
            <v>1965.4237125</v>
          </cell>
          <cell r="T11">
            <v>647.51581705938827</v>
          </cell>
          <cell r="U11">
            <v>9798.4031304585096</v>
          </cell>
          <cell r="V11">
            <v>119.45118684121213</v>
          </cell>
          <cell r="W11">
            <v>1195.8854599368208</v>
          </cell>
          <cell r="X11">
            <v>0</v>
          </cell>
          <cell r="Y11">
            <v>3091.2928656861945</v>
          </cell>
        </row>
        <row r="12">
          <cell r="D12">
            <v>8547.5713122785928</v>
          </cell>
          <cell r="E12">
            <v>69.208088385683311</v>
          </cell>
          <cell r="F12">
            <v>397.47084937674572</v>
          </cell>
          <cell r="H12">
            <v>283.95288808764292</v>
          </cell>
          <cell r="I12">
            <v>211.21494746856365</v>
          </cell>
          <cell r="J12">
            <v>123.25655819064494</v>
          </cell>
          <cell r="K12">
            <v>15.673528629030418</v>
          </cell>
          <cell r="L12">
            <v>901.06232802929435</v>
          </cell>
          <cell r="M12">
            <v>176.26559791196999</v>
          </cell>
          <cell r="N12">
            <v>1846.8616134477209</v>
          </cell>
          <cell r="O12">
            <v>0.21127191691690339</v>
          </cell>
          <cell r="P12">
            <v>0</v>
          </cell>
          <cell r="Q12">
            <v>8089.9567334536723</v>
          </cell>
          <cell r="R12">
            <v>816.42926249999994</v>
          </cell>
          <cell r="T12">
            <v>474.14114575582073</v>
          </cell>
          <cell r="U12">
            <v>8661.6137532886569</v>
          </cell>
          <cell r="V12">
            <v>41.894846726246286</v>
          </cell>
          <cell r="W12">
            <v>585.76683949078506</v>
          </cell>
          <cell r="X12">
            <v>120.93706396170001</v>
          </cell>
          <cell r="Y12">
            <v>87.846497931465564</v>
          </cell>
        </row>
        <row r="13">
          <cell r="D13">
            <v>1443.5012367911236</v>
          </cell>
          <cell r="E13">
            <v>0</v>
          </cell>
          <cell r="F13">
            <v>154.64747793858297</v>
          </cell>
          <cell r="H13">
            <v>69.067717490188741</v>
          </cell>
          <cell r="I13">
            <v>67.127400493590059</v>
          </cell>
          <cell r="J13">
            <v>60.349787817592961</v>
          </cell>
          <cell r="K13">
            <v>2.7980829916879588</v>
          </cell>
          <cell r="L13">
            <v>401.73717513219447</v>
          </cell>
          <cell r="M13">
            <v>29.941407058149991</v>
          </cell>
          <cell r="N13">
            <v>322.92080625609032</v>
          </cell>
          <cell r="O13">
            <v>0</v>
          </cell>
          <cell r="P13">
            <v>0</v>
          </cell>
          <cell r="Q13">
            <v>3744.1285424686253</v>
          </cell>
          <cell r="R13">
            <v>259.47393749999998</v>
          </cell>
          <cell r="T13">
            <v>84.645028378710009</v>
          </cell>
          <cell r="U13">
            <v>1546.2959680156437</v>
          </cell>
          <cell r="V13">
            <v>7.0870557484843069</v>
          </cell>
          <cell r="W13">
            <v>96.728080484866055</v>
          </cell>
          <cell r="X13">
            <v>23.638952102377505</v>
          </cell>
          <cell r="Y13">
            <v>0</v>
          </cell>
        </row>
        <row r="14">
          <cell r="D14">
            <v>68263.189641559758</v>
          </cell>
          <cell r="E14">
            <v>31998.198750810428</v>
          </cell>
          <cell r="F14">
            <v>480.52027794800034</v>
          </cell>
          <cell r="H14">
            <v>956.0489563976372</v>
          </cell>
          <cell r="I14">
            <v>541.55739440462514</v>
          </cell>
          <cell r="J14">
            <v>88.040438536128661</v>
          </cell>
          <cell r="K14">
            <v>105.72356428184759</v>
          </cell>
          <cell r="L14">
            <v>777.45088952708068</v>
          </cell>
          <cell r="M14">
            <v>574.46243457924993</v>
          </cell>
          <cell r="N14">
            <v>10002.160794264764</v>
          </cell>
          <cell r="O14">
            <v>5.0047392337509553</v>
          </cell>
          <cell r="P14">
            <v>0</v>
          </cell>
          <cell r="Q14">
            <v>0</v>
          </cell>
          <cell r="R14">
            <v>1046.6667</v>
          </cell>
          <cell r="T14">
            <v>3198.2518479685418</v>
          </cell>
          <cell r="U14">
            <v>16556.50905448493</v>
          </cell>
          <cell r="V14">
            <v>200.54151836895176</v>
          </cell>
          <cell r="W14">
            <v>687.54356651421858</v>
          </cell>
          <cell r="X14">
            <v>0</v>
          </cell>
          <cell r="Y14">
            <v>6847.0616837373691</v>
          </cell>
        </row>
        <row r="15">
          <cell r="D15">
            <v>25615.556106136966</v>
          </cell>
          <cell r="E15">
            <v>9018.5691145391502</v>
          </cell>
          <cell r="F15">
            <v>311.92513544981546</v>
          </cell>
          <cell r="H15">
            <v>414.71867058501186</v>
          </cell>
          <cell r="I15">
            <v>251.86957030270972</v>
          </cell>
          <cell r="J15">
            <v>70.870391583904265</v>
          </cell>
          <cell r="K15">
            <v>46.146565419957533</v>
          </cell>
          <cell r="L15">
            <v>1839.5333808684693</v>
          </cell>
          <cell r="M15">
            <v>386.17782853428997</v>
          </cell>
          <cell r="N15">
            <v>4736.5613273776862</v>
          </cell>
          <cell r="O15">
            <v>6.0703170056223792</v>
          </cell>
          <cell r="P15">
            <v>0</v>
          </cell>
          <cell r="Q15">
            <v>0</v>
          </cell>
          <cell r="R15">
            <v>973.57544999999993</v>
          </cell>
          <cell r="T15">
            <v>1395.9833754594752</v>
          </cell>
          <cell r="U15">
            <v>17108.055636916528</v>
          </cell>
          <cell r="V15">
            <v>58.974957270994636</v>
          </cell>
          <cell r="W15">
            <v>1083.7806282516856</v>
          </cell>
          <cell r="X15">
            <v>0</v>
          </cell>
          <cell r="Y15">
            <v>1929.8179721673953</v>
          </cell>
        </row>
        <row r="16">
          <cell r="D16">
            <v>4296.7991277894689</v>
          </cell>
          <cell r="E16">
            <v>18837.022475120455</v>
          </cell>
          <cell r="F16">
            <v>361.84998160725183</v>
          </cell>
          <cell r="H16">
            <v>233.21896893775187</v>
          </cell>
          <cell r="I16">
            <v>155.05484057674323</v>
          </cell>
          <cell r="J16">
            <v>65.717240505574892</v>
          </cell>
          <cell r="K16">
            <v>18.0418062357016</v>
          </cell>
          <cell r="L16">
            <v>426.13416957342082</v>
          </cell>
          <cell r="M16">
            <v>81.019223810989999</v>
          </cell>
          <cell r="N16">
            <v>1623.8344769438788</v>
          </cell>
          <cell r="O16">
            <v>0</v>
          </cell>
          <cell r="P16">
            <v>0</v>
          </cell>
          <cell r="Q16">
            <v>0</v>
          </cell>
          <cell r="R16">
            <v>299.674125</v>
          </cell>
          <cell r="T16">
            <v>545.78409766998652</v>
          </cell>
          <cell r="U16">
            <v>9207.1814859566039</v>
          </cell>
          <cell r="V16">
            <v>27.829556036048871</v>
          </cell>
          <cell r="W16">
            <v>32.662198871992977</v>
          </cell>
          <cell r="X16">
            <v>8.2269607525039437</v>
          </cell>
          <cell r="Y16">
            <v>4130.3288312382247</v>
          </cell>
        </row>
        <row r="17">
          <cell r="D17">
            <v>7141.3659782910727</v>
          </cell>
          <cell r="E17">
            <v>395.45793138155392</v>
          </cell>
          <cell r="F17">
            <v>186.43611463724801</v>
          </cell>
          <cell r="H17">
            <v>245.92433761401799</v>
          </cell>
          <cell r="I17">
            <v>154.67665803875119</v>
          </cell>
          <cell r="J17">
            <v>52.282759123349486</v>
          </cell>
          <cell r="K17">
            <v>13.433014912990997</v>
          </cell>
          <cell r="L17">
            <v>1112.5029465199229</v>
          </cell>
          <cell r="M17">
            <v>152.02171905221999</v>
          </cell>
          <cell r="N17">
            <v>1536.8325666997805</v>
          </cell>
          <cell r="O17">
            <v>1.7175617164782944</v>
          </cell>
          <cell r="P17">
            <v>0</v>
          </cell>
          <cell r="Q17">
            <v>0</v>
          </cell>
          <cell r="R17">
            <v>298.94321249999996</v>
          </cell>
          <cell r="T17">
            <v>406.36318933336327</v>
          </cell>
          <cell r="U17">
            <v>7308.6437411496454</v>
          </cell>
          <cell r="V17">
            <v>22.394230102191713</v>
          </cell>
          <cell r="W17">
            <v>525.92237278206278</v>
          </cell>
          <cell r="X17">
            <v>119.58963808305967</v>
          </cell>
          <cell r="Y17">
            <v>186.63157101243158</v>
          </cell>
        </row>
        <row r="18">
          <cell r="D18">
            <v>19276.065146189761</v>
          </cell>
          <cell r="E18">
            <v>17511.752016021295</v>
          </cell>
          <cell r="F18">
            <v>189.55151473919796</v>
          </cell>
          <cell r="H18">
            <v>399.81954025654903</v>
          </cell>
          <cell r="I18">
            <v>236.74226878302747</v>
          </cell>
          <cell r="J18">
            <v>56.605013673993945</v>
          </cell>
          <cell r="K18">
            <v>34.620498303692209</v>
          </cell>
          <cell r="L18">
            <v>1158.0440028102123</v>
          </cell>
          <cell r="M18">
            <v>203.43952642266001</v>
          </cell>
          <cell r="N18">
            <v>3239.6082589625307</v>
          </cell>
          <cell r="O18">
            <v>2.5935203691218569</v>
          </cell>
          <cell r="P18">
            <v>0</v>
          </cell>
          <cell r="Q18">
            <v>0</v>
          </cell>
          <cell r="R18">
            <v>228.77561250000005</v>
          </cell>
          <cell r="T18">
            <v>1047.3074137208837</v>
          </cell>
          <cell r="U18">
            <v>8602.4034682655001</v>
          </cell>
          <cell r="V18">
            <v>41.177119999074364</v>
          </cell>
          <cell r="W18">
            <v>343.1700245253495</v>
          </cell>
          <cell r="X18">
            <v>0</v>
          </cell>
          <cell r="Y18">
            <v>3747.2123721018261</v>
          </cell>
        </row>
        <row r="19">
          <cell r="D19">
            <v>410.5336313824132</v>
          </cell>
          <cell r="E19">
            <v>1.624661773993933E-2</v>
          </cell>
          <cell r="F19">
            <v>174.06715138079107</v>
          </cell>
          <cell r="H19">
            <v>13.588246254304076</v>
          </cell>
          <cell r="I19">
            <v>18.725838229383154</v>
          </cell>
          <cell r="J19">
            <v>22.514019744738587</v>
          </cell>
          <cell r="K19">
            <v>2.0528457174498596</v>
          </cell>
          <cell r="L19">
            <v>224.45234885928278</v>
          </cell>
          <cell r="M19">
            <v>11.074019130849999</v>
          </cell>
          <cell r="N19">
            <v>179.86230562792244</v>
          </cell>
          <cell r="O19">
            <v>0</v>
          </cell>
          <cell r="P19">
            <v>0</v>
          </cell>
          <cell r="Q19">
            <v>2990.3089166430841</v>
          </cell>
          <cell r="R19">
            <v>254.35754999999995</v>
          </cell>
          <cell r="T19">
            <v>62.100797055284296</v>
          </cell>
          <cell r="U19">
            <v>1134.4577931678791</v>
          </cell>
          <cell r="V19">
            <v>4.3216063062019479E-2</v>
          </cell>
          <cell r="W19">
            <v>18.224223230220353</v>
          </cell>
          <cell r="X19">
            <v>12.2153486771925</v>
          </cell>
          <cell r="Y19">
            <v>2.0621989495380001E-2</v>
          </cell>
        </row>
        <row r="20">
          <cell r="D20">
            <v>8008.8050747003617</v>
          </cell>
          <cell r="E20">
            <v>406.44436557284905</v>
          </cell>
          <cell r="F20">
            <v>517.24303605982004</v>
          </cell>
          <cell r="H20">
            <v>328.64524384957241</v>
          </cell>
          <cell r="I20">
            <v>239.0113640109798</v>
          </cell>
          <cell r="J20">
            <v>132.15398631672647</v>
          </cell>
          <cell r="K20">
            <v>4.8473038687239853</v>
          </cell>
          <cell r="L20">
            <v>940.09751913525656</v>
          </cell>
          <cell r="M20">
            <v>160.59163874108998</v>
          </cell>
          <cell r="N20">
            <v>990.5795011285702</v>
          </cell>
          <cell r="O20">
            <v>1.1103356378988922</v>
          </cell>
          <cell r="P20">
            <v>0</v>
          </cell>
          <cell r="Q20">
            <v>9454.9481683192862</v>
          </cell>
          <cell r="R20">
            <v>461.93669999999997</v>
          </cell>
          <cell r="T20">
            <v>146.63617010189421</v>
          </cell>
          <cell r="U20">
            <v>2678.7505768129158</v>
          </cell>
          <cell r="V20">
            <v>25.894316315965565</v>
          </cell>
          <cell r="W20">
            <v>746.23303784229699</v>
          </cell>
          <cell r="X20">
            <v>193.09965114840753</v>
          </cell>
          <cell r="Y20">
            <v>515.9037758791377</v>
          </cell>
        </row>
        <row r="21">
          <cell r="D21">
            <v>31557.216874841404</v>
          </cell>
          <cell r="E21">
            <v>2446.0977061334479</v>
          </cell>
          <cell r="F21">
            <v>113.08880111516093</v>
          </cell>
          <cell r="H21">
            <v>658.19667957244701</v>
          </cell>
          <cell r="I21">
            <v>375.15707768812013</v>
          </cell>
          <cell r="J21">
            <v>65.083124739212053</v>
          </cell>
          <cell r="K21">
            <v>39.27860279212755</v>
          </cell>
          <cell r="L21">
            <v>1634.5986275621681</v>
          </cell>
          <cell r="M21">
            <v>436.0721479167799</v>
          </cell>
          <cell r="N21">
            <v>4537.4455290247142</v>
          </cell>
          <cell r="O21">
            <v>21.745101625432714</v>
          </cell>
          <cell r="P21">
            <v>0</v>
          </cell>
          <cell r="Q21">
            <v>0</v>
          </cell>
          <cell r="R21">
            <v>725.0652</v>
          </cell>
          <cell r="T21">
            <v>1188.2200985075312</v>
          </cell>
          <cell r="U21">
            <v>10805.729090850919</v>
          </cell>
          <cell r="V21">
            <v>85.549380492216855</v>
          </cell>
          <cell r="W21">
            <v>1463.7061151257694</v>
          </cell>
          <cell r="X21">
            <v>0</v>
          </cell>
          <cell r="Y21">
            <v>523.42264665507162</v>
          </cell>
        </row>
        <row r="22">
          <cell r="D22">
            <v>38210.178093569717</v>
          </cell>
          <cell r="E22">
            <v>4923.3591981306563</v>
          </cell>
          <cell r="F22">
            <v>1703.2411832750295</v>
          </cell>
          <cell r="H22">
            <v>1329.1770726694642</v>
          </cell>
          <cell r="I22">
            <v>867.55074215377806</v>
          </cell>
          <cell r="J22">
            <v>343.40747480124759</v>
          </cell>
          <cell r="K22">
            <v>93.375254935364012</v>
          </cell>
          <cell r="L22">
            <v>2748.7280403781724</v>
          </cell>
          <cell r="M22">
            <v>727.18309613560984</v>
          </cell>
          <cell r="N22">
            <v>9496.5092701664107</v>
          </cell>
          <cell r="O22">
            <v>62.983402416704372</v>
          </cell>
          <cell r="P22">
            <v>0</v>
          </cell>
          <cell r="Q22">
            <v>0</v>
          </cell>
          <cell r="R22">
            <v>1676.7132749999998</v>
          </cell>
          <cell r="T22">
            <v>2824.7021719342169</v>
          </cell>
          <cell r="U22">
            <v>46380.120568343336</v>
          </cell>
          <cell r="V22">
            <v>147.40324553759609</v>
          </cell>
          <cell r="W22">
            <v>1856.2234443630462</v>
          </cell>
          <cell r="X22">
            <v>0</v>
          </cell>
          <cell r="Y22">
            <v>1053.513805052622</v>
          </cell>
        </row>
        <row r="23">
          <cell r="D23">
            <v>7939.6807668472802</v>
          </cell>
          <cell r="E23">
            <v>406.54440864652628</v>
          </cell>
          <cell r="F23">
            <v>1070.6334856273515</v>
          </cell>
          <cell r="H23">
            <v>376.49728518765539</v>
          </cell>
          <cell r="I23">
            <v>298.19693120673674</v>
          </cell>
          <cell r="J23">
            <v>198.40808346127926</v>
          </cell>
          <cell r="K23">
            <v>17.787503523571448</v>
          </cell>
          <cell r="L23">
            <v>635.94832176796763</v>
          </cell>
          <cell r="M23">
            <v>128.92306783549</v>
          </cell>
          <cell r="N23">
            <v>2077.9973635113738</v>
          </cell>
          <cell r="O23">
            <v>8.6716534580944913</v>
          </cell>
          <cell r="P23">
            <v>0</v>
          </cell>
          <cell r="Q23">
            <v>4476.9025032099871</v>
          </cell>
          <cell r="R23">
            <v>1152.6490125</v>
          </cell>
          <cell r="T23">
            <v>538.09116634915597</v>
          </cell>
          <cell r="U23">
            <v>9829.853174930382</v>
          </cell>
          <cell r="V23">
            <v>110.91580162268261</v>
          </cell>
          <cell r="W23">
            <v>186.48399050095219</v>
          </cell>
          <cell r="X23">
            <v>472.14589868289056</v>
          </cell>
          <cell r="Y23">
            <v>459.43584062730071</v>
          </cell>
        </row>
        <row r="24">
          <cell r="D24">
            <v>18813.682973703344</v>
          </cell>
          <cell r="E24">
            <v>2872.1538733747175</v>
          </cell>
          <cell r="F24">
            <v>654.6950185889275</v>
          </cell>
          <cell r="H24">
            <v>390.51104609890183</v>
          </cell>
          <cell r="I24">
            <v>254.32775679965809</v>
          </cell>
          <cell r="J24">
            <v>99.817248658750003</v>
          </cell>
          <cell r="K24">
            <v>27.883078730211729</v>
          </cell>
          <cell r="L24">
            <v>596.91313066200564</v>
          </cell>
          <cell r="M24">
            <v>267.91194670913001</v>
          </cell>
          <cell r="N24">
            <v>3953.2132068168426</v>
          </cell>
          <cell r="O24">
            <v>24.639405061988125</v>
          </cell>
          <cell r="P24">
            <v>0</v>
          </cell>
          <cell r="Q24">
            <v>386.26312191676629</v>
          </cell>
          <cell r="R24">
            <v>983.07731250000006</v>
          </cell>
          <cell r="T24">
            <v>843.49320496058454</v>
          </cell>
          <cell r="U24">
            <v>15408.939743556173</v>
          </cell>
          <cell r="V24">
            <v>301.12056047409249</v>
          </cell>
          <cell r="W24">
            <v>478.33932895904684</v>
          </cell>
          <cell r="X24">
            <v>41.845771919047905</v>
          </cell>
          <cell r="Y24">
            <v>720.14203132890236</v>
          </cell>
        </row>
        <row r="25">
          <cell r="D25">
            <v>18833.565048592445</v>
          </cell>
          <cell r="E25">
            <v>3164.4291504375033</v>
          </cell>
          <cell r="F25">
            <v>342.43406072585083</v>
          </cell>
          <cell r="H25">
            <v>451.03677409200969</v>
          </cell>
          <cell r="I25">
            <v>283.47044767928287</v>
          </cell>
          <cell r="J25">
            <v>95.476838790049968</v>
          </cell>
          <cell r="K25">
            <v>30.655710842446148</v>
          </cell>
          <cell r="L25">
            <v>1901.339100119576</v>
          </cell>
          <cell r="M25">
            <v>403.40096995208995</v>
          </cell>
          <cell r="N25">
            <v>3695.6675679982395</v>
          </cell>
          <cell r="O25">
            <v>3.8929340825892331</v>
          </cell>
          <cell r="P25">
            <v>0</v>
          </cell>
          <cell r="Q25">
            <v>0</v>
          </cell>
          <cell r="R25">
            <v>3850.4470500000002</v>
          </cell>
          <cell r="T25">
            <v>927.36831678570866</v>
          </cell>
          <cell r="U25">
            <v>16756.232487110075</v>
          </cell>
          <cell r="V25">
            <v>48.460210119766749</v>
          </cell>
          <cell r="W25">
            <v>1514.187516978054</v>
          </cell>
          <cell r="X25">
            <v>687.2842709403169</v>
          </cell>
          <cell r="Y25">
            <v>1889.7626129075843</v>
          </cell>
        </row>
        <row r="26">
          <cell r="D26">
            <v>4685.031531639057</v>
          </cell>
          <cell r="E26">
            <v>272.96983479347244</v>
          </cell>
          <cell r="F26">
            <v>242.86678923719984</v>
          </cell>
          <cell r="H26">
            <v>125.76386302386267</v>
          </cell>
          <cell r="I26">
            <v>87.738348814157149</v>
          </cell>
          <cell r="J26">
            <v>43.390284758702784</v>
          </cell>
          <cell r="K26">
            <v>6.93060792517326</v>
          </cell>
          <cell r="L26">
            <v>647.33358584053985</v>
          </cell>
          <cell r="M26">
            <v>88.636325786769987</v>
          </cell>
          <cell r="N26">
            <v>911.18941705463965</v>
          </cell>
          <cell r="O26">
            <v>0</v>
          </cell>
          <cell r="P26">
            <v>0</v>
          </cell>
          <cell r="Q26">
            <v>2342.8669249755221</v>
          </cell>
          <cell r="R26">
            <v>169.57169999999999</v>
          </cell>
          <cell r="T26">
            <v>209.65836476283656</v>
          </cell>
          <cell r="U26">
            <v>3830.0404678589348</v>
          </cell>
          <cell r="V26">
            <v>34.131299502357784</v>
          </cell>
          <cell r="W26">
            <v>296.24205179827402</v>
          </cell>
          <cell r="X26">
            <v>2.5923005422649998</v>
          </cell>
          <cell r="Y26">
            <v>346.48325920959502</v>
          </cell>
        </row>
        <row r="27">
          <cell r="D27">
            <v>19865.269538612716</v>
          </cell>
          <cell r="E27">
            <v>3332.8602410799385</v>
          </cell>
          <cell r="F27">
            <v>649.81841743718519</v>
          </cell>
          <cell r="H27">
            <v>622.18290287984155</v>
          </cell>
          <cell r="I27">
            <v>391.04074428378664</v>
          </cell>
          <cell r="J27">
            <v>131.71963508210956</v>
          </cell>
          <cell r="K27">
            <v>39.786979197240626</v>
          </cell>
          <cell r="L27">
            <v>1826.5216504998155</v>
          </cell>
          <cell r="M27">
            <v>322.47127537783996</v>
          </cell>
          <cell r="N27">
            <v>4058.4737491815058</v>
          </cell>
          <cell r="O27">
            <v>1.279116590313834</v>
          </cell>
          <cell r="P27">
            <v>0</v>
          </cell>
          <cell r="Q27">
            <v>0</v>
          </cell>
          <cell r="R27">
            <v>1511.5270500000001</v>
          </cell>
          <cell r="T27">
            <v>1203.5990330729796</v>
          </cell>
          <cell r="U27">
            <v>16552.631639531381</v>
          </cell>
          <cell r="V27">
            <v>53.983743650723767</v>
          </cell>
          <cell r="W27">
            <v>872.4666447765901</v>
          </cell>
          <cell r="X27">
            <v>0</v>
          </cell>
          <cell r="Y27">
            <v>713.17450809233935</v>
          </cell>
        </row>
        <row r="28">
          <cell r="D28">
            <v>41898.324140761615</v>
          </cell>
          <cell r="E28">
            <v>17797.551296781938</v>
          </cell>
          <cell r="F28">
            <v>1212.8014902307709</v>
          </cell>
          <cell r="H28">
            <v>1513.9021807856811</v>
          </cell>
          <cell r="I28">
            <v>994.24189238111694</v>
          </cell>
          <cell r="J28">
            <v>402.93512318140705</v>
          </cell>
          <cell r="K28">
            <v>82.924044972932293</v>
          </cell>
          <cell r="L28">
            <v>3861.230986898096</v>
          </cell>
          <cell r="M28">
            <v>878.20749001067986</v>
          </cell>
          <cell r="N28">
            <v>9473.8754534365598</v>
          </cell>
          <cell r="O28">
            <v>2.8443434346969201</v>
          </cell>
          <cell r="P28">
            <v>0</v>
          </cell>
          <cell r="Q28">
            <v>2899.3895800427517</v>
          </cell>
          <cell r="R28">
            <v>1921.5689624999998</v>
          </cell>
          <cell r="T28">
            <v>2508.541798389248</v>
          </cell>
          <cell r="U28">
            <v>45826.059046175978</v>
          </cell>
          <cell r="V28">
            <v>192.4711869187343</v>
          </cell>
          <cell r="W28">
            <v>2840.6689927594352</v>
          </cell>
          <cell r="X28">
            <v>804.33239483280965</v>
          </cell>
          <cell r="Y28">
            <v>8232.7908040131279</v>
          </cell>
        </row>
        <row r="29">
          <cell r="D29">
            <v>34954.570978632444</v>
          </cell>
          <cell r="E29">
            <v>4545.7090218577978</v>
          </cell>
          <cell r="F29">
            <v>485.11033132587153</v>
          </cell>
          <cell r="H29">
            <v>788.0170457939372</v>
          </cell>
          <cell r="I29">
            <v>464.40815665424554</v>
          </cell>
          <cell r="J29">
            <v>107.33335712412455</v>
          </cell>
          <cell r="K29">
            <v>45.556342660405363</v>
          </cell>
          <cell r="L29">
            <v>2184.3442356378018</v>
          </cell>
          <cell r="M29">
            <v>506.49986490178026</v>
          </cell>
          <cell r="N29">
            <v>5614.7006850550979</v>
          </cell>
          <cell r="O29">
            <v>12.679091175685862</v>
          </cell>
          <cell r="P29">
            <v>0</v>
          </cell>
          <cell r="Q29">
            <v>0</v>
          </cell>
          <cell r="R29">
            <v>897.56055000000003</v>
          </cell>
          <cell r="T29">
            <v>1378.1285003966323</v>
          </cell>
          <cell r="U29">
            <v>16651.899185587412</v>
          </cell>
          <cell r="V29">
            <v>194.87921050606835</v>
          </cell>
          <cell r="W29">
            <v>1569.6153854730389</v>
          </cell>
          <cell r="X29">
            <v>0</v>
          </cell>
          <cell r="Y29">
            <v>972.70319218182544</v>
          </cell>
        </row>
        <row r="30">
          <cell r="D30">
            <v>50111.917203260091</v>
          </cell>
          <cell r="E30">
            <v>14291.922132240519</v>
          </cell>
          <cell r="F30">
            <v>431.75591526689772</v>
          </cell>
          <cell r="H30">
            <v>1306.8267009995079</v>
          </cell>
          <cell r="I30">
            <v>775.27420288371604</v>
          </cell>
          <cell r="J30">
            <v>187.85434621712602</v>
          </cell>
          <cell r="K30">
            <v>72.210145066998905</v>
          </cell>
          <cell r="L30">
            <v>1623.2133634895952</v>
          </cell>
          <cell r="M30">
            <v>509.42051879719003</v>
          </cell>
          <cell r="N30">
            <v>7972.7073649473841</v>
          </cell>
          <cell r="O30">
            <v>1.0419299386842766</v>
          </cell>
          <cell r="P30">
            <v>0</v>
          </cell>
          <cell r="Q30">
            <v>0</v>
          </cell>
          <cell r="R30">
            <v>749.18531250000001</v>
          </cell>
          <cell r="T30">
            <v>2184.4347707283882</v>
          </cell>
          <cell r="U30">
            <v>18473.463847954725</v>
          </cell>
          <cell r="V30">
            <v>336.91165843937404</v>
          </cell>
          <cell r="W30">
            <v>836.8539353010234</v>
          </cell>
          <cell r="X30">
            <v>0</v>
          </cell>
          <cell r="Y30">
            <v>3058.2244075893077</v>
          </cell>
        </row>
        <row r="31">
          <cell r="D31">
            <v>22736.92408298322</v>
          </cell>
          <cell r="E31">
            <v>109.50763385365225</v>
          </cell>
          <cell r="F31">
            <v>1517.3017705908487</v>
          </cell>
          <cell r="H31">
            <v>815.18116322917012</v>
          </cell>
          <cell r="I31">
            <v>572.43317313951786</v>
          </cell>
          <cell r="J31">
            <v>288.43483677082969</v>
          </cell>
          <cell r="K31">
            <v>45.760510441589943</v>
          </cell>
          <cell r="L31">
            <v>3565.2141210112154</v>
          </cell>
          <cell r="M31">
            <v>505.90066346876</v>
          </cell>
          <cell r="N31">
            <v>5102.8428412614312</v>
          </cell>
          <cell r="O31">
            <v>22.567621021617821</v>
          </cell>
          <cell r="P31">
            <v>0</v>
          </cell>
          <cell r="Q31">
            <v>11338.656434326705</v>
          </cell>
          <cell r="R31">
            <v>2627.9958937499996</v>
          </cell>
          <cell r="T31">
            <v>1384.3047959831908</v>
          </cell>
          <cell r="U31">
            <v>25288.489655370213</v>
          </cell>
          <cell r="V31">
            <v>51.520836184415209</v>
          </cell>
          <cell r="W31">
            <v>1759.9913676956983</v>
          </cell>
          <cell r="X31">
            <v>732.80238026908501</v>
          </cell>
          <cell r="Y31">
            <v>138.9991019141421</v>
          </cell>
        </row>
        <row r="32">
          <cell r="D32">
            <v>11336.985336022137</v>
          </cell>
          <cell r="E32">
            <v>299.15047720112204</v>
          </cell>
          <cell r="F32">
            <v>493.78867350000968</v>
          </cell>
          <cell r="H32">
            <v>578.02914989429678</v>
          </cell>
          <cell r="I32">
            <v>393.30983951173891</v>
          </cell>
          <cell r="J32">
            <v>180.24806430341033</v>
          </cell>
          <cell r="K32">
            <v>28.271208559293363</v>
          </cell>
          <cell r="L32">
            <v>1327.1964976027152</v>
          </cell>
          <cell r="M32">
            <v>243.22716768251001</v>
          </cell>
          <cell r="N32">
            <v>2992.622037657588</v>
          </cell>
          <cell r="O32">
            <v>4.5019273034022378</v>
          </cell>
          <cell r="P32">
            <v>0</v>
          </cell>
          <cell r="Q32">
            <v>430.51444527559045</v>
          </cell>
          <cell r="R32">
            <v>760.149</v>
          </cell>
          <cell r="T32">
            <v>855.23455090880464</v>
          </cell>
          <cell r="U32">
            <v>15623.430733122386</v>
          </cell>
          <cell r="V32">
            <v>54.612667878698659</v>
          </cell>
          <cell r="W32">
            <v>674.93794551691087</v>
          </cell>
          <cell r="X32">
            <v>120.26614138650072</v>
          </cell>
          <cell r="Y32">
            <v>277.43822076229714</v>
          </cell>
        </row>
        <row r="33">
          <cell r="D33">
            <v>34525.622840036842</v>
          </cell>
          <cell r="E33">
            <v>7981.091173369894</v>
          </cell>
          <cell r="F33">
            <v>296.50262223894305</v>
          </cell>
          <cell r="H33">
            <v>480.44422207152206</v>
          </cell>
          <cell r="I33">
            <v>270.40051466432044</v>
          </cell>
          <cell r="J33">
            <v>40.871362689401501</v>
          </cell>
          <cell r="K33">
            <v>37.476240064677341</v>
          </cell>
          <cell r="L33">
            <v>1125.514676888577</v>
          </cell>
          <cell r="M33">
            <v>345.47418271553994</v>
          </cell>
          <cell r="N33">
            <v>5188.1900917988914</v>
          </cell>
          <cell r="O33">
            <v>84.407967449339424</v>
          </cell>
          <cell r="P33">
            <v>0</v>
          </cell>
          <cell r="Q33">
            <v>0</v>
          </cell>
          <cell r="R33">
            <v>522.60243749999995</v>
          </cell>
          <cell r="T33">
            <v>1300.7854613285806</v>
          </cell>
          <cell r="U33">
            <v>15216.196024642177</v>
          </cell>
          <cell r="V33">
            <v>170.33783215911868</v>
          </cell>
          <cell r="W33">
            <v>618.29279114431188</v>
          </cell>
          <cell r="X33">
            <v>0</v>
          </cell>
          <cell r="Y33">
            <v>1707.8156177841561</v>
          </cell>
        </row>
        <row r="34">
          <cell r="D34">
            <v>14320.611050512607</v>
          </cell>
          <cell r="E34">
            <v>34589.984330128173</v>
          </cell>
          <cell r="F34">
            <v>745.31144967424632</v>
          </cell>
          <cell r="H34">
            <v>581.05082147576115</v>
          </cell>
          <cell r="I34">
            <v>394.44438712571508</v>
          </cell>
          <cell r="J34">
            <v>179.41373083982387</v>
          </cell>
          <cell r="K34">
            <v>25.910667906142731</v>
          </cell>
          <cell r="L34">
            <v>923.83285617443892</v>
          </cell>
          <cell r="M34">
            <v>157.95222366147999</v>
          </cell>
          <cell r="N34">
            <v>3242.8014859255286</v>
          </cell>
          <cell r="O34">
            <v>22.643568300002041</v>
          </cell>
          <cell r="P34">
            <v>0</v>
          </cell>
          <cell r="Q34">
            <v>0</v>
          </cell>
          <cell r="R34">
            <v>762.34173749999991</v>
          </cell>
          <cell r="T34">
            <v>899.34902881014784</v>
          </cell>
          <cell r="U34">
            <v>15761.290085332572</v>
          </cell>
          <cell r="V34">
            <v>107.84774839656667</v>
          </cell>
          <cell r="W34">
            <v>5.7169577836536911</v>
          </cell>
          <cell r="X34">
            <v>504.99656638662003</v>
          </cell>
          <cell r="Y34">
            <v>12108.895614385896</v>
          </cell>
        </row>
        <row r="35">
          <cell r="D35">
            <v>10640.235740865137</v>
          </cell>
          <cell r="E35">
            <v>4650.7595030447756</v>
          </cell>
          <cell r="F35">
            <v>417.72957302757527</v>
          </cell>
          <cell r="H35">
            <v>311.80926565893083</v>
          </cell>
          <cell r="I35">
            <v>210.93472948040792</v>
          </cell>
          <cell r="J35">
            <v>94.859937548676186</v>
          </cell>
          <cell r="K35">
            <v>17.034071728744699</v>
          </cell>
          <cell r="L35">
            <v>320.41386032810652</v>
          </cell>
          <cell r="M35">
            <v>109.85554134834</v>
          </cell>
          <cell r="N35">
            <v>2228.9960445164224</v>
          </cell>
          <cell r="O35">
            <v>71.016908761104588</v>
          </cell>
          <cell r="P35">
            <v>0</v>
          </cell>
          <cell r="Q35">
            <v>0</v>
          </cell>
          <cell r="R35">
            <v>2865.1769999999997</v>
          </cell>
          <cell r="T35">
            <v>591.24588842795049</v>
          </cell>
          <cell r="U35">
            <v>10010.989542825942</v>
          </cell>
          <cell r="V35">
            <v>83.383137775898916</v>
          </cell>
          <cell r="W35">
            <v>8.0883585934246636</v>
          </cell>
          <cell r="X35">
            <v>434.31285811215184</v>
          </cell>
          <cell r="Y35">
            <v>1582.7555996274662</v>
          </cell>
        </row>
        <row r="36">
          <cell r="D36">
            <v>7857.9532140308838</v>
          </cell>
          <cell r="E36">
            <v>14188.488440345003</v>
          </cell>
          <cell r="F36">
            <v>63.636666970977871</v>
          </cell>
          <cell r="H36">
            <v>221.9810047696686</v>
          </cell>
          <cell r="I36">
            <v>124.80023753737868</v>
          </cell>
          <cell r="J36">
            <v>18.626188196911485</v>
          </cell>
          <cell r="K36">
            <v>3.9688258733416268</v>
          </cell>
          <cell r="L36">
            <v>393.60484365178559</v>
          </cell>
          <cell r="M36">
            <v>97.494488384489998</v>
          </cell>
          <cell r="N36">
            <v>1038.2314992216825</v>
          </cell>
          <cell r="O36">
            <v>7.8529400729754286</v>
          </cell>
          <cell r="P36">
            <v>0</v>
          </cell>
          <cell r="Q36">
            <v>0</v>
          </cell>
          <cell r="R36">
            <v>241.20112499999996</v>
          </cell>
          <cell r="T36">
            <v>137.75637539085508</v>
          </cell>
          <cell r="U36">
            <v>2433.9104791843738</v>
          </cell>
          <cell r="V36">
            <v>63.209321716564872</v>
          </cell>
          <cell r="W36">
            <v>296.23525894909608</v>
          </cell>
          <cell r="X36">
            <v>59.25893557552358</v>
          </cell>
          <cell r="Y36">
            <v>3614.7223990163689</v>
          </cell>
        </row>
        <row r="37">
          <cell r="D37">
            <v>15973.089486552084</v>
          </cell>
          <cell r="E37">
            <v>24633.397284625942</v>
          </cell>
          <cell r="F37">
            <v>142.13182018604246</v>
          </cell>
          <cell r="H37">
            <v>583.50706157382797</v>
          </cell>
          <cell r="I37">
            <v>332.80063343300986</v>
          </cell>
          <cell r="J37">
            <v>58.11211967038556</v>
          </cell>
          <cell r="K37">
            <v>16.248087419227598</v>
          </cell>
          <cell r="L37">
            <v>235.87610266840866</v>
          </cell>
          <cell r="M37">
            <v>134.51207656736</v>
          </cell>
          <cell r="N37">
            <v>2593.815083678759</v>
          </cell>
          <cell r="O37">
            <v>35.295004448273815</v>
          </cell>
          <cell r="P37">
            <v>0</v>
          </cell>
          <cell r="Q37">
            <v>0</v>
          </cell>
          <cell r="R37">
            <v>1286.4059999999997</v>
          </cell>
          <cell r="T37">
            <v>563.96468409988154</v>
          </cell>
          <cell r="U37">
            <v>7953.4013833543759</v>
          </cell>
          <cell r="V37">
            <v>139.19883052504653</v>
          </cell>
          <cell r="W37">
            <v>33.76102188108721</v>
          </cell>
          <cell r="X37">
            <v>0</v>
          </cell>
          <cell r="Y37">
            <v>5271.1214153443743</v>
          </cell>
        </row>
        <row r="38">
          <cell r="D38">
            <v>20522.179188423474</v>
          </cell>
          <cell r="E38">
            <v>11648.035189753711</v>
          </cell>
          <cell r="F38">
            <v>145.8369377526686</v>
          </cell>
          <cell r="H38">
            <v>369.64056615278588</v>
          </cell>
          <cell r="I38">
            <v>213.29495142751995</v>
          </cell>
          <cell r="J38">
            <v>41.579000008278364</v>
          </cell>
          <cell r="K38">
            <v>7.5995624973400293</v>
          </cell>
          <cell r="L38">
            <v>243.96994441226383</v>
          </cell>
          <cell r="M38">
            <v>150.37560464692001</v>
          </cell>
          <cell r="N38">
            <v>2788.2567006394584</v>
          </cell>
          <cell r="O38">
            <v>0</v>
          </cell>
          <cell r="P38">
            <v>0</v>
          </cell>
          <cell r="Q38">
            <v>0</v>
          </cell>
          <cell r="R38">
            <v>274.82309999999995</v>
          </cell>
          <cell r="T38">
            <v>263.77780673667854</v>
          </cell>
          <cell r="U38">
            <v>4652.3408707508243</v>
          </cell>
          <cell r="V38">
            <v>273.33460996888982</v>
          </cell>
          <cell r="W38">
            <v>17.215732371959625</v>
          </cell>
          <cell r="X38">
            <v>32.332147938950015</v>
          </cell>
          <cell r="Y38">
            <v>3221.6681053079606</v>
          </cell>
        </row>
        <row r="39">
          <cell r="D39">
            <v>11291.89291454319</v>
          </cell>
          <cell r="E39">
            <v>14189.616193050246</v>
          </cell>
          <cell r="F39">
            <v>277.62186187141151</v>
          </cell>
          <cell r="H39">
            <v>433.71240161423077</v>
          </cell>
          <cell r="I39">
            <v>264.16050278745155</v>
          </cell>
          <cell r="J39">
            <v>75.572823498363817</v>
          </cell>
          <cell r="K39">
            <v>11.288303661446413</v>
          </cell>
          <cell r="L39">
            <v>587.15433288551492</v>
          </cell>
          <cell r="M39">
            <v>147.68418540663001</v>
          </cell>
          <cell r="N39">
            <v>1786.4005130362605</v>
          </cell>
          <cell r="O39">
            <v>119.7890499468253</v>
          </cell>
          <cell r="P39">
            <v>0</v>
          </cell>
          <cell r="Q39">
            <v>0</v>
          </cell>
          <cell r="R39">
            <v>1021.0847624999999</v>
          </cell>
          <cell r="T39">
            <v>391.81255271420724</v>
          </cell>
          <cell r="U39">
            <v>6309.2023319183218</v>
          </cell>
          <cell r="V39">
            <v>62.902312876646882</v>
          </cell>
          <cell r="W39">
            <v>399.27736787146483</v>
          </cell>
          <cell r="X39">
            <v>38.338481922298833</v>
          </cell>
          <cell r="Y39">
            <v>4862.3596328525509</v>
          </cell>
        </row>
        <row r="40">
          <cell r="D40">
            <v>11686.140797342316</v>
          </cell>
          <cell r="E40">
            <v>47.774444643736452</v>
          </cell>
          <cell r="F40">
            <v>2374.3995387894406</v>
          </cell>
          <cell r="H40">
            <v>324.35482563139982</v>
          </cell>
          <cell r="I40">
            <v>382.41882130406196</v>
          </cell>
          <cell r="J40">
            <v>412.92517436860015</v>
          </cell>
          <cell r="K40">
            <v>20.107571458046337</v>
          </cell>
          <cell r="L40">
            <v>988.8915080177095</v>
          </cell>
          <cell r="M40">
            <v>129.16524506097997</v>
          </cell>
          <cell r="N40">
            <v>2586.0634602093851</v>
          </cell>
          <cell r="O40">
            <v>83.333605304394737</v>
          </cell>
          <cell r="P40">
            <v>1247.4369733010626</v>
          </cell>
          <cell r="Q40">
            <v>15127.381374677323</v>
          </cell>
          <cell r="R40">
            <v>5419.1314574999997</v>
          </cell>
          <cell r="T40">
            <v>697.9258476867534</v>
          </cell>
          <cell r="U40">
            <v>12331.110117834836</v>
          </cell>
          <cell r="V40">
            <v>91.315572813405524</v>
          </cell>
          <cell r="W40">
            <v>23.103703246964734</v>
          </cell>
          <cell r="X40">
            <v>1250.5103298432675</v>
          </cell>
          <cell r="Y40">
            <v>60.640566015706945</v>
          </cell>
        </row>
        <row r="41">
          <cell r="D41">
            <v>15924.626753813525</v>
          </cell>
          <cell r="E41">
            <v>3735.9816136336017</v>
          </cell>
          <cell r="F41">
            <v>74.370366768532719</v>
          </cell>
          <cell r="H41">
            <v>181.71837126732962</v>
          </cell>
          <cell r="I41">
            <v>109.55691561788534</v>
          </cell>
          <cell r="J41">
            <v>29.50063325580507</v>
          </cell>
          <cell r="K41">
            <v>21.841993726462682</v>
          </cell>
          <cell r="L41">
            <v>572.51613622077912</v>
          </cell>
          <cell r="M41">
            <v>137.09831117466001</v>
          </cell>
          <cell r="N41">
            <v>2755.9926637796716</v>
          </cell>
          <cell r="O41">
            <v>54.313841432909967</v>
          </cell>
          <cell r="P41">
            <v>0</v>
          </cell>
          <cell r="Q41">
            <v>0</v>
          </cell>
          <cell r="R41">
            <v>1488.1378499999998</v>
          </cell>
          <cell r="T41">
            <v>758.12695822150476</v>
          </cell>
          <cell r="U41">
            <v>9687.3031226084586</v>
          </cell>
          <cell r="V41">
            <v>92.315777249818836</v>
          </cell>
          <cell r="W41">
            <v>23.290553408581914</v>
          </cell>
          <cell r="X41">
            <v>0</v>
          </cell>
          <cell r="Y41">
            <v>799.43551688858918</v>
          </cell>
        </row>
        <row r="42">
          <cell r="D42">
            <v>36043.183035640053</v>
          </cell>
          <cell r="E42">
            <v>2187.3380508143546</v>
          </cell>
          <cell r="F42">
            <v>6877.0713002113507</v>
          </cell>
          <cell r="H42">
            <v>1119.8004970329307</v>
          </cell>
          <cell r="I42">
            <v>1136.5009345630092</v>
          </cell>
          <cell r="J42">
            <v>1071.3035029670689</v>
          </cell>
          <cell r="K42">
            <v>124.57669610654601</v>
          </cell>
          <cell r="L42">
            <v>6997.0580057437264</v>
          </cell>
          <cell r="M42">
            <v>560.67826747915001</v>
          </cell>
          <cell r="N42">
            <v>11958.471209104009</v>
          </cell>
          <cell r="O42">
            <v>476.35591530529234</v>
          </cell>
          <cell r="P42">
            <v>0</v>
          </cell>
          <cell r="Q42">
            <v>30779.511140150717</v>
          </cell>
          <cell r="R42">
            <v>3098.5573612499998</v>
          </cell>
          <cell r="T42">
            <v>4324.007820317046</v>
          </cell>
          <cell r="U42">
            <v>76397.538161732838</v>
          </cell>
          <cell r="V42">
            <v>36.562332342138802</v>
          </cell>
          <cell r="W42">
            <v>44.477078226692768</v>
          </cell>
          <cell r="X42">
            <v>11497.311745491916</v>
          </cell>
          <cell r="Y42">
            <v>2776.4094058697924</v>
          </cell>
        </row>
        <row r="43">
          <cell r="D43">
            <v>43587.864916940074</v>
          </cell>
          <cell r="E43">
            <v>12002.399045640879</v>
          </cell>
          <cell r="F43">
            <v>808.52363813709997</v>
          </cell>
          <cell r="H43">
            <v>943.60486184516878</v>
          </cell>
          <cell r="I43">
            <v>570.49234743655222</v>
          </cell>
          <cell r="J43">
            <v>156.2693454015276</v>
          </cell>
          <cell r="K43">
            <v>27.822851363630829</v>
          </cell>
          <cell r="L43">
            <v>1377.6169527812497</v>
          </cell>
          <cell r="M43">
            <v>381.34672120431998</v>
          </cell>
          <cell r="N43">
            <v>6496.4958102488763</v>
          </cell>
          <cell r="O43">
            <v>46.128022735451978</v>
          </cell>
          <cell r="P43">
            <v>0</v>
          </cell>
          <cell r="Q43">
            <v>0</v>
          </cell>
          <cell r="R43">
            <v>3874.5671625</v>
          </cell>
          <cell r="T43">
            <v>965.72015986814154</v>
          </cell>
          <cell r="U43">
            <v>16375.108917878579</v>
          </cell>
          <cell r="V43">
            <v>488.76681250428516</v>
          </cell>
          <cell r="W43">
            <v>311.3980775209933</v>
          </cell>
          <cell r="X43">
            <v>311.2852294824803</v>
          </cell>
          <cell r="Y43">
            <v>4979.3285912276788</v>
          </cell>
        </row>
        <row r="44">
          <cell r="D44">
            <v>4221.3606780486871</v>
          </cell>
          <cell r="E44">
            <v>445.63721241593862</v>
          </cell>
          <cell r="F44">
            <v>692.78148281935057</v>
          </cell>
          <cell r="H44">
            <v>109.83597923211565</v>
          </cell>
          <cell r="I44">
            <v>121.89599929066974</v>
          </cell>
          <cell r="J44">
            <v>125.17202076788436</v>
          </cell>
          <cell r="K44">
            <v>10.281303899062827</v>
          </cell>
          <cell r="L44">
            <v>65.058651843270354</v>
          </cell>
          <cell r="M44">
            <v>54.310330141229997</v>
          </cell>
          <cell r="N44">
            <v>1126.7313718471021</v>
          </cell>
          <cell r="O44">
            <v>31.213936988964683</v>
          </cell>
          <cell r="P44">
            <v>0</v>
          </cell>
          <cell r="Q44">
            <v>4034.3511079221953</v>
          </cell>
          <cell r="R44">
            <v>2717.4595837500001</v>
          </cell>
          <cell r="T44">
            <v>356.85998948456461</v>
          </cell>
          <cell r="U44">
            <v>6305.0821825395315</v>
          </cell>
          <cell r="V44">
            <v>21.341072870326926</v>
          </cell>
          <cell r="W44">
            <v>5.6711008456755705</v>
          </cell>
          <cell r="X44">
            <v>1472.6904399238501</v>
          </cell>
          <cell r="Y44">
            <v>565.65163656187747</v>
          </cell>
        </row>
        <row r="45">
          <cell r="D45">
            <v>34288.619927520536</v>
          </cell>
          <cell r="E45">
            <v>12189.989242848113</v>
          </cell>
          <cell r="F45">
            <v>2055.8960328266812</v>
          </cell>
          <cell r="H45">
            <v>911.84538026465339</v>
          </cell>
          <cell r="I45">
            <v>699.10940769648835</v>
          </cell>
          <cell r="J45">
            <v>435.99461973534642</v>
          </cell>
          <cell r="K45">
            <v>53.813783096293605</v>
          </cell>
          <cell r="L45">
            <v>3017.0949792316633</v>
          </cell>
          <cell r="M45">
            <v>352.45339743055996</v>
          </cell>
          <cell r="N45">
            <v>7045.6580518176315</v>
          </cell>
          <cell r="O45">
            <v>255.77819551169841</v>
          </cell>
          <cell r="P45">
            <v>0</v>
          </cell>
          <cell r="Q45">
            <v>0</v>
          </cell>
          <cell r="R45">
            <v>3448.0797187499998</v>
          </cell>
          <cell r="T45">
            <v>1867.8551143321888</v>
          </cell>
          <cell r="U45">
            <v>31091.714700695804</v>
          </cell>
          <cell r="V45">
            <v>260.94442779781178</v>
          </cell>
          <cell r="W45">
            <v>60.927616174256258</v>
          </cell>
          <cell r="X45">
            <v>3065.687681514607</v>
          </cell>
          <cell r="Y45">
            <v>13454.428593023007</v>
          </cell>
        </row>
        <row r="46">
          <cell r="D46">
            <v>7072.8220948841154</v>
          </cell>
          <cell r="E46">
            <v>4099.0107363654688</v>
          </cell>
          <cell r="F46">
            <v>32.318770731100109</v>
          </cell>
          <cell r="H46">
            <v>110.90112311639554</v>
          </cell>
          <cell r="I46">
            <v>61.654748857771935</v>
          </cell>
          <cell r="J46">
            <v>7.9654459579212356</v>
          </cell>
          <cell r="K46">
            <v>6.4534736582939116</v>
          </cell>
          <cell r="L46">
            <v>53.634898034144392</v>
          </cell>
          <cell r="M46">
            <v>57.727827632549996</v>
          </cell>
          <cell r="N46">
            <v>1025.7773315672507</v>
          </cell>
          <cell r="O46">
            <v>0</v>
          </cell>
          <cell r="P46">
            <v>0</v>
          </cell>
          <cell r="Q46">
            <v>0</v>
          </cell>
          <cell r="R46">
            <v>238.31997565922913</v>
          </cell>
          <cell r="T46">
            <v>223.9975167009317</v>
          </cell>
          <cell r="U46">
            <v>2483.1572041596587</v>
          </cell>
          <cell r="V46">
            <v>52.080138038004918</v>
          </cell>
          <cell r="W46">
            <v>44.430475705297184</v>
          </cell>
          <cell r="X46">
            <v>0</v>
          </cell>
          <cell r="Y46">
            <v>877.11747691689231</v>
          </cell>
        </row>
        <row r="47">
          <cell r="D47">
            <v>16928.12862319858</v>
          </cell>
          <cell r="E47">
            <v>1537.8568075093035</v>
          </cell>
          <cell r="F47">
            <v>1135.5618235609934</v>
          </cell>
          <cell r="H47">
            <v>544.32030080362733</v>
          </cell>
          <cell r="I47">
            <v>426.49710863819217</v>
          </cell>
          <cell r="J47">
            <v>277.93992996767207</v>
          </cell>
          <cell r="K47">
            <v>16.893576024892742</v>
          </cell>
          <cell r="L47">
            <v>1891.5803023430854</v>
          </cell>
          <cell r="M47">
            <v>236.48373750663998</v>
          </cell>
          <cell r="N47">
            <v>2755.1853377575212</v>
          </cell>
          <cell r="O47">
            <v>85.627649541453536</v>
          </cell>
          <cell r="P47">
            <v>370.92257371596543</v>
          </cell>
          <cell r="Q47">
            <v>8359.88008822747</v>
          </cell>
          <cell r="R47">
            <v>5793.2124749999984</v>
          </cell>
          <cell r="T47">
            <v>586.36933814877762</v>
          </cell>
          <cell r="U47">
            <v>10360.104733762168</v>
          </cell>
          <cell r="V47">
            <v>98.648651420536098</v>
          </cell>
          <cell r="W47">
            <v>672.14878245478985</v>
          </cell>
          <cell r="X47">
            <v>1122.4847614089376</v>
          </cell>
          <cell r="Y47">
            <v>1952.0165635394528</v>
          </cell>
        </row>
        <row r="48">
          <cell r="D48">
            <v>19123.313818124323</v>
          </cell>
          <cell r="E48">
            <v>10135.218604651767</v>
          </cell>
          <cell r="F48">
            <v>682.501993385422</v>
          </cell>
          <cell r="H48">
            <v>588.12329816324041</v>
          </cell>
          <cell r="I48">
            <v>436.19646804994568</v>
          </cell>
          <cell r="J48">
            <v>252.83670183675952</v>
          </cell>
          <cell r="K48">
            <v>12.700072746052752</v>
          </cell>
          <cell r="L48">
            <v>949.85631691174706</v>
          </cell>
          <cell r="M48">
            <v>158.72765768299001</v>
          </cell>
          <cell r="N48">
            <v>2942.2958021624199</v>
          </cell>
          <cell r="O48">
            <v>111.1894763826233</v>
          </cell>
          <cell r="P48">
            <v>87.729043706569882</v>
          </cell>
          <cell r="Q48">
            <v>0</v>
          </cell>
          <cell r="R48">
            <v>2234.6187862500001</v>
          </cell>
          <cell r="T48">
            <v>440.8144989297233</v>
          </cell>
          <cell r="U48">
            <v>7757.3081397316946</v>
          </cell>
          <cell r="V48">
            <v>228.14669689530501</v>
          </cell>
          <cell r="W48">
            <v>46.222711912759117</v>
          </cell>
          <cell r="X48">
            <v>1496.987719338792</v>
          </cell>
          <cell r="Y48">
            <v>9356.1609544223393</v>
          </cell>
        </row>
        <row r="49">
          <cell r="D49">
            <v>28322.967395013908</v>
          </cell>
          <cell r="E49">
            <v>3840.8880787578914</v>
          </cell>
          <cell r="F49">
            <v>949.99699076766387</v>
          </cell>
          <cell r="H49">
            <v>608.32614501659168</v>
          </cell>
          <cell r="I49">
            <v>415.25084372456831</v>
          </cell>
          <cell r="J49">
            <v>192.25197772654687</v>
          </cell>
          <cell r="K49">
            <v>17.163662629397386</v>
          </cell>
          <cell r="L49">
            <v>671.73058028176638</v>
          </cell>
          <cell r="M49">
            <v>227.2284510236</v>
          </cell>
          <cell r="N49">
            <v>4268.2899537297426</v>
          </cell>
          <cell r="O49">
            <v>60.922414952677634</v>
          </cell>
          <cell r="P49">
            <v>0</v>
          </cell>
          <cell r="Q49">
            <v>192.28456279543786</v>
          </cell>
          <cell r="R49">
            <v>5640.4517624999999</v>
          </cell>
          <cell r="T49">
            <v>595.74393730368001</v>
          </cell>
          <cell r="U49">
            <v>10525.737250272068</v>
          </cell>
          <cell r="V49">
            <v>348.93252988405186</v>
          </cell>
          <cell r="W49">
            <v>38.899618051990764</v>
          </cell>
          <cell r="X49">
            <v>1746.9534503242683</v>
          </cell>
          <cell r="Y49">
            <v>4239.7575666777248</v>
          </cell>
        </row>
        <row r="50">
          <cell r="D50">
            <v>10193.524935872005</v>
          </cell>
          <cell r="E50">
            <v>4124.3128357377873</v>
          </cell>
          <cell r="F50">
            <v>290.0063668177865</v>
          </cell>
          <cell r="H50">
            <v>183.06285406624448</v>
          </cell>
          <cell r="I50">
            <v>119.99603233196673</v>
          </cell>
          <cell r="J50">
            <v>48.282126329919706</v>
          </cell>
          <cell r="K50">
            <v>10.25143741442507</v>
          </cell>
          <cell r="L50">
            <v>219.57294997103745</v>
          </cell>
          <cell r="M50">
            <v>96.034271722770001</v>
          </cell>
          <cell r="N50">
            <v>1772.4114001599612</v>
          </cell>
          <cell r="O50">
            <v>71.798491579175646</v>
          </cell>
          <cell r="P50">
            <v>0</v>
          </cell>
          <cell r="Q50">
            <v>0</v>
          </cell>
          <cell r="R50">
            <v>1629.9348749999999</v>
          </cell>
          <cell r="T50">
            <v>355.82333562252455</v>
          </cell>
          <cell r="U50">
            <v>6182.3095988674113</v>
          </cell>
          <cell r="V50">
            <v>103.70465204333554</v>
          </cell>
          <cell r="W50">
            <v>46.118820999292467</v>
          </cell>
          <cell r="X50">
            <v>174.38955167073388</v>
          </cell>
          <cell r="Y50">
            <v>1947.836709140809</v>
          </cell>
        </row>
        <row r="51">
          <cell r="D51">
            <v>7932.9055449292955</v>
          </cell>
          <cell r="E51">
            <v>1868.2145433273354</v>
          </cell>
          <cell r="F51">
            <v>529.31603816495021</v>
          </cell>
          <cell r="H51">
            <v>97.920488843646282</v>
          </cell>
          <cell r="I51">
            <v>82.006257073505509</v>
          </cell>
          <cell r="J51">
            <v>60.182538117678483</v>
          </cell>
          <cell r="K51">
            <v>4.2824784026035516</v>
          </cell>
          <cell r="L51">
            <v>829.49781100169719</v>
          </cell>
          <cell r="M51">
            <v>91.352153774899989</v>
          </cell>
          <cell r="N51">
            <v>1086.0581032869859</v>
          </cell>
          <cell r="O51">
            <v>79.751895556448474</v>
          </cell>
          <cell r="P51">
            <v>1082.2450904567631</v>
          </cell>
          <cell r="Q51">
            <v>4400.6940058975733</v>
          </cell>
          <cell r="R51">
            <v>1113.9106500000003</v>
          </cell>
          <cell r="T51">
            <v>148.64313055275827</v>
          </cell>
          <cell r="U51">
            <v>2626.2601065441968</v>
          </cell>
          <cell r="V51">
            <v>70.561446030288792</v>
          </cell>
          <cell r="W51">
            <v>238.12788334055736</v>
          </cell>
          <cell r="X51">
            <v>399.71563118502758</v>
          </cell>
          <cell r="Y51">
            <v>2371.342842202941</v>
          </cell>
        </row>
        <row r="52">
          <cell r="D52">
            <v>52322.690509526597</v>
          </cell>
          <cell r="E52">
            <v>878.61731359357941</v>
          </cell>
          <cell r="F52">
            <v>3392.9055618604384</v>
          </cell>
          <cell r="H52">
            <v>1110.4144678234318</v>
          </cell>
          <cell r="I52">
            <v>966.80258260933169</v>
          </cell>
          <cell r="J52">
            <v>753.52153217656803</v>
          </cell>
          <cell r="K52">
            <v>56.977080960410142</v>
          </cell>
          <cell r="L52">
            <v>5863.4109973747409</v>
          </cell>
          <cell r="M52">
            <v>484.58200936639003</v>
          </cell>
          <cell r="N52">
            <v>9495.6102287574304</v>
          </cell>
          <cell r="O52">
            <v>333.84523413802373</v>
          </cell>
          <cell r="P52">
            <v>209.26927655125291</v>
          </cell>
          <cell r="Q52">
            <v>29159.781919865207</v>
          </cell>
          <cell r="R52">
            <v>4378.4582399999999</v>
          </cell>
          <cell r="T52">
            <v>1977.6519313125791</v>
          </cell>
          <cell r="U52">
            <v>34941.597048730429</v>
          </cell>
          <cell r="V52">
            <v>546.36048119314205</v>
          </cell>
          <cell r="W52">
            <v>55.206976955246581</v>
          </cell>
          <cell r="X52">
            <v>1910.2082386421478</v>
          </cell>
          <cell r="Y52">
            <v>1115.2374790504214</v>
          </cell>
        </row>
        <row r="53">
          <cell r="D53">
            <v>20184.404239581087</v>
          </cell>
          <cell r="E53">
            <v>5198.0239802823598</v>
          </cell>
          <cell r="F53">
            <v>294.57343168743688</v>
          </cell>
          <cell r="H53">
            <v>297.57941064519554</v>
          </cell>
          <cell r="I53">
            <v>242.22591558391233</v>
          </cell>
          <cell r="J53">
            <v>169.41727752175763</v>
          </cell>
          <cell r="K53">
            <v>3.7378351093940352</v>
          </cell>
          <cell r="L53">
            <v>372.46078180272281</v>
          </cell>
          <cell r="M53">
            <v>140.31036395669997</v>
          </cell>
          <cell r="N53">
            <v>2500.0321085307642</v>
          </cell>
          <cell r="O53">
            <v>19.536568628589642</v>
          </cell>
          <cell r="P53">
            <v>1912.2464933504409</v>
          </cell>
          <cell r="Q53">
            <v>2994.4221611318485</v>
          </cell>
          <cell r="R53">
            <v>936.29891249999991</v>
          </cell>
          <cell r="T53">
            <v>129.73877738941061</v>
          </cell>
          <cell r="U53">
            <v>2292.2537628383175</v>
          </cell>
          <cell r="V53">
            <v>281.52880915591692</v>
          </cell>
          <cell r="W53">
            <v>34.569907952078154</v>
          </cell>
          <cell r="X53">
            <v>2171.6624427390902</v>
          </cell>
          <cell r="Y53">
            <v>6597.9022608872228</v>
          </cell>
        </row>
        <row r="54">
          <cell r="D54">
            <v>34024.773206389058</v>
          </cell>
          <cell r="E54">
            <v>3782.5664400345254</v>
          </cell>
          <cell r="F54">
            <v>132.63033194739066</v>
          </cell>
          <cell r="H54">
            <v>605.52156184313947</v>
          </cell>
          <cell r="I54">
            <v>336.20427627493837</v>
          </cell>
          <cell r="J54">
            <v>42.659633754708167</v>
          </cell>
          <cell r="K54">
            <v>37.633758279396623</v>
          </cell>
          <cell r="L54">
            <v>1073.4677554139607</v>
          </cell>
          <cell r="M54">
            <v>385.72735427551999</v>
          </cell>
          <cell r="N54">
            <v>4958.7260674847212</v>
          </cell>
          <cell r="O54">
            <v>29.745605772644147</v>
          </cell>
          <cell r="P54">
            <v>0</v>
          </cell>
          <cell r="Q54">
            <v>0</v>
          </cell>
          <cell r="R54">
            <v>649.78121249999981</v>
          </cell>
          <cell r="T54">
            <v>1306.2528562232567</v>
          </cell>
          <cell r="U54">
            <v>14764.866147092225</v>
          </cell>
          <cell r="V54">
            <v>107.44978707988574</v>
          </cell>
          <cell r="W54">
            <v>980.48995762462209</v>
          </cell>
          <cell r="X54">
            <v>0</v>
          </cell>
          <cell r="Y54">
            <v>809.40386486896546</v>
          </cell>
        </row>
        <row r="55">
          <cell r="D55">
            <v>22849.755525591769</v>
          </cell>
          <cell r="E55">
            <v>2176.4200025321798</v>
          </cell>
          <cell r="F55">
            <v>1596.2976585739937</v>
          </cell>
          <cell r="H55">
            <v>352.50195573416545</v>
          </cell>
          <cell r="I55">
            <v>308.32517467639997</v>
          </cell>
          <cell r="J55">
            <v>241.9300442658346</v>
          </cell>
          <cell r="K55">
            <v>11.744019462344239</v>
          </cell>
          <cell r="L55">
            <v>1302.7995031614885</v>
          </cell>
          <cell r="M55">
            <v>181.25256764549999</v>
          </cell>
          <cell r="N55">
            <v>3300.7440590329466</v>
          </cell>
          <cell r="O55">
            <v>143.40338773418736</v>
          </cell>
          <cell r="P55">
            <v>1517.2236300476488</v>
          </cell>
          <cell r="Q55">
            <v>11993.274554555212</v>
          </cell>
          <cell r="R55">
            <v>2236.8115237500001</v>
          </cell>
          <cell r="T55">
            <v>407.63026781269514</v>
          </cell>
          <cell r="U55">
            <v>7202.1028257100497</v>
          </cell>
          <cell r="V55">
            <v>286.33379694418761</v>
          </cell>
          <cell r="W55">
            <v>58.754675746891174</v>
          </cell>
          <cell r="X55">
            <v>2221.0635211502849</v>
          </cell>
          <cell r="Y55">
            <v>2762.551021276206</v>
          </cell>
        </row>
        <row r="56">
          <cell r="D56">
            <v>17164.008403895554</v>
          </cell>
          <cell r="E56">
            <v>81.689093729317008</v>
          </cell>
          <cell r="F56">
            <v>782.60881570173842</v>
          </cell>
          <cell r="H56">
            <v>317.58369353553417</v>
          </cell>
          <cell r="I56">
            <v>256.72693733444538</v>
          </cell>
          <cell r="J56">
            <v>177.37007393984672</v>
          </cell>
          <cell r="K56">
            <v>12.469491431710617</v>
          </cell>
          <cell r="L56">
            <v>1444.3020709206023</v>
          </cell>
          <cell r="M56">
            <v>148.62180831712999</v>
          </cell>
          <cell r="N56">
            <v>2703.7545759195073</v>
          </cell>
          <cell r="O56">
            <v>122.35638944085855</v>
          </cell>
          <cell r="P56">
            <v>249.0777375699281</v>
          </cell>
          <cell r="Q56">
            <v>7195.8877885844649</v>
          </cell>
          <cell r="R56">
            <v>3487.1835375000001</v>
          </cell>
          <cell r="T56">
            <v>432.81111276204348</v>
          </cell>
          <cell r="U56">
            <v>7647.0036313754445</v>
          </cell>
          <cell r="V56">
            <v>197.77114966979099</v>
          </cell>
          <cell r="W56">
            <v>66.057049348403552</v>
          </cell>
          <cell r="X56">
            <v>532.81917116536499</v>
          </cell>
          <cell r="Y56">
            <v>103.68875908441105</v>
          </cell>
        </row>
        <row r="57">
          <cell r="D57">
            <v>9737.8721627176965</v>
          </cell>
          <cell r="E57">
            <v>943.78690970606533</v>
          </cell>
          <cell r="F57">
            <v>932.11842668268116</v>
          </cell>
          <cell r="H57">
            <v>385.50762519375843</v>
          </cell>
          <cell r="I57">
            <v>344.43704168471703</v>
          </cell>
          <cell r="J57">
            <v>278.54583647254077</v>
          </cell>
          <cell r="K57">
            <v>10.872867860716003</v>
          </cell>
          <cell r="L57">
            <v>437.5194336459931</v>
          </cell>
          <cell r="M57">
            <v>97.153816746839979</v>
          </cell>
          <cell r="N57">
            <v>1767.9557797511447</v>
          </cell>
          <cell r="O57">
            <v>71.584339449657932</v>
          </cell>
          <cell r="P57">
            <v>343.95314982276841</v>
          </cell>
          <cell r="Q57">
            <v>3629.7331697712189</v>
          </cell>
          <cell r="R57">
            <v>4678.5709124999985</v>
          </cell>
          <cell r="T57">
            <v>377.3929404806189</v>
          </cell>
          <cell r="U57">
            <v>6667.8629573391099</v>
          </cell>
          <cell r="V57">
            <v>94.32743941872269</v>
          </cell>
          <cell r="W57">
            <v>59.123209432933443</v>
          </cell>
          <cell r="X57">
            <v>2614.4647415778154</v>
          </cell>
          <cell r="Y57">
            <v>1197.9578795646801</v>
          </cell>
        </row>
        <row r="58">
          <cell r="D58">
            <v>18388.560716697448</v>
          </cell>
          <cell r="E58">
            <v>2270.2237718738629</v>
          </cell>
          <cell r="F58">
            <v>623.51958537065696</v>
          </cell>
          <cell r="H58">
            <v>391.637431156763</v>
          </cell>
          <cell r="I58">
            <v>309.40680982457792</v>
          </cell>
          <cell r="J58">
            <v>204.87989497684424</v>
          </cell>
          <cell r="K58">
            <v>11.297324333159882</v>
          </cell>
          <cell r="L58">
            <v>878.29179988414978</v>
          </cell>
          <cell r="M58">
            <v>148.02539221462996</v>
          </cell>
          <cell r="N58">
            <v>2780.705503011121</v>
          </cell>
          <cell r="O58">
            <v>92.406218493484104</v>
          </cell>
          <cell r="P58">
            <v>108.82359493724971</v>
          </cell>
          <cell r="Q58">
            <v>3864.5015999250813</v>
          </cell>
          <cell r="R58">
            <v>4202.7468749999998</v>
          </cell>
          <cell r="T58">
            <v>392.12565665942827</v>
          </cell>
          <cell r="U58">
            <v>6928.1638849202336</v>
          </cell>
          <cell r="V58">
            <v>225.84039483912028</v>
          </cell>
          <cell r="W58">
            <v>25.963296970456689</v>
          </cell>
          <cell r="X58">
            <v>1732.4402650268178</v>
          </cell>
          <cell r="Y58">
            <v>2881.617055632134</v>
          </cell>
        </row>
        <row r="59">
          <cell r="D59">
            <v>20945.156491863228</v>
          </cell>
          <cell r="E59">
            <v>1871.0891599390895</v>
          </cell>
          <cell r="F59">
            <v>428.21453836062636</v>
          </cell>
          <cell r="H59">
            <v>453.99154405400452</v>
          </cell>
          <cell r="I59">
            <v>299.14238755171681</v>
          </cell>
          <cell r="J59">
            <v>122.73660635982843</v>
          </cell>
          <cell r="K59">
            <v>5.9039326367042442</v>
          </cell>
          <cell r="L59">
            <v>559.50440585212505</v>
          </cell>
          <cell r="M59">
            <v>151.20099283303</v>
          </cell>
          <cell r="N59">
            <v>2722.2671657601213</v>
          </cell>
          <cell r="O59">
            <v>26.065699721121334</v>
          </cell>
          <cell r="P59">
            <v>201.63506353322396</v>
          </cell>
          <cell r="Q59">
            <v>1827.0835623207163</v>
          </cell>
          <cell r="R59">
            <v>1156.3035749999999</v>
          </cell>
          <cell r="T59">
            <v>204.92316532379735</v>
          </cell>
          <cell r="U59">
            <v>3620.6283599875615</v>
          </cell>
          <cell r="V59">
            <v>283.85562327049911</v>
          </cell>
          <cell r="W59">
            <v>37.725759957025765</v>
          </cell>
          <cell r="X59">
            <v>555.01117374087005</v>
          </cell>
          <cell r="Y59">
            <v>2374.9916209530629</v>
          </cell>
        </row>
        <row r="60">
          <cell r="D60">
            <v>12893.909267923162</v>
          </cell>
          <cell r="E60">
            <v>13197.32391734585</v>
          </cell>
          <cell r="F60">
            <v>65.067504392171145</v>
          </cell>
          <cell r="H60">
            <v>239.30396497403621</v>
          </cell>
          <cell r="I60">
            <v>139.92753905706095</v>
          </cell>
          <cell r="J60">
            <v>30.467736230917286</v>
          </cell>
          <cell r="K60">
            <v>12.83674085855602</v>
          </cell>
          <cell r="L60">
            <v>58.552786658943326</v>
          </cell>
          <cell r="M60">
            <v>111.81601118497998</v>
          </cell>
          <cell r="N60">
            <v>2121.1785627846616</v>
          </cell>
          <cell r="O60">
            <v>24.167071799740373</v>
          </cell>
          <cell r="P60">
            <v>0</v>
          </cell>
          <cell r="Q60">
            <v>0</v>
          </cell>
          <cell r="R60">
            <v>540.87524999999994</v>
          </cell>
          <cell r="T60">
            <v>445.55819502796203</v>
          </cell>
          <cell r="U60">
            <v>6679.2844530988023</v>
          </cell>
          <cell r="V60">
            <v>118.59181483551752</v>
          </cell>
          <cell r="W60">
            <v>37.312041843195288</v>
          </cell>
          <cell r="X60">
            <v>0</v>
          </cell>
          <cell r="Y60">
            <v>2823.9993015244609</v>
          </cell>
        </row>
        <row r="61">
          <cell r="D61">
            <v>6284.3348957385806</v>
          </cell>
          <cell r="E61">
            <v>15573.401103090087</v>
          </cell>
          <cell r="F61">
            <v>138.37817962100172</v>
          </cell>
          <cell r="H61">
            <v>509.43687981670462</v>
          </cell>
          <cell r="I61">
            <v>309.16422480850628</v>
          </cell>
          <cell r="J61">
            <v>86.612757305050522</v>
          </cell>
          <cell r="K61">
            <v>12.771635789671723</v>
          </cell>
          <cell r="L61">
            <v>927.0857887666026</v>
          </cell>
          <cell r="M61">
            <v>72.522488204859997</v>
          </cell>
          <cell r="N61">
            <v>1387.6203146991995</v>
          </cell>
          <cell r="O61">
            <v>43.686018861018404</v>
          </cell>
          <cell r="P61">
            <v>0</v>
          </cell>
          <cell r="Q61">
            <v>0</v>
          </cell>
          <cell r="R61">
            <v>1195.0419375000001</v>
          </cell>
          <cell r="T61">
            <v>443.29842385248304</v>
          </cell>
          <cell r="U61">
            <v>6801.1081324632305</v>
          </cell>
          <cell r="V61">
            <v>21.622735778789846</v>
          </cell>
          <cell r="W61">
            <v>46.083240726377667</v>
          </cell>
          <cell r="X61">
            <v>16.236832804303742</v>
          </cell>
          <cell r="Y61">
            <v>3425.2508151205066</v>
          </cell>
        </row>
        <row r="62">
          <cell r="D62">
            <v>36719.563516734779</v>
          </cell>
          <cell r="E62">
            <v>2132.2301637046012</v>
          </cell>
          <cell r="F62">
            <v>2654.0291785214372</v>
          </cell>
          <cell r="H62">
            <v>517.90869175713954</v>
          </cell>
          <cell r="I62">
            <v>404.00457881094451</v>
          </cell>
          <cell r="J62">
            <v>260.98732295783839</v>
          </cell>
          <cell r="K62">
            <v>60.326284820401511</v>
          </cell>
          <cell r="L62">
            <v>2615.357804099468</v>
          </cell>
          <cell r="M62">
            <v>392.11816818759996</v>
          </cell>
          <cell r="N62">
            <v>7960.6314168290864</v>
          </cell>
          <cell r="O62">
            <v>263.03974043214555</v>
          </cell>
          <cell r="P62">
            <v>0</v>
          </cell>
          <cell r="Q62">
            <v>5502.7030158075731</v>
          </cell>
          <cell r="R62">
            <v>5487.6910499999994</v>
          </cell>
          <cell r="T62">
            <v>2093.9014718370186</v>
          </cell>
          <cell r="U62">
            <v>36995.519954875548</v>
          </cell>
          <cell r="V62">
            <v>304.47623159136549</v>
          </cell>
          <cell r="W62">
            <v>24.369535859489375</v>
          </cell>
          <cell r="X62">
            <v>4708.3365629042401</v>
          </cell>
          <cell r="Y62">
            <v>2706.460430194923</v>
          </cell>
        </row>
        <row r="63">
          <cell r="D63">
            <v>17805.308599591379</v>
          </cell>
          <cell r="E63">
            <v>3599.9491345011334</v>
          </cell>
          <cell r="F63">
            <v>5220.1739940937077</v>
          </cell>
          <cell r="H63">
            <v>494.8146738969088</v>
          </cell>
          <cell r="I63">
            <v>547.33693799143873</v>
          </cell>
          <cell r="J63">
            <v>560.417326103091</v>
          </cell>
          <cell r="K63">
            <v>40.60495766179109</v>
          </cell>
          <cell r="L63">
            <v>533.48094511481702</v>
          </cell>
          <cell r="M63">
            <v>249.38774602331998</v>
          </cell>
          <cell r="N63">
            <v>5145.3354586415389</v>
          </cell>
          <cell r="O63">
            <v>72.949931305872042</v>
          </cell>
          <cell r="P63">
            <v>5364.5228901636938</v>
          </cell>
          <cell r="Q63">
            <v>16082.282412813642</v>
          </cell>
          <cell r="R63">
            <v>20229.538353750002</v>
          </cell>
          <cell r="T63">
            <v>1527.3498430851635</v>
          </cell>
          <cell r="U63">
            <v>30495.012115664365</v>
          </cell>
          <cell r="V63">
            <v>19.983407531981786</v>
          </cell>
          <cell r="W63">
            <v>66.810579508452363</v>
          </cell>
          <cell r="X63">
            <v>5539.3911153231529</v>
          </cell>
          <cell r="Y63">
            <v>4569.450357232442</v>
          </cell>
        </row>
        <row r="64">
          <cell r="D64">
            <v>35582.86134483209</v>
          </cell>
          <cell r="E64">
            <v>20929.129533298928</v>
          </cell>
          <cell r="F64">
            <v>82259.520832256312</v>
          </cell>
          <cell r="H64">
            <v>1713.0101918420812</v>
          </cell>
          <cell r="I64">
            <v>12257.514311481154</v>
          </cell>
          <cell r="J64">
            <v>21918.724566273584</v>
          </cell>
          <cell r="K64">
            <v>88.733117412653954</v>
          </cell>
          <cell r="L64">
            <v>2112.7797186102043</v>
          </cell>
          <cell r="M64">
            <v>507.44279349973988</v>
          </cell>
          <cell r="N64">
            <v>10875.307500220162</v>
          </cell>
          <cell r="O64">
            <v>94.803934401728782</v>
          </cell>
          <cell r="P64">
            <v>227084.57544975745</v>
          </cell>
          <cell r="Q64">
            <v>956419.8945329017</v>
          </cell>
          <cell r="R64">
            <v>341598.46199624997</v>
          </cell>
          <cell r="T64">
            <v>3337.6838879012957</v>
          </cell>
          <cell r="U64">
            <v>66640.076640340762</v>
          </cell>
          <cell r="V64">
            <v>16.072554872325846</v>
          </cell>
          <cell r="W64">
            <v>29.258140918832432</v>
          </cell>
          <cell r="X64">
            <v>24181.412969816865</v>
          </cell>
          <cell r="Y64">
            <v>26565.547136751284</v>
          </cell>
        </row>
        <row r="65">
          <cell r="D65">
            <v>15072.630554939162</v>
          </cell>
          <cell r="E65">
            <v>26.150826710846623</v>
          </cell>
          <cell r="F65">
            <v>19203.184721044119</v>
          </cell>
          <cell r="H65">
            <v>296.44431316821465</v>
          </cell>
          <cell r="I65">
            <v>1235.6908163387502</v>
          </cell>
          <cell r="J65">
            <v>2085.8916868317851</v>
          </cell>
          <cell r="K65">
            <v>35.060779540387934</v>
          </cell>
          <cell r="L65">
            <v>3724.607818027227</v>
          </cell>
          <cell r="M65">
            <v>208.01832345385995</v>
          </cell>
          <cell r="N65">
            <v>4424.1544320938528</v>
          </cell>
          <cell r="O65">
            <v>147.94676611628717</v>
          </cell>
          <cell r="P65">
            <v>74923.968106476386</v>
          </cell>
          <cell r="Q65">
            <v>190420.03209757074</v>
          </cell>
          <cell r="R65">
            <v>26929.667058750005</v>
          </cell>
          <cell r="T65">
            <v>1318.8063530440563</v>
          </cell>
          <cell r="U65">
            <v>26331.240282879429</v>
          </cell>
          <cell r="V65">
            <v>18.073893985361909</v>
          </cell>
          <cell r="W65">
            <v>14.815198117523854</v>
          </cell>
          <cell r="X65">
            <v>1562.3895392120926</v>
          </cell>
          <cell r="Y65">
            <v>33.193498016565982</v>
          </cell>
        </row>
        <row r="66">
          <cell r="D66">
            <v>3640.9681327471171</v>
          </cell>
          <cell r="E66">
            <v>49.153942623354837</v>
          </cell>
          <cell r="F66">
            <v>1266.3985836154573</v>
          </cell>
          <cell r="H66">
            <v>146.34047395607266</v>
          </cell>
          <cell r="I66">
            <v>229.45129278243715</v>
          </cell>
          <cell r="J66">
            <v>296.02752604392737</v>
          </cell>
          <cell r="K66">
            <v>9.4805175662899668</v>
          </cell>
          <cell r="L66">
            <v>278.12573662998074</v>
          </cell>
          <cell r="M66">
            <v>52.707334465389991</v>
          </cell>
          <cell r="N66">
            <v>1142.9767396557763</v>
          </cell>
          <cell r="O66">
            <v>0</v>
          </cell>
          <cell r="P66">
            <v>3461.6524038890357</v>
          </cell>
          <cell r="Q66">
            <v>9603.9665928345239</v>
          </cell>
          <cell r="R66">
            <v>3464.7445237499992</v>
          </cell>
          <cell r="T66">
            <v>356.60835156749181</v>
          </cell>
          <cell r="U66">
            <v>7120.029540600407</v>
          </cell>
          <cell r="V66">
            <v>0.1243408170683077</v>
          </cell>
          <cell r="W66">
            <v>0</v>
          </cell>
          <cell r="X66">
            <v>539.20633779416255</v>
          </cell>
          <cell r="Y66">
            <v>62.391576182866487</v>
          </cell>
        </row>
        <row r="67">
          <cell r="D67">
            <v>3329.3046674129664</v>
          </cell>
          <cell r="E67">
            <v>1012.1966586962133</v>
          </cell>
          <cell r="F67">
            <v>1567.2910150558528</v>
          </cell>
          <cell r="H67">
            <v>125.23267598511002</v>
          </cell>
          <cell r="I67">
            <v>273.66846899571937</v>
          </cell>
          <cell r="J67">
            <v>402.38332401489004</v>
          </cell>
          <cell r="K67">
            <v>8.5416970808246155</v>
          </cell>
          <cell r="L67">
            <v>45.541056290289248</v>
          </cell>
          <cell r="M67">
            <v>47.831584547889996</v>
          </cell>
          <cell r="N67">
            <v>1035.9951577280651</v>
          </cell>
          <cell r="O67">
            <v>23.42585596606116</v>
          </cell>
          <cell r="P67">
            <v>3941.8669157458266</v>
          </cell>
          <cell r="Q67">
            <v>13899.2122384003</v>
          </cell>
          <cell r="R67">
            <v>7146.1315125000001</v>
          </cell>
          <cell r="T67">
            <v>321.29474939349086</v>
          </cell>
          <cell r="U67">
            <v>6414.9594278038157</v>
          </cell>
          <cell r="V67">
            <v>0.69397861766781554</v>
          </cell>
          <cell r="W67">
            <v>2.219559645338973E-4</v>
          </cell>
          <cell r="X67">
            <v>2739.9334221744971</v>
          </cell>
          <cell r="Y67">
            <v>1284.7910375572112</v>
          </cell>
        </row>
        <row r="68">
          <cell r="D68">
            <v>8627.4171326302312</v>
          </cell>
          <cell r="E68">
            <v>3754.9145960474912</v>
          </cell>
          <cell r="F68">
            <v>115.29290085617694</v>
          </cell>
          <cell r="H68">
            <v>237.34108502583001</v>
          </cell>
          <cell r="I68">
            <v>147.86937235489415</v>
          </cell>
          <cell r="J68">
            <v>47.741983004269457</v>
          </cell>
          <cell r="K68">
            <v>17.998753645017132</v>
          </cell>
          <cell r="L68">
            <v>74.817449619760907</v>
          </cell>
          <cell r="M68">
            <v>118.46285788889999</v>
          </cell>
          <cell r="N68">
            <v>1797.635338280314</v>
          </cell>
          <cell r="O68">
            <v>0</v>
          </cell>
          <cell r="P68">
            <v>0</v>
          </cell>
          <cell r="Q68">
            <v>0</v>
          </cell>
          <cell r="R68">
            <v>285.7867875</v>
          </cell>
          <cell r="T68">
            <v>555.40736247331745</v>
          </cell>
          <cell r="U68">
            <v>7008.5076428997636</v>
          </cell>
          <cell r="V68">
            <v>21.948174319770548</v>
          </cell>
          <cell r="W68">
            <v>215.04046117459319</v>
          </cell>
          <cell r="X68">
            <v>0</v>
          </cell>
          <cell r="Y68">
            <v>803.48684801052389</v>
          </cell>
        </row>
        <row r="69">
          <cell r="D69">
            <v>15177.150967860096</v>
          </cell>
          <cell r="E69">
            <v>3576.8325521313932</v>
          </cell>
          <cell r="F69">
            <v>574.20052864330444</v>
          </cell>
          <cell r="H69">
            <v>489.48575117460302</v>
          </cell>
          <cell r="I69">
            <v>332.04426835702571</v>
          </cell>
          <cell r="J69">
            <v>150.67520465769206</v>
          </cell>
          <cell r="K69">
            <v>27.957205072411398</v>
          </cell>
          <cell r="L69">
            <v>1397.1345483342311</v>
          </cell>
          <cell r="M69">
            <v>230.39062991419999</v>
          </cell>
          <cell r="N69">
            <v>3708.3890445295096</v>
          </cell>
          <cell r="O69">
            <v>57.134305171454898</v>
          </cell>
          <cell r="P69">
            <v>0</v>
          </cell>
          <cell r="Q69">
            <v>5.2067982137752011</v>
          </cell>
          <cell r="R69">
            <v>641.74117499999988</v>
          </cell>
          <cell r="T69">
            <v>862.70626498032095</v>
          </cell>
          <cell r="U69">
            <v>14177.557130272407</v>
          </cell>
          <cell r="V69">
            <v>102.6175367302133</v>
          </cell>
          <cell r="W69">
            <v>304.23406645911848</v>
          </cell>
          <cell r="X69">
            <v>472.57941772618602</v>
          </cell>
          <cell r="Y69">
            <v>2411.6431041475871</v>
          </cell>
        </row>
        <row r="70">
          <cell r="D70">
            <v>8332.0450671238177</v>
          </cell>
          <cell r="E70">
            <v>29753.716636208119</v>
          </cell>
          <cell r="F70">
            <v>397.62731272529862</v>
          </cell>
          <cell r="H70">
            <v>193.05759592145731</v>
          </cell>
          <cell r="I70">
            <v>119.5056820054899</v>
          </cell>
          <cell r="J70">
            <v>37.342019161692114</v>
          </cell>
          <cell r="K70">
            <v>27.126079503828681</v>
          </cell>
          <cell r="L70">
            <v>678.23644546609353</v>
          </cell>
          <cell r="M70">
            <v>126.37039609398998</v>
          </cell>
          <cell r="N70">
            <v>2286.9852669233837</v>
          </cell>
          <cell r="O70">
            <v>0</v>
          </cell>
          <cell r="P70">
            <v>0</v>
          </cell>
          <cell r="Q70">
            <v>0</v>
          </cell>
          <cell r="R70">
            <v>115.48417499999998</v>
          </cell>
          <cell r="T70">
            <v>837.05930802791784</v>
          </cell>
          <cell r="U70">
            <v>11846.664586433848</v>
          </cell>
          <cell r="V70">
            <v>11.318798903345206</v>
          </cell>
          <cell r="W70">
            <v>127.81715895376888</v>
          </cell>
          <cell r="X70">
            <v>0.77280035710077544</v>
          </cell>
          <cell r="Y70">
            <v>6387.8526496943923</v>
          </cell>
        </row>
        <row r="71">
          <cell r="D71">
            <v>35655.306631151652</v>
          </cell>
          <cell r="E71">
            <v>10140.837300047011</v>
          </cell>
          <cell r="F71">
            <v>934.29698480940488</v>
          </cell>
          <cell r="H71">
            <v>692.72581328380056</v>
          </cell>
          <cell r="I71">
            <v>431.50627584893675</v>
          </cell>
          <cell r="J71">
            <v>139.19178421579909</v>
          </cell>
          <cell r="K71">
            <v>44.965247149036465</v>
          </cell>
          <cell r="L71">
            <v>1943.6272238177019</v>
          </cell>
          <cell r="M71">
            <v>559.89167421239995</v>
          </cell>
          <cell r="N71">
            <v>7174.8268612452503</v>
          </cell>
          <cell r="O71">
            <v>16.664306950536826</v>
          </cell>
          <cell r="P71">
            <v>0</v>
          </cell>
          <cell r="Q71">
            <v>0</v>
          </cell>
          <cell r="R71">
            <v>1667.942325</v>
          </cell>
          <cell r="T71">
            <v>1387.5421495599578</v>
          </cell>
          <cell r="U71">
            <v>22623.127128768476</v>
          </cell>
          <cell r="V71">
            <v>214.72120271100508</v>
          </cell>
          <cell r="W71">
            <v>1323.4358292937443</v>
          </cell>
          <cell r="X71">
            <v>340.49927976990438</v>
          </cell>
          <cell r="Y71">
            <v>5204.0218451444234</v>
          </cell>
        </row>
        <row r="72">
          <cell r="D72">
            <v>18244.798288417216</v>
          </cell>
          <cell r="E72">
            <v>12499.597148340074</v>
          </cell>
          <cell r="F72">
            <v>485.75736312095472</v>
          </cell>
          <cell r="H72">
            <v>491.81220476751213</v>
          </cell>
          <cell r="I72">
            <v>309.52023349297519</v>
          </cell>
          <cell r="J72">
            <v>104.92379523248793</v>
          </cell>
          <cell r="K72">
            <v>36.333881152226567</v>
          </cell>
          <cell r="L72">
            <v>564.38380474037035</v>
          </cell>
          <cell r="M72">
            <v>253.47383574310993</v>
          </cell>
          <cell r="N72">
            <v>4307.1173489284965</v>
          </cell>
          <cell r="O72">
            <v>4.7308411772415706</v>
          </cell>
          <cell r="P72">
            <v>0</v>
          </cell>
          <cell r="Q72">
            <v>0</v>
          </cell>
          <cell r="R72">
            <v>2300.4009112500003</v>
          </cell>
          <cell r="T72">
            <v>1121.1945836462905</v>
          </cell>
          <cell r="U72">
            <v>16388.291153671191</v>
          </cell>
          <cell r="V72">
            <v>101.42127518043878</v>
          </cell>
          <cell r="W72">
            <v>275.59625641777643</v>
          </cell>
          <cell r="X72">
            <v>0</v>
          </cell>
          <cell r="Y72">
            <v>2674.6978279327222</v>
          </cell>
        </row>
        <row r="73">
          <cell r="D73">
            <v>41392.231686063846</v>
          </cell>
          <cell r="E73">
            <v>2791.9330317425242</v>
          </cell>
          <cell r="F73">
            <v>4662.6089801335847</v>
          </cell>
          <cell r="H73">
            <v>1115.932031845666</v>
          </cell>
          <cell r="I73">
            <v>916.61011231317354</v>
          </cell>
          <cell r="J73">
            <v>651.23596815433382</v>
          </cell>
          <cell r="K73">
            <v>71.548744939654028</v>
          </cell>
          <cell r="L73">
            <v>2418.5553822735756</v>
          </cell>
          <cell r="M73">
            <v>620.53817523727025</v>
          </cell>
          <cell r="N73">
            <v>9883.7484334451674</v>
          </cell>
          <cell r="O73">
            <v>71.888782343142552</v>
          </cell>
          <cell r="P73">
            <v>0</v>
          </cell>
          <cell r="Q73">
            <v>33655.489170669483</v>
          </cell>
          <cell r="R73">
            <v>5628.5378887499992</v>
          </cell>
          <cell r="T73">
            <v>2207.8584161415438</v>
          </cell>
          <cell r="U73">
            <v>36283.541804479086</v>
          </cell>
          <cell r="V73">
            <v>288.51438901314407</v>
          </cell>
          <cell r="W73">
            <v>840.93254228004878</v>
          </cell>
          <cell r="X73">
            <v>2089.1587708622928</v>
          </cell>
          <cell r="Y73">
            <v>3543.8276799521582</v>
          </cell>
        </row>
        <row r="74">
          <cell r="D74">
            <v>9786.3947696865634</v>
          </cell>
          <cell r="E74">
            <v>2546.6698222446394</v>
          </cell>
          <cell r="F74">
            <v>534.10171299793865</v>
          </cell>
          <cell r="H74">
            <v>508.28702557794242</v>
          </cell>
          <cell r="I74">
            <v>359.8406848994419</v>
          </cell>
          <cell r="J74">
            <v>185.46371414236356</v>
          </cell>
          <cell r="K74">
            <v>15.042815602555574</v>
          </cell>
          <cell r="L74">
            <v>390.35191105962218</v>
          </cell>
          <cell r="M74">
            <v>140.32742212964001</v>
          </cell>
          <cell r="N74">
            <v>2265.567943638272</v>
          </cell>
          <cell r="O74">
            <v>51.319298570716064</v>
          </cell>
          <cell r="P74">
            <v>0</v>
          </cell>
          <cell r="Q74">
            <v>0</v>
          </cell>
          <cell r="R74">
            <v>1390.9264874999999</v>
          </cell>
          <cell r="T74">
            <v>695.46420596654457</v>
          </cell>
          <cell r="U74">
            <v>11679.263791940588</v>
          </cell>
          <cell r="V74">
            <v>8.6734197899631233</v>
          </cell>
          <cell r="W74">
            <v>217.03985041715615</v>
          </cell>
          <cell r="X74">
            <v>737.76109441410574</v>
          </cell>
          <cell r="Y74">
            <v>1126.5420117173819</v>
          </cell>
        </row>
        <row r="75">
          <cell r="D75">
            <v>8762.5044816401987</v>
          </cell>
          <cell r="E75">
            <v>743.28948353215571</v>
          </cell>
          <cell r="F75">
            <v>1497.0663155676912</v>
          </cell>
          <cell r="H75">
            <v>345.78482127789459</v>
          </cell>
          <cell r="I75">
            <v>358.64284999666296</v>
          </cell>
          <cell r="J75">
            <v>345.65656631871275</v>
          </cell>
          <cell r="K75">
            <v>11.408859727500834</v>
          </cell>
          <cell r="L75">
            <v>235.83761293185503</v>
          </cell>
          <cell r="M75">
            <v>117.07271991683999</v>
          </cell>
          <cell r="N75">
            <v>1941.6698730919379</v>
          </cell>
          <cell r="O75">
            <v>45.668430198123346</v>
          </cell>
          <cell r="P75">
            <v>2007.9591850844172</v>
          </cell>
          <cell r="Q75">
            <v>9507.2611914633235</v>
          </cell>
          <cell r="R75">
            <v>4871.5318124999994</v>
          </cell>
          <cell r="T75">
            <v>527.45800925872527</v>
          </cell>
          <cell r="U75">
            <v>9411.9924981307668</v>
          </cell>
          <cell r="V75">
            <v>13.298609287932585</v>
          </cell>
          <cell r="W75">
            <v>152.80239418231767</v>
          </cell>
          <cell r="X75">
            <v>939.443272711335</v>
          </cell>
          <cell r="Y75">
            <v>943.46455162450206</v>
          </cell>
        </row>
        <row r="76">
          <cell r="D76">
            <v>14094.454054196423</v>
          </cell>
          <cell r="E76">
            <v>13888.958371882973</v>
          </cell>
          <cell r="F76">
            <v>2275.2583473084173</v>
          </cell>
          <cell r="H76">
            <v>775.31790715820784</v>
          </cell>
          <cell r="I76">
            <v>647.25941377340484</v>
          </cell>
          <cell r="J76">
            <v>472.55848909119163</v>
          </cell>
          <cell r="K76">
            <v>19.520392245085347</v>
          </cell>
          <cell r="L76">
            <v>177.28482627291174</v>
          </cell>
          <cell r="M76">
            <v>182.56509693957</v>
          </cell>
          <cell r="N76">
            <v>3148.9184548695375</v>
          </cell>
          <cell r="O76">
            <v>67.901466744250939</v>
          </cell>
          <cell r="P76">
            <v>1916.683991308003</v>
          </cell>
          <cell r="Q76">
            <v>0</v>
          </cell>
          <cell r="R76">
            <v>2501.9134875</v>
          </cell>
          <cell r="T76">
            <v>902.47294466452399</v>
          </cell>
          <cell r="U76">
            <v>15330.813094039953</v>
          </cell>
          <cell r="V76">
            <v>18.744457350929267</v>
          </cell>
          <cell r="W76">
            <v>205.87130674512244</v>
          </cell>
          <cell r="X76">
            <v>3357.4784340458009</v>
          </cell>
          <cell r="Y76">
            <v>11177.098482280118</v>
          </cell>
        </row>
        <row r="77">
          <cell r="D77">
            <v>21637.024402337633</v>
          </cell>
          <cell r="E77">
            <v>15330.097421648226</v>
          </cell>
          <cell r="F77">
            <v>1034.9988910849659</v>
          </cell>
          <cell r="H77">
            <v>949.39690382424783</v>
          </cell>
          <cell r="I77">
            <v>665.9794494040118</v>
          </cell>
          <cell r="J77">
            <v>334.57057137013891</v>
          </cell>
          <cell r="K77">
            <v>37.977662063781736</v>
          </cell>
          <cell r="L77">
            <v>1844.4127797567144</v>
          </cell>
          <cell r="M77">
            <v>341.74169978382997</v>
          </cell>
          <cell r="N77">
            <v>5404.2948422797108</v>
          </cell>
          <cell r="O77">
            <v>283.98904288803573</v>
          </cell>
          <cell r="P77">
            <v>0</v>
          </cell>
          <cell r="Q77">
            <v>0</v>
          </cell>
          <cell r="R77">
            <v>2574.2738250000002</v>
          </cell>
          <cell r="T77">
            <v>1755.7952772595752</v>
          </cell>
          <cell r="U77">
            <v>29934.260066374067</v>
          </cell>
          <cell r="V77">
            <v>12.091777340684489</v>
          </cell>
          <cell r="W77">
            <v>581.64232037483293</v>
          </cell>
          <cell r="X77">
            <v>387.89693682782507</v>
          </cell>
          <cell r="Y77">
            <v>7953.918801298777</v>
          </cell>
        </row>
        <row r="78">
          <cell r="D78">
            <v>14160.047563964166</v>
          </cell>
          <cell r="E78">
            <v>3500.5965998466818</v>
          </cell>
          <cell r="F78">
            <v>586.27811719739168</v>
          </cell>
          <cell r="H78">
            <v>127.29296821473056</v>
          </cell>
          <cell r="I78">
            <v>80.015291514634328</v>
          </cell>
          <cell r="J78">
            <v>26.971599430604034</v>
          </cell>
          <cell r="K78">
            <v>21.473442938629905</v>
          </cell>
          <cell r="L78">
            <v>2159.9472411965758</v>
          </cell>
          <cell r="M78">
            <v>147.86712501361998</v>
          </cell>
          <cell r="N78">
            <v>2968.3477813252816</v>
          </cell>
          <cell r="O78">
            <v>104.31075066293809</v>
          </cell>
          <cell r="P78">
            <v>0</v>
          </cell>
          <cell r="Q78">
            <v>0</v>
          </cell>
          <cell r="R78">
            <v>1086.8668874999998</v>
          </cell>
          <cell r="T78">
            <v>992.7670016871748</v>
          </cell>
          <cell r="U78">
            <v>13382.03178664637</v>
          </cell>
          <cell r="V78">
            <v>9.4292634103761941</v>
          </cell>
          <cell r="W78">
            <v>52.480367960811648</v>
          </cell>
          <cell r="X78">
            <v>0</v>
          </cell>
          <cell r="Y78">
            <v>749.06719080318442</v>
          </cell>
        </row>
        <row r="79">
          <cell r="D79">
            <v>5861.1581571358165</v>
          </cell>
          <cell r="E79">
            <v>4766.3023326222128</v>
          </cell>
          <cell r="F79">
            <v>873.7506264852575</v>
          </cell>
          <cell r="H79">
            <v>187.62549676094534</v>
          </cell>
          <cell r="I79">
            <v>167.15668179248905</v>
          </cell>
          <cell r="J79">
            <v>134.64231927308015</v>
          </cell>
          <cell r="K79">
            <v>7.6520499797963666</v>
          </cell>
          <cell r="L79">
            <v>343.18438847325109</v>
          </cell>
          <cell r="M79">
            <v>79.377120283460002</v>
          </cell>
          <cell r="N79">
            <v>1297.7256562581381</v>
          </cell>
          <cell r="O79">
            <v>41.657245461983358</v>
          </cell>
          <cell r="P79">
            <v>1108.0837689593593</v>
          </cell>
          <cell r="Q79">
            <v>751.8914745237812</v>
          </cell>
          <cell r="R79">
            <v>646.12664999999993</v>
          </cell>
          <cell r="T79">
            <v>353.771993476494</v>
          </cell>
          <cell r="U79">
            <v>6312.7287674122053</v>
          </cell>
          <cell r="V79">
            <v>8.645955851311026</v>
          </cell>
          <cell r="W79">
            <v>110.0473319914322</v>
          </cell>
          <cell r="X79">
            <v>102.43495207195437</v>
          </cell>
          <cell r="Y79">
            <v>5995.4724390150677</v>
          </cell>
        </row>
        <row r="80">
          <cell r="D80">
            <v>669.76029535911505</v>
          </cell>
          <cell r="E80">
            <v>47.889420275692345</v>
          </cell>
          <cell r="F80">
            <v>20.703274766851457</v>
          </cell>
          <cell r="H80">
            <v>61.436859512932379</v>
          </cell>
          <cell r="I80">
            <v>55.854655408332505</v>
          </cell>
          <cell r="J80">
            <v>46.247485622143138</v>
          </cell>
          <cell r="K80">
            <v>1.7236619530670187</v>
          </cell>
          <cell r="L80">
            <v>0</v>
          </cell>
          <cell r="M80">
            <v>10.572904690729999</v>
          </cell>
          <cell r="N80">
            <v>226.01570910778145</v>
          </cell>
          <cell r="O80">
            <v>0</v>
          </cell>
          <cell r="P80">
            <v>0</v>
          </cell>
          <cell r="Q80">
            <v>330.05852701641999</v>
          </cell>
          <cell r="R80">
            <v>758.6871749999998</v>
          </cell>
          <cell r="T80">
            <v>79.688884263185855</v>
          </cell>
          <cell r="U80">
            <v>1421.973252285218</v>
          </cell>
          <cell r="V80">
            <v>0.47860333703209751</v>
          </cell>
          <cell r="W80">
            <v>0</v>
          </cell>
          <cell r="X80">
            <v>83.423577757589996</v>
          </cell>
          <cell r="Y80">
            <v>60.786505700653819</v>
          </cell>
        </row>
        <row r="81">
          <cell r="D81">
            <v>6719.885866752008</v>
          </cell>
          <cell r="E81">
            <v>2364.2063916607253</v>
          </cell>
          <cell r="F81">
            <v>1053.5314642198721</v>
          </cell>
          <cell r="H81">
            <v>470.29297706980969</v>
          </cell>
          <cell r="I81">
            <v>427.6271161175514</v>
          </cell>
          <cell r="J81">
            <v>354.14583871867308</v>
          </cell>
          <cell r="K81">
            <v>15.173166425178339</v>
          </cell>
          <cell r="L81">
            <v>79.696848508006198</v>
          </cell>
          <cell r="M81">
            <v>98.669704509909991</v>
          </cell>
          <cell r="N81">
            <v>2063.7641312584865</v>
          </cell>
          <cell r="O81">
            <v>67.58320710139229</v>
          </cell>
          <cell r="P81">
            <v>234.81381282610255</v>
          </cell>
          <cell r="Q81">
            <v>0</v>
          </cell>
          <cell r="R81">
            <v>5808.5616375000009</v>
          </cell>
          <cell r="T81">
            <v>701.49062640189345</v>
          </cell>
          <cell r="U81">
            <v>12366.275275469063</v>
          </cell>
          <cell r="V81">
            <v>6.1830453384324873</v>
          </cell>
          <cell r="W81">
            <v>10.154100634205278</v>
          </cell>
          <cell r="X81">
            <v>2415.6958912386194</v>
          </cell>
          <cell r="Y81">
            <v>2949.8476746608876</v>
          </cell>
        </row>
        <row r="82">
          <cell r="D82">
            <v>7053.4288849359373</v>
          </cell>
          <cell r="E82">
            <v>741.3665914026401</v>
          </cell>
          <cell r="F82">
            <v>1106.6746319857434</v>
          </cell>
          <cell r="H82">
            <v>272.05716197413938</v>
          </cell>
          <cell r="I82">
            <v>272.654661805415</v>
          </cell>
          <cell r="J82">
            <v>253.60428002916288</v>
          </cell>
          <cell r="K82">
            <v>8.356452788239336</v>
          </cell>
          <cell r="L82">
            <v>356.19611884190516</v>
          </cell>
          <cell r="M82">
            <v>87.103300181669994</v>
          </cell>
          <cell r="N82">
            <v>1503.4219921886045</v>
          </cell>
          <cell r="O82">
            <v>54.392004040443062</v>
          </cell>
          <cell r="P82">
            <v>1396.1255118371721</v>
          </cell>
          <cell r="Q82">
            <v>4109.8666040451435</v>
          </cell>
          <cell r="R82">
            <v>3703.5336374999997</v>
          </cell>
          <cell r="T82">
            <v>386.33816677793163</v>
          </cell>
          <cell r="U82">
            <v>6893.8415260121201</v>
          </cell>
          <cell r="V82">
            <v>12.503523168010537</v>
          </cell>
          <cell r="W82">
            <v>90.453127943450866</v>
          </cell>
          <cell r="X82">
            <v>2621.4775491114001</v>
          </cell>
          <cell r="Y82">
            <v>941.02380599175808</v>
          </cell>
        </row>
        <row r="83">
          <cell r="D83">
            <v>11330.793085078705</v>
          </cell>
          <cell r="E83">
            <v>53595.864321949564</v>
          </cell>
          <cell r="F83">
            <v>2031.293266737975</v>
          </cell>
          <cell r="H83">
            <v>499.64811385059278</v>
          </cell>
          <cell r="I83">
            <v>335.0697286609622</v>
          </cell>
          <cell r="J83">
            <v>146.34574362937684</v>
          </cell>
          <cell r="K83">
            <v>30.13879806886759</v>
          </cell>
          <cell r="L83">
            <v>920.57992358227557</v>
          </cell>
          <cell r="M83">
            <v>182.34326261000999</v>
          </cell>
          <cell r="N83">
            <v>3766.0091460123067</v>
          </cell>
          <cell r="O83">
            <v>42.436408513399314</v>
          </cell>
          <cell r="P83">
            <v>0</v>
          </cell>
          <cell r="Q83">
            <v>0</v>
          </cell>
          <cell r="R83">
            <v>647.58847500000002</v>
          </cell>
          <cell r="T83">
            <v>1393.3864391843056</v>
          </cell>
          <cell r="U83">
            <v>23801.827897138115</v>
          </cell>
          <cell r="V83">
            <v>1.9723506081027804</v>
          </cell>
          <cell r="W83">
            <v>53.021172339399982</v>
          </cell>
          <cell r="X83">
            <v>209.47783777040263</v>
          </cell>
          <cell r="Y83">
            <v>15605.148397842979</v>
          </cell>
        </row>
        <row r="84">
          <cell r="D84">
            <v>3234.476419413048</v>
          </cell>
          <cell r="E84">
            <v>129.03409720353338</v>
          </cell>
          <cell r="F84">
            <v>788.74340167272157</v>
          </cell>
          <cell r="H84">
            <v>286.71413547471411</v>
          </cell>
          <cell r="I84">
            <v>327.75597889417463</v>
          </cell>
          <cell r="J84">
            <v>345.17926165220797</v>
          </cell>
          <cell r="K84">
            <v>7.7244597366882539</v>
          </cell>
          <cell r="L84">
            <v>624.56305769539551</v>
          </cell>
          <cell r="M84">
            <v>52.684486064870001</v>
          </cell>
          <cell r="N84">
            <v>1028.9664779609154</v>
          </cell>
          <cell r="O84">
            <v>34.73814551587008</v>
          </cell>
          <cell r="P84">
            <v>899.39300479989083</v>
          </cell>
          <cell r="Q84">
            <v>4657.7417744058139</v>
          </cell>
          <cell r="R84">
            <v>4451.9880374999984</v>
          </cell>
          <cell r="T84">
            <v>357.11966424582073</v>
          </cell>
          <cell r="U84">
            <v>6372.4648063272189</v>
          </cell>
          <cell r="V84">
            <v>2.0542098549081951</v>
          </cell>
          <cell r="W84">
            <v>30.088574752026386</v>
          </cell>
          <cell r="X84">
            <v>544.55677648690505</v>
          </cell>
          <cell r="Y84">
            <v>163.78423125791127</v>
          </cell>
        </row>
        <row r="85">
          <cell r="D85">
            <v>11662.535987314386</v>
          </cell>
          <cell r="E85">
            <v>1151.9151564215861</v>
          </cell>
          <cell r="F85">
            <v>1210.6202841156714</v>
          </cell>
          <cell r="H85">
            <v>336.53880166448232</v>
          </cell>
          <cell r="I85">
            <v>311.77444454323563</v>
          </cell>
          <cell r="J85">
            <v>264.543178790843</v>
          </cell>
          <cell r="K85">
            <v>28.064555777583774</v>
          </cell>
          <cell r="L85">
            <v>992.14444060987273</v>
          </cell>
          <cell r="M85">
            <v>182.55395238398998</v>
          </cell>
          <cell r="N85">
            <v>3751.7811772652285</v>
          </cell>
          <cell r="O85">
            <v>153.58205439460909</v>
          </cell>
          <cell r="P85">
            <v>0</v>
          </cell>
          <cell r="Q85">
            <v>7938.2869451239112</v>
          </cell>
          <cell r="R85">
            <v>4234.9070250000004</v>
          </cell>
          <cell r="T85">
            <v>1297.4894139063481</v>
          </cell>
          <cell r="U85">
            <v>23152.479279351508</v>
          </cell>
          <cell r="V85">
            <v>9.067606584370683</v>
          </cell>
          <cell r="W85">
            <v>43.849507074116659</v>
          </cell>
          <cell r="X85">
            <v>260.4475104769125</v>
          </cell>
          <cell r="Y85">
            <v>1462.1370820400473</v>
          </cell>
        </row>
        <row r="86">
          <cell r="D86">
            <v>28431.607715405589</v>
          </cell>
          <cell r="E86">
            <v>5064.0869618497363</v>
          </cell>
          <cell r="F86">
            <v>6374.7153424302323</v>
          </cell>
          <cell r="H86">
            <v>1788.0610215167142</v>
          </cell>
          <cell r="I86">
            <v>1861.9016362241516</v>
          </cell>
          <cell r="J86">
            <v>1801.5709784832857</v>
          </cell>
          <cell r="K86">
            <v>51.938500663443108</v>
          </cell>
          <cell r="L86">
            <v>2644.6341974289403</v>
          </cell>
          <cell r="M86">
            <v>416.65819738388001</v>
          </cell>
          <cell r="N86">
            <v>7635.9747127452256</v>
          </cell>
          <cell r="O86">
            <v>240.44856765717378</v>
          </cell>
          <cell r="P86">
            <v>4576.5200628745151</v>
          </cell>
          <cell r="Q86">
            <v>34039.962046736218</v>
          </cell>
          <cell r="R86">
            <v>9018.2907899999991</v>
          </cell>
          <cell r="T86">
            <v>2401.237180415731</v>
          </cell>
          <cell r="U86">
            <v>42847.820929039532</v>
          </cell>
          <cell r="V86">
            <v>31.812624462493318</v>
          </cell>
          <cell r="W86">
            <v>356.99030376331183</v>
          </cell>
          <cell r="X86">
            <v>847.85139346792505</v>
          </cell>
          <cell r="Y86">
            <v>6427.8947041531155</v>
          </cell>
        </row>
        <row r="87">
          <cell r="D87">
            <v>2692.0377797030947</v>
          </cell>
          <cell r="E87">
            <v>274.03652283103077</v>
          </cell>
          <cell r="F87">
            <v>290.66605921582152</v>
          </cell>
          <cell r="H87">
            <v>261.2416694161704</v>
          </cell>
          <cell r="I87">
            <v>200.60323252626549</v>
          </cell>
          <cell r="J87">
            <v>125.50904220575789</v>
          </cell>
          <cell r="K87">
            <v>6.1770284880672115</v>
          </cell>
          <cell r="L87">
            <v>161.0201633120941</v>
          </cell>
          <cell r="M87">
            <v>43.454585022119993</v>
          </cell>
          <cell r="N87">
            <v>806.79346977646821</v>
          </cell>
          <cell r="O87">
            <v>25.389131152992466</v>
          </cell>
          <cell r="P87">
            <v>0</v>
          </cell>
          <cell r="Q87">
            <v>0</v>
          </cell>
          <cell r="R87">
            <v>2724.8417999999992</v>
          </cell>
          <cell r="T87">
            <v>285.57833361705053</v>
          </cell>
          <cell r="U87">
            <v>4898.777252818968</v>
          </cell>
          <cell r="V87">
            <v>0.89547366916009752</v>
          </cell>
          <cell r="W87">
            <v>39.155140988393349</v>
          </cell>
          <cell r="X87">
            <v>173.04053517156069</v>
          </cell>
          <cell r="Y87">
            <v>256.37977981142069</v>
          </cell>
        </row>
        <row r="88">
          <cell r="D88">
            <v>2297.858787272477</v>
          </cell>
          <cell r="E88">
            <v>6100.7998433077046</v>
          </cell>
          <cell r="F88">
            <v>814.04161937015908</v>
          </cell>
          <cell r="H88">
            <v>92.098325845683306</v>
          </cell>
          <cell r="I88">
            <v>97.949277339942682</v>
          </cell>
          <cell r="J88">
            <v>96.741864997784091</v>
          </cell>
          <cell r="K88">
            <v>4.847559842152882</v>
          </cell>
          <cell r="L88">
            <v>268.36693885349018</v>
          </cell>
          <cell r="M88">
            <v>39.606540227919993</v>
          </cell>
          <cell r="N88">
            <v>662.98760777885104</v>
          </cell>
          <cell r="O88">
            <v>25.270705385216303</v>
          </cell>
          <cell r="P88">
            <v>1539.8907889143502</v>
          </cell>
          <cell r="Q88">
            <v>482.66233628515141</v>
          </cell>
          <cell r="R88">
            <v>189.30633749999996</v>
          </cell>
          <cell r="T88">
            <v>224.11391893452597</v>
          </cell>
          <cell r="U88">
            <v>3999.1022729996625</v>
          </cell>
          <cell r="V88">
            <v>1.0829991448984391</v>
          </cell>
          <cell r="W88">
            <v>56.999476150151693</v>
          </cell>
          <cell r="X88">
            <v>281.98334055542455</v>
          </cell>
          <cell r="Y88">
            <v>7169.9314725948716</v>
          </cell>
        </row>
        <row r="89">
          <cell r="D89">
            <v>12194.009251354779</v>
          </cell>
          <cell r="E89">
            <v>12388.723280364065</v>
          </cell>
          <cell r="F89">
            <v>4036.2109766361114</v>
          </cell>
          <cell r="H89">
            <v>513.00769259252013</v>
          </cell>
          <cell r="I89">
            <v>506.38641837136373</v>
          </cell>
          <cell r="J89">
            <v>463.27422068702765</v>
          </cell>
          <cell r="K89">
            <v>34.175814614604313</v>
          </cell>
          <cell r="L89">
            <v>1395.508082038149</v>
          </cell>
          <cell r="M89">
            <v>224.37595619301001</v>
          </cell>
          <cell r="N89">
            <v>4293.878955656427</v>
          </cell>
          <cell r="O89">
            <v>153.38628520849659</v>
          </cell>
          <cell r="P89">
            <v>3004.3681648340453</v>
          </cell>
          <cell r="Q89">
            <v>4207.9025362598431</v>
          </cell>
          <cell r="R89">
            <v>978.69183750000002</v>
          </cell>
          <cell r="T89">
            <v>1580.0270642264431</v>
          </cell>
          <cell r="U89">
            <v>28194.098135399319</v>
          </cell>
          <cell r="V89">
            <v>0.8513560060832196</v>
          </cell>
          <cell r="W89">
            <v>171.37660867903801</v>
          </cell>
          <cell r="X89">
            <v>243.43439775180752</v>
          </cell>
          <cell r="Y89">
            <v>15725.126634867909</v>
          </cell>
        </row>
        <row r="90">
          <cell r="D90">
            <v>12089.851436576384</v>
          </cell>
          <cell r="E90">
            <v>4299.6852758042915</v>
          </cell>
          <cell r="F90">
            <v>1993.3554125538521</v>
          </cell>
          <cell r="H90">
            <v>223.85486667419269</v>
          </cell>
          <cell r="I90">
            <v>200.06513372657056</v>
          </cell>
          <cell r="J90">
            <v>161.85842351098154</v>
          </cell>
          <cell r="K90">
            <v>24.289132246977999</v>
          </cell>
          <cell r="L90">
            <v>1205.2115253965831</v>
          </cell>
          <cell r="M90">
            <v>174.31699618786996</v>
          </cell>
          <cell r="N90">
            <v>3467.9342015505995</v>
          </cell>
          <cell r="O90">
            <v>152.5768737007123</v>
          </cell>
          <cell r="P90">
            <v>733.94984704550734</v>
          </cell>
          <cell r="Q90">
            <v>3477.48922020381</v>
          </cell>
          <cell r="R90">
            <v>2717.5326749999999</v>
          </cell>
          <cell r="T90">
            <v>1122.9428398292127</v>
          </cell>
          <cell r="U90">
            <v>20037.85969456748</v>
          </cell>
          <cell r="V90">
            <v>13.75726942255039</v>
          </cell>
          <cell r="W90">
            <v>65.822526019020145</v>
          </cell>
          <cell r="X90">
            <v>305.85213560616751</v>
          </cell>
          <cell r="Y90">
            <v>5457.6322290824864</v>
          </cell>
        </row>
        <row r="91">
          <cell r="D91">
            <v>6225.7303092732718</v>
          </cell>
          <cell r="E91">
            <v>4064.2282049626438</v>
          </cell>
          <cell r="F91">
            <v>405.12520840400327</v>
          </cell>
          <cell r="H91">
            <v>110.65862173647992</v>
          </cell>
          <cell r="I91">
            <v>80.768629834207218</v>
          </cell>
          <cell r="J91">
            <v>45.058335920310441</v>
          </cell>
          <cell r="K91">
            <v>12.460096020158991</v>
          </cell>
          <cell r="L91">
            <v>401.73717513219447</v>
          </cell>
          <cell r="M91">
            <v>86.264883379579985</v>
          </cell>
          <cell r="N91">
            <v>1781.4050620447495</v>
          </cell>
          <cell r="O91">
            <v>67.831924747237196</v>
          </cell>
          <cell r="P91">
            <v>0</v>
          </cell>
          <cell r="Q91">
            <v>0</v>
          </cell>
          <cell r="R91">
            <v>1097.0996625</v>
          </cell>
          <cell r="T91">
            <v>576.05909783635275</v>
          </cell>
          <cell r="U91">
            <v>10206.104308772005</v>
          </cell>
          <cell r="V91">
            <v>7.5437552661616092</v>
          </cell>
          <cell r="W91">
            <v>11.323339257510872</v>
          </cell>
          <cell r="X91">
            <v>47.963472025949677</v>
          </cell>
          <cell r="Y91">
            <v>1490.8083463136529</v>
          </cell>
        </row>
        <row r="92">
          <cell r="D92">
            <v>2055.8850602816374</v>
          </cell>
          <cell r="E92">
            <v>31.30035921024314</v>
          </cell>
          <cell r="F92">
            <v>494.81975181054378</v>
          </cell>
          <cell r="H92">
            <v>246.2618285635271</v>
          </cell>
          <cell r="I92">
            <v>296.65386827180834</v>
          </cell>
          <cell r="J92">
            <v>325.66860951900793</v>
          </cell>
          <cell r="K92">
            <v>6.6163660472199064</v>
          </cell>
          <cell r="L92">
            <v>634.3218554718859</v>
          </cell>
          <cell r="M92">
            <v>37.734464231039993</v>
          </cell>
          <cell r="N92">
            <v>806.7114652457791</v>
          </cell>
          <cell r="O92">
            <v>36.019051786526219</v>
          </cell>
          <cell r="P92">
            <v>472.89574148698716</v>
          </cell>
          <cell r="Q92">
            <v>4016.5886807972411</v>
          </cell>
          <cell r="R92">
            <v>4029.5206125000004</v>
          </cell>
          <cell r="T92">
            <v>305.88992652625967</v>
          </cell>
          <cell r="U92">
            <v>5458.3182797148929</v>
          </cell>
          <cell r="V92">
            <v>0</v>
          </cell>
          <cell r="W92">
            <v>3.5556898629479612</v>
          </cell>
          <cell r="X92">
            <v>0</v>
          </cell>
          <cell r="Y92">
            <v>39.729849570379884</v>
          </cell>
        </row>
        <row r="93">
          <cell r="D93">
            <v>10216.711328328354</v>
          </cell>
          <cell r="E93">
            <v>9256.0964778478992</v>
          </cell>
          <cell r="F93">
            <v>1209.2585105309979</v>
          </cell>
          <cell r="H93">
            <v>447.85681453072715</v>
          </cell>
          <cell r="I93">
            <v>378.74981179904466</v>
          </cell>
          <cell r="J93">
            <v>282.34956048754538</v>
          </cell>
          <cell r="K93">
            <v>17.732434496097795</v>
          </cell>
          <cell r="L93">
            <v>1117.3823454081682</v>
          </cell>
          <cell r="M93">
            <v>130.78435792326999</v>
          </cell>
          <cell r="N93">
            <v>2657.7036154195498</v>
          </cell>
          <cell r="O93">
            <v>95.249540703947844</v>
          </cell>
          <cell r="P93">
            <v>421.43286532607726</v>
          </cell>
          <cell r="Q93">
            <v>0</v>
          </cell>
          <cell r="R93">
            <v>1464.0177374999996</v>
          </cell>
          <cell r="T93">
            <v>819.8115168404596</v>
          </cell>
          <cell r="U93">
            <v>14253.351001488645</v>
          </cell>
          <cell r="V93">
            <v>14.145206734279755</v>
          </cell>
          <cell r="W93">
            <v>24.507851883929181</v>
          </cell>
          <cell r="X93">
            <v>328.32393494273106</v>
          </cell>
          <cell r="Y93">
            <v>8930.3579722362065</v>
          </cell>
        </row>
        <row r="94">
          <cell r="D94">
            <v>4656.6578356836917</v>
          </cell>
          <cell r="E94">
            <v>17001.413371603678</v>
          </cell>
          <cell r="F94">
            <v>1437.4944249791949</v>
          </cell>
          <cell r="H94">
            <v>198.28325197638733</v>
          </cell>
          <cell r="I94">
            <v>161.86212626060023</v>
          </cell>
          <cell r="J94">
            <v>113.77698617420751</v>
          </cell>
          <cell r="K94">
            <v>9.9503231037924511</v>
          </cell>
          <cell r="L94">
            <v>378.96664698704978</v>
          </cell>
          <cell r="M94">
            <v>67.777507314559983</v>
          </cell>
          <cell r="N94">
            <v>1341.364013985288</v>
          </cell>
          <cell r="O94">
            <v>38.475472892820186</v>
          </cell>
          <cell r="P94">
            <v>1260.7168204981949</v>
          </cell>
          <cell r="Q94">
            <v>0</v>
          </cell>
          <cell r="R94">
            <v>312.8305499999999</v>
          </cell>
          <cell r="T94">
            <v>460.02648302847962</v>
          </cell>
          <cell r="U94">
            <v>7835.3677773984373</v>
          </cell>
          <cell r="V94">
            <v>3.2313934688145367</v>
          </cell>
          <cell r="W94">
            <v>32.150653391094259</v>
          </cell>
          <cell r="X94">
            <v>1534.5634640884468</v>
          </cell>
          <cell r="Y94">
            <v>8287.9270325774505</v>
          </cell>
        </row>
        <row r="95">
          <cell r="D95">
            <v>4496.7239151927497</v>
          </cell>
          <cell r="E95">
            <v>18814.783992661203</v>
          </cell>
          <cell r="F95">
            <v>679.32526265652189</v>
          </cell>
          <cell r="H95">
            <v>182.179676602028</v>
          </cell>
          <cell r="I95">
            <v>126.12387642035091</v>
          </cell>
          <cell r="J95">
            <v>60.979410835409801</v>
          </cell>
          <cell r="K95">
            <v>11.400650915476009</v>
          </cell>
          <cell r="L95">
            <v>149.63489923952181</v>
          </cell>
          <cell r="M95">
            <v>71.274848936979993</v>
          </cell>
          <cell r="N95">
            <v>1483.9169930757935</v>
          </cell>
          <cell r="O95">
            <v>40.476767510124056</v>
          </cell>
          <cell r="P95">
            <v>0</v>
          </cell>
          <cell r="Q95">
            <v>0</v>
          </cell>
          <cell r="R95">
            <v>487.51863749999995</v>
          </cell>
          <cell r="T95">
            <v>527.07849686639076</v>
          </cell>
          <cell r="U95">
            <v>9284.9170963902397</v>
          </cell>
          <cell r="V95">
            <v>2.5981367171044392</v>
          </cell>
          <cell r="W95">
            <v>13.318998445913683</v>
          </cell>
          <cell r="X95">
            <v>602.06275546709196</v>
          </cell>
          <cell r="Y95">
            <v>5719.9714178717131</v>
          </cell>
        </row>
        <row r="96">
          <cell r="D96">
            <v>7459.7552446286645</v>
          </cell>
          <cell r="E96">
            <v>1788.2825650000648</v>
          </cell>
          <cell r="F96">
            <v>993.87355084023579</v>
          </cell>
          <cell r="H96">
            <v>375.19348758914572</v>
          </cell>
          <cell r="I96">
            <v>348.8733912976723</v>
          </cell>
          <cell r="J96">
            <v>297.41298365833956</v>
          </cell>
          <cell r="K96">
            <v>9.4812640811252358</v>
          </cell>
          <cell r="L96">
            <v>208.18768589846513</v>
          </cell>
          <cell r="M96">
            <v>91.902817548610003</v>
          </cell>
          <cell r="N96">
            <v>1608.3105072911635</v>
          </cell>
          <cell r="O96">
            <v>60.666757137989762</v>
          </cell>
          <cell r="P96">
            <v>1049.3394865783171</v>
          </cell>
          <cell r="Q96">
            <v>0</v>
          </cell>
          <cell r="R96">
            <v>1348.5335625</v>
          </cell>
          <cell r="T96">
            <v>438.34079802312203</v>
          </cell>
          <cell r="U96">
            <v>7489.7721537891894</v>
          </cell>
          <cell r="V96">
            <v>11.543154590659171</v>
          </cell>
          <cell r="W96">
            <v>92.226287785091174</v>
          </cell>
          <cell r="X96">
            <v>5153.9445003973442</v>
          </cell>
          <cell r="Y96">
            <v>2025.8603702196419</v>
          </cell>
        </row>
        <row r="97">
          <cell r="D97">
            <v>10241.720074138109</v>
          </cell>
          <cell r="E97">
            <v>3121.7359524716953</v>
          </cell>
          <cell r="F97">
            <v>589.95307846239598</v>
          </cell>
          <cell r="H97">
            <v>272.37164351091775</v>
          </cell>
          <cell r="I97">
            <v>179.06943173923884</v>
          </cell>
          <cell r="J97">
            <v>72.863222760826758</v>
          </cell>
          <cell r="K97">
            <v>14.481598422726867</v>
          </cell>
          <cell r="L97">
            <v>328.54619180851529</v>
          </cell>
          <cell r="M97">
            <v>119.93032120053999</v>
          </cell>
          <cell r="N97">
            <v>2125.8450690853092</v>
          </cell>
          <cell r="O97">
            <v>34.491120944643626</v>
          </cell>
          <cell r="P97">
            <v>0</v>
          </cell>
          <cell r="Q97">
            <v>0</v>
          </cell>
          <cell r="R97">
            <v>692.17413749999992</v>
          </cell>
          <cell r="T97">
            <v>669.51783590813284</v>
          </cell>
          <cell r="U97">
            <v>9688.362844632964</v>
          </cell>
          <cell r="V97">
            <v>8.277249604001268</v>
          </cell>
          <cell r="W97">
            <v>126.38313680112691</v>
          </cell>
          <cell r="X97">
            <v>0</v>
          </cell>
          <cell r="Y97">
            <v>667.99755803044889</v>
          </cell>
        </row>
        <row r="98">
          <cell r="D98">
            <v>7128.0460883559963</v>
          </cell>
          <cell r="E98">
            <v>13342.508332213865</v>
          </cell>
          <cell r="F98">
            <v>1707.2118160787047</v>
          </cell>
          <cell r="H98">
            <v>228.12115173577064</v>
          </cell>
          <cell r="I98">
            <v>204.21857051571061</v>
          </cell>
          <cell r="J98">
            <v>165.59970948226959</v>
          </cell>
          <cell r="K98">
            <v>12.451974366028024</v>
          </cell>
          <cell r="L98">
            <v>619.68365880715021</v>
          </cell>
          <cell r="M98">
            <v>93.087716517669989</v>
          </cell>
          <cell r="N98">
            <v>1880.9409224524113</v>
          </cell>
          <cell r="O98">
            <v>53.53667236432959</v>
          </cell>
          <cell r="P98">
            <v>1637.0742294622867</v>
          </cell>
          <cell r="Q98">
            <v>0</v>
          </cell>
          <cell r="R98">
            <v>394.69275000000005</v>
          </cell>
          <cell r="T98">
            <v>575.68361495531758</v>
          </cell>
          <cell r="U98">
            <v>10191.234571242756</v>
          </cell>
          <cell r="V98">
            <v>10.304311852126537</v>
          </cell>
          <cell r="W98">
            <v>20.188997061933353</v>
          </cell>
          <cell r="X98">
            <v>103.51528848751036</v>
          </cell>
          <cell r="Y98">
            <v>11291.60605099078</v>
          </cell>
        </row>
        <row r="99">
          <cell r="D99">
            <v>6447.9474414656643</v>
          </cell>
          <cell r="E99">
            <v>2105.1375665777159</v>
          </cell>
          <cell r="F99">
            <v>308.12593962549801</v>
          </cell>
          <cell r="H99">
            <v>122.0766964617623</v>
          </cell>
          <cell r="I99">
            <v>92.283944147678469</v>
          </cell>
          <cell r="J99">
            <v>55.841079941565773</v>
          </cell>
          <cell r="K99">
            <v>12.924593772781668</v>
          </cell>
          <cell r="L99">
            <v>310.65506255161591</v>
          </cell>
          <cell r="M99">
            <v>93.004774586560004</v>
          </cell>
          <cell r="N99">
            <v>1733.3782332532746</v>
          </cell>
          <cell r="O99">
            <v>73.00953608544755</v>
          </cell>
          <cell r="P99">
            <v>0</v>
          </cell>
          <cell r="Q99">
            <v>0</v>
          </cell>
          <cell r="R99">
            <v>1253.5149374999999</v>
          </cell>
          <cell r="T99">
            <v>597.53390476319521</v>
          </cell>
          <cell r="U99">
            <v>9817.0957547125963</v>
          </cell>
          <cell r="V99">
            <v>3.2450692191133172</v>
          </cell>
          <cell r="W99">
            <v>79.02148883833965</v>
          </cell>
          <cell r="X99">
            <v>519.64684929148905</v>
          </cell>
          <cell r="Y99">
            <v>1089.6729543789879</v>
          </cell>
        </row>
        <row r="100">
          <cell r="D100">
            <v>8943.3562696972222</v>
          </cell>
          <cell r="E100">
            <v>2894.773601762708</v>
          </cell>
          <cell r="F100">
            <v>508.46337813212767</v>
          </cell>
          <cell r="H100">
            <v>168.31237932835418</v>
          </cell>
          <cell r="I100">
            <v>118.27411617294301</v>
          </cell>
          <cell r="J100">
            <v>59.712852470196886</v>
          </cell>
          <cell r="K100">
            <v>15.537003172858128</v>
          </cell>
          <cell r="L100">
            <v>432.64003475774791</v>
          </cell>
          <cell r="M100">
            <v>126.90394244659998</v>
          </cell>
          <cell r="N100">
            <v>2233.6799159747625</v>
          </cell>
          <cell r="O100">
            <v>80.639899412041515</v>
          </cell>
          <cell r="P100">
            <v>0</v>
          </cell>
          <cell r="Q100">
            <v>0</v>
          </cell>
          <cell r="R100">
            <v>1606.5456749999998</v>
          </cell>
          <cell r="T100">
            <v>718.31164192930498</v>
          </cell>
          <cell r="U100">
            <v>12050.020814962731</v>
          </cell>
          <cell r="V100">
            <v>7.4033196441348288</v>
          </cell>
          <cell r="W100">
            <v>141.33741060314028</v>
          </cell>
          <cell r="X100">
            <v>84.819653386686596</v>
          </cell>
          <cell r="Y100">
            <v>883.41876873141155</v>
          </cell>
        </row>
        <row r="101">
          <cell r="D101">
            <v>32481.89599716918</v>
          </cell>
          <cell r="E101">
            <v>96461.269143535857</v>
          </cell>
          <cell r="F101">
            <v>22689.8745208482</v>
          </cell>
          <cell r="H101">
            <v>1453.6326723959203</v>
          </cell>
          <cell r="I101">
            <v>1695.3923178183898</v>
          </cell>
          <cell r="J101">
            <v>1814.9795884197724</v>
          </cell>
          <cell r="K101">
            <v>90.468796410616704</v>
          </cell>
          <cell r="L101">
            <v>2047.7210667669347</v>
          </cell>
          <cell r="M101">
            <v>580.68223113639988</v>
          </cell>
          <cell r="N101">
            <v>11431.533547651146</v>
          </cell>
          <cell r="O101">
            <v>321.20663867042674</v>
          </cell>
          <cell r="P101">
            <v>29074.4693826109</v>
          </cell>
          <cell r="Q101">
            <v>7980.2172972557573</v>
          </cell>
          <cell r="R101">
            <v>3276.6807374999999</v>
          </cell>
          <cell r="T101">
            <v>4182.5819928132087</v>
          </cell>
          <cell r="U101">
            <v>74634.245092797501</v>
          </cell>
          <cell r="V101">
            <v>6.2821439740791218</v>
          </cell>
          <cell r="W101">
            <v>338.5608781800949</v>
          </cell>
          <cell r="X101">
            <v>2063.6627251449827</v>
          </cell>
          <cell r="Y101">
            <v>122439.22463312959</v>
          </cell>
        </row>
        <row r="102">
          <cell r="D102">
            <v>8614.220775584512</v>
          </cell>
          <cell r="E102">
            <v>5866.86920940853</v>
          </cell>
          <cell r="F102">
            <v>968.82166890138024</v>
          </cell>
          <cell r="H102">
            <v>303.8891467768326</v>
          </cell>
          <cell r="I102">
            <v>238.96967694451314</v>
          </cell>
          <cell r="J102">
            <v>156.82971328566308</v>
          </cell>
          <cell r="K102">
            <v>14.663088994995716</v>
          </cell>
          <cell r="L102">
            <v>261.86107366916326</v>
          </cell>
          <cell r="M102">
            <v>116.63341795911001</v>
          </cell>
          <cell r="N102">
            <v>2115.8072032693785</v>
          </cell>
          <cell r="O102">
            <v>37.337439353986483</v>
          </cell>
          <cell r="P102">
            <v>0</v>
          </cell>
          <cell r="Q102">
            <v>0</v>
          </cell>
          <cell r="R102">
            <v>3245.9824124999996</v>
          </cell>
          <cell r="T102">
            <v>677.90856541437813</v>
          </cell>
          <cell r="U102">
            <v>11189.653709486454</v>
          </cell>
          <cell r="V102">
            <v>7.6643279129019515</v>
          </cell>
          <cell r="W102">
            <v>109.08683950572492</v>
          </cell>
          <cell r="X102">
            <v>283.961677208033</v>
          </cell>
          <cell r="Y102">
            <v>5386.4753571575238</v>
          </cell>
        </row>
        <row r="103">
          <cell r="D103">
            <v>5113.1682329428377</v>
          </cell>
          <cell r="E103">
            <v>15.945405517881456</v>
          </cell>
          <cell r="F103">
            <v>1444.0864923208285</v>
          </cell>
          <cell r="H103">
            <v>198.07290084914854</v>
          </cell>
          <cell r="I103">
            <v>242.14445986271315</v>
          </cell>
          <cell r="J103">
            <v>268.76674569019627</v>
          </cell>
          <cell r="K103">
            <v>16.043973465518469</v>
          </cell>
          <cell r="L103">
            <v>1362.978756116514</v>
          </cell>
          <cell r="M103">
            <v>91.619684285480005</v>
          </cell>
          <cell r="N103">
            <v>1972.9803165958115</v>
          </cell>
          <cell r="O103">
            <v>69.564673697302865</v>
          </cell>
          <cell r="P103">
            <v>1167.3432514404603</v>
          </cell>
          <cell r="Q103">
            <v>10518.146202333977</v>
          </cell>
          <cell r="R103">
            <v>3289.1062499999998</v>
          </cell>
          <cell r="T103">
            <v>741.75005275272497</v>
          </cell>
          <cell r="U103">
            <v>13235.83263397239</v>
          </cell>
          <cell r="V103">
            <v>0.59161235716668292</v>
          </cell>
          <cell r="W103">
            <v>3.0800166769552924</v>
          </cell>
          <cell r="X103">
            <v>9.9892890345150001</v>
          </cell>
          <cell r="Y103">
            <v>20.239657900054318</v>
          </cell>
        </row>
        <row r="104">
          <cell r="D104">
            <v>2341.555439172691</v>
          </cell>
          <cell r="E104">
            <v>177.25535513991815</v>
          </cell>
          <cell r="F104">
            <v>106.29562457409548</v>
          </cell>
          <cell r="H104">
            <v>41.411961355994606</v>
          </cell>
          <cell r="I104">
            <v>28.843961228283604</v>
          </cell>
          <cell r="J104">
            <v>14.197424348063718</v>
          </cell>
          <cell r="K104">
            <v>4.069133600199998</v>
          </cell>
          <cell r="L104">
            <v>55.063725698767932</v>
          </cell>
          <cell r="M104">
            <v>21.366338618219995</v>
          </cell>
          <cell r="N104">
            <v>413.79493902338885</v>
          </cell>
          <cell r="O104">
            <v>11.747479591095233</v>
          </cell>
          <cell r="P104">
            <v>0</v>
          </cell>
          <cell r="Q104">
            <v>0</v>
          </cell>
          <cell r="R104">
            <v>195.89722020585049</v>
          </cell>
          <cell r="T104">
            <v>204.33377899089086</v>
          </cell>
          <cell r="U104">
            <v>1629.600639494515</v>
          </cell>
          <cell r="V104">
            <v>0.35983940347267912</v>
          </cell>
          <cell r="W104">
            <v>14.875497487370778</v>
          </cell>
          <cell r="X104">
            <v>0</v>
          </cell>
          <cell r="Y104">
            <v>37.929583470227499</v>
          </cell>
        </row>
        <row r="105">
          <cell r="D105">
            <v>16085.238859536228</v>
          </cell>
          <cell r="E105">
            <v>921.58717788340209</v>
          </cell>
          <cell r="F105">
            <v>948.65987523117496</v>
          </cell>
          <cell r="H105">
            <v>403.69367094909597</v>
          </cell>
          <cell r="I105">
            <v>286.26856143769646</v>
          </cell>
          <cell r="J105">
            <v>148.21453340408496</v>
          </cell>
          <cell r="K105">
            <v>29.284729168018085</v>
          </cell>
          <cell r="L105">
            <v>491.42894978470298</v>
          </cell>
          <cell r="M105">
            <v>180.38201401925997</v>
          </cell>
          <cell r="N105">
            <v>3102.0941027800895</v>
          </cell>
          <cell r="O105">
            <v>2.0579291458766358</v>
          </cell>
          <cell r="P105">
            <v>0</v>
          </cell>
          <cell r="Q105">
            <v>0</v>
          </cell>
          <cell r="R105">
            <v>1944.2272499999999</v>
          </cell>
          <cell r="T105">
            <v>1470.5487618621803</v>
          </cell>
          <cell r="U105">
            <v>14009.42018774887</v>
          </cell>
          <cell r="V105">
            <v>9.003013963561834</v>
          </cell>
          <cell r="W105">
            <v>241.68879034796635</v>
          </cell>
          <cell r="X105">
            <v>0</v>
          </cell>
          <cell r="Y105">
            <v>197.20373334293632</v>
          </cell>
        </row>
        <row r="106">
          <cell r="D106">
            <v>24565.233657904704</v>
          </cell>
          <cell r="E106">
            <v>50612.656355542349</v>
          </cell>
          <cell r="F106">
            <v>1259.4571531143208</v>
          </cell>
          <cell r="H106">
            <v>1385.9578841676187</v>
          </cell>
          <cell r="I106">
            <v>918.60538478270553</v>
          </cell>
          <cell r="J106">
            <v>385.05687860760287</v>
          </cell>
          <cell r="K106">
            <v>45.186161852191276</v>
          </cell>
          <cell r="L106">
            <v>988.8915080177095</v>
          </cell>
          <cell r="M106">
            <v>261.72727100710995</v>
          </cell>
          <cell r="N106">
            <v>5222.9980748754433</v>
          </cell>
          <cell r="O106">
            <v>9.9407396495798448</v>
          </cell>
          <cell r="P106">
            <v>0</v>
          </cell>
          <cell r="Q106">
            <v>0</v>
          </cell>
          <cell r="R106">
            <v>3550.7729250000002</v>
          </cell>
          <cell r="T106">
            <v>2269.047939074419</v>
          </cell>
          <cell r="U106">
            <v>25134.747453961703</v>
          </cell>
          <cell r="V106">
            <v>117.12530525684822</v>
          </cell>
          <cell r="W106">
            <v>94.766117955661286</v>
          </cell>
          <cell r="X106">
            <v>0</v>
          </cell>
          <cell r="Y106">
            <v>10830.23399982549</v>
          </cell>
        </row>
        <row r="107">
          <cell r="D107">
            <v>44038.192926567106</v>
          </cell>
          <cell r="E107">
            <v>7801.2298193702027</v>
          </cell>
          <cell r="F107">
            <v>678.12017320010568</v>
          </cell>
          <cell r="H107">
            <v>962.50585798482484</v>
          </cell>
          <cell r="I107">
            <v>602.82296555933829</v>
          </cell>
          <cell r="J107">
            <v>199.69979531435285</v>
          </cell>
          <cell r="K107">
            <v>44.717066489022585</v>
          </cell>
          <cell r="L107">
            <v>1901.339100119576</v>
          </cell>
          <cell r="M107">
            <v>474.56104149195022</v>
          </cell>
          <cell r="N107">
            <v>6509.0274436942191</v>
          </cell>
          <cell r="O107">
            <v>86.746373838944734</v>
          </cell>
          <cell r="P107">
            <v>0</v>
          </cell>
          <cell r="Q107">
            <v>0</v>
          </cell>
          <cell r="R107">
            <v>1165.074525</v>
          </cell>
          <cell r="T107">
            <v>2245.4920577293947</v>
          </cell>
          <cell r="U107">
            <v>20162.043489569081</v>
          </cell>
          <cell r="V107">
            <v>237.78652045015062</v>
          </cell>
          <cell r="W107">
            <v>1057.6135580928649</v>
          </cell>
          <cell r="X107">
            <v>0</v>
          </cell>
          <cell r="Y107">
            <v>1669.3283955830871</v>
          </cell>
        </row>
        <row r="108">
          <cell r="D108">
            <v>27407.506572744191</v>
          </cell>
          <cell r="E108">
            <v>21787.083355626568</v>
          </cell>
          <cell r="F108">
            <v>1441.6828819660202</v>
          </cell>
          <cell r="H108">
            <v>1049.7451165207128</v>
          </cell>
          <cell r="I108">
            <v>694.68555040613933</v>
          </cell>
          <cell r="J108">
            <v>289.56595832882971</v>
          </cell>
          <cell r="K108">
            <v>47.068023592592958</v>
          </cell>
          <cell r="L108">
            <v>1203.5850591005012</v>
          </cell>
          <cell r="M108">
            <v>340.47100984129997</v>
          </cell>
          <cell r="N108">
            <v>5292.4654694675301</v>
          </cell>
          <cell r="O108">
            <v>88.589303238589736</v>
          </cell>
          <cell r="P108">
            <v>0</v>
          </cell>
          <cell r="Q108">
            <v>0</v>
          </cell>
          <cell r="R108">
            <v>4718.0401874999998</v>
          </cell>
          <cell r="T108">
            <v>2363.5466601131557</v>
          </cell>
          <cell r="U108">
            <v>24420.766249119421</v>
          </cell>
          <cell r="V108">
            <v>41.444621444431121</v>
          </cell>
          <cell r="W108">
            <v>617.40595441140795</v>
          </cell>
          <cell r="X108">
            <v>0</v>
          </cell>
          <cell r="Y108">
            <v>4662.0594117324999</v>
          </cell>
        </row>
        <row r="109">
          <cell r="D109">
            <v>7654.8429569993841</v>
          </cell>
          <cell r="E109">
            <v>20678.070822454174</v>
          </cell>
          <cell r="F109">
            <v>80.189136820272182</v>
          </cell>
          <cell r="H109">
            <v>161.96346718867841</v>
          </cell>
          <cell r="I109">
            <v>92.276539270061804</v>
          </cell>
          <cell r="J109">
            <v>15.940033065398991</v>
          </cell>
          <cell r="K109">
            <v>10.479192915314021</v>
          </cell>
          <cell r="L109">
            <v>265.11400626132667</v>
          </cell>
          <cell r="M109">
            <v>51.78433694596</v>
          </cell>
          <cell r="N109">
            <v>1108.5373535206095</v>
          </cell>
          <cell r="O109">
            <v>27.106338537289417</v>
          </cell>
          <cell r="P109">
            <v>0</v>
          </cell>
          <cell r="Q109">
            <v>0</v>
          </cell>
          <cell r="R109">
            <v>89.171324999999996</v>
          </cell>
          <cell r="T109">
            <v>526.21842867372106</v>
          </cell>
          <cell r="U109">
            <v>2862.6724236093442</v>
          </cell>
          <cell r="V109">
            <v>12.249683257086785</v>
          </cell>
          <cell r="W109">
            <v>0</v>
          </cell>
          <cell r="X109">
            <v>0</v>
          </cell>
          <cell r="Y109">
            <v>4424.749890599629</v>
          </cell>
        </row>
        <row r="110">
          <cell r="D110">
            <v>3639.1891091646862</v>
          </cell>
          <cell r="E110">
            <v>32703.211837814026</v>
          </cell>
          <cell r="F110">
            <v>382.89904539915591</v>
          </cell>
          <cell r="H110">
            <v>225.53497619295217</v>
          </cell>
          <cell r="I110">
            <v>138.60390017408875</v>
          </cell>
          <cell r="J110">
            <v>41.684830541143647</v>
          </cell>
          <cell r="K110">
            <v>8.8831939262527619</v>
          </cell>
          <cell r="L110">
            <v>792.08908619181659</v>
          </cell>
          <cell r="M110">
            <v>52.151415409409999</v>
          </cell>
          <cell r="N110">
            <v>1079.3503168363202</v>
          </cell>
          <cell r="O110">
            <v>30.994148791262987</v>
          </cell>
          <cell r="P110">
            <v>0</v>
          </cell>
          <cell r="Q110">
            <v>0</v>
          </cell>
          <cell r="R110">
            <v>535.75886249999996</v>
          </cell>
          <cell r="T110">
            <v>446.07446272369674</v>
          </cell>
          <cell r="U110">
            <v>6574.9330816264464</v>
          </cell>
          <cell r="V110">
            <v>33.481451716701642</v>
          </cell>
          <cell r="W110">
            <v>3.5343460485645033</v>
          </cell>
          <cell r="X110">
            <v>8.1592783754278492E-3</v>
          </cell>
          <cell r="Y110">
            <v>6998.2735159682525</v>
          </cell>
        </row>
        <row r="111">
          <cell r="D111">
            <v>9136.1748532151178</v>
          </cell>
          <cell r="E111">
            <v>9893.4380243189589</v>
          </cell>
          <cell r="F111">
            <v>3600.7651495777764</v>
          </cell>
          <cell r="H111">
            <v>226.11676875887198</v>
          </cell>
          <cell r="I111">
            <v>215.11058698353486</v>
          </cell>
          <cell r="J111">
            <v>188.60323124112804</v>
          </cell>
          <cell r="K111">
            <v>46.421255374624124</v>
          </cell>
          <cell r="L111">
            <v>1380.8698853734134</v>
          </cell>
          <cell r="M111">
            <v>263.57061777321996</v>
          </cell>
          <cell r="N111">
            <v>4797.4119132027972</v>
          </cell>
          <cell r="O111">
            <v>28.60324008874823</v>
          </cell>
          <cell r="P111">
            <v>0</v>
          </cell>
          <cell r="Q111">
            <v>2302.3542897310122</v>
          </cell>
          <cell r="R111">
            <v>2915.2445062500001</v>
          </cell>
          <cell r="T111">
            <v>2331.068838765073</v>
          </cell>
          <cell r="U111">
            <v>37167.581328198692</v>
          </cell>
          <cell r="V111">
            <v>5.6174633075814748</v>
          </cell>
          <cell r="W111">
            <v>275.88253234622238</v>
          </cell>
          <cell r="X111">
            <v>2084.3250204064079</v>
          </cell>
          <cell r="Y111">
            <v>7096.9953680533836</v>
          </cell>
        </row>
        <row r="112">
          <cell r="D112">
            <v>8903.6907004505738</v>
          </cell>
          <cell r="E112">
            <v>5997.6592463636944</v>
          </cell>
          <cell r="F112">
            <v>4646.0244098165476</v>
          </cell>
          <cell r="H112">
            <v>296.4539927448028</v>
          </cell>
          <cell r="I112">
            <v>309.73149861549439</v>
          </cell>
          <cell r="J112">
            <v>300.68931343589134</v>
          </cell>
          <cell r="K112">
            <v>57.698665527993931</v>
          </cell>
          <cell r="L112">
            <v>2978.0597881256999</v>
          </cell>
          <cell r="M112">
            <v>275.60974016932994</v>
          </cell>
          <cell r="N112">
            <v>5782.4450759863548</v>
          </cell>
          <cell r="O112">
            <v>36.318213758477107</v>
          </cell>
          <cell r="P112">
            <v>0</v>
          </cell>
          <cell r="Q112">
            <v>3538.1917581384309</v>
          </cell>
          <cell r="R112">
            <v>1197.2346749999999</v>
          </cell>
          <cell r="T112">
            <v>2897.3701845245328</v>
          </cell>
          <cell r="U112">
            <v>46196.937722467046</v>
          </cell>
          <cell r="V112">
            <v>7.3915147516678203</v>
          </cell>
          <cell r="W112">
            <v>56.452105499909322</v>
          </cell>
          <cell r="X112">
            <v>1031.2268008179274</v>
          </cell>
          <cell r="Y112">
            <v>6501.1192139464856</v>
          </cell>
        </row>
        <row r="113">
          <cell r="D113">
            <v>16102.03086382939</v>
          </cell>
          <cell r="E113">
            <v>2842.3317738461869</v>
          </cell>
          <cell r="F113">
            <v>1415.3464304563784</v>
          </cell>
          <cell r="H113">
            <v>456.96871971981835</v>
          </cell>
          <cell r="I113">
            <v>350.9533952566286</v>
          </cell>
          <cell r="J113">
            <v>219.64787141044337</v>
          </cell>
          <cell r="K113">
            <v>38.269002040482576</v>
          </cell>
          <cell r="L113">
            <v>341.55792217716936</v>
          </cell>
          <cell r="M113">
            <v>185.62324690286002</v>
          </cell>
          <cell r="N113">
            <v>3843.7049746872376</v>
          </cell>
          <cell r="O113">
            <v>7.0075005719588805</v>
          </cell>
          <cell r="P113">
            <v>0</v>
          </cell>
          <cell r="Q113">
            <v>0</v>
          </cell>
          <cell r="R113">
            <v>339.14339999999993</v>
          </cell>
          <cell r="T113">
            <v>1921.698959394595</v>
          </cell>
          <cell r="U113">
            <v>20566.015063465638</v>
          </cell>
          <cell r="V113">
            <v>4.6014124402620986</v>
          </cell>
          <cell r="W113">
            <v>53.502583164208076</v>
          </cell>
          <cell r="X113">
            <v>0</v>
          </cell>
          <cell r="Y113">
            <v>608.20989121078537</v>
          </cell>
        </row>
        <row r="114">
          <cell r="D114">
            <v>8741.1021868467324</v>
          </cell>
          <cell r="E114">
            <v>21666.062651316221</v>
          </cell>
          <cell r="F114">
            <v>179.7845103286578</v>
          </cell>
          <cell r="H114">
            <v>296.20654880204597</v>
          </cell>
          <cell r="I114">
            <v>171.69487224839372</v>
          </cell>
          <cell r="J114">
            <v>34.81061970349149</v>
          </cell>
          <cell r="K114">
            <v>11.100792899610864</v>
          </cell>
          <cell r="L114">
            <v>47.167522586371007</v>
          </cell>
          <cell r="M114">
            <v>64.56801112350999</v>
          </cell>
          <cell r="N114">
            <v>1349.6123526870747</v>
          </cell>
          <cell r="O114">
            <v>38.1464035749418</v>
          </cell>
          <cell r="P114">
            <v>0</v>
          </cell>
          <cell r="Q114">
            <v>0</v>
          </cell>
          <cell r="R114">
            <v>165.9171375</v>
          </cell>
          <cell r="T114">
            <v>557.43241334254833</v>
          </cell>
          <cell r="U114">
            <v>4018.2445397402089</v>
          </cell>
          <cell r="V114">
            <v>42.450483371078555</v>
          </cell>
          <cell r="W114">
            <v>0</v>
          </cell>
          <cell r="X114">
            <v>0</v>
          </cell>
          <cell r="Y114">
            <v>4636.1630719455188</v>
          </cell>
        </row>
        <row r="115">
          <cell r="D115">
            <v>3180.6010043900851</v>
          </cell>
          <cell r="E115">
            <v>145.22391675233641</v>
          </cell>
          <cell r="F115">
            <v>1558.3559583770634</v>
          </cell>
          <cell r="H115">
            <v>242.988427914716</v>
          </cell>
          <cell r="I115">
            <v>283.14758839946592</v>
          </cell>
          <cell r="J115">
            <v>302.90273210529125</v>
          </cell>
          <cell r="K115">
            <v>15.551635152427979</v>
          </cell>
          <cell r="L115">
            <v>400.11070883611274</v>
          </cell>
          <cell r="M115">
            <v>91.193787230619989</v>
          </cell>
          <cell r="N115">
            <v>1615.2008252879396</v>
          </cell>
          <cell r="O115">
            <v>54.157244509852802</v>
          </cell>
          <cell r="P115">
            <v>0</v>
          </cell>
          <cell r="Q115">
            <v>8018.1336845497353</v>
          </cell>
          <cell r="R115">
            <v>3846.0615749999997</v>
          </cell>
          <cell r="T115">
            <v>780.93390200484021</v>
          </cell>
          <cell r="U115">
            <v>12451.55176545074</v>
          </cell>
          <cell r="V115">
            <v>1.4352794978231946</v>
          </cell>
          <cell r="W115">
            <v>109.13977823117659</v>
          </cell>
          <cell r="X115">
            <v>299.08748101050003</v>
          </cell>
          <cell r="Y115">
            <v>184.33412625831897</v>
          </cell>
        </row>
        <row r="116">
          <cell r="D116">
            <v>47199.421172160241</v>
          </cell>
          <cell r="E116">
            <v>15062.544870742417</v>
          </cell>
          <cell r="F116">
            <v>1745.1714044893331</v>
          </cell>
          <cell r="H116">
            <v>795.02542767585146</v>
          </cell>
          <cell r="I116">
            <v>533.09448085775534</v>
          </cell>
          <cell r="J116">
            <v>232.74798971643497</v>
          </cell>
          <cell r="K116">
            <v>70.670383701261329</v>
          </cell>
          <cell r="L116">
            <v>1541.8900486855075</v>
          </cell>
          <cell r="M116">
            <v>496.80819133540001</v>
          </cell>
          <cell r="N116">
            <v>8314.8099048664026</v>
          </cell>
          <cell r="O116">
            <v>15.935695131312615</v>
          </cell>
          <cell r="P116">
            <v>0</v>
          </cell>
          <cell r="Q116">
            <v>0</v>
          </cell>
          <cell r="R116">
            <v>7241.1501375000007</v>
          </cell>
          <cell r="T116">
            <v>3548.7521382205896</v>
          </cell>
          <cell r="U116">
            <v>33366.2731282655</v>
          </cell>
          <cell r="V116">
            <v>149.64239096756592</v>
          </cell>
          <cell r="W116">
            <v>689.62608223844688</v>
          </cell>
          <cell r="X116">
            <v>0</v>
          </cell>
          <cell r="Y116">
            <v>3223.1243591929724</v>
          </cell>
        </row>
        <row r="117">
          <cell r="D117">
            <v>23083.709943374823</v>
          </cell>
          <cell r="E117">
            <v>9810.0074364177399</v>
          </cell>
          <cell r="F117">
            <v>8867.0226496670166</v>
          </cell>
          <cell r="H117">
            <v>1344.6594361841833</v>
          </cell>
          <cell r="I117">
            <v>1466.3371679377631</v>
          </cell>
          <cell r="J117">
            <v>1482.3485638158165</v>
          </cell>
          <cell r="K117">
            <v>110.38453884052973</v>
          </cell>
          <cell r="L117">
            <v>2886.9776755451221</v>
          </cell>
          <cell r="M117">
            <v>558.86595552181996</v>
          </cell>
          <cell r="N117">
            <v>11728.877712018753</v>
          </cell>
          <cell r="O117">
            <v>82.382504561486797</v>
          </cell>
          <cell r="P117">
            <v>0</v>
          </cell>
          <cell r="Q117">
            <v>8791.2753099884503</v>
          </cell>
          <cell r="R117">
            <v>23057.073360000002</v>
          </cell>
          <cell r="T117">
            <v>5543.0202543223495</v>
          </cell>
          <cell r="U117">
            <v>88380.339816786291</v>
          </cell>
          <cell r="V117">
            <v>130.06355577284882</v>
          </cell>
          <cell r="W117">
            <v>71.696366019000905</v>
          </cell>
          <cell r="X117">
            <v>7999.0565213555328</v>
          </cell>
          <cell r="Y117">
            <v>12451.937599669394</v>
          </cell>
        </row>
        <row r="118">
          <cell r="D118">
            <v>43600.809770607433</v>
          </cell>
          <cell r="E118">
            <v>36744.476345392708</v>
          </cell>
          <cell r="F118">
            <v>1617.3170388605679</v>
          </cell>
          <cell r="H118">
            <v>1321.7313593642175</v>
          </cell>
          <cell r="I118">
            <v>897.48917124797049</v>
          </cell>
          <cell r="J118">
            <v>408.57264063578265</v>
          </cell>
          <cell r="K118">
            <v>79.667523383262662</v>
          </cell>
          <cell r="L118">
            <v>2481.9875678207641</v>
          </cell>
          <cell r="M118">
            <v>486.07775039300992</v>
          </cell>
          <cell r="N118">
            <v>8684.4954434419978</v>
          </cell>
          <cell r="O118">
            <v>0</v>
          </cell>
          <cell r="P118">
            <v>0</v>
          </cell>
          <cell r="Q118">
            <v>0</v>
          </cell>
          <cell r="R118">
            <v>2605.8492449999994</v>
          </cell>
          <cell r="T118">
            <v>4000.5484496618942</v>
          </cell>
          <cell r="U118">
            <v>40193.255749397576</v>
          </cell>
          <cell r="V118">
            <v>79.100930370555204</v>
          </cell>
          <cell r="W118">
            <v>533.110797975325</v>
          </cell>
          <cell r="X118">
            <v>0</v>
          </cell>
          <cell r="Y118">
            <v>7862.68308515836</v>
          </cell>
        </row>
        <row r="119">
          <cell r="D119">
            <v>17609.072657314886</v>
          </cell>
          <cell r="E119">
            <v>48380.635238114221</v>
          </cell>
          <cell r="F119">
            <v>325.95334107147687</v>
          </cell>
          <cell r="H119">
            <v>567.50913700564331</v>
          </cell>
          <cell r="I119">
            <v>322.40061363822832</v>
          </cell>
          <cell r="J119">
            <v>54.059444824688633</v>
          </cell>
          <cell r="K119">
            <v>23.453906645563851</v>
          </cell>
          <cell r="L119">
            <v>190.29655664156581</v>
          </cell>
          <cell r="M119">
            <v>157.44940410835997</v>
          </cell>
          <cell r="N119">
            <v>2536.7199390215146</v>
          </cell>
          <cell r="O119">
            <v>3.2948632554183819</v>
          </cell>
          <cell r="P119">
            <v>0</v>
          </cell>
          <cell r="Q119">
            <v>0</v>
          </cell>
          <cell r="R119">
            <v>1246.2058124999999</v>
          </cell>
          <cell r="T119">
            <v>1177.7508059091701</v>
          </cell>
          <cell r="U119">
            <v>7164.9385283230313</v>
          </cell>
          <cell r="V119">
            <v>8.6151359397124629</v>
          </cell>
          <cell r="W119">
            <v>262.36811441947856</v>
          </cell>
          <cell r="X119">
            <v>0</v>
          </cell>
          <cell r="Y119">
            <v>10352.620044444713</v>
          </cell>
        </row>
        <row r="120">
          <cell r="D120">
            <v>17662.712524825984</v>
          </cell>
          <cell r="E120">
            <v>9985.5758425252334</v>
          </cell>
          <cell r="F120">
            <v>699.69757440214823</v>
          </cell>
          <cell r="H120">
            <v>234.99591860347957</v>
          </cell>
          <cell r="I120">
            <v>157.07103963094659</v>
          </cell>
          <cell r="J120">
            <v>67.827398785042078</v>
          </cell>
          <cell r="K120">
            <v>29.265644930489721</v>
          </cell>
          <cell r="L120">
            <v>494.44575400885458</v>
          </cell>
          <cell r="M120">
            <v>161.03552329419</v>
          </cell>
          <cell r="N120">
            <v>3165.44350424606</v>
          </cell>
          <cell r="O120">
            <v>0</v>
          </cell>
          <cell r="P120">
            <v>0</v>
          </cell>
          <cell r="Q120">
            <v>0</v>
          </cell>
          <cell r="R120">
            <v>2133.5335875000001</v>
          </cell>
          <cell r="T120">
            <v>1469.5904363913382</v>
          </cell>
          <cell r="U120">
            <v>12587.498339096706</v>
          </cell>
          <cell r="V120">
            <v>36.714410848675108</v>
          </cell>
          <cell r="W120">
            <v>85.673303934840064</v>
          </cell>
          <cell r="X120">
            <v>0</v>
          </cell>
          <cell r="Y120">
            <v>2136.7407044959473</v>
          </cell>
        </row>
        <row r="121">
          <cell r="D121">
            <v>13674.407112174522</v>
          </cell>
          <cell r="E121">
            <v>870.3867673481102</v>
          </cell>
          <cell r="F121">
            <v>4938.264664679512</v>
          </cell>
          <cell r="H121">
            <v>729.3457883477621</v>
          </cell>
          <cell r="I121">
            <v>684.13221122763048</v>
          </cell>
          <cell r="J121">
            <v>589.61909673267257</v>
          </cell>
          <cell r="K121">
            <v>75.807061451419429</v>
          </cell>
          <cell r="L121">
            <v>2573.0696804013423</v>
          </cell>
          <cell r="M121">
            <v>380.66776495353002</v>
          </cell>
          <cell r="N121">
            <v>7636.8562353092211</v>
          </cell>
          <cell r="O121">
            <v>11.535807934971048</v>
          </cell>
          <cell r="P121">
            <v>0</v>
          </cell>
          <cell r="Q121">
            <v>0</v>
          </cell>
          <cell r="R121">
            <v>2644.441425</v>
          </cell>
          <cell r="T121">
            <v>3806.6932331250782</v>
          </cell>
          <cell r="U121">
            <v>59391.517165001664</v>
          </cell>
          <cell r="V121">
            <v>4.3932843556880439</v>
          </cell>
          <cell r="W121">
            <v>185.78905373383773</v>
          </cell>
          <cell r="X121">
            <v>46.722188877205753</v>
          </cell>
          <cell r="Y121">
            <v>437.61767251590254</v>
          </cell>
        </row>
        <row r="122">
          <cell r="D122">
            <v>38719.999457463047</v>
          </cell>
          <cell r="E122">
            <v>22090.964566187227</v>
          </cell>
          <cell r="F122">
            <v>1357.8463192761931</v>
          </cell>
          <cell r="H122">
            <v>1139.4727298135538</v>
          </cell>
          <cell r="I122">
            <v>751.4487029902167</v>
          </cell>
          <cell r="J122">
            <v>309.27421692764233</v>
          </cell>
          <cell r="K122">
            <v>59.714113114373205</v>
          </cell>
          <cell r="L122">
            <v>1948.5066227059474</v>
          </cell>
          <cell r="M122">
            <v>341.64601193627993</v>
          </cell>
          <cell r="N122">
            <v>6691.7626971209938</v>
          </cell>
          <cell r="O122">
            <v>5.2945625549888096</v>
          </cell>
          <cell r="P122">
            <v>0</v>
          </cell>
          <cell r="Q122">
            <v>0</v>
          </cell>
          <cell r="R122">
            <v>1452.3231375</v>
          </cell>
          <cell r="T122">
            <v>2998.5769922004242</v>
          </cell>
          <cell r="U122">
            <v>25155.791338377061</v>
          </cell>
          <cell r="V122">
            <v>113.95464998263033</v>
          </cell>
          <cell r="W122">
            <v>175.9183301438336</v>
          </cell>
          <cell r="X122">
            <v>0</v>
          </cell>
          <cell r="Y122">
            <v>4727.0847404843216</v>
          </cell>
        </row>
        <row r="123">
          <cell r="D123">
            <v>54059.633417195597</v>
          </cell>
          <cell r="E123">
            <v>47639.869709717364</v>
          </cell>
          <cell r="F123">
            <v>7329.9088163025363</v>
          </cell>
          <cell r="H123">
            <v>1356.4726205356562</v>
          </cell>
          <cell r="I123">
            <v>1140.0861110127348</v>
          </cell>
          <cell r="J123">
            <v>841.54337946434373</v>
          </cell>
          <cell r="K123">
            <v>112.02179106004431</v>
          </cell>
          <cell r="L123">
            <v>3875.869183562831</v>
          </cell>
          <cell r="M123">
            <v>752.36952930975031</v>
          </cell>
          <cell r="N123">
            <v>15219.193239688233</v>
          </cell>
          <cell r="O123">
            <v>74.409658534929065</v>
          </cell>
          <cell r="P123">
            <v>0</v>
          </cell>
          <cell r="Q123">
            <v>0</v>
          </cell>
          <cell r="R123">
            <v>20224.4950575</v>
          </cell>
          <cell r="T123">
            <v>5625.2357739008157</v>
          </cell>
          <cell r="U123">
            <v>89691.220027424584</v>
          </cell>
          <cell r="V123">
            <v>688.42812389973915</v>
          </cell>
          <cell r="W123">
            <v>83.00767519980711</v>
          </cell>
          <cell r="X123">
            <v>2050.5479977582254</v>
          </cell>
          <cell r="Y123">
            <v>24063.288241519542</v>
          </cell>
        </row>
        <row r="124">
          <cell r="D124">
            <v>6462.3424004658555</v>
          </cell>
          <cell r="E124">
            <v>2923.890460836089</v>
          </cell>
          <cell r="F124">
            <v>173.70473076477154</v>
          </cell>
          <cell r="H124">
            <v>352.25233638490414</v>
          </cell>
          <cell r="I124">
            <v>241.65864177692418</v>
          </cell>
          <cell r="J124">
            <v>113.65068272311007</v>
          </cell>
          <cell r="K124">
            <v>9.3871449501373725</v>
          </cell>
          <cell r="L124">
            <v>208.18768589846513</v>
          </cell>
          <cell r="M124">
            <v>126.72759637038</v>
          </cell>
          <cell r="N124">
            <v>1365.5731264751321</v>
          </cell>
          <cell r="O124">
            <v>11.709456789860978</v>
          </cell>
          <cell r="P124">
            <v>0</v>
          </cell>
          <cell r="Q124">
            <v>82.079941463026245</v>
          </cell>
          <cell r="R124">
            <v>467.0530875</v>
          </cell>
          <cell r="T124">
            <v>471.38064021848578</v>
          </cell>
          <cell r="U124">
            <v>7515.8991405592842</v>
          </cell>
          <cell r="V124">
            <v>29.902456958391117</v>
          </cell>
          <cell r="W124">
            <v>407.21604099971472</v>
          </cell>
          <cell r="X124">
            <v>14.988304255463667</v>
          </cell>
          <cell r="Y124">
            <v>729.25991954291499</v>
          </cell>
        </row>
        <row r="125">
          <cell r="D125">
            <v>20681.690499520908</v>
          </cell>
          <cell r="E125">
            <v>46141.324992104193</v>
          </cell>
          <cell r="F125">
            <v>200.14417685724661</v>
          </cell>
          <cell r="H125">
            <v>392.3658047331719</v>
          </cell>
          <cell r="I125">
            <v>217.26586807643653</v>
          </cell>
          <cell r="J125">
            <v>26.509444840465324</v>
          </cell>
          <cell r="K125">
            <v>22.233108010621446</v>
          </cell>
          <cell r="L125">
            <v>287.88453440647135</v>
          </cell>
          <cell r="M125">
            <v>131.97944521234999</v>
          </cell>
          <cell r="N125">
            <v>2739.1372966116687</v>
          </cell>
          <cell r="O125">
            <v>0</v>
          </cell>
          <cell r="P125">
            <v>0</v>
          </cell>
          <cell r="Q125">
            <v>0</v>
          </cell>
          <cell r="R125">
            <v>279.93948750000004</v>
          </cell>
          <cell r="T125">
            <v>1116.4477318463175</v>
          </cell>
          <cell r="U125">
            <v>5218.597434496518</v>
          </cell>
          <cell r="V125">
            <v>90.603049824788144</v>
          </cell>
          <cell r="W125">
            <v>4.5111909705547522</v>
          </cell>
          <cell r="X125">
            <v>0</v>
          </cell>
          <cell r="Y125">
            <v>9873.4463414853435</v>
          </cell>
        </row>
        <row r="126">
          <cell r="D126">
            <v>27587.877248008404</v>
          </cell>
          <cell r="E126">
            <v>17143.982691172427</v>
          </cell>
          <cell r="F126">
            <v>353.94041893263773</v>
          </cell>
          <cell r="H126">
            <v>418.40592879677257</v>
          </cell>
          <cell r="I126">
            <v>245.81864969483684</v>
          </cell>
          <cell r="J126">
            <v>55.517330076794224</v>
          </cell>
          <cell r="K126">
            <v>30.221245644580979</v>
          </cell>
          <cell r="L126">
            <v>149.63489923952181</v>
          </cell>
          <cell r="M126">
            <v>184.56137576218998</v>
          </cell>
          <cell r="N126">
            <v>3768.2151824607149</v>
          </cell>
          <cell r="O126">
            <v>47.762503908662765</v>
          </cell>
          <cell r="P126">
            <v>0</v>
          </cell>
          <cell r="Q126">
            <v>0</v>
          </cell>
          <cell r="R126">
            <v>475.09312499999999</v>
          </cell>
          <cell r="T126">
            <v>1517.576451180104</v>
          </cell>
          <cell r="U126">
            <v>8082.8965162963432</v>
          </cell>
          <cell r="V126">
            <v>128.75237653068578</v>
          </cell>
          <cell r="W126">
            <v>24.370472671876399</v>
          </cell>
          <cell r="X126">
            <v>0</v>
          </cell>
          <cell r="Y126">
            <v>3668.5160907193349</v>
          </cell>
        </row>
        <row r="127">
          <cell r="D127">
            <v>628.50486541779458</v>
          </cell>
          <cell r="E127">
            <v>9531.2550096786399</v>
          </cell>
          <cell r="F127">
            <v>1844.1574182403033</v>
          </cell>
          <cell r="H127">
            <v>145.22138481524007</v>
          </cell>
          <cell r="I127">
            <v>231.25862198214264</v>
          </cell>
          <cell r="J127">
            <v>300.63103487889254</v>
          </cell>
          <cell r="K127">
            <v>3.8321103646447527</v>
          </cell>
          <cell r="L127">
            <v>89.455646284496737</v>
          </cell>
          <cell r="M127">
            <v>22.373561143890001</v>
          </cell>
          <cell r="N127">
            <v>483.4790384433748</v>
          </cell>
          <cell r="O127">
            <v>11.106455178455573</v>
          </cell>
          <cell r="P127">
            <v>2891.7235261693077</v>
          </cell>
          <cell r="Q127">
            <v>3562.5258400572411</v>
          </cell>
          <cell r="R127">
            <v>893.90598749999992</v>
          </cell>
          <cell r="T127">
            <v>282.11859040637597</v>
          </cell>
          <cell r="U127">
            <v>4289.1196429002721</v>
          </cell>
          <cell r="V127">
            <v>1.169250796020344</v>
          </cell>
          <cell r="W127">
            <v>0</v>
          </cell>
          <cell r="X127">
            <v>493.14171381630757</v>
          </cell>
          <cell r="Y127">
            <v>12098.114440409978</v>
          </cell>
        </row>
        <row r="128">
          <cell r="D128">
            <v>36637.64799257827</v>
          </cell>
          <cell r="E128">
            <v>22666.326859708464</v>
          </cell>
          <cell r="F128">
            <v>2454.0431712339187</v>
          </cell>
          <cell r="H128">
            <v>504.98058637314182</v>
          </cell>
          <cell r="I128">
            <v>379.69526814402485</v>
          </cell>
          <cell r="J128">
            <v>227.04857041002913</v>
          </cell>
          <cell r="K128">
            <v>27.099565771202133</v>
          </cell>
          <cell r="L128">
            <v>891.30353025280374</v>
          </cell>
          <cell r="M128">
            <v>361.83389072803999</v>
          </cell>
          <cell r="N128">
            <v>6611.0051236679456</v>
          </cell>
          <cell r="O128">
            <v>67.205338584216236</v>
          </cell>
          <cell r="P128">
            <v>0</v>
          </cell>
          <cell r="Q128">
            <v>1107.4037017054936</v>
          </cell>
          <cell r="R128">
            <v>733.83615000000009</v>
          </cell>
          <cell r="T128">
            <v>1995.0603110318198</v>
          </cell>
          <cell r="U128">
            <v>30331.401969970684</v>
          </cell>
          <cell r="V128">
            <v>408.08424173201257</v>
          </cell>
          <cell r="W128">
            <v>182.74518714415794</v>
          </cell>
          <cell r="X128">
            <v>165.54138167115644</v>
          </cell>
          <cell r="Y128">
            <v>8703.7545084503345</v>
          </cell>
        </row>
        <row r="129">
          <cell r="D129">
            <v>38225.74546897765</v>
          </cell>
          <cell r="E129">
            <v>27738.670612358183</v>
          </cell>
          <cell r="F129">
            <v>2568.7645812289616</v>
          </cell>
          <cell r="H129">
            <v>850.39707003015417</v>
          </cell>
          <cell r="I129">
            <v>644.21188299475602</v>
          </cell>
          <cell r="J129">
            <v>391.60387405185361</v>
          </cell>
          <cell r="K129">
            <v>44.86013694063957</v>
          </cell>
          <cell r="L129">
            <v>2573.0696804013423</v>
          </cell>
          <cell r="M129">
            <v>396.65428672122999</v>
          </cell>
          <cell r="N129">
            <v>7818.6656480385163</v>
          </cell>
          <cell r="O129">
            <v>74.861091787231373</v>
          </cell>
          <cell r="P129">
            <v>0</v>
          </cell>
          <cell r="Q129">
            <v>0</v>
          </cell>
          <cell r="R129">
            <v>4375.242225</v>
          </cell>
          <cell r="T129">
            <v>3302.5871895272167</v>
          </cell>
          <cell r="U129">
            <v>41069.09619458935</v>
          </cell>
          <cell r="V129">
            <v>285.78315383224054</v>
          </cell>
          <cell r="W129">
            <v>103.32341178683824</v>
          </cell>
          <cell r="X129">
            <v>0</v>
          </cell>
          <cell r="Y129">
            <v>5935.5962561136066</v>
          </cell>
        </row>
        <row r="130">
          <cell r="D130">
            <v>1151.9941212886724</v>
          </cell>
          <cell r="E130">
            <v>8958.6370939388416</v>
          </cell>
          <cell r="F130">
            <v>1242.0914047703393</v>
          </cell>
          <cell r="H130">
            <v>162.33786816141179</v>
          </cell>
          <cell r="I130">
            <v>148.2475548928862</v>
          </cell>
          <cell r="J130">
            <v>123.47431257464697</v>
          </cell>
          <cell r="K130">
            <v>8.0653728246214307</v>
          </cell>
          <cell r="L130">
            <v>187.04362404940227</v>
          </cell>
          <cell r="M130">
            <v>46.224510506350001</v>
          </cell>
          <cell r="N130">
            <v>1000.2643015285734</v>
          </cell>
          <cell r="O130">
            <v>4.471435978792984</v>
          </cell>
          <cell r="P130">
            <v>0</v>
          </cell>
          <cell r="Q130">
            <v>0</v>
          </cell>
          <cell r="R130">
            <v>143.25885</v>
          </cell>
          <cell r="T130">
            <v>593.76985417146886</v>
          </cell>
          <cell r="U130">
            <v>9027.231921230099</v>
          </cell>
          <cell r="V130">
            <v>0.15791908902057933</v>
          </cell>
          <cell r="W130">
            <v>0.6406200297239325</v>
          </cell>
          <cell r="X130">
            <v>3.6188543511263127</v>
          </cell>
          <cell r="Y130">
            <v>3505.6107262670585</v>
          </cell>
        </row>
        <row r="131">
          <cell r="D131">
            <v>10177.710564367884</v>
          </cell>
          <cell r="E131">
            <v>1774.4781583941733</v>
          </cell>
          <cell r="F131">
            <v>1822.6483121672072</v>
          </cell>
          <cell r="H131">
            <v>185.22068978295729</v>
          </cell>
          <cell r="I131">
            <v>164.71204258661442</v>
          </cell>
          <cell r="J131">
            <v>132.33401200747252</v>
          </cell>
          <cell r="K131">
            <v>20.776648060276123</v>
          </cell>
          <cell r="L131">
            <v>622.93659139931378</v>
          </cell>
          <cell r="M131">
            <v>140.72236974359998</v>
          </cell>
          <cell r="N131">
            <v>2913.6402673606999</v>
          </cell>
          <cell r="O131">
            <v>15.495815766073417</v>
          </cell>
          <cell r="P131">
            <v>0</v>
          </cell>
          <cell r="Q131">
            <v>0</v>
          </cell>
          <cell r="R131">
            <v>2237.3231624999999</v>
          </cell>
          <cell r="T131">
            <v>1529.5693772843208</v>
          </cell>
          <cell r="U131">
            <v>19444.8155285906</v>
          </cell>
          <cell r="V131">
            <v>42.521962496674846</v>
          </cell>
          <cell r="W131">
            <v>21.991208846242863</v>
          </cell>
          <cell r="X131">
            <v>0</v>
          </cell>
          <cell r="Y131">
            <v>379.7076673468024</v>
          </cell>
        </row>
        <row r="132">
          <cell r="D132">
            <v>14953.020461300915</v>
          </cell>
          <cell r="E132">
            <v>34843.086606140532</v>
          </cell>
          <cell r="F132">
            <v>1885.5846294553328</v>
          </cell>
          <cell r="H132">
            <v>325.70365916773562</v>
          </cell>
          <cell r="I132">
            <v>233.71680847909101</v>
          </cell>
          <cell r="J132">
            <v>124.88799311513256</v>
          </cell>
          <cell r="K132">
            <v>26.167788053298981</v>
          </cell>
          <cell r="L132">
            <v>975.87977764905543</v>
          </cell>
          <cell r="M132">
            <v>178.62856408199997</v>
          </cell>
          <cell r="N132">
            <v>3699.5239030026009</v>
          </cell>
          <cell r="O132">
            <v>24.856915732990736</v>
          </cell>
          <cell r="P132">
            <v>0</v>
          </cell>
          <cell r="Q132">
            <v>0</v>
          </cell>
          <cell r="R132">
            <v>451.70392500000003</v>
          </cell>
          <cell r="T132">
            <v>1926.4631696832366</v>
          </cell>
          <cell r="U132">
            <v>22649.052534953466</v>
          </cell>
          <cell r="V132">
            <v>57.58472600275514</v>
          </cell>
          <cell r="W132">
            <v>25.909614677543615</v>
          </cell>
          <cell r="X132">
            <v>0</v>
          </cell>
          <cell r="Y132">
            <v>7455.8185322230111</v>
          </cell>
        </row>
        <row r="133">
          <cell r="D133">
            <v>20132.63773712124</v>
          </cell>
          <cell r="E133">
            <v>4077.5341156533968</v>
          </cell>
          <cell r="F133">
            <v>2660.8000301053703</v>
          </cell>
          <cell r="H133">
            <v>194.54444771568038</v>
          </cell>
          <cell r="I133">
            <v>169.82398118371614</v>
          </cell>
          <cell r="J133">
            <v>132.86575772391339</v>
          </cell>
          <cell r="K133">
            <v>42.094066768646591</v>
          </cell>
          <cell r="L133">
            <v>3405.8204239952029</v>
          </cell>
          <cell r="M133">
            <v>242.78237464409</v>
          </cell>
          <cell r="N133">
            <v>5249.1842921174512</v>
          </cell>
          <cell r="O133">
            <v>125.73769164488424</v>
          </cell>
          <cell r="P133">
            <v>0</v>
          </cell>
          <cell r="Q133">
            <v>0</v>
          </cell>
          <cell r="R133">
            <v>2306.7598500000004</v>
          </cell>
          <cell r="T133">
            <v>3098.9500956983379</v>
          </cell>
          <cell r="U133">
            <v>33278.613202196873</v>
          </cell>
          <cell r="V133">
            <v>4.587611898364842</v>
          </cell>
          <cell r="W133">
            <v>2.9478049642544684</v>
          </cell>
          <cell r="X133">
            <v>0</v>
          </cell>
          <cell r="Y133">
            <v>872.52185114686165</v>
          </cell>
        </row>
        <row r="134">
          <cell r="D134">
            <v>1324.5802101785007</v>
          </cell>
          <cell r="E134">
            <v>19896.129422864902</v>
          </cell>
          <cell r="F134">
            <v>1007.2648442746873</v>
          </cell>
          <cell r="H134">
            <v>261.54116410371284</v>
          </cell>
          <cell r="I134">
            <v>218.96768949740078</v>
          </cell>
          <cell r="J134">
            <v>160.61509264674129</v>
          </cell>
          <cell r="K134">
            <v>6.0971364908358847</v>
          </cell>
          <cell r="L134">
            <v>82.949781100169702</v>
          </cell>
          <cell r="M134">
            <v>37.493826618159993</v>
          </cell>
          <cell r="N134">
            <v>801.69867142793214</v>
          </cell>
          <cell r="O134">
            <v>19.512510327307858</v>
          </cell>
          <cell r="P134">
            <v>0</v>
          </cell>
          <cell r="Q134">
            <v>1682.6947279352864</v>
          </cell>
          <cell r="R134">
            <v>423.19833749999998</v>
          </cell>
          <cell r="T134">
            <v>448.86900131576903</v>
          </cell>
          <cell r="U134">
            <v>6824.2679359033882</v>
          </cell>
          <cell r="V134">
            <v>6.0237203660917604</v>
          </cell>
          <cell r="W134">
            <v>0.67066809851005083</v>
          </cell>
          <cell r="X134">
            <v>45.511791328468924</v>
          </cell>
          <cell r="Y134">
            <v>7966.8192450254019</v>
          </cell>
        </row>
        <row r="135">
          <cell r="D135">
            <v>7927.8994916428601</v>
          </cell>
          <cell r="E135">
            <v>46007.010752636059</v>
          </cell>
          <cell r="F135">
            <v>2075.2941559619931</v>
          </cell>
          <cell r="H135">
            <v>466.76377090104472</v>
          </cell>
          <cell r="I135">
            <v>332.42245089501785</v>
          </cell>
          <cell r="J135">
            <v>174.12629763720957</v>
          </cell>
          <cell r="K135">
            <v>23.006595743621947</v>
          </cell>
          <cell r="L135">
            <v>356.19611884190516</v>
          </cell>
          <cell r="M135">
            <v>133.46304644544</v>
          </cell>
          <cell r="N135">
            <v>2872.1437276806223</v>
          </cell>
          <cell r="O135">
            <v>16.168103905083601</v>
          </cell>
          <cell r="P135">
            <v>0</v>
          </cell>
          <cell r="Q135">
            <v>0</v>
          </cell>
          <cell r="R135">
            <v>428.31472499999995</v>
          </cell>
          <cell r="T135">
            <v>1693.7373258146358</v>
          </cell>
          <cell r="U135">
            <v>21305.134086653132</v>
          </cell>
          <cell r="V135">
            <v>2.5865780713760835</v>
          </cell>
          <cell r="W135">
            <v>5.6562666553779115</v>
          </cell>
          <cell r="X135">
            <v>0</v>
          </cell>
          <cell r="Y135">
            <v>9844.7054148536736</v>
          </cell>
        </row>
        <row r="136">
          <cell r="D136">
            <v>9412.7710771493093</v>
          </cell>
          <cell r="E136">
            <v>32221.158728626655</v>
          </cell>
          <cell r="F136">
            <v>424.40007417772989</v>
          </cell>
          <cell r="H136">
            <v>158.70836330503602</v>
          </cell>
          <cell r="I136">
            <v>95.301999573998259</v>
          </cell>
          <cell r="J136">
            <v>25.028038596716087</v>
          </cell>
          <cell r="K136">
            <v>12.273308785479077</v>
          </cell>
          <cell r="L136">
            <v>53.673387770698035</v>
          </cell>
          <cell r="M136">
            <v>70.123175738589993</v>
          </cell>
          <cell r="N136">
            <v>1520.1490470793674</v>
          </cell>
          <cell r="O136">
            <v>0</v>
          </cell>
          <cell r="P136">
            <v>0</v>
          </cell>
          <cell r="Q136">
            <v>0</v>
          </cell>
          <cell r="R136">
            <v>92.094975000000005</v>
          </cell>
          <cell r="T136">
            <v>903.55659015643562</v>
          </cell>
          <cell r="U136">
            <v>6055.8351475718464</v>
          </cell>
          <cell r="V136">
            <v>4.3916266604728103E-2</v>
          </cell>
          <cell r="W136">
            <v>0.23681276700580497</v>
          </cell>
          <cell r="X136">
            <v>0</v>
          </cell>
          <cell r="Y136">
            <v>6894.771266798627</v>
          </cell>
        </row>
        <row r="137">
          <cell r="D137">
            <v>10639.174067237969</v>
          </cell>
          <cell r="E137">
            <v>641.8557111156922</v>
          </cell>
          <cell r="F137">
            <v>4825.4206939879014</v>
          </cell>
          <cell r="H137">
            <v>693.86316654210498</v>
          </cell>
          <cell r="I137">
            <v>714.64517231196589</v>
          </cell>
          <cell r="J137">
            <v>683.92883345789483</v>
          </cell>
          <cell r="K137">
            <v>51.202256843665744</v>
          </cell>
          <cell r="L137">
            <v>2503.1316296698274</v>
          </cell>
          <cell r="M137">
            <v>308.11359031249998</v>
          </cell>
          <cell r="N137">
            <v>6549.1336361361573</v>
          </cell>
          <cell r="O137">
            <v>63.382413215079566</v>
          </cell>
          <cell r="P137">
            <v>0</v>
          </cell>
          <cell r="Q137">
            <v>0</v>
          </cell>
          <cell r="R137">
            <v>4428.014107500001</v>
          </cell>
          <cell r="T137">
            <v>3769.4917817689989</v>
          </cell>
          <cell r="U137">
            <v>56020.813114020988</v>
          </cell>
          <cell r="V137">
            <v>24.822796926368284</v>
          </cell>
          <cell r="W137">
            <v>28.861420135267384</v>
          </cell>
          <cell r="X137">
            <v>22.357012699684695</v>
          </cell>
          <cell r="Y137">
            <v>144.84845926627878</v>
          </cell>
        </row>
        <row r="138">
          <cell r="D138">
            <v>2766.9457887995582</v>
          </cell>
          <cell r="E138">
            <v>31400.749174804496</v>
          </cell>
          <cell r="F138">
            <v>2178.7169992768504</v>
          </cell>
          <cell r="H138">
            <v>372.42815090923699</v>
          </cell>
          <cell r="I138">
            <v>290.06600663990747</v>
          </cell>
          <cell r="J138">
            <v>186.80129456157198</v>
          </cell>
          <cell r="K138">
            <v>16.452939272983706</v>
          </cell>
          <cell r="L138">
            <v>515.58981585791753</v>
          </cell>
          <cell r="M138">
            <v>96.482286733110001</v>
          </cell>
          <cell r="N138">
            <v>2082.5982603475427</v>
          </cell>
          <cell r="O138">
            <v>3.4937655250115154</v>
          </cell>
          <cell r="P138">
            <v>0</v>
          </cell>
          <cell r="Q138">
            <v>113.91304921967412</v>
          </cell>
          <cell r="R138">
            <v>560.60988750000001</v>
          </cell>
          <cell r="T138">
            <v>1211.2594873467754</v>
          </cell>
          <cell r="U138">
            <v>18415.081588012054</v>
          </cell>
          <cell r="V138">
            <v>5.8796511552085828</v>
          </cell>
          <cell r="W138">
            <v>0.3103608757242089</v>
          </cell>
          <cell r="X138">
            <v>1.9346747686395414</v>
          </cell>
          <cell r="Y138">
            <v>7689.05767995934</v>
          </cell>
        </row>
        <row r="139">
          <cell r="D139">
            <v>19882.03766587807</v>
          </cell>
          <cell r="E139">
            <v>14455.352394205118</v>
          </cell>
          <cell r="F139">
            <v>2233.3674856213293</v>
          </cell>
          <cell r="H139">
            <v>579.81668656207455</v>
          </cell>
          <cell r="I139">
            <v>443.50103070855153</v>
          </cell>
          <cell r="J139">
            <v>275.22606161065437</v>
          </cell>
          <cell r="K139">
            <v>23.831521246938077</v>
          </cell>
          <cell r="L139">
            <v>1249.1261153907908</v>
          </cell>
          <cell r="M139">
            <v>219.94799177346997</v>
          </cell>
          <cell r="N139">
            <v>4227.8591611355641</v>
          </cell>
          <cell r="O139">
            <v>24.872396717641969</v>
          </cell>
          <cell r="P139">
            <v>0</v>
          </cell>
          <cell r="Q139">
            <v>0</v>
          </cell>
          <cell r="R139">
            <v>3012.0904124999997</v>
          </cell>
          <cell r="T139">
            <v>1754.4680454549068</v>
          </cell>
          <cell r="U139">
            <v>23061.576097526689</v>
          </cell>
          <cell r="V139">
            <v>158.57928389537921</v>
          </cell>
          <cell r="W139">
            <v>89.778733725480677</v>
          </cell>
          <cell r="X139">
            <v>0</v>
          </cell>
          <cell r="Y139">
            <v>3093.1956599830883</v>
          </cell>
        </row>
        <row r="140">
          <cell r="D140">
            <v>1619.4741066558502</v>
          </cell>
          <cell r="E140">
            <v>458.07334458889324</v>
          </cell>
          <cell r="F140">
            <v>1145.926152673856</v>
          </cell>
          <cell r="H140">
            <v>62.017123051188925</v>
          </cell>
          <cell r="I140">
            <v>73.611915798264803</v>
          </cell>
          <cell r="J140">
            <v>79.902129496771892</v>
          </cell>
          <cell r="K140">
            <v>10.49848361684719</v>
          </cell>
          <cell r="L140">
            <v>658.71884991311231</v>
          </cell>
          <cell r="M140">
            <v>61.556854240669999</v>
          </cell>
          <cell r="N140">
            <v>1312.8339934483777</v>
          </cell>
          <cell r="O140">
            <v>30.681841831492612</v>
          </cell>
          <cell r="P140">
            <v>0</v>
          </cell>
          <cell r="Q140">
            <v>3467.2340545693919</v>
          </cell>
          <cell r="R140">
            <v>999.88829999999996</v>
          </cell>
          <cell r="T140">
            <v>772.89459789969533</v>
          </cell>
          <cell r="U140">
            <v>11750.510297701281</v>
          </cell>
          <cell r="V140">
            <v>1.1654180576834072</v>
          </cell>
          <cell r="W140">
            <v>6.2117736644062029</v>
          </cell>
          <cell r="X140">
            <v>0</v>
          </cell>
          <cell r="Y140">
            <v>581.43693976399402</v>
          </cell>
        </row>
        <row r="141">
          <cell r="D141">
            <v>56205.452187776726</v>
          </cell>
          <cell r="E141">
            <v>25600.821118560263</v>
          </cell>
          <cell r="F141">
            <v>4987.5462355046293</v>
          </cell>
          <cell r="H141">
            <v>1209.9845315157161</v>
          </cell>
          <cell r="I141">
            <v>955.66727350592714</v>
          </cell>
          <cell r="J141">
            <v>632.48327644352037</v>
          </cell>
          <cell r="K141">
            <v>94.770837093048613</v>
          </cell>
          <cell r="L141">
            <v>3650.9814249006258</v>
          </cell>
          <cell r="M141">
            <v>561.06050101663993</v>
          </cell>
          <cell r="N141">
            <v>11991.777653436331</v>
          </cell>
          <cell r="O141">
            <v>111.77291399831854</v>
          </cell>
          <cell r="P141">
            <v>0</v>
          </cell>
          <cell r="Q141">
            <v>0</v>
          </cell>
          <cell r="R141">
            <v>1847.0158875000002</v>
          </cell>
          <cell r="T141">
            <v>6976.9950309877677</v>
          </cell>
          <cell r="U141">
            <v>65849.740606194595</v>
          </cell>
          <cell r="V141">
            <v>30.178188301143585</v>
          </cell>
          <cell r="W141">
            <v>39.613812203437561</v>
          </cell>
          <cell r="X141">
            <v>0</v>
          </cell>
          <cell r="Y141">
            <v>5478.1334011393001</v>
          </cell>
        </row>
        <row r="142">
          <cell r="D142">
            <v>22691.131060576339</v>
          </cell>
          <cell r="E142">
            <v>8800.5654792559126</v>
          </cell>
          <cell r="F142">
            <v>1838.8743289947131</v>
          </cell>
          <cell r="H142">
            <v>569.07149828531499</v>
          </cell>
          <cell r="I142">
            <v>432.26264092492079</v>
          </cell>
          <cell r="J142">
            <v>264.30432462620342</v>
          </cell>
          <cell r="K142">
            <v>26.410865344197177</v>
          </cell>
          <cell r="L142">
            <v>1092.985350966942</v>
          </cell>
          <cell r="M142">
            <v>236.80974425753996</v>
          </cell>
          <cell r="N142">
            <v>4605.7070548435504</v>
          </cell>
          <cell r="O142">
            <v>93.087076301132839</v>
          </cell>
          <cell r="P142">
            <v>0</v>
          </cell>
          <cell r="Q142">
            <v>0</v>
          </cell>
          <cell r="R142">
            <v>835.43298750000008</v>
          </cell>
          <cell r="T142">
            <v>1944.358432643482</v>
          </cell>
          <cell r="U142">
            <v>24067.193235406256</v>
          </cell>
          <cell r="V142">
            <v>166.80553898408002</v>
          </cell>
          <cell r="W142">
            <v>82.264236608183197</v>
          </cell>
          <cell r="X142">
            <v>0</v>
          </cell>
          <cell r="Y142">
            <v>1883.1689607749804</v>
          </cell>
        </row>
        <row r="143">
          <cell r="D143">
            <v>30897.399612736644</v>
          </cell>
          <cell r="E143">
            <v>11727.804371263497</v>
          </cell>
          <cell r="F143">
            <v>8138.408201756145</v>
          </cell>
          <cell r="H143">
            <v>1050.5662487729162</v>
          </cell>
          <cell r="I143">
            <v>983.27459877934734</v>
          </cell>
          <cell r="J143">
            <v>845.12678672135098</v>
          </cell>
          <cell r="K143">
            <v>92.600692985829497</v>
          </cell>
          <cell r="L143">
            <v>3526.1789299052525</v>
          </cell>
          <cell r="M143">
            <v>581.43738030489999</v>
          </cell>
          <cell r="N143">
            <v>12205.796215822269</v>
          </cell>
          <cell r="O143">
            <v>155.47204463251867</v>
          </cell>
          <cell r="P143">
            <v>0</v>
          </cell>
          <cell r="Q143">
            <v>0</v>
          </cell>
          <cell r="R143">
            <v>1900.3724999999999</v>
          </cell>
          <cell r="T143">
            <v>6817.2298002794096</v>
          </cell>
          <cell r="U143">
            <v>93322.876956973312</v>
          </cell>
          <cell r="V143">
            <v>89.525522227553722</v>
          </cell>
          <cell r="W143">
            <v>80.704134540108257</v>
          </cell>
          <cell r="X143">
            <v>0</v>
          </cell>
          <cell r="Y143">
            <v>2509.5475082894195</v>
          </cell>
        </row>
        <row r="144">
          <cell r="D144">
            <v>28984.987033142883</v>
          </cell>
          <cell r="E144">
            <v>14243.965480959947</v>
          </cell>
          <cell r="F144">
            <v>4005.2696956470436</v>
          </cell>
          <cell r="H144">
            <v>518.02151684742751</v>
          </cell>
          <cell r="I144">
            <v>435.28810122885716</v>
          </cell>
          <cell r="J144">
            <v>321.1872077117655</v>
          </cell>
          <cell r="K144">
            <v>58.210365044446483</v>
          </cell>
          <cell r="L144">
            <v>2290.0645448831165</v>
          </cell>
          <cell r="M144">
            <v>377.36819906056991</v>
          </cell>
          <cell r="N144">
            <v>7856.6546715585664</v>
          </cell>
          <cell r="O144">
            <v>94.045500510978016</v>
          </cell>
          <cell r="P144">
            <v>0</v>
          </cell>
          <cell r="Q144">
            <v>0</v>
          </cell>
          <cell r="R144">
            <v>841.28028749999999</v>
          </cell>
          <cell r="T144">
            <v>4285.4261935909062</v>
          </cell>
          <cell r="U144">
            <v>50958.699550915939</v>
          </cell>
          <cell r="V144">
            <v>79.232389661361452</v>
          </cell>
          <cell r="W144">
            <v>62.193659101196836</v>
          </cell>
          <cell r="X144">
            <v>0</v>
          </cell>
          <cell r="Y144">
            <v>3047.9625127863928</v>
          </cell>
        </row>
        <row r="145">
          <cell r="D145">
            <v>26729.427511608061</v>
          </cell>
          <cell r="E145">
            <v>4563.8094048591538</v>
          </cell>
          <cell r="F145">
            <v>1489.1268581554975</v>
          </cell>
          <cell r="H145">
            <v>349.95015324158294</v>
          </cell>
          <cell r="I145">
            <v>255.27321314463819</v>
          </cell>
          <cell r="J145">
            <v>142.20092328096726</v>
          </cell>
          <cell r="K145">
            <v>36.650460214947174</v>
          </cell>
          <cell r="L145">
            <v>1730.5601390309919</v>
          </cell>
          <cell r="M145">
            <v>218.81938138564999</v>
          </cell>
          <cell r="N145">
            <v>4642.3637723187931</v>
          </cell>
          <cell r="O145">
            <v>16.746415902388261</v>
          </cell>
          <cell r="P145">
            <v>0</v>
          </cell>
          <cell r="Q145">
            <v>0</v>
          </cell>
          <cell r="R145">
            <v>493.36593749999992</v>
          </cell>
          <cell r="T145">
            <v>2698.1937339230017</v>
          </cell>
          <cell r="U145">
            <v>20545.121082317408</v>
          </cell>
          <cell r="V145">
            <v>11.405297011390156</v>
          </cell>
          <cell r="W145">
            <v>26.063762933954653</v>
          </cell>
          <cell r="X145">
            <v>0</v>
          </cell>
          <cell r="Y145">
            <v>976.57636141471608</v>
          </cell>
        </row>
        <row r="146">
          <cell r="D146">
            <v>23901.839722926634</v>
          </cell>
          <cell r="E146">
            <v>27522.168019786281</v>
          </cell>
          <cell r="F146">
            <v>2775.4759126883682</v>
          </cell>
          <cell r="H146">
            <v>547.52774426234942</v>
          </cell>
          <cell r="I146">
            <v>421.67352986114321</v>
          </cell>
          <cell r="J146">
            <v>265.43292288230754</v>
          </cell>
          <cell r="K146">
            <v>45.759092201299261</v>
          </cell>
          <cell r="L146">
            <v>4401.2177971972396</v>
          </cell>
          <cell r="M146">
            <v>266.09929316659998</v>
          </cell>
          <cell r="N146">
            <v>5732.1057383682628</v>
          </cell>
          <cell r="O146">
            <v>70.468896160213149</v>
          </cell>
          <cell r="P146">
            <v>0</v>
          </cell>
          <cell r="Q146">
            <v>0</v>
          </cell>
          <cell r="R146">
            <v>1629.9348749999999</v>
          </cell>
          <cell r="T146">
            <v>3368.767953347472</v>
          </cell>
          <cell r="U146">
            <v>34429.100711261184</v>
          </cell>
          <cell r="V146">
            <v>7.9313049578850885</v>
          </cell>
          <cell r="W146">
            <v>8.2817183600039499</v>
          </cell>
          <cell r="X146">
            <v>0</v>
          </cell>
          <cell r="Y146">
            <v>5889.2684419271509</v>
          </cell>
        </row>
        <row r="147">
          <cell r="D147">
            <v>3370.7051862116869</v>
          </cell>
          <cell r="E147">
            <v>1092.0664634136201</v>
          </cell>
          <cell r="F147">
            <v>323.23085945803598</v>
          </cell>
          <cell r="H147">
            <v>99.005476015155011</v>
          </cell>
          <cell r="I147">
            <v>87.441054950424203</v>
          </cell>
          <cell r="J147">
            <v>69.57550745738618</v>
          </cell>
          <cell r="K147">
            <v>7.5516424686454222</v>
          </cell>
          <cell r="L147">
            <v>460.28996179113778</v>
          </cell>
          <cell r="M147">
            <v>52.097081662200004</v>
          </cell>
          <cell r="N147">
            <v>991.71682235256628</v>
          </cell>
          <cell r="O147">
            <v>1.4395623340712911</v>
          </cell>
          <cell r="P147">
            <v>0</v>
          </cell>
          <cell r="Q147">
            <v>0</v>
          </cell>
          <cell r="R147">
            <v>1187.7328124999999</v>
          </cell>
          <cell r="T147">
            <v>555.94920964774235</v>
          </cell>
          <cell r="U147">
            <v>6799.0285795848467</v>
          </cell>
          <cell r="V147">
            <v>4.0584868209946254</v>
          </cell>
          <cell r="W147">
            <v>39.894476046492251</v>
          </cell>
          <cell r="X147">
            <v>0</v>
          </cell>
          <cell r="Y147">
            <v>233.68335499024278</v>
          </cell>
        </row>
        <row r="148">
          <cell r="D148">
            <v>8375.0003865833278</v>
          </cell>
          <cell r="E148">
            <v>1107.8605700162375</v>
          </cell>
          <cell r="F148">
            <v>3179.252124533165</v>
          </cell>
          <cell r="H148">
            <v>448.19569193843421</v>
          </cell>
          <cell r="I148">
            <v>446.78343338669049</v>
          </cell>
          <cell r="J148">
            <v>413.17532699849465</v>
          </cell>
          <cell r="K148">
            <v>37.499424492240422</v>
          </cell>
          <cell r="L148">
            <v>1519.1195205403626</v>
          </cell>
          <cell r="M148">
            <v>238.16334196598999</v>
          </cell>
          <cell r="N148">
            <v>4739.7108257459849</v>
          </cell>
          <cell r="O148">
            <v>8.4698572919971635</v>
          </cell>
          <cell r="P148">
            <v>0</v>
          </cell>
          <cell r="Q148">
            <v>0</v>
          </cell>
          <cell r="R148">
            <v>6068.7664875</v>
          </cell>
          <cell r="T148">
            <v>2760.6941794803779</v>
          </cell>
          <cell r="U148">
            <v>40124.296410580333</v>
          </cell>
          <cell r="V148">
            <v>1.9442954426328078</v>
          </cell>
          <cell r="W148">
            <v>127.88644035763875</v>
          </cell>
          <cell r="X148">
            <v>0</v>
          </cell>
          <cell r="Y148">
            <v>237.06302092049785</v>
          </cell>
        </row>
        <row r="149">
          <cell r="D149">
            <v>2427.0144935099042</v>
          </cell>
          <cell r="E149">
            <v>360.97854306263508</v>
          </cell>
          <cell r="F149">
            <v>1330.3075252159642</v>
          </cell>
          <cell r="H149">
            <v>230.42632997969824</v>
          </cell>
          <cell r="I149">
            <v>258.29867344857468</v>
          </cell>
          <cell r="J149">
            <v>267.55764819052661</v>
          </cell>
          <cell r="K149">
            <v>12.946051132171657</v>
          </cell>
          <cell r="L149">
            <v>544.86620918738925</v>
          </cell>
          <cell r="M149">
            <v>80.789879014160007</v>
          </cell>
          <cell r="N149">
            <v>1657.8315569893425</v>
          </cell>
          <cell r="O149">
            <v>42.576176637745789</v>
          </cell>
          <cell r="P149">
            <v>0</v>
          </cell>
          <cell r="Q149">
            <v>1414.624817097671</v>
          </cell>
          <cell r="R149">
            <v>998.42647499999975</v>
          </cell>
          <cell r="T149">
            <v>953.08364039659284</v>
          </cell>
          <cell r="U149">
            <v>14489.969475118778</v>
          </cell>
          <cell r="V149">
            <v>4.9554128216831543</v>
          </cell>
          <cell r="W149">
            <v>26.249591149281034</v>
          </cell>
          <cell r="X149">
            <v>176.86281310724254</v>
          </cell>
          <cell r="Y149">
            <v>458.19356633198151</v>
          </cell>
        </row>
        <row r="150">
          <cell r="D150">
            <v>6607.105050766284</v>
          </cell>
          <cell r="E150">
            <v>4467.0300713830675</v>
          </cell>
          <cell r="F150">
            <v>1640.1887031549691</v>
          </cell>
          <cell r="H150">
            <v>290.09771718805882</v>
          </cell>
          <cell r="I150">
            <v>265.10595913243174</v>
          </cell>
          <cell r="J150">
            <v>221.01028968943413</v>
          </cell>
          <cell r="K150">
            <v>24.575796561684395</v>
          </cell>
          <cell r="L150">
            <v>1452.4344024010106</v>
          </cell>
          <cell r="M150">
            <v>161.23446579949999</v>
          </cell>
          <cell r="N150">
            <v>3198.0475116840994</v>
          </cell>
          <cell r="O150">
            <v>128.22435890902335</v>
          </cell>
          <cell r="P150">
            <v>0</v>
          </cell>
          <cell r="Q150">
            <v>0</v>
          </cell>
          <cell r="R150">
            <v>1024.7393249999998</v>
          </cell>
          <cell r="T150">
            <v>1809.2613271431701</v>
          </cell>
          <cell r="U150">
            <v>26092.572233345833</v>
          </cell>
          <cell r="V150">
            <v>13.173371906897106</v>
          </cell>
          <cell r="W150">
            <v>84.254369884152581</v>
          </cell>
          <cell r="X150">
            <v>0</v>
          </cell>
          <cell r="Y150">
            <v>955.86725615594048</v>
          </cell>
        </row>
        <row r="151">
          <cell r="D151">
            <v>2279.2305548600652</v>
          </cell>
          <cell r="E151">
            <v>31155.924529430249</v>
          </cell>
          <cell r="F151">
            <v>772.83810824027046</v>
          </cell>
          <cell r="H151">
            <v>340.98773633509609</v>
          </cell>
          <cell r="I151">
            <v>225.20770137426976</v>
          </cell>
          <cell r="J151">
            <v>93.198880063687128</v>
          </cell>
          <cell r="K151">
            <v>8.5775302418553316</v>
          </cell>
          <cell r="L151">
            <v>21.144061849062869</v>
          </cell>
          <cell r="M151">
            <v>49.178377031370005</v>
          </cell>
          <cell r="N151">
            <v>1065.9202727931192</v>
          </cell>
          <cell r="O151">
            <v>19.229448785323005</v>
          </cell>
          <cell r="P151">
            <v>0</v>
          </cell>
          <cell r="Q151">
            <v>0</v>
          </cell>
          <cell r="R151">
            <v>290.17226249999999</v>
          </cell>
          <cell r="T151">
            <v>631.47469950923949</v>
          </cell>
          <cell r="U151">
            <v>8566.1162929403217</v>
          </cell>
          <cell r="V151">
            <v>0.50250229141809477</v>
          </cell>
          <cell r="W151">
            <v>0</v>
          </cell>
          <cell r="X151">
            <v>0</v>
          </cell>
          <cell r="Y151">
            <v>6666.8295527563751</v>
          </cell>
        </row>
        <row r="152">
          <cell r="D152">
            <v>5486.2668379039678</v>
          </cell>
          <cell r="E152">
            <v>346.09121419855069</v>
          </cell>
          <cell r="F152">
            <v>6345.5474000129707</v>
          </cell>
          <cell r="H152">
            <v>374.29428536348388</v>
          </cell>
          <cell r="I152">
            <v>557.81924353828356</v>
          </cell>
          <cell r="J152">
            <v>701.14695592653322</v>
          </cell>
          <cell r="K152">
            <v>36.396354841141715</v>
          </cell>
          <cell r="L152">
            <v>1937.1213586333747</v>
          </cell>
          <cell r="M152">
            <v>214.62581564572</v>
          </cell>
          <cell r="N152">
            <v>4535.1754131410034</v>
          </cell>
          <cell r="O152">
            <v>41.947322996145893</v>
          </cell>
          <cell r="P152">
            <v>739.89610944693777</v>
          </cell>
          <cell r="Q152">
            <v>24734.585679889031</v>
          </cell>
          <cell r="R152">
            <v>2156.191875</v>
          </cell>
          <cell r="T152">
            <v>2679.4865874550719</v>
          </cell>
          <cell r="U152">
            <v>40736.906201703569</v>
          </cell>
          <cell r="V152">
            <v>0.73850321900161719</v>
          </cell>
          <cell r="W152">
            <v>35.966631099389019</v>
          </cell>
          <cell r="X152">
            <v>436.77149716399504</v>
          </cell>
          <cell r="Y152">
            <v>439.2969353923184</v>
          </cell>
        </row>
        <row r="153">
          <cell r="D153">
            <v>6468.3188142952231</v>
          </cell>
          <cell r="E153">
            <v>7838.3358535150546</v>
          </cell>
          <cell r="F153">
            <v>5207.7951241481687</v>
          </cell>
          <cell r="H153">
            <v>405.03525747652816</v>
          </cell>
          <cell r="I153">
            <v>457.97905350838056</v>
          </cell>
          <cell r="J153">
            <v>477.92022944022506</v>
          </cell>
          <cell r="K153">
            <v>41.214721841738189</v>
          </cell>
          <cell r="L153">
            <v>2994.3244510865179</v>
          </cell>
          <cell r="M153">
            <v>241.76234804247997</v>
          </cell>
          <cell r="N153">
            <v>5165.8845495630749</v>
          </cell>
          <cell r="O153">
            <v>56.735977852547315</v>
          </cell>
          <cell r="P153">
            <v>0</v>
          </cell>
          <cell r="Q153">
            <v>1866.5608054455683</v>
          </cell>
          <cell r="R153">
            <v>885.13503749999995</v>
          </cell>
          <cell r="T153">
            <v>3034.2130376143145</v>
          </cell>
          <cell r="U153">
            <v>46129.901335568051</v>
          </cell>
          <cell r="V153">
            <v>6.4510640493878144</v>
          </cell>
          <cell r="W153">
            <v>20.563837307119055</v>
          </cell>
          <cell r="X153">
            <v>89.958008376503955</v>
          </cell>
          <cell r="Y153">
            <v>8410.8197362485262</v>
          </cell>
        </row>
        <row r="154">
          <cell r="D154">
            <v>6257.8761698115013</v>
          </cell>
          <cell r="E154">
            <v>88977.433708257304</v>
          </cell>
          <cell r="F154">
            <v>5164.0977423768036</v>
          </cell>
          <cell r="H154">
            <v>1608.2964550259373</v>
          </cell>
          <cell r="I154">
            <v>1279.0133434891359</v>
          </cell>
          <cell r="J154">
            <v>857.56271652852922</v>
          </cell>
          <cell r="K154">
            <v>39.366090318486634</v>
          </cell>
          <cell r="L154">
            <v>1211.7173905809102</v>
          </cell>
          <cell r="M154">
            <v>229.00250448327</v>
          </cell>
          <cell r="N154">
            <v>4946.2215458682658</v>
          </cell>
          <cell r="O154">
            <v>128.38738467747874</v>
          </cell>
          <cell r="P154">
            <v>0</v>
          </cell>
          <cell r="Q154">
            <v>0</v>
          </cell>
          <cell r="R154">
            <v>4943.8921500000006</v>
          </cell>
          <cell r="T154">
            <v>2898.1174480059844</v>
          </cell>
          <cell r="U154">
            <v>44060.805974428069</v>
          </cell>
          <cell r="V154">
            <v>9.1901187047394419</v>
          </cell>
          <cell r="W154">
            <v>2.0218036061049154</v>
          </cell>
          <cell r="X154">
            <v>313.20223344871499</v>
          </cell>
          <cell r="Y154">
            <v>27437.534940693364</v>
          </cell>
        </row>
        <row r="155">
          <cell r="D155">
            <v>2672.8383665069136</v>
          </cell>
          <cell r="E155">
            <v>11315.404995795307</v>
          </cell>
          <cell r="F155">
            <v>4585.2107884962461</v>
          </cell>
          <cell r="H155">
            <v>207.2643490762361</v>
          </cell>
          <cell r="I155">
            <v>295.73874470978831</v>
          </cell>
          <cell r="J155">
            <v>362.90178698396284</v>
          </cell>
          <cell r="K155">
            <v>15.793603198973114</v>
          </cell>
          <cell r="L155">
            <v>927.0857887666026</v>
          </cell>
          <cell r="M155">
            <v>92.750778631179998</v>
          </cell>
          <cell r="N155">
            <v>2000.7540097475664</v>
          </cell>
          <cell r="O155">
            <v>43.033729222923107</v>
          </cell>
          <cell r="P155">
            <v>3219.8230557285742</v>
          </cell>
          <cell r="Q155">
            <v>6292.764510544016</v>
          </cell>
          <cell r="R155">
            <v>571.57357499999989</v>
          </cell>
          <cell r="T155">
            <v>1162.7194020924235</v>
          </cell>
          <cell r="U155">
            <v>17677.114505330253</v>
          </cell>
          <cell r="V155">
            <v>5.8280800149616336</v>
          </cell>
          <cell r="W155">
            <v>0.60844007227295216</v>
          </cell>
          <cell r="X155">
            <v>54.520496606835003</v>
          </cell>
          <cell r="Y155">
            <v>14362.753324688772</v>
          </cell>
        </row>
        <row r="156">
          <cell r="D156">
            <v>17149.007912377907</v>
          </cell>
          <cell r="E156">
            <v>12315.907603598233</v>
          </cell>
          <cell r="F156">
            <v>678.64621065341237</v>
          </cell>
          <cell r="H156">
            <v>215.29687489801091</v>
          </cell>
          <cell r="I156">
            <v>146.95478219668215</v>
          </cell>
          <cell r="J156">
            <v>68.022919479533726</v>
          </cell>
          <cell r="K156">
            <v>15.125704065345992</v>
          </cell>
          <cell r="L156">
            <v>494.44575400885458</v>
          </cell>
          <cell r="M156">
            <v>138.87704824017999</v>
          </cell>
          <cell r="N156">
            <v>2748.1028920888025</v>
          </cell>
          <cell r="O156">
            <v>7.2918936871866533</v>
          </cell>
          <cell r="P156">
            <v>0</v>
          </cell>
          <cell r="Q156">
            <v>0</v>
          </cell>
          <cell r="R156">
            <v>1996.1220374999996</v>
          </cell>
          <cell r="T156">
            <v>1113.5489074608076</v>
          </cell>
          <cell r="U156">
            <v>10684.109090646209</v>
          </cell>
          <cell r="V156">
            <v>111.50016438622795</v>
          </cell>
          <cell r="W156">
            <v>27.604000446794409</v>
          </cell>
          <cell r="X156">
            <v>0</v>
          </cell>
          <cell r="Y156">
            <v>2635.3914390544055</v>
          </cell>
        </row>
        <row r="157">
          <cell r="D157">
            <v>5284.900994651287</v>
          </cell>
          <cell r="E157">
            <v>11047.169579185964</v>
          </cell>
          <cell r="F157">
            <v>534.84018992518668</v>
          </cell>
          <cell r="H157">
            <v>255.19418438218813</v>
          </cell>
          <cell r="I157">
            <v>164.01251414701102</v>
          </cell>
          <cell r="J157">
            <v>61.011869540461447</v>
          </cell>
          <cell r="K157">
            <v>7.886463879286449</v>
          </cell>
          <cell r="L157">
            <v>227.70528145144621</v>
          </cell>
          <cell r="M157">
            <v>79.495015367629989</v>
          </cell>
          <cell r="N157">
            <v>1105.2904668759838</v>
          </cell>
          <cell r="O157">
            <v>55.343768745860494</v>
          </cell>
          <cell r="P157">
            <v>0</v>
          </cell>
          <cell r="Q157">
            <v>0</v>
          </cell>
          <cell r="R157">
            <v>1113.9106500000003</v>
          </cell>
          <cell r="T157">
            <v>580.59864179338388</v>
          </cell>
          <cell r="U157">
            <v>6359.2923129266928</v>
          </cell>
          <cell r="V157">
            <v>1.2677977842572505</v>
          </cell>
          <cell r="W157">
            <v>186.48599380508736</v>
          </cell>
          <cell r="X157">
            <v>0</v>
          </cell>
          <cell r="Y157">
            <v>2363.9034224536626</v>
          </cell>
        </row>
        <row r="158">
          <cell r="D158">
            <v>10367.93068998311</v>
          </cell>
          <cell r="E158">
            <v>41599.420964789533</v>
          </cell>
          <cell r="F158">
            <v>2705.3290207876121</v>
          </cell>
          <cell r="H158">
            <v>582.25111717420998</v>
          </cell>
          <cell r="I158">
            <v>438.69174407078577</v>
          </cell>
          <cell r="J158">
            <v>263.51962173861716</v>
          </cell>
          <cell r="K158">
            <v>31.395421068128609</v>
          </cell>
          <cell r="L158">
            <v>1053.9501598609797</v>
          </cell>
          <cell r="M158">
            <v>183.32044448982001</v>
          </cell>
          <cell r="N158">
            <v>3925.6630885361719</v>
          </cell>
          <cell r="O158">
            <v>74.184102162616583</v>
          </cell>
          <cell r="P158">
            <v>0</v>
          </cell>
          <cell r="Q158">
            <v>0</v>
          </cell>
          <cell r="R158">
            <v>423.92925000000002</v>
          </cell>
          <cell r="T158">
            <v>2311.3196370001133</v>
          </cell>
          <cell r="U158">
            <v>29599.738852146107</v>
          </cell>
          <cell r="V158">
            <v>3.8641447317669528</v>
          </cell>
          <cell r="W158">
            <v>13.492467535885732</v>
          </cell>
          <cell r="X158">
            <v>0</v>
          </cell>
          <cell r="Y158">
            <v>8901.5573523949479</v>
          </cell>
        </row>
        <row r="159">
          <cell r="D159">
            <v>18821.721383374967</v>
          </cell>
          <cell r="E159">
            <v>6958.7891304992063</v>
          </cell>
          <cell r="F159">
            <v>3413.256357868283</v>
          </cell>
          <cell r="H159">
            <v>514.87400971275122</v>
          </cell>
          <cell r="I159">
            <v>450.41540274853952</v>
          </cell>
          <cell r="J159">
            <v>353.4992230848153</v>
          </cell>
          <cell r="K159">
            <v>32.391957945343734</v>
          </cell>
          <cell r="L159">
            <v>1901.339100119576</v>
          </cell>
          <cell r="M159">
            <v>273.33959995226996</v>
          </cell>
          <cell r="N159">
            <v>5428.2768274308128</v>
          </cell>
          <cell r="O159">
            <v>78.976520218254308</v>
          </cell>
          <cell r="P159">
            <v>0</v>
          </cell>
          <cell r="Q159">
            <v>1030.1863829940228</v>
          </cell>
          <cell r="R159">
            <v>870.51678749999985</v>
          </cell>
          <cell r="T159">
            <v>2384.6843244271063</v>
          </cell>
          <cell r="U159">
            <v>36254.953504777994</v>
          </cell>
          <cell r="V159">
            <v>178.68645894214444</v>
          </cell>
          <cell r="W159">
            <v>67.563017337455435</v>
          </cell>
          <cell r="X159">
            <v>15.049421205457376</v>
          </cell>
          <cell r="Y159">
            <v>2170.7617242791721</v>
          </cell>
        </row>
        <row r="160">
          <cell r="D160">
            <v>1376.4049189059388</v>
          </cell>
          <cell r="E160">
            <v>3740.603754369427</v>
          </cell>
          <cell r="F160">
            <v>66.533683346731706</v>
          </cell>
          <cell r="H160">
            <v>64.742706811960161</v>
          </cell>
          <cell r="I160">
            <v>41.218368056630723</v>
          </cell>
          <cell r="J160">
            <v>14.723775243403857</v>
          </cell>
          <cell r="K160">
            <v>1.7413233536702324</v>
          </cell>
          <cell r="L160">
            <v>0</v>
          </cell>
          <cell r="M160">
            <v>18.202808490599999</v>
          </cell>
          <cell r="N160">
            <v>262.94092744634798</v>
          </cell>
          <cell r="O160">
            <v>0</v>
          </cell>
          <cell r="P160">
            <v>0</v>
          </cell>
          <cell r="Q160">
            <v>0</v>
          </cell>
          <cell r="R160">
            <v>279.93948749999998</v>
          </cell>
          <cell r="T160">
            <v>128.19560065689561</v>
          </cell>
          <cell r="U160">
            <v>1376.5366098381437</v>
          </cell>
          <cell r="V160">
            <v>2.9606015627160547</v>
          </cell>
          <cell r="W160">
            <v>38.47312901912057</v>
          </cell>
          <cell r="X160">
            <v>0</v>
          </cell>
          <cell r="Y160">
            <v>800.42457514701096</v>
          </cell>
        </row>
        <row r="161">
          <cell r="D161">
            <v>5647.137238661262</v>
          </cell>
          <cell r="E161">
            <v>13169.402937458419</v>
          </cell>
          <cell r="F161">
            <v>7252.9358135694147</v>
          </cell>
          <cell r="H161">
            <v>301.94621435414206</v>
          </cell>
          <cell r="I161">
            <v>388.58255778683821</v>
          </cell>
          <cell r="J161">
            <v>447.21709101907328</v>
          </cell>
          <cell r="K161">
            <v>37.632435691539015</v>
          </cell>
          <cell r="L161">
            <v>1735.4395379192365</v>
          </cell>
          <cell r="M161">
            <v>217.85427783850997</v>
          </cell>
          <cell r="N161">
            <v>4693.3534066177026</v>
          </cell>
          <cell r="O161">
            <v>75.931389067713923</v>
          </cell>
          <cell r="P161">
            <v>1216.6153238066836</v>
          </cell>
          <cell r="Q161">
            <v>7848.1610987249223</v>
          </cell>
          <cell r="R161">
            <v>1502.0251874999997</v>
          </cell>
          <cell r="T161">
            <v>2770.486416259514</v>
          </cell>
          <cell r="U161">
            <v>42120.399408101192</v>
          </cell>
          <cell r="V161">
            <v>3.7329025552728221</v>
          </cell>
          <cell r="W161">
            <v>7.9211562980621251</v>
          </cell>
          <cell r="X161">
            <v>354.47327126205755</v>
          </cell>
          <cell r="Y161">
            <v>16716.050896493132</v>
          </cell>
        </row>
        <row r="162">
          <cell r="D162">
            <v>2583.2409630971438</v>
          </cell>
          <cell r="E162">
            <v>55585.340678482346</v>
          </cell>
          <cell r="F162">
            <v>915.89188717489708</v>
          </cell>
          <cell r="H162">
            <v>260.50658973826989</v>
          </cell>
          <cell r="I162">
            <v>165.64395164052078</v>
          </cell>
          <cell r="J162">
            <v>58.84477547191824</v>
          </cell>
          <cell r="K162">
            <v>10.57325449350728</v>
          </cell>
          <cell r="L162">
            <v>71.564517027597404</v>
          </cell>
          <cell r="M162">
            <v>63.396502376649998</v>
          </cell>
          <cell r="N162">
            <v>1364.0360827442962</v>
          </cell>
          <cell r="O162">
            <v>0</v>
          </cell>
          <cell r="P162">
            <v>0</v>
          </cell>
          <cell r="Q162">
            <v>0</v>
          </cell>
          <cell r="R162">
            <v>160.06983750000001</v>
          </cell>
          <cell r="T162">
            <v>778.39920301791176</v>
          </cell>
          <cell r="U162">
            <v>11284.312838692467</v>
          </cell>
          <cell r="V162">
            <v>7.1340251406742183</v>
          </cell>
          <cell r="W162">
            <v>0</v>
          </cell>
          <cell r="X162">
            <v>5.9725293954746776</v>
          </cell>
          <cell r="Y162">
            <v>11953.600955586804</v>
          </cell>
        </row>
        <row r="163">
          <cell r="D163">
            <v>2168.7358992857371</v>
          </cell>
          <cell r="E163">
            <v>30969.233638234437</v>
          </cell>
          <cell r="F163">
            <v>1875.2817264734242</v>
          </cell>
          <cell r="H163">
            <v>261.34586105930157</v>
          </cell>
          <cell r="I163">
            <v>202.32765782575032</v>
          </cell>
          <cell r="J163">
            <v>128.72943662894195</v>
          </cell>
          <cell r="K163">
            <v>13.402392929607084</v>
          </cell>
          <cell r="L163">
            <v>154.51429812776706</v>
          </cell>
          <cell r="M163">
            <v>78.085560347670011</v>
          </cell>
          <cell r="N163">
            <v>1687.9632870819689</v>
          </cell>
          <cell r="O163">
            <v>13.336391889743789</v>
          </cell>
          <cell r="P163">
            <v>0</v>
          </cell>
          <cell r="Q163">
            <v>84.409114774529698</v>
          </cell>
          <cell r="R163">
            <v>391.03818749999994</v>
          </cell>
          <cell r="T163">
            <v>986.67935982674794</v>
          </cell>
          <cell r="U163">
            <v>15000.733618373864</v>
          </cell>
          <cell r="V163">
            <v>3.7054760637409809</v>
          </cell>
          <cell r="W163">
            <v>0</v>
          </cell>
          <cell r="X163">
            <v>71.51360517674695</v>
          </cell>
          <cell r="Y163">
            <v>8549.9711021816602</v>
          </cell>
        </row>
        <row r="164">
          <cell r="D164">
            <v>5437.3764494546394</v>
          </cell>
          <cell r="E164">
            <v>8553.1338357645818</v>
          </cell>
          <cell r="F164">
            <v>1055.6784394341685</v>
          </cell>
          <cell r="H164">
            <v>154.89833406527435</v>
          </cell>
          <cell r="I164">
            <v>128.9602454552913</v>
          </cell>
          <cell r="J164">
            <v>93.729098666858377</v>
          </cell>
          <cell r="K164">
            <v>15.618082532026023</v>
          </cell>
          <cell r="L164">
            <v>862.02713692333225</v>
          </cell>
          <cell r="M164">
            <v>104.11472162107999</v>
          </cell>
          <cell r="N164">
            <v>2056.5593773271139</v>
          </cell>
          <cell r="O164">
            <v>57.822243910713368</v>
          </cell>
          <cell r="P164">
            <v>0</v>
          </cell>
          <cell r="Q164">
            <v>0</v>
          </cell>
          <cell r="R164">
            <v>249.24116249999997</v>
          </cell>
          <cell r="T164">
            <v>1149.7976335538258</v>
          </cell>
          <cell r="U164">
            <v>15589.00779775207</v>
          </cell>
          <cell r="V164">
            <v>11.339865784720821</v>
          </cell>
          <cell r="W164">
            <v>55.656876739132834</v>
          </cell>
          <cell r="X164">
            <v>0</v>
          </cell>
          <cell r="Y164">
            <v>1830.222864068498</v>
          </cell>
        </row>
        <row r="165">
          <cell r="D165">
            <v>505.02175437592462</v>
          </cell>
          <cell r="E165">
            <v>8213.1393405323415</v>
          </cell>
          <cell r="F165">
            <v>465.09255240220352</v>
          </cell>
          <cell r="H165">
            <v>77.897114897568628</v>
          </cell>
          <cell r="I165">
            <v>59.752841002744951</v>
          </cell>
          <cell r="J165">
            <v>37.302692644006079</v>
          </cell>
          <cell r="K165">
            <v>3.5689267566111016</v>
          </cell>
          <cell r="L165">
            <v>81.323314804087929</v>
          </cell>
          <cell r="M165">
            <v>20.437526312560003</v>
          </cell>
          <cell r="N165">
            <v>442.12482914042238</v>
          </cell>
          <cell r="O165">
            <v>6.1831563199997177</v>
          </cell>
          <cell r="P165">
            <v>0</v>
          </cell>
          <cell r="Q165">
            <v>33.061114345753175</v>
          </cell>
          <cell r="R165">
            <v>115.48417499999998</v>
          </cell>
          <cell r="T165">
            <v>262.74310759107328</v>
          </cell>
          <cell r="U165">
            <v>3994.5493211994399</v>
          </cell>
          <cell r="V165">
            <v>0</v>
          </cell>
          <cell r="W165">
            <v>0.35469234055440113</v>
          </cell>
          <cell r="X165">
            <v>41.771270583278216</v>
          </cell>
          <cell r="Y165">
            <v>2151.0999926360032</v>
          </cell>
        </row>
        <row r="166">
          <cell r="D166">
            <v>12904.473106655312</v>
          </cell>
          <cell r="E166">
            <v>11845.089336187764</v>
          </cell>
          <cell r="F166">
            <v>2055.8422287811754</v>
          </cell>
          <cell r="H166">
            <v>333.20166548809021</v>
          </cell>
          <cell r="I166">
            <v>278.9426066019027</v>
          </cell>
          <cell r="J166">
            <v>204.58254788861254</v>
          </cell>
          <cell r="K166">
            <v>29.634780748286524</v>
          </cell>
          <cell r="L166">
            <v>1504.9167336785504</v>
          </cell>
          <cell r="M166">
            <v>184.93902338178</v>
          </cell>
          <cell r="N166">
            <v>3841.7051344886395</v>
          </cell>
          <cell r="O166">
            <v>56.769546715091813</v>
          </cell>
          <cell r="P166">
            <v>0</v>
          </cell>
          <cell r="Q166">
            <v>0</v>
          </cell>
          <cell r="R166">
            <v>539.11171845854915</v>
          </cell>
          <cell r="T166">
            <v>2181.701928222948</v>
          </cell>
          <cell r="U166">
            <v>26245.41505361248</v>
          </cell>
          <cell r="V166">
            <v>18.888211315105877</v>
          </cell>
          <cell r="W166">
            <v>42.438386559921383</v>
          </cell>
          <cell r="X166">
            <v>0</v>
          </cell>
          <cell r="Y166">
            <v>2534.6444643920217</v>
          </cell>
        </row>
        <row r="167">
          <cell r="D167">
            <v>16845.785824550425</v>
          </cell>
          <cell r="E167">
            <v>35505.199657229918</v>
          </cell>
          <cell r="F167">
            <v>1916.47216945785</v>
          </cell>
          <cell r="H167">
            <v>275.25727353351215</v>
          </cell>
          <cell r="I167">
            <v>202.7058403637424</v>
          </cell>
          <cell r="J167">
            <v>115.54713686069073</v>
          </cell>
          <cell r="K167">
            <v>33.477480297573784</v>
          </cell>
          <cell r="L167">
            <v>214.69355108279214</v>
          </cell>
          <cell r="M167">
            <v>191.53971568466997</v>
          </cell>
          <cell r="N167">
            <v>4152.9901812566304</v>
          </cell>
          <cell r="O167">
            <v>7.07043322051116</v>
          </cell>
          <cell r="P167">
            <v>0</v>
          </cell>
          <cell r="Q167">
            <v>0</v>
          </cell>
          <cell r="R167">
            <v>195.88454999999999</v>
          </cell>
          <cell r="T167">
            <v>2464.6000906041968</v>
          </cell>
          <cell r="U167">
            <v>25410.948796877259</v>
          </cell>
          <cell r="V167">
            <v>1.0226299971151693</v>
          </cell>
          <cell r="W167">
            <v>0</v>
          </cell>
          <cell r="X167">
            <v>0</v>
          </cell>
          <cell r="Y167">
            <v>7597.4992854967159</v>
          </cell>
        </row>
        <row r="168">
          <cell r="D168">
            <v>22353.785497798388</v>
          </cell>
          <cell r="E168">
            <v>34977.431667376979</v>
          </cell>
          <cell r="F168">
            <v>2013.2621707696849</v>
          </cell>
          <cell r="H168">
            <v>444.29094414222942</v>
          </cell>
          <cell r="I168">
            <v>319.1860620652958</v>
          </cell>
          <cell r="J168">
            <v>171.08017968744812</v>
          </cell>
          <cell r="K168">
            <v>37.60942215838746</v>
          </cell>
          <cell r="L168">
            <v>779.07735582316263</v>
          </cell>
          <cell r="M168">
            <v>214.76953697249996</v>
          </cell>
          <cell r="N168">
            <v>4658.1539013168122</v>
          </cell>
          <cell r="O168">
            <v>2.2480466125335727</v>
          </cell>
          <cell r="P168">
            <v>0</v>
          </cell>
          <cell r="Q168">
            <v>0</v>
          </cell>
          <cell r="R168">
            <v>1233.7802999999999</v>
          </cell>
          <cell r="T168">
            <v>2768.7921682042156</v>
          </cell>
          <cell r="U168">
            <v>25044.629994966483</v>
          </cell>
          <cell r="V168">
            <v>0.18456798542307684</v>
          </cell>
          <cell r="W168">
            <v>0</v>
          </cell>
          <cell r="X168">
            <v>0</v>
          </cell>
          <cell r="Y168">
            <v>7484.5660541805746</v>
          </cell>
        </row>
        <row r="169">
          <cell r="D169">
            <v>8190.5659594453828</v>
          </cell>
          <cell r="E169">
            <v>32875.197390432018</v>
          </cell>
          <cell r="F169">
            <v>1047.6657476738151</v>
          </cell>
          <cell r="H169">
            <v>305.99612306214959</v>
          </cell>
          <cell r="I169">
            <v>207.24403081964709</v>
          </cell>
          <cell r="J169">
            <v>93.557639803565351</v>
          </cell>
          <cell r="K169">
            <v>16.524176975341899</v>
          </cell>
          <cell r="L169">
            <v>465.16936067938298</v>
          </cell>
          <cell r="M169">
            <v>94.4581203531</v>
          </cell>
          <cell r="N169">
            <v>2048.3592134148316</v>
          </cell>
          <cell r="O169">
            <v>0</v>
          </cell>
          <cell r="P169">
            <v>0</v>
          </cell>
          <cell r="Q169">
            <v>0</v>
          </cell>
          <cell r="R169">
            <v>200.27002499999998</v>
          </cell>
          <cell r="T169">
            <v>1216.5039814402917</v>
          </cell>
          <cell r="U169">
            <v>12651.852702066375</v>
          </cell>
          <cell r="V169">
            <v>0.30732851451663745</v>
          </cell>
          <cell r="W169">
            <v>0</v>
          </cell>
          <cell r="X169">
            <v>0</v>
          </cell>
          <cell r="Y169">
            <v>7034.724240270828</v>
          </cell>
        </row>
        <row r="170">
          <cell r="D170">
            <v>0</v>
          </cell>
          <cell r="E170">
            <v>0</v>
          </cell>
          <cell r="T170">
            <v>0</v>
          </cell>
          <cell r="U170">
            <v>0</v>
          </cell>
          <cell r="V170">
            <v>0</v>
          </cell>
          <cell r="W170">
            <v>0</v>
          </cell>
          <cell r="X170">
            <v>0</v>
          </cell>
          <cell r="Y170">
            <v>0</v>
          </cell>
        </row>
        <row r="171">
          <cell r="D171">
            <v>596840.03995634033</v>
          </cell>
          <cell r="E171">
            <v>186887.37763010987</v>
          </cell>
          <cell r="F171">
            <v>16828.893798621517</v>
          </cell>
          <cell r="T171">
            <v>34395.56353280921</v>
          </cell>
          <cell r="U171">
            <v>503890.99603933503</v>
          </cell>
          <cell r="V171">
            <v>2907.2370035353256</v>
          </cell>
          <cell r="W171">
            <v>25981.266197542929</v>
          </cell>
          <cell r="X171">
            <v>4724.4246733404198</v>
          </cell>
          <cell r="Y171">
            <v>51124.00343147172</v>
          </cell>
        </row>
        <row r="172">
          <cell r="D172">
            <v>572556.04902280483</v>
          </cell>
          <cell r="E172">
            <v>216201.36518649544</v>
          </cell>
          <cell r="F172">
            <v>29631.85848742181</v>
          </cell>
          <cell r="T172">
            <v>23681.864243358195</v>
          </cell>
          <cell r="U172">
            <v>418416.4789832125</v>
          </cell>
          <cell r="V172">
            <v>5261.6921670849797</v>
          </cell>
          <cell r="W172">
            <v>4359.0595628995698</v>
          </cell>
          <cell r="X172">
            <v>40069.498479870352</v>
          </cell>
          <cell r="Y172">
            <v>102548.52529496259</v>
          </cell>
        </row>
        <row r="173">
          <cell r="D173">
            <v>75431.073299522715</v>
          </cell>
          <cell r="E173">
            <v>25616.580095830475</v>
          </cell>
          <cell r="F173">
            <v>109516.56914606545</v>
          </cell>
          <cell r="T173">
            <v>6861.7431849914974</v>
          </cell>
          <cell r="U173">
            <v>137001.31800728879</v>
          </cell>
          <cell r="V173">
            <v>54.948175824405666</v>
          </cell>
          <cell r="W173">
            <v>110.88414050077319</v>
          </cell>
          <cell r="X173">
            <v>34562.333384320773</v>
          </cell>
          <cell r="Y173">
            <v>32515.373605740366</v>
          </cell>
        </row>
        <row r="174">
          <cell r="D174">
            <v>121183.87635252546</v>
          </cell>
          <cell r="E174">
            <v>62517.831264516608</v>
          </cell>
          <cell r="F174">
            <v>7169.7840702887243</v>
          </cell>
          <cell r="T174">
            <v>6971.7680848293476</v>
          </cell>
          <cell r="U174">
            <v>114572.76286724616</v>
          </cell>
          <cell r="V174">
            <v>740.54137685791693</v>
          </cell>
          <cell r="W174">
            <v>3087.0563145790497</v>
          </cell>
          <cell r="X174">
            <v>2903.010268715484</v>
          </cell>
          <cell r="Y174">
            <v>21025.529954881807</v>
          </cell>
        </row>
        <row r="175">
          <cell r="D175">
            <v>271982.73149974918</v>
          </cell>
          <cell r="E175">
            <v>301697.86607762141</v>
          </cell>
          <cell r="F175">
            <v>59958.443347937304</v>
          </cell>
          <cell r="T175">
            <v>26347.63589177281</v>
          </cell>
          <cell r="U175">
            <v>470148.80237643194</v>
          </cell>
          <cell r="V175">
            <v>234.37222596778219</v>
          </cell>
          <cell r="W175">
            <v>3232.5356983085894</v>
          </cell>
          <cell r="X175">
            <v>24244.709244940514</v>
          </cell>
          <cell r="Y175">
            <v>252438.54596385092</v>
          </cell>
        </row>
        <row r="176">
          <cell r="D176">
            <v>459405.00035006192</v>
          </cell>
          <cell r="E176">
            <v>432019.46925698576</v>
          </cell>
          <cell r="F176">
            <v>43906.551484165007</v>
          </cell>
          <cell r="T176">
            <v>49289.33929417561</v>
          </cell>
          <cell r="U176">
            <v>614674.77611234691</v>
          </cell>
          <cell r="V176">
            <v>1973.1169543119463</v>
          </cell>
          <cell r="W176">
            <v>5048.1486918920673</v>
          </cell>
          <cell r="X176">
            <v>13525.962473759637</v>
          </cell>
          <cell r="Y176">
            <v>127372.91900116537</v>
          </cell>
        </row>
        <row r="177">
          <cell r="D177">
            <v>477164.64228797401</v>
          </cell>
          <cell r="E177">
            <v>801145.63732261234</v>
          </cell>
          <cell r="F177">
            <v>106148.37775987663</v>
          </cell>
          <cell r="T177">
            <v>86956.817093735997</v>
          </cell>
          <cell r="U177">
            <v>1160294.65522792</v>
          </cell>
          <cell r="V177">
            <v>1775.5044817646128</v>
          </cell>
          <cell r="W177">
            <v>1545.8405167218828</v>
          </cell>
          <cell r="X177">
            <v>2292.2005749616897</v>
          </cell>
          <cell r="Y177">
            <v>236877.07589075345</v>
          </cell>
        </row>
        <row r="178">
          <cell r="D178">
            <v>2117168.3718623528</v>
          </cell>
          <cell r="E178">
            <v>2026086.1268341718</v>
          </cell>
          <cell r="F178">
            <v>373160.47809437639</v>
          </cell>
          <cell r="T178">
            <v>234504.73132567268</v>
          </cell>
          <cell r="U178">
            <v>3876394.8305204073</v>
          </cell>
          <cell r="V178">
            <v>12947.412385346968</v>
          </cell>
          <cell r="W178">
            <v>43364.791122444854</v>
          </cell>
          <cell r="X178">
            <v>122322.13909990888</v>
          </cell>
          <cell r="Y178">
            <v>823901.97314282623</v>
          </cell>
        </row>
        <row r="179">
          <cell r="D179">
            <v>566636.55618816859</v>
          </cell>
          <cell r="E179">
            <v>251902.32312290242</v>
          </cell>
          <cell r="F179">
            <v>146227.68658162528</v>
          </cell>
          <cell r="T179">
            <v>39344.265494171021</v>
          </cell>
          <cell r="U179">
            <v>687993.65724123712</v>
          </cell>
          <cell r="V179">
            <v>4127.384524148134</v>
          </cell>
          <cell r="W179">
            <v>4519.3897050400692</v>
          </cell>
          <cell r="X179">
            <v>73984.553196631823</v>
          </cell>
          <cell r="Y179">
            <v>133964.26762930176</v>
          </cell>
        </row>
      </sheetData>
      <sheetData sheetId="11"/>
      <sheetData sheetId="12"/>
      <sheetData sheetId="13">
        <row r="169">
          <cell r="D169">
            <v>0.68620124035448837</v>
          </cell>
          <cell r="E169">
            <v>1.6555399135892657</v>
          </cell>
          <cell r="F169">
            <v>0.51563428602038952</v>
          </cell>
          <cell r="I169">
            <v>0.62563849010928696</v>
          </cell>
          <cell r="DN169">
            <v>7.5116744409946659</v>
          </cell>
          <cell r="DO169">
            <v>7.7797824976350114</v>
          </cell>
          <cell r="DP169">
            <v>2.0267067047625273</v>
          </cell>
          <cell r="DS169">
            <v>0.88135620770104262</v>
          </cell>
        </row>
        <row r="170">
          <cell r="D170">
            <v>0.81986765613040469</v>
          </cell>
          <cell r="E170">
            <v>1.7243238266809242</v>
          </cell>
          <cell r="F170">
            <v>0.58385978343315204</v>
          </cell>
          <cell r="I170">
            <v>0.53157296181913849</v>
          </cell>
          <cell r="DN170">
            <v>7.4209227590746645</v>
          </cell>
          <cell r="DO170">
            <v>7.7044325742999762</v>
          </cell>
          <cell r="DP170">
            <v>1.953081914353975</v>
          </cell>
          <cell r="DS170">
            <v>0.79114976452464369</v>
          </cell>
        </row>
        <row r="171">
          <cell r="D171">
            <v>3.6396638398548213</v>
          </cell>
          <cell r="E171">
            <v>7.2810064840836111</v>
          </cell>
          <cell r="F171">
            <v>2.5843997410686774</v>
          </cell>
          <cell r="I171">
            <v>2.9214102825825838</v>
          </cell>
          <cell r="DN171">
            <v>7.9054634860179371</v>
          </cell>
          <cell r="DO171">
            <v>8.2584200684454387</v>
          </cell>
          <cell r="DP171">
            <v>2.2194000205718085</v>
          </cell>
          <cell r="DS171">
            <v>1.1174475914125088</v>
          </cell>
        </row>
        <row r="172">
          <cell r="D172">
            <v>0.47768155443337929</v>
          </cell>
          <cell r="E172">
            <v>0.96047611596232074</v>
          </cell>
          <cell r="F172">
            <v>0.43240103472676938</v>
          </cell>
          <cell r="I172">
            <v>0.5236595844778934</v>
          </cell>
          <cell r="DN172">
            <v>7.1046868822456144</v>
          </cell>
          <cell r="DO172">
            <v>6.6733915369594223</v>
          </cell>
          <cell r="DP172">
            <v>1.8376834239862647</v>
          </cell>
          <cell r="DS172">
            <v>0.64976141820497868</v>
          </cell>
        </row>
        <row r="173">
          <cell r="D173">
            <v>1.006864980457356</v>
          </cell>
          <cell r="E173">
            <v>2.0628825661911461</v>
          </cell>
          <cell r="F173">
            <v>0.63668841194903103</v>
          </cell>
          <cell r="I173">
            <v>0.69431703299308911</v>
          </cell>
          <cell r="DN173">
            <v>7.1889648257379646</v>
          </cell>
          <cell r="DO173">
            <v>7.2647078655382442</v>
          </cell>
          <cell r="DP173">
            <v>1.836563148927987</v>
          </cell>
          <cell r="DS173">
            <v>0.6483888366624615</v>
          </cell>
        </row>
        <row r="174">
          <cell r="D174">
            <v>0.67449784914426869</v>
          </cell>
          <cell r="E174">
            <v>1.6013203027136285</v>
          </cell>
          <cell r="F174">
            <v>0.51857319026052373</v>
          </cell>
          <cell r="I174">
            <v>0.49446527253577344</v>
          </cell>
          <cell r="DN174">
            <v>7.1949378583022767</v>
          </cell>
          <cell r="DO174">
            <v>7.0146005196439738</v>
          </cell>
          <cell r="DP174">
            <v>1.7317994750313612</v>
          </cell>
          <cell r="DS174">
            <v>0.52003046248080809</v>
          </cell>
        </row>
        <row r="175">
          <cell r="D175">
            <v>0.49549290008201952</v>
          </cell>
          <cell r="E175">
            <v>1.530761054771413</v>
          </cell>
          <cell r="F175">
            <v>0.43181331878595253</v>
          </cell>
          <cell r="I175">
            <v>0.43717422062648814</v>
          </cell>
          <cell r="DN175">
            <v>7.1480062751234925</v>
          </cell>
          <cell r="DO175">
            <v>7.6234346632274868</v>
          </cell>
          <cell r="DP175">
            <v>1.8616632770257546</v>
          </cell>
          <cell r="DS175">
            <v>0.67914197383823305</v>
          </cell>
        </row>
        <row r="176">
          <cell r="D176">
            <v>0.60227878314480432</v>
          </cell>
          <cell r="E176">
            <v>1.9143634644758214</v>
          </cell>
          <cell r="F176">
            <v>0.6166670283261253</v>
          </cell>
          <cell r="I176">
            <v>0.65140819163397634</v>
          </cell>
          <cell r="DN176">
            <v>7.1008758163443844</v>
          </cell>
          <cell r="DO176">
            <v>7.6260421040757844</v>
          </cell>
          <cell r="DP176">
            <v>1.947724038672134</v>
          </cell>
          <cell r="DS176">
            <v>0.78458519699843021</v>
          </cell>
        </row>
      </sheetData>
      <sheetData sheetId="14"/>
      <sheetData sheetId="15"/>
      <sheetData sheetId="16"/>
      <sheetData sheetId="17"/>
      <sheetData sheetId="18"/>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MCSC2009"/>
      <sheetName val="t din"/>
      <sheetName val="area t din"/>
      <sheetName val="juego GIS"/>
      <sheetName val="ha_M"/>
      <sheetName val="forest"/>
      <sheetName val="focs"/>
      <sheetName val="cens gan"/>
      <sheetName val="ani,trade"/>
      <sheetName val="gan"/>
      <sheetName val="gan_dem"/>
      <sheetName val="MAGRAMA"/>
      <sheetName val="5year average"/>
      <sheetName val="GJha prov"/>
      <sheetName val="GJha county"/>
      <sheetName val="herb_com_09"/>
      <sheetName val="llen_com_09"/>
      <sheetName val="sup_mni_11"/>
      <sheetName val="balgan"/>
      <sheetName val="LP"/>
      <sheetName val="GJha"/>
      <sheetName val="GIS"/>
      <sheetName val="DB_muni"/>
      <sheetName val="territ"/>
      <sheetName val="DB_1x1bis"/>
      <sheetName val="DB_SOCC"/>
      <sheetName val="DB__CBMS"/>
      <sheetName val="EI"/>
      <sheetName val="BCN N needs"/>
      <sheetName val="ResumSOCC"/>
      <sheetName val="ResumCBMS"/>
      <sheetName val="wood"/>
      <sheetName val="gard"/>
      <sheetName val="by-prod"/>
      <sheetName val="GH"/>
      <sheetName val="seeds1"/>
      <sheetName val="seeds"/>
      <sheetName val="pasture"/>
      <sheetName val="forest products"/>
      <sheetName val="Hoja2"/>
      <sheetName val="fci_M"/>
      <sheetName val="mach_M"/>
      <sheetName val="ag-liv work"/>
      <sheetName val="MetClass2009_xMuni"/>
      <sheetName val="livestock1"/>
      <sheetName val="livestock2"/>
      <sheetName val="livestock products0"/>
      <sheetName val="livestock products1"/>
      <sheetName val="livestock products"/>
      <sheetName val="labour 1"/>
      <sheetName val="labour 2"/>
      <sheetName val="human diet"/>
      <sheetName val="stall bedding"/>
      <sheetName val="STALL BEDDING 2"/>
      <sheetName val="stall bedding 3"/>
      <sheetName val="animal feeding"/>
      <sheetName val="animal feeding2"/>
      <sheetName val="Hoja1"/>
      <sheetName val="manure"/>
      <sheetName val="compound manure"/>
      <sheetName val="final manure"/>
      <sheetName val="imported seeds"/>
      <sheetName val="water"/>
      <sheetName val="electricity1"/>
      <sheetName val="electricity2"/>
      <sheetName val="machinery1"/>
      <sheetName val="machinery2"/>
      <sheetName val="fertlizers"/>
      <sheetName val="fertilizers2"/>
      <sheetName val="herbicides"/>
      <sheetName val="rota"/>
      <sheetName val="herbicides 2"/>
      <sheetName val="greenhouses energy"/>
      <sheetName val="FINAL USES &amp; flows"/>
      <sheetName val="FLOWS"/>
      <sheetName val="EROIS"/>
      <sheetName val="gan09"/>
    </sheetNames>
    <sheetDataSet>
      <sheetData sheetId="0"/>
      <sheetData sheetId="1"/>
      <sheetData sheetId="2"/>
      <sheetData sheetId="3"/>
      <sheetData sheetId="4"/>
      <sheetData sheetId="5"/>
      <sheetData sheetId="6"/>
      <sheetData sheetId="7"/>
      <sheetData sheetId="8">
        <row r="50">
          <cell r="M50">
            <v>6.3429498137573717</v>
          </cell>
        </row>
        <row r="51">
          <cell r="M51">
            <v>3.2492783321868117</v>
          </cell>
        </row>
        <row r="52">
          <cell r="M52">
            <v>217.79172493505263</v>
          </cell>
        </row>
        <row r="53">
          <cell r="M53">
            <v>24.331253125080725</v>
          </cell>
        </row>
        <row r="54">
          <cell r="M54">
            <v>0</v>
          </cell>
        </row>
        <row r="55">
          <cell r="M55">
            <v>0</v>
          </cell>
        </row>
        <row r="56">
          <cell r="M56">
            <v>13.032497134555401</v>
          </cell>
        </row>
        <row r="57">
          <cell r="M57">
            <v>0</v>
          </cell>
        </row>
        <row r="58">
          <cell r="M58">
            <v>163.65599126292267</v>
          </cell>
        </row>
        <row r="59">
          <cell r="M59">
            <v>4.8640341025296721</v>
          </cell>
        </row>
        <row r="60">
          <cell r="M60">
            <v>0</v>
          </cell>
        </row>
        <row r="61">
          <cell r="M61">
            <v>0</v>
          </cell>
        </row>
        <row r="62">
          <cell r="M62">
            <v>2.4980375826495278</v>
          </cell>
        </row>
        <row r="63">
          <cell r="M63">
            <v>0</v>
          </cell>
        </row>
        <row r="64">
          <cell r="M64">
            <v>0</v>
          </cell>
        </row>
        <row r="65">
          <cell r="M65">
            <v>30.602825237305193</v>
          </cell>
        </row>
        <row r="66">
          <cell r="M66">
            <v>161.06980726560823</v>
          </cell>
        </row>
        <row r="67">
          <cell r="M67">
            <v>5.1623160458852443E-2</v>
          </cell>
        </row>
        <row r="68">
          <cell r="M68">
            <v>92.486183636869043</v>
          </cell>
        </row>
        <row r="69">
          <cell r="M69">
            <v>155.70642626151155</v>
          </cell>
        </row>
        <row r="70">
          <cell r="M70">
            <v>0</v>
          </cell>
        </row>
        <row r="71">
          <cell r="M71">
            <v>5.0603368509793603</v>
          </cell>
        </row>
        <row r="72">
          <cell r="M72">
            <v>7.5189471311665237</v>
          </cell>
        </row>
        <row r="73">
          <cell r="M73">
            <v>3.7441138133986782</v>
          </cell>
        </row>
        <row r="74">
          <cell r="M74">
            <v>319.70503456502013</v>
          </cell>
        </row>
        <row r="75">
          <cell r="M75">
            <v>29.522258669303454</v>
          </cell>
        </row>
        <row r="76">
          <cell r="M76">
            <v>15.688408872877117</v>
          </cell>
        </row>
        <row r="77">
          <cell r="M77">
            <v>40.867471473930649</v>
          </cell>
        </row>
        <row r="78">
          <cell r="M78">
            <v>0.3295143493363199</v>
          </cell>
        </row>
        <row r="79">
          <cell r="M79">
            <v>0</v>
          </cell>
        </row>
        <row r="80">
          <cell r="M80">
            <v>3.7460786518218409E-2</v>
          </cell>
        </row>
        <row r="81">
          <cell r="M81">
            <v>8.8262006310417529E-2</v>
          </cell>
        </row>
        <row r="82">
          <cell r="M82">
            <v>0</v>
          </cell>
        </row>
        <row r="83">
          <cell r="M83">
            <v>0</v>
          </cell>
        </row>
        <row r="84">
          <cell r="M84">
            <v>0</v>
          </cell>
        </row>
        <row r="85">
          <cell r="M85">
            <v>5.1196408241565142E-2</v>
          </cell>
        </row>
        <row r="86">
          <cell r="M86">
            <v>4.5023671563053558</v>
          </cell>
        </row>
        <row r="87">
          <cell r="M87">
            <v>0.26761427930038018</v>
          </cell>
        </row>
        <row r="88">
          <cell r="M88">
            <v>0</v>
          </cell>
        </row>
        <row r="89">
          <cell r="M89">
            <v>96.863889828742359</v>
          </cell>
        </row>
        <row r="90">
          <cell r="M90">
            <v>0</v>
          </cell>
        </row>
        <row r="91">
          <cell r="M91">
            <v>0</v>
          </cell>
        </row>
        <row r="92">
          <cell r="M92">
            <v>0.90783777919286601</v>
          </cell>
        </row>
        <row r="93">
          <cell r="M93">
            <v>3.6212093634277784E-2</v>
          </cell>
        </row>
        <row r="94">
          <cell r="M94">
            <v>0</v>
          </cell>
        </row>
        <row r="95">
          <cell r="M95">
            <v>0</v>
          </cell>
        </row>
        <row r="96">
          <cell r="M96">
            <v>9.7585245510936751</v>
          </cell>
        </row>
        <row r="97">
          <cell r="M97">
            <v>0</v>
          </cell>
        </row>
        <row r="98">
          <cell r="M98">
            <v>1.852961677898872</v>
          </cell>
        </row>
        <row r="99">
          <cell r="M99">
            <v>4.2675182028207574</v>
          </cell>
        </row>
        <row r="100">
          <cell r="M100">
            <v>0</v>
          </cell>
        </row>
        <row r="101">
          <cell r="M101">
            <v>0</v>
          </cell>
        </row>
        <row r="102">
          <cell r="M102">
            <v>0</v>
          </cell>
        </row>
        <row r="103">
          <cell r="M103">
            <v>0</v>
          </cell>
        </row>
        <row r="104">
          <cell r="M104">
            <v>2.7654137254102339E-2</v>
          </cell>
        </row>
        <row r="105">
          <cell r="M105">
            <v>0</v>
          </cell>
        </row>
        <row r="106">
          <cell r="M106">
            <v>7.290021339710191</v>
          </cell>
        </row>
        <row r="107">
          <cell r="M107">
            <v>3.1522145110863403E-2</v>
          </cell>
        </row>
        <row r="108">
          <cell r="M108">
            <v>0</v>
          </cell>
        </row>
        <row r="109">
          <cell r="M109">
            <v>3.1217322098515334E-2</v>
          </cell>
        </row>
        <row r="110">
          <cell r="M110">
            <v>0</v>
          </cell>
        </row>
        <row r="111">
          <cell r="M111">
            <v>0</v>
          </cell>
        </row>
        <row r="112">
          <cell r="M112">
            <v>0</v>
          </cell>
        </row>
        <row r="113">
          <cell r="M113">
            <v>1.2393967104908814</v>
          </cell>
        </row>
        <row r="114">
          <cell r="M114">
            <v>1.8730393259109204E-2</v>
          </cell>
        </row>
        <row r="115">
          <cell r="M115">
            <v>6.1353827932517939</v>
          </cell>
        </row>
        <row r="116">
          <cell r="M116">
            <v>0.61685428466666314</v>
          </cell>
        </row>
        <row r="117">
          <cell r="M117">
            <v>56.303226530311612</v>
          </cell>
        </row>
        <row r="118">
          <cell r="M118">
            <v>0</v>
          </cell>
        </row>
        <row r="119">
          <cell r="M119">
            <v>13.588385637925061</v>
          </cell>
        </row>
        <row r="120">
          <cell r="M120">
            <v>0</v>
          </cell>
        </row>
        <row r="121">
          <cell r="M121">
            <v>102.59184952294466</v>
          </cell>
        </row>
        <row r="122">
          <cell r="M122">
            <v>3.9529849128509267</v>
          </cell>
        </row>
        <row r="123">
          <cell r="M123">
            <v>0</v>
          </cell>
        </row>
        <row r="124">
          <cell r="M124">
            <v>0</v>
          </cell>
        </row>
        <row r="125">
          <cell r="M125">
            <v>0</v>
          </cell>
        </row>
        <row r="126">
          <cell r="M126">
            <v>0</v>
          </cell>
        </row>
        <row r="127">
          <cell r="M127">
            <v>26.929709718796943</v>
          </cell>
        </row>
        <row r="128">
          <cell r="M128">
            <v>0</v>
          </cell>
        </row>
        <row r="129">
          <cell r="M129">
            <v>3.9398413866406381</v>
          </cell>
        </row>
        <row r="130">
          <cell r="M130">
            <v>2.1227779026990429E-2</v>
          </cell>
        </row>
        <row r="131">
          <cell r="M131">
            <v>0</v>
          </cell>
        </row>
        <row r="132">
          <cell r="M132">
            <v>0</v>
          </cell>
        </row>
        <row r="133">
          <cell r="M133">
            <v>123.54297154491637</v>
          </cell>
        </row>
        <row r="134">
          <cell r="M134">
            <v>0</v>
          </cell>
        </row>
        <row r="135">
          <cell r="M135">
            <v>0</v>
          </cell>
        </row>
        <row r="136">
          <cell r="M136">
            <v>0</v>
          </cell>
        </row>
        <row r="137">
          <cell r="M137">
            <v>0</v>
          </cell>
        </row>
        <row r="138">
          <cell r="M138">
            <v>0</v>
          </cell>
        </row>
        <row r="139">
          <cell r="M139">
            <v>2.6374438940237135</v>
          </cell>
        </row>
        <row r="140">
          <cell r="M140">
            <v>157.51889159056307</v>
          </cell>
        </row>
        <row r="141">
          <cell r="M141">
            <v>0</v>
          </cell>
        </row>
        <row r="142">
          <cell r="M142">
            <v>4.9947715357624538E-3</v>
          </cell>
        </row>
        <row r="143">
          <cell r="M143">
            <v>0</v>
          </cell>
        </row>
        <row r="144">
          <cell r="M144">
            <v>0</v>
          </cell>
        </row>
        <row r="145">
          <cell r="M145">
            <v>752.93803449971665</v>
          </cell>
        </row>
        <row r="146">
          <cell r="M146">
            <v>2.7391323731783843</v>
          </cell>
        </row>
        <row r="147">
          <cell r="M147">
            <v>0.26454216052137408</v>
          </cell>
        </row>
        <row r="148">
          <cell r="M148">
            <v>0</v>
          </cell>
        </row>
        <row r="149">
          <cell r="M149">
            <v>0.12353077852659146</v>
          </cell>
        </row>
        <row r="150">
          <cell r="M150">
            <v>266.99401989721571</v>
          </cell>
        </row>
        <row r="151">
          <cell r="M151">
            <v>36.067688080455419</v>
          </cell>
        </row>
        <row r="152">
          <cell r="M152">
            <v>6.3856840492299494</v>
          </cell>
        </row>
        <row r="153">
          <cell r="M153">
            <v>0</v>
          </cell>
        </row>
        <row r="154">
          <cell r="M154">
            <v>0</v>
          </cell>
        </row>
        <row r="155">
          <cell r="M155">
            <v>55.128175774919541</v>
          </cell>
        </row>
        <row r="156">
          <cell r="M156">
            <v>407.40371906091247</v>
          </cell>
        </row>
        <row r="157">
          <cell r="M157">
            <v>10.127400559350697</v>
          </cell>
        </row>
        <row r="158">
          <cell r="M158">
            <v>0</v>
          </cell>
        </row>
        <row r="159">
          <cell r="M159">
            <v>0</v>
          </cell>
        </row>
        <row r="160">
          <cell r="M160">
            <v>20.911741594963516</v>
          </cell>
        </row>
        <row r="161">
          <cell r="M161">
            <v>257.09980993935613</v>
          </cell>
        </row>
        <row r="162">
          <cell r="M162">
            <v>21.000232349520552</v>
          </cell>
        </row>
        <row r="163">
          <cell r="M163">
            <v>0.61765389263295734</v>
          </cell>
        </row>
        <row r="164">
          <cell r="M164">
            <v>2.5845110760784507</v>
          </cell>
        </row>
        <row r="165">
          <cell r="M165">
            <v>440.63158912916822</v>
          </cell>
        </row>
        <row r="166">
          <cell r="M166">
            <v>563.89864663256435</v>
          </cell>
        </row>
        <row r="167">
          <cell r="M167">
            <v>61.112136817612253</v>
          </cell>
        </row>
        <row r="168">
          <cell r="M168">
            <v>0</v>
          </cell>
        </row>
        <row r="169">
          <cell r="M169">
            <v>1.7294308993722807</v>
          </cell>
        </row>
        <row r="170">
          <cell r="M170">
            <v>1.7201106112344906</v>
          </cell>
        </row>
        <row r="171">
          <cell r="M171">
            <v>0</v>
          </cell>
        </row>
        <row r="172">
          <cell r="M172">
            <v>532.6044671244681</v>
          </cell>
        </row>
        <row r="173">
          <cell r="M173">
            <v>3799.3814001318865</v>
          </cell>
        </row>
        <row r="174">
          <cell r="M174">
            <v>0.61370996723596005</v>
          </cell>
        </row>
        <row r="175">
          <cell r="M175">
            <v>9.0505170990342805</v>
          </cell>
        </row>
        <row r="176">
          <cell r="M176">
            <v>197.40160302259397</v>
          </cell>
        </row>
        <row r="177">
          <cell r="M177">
            <v>70.554166245807266</v>
          </cell>
        </row>
        <row r="178">
          <cell r="M178">
            <v>0</v>
          </cell>
        </row>
        <row r="179">
          <cell r="M179">
            <v>18.736342467389726</v>
          </cell>
        </row>
        <row r="180">
          <cell r="M180">
            <v>2.3725164794871651E-2</v>
          </cell>
        </row>
        <row r="181">
          <cell r="M181">
            <v>242.86977830398632</v>
          </cell>
        </row>
        <row r="182">
          <cell r="M182">
            <v>1.2454769238678094</v>
          </cell>
        </row>
        <row r="183">
          <cell r="M183">
            <v>2.9943075576017879</v>
          </cell>
        </row>
        <row r="184">
          <cell r="M184">
            <v>0</v>
          </cell>
        </row>
        <row r="185">
          <cell r="M185">
            <v>218.73483702089663</v>
          </cell>
        </row>
        <row r="186">
          <cell r="M186">
            <v>401.63343549131656</v>
          </cell>
        </row>
        <row r="187">
          <cell r="M187">
            <v>981.08737922731575</v>
          </cell>
        </row>
        <row r="188">
          <cell r="M188">
            <v>112.23273977009814</v>
          </cell>
        </row>
        <row r="189">
          <cell r="M189">
            <v>32.658481058974175</v>
          </cell>
        </row>
        <row r="190">
          <cell r="M190">
            <v>349.58620028227239</v>
          </cell>
        </row>
        <row r="191">
          <cell r="M191">
            <v>0</v>
          </cell>
        </row>
        <row r="192">
          <cell r="M192">
            <v>75.999722905418224</v>
          </cell>
        </row>
        <row r="193">
          <cell r="M193">
            <v>0</v>
          </cell>
        </row>
        <row r="194">
          <cell r="M194">
            <v>0.50439782986949844</v>
          </cell>
        </row>
        <row r="195">
          <cell r="M195">
            <v>8.7561796995026171</v>
          </cell>
        </row>
        <row r="196">
          <cell r="M196">
            <v>1.399358169068537</v>
          </cell>
        </row>
        <row r="197">
          <cell r="M197">
            <v>1195.9029775961867</v>
          </cell>
        </row>
        <row r="198">
          <cell r="M198">
            <v>92.661931861473647</v>
          </cell>
        </row>
        <row r="199">
          <cell r="M199">
            <v>79.89067960243824</v>
          </cell>
        </row>
        <row r="200">
          <cell r="M200">
            <v>355.77418393994736</v>
          </cell>
        </row>
        <row r="201">
          <cell r="M201">
            <v>0</v>
          </cell>
        </row>
        <row r="202">
          <cell r="M202">
            <v>1605.9064052746032</v>
          </cell>
        </row>
        <row r="203">
          <cell r="M203">
            <v>205.54126380433945</v>
          </cell>
        </row>
        <row r="204">
          <cell r="M204">
            <v>0</v>
          </cell>
        </row>
        <row r="205">
          <cell r="M205">
            <v>177.71985088319104</v>
          </cell>
        </row>
        <row r="206">
          <cell r="M206">
            <v>9.9266647445144738</v>
          </cell>
        </row>
        <row r="207">
          <cell r="M207">
            <v>98.207028090258063</v>
          </cell>
        </row>
        <row r="208">
          <cell r="M208">
            <v>0</v>
          </cell>
        </row>
        <row r="209">
          <cell r="M209">
            <v>12.750256881056027</v>
          </cell>
        </row>
        <row r="210">
          <cell r="M210">
            <v>99.395607543762679</v>
          </cell>
        </row>
        <row r="211">
          <cell r="M211">
            <v>79.257645370080866</v>
          </cell>
        </row>
        <row r="212">
          <cell r="M212">
            <v>556.72626707205859</v>
          </cell>
        </row>
        <row r="213">
          <cell r="M213">
            <v>14.688483013308929</v>
          </cell>
        </row>
      </sheetData>
      <sheetData sheetId="9">
        <row r="2">
          <cell r="F2">
            <v>0.47499999999999998</v>
          </cell>
          <cell r="G2">
            <v>0.47499999999999998</v>
          </cell>
          <cell r="H2">
            <v>0.47499999999999998</v>
          </cell>
          <cell r="I2">
            <v>0.375</v>
          </cell>
          <cell r="J2">
            <v>0.2</v>
          </cell>
          <cell r="M2">
            <v>0.05</v>
          </cell>
          <cell r="N2">
            <v>1.2999999999999999E-3</v>
          </cell>
          <cell r="Q2">
            <v>0.05</v>
          </cell>
          <cell r="R2">
            <v>1.2999999999999999E-2</v>
          </cell>
          <cell r="U2">
            <v>0.25</v>
          </cell>
          <cell r="V2">
            <v>1.35E-2</v>
          </cell>
          <cell r="W2">
            <v>0.15</v>
          </cell>
          <cell r="Z2">
            <v>2.8999999999999998E-3</v>
          </cell>
          <cell r="AA2">
            <v>2E-3</v>
          </cell>
          <cell r="AB2">
            <v>3.7000000000000002E-3</v>
          </cell>
          <cell r="AD2">
            <v>0.17199999999999999</v>
          </cell>
          <cell r="AE2">
            <v>0.375</v>
          </cell>
          <cell r="AG2">
            <v>2E-3</v>
          </cell>
        </row>
        <row r="5">
          <cell r="D5">
            <v>80.449999999999989</v>
          </cell>
          <cell r="F5">
            <v>0</v>
          </cell>
          <cell r="G5">
            <v>0</v>
          </cell>
          <cell r="H5">
            <v>61</v>
          </cell>
          <cell r="I5">
            <v>30</v>
          </cell>
          <cell r="J5">
            <v>0</v>
          </cell>
          <cell r="K5">
            <v>0.1</v>
          </cell>
          <cell r="L5">
            <v>1</v>
          </cell>
          <cell r="M5">
            <v>1</v>
          </cell>
          <cell r="N5">
            <v>0</v>
          </cell>
          <cell r="O5">
            <v>0</v>
          </cell>
          <cell r="Q5">
            <v>0</v>
          </cell>
          <cell r="R5">
            <v>0</v>
          </cell>
          <cell r="S5">
            <v>2.5</v>
          </cell>
          <cell r="U5">
            <v>2</v>
          </cell>
          <cell r="V5">
            <v>0</v>
          </cell>
          <cell r="W5">
            <v>5</v>
          </cell>
          <cell r="X5">
            <v>1.74</v>
          </cell>
          <cell r="Y5">
            <v>435</v>
          </cell>
          <cell r="Z5">
            <v>15</v>
          </cell>
          <cell r="AA5">
            <v>400</v>
          </cell>
          <cell r="AB5">
            <v>20</v>
          </cell>
          <cell r="AC5">
            <v>0.75</v>
          </cell>
          <cell r="AD5">
            <v>0</v>
          </cell>
          <cell r="AE5">
            <v>2</v>
          </cell>
          <cell r="AF5">
            <v>0</v>
          </cell>
          <cell r="AG5">
            <v>0</v>
          </cell>
        </row>
        <row r="6">
          <cell r="D6">
            <v>0</v>
          </cell>
          <cell r="F6">
            <v>0</v>
          </cell>
          <cell r="G6">
            <v>0</v>
          </cell>
          <cell r="H6">
            <v>0</v>
          </cell>
          <cell r="I6">
            <v>0</v>
          </cell>
          <cell r="J6">
            <v>0</v>
          </cell>
          <cell r="K6">
            <v>1.5</v>
          </cell>
          <cell r="L6">
            <v>515</v>
          </cell>
          <cell r="M6">
            <v>15</v>
          </cell>
          <cell r="N6">
            <v>500</v>
          </cell>
          <cell r="O6">
            <v>0.2</v>
          </cell>
          <cell r="Q6">
            <v>2</v>
          </cell>
          <cell r="R6">
            <v>0</v>
          </cell>
          <cell r="S6">
            <v>0</v>
          </cell>
          <cell r="U6">
            <v>0</v>
          </cell>
          <cell r="V6">
            <v>0</v>
          </cell>
          <cell r="W6">
            <v>0</v>
          </cell>
          <cell r="X6">
            <v>3.48</v>
          </cell>
          <cell r="Y6">
            <v>870</v>
          </cell>
          <cell r="Z6">
            <v>259</v>
          </cell>
          <cell r="AA6">
            <v>251</v>
          </cell>
          <cell r="AB6">
            <v>360</v>
          </cell>
          <cell r="AC6">
            <v>4.125</v>
          </cell>
          <cell r="AD6">
            <v>0</v>
          </cell>
          <cell r="AE6">
            <v>11</v>
          </cell>
          <cell r="AF6">
            <v>1.6679999999999999</v>
          </cell>
          <cell r="AG6">
            <v>417</v>
          </cell>
        </row>
        <row r="7">
          <cell r="D7">
            <v>811</v>
          </cell>
          <cell r="F7">
            <v>180</v>
          </cell>
          <cell r="G7">
            <v>0</v>
          </cell>
          <cell r="H7">
            <v>0</v>
          </cell>
          <cell r="I7">
            <v>0</v>
          </cell>
          <cell r="J7">
            <v>1600</v>
          </cell>
          <cell r="K7">
            <v>47.5</v>
          </cell>
          <cell r="L7">
            <v>477</v>
          </cell>
          <cell r="M7">
            <v>475</v>
          </cell>
          <cell r="N7">
            <v>2</v>
          </cell>
          <cell r="O7">
            <v>0</v>
          </cell>
          <cell r="Q7">
            <v>0</v>
          </cell>
          <cell r="R7">
            <v>0</v>
          </cell>
          <cell r="S7">
            <v>312.5</v>
          </cell>
          <cell r="U7">
            <v>25</v>
          </cell>
          <cell r="V7">
            <v>0</v>
          </cell>
          <cell r="W7">
            <v>1000</v>
          </cell>
          <cell r="X7">
            <v>767.82</v>
          </cell>
          <cell r="Y7">
            <v>191955</v>
          </cell>
          <cell r="Z7">
            <v>35442</v>
          </cell>
          <cell r="AA7">
            <v>130002</v>
          </cell>
          <cell r="AB7">
            <v>26511</v>
          </cell>
          <cell r="AC7">
            <v>4.875</v>
          </cell>
          <cell r="AD7">
            <v>0</v>
          </cell>
          <cell r="AE7">
            <v>13</v>
          </cell>
          <cell r="AF7">
            <v>1.292</v>
          </cell>
          <cell r="AG7">
            <v>323</v>
          </cell>
        </row>
        <row r="8">
          <cell r="D8">
            <v>0</v>
          </cell>
          <cell r="F8">
            <v>0</v>
          </cell>
          <cell r="G8">
            <v>0</v>
          </cell>
          <cell r="H8">
            <v>0</v>
          </cell>
          <cell r="I8">
            <v>0</v>
          </cell>
          <cell r="J8">
            <v>0</v>
          </cell>
          <cell r="K8">
            <v>25</v>
          </cell>
          <cell r="L8">
            <v>257</v>
          </cell>
          <cell r="M8">
            <v>250</v>
          </cell>
          <cell r="N8">
            <v>7</v>
          </cell>
          <cell r="O8">
            <v>0.2</v>
          </cell>
          <cell r="Q8">
            <v>2</v>
          </cell>
          <cell r="R8">
            <v>1</v>
          </cell>
          <cell r="S8">
            <v>111</v>
          </cell>
          <cell r="U8">
            <v>222</v>
          </cell>
          <cell r="V8">
            <v>0</v>
          </cell>
          <cell r="W8">
            <v>0</v>
          </cell>
          <cell r="X8">
            <v>155.74799999999999</v>
          </cell>
          <cell r="Y8">
            <v>38937</v>
          </cell>
          <cell r="Z8">
            <v>20</v>
          </cell>
          <cell r="AA8">
            <v>38910</v>
          </cell>
          <cell r="AB8">
            <v>7</v>
          </cell>
          <cell r="AC8">
            <v>0</v>
          </cell>
          <cell r="AD8">
            <v>0</v>
          </cell>
          <cell r="AE8">
            <v>0</v>
          </cell>
          <cell r="AF8">
            <v>0</v>
          </cell>
          <cell r="AG8">
            <v>0</v>
          </cell>
        </row>
        <row r="9">
          <cell r="D9">
            <v>0</v>
          </cell>
          <cell r="F9">
            <v>0</v>
          </cell>
          <cell r="G9">
            <v>0</v>
          </cell>
          <cell r="H9">
            <v>0</v>
          </cell>
          <cell r="I9">
            <v>0</v>
          </cell>
          <cell r="J9">
            <v>0</v>
          </cell>
          <cell r="K9">
            <v>0</v>
          </cell>
          <cell r="L9">
            <v>0</v>
          </cell>
          <cell r="M9">
            <v>0</v>
          </cell>
          <cell r="N9">
            <v>0</v>
          </cell>
          <cell r="O9">
            <v>0</v>
          </cell>
          <cell r="Q9">
            <v>0</v>
          </cell>
          <cell r="R9">
            <v>0</v>
          </cell>
          <cell r="S9">
            <v>0</v>
          </cell>
          <cell r="U9">
            <v>0</v>
          </cell>
          <cell r="V9">
            <v>0</v>
          </cell>
          <cell r="W9">
            <v>0</v>
          </cell>
          <cell r="X9">
            <v>1198.1400000000001</v>
          </cell>
          <cell r="Y9">
            <v>299535</v>
          </cell>
          <cell r="Z9">
            <v>56005</v>
          </cell>
          <cell r="AA9">
            <v>233520</v>
          </cell>
          <cell r="AB9">
            <v>10010</v>
          </cell>
          <cell r="AC9">
            <v>8.625</v>
          </cell>
          <cell r="AD9">
            <v>0</v>
          </cell>
          <cell r="AE9">
            <v>23</v>
          </cell>
          <cell r="AF9">
            <v>3.42</v>
          </cell>
          <cell r="AG9">
            <v>855</v>
          </cell>
        </row>
        <row r="10">
          <cell r="D10">
            <v>0</v>
          </cell>
          <cell r="F10">
            <v>0</v>
          </cell>
          <cell r="G10">
            <v>0</v>
          </cell>
          <cell r="H10">
            <v>0</v>
          </cell>
          <cell r="I10">
            <v>0</v>
          </cell>
          <cell r="J10">
            <v>0</v>
          </cell>
          <cell r="K10">
            <v>0</v>
          </cell>
          <cell r="L10">
            <v>0</v>
          </cell>
          <cell r="M10">
            <v>0</v>
          </cell>
          <cell r="N10">
            <v>0</v>
          </cell>
          <cell r="O10">
            <v>0</v>
          </cell>
          <cell r="Q10">
            <v>0</v>
          </cell>
          <cell r="R10">
            <v>0</v>
          </cell>
          <cell r="S10">
            <v>0</v>
          </cell>
          <cell r="U10">
            <v>0</v>
          </cell>
          <cell r="V10">
            <v>0</v>
          </cell>
          <cell r="W10">
            <v>0</v>
          </cell>
          <cell r="X10">
            <v>4.8000000000000001E-2</v>
          </cell>
          <cell r="Y10">
            <v>12</v>
          </cell>
          <cell r="Z10">
            <v>12</v>
          </cell>
          <cell r="AA10">
            <v>0</v>
          </cell>
          <cell r="AB10">
            <v>0</v>
          </cell>
          <cell r="AC10">
            <v>0</v>
          </cell>
          <cell r="AD10">
            <v>0</v>
          </cell>
          <cell r="AE10">
            <v>0</v>
          </cell>
          <cell r="AF10">
            <v>0.8</v>
          </cell>
          <cell r="AG10">
            <v>200</v>
          </cell>
        </row>
        <row r="11">
          <cell r="D11">
            <v>129.25</v>
          </cell>
          <cell r="F11">
            <v>65</v>
          </cell>
          <cell r="G11">
            <v>0</v>
          </cell>
          <cell r="H11">
            <v>0</v>
          </cell>
          <cell r="I11">
            <v>26</v>
          </cell>
          <cell r="J11">
            <v>120</v>
          </cell>
          <cell r="K11">
            <v>0</v>
          </cell>
          <cell r="L11">
            <v>0</v>
          </cell>
          <cell r="M11">
            <v>0</v>
          </cell>
          <cell r="N11">
            <v>0</v>
          </cell>
          <cell r="O11">
            <v>0</v>
          </cell>
          <cell r="Q11">
            <v>0</v>
          </cell>
          <cell r="R11">
            <v>0</v>
          </cell>
          <cell r="S11">
            <v>0</v>
          </cell>
          <cell r="U11">
            <v>0</v>
          </cell>
          <cell r="V11">
            <v>0</v>
          </cell>
          <cell r="W11">
            <v>0</v>
          </cell>
          <cell r="X11">
            <v>0</v>
          </cell>
          <cell r="Y11">
            <v>0</v>
          </cell>
          <cell r="Z11">
            <v>0</v>
          </cell>
          <cell r="AA11">
            <v>0</v>
          </cell>
          <cell r="AB11">
            <v>0</v>
          </cell>
          <cell r="AC11">
            <v>0</v>
          </cell>
          <cell r="AD11">
            <v>0</v>
          </cell>
          <cell r="AE11">
            <v>0</v>
          </cell>
          <cell r="AF11">
            <v>0.16</v>
          </cell>
          <cell r="AG11">
            <v>40</v>
          </cell>
        </row>
        <row r="12">
          <cell r="D12">
            <v>0</v>
          </cell>
          <cell r="F12">
            <v>0</v>
          </cell>
          <cell r="G12">
            <v>0</v>
          </cell>
          <cell r="H12">
            <v>0</v>
          </cell>
          <cell r="I12">
            <v>0</v>
          </cell>
          <cell r="J12">
            <v>0</v>
          </cell>
          <cell r="K12">
            <v>0</v>
          </cell>
          <cell r="L12">
            <v>0</v>
          </cell>
          <cell r="M12">
            <v>0</v>
          </cell>
          <cell r="N12">
            <v>0</v>
          </cell>
          <cell r="O12">
            <v>0</v>
          </cell>
          <cell r="Q12">
            <v>0</v>
          </cell>
          <cell r="R12">
            <v>0</v>
          </cell>
          <cell r="S12">
            <v>0</v>
          </cell>
          <cell r="U12">
            <v>0</v>
          </cell>
          <cell r="V12">
            <v>0</v>
          </cell>
          <cell r="W12">
            <v>0</v>
          </cell>
          <cell r="X12">
            <v>0</v>
          </cell>
          <cell r="Y12">
            <v>0</v>
          </cell>
          <cell r="Z12">
            <v>0</v>
          </cell>
          <cell r="AA12">
            <v>0</v>
          </cell>
          <cell r="AB12">
            <v>0</v>
          </cell>
          <cell r="AC12">
            <v>0</v>
          </cell>
          <cell r="AD12">
            <v>0</v>
          </cell>
          <cell r="AE12">
            <v>0</v>
          </cell>
          <cell r="AF12">
            <v>0</v>
          </cell>
          <cell r="AG12">
            <v>0</v>
          </cell>
        </row>
        <row r="13">
          <cell r="D13">
            <v>0</v>
          </cell>
          <cell r="F13">
            <v>0</v>
          </cell>
          <cell r="G13">
            <v>0</v>
          </cell>
          <cell r="H13">
            <v>0</v>
          </cell>
          <cell r="I13">
            <v>0</v>
          </cell>
          <cell r="J13">
            <v>0</v>
          </cell>
          <cell r="K13">
            <v>0</v>
          </cell>
          <cell r="L13">
            <v>0</v>
          </cell>
          <cell r="M13">
            <v>0</v>
          </cell>
          <cell r="N13">
            <v>0</v>
          </cell>
          <cell r="O13">
            <v>0</v>
          </cell>
          <cell r="Q13">
            <v>0</v>
          </cell>
          <cell r="R13">
            <v>0</v>
          </cell>
          <cell r="S13">
            <v>480</v>
          </cell>
          <cell r="U13">
            <v>0</v>
          </cell>
          <cell r="V13">
            <v>0</v>
          </cell>
          <cell r="W13">
            <v>1600</v>
          </cell>
          <cell r="X13">
            <v>263.84000000000003</v>
          </cell>
          <cell r="Y13">
            <v>65960</v>
          </cell>
          <cell r="Z13">
            <v>0</v>
          </cell>
          <cell r="AA13">
            <v>65960</v>
          </cell>
          <cell r="AB13">
            <v>0</v>
          </cell>
          <cell r="AC13">
            <v>0</v>
          </cell>
          <cell r="AD13">
            <v>0</v>
          </cell>
          <cell r="AE13">
            <v>0</v>
          </cell>
          <cell r="AF13">
            <v>2</v>
          </cell>
          <cell r="AG13">
            <v>500</v>
          </cell>
        </row>
        <row r="14">
          <cell r="D14">
            <v>0</v>
          </cell>
          <cell r="F14">
            <v>0</v>
          </cell>
          <cell r="G14">
            <v>0</v>
          </cell>
          <cell r="H14">
            <v>0</v>
          </cell>
          <cell r="I14">
            <v>0</v>
          </cell>
          <cell r="J14">
            <v>0</v>
          </cell>
          <cell r="K14">
            <v>66.7</v>
          </cell>
          <cell r="L14">
            <v>764</v>
          </cell>
          <cell r="M14">
            <v>667</v>
          </cell>
          <cell r="N14">
            <v>97</v>
          </cell>
          <cell r="O14">
            <v>3.6</v>
          </cell>
          <cell r="Q14">
            <v>36</v>
          </cell>
          <cell r="R14">
            <v>2</v>
          </cell>
          <cell r="S14">
            <v>0</v>
          </cell>
          <cell r="U14">
            <v>0</v>
          </cell>
          <cell r="V14">
            <v>0</v>
          </cell>
          <cell r="W14">
            <v>0</v>
          </cell>
          <cell r="X14">
            <v>0</v>
          </cell>
          <cell r="Y14">
            <v>0</v>
          </cell>
          <cell r="Z14">
            <v>0</v>
          </cell>
          <cell r="AA14">
            <v>0</v>
          </cell>
          <cell r="AB14">
            <v>0</v>
          </cell>
          <cell r="AC14">
            <v>40.14</v>
          </cell>
          <cell r="AD14">
            <v>120</v>
          </cell>
          <cell r="AE14">
            <v>52</v>
          </cell>
          <cell r="AF14">
            <v>0</v>
          </cell>
          <cell r="AG14">
            <v>0</v>
          </cell>
        </row>
        <row r="15">
          <cell r="D15">
            <v>0</v>
          </cell>
          <cell r="F15">
            <v>0</v>
          </cell>
          <cell r="G15">
            <v>0</v>
          </cell>
          <cell r="H15">
            <v>0</v>
          </cell>
          <cell r="I15">
            <v>0</v>
          </cell>
          <cell r="J15">
            <v>0</v>
          </cell>
          <cell r="K15">
            <v>0</v>
          </cell>
          <cell r="L15">
            <v>0</v>
          </cell>
          <cell r="M15">
            <v>0</v>
          </cell>
          <cell r="N15">
            <v>0</v>
          </cell>
          <cell r="O15">
            <v>0</v>
          </cell>
          <cell r="Q15">
            <v>0</v>
          </cell>
          <cell r="R15">
            <v>0</v>
          </cell>
          <cell r="S15">
            <v>0</v>
          </cell>
          <cell r="U15">
            <v>0</v>
          </cell>
          <cell r="V15">
            <v>0</v>
          </cell>
          <cell r="W15">
            <v>0</v>
          </cell>
          <cell r="X15">
            <v>0</v>
          </cell>
          <cell r="Y15">
            <v>0</v>
          </cell>
          <cell r="Z15">
            <v>0</v>
          </cell>
          <cell r="AA15">
            <v>0</v>
          </cell>
          <cell r="AB15">
            <v>0</v>
          </cell>
          <cell r="AC15">
            <v>0</v>
          </cell>
          <cell r="AD15">
            <v>0</v>
          </cell>
          <cell r="AE15">
            <v>0</v>
          </cell>
          <cell r="AF15">
            <v>0</v>
          </cell>
          <cell r="AG15">
            <v>0</v>
          </cell>
        </row>
        <row r="16">
          <cell r="D16">
            <v>0</v>
          </cell>
          <cell r="F16">
            <v>0</v>
          </cell>
          <cell r="G16">
            <v>0</v>
          </cell>
          <cell r="H16">
            <v>0</v>
          </cell>
          <cell r="I16">
            <v>0</v>
          </cell>
          <cell r="J16">
            <v>0</v>
          </cell>
          <cell r="K16">
            <v>0</v>
          </cell>
          <cell r="L16">
            <v>0</v>
          </cell>
          <cell r="M16">
            <v>0</v>
          </cell>
          <cell r="N16">
            <v>0</v>
          </cell>
          <cell r="O16">
            <v>0</v>
          </cell>
          <cell r="Q16">
            <v>0</v>
          </cell>
          <cell r="R16">
            <v>0</v>
          </cell>
          <cell r="S16">
            <v>0</v>
          </cell>
          <cell r="U16">
            <v>0</v>
          </cell>
          <cell r="V16">
            <v>0</v>
          </cell>
          <cell r="W16">
            <v>0</v>
          </cell>
          <cell r="X16">
            <v>128.83600000000001</v>
          </cell>
          <cell r="Y16">
            <v>32209</v>
          </cell>
          <cell r="Z16">
            <v>5</v>
          </cell>
          <cell r="AA16">
            <v>32204</v>
          </cell>
          <cell r="AB16">
            <v>0</v>
          </cell>
          <cell r="AC16">
            <v>1.875</v>
          </cell>
          <cell r="AD16">
            <v>0</v>
          </cell>
          <cell r="AE16">
            <v>5</v>
          </cell>
          <cell r="AF16">
            <v>0</v>
          </cell>
          <cell r="AG16">
            <v>0</v>
          </cell>
        </row>
        <row r="17">
          <cell r="D17">
            <v>0</v>
          </cell>
          <cell r="F17">
            <v>0</v>
          </cell>
          <cell r="G17">
            <v>0</v>
          </cell>
          <cell r="H17">
            <v>0</v>
          </cell>
          <cell r="I17">
            <v>0</v>
          </cell>
          <cell r="J17">
            <v>0</v>
          </cell>
          <cell r="K17">
            <v>30</v>
          </cell>
          <cell r="L17">
            <v>325</v>
          </cell>
          <cell r="M17">
            <v>300</v>
          </cell>
          <cell r="N17">
            <v>25</v>
          </cell>
          <cell r="O17">
            <v>3</v>
          </cell>
          <cell r="Q17">
            <v>30</v>
          </cell>
          <cell r="R17">
            <v>2</v>
          </cell>
          <cell r="S17">
            <v>1.8</v>
          </cell>
          <cell r="U17">
            <v>3</v>
          </cell>
          <cell r="V17">
            <v>0</v>
          </cell>
          <cell r="W17">
            <v>1</v>
          </cell>
          <cell r="X17">
            <v>0.14400000000000002</v>
          </cell>
          <cell r="Y17">
            <v>36</v>
          </cell>
          <cell r="Z17">
            <v>15</v>
          </cell>
          <cell r="AA17">
            <v>15</v>
          </cell>
          <cell r="AB17">
            <v>6</v>
          </cell>
          <cell r="AC17">
            <v>3.11</v>
          </cell>
          <cell r="AD17">
            <v>5</v>
          </cell>
          <cell r="AE17">
            <v>6</v>
          </cell>
          <cell r="AF17">
            <v>8.0000000000000002E-3</v>
          </cell>
          <cell r="AG17">
            <v>2</v>
          </cell>
        </row>
        <row r="18">
          <cell r="D18">
            <v>0</v>
          </cell>
          <cell r="F18">
            <v>0</v>
          </cell>
          <cell r="G18">
            <v>0</v>
          </cell>
          <cell r="H18">
            <v>0</v>
          </cell>
          <cell r="I18">
            <v>0</v>
          </cell>
          <cell r="J18">
            <v>0</v>
          </cell>
          <cell r="K18">
            <v>0</v>
          </cell>
          <cell r="L18">
            <v>0</v>
          </cell>
          <cell r="M18">
            <v>0</v>
          </cell>
          <cell r="N18">
            <v>0</v>
          </cell>
          <cell r="O18">
            <v>0</v>
          </cell>
          <cell r="Q18">
            <v>0</v>
          </cell>
          <cell r="R18">
            <v>0</v>
          </cell>
          <cell r="S18">
            <v>0</v>
          </cell>
          <cell r="U18">
            <v>0</v>
          </cell>
          <cell r="V18">
            <v>0</v>
          </cell>
          <cell r="W18">
            <v>0</v>
          </cell>
          <cell r="X18">
            <v>0</v>
          </cell>
          <cell r="Y18">
            <v>0</v>
          </cell>
          <cell r="Z18">
            <v>0</v>
          </cell>
          <cell r="AA18">
            <v>0</v>
          </cell>
          <cell r="AB18">
            <v>0</v>
          </cell>
          <cell r="AC18">
            <v>0</v>
          </cell>
          <cell r="AD18">
            <v>0</v>
          </cell>
          <cell r="AE18">
            <v>0</v>
          </cell>
          <cell r="AF18">
            <v>0</v>
          </cell>
          <cell r="AG18">
            <v>0</v>
          </cell>
        </row>
        <row r="19">
          <cell r="D19">
            <v>0</v>
          </cell>
          <cell r="F19">
            <v>0</v>
          </cell>
          <cell r="G19">
            <v>0</v>
          </cell>
          <cell r="H19">
            <v>0</v>
          </cell>
          <cell r="I19">
            <v>0</v>
          </cell>
          <cell r="J19">
            <v>0</v>
          </cell>
          <cell r="K19">
            <v>0</v>
          </cell>
          <cell r="L19">
            <v>0</v>
          </cell>
          <cell r="M19">
            <v>0</v>
          </cell>
          <cell r="N19">
            <v>0</v>
          </cell>
          <cell r="O19">
            <v>0</v>
          </cell>
          <cell r="Q19">
            <v>0</v>
          </cell>
          <cell r="R19">
            <v>0</v>
          </cell>
          <cell r="S19">
            <v>0</v>
          </cell>
          <cell r="U19">
            <v>0</v>
          </cell>
          <cell r="V19">
            <v>0</v>
          </cell>
          <cell r="W19">
            <v>0</v>
          </cell>
          <cell r="X19">
            <v>0</v>
          </cell>
          <cell r="Y19">
            <v>0</v>
          </cell>
          <cell r="Z19">
            <v>0</v>
          </cell>
          <cell r="AA19">
            <v>0</v>
          </cell>
          <cell r="AB19">
            <v>0</v>
          </cell>
          <cell r="AC19">
            <v>0</v>
          </cell>
          <cell r="AD19">
            <v>0</v>
          </cell>
          <cell r="AE19">
            <v>0</v>
          </cell>
          <cell r="AF19">
            <v>0.6</v>
          </cell>
          <cell r="AG19">
            <v>150</v>
          </cell>
        </row>
        <row r="20">
          <cell r="D20">
            <v>0</v>
          </cell>
          <cell r="F20">
            <v>0</v>
          </cell>
          <cell r="G20">
            <v>0</v>
          </cell>
          <cell r="H20">
            <v>0</v>
          </cell>
          <cell r="I20">
            <v>0</v>
          </cell>
          <cell r="J20">
            <v>0</v>
          </cell>
          <cell r="K20">
            <v>73.7</v>
          </cell>
          <cell r="L20">
            <v>4852</v>
          </cell>
          <cell r="M20">
            <v>737</v>
          </cell>
          <cell r="N20">
            <v>4115</v>
          </cell>
          <cell r="O20">
            <v>1</v>
          </cell>
          <cell r="Q20">
            <v>10</v>
          </cell>
          <cell r="R20">
            <v>1</v>
          </cell>
          <cell r="S20">
            <v>0</v>
          </cell>
          <cell r="U20">
            <v>0</v>
          </cell>
          <cell r="V20">
            <v>0</v>
          </cell>
          <cell r="W20">
            <v>0</v>
          </cell>
          <cell r="X20">
            <v>8.7999999999999995E-2</v>
          </cell>
          <cell r="Y20">
            <v>22</v>
          </cell>
          <cell r="Z20">
            <v>7</v>
          </cell>
          <cell r="AA20">
            <v>12</v>
          </cell>
          <cell r="AB20">
            <v>3</v>
          </cell>
          <cell r="AC20">
            <v>0</v>
          </cell>
          <cell r="AD20">
            <v>0</v>
          </cell>
          <cell r="AE20">
            <v>0</v>
          </cell>
          <cell r="AF20">
            <v>3.2720000000000002</v>
          </cell>
          <cell r="AG20">
            <v>818</v>
          </cell>
        </row>
        <row r="21">
          <cell r="D21">
            <v>799.2</v>
          </cell>
          <cell r="F21">
            <v>0</v>
          </cell>
          <cell r="G21">
            <v>0</v>
          </cell>
          <cell r="H21">
            <v>0</v>
          </cell>
          <cell r="I21">
            <v>0</v>
          </cell>
          <cell r="J21">
            <v>1998</v>
          </cell>
          <cell r="K21">
            <v>86.2</v>
          </cell>
          <cell r="L21">
            <v>3534</v>
          </cell>
          <cell r="M21">
            <v>862</v>
          </cell>
          <cell r="N21">
            <v>2672</v>
          </cell>
          <cell r="O21">
            <v>3</v>
          </cell>
          <cell r="Q21">
            <v>30</v>
          </cell>
          <cell r="R21">
            <v>2</v>
          </cell>
          <cell r="S21">
            <v>27.7</v>
          </cell>
          <cell r="U21">
            <v>50</v>
          </cell>
          <cell r="V21">
            <v>100</v>
          </cell>
          <cell r="W21">
            <v>0</v>
          </cell>
          <cell r="X21">
            <v>880.12</v>
          </cell>
          <cell r="Y21">
            <v>220030</v>
          </cell>
          <cell r="Z21">
            <v>70000</v>
          </cell>
          <cell r="AA21">
            <v>144030</v>
          </cell>
          <cell r="AB21">
            <v>6000</v>
          </cell>
          <cell r="AC21">
            <v>1.125</v>
          </cell>
          <cell r="AD21">
            <v>0</v>
          </cell>
          <cell r="AE21">
            <v>3</v>
          </cell>
          <cell r="AF21">
            <v>5.6000000000000005</v>
          </cell>
          <cell r="AG21">
            <v>1400</v>
          </cell>
        </row>
        <row r="22">
          <cell r="D22">
            <v>0</v>
          </cell>
          <cell r="F22">
            <v>0</v>
          </cell>
          <cell r="G22">
            <v>0</v>
          </cell>
          <cell r="H22">
            <v>0</v>
          </cell>
          <cell r="I22">
            <v>0</v>
          </cell>
          <cell r="J22">
            <v>0</v>
          </cell>
          <cell r="K22">
            <v>0.5</v>
          </cell>
          <cell r="L22">
            <v>7</v>
          </cell>
          <cell r="M22">
            <v>5</v>
          </cell>
          <cell r="N22">
            <v>2</v>
          </cell>
          <cell r="O22">
            <v>0.5</v>
          </cell>
          <cell r="Q22">
            <v>5</v>
          </cell>
          <cell r="R22">
            <v>1</v>
          </cell>
          <cell r="S22">
            <v>0</v>
          </cell>
          <cell r="U22">
            <v>0</v>
          </cell>
          <cell r="V22">
            <v>0</v>
          </cell>
          <cell r="W22">
            <v>0</v>
          </cell>
          <cell r="X22">
            <v>120</v>
          </cell>
          <cell r="Y22">
            <v>30000</v>
          </cell>
          <cell r="Z22">
            <v>0</v>
          </cell>
          <cell r="AA22">
            <v>30000</v>
          </cell>
          <cell r="AB22">
            <v>0</v>
          </cell>
          <cell r="AC22">
            <v>0.375</v>
          </cell>
          <cell r="AD22">
            <v>0</v>
          </cell>
          <cell r="AE22">
            <v>1</v>
          </cell>
          <cell r="AF22">
            <v>0</v>
          </cell>
          <cell r="AG22">
            <v>0</v>
          </cell>
        </row>
        <row r="23">
          <cell r="D23">
            <v>0</v>
          </cell>
          <cell r="F23">
            <v>0</v>
          </cell>
          <cell r="G23">
            <v>0</v>
          </cell>
          <cell r="H23">
            <v>0</v>
          </cell>
          <cell r="I23">
            <v>0</v>
          </cell>
          <cell r="J23">
            <v>0</v>
          </cell>
          <cell r="K23">
            <v>4.5</v>
          </cell>
          <cell r="L23">
            <v>45</v>
          </cell>
          <cell r="M23">
            <v>45</v>
          </cell>
          <cell r="N23">
            <v>0</v>
          </cell>
          <cell r="O23">
            <v>3.3000000000000003</v>
          </cell>
          <cell r="Q23">
            <v>33</v>
          </cell>
          <cell r="R23">
            <v>2</v>
          </cell>
          <cell r="S23">
            <v>270.5</v>
          </cell>
          <cell r="U23">
            <v>1</v>
          </cell>
          <cell r="V23">
            <v>0</v>
          </cell>
          <cell r="W23">
            <v>900</v>
          </cell>
          <cell r="X23">
            <v>0</v>
          </cell>
          <cell r="Y23">
            <v>0</v>
          </cell>
          <cell r="Z23">
            <v>0</v>
          </cell>
          <cell r="AA23">
            <v>0</v>
          </cell>
          <cell r="AB23">
            <v>0</v>
          </cell>
          <cell r="AC23">
            <v>0.75</v>
          </cell>
          <cell r="AD23">
            <v>0</v>
          </cell>
          <cell r="AE23">
            <v>2</v>
          </cell>
          <cell r="AF23">
            <v>2</v>
          </cell>
          <cell r="AG23">
            <v>500</v>
          </cell>
        </row>
        <row r="24">
          <cell r="D24">
            <v>0</v>
          </cell>
          <cell r="F24">
            <v>0</v>
          </cell>
          <cell r="G24">
            <v>0</v>
          </cell>
          <cell r="H24">
            <v>0</v>
          </cell>
          <cell r="I24">
            <v>0</v>
          </cell>
          <cell r="J24">
            <v>0</v>
          </cell>
          <cell r="K24">
            <v>50</v>
          </cell>
          <cell r="L24">
            <v>516</v>
          </cell>
          <cell r="M24">
            <v>500</v>
          </cell>
          <cell r="N24">
            <v>16</v>
          </cell>
          <cell r="O24">
            <v>3.6</v>
          </cell>
          <cell r="Q24">
            <v>36</v>
          </cell>
          <cell r="R24">
            <v>3</v>
          </cell>
          <cell r="S24">
            <v>447</v>
          </cell>
          <cell r="U24">
            <v>0</v>
          </cell>
          <cell r="V24">
            <v>0</v>
          </cell>
          <cell r="W24">
            <v>1490</v>
          </cell>
          <cell r="X24">
            <v>0.59599999999999997</v>
          </cell>
          <cell r="Y24">
            <v>149</v>
          </cell>
          <cell r="Z24">
            <v>96</v>
          </cell>
          <cell r="AA24">
            <v>18</v>
          </cell>
          <cell r="AB24">
            <v>35</v>
          </cell>
          <cell r="AC24">
            <v>0.375</v>
          </cell>
          <cell r="AD24">
            <v>0</v>
          </cell>
          <cell r="AE24">
            <v>1</v>
          </cell>
          <cell r="AF24">
            <v>8.0000000000000002E-3</v>
          </cell>
          <cell r="AG24">
            <v>2</v>
          </cell>
        </row>
        <row r="25">
          <cell r="D25">
            <v>0</v>
          </cell>
          <cell r="F25">
            <v>0</v>
          </cell>
          <cell r="G25">
            <v>0</v>
          </cell>
          <cell r="H25">
            <v>0</v>
          </cell>
          <cell r="I25">
            <v>0</v>
          </cell>
          <cell r="J25">
            <v>0</v>
          </cell>
          <cell r="K25">
            <v>0</v>
          </cell>
          <cell r="L25">
            <v>0</v>
          </cell>
          <cell r="M25">
            <v>0</v>
          </cell>
          <cell r="N25">
            <v>0</v>
          </cell>
          <cell r="O25">
            <v>0</v>
          </cell>
          <cell r="Q25">
            <v>0</v>
          </cell>
          <cell r="R25">
            <v>0</v>
          </cell>
          <cell r="S25">
            <v>0</v>
          </cell>
          <cell r="U25">
            <v>0</v>
          </cell>
          <cell r="V25">
            <v>0</v>
          </cell>
          <cell r="W25">
            <v>0</v>
          </cell>
          <cell r="X25">
            <v>0</v>
          </cell>
          <cell r="Y25">
            <v>0</v>
          </cell>
          <cell r="Z25">
            <v>0</v>
          </cell>
          <cell r="AA25">
            <v>0</v>
          </cell>
          <cell r="AB25">
            <v>0</v>
          </cell>
          <cell r="AC25">
            <v>0</v>
          </cell>
          <cell r="AD25">
            <v>0</v>
          </cell>
          <cell r="AE25">
            <v>0</v>
          </cell>
          <cell r="AF25">
            <v>0</v>
          </cell>
          <cell r="AG25">
            <v>0</v>
          </cell>
        </row>
        <row r="26">
          <cell r="D26">
            <v>0</v>
          </cell>
          <cell r="F26">
            <v>0</v>
          </cell>
          <cell r="G26">
            <v>0</v>
          </cell>
          <cell r="H26">
            <v>0</v>
          </cell>
          <cell r="I26">
            <v>0</v>
          </cell>
          <cell r="J26">
            <v>0</v>
          </cell>
          <cell r="K26">
            <v>76</v>
          </cell>
          <cell r="L26">
            <v>770</v>
          </cell>
          <cell r="M26">
            <v>760</v>
          </cell>
          <cell r="N26">
            <v>10</v>
          </cell>
          <cell r="O26">
            <v>6.5</v>
          </cell>
          <cell r="Q26">
            <v>65</v>
          </cell>
          <cell r="R26">
            <v>18</v>
          </cell>
          <cell r="S26">
            <v>2.7E-2</v>
          </cell>
          <cell r="U26">
            <v>0</v>
          </cell>
          <cell r="V26">
            <v>1</v>
          </cell>
          <cell r="W26">
            <v>0</v>
          </cell>
          <cell r="X26">
            <v>48.46</v>
          </cell>
          <cell r="Y26">
            <v>12115</v>
          </cell>
          <cell r="Z26">
            <v>27</v>
          </cell>
          <cell r="AA26">
            <v>12002</v>
          </cell>
          <cell r="AB26">
            <v>86</v>
          </cell>
          <cell r="AC26">
            <v>64.724999999999994</v>
          </cell>
          <cell r="AD26">
            <v>300</v>
          </cell>
          <cell r="AE26">
            <v>35</v>
          </cell>
          <cell r="AF26">
            <v>11.423999999999999</v>
          </cell>
          <cell r="AG26">
            <v>2856</v>
          </cell>
        </row>
        <row r="27">
          <cell r="D27">
            <v>0</v>
          </cell>
          <cell r="F27">
            <v>0</v>
          </cell>
          <cell r="G27">
            <v>0</v>
          </cell>
          <cell r="H27">
            <v>0</v>
          </cell>
          <cell r="I27">
            <v>0</v>
          </cell>
          <cell r="J27">
            <v>0</v>
          </cell>
          <cell r="K27">
            <v>49.5</v>
          </cell>
          <cell r="L27">
            <v>495</v>
          </cell>
          <cell r="M27">
            <v>495</v>
          </cell>
          <cell r="N27">
            <v>0</v>
          </cell>
          <cell r="O27">
            <v>0</v>
          </cell>
          <cell r="Q27">
            <v>0</v>
          </cell>
          <cell r="R27">
            <v>0</v>
          </cell>
          <cell r="S27">
            <v>10.77</v>
          </cell>
          <cell r="U27">
            <v>3</v>
          </cell>
          <cell r="V27">
            <v>10</v>
          </cell>
          <cell r="W27">
            <v>30</v>
          </cell>
          <cell r="X27">
            <v>213</v>
          </cell>
          <cell r="Y27">
            <v>53250</v>
          </cell>
          <cell r="Z27">
            <v>150</v>
          </cell>
          <cell r="AA27">
            <v>10100</v>
          </cell>
          <cell r="AB27">
            <v>43000</v>
          </cell>
          <cell r="AC27">
            <v>21.375</v>
          </cell>
          <cell r="AD27">
            <v>0</v>
          </cell>
          <cell r="AE27">
            <v>57</v>
          </cell>
          <cell r="AF27">
            <v>3.3200000000000003</v>
          </cell>
          <cell r="AG27">
            <v>830</v>
          </cell>
        </row>
        <row r="28">
          <cell r="D28">
            <v>22.8</v>
          </cell>
          <cell r="F28">
            <v>0</v>
          </cell>
          <cell r="G28">
            <v>0</v>
          </cell>
          <cell r="H28">
            <v>0</v>
          </cell>
          <cell r="I28">
            <v>0</v>
          </cell>
          <cell r="J28">
            <v>57</v>
          </cell>
          <cell r="K28">
            <v>2</v>
          </cell>
          <cell r="L28">
            <v>20</v>
          </cell>
          <cell r="M28">
            <v>20</v>
          </cell>
          <cell r="N28">
            <v>0</v>
          </cell>
          <cell r="O28">
            <v>7.6000000000000005</v>
          </cell>
          <cell r="Q28">
            <v>76</v>
          </cell>
          <cell r="R28">
            <v>2</v>
          </cell>
          <cell r="S28">
            <v>0</v>
          </cell>
          <cell r="U28">
            <v>0</v>
          </cell>
          <cell r="V28">
            <v>0</v>
          </cell>
          <cell r="W28">
            <v>0</v>
          </cell>
          <cell r="X28">
            <v>200.25200000000001</v>
          </cell>
          <cell r="Y28">
            <v>50063</v>
          </cell>
          <cell r="Z28">
            <v>38</v>
          </cell>
          <cell r="AA28">
            <v>50000</v>
          </cell>
          <cell r="AB28">
            <v>25</v>
          </cell>
          <cell r="AC28">
            <v>3.375</v>
          </cell>
          <cell r="AD28">
            <v>0</v>
          </cell>
          <cell r="AE28">
            <v>9</v>
          </cell>
          <cell r="AF28">
            <v>0.02</v>
          </cell>
          <cell r="AG28">
            <v>5</v>
          </cell>
        </row>
        <row r="29">
          <cell r="D29">
            <v>117.15</v>
          </cell>
          <cell r="F29">
            <v>85</v>
          </cell>
          <cell r="G29">
            <v>0</v>
          </cell>
          <cell r="H29">
            <v>0</v>
          </cell>
          <cell r="I29">
            <v>32</v>
          </cell>
          <cell r="J29">
            <v>31</v>
          </cell>
          <cell r="K29">
            <v>13</v>
          </cell>
          <cell r="L29">
            <v>134</v>
          </cell>
          <cell r="M29">
            <v>130</v>
          </cell>
          <cell r="N29">
            <v>4</v>
          </cell>
          <cell r="O29">
            <v>0</v>
          </cell>
          <cell r="Q29">
            <v>0</v>
          </cell>
          <cell r="R29">
            <v>0</v>
          </cell>
          <cell r="S29">
            <v>744.29</v>
          </cell>
          <cell r="U29">
            <v>640</v>
          </cell>
          <cell r="V29">
            <v>1070</v>
          </cell>
          <cell r="W29">
            <v>1318</v>
          </cell>
          <cell r="X29">
            <v>254.10400000000001</v>
          </cell>
          <cell r="Y29">
            <v>63526</v>
          </cell>
          <cell r="Z29">
            <v>72</v>
          </cell>
          <cell r="AA29">
            <v>63454</v>
          </cell>
          <cell r="AB29">
            <v>0</v>
          </cell>
          <cell r="AC29">
            <v>1.4379999999999999</v>
          </cell>
          <cell r="AD29">
            <v>4</v>
          </cell>
          <cell r="AE29">
            <v>2</v>
          </cell>
          <cell r="AF29">
            <v>8.0000000000000002E-3</v>
          </cell>
          <cell r="AG29">
            <v>2</v>
          </cell>
        </row>
        <row r="30">
          <cell r="D30">
            <v>58.499999999999993</v>
          </cell>
          <cell r="F30">
            <v>0</v>
          </cell>
          <cell r="G30">
            <v>53</v>
          </cell>
          <cell r="H30">
            <v>1</v>
          </cell>
          <cell r="I30">
            <v>0</v>
          </cell>
          <cell r="J30">
            <v>18</v>
          </cell>
          <cell r="K30">
            <v>90.4</v>
          </cell>
          <cell r="L30">
            <v>3976</v>
          </cell>
          <cell r="M30">
            <v>904</v>
          </cell>
          <cell r="N30">
            <v>3072</v>
          </cell>
          <cell r="O30">
            <v>0.60000000000000009</v>
          </cell>
          <cell r="Q30">
            <v>6</v>
          </cell>
          <cell r="R30">
            <v>1</v>
          </cell>
          <cell r="S30">
            <v>0</v>
          </cell>
          <cell r="U30">
            <v>0</v>
          </cell>
          <cell r="V30">
            <v>0</v>
          </cell>
          <cell r="W30">
            <v>0</v>
          </cell>
          <cell r="X30">
            <v>7.2000000000000008E-2</v>
          </cell>
          <cell r="Y30">
            <v>18</v>
          </cell>
          <cell r="Z30">
            <v>17</v>
          </cell>
          <cell r="AA30">
            <v>1</v>
          </cell>
          <cell r="AB30">
            <v>0</v>
          </cell>
          <cell r="AC30">
            <v>1.5479999999999998</v>
          </cell>
          <cell r="AD30">
            <v>9</v>
          </cell>
          <cell r="AE30">
            <v>0</v>
          </cell>
          <cell r="AF30">
            <v>0</v>
          </cell>
          <cell r="AG30">
            <v>0</v>
          </cell>
        </row>
        <row r="31">
          <cell r="D31">
            <v>114</v>
          </cell>
          <cell r="F31">
            <v>20</v>
          </cell>
          <cell r="G31">
            <v>0</v>
          </cell>
          <cell r="H31">
            <v>0</v>
          </cell>
          <cell r="I31">
            <v>4</v>
          </cell>
          <cell r="J31">
            <v>230</v>
          </cell>
          <cell r="K31">
            <v>0</v>
          </cell>
          <cell r="L31">
            <v>0</v>
          </cell>
          <cell r="M31">
            <v>0</v>
          </cell>
          <cell r="N31">
            <v>0</v>
          </cell>
          <cell r="O31">
            <v>0</v>
          </cell>
          <cell r="Q31">
            <v>0</v>
          </cell>
          <cell r="R31">
            <v>0</v>
          </cell>
          <cell r="S31">
            <v>0</v>
          </cell>
          <cell r="U31">
            <v>0</v>
          </cell>
          <cell r="V31">
            <v>0</v>
          </cell>
          <cell r="W31">
            <v>0</v>
          </cell>
          <cell r="X31">
            <v>64.92</v>
          </cell>
          <cell r="Y31">
            <v>16230</v>
          </cell>
          <cell r="Z31">
            <v>0</v>
          </cell>
          <cell r="AA31">
            <v>16230</v>
          </cell>
          <cell r="AB31">
            <v>0</v>
          </cell>
          <cell r="AC31">
            <v>0</v>
          </cell>
          <cell r="AD31">
            <v>0</v>
          </cell>
          <cell r="AE31">
            <v>0</v>
          </cell>
          <cell r="AF31">
            <v>0</v>
          </cell>
          <cell r="AG31">
            <v>0</v>
          </cell>
        </row>
        <row r="32">
          <cell r="D32">
            <v>475.7</v>
          </cell>
          <cell r="F32">
            <v>320</v>
          </cell>
          <cell r="G32">
            <v>0</v>
          </cell>
          <cell r="H32">
            <v>64</v>
          </cell>
          <cell r="I32">
            <v>78</v>
          </cell>
          <cell r="J32">
            <v>131</v>
          </cell>
          <cell r="K32">
            <v>58.1</v>
          </cell>
          <cell r="L32">
            <v>656</v>
          </cell>
          <cell r="M32">
            <v>581</v>
          </cell>
          <cell r="N32">
            <v>75</v>
          </cell>
          <cell r="O32">
            <v>6.8000000000000007</v>
          </cell>
          <cell r="Q32">
            <v>68</v>
          </cell>
          <cell r="R32">
            <v>16</v>
          </cell>
          <cell r="S32">
            <v>0</v>
          </cell>
          <cell r="U32">
            <v>0</v>
          </cell>
          <cell r="V32">
            <v>0</v>
          </cell>
          <cell r="W32">
            <v>0</v>
          </cell>
          <cell r="X32">
            <v>0.13200000000000001</v>
          </cell>
          <cell r="Y32">
            <v>33</v>
          </cell>
          <cell r="Z32">
            <v>30</v>
          </cell>
          <cell r="AA32">
            <v>0</v>
          </cell>
          <cell r="AB32">
            <v>3</v>
          </cell>
          <cell r="AC32">
            <v>0</v>
          </cell>
          <cell r="AD32">
            <v>0</v>
          </cell>
          <cell r="AE32">
            <v>0</v>
          </cell>
          <cell r="AF32">
            <v>0</v>
          </cell>
          <cell r="AG32">
            <v>0</v>
          </cell>
        </row>
        <row r="33">
          <cell r="D33">
            <v>0</v>
          </cell>
          <cell r="F33">
            <v>0</v>
          </cell>
          <cell r="G33">
            <v>0</v>
          </cell>
          <cell r="H33">
            <v>0</v>
          </cell>
          <cell r="I33">
            <v>0</v>
          </cell>
          <cell r="J33">
            <v>0</v>
          </cell>
          <cell r="K33">
            <v>0</v>
          </cell>
          <cell r="L33">
            <v>3</v>
          </cell>
          <cell r="M33">
            <v>0</v>
          </cell>
          <cell r="N33">
            <v>3</v>
          </cell>
          <cell r="O33">
            <v>0</v>
          </cell>
          <cell r="Q33">
            <v>0</v>
          </cell>
          <cell r="R33">
            <v>3</v>
          </cell>
          <cell r="S33">
            <v>0.89999999999999991</v>
          </cell>
          <cell r="U33">
            <v>0</v>
          </cell>
          <cell r="V33">
            <v>0</v>
          </cell>
          <cell r="W33">
            <v>3</v>
          </cell>
          <cell r="X33">
            <v>9.6000000000000002E-2</v>
          </cell>
          <cell r="Y33">
            <v>24</v>
          </cell>
          <cell r="Z33">
            <v>12</v>
          </cell>
          <cell r="AA33">
            <v>6</v>
          </cell>
          <cell r="AB33">
            <v>6</v>
          </cell>
          <cell r="AC33">
            <v>1.125</v>
          </cell>
          <cell r="AD33">
            <v>0</v>
          </cell>
          <cell r="AE33">
            <v>3</v>
          </cell>
          <cell r="AF33">
            <v>1.6E-2</v>
          </cell>
          <cell r="AG33">
            <v>4</v>
          </cell>
        </row>
        <row r="34">
          <cell r="D34">
            <v>0</v>
          </cell>
          <cell r="F34">
            <v>0</v>
          </cell>
          <cell r="G34">
            <v>0</v>
          </cell>
          <cell r="H34">
            <v>0</v>
          </cell>
          <cell r="I34">
            <v>0</v>
          </cell>
          <cell r="J34">
            <v>0</v>
          </cell>
          <cell r="K34">
            <v>0</v>
          </cell>
          <cell r="L34">
            <v>0</v>
          </cell>
          <cell r="M34">
            <v>0</v>
          </cell>
          <cell r="N34">
            <v>0</v>
          </cell>
          <cell r="O34">
            <v>0</v>
          </cell>
          <cell r="Q34">
            <v>0</v>
          </cell>
          <cell r="R34">
            <v>0</v>
          </cell>
          <cell r="S34">
            <v>0</v>
          </cell>
          <cell r="U34">
            <v>0</v>
          </cell>
          <cell r="V34">
            <v>0</v>
          </cell>
          <cell r="W34">
            <v>0</v>
          </cell>
          <cell r="X34">
            <v>0</v>
          </cell>
          <cell r="Y34">
            <v>0</v>
          </cell>
          <cell r="Z34">
            <v>0</v>
          </cell>
          <cell r="AA34">
            <v>0</v>
          </cell>
          <cell r="AB34">
            <v>0</v>
          </cell>
          <cell r="AC34">
            <v>0</v>
          </cell>
          <cell r="AD34">
            <v>0</v>
          </cell>
          <cell r="AE34">
            <v>0</v>
          </cell>
          <cell r="AF34">
            <v>0</v>
          </cell>
          <cell r="AG34">
            <v>0</v>
          </cell>
        </row>
        <row r="35">
          <cell r="D35">
            <v>0</v>
          </cell>
          <cell r="F35">
            <v>0</v>
          </cell>
          <cell r="G35">
            <v>0</v>
          </cell>
          <cell r="H35">
            <v>0</v>
          </cell>
          <cell r="I35">
            <v>0</v>
          </cell>
          <cell r="J35">
            <v>0</v>
          </cell>
          <cell r="K35">
            <v>0</v>
          </cell>
          <cell r="L35">
            <v>0</v>
          </cell>
          <cell r="M35">
            <v>0</v>
          </cell>
          <cell r="N35">
            <v>0</v>
          </cell>
          <cell r="O35">
            <v>3</v>
          </cell>
          <cell r="Q35">
            <v>30</v>
          </cell>
          <cell r="R35">
            <v>0</v>
          </cell>
          <cell r="S35">
            <v>0</v>
          </cell>
          <cell r="U35">
            <v>0</v>
          </cell>
          <cell r="V35">
            <v>0</v>
          </cell>
          <cell r="W35">
            <v>0</v>
          </cell>
          <cell r="X35">
            <v>0.17599999999999999</v>
          </cell>
          <cell r="Y35">
            <v>44</v>
          </cell>
          <cell r="Z35">
            <v>30</v>
          </cell>
          <cell r="AA35">
            <v>12</v>
          </cell>
          <cell r="AB35">
            <v>2</v>
          </cell>
          <cell r="AC35">
            <v>4.5</v>
          </cell>
          <cell r="AD35">
            <v>0</v>
          </cell>
          <cell r="AE35">
            <v>12</v>
          </cell>
          <cell r="AF35">
            <v>1.6E-2</v>
          </cell>
          <cell r="AG35">
            <v>4</v>
          </cell>
        </row>
        <row r="36">
          <cell r="D36">
            <v>0</v>
          </cell>
          <cell r="F36">
            <v>0</v>
          </cell>
          <cell r="G36">
            <v>0</v>
          </cell>
          <cell r="H36">
            <v>0</v>
          </cell>
          <cell r="I36">
            <v>0</v>
          </cell>
          <cell r="J36">
            <v>0</v>
          </cell>
          <cell r="K36">
            <v>1.4000000000000001</v>
          </cell>
          <cell r="L36">
            <v>14</v>
          </cell>
          <cell r="M36">
            <v>14</v>
          </cell>
          <cell r="N36">
            <v>0</v>
          </cell>
          <cell r="O36">
            <v>0</v>
          </cell>
          <cell r="Q36">
            <v>0</v>
          </cell>
          <cell r="R36">
            <v>0</v>
          </cell>
          <cell r="S36">
            <v>0</v>
          </cell>
          <cell r="U36">
            <v>0</v>
          </cell>
          <cell r="V36">
            <v>0</v>
          </cell>
          <cell r="W36">
            <v>0</v>
          </cell>
          <cell r="X36">
            <v>2.4E-2</v>
          </cell>
          <cell r="Y36">
            <v>6</v>
          </cell>
          <cell r="Z36">
            <v>6</v>
          </cell>
          <cell r="AA36">
            <v>0</v>
          </cell>
          <cell r="AB36">
            <v>0</v>
          </cell>
          <cell r="AC36">
            <v>0</v>
          </cell>
          <cell r="AD36">
            <v>0</v>
          </cell>
          <cell r="AE36">
            <v>0</v>
          </cell>
          <cell r="AF36">
            <v>0</v>
          </cell>
          <cell r="AG36">
            <v>0</v>
          </cell>
        </row>
        <row r="37">
          <cell r="D37">
            <v>0</v>
          </cell>
          <cell r="F37">
            <v>0</v>
          </cell>
          <cell r="G37">
            <v>0</v>
          </cell>
          <cell r="H37">
            <v>0</v>
          </cell>
          <cell r="I37">
            <v>0</v>
          </cell>
          <cell r="J37">
            <v>0</v>
          </cell>
          <cell r="K37">
            <v>0</v>
          </cell>
          <cell r="L37">
            <v>0</v>
          </cell>
          <cell r="M37">
            <v>0</v>
          </cell>
          <cell r="N37">
            <v>0</v>
          </cell>
          <cell r="O37">
            <v>0</v>
          </cell>
          <cell r="Q37">
            <v>0</v>
          </cell>
          <cell r="R37">
            <v>0</v>
          </cell>
          <cell r="S37">
            <v>0</v>
          </cell>
          <cell r="U37">
            <v>0</v>
          </cell>
          <cell r="V37">
            <v>0</v>
          </cell>
          <cell r="W37">
            <v>0</v>
          </cell>
          <cell r="X37">
            <v>0</v>
          </cell>
          <cell r="Y37">
            <v>0</v>
          </cell>
          <cell r="Z37">
            <v>0</v>
          </cell>
          <cell r="AA37">
            <v>0</v>
          </cell>
          <cell r="AB37">
            <v>0</v>
          </cell>
          <cell r="AC37">
            <v>0</v>
          </cell>
          <cell r="AD37">
            <v>0</v>
          </cell>
          <cell r="AE37">
            <v>0</v>
          </cell>
          <cell r="AF37">
            <v>0</v>
          </cell>
          <cell r="AG37">
            <v>0</v>
          </cell>
        </row>
        <row r="38">
          <cell r="D38">
            <v>0</v>
          </cell>
          <cell r="F38">
            <v>0</v>
          </cell>
          <cell r="G38">
            <v>0</v>
          </cell>
          <cell r="H38">
            <v>0</v>
          </cell>
          <cell r="I38">
            <v>0</v>
          </cell>
          <cell r="J38">
            <v>0</v>
          </cell>
          <cell r="K38">
            <v>0</v>
          </cell>
          <cell r="L38">
            <v>0</v>
          </cell>
          <cell r="M38">
            <v>0</v>
          </cell>
          <cell r="N38">
            <v>0</v>
          </cell>
          <cell r="O38">
            <v>0</v>
          </cell>
          <cell r="Q38">
            <v>0</v>
          </cell>
          <cell r="R38">
            <v>0</v>
          </cell>
          <cell r="S38">
            <v>0</v>
          </cell>
          <cell r="U38">
            <v>0</v>
          </cell>
          <cell r="V38">
            <v>0</v>
          </cell>
          <cell r="W38">
            <v>0</v>
          </cell>
          <cell r="X38">
            <v>0</v>
          </cell>
          <cell r="Y38">
            <v>0</v>
          </cell>
          <cell r="Z38">
            <v>0</v>
          </cell>
          <cell r="AA38">
            <v>0</v>
          </cell>
          <cell r="AB38">
            <v>0</v>
          </cell>
          <cell r="AC38">
            <v>0</v>
          </cell>
          <cell r="AD38">
            <v>0</v>
          </cell>
          <cell r="AE38">
            <v>0</v>
          </cell>
          <cell r="AF38">
            <v>0</v>
          </cell>
          <cell r="AG38">
            <v>0</v>
          </cell>
        </row>
        <row r="39">
          <cell r="D39">
            <v>0</v>
          </cell>
          <cell r="F39">
            <v>0</v>
          </cell>
          <cell r="G39">
            <v>0</v>
          </cell>
          <cell r="H39">
            <v>0</v>
          </cell>
          <cell r="I39">
            <v>0</v>
          </cell>
          <cell r="J39">
            <v>0</v>
          </cell>
          <cell r="K39">
            <v>0</v>
          </cell>
          <cell r="L39">
            <v>0</v>
          </cell>
          <cell r="M39">
            <v>0</v>
          </cell>
          <cell r="N39">
            <v>0</v>
          </cell>
          <cell r="O39">
            <v>0</v>
          </cell>
          <cell r="Q39">
            <v>0</v>
          </cell>
          <cell r="R39">
            <v>0</v>
          </cell>
          <cell r="S39">
            <v>0</v>
          </cell>
          <cell r="U39">
            <v>0</v>
          </cell>
          <cell r="V39">
            <v>0</v>
          </cell>
          <cell r="W39">
            <v>0</v>
          </cell>
          <cell r="X39">
            <v>0</v>
          </cell>
          <cell r="Y39">
            <v>0</v>
          </cell>
          <cell r="Z39">
            <v>0</v>
          </cell>
          <cell r="AA39">
            <v>0</v>
          </cell>
          <cell r="AB39">
            <v>0</v>
          </cell>
          <cell r="AC39">
            <v>0</v>
          </cell>
          <cell r="AD39">
            <v>0</v>
          </cell>
          <cell r="AE39">
            <v>0</v>
          </cell>
          <cell r="AF39">
            <v>0</v>
          </cell>
          <cell r="AG39">
            <v>0</v>
          </cell>
        </row>
        <row r="40">
          <cell r="D40">
            <v>0</v>
          </cell>
          <cell r="F40">
            <v>0</v>
          </cell>
          <cell r="G40">
            <v>0</v>
          </cell>
          <cell r="H40">
            <v>0</v>
          </cell>
          <cell r="I40">
            <v>0</v>
          </cell>
          <cell r="J40">
            <v>0</v>
          </cell>
          <cell r="K40">
            <v>0</v>
          </cell>
          <cell r="L40">
            <v>0</v>
          </cell>
          <cell r="M40">
            <v>0</v>
          </cell>
          <cell r="N40">
            <v>0</v>
          </cell>
          <cell r="O40">
            <v>4</v>
          </cell>
          <cell r="Q40">
            <v>40</v>
          </cell>
          <cell r="R40">
            <v>1</v>
          </cell>
          <cell r="S40">
            <v>0</v>
          </cell>
          <cell r="U40">
            <v>0</v>
          </cell>
          <cell r="V40">
            <v>0</v>
          </cell>
          <cell r="W40">
            <v>0</v>
          </cell>
          <cell r="X40">
            <v>0</v>
          </cell>
          <cell r="Y40">
            <v>0</v>
          </cell>
          <cell r="Z40">
            <v>0</v>
          </cell>
          <cell r="AA40">
            <v>0</v>
          </cell>
          <cell r="AB40">
            <v>0</v>
          </cell>
          <cell r="AC40">
            <v>7.5</v>
          </cell>
          <cell r="AD40">
            <v>0</v>
          </cell>
          <cell r="AE40">
            <v>20</v>
          </cell>
          <cell r="AF40">
            <v>0</v>
          </cell>
          <cell r="AG40">
            <v>0</v>
          </cell>
        </row>
        <row r="41">
          <cell r="D41">
            <v>0</v>
          </cell>
          <cell r="F41">
            <v>0</v>
          </cell>
          <cell r="G41">
            <v>0</v>
          </cell>
          <cell r="H41">
            <v>0</v>
          </cell>
          <cell r="I41">
            <v>0</v>
          </cell>
          <cell r="J41">
            <v>0</v>
          </cell>
          <cell r="K41">
            <v>70</v>
          </cell>
          <cell r="L41">
            <v>710</v>
          </cell>
          <cell r="M41">
            <v>700</v>
          </cell>
          <cell r="N41">
            <v>10</v>
          </cell>
          <cell r="O41">
            <v>2</v>
          </cell>
          <cell r="Q41">
            <v>20</v>
          </cell>
          <cell r="R41">
            <v>1</v>
          </cell>
          <cell r="S41">
            <v>0</v>
          </cell>
          <cell r="U41">
            <v>0</v>
          </cell>
          <cell r="V41">
            <v>0</v>
          </cell>
          <cell r="W41">
            <v>0</v>
          </cell>
          <cell r="X41">
            <v>30.024000000000001</v>
          </cell>
          <cell r="Y41">
            <v>7506</v>
          </cell>
          <cell r="Z41">
            <v>4006</v>
          </cell>
          <cell r="AA41">
            <v>3500</v>
          </cell>
          <cell r="AB41">
            <v>0</v>
          </cell>
          <cell r="AC41">
            <v>58.125</v>
          </cell>
          <cell r="AD41">
            <v>0</v>
          </cell>
          <cell r="AE41">
            <v>155</v>
          </cell>
          <cell r="AF41">
            <v>0</v>
          </cell>
          <cell r="AG41">
            <v>0</v>
          </cell>
        </row>
        <row r="42">
          <cell r="D42">
            <v>0</v>
          </cell>
          <cell r="F42">
            <v>0</v>
          </cell>
          <cell r="G42">
            <v>0</v>
          </cell>
          <cell r="H42">
            <v>0</v>
          </cell>
          <cell r="I42">
            <v>0</v>
          </cell>
          <cell r="J42">
            <v>0</v>
          </cell>
          <cell r="K42">
            <v>1</v>
          </cell>
          <cell r="L42">
            <v>10</v>
          </cell>
          <cell r="M42">
            <v>10</v>
          </cell>
          <cell r="N42">
            <v>0</v>
          </cell>
          <cell r="O42">
            <v>0</v>
          </cell>
          <cell r="Q42">
            <v>0</v>
          </cell>
          <cell r="R42">
            <v>0</v>
          </cell>
          <cell r="S42">
            <v>0.6</v>
          </cell>
          <cell r="U42">
            <v>0</v>
          </cell>
          <cell r="V42">
            <v>0</v>
          </cell>
          <cell r="W42">
            <v>2</v>
          </cell>
          <cell r="X42">
            <v>0.3</v>
          </cell>
          <cell r="Y42">
            <v>75</v>
          </cell>
          <cell r="Z42">
            <v>15</v>
          </cell>
          <cell r="AA42">
            <v>60</v>
          </cell>
          <cell r="AB42">
            <v>0</v>
          </cell>
          <cell r="AC42">
            <v>16.875</v>
          </cell>
          <cell r="AD42">
            <v>0</v>
          </cell>
          <cell r="AE42">
            <v>45</v>
          </cell>
          <cell r="AF42">
            <v>4.8000000000000001E-2</v>
          </cell>
          <cell r="AG42">
            <v>12</v>
          </cell>
        </row>
        <row r="43">
          <cell r="D43">
            <v>0</v>
          </cell>
          <cell r="F43">
            <v>0</v>
          </cell>
          <cell r="G43">
            <v>0</v>
          </cell>
          <cell r="H43">
            <v>0</v>
          </cell>
          <cell r="I43">
            <v>0</v>
          </cell>
          <cell r="J43">
            <v>0</v>
          </cell>
          <cell r="K43">
            <v>0</v>
          </cell>
          <cell r="L43">
            <v>0</v>
          </cell>
          <cell r="M43">
            <v>0</v>
          </cell>
          <cell r="N43">
            <v>0</v>
          </cell>
          <cell r="O43">
            <v>0</v>
          </cell>
          <cell r="Q43">
            <v>0</v>
          </cell>
          <cell r="R43">
            <v>0</v>
          </cell>
          <cell r="S43">
            <v>0</v>
          </cell>
          <cell r="U43">
            <v>0</v>
          </cell>
          <cell r="V43">
            <v>0</v>
          </cell>
          <cell r="W43">
            <v>0</v>
          </cell>
          <cell r="X43">
            <v>0</v>
          </cell>
          <cell r="Y43">
            <v>0</v>
          </cell>
          <cell r="Z43">
            <v>0</v>
          </cell>
          <cell r="AA43">
            <v>0</v>
          </cell>
          <cell r="AB43">
            <v>0</v>
          </cell>
          <cell r="AC43">
            <v>0</v>
          </cell>
          <cell r="AD43">
            <v>0</v>
          </cell>
          <cell r="AE43">
            <v>0</v>
          </cell>
          <cell r="AF43">
            <v>0</v>
          </cell>
          <cell r="AG43">
            <v>0</v>
          </cell>
        </row>
        <row r="44">
          <cell r="D44">
            <v>0</v>
          </cell>
          <cell r="F44">
            <v>0</v>
          </cell>
          <cell r="G44">
            <v>0</v>
          </cell>
          <cell r="H44">
            <v>0</v>
          </cell>
          <cell r="I44">
            <v>0</v>
          </cell>
          <cell r="J44">
            <v>0</v>
          </cell>
          <cell r="K44">
            <v>0</v>
          </cell>
          <cell r="L44">
            <v>0</v>
          </cell>
          <cell r="M44">
            <v>0</v>
          </cell>
          <cell r="N44">
            <v>0</v>
          </cell>
          <cell r="O44">
            <v>0</v>
          </cell>
          <cell r="Q44">
            <v>0</v>
          </cell>
          <cell r="R44">
            <v>0</v>
          </cell>
          <cell r="S44">
            <v>284.09999999999997</v>
          </cell>
          <cell r="U44">
            <v>0</v>
          </cell>
          <cell r="V44">
            <v>0</v>
          </cell>
          <cell r="W44">
            <v>947</v>
          </cell>
          <cell r="X44">
            <v>0</v>
          </cell>
          <cell r="Y44">
            <v>0</v>
          </cell>
          <cell r="Z44">
            <v>0</v>
          </cell>
          <cell r="AA44">
            <v>0</v>
          </cell>
          <cell r="AB44">
            <v>0</v>
          </cell>
          <cell r="AC44">
            <v>13.875</v>
          </cell>
          <cell r="AD44">
            <v>0</v>
          </cell>
          <cell r="AE44">
            <v>37</v>
          </cell>
          <cell r="AF44">
            <v>0</v>
          </cell>
          <cell r="AG44">
            <v>0</v>
          </cell>
        </row>
        <row r="45">
          <cell r="D45">
            <v>0</v>
          </cell>
          <cell r="F45">
            <v>0</v>
          </cell>
          <cell r="G45">
            <v>0</v>
          </cell>
          <cell r="H45">
            <v>0</v>
          </cell>
          <cell r="I45">
            <v>0</v>
          </cell>
          <cell r="J45">
            <v>0</v>
          </cell>
          <cell r="K45">
            <v>0</v>
          </cell>
          <cell r="L45">
            <v>0</v>
          </cell>
          <cell r="M45">
            <v>0</v>
          </cell>
          <cell r="N45">
            <v>0</v>
          </cell>
          <cell r="O45">
            <v>0</v>
          </cell>
          <cell r="Q45">
            <v>0</v>
          </cell>
          <cell r="R45">
            <v>0</v>
          </cell>
          <cell r="S45">
            <v>0</v>
          </cell>
          <cell r="U45">
            <v>0</v>
          </cell>
          <cell r="V45">
            <v>0</v>
          </cell>
          <cell r="W45">
            <v>0</v>
          </cell>
          <cell r="X45">
            <v>0</v>
          </cell>
          <cell r="Y45">
            <v>0</v>
          </cell>
          <cell r="Z45">
            <v>0</v>
          </cell>
          <cell r="AA45">
            <v>0</v>
          </cell>
          <cell r="AB45">
            <v>0</v>
          </cell>
          <cell r="AC45">
            <v>0</v>
          </cell>
          <cell r="AD45">
            <v>0</v>
          </cell>
          <cell r="AE45">
            <v>0</v>
          </cell>
          <cell r="AF45">
            <v>0</v>
          </cell>
          <cell r="AG45">
            <v>0</v>
          </cell>
        </row>
        <row r="46">
          <cell r="D46">
            <v>0</v>
          </cell>
          <cell r="F46">
            <v>0</v>
          </cell>
          <cell r="G46">
            <v>0</v>
          </cell>
          <cell r="H46">
            <v>0</v>
          </cell>
          <cell r="I46">
            <v>0</v>
          </cell>
          <cell r="J46">
            <v>0</v>
          </cell>
          <cell r="K46">
            <v>0</v>
          </cell>
          <cell r="L46">
            <v>0</v>
          </cell>
          <cell r="M46">
            <v>0</v>
          </cell>
          <cell r="N46">
            <v>0</v>
          </cell>
          <cell r="O46">
            <v>0</v>
          </cell>
          <cell r="Q46">
            <v>0</v>
          </cell>
          <cell r="R46">
            <v>0</v>
          </cell>
          <cell r="S46">
            <v>0</v>
          </cell>
          <cell r="U46">
            <v>0</v>
          </cell>
          <cell r="V46">
            <v>0</v>
          </cell>
          <cell r="W46">
            <v>0</v>
          </cell>
          <cell r="X46">
            <v>0</v>
          </cell>
          <cell r="Y46">
            <v>0</v>
          </cell>
          <cell r="Z46">
            <v>0</v>
          </cell>
          <cell r="AA46">
            <v>0</v>
          </cell>
          <cell r="AB46">
            <v>0</v>
          </cell>
          <cell r="AC46">
            <v>0.375</v>
          </cell>
          <cell r="AD46">
            <v>0</v>
          </cell>
          <cell r="AE46">
            <v>1</v>
          </cell>
          <cell r="AF46">
            <v>0</v>
          </cell>
          <cell r="AG46">
            <v>0</v>
          </cell>
        </row>
        <row r="47">
          <cell r="D47">
            <v>0</v>
          </cell>
          <cell r="F47">
            <v>0</v>
          </cell>
          <cell r="G47">
            <v>0</v>
          </cell>
          <cell r="H47">
            <v>0</v>
          </cell>
          <cell r="I47">
            <v>0</v>
          </cell>
          <cell r="J47">
            <v>0</v>
          </cell>
          <cell r="K47">
            <v>12.200000000000001</v>
          </cell>
          <cell r="L47">
            <v>144</v>
          </cell>
          <cell r="M47">
            <v>122</v>
          </cell>
          <cell r="N47">
            <v>22</v>
          </cell>
          <cell r="O47">
            <v>0</v>
          </cell>
          <cell r="Q47">
            <v>0</v>
          </cell>
          <cell r="R47">
            <v>0</v>
          </cell>
          <cell r="S47">
            <v>0</v>
          </cell>
          <cell r="U47">
            <v>0</v>
          </cell>
          <cell r="V47">
            <v>0</v>
          </cell>
          <cell r="W47">
            <v>0</v>
          </cell>
          <cell r="X47">
            <v>1.2E-2</v>
          </cell>
          <cell r="Y47">
            <v>3</v>
          </cell>
          <cell r="Z47">
            <v>0</v>
          </cell>
          <cell r="AA47">
            <v>0</v>
          </cell>
          <cell r="AB47">
            <v>3</v>
          </cell>
          <cell r="AC47">
            <v>4.125</v>
          </cell>
          <cell r="AD47">
            <v>0</v>
          </cell>
          <cell r="AE47">
            <v>11</v>
          </cell>
          <cell r="AF47">
            <v>0.02</v>
          </cell>
          <cell r="AG47">
            <v>5</v>
          </cell>
        </row>
        <row r="48">
          <cell r="D48">
            <v>0</v>
          </cell>
          <cell r="F48">
            <v>0</v>
          </cell>
          <cell r="G48">
            <v>0</v>
          </cell>
          <cell r="H48">
            <v>0</v>
          </cell>
          <cell r="I48">
            <v>0</v>
          </cell>
          <cell r="J48">
            <v>0</v>
          </cell>
          <cell r="K48">
            <v>0</v>
          </cell>
          <cell r="L48">
            <v>0</v>
          </cell>
          <cell r="M48">
            <v>0</v>
          </cell>
          <cell r="N48">
            <v>0</v>
          </cell>
          <cell r="O48">
            <v>2.8000000000000003</v>
          </cell>
          <cell r="Q48">
            <v>28</v>
          </cell>
          <cell r="R48">
            <v>1</v>
          </cell>
          <cell r="S48">
            <v>0</v>
          </cell>
          <cell r="U48">
            <v>0</v>
          </cell>
          <cell r="V48">
            <v>0</v>
          </cell>
          <cell r="W48">
            <v>0</v>
          </cell>
          <cell r="X48">
            <v>0.108</v>
          </cell>
          <cell r="Y48">
            <v>27</v>
          </cell>
          <cell r="Z48">
            <v>14</v>
          </cell>
          <cell r="AA48">
            <v>3</v>
          </cell>
          <cell r="AB48">
            <v>10</v>
          </cell>
          <cell r="AC48">
            <v>3.0959999999999996</v>
          </cell>
          <cell r="AD48">
            <v>18</v>
          </cell>
          <cell r="AE48">
            <v>0</v>
          </cell>
          <cell r="AF48">
            <v>1.2E-2</v>
          </cell>
          <cell r="AG48">
            <v>3</v>
          </cell>
        </row>
        <row r="49">
          <cell r="D49">
            <v>0</v>
          </cell>
          <cell r="F49">
            <v>0</v>
          </cell>
          <cell r="G49">
            <v>0</v>
          </cell>
          <cell r="H49">
            <v>0</v>
          </cell>
          <cell r="I49">
            <v>0</v>
          </cell>
          <cell r="J49">
            <v>0</v>
          </cell>
          <cell r="K49">
            <v>0</v>
          </cell>
          <cell r="L49">
            <v>0</v>
          </cell>
          <cell r="M49">
            <v>0</v>
          </cell>
          <cell r="N49">
            <v>0</v>
          </cell>
          <cell r="O49">
            <v>0</v>
          </cell>
          <cell r="Q49">
            <v>0</v>
          </cell>
          <cell r="R49">
            <v>0</v>
          </cell>
          <cell r="S49">
            <v>0</v>
          </cell>
          <cell r="U49">
            <v>0</v>
          </cell>
          <cell r="V49">
            <v>0</v>
          </cell>
          <cell r="W49">
            <v>0</v>
          </cell>
          <cell r="X49">
            <v>0</v>
          </cell>
          <cell r="Y49">
            <v>0</v>
          </cell>
          <cell r="Z49">
            <v>0</v>
          </cell>
          <cell r="AA49">
            <v>0</v>
          </cell>
          <cell r="AB49">
            <v>0</v>
          </cell>
          <cell r="AC49">
            <v>0</v>
          </cell>
          <cell r="AD49">
            <v>0</v>
          </cell>
          <cell r="AE49">
            <v>0</v>
          </cell>
          <cell r="AF49">
            <v>0</v>
          </cell>
          <cell r="AG49">
            <v>0</v>
          </cell>
        </row>
        <row r="50">
          <cell r="D50">
            <v>0</v>
          </cell>
          <cell r="F50">
            <v>0</v>
          </cell>
          <cell r="G50">
            <v>0</v>
          </cell>
          <cell r="H50">
            <v>0</v>
          </cell>
          <cell r="I50">
            <v>0</v>
          </cell>
          <cell r="J50">
            <v>0</v>
          </cell>
          <cell r="K50">
            <v>0</v>
          </cell>
          <cell r="L50">
            <v>0</v>
          </cell>
          <cell r="M50">
            <v>0</v>
          </cell>
          <cell r="N50">
            <v>0</v>
          </cell>
          <cell r="O50">
            <v>0</v>
          </cell>
          <cell r="Q50">
            <v>0</v>
          </cell>
          <cell r="R50">
            <v>0</v>
          </cell>
          <cell r="S50">
            <v>0</v>
          </cell>
          <cell r="U50">
            <v>0</v>
          </cell>
          <cell r="V50">
            <v>0</v>
          </cell>
          <cell r="W50">
            <v>0</v>
          </cell>
          <cell r="X50">
            <v>0</v>
          </cell>
          <cell r="Y50">
            <v>0</v>
          </cell>
          <cell r="Z50">
            <v>0</v>
          </cell>
          <cell r="AA50">
            <v>0</v>
          </cell>
          <cell r="AB50">
            <v>0</v>
          </cell>
          <cell r="AC50">
            <v>0</v>
          </cell>
          <cell r="AD50">
            <v>0</v>
          </cell>
          <cell r="AE50">
            <v>0</v>
          </cell>
          <cell r="AF50">
            <v>0</v>
          </cell>
          <cell r="AG50">
            <v>0</v>
          </cell>
        </row>
        <row r="51">
          <cell r="D51">
            <v>0</v>
          </cell>
          <cell r="F51">
            <v>0</v>
          </cell>
          <cell r="G51">
            <v>0</v>
          </cell>
          <cell r="H51">
            <v>0</v>
          </cell>
          <cell r="I51">
            <v>0</v>
          </cell>
          <cell r="J51">
            <v>0</v>
          </cell>
          <cell r="K51">
            <v>134.9</v>
          </cell>
          <cell r="L51">
            <v>1536</v>
          </cell>
          <cell r="M51">
            <v>1349</v>
          </cell>
          <cell r="N51">
            <v>187</v>
          </cell>
          <cell r="O51">
            <v>4.9000000000000004</v>
          </cell>
          <cell r="Q51">
            <v>49</v>
          </cell>
          <cell r="R51">
            <v>11</v>
          </cell>
          <cell r="S51">
            <v>0</v>
          </cell>
          <cell r="U51">
            <v>0</v>
          </cell>
          <cell r="V51">
            <v>0</v>
          </cell>
          <cell r="W51">
            <v>0</v>
          </cell>
          <cell r="X51">
            <v>0</v>
          </cell>
          <cell r="Y51">
            <v>0</v>
          </cell>
          <cell r="Z51">
            <v>0</v>
          </cell>
          <cell r="AA51">
            <v>0</v>
          </cell>
          <cell r="AB51">
            <v>0</v>
          </cell>
          <cell r="AC51">
            <v>11.625</v>
          </cell>
          <cell r="AD51">
            <v>0</v>
          </cell>
          <cell r="AE51">
            <v>31</v>
          </cell>
          <cell r="AF51">
            <v>0</v>
          </cell>
          <cell r="AG51">
            <v>0</v>
          </cell>
        </row>
        <row r="52">
          <cell r="D52">
            <v>0</v>
          </cell>
          <cell r="F52">
            <v>0</v>
          </cell>
          <cell r="G52">
            <v>0</v>
          </cell>
          <cell r="H52">
            <v>0</v>
          </cell>
          <cell r="I52">
            <v>0</v>
          </cell>
          <cell r="J52">
            <v>0</v>
          </cell>
          <cell r="K52">
            <v>0</v>
          </cell>
          <cell r="L52">
            <v>0</v>
          </cell>
          <cell r="M52">
            <v>0</v>
          </cell>
          <cell r="N52">
            <v>0</v>
          </cell>
          <cell r="O52">
            <v>0</v>
          </cell>
          <cell r="Q52">
            <v>0</v>
          </cell>
          <cell r="R52">
            <v>0</v>
          </cell>
          <cell r="S52">
            <v>0</v>
          </cell>
          <cell r="U52">
            <v>0</v>
          </cell>
          <cell r="V52">
            <v>0</v>
          </cell>
          <cell r="W52">
            <v>0</v>
          </cell>
          <cell r="X52">
            <v>0</v>
          </cell>
          <cell r="Y52">
            <v>0</v>
          </cell>
          <cell r="Z52">
            <v>0</v>
          </cell>
          <cell r="AA52">
            <v>0</v>
          </cell>
          <cell r="AB52">
            <v>0</v>
          </cell>
          <cell r="AC52">
            <v>19.875</v>
          </cell>
          <cell r="AD52">
            <v>0</v>
          </cell>
          <cell r="AE52">
            <v>53</v>
          </cell>
          <cell r="AF52">
            <v>0</v>
          </cell>
          <cell r="AG52">
            <v>0</v>
          </cell>
        </row>
        <row r="53">
          <cell r="D53">
            <v>12</v>
          </cell>
          <cell r="F53">
            <v>0</v>
          </cell>
          <cell r="G53">
            <v>0</v>
          </cell>
          <cell r="H53">
            <v>0</v>
          </cell>
          <cell r="I53">
            <v>0</v>
          </cell>
          <cell r="J53">
            <v>30</v>
          </cell>
          <cell r="K53">
            <v>0</v>
          </cell>
          <cell r="L53">
            <v>0</v>
          </cell>
          <cell r="M53">
            <v>0</v>
          </cell>
          <cell r="N53">
            <v>0</v>
          </cell>
          <cell r="O53">
            <v>0</v>
          </cell>
          <cell r="Q53">
            <v>0</v>
          </cell>
          <cell r="R53">
            <v>0</v>
          </cell>
          <cell r="S53">
            <v>0</v>
          </cell>
          <cell r="U53">
            <v>0</v>
          </cell>
          <cell r="V53">
            <v>0</v>
          </cell>
          <cell r="W53">
            <v>0</v>
          </cell>
          <cell r="X53">
            <v>0</v>
          </cell>
          <cell r="Y53">
            <v>0</v>
          </cell>
          <cell r="Z53">
            <v>0</v>
          </cell>
          <cell r="AA53">
            <v>0</v>
          </cell>
          <cell r="AB53">
            <v>0</v>
          </cell>
          <cell r="AC53">
            <v>7.875</v>
          </cell>
          <cell r="AD53">
            <v>0</v>
          </cell>
          <cell r="AE53">
            <v>21</v>
          </cell>
          <cell r="AF53">
            <v>3.2</v>
          </cell>
          <cell r="AG53">
            <v>800</v>
          </cell>
        </row>
        <row r="54">
          <cell r="D54">
            <v>0</v>
          </cell>
          <cell r="F54">
            <v>0</v>
          </cell>
          <cell r="G54">
            <v>0</v>
          </cell>
          <cell r="H54">
            <v>0</v>
          </cell>
          <cell r="I54">
            <v>0</v>
          </cell>
          <cell r="J54">
            <v>0</v>
          </cell>
          <cell r="K54">
            <v>60</v>
          </cell>
          <cell r="L54">
            <v>647</v>
          </cell>
          <cell r="M54">
            <v>600</v>
          </cell>
          <cell r="N54">
            <v>47</v>
          </cell>
          <cell r="O54">
            <v>12.4</v>
          </cell>
          <cell r="Q54">
            <v>124</v>
          </cell>
          <cell r="R54">
            <v>27</v>
          </cell>
          <cell r="S54">
            <v>0</v>
          </cell>
          <cell r="U54">
            <v>0</v>
          </cell>
          <cell r="V54">
            <v>0</v>
          </cell>
          <cell r="W54">
            <v>0</v>
          </cell>
          <cell r="X54">
            <v>0.55200000000000005</v>
          </cell>
          <cell r="Y54">
            <v>138</v>
          </cell>
          <cell r="Z54">
            <v>130</v>
          </cell>
          <cell r="AA54">
            <v>8</v>
          </cell>
          <cell r="AB54">
            <v>0</v>
          </cell>
          <cell r="AC54">
            <v>1.5</v>
          </cell>
          <cell r="AD54">
            <v>0</v>
          </cell>
          <cell r="AE54">
            <v>4</v>
          </cell>
          <cell r="AF54">
            <v>4.0000000000000001E-3</v>
          </cell>
          <cell r="AG54">
            <v>1</v>
          </cell>
        </row>
        <row r="55">
          <cell r="D55">
            <v>0</v>
          </cell>
          <cell r="F55">
            <v>0</v>
          </cell>
          <cell r="G55">
            <v>0</v>
          </cell>
          <cell r="H55">
            <v>0</v>
          </cell>
          <cell r="I55">
            <v>0</v>
          </cell>
          <cell r="J55">
            <v>0</v>
          </cell>
          <cell r="K55">
            <v>0</v>
          </cell>
          <cell r="L55">
            <v>0</v>
          </cell>
          <cell r="M55">
            <v>0</v>
          </cell>
          <cell r="N55">
            <v>0</v>
          </cell>
          <cell r="O55">
            <v>0</v>
          </cell>
          <cell r="Q55">
            <v>0</v>
          </cell>
          <cell r="R55">
            <v>0</v>
          </cell>
          <cell r="S55">
            <v>0</v>
          </cell>
          <cell r="U55">
            <v>0</v>
          </cell>
          <cell r="V55">
            <v>0</v>
          </cell>
          <cell r="W55">
            <v>0</v>
          </cell>
          <cell r="X55">
            <v>0</v>
          </cell>
          <cell r="Y55">
            <v>0</v>
          </cell>
          <cell r="Z55">
            <v>0</v>
          </cell>
          <cell r="AA55">
            <v>0</v>
          </cell>
          <cell r="AB55">
            <v>0</v>
          </cell>
          <cell r="AC55">
            <v>0</v>
          </cell>
          <cell r="AD55">
            <v>0</v>
          </cell>
          <cell r="AE55">
            <v>0</v>
          </cell>
          <cell r="AF55">
            <v>0</v>
          </cell>
          <cell r="AG55">
            <v>0</v>
          </cell>
        </row>
        <row r="56">
          <cell r="D56">
            <v>0</v>
          </cell>
          <cell r="F56">
            <v>0</v>
          </cell>
          <cell r="G56">
            <v>0</v>
          </cell>
          <cell r="H56">
            <v>0</v>
          </cell>
          <cell r="I56">
            <v>0</v>
          </cell>
          <cell r="J56">
            <v>0</v>
          </cell>
          <cell r="K56">
            <v>0</v>
          </cell>
          <cell r="L56">
            <v>0</v>
          </cell>
          <cell r="M56">
            <v>0</v>
          </cell>
          <cell r="N56">
            <v>0</v>
          </cell>
          <cell r="O56">
            <v>0</v>
          </cell>
          <cell r="Q56">
            <v>0</v>
          </cell>
          <cell r="R56">
            <v>0</v>
          </cell>
          <cell r="S56">
            <v>0</v>
          </cell>
          <cell r="U56">
            <v>0</v>
          </cell>
          <cell r="V56">
            <v>0</v>
          </cell>
          <cell r="W56">
            <v>0</v>
          </cell>
          <cell r="X56">
            <v>0</v>
          </cell>
          <cell r="Y56">
            <v>0</v>
          </cell>
          <cell r="Z56">
            <v>0</v>
          </cell>
          <cell r="AA56">
            <v>0</v>
          </cell>
          <cell r="AB56">
            <v>0</v>
          </cell>
          <cell r="AC56">
            <v>0</v>
          </cell>
          <cell r="AD56">
            <v>0</v>
          </cell>
          <cell r="AE56">
            <v>0</v>
          </cell>
          <cell r="AF56">
            <v>0</v>
          </cell>
          <cell r="AG56">
            <v>0</v>
          </cell>
        </row>
        <row r="57">
          <cell r="D57">
            <v>0</v>
          </cell>
          <cell r="F57">
            <v>0</v>
          </cell>
          <cell r="G57">
            <v>0</v>
          </cell>
          <cell r="H57">
            <v>0</v>
          </cell>
          <cell r="I57">
            <v>0</v>
          </cell>
          <cell r="J57">
            <v>0</v>
          </cell>
          <cell r="K57">
            <v>0</v>
          </cell>
          <cell r="L57">
            <v>0</v>
          </cell>
          <cell r="M57">
            <v>0</v>
          </cell>
          <cell r="N57">
            <v>0</v>
          </cell>
          <cell r="O57">
            <v>0</v>
          </cell>
          <cell r="Q57">
            <v>0</v>
          </cell>
          <cell r="R57">
            <v>0</v>
          </cell>
          <cell r="S57">
            <v>0</v>
          </cell>
          <cell r="U57">
            <v>0</v>
          </cell>
          <cell r="V57">
            <v>0</v>
          </cell>
          <cell r="W57">
            <v>0</v>
          </cell>
          <cell r="X57">
            <v>0</v>
          </cell>
          <cell r="Y57">
            <v>0</v>
          </cell>
          <cell r="Z57">
            <v>0</v>
          </cell>
          <cell r="AA57">
            <v>0</v>
          </cell>
          <cell r="AB57">
            <v>0</v>
          </cell>
          <cell r="AC57">
            <v>0</v>
          </cell>
          <cell r="AD57">
            <v>0</v>
          </cell>
          <cell r="AE57">
            <v>0</v>
          </cell>
          <cell r="AF57">
            <v>0</v>
          </cell>
          <cell r="AG57">
            <v>0</v>
          </cell>
        </row>
        <row r="58">
          <cell r="D58">
            <v>0</v>
          </cell>
          <cell r="F58">
            <v>0</v>
          </cell>
          <cell r="G58">
            <v>0</v>
          </cell>
          <cell r="H58">
            <v>0</v>
          </cell>
          <cell r="I58">
            <v>0</v>
          </cell>
          <cell r="J58">
            <v>0</v>
          </cell>
          <cell r="K58">
            <v>0</v>
          </cell>
          <cell r="L58">
            <v>0</v>
          </cell>
          <cell r="M58">
            <v>0</v>
          </cell>
          <cell r="N58">
            <v>0</v>
          </cell>
          <cell r="O58">
            <v>0</v>
          </cell>
          <cell r="Q58">
            <v>0</v>
          </cell>
          <cell r="R58">
            <v>0</v>
          </cell>
          <cell r="S58">
            <v>0</v>
          </cell>
          <cell r="U58">
            <v>0</v>
          </cell>
          <cell r="V58">
            <v>0</v>
          </cell>
          <cell r="W58">
            <v>0</v>
          </cell>
          <cell r="X58">
            <v>0</v>
          </cell>
          <cell r="Y58">
            <v>0</v>
          </cell>
          <cell r="Z58">
            <v>0</v>
          </cell>
          <cell r="AA58">
            <v>0</v>
          </cell>
          <cell r="AB58">
            <v>0</v>
          </cell>
          <cell r="AC58">
            <v>0</v>
          </cell>
          <cell r="AD58">
            <v>0</v>
          </cell>
          <cell r="AE58">
            <v>0</v>
          </cell>
          <cell r="AF58">
            <v>0</v>
          </cell>
          <cell r="AG58">
            <v>0</v>
          </cell>
        </row>
        <row r="59">
          <cell r="D59">
            <v>0</v>
          </cell>
          <cell r="F59">
            <v>0</v>
          </cell>
          <cell r="G59">
            <v>0</v>
          </cell>
          <cell r="H59">
            <v>0</v>
          </cell>
          <cell r="I59">
            <v>0</v>
          </cell>
          <cell r="J59">
            <v>0</v>
          </cell>
          <cell r="K59">
            <v>0.30000000000000004</v>
          </cell>
          <cell r="L59">
            <v>3</v>
          </cell>
          <cell r="M59">
            <v>3</v>
          </cell>
          <cell r="N59">
            <v>0</v>
          </cell>
          <cell r="O59">
            <v>0.30000000000000004</v>
          </cell>
          <cell r="Q59">
            <v>3</v>
          </cell>
          <cell r="R59">
            <v>4</v>
          </cell>
          <cell r="S59">
            <v>0</v>
          </cell>
          <cell r="U59">
            <v>0</v>
          </cell>
          <cell r="V59">
            <v>0</v>
          </cell>
          <cell r="W59">
            <v>0</v>
          </cell>
          <cell r="X59">
            <v>3.6000000000000004E-2</v>
          </cell>
          <cell r="Y59">
            <v>9</v>
          </cell>
          <cell r="Z59">
            <v>7</v>
          </cell>
          <cell r="AA59">
            <v>2</v>
          </cell>
          <cell r="AB59">
            <v>0</v>
          </cell>
          <cell r="AC59">
            <v>10.875</v>
          </cell>
          <cell r="AD59">
            <v>0</v>
          </cell>
          <cell r="AE59">
            <v>29</v>
          </cell>
          <cell r="AF59">
            <v>0</v>
          </cell>
          <cell r="AG59">
            <v>0</v>
          </cell>
        </row>
        <row r="60">
          <cell r="D60">
            <v>0</v>
          </cell>
          <cell r="F60">
            <v>0</v>
          </cell>
          <cell r="G60">
            <v>0</v>
          </cell>
          <cell r="H60">
            <v>0</v>
          </cell>
          <cell r="I60">
            <v>0</v>
          </cell>
          <cell r="J60">
            <v>0</v>
          </cell>
          <cell r="K60">
            <v>0</v>
          </cell>
          <cell r="L60">
            <v>0</v>
          </cell>
          <cell r="M60">
            <v>0</v>
          </cell>
          <cell r="N60">
            <v>0</v>
          </cell>
          <cell r="O60">
            <v>0</v>
          </cell>
          <cell r="Q60">
            <v>0</v>
          </cell>
          <cell r="R60">
            <v>0</v>
          </cell>
          <cell r="S60">
            <v>0</v>
          </cell>
          <cell r="U60">
            <v>0</v>
          </cell>
          <cell r="V60">
            <v>0</v>
          </cell>
          <cell r="W60">
            <v>0</v>
          </cell>
          <cell r="X60">
            <v>0</v>
          </cell>
          <cell r="Y60">
            <v>0</v>
          </cell>
          <cell r="Z60">
            <v>0</v>
          </cell>
          <cell r="AA60">
            <v>0</v>
          </cell>
          <cell r="AB60">
            <v>0</v>
          </cell>
          <cell r="AC60">
            <v>0</v>
          </cell>
          <cell r="AD60">
            <v>0</v>
          </cell>
          <cell r="AE60">
            <v>0</v>
          </cell>
          <cell r="AF60">
            <v>0</v>
          </cell>
          <cell r="AG60">
            <v>0</v>
          </cell>
        </row>
        <row r="61">
          <cell r="D61">
            <v>0.95</v>
          </cell>
          <cell r="F61">
            <v>1</v>
          </cell>
          <cell r="G61">
            <v>0</v>
          </cell>
          <cell r="H61">
            <v>0</v>
          </cell>
          <cell r="I61">
            <v>0</v>
          </cell>
          <cell r="J61">
            <v>0</v>
          </cell>
          <cell r="K61">
            <v>80.800000000000011</v>
          </cell>
          <cell r="L61">
            <v>1140</v>
          </cell>
          <cell r="M61">
            <v>808</v>
          </cell>
          <cell r="N61">
            <v>332</v>
          </cell>
          <cell r="O61">
            <v>3.2</v>
          </cell>
          <cell r="Q61">
            <v>32</v>
          </cell>
          <cell r="R61">
            <v>1</v>
          </cell>
          <cell r="S61">
            <v>0</v>
          </cell>
          <cell r="U61">
            <v>0</v>
          </cell>
          <cell r="V61">
            <v>0</v>
          </cell>
          <cell r="W61">
            <v>0</v>
          </cell>
          <cell r="X61">
            <v>8.4000000000000005E-2</v>
          </cell>
          <cell r="Y61">
            <v>21</v>
          </cell>
          <cell r="Z61">
            <v>21</v>
          </cell>
          <cell r="AA61">
            <v>0</v>
          </cell>
          <cell r="AB61">
            <v>0</v>
          </cell>
          <cell r="AC61">
            <v>7.5</v>
          </cell>
          <cell r="AD61">
            <v>0</v>
          </cell>
          <cell r="AE61">
            <v>20</v>
          </cell>
          <cell r="AF61">
            <v>4.8000000000000001E-2</v>
          </cell>
          <cell r="AG61">
            <v>12</v>
          </cell>
        </row>
        <row r="62">
          <cell r="D62">
            <v>0</v>
          </cell>
          <cell r="F62">
            <v>0</v>
          </cell>
          <cell r="G62">
            <v>0</v>
          </cell>
          <cell r="H62">
            <v>0</v>
          </cell>
          <cell r="I62">
            <v>0</v>
          </cell>
          <cell r="J62">
            <v>0</v>
          </cell>
          <cell r="K62">
            <v>0.4</v>
          </cell>
          <cell r="L62">
            <v>5</v>
          </cell>
          <cell r="M62">
            <v>4</v>
          </cell>
          <cell r="N62">
            <v>1</v>
          </cell>
          <cell r="O62">
            <v>0</v>
          </cell>
          <cell r="Q62">
            <v>0</v>
          </cell>
          <cell r="R62">
            <v>0</v>
          </cell>
          <cell r="S62">
            <v>0</v>
          </cell>
          <cell r="U62">
            <v>0</v>
          </cell>
          <cell r="V62">
            <v>0</v>
          </cell>
          <cell r="W62">
            <v>0</v>
          </cell>
          <cell r="X62">
            <v>0</v>
          </cell>
          <cell r="Y62">
            <v>0</v>
          </cell>
          <cell r="Z62">
            <v>0</v>
          </cell>
          <cell r="AA62">
            <v>0</v>
          </cell>
          <cell r="AB62">
            <v>0</v>
          </cell>
          <cell r="AC62">
            <v>0</v>
          </cell>
          <cell r="AD62">
            <v>0</v>
          </cell>
          <cell r="AE62">
            <v>0</v>
          </cell>
          <cell r="AF62">
            <v>0</v>
          </cell>
          <cell r="AG62">
            <v>0</v>
          </cell>
        </row>
        <row r="63">
          <cell r="D63">
            <v>0</v>
          </cell>
          <cell r="F63">
            <v>0</v>
          </cell>
          <cell r="G63">
            <v>0</v>
          </cell>
          <cell r="H63">
            <v>0</v>
          </cell>
          <cell r="I63">
            <v>0</v>
          </cell>
          <cell r="J63">
            <v>0</v>
          </cell>
          <cell r="K63">
            <v>0</v>
          </cell>
          <cell r="L63">
            <v>0</v>
          </cell>
          <cell r="M63">
            <v>0</v>
          </cell>
          <cell r="N63">
            <v>0</v>
          </cell>
          <cell r="O63">
            <v>0</v>
          </cell>
          <cell r="Q63">
            <v>0</v>
          </cell>
          <cell r="R63">
            <v>0</v>
          </cell>
          <cell r="S63">
            <v>0</v>
          </cell>
          <cell r="U63">
            <v>0</v>
          </cell>
          <cell r="V63">
            <v>0</v>
          </cell>
          <cell r="W63">
            <v>0</v>
          </cell>
          <cell r="X63">
            <v>8.7999999999999995E-2</v>
          </cell>
          <cell r="Y63">
            <v>22</v>
          </cell>
          <cell r="Z63">
            <v>12</v>
          </cell>
          <cell r="AA63">
            <v>10</v>
          </cell>
          <cell r="AB63">
            <v>0</v>
          </cell>
          <cell r="AC63">
            <v>3.6879999999999997</v>
          </cell>
          <cell r="AD63">
            <v>4</v>
          </cell>
          <cell r="AE63">
            <v>8</v>
          </cell>
          <cell r="AF63">
            <v>0</v>
          </cell>
          <cell r="AG63">
            <v>0</v>
          </cell>
        </row>
        <row r="64">
          <cell r="D64">
            <v>0</v>
          </cell>
          <cell r="F64">
            <v>0</v>
          </cell>
          <cell r="G64">
            <v>0</v>
          </cell>
          <cell r="H64">
            <v>0</v>
          </cell>
          <cell r="I64">
            <v>0</v>
          </cell>
          <cell r="J64">
            <v>0</v>
          </cell>
          <cell r="K64">
            <v>0</v>
          </cell>
          <cell r="L64">
            <v>0</v>
          </cell>
          <cell r="M64">
            <v>0</v>
          </cell>
          <cell r="N64">
            <v>0</v>
          </cell>
          <cell r="O64">
            <v>2.5</v>
          </cell>
          <cell r="Q64">
            <v>25</v>
          </cell>
          <cell r="R64">
            <v>0</v>
          </cell>
          <cell r="S64">
            <v>0</v>
          </cell>
          <cell r="U64">
            <v>0</v>
          </cell>
          <cell r="V64">
            <v>0</v>
          </cell>
          <cell r="W64">
            <v>0</v>
          </cell>
          <cell r="X64">
            <v>0</v>
          </cell>
          <cell r="Y64">
            <v>0</v>
          </cell>
          <cell r="Z64">
            <v>0</v>
          </cell>
          <cell r="AA64">
            <v>0</v>
          </cell>
          <cell r="AB64">
            <v>0</v>
          </cell>
          <cell r="AC64">
            <v>0</v>
          </cell>
          <cell r="AD64">
            <v>0</v>
          </cell>
          <cell r="AE64">
            <v>0</v>
          </cell>
          <cell r="AF64">
            <v>0</v>
          </cell>
          <cell r="AG64">
            <v>0</v>
          </cell>
        </row>
        <row r="65">
          <cell r="D65">
            <v>0</v>
          </cell>
          <cell r="F65">
            <v>0</v>
          </cell>
          <cell r="G65">
            <v>0</v>
          </cell>
          <cell r="H65">
            <v>0</v>
          </cell>
          <cell r="I65">
            <v>0</v>
          </cell>
          <cell r="J65">
            <v>0</v>
          </cell>
          <cell r="K65">
            <v>0</v>
          </cell>
          <cell r="L65">
            <v>0</v>
          </cell>
          <cell r="M65">
            <v>0</v>
          </cell>
          <cell r="N65">
            <v>0</v>
          </cell>
          <cell r="O65">
            <v>0</v>
          </cell>
          <cell r="Q65">
            <v>0</v>
          </cell>
          <cell r="R65">
            <v>0</v>
          </cell>
          <cell r="S65">
            <v>0</v>
          </cell>
          <cell r="U65">
            <v>0</v>
          </cell>
          <cell r="V65">
            <v>0</v>
          </cell>
          <cell r="W65">
            <v>0</v>
          </cell>
          <cell r="X65">
            <v>0</v>
          </cell>
          <cell r="Y65">
            <v>0</v>
          </cell>
          <cell r="Z65">
            <v>0</v>
          </cell>
          <cell r="AA65">
            <v>0</v>
          </cell>
          <cell r="AB65">
            <v>0</v>
          </cell>
          <cell r="AC65">
            <v>0</v>
          </cell>
          <cell r="AD65">
            <v>0</v>
          </cell>
          <cell r="AE65">
            <v>0</v>
          </cell>
          <cell r="AF65">
            <v>0</v>
          </cell>
          <cell r="AG65">
            <v>0</v>
          </cell>
        </row>
        <row r="66">
          <cell r="D66">
            <v>0</v>
          </cell>
          <cell r="F66">
            <v>0</v>
          </cell>
          <cell r="G66">
            <v>0</v>
          </cell>
          <cell r="H66">
            <v>0</v>
          </cell>
          <cell r="I66">
            <v>0</v>
          </cell>
          <cell r="J66">
            <v>0</v>
          </cell>
          <cell r="K66">
            <v>0</v>
          </cell>
          <cell r="L66">
            <v>0</v>
          </cell>
          <cell r="M66">
            <v>0</v>
          </cell>
          <cell r="N66">
            <v>0</v>
          </cell>
          <cell r="O66">
            <v>0</v>
          </cell>
          <cell r="Q66">
            <v>0</v>
          </cell>
          <cell r="R66">
            <v>0</v>
          </cell>
          <cell r="S66">
            <v>0</v>
          </cell>
          <cell r="U66">
            <v>0</v>
          </cell>
          <cell r="V66">
            <v>0</v>
          </cell>
          <cell r="W66">
            <v>0</v>
          </cell>
          <cell r="X66">
            <v>0</v>
          </cell>
          <cell r="Y66">
            <v>0</v>
          </cell>
          <cell r="Z66">
            <v>0</v>
          </cell>
          <cell r="AA66">
            <v>0</v>
          </cell>
          <cell r="AB66">
            <v>0</v>
          </cell>
          <cell r="AC66">
            <v>0</v>
          </cell>
          <cell r="AD66">
            <v>0</v>
          </cell>
          <cell r="AE66">
            <v>0</v>
          </cell>
          <cell r="AF66">
            <v>0</v>
          </cell>
          <cell r="AG66">
            <v>0</v>
          </cell>
        </row>
        <row r="67">
          <cell r="D67">
            <v>0</v>
          </cell>
          <cell r="F67">
            <v>0</v>
          </cell>
          <cell r="G67">
            <v>0</v>
          </cell>
          <cell r="H67">
            <v>0</v>
          </cell>
          <cell r="I67">
            <v>0</v>
          </cell>
          <cell r="J67">
            <v>0</v>
          </cell>
          <cell r="K67">
            <v>0</v>
          </cell>
          <cell r="L67">
            <v>0</v>
          </cell>
          <cell r="M67">
            <v>0</v>
          </cell>
          <cell r="N67">
            <v>0</v>
          </cell>
          <cell r="O67">
            <v>0</v>
          </cell>
          <cell r="Q67">
            <v>0</v>
          </cell>
          <cell r="R67">
            <v>0</v>
          </cell>
          <cell r="S67">
            <v>0</v>
          </cell>
          <cell r="U67">
            <v>0</v>
          </cell>
          <cell r="V67">
            <v>0</v>
          </cell>
          <cell r="W67">
            <v>0</v>
          </cell>
          <cell r="X67">
            <v>0</v>
          </cell>
          <cell r="Y67">
            <v>0</v>
          </cell>
          <cell r="Z67">
            <v>0</v>
          </cell>
          <cell r="AA67">
            <v>0</v>
          </cell>
          <cell r="AB67">
            <v>0</v>
          </cell>
          <cell r="AC67">
            <v>1.875</v>
          </cell>
          <cell r="AD67">
            <v>0</v>
          </cell>
          <cell r="AE67">
            <v>5</v>
          </cell>
          <cell r="AF67">
            <v>0</v>
          </cell>
          <cell r="AG67">
            <v>0</v>
          </cell>
        </row>
        <row r="68">
          <cell r="D68">
            <v>0</v>
          </cell>
          <cell r="F68">
            <v>0</v>
          </cell>
          <cell r="G68">
            <v>0</v>
          </cell>
          <cell r="H68">
            <v>0</v>
          </cell>
          <cell r="I68">
            <v>0</v>
          </cell>
          <cell r="J68">
            <v>0</v>
          </cell>
          <cell r="K68">
            <v>16</v>
          </cell>
          <cell r="L68">
            <v>177</v>
          </cell>
          <cell r="M68">
            <v>160</v>
          </cell>
          <cell r="N68">
            <v>17</v>
          </cell>
          <cell r="O68">
            <v>1.5</v>
          </cell>
          <cell r="Q68">
            <v>15</v>
          </cell>
          <cell r="R68">
            <v>2</v>
          </cell>
          <cell r="S68">
            <v>2.7E-2</v>
          </cell>
          <cell r="U68">
            <v>0</v>
          </cell>
          <cell r="V68">
            <v>1</v>
          </cell>
          <cell r="W68">
            <v>0</v>
          </cell>
          <cell r="X68">
            <v>0.152</v>
          </cell>
          <cell r="Y68">
            <v>38</v>
          </cell>
          <cell r="Z68">
            <v>12</v>
          </cell>
          <cell r="AA68">
            <v>20</v>
          </cell>
          <cell r="AB68">
            <v>6</v>
          </cell>
          <cell r="AC68">
            <v>3.375</v>
          </cell>
          <cell r="AD68">
            <v>0</v>
          </cell>
          <cell r="AE68">
            <v>9</v>
          </cell>
          <cell r="AF68">
            <v>1.6E-2</v>
          </cell>
          <cell r="AG68">
            <v>4</v>
          </cell>
        </row>
        <row r="69">
          <cell r="D69">
            <v>0</v>
          </cell>
          <cell r="F69">
            <v>0</v>
          </cell>
          <cell r="G69">
            <v>0</v>
          </cell>
          <cell r="H69">
            <v>0</v>
          </cell>
          <cell r="I69">
            <v>0</v>
          </cell>
          <cell r="J69">
            <v>0</v>
          </cell>
          <cell r="K69">
            <v>0</v>
          </cell>
          <cell r="L69">
            <v>0</v>
          </cell>
          <cell r="M69">
            <v>0</v>
          </cell>
          <cell r="N69">
            <v>0</v>
          </cell>
          <cell r="O69">
            <v>1.5</v>
          </cell>
          <cell r="Q69">
            <v>15</v>
          </cell>
          <cell r="R69">
            <v>0</v>
          </cell>
          <cell r="S69">
            <v>0</v>
          </cell>
          <cell r="U69">
            <v>0</v>
          </cell>
          <cell r="V69">
            <v>0</v>
          </cell>
          <cell r="W69">
            <v>0</v>
          </cell>
          <cell r="X69">
            <v>0</v>
          </cell>
          <cell r="Y69">
            <v>0</v>
          </cell>
          <cell r="Z69">
            <v>0</v>
          </cell>
          <cell r="AA69">
            <v>0</v>
          </cell>
          <cell r="AB69">
            <v>0</v>
          </cell>
          <cell r="AC69">
            <v>0.75</v>
          </cell>
          <cell r="AD69">
            <v>0</v>
          </cell>
          <cell r="AE69">
            <v>2</v>
          </cell>
          <cell r="AF69">
            <v>0</v>
          </cell>
          <cell r="AG69">
            <v>0</v>
          </cell>
        </row>
        <row r="70">
          <cell r="D70">
            <v>0</v>
          </cell>
          <cell r="F70">
            <v>0</v>
          </cell>
          <cell r="G70">
            <v>0</v>
          </cell>
          <cell r="H70">
            <v>0</v>
          </cell>
          <cell r="I70">
            <v>0</v>
          </cell>
          <cell r="J70">
            <v>0</v>
          </cell>
          <cell r="K70">
            <v>82.300000000000011</v>
          </cell>
          <cell r="L70">
            <v>839</v>
          </cell>
          <cell r="M70">
            <v>823</v>
          </cell>
          <cell r="N70">
            <v>16</v>
          </cell>
          <cell r="O70">
            <v>17.8</v>
          </cell>
          <cell r="Q70">
            <v>178</v>
          </cell>
          <cell r="R70">
            <v>8</v>
          </cell>
          <cell r="S70">
            <v>2.2000000000000002</v>
          </cell>
          <cell r="U70">
            <v>2</v>
          </cell>
          <cell r="V70">
            <v>0</v>
          </cell>
          <cell r="W70">
            <v>4</v>
          </cell>
          <cell r="X70">
            <v>8.072000000000001</v>
          </cell>
          <cell r="Y70">
            <v>2018</v>
          </cell>
          <cell r="Z70">
            <v>153</v>
          </cell>
          <cell r="AA70">
            <v>31</v>
          </cell>
          <cell r="AB70">
            <v>1834</v>
          </cell>
          <cell r="AC70">
            <v>5.7039999999999997</v>
          </cell>
          <cell r="AD70">
            <v>7</v>
          </cell>
          <cell r="AE70">
            <v>12</v>
          </cell>
          <cell r="AF70">
            <v>6.8000000000000005E-2</v>
          </cell>
          <cell r="AG70">
            <v>17</v>
          </cell>
        </row>
        <row r="71">
          <cell r="D71">
            <v>0</v>
          </cell>
          <cell r="F71">
            <v>0</v>
          </cell>
          <cell r="G71">
            <v>0</v>
          </cell>
          <cell r="H71">
            <v>0</v>
          </cell>
          <cell r="I71">
            <v>0</v>
          </cell>
          <cell r="J71">
            <v>0</v>
          </cell>
          <cell r="K71">
            <v>0</v>
          </cell>
          <cell r="L71">
            <v>0</v>
          </cell>
          <cell r="M71">
            <v>0</v>
          </cell>
          <cell r="N71">
            <v>0</v>
          </cell>
          <cell r="O71">
            <v>33.6</v>
          </cell>
          <cell r="Q71">
            <v>336</v>
          </cell>
          <cell r="R71">
            <v>158</v>
          </cell>
          <cell r="S71">
            <v>0</v>
          </cell>
          <cell r="U71">
            <v>0</v>
          </cell>
          <cell r="V71">
            <v>0</v>
          </cell>
          <cell r="W71">
            <v>0</v>
          </cell>
          <cell r="X71">
            <v>8.7999999999999995E-2</v>
          </cell>
          <cell r="Y71">
            <v>22</v>
          </cell>
          <cell r="Z71">
            <v>6</v>
          </cell>
          <cell r="AA71">
            <v>0</v>
          </cell>
          <cell r="AB71">
            <v>16</v>
          </cell>
          <cell r="AC71">
            <v>11.18</v>
          </cell>
          <cell r="AD71">
            <v>65</v>
          </cell>
          <cell r="AE71">
            <v>0</v>
          </cell>
          <cell r="AF71">
            <v>0</v>
          </cell>
          <cell r="AG71">
            <v>0</v>
          </cell>
        </row>
        <row r="72">
          <cell r="D72">
            <v>120</v>
          </cell>
          <cell r="F72">
            <v>0</v>
          </cell>
          <cell r="G72">
            <v>0</v>
          </cell>
          <cell r="H72">
            <v>0</v>
          </cell>
          <cell r="I72">
            <v>0</v>
          </cell>
          <cell r="J72">
            <v>300</v>
          </cell>
          <cell r="K72">
            <v>67</v>
          </cell>
          <cell r="L72">
            <v>5971</v>
          </cell>
          <cell r="M72">
            <v>670</v>
          </cell>
          <cell r="N72">
            <v>5301</v>
          </cell>
          <cell r="O72">
            <v>6.7</v>
          </cell>
          <cell r="Q72">
            <v>67</v>
          </cell>
          <cell r="R72">
            <v>37</v>
          </cell>
          <cell r="S72">
            <v>0</v>
          </cell>
          <cell r="U72">
            <v>0</v>
          </cell>
          <cell r="V72">
            <v>0</v>
          </cell>
          <cell r="W72">
            <v>0</v>
          </cell>
          <cell r="X72">
            <v>33.756</v>
          </cell>
          <cell r="Y72">
            <v>8439</v>
          </cell>
          <cell r="Z72">
            <v>35</v>
          </cell>
          <cell r="AA72">
            <v>4004</v>
          </cell>
          <cell r="AB72">
            <v>4400</v>
          </cell>
          <cell r="AC72">
            <v>89.625</v>
          </cell>
          <cell r="AD72">
            <v>0</v>
          </cell>
          <cell r="AE72">
            <v>239</v>
          </cell>
          <cell r="AF72">
            <v>0</v>
          </cell>
          <cell r="AG72">
            <v>0</v>
          </cell>
        </row>
        <row r="73">
          <cell r="D73">
            <v>0</v>
          </cell>
          <cell r="F73">
            <v>0</v>
          </cell>
          <cell r="G73">
            <v>0</v>
          </cell>
          <cell r="H73">
            <v>0</v>
          </cell>
          <cell r="I73">
            <v>0</v>
          </cell>
          <cell r="J73">
            <v>0</v>
          </cell>
          <cell r="K73">
            <v>0</v>
          </cell>
          <cell r="L73">
            <v>0</v>
          </cell>
          <cell r="M73">
            <v>0</v>
          </cell>
          <cell r="N73">
            <v>0</v>
          </cell>
          <cell r="O73">
            <v>0</v>
          </cell>
          <cell r="Q73">
            <v>0</v>
          </cell>
          <cell r="R73">
            <v>0</v>
          </cell>
          <cell r="S73">
            <v>0</v>
          </cell>
          <cell r="U73">
            <v>0</v>
          </cell>
          <cell r="V73">
            <v>0</v>
          </cell>
          <cell r="W73">
            <v>0</v>
          </cell>
          <cell r="X73">
            <v>0.14000000000000001</v>
          </cell>
          <cell r="Y73">
            <v>35</v>
          </cell>
          <cell r="Z73">
            <v>25</v>
          </cell>
          <cell r="AA73">
            <v>10</v>
          </cell>
          <cell r="AB73">
            <v>0</v>
          </cell>
          <cell r="AC73">
            <v>1.5</v>
          </cell>
          <cell r="AD73">
            <v>0</v>
          </cell>
          <cell r="AE73">
            <v>4</v>
          </cell>
          <cell r="AF73">
            <v>0</v>
          </cell>
          <cell r="AG73">
            <v>0</v>
          </cell>
        </row>
        <row r="74">
          <cell r="D74">
            <v>88</v>
          </cell>
          <cell r="F74">
            <v>0</v>
          </cell>
          <cell r="G74">
            <v>0</v>
          </cell>
          <cell r="H74">
            <v>0</v>
          </cell>
          <cell r="I74">
            <v>0</v>
          </cell>
          <cell r="J74">
            <v>220</v>
          </cell>
          <cell r="K74">
            <v>0</v>
          </cell>
          <cell r="L74">
            <v>0</v>
          </cell>
          <cell r="M74">
            <v>0</v>
          </cell>
          <cell r="N74">
            <v>0</v>
          </cell>
          <cell r="O74">
            <v>0</v>
          </cell>
          <cell r="Q74">
            <v>0</v>
          </cell>
          <cell r="R74">
            <v>0</v>
          </cell>
          <cell r="S74">
            <v>0</v>
          </cell>
          <cell r="U74">
            <v>0</v>
          </cell>
          <cell r="V74">
            <v>0</v>
          </cell>
          <cell r="W74">
            <v>0</v>
          </cell>
          <cell r="X74">
            <v>76.644000000000005</v>
          </cell>
          <cell r="Y74">
            <v>19161</v>
          </cell>
          <cell r="Z74">
            <v>98</v>
          </cell>
          <cell r="AA74">
            <v>19060</v>
          </cell>
          <cell r="AB74">
            <v>3</v>
          </cell>
          <cell r="AC74">
            <v>0</v>
          </cell>
          <cell r="AD74">
            <v>0</v>
          </cell>
          <cell r="AE74">
            <v>0</v>
          </cell>
          <cell r="AF74">
            <v>5.6000000000000001E-2</v>
          </cell>
          <cell r="AG74">
            <v>14</v>
          </cell>
        </row>
        <row r="75">
          <cell r="D75">
            <v>0</v>
          </cell>
          <cell r="F75">
            <v>0</v>
          </cell>
          <cell r="G75">
            <v>0</v>
          </cell>
          <cell r="H75">
            <v>0</v>
          </cell>
          <cell r="I75">
            <v>0</v>
          </cell>
          <cell r="J75">
            <v>0</v>
          </cell>
          <cell r="K75">
            <v>0</v>
          </cell>
          <cell r="L75">
            <v>0</v>
          </cell>
          <cell r="M75">
            <v>0</v>
          </cell>
          <cell r="N75">
            <v>0</v>
          </cell>
          <cell r="O75">
            <v>0</v>
          </cell>
          <cell r="Q75">
            <v>0</v>
          </cell>
          <cell r="R75">
            <v>0</v>
          </cell>
          <cell r="S75">
            <v>0</v>
          </cell>
          <cell r="U75">
            <v>0</v>
          </cell>
          <cell r="V75">
            <v>0</v>
          </cell>
          <cell r="W75">
            <v>0</v>
          </cell>
          <cell r="X75">
            <v>0.42799999999999999</v>
          </cell>
          <cell r="Y75">
            <v>107</v>
          </cell>
          <cell r="Z75">
            <v>70</v>
          </cell>
          <cell r="AA75">
            <v>34</v>
          </cell>
          <cell r="AB75">
            <v>3</v>
          </cell>
          <cell r="AC75">
            <v>15.86</v>
          </cell>
          <cell r="AD75">
            <v>5</v>
          </cell>
          <cell r="AE75">
            <v>40</v>
          </cell>
          <cell r="AF75">
            <v>1.024</v>
          </cell>
          <cell r="AG75">
            <v>256</v>
          </cell>
        </row>
        <row r="76">
          <cell r="D76">
            <v>0</v>
          </cell>
          <cell r="F76">
            <v>0</v>
          </cell>
          <cell r="G76">
            <v>0</v>
          </cell>
          <cell r="H76">
            <v>0</v>
          </cell>
          <cell r="I76">
            <v>0</v>
          </cell>
          <cell r="J76">
            <v>0</v>
          </cell>
          <cell r="K76">
            <v>0</v>
          </cell>
          <cell r="L76">
            <v>0</v>
          </cell>
          <cell r="M76">
            <v>0</v>
          </cell>
          <cell r="N76">
            <v>0</v>
          </cell>
          <cell r="O76">
            <v>0</v>
          </cell>
          <cell r="Q76">
            <v>0</v>
          </cell>
          <cell r="R76">
            <v>0</v>
          </cell>
          <cell r="S76">
            <v>279</v>
          </cell>
          <cell r="U76">
            <v>300</v>
          </cell>
          <cell r="V76">
            <v>300</v>
          </cell>
          <cell r="W76">
            <v>403</v>
          </cell>
          <cell r="X76">
            <v>4.8000000000000001E-2</v>
          </cell>
          <cell r="Y76">
            <v>12</v>
          </cell>
          <cell r="Z76">
            <v>12</v>
          </cell>
          <cell r="AA76">
            <v>0</v>
          </cell>
          <cell r="AB76">
            <v>0</v>
          </cell>
          <cell r="AC76">
            <v>21.375</v>
          </cell>
          <cell r="AD76">
            <v>0</v>
          </cell>
          <cell r="AE76">
            <v>57</v>
          </cell>
          <cell r="AF76">
            <v>5.2880000000000003</v>
          </cell>
          <cell r="AG76">
            <v>1322</v>
          </cell>
        </row>
        <row r="77">
          <cell r="D77">
            <v>25.6</v>
          </cell>
          <cell r="F77">
            <v>0</v>
          </cell>
          <cell r="G77">
            <v>0</v>
          </cell>
          <cell r="H77">
            <v>0</v>
          </cell>
          <cell r="I77">
            <v>0</v>
          </cell>
          <cell r="J77">
            <v>64</v>
          </cell>
          <cell r="K77">
            <v>0</v>
          </cell>
          <cell r="L77">
            <v>0</v>
          </cell>
          <cell r="M77">
            <v>0</v>
          </cell>
          <cell r="N77">
            <v>0</v>
          </cell>
          <cell r="O77">
            <v>0</v>
          </cell>
          <cell r="Q77">
            <v>0</v>
          </cell>
          <cell r="R77">
            <v>0</v>
          </cell>
          <cell r="S77">
            <v>0</v>
          </cell>
          <cell r="U77">
            <v>0</v>
          </cell>
          <cell r="V77">
            <v>0</v>
          </cell>
          <cell r="W77">
            <v>0</v>
          </cell>
          <cell r="X77">
            <v>1.004</v>
          </cell>
          <cell r="Y77">
            <v>251</v>
          </cell>
          <cell r="Z77">
            <v>250</v>
          </cell>
          <cell r="AA77">
            <v>0</v>
          </cell>
          <cell r="AB77">
            <v>1</v>
          </cell>
          <cell r="AC77">
            <v>20.047000000000001</v>
          </cell>
          <cell r="AD77">
            <v>1</v>
          </cell>
          <cell r="AE77">
            <v>53</v>
          </cell>
          <cell r="AF77">
            <v>4.3999999999999997E-2</v>
          </cell>
          <cell r="AG77">
            <v>11</v>
          </cell>
        </row>
        <row r="78">
          <cell r="D78">
            <v>0</v>
          </cell>
          <cell r="F78">
            <v>0</v>
          </cell>
          <cell r="G78">
            <v>0</v>
          </cell>
          <cell r="H78">
            <v>0</v>
          </cell>
          <cell r="I78">
            <v>0</v>
          </cell>
          <cell r="J78">
            <v>0</v>
          </cell>
          <cell r="K78">
            <v>0</v>
          </cell>
          <cell r="L78">
            <v>0</v>
          </cell>
          <cell r="M78">
            <v>0</v>
          </cell>
          <cell r="N78">
            <v>0</v>
          </cell>
          <cell r="O78">
            <v>0</v>
          </cell>
          <cell r="Q78">
            <v>0</v>
          </cell>
          <cell r="R78">
            <v>0</v>
          </cell>
          <cell r="S78">
            <v>0</v>
          </cell>
          <cell r="U78">
            <v>0</v>
          </cell>
          <cell r="V78">
            <v>0</v>
          </cell>
          <cell r="W78">
            <v>0</v>
          </cell>
          <cell r="X78">
            <v>0</v>
          </cell>
          <cell r="Y78">
            <v>0</v>
          </cell>
          <cell r="Z78">
            <v>0</v>
          </cell>
          <cell r="AA78">
            <v>0</v>
          </cell>
          <cell r="AB78">
            <v>0</v>
          </cell>
          <cell r="AC78">
            <v>0</v>
          </cell>
          <cell r="AD78">
            <v>0</v>
          </cell>
          <cell r="AE78">
            <v>0</v>
          </cell>
          <cell r="AF78">
            <v>0</v>
          </cell>
          <cell r="AG78">
            <v>0</v>
          </cell>
        </row>
        <row r="79">
          <cell r="D79">
            <v>0</v>
          </cell>
          <cell r="F79">
            <v>0</v>
          </cell>
          <cell r="G79">
            <v>0</v>
          </cell>
          <cell r="H79">
            <v>0</v>
          </cell>
          <cell r="I79">
            <v>0</v>
          </cell>
          <cell r="J79">
            <v>0</v>
          </cell>
          <cell r="K79">
            <v>0</v>
          </cell>
          <cell r="L79">
            <v>0</v>
          </cell>
          <cell r="M79">
            <v>0</v>
          </cell>
          <cell r="N79">
            <v>0</v>
          </cell>
          <cell r="O79">
            <v>0</v>
          </cell>
          <cell r="Q79">
            <v>0</v>
          </cell>
          <cell r="R79">
            <v>0</v>
          </cell>
          <cell r="S79">
            <v>0</v>
          </cell>
          <cell r="U79">
            <v>0</v>
          </cell>
          <cell r="V79">
            <v>0</v>
          </cell>
          <cell r="W79">
            <v>0</v>
          </cell>
          <cell r="X79">
            <v>0</v>
          </cell>
          <cell r="Y79">
            <v>0</v>
          </cell>
          <cell r="Z79">
            <v>0</v>
          </cell>
          <cell r="AA79">
            <v>0</v>
          </cell>
          <cell r="AB79">
            <v>0</v>
          </cell>
          <cell r="AC79">
            <v>0</v>
          </cell>
          <cell r="AD79">
            <v>0</v>
          </cell>
          <cell r="AE79">
            <v>0</v>
          </cell>
          <cell r="AF79">
            <v>0</v>
          </cell>
          <cell r="AG79">
            <v>0</v>
          </cell>
        </row>
        <row r="80">
          <cell r="D80">
            <v>0</v>
          </cell>
          <cell r="F80">
            <v>0</v>
          </cell>
          <cell r="G80">
            <v>0</v>
          </cell>
          <cell r="H80">
            <v>0</v>
          </cell>
          <cell r="I80">
            <v>0</v>
          </cell>
          <cell r="J80">
            <v>0</v>
          </cell>
          <cell r="K80">
            <v>0</v>
          </cell>
          <cell r="L80">
            <v>0</v>
          </cell>
          <cell r="M80">
            <v>0</v>
          </cell>
          <cell r="N80">
            <v>0</v>
          </cell>
          <cell r="O80">
            <v>0</v>
          </cell>
          <cell r="Q80">
            <v>0</v>
          </cell>
          <cell r="R80">
            <v>0</v>
          </cell>
          <cell r="S80">
            <v>0</v>
          </cell>
          <cell r="U80">
            <v>0</v>
          </cell>
          <cell r="V80">
            <v>0</v>
          </cell>
          <cell r="W80">
            <v>0</v>
          </cell>
          <cell r="X80">
            <v>0.06</v>
          </cell>
          <cell r="Y80">
            <v>15</v>
          </cell>
          <cell r="Z80">
            <v>15</v>
          </cell>
          <cell r="AA80">
            <v>0</v>
          </cell>
          <cell r="AB80">
            <v>0</v>
          </cell>
          <cell r="AC80">
            <v>3.75</v>
          </cell>
          <cell r="AD80">
            <v>0</v>
          </cell>
          <cell r="AE80">
            <v>10</v>
          </cell>
          <cell r="AF80">
            <v>0</v>
          </cell>
          <cell r="AG80">
            <v>0</v>
          </cell>
        </row>
        <row r="81">
          <cell r="D81">
            <v>0</v>
          </cell>
          <cell r="F81">
            <v>0</v>
          </cell>
          <cell r="G81">
            <v>0</v>
          </cell>
          <cell r="H81">
            <v>0</v>
          </cell>
          <cell r="I81">
            <v>0</v>
          </cell>
          <cell r="J81">
            <v>0</v>
          </cell>
          <cell r="K81">
            <v>0</v>
          </cell>
          <cell r="L81">
            <v>0</v>
          </cell>
          <cell r="M81">
            <v>0</v>
          </cell>
          <cell r="N81">
            <v>0</v>
          </cell>
          <cell r="O81">
            <v>0</v>
          </cell>
          <cell r="Q81">
            <v>0</v>
          </cell>
          <cell r="R81">
            <v>0</v>
          </cell>
          <cell r="S81">
            <v>0</v>
          </cell>
          <cell r="U81">
            <v>0</v>
          </cell>
          <cell r="V81">
            <v>0</v>
          </cell>
          <cell r="W81">
            <v>0</v>
          </cell>
          <cell r="X81">
            <v>0</v>
          </cell>
          <cell r="Y81">
            <v>0</v>
          </cell>
          <cell r="Z81">
            <v>0</v>
          </cell>
          <cell r="AA81">
            <v>0</v>
          </cell>
          <cell r="AB81">
            <v>0</v>
          </cell>
          <cell r="AC81">
            <v>0</v>
          </cell>
          <cell r="AD81">
            <v>0</v>
          </cell>
          <cell r="AE81">
            <v>0</v>
          </cell>
          <cell r="AF81">
            <v>0</v>
          </cell>
          <cell r="AG81">
            <v>0</v>
          </cell>
        </row>
        <row r="82">
          <cell r="D82">
            <v>228.25</v>
          </cell>
          <cell r="F82">
            <v>77</v>
          </cell>
          <cell r="G82">
            <v>5</v>
          </cell>
          <cell r="H82">
            <v>0</v>
          </cell>
          <cell r="I82">
            <v>25</v>
          </cell>
          <cell r="J82">
            <v>329</v>
          </cell>
          <cell r="K82">
            <v>0</v>
          </cell>
          <cell r="L82">
            <v>0</v>
          </cell>
          <cell r="M82">
            <v>0</v>
          </cell>
          <cell r="N82">
            <v>0</v>
          </cell>
          <cell r="O82">
            <v>0</v>
          </cell>
          <cell r="Q82">
            <v>0</v>
          </cell>
          <cell r="R82">
            <v>0</v>
          </cell>
          <cell r="S82">
            <v>0</v>
          </cell>
          <cell r="U82">
            <v>0</v>
          </cell>
          <cell r="V82">
            <v>0</v>
          </cell>
          <cell r="W82">
            <v>0</v>
          </cell>
          <cell r="X82">
            <v>485.03199999999998</v>
          </cell>
          <cell r="Y82">
            <v>121258</v>
          </cell>
          <cell r="Z82">
            <v>74458</v>
          </cell>
          <cell r="AA82">
            <v>1800</v>
          </cell>
          <cell r="AB82">
            <v>45000</v>
          </cell>
          <cell r="AC82">
            <v>3</v>
          </cell>
          <cell r="AD82">
            <v>0</v>
          </cell>
          <cell r="AE82">
            <v>8</v>
          </cell>
          <cell r="AF82">
            <v>2.4E-2</v>
          </cell>
          <cell r="AG82">
            <v>6</v>
          </cell>
        </row>
        <row r="83">
          <cell r="D83">
            <v>0</v>
          </cell>
          <cell r="F83">
            <v>0</v>
          </cell>
          <cell r="G83">
            <v>0</v>
          </cell>
          <cell r="H83">
            <v>0</v>
          </cell>
          <cell r="I83">
            <v>0</v>
          </cell>
          <cell r="J83">
            <v>0</v>
          </cell>
          <cell r="K83">
            <v>0</v>
          </cell>
          <cell r="L83">
            <v>0</v>
          </cell>
          <cell r="M83">
            <v>0</v>
          </cell>
          <cell r="N83">
            <v>0</v>
          </cell>
          <cell r="O83">
            <v>0</v>
          </cell>
          <cell r="Q83">
            <v>0</v>
          </cell>
          <cell r="R83">
            <v>0</v>
          </cell>
          <cell r="S83">
            <v>0</v>
          </cell>
          <cell r="U83">
            <v>0</v>
          </cell>
          <cell r="V83">
            <v>0</v>
          </cell>
          <cell r="W83">
            <v>0</v>
          </cell>
          <cell r="X83">
            <v>4.8000000000000001E-2</v>
          </cell>
          <cell r="Y83">
            <v>12</v>
          </cell>
          <cell r="Z83">
            <v>12</v>
          </cell>
          <cell r="AA83">
            <v>0</v>
          </cell>
          <cell r="AB83">
            <v>0</v>
          </cell>
          <cell r="AC83">
            <v>0</v>
          </cell>
          <cell r="AD83">
            <v>0</v>
          </cell>
          <cell r="AE83">
            <v>0</v>
          </cell>
          <cell r="AF83">
            <v>0</v>
          </cell>
          <cell r="AG83">
            <v>0</v>
          </cell>
        </row>
        <row r="84">
          <cell r="D84">
            <v>0</v>
          </cell>
          <cell r="F84">
            <v>0</v>
          </cell>
          <cell r="G84">
            <v>0</v>
          </cell>
          <cell r="H84">
            <v>0</v>
          </cell>
          <cell r="I84">
            <v>0</v>
          </cell>
          <cell r="J84">
            <v>0</v>
          </cell>
          <cell r="K84">
            <v>61</v>
          </cell>
          <cell r="L84">
            <v>618</v>
          </cell>
          <cell r="M84">
            <v>610</v>
          </cell>
          <cell r="N84">
            <v>8</v>
          </cell>
          <cell r="O84">
            <v>0.4</v>
          </cell>
          <cell r="Q84">
            <v>4</v>
          </cell>
          <cell r="R84">
            <v>31</v>
          </cell>
          <cell r="S84">
            <v>0</v>
          </cell>
          <cell r="U84">
            <v>0</v>
          </cell>
          <cell r="V84">
            <v>0</v>
          </cell>
          <cell r="W84">
            <v>0</v>
          </cell>
          <cell r="X84">
            <v>0</v>
          </cell>
          <cell r="Y84">
            <v>0</v>
          </cell>
          <cell r="Z84">
            <v>0</v>
          </cell>
          <cell r="AA84">
            <v>0</v>
          </cell>
          <cell r="AB84">
            <v>0</v>
          </cell>
          <cell r="AC84">
            <v>3.375</v>
          </cell>
          <cell r="AD84">
            <v>0</v>
          </cell>
          <cell r="AE84">
            <v>9</v>
          </cell>
          <cell r="AF84">
            <v>4.0000000000000001E-3</v>
          </cell>
          <cell r="AG84">
            <v>1</v>
          </cell>
        </row>
        <row r="85">
          <cell r="D85">
            <v>0</v>
          </cell>
          <cell r="F85">
            <v>0</v>
          </cell>
          <cell r="G85">
            <v>0</v>
          </cell>
          <cell r="H85">
            <v>0</v>
          </cell>
          <cell r="I85">
            <v>0</v>
          </cell>
          <cell r="J85">
            <v>0</v>
          </cell>
          <cell r="K85">
            <v>0</v>
          </cell>
          <cell r="L85">
            <v>0</v>
          </cell>
          <cell r="M85">
            <v>0</v>
          </cell>
          <cell r="N85">
            <v>0</v>
          </cell>
          <cell r="O85">
            <v>1.6</v>
          </cell>
          <cell r="Q85">
            <v>16</v>
          </cell>
          <cell r="R85">
            <v>1</v>
          </cell>
          <cell r="S85">
            <v>0</v>
          </cell>
          <cell r="U85">
            <v>0</v>
          </cell>
          <cell r="V85">
            <v>0</v>
          </cell>
          <cell r="W85">
            <v>0</v>
          </cell>
          <cell r="X85">
            <v>77.103999999999999</v>
          </cell>
          <cell r="Y85">
            <v>19276</v>
          </cell>
          <cell r="Z85">
            <v>19247</v>
          </cell>
          <cell r="AA85">
            <v>19</v>
          </cell>
          <cell r="AB85">
            <v>10</v>
          </cell>
          <cell r="AC85">
            <v>4.875</v>
          </cell>
          <cell r="AD85">
            <v>0</v>
          </cell>
          <cell r="AE85">
            <v>13</v>
          </cell>
          <cell r="AF85">
            <v>1.6E-2</v>
          </cell>
          <cell r="AG85">
            <v>4</v>
          </cell>
        </row>
        <row r="86">
          <cell r="D86">
            <v>0</v>
          </cell>
          <cell r="F86">
            <v>0</v>
          </cell>
          <cell r="G86">
            <v>0</v>
          </cell>
          <cell r="H86">
            <v>0</v>
          </cell>
          <cell r="I86">
            <v>0</v>
          </cell>
          <cell r="J86">
            <v>0</v>
          </cell>
          <cell r="K86">
            <v>0</v>
          </cell>
          <cell r="L86">
            <v>0</v>
          </cell>
          <cell r="M86">
            <v>0</v>
          </cell>
          <cell r="N86">
            <v>0</v>
          </cell>
          <cell r="O86">
            <v>0</v>
          </cell>
          <cell r="Q86">
            <v>0</v>
          </cell>
          <cell r="R86">
            <v>0</v>
          </cell>
          <cell r="S86">
            <v>0</v>
          </cell>
          <cell r="U86">
            <v>0</v>
          </cell>
          <cell r="V86">
            <v>0</v>
          </cell>
          <cell r="W86">
            <v>0</v>
          </cell>
          <cell r="X86">
            <v>0</v>
          </cell>
          <cell r="Y86">
            <v>0</v>
          </cell>
          <cell r="Z86">
            <v>0</v>
          </cell>
          <cell r="AA86">
            <v>0</v>
          </cell>
          <cell r="AB86">
            <v>0</v>
          </cell>
          <cell r="AC86">
            <v>0</v>
          </cell>
          <cell r="AD86">
            <v>0</v>
          </cell>
          <cell r="AE86">
            <v>0</v>
          </cell>
          <cell r="AF86">
            <v>0</v>
          </cell>
          <cell r="AG86">
            <v>0</v>
          </cell>
        </row>
        <row r="87">
          <cell r="D87">
            <v>0</v>
          </cell>
          <cell r="F87">
            <v>0</v>
          </cell>
          <cell r="G87">
            <v>0</v>
          </cell>
          <cell r="H87">
            <v>0</v>
          </cell>
          <cell r="I87">
            <v>0</v>
          </cell>
          <cell r="J87">
            <v>0</v>
          </cell>
          <cell r="K87">
            <v>0</v>
          </cell>
          <cell r="L87">
            <v>0</v>
          </cell>
          <cell r="M87">
            <v>0</v>
          </cell>
          <cell r="N87">
            <v>0</v>
          </cell>
          <cell r="O87">
            <v>0</v>
          </cell>
          <cell r="Q87">
            <v>0</v>
          </cell>
          <cell r="R87">
            <v>0</v>
          </cell>
          <cell r="S87">
            <v>0</v>
          </cell>
          <cell r="U87">
            <v>0</v>
          </cell>
          <cell r="V87">
            <v>0</v>
          </cell>
          <cell r="W87">
            <v>0</v>
          </cell>
          <cell r="X87">
            <v>0</v>
          </cell>
          <cell r="Y87">
            <v>0</v>
          </cell>
          <cell r="Z87">
            <v>0</v>
          </cell>
          <cell r="AA87">
            <v>0</v>
          </cell>
          <cell r="AB87">
            <v>0</v>
          </cell>
          <cell r="AC87">
            <v>0</v>
          </cell>
          <cell r="AD87">
            <v>0</v>
          </cell>
          <cell r="AE87">
            <v>0</v>
          </cell>
          <cell r="AF87">
            <v>0</v>
          </cell>
          <cell r="AG87">
            <v>0</v>
          </cell>
        </row>
        <row r="88">
          <cell r="D88">
            <v>3.2</v>
          </cell>
          <cell r="F88">
            <v>0</v>
          </cell>
          <cell r="G88">
            <v>0</v>
          </cell>
          <cell r="H88">
            <v>0</v>
          </cell>
          <cell r="I88">
            <v>0</v>
          </cell>
          <cell r="J88">
            <v>8</v>
          </cell>
          <cell r="K88">
            <v>0</v>
          </cell>
          <cell r="L88">
            <v>0</v>
          </cell>
          <cell r="M88">
            <v>0</v>
          </cell>
          <cell r="N88">
            <v>0</v>
          </cell>
          <cell r="O88">
            <v>0</v>
          </cell>
          <cell r="Q88">
            <v>0</v>
          </cell>
          <cell r="R88">
            <v>0</v>
          </cell>
          <cell r="S88">
            <v>222.5</v>
          </cell>
          <cell r="U88">
            <v>400</v>
          </cell>
          <cell r="V88">
            <v>800</v>
          </cell>
          <cell r="W88">
            <v>3</v>
          </cell>
          <cell r="X88">
            <v>0.41600000000000004</v>
          </cell>
          <cell r="Y88">
            <v>104</v>
          </cell>
          <cell r="Z88">
            <v>74</v>
          </cell>
          <cell r="AA88">
            <v>22</v>
          </cell>
          <cell r="AB88">
            <v>8</v>
          </cell>
          <cell r="AC88">
            <v>9</v>
          </cell>
          <cell r="AD88">
            <v>0</v>
          </cell>
          <cell r="AE88">
            <v>24</v>
          </cell>
          <cell r="AF88">
            <v>2.4E-2</v>
          </cell>
          <cell r="AG88">
            <v>6</v>
          </cell>
        </row>
        <row r="89">
          <cell r="D89">
            <v>0</v>
          </cell>
          <cell r="F89">
            <v>0</v>
          </cell>
          <cell r="G89">
            <v>0</v>
          </cell>
          <cell r="H89">
            <v>0</v>
          </cell>
          <cell r="I89">
            <v>0</v>
          </cell>
          <cell r="J89">
            <v>0</v>
          </cell>
          <cell r="K89">
            <v>0</v>
          </cell>
          <cell r="L89">
            <v>0</v>
          </cell>
          <cell r="M89">
            <v>0</v>
          </cell>
          <cell r="N89">
            <v>0</v>
          </cell>
          <cell r="O89">
            <v>0</v>
          </cell>
          <cell r="Q89">
            <v>0</v>
          </cell>
          <cell r="R89">
            <v>0</v>
          </cell>
          <cell r="S89">
            <v>0</v>
          </cell>
          <cell r="U89">
            <v>0</v>
          </cell>
          <cell r="V89">
            <v>0</v>
          </cell>
          <cell r="W89">
            <v>0</v>
          </cell>
          <cell r="X89">
            <v>0.08</v>
          </cell>
          <cell r="Y89">
            <v>20</v>
          </cell>
          <cell r="Z89">
            <v>10</v>
          </cell>
          <cell r="AA89">
            <v>10</v>
          </cell>
          <cell r="AB89">
            <v>0</v>
          </cell>
          <cell r="AC89">
            <v>0</v>
          </cell>
          <cell r="AD89">
            <v>0</v>
          </cell>
          <cell r="AE89">
            <v>0</v>
          </cell>
          <cell r="AF89">
            <v>0</v>
          </cell>
          <cell r="AG89">
            <v>0</v>
          </cell>
        </row>
        <row r="90">
          <cell r="D90">
            <v>0</v>
          </cell>
          <cell r="F90">
            <v>0</v>
          </cell>
          <cell r="G90">
            <v>0</v>
          </cell>
          <cell r="H90">
            <v>0</v>
          </cell>
          <cell r="I90">
            <v>0</v>
          </cell>
          <cell r="J90">
            <v>0</v>
          </cell>
          <cell r="K90">
            <v>0</v>
          </cell>
          <cell r="L90">
            <v>0</v>
          </cell>
          <cell r="M90">
            <v>0</v>
          </cell>
          <cell r="N90">
            <v>0</v>
          </cell>
          <cell r="O90">
            <v>0</v>
          </cell>
          <cell r="Q90">
            <v>0</v>
          </cell>
          <cell r="R90">
            <v>0</v>
          </cell>
          <cell r="S90">
            <v>0</v>
          </cell>
          <cell r="U90">
            <v>0</v>
          </cell>
          <cell r="V90">
            <v>0</v>
          </cell>
          <cell r="W90">
            <v>0</v>
          </cell>
          <cell r="X90">
            <v>0</v>
          </cell>
          <cell r="Y90">
            <v>0</v>
          </cell>
          <cell r="Z90">
            <v>0</v>
          </cell>
          <cell r="AA90">
            <v>0</v>
          </cell>
          <cell r="AB90">
            <v>0</v>
          </cell>
          <cell r="AC90">
            <v>0</v>
          </cell>
          <cell r="AD90">
            <v>0</v>
          </cell>
          <cell r="AE90">
            <v>0</v>
          </cell>
          <cell r="AF90">
            <v>0</v>
          </cell>
          <cell r="AG90">
            <v>0</v>
          </cell>
        </row>
        <row r="91">
          <cell r="D91">
            <v>0</v>
          </cell>
          <cell r="F91">
            <v>0</v>
          </cell>
          <cell r="G91">
            <v>0</v>
          </cell>
          <cell r="H91">
            <v>0</v>
          </cell>
          <cell r="I91">
            <v>0</v>
          </cell>
          <cell r="J91">
            <v>0</v>
          </cell>
          <cell r="K91">
            <v>0</v>
          </cell>
          <cell r="L91">
            <v>0</v>
          </cell>
          <cell r="M91">
            <v>0</v>
          </cell>
          <cell r="N91">
            <v>0</v>
          </cell>
          <cell r="O91">
            <v>0</v>
          </cell>
          <cell r="Q91">
            <v>0</v>
          </cell>
          <cell r="R91">
            <v>0</v>
          </cell>
          <cell r="S91">
            <v>0</v>
          </cell>
          <cell r="U91">
            <v>0</v>
          </cell>
          <cell r="V91">
            <v>0</v>
          </cell>
          <cell r="W91">
            <v>0</v>
          </cell>
          <cell r="X91">
            <v>0</v>
          </cell>
          <cell r="Y91">
            <v>0</v>
          </cell>
          <cell r="Z91">
            <v>0</v>
          </cell>
          <cell r="AA91">
            <v>0</v>
          </cell>
          <cell r="AB91">
            <v>0</v>
          </cell>
          <cell r="AC91">
            <v>0</v>
          </cell>
          <cell r="AD91">
            <v>0</v>
          </cell>
          <cell r="AE91">
            <v>0</v>
          </cell>
          <cell r="AF91">
            <v>0</v>
          </cell>
          <cell r="AG91">
            <v>0</v>
          </cell>
        </row>
        <row r="92">
          <cell r="D92">
            <v>0</v>
          </cell>
          <cell r="F92">
            <v>0</v>
          </cell>
          <cell r="G92">
            <v>0</v>
          </cell>
          <cell r="H92">
            <v>0</v>
          </cell>
          <cell r="I92">
            <v>0</v>
          </cell>
          <cell r="J92">
            <v>0</v>
          </cell>
          <cell r="K92">
            <v>0</v>
          </cell>
          <cell r="L92">
            <v>0</v>
          </cell>
          <cell r="M92">
            <v>0</v>
          </cell>
          <cell r="N92">
            <v>0</v>
          </cell>
          <cell r="O92">
            <v>0</v>
          </cell>
          <cell r="Q92">
            <v>0</v>
          </cell>
          <cell r="R92">
            <v>0</v>
          </cell>
          <cell r="S92">
            <v>0</v>
          </cell>
          <cell r="U92">
            <v>0</v>
          </cell>
          <cell r="V92">
            <v>0</v>
          </cell>
          <cell r="W92">
            <v>0</v>
          </cell>
          <cell r="X92">
            <v>0</v>
          </cell>
          <cell r="Y92">
            <v>0</v>
          </cell>
          <cell r="Z92">
            <v>0</v>
          </cell>
          <cell r="AA92">
            <v>0</v>
          </cell>
          <cell r="AB92">
            <v>0</v>
          </cell>
          <cell r="AC92">
            <v>2.625</v>
          </cell>
          <cell r="AD92">
            <v>0</v>
          </cell>
          <cell r="AE92">
            <v>7</v>
          </cell>
          <cell r="AF92">
            <v>0</v>
          </cell>
          <cell r="AG92">
            <v>0</v>
          </cell>
        </row>
        <row r="93">
          <cell r="D93">
            <v>0</v>
          </cell>
          <cell r="F93">
            <v>0</v>
          </cell>
          <cell r="G93">
            <v>0</v>
          </cell>
          <cell r="H93">
            <v>0</v>
          </cell>
          <cell r="I93">
            <v>0</v>
          </cell>
          <cell r="J93">
            <v>0</v>
          </cell>
          <cell r="K93">
            <v>0</v>
          </cell>
          <cell r="L93">
            <v>0</v>
          </cell>
          <cell r="M93">
            <v>0</v>
          </cell>
          <cell r="N93">
            <v>0</v>
          </cell>
          <cell r="O93">
            <v>0</v>
          </cell>
          <cell r="Q93">
            <v>0</v>
          </cell>
          <cell r="R93">
            <v>0</v>
          </cell>
          <cell r="S93">
            <v>0</v>
          </cell>
          <cell r="U93">
            <v>0</v>
          </cell>
          <cell r="V93">
            <v>0</v>
          </cell>
          <cell r="W93">
            <v>0</v>
          </cell>
          <cell r="X93">
            <v>0.64</v>
          </cell>
          <cell r="Y93">
            <v>160</v>
          </cell>
          <cell r="Z93">
            <v>160</v>
          </cell>
          <cell r="AA93">
            <v>0</v>
          </cell>
          <cell r="AB93">
            <v>0</v>
          </cell>
          <cell r="AC93">
            <v>1.032</v>
          </cell>
          <cell r="AD93">
            <v>6</v>
          </cell>
          <cell r="AE93">
            <v>0</v>
          </cell>
          <cell r="AF93">
            <v>2.3719999999999999</v>
          </cell>
          <cell r="AG93">
            <v>593</v>
          </cell>
        </row>
        <row r="94">
          <cell r="D94">
            <v>0</v>
          </cell>
          <cell r="F94">
            <v>0</v>
          </cell>
          <cell r="G94">
            <v>0</v>
          </cell>
          <cell r="H94">
            <v>0</v>
          </cell>
          <cell r="I94">
            <v>0</v>
          </cell>
          <cell r="J94">
            <v>0</v>
          </cell>
          <cell r="K94">
            <v>39.5</v>
          </cell>
          <cell r="L94">
            <v>413</v>
          </cell>
          <cell r="M94">
            <v>395</v>
          </cell>
          <cell r="N94">
            <v>18</v>
          </cell>
          <cell r="O94">
            <v>2.5</v>
          </cell>
          <cell r="Q94">
            <v>25</v>
          </cell>
          <cell r="R94">
            <v>2</v>
          </cell>
          <cell r="S94">
            <v>0</v>
          </cell>
          <cell r="U94">
            <v>0</v>
          </cell>
          <cell r="V94">
            <v>0</v>
          </cell>
          <cell r="W94">
            <v>0</v>
          </cell>
          <cell r="X94">
            <v>0.48799999999999999</v>
          </cell>
          <cell r="Y94">
            <v>122</v>
          </cell>
          <cell r="Z94">
            <v>57</v>
          </cell>
          <cell r="AA94">
            <v>12</v>
          </cell>
          <cell r="AB94">
            <v>53</v>
          </cell>
          <cell r="AC94">
            <v>12</v>
          </cell>
          <cell r="AD94">
            <v>0</v>
          </cell>
          <cell r="AE94">
            <v>32</v>
          </cell>
          <cell r="AF94">
            <v>1.4000000000000001</v>
          </cell>
          <cell r="AG94">
            <v>350</v>
          </cell>
        </row>
        <row r="95">
          <cell r="D95">
            <v>0</v>
          </cell>
          <cell r="F95">
            <v>0</v>
          </cell>
          <cell r="G95">
            <v>0</v>
          </cell>
          <cell r="H95">
            <v>0</v>
          </cell>
          <cell r="I95">
            <v>0</v>
          </cell>
          <cell r="J95">
            <v>0</v>
          </cell>
          <cell r="K95">
            <v>0</v>
          </cell>
          <cell r="L95">
            <v>0</v>
          </cell>
          <cell r="M95">
            <v>0</v>
          </cell>
          <cell r="N95">
            <v>0</v>
          </cell>
          <cell r="O95">
            <v>0</v>
          </cell>
          <cell r="Q95">
            <v>0</v>
          </cell>
          <cell r="R95">
            <v>0</v>
          </cell>
          <cell r="S95">
            <v>462</v>
          </cell>
          <cell r="U95">
            <v>0</v>
          </cell>
          <cell r="V95">
            <v>0</v>
          </cell>
          <cell r="W95">
            <v>1540</v>
          </cell>
          <cell r="X95">
            <v>140.03200000000001</v>
          </cell>
          <cell r="Y95">
            <v>35008</v>
          </cell>
          <cell r="Z95">
            <v>8</v>
          </cell>
          <cell r="AA95">
            <v>35000</v>
          </cell>
          <cell r="AB95">
            <v>0</v>
          </cell>
          <cell r="AC95">
            <v>7.5</v>
          </cell>
          <cell r="AD95">
            <v>0</v>
          </cell>
          <cell r="AE95">
            <v>20</v>
          </cell>
          <cell r="AF95">
            <v>7.2</v>
          </cell>
          <cell r="AG95">
            <v>1800</v>
          </cell>
        </row>
        <row r="96">
          <cell r="D96">
            <v>0</v>
          </cell>
          <cell r="F96">
            <v>0</v>
          </cell>
          <cell r="G96">
            <v>0</v>
          </cell>
          <cell r="H96">
            <v>0</v>
          </cell>
          <cell r="I96">
            <v>0</v>
          </cell>
          <cell r="J96">
            <v>0</v>
          </cell>
          <cell r="K96">
            <v>0</v>
          </cell>
          <cell r="L96">
            <v>0</v>
          </cell>
          <cell r="M96">
            <v>0</v>
          </cell>
          <cell r="N96">
            <v>0</v>
          </cell>
          <cell r="O96">
            <v>0</v>
          </cell>
          <cell r="Q96">
            <v>0</v>
          </cell>
          <cell r="R96">
            <v>0</v>
          </cell>
          <cell r="S96">
            <v>0</v>
          </cell>
          <cell r="U96">
            <v>0</v>
          </cell>
          <cell r="V96">
            <v>0</v>
          </cell>
          <cell r="W96">
            <v>0</v>
          </cell>
          <cell r="X96">
            <v>0.2</v>
          </cell>
          <cell r="Y96">
            <v>50</v>
          </cell>
          <cell r="Z96">
            <v>50</v>
          </cell>
          <cell r="AA96">
            <v>0</v>
          </cell>
          <cell r="AB96">
            <v>0</v>
          </cell>
          <cell r="AC96">
            <v>0</v>
          </cell>
          <cell r="AD96">
            <v>0</v>
          </cell>
          <cell r="AE96">
            <v>0</v>
          </cell>
          <cell r="AF96">
            <v>8.0000000000000002E-3</v>
          </cell>
          <cell r="AG96">
            <v>2</v>
          </cell>
        </row>
        <row r="97">
          <cell r="D97">
            <v>0</v>
          </cell>
          <cell r="F97">
            <v>0</v>
          </cell>
          <cell r="G97">
            <v>0</v>
          </cell>
          <cell r="H97">
            <v>0</v>
          </cell>
          <cell r="I97">
            <v>0</v>
          </cell>
          <cell r="J97">
            <v>0</v>
          </cell>
          <cell r="K97">
            <v>0</v>
          </cell>
          <cell r="L97">
            <v>0</v>
          </cell>
          <cell r="M97">
            <v>0</v>
          </cell>
          <cell r="N97">
            <v>0</v>
          </cell>
          <cell r="O97">
            <v>0.30000000000000004</v>
          </cell>
          <cell r="Q97">
            <v>3</v>
          </cell>
          <cell r="R97">
            <v>1</v>
          </cell>
          <cell r="S97">
            <v>0</v>
          </cell>
          <cell r="U97">
            <v>0</v>
          </cell>
          <cell r="V97">
            <v>0</v>
          </cell>
          <cell r="W97">
            <v>0</v>
          </cell>
          <cell r="X97">
            <v>4.9880000000000004</v>
          </cell>
          <cell r="Y97">
            <v>1247</v>
          </cell>
          <cell r="Z97">
            <v>1235</v>
          </cell>
          <cell r="AA97">
            <v>0</v>
          </cell>
          <cell r="AB97">
            <v>12</v>
          </cell>
          <cell r="AC97">
            <v>66.736000000000004</v>
          </cell>
          <cell r="AD97">
            <v>13</v>
          </cell>
          <cell r="AE97">
            <v>172</v>
          </cell>
          <cell r="AF97">
            <v>0</v>
          </cell>
          <cell r="AG97">
            <v>0</v>
          </cell>
        </row>
        <row r="98">
          <cell r="D98">
            <v>0</v>
          </cell>
          <cell r="F98">
            <v>0</v>
          </cell>
          <cell r="G98">
            <v>0</v>
          </cell>
          <cell r="H98">
            <v>0</v>
          </cell>
          <cell r="I98">
            <v>0</v>
          </cell>
          <cell r="J98">
            <v>0</v>
          </cell>
          <cell r="K98">
            <v>0</v>
          </cell>
          <cell r="L98">
            <v>0</v>
          </cell>
          <cell r="M98">
            <v>0</v>
          </cell>
          <cell r="N98">
            <v>0</v>
          </cell>
          <cell r="O98">
            <v>0</v>
          </cell>
          <cell r="Q98">
            <v>0</v>
          </cell>
          <cell r="R98">
            <v>0</v>
          </cell>
          <cell r="S98">
            <v>0</v>
          </cell>
          <cell r="U98">
            <v>0</v>
          </cell>
          <cell r="V98">
            <v>0</v>
          </cell>
          <cell r="W98">
            <v>0</v>
          </cell>
          <cell r="X98">
            <v>0.26</v>
          </cell>
          <cell r="Y98">
            <v>65</v>
          </cell>
          <cell r="Z98">
            <v>65</v>
          </cell>
          <cell r="AA98">
            <v>0</v>
          </cell>
          <cell r="AB98">
            <v>0</v>
          </cell>
          <cell r="AC98">
            <v>2.25</v>
          </cell>
          <cell r="AD98">
            <v>0</v>
          </cell>
          <cell r="AE98">
            <v>6</v>
          </cell>
          <cell r="AF98">
            <v>0.12</v>
          </cell>
          <cell r="AG98">
            <v>30</v>
          </cell>
        </row>
        <row r="99">
          <cell r="D99">
            <v>0</v>
          </cell>
          <cell r="F99">
            <v>0</v>
          </cell>
          <cell r="G99">
            <v>0</v>
          </cell>
          <cell r="H99">
            <v>0</v>
          </cell>
          <cell r="I99">
            <v>0</v>
          </cell>
          <cell r="J99">
            <v>0</v>
          </cell>
          <cell r="K99">
            <v>0</v>
          </cell>
          <cell r="L99">
            <v>0</v>
          </cell>
          <cell r="M99">
            <v>0</v>
          </cell>
          <cell r="N99">
            <v>0</v>
          </cell>
          <cell r="O99">
            <v>0</v>
          </cell>
          <cell r="Q99">
            <v>0</v>
          </cell>
          <cell r="R99">
            <v>0</v>
          </cell>
          <cell r="S99">
            <v>0</v>
          </cell>
          <cell r="U99">
            <v>0</v>
          </cell>
          <cell r="V99">
            <v>0</v>
          </cell>
          <cell r="W99">
            <v>0</v>
          </cell>
          <cell r="X99">
            <v>0</v>
          </cell>
          <cell r="Y99">
            <v>0</v>
          </cell>
          <cell r="Z99">
            <v>0</v>
          </cell>
          <cell r="AA99">
            <v>0</v>
          </cell>
          <cell r="AB99">
            <v>0</v>
          </cell>
          <cell r="AC99">
            <v>0.75</v>
          </cell>
          <cell r="AD99">
            <v>0</v>
          </cell>
          <cell r="AE99">
            <v>2</v>
          </cell>
          <cell r="AF99">
            <v>0</v>
          </cell>
          <cell r="AG99">
            <v>0</v>
          </cell>
        </row>
        <row r="100">
          <cell r="D100">
            <v>1694.3</v>
          </cell>
          <cell r="F100">
            <v>1108</v>
          </cell>
          <cell r="G100">
            <v>41</v>
          </cell>
          <cell r="H100">
            <v>154</v>
          </cell>
          <cell r="I100">
            <v>215</v>
          </cell>
          <cell r="J100">
            <v>738</v>
          </cell>
          <cell r="K100">
            <v>123.5</v>
          </cell>
          <cell r="L100">
            <v>1403</v>
          </cell>
          <cell r="M100">
            <v>1235</v>
          </cell>
          <cell r="N100">
            <v>168</v>
          </cell>
          <cell r="O100">
            <v>11.200000000000001</v>
          </cell>
          <cell r="Q100">
            <v>112</v>
          </cell>
          <cell r="R100">
            <v>3</v>
          </cell>
          <cell r="S100">
            <v>1773.3</v>
          </cell>
          <cell r="U100">
            <v>0</v>
          </cell>
          <cell r="V100">
            <v>0</v>
          </cell>
          <cell r="W100">
            <v>5911</v>
          </cell>
          <cell r="X100">
            <v>270.464</v>
          </cell>
          <cell r="Y100">
            <v>67616</v>
          </cell>
          <cell r="Z100">
            <v>448</v>
          </cell>
          <cell r="AA100">
            <v>17100</v>
          </cell>
          <cell r="AB100">
            <v>50068</v>
          </cell>
          <cell r="AC100">
            <v>2.25</v>
          </cell>
          <cell r="AD100">
            <v>0</v>
          </cell>
          <cell r="AE100">
            <v>6</v>
          </cell>
          <cell r="AF100">
            <v>7.2000000000000008E-2</v>
          </cell>
          <cell r="AG100">
            <v>18</v>
          </cell>
        </row>
        <row r="101">
          <cell r="D101">
            <v>0</v>
          </cell>
          <cell r="F101">
            <v>0</v>
          </cell>
          <cell r="G101">
            <v>0</v>
          </cell>
          <cell r="H101">
            <v>0</v>
          </cell>
          <cell r="I101">
            <v>0</v>
          </cell>
          <cell r="J101">
            <v>0</v>
          </cell>
          <cell r="K101">
            <v>28.5</v>
          </cell>
          <cell r="L101">
            <v>340</v>
          </cell>
          <cell r="M101">
            <v>285</v>
          </cell>
          <cell r="N101">
            <v>55</v>
          </cell>
          <cell r="O101">
            <v>47</v>
          </cell>
          <cell r="Q101">
            <v>470</v>
          </cell>
          <cell r="R101">
            <v>7</v>
          </cell>
          <cell r="S101">
            <v>0</v>
          </cell>
          <cell r="U101">
            <v>0</v>
          </cell>
          <cell r="V101">
            <v>0</v>
          </cell>
          <cell r="W101">
            <v>0</v>
          </cell>
          <cell r="X101">
            <v>3.6000000000000004E-2</v>
          </cell>
          <cell r="Y101">
            <v>9</v>
          </cell>
          <cell r="Z101">
            <v>7</v>
          </cell>
          <cell r="AA101">
            <v>0</v>
          </cell>
          <cell r="AB101">
            <v>2</v>
          </cell>
          <cell r="AC101">
            <v>11.625</v>
          </cell>
          <cell r="AD101">
            <v>0</v>
          </cell>
          <cell r="AE101">
            <v>31</v>
          </cell>
          <cell r="AF101">
            <v>8.0000000000000002E-3</v>
          </cell>
          <cell r="AG101">
            <v>2</v>
          </cell>
        </row>
        <row r="102">
          <cell r="D102">
            <v>0</v>
          </cell>
          <cell r="F102">
            <v>0</v>
          </cell>
          <cell r="G102">
            <v>0</v>
          </cell>
          <cell r="H102">
            <v>0</v>
          </cell>
          <cell r="I102">
            <v>0</v>
          </cell>
          <cell r="J102">
            <v>0</v>
          </cell>
          <cell r="K102">
            <v>3.6</v>
          </cell>
          <cell r="L102">
            <v>38</v>
          </cell>
          <cell r="M102">
            <v>36</v>
          </cell>
          <cell r="N102">
            <v>2</v>
          </cell>
          <cell r="O102">
            <v>1.9000000000000001</v>
          </cell>
          <cell r="Q102">
            <v>19</v>
          </cell>
          <cell r="R102">
            <v>1</v>
          </cell>
          <cell r="S102">
            <v>0</v>
          </cell>
          <cell r="U102">
            <v>0</v>
          </cell>
          <cell r="V102">
            <v>0</v>
          </cell>
          <cell r="W102">
            <v>0</v>
          </cell>
          <cell r="X102">
            <v>1.06</v>
          </cell>
          <cell r="Y102">
            <v>265</v>
          </cell>
          <cell r="Z102">
            <v>160</v>
          </cell>
          <cell r="AA102">
            <v>50</v>
          </cell>
          <cell r="AB102">
            <v>55</v>
          </cell>
          <cell r="AC102">
            <v>30</v>
          </cell>
          <cell r="AD102">
            <v>0</v>
          </cell>
          <cell r="AE102">
            <v>80</v>
          </cell>
          <cell r="AF102">
            <v>0.08</v>
          </cell>
          <cell r="AG102">
            <v>20</v>
          </cell>
        </row>
        <row r="103">
          <cell r="D103">
            <v>0</v>
          </cell>
          <cell r="F103">
            <v>0</v>
          </cell>
          <cell r="G103">
            <v>0</v>
          </cell>
          <cell r="H103">
            <v>0</v>
          </cell>
          <cell r="I103">
            <v>0</v>
          </cell>
          <cell r="J103">
            <v>0</v>
          </cell>
          <cell r="K103">
            <v>0</v>
          </cell>
          <cell r="L103">
            <v>0</v>
          </cell>
          <cell r="M103">
            <v>0</v>
          </cell>
          <cell r="N103">
            <v>0</v>
          </cell>
          <cell r="O103">
            <v>0</v>
          </cell>
          <cell r="Q103">
            <v>0</v>
          </cell>
          <cell r="R103">
            <v>0</v>
          </cell>
          <cell r="S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row>
        <row r="104">
          <cell r="D104">
            <v>1.9</v>
          </cell>
          <cell r="F104">
            <v>2</v>
          </cell>
          <cell r="G104">
            <v>0</v>
          </cell>
          <cell r="H104">
            <v>0</v>
          </cell>
          <cell r="I104">
            <v>0</v>
          </cell>
          <cell r="J104">
            <v>0</v>
          </cell>
          <cell r="K104">
            <v>0</v>
          </cell>
          <cell r="L104">
            <v>0</v>
          </cell>
          <cell r="M104">
            <v>0</v>
          </cell>
          <cell r="N104">
            <v>0</v>
          </cell>
          <cell r="O104">
            <v>0</v>
          </cell>
          <cell r="Q104">
            <v>0</v>
          </cell>
          <cell r="R104">
            <v>0</v>
          </cell>
          <cell r="S104">
            <v>0</v>
          </cell>
          <cell r="U104">
            <v>0</v>
          </cell>
          <cell r="V104">
            <v>0</v>
          </cell>
          <cell r="W104">
            <v>0</v>
          </cell>
          <cell r="X104">
            <v>4.3999999999999997E-2</v>
          </cell>
          <cell r="Y104">
            <v>11</v>
          </cell>
          <cell r="Z104">
            <v>11</v>
          </cell>
          <cell r="AA104">
            <v>0</v>
          </cell>
          <cell r="AB104">
            <v>0</v>
          </cell>
          <cell r="AC104">
            <v>23.25</v>
          </cell>
          <cell r="AD104">
            <v>0</v>
          </cell>
          <cell r="AE104">
            <v>62</v>
          </cell>
          <cell r="AF104">
            <v>0</v>
          </cell>
          <cell r="AG104">
            <v>0</v>
          </cell>
        </row>
        <row r="105">
          <cell r="D105">
            <v>100.4</v>
          </cell>
          <cell r="F105">
            <v>0</v>
          </cell>
          <cell r="G105">
            <v>0</v>
          </cell>
          <cell r="H105">
            <v>0</v>
          </cell>
          <cell r="I105">
            <v>0</v>
          </cell>
          <cell r="J105">
            <v>251</v>
          </cell>
          <cell r="K105">
            <v>1.8</v>
          </cell>
          <cell r="L105">
            <v>141</v>
          </cell>
          <cell r="M105">
            <v>18</v>
          </cell>
          <cell r="N105">
            <v>123</v>
          </cell>
          <cell r="O105">
            <v>0.2</v>
          </cell>
          <cell r="Q105">
            <v>2</v>
          </cell>
          <cell r="R105">
            <v>1</v>
          </cell>
          <cell r="S105">
            <v>613.54999999999995</v>
          </cell>
          <cell r="U105">
            <v>280</v>
          </cell>
          <cell r="V105">
            <v>650</v>
          </cell>
          <cell r="W105">
            <v>1520</v>
          </cell>
          <cell r="X105">
            <v>0.40400000000000003</v>
          </cell>
          <cell r="Y105">
            <v>101</v>
          </cell>
          <cell r="Z105">
            <v>70</v>
          </cell>
          <cell r="AA105">
            <v>25</v>
          </cell>
          <cell r="AB105">
            <v>6</v>
          </cell>
          <cell r="AC105">
            <v>17.18</v>
          </cell>
          <cell r="AD105">
            <v>65</v>
          </cell>
          <cell r="AE105">
            <v>16</v>
          </cell>
          <cell r="AF105">
            <v>0.04</v>
          </cell>
          <cell r="AG105">
            <v>10</v>
          </cell>
        </row>
        <row r="106">
          <cell r="D106">
            <v>220</v>
          </cell>
          <cell r="F106">
            <v>0</v>
          </cell>
          <cell r="G106">
            <v>0</v>
          </cell>
          <cell r="H106">
            <v>0</v>
          </cell>
          <cell r="I106">
            <v>0</v>
          </cell>
          <cell r="J106">
            <v>550</v>
          </cell>
          <cell r="K106">
            <v>27</v>
          </cell>
          <cell r="L106">
            <v>310</v>
          </cell>
          <cell r="M106">
            <v>270</v>
          </cell>
          <cell r="N106">
            <v>40</v>
          </cell>
          <cell r="O106">
            <v>9</v>
          </cell>
          <cell r="Q106">
            <v>90</v>
          </cell>
          <cell r="R106">
            <v>24</v>
          </cell>
          <cell r="S106">
            <v>0</v>
          </cell>
          <cell r="U106">
            <v>0</v>
          </cell>
          <cell r="V106">
            <v>0</v>
          </cell>
          <cell r="W106">
            <v>0</v>
          </cell>
          <cell r="X106">
            <v>120</v>
          </cell>
          <cell r="Y106">
            <v>30000</v>
          </cell>
          <cell r="Z106">
            <v>30000</v>
          </cell>
          <cell r="AA106">
            <v>0</v>
          </cell>
          <cell r="AB106">
            <v>0</v>
          </cell>
          <cell r="AC106">
            <v>8.1880000000000006</v>
          </cell>
          <cell r="AD106">
            <v>4</v>
          </cell>
          <cell r="AE106">
            <v>20</v>
          </cell>
          <cell r="AF106">
            <v>1.52</v>
          </cell>
          <cell r="AG106">
            <v>380</v>
          </cell>
        </row>
        <row r="107">
          <cell r="D107">
            <v>12.450000000000001</v>
          </cell>
          <cell r="F107">
            <v>3</v>
          </cell>
          <cell r="G107">
            <v>0</v>
          </cell>
          <cell r="H107">
            <v>0</v>
          </cell>
          <cell r="I107">
            <v>0</v>
          </cell>
          <cell r="J107">
            <v>24</v>
          </cell>
          <cell r="K107">
            <v>65</v>
          </cell>
          <cell r="L107">
            <v>670</v>
          </cell>
          <cell r="M107">
            <v>650</v>
          </cell>
          <cell r="N107">
            <v>20</v>
          </cell>
          <cell r="O107">
            <v>6.2</v>
          </cell>
          <cell r="Q107">
            <v>62</v>
          </cell>
          <cell r="R107">
            <v>6</v>
          </cell>
          <cell r="S107">
            <v>1.2</v>
          </cell>
          <cell r="U107">
            <v>0</v>
          </cell>
          <cell r="V107">
            <v>0</v>
          </cell>
          <cell r="W107">
            <v>4</v>
          </cell>
          <cell r="X107">
            <v>0.372</v>
          </cell>
          <cell r="Y107">
            <v>93</v>
          </cell>
          <cell r="Z107">
            <v>53</v>
          </cell>
          <cell r="AA107">
            <v>25</v>
          </cell>
          <cell r="AB107">
            <v>15</v>
          </cell>
          <cell r="AC107">
            <v>21.375</v>
          </cell>
          <cell r="AD107">
            <v>0</v>
          </cell>
          <cell r="AE107">
            <v>57</v>
          </cell>
          <cell r="AF107">
            <v>8.0000000000000002E-3</v>
          </cell>
          <cell r="AG107">
            <v>2</v>
          </cell>
        </row>
        <row r="108">
          <cell r="D108">
            <v>0</v>
          </cell>
          <cell r="F108">
            <v>0</v>
          </cell>
          <cell r="G108">
            <v>0</v>
          </cell>
          <cell r="H108">
            <v>0</v>
          </cell>
          <cell r="I108">
            <v>0</v>
          </cell>
          <cell r="J108">
            <v>0</v>
          </cell>
          <cell r="K108">
            <v>0</v>
          </cell>
          <cell r="L108">
            <v>0</v>
          </cell>
          <cell r="M108">
            <v>0</v>
          </cell>
          <cell r="N108">
            <v>0</v>
          </cell>
          <cell r="O108">
            <v>0</v>
          </cell>
          <cell r="Q108">
            <v>0</v>
          </cell>
          <cell r="R108">
            <v>0</v>
          </cell>
          <cell r="S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row>
        <row r="109">
          <cell r="D109">
            <v>0</v>
          </cell>
          <cell r="F109">
            <v>0</v>
          </cell>
          <cell r="G109">
            <v>0</v>
          </cell>
          <cell r="H109">
            <v>0</v>
          </cell>
          <cell r="I109">
            <v>0</v>
          </cell>
          <cell r="J109">
            <v>0</v>
          </cell>
          <cell r="K109">
            <v>0</v>
          </cell>
          <cell r="L109">
            <v>0</v>
          </cell>
          <cell r="M109">
            <v>0</v>
          </cell>
          <cell r="N109">
            <v>0</v>
          </cell>
          <cell r="O109">
            <v>0</v>
          </cell>
          <cell r="Q109">
            <v>0</v>
          </cell>
          <cell r="R109">
            <v>0</v>
          </cell>
          <cell r="S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row>
        <row r="110">
          <cell r="D110">
            <v>22.549999999999997</v>
          </cell>
          <cell r="F110">
            <v>3</v>
          </cell>
          <cell r="G110">
            <v>0</v>
          </cell>
          <cell r="H110">
            <v>7</v>
          </cell>
          <cell r="I110">
            <v>11</v>
          </cell>
          <cell r="J110">
            <v>12</v>
          </cell>
          <cell r="K110">
            <v>24</v>
          </cell>
          <cell r="L110">
            <v>244</v>
          </cell>
          <cell r="M110">
            <v>240</v>
          </cell>
          <cell r="N110">
            <v>4</v>
          </cell>
          <cell r="O110">
            <v>0</v>
          </cell>
          <cell r="Q110">
            <v>0</v>
          </cell>
          <cell r="R110">
            <v>0</v>
          </cell>
          <cell r="S110">
            <v>151.19999999999999</v>
          </cell>
          <cell r="U110">
            <v>0</v>
          </cell>
          <cell r="V110">
            <v>0</v>
          </cell>
          <cell r="W110">
            <v>504</v>
          </cell>
          <cell r="X110">
            <v>72.42</v>
          </cell>
          <cell r="Y110">
            <v>18105</v>
          </cell>
          <cell r="Z110">
            <v>105</v>
          </cell>
          <cell r="AA110">
            <v>0</v>
          </cell>
          <cell r="AB110">
            <v>18000</v>
          </cell>
          <cell r="AC110">
            <v>0</v>
          </cell>
          <cell r="AD110">
            <v>0</v>
          </cell>
          <cell r="AE110">
            <v>0</v>
          </cell>
          <cell r="AF110">
            <v>0</v>
          </cell>
          <cell r="AG110">
            <v>0</v>
          </cell>
        </row>
        <row r="111">
          <cell r="D111">
            <v>200.5</v>
          </cell>
          <cell r="F111">
            <v>7</v>
          </cell>
          <cell r="G111">
            <v>22</v>
          </cell>
          <cell r="H111">
            <v>1</v>
          </cell>
          <cell r="I111">
            <v>16</v>
          </cell>
          <cell r="J111">
            <v>400</v>
          </cell>
          <cell r="K111">
            <v>97.7</v>
          </cell>
          <cell r="L111">
            <v>994</v>
          </cell>
          <cell r="M111">
            <v>977</v>
          </cell>
          <cell r="N111">
            <v>17</v>
          </cell>
          <cell r="O111">
            <v>2.8000000000000003</v>
          </cell>
          <cell r="Q111">
            <v>28</v>
          </cell>
          <cell r="R111">
            <v>8</v>
          </cell>
          <cell r="S111">
            <v>1143.5999999999999</v>
          </cell>
          <cell r="U111">
            <v>240</v>
          </cell>
          <cell r="V111">
            <v>0</v>
          </cell>
          <cell r="W111">
            <v>3412</v>
          </cell>
          <cell r="X111">
            <v>1.704</v>
          </cell>
          <cell r="Y111">
            <v>426</v>
          </cell>
          <cell r="Z111">
            <v>414</v>
          </cell>
          <cell r="AA111">
            <v>12</v>
          </cell>
          <cell r="AB111">
            <v>0</v>
          </cell>
          <cell r="AC111">
            <v>5.625</v>
          </cell>
          <cell r="AD111">
            <v>0</v>
          </cell>
          <cell r="AE111">
            <v>15</v>
          </cell>
          <cell r="AF111">
            <v>1.6160000000000001</v>
          </cell>
          <cell r="AG111">
            <v>404</v>
          </cell>
        </row>
        <row r="112">
          <cell r="D112">
            <v>24.9</v>
          </cell>
          <cell r="F112">
            <v>3</v>
          </cell>
          <cell r="G112">
            <v>10</v>
          </cell>
          <cell r="H112">
            <v>1</v>
          </cell>
          <cell r="I112">
            <v>8</v>
          </cell>
          <cell r="J112">
            <v>14</v>
          </cell>
          <cell r="K112">
            <v>64.900000000000006</v>
          </cell>
          <cell r="L112">
            <v>745</v>
          </cell>
          <cell r="M112">
            <v>649</v>
          </cell>
          <cell r="N112">
            <v>96</v>
          </cell>
          <cell r="O112">
            <v>2.3000000000000003</v>
          </cell>
          <cell r="Q112">
            <v>23</v>
          </cell>
          <cell r="R112">
            <v>6</v>
          </cell>
          <cell r="S112">
            <v>4.8940000000000001</v>
          </cell>
          <cell r="U112">
            <v>8</v>
          </cell>
          <cell r="V112">
            <v>22</v>
          </cell>
          <cell r="W112">
            <v>1</v>
          </cell>
          <cell r="X112">
            <v>0.19600000000000001</v>
          </cell>
          <cell r="Y112">
            <v>49</v>
          </cell>
          <cell r="Z112">
            <v>43</v>
          </cell>
          <cell r="AA112">
            <v>0</v>
          </cell>
          <cell r="AB112">
            <v>6</v>
          </cell>
          <cell r="AC112">
            <v>73.875</v>
          </cell>
          <cell r="AD112">
            <v>0</v>
          </cell>
          <cell r="AE112">
            <v>197</v>
          </cell>
          <cell r="AF112">
            <v>4.016</v>
          </cell>
          <cell r="AG112">
            <v>1004</v>
          </cell>
        </row>
        <row r="113">
          <cell r="D113">
            <v>0</v>
          </cell>
          <cell r="F113">
            <v>0</v>
          </cell>
          <cell r="G113">
            <v>0</v>
          </cell>
          <cell r="H113">
            <v>0</v>
          </cell>
          <cell r="I113">
            <v>0</v>
          </cell>
          <cell r="J113">
            <v>0</v>
          </cell>
          <cell r="K113">
            <v>0</v>
          </cell>
          <cell r="L113">
            <v>0</v>
          </cell>
          <cell r="M113">
            <v>0</v>
          </cell>
          <cell r="N113">
            <v>0</v>
          </cell>
          <cell r="O113">
            <v>0</v>
          </cell>
          <cell r="Q113">
            <v>0</v>
          </cell>
          <cell r="R113">
            <v>0</v>
          </cell>
          <cell r="S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row>
        <row r="114">
          <cell r="D114">
            <v>0</v>
          </cell>
          <cell r="F114">
            <v>0</v>
          </cell>
          <cell r="G114">
            <v>0</v>
          </cell>
          <cell r="H114">
            <v>0</v>
          </cell>
          <cell r="I114">
            <v>0</v>
          </cell>
          <cell r="J114">
            <v>0</v>
          </cell>
          <cell r="K114">
            <v>0</v>
          </cell>
          <cell r="L114">
            <v>0</v>
          </cell>
          <cell r="M114">
            <v>0</v>
          </cell>
          <cell r="N114">
            <v>0</v>
          </cell>
          <cell r="O114">
            <v>0</v>
          </cell>
          <cell r="Q114">
            <v>0</v>
          </cell>
          <cell r="R114">
            <v>0</v>
          </cell>
          <cell r="S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row>
        <row r="115">
          <cell r="D115">
            <v>112</v>
          </cell>
          <cell r="F115">
            <v>0</v>
          </cell>
          <cell r="G115">
            <v>0</v>
          </cell>
          <cell r="H115">
            <v>0</v>
          </cell>
          <cell r="I115">
            <v>0</v>
          </cell>
          <cell r="J115">
            <v>280</v>
          </cell>
          <cell r="K115">
            <v>1.7000000000000002</v>
          </cell>
          <cell r="L115">
            <v>573</v>
          </cell>
          <cell r="M115">
            <v>17</v>
          </cell>
          <cell r="N115">
            <v>556</v>
          </cell>
          <cell r="O115">
            <v>0.30000000000000004</v>
          </cell>
          <cell r="Q115">
            <v>3</v>
          </cell>
          <cell r="R115">
            <v>1</v>
          </cell>
          <cell r="S115">
            <v>0</v>
          </cell>
          <cell r="U115">
            <v>0</v>
          </cell>
          <cell r="V115">
            <v>0</v>
          </cell>
          <cell r="W115">
            <v>0</v>
          </cell>
          <cell r="X115">
            <v>0.02</v>
          </cell>
          <cell r="Y115">
            <v>5</v>
          </cell>
          <cell r="Z115">
            <v>0</v>
          </cell>
          <cell r="AA115">
            <v>1</v>
          </cell>
          <cell r="AB115">
            <v>4</v>
          </cell>
          <cell r="AC115">
            <v>26.625</v>
          </cell>
          <cell r="AD115">
            <v>0</v>
          </cell>
          <cell r="AE115">
            <v>71</v>
          </cell>
          <cell r="AF115">
            <v>2.8080000000000003</v>
          </cell>
          <cell r="AG115">
            <v>702</v>
          </cell>
        </row>
        <row r="116">
          <cell r="D116">
            <v>95.2</v>
          </cell>
          <cell r="F116">
            <v>12</v>
          </cell>
          <cell r="G116">
            <v>4</v>
          </cell>
          <cell r="H116">
            <v>0</v>
          </cell>
          <cell r="I116">
            <v>0</v>
          </cell>
          <cell r="J116">
            <v>200</v>
          </cell>
          <cell r="K116">
            <v>41.800000000000004</v>
          </cell>
          <cell r="L116">
            <v>490</v>
          </cell>
          <cell r="M116">
            <v>418</v>
          </cell>
          <cell r="N116">
            <v>72</v>
          </cell>
          <cell r="O116">
            <v>14.8</v>
          </cell>
          <cell r="Q116">
            <v>148</v>
          </cell>
          <cell r="R116">
            <v>10</v>
          </cell>
          <cell r="S116">
            <v>596.07500000000005</v>
          </cell>
          <cell r="U116">
            <v>1126</v>
          </cell>
          <cell r="V116">
            <v>1225</v>
          </cell>
          <cell r="W116">
            <v>0</v>
          </cell>
          <cell r="X116">
            <v>60.783999999999999</v>
          </cell>
          <cell r="Y116">
            <v>15196</v>
          </cell>
          <cell r="Z116">
            <v>15052</v>
          </cell>
          <cell r="AA116">
            <v>100</v>
          </cell>
          <cell r="AB116">
            <v>44</v>
          </cell>
          <cell r="AC116">
            <v>39.375</v>
          </cell>
          <cell r="AD116">
            <v>0</v>
          </cell>
          <cell r="AE116">
            <v>105</v>
          </cell>
          <cell r="AF116">
            <v>0.04</v>
          </cell>
          <cell r="AG116">
            <v>10</v>
          </cell>
        </row>
        <row r="117">
          <cell r="D117">
            <v>136</v>
          </cell>
          <cell r="F117">
            <v>0</v>
          </cell>
          <cell r="G117">
            <v>0</v>
          </cell>
          <cell r="H117">
            <v>0</v>
          </cell>
          <cell r="I117">
            <v>0</v>
          </cell>
          <cell r="J117">
            <v>340</v>
          </cell>
          <cell r="K117">
            <v>0</v>
          </cell>
          <cell r="L117">
            <v>0</v>
          </cell>
          <cell r="M117">
            <v>0</v>
          </cell>
          <cell r="N117">
            <v>0</v>
          </cell>
          <cell r="O117">
            <v>0</v>
          </cell>
          <cell r="Q117">
            <v>0</v>
          </cell>
          <cell r="R117">
            <v>0</v>
          </cell>
          <cell r="S117">
            <v>0</v>
          </cell>
          <cell r="U117">
            <v>0</v>
          </cell>
          <cell r="V117">
            <v>0</v>
          </cell>
          <cell r="W117">
            <v>0</v>
          </cell>
          <cell r="X117">
            <v>0.2</v>
          </cell>
          <cell r="Y117">
            <v>50</v>
          </cell>
          <cell r="Z117">
            <v>25</v>
          </cell>
          <cell r="AA117">
            <v>12</v>
          </cell>
          <cell r="AB117">
            <v>13</v>
          </cell>
          <cell r="AC117">
            <v>25.5</v>
          </cell>
          <cell r="AD117">
            <v>0</v>
          </cell>
          <cell r="AE117">
            <v>68</v>
          </cell>
          <cell r="AF117">
            <v>1.6E-2</v>
          </cell>
          <cell r="AG117">
            <v>4</v>
          </cell>
        </row>
        <row r="118">
          <cell r="D118">
            <v>7.2999999999999989</v>
          </cell>
          <cell r="F118">
            <v>6</v>
          </cell>
          <cell r="G118">
            <v>0</v>
          </cell>
          <cell r="H118">
            <v>0</v>
          </cell>
          <cell r="I118">
            <v>0</v>
          </cell>
          <cell r="J118">
            <v>4</v>
          </cell>
          <cell r="K118">
            <v>0</v>
          </cell>
          <cell r="L118">
            <v>0</v>
          </cell>
          <cell r="M118">
            <v>0</v>
          </cell>
          <cell r="N118">
            <v>0</v>
          </cell>
          <cell r="O118">
            <v>0</v>
          </cell>
          <cell r="Q118">
            <v>0</v>
          </cell>
          <cell r="R118">
            <v>0</v>
          </cell>
          <cell r="S118">
            <v>0</v>
          </cell>
          <cell r="U118">
            <v>0</v>
          </cell>
          <cell r="V118">
            <v>0</v>
          </cell>
          <cell r="W118">
            <v>0</v>
          </cell>
          <cell r="X118">
            <v>44.695999999999998</v>
          </cell>
          <cell r="Y118">
            <v>11174</v>
          </cell>
          <cell r="Z118">
            <v>3874</v>
          </cell>
          <cell r="AA118">
            <v>7300</v>
          </cell>
          <cell r="AB118">
            <v>0</v>
          </cell>
          <cell r="AC118">
            <v>1.6719999999999999</v>
          </cell>
          <cell r="AD118">
            <v>1</v>
          </cell>
          <cell r="AE118">
            <v>4</v>
          </cell>
          <cell r="AF118">
            <v>0</v>
          </cell>
          <cell r="AG118">
            <v>0</v>
          </cell>
        </row>
        <row r="119">
          <cell r="D119">
            <v>0</v>
          </cell>
          <cell r="F119">
            <v>0</v>
          </cell>
          <cell r="G119">
            <v>0</v>
          </cell>
          <cell r="H119">
            <v>0</v>
          </cell>
          <cell r="I119">
            <v>0</v>
          </cell>
          <cell r="J119">
            <v>0</v>
          </cell>
          <cell r="K119">
            <v>39.5</v>
          </cell>
          <cell r="L119">
            <v>405</v>
          </cell>
          <cell r="M119">
            <v>395</v>
          </cell>
          <cell r="N119">
            <v>10</v>
          </cell>
          <cell r="O119">
            <v>2.3000000000000003</v>
          </cell>
          <cell r="Q119">
            <v>23</v>
          </cell>
          <cell r="R119">
            <v>2</v>
          </cell>
          <cell r="S119">
            <v>0</v>
          </cell>
          <cell r="U119">
            <v>0</v>
          </cell>
          <cell r="V119">
            <v>0</v>
          </cell>
          <cell r="W119">
            <v>0</v>
          </cell>
          <cell r="X119">
            <v>0.04</v>
          </cell>
          <cell r="Y119">
            <v>10</v>
          </cell>
          <cell r="Z119">
            <v>10</v>
          </cell>
          <cell r="AA119">
            <v>0</v>
          </cell>
          <cell r="AB119">
            <v>0</v>
          </cell>
          <cell r="AC119">
            <v>1.5</v>
          </cell>
          <cell r="AD119">
            <v>0</v>
          </cell>
          <cell r="AE119">
            <v>4</v>
          </cell>
          <cell r="AF119">
            <v>0</v>
          </cell>
          <cell r="AG119">
            <v>0</v>
          </cell>
        </row>
        <row r="120">
          <cell r="D120">
            <v>5.95</v>
          </cell>
          <cell r="F120">
            <v>0</v>
          </cell>
          <cell r="G120">
            <v>5</v>
          </cell>
          <cell r="H120">
            <v>0</v>
          </cell>
          <cell r="I120">
            <v>0</v>
          </cell>
          <cell r="J120">
            <v>3</v>
          </cell>
          <cell r="K120">
            <v>1.1000000000000001</v>
          </cell>
          <cell r="L120">
            <v>611</v>
          </cell>
          <cell r="M120">
            <v>11</v>
          </cell>
          <cell r="N120">
            <v>600</v>
          </cell>
          <cell r="O120">
            <v>3</v>
          </cell>
          <cell r="Q120">
            <v>30</v>
          </cell>
          <cell r="R120">
            <v>2</v>
          </cell>
          <cell r="S120">
            <v>892.8</v>
          </cell>
          <cell r="U120">
            <v>660</v>
          </cell>
          <cell r="V120">
            <v>1900</v>
          </cell>
          <cell r="W120">
            <v>1705</v>
          </cell>
          <cell r="X120">
            <v>1.4239999999999999</v>
          </cell>
          <cell r="Y120">
            <v>356</v>
          </cell>
          <cell r="Z120">
            <v>227</v>
          </cell>
          <cell r="AA120">
            <v>60</v>
          </cell>
          <cell r="AB120">
            <v>69</v>
          </cell>
          <cell r="AC120">
            <v>114.75</v>
          </cell>
          <cell r="AD120">
            <v>0</v>
          </cell>
          <cell r="AE120">
            <v>306</v>
          </cell>
          <cell r="AF120">
            <v>4.2560000000000002</v>
          </cell>
          <cell r="AG120">
            <v>1064</v>
          </cell>
        </row>
        <row r="121">
          <cell r="D121">
            <v>700</v>
          </cell>
          <cell r="F121">
            <v>0</v>
          </cell>
          <cell r="G121">
            <v>0</v>
          </cell>
          <cell r="H121">
            <v>0</v>
          </cell>
          <cell r="I121">
            <v>0</v>
          </cell>
          <cell r="J121">
            <v>1750</v>
          </cell>
          <cell r="K121">
            <v>5.1000000000000005</v>
          </cell>
          <cell r="L121">
            <v>53</v>
          </cell>
          <cell r="M121">
            <v>51</v>
          </cell>
          <cell r="N121">
            <v>2</v>
          </cell>
          <cell r="O121">
            <v>0</v>
          </cell>
          <cell r="Q121">
            <v>0</v>
          </cell>
          <cell r="R121">
            <v>0</v>
          </cell>
          <cell r="S121">
            <v>821.5</v>
          </cell>
          <cell r="U121">
            <v>1250</v>
          </cell>
          <cell r="V121">
            <v>2800</v>
          </cell>
          <cell r="W121">
            <v>403</v>
          </cell>
          <cell r="X121">
            <v>0</v>
          </cell>
          <cell r="Y121">
            <v>0</v>
          </cell>
          <cell r="Z121">
            <v>0</v>
          </cell>
          <cell r="AA121">
            <v>0</v>
          </cell>
          <cell r="AB121">
            <v>0</v>
          </cell>
          <cell r="AC121">
            <v>22.125</v>
          </cell>
          <cell r="AD121">
            <v>0</v>
          </cell>
          <cell r="AE121">
            <v>59</v>
          </cell>
          <cell r="AF121">
            <v>1.2</v>
          </cell>
          <cell r="AG121">
            <v>300</v>
          </cell>
        </row>
        <row r="122">
          <cell r="D122">
            <v>324.45</v>
          </cell>
          <cell r="F122">
            <v>27</v>
          </cell>
          <cell r="G122">
            <v>0</v>
          </cell>
          <cell r="H122">
            <v>0</v>
          </cell>
          <cell r="I122">
            <v>0</v>
          </cell>
          <cell r="J122">
            <v>747</v>
          </cell>
          <cell r="K122">
            <v>189.9</v>
          </cell>
          <cell r="L122">
            <v>2104</v>
          </cell>
          <cell r="M122">
            <v>1899</v>
          </cell>
          <cell r="N122">
            <v>205</v>
          </cell>
          <cell r="O122">
            <v>3</v>
          </cell>
          <cell r="Q122">
            <v>30</v>
          </cell>
          <cell r="R122">
            <v>3</v>
          </cell>
          <cell r="S122">
            <v>0</v>
          </cell>
          <cell r="U122">
            <v>0</v>
          </cell>
          <cell r="V122">
            <v>0</v>
          </cell>
          <cell r="W122">
            <v>0</v>
          </cell>
          <cell r="X122">
            <v>0.41200000000000003</v>
          </cell>
          <cell r="Y122">
            <v>103</v>
          </cell>
          <cell r="Z122">
            <v>27</v>
          </cell>
          <cell r="AA122">
            <v>33</v>
          </cell>
          <cell r="AB122">
            <v>43</v>
          </cell>
          <cell r="AC122">
            <v>3.75</v>
          </cell>
          <cell r="AD122">
            <v>0</v>
          </cell>
          <cell r="AE122">
            <v>10</v>
          </cell>
          <cell r="AF122">
            <v>1.2E-2</v>
          </cell>
          <cell r="AG122">
            <v>3</v>
          </cell>
        </row>
        <row r="123">
          <cell r="D123">
            <v>0</v>
          </cell>
          <cell r="F123">
            <v>0</v>
          </cell>
          <cell r="G123">
            <v>0</v>
          </cell>
          <cell r="H123">
            <v>0</v>
          </cell>
          <cell r="I123">
            <v>0</v>
          </cell>
          <cell r="J123">
            <v>0</v>
          </cell>
          <cell r="K123">
            <v>0</v>
          </cell>
          <cell r="L123">
            <v>0</v>
          </cell>
          <cell r="M123">
            <v>0</v>
          </cell>
          <cell r="N123">
            <v>0</v>
          </cell>
          <cell r="O123">
            <v>0</v>
          </cell>
          <cell r="Q123">
            <v>0</v>
          </cell>
          <cell r="R123">
            <v>0</v>
          </cell>
          <cell r="S123">
            <v>0</v>
          </cell>
          <cell r="U123">
            <v>0</v>
          </cell>
          <cell r="V123">
            <v>0</v>
          </cell>
          <cell r="W123">
            <v>0</v>
          </cell>
          <cell r="X123">
            <v>276</v>
          </cell>
          <cell r="Y123">
            <v>69000</v>
          </cell>
          <cell r="Z123">
            <v>69000</v>
          </cell>
          <cell r="AA123">
            <v>0</v>
          </cell>
          <cell r="AB123">
            <v>0</v>
          </cell>
          <cell r="AC123">
            <v>1.875</v>
          </cell>
          <cell r="AD123">
            <v>0</v>
          </cell>
          <cell r="AE123">
            <v>5</v>
          </cell>
          <cell r="AF123">
            <v>0</v>
          </cell>
          <cell r="AG123">
            <v>0</v>
          </cell>
        </row>
        <row r="124">
          <cell r="D124">
            <v>26.599999999999998</v>
          </cell>
          <cell r="F124">
            <v>0</v>
          </cell>
          <cell r="G124">
            <v>28</v>
          </cell>
          <cell r="H124">
            <v>0</v>
          </cell>
          <cell r="I124">
            <v>0</v>
          </cell>
          <cell r="J124">
            <v>0</v>
          </cell>
          <cell r="K124">
            <v>0</v>
          </cell>
          <cell r="L124">
            <v>0</v>
          </cell>
          <cell r="M124">
            <v>0</v>
          </cell>
          <cell r="N124">
            <v>0</v>
          </cell>
          <cell r="O124">
            <v>0</v>
          </cell>
          <cell r="Q124">
            <v>0</v>
          </cell>
          <cell r="R124">
            <v>0</v>
          </cell>
          <cell r="S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row>
        <row r="125">
          <cell r="D125">
            <v>18.399999999999999</v>
          </cell>
          <cell r="F125">
            <v>0</v>
          </cell>
          <cell r="G125">
            <v>10</v>
          </cell>
          <cell r="H125">
            <v>0</v>
          </cell>
          <cell r="I125">
            <v>6</v>
          </cell>
          <cell r="J125">
            <v>11</v>
          </cell>
          <cell r="K125">
            <v>0</v>
          </cell>
          <cell r="L125">
            <v>0</v>
          </cell>
          <cell r="M125">
            <v>0</v>
          </cell>
          <cell r="N125">
            <v>0</v>
          </cell>
          <cell r="O125">
            <v>4.2</v>
          </cell>
          <cell r="Q125">
            <v>42</v>
          </cell>
          <cell r="R125">
            <v>0</v>
          </cell>
          <cell r="S125">
            <v>0</v>
          </cell>
          <cell r="U125">
            <v>0</v>
          </cell>
          <cell r="V125">
            <v>0</v>
          </cell>
          <cell r="W125">
            <v>0</v>
          </cell>
          <cell r="X125">
            <v>4.3999999999999997E-2</v>
          </cell>
          <cell r="Y125">
            <v>11</v>
          </cell>
          <cell r="Z125">
            <v>10</v>
          </cell>
          <cell r="AA125">
            <v>0</v>
          </cell>
          <cell r="AB125">
            <v>1</v>
          </cell>
          <cell r="AC125">
            <v>3</v>
          </cell>
          <cell r="AD125">
            <v>0</v>
          </cell>
          <cell r="AE125">
            <v>8</v>
          </cell>
          <cell r="AF125">
            <v>0.04</v>
          </cell>
          <cell r="AG125">
            <v>10</v>
          </cell>
        </row>
        <row r="126">
          <cell r="D126">
            <v>0</v>
          </cell>
          <cell r="F126">
            <v>0</v>
          </cell>
          <cell r="G126">
            <v>0</v>
          </cell>
          <cell r="H126">
            <v>0</v>
          </cell>
          <cell r="I126">
            <v>0</v>
          </cell>
          <cell r="J126">
            <v>0</v>
          </cell>
          <cell r="K126">
            <v>0</v>
          </cell>
          <cell r="L126">
            <v>0</v>
          </cell>
          <cell r="M126">
            <v>0</v>
          </cell>
          <cell r="N126">
            <v>0</v>
          </cell>
          <cell r="O126">
            <v>0</v>
          </cell>
          <cell r="Q126">
            <v>0</v>
          </cell>
          <cell r="R126">
            <v>0</v>
          </cell>
          <cell r="S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row>
        <row r="127">
          <cell r="D127">
            <v>925.45</v>
          </cell>
          <cell r="F127">
            <v>4</v>
          </cell>
          <cell r="G127">
            <v>6</v>
          </cell>
          <cell r="H127">
            <v>5</v>
          </cell>
          <cell r="I127">
            <v>80</v>
          </cell>
          <cell r="J127">
            <v>2128</v>
          </cell>
          <cell r="K127">
            <v>78.100000000000009</v>
          </cell>
          <cell r="L127">
            <v>900</v>
          </cell>
          <cell r="M127">
            <v>781</v>
          </cell>
          <cell r="N127">
            <v>119</v>
          </cell>
          <cell r="O127">
            <v>1.7000000000000002</v>
          </cell>
          <cell r="Q127">
            <v>17</v>
          </cell>
          <cell r="R127">
            <v>1</v>
          </cell>
          <cell r="S127">
            <v>1020.3500000000001</v>
          </cell>
          <cell r="U127">
            <v>139</v>
          </cell>
          <cell r="V127">
            <v>550</v>
          </cell>
          <cell r="W127">
            <v>3120</v>
          </cell>
          <cell r="X127">
            <v>401.91200000000003</v>
          </cell>
          <cell r="Y127">
            <v>100478</v>
          </cell>
          <cell r="Z127">
            <v>438</v>
          </cell>
          <cell r="AA127">
            <v>50040</v>
          </cell>
          <cell r="AB127">
            <v>50000</v>
          </cell>
          <cell r="AC127">
            <v>46.753999999999998</v>
          </cell>
          <cell r="AD127">
            <v>32</v>
          </cell>
          <cell r="AE127">
            <v>110</v>
          </cell>
          <cell r="AF127">
            <v>17.576000000000001</v>
          </cell>
          <cell r="AG127">
            <v>4394</v>
          </cell>
        </row>
        <row r="128">
          <cell r="D128">
            <v>324.29999999999995</v>
          </cell>
          <cell r="F128">
            <v>178</v>
          </cell>
          <cell r="G128">
            <v>22</v>
          </cell>
          <cell r="H128">
            <v>18</v>
          </cell>
          <cell r="I128">
            <v>64</v>
          </cell>
          <cell r="J128">
            <v>173</v>
          </cell>
          <cell r="K128">
            <v>71.5</v>
          </cell>
          <cell r="L128">
            <v>745</v>
          </cell>
          <cell r="M128">
            <v>715</v>
          </cell>
          <cell r="N128">
            <v>30</v>
          </cell>
          <cell r="O128">
            <v>2.9000000000000004</v>
          </cell>
          <cell r="Q128">
            <v>29</v>
          </cell>
          <cell r="R128">
            <v>2</v>
          </cell>
          <cell r="S128">
            <v>9659.5249999999996</v>
          </cell>
          <cell r="U128">
            <v>3811</v>
          </cell>
          <cell r="V128">
            <v>7875</v>
          </cell>
          <cell r="W128">
            <v>25138</v>
          </cell>
          <cell r="X128">
            <v>171.46</v>
          </cell>
          <cell r="Y128">
            <v>42865</v>
          </cell>
          <cell r="Z128">
            <v>30035</v>
          </cell>
          <cell r="AA128">
            <v>12080</v>
          </cell>
          <cell r="AB128">
            <v>750</v>
          </cell>
          <cell r="AC128">
            <v>39.75</v>
          </cell>
          <cell r="AD128">
            <v>0</v>
          </cell>
          <cell r="AE128">
            <v>106</v>
          </cell>
          <cell r="AF128">
            <v>8.0000000000000002E-3</v>
          </cell>
          <cell r="AG128">
            <v>2</v>
          </cell>
        </row>
        <row r="129">
          <cell r="D129">
            <v>0</v>
          </cell>
          <cell r="F129">
            <v>0</v>
          </cell>
          <cell r="G129">
            <v>0</v>
          </cell>
          <cell r="H129">
            <v>0</v>
          </cell>
          <cell r="I129">
            <v>0</v>
          </cell>
          <cell r="J129">
            <v>0</v>
          </cell>
          <cell r="K129">
            <v>0</v>
          </cell>
          <cell r="L129">
            <v>0</v>
          </cell>
          <cell r="M129">
            <v>0</v>
          </cell>
          <cell r="N129">
            <v>0</v>
          </cell>
          <cell r="O129">
            <v>0</v>
          </cell>
          <cell r="Q129">
            <v>0</v>
          </cell>
          <cell r="R129">
            <v>0</v>
          </cell>
          <cell r="S129">
            <v>1.7999999999999998</v>
          </cell>
          <cell r="U129">
            <v>0</v>
          </cell>
          <cell r="V129">
            <v>0</v>
          </cell>
          <cell r="W129">
            <v>6</v>
          </cell>
          <cell r="X129">
            <v>1.004</v>
          </cell>
          <cell r="Y129">
            <v>251</v>
          </cell>
          <cell r="Z129">
            <v>126</v>
          </cell>
          <cell r="AA129">
            <v>75</v>
          </cell>
          <cell r="AB129">
            <v>50</v>
          </cell>
          <cell r="AC129">
            <v>0</v>
          </cell>
          <cell r="AD129">
            <v>0</v>
          </cell>
          <cell r="AE129">
            <v>0</v>
          </cell>
          <cell r="AF129">
            <v>0.1</v>
          </cell>
          <cell r="AG129">
            <v>25</v>
          </cell>
        </row>
        <row r="130">
          <cell r="D130">
            <v>37.5</v>
          </cell>
          <cell r="F130">
            <v>25</v>
          </cell>
          <cell r="G130">
            <v>2</v>
          </cell>
          <cell r="H130">
            <v>3</v>
          </cell>
          <cell r="I130">
            <v>12</v>
          </cell>
          <cell r="J130">
            <v>0</v>
          </cell>
          <cell r="K130">
            <v>82.100000000000009</v>
          </cell>
          <cell r="L130">
            <v>866</v>
          </cell>
          <cell r="M130">
            <v>821</v>
          </cell>
          <cell r="N130">
            <v>45</v>
          </cell>
          <cell r="O130">
            <v>5.7</v>
          </cell>
          <cell r="Q130">
            <v>57</v>
          </cell>
          <cell r="R130">
            <v>4</v>
          </cell>
          <cell r="S130">
            <v>2.6999999999999997</v>
          </cell>
          <cell r="U130">
            <v>0</v>
          </cell>
          <cell r="V130">
            <v>0</v>
          </cell>
          <cell r="W130">
            <v>9</v>
          </cell>
          <cell r="X130">
            <v>0</v>
          </cell>
          <cell r="Y130">
            <v>0</v>
          </cell>
          <cell r="Z130">
            <v>0</v>
          </cell>
          <cell r="AA130">
            <v>0</v>
          </cell>
          <cell r="AB130">
            <v>0</v>
          </cell>
          <cell r="AC130">
            <v>0.375</v>
          </cell>
          <cell r="AD130">
            <v>0</v>
          </cell>
          <cell r="AE130">
            <v>1</v>
          </cell>
          <cell r="AF130">
            <v>0.02</v>
          </cell>
          <cell r="AG130">
            <v>5</v>
          </cell>
        </row>
        <row r="131">
          <cell r="D131">
            <v>38.5</v>
          </cell>
          <cell r="F131">
            <v>24</v>
          </cell>
          <cell r="G131">
            <v>10</v>
          </cell>
          <cell r="H131">
            <v>4</v>
          </cell>
          <cell r="I131">
            <v>0</v>
          </cell>
          <cell r="J131">
            <v>6</v>
          </cell>
          <cell r="K131">
            <v>60.800000000000004</v>
          </cell>
          <cell r="L131">
            <v>610</v>
          </cell>
          <cell r="M131">
            <v>608</v>
          </cell>
          <cell r="N131">
            <v>2</v>
          </cell>
          <cell r="O131">
            <v>45.7</v>
          </cell>
          <cell r="Q131">
            <v>457</v>
          </cell>
          <cell r="R131">
            <v>14</v>
          </cell>
          <cell r="S131">
            <v>426.2</v>
          </cell>
          <cell r="U131">
            <v>160</v>
          </cell>
          <cell r="V131">
            <v>600</v>
          </cell>
          <cell r="W131">
            <v>1100</v>
          </cell>
          <cell r="X131">
            <v>0.34</v>
          </cell>
          <cell r="Y131">
            <v>85</v>
          </cell>
          <cell r="Z131">
            <v>60</v>
          </cell>
          <cell r="AA131">
            <v>25</v>
          </cell>
          <cell r="AB131">
            <v>0</v>
          </cell>
          <cell r="AC131">
            <v>1.125</v>
          </cell>
          <cell r="AD131">
            <v>0</v>
          </cell>
          <cell r="AE131">
            <v>3</v>
          </cell>
          <cell r="AF131">
            <v>0.06</v>
          </cell>
          <cell r="AG131">
            <v>15</v>
          </cell>
        </row>
        <row r="132">
          <cell r="D132">
            <v>602.6</v>
          </cell>
          <cell r="F132">
            <v>110</v>
          </cell>
          <cell r="G132">
            <v>67</v>
          </cell>
          <cell r="H132">
            <v>23</v>
          </cell>
          <cell r="I132">
            <v>140</v>
          </cell>
          <cell r="J132">
            <v>769</v>
          </cell>
          <cell r="K132">
            <v>15.4</v>
          </cell>
          <cell r="L132">
            <v>157</v>
          </cell>
          <cell r="M132">
            <v>154</v>
          </cell>
          <cell r="N132">
            <v>3</v>
          </cell>
          <cell r="O132">
            <v>3.3000000000000003</v>
          </cell>
          <cell r="Q132">
            <v>33</v>
          </cell>
          <cell r="R132">
            <v>2</v>
          </cell>
          <cell r="S132">
            <v>2.4539999999999997</v>
          </cell>
          <cell r="U132">
            <v>0</v>
          </cell>
          <cell r="V132">
            <v>2</v>
          </cell>
          <cell r="W132">
            <v>8</v>
          </cell>
          <cell r="X132">
            <v>0.93200000000000005</v>
          </cell>
          <cell r="Y132">
            <v>233</v>
          </cell>
          <cell r="Z132">
            <v>115</v>
          </cell>
          <cell r="AA132">
            <v>103</v>
          </cell>
          <cell r="AB132">
            <v>15</v>
          </cell>
          <cell r="AC132">
            <v>40.875</v>
          </cell>
          <cell r="AD132">
            <v>0</v>
          </cell>
          <cell r="AE132">
            <v>109</v>
          </cell>
          <cell r="AF132">
            <v>0.02</v>
          </cell>
          <cell r="AG132">
            <v>5</v>
          </cell>
        </row>
        <row r="133">
          <cell r="D133">
            <v>0</v>
          </cell>
          <cell r="F133">
            <v>0</v>
          </cell>
          <cell r="G133">
            <v>0</v>
          </cell>
          <cell r="H133">
            <v>0</v>
          </cell>
          <cell r="I133">
            <v>0</v>
          </cell>
          <cell r="J133">
            <v>0</v>
          </cell>
          <cell r="K133">
            <v>0</v>
          </cell>
          <cell r="L133">
            <v>0</v>
          </cell>
          <cell r="M133">
            <v>0</v>
          </cell>
          <cell r="N133">
            <v>0</v>
          </cell>
          <cell r="O133">
            <v>0</v>
          </cell>
          <cell r="Q133">
            <v>0</v>
          </cell>
          <cell r="R133">
            <v>0</v>
          </cell>
          <cell r="S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row>
        <row r="134">
          <cell r="D134">
            <v>170.75</v>
          </cell>
          <cell r="F134">
            <v>52</v>
          </cell>
          <cell r="G134">
            <v>60</v>
          </cell>
          <cell r="H134">
            <v>38</v>
          </cell>
          <cell r="I134">
            <v>35</v>
          </cell>
          <cell r="J134">
            <v>5</v>
          </cell>
          <cell r="K134">
            <v>96.7</v>
          </cell>
          <cell r="L134">
            <v>1006</v>
          </cell>
          <cell r="M134">
            <v>967</v>
          </cell>
          <cell r="N134">
            <v>39</v>
          </cell>
          <cell r="O134">
            <v>3</v>
          </cell>
          <cell r="Q134">
            <v>30</v>
          </cell>
          <cell r="R134">
            <v>6</v>
          </cell>
          <cell r="S134">
            <v>2</v>
          </cell>
          <cell r="U134">
            <v>1</v>
          </cell>
          <cell r="V134">
            <v>0</v>
          </cell>
          <cell r="W134">
            <v>5</v>
          </cell>
          <cell r="X134">
            <v>0.504</v>
          </cell>
          <cell r="Y134">
            <v>126</v>
          </cell>
          <cell r="Z134">
            <v>71</v>
          </cell>
          <cell r="AA134">
            <v>55</v>
          </cell>
          <cell r="AB134">
            <v>0</v>
          </cell>
          <cell r="AC134">
            <v>1.5</v>
          </cell>
          <cell r="AD134">
            <v>0</v>
          </cell>
          <cell r="AE134">
            <v>4</v>
          </cell>
          <cell r="AF134">
            <v>4.8000000000000001E-2</v>
          </cell>
          <cell r="AG134">
            <v>12</v>
          </cell>
        </row>
        <row r="135">
          <cell r="D135">
            <v>0</v>
          </cell>
          <cell r="F135">
            <v>0</v>
          </cell>
          <cell r="G135">
            <v>0</v>
          </cell>
          <cell r="H135">
            <v>0</v>
          </cell>
          <cell r="I135">
            <v>0</v>
          </cell>
          <cell r="J135">
            <v>0</v>
          </cell>
          <cell r="K135">
            <v>0</v>
          </cell>
          <cell r="L135">
            <v>0</v>
          </cell>
          <cell r="M135">
            <v>0</v>
          </cell>
          <cell r="N135">
            <v>0</v>
          </cell>
          <cell r="O135">
            <v>1.7000000000000002</v>
          </cell>
          <cell r="Q135">
            <v>17</v>
          </cell>
          <cell r="R135">
            <v>2</v>
          </cell>
          <cell r="S135">
            <v>0</v>
          </cell>
          <cell r="U135">
            <v>0</v>
          </cell>
          <cell r="V135">
            <v>0</v>
          </cell>
          <cell r="W135">
            <v>0</v>
          </cell>
          <cell r="X135">
            <v>0.152</v>
          </cell>
          <cell r="Y135">
            <v>38</v>
          </cell>
          <cell r="Z135">
            <v>38</v>
          </cell>
          <cell r="AA135">
            <v>0</v>
          </cell>
          <cell r="AB135">
            <v>0</v>
          </cell>
          <cell r="AC135">
            <v>4.0629999999999997</v>
          </cell>
          <cell r="AD135">
            <v>4</v>
          </cell>
          <cell r="AE135">
            <v>9</v>
          </cell>
          <cell r="AF135">
            <v>8.0000000000000002E-3</v>
          </cell>
          <cell r="AG135">
            <v>2</v>
          </cell>
        </row>
        <row r="136">
          <cell r="D136">
            <v>108.45</v>
          </cell>
          <cell r="F136">
            <v>44</v>
          </cell>
          <cell r="G136">
            <v>0</v>
          </cell>
          <cell r="H136">
            <v>10</v>
          </cell>
          <cell r="I136">
            <v>25</v>
          </cell>
          <cell r="J136">
            <v>96</v>
          </cell>
          <cell r="K136">
            <v>9.3000000000000007</v>
          </cell>
          <cell r="L136">
            <v>109</v>
          </cell>
          <cell r="M136">
            <v>93</v>
          </cell>
          <cell r="N136">
            <v>16</v>
          </cell>
          <cell r="O136">
            <v>0.4</v>
          </cell>
          <cell r="Q136">
            <v>4</v>
          </cell>
          <cell r="R136">
            <v>0</v>
          </cell>
          <cell r="S136">
            <v>566.79999999999995</v>
          </cell>
          <cell r="U136">
            <v>260</v>
          </cell>
          <cell r="V136">
            <v>600</v>
          </cell>
          <cell r="W136">
            <v>1402</v>
          </cell>
          <cell r="X136">
            <v>6.7359999999999998</v>
          </cell>
          <cell r="Y136">
            <v>1684</v>
          </cell>
          <cell r="Z136">
            <v>1596</v>
          </cell>
          <cell r="AA136">
            <v>86</v>
          </cell>
          <cell r="AB136">
            <v>2</v>
          </cell>
          <cell r="AC136">
            <v>0</v>
          </cell>
          <cell r="AD136">
            <v>0</v>
          </cell>
          <cell r="AE136">
            <v>0</v>
          </cell>
          <cell r="AF136">
            <v>2.4E-2</v>
          </cell>
          <cell r="AG136">
            <v>6</v>
          </cell>
        </row>
        <row r="137">
          <cell r="D137">
            <v>3.75</v>
          </cell>
          <cell r="F137">
            <v>0</v>
          </cell>
          <cell r="G137">
            <v>0</v>
          </cell>
          <cell r="H137">
            <v>0</v>
          </cell>
          <cell r="I137">
            <v>5</v>
          </cell>
          <cell r="J137">
            <v>0</v>
          </cell>
          <cell r="K137">
            <v>3.4000000000000004</v>
          </cell>
          <cell r="L137">
            <v>35</v>
          </cell>
          <cell r="M137">
            <v>34</v>
          </cell>
          <cell r="N137">
            <v>1</v>
          </cell>
          <cell r="O137">
            <v>0</v>
          </cell>
          <cell r="Q137">
            <v>0</v>
          </cell>
          <cell r="R137">
            <v>0</v>
          </cell>
          <cell r="S137">
            <v>2.1</v>
          </cell>
          <cell r="U137">
            <v>0</v>
          </cell>
          <cell r="V137">
            <v>0</v>
          </cell>
          <cell r="W137">
            <v>7</v>
          </cell>
          <cell r="X137">
            <v>0.71199999999999997</v>
          </cell>
          <cell r="Y137">
            <v>178</v>
          </cell>
          <cell r="Z137">
            <v>111</v>
          </cell>
          <cell r="AA137">
            <v>57</v>
          </cell>
          <cell r="AB137">
            <v>10</v>
          </cell>
          <cell r="AC137">
            <v>5.625</v>
          </cell>
          <cell r="AD137">
            <v>0</v>
          </cell>
          <cell r="AE137">
            <v>15</v>
          </cell>
          <cell r="AF137">
            <v>0.06</v>
          </cell>
          <cell r="AG137">
            <v>15</v>
          </cell>
        </row>
        <row r="138">
          <cell r="D138">
            <v>0</v>
          </cell>
          <cell r="F138">
            <v>0</v>
          </cell>
          <cell r="G138">
            <v>0</v>
          </cell>
          <cell r="H138">
            <v>0</v>
          </cell>
          <cell r="I138">
            <v>0</v>
          </cell>
          <cell r="J138">
            <v>0</v>
          </cell>
          <cell r="K138">
            <v>40</v>
          </cell>
          <cell r="L138">
            <v>414</v>
          </cell>
          <cell r="M138">
            <v>400</v>
          </cell>
          <cell r="N138">
            <v>14</v>
          </cell>
          <cell r="O138">
            <v>6</v>
          </cell>
          <cell r="Q138">
            <v>60</v>
          </cell>
          <cell r="R138">
            <v>2</v>
          </cell>
          <cell r="S138">
            <v>1.5</v>
          </cell>
          <cell r="U138">
            <v>3</v>
          </cell>
          <cell r="V138">
            <v>0</v>
          </cell>
          <cell r="W138">
            <v>0</v>
          </cell>
          <cell r="X138">
            <v>0.20400000000000001</v>
          </cell>
          <cell r="Y138">
            <v>51</v>
          </cell>
          <cell r="Z138">
            <v>42</v>
          </cell>
          <cell r="AA138">
            <v>5</v>
          </cell>
          <cell r="AB138">
            <v>4</v>
          </cell>
          <cell r="AC138">
            <v>0</v>
          </cell>
          <cell r="AD138">
            <v>0</v>
          </cell>
          <cell r="AE138">
            <v>0</v>
          </cell>
          <cell r="AF138">
            <v>0.60399999999999998</v>
          </cell>
          <cell r="AG138">
            <v>151</v>
          </cell>
        </row>
        <row r="139">
          <cell r="D139">
            <v>0</v>
          </cell>
          <cell r="F139">
            <v>0</v>
          </cell>
          <cell r="G139">
            <v>0</v>
          </cell>
          <cell r="H139">
            <v>0</v>
          </cell>
          <cell r="I139">
            <v>0</v>
          </cell>
          <cell r="J139">
            <v>0</v>
          </cell>
          <cell r="K139">
            <v>0</v>
          </cell>
          <cell r="L139">
            <v>0</v>
          </cell>
          <cell r="M139">
            <v>0</v>
          </cell>
          <cell r="N139">
            <v>0</v>
          </cell>
          <cell r="O139">
            <v>0</v>
          </cell>
          <cell r="Q139">
            <v>0</v>
          </cell>
          <cell r="R139">
            <v>0</v>
          </cell>
          <cell r="S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row>
        <row r="140">
          <cell r="D140">
            <v>747</v>
          </cell>
          <cell r="F140">
            <v>365</v>
          </cell>
          <cell r="G140">
            <v>67</v>
          </cell>
          <cell r="H140">
            <v>22</v>
          </cell>
          <cell r="I140">
            <v>182</v>
          </cell>
          <cell r="J140">
            <v>448</v>
          </cell>
          <cell r="K140">
            <v>282.10000000000002</v>
          </cell>
          <cell r="L140">
            <v>3285</v>
          </cell>
          <cell r="M140">
            <v>2821</v>
          </cell>
          <cell r="N140">
            <v>464</v>
          </cell>
          <cell r="O140">
            <v>22.8</v>
          </cell>
          <cell r="Q140">
            <v>228</v>
          </cell>
          <cell r="R140">
            <v>53</v>
          </cell>
          <cell r="S140">
            <v>384</v>
          </cell>
          <cell r="U140">
            <v>3</v>
          </cell>
          <cell r="V140">
            <v>0</v>
          </cell>
          <cell r="W140">
            <v>1275</v>
          </cell>
          <cell r="X140">
            <v>183.82400000000001</v>
          </cell>
          <cell r="Y140">
            <v>45956</v>
          </cell>
          <cell r="Z140">
            <v>20075</v>
          </cell>
          <cell r="AA140">
            <v>25253</v>
          </cell>
          <cell r="AB140">
            <v>628</v>
          </cell>
          <cell r="AC140">
            <v>13.125</v>
          </cell>
          <cell r="AD140">
            <v>0</v>
          </cell>
          <cell r="AE140">
            <v>35</v>
          </cell>
          <cell r="AF140">
            <v>6.26</v>
          </cell>
          <cell r="AG140">
            <v>1565</v>
          </cell>
        </row>
        <row r="141">
          <cell r="D141">
            <v>712.1</v>
          </cell>
          <cell r="F141">
            <v>198</v>
          </cell>
          <cell r="G141">
            <v>0</v>
          </cell>
          <cell r="H141">
            <v>0</v>
          </cell>
          <cell r="I141">
            <v>0</v>
          </cell>
          <cell r="J141">
            <v>1310</v>
          </cell>
          <cell r="K141">
            <v>25.5</v>
          </cell>
          <cell r="L141">
            <v>272</v>
          </cell>
          <cell r="M141">
            <v>255</v>
          </cell>
          <cell r="N141">
            <v>17</v>
          </cell>
          <cell r="O141">
            <v>1.8</v>
          </cell>
          <cell r="Q141">
            <v>18</v>
          </cell>
          <cell r="R141">
            <v>1</v>
          </cell>
          <cell r="S141">
            <v>552.1</v>
          </cell>
          <cell r="U141">
            <v>992</v>
          </cell>
          <cell r="V141">
            <v>2000</v>
          </cell>
          <cell r="W141">
            <v>7</v>
          </cell>
          <cell r="X141">
            <v>16.112000000000002</v>
          </cell>
          <cell r="Y141">
            <v>4028</v>
          </cell>
          <cell r="Z141">
            <v>4015</v>
          </cell>
          <cell r="AA141">
            <v>10</v>
          </cell>
          <cell r="AB141">
            <v>3</v>
          </cell>
          <cell r="AC141">
            <v>28.875</v>
          </cell>
          <cell r="AD141">
            <v>0</v>
          </cell>
          <cell r="AE141">
            <v>77</v>
          </cell>
          <cell r="AF141">
            <v>1.6</v>
          </cell>
          <cell r="AG141">
            <v>400</v>
          </cell>
        </row>
        <row r="142">
          <cell r="D142">
            <v>2253.7000000000003</v>
          </cell>
          <cell r="F142">
            <v>700</v>
          </cell>
          <cell r="G142">
            <v>547</v>
          </cell>
          <cell r="H142">
            <v>92</v>
          </cell>
          <cell r="I142">
            <v>263</v>
          </cell>
          <cell r="J142">
            <v>1961</v>
          </cell>
          <cell r="K142">
            <v>43.6</v>
          </cell>
          <cell r="L142">
            <v>574</v>
          </cell>
          <cell r="M142">
            <v>436</v>
          </cell>
          <cell r="N142">
            <v>138</v>
          </cell>
          <cell r="O142">
            <v>23.700000000000003</v>
          </cell>
          <cell r="Q142">
            <v>237</v>
          </cell>
          <cell r="R142">
            <v>237</v>
          </cell>
          <cell r="S142">
            <v>1888.3040000000001</v>
          </cell>
          <cell r="U142">
            <v>871</v>
          </cell>
          <cell r="V142">
            <v>1852</v>
          </cell>
          <cell r="W142">
            <v>4676</v>
          </cell>
          <cell r="X142">
            <v>31.964000000000002</v>
          </cell>
          <cell r="Y142">
            <v>7991</v>
          </cell>
          <cell r="Z142">
            <v>1691</v>
          </cell>
          <cell r="AA142">
            <v>6058</v>
          </cell>
          <cell r="AB142">
            <v>242</v>
          </cell>
          <cell r="AC142">
            <v>16.125</v>
          </cell>
          <cell r="AD142">
            <v>0</v>
          </cell>
          <cell r="AE142">
            <v>43</v>
          </cell>
          <cell r="AF142">
            <v>7.0200000000000005</v>
          </cell>
          <cell r="AG142">
            <v>1755</v>
          </cell>
        </row>
        <row r="143">
          <cell r="D143">
            <v>289.34999999999997</v>
          </cell>
          <cell r="F143">
            <v>55</v>
          </cell>
          <cell r="G143">
            <v>12</v>
          </cell>
          <cell r="H143">
            <v>11</v>
          </cell>
          <cell r="I143">
            <v>15</v>
          </cell>
          <cell r="J143">
            <v>510</v>
          </cell>
          <cell r="K143">
            <v>90.600000000000009</v>
          </cell>
          <cell r="L143">
            <v>911</v>
          </cell>
          <cell r="M143">
            <v>906</v>
          </cell>
          <cell r="N143">
            <v>5</v>
          </cell>
          <cell r="O143">
            <v>31.8</v>
          </cell>
          <cell r="Q143">
            <v>318</v>
          </cell>
          <cell r="R143">
            <v>8</v>
          </cell>
          <cell r="S143">
            <v>164.10999999999999</v>
          </cell>
          <cell r="U143">
            <v>125</v>
          </cell>
          <cell r="V143">
            <v>230</v>
          </cell>
          <cell r="W143">
            <v>318</v>
          </cell>
          <cell r="X143">
            <v>11.852</v>
          </cell>
          <cell r="Y143">
            <v>2963</v>
          </cell>
          <cell r="Z143">
            <v>863</v>
          </cell>
          <cell r="AA143">
            <v>1065</v>
          </cell>
          <cell r="AB143">
            <v>1035</v>
          </cell>
          <cell r="AC143">
            <v>11.25</v>
          </cell>
          <cell r="AD143">
            <v>0</v>
          </cell>
          <cell r="AE143">
            <v>30</v>
          </cell>
          <cell r="AF143">
            <v>4.484</v>
          </cell>
          <cell r="AG143">
            <v>1121</v>
          </cell>
        </row>
        <row r="144">
          <cell r="D144">
            <v>56.05</v>
          </cell>
          <cell r="F144">
            <v>23</v>
          </cell>
          <cell r="G144">
            <v>8</v>
          </cell>
          <cell r="H144">
            <v>2</v>
          </cell>
          <cell r="I144">
            <v>10</v>
          </cell>
          <cell r="J144">
            <v>43</v>
          </cell>
          <cell r="K144">
            <v>12.9</v>
          </cell>
          <cell r="L144">
            <v>135</v>
          </cell>
          <cell r="M144">
            <v>129</v>
          </cell>
          <cell r="N144">
            <v>6</v>
          </cell>
          <cell r="O144">
            <v>0.2</v>
          </cell>
          <cell r="Q144">
            <v>2</v>
          </cell>
          <cell r="R144">
            <v>1</v>
          </cell>
          <cell r="S144">
            <v>62.73</v>
          </cell>
          <cell r="U144">
            <v>48</v>
          </cell>
          <cell r="V144">
            <v>90</v>
          </cell>
          <cell r="W144">
            <v>121</v>
          </cell>
          <cell r="X144">
            <v>2.056</v>
          </cell>
          <cell r="Y144">
            <v>514</v>
          </cell>
          <cell r="Z144">
            <v>290</v>
          </cell>
          <cell r="AA144">
            <v>158</v>
          </cell>
          <cell r="AB144">
            <v>66</v>
          </cell>
          <cell r="AC144">
            <v>0.75</v>
          </cell>
          <cell r="AD144">
            <v>0</v>
          </cell>
          <cell r="AE144">
            <v>2</v>
          </cell>
          <cell r="AF144">
            <v>7.5999999999999998E-2</v>
          </cell>
          <cell r="AG144">
            <v>19</v>
          </cell>
        </row>
        <row r="145">
          <cell r="D145">
            <v>536.25</v>
          </cell>
          <cell r="F145">
            <v>143</v>
          </cell>
          <cell r="G145">
            <v>20</v>
          </cell>
          <cell r="H145">
            <v>30</v>
          </cell>
          <cell r="I145">
            <v>38</v>
          </cell>
          <cell r="J145">
            <v>811</v>
          </cell>
          <cell r="K145">
            <v>130</v>
          </cell>
          <cell r="L145">
            <v>1420</v>
          </cell>
          <cell r="M145">
            <v>1300</v>
          </cell>
          <cell r="N145">
            <v>120</v>
          </cell>
          <cell r="O145">
            <v>7.9</v>
          </cell>
          <cell r="Q145">
            <v>79</v>
          </cell>
          <cell r="R145">
            <v>5</v>
          </cell>
          <cell r="S145">
            <v>770.33999999999992</v>
          </cell>
          <cell r="U145">
            <v>102</v>
          </cell>
          <cell r="V145">
            <v>220</v>
          </cell>
          <cell r="W145">
            <v>2378</v>
          </cell>
          <cell r="X145">
            <v>0.21199999999999999</v>
          </cell>
          <cell r="Y145">
            <v>53</v>
          </cell>
          <cell r="Z145">
            <v>37</v>
          </cell>
          <cell r="AA145">
            <v>10</v>
          </cell>
          <cell r="AB145">
            <v>6</v>
          </cell>
          <cell r="AC145">
            <v>4.875</v>
          </cell>
          <cell r="AD145">
            <v>0</v>
          </cell>
          <cell r="AE145">
            <v>13</v>
          </cell>
          <cell r="AF145">
            <v>11.012</v>
          </cell>
          <cell r="AG145">
            <v>2753</v>
          </cell>
        </row>
        <row r="146">
          <cell r="D146">
            <v>0</v>
          </cell>
          <cell r="F146">
            <v>0</v>
          </cell>
          <cell r="G146">
            <v>0</v>
          </cell>
          <cell r="H146">
            <v>0</v>
          </cell>
          <cell r="I146">
            <v>0</v>
          </cell>
          <cell r="J146">
            <v>0</v>
          </cell>
          <cell r="K146">
            <v>0</v>
          </cell>
          <cell r="L146">
            <v>0</v>
          </cell>
          <cell r="M146">
            <v>0</v>
          </cell>
          <cell r="N146">
            <v>0</v>
          </cell>
          <cell r="O146">
            <v>0</v>
          </cell>
          <cell r="Q146">
            <v>0</v>
          </cell>
          <cell r="R146">
            <v>0</v>
          </cell>
          <cell r="S146">
            <v>0</v>
          </cell>
          <cell r="U146">
            <v>0</v>
          </cell>
          <cell r="V146">
            <v>0</v>
          </cell>
          <cell r="W146">
            <v>0</v>
          </cell>
          <cell r="X146">
            <v>3.6</v>
          </cell>
          <cell r="Y146">
            <v>900</v>
          </cell>
          <cell r="Z146">
            <v>900</v>
          </cell>
          <cell r="AA146">
            <v>0</v>
          </cell>
          <cell r="AB146">
            <v>0</v>
          </cell>
          <cell r="AC146">
            <v>0</v>
          </cell>
          <cell r="AD146">
            <v>0</v>
          </cell>
          <cell r="AE146">
            <v>0</v>
          </cell>
          <cell r="AF146">
            <v>0</v>
          </cell>
          <cell r="AG146">
            <v>0</v>
          </cell>
        </row>
        <row r="147">
          <cell r="D147">
            <v>4.75</v>
          </cell>
          <cell r="F147">
            <v>5</v>
          </cell>
          <cell r="G147">
            <v>0</v>
          </cell>
          <cell r="H147">
            <v>0</v>
          </cell>
          <cell r="I147">
            <v>0</v>
          </cell>
          <cell r="J147">
            <v>0</v>
          </cell>
          <cell r="K147">
            <v>0</v>
          </cell>
          <cell r="L147">
            <v>0</v>
          </cell>
          <cell r="M147">
            <v>0</v>
          </cell>
          <cell r="N147">
            <v>0</v>
          </cell>
          <cell r="O147">
            <v>0</v>
          </cell>
          <cell r="Q147">
            <v>0</v>
          </cell>
          <cell r="R147">
            <v>0</v>
          </cell>
          <cell r="S147">
            <v>219.97</v>
          </cell>
          <cell r="U147">
            <v>140</v>
          </cell>
          <cell r="V147">
            <v>110</v>
          </cell>
          <cell r="W147">
            <v>490</v>
          </cell>
          <cell r="X147">
            <v>0</v>
          </cell>
          <cell r="Y147">
            <v>0</v>
          </cell>
          <cell r="Z147">
            <v>0</v>
          </cell>
          <cell r="AA147">
            <v>0</v>
          </cell>
          <cell r="AB147">
            <v>0</v>
          </cell>
          <cell r="AC147">
            <v>1.875</v>
          </cell>
          <cell r="AD147">
            <v>0</v>
          </cell>
          <cell r="AE147">
            <v>5</v>
          </cell>
          <cell r="AF147">
            <v>0</v>
          </cell>
          <cell r="AG147">
            <v>0</v>
          </cell>
        </row>
        <row r="148">
          <cell r="D148">
            <v>0</v>
          </cell>
          <cell r="F148">
            <v>0</v>
          </cell>
          <cell r="G148">
            <v>0</v>
          </cell>
          <cell r="H148">
            <v>0</v>
          </cell>
          <cell r="I148">
            <v>0</v>
          </cell>
          <cell r="J148">
            <v>0</v>
          </cell>
          <cell r="K148">
            <v>0</v>
          </cell>
          <cell r="L148">
            <v>0</v>
          </cell>
          <cell r="M148">
            <v>0</v>
          </cell>
          <cell r="N148">
            <v>0</v>
          </cell>
          <cell r="O148">
            <v>0</v>
          </cell>
          <cell r="Q148">
            <v>0</v>
          </cell>
          <cell r="R148">
            <v>0</v>
          </cell>
          <cell r="S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row>
        <row r="149">
          <cell r="D149">
            <v>0</v>
          </cell>
          <cell r="F149">
            <v>0</v>
          </cell>
          <cell r="G149">
            <v>0</v>
          </cell>
          <cell r="H149">
            <v>0</v>
          </cell>
          <cell r="I149">
            <v>0</v>
          </cell>
          <cell r="J149">
            <v>0</v>
          </cell>
          <cell r="K149">
            <v>6.2</v>
          </cell>
          <cell r="L149">
            <v>62</v>
          </cell>
          <cell r="M149">
            <v>62</v>
          </cell>
          <cell r="N149">
            <v>0</v>
          </cell>
          <cell r="O149">
            <v>0.9</v>
          </cell>
          <cell r="Q149">
            <v>9</v>
          </cell>
          <cell r="R149">
            <v>0</v>
          </cell>
          <cell r="S149">
            <v>0.3</v>
          </cell>
          <cell r="U149">
            <v>0</v>
          </cell>
          <cell r="V149">
            <v>0</v>
          </cell>
          <cell r="W149">
            <v>1</v>
          </cell>
          <cell r="X149">
            <v>0.24</v>
          </cell>
          <cell r="Y149">
            <v>60</v>
          </cell>
          <cell r="Z149">
            <v>15</v>
          </cell>
          <cell r="AA149">
            <v>0</v>
          </cell>
          <cell r="AB149">
            <v>45</v>
          </cell>
          <cell r="AC149">
            <v>8.625</v>
          </cell>
          <cell r="AD149">
            <v>0</v>
          </cell>
          <cell r="AE149">
            <v>23</v>
          </cell>
          <cell r="AF149">
            <v>0.04</v>
          </cell>
          <cell r="AG149">
            <v>10</v>
          </cell>
        </row>
        <row r="150">
          <cell r="D150">
            <v>50.349999999999994</v>
          </cell>
          <cell r="F150">
            <v>30</v>
          </cell>
          <cell r="G150">
            <v>4</v>
          </cell>
          <cell r="H150">
            <v>1</v>
          </cell>
          <cell r="I150">
            <v>10</v>
          </cell>
          <cell r="J150">
            <v>24</v>
          </cell>
          <cell r="K150">
            <v>30.900000000000002</v>
          </cell>
          <cell r="L150">
            <v>314</v>
          </cell>
          <cell r="M150">
            <v>309</v>
          </cell>
          <cell r="N150">
            <v>5</v>
          </cell>
          <cell r="O150">
            <v>3.2</v>
          </cell>
          <cell r="Q150">
            <v>32</v>
          </cell>
          <cell r="R150">
            <v>16</v>
          </cell>
          <cell r="S150">
            <v>7.6</v>
          </cell>
          <cell r="U150">
            <v>2</v>
          </cell>
          <cell r="V150">
            <v>0</v>
          </cell>
          <cell r="W150">
            <v>22</v>
          </cell>
          <cell r="X150">
            <v>1.5960000000000001</v>
          </cell>
          <cell r="Y150">
            <v>399</v>
          </cell>
          <cell r="Z150">
            <v>193</v>
          </cell>
          <cell r="AA150">
            <v>177</v>
          </cell>
          <cell r="AB150">
            <v>29</v>
          </cell>
          <cell r="AC150">
            <v>4.9399999999999995</v>
          </cell>
          <cell r="AD150">
            <v>20</v>
          </cell>
          <cell r="AE150">
            <v>4</v>
          </cell>
          <cell r="AF150">
            <v>9.6000000000000002E-2</v>
          </cell>
          <cell r="AG150">
            <v>24</v>
          </cell>
        </row>
        <row r="151">
          <cell r="D151">
            <v>17.75</v>
          </cell>
          <cell r="F151">
            <v>0</v>
          </cell>
          <cell r="G151">
            <v>10</v>
          </cell>
          <cell r="H151">
            <v>0</v>
          </cell>
          <cell r="I151">
            <v>11</v>
          </cell>
          <cell r="J151">
            <v>0</v>
          </cell>
          <cell r="K151">
            <v>0</v>
          </cell>
          <cell r="L151">
            <v>0</v>
          </cell>
          <cell r="M151">
            <v>0</v>
          </cell>
          <cell r="N151">
            <v>0</v>
          </cell>
          <cell r="O151">
            <v>0</v>
          </cell>
          <cell r="Q151">
            <v>0</v>
          </cell>
          <cell r="R151">
            <v>0</v>
          </cell>
          <cell r="S151">
            <v>2.7E-2</v>
          </cell>
          <cell r="U151">
            <v>0</v>
          </cell>
          <cell r="V151">
            <v>1</v>
          </cell>
          <cell r="W151">
            <v>0</v>
          </cell>
          <cell r="X151">
            <v>0.436</v>
          </cell>
          <cell r="Y151">
            <v>109</v>
          </cell>
          <cell r="Z151">
            <v>70</v>
          </cell>
          <cell r="AA151">
            <v>35</v>
          </cell>
          <cell r="AB151">
            <v>4</v>
          </cell>
          <cell r="AC151">
            <v>0</v>
          </cell>
          <cell r="AD151">
            <v>0</v>
          </cell>
          <cell r="AE151">
            <v>0</v>
          </cell>
          <cell r="AF151">
            <v>0</v>
          </cell>
          <cell r="AG151">
            <v>0</v>
          </cell>
        </row>
        <row r="152">
          <cell r="D152">
            <v>1566.2</v>
          </cell>
          <cell r="F152">
            <v>678</v>
          </cell>
          <cell r="G152">
            <v>201</v>
          </cell>
          <cell r="H152">
            <v>50</v>
          </cell>
          <cell r="I152">
            <v>351</v>
          </cell>
          <cell r="J152">
            <v>1051</v>
          </cell>
          <cell r="K152">
            <v>88</v>
          </cell>
          <cell r="L152">
            <v>890</v>
          </cell>
          <cell r="M152">
            <v>880</v>
          </cell>
          <cell r="N152">
            <v>10</v>
          </cell>
          <cell r="O152">
            <v>3.5</v>
          </cell>
          <cell r="Q152">
            <v>35</v>
          </cell>
          <cell r="R152">
            <v>0</v>
          </cell>
          <cell r="S152">
            <v>2251.3090000000002</v>
          </cell>
          <cell r="U152">
            <v>1601</v>
          </cell>
          <cell r="V152">
            <v>4167</v>
          </cell>
          <cell r="W152">
            <v>4461</v>
          </cell>
          <cell r="X152">
            <v>5.9</v>
          </cell>
          <cell r="Y152">
            <v>1475</v>
          </cell>
          <cell r="Z152">
            <v>1335</v>
          </cell>
          <cell r="AA152">
            <v>95</v>
          </cell>
          <cell r="AB152">
            <v>45</v>
          </cell>
          <cell r="AC152">
            <v>2.625</v>
          </cell>
          <cell r="AD152">
            <v>0</v>
          </cell>
          <cell r="AE152">
            <v>7</v>
          </cell>
          <cell r="AF152">
            <v>0.17200000000000001</v>
          </cell>
          <cell r="AG152">
            <v>43</v>
          </cell>
        </row>
        <row r="153">
          <cell r="D153">
            <v>10.55</v>
          </cell>
          <cell r="F153">
            <v>7</v>
          </cell>
          <cell r="G153">
            <v>0</v>
          </cell>
          <cell r="H153">
            <v>0</v>
          </cell>
          <cell r="I153">
            <v>2</v>
          </cell>
          <cell r="J153">
            <v>6</v>
          </cell>
          <cell r="K153">
            <v>153.5</v>
          </cell>
          <cell r="L153">
            <v>1562</v>
          </cell>
          <cell r="M153">
            <v>1535</v>
          </cell>
          <cell r="N153">
            <v>27</v>
          </cell>
          <cell r="O153">
            <v>4.5</v>
          </cell>
          <cell r="Q153">
            <v>45</v>
          </cell>
          <cell r="R153">
            <v>3</v>
          </cell>
          <cell r="S153">
            <v>240</v>
          </cell>
          <cell r="U153">
            <v>0</v>
          </cell>
          <cell r="V153">
            <v>0</v>
          </cell>
          <cell r="W153">
            <v>800</v>
          </cell>
          <cell r="X153">
            <v>76.100000000000009</v>
          </cell>
          <cell r="Y153">
            <v>19025</v>
          </cell>
          <cell r="Z153">
            <v>1013</v>
          </cell>
          <cell r="AA153">
            <v>18012</v>
          </cell>
          <cell r="AB153">
            <v>0</v>
          </cell>
          <cell r="AC153">
            <v>0.375</v>
          </cell>
          <cell r="AD153">
            <v>0</v>
          </cell>
          <cell r="AE153">
            <v>1</v>
          </cell>
          <cell r="AF153">
            <v>3.528</v>
          </cell>
          <cell r="AG153">
            <v>882</v>
          </cell>
        </row>
        <row r="154">
          <cell r="D154">
            <v>164.35</v>
          </cell>
          <cell r="F154">
            <v>115</v>
          </cell>
          <cell r="G154">
            <v>12</v>
          </cell>
          <cell r="H154">
            <v>31</v>
          </cell>
          <cell r="I154">
            <v>19</v>
          </cell>
          <cell r="J154">
            <v>0</v>
          </cell>
          <cell r="K154">
            <v>26.5</v>
          </cell>
          <cell r="L154">
            <v>342</v>
          </cell>
          <cell r="M154">
            <v>265</v>
          </cell>
          <cell r="N154">
            <v>77</v>
          </cell>
          <cell r="O154">
            <v>0.30000000000000004</v>
          </cell>
          <cell r="Q154">
            <v>3</v>
          </cell>
          <cell r="R154">
            <v>5</v>
          </cell>
          <cell r="S154">
            <v>196.1</v>
          </cell>
          <cell r="U154">
            <v>1</v>
          </cell>
          <cell r="V154">
            <v>0</v>
          </cell>
          <cell r="W154">
            <v>652</v>
          </cell>
          <cell r="X154">
            <v>0.26400000000000001</v>
          </cell>
          <cell r="Y154">
            <v>66</v>
          </cell>
          <cell r="Z154">
            <v>32</v>
          </cell>
          <cell r="AA154">
            <v>20</v>
          </cell>
          <cell r="AB154">
            <v>14</v>
          </cell>
          <cell r="AC154">
            <v>1.6719999999999999</v>
          </cell>
          <cell r="AD154">
            <v>1</v>
          </cell>
          <cell r="AE154">
            <v>4</v>
          </cell>
          <cell r="AF154">
            <v>2.6480000000000001</v>
          </cell>
          <cell r="AG154">
            <v>662</v>
          </cell>
        </row>
        <row r="155">
          <cell r="D155">
            <v>158.50000000000003</v>
          </cell>
          <cell r="F155">
            <v>84</v>
          </cell>
          <cell r="G155">
            <v>12</v>
          </cell>
          <cell r="H155">
            <v>0</v>
          </cell>
          <cell r="I155">
            <v>46</v>
          </cell>
          <cell r="J155">
            <v>82</v>
          </cell>
          <cell r="K155">
            <v>0</v>
          </cell>
          <cell r="L155">
            <v>0</v>
          </cell>
          <cell r="M155">
            <v>0</v>
          </cell>
          <cell r="N155">
            <v>0</v>
          </cell>
          <cell r="O155">
            <v>0</v>
          </cell>
          <cell r="Q155">
            <v>0</v>
          </cell>
          <cell r="R155">
            <v>0</v>
          </cell>
          <cell r="S155">
            <v>907.4</v>
          </cell>
          <cell r="U155">
            <v>205</v>
          </cell>
          <cell r="V155">
            <v>500</v>
          </cell>
          <cell r="W155">
            <v>2638</v>
          </cell>
          <cell r="X155">
            <v>1.552</v>
          </cell>
          <cell r="Y155">
            <v>388</v>
          </cell>
          <cell r="Z155">
            <v>372</v>
          </cell>
          <cell r="AA155">
            <v>16</v>
          </cell>
          <cell r="AB155">
            <v>0</v>
          </cell>
          <cell r="AC155">
            <v>2.625</v>
          </cell>
          <cell r="AD155">
            <v>0</v>
          </cell>
          <cell r="AE155">
            <v>7</v>
          </cell>
          <cell r="AF155">
            <v>0</v>
          </cell>
          <cell r="AG155">
            <v>0</v>
          </cell>
        </row>
        <row r="156">
          <cell r="D156">
            <v>0</v>
          </cell>
          <cell r="F156">
            <v>0</v>
          </cell>
          <cell r="G156">
            <v>0</v>
          </cell>
          <cell r="H156">
            <v>0</v>
          </cell>
          <cell r="I156">
            <v>0</v>
          </cell>
          <cell r="J156">
            <v>0</v>
          </cell>
          <cell r="K156">
            <v>0</v>
          </cell>
          <cell r="L156">
            <v>0</v>
          </cell>
          <cell r="M156">
            <v>0</v>
          </cell>
          <cell r="N156">
            <v>0</v>
          </cell>
          <cell r="O156">
            <v>0</v>
          </cell>
          <cell r="Q156">
            <v>0</v>
          </cell>
          <cell r="R156">
            <v>0</v>
          </cell>
          <cell r="S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row>
        <row r="157">
          <cell r="D157">
            <v>1665.65</v>
          </cell>
          <cell r="F157">
            <v>911</v>
          </cell>
          <cell r="G157">
            <v>60</v>
          </cell>
          <cell r="H157">
            <v>50</v>
          </cell>
          <cell r="I157">
            <v>278</v>
          </cell>
          <cell r="J157">
            <v>1218</v>
          </cell>
          <cell r="K157">
            <v>2</v>
          </cell>
          <cell r="L157">
            <v>25</v>
          </cell>
          <cell r="M157">
            <v>20</v>
          </cell>
          <cell r="N157">
            <v>5</v>
          </cell>
          <cell r="O157">
            <v>7</v>
          </cell>
          <cell r="Q157">
            <v>70</v>
          </cell>
          <cell r="R157">
            <v>1</v>
          </cell>
          <cell r="S157">
            <v>2824.4369999999999</v>
          </cell>
          <cell r="U157">
            <v>3408</v>
          </cell>
          <cell r="V157">
            <v>7731</v>
          </cell>
          <cell r="W157">
            <v>3039</v>
          </cell>
          <cell r="X157">
            <v>368.81600000000003</v>
          </cell>
          <cell r="Y157">
            <v>92204</v>
          </cell>
          <cell r="Z157">
            <v>77105</v>
          </cell>
          <cell r="AA157">
            <v>15060</v>
          </cell>
          <cell r="AB157">
            <v>39</v>
          </cell>
          <cell r="AC157">
            <v>16.5</v>
          </cell>
          <cell r="AD157">
            <v>0</v>
          </cell>
          <cell r="AE157">
            <v>44</v>
          </cell>
          <cell r="AF157">
            <v>0.60799999999999998</v>
          </cell>
          <cell r="AG157">
            <v>152</v>
          </cell>
        </row>
        <row r="158">
          <cell r="D158">
            <v>1014.1000000000001</v>
          </cell>
          <cell r="F158">
            <v>314</v>
          </cell>
          <cell r="G158">
            <v>0</v>
          </cell>
          <cell r="H158">
            <v>25</v>
          </cell>
          <cell r="I158">
            <v>55</v>
          </cell>
          <cell r="J158">
            <v>1627</v>
          </cell>
          <cell r="K158">
            <v>124</v>
          </cell>
          <cell r="L158">
            <v>1412</v>
          </cell>
          <cell r="M158">
            <v>1240</v>
          </cell>
          <cell r="N158">
            <v>172</v>
          </cell>
          <cell r="O158">
            <v>0.4</v>
          </cell>
          <cell r="Q158">
            <v>4</v>
          </cell>
          <cell r="R158">
            <v>2</v>
          </cell>
          <cell r="S158">
            <v>190.43</v>
          </cell>
          <cell r="U158">
            <v>22</v>
          </cell>
          <cell r="V158">
            <v>90</v>
          </cell>
          <cell r="W158">
            <v>590</v>
          </cell>
          <cell r="X158">
            <v>11.388</v>
          </cell>
          <cell r="Y158">
            <v>2847</v>
          </cell>
          <cell r="Z158">
            <v>46</v>
          </cell>
          <cell r="AA158">
            <v>2751</v>
          </cell>
          <cell r="AB158">
            <v>50</v>
          </cell>
          <cell r="AC158">
            <v>4.5</v>
          </cell>
          <cell r="AD158">
            <v>0</v>
          </cell>
          <cell r="AE158">
            <v>12</v>
          </cell>
          <cell r="AF158">
            <v>0.30399999999999999</v>
          </cell>
          <cell r="AG158">
            <v>76</v>
          </cell>
        </row>
        <row r="159">
          <cell r="D159">
            <v>0</v>
          </cell>
          <cell r="F159">
            <v>0</v>
          </cell>
          <cell r="G159">
            <v>0</v>
          </cell>
          <cell r="H159">
            <v>0</v>
          </cell>
          <cell r="I159">
            <v>0</v>
          </cell>
          <cell r="J159">
            <v>0</v>
          </cell>
          <cell r="K159">
            <v>0</v>
          </cell>
          <cell r="L159">
            <v>0</v>
          </cell>
          <cell r="M159">
            <v>0</v>
          </cell>
          <cell r="N159">
            <v>0</v>
          </cell>
          <cell r="O159">
            <v>0</v>
          </cell>
          <cell r="Q159">
            <v>0</v>
          </cell>
          <cell r="R159">
            <v>0</v>
          </cell>
          <cell r="S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row>
        <row r="160">
          <cell r="D160">
            <v>709.55000000000007</v>
          </cell>
          <cell r="F160">
            <v>182</v>
          </cell>
          <cell r="G160">
            <v>0</v>
          </cell>
          <cell r="H160">
            <v>50</v>
          </cell>
          <cell r="I160">
            <v>49</v>
          </cell>
          <cell r="J160">
            <v>1131</v>
          </cell>
          <cell r="K160">
            <v>58.6</v>
          </cell>
          <cell r="L160">
            <v>753</v>
          </cell>
          <cell r="M160">
            <v>586</v>
          </cell>
          <cell r="N160">
            <v>167</v>
          </cell>
          <cell r="O160">
            <v>10</v>
          </cell>
          <cell r="Q160">
            <v>100</v>
          </cell>
          <cell r="R160">
            <v>18</v>
          </cell>
          <cell r="S160">
            <v>222.5</v>
          </cell>
          <cell r="U160">
            <v>130</v>
          </cell>
          <cell r="V160">
            <v>200</v>
          </cell>
          <cell r="W160">
            <v>507</v>
          </cell>
          <cell r="X160">
            <v>0.876</v>
          </cell>
          <cell r="Y160">
            <v>219</v>
          </cell>
          <cell r="Z160">
            <v>98</v>
          </cell>
          <cell r="AA160">
            <v>74</v>
          </cell>
          <cell r="AB160">
            <v>47</v>
          </cell>
          <cell r="AC160">
            <v>4.5</v>
          </cell>
          <cell r="AD160">
            <v>0</v>
          </cell>
          <cell r="AE160">
            <v>12</v>
          </cell>
          <cell r="AF160">
            <v>1.9279999999999999</v>
          </cell>
          <cell r="AG160">
            <v>482</v>
          </cell>
        </row>
        <row r="161">
          <cell r="D161">
            <v>68.8</v>
          </cell>
          <cell r="F161">
            <v>0</v>
          </cell>
          <cell r="G161">
            <v>47</v>
          </cell>
          <cell r="H161">
            <v>9</v>
          </cell>
          <cell r="I161">
            <v>0</v>
          </cell>
          <cell r="J161">
            <v>39</v>
          </cell>
          <cell r="K161">
            <v>22.5</v>
          </cell>
          <cell r="L161">
            <v>585</v>
          </cell>
          <cell r="M161">
            <v>225</v>
          </cell>
          <cell r="N161">
            <v>360</v>
          </cell>
          <cell r="O161">
            <v>28.5</v>
          </cell>
          <cell r="Q161">
            <v>285</v>
          </cell>
          <cell r="R161">
            <v>12</v>
          </cell>
          <cell r="S161">
            <v>0</v>
          </cell>
          <cell r="U161">
            <v>0</v>
          </cell>
          <cell r="V161">
            <v>0</v>
          </cell>
          <cell r="W161">
            <v>0</v>
          </cell>
          <cell r="X161">
            <v>0.4</v>
          </cell>
          <cell r="Y161">
            <v>100</v>
          </cell>
          <cell r="Z161">
            <v>100</v>
          </cell>
          <cell r="AA161">
            <v>0</v>
          </cell>
          <cell r="AB161">
            <v>0</v>
          </cell>
          <cell r="AC161">
            <v>3</v>
          </cell>
          <cell r="AD161">
            <v>0</v>
          </cell>
          <cell r="AE161">
            <v>8</v>
          </cell>
          <cell r="AF161">
            <v>0</v>
          </cell>
          <cell r="AG161">
            <v>0</v>
          </cell>
        </row>
        <row r="162">
          <cell r="D162">
            <v>1.7</v>
          </cell>
          <cell r="F162">
            <v>1</v>
          </cell>
          <cell r="G162">
            <v>0</v>
          </cell>
          <cell r="H162">
            <v>0</v>
          </cell>
          <cell r="I162">
            <v>1</v>
          </cell>
          <cell r="J162">
            <v>0</v>
          </cell>
          <cell r="K162">
            <v>32</v>
          </cell>
          <cell r="L162">
            <v>345</v>
          </cell>
          <cell r="M162">
            <v>320</v>
          </cell>
          <cell r="N162">
            <v>25</v>
          </cell>
          <cell r="O162">
            <v>5</v>
          </cell>
          <cell r="Q162">
            <v>50</v>
          </cell>
          <cell r="R162">
            <v>4</v>
          </cell>
          <cell r="S162">
            <v>225.654</v>
          </cell>
          <cell r="U162">
            <v>135</v>
          </cell>
          <cell r="V162">
            <v>302</v>
          </cell>
          <cell r="W162">
            <v>500</v>
          </cell>
          <cell r="X162">
            <v>22.22</v>
          </cell>
          <cell r="Y162">
            <v>5555</v>
          </cell>
          <cell r="Z162">
            <v>5525</v>
          </cell>
          <cell r="AA162">
            <v>20</v>
          </cell>
          <cell r="AB162">
            <v>10</v>
          </cell>
          <cell r="AC162">
            <v>9.75</v>
          </cell>
          <cell r="AD162">
            <v>0</v>
          </cell>
          <cell r="AE162">
            <v>26</v>
          </cell>
          <cell r="AF162">
            <v>3.2000000000000001E-2</v>
          </cell>
          <cell r="AG162">
            <v>8</v>
          </cell>
        </row>
        <row r="163">
          <cell r="D163">
            <v>0</v>
          </cell>
          <cell r="F163">
            <v>0</v>
          </cell>
          <cell r="G163">
            <v>0</v>
          </cell>
          <cell r="H163">
            <v>0</v>
          </cell>
          <cell r="I163">
            <v>0</v>
          </cell>
          <cell r="J163">
            <v>0</v>
          </cell>
          <cell r="K163">
            <v>0</v>
          </cell>
          <cell r="L163">
            <v>0</v>
          </cell>
          <cell r="M163">
            <v>0</v>
          </cell>
          <cell r="N163">
            <v>0</v>
          </cell>
          <cell r="O163">
            <v>0</v>
          </cell>
          <cell r="Q163">
            <v>0</v>
          </cell>
          <cell r="R163">
            <v>0</v>
          </cell>
          <cell r="S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row>
        <row r="164">
          <cell r="D164">
            <v>80</v>
          </cell>
          <cell r="F164">
            <v>0</v>
          </cell>
          <cell r="G164">
            <v>0</v>
          </cell>
          <cell r="H164">
            <v>0</v>
          </cell>
          <cell r="I164">
            <v>0</v>
          </cell>
          <cell r="J164">
            <v>200</v>
          </cell>
          <cell r="K164">
            <v>6</v>
          </cell>
          <cell r="L164">
            <v>63</v>
          </cell>
          <cell r="M164">
            <v>60</v>
          </cell>
          <cell r="N164">
            <v>3</v>
          </cell>
          <cell r="O164">
            <v>0</v>
          </cell>
          <cell r="Q164">
            <v>0</v>
          </cell>
          <cell r="R164">
            <v>0</v>
          </cell>
          <cell r="S164">
            <v>0</v>
          </cell>
          <cell r="U164">
            <v>0</v>
          </cell>
          <cell r="V164">
            <v>0</v>
          </cell>
          <cell r="W164">
            <v>0</v>
          </cell>
          <cell r="X164">
            <v>5.6000000000000001E-2</v>
          </cell>
          <cell r="Y164">
            <v>14</v>
          </cell>
          <cell r="Z164">
            <v>10</v>
          </cell>
          <cell r="AA164">
            <v>1</v>
          </cell>
          <cell r="AB164">
            <v>3</v>
          </cell>
          <cell r="AC164">
            <v>0.375</v>
          </cell>
          <cell r="AD164">
            <v>0</v>
          </cell>
          <cell r="AE164">
            <v>1</v>
          </cell>
          <cell r="AF164">
            <v>3.2000000000000001E-2</v>
          </cell>
          <cell r="AG164">
            <v>8</v>
          </cell>
        </row>
        <row r="165">
          <cell r="D165">
            <v>617.65000000000009</v>
          </cell>
          <cell r="F165">
            <v>6</v>
          </cell>
          <cell r="G165">
            <v>0</v>
          </cell>
          <cell r="H165">
            <v>0</v>
          </cell>
          <cell r="I165">
            <v>17</v>
          </cell>
          <cell r="J165">
            <v>1498</v>
          </cell>
          <cell r="K165">
            <v>80</v>
          </cell>
          <cell r="L165">
            <v>840</v>
          </cell>
          <cell r="M165">
            <v>800</v>
          </cell>
          <cell r="N165">
            <v>40</v>
          </cell>
          <cell r="O165">
            <v>4</v>
          </cell>
          <cell r="Q165">
            <v>40</v>
          </cell>
          <cell r="R165">
            <v>2</v>
          </cell>
          <cell r="S165">
            <v>0.5</v>
          </cell>
          <cell r="U165">
            <v>1</v>
          </cell>
          <cell r="V165">
            <v>0</v>
          </cell>
          <cell r="W165">
            <v>0</v>
          </cell>
          <cell r="X165">
            <v>0.77200000000000002</v>
          </cell>
          <cell r="Y165">
            <v>193</v>
          </cell>
          <cell r="Z165">
            <v>81</v>
          </cell>
          <cell r="AA165">
            <v>110</v>
          </cell>
          <cell r="AB165">
            <v>2</v>
          </cell>
          <cell r="AC165">
            <v>0</v>
          </cell>
          <cell r="AD165">
            <v>0</v>
          </cell>
          <cell r="AE165">
            <v>0</v>
          </cell>
          <cell r="AF165">
            <v>3.2000000000000001E-2</v>
          </cell>
          <cell r="AG165">
            <v>8</v>
          </cell>
        </row>
        <row r="166">
          <cell r="D166">
            <v>212.1</v>
          </cell>
          <cell r="F166">
            <v>0</v>
          </cell>
          <cell r="G166">
            <v>153</v>
          </cell>
          <cell r="H166">
            <v>3</v>
          </cell>
          <cell r="I166">
            <v>26</v>
          </cell>
          <cell r="J166">
            <v>111</v>
          </cell>
          <cell r="K166">
            <v>154.10000000000002</v>
          </cell>
          <cell r="L166">
            <v>1571</v>
          </cell>
          <cell r="M166">
            <v>1541</v>
          </cell>
          <cell r="N166">
            <v>30</v>
          </cell>
          <cell r="O166">
            <v>8.7000000000000011</v>
          </cell>
          <cell r="Q166">
            <v>87</v>
          </cell>
          <cell r="R166">
            <v>4</v>
          </cell>
          <cell r="S166">
            <v>150</v>
          </cell>
          <cell r="U166">
            <v>0</v>
          </cell>
          <cell r="V166">
            <v>0</v>
          </cell>
          <cell r="W166">
            <v>500</v>
          </cell>
          <cell r="X166">
            <v>28.132000000000001</v>
          </cell>
          <cell r="Y166">
            <v>7033</v>
          </cell>
          <cell r="Z166">
            <v>3</v>
          </cell>
          <cell r="AA166">
            <v>7030</v>
          </cell>
          <cell r="AB166">
            <v>0</v>
          </cell>
          <cell r="AC166">
            <v>18</v>
          </cell>
          <cell r="AD166">
            <v>0</v>
          </cell>
          <cell r="AE166">
            <v>48</v>
          </cell>
          <cell r="AF166">
            <v>1.2E-2</v>
          </cell>
          <cell r="AG166">
            <v>3</v>
          </cell>
        </row>
        <row r="167">
          <cell r="D167">
            <v>876.15000000000009</v>
          </cell>
          <cell r="F167">
            <v>0</v>
          </cell>
          <cell r="G167">
            <v>316</v>
          </cell>
          <cell r="H167">
            <v>48</v>
          </cell>
          <cell r="I167">
            <v>41</v>
          </cell>
          <cell r="J167">
            <v>1249</v>
          </cell>
          <cell r="K167">
            <v>31.5</v>
          </cell>
          <cell r="L167">
            <v>322</v>
          </cell>
          <cell r="M167">
            <v>315</v>
          </cell>
          <cell r="N167">
            <v>7</v>
          </cell>
          <cell r="O167">
            <v>2.1</v>
          </cell>
          <cell r="Q167">
            <v>21</v>
          </cell>
          <cell r="R167">
            <v>1</v>
          </cell>
          <cell r="S167">
            <v>963.15699999999993</v>
          </cell>
          <cell r="U167">
            <v>1307</v>
          </cell>
          <cell r="V167">
            <v>2291</v>
          </cell>
          <cell r="W167">
            <v>826</v>
          </cell>
          <cell r="X167">
            <v>0.42799999999999999</v>
          </cell>
          <cell r="Y167">
            <v>107</v>
          </cell>
          <cell r="Z167">
            <v>65</v>
          </cell>
          <cell r="AA167">
            <v>25</v>
          </cell>
          <cell r="AB167">
            <v>17</v>
          </cell>
          <cell r="AC167">
            <v>20.625</v>
          </cell>
          <cell r="AD167">
            <v>0</v>
          </cell>
          <cell r="AE167">
            <v>55</v>
          </cell>
          <cell r="AF167">
            <v>0.4</v>
          </cell>
          <cell r="AG167">
            <v>100</v>
          </cell>
        </row>
        <row r="168">
          <cell r="D168">
            <v>118.5</v>
          </cell>
          <cell r="F168">
            <v>0</v>
          </cell>
          <cell r="G168">
            <v>50</v>
          </cell>
          <cell r="H168">
            <v>0</v>
          </cell>
          <cell r="I168">
            <v>20</v>
          </cell>
          <cell r="J168">
            <v>140</v>
          </cell>
          <cell r="K168">
            <v>7.6000000000000005</v>
          </cell>
          <cell r="L168">
            <v>94</v>
          </cell>
          <cell r="M168">
            <v>76</v>
          </cell>
          <cell r="N168">
            <v>18</v>
          </cell>
          <cell r="O168">
            <v>0</v>
          </cell>
          <cell r="Q168">
            <v>0</v>
          </cell>
          <cell r="R168">
            <v>0</v>
          </cell>
          <cell r="S168">
            <v>3.3</v>
          </cell>
          <cell r="U168">
            <v>0</v>
          </cell>
          <cell r="V168">
            <v>0</v>
          </cell>
          <cell r="W168">
            <v>11</v>
          </cell>
          <cell r="X168">
            <v>0</v>
          </cell>
          <cell r="Y168">
            <v>0</v>
          </cell>
          <cell r="Z168">
            <v>0</v>
          </cell>
          <cell r="AA168">
            <v>0</v>
          </cell>
          <cell r="AB168">
            <v>0</v>
          </cell>
          <cell r="AC168">
            <v>2.25</v>
          </cell>
          <cell r="AD168">
            <v>0</v>
          </cell>
          <cell r="AE168">
            <v>6</v>
          </cell>
          <cell r="AF168">
            <v>0</v>
          </cell>
          <cell r="AG168">
            <v>0</v>
          </cell>
        </row>
        <row r="169">
          <cell r="L169">
            <v>16688</v>
          </cell>
        </row>
      </sheetData>
      <sheetData sheetId="10"/>
      <sheetData sheetId="11"/>
      <sheetData sheetId="12"/>
      <sheetData sheetId="13">
        <row r="4">
          <cell r="A4">
            <v>0.24036853180812603</v>
          </cell>
          <cell r="F4" t="str">
            <v>trigo</v>
          </cell>
        </row>
        <row r="5">
          <cell r="A5">
            <v>0.59698915448119572</v>
          </cell>
          <cell r="F5" t="str">
            <v>cebada</v>
          </cell>
        </row>
        <row r="6">
          <cell r="A6">
            <v>2.2163168402309395E-2</v>
          </cell>
          <cell r="F6" t="str">
            <v>maíz</v>
          </cell>
        </row>
        <row r="7">
          <cell r="A7">
            <v>0.10396320077699239</v>
          </cell>
          <cell r="F7" t="str">
            <v>avena</v>
          </cell>
        </row>
        <row r="8">
          <cell r="A8">
            <v>0</v>
          </cell>
          <cell r="F8" t="str">
            <v>arroz</v>
          </cell>
        </row>
        <row r="9">
          <cell r="A9">
            <v>3.6515944531376465E-2</v>
          </cell>
          <cell r="F9" t="str">
            <v>otros</v>
          </cell>
        </row>
      </sheetData>
      <sheetData sheetId="14">
        <row r="40">
          <cell r="U40">
            <v>0.81689497716894977</v>
          </cell>
          <cell r="V40">
            <v>1.3698630136986301E-3</v>
          </cell>
          <cell r="W40">
            <v>9.5890410958904115E-3</v>
          </cell>
          <cell r="X40">
            <v>0.11963470319634703</v>
          </cell>
          <cell r="Y40">
            <v>5.4794520547945206E-3</v>
          </cell>
          <cell r="Z40">
            <v>4.7031963470319633E-2</v>
          </cell>
          <cell r="AA40">
            <v>3.1007751937984496E-3</v>
          </cell>
          <cell r="AB40">
            <v>0.35348837209302325</v>
          </cell>
          <cell r="AC40">
            <v>0.14883720930232558</v>
          </cell>
          <cell r="AD40">
            <v>0.49457364341085269</v>
          </cell>
        </row>
        <row r="41">
          <cell r="U41">
            <v>0.21366279069767441</v>
          </cell>
          <cell r="V41">
            <v>1.3808139534883721E-2</v>
          </cell>
          <cell r="W41">
            <v>3.6337209302325581E-3</v>
          </cell>
          <cell r="X41">
            <v>0.1002906976744186</v>
          </cell>
          <cell r="Y41">
            <v>4.4331395348837212E-2</v>
          </cell>
          <cell r="Z41">
            <v>0.62427325581395354</v>
          </cell>
          <cell r="AA41">
            <v>9.5785440613026815E-4</v>
          </cell>
          <cell r="AB41">
            <v>0.65804597701149425</v>
          </cell>
          <cell r="AC41">
            <v>5.7471264367816091E-2</v>
          </cell>
          <cell r="AD41">
            <v>0.28352490421455939</v>
          </cell>
        </row>
        <row r="42">
          <cell r="U42">
            <v>0.91478696741854637</v>
          </cell>
          <cell r="V42">
            <v>1.2531328320802004E-2</v>
          </cell>
          <cell r="W42">
            <v>0</v>
          </cell>
          <cell r="X42">
            <v>0</v>
          </cell>
          <cell r="Y42">
            <v>2.5062656641604009E-3</v>
          </cell>
          <cell r="Z42">
            <v>7.0175438596491224E-2</v>
          </cell>
          <cell r="AA42">
            <v>6.2015503875968991E-2</v>
          </cell>
          <cell r="AB42">
            <v>0</v>
          </cell>
          <cell r="AC42">
            <v>0.17829457364341086</v>
          </cell>
          <cell r="AD42">
            <v>0.75968992248062017</v>
          </cell>
        </row>
        <row r="43">
          <cell r="U43">
            <v>0.58078602620087338</v>
          </cell>
          <cell r="V43">
            <v>4.5851528384279479E-2</v>
          </cell>
          <cell r="W43">
            <v>0</v>
          </cell>
          <cell r="X43">
            <v>0.20742358078602621</v>
          </cell>
          <cell r="Y43">
            <v>2.4017467248908297E-2</v>
          </cell>
          <cell r="Z43">
            <v>0.14192139737991266</v>
          </cell>
          <cell r="AA43">
            <v>1.8633540372670808E-2</v>
          </cell>
          <cell r="AB43">
            <v>0.11801242236024845</v>
          </cell>
          <cell r="AC43">
            <v>0.2360248447204969</v>
          </cell>
          <cell r="AD43">
            <v>0.62732919254658381</v>
          </cell>
        </row>
        <row r="44">
          <cell r="U44">
            <v>0.2936630602782071</v>
          </cell>
          <cell r="V44">
            <v>3.0911901081916538E-2</v>
          </cell>
          <cell r="W44">
            <v>1.6228748068006182E-2</v>
          </cell>
          <cell r="X44">
            <v>0.16731066460587327</v>
          </cell>
          <cell r="Y44">
            <v>3.8639876352395672E-2</v>
          </cell>
          <cell r="Z44">
            <v>0.45324574961360126</v>
          </cell>
          <cell r="AA44">
            <v>7.3619631901840496E-2</v>
          </cell>
          <cell r="AB44">
            <v>0.7975460122699386</v>
          </cell>
          <cell r="AC44">
            <v>1.8404907975460124E-2</v>
          </cell>
          <cell r="AD44">
            <v>0.11042944785276074</v>
          </cell>
        </row>
        <row r="45">
          <cell r="U45">
            <v>0.83046621790077291</v>
          </cell>
          <cell r="V45">
            <v>1.4460234355522314E-2</v>
          </cell>
          <cell r="W45">
            <v>2.0693093991523311E-2</v>
          </cell>
          <cell r="X45">
            <v>0.11667913238593867</v>
          </cell>
          <cell r="Y45">
            <v>1.7452006980802793E-3</v>
          </cell>
          <cell r="Z45">
            <v>1.5956120668162554E-2</v>
          </cell>
          <cell r="AA45">
            <v>3.9702233250620347E-2</v>
          </cell>
          <cell r="AB45">
            <v>0.30769230769230771</v>
          </cell>
          <cell r="AC45">
            <v>0.13399503722084366</v>
          </cell>
          <cell r="AD45">
            <v>0.5186104218362283</v>
          </cell>
        </row>
        <row r="46">
          <cell r="U46">
            <v>0.69219829337667615</v>
          </cell>
          <cell r="V46">
            <v>1.3612352702153597E-2</v>
          </cell>
          <cell r="W46">
            <v>6.8061763510767984E-3</v>
          </cell>
          <cell r="X46">
            <v>0.25660300690776106</v>
          </cell>
          <cell r="Y46">
            <v>4.7744819179195448E-3</v>
          </cell>
          <cell r="Z46">
            <v>2.6005688744412839E-2</v>
          </cell>
          <cell r="AA46">
            <v>2.2471910112359553E-3</v>
          </cell>
          <cell r="AB46">
            <v>3.8202247191011236E-2</v>
          </cell>
          <cell r="AC46">
            <v>0.25168539325842698</v>
          </cell>
          <cell r="AD46">
            <v>0.7078651685393258</v>
          </cell>
        </row>
        <row r="59">
          <cell r="X59">
            <v>1</v>
          </cell>
          <cell r="Y59" t="str">
            <v>alt penedes</v>
          </cell>
          <cell r="Z59">
            <v>93.352822482161159</v>
          </cell>
          <cell r="AA59">
            <v>45.634023909649208</v>
          </cell>
          <cell r="AB59">
            <v>84.689624516526081</v>
          </cell>
          <cell r="AC59">
            <v>6.5183960489306623</v>
          </cell>
          <cell r="AD59">
            <v>0.29520876103118193</v>
          </cell>
          <cell r="AE59">
            <v>4.4389177554856399E-2</v>
          </cell>
          <cell r="AF59">
            <v>-11.951761854050417</v>
          </cell>
          <cell r="AG59">
            <v>25.204032360067</v>
          </cell>
          <cell r="AH59">
            <v>4.4673265083288527</v>
          </cell>
          <cell r="AI59">
            <v>48.366157384828718</v>
          </cell>
          <cell r="AJ59">
            <v>50.538738012859426</v>
          </cell>
          <cell r="AK59">
            <v>23.886091834352598</v>
          </cell>
        </row>
        <row r="60">
          <cell r="X60">
            <v>2</v>
          </cell>
          <cell r="Y60" t="str">
            <v>baix llobregat</v>
          </cell>
          <cell r="Z60">
            <v>140.87006637243041</v>
          </cell>
          <cell r="AA60">
            <v>56.648467913747304</v>
          </cell>
          <cell r="AB60">
            <v>84.689624516526081</v>
          </cell>
          <cell r="AC60">
            <v>5.151720885035254</v>
          </cell>
          <cell r="AD60">
            <v>0.43794458424410582</v>
          </cell>
          <cell r="AE60">
            <v>0.21803742254846825</v>
          </cell>
          <cell r="AF60">
            <v>-13.971240129049983</v>
          </cell>
          <cell r="AG60">
            <v>16.743397464173295</v>
          </cell>
          <cell r="AH60">
            <v>4.4673265083288527</v>
          </cell>
          <cell r="AI60">
            <v>46.418964154133654</v>
          </cell>
          <cell r="AJ60">
            <v>45.994519789823464</v>
          </cell>
          <cell r="AK60">
            <v>23.886091834352598</v>
          </cell>
        </row>
        <row r="61">
          <cell r="X61">
            <v>3</v>
          </cell>
          <cell r="Y61" t="str">
            <v>barcelones</v>
          </cell>
          <cell r="Z61">
            <v>96.787224803694258</v>
          </cell>
          <cell r="AA61">
            <v>62.13158144388882</v>
          </cell>
          <cell r="AB61">
            <v>84.689624516526081</v>
          </cell>
          <cell r="AC61">
            <v>0.31141305130786284</v>
          </cell>
          <cell r="AD61">
            <v>0.22729950851092109</v>
          </cell>
          <cell r="AE61">
            <v>0.35898032252356799</v>
          </cell>
          <cell r="AF61">
            <v>-12.359621206424606</v>
          </cell>
          <cell r="AG61">
            <v>35.832155753312861</v>
          </cell>
          <cell r="AH61">
            <v>4.4673265083288527</v>
          </cell>
          <cell r="AI61">
            <v>53.802562368075307</v>
          </cell>
          <cell r="AJ61">
            <v>56.247117182335572</v>
          </cell>
          <cell r="AK61">
            <v>23.886091834352598</v>
          </cell>
        </row>
        <row r="62">
          <cell r="X62">
            <v>4</v>
          </cell>
          <cell r="Y62" t="str">
            <v>garraf</v>
          </cell>
          <cell r="Z62">
            <v>97.679607562487078</v>
          </cell>
          <cell r="AA62">
            <v>44.223199217200971</v>
          </cell>
          <cell r="AB62">
            <v>84.689624516526081</v>
          </cell>
          <cell r="AC62">
            <v>1.0479498241744201</v>
          </cell>
          <cell r="AD62">
            <v>3.740117223019265</v>
          </cell>
          <cell r="AE62">
            <v>0.13331693352399523</v>
          </cell>
          <cell r="AF62">
            <v>-11.951761854050417</v>
          </cell>
          <cell r="AG62">
            <v>30.526007918502486</v>
          </cell>
          <cell r="AH62">
            <v>4.4673265083288527</v>
          </cell>
          <cell r="AI62">
            <v>42.141696882177456</v>
          </cell>
          <cell r="AJ62">
            <v>53.397178143272349</v>
          </cell>
          <cell r="AK62">
            <v>23.886091834352598</v>
          </cell>
        </row>
        <row r="63">
          <cell r="X63">
            <v>5</v>
          </cell>
          <cell r="Y63" t="str">
            <v>maresme</v>
          </cell>
          <cell r="Z63">
            <v>125.18719294879965</v>
          </cell>
          <cell r="AA63">
            <v>99.63211959293065</v>
          </cell>
          <cell r="AB63">
            <v>84.689624516526081</v>
          </cell>
          <cell r="AC63">
            <v>11.027826809896856</v>
          </cell>
          <cell r="AD63">
            <v>0.26848539897098361</v>
          </cell>
          <cell r="AE63">
            <v>0.13367584572200764</v>
          </cell>
          <cell r="AF63">
            <v>-13.592013654279857</v>
          </cell>
          <cell r="AG63">
            <v>9.8042540985587152</v>
          </cell>
          <cell r="AH63">
            <v>4.4673265083288527</v>
          </cell>
          <cell r="AI63">
            <v>43.149555096668557</v>
          </cell>
          <cell r="AJ63">
            <v>42.267496685494834</v>
          </cell>
          <cell r="AK63">
            <v>23.886091834352598</v>
          </cell>
        </row>
        <row r="64">
          <cell r="X64">
            <v>6</v>
          </cell>
          <cell r="Y64" t="str">
            <v>v.occidental</v>
          </cell>
          <cell r="Z64">
            <v>90.543711394375748</v>
          </cell>
          <cell r="AA64">
            <v>62.748311112868052</v>
          </cell>
          <cell r="AB64">
            <v>84.689624516526081</v>
          </cell>
          <cell r="AC64">
            <v>7.3450453128586846</v>
          </cell>
          <cell r="AD64">
            <v>0.20313989116268427</v>
          </cell>
          <cell r="AE64">
            <v>6.3615817627273571E-2</v>
          </cell>
          <cell r="AF64">
            <v>-15.707145713204685</v>
          </cell>
          <cell r="AG64">
            <v>26.167631607828675</v>
          </cell>
          <cell r="AH64">
            <v>4.4673265083288527</v>
          </cell>
          <cell r="AI64">
            <v>48.046685286956418</v>
          </cell>
          <cell r="AJ64">
            <v>51.056288446752696</v>
          </cell>
          <cell r="AK64">
            <v>23.886091834352598</v>
          </cell>
        </row>
        <row r="65">
          <cell r="X65">
            <v>7</v>
          </cell>
          <cell r="Y65" t="str">
            <v>v.oriental</v>
          </cell>
          <cell r="Z65">
            <v>88.206834171276981</v>
          </cell>
          <cell r="AA65">
            <v>32.62642022175153</v>
          </cell>
          <cell r="AB65">
            <v>84.689624516526081</v>
          </cell>
          <cell r="AC65">
            <v>19.476522968770666</v>
          </cell>
          <cell r="AD65">
            <v>0.1254557363238428</v>
          </cell>
          <cell r="AE65">
            <v>1.6736394682278895E-2</v>
          </cell>
          <cell r="AF65">
            <v>-3.2474641182403357</v>
          </cell>
          <cell r="AG65">
            <v>33.754577259659769</v>
          </cell>
          <cell r="AH65">
            <v>4.4673265083288527</v>
          </cell>
          <cell r="AI65">
            <v>41.250280895586855</v>
          </cell>
          <cell r="AJ65">
            <v>55.131247018120341</v>
          </cell>
          <cell r="AK65">
            <v>23.886091834352598</v>
          </cell>
        </row>
        <row r="80">
          <cell r="G80">
            <v>51.144801671202167</v>
          </cell>
        </row>
        <row r="81">
          <cell r="L81">
            <v>0.13845873155227562</v>
          </cell>
          <cell r="M81">
            <v>1.63291527368928E-2</v>
          </cell>
          <cell r="N81">
            <v>9.0219262318258622E-2</v>
          </cell>
          <cell r="O81">
            <v>0.34888469851520754</v>
          </cell>
          <cell r="P81">
            <v>0.23113233887742504</v>
          </cell>
          <cell r="Q81">
            <v>0.17497581599994047</v>
          </cell>
        </row>
        <row r="96">
          <cell r="G96">
            <v>14.3780612339736</v>
          </cell>
        </row>
        <row r="97">
          <cell r="L97">
            <v>0.36505072277451961</v>
          </cell>
          <cell r="S97">
            <v>0.63494927722548045</v>
          </cell>
        </row>
        <row r="98">
          <cell r="G98">
            <v>27.563905534996476</v>
          </cell>
        </row>
        <row r="99">
          <cell r="L99">
            <v>0.32546968642679169</v>
          </cell>
          <cell r="S99">
            <v>0.67453031357320836</v>
          </cell>
        </row>
      </sheetData>
      <sheetData sheetId="15"/>
      <sheetData sheetId="16"/>
      <sheetData sheetId="17"/>
      <sheetData sheetId="18">
        <row r="3">
          <cell r="J3">
            <v>1788.6078832165188</v>
          </cell>
          <cell r="K3">
            <v>4756.7109666100941</v>
          </cell>
          <cell r="L3">
            <v>3280.7469716342762</v>
          </cell>
        </row>
        <row r="4">
          <cell r="J4">
            <v>3644.1171167432576</v>
          </cell>
          <cell r="K4">
            <v>9979.0800322976102</v>
          </cell>
          <cell r="L4">
            <v>4754.8346752949201</v>
          </cell>
        </row>
        <row r="5">
          <cell r="J5">
            <v>-11307.182247500001</v>
          </cell>
          <cell r="K5">
            <v>-97157.342723264941</v>
          </cell>
          <cell r="L5">
            <v>1378.552728283039</v>
          </cell>
        </row>
        <row r="6">
          <cell r="J6">
            <v>1046.3035491444552</v>
          </cell>
          <cell r="K6">
            <v>-15336.147754551261</v>
          </cell>
          <cell r="L6">
            <v>927.37927347871425</v>
          </cell>
        </row>
        <row r="7">
          <cell r="J7">
            <v>3292.9051752357263</v>
          </cell>
          <cell r="K7">
            <v>-107288.76267188348</v>
          </cell>
          <cell r="L7">
            <v>4037.2127821831286</v>
          </cell>
        </row>
        <row r="8">
          <cell r="J8">
            <v>2550.8125027591705</v>
          </cell>
          <cell r="K8">
            <v>5696.8701530683848</v>
          </cell>
          <cell r="L8">
            <v>4805.8201843001207</v>
          </cell>
        </row>
        <row r="9">
          <cell r="J9">
            <v>-2724.1078579999994</v>
          </cell>
          <cell r="K9">
            <v>-471.29305284681664</v>
          </cell>
          <cell r="L9">
            <v>625.17329133260364</v>
          </cell>
        </row>
        <row r="10">
          <cell r="J10">
            <v>186.83109974031728</v>
          </cell>
          <cell r="K10">
            <v>423.45193456160263</v>
          </cell>
          <cell r="L10">
            <v>112.76985754586914</v>
          </cell>
        </row>
        <row r="11">
          <cell r="J11">
            <v>11560.301402885179</v>
          </cell>
          <cell r="K11">
            <v>-16585.397377897665</v>
          </cell>
          <cell r="L11">
            <v>3370.1969956436565</v>
          </cell>
        </row>
        <row r="12">
          <cell r="J12">
            <v>-14651.988594894765</v>
          </cell>
          <cell r="K12">
            <v>6126.9484079357726</v>
          </cell>
          <cell r="L12">
            <v>4999.1810344405676</v>
          </cell>
        </row>
        <row r="13">
          <cell r="J13">
            <v>545.22630112610079</v>
          </cell>
          <cell r="K13">
            <v>1235.7532140345909</v>
          </cell>
          <cell r="L13">
            <v>2467.9842298039939</v>
          </cell>
        </row>
        <row r="14">
          <cell r="J14">
            <v>745.99168012438031</v>
          </cell>
          <cell r="K14">
            <v>-10059.250300330285</v>
          </cell>
          <cell r="L14">
            <v>766.45390390247258</v>
          </cell>
        </row>
        <row r="15">
          <cell r="J15">
            <v>1450.3091327726581</v>
          </cell>
          <cell r="K15">
            <v>6995.4434568822444</v>
          </cell>
          <cell r="L15">
            <v>2780.3915340558269</v>
          </cell>
        </row>
        <row r="16">
          <cell r="J16">
            <v>83.010463416486772</v>
          </cell>
          <cell r="K16">
            <v>188.14288076997843</v>
          </cell>
          <cell r="L16">
            <v>79.432549076533761</v>
          </cell>
        </row>
        <row r="17">
          <cell r="J17">
            <v>972.38773841807529</v>
          </cell>
          <cell r="K17">
            <v>2144.099609116387</v>
          </cell>
          <cell r="L17">
            <v>1073.0405476242756</v>
          </cell>
        </row>
        <row r="18">
          <cell r="J18">
            <v>-176.6069178411426</v>
          </cell>
          <cell r="K18">
            <v>509.31871280745872</v>
          </cell>
          <cell r="L18">
            <v>4573.7333040914946</v>
          </cell>
        </row>
        <row r="19">
          <cell r="J19">
            <v>-7140.9715805000005</v>
          </cell>
          <cell r="K19">
            <v>-100170.22717921824</v>
          </cell>
          <cell r="L19">
            <v>1864.2127974086493</v>
          </cell>
        </row>
        <row r="20">
          <cell r="J20">
            <v>1469.2561313633917</v>
          </cell>
          <cell r="K20">
            <v>-8373.0829422747101</v>
          </cell>
          <cell r="L20">
            <v>1233.6527192267847</v>
          </cell>
        </row>
        <row r="21">
          <cell r="J21">
            <v>2561.7646895971416</v>
          </cell>
          <cell r="K21">
            <v>-2799.0587079856095</v>
          </cell>
          <cell r="L21">
            <v>1564.2705919408661</v>
          </cell>
        </row>
        <row r="22">
          <cell r="J22">
            <v>1735.2946346688509</v>
          </cell>
          <cell r="K22">
            <v>-8741.0850025256641</v>
          </cell>
          <cell r="L22">
            <v>3202.3291993296202</v>
          </cell>
        </row>
        <row r="23">
          <cell r="J23">
            <v>905.79167226680443</v>
          </cell>
          <cell r="K23">
            <v>2052.9731745105023</v>
          </cell>
          <cell r="L23">
            <v>431.31315469690139</v>
          </cell>
        </row>
        <row r="24">
          <cell r="J24">
            <v>-30050.293962500004</v>
          </cell>
          <cell r="K24">
            <v>-1589.8821211662205</v>
          </cell>
          <cell r="L24">
            <v>2662.5537374524802</v>
          </cell>
        </row>
        <row r="25">
          <cell r="J25">
            <v>-2133.1723387537295</v>
          </cell>
          <cell r="K25">
            <v>-12111.12609059275</v>
          </cell>
          <cell r="L25">
            <v>8821.3244024810629</v>
          </cell>
        </row>
        <row r="26">
          <cell r="J26">
            <v>3421.071568747218</v>
          </cell>
          <cell r="K26">
            <v>-9675.376412263211</v>
          </cell>
          <cell r="L26">
            <v>1593.3664475253074</v>
          </cell>
        </row>
        <row r="27">
          <cell r="J27">
            <v>-236.65091615484198</v>
          </cell>
          <cell r="K27">
            <v>-39587.505027642153</v>
          </cell>
          <cell r="L27">
            <v>3875.3903492403952</v>
          </cell>
        </row>
        <row r="28">
          <cell r="J28">
            <v>-2281.1259059451381</v>
          </cell>
          <cell r="K28">
            <v>-397.85886947343897</v>
          </cell>
          <cell r="L28">
            <v>4778.6586693777599</v>
          </cell>
        </row>
        <row r="29">
          <cell r="J29">
            <v>-1215.5200070000001</v>
          </cell>
          <cell r="K29">
            <v>-6890.4556020336859</v>
          </cell>
          <cell r="L29">
            <v>491.58464350953602</v>
          </cell>
        </row>
        <row r="30">
          <cell r="J30">
            <v>-10481.358322671858</v>
          </cell>
          <cell r="K30">
            <v>7164.6513318811003</v>
          </cell>
          <cell r="L30">
            <v>2378.6938905168936</v>
          </cell>
        </row>
        <row r="31">
          <cell r="J31">
            <v>5267.4604182911298</v>
          </cell>
          <cell r="K31">
            <v>12549.295188784923</v>
          </cell>
          <cell r="L31">
            <v>3674.0333681140746</v>
          </cell>
        </row>
        <row r="32">
          <cell r="J32">
            <v>354.35398391142331</v>
          </cell>
          <cell r="K32">
            <v>803.14187635498206</v>
          </cell>
          <cell r="L32">
            <v>1257.0196585331134</v>
          </cell>
        </row>
        <row r="33">
          <cell r="J33">
            <v>-6.8726786383897434</v>
          </cell>
          <cell r="K33">
            <v>2713.2938436930212</v>
          </cell>
          <cell r="L33">
            <v>2216.2740253215038</v>
          </cell>
        </row>
        <row r="34">
          <cell r="J34">
            <v>972.01975364094369</v>
          </cell>
          <cell r="K34">
            <v>2262.1471098645029</v>
          </cell>
          <cell r="L34">
            <v>2487.019448981483</v>
          </cell>
        </row>
        <row r="35">
          <cell r="J35">
            <v>1656.9544123727621</v>
          </cell>
          <cell r="K35">
            <v>3755.4804974913864</v>
          </cell>
          <cell r="L35">
            <v>1414.9787175736899</v>
          </cell>
        </row>
        <row r="36">
          <cell r="J36">
            <v>846.81619510221856</v>
          </cell>
          <cell r="K36">
            <v>1919.3054932103937</v>
          </cell>
          <cell r="L36">
            <v>2046.1655674457961</v>
          </cell>
        </row>
        <row r="37">
          <cell r="J37">
            <v>1006.5262188410235</v>
          </cell>
          <cell r="K37">
            <v>2281.2876183227381</v>
          </cell>
          <cell r="L37">
            <v>1168.9608290609383</v>
          </cell>
        </row>
        <row r="38">
          <cell r="J38">
            <v>-1117.7605345090019</v>
          </cell>
          <cell r="K38">
            <v>2004.6292436314334</v>
          </cell>
          <cell r="L38">
            <v>1348.8274752668085</v>
          </cell>
        </row>
        <row r="39">
          <cell r="J39">
            <v>-7850.652196965284</v>
          </cell>
          <cell r="K39">
            <v>16260.809658100172</v>
          </cell>
          <cell r="L39">
            <v>14211.684289791534</v>
          </cell>
        </row>
        <row r="40">
          <cell r="J40">
            <v>444.30965468636214</v>
          </cell>
          <cell r="K40">
            <v>10837.098998511938</v>
          </cell>
          <cell r="L40">
            <v>3509.7115613852129</v>
          </cell>
        </row>
        <row r="41">
          <cell r="J41">
            <v>252.34962605072158</v>
          </cell>
          <cell r="K41">
            <v>571.94941037975161</v>
          </cell>
          <cell r="L41">
            <v>471.09413394535585</v>
          </cell>
        </row>
        <row r="42">
          <cell r="J42">
            <v>12829.418829463399</v>
          </cell>
          <cell r="K42">
            <v>27530.514611599217</v>
          </cell>
          <cell r="L42">
            <v>5100.3561200091926</v>
          </cell>
        </row>
        <row r="43">
          <cell r="J43">
            <v>368.85012564286609</v>
          </cell>
          <cell r="K43">
            <v>835.99732316437621</v>
          </cell>
          <cell r="L43">
            <v>1143.4316142835644</v>
          </cell>
        </row>
        <row r="44">
          <cell r="J44">
            <v>1842.1565737376025</v>
          </cell>
          <cell r="K44">
            <v>4393.934249263064</v>
          </cell>
          <cell r="L44">
            <v>3335.114818490551</v>
          </cell>
        </row>
        <row r="45">
          <cell r="J45">
            <v>518.48967883178693</v>
          </cell>
          <cell r="K45">
            <v>4102.3229860919091</v>
          </cell>
          <cell r="L45">
            <v>2393.3956248288828</v>
          </cell>
        </row>
        <row r="46">
          <cell r="J46">
            <v>-462.93143750387321</v>
          </cell>
          <cell r="K46">
            <v>2793.937969117082</v>
          </cell>
          <cell r="L46">
            <v>2055.8652063357854</v>
          </cell>
        </row>
        <row r="47">
          <cell r="J47">
            <v>512.52425419469682</v>
          </cell>
          <cell r="K47">
            <v>1161.6341564661518</v>
          </cell>
          <cell r="L47">
            <v>1180.0937739750075</v>
          </cell>
        </row>
        <row r="48">
          <cell r="J48">
            <v>33.798239048313917</v>
          </cell>
          <cell r="K48">
            <v>76.603572583347471</v>
          </cell>
          <cell r="L48">
            <v>709.6567833749591</v>
          </cell>
        </row>
        <row r="49">
          <cell r="J49">
            <v>13113.939526885697</v>
          </cell>
          <cell r="K49">
            <v>42525.721352308574</v>
          </cell>
          <cell r="L49">
            <v>5257.732769172495</v>
          </cell>
        </row>
        <row r="50">
          <cell r="J50">
            <v>-4342.7353831361352</v>
          </cell>
          <cell r="K50">
            <v>1747.9791290455282</v>
          </cell>
          <cell r="L50">
            <v>1120.1685223955433</v>
          </cell>
        </row>
        <row r="51">
          <cell r="J51">
            <v>3352.1578102860803</v>
          </cell>
          <cell r="K51">
            <v>11959.530628022045</v>
          </cell>
          <cell r="L51">
            <v>4384.3787230879952</v>
          </cell>
        </row>
        <row r="52">
          <cell r="J52">
            <v>-89.727651926689759</v>
          </cell>
          <cell r="K52">
            <v>3717.5025035096696</v>
          </cell>
          <cell r="L52">
            <v>2335.6137591237734</v>
          </cell>
        </row>
        <row r="53">
          <cell r="J53">
            <v>2516.8355134015778</v>
          </cell>
          <cell r="K53">
            <v>5704.3975473279124</v>
          </cell>
          <cell r="L53">
            <v>1245.9875841189435</v>
          </cell>
        </row>
        <row r="54">
          <cell r="J54">
            <v>991.85211608373015</v>
          </cell>
          <cell r="K54">
            <v>2248.0288235655039</v>
          </cell>
          <cell r="L54">
            <v>1188.6197477246667</v>
          </cell>
        </row>
        <row r="55">
          <cell r="J55">
            <v>1091.2635547154048</v>
          </cell>
          <cell r="K55">
            <v>2473.3444485585869</v>
          </cell>
          <cell r="L55">
            <v>1735.0624734441751</v>
          </cell>
        </row>
        <row r="56">
          <cell r="J56">
            <v>3183.3704957817054</v>
          </cell>
          <cell r="K56">
            <v>7215.0963985049966</v>
          </cell>
          <cell r="L56">
            <v>2459.2732168065099</v>
          </cell>
        </row>
        <row r="57">
          <cell r="J57">
            <v>-2026.10198236668</v>
          </cell>
          <cell r="K57">
            <v>1768.8746639914662</v>
          </cell>
          <cell r="L57">
            <v>1460.040149106472</v>
          </cell>
        </row>
        <row r="58">
          <cell r="J58">
            <v>491.68255283618299</v>
          </cell>
          <cell r="K58">
            <v>1114.3965243370008</v>
          </cell>
          <cell r="L58">
            <v>2676.7435613319453</v>
          </cell>
        </row>
        <row r="59">
          <cell r="J59">
            <v>10525.434942041509</v>
          </cell>
          <cell r="K59">
            <v>31815.682334200053</v>
          </cell>
          <cell r="L59">
            <v>6798.2135109658802</v>
          </cell>
        </row>
        <row r="60">
          <cell r="J60">
            <v>511.30319235753643</v>
          </cell>
          <cell r="K60">
            <v>1175.933195401534</v>
          </cell>
          <cell r="L60">
            <v>1357.8901015091035</v>
          </cell>
        </row>
        <row r="61">
          <cell r="J61">
            <v>-836.70842856085528</v>
          </cell>
          <cell r="K61">
            <v>675.59350490151223</v>
          </cell>
          <cell r="L61">
            <v>1890.7055675759625</v>
          </cell>
        </row>
        <row r="62">
          <cell r="J62">
            <v>626.28678010894032</v>
          </cell>
          <cell r="K62">
            <v>1522.5476282341701</v>
          </cell>
          <cell r="L62">
            <v>435.80647796935551</v>
          </cell>
        </row>
        <row r="63">
          <cell r="J63">
            <v>2.2370657642332983E-4</v>
          </cell>
          <cell r="K63">
            <v>5.0703005384156576E-4</v>
          </cell>
          <cell r="L63">
            <v>8.5563981978503776</v>
          </cell>
        </row>
        <row r="64">
          <cell r="J64">
            <v>38.377710157736963</v>
          </cell>
          <cell r="K64">
            <v>86.982925395858317</v>
          </cell>
          <cell r="L64">
            <v>773.61447167295648</v>
          </cell>
        </row>
        <row r="65">
          <cell r="J65">
            <v>744.6812792817575</v>
          </cell>
          <cell r="K65">
            <v>2781.2861155098499</v>
          </cell>
          <cell r="L65">
            <v>2759.9691359071376</v>
          </cell>
        </row>
        <row r="66">
          <cell r="J66">
            <v>948.13881367895715</v>
          </cell>
          <cell r="K66">
            <v>4854.7344155751944</v>
          </cell>
          <cell r="L66">
            <v>1828.0298147031021</v>
          </cell>
        </row>
        <row r="67">
          <cell r="J67">
            <v>1010.9741978942241</v>
          </cell>
          <cell r="K67">
            <v>2790.5992430390706</v>
          </cell>
          <cell r="L67">
            <v>2088.1778051037445</v>
          </cell>
        </row>
        <row r="68">
          <cell r="J68">
            <v>1797.1308466106566</v>
          </cell>
          <cell r="K68">
            <v>11603.278612743037</v>
          </cell>
          <cell r="L68">
            <v>4300.6669857232837</v>
          </cell>
        </row>
        <row r="69">
          <cell r="J69">
            <v>-5118.2065087621504</v>
          </cell>
          <cell r="K69">
            <v>3163.0880164492023</v>
          </cell>
          <cell r="L69">
            <v>2339.2778479936101</v>
          </cell>
        </row>
        <row r="70">
          <cell r="J70">
            <v>-22867.649016004798</v>
          </cell>
          <cell r="K70">
            <v>-1471.0276151940243</v>
          </cell>
          <cell r="L70">
            <v>4550.0177187579047</v>
          </cell>
        </row>
        <row r="71">
          <cell r="J71">
            <v>946.90758373530832</v>
          </cell>
          <cell r="K71">
            <v>3006.9809878182932</v>
          </cell>
          <cell r="L71">
            <v>1265.5534432068296</v>
          </cell>
        </row>
        <row r="72">
          <cell r="J72">
            <v>800.15545124776918</v>
          </cell>
          <cell r="K72">
            <v>-5184.9544975613753</v>
          </cell>
          <cell r="L72">
            <v>2421.2189462289562</v>
          </cell>
        </row>
        <row r="73">
          <cell r="J73">
            <v>-585.84277761851581</v>
          </cell>
          <cell r="K73">
            <v>8314.2085507059801</v>
          </cell>
          <cell r="L73">
            <v>5062.6282796065134</v>
          </cell>
        </row>
        <row r="74">
          <cell r="J74">
            <v>-549.10639997864018</v>
          </cell>
          <cell r="K74">
            <v>2135.1174088658263</v>
          </cell>
          <cell r="L74">
            <v>3586.8239250037127</v>
          </cell>
        </row>
        <row r="75">
          <cell r="J75">
            <v>-657.92574176261496</v>
          </cell>
          <cell r="K75">
            <v>10391.315187094962</v>
          </cell>
          <cell r="L75">
            <v>886.85058947855941</v>
          </cell>
        </row>
        <row r="76">
          <cell r="J76">
            <v>429.34845951769626</v>
          </cell>
          <cell r="K76">
            <v>973.11655306056628</v>
          </cell>
          <cell r="L76">
            <v>630.65413003883077</v>
          </cell>
        </row>
        <row r="77">
          <cell r="J77">
            <v>9.4271046285993076</v>
          </cell>
          <cell r="K77">
            <v>21.366494645931674</v>
          </cell>
          <cell r="L77">
            <v>143.47545028184354</v>
          </cell>
        </row>
        <row r="78">
          <cell r="J78">
            <v>1112.0192713627398</v>
          </cell>
          <cell r="K78">
            <v>4701.3438633230971</v>
          </cell>
          <cell r="L78">
            <v>2307.1592903045639</v>
          </cell>
        </row>
        <row r="79">
          <cell r="J79">
            <v>1267.5753797066845</v>
          </cell>
          <cell r="K79">
            <v>2872.954489298143</v>
          </cell>
          <cell r="L79">
            <v>1666.7815195173027</v>
          </cell>
        </row>
        <row r="80">
          <cell r="J80">
            <v>-984.30335593638529</v>
          </cell>
          <cell r="K80">
            <v>-41241.70192081295</v>
          </cell>
          <cell r="L80">
            <v>2901.2908786127109</v>
          </cell>
        </row>
        <row r="81">
          <cell r="J81">
            <v>349.26990526882327</v>
          </cell>
          <cell r="K81">
            <v>786.83377012878873</v>
          </cell>
          <cell r="L81">
            <v>171.98872239935815</v>
          </cell>
        </row>
        <row r="82">
          <cell r="J82">
            <v>5161.0140601269513</v>
          </cell>
          <cell r="K82">
            <v>16332.15267502168</v>
          </cell>
          <cell r="L82">
            <v>1059.988048863388</v>
          </cell>
        </row>
        <row r="83">
          <cell r="J83">
            <v>4914.9245080468263</v>
          </cell>
          <cell r="K83">
            <v>6359.8802895164899</v>
          </cell>
          <cell r="L83">
            <v>3018.2088249519993</v>
          </cell>
        </row>
        <row r="84">
          <cell r="J84">
            <v>205.53445331195499</v>
          </cell>
          <cell r="K84">
            <v>465.84301005014743</v>
          </cell>
          <cell r="L84">
            <v>342.78006971233657</v>
          </cell>
        </row>
        <row r="85">
          <cell r="J85">
            <v>334.53573770002481</v>
          </cell>
          <cell r="K85">
            <v>758.22390119185729</v>
          </cell>
          <cell r="L85">
            <v>636.0618615737942</v>
          </cell>
        </row>
        <row r="86">
          <cell r="J86">
            <v>8423.8700089890226</v>
          </cell>
          <cell r="K86">
            <v>18333.346275124324</v>
          </cell>
          <cell r="L86">
            <v>2348.7708674360738</v>
          </cell>
        </row>
        <row r="87">
          <cell r="J87">
            <v>4255.5648702997705</v>
          </cell>
          <cell r="K87">
            <v>9637.2455228798117</v>
          </cell>
          <cell r="L87">
            <v>1399.3899340476798</v>
          </cell>
        </row>
        <row r="88">
          <cell r="J88">
            <v>1020.5661203772623</v>
          </cell>
          <cell r="K88">
            <v>2313.108998568523</v>
          </cell>
          <cell r="L88">
            <v>561.73625078127679</v>
          </cell>
        </row>
        <row r="89">
          <cell r="J89">
            <v>252.22047485384181</v>
          </cell>
          <cell r="K89">
            <v>571.65668971255172</v>
          </cell>
          <cell r="L89">
            <v>121.59632989077629</v>
          </cell>
        </row>
        <row r="90">
          <cell r="J90">
            <v>1013.4069597274378</v>
          </cell>
          <cell r="K90">
            <v>3827.7393861198102</v>
          </cell>
          <cell r="L90">
            <v>1141.4276788507186</v>
          </cell>
        </row>
        <row r="91">
          <cell r="J91">
            <v>2030.1505071850634</v>
          </cell>
          <cell r="K91">
            <v>5547.8832791544</v>
          </cell>
          <cell r="L91">
            <v>2843.7483144008834</v>
          </cell>
        </row>
        <row r="92">
          <cell r="J92">
            <v>-2466.9806188673056</v>
          </cell>
          <cell r="K92">
            <v>3045.3233647816896</v>
          </cell>
          <cell r="L92">
            <v>1873.8889716115107</v>
          </cell>
        </row>
        <row r="93">
          <cell r="J93">
            <v>559.50890860624872</v>
          </cell>
          <cell r="K93">
            <v>-24710.177508016994</v>
          </cell>
          <cell r="L93">
            <v>3197.4196941122746</v>
          </cell>
        </row>
        <row r="94">
          <cell r="J94">
            <v>298.65372049407387</v>
          </cell>
          <cell r="K94">
            <v>656.16218309415638</v>
          </cell>
          <cell r="L94">
            <v>1700.6686383908993</v>
          </cell>
        </row>
        <row r="95">
          <cell r="J95">
            <v>-14889.527328877561</v>
          </cell>
          <cell r="K95">
            <v>6084.0787782119241</v>
          </cell>
          <cell r="L95">
            <v>175.62692212692491</v>
          </cell>
        </row>
        <row r="96">
          <cell r="J96">
            <v>50.470905141573553</v>
          </cell>
          <cell r="K96">
            <v>1388.6731553418836</v>
          </cell>
          <cell r="L96">
            <v>644.08635348917846</v>
          </cell>
        </row>
        <row r="97">
          <cell r="J97">
            <v>1308.3143637042037</v>
          </cell>
          <cell r="K97">
            <v>3402.6768312807558</v>
          </cell>
          <cell r="L97">
            <v>858.82198430780159</v>
          </cell>
        </row>
        <row r="98">
          <cell r="J98">
            <v>-32537.246272347071</v>
          </cell>
          <cell r="K98">
            <v>-55800.047983183809</v>
          </cell>
          <cell r="L98">
            <v>7810.8331239598192</v>
          </cell>
        </row>
        <row r="99">
          <cell r="J99">
            <v>-2921.0361945480827</v>
          </cell>
          <cell r="K99">
            <v>3311.0316160604298</v>
          </cell>
          <cell r="L99">
            <v>570.55083906016</v>
          </cell>
        </row>
        <row r="100">
          <cell r="J100">
            <v>-5880.1449595623399</v>
          </cell>
          <cell r="K100">
            <v>4289.1618097338414</v>
          </cell>
          <cell r="L100">
            <v>-153.17775655392603</v>
          </cell>
        </row>
        <row r="101">
          <cell r="J101">
            <v>81.020490152634693</v>
          </cell>
          <cell r="K101">
            <v>183.6326143878008</v>
          </cell>
          <cell r="L101">
            <v>79.895790569171268</v>
          </cell>
        </row>
        <row r="102">
          <cell r="J102">
            <v>-4349.875988073888</v>
          </cell>
          <cell r="K102">
            <v>3864.9867382881935</v>
          </cell>
          <cell r="L102">
            <v>1202.9702817112768</v>
          </cell>
        </row>
        <row r="103">
          <cell r="J103">
            <v>-3452.7722857697845</v>
          </cell>
          <cell r="K103">
            <v>-9744.9481177753241</v>
          </cell>
          <cell r="L103">
            <v>2032.4385105311167</v>
          </cell>
        </row>
        <row r="104">
          <cell r="J104">
            <v>-2525.0563522204034</v>
          </cell>
          <cell r="K104">
            <v>-9494.6920525977312</v>
          </cell>
          <cell r="L104">
            <v>6532.7418387599564</v>
          </cell>
        </row>
        <row r="105">
          <cell r="J105">
            <v>-2737.3493043684662</v>
          </cell>
          <cell r="K105">
            <v>9602.1257483512163</v>
          </cell>
          <cell r="L105">
            <v>3478.6599410726944</v>
          </cell>
        </row>
        <row r="106">
          <cell r="J106">
            <v>2005.2896947176725</v>
          </cell>
          <cell r="K106">
            <v>4544.981011003505</v>
          </cell>
          <cell r="L106">
            <v>826.23924260367141</v>
          </cell>
        </row>
        <row r="107">
          <cell r="J107">
            <v>697.56178967642018</v>
          </cell>
          <cell r="K107">
            <v>1581.0209848643922</v>
          </cell>
          <cell r="L107">
            <v>594.99820527436214</v>
          </cell>
        </row>
        <row r="108">
          <cell r="J108">
            <v>5462.2630260859078</v>
          </cell>
          <cell r="K108">
            <v>1452.4052680862542</v>
          </cell>
          <cell r="L108">
            <v>6412.2292806129135</v>
          </cell>
        </row>
        <row r="109">
          <cell r="J109">
            <v>2429.6665504793232</v>
          </cell>
          <cell r="K109">
            <v>-23453.782047373414</v>
          </cell>
          <cell r="L109">
            <v>2239.4055238768565</v>
          </cell>
        </row>
        <row r="110">
          <cell r="J110">
            <v>-15838.215140662749</v>
          </cell>
          <cell r="K110">
            <v>9923.3806254958072</v>
          </cell>
          <cell r="L110">
            <v>443.49410582352368</v>
          </cell>
        </row>
        <row r="111">
          <cell r="J111">
            <v>861.78233684087729</v>
          </cell>
          <cell r="K111">
            <v>1953.2261931418657</v>
          </cell>
          <cell r="L111">
            <v>1585.9614656582116</v>
          </cell>
        </row>
        <row r="112">
          <cell r="J112">
            <v>578.96457194337836</v>
          </cell>
          <cell r="K112">
            <v>1312.2208688639889</v>
          </cell>
          <cell r="L112">
            <v>1023.438370151663</v>
          </cell>
        </row>
        <row r="113">
          <cell r="J113">
            <v>-1332.3573603279083</v>
          </cell>
          <cell r="K113">
            <v>12861.577283792029</v>
          </cell>
          <cell r="L113">
            <v>6070.1627289450571</v>
          </cell>
        </row>
        <row r="114">
          <cell r="J114">
            <v>1818.8254892664409</v>
          </cell>
          <cell r="K114">
            <v>8341.5532513731778</v>
          </cell>
          <cell r="L114">
            <v>7175.8714522232049</v>
          </cell>
        </row>
        <row r="115">
          <cell r="J115">
            <v>-5565.5228779802183</v>
          </cell>
          <cell r="K115">
            <v>3236.2892355490999</v>
          </cell>
          <cell r="L115">
            <v>4541.145452856359</v>
          </cell>
        </row>
        <row r="116">
          <cell r="J116">
            <v>2486.3846772664347</v>
          </cell>
          <cell r="K116">
            <v>2782.0450414857733</v>
          </cell>
          <cell r="L116">
            <v>2479.3484184572608</v>
          </cell>
        </row>
        <row r="117">
          <cell r="J117">
            <v>556.26395605377547</v>
          </cell>
          <cell r="K117">
            <v>3953.9970694876433</v>
          </cell>
          <cell r="L117">
            <v>2469.0936032173086</v>
          </cell>
        </row>
        <row r="118">
          <cell r="J118">
            <v>-19066.612139359815</v>
          </cell>
          <cell r="K118">
            <v>-4156.0971099310473</v>
          </cell>
          <cell r="L118">
            <v>1941.5882946132774</v>
          </cell>
        </row>
        <row r="119">
          <cell r="J119">
            <v>-2915.480535676551</v>
          </cell>
          <cell r="K119">
            <v>-11183.8649919538</v>
          </cell>
          <cell r="L119">
            <v>1752.5500556848374</v>
          </cell>
        </row>
        <row r="120">
          <cell r="J120">
            <v>1311.9406067494729</v>
          </cell>
          <cell r="K120">
            <v>17960.095441073994</v>
          </cell>
          <cell r="L120">
            <v>12512.454565659109</v>
          </cell>
        </row>
        <row r="121">
          <cell r="J121">
            <v>386.485906659004</v>
          </cell>
          <cell r="K121">
            <v>-25544.67147547728</v>
          </cell>
          <cell r="L121">
            <v>1118.5265174889817</v>
          </cell>
        </row>
        <row r="122">
          <cell r="J122">
            <v>2607.9676815497269</v>
          </cell>
          <cell r="K122">
            <v>6108.0814012764831</v>
          </cell>
          <cell r="L122">
            <v>3481.8610887670693</v>
          </cell>
        </row>
        <row r="123">
          <cell r="J123">
            <v>597.74083688583357</v>
          </cell>
          <cell r="K123">
            <v>3389.00288345133</v>
          </cell>
          <cell r="L123">
            <v>2000.7077868828487</v>
          </cell>
        </row>
        <row r="124">
          <cell r="J124">
            <v>451.83485606954935</v>
          </cell>
          <cell r="K124">
            <v>1024.0818802166787</v>
          </cell>
          <cell r="L124">
            <v>303.73566167504435</v>
          </cell>
        </row>
        <row r="125">
          <cell r="J125">
            <v>-18146.247253499998</v>
          </cell>
          <cell r="K125">
            <v>-91069.239710670721</v>
          </cell>
          <cell r="L125">
            <v>3354.5812418593268</v>
          </cell>
        </row>
        <row r="126">
          <cell r="J126">
            <v>-10681.971864331616</v>
          </cell>
          <cell r="K126">
            <v>-311471.82125507685</v>
          </cell>
          <cell r="L126">
            <v>2533.8317139982282</v>
          </cell>
        </row>
        <row r="127">
          <cell r="J127">
            <v>1359.5586495271118</v>
          </cell>
          <cell r="K127">
            <v>2910.3071267930181</v>
          </cell>
          <cell r="L127">
            <v>408.63424397377941</v>
          </cell>
        </row>
        <row r="128">
          <cell r="J128">
            <v>-370.27417704066988</v>
          </cell>
          <cell r="K128">
            <v>5285.9324625362788</v>
          </cell>
          <cell r="L128">
            <v>675.57305803954216</v>
          </cell>
        </row>
        <row r="129">
          <cell r="J129">
            <v>3123.2937462270638</v>
          </cell>
          <cell r="K129">
            <v>791.13932922816105</v>
          </cell>
          <cell r="L129">
            <v>1181.6530448601688</v>
          </cell>
        </row>
        <row r="130">
          <cell r="J130">
            <v>-13600.871833423807</v>
          </cell>
          <cell r="K130">
            <v>6253.8260081797753</v>
          </cell>
          <cell r="L130">
            <v>648.38449215202149</v>
          </cell>
        </row>
        <row r="131">
          <cell r="J131">
            <v>1129.5812600061272</v>
          </cell>
          <cell r="K131">
            <v>2560.1913731651994</v>
          </cell>
          <cell r="L131">
            <v>1065.8670833083431</v>
          </cell>
        </row>
        <row r="132">
          <cell r="J132">
            <v>-3701.2600890000003</v>
          </cell>
          <cell r="K132">
            <v>418.44500311689649</v>
          </cell>
          <cell r="L132">
            <v>3569.2280740455903</v>
          </cell>
        </row>
        <row r="133">
          <cell r="J133">
            <v>1316.8760341422872</v>
          </cell>
          <cell r="K133">
            <v>5836.7668803783226</v>
          </cell>
          <cell r="L133">
            <v>1328.665511700538</v>
          </cell>
        </row>
        <row r="134">
          <cell r="J134">
            <v>4602.3109817108325</v>
          </cell>
          <cell r="K134">
            <v>-3822.8122394263683</v>
          </cell>
          <cell r="L134">
            <v>3746.1211444872624</v>
          </cell>
        </row>
        <row r="135">
          <cell r="J135">
            <v>320.53024199456968</v>
          </cell>
          <cell r="K135">
            <v>4021.6998518939022</v>
          </cell>
          <cell r="L135">
            <v>810.07543343252166</v>
          </cell>
        </row>
        <row r="136">
          <cell r="J136">
            <v>2386.3625756705119</v>
          </cell>
          <cell r="K136">
            <v>7278.7308120065991</v>
          </cell>
          <cell r="L136">
            <v>1995.833533380478</v>
          </cell>
        </row>
        <row r="137">
          <cell r="J137">
            <v>161.02242212829211</v>
          </cell>
          <cell r="K137">
            <v>364.95667077265637</v>
          </cell>
          <cell r="L137">
            <v>1910.6099216995758</v>
          </cell>
        </row>
        <row r="138">
          <cell r="J138">
            <v>-17748.254196889789</v>
          </cell>
          <cell r="K138">
            <v>-18120.560328810148</v>
          </cell>
          <cell r="L138">
            <v>5041.972277187132</v>
          </cell>
        </row>
        <row r="139">
          <cell r="J139">
            <v>-16829.776714500003</v>
          </cell>
          <cell r="K139">
            <v>-18377.906002615924</v>
          </cell>
          <cell r="L139">
            <v>1334.4048742638406</v>
          </cell>
        </row>
        <row r="140">
          <cell r="J140">
            <v>-35504.921825802528</v>
          </cell>
          <cell r="K140">
            <v>-62595.148346946291</v>
          </cell>
          <cell r="L140">
            <v>2471.5056857610657</v>
          </cell>
        </row>
        <row r="141">
          <cell r="J141">
            <v>558.34297498310843</v>
          </cell>
          <cell r="K141">
            <v>12743.0793194942</v>
          </cell>
          <cell r="L141">
            <v>3460.6299842149206</v>
          </cell>
        </row>
        <row r="142">
          <cell r="J142">
            <v>3826.8678326176332</v>
          </cell>
          <cell r="K142">
            <v>9695.9737855409276</v>
          </cell>
          <cell r="L142">
            <v>1468.21733132943</v>
          </cell>
        </row>
        <row r="143">
          <cell r="J143">
            <v>-9206.9204868759916</v>
          </cell>
          <cell r="K143">
            <v>-23942.731270598888</v>
          </cell>
          <cell r="L143">
            <v>2250.2027176795486</v>
          </cell>
        </row>
        <row r="144">
          <cell r="J144">
            <v>168.85357422749806</v>
          </cell>
          <cell r="K144">
            <v>23.82625993083289</v>
          </cell>
          <cell r="L144">
            <v>869.58005819571497</v>
          </cell>
        </row>
        <row r="145">
          <cell r="J145">
            <v>7091.6883861186834</v>
          </cell>
          <cell r="K145">
            <v>10526.618165729566</v>
          </cell>
          <cell r="L145">
            <v>1649.5056153349644</v>
          </cell>
        </row>
        <row r="146">
          <cell r="J146">
            <v>703.48839885015479</v>
          </cell>
          <cell r="K146">
            <v>1594.4536206701903</v>
          </cell>
          <cell r="L146">
            <v>1308.3213477875847</v>
          </cell>
        </row>
        <row r="147">
          <cell r="J147">
            <v>-283.9886654053314</v>
          </cell>
          <cell r="K147">
            <v>4657.4960237106934</v>
          </cell>
          <cell r="L147">
            <v>2084.0777804840395</v>
          </cell>
        </row>
        <row r="148">
          <cell r="J148">
            <v>-3117.9292181503301</v>
          </cell>
          <cell r="K148">
            <v>1690.0702586963164</v>
          </cell>
          <cell r="L148">
            <v>1752.7090898320487</v>
          </cell>
        </row>
        <row r="149">
          <cell r="J149">
            <v>5461.4563122260888</v>
          </cell>
          <cell r="K149">
            <v>12436.612845315349</v>
          </cell>
          <cell r="L149">
            <v>2012.1604720838591</v>
          </cell>
        </row>
        <row r="150">
          <cell r="J150">
            <v>-30964.908006000001</v>
          </cell>
          <cell r="K150">
            <v>-83196.178137570474</v>
          </cell>
          <cell r="L150">
            <v>1331.1449656186874</v>
          </cell>
        </row>
        <row r="151">
          <cell r="J151">
            <v>-845.08396551253213</v>
          </cell>
          <cell r="K151">
            <v>-10252.771511308938</v>
          </cell>
          <cell r="L151">
            <v>5007.5239708500776</v>
          </cell>
        </row>
        <row r="152">
          <cell r="J152">
            <v>-3453.2780520766455</v>
          </cell>
          <cell r="K152">
            <v>-2458.1693887447991</v>
          </cell>
          <cell r="L152">
            <v>516.46855945674031</v>
          </cell>
        </row>
        <row r="153">
          <cell r="J153">
            <v>-3604.4703674057992</v>
          </cell>
          <cell r="K153">
            <v>-29132.846807417376</v>
          </cell>
          <cell r="L153">
            <v>3178.5428585552695</v>
          </cell>
        </row>
        <row r="154">
          <cell r="J154">
            <v>553.50200758546146</v>
          </cell>
          <cell r="K154">
            <v>1254.5100693705119</v>
          </cell>
          <cell r="L154">
            <v>2154.1011272190517</v>
          </cell>
        </row>
        <row r="155">
          <cell r="J155">
            <v>-41263.196418000007</v>
          </cell>
          <cell r="K155">
            <v>-138978.5102271779</v>
          </cell>
          <cell r="L155">
            <v>2838.1618390082504</v>
          </cell>
        </row>
        <row r="156">
          <cell r="J156">
            <v>-17243.584952499998</v>
          </cell>
          <cell r="K156">
            <v>-16777.045314935127</v>
          </cell>
          <cell r="L156">
            <v>2060.6120988090943</v>
          </cell>
        </row>
        <row r="157">
          <cell r="J157">
            <v>164.46995942348229</v>
          </cell>
          <cell r="K157">
            <v>372.77050015732885</v>
          </cell>
          <cell r="L157">
            <v>198.04740313048171</v>
          </cell>
        </row>
        <row r="158">
          <cell r="J158">
            <v>-11097.220706</v>
          </cell>
          <cell r="K158">
            <v>-8031.2483924471835</v>
          </cell>
          <cell r="L158">
            <v>2177.1642055569482</v>
          </cell>
        </row>
        <row r="159">
          <cell r="J159">
            <v>-1679.8591005000001</v>
          </cell>
          <cell r="K159">
            <v>-2024.9523885322769</v>
          </cell>
          <cell r="L159">
            <v>7046.5010947373348</v>
          </cell>
        </row>
        <row r="160">
          <cell r="J160">
            <v>-2110.2307864296654</v>
          </cell>
          <cell r="K160">
            <v>-6733.4085797085709</v>
          </cell>
          <cell r="L160">
            <v>1523.3103232846322</v>
          </cell>
        </row>
        <row r="161">
          <cell r="J161">
            <v>1210.5818405498924</v>
          </cell>
          <cell r="K161">
            <v>2743.7788625047406</v>
          </cell>
          <cell r="L161">
            <v>1017.1927244790024</v>
          </cell>
        </row>
        <row r="162">
          <cell r="J162">
            <v>-548.16805950000003</v>
          </cell>
          <cell r="K162">
            <v>-400.30327230894267</v>
          </cell>
          <cell r="L162">
            <v>172.23466677407961</v>
          </cell>
        </row>
        <row r="163">
          <cell r="J163">
            <v>-4059.0897005000006</v>
          </cell>
          <cell r="K163">
            <v>-3746.6870677192874</v>
          </cell>
          <cell r="L163">
            <v>1901.7828727966948</v>
          </cell>
        </row>
        <row r="164">
          <cell r="J164">
            <v>-3689.2442452687928</v>
          </cell>
          <cell r="K164">
            <v>2845.8811502604403</v>
          </cell>
          <cell r="L164">
            <v>3848.4243672284379</v>
          </cell>
        </row>
        <row r="165">
          <cell r="J165">
            <v>-9663.1783745000012</v>
          </cell>
          <cell r="K165">
            <v>-31804.469118535653</v>
          </cell>
          <cell r="L165">
            <v>3526.5229535234566</v>
          </cell>
        </row>
        <row r="166">
          <cell r="J166">
            <v>1477.4628041067781</v>
          </cell>
          <cell r="K166">
            <v>5694.7837542989628</v>
          </cell>
          <cell r="L166">
            <v>3638.9008978566972</v>
          </cell>
        </row>
        <row r="167">
          <cell r="J167">
            <v>-33957.637586863886</v>
          </cell>
          <cell r="K167">
            <v>-397125.0592933555</v>
          </cell>
        </row>
        <row r="168">
          <cell r="J168">
            <v>35794.42428812923</v>
          </cell>
          <cell r="K168">
            <v>216308.58949188286</v>
          </cell>
        </row>
        <row r="169">
          <cell r="J169">
            <v>339.25947776993485</v>
          </cell>
          <cell r="K169">
            <v>3461.0577609631287</v>
          </cell>
        </row>
        <row r="170">
          <cell r="J170">
            <v>-23484.930387301352</v>
          </cell>
          <cell r="K170">
            <v>23721.958788122331</v>
          </cell>
        </row>
        <row r="171">
          <cell r="J171">
            <v>-26728.67489546664</v>
          </cell>
          <cell r="K171">
            <v>-7409.4568387892632</v>
          </cell>
        </row>
        <row r="172">
          <cell r="J172">
            <v>-35901.084370112883</v>
          </cell>
          <cell r="K172">
            <v>9472.5658648639528</v>
          </cell>
        </row>
        <row r="173">
          <cell r="J173">
            <v>-223345.84420094837</v>
          </cell>
          <cell r="K173">
            <v>-759910.87734658399</v>
          </cell>
        </row>
        <row r="174">
          <cell r="J174">
            <v>-307284.48767479393</v>
          </cell>
          <cell r="K174">
            <v>-911481.22157289647</v>
          </cell>
        </row>
        <row r="175">
          <cell r="J175">
            <v>31755.877583349386</v>
          </cell>
          <cell r="K175">
            <v>189062.81147278906</v>
          </cell>
        </row>
        <row r="357">
          <cell r="M357">
            <v>66115.974214594724</v>
          </cell>
          <cell r="Q357">
            <v>133.38250853778808</v>
          </cell>
          <cell r="AD357">
            <v>3770783.2586090099</v>
          </cell>
          <cell r="AH357">
            <v>4287.8925372951362</v>
          </cell>
        </row>
        <row r="358">
          <cell r="M358">
            <v>363637.858180271</v>
          </cell>
          <cell r="Q358">
            <v>733.60379695783445</v>
          </cell>
          <cell r="AD358">
            <v>0</v>
          </cell>
          <cell r="AH358">
            <v>0</v>
          </cell>
        </row>
        <row r="359">
          <cell r="M359">
            <v>429753.83239486575</v>
          </cell>
          <cell r="Q359">
            <v>866.98630549562256</v>
          </cell>
          <cell r="AD359">
            <v>40608435.092712417</v>
          </cell>
          <cell r="AH359">
            <v>46177.304247793771</v>
          </cell>
        </row>
        <row r="360">
          <cell r="M360">
            <v>0</v>
          </cell>
          <cell r="Q360">
            <v>0</v>
          </cell>
          <cell r="AD360">
            <v>0</v>
          </cell>
          <cell r="AH360">
            <v>0</v>
          </cell>
        </row>
        <row r="361">
          <cell r="M361">
            <v>760333.70346783928</v>
          </cell>
          <cell r="Q361">
            <v>1533.8988481845629</v>
          </cell>
          <cell r="AD361">
            <v>0</v>
          </cell>
          <cell r="AH361">
            <v>0</v>
          </cell>
        </row>
        <row r="362">
          <cell r="M362">
            <v>0</v>
          </cell>
          <cell r="Q362">
            <v>0</v>
          </cell>
          <cell r="AD362">
            <v>0</v>
          </cell>
          <cell r="AH362">
            <v>0</v>
          </cell>
        </row>
        <row r="363">
          <cell r="M363">
            <v>0</v>
          </cell>
          <cell r="Q363">
            <v>0</v>
          </cell>
          <cell r="AD363">
            <v>6257013.9785710014</v>
          </cell>
          <cell r="AH363">
            <v>7115.0744300172109</v>
          </cell>
        </row>
        <row r="364">
          <cell r="M364">
            <v>0</v>
          </cell>
          <cell r="Q364">
            <v>0</v>
          </cell>
          <cell r="AD364">
            <v>0</v>
          </cell>
          <cell r="AH364">
            <v>0</v>
          </cell>
        </row>
        <row r="365">
          <cell r="M365">
            <v>0</v>
          </cell>
          <cell r="Q365">
            <v>0</v>
          </cell>
          <cell r="AD365">
            <v>0</v>
          </cell>
          <cell r="AH365">
            <v>0</v>
          </cell>
        </row>
        <row r="366">
          <cell r="M366">
            <v>5685973.7824551472</v>
          </cell>
          <cell r="Q366">
            <v>11470.895734249778</v>
          </cell>
          <cell r="AD366">
            <v>0</v>
          </cell>
          <cell r="AH366">
            <v>0</v>
          </cell>
        </row>
        <row r="367">
          <cell r="M367">
            <v>0</v>
          </cell>
          <cell r="Q367">
            <v>0</v>
          </cell>
          <cell r="AD367">
            <v>0</v>
          </cell>
          <cell r="AH367">
            <v>0</v>
          </cell>
        </row>
        <row r="368">
          <cell r="M368">
            <v>165289.93553648685</v>
          </cell>
          <cell r="Q368">
            <v>333.45627134447022</v>
          </cell>
          <cell r="AD368">
            <v>0</v>
          </cell>
          <cell r="AH368">
            <v>0</v>
          </cell>
        </row>
        <row r="369">
          <cell r="M369">
            <v>363637.85818027105</v>
          </cell>
          <cell r="Q369">
            <v>733.60379695783445</v>
          </cell>
          <cell r="AD369">
            <v>0</v>
          </cell>
          <cell r="AH369">
            <v>0</v>
          </cell>
        </row>
        <row r="370">
          <cell r="M370">
            <v>0</v>
          </cell>
          <cell r="Q370">
            <v>0</v>
          </cell>
          <cell r="AD370">
            <v>0</v>
          </cell>
          <cell r="AH370">
            <v>0</v>
          </cell>
        </row>
        <row r="371">
          <cell r="M371">
            <v>0</v>
          </cell>
          <cell r="Q371">
            <v>0</v>
          </cell>
          <cell r="AD371">
            <v>0</v>
          </cell>
          <cell r="AH371">
            <v>0</v>
          </cell>
        </row>
        <row r="372">
          <cell r="M372">
            <v>0</v>
          </cell>
          <cell r="Q372">
            <v>0</v>
          </cell>
          <cell r="AD372">
            <v>0</v>
          </cell>
          <cell r="AH372">
            <v>0</v>
          </cell>
        </row>
        <row r="373">
          <cell r="M373">
            <v>99173.961321892115</v>
          </cell>
          <cell r="Q373">
            <v>200.07376280668214</v>
          </cell>
          <cell r="AD373">
            <v>41395741.487367086</v>
          </cell>
          <cell r="AH373">
            <v>47072.578513822475</v>
          </cell>
        </row>
        <row r="374">
          <cell r="M374">
            <v>33057.987107297369</v>
          </cell>
          <cell r="Q374">
            <v>66.691254268894042</v>
          </cell>
          <cell r="AD374">
            <v>0</v>
          </cell>
          <cell r="AH374">
            <v>0</v>
          </cell>
        </row>
        <row r="375">
          <cell r="M375">
            <v>66115.974214594738</v>
          </cell>
          <cell r="Q375">
            <v>133.38250853778808</v>
          </cell>
          <cell r="AD375">
            <v>0</v>
          </cell>
          <cell r="AH375">
            <v>0</v>
          </cell>
        </row>
        <row r="376">
          <cell r="M376">
            <v>33057.987107297369</v>
          </cell>
          <cell r="Q376">
            <v>66.691254268894042</v>
          </cell>
          <cell r="AD376">
            <v>0</v>
          </cell>
          <cell r="AH376">
            <v>0</v>
          </cell>
        </row>
        <row r="377">
          <cell r="M377">
            <v>0</v>
          </cell>
          <cell r="Q377">
            <v>0</v>
          </cell>
          <cell r="AD377">
            <v>0</v>
          </cell>
          <cell r="AH377">
            <v>0</v>
          </cell>
        </row>
        <row r="378">
          <cell r="M378">
            <v>11074425.68094462</v>
          </cell>
          <cell r="Q378">
            <v>22341.570180079507</v>
          </cell>
          <cell r="AD378">
            <v>0</v>
          </cell>
          <cell r="AH378">
            <v>0</v>
          </cell>
        </row>
        <row r="379">
          <cell r="M379">
            <v>1884305.26511595</v>
          </cell>
          <cell r="Q379">
            <v>3801.4014933269605</v>
          </cell>
          <cell r="AD379">
            <v>0</v>
          </cell>
          <cell r="AH379">
            <v>0</v>
          </cell>
        </row>
        <row r="380">
          <cell r="M380">
            <v>297521.8839656763</v>
          </cell>
          <cell r="Q380">
            <v>600.22128842004633</v>
          </cell>
          <cell r="AD380">
            <v>1180959.5919819439</v>
          </cell>
          <cell r="AH380">
            <v>1342.9113990429835</v>
          </cell>
        </row>
        <row r="381">
          <cell r="M381">
            <v>198347.92264378423</v>
          </cell>
          <cell r="Q381">
            <v>400.14752561336428</v>
          </cell>
          <cell r="AD381">
            <v>5490426.173249389</v>
          </cell>
          <cell r="AH381">
            <v>6243.3600130945724</v>
          </cell>
        </row>
        <row r="382">
          <cell r="M382">
            <v>297521.8839656763</v>
          </cell>
          <cell r="Q382">
            <v>600.22128842004633</v>
          </cell>
          <cell r="AD382">
            <v>2610542.2559600864</v>
          </cell>
          <cell r="AH382">
            <v>2968.5409873581739</v>
          </cell>
        </row>
        <row r="383">
          <cell r="M383">
            <v>0</v>
          </cell>
          <cell r="Q383">
            <v>0</v>
          </cell>
          <cell r="AD383">
            <v>5759767.8345786035</v>
          </cell>
          <cell r="AH383">
            <v>6549.6380514727971</v>
          </cell>
        </row>
        <row r="384">
          <cell r="M384">
            <v>0</v>
          </cell>
          <cell r="Q384">
            <v>0</v>
          </cell>
          <cell r="AD384">
            <v>21858111.74633247</v>
          </cell>
          <cell r="AH384">
            <v>24855.640806848201</v>
          </cell>
        </row>
        <row r="385">
          <cell r="M385">
            <v>99173.961321892115</v>
          </cell>
          <cell r="Q385">
            <v>200.07376280668214</v>
          </cell>
          <cell r="AD385">
            <v>0</v>
          </cell>
          <cell r="AH385">
            <v>0</v>
          </cell>
        </row>
        <row r="386">
          <cell r="M386">
            <v>0</v>
          </cell>
          <cell r="Q386">
            <v>0</v>
          </cell>
          <cell r="AD386">
            <v>0</v>
          </cell>
          <cell r="AH386">
            <v>0</v>
          </cell>
        </row>
        <row r="387">
          <cell r="M387">
            <v>396695.84528756846</v>
          </cell>
          <cell r="Q387">
            <v>800.29505122672856</v>
          </cell>
          <cell r="AD387">
            <v>0</v>
          </cell>
          <cell r="AH387">
            <v>0</v>
          </cell>
        </row>
        <row r="388">
          <cell r="M388">
            <v>0</v>
          </cell>
          <cell r="Q388">
            <v>0</v>
          </cell>
          <cell r="AD388">
            <v>0</v>
          </cell>
          <cell r="AH388">
            <v>0</v>
          </cell>
        </row>
        <row r="389">
          <cell r="M389">
            <v>0</v>
          </cell>
          <cell r="Q389">
            <v>0</v>
          </cell>
          <cell r="AD389">
            <v>0</v>
          </cell>
          <cell r="AH389">
            <v>0</v>
          </cell>
        </row>
        <row r="390">
          <cell r="M390">
            <v>0</v>
          </cell>
          <cell r="Q390">
            <v>0</v>
          </cell>
          <cell r="AD390">
            <v>0</v>
          </cell>
          <cell r="AH390">
            <v>0</v>
          </cell>
        </row>
        <row r="391">
          <cell r="M391">
            <v>0</v>
          </cell>
          <cell r="Q391">
            <v>0</v>
          </cell>
          <cell r="AD391">
            <v>0</v>
          </cell>
          <cell r="AH391">
            <v>0</v>
          </cell>
        </row>
        <row r="392">
          <cell r="M392">
            <v>661159.74214594741</v>
          </cell>
          <cell r="Q392">
            <v>1333.8250853778809</v>
          </cell>
          <cell r="AD392">
            <v>0</v>
          </cell>
          <cell r="AH392">
            <v>0</v>
          </cell>
        </row>
        <row r="393">
          <cell r="M393">
            <v>5123988.0016310932</v>
          </cell>
          <cell r="Q393">
            <v>10337.144411678579</v>
          </cell>
          <cell r="AD393">
            <v>0</v>
          </cell>
          <cell r="AH393">
            <v>0</v>
          </cell>
        </row>
        <row r="394">
          <cell r="M394">
            <v>1487609.4198283816</v>
          </cell>
          <cell r="Q394">
            <v>3001.106442100232</v>
          </cell>
          <cell r="AD394">
            <v>0</v>
          </cell>
          <cell r="AH394">
            <v>0</v>
          </cell>
        </row>
        <row r="395">
          <cell r="M395">
            <v>0</v>
          </cell>
          <cell r="Q395">
            <v>0</v>
          </cell>
          <cell r="AD395">
            <v>0</v>
          </cell>
          <cell r="AH395">
            <v>0</v>
          </cell>
        </row>
        <row r="396">
          <cell r="M396">
            <v>1223145.5229700024</v>
          </cell>
          <cell r="Q396">
            <v>2467.5764079490796</v>
          </cell>
          <cell r="AD396">
            <v>0</v>
          </cell>
          <cell r="AH396">
            <v>0</v>
          </cell>
        </row>
        <row r="397">
          <cell r="M397">
            <v>0</v>
          </cell>
          <cell r="Q397">
            <v>0</v>
          </cell>
          <cell r="AD397">
            <v>0</v>
          </cell>
          <cell r="AH397">
            <v>0</v>
          </cell>
        </row>
        <row r="398">
          <cell r="M398">
            <v>33057.987107297369</v>
          </cell>
          <cell r="Q398">
            <v>66.691254268894042</v>
          </cell>
          <cell r="AD398">
            <v>0</v>
          </cell>
          <cell r="AH398">
            <v>0</v>
          </cell>
        </row>
        <row r="399">
          <cell r="M399">
            <v>363637.85818027105</v>
          </cell>
          <cell r="Q399">
            <v>733.60379695783445</v>
          </cell>
          <cell r="AD399">
            <v>0</v>
          </cell>
          <cell r="AH399">
            <v>0</v>
          </cell>
        </row>
        <row r="400">
          <cell r="M400">
            <v>595043.7679313526</v>
          </cell>
          <cell r="Q400">
            <v>1200.4425768400927</v>
          </cell>
          <cell r="AD400">
            <v>0</v>
          </cell>
          <cell r="AH400">
            <v>0</v>
          </cell>
        </row>
        <row r="401">
          <cell r="M401">
            <v>0</v>
          </cell>
          <cell r="Q401">
            <v>0</v>
          </cell>
          <cell r="AD401">
            <v>0</v>
          </cell>
          <cell r="AH401">
            <v>0</v>
          </cell>
        </row>
        <row r="402">
          <cell r="M402">
            <v>0</v>
          </cell>
          <cell r="Q402">
            <v>0</v>
          </cell>
          <cell r="AD402">
            <v>0</v>
          </cell>
          <cell r="AH402">
            <v>0</v>
          </cell>
        </row>
        <row r="403">
          <cell r="M403">
            <v>1024797.6003262183</v>
          </cell>
          <cell r="Q403">
            <v>2067.4288823357151</v>
          </cell>
          <cell r="AD403">
            <v>0</v>
          </cell>
          <cell r="AH403">
            <v>0</v>
          </cell>
        </row>
        <row r="404">
          <cell r="M404">
            <v>1752073.3166867604</v>
          </cell>
          <cell r="Q404">
            <v>3534.6364762513845</v>
          </cell>
          <cell r="AD404">
            <v>0</v>
          </cell>
          <cell r="AH404">
            <v>0</v>
          </cell>
        </row>
        <row r="405">
          <cell r="M405">
            <v>694217.7292532447</v>
          </cell>
          <cell r="Q405">
            <v>1400.5163396467751</v>
          </cell>
          <cell r="AD405">
            <v>621557.67999049672</v>
          </cell>
          <cell r="AH405">
            <v>706.79547318051766</v>
          </cell>
        </row>
        <row r="406">
          <cell r="M406">
            <v>132231.94842918948</v>
          </cell>
          <cell r="Q406">
            <v>266.76501707557617</v>
          </cell>
          <cell r="AD406">
            <v>0</v>
          </cell>
          <cell r="AH406">
            <v>0</v>
          </cell>
        </row>
        <row r="407">
          <cell r="M407">
            <v>0</v>
          </cell>
          <cell r="Q407">
            <v>0</v>
          </cell>
          <cell r="AD407">
            <v>0</v>
          </cell>
          <cell r="AH407">
            <v>0</v>
          </cell>
        </row>
        <row r="408">
          <cell r="M408">
            <v>0</v>
          </cell>
          <cell r="Q408">
            <v>0</v>
          </cell>
          <cell r="AD408">
            <v>0</v>
          </cell>
          <cell r="AH408">
            <v>0</v>
          </cell>
        </row>
        <row r="409">
          <cell r="M409">
            <v>0</v>
          </cell>
          <cell r="Q409">
            <v>0</v>
          </cell>
          <cell r="AD409">
            <v>0</v>
          </cell>
          <cell r="AH409">
            <v>0</v>
          </cell>
        </row>
        <row r="410">
          <cell r="M410">
            <v>0</v>
          </cell>
          <cell r="Q410">
            <v>0</v>
          </cell>
          <cell r="AD410">
            <v>0</v>
          </cell>
          <cell r="AH410">
            <v>0</v>
          </cell>
        </row>
        <row r="411">
          <cell r="M411">
            <v>958681.6261116236</v>
          </cell>
          <cell r="Q411">
            <v>1934.0463737979273</v>
          </cell>
          <cell r="AD411">
            <v>0</v>
          </cell>
          <cell r="AH411">
            <v>0</v>
          </cell>
        </row>
        <row r="412">
          <cell r="M412">
            <v>0</v>
          </cell>
          <cell r="Q412">
            <v>0</v>
          </cell>
          <cell r="AD412">
            <v>0</v>
          </cell>
          <cell r="AH412">
            <v>0</v>
          </cell>
        </row>
        <row r="413">
          <cell r="M413">
            <v>661159.74214594741</v>
          </cell>
          <cell r="Q413">
            <v>1333.8250853778809</v>
          </cell>
          <cell r="AD413">
            <v>41437.17866603312</v>
          </cell>
          <cell r="AH413">
            <v>47.119698212034507</v>
          </cell>
        </row>
        <row r="414">
          <cell r="M414">
            <v>0</v>
          </cell>
          <cell r="Q414">
            <v>0</v>
          </cell>
          <cell r="AD414">
            <v>0</v>
          </cell>
          <cell r="AH414">
            <v>0</v>
          </cell>
        </row>
        <row r="415">
          <cell r="M415">
            <v>396695.84528756846</v>
          </cell>
          <cell r="Q415">
            <v>800.29505122672856</v>
          </cell>
          <cell r="AD415">
            <v>0</v>
          </cell>
          <cell r="AH415">
            <v>0</v>
          </cell>
        </row>
        <row r="416">
          <cell r="M416">
            <v>0</v>
          </cell>
          <cell r="Q416">
            <v>0</v>
          </cell>
          <cell r="AD416">
            <v>0</v>
          </cell>
          <cell r="AH416">
            <v>0</v>
          </cell>
        </row>
        <row r="417">
          <cell r="M417">
            <v>0</v>
          </cell>
          <cell r="Q417">
            <v>0</v>
          </cell>
          <cell r="AD417">
            <v>0</v>
          </cell>
          <cell r="AH417">
            <v>0</v>
          </cell>
        </row>
        <row r="418">
          <cell r="M418">
            <v>0</v>
          </cell>
          <cell r="Q418">
            <v>0</v>
          </cell>
          <cell r="AD418">
            <v>0</v>
          </cell>
          <cell r="AH418">
            <v>0</v>
          </cell>
        </row>
        <row r="419">
          <cell r="M419">
            <v>165289.93553648685</v>
          </cell>
          <cell r="Q419">
            <v>333.45627134447022</v>
          </cell>
          <cell r="AD419">
            <v>0</v>
          </cell>
          <cell r="AH419">
            <v>0</v>
          </cell>
        </row>
        <row r="420">
          <cell r="M420">
            <v>297521.8839656763</v>
          </cell>
          <cell r="Q420">
            <v>600.22128842004633</v>
          </cell>
          <cell r="AD420">
            <v>0</v>
          </cell>
          <cell r="AH420">
            <v>0</v>
          </cell>
        </row>
        <row r="421">
          <cell r="M421">
            <v>66115.974214594738</v>
          </cell>
          <cell r="Q421">
            <v>133.38250853778808</v>
          </cell>
          <cell r="AD421">
            <v>0</v>
          </cell>
          <cell r="AH421">
            <v>0</v>
          </cell>
        </row>
        <row r="422">
          <cell r="M422">
            <v>628101.75503865001</v>
          </cell>
          <cell r="Q422">
            <v>1267.1338311089869</v>
          </cell>
          <cell r="AD422">
            <v>0</v>
          </cell>
          <cell r="AH422">
            <v>0</v>
          </cell>
        </row>
        <row r="423">
          <cell r="M423">
            <v>2148769.161974329</v>
          </cell>
          <cell r="Q423">
            <v>4334.9315274781129</v>
          </cell>
          <cell r="AD423">
            <v>0</v>
          </cell>
          <cell r="AH423">
            <v>0</v>
          </cell>
        </row>
        <row r="424">
          <cell r="M424">
            <v>7900858.9186440706</v>
          </cell>
          <cell r="Q424">
            <v>15939.209770265676</v>
          </cell>
          <cell r="AD424">
            <v>6215576.7999049677</v>
          </cell>
          <cell r="AH424">
            <v>7067.9547318051764</v>
          </cell>
        </row>
        <row r="425">
          <cell r="M425">
            <v>132231.94842918948</v>
          </cell>
          <cell r="Q425">
            <v>266.76501707557617</v>
          </cell>
          <cell r="AD425">
            <v>0</v>
          </cell>
          <cell r="AH425">
            <v>0</v>
          </cell>
        </row>
        <row r="426">
          <cell r="M426">
            <v>0</v>
          </cell>
          <cell r="Q426">
            <v>0</v>
          </cell>
          <cell r="AD426">
            <v>4558089.6532636434</v>
          </cell>
          <cell r="AH426">
            <v>5183.1668033237966</v>
          </cell>
        </row>
        <row r="427">
          <cell r="M427">
            <v>1487609.4198283816</v>
          </cell>
          <cell r="Q427">
            <v>3001.106442100232</v>
          </cell>
          <cell r="AD427">
            <v>0</v>
          </cell>
          <cell r="AH427">
            <v>0</v>
          </cell>
        </row>
        <row r="428">
          <cell r="M428">
            <v>1884305.26511595</v>
          </cell>
          <cell r="Q428">
            <v>3801.4014933269605</v>
          </cell>
          <cell r="AD428">
            <v>0</v>
          </cell>
          <cell r="AH428">
            <v>0</v>
          </cell>
        </row>
        <row r="429">
          <cell r="M429">
            <v>1785131.3037940578</v>
          </cell>
          <cell r="Q429">
            <v>3601.3277305202787</v>
          </cell>
          <cell r="AD429">
            <v>1325989.7173130598</v>
          </cell>
          <cell r="AH429">
            <v>1507.8303427851042</v>
          </cell>
        </row>
        <row r="430">
          <cell r="M430">
            <v>0</v>
          </cell>
          <cell r="Q430">
            <v>0</v>
          </cell>
          <cell r="AD430">
            <v>0</v>
          </cell>
          <cell r="AH430">
            <v>0</v>
          </cell>
        </row>
        <row r="431">
          <cell r="M431">
            <v>0</v>
          </cell>
          <cell r="Q431">
            <v>0</v>
          </cell>
          <cell r="AD431">
            <v>0</v>
          </cell>
          <cell r="AH431">
            <v>0</v>
          </cell>
        </row>
        <row r="432">
          <cell r="M432">
            <v>330579.87107297371</v>
          </cell>
          <cell r="Q432">
            <v>666.91254268894045</v>
          </cell>
          <cell r="AD432">
            <v>0</v>
          </cell>
          <cell r="AH432">
            <v>0</v>
          </cell>
        </row>
        <row r="433">
          <cell r="M433">
            <v>0</v>
          </cell>
          <cell r="Q433">
            <v>0</v>
          </cell>
          <cell r="AD433">
            <v>0</v>
          </cell>
          <cell r="AH433">
            <v>0</v>
          </cell>
        </row>
        <row r="434">
          <cell r="M434">
            <v>264463.89685837895</v>
          </cell>
          <cell r="Q434">
            <v>533.53003415115234</v>
          </cell>
          <cell r="AD434">
            <v>11250194.007827992</v>
          </cell>
          <cell r="AH434">
            <v>12792.998064567368</v>
          </cell>
        </row>
        <row r="435">
          <cell r="M435">
            <v>0</v>
          </cell>
          <cell r="Q435">
            <v>0</v>
          </cell>
          <cell r="AD435">
            <v>0</v>
          </cell>
          <cell r="AH435">
            <v>0</v>
          </cell>
        </row>
        <row r="436">
          <cell r="M436">
            <v>297521.8839656763</v>
          </cell>
          <cell r="Q436">
            <v>600.22128842004633</v>
          </cell>
          <cell r="AD436">
            <v>0</v>
          </cell>
          <cell r="AH436">
            <v>0</v>
          </cell>
        </row>
        <row r="437">
          <cell r="M437">
            <v>429753.83239486581</v>
          </cell>
          <cell r="Q437">
            <v>866.98630549562267</v>
          </cell>
          <cell r="AD437">
            <v>0</v>
          </cell>
          <cell r="AH437">
            <v>0</v>
          </cell>
        </row>
        <row r="438">
          <cell r="M438">
            <v>0</v>
          </cell>
          <cell r="Q438">
            <v>0</v>
          </cell>
          <cell r="AD438">
            <v>0</v>
          </cell>
          <cell r="AH438">
            <v>0</v>
          </cell>
        </row>
        <row r="439">
          <cell r="M439">
            <v>0</v>
          </cell>
          <cell r="Q439">
            <v>0</v>
          </cell>
          <cell r="AD439">
            <v>0</v>
          </cell>
          <cell r="AH439">
            <v>0</v>
          </cell>
        </row>
        <row r="440">
          <cell r="M440">
            <v>793391.69057513692</v>
          </cell>
          <cell r="Q440">
            <v>1600.5901024534571</v>
          </cell>
          <cell r="AD440">
            <v>165748.71466413248</v>
          </cell>
          <cell r="AH440">
            <v>188.47879284813803</v>
          </cell>
        </row>
        <row r="441">
          <cell r="M441">
            <v>0</v>
          </cell>
          <cell r="Q441">
            <v>0</v>
          </cell>
          <cell r="AD441">
            <v>0</v>
          </cell>
          <cell r="AH441">
            <v>0</v>
          </cell>
        </row>
        <row r="442">
          <cell r="M442">
            <v>0</v>
          </cell>
          <cell r="Q442">
            <v>0</v>
          </cell>
          <cell r="AD442">
            <v>0</v>
          </cell>
          <cell r="AH442">
            <v>0</v>
          </cell>
        </row>
        <row r="443">
          <cell r="M443">
            <v>0</v>
          </cell>
          <cell r="Q443">
            <v>0</v>
          </cell>
          <cell r="AD443">
            <v>0</v>
          </cell>
          <cell r="AH443">
            <v>0</v>
          </cell>
        </row>
        <row r="444">
          <cell r="M444">
            <v>231405.90975108158</v>
          </cell>
          <cell r="Q444">
            <v>466.83877988225828</v>
          </cell>
          <cell r="AD444">
            <v>0</v>
          </cell>
          <cell r="AH444">
            <v>0</v>
          </cell>
        </row>
        <row r="445">
          <cell r="M445">
            <v>198347.92264378423</v>
          </cell>
          <cell r="Q445">
            <v>400.14752561336428</v>
          </cell>
          <cell r="AD445">
            <v>0</v>
          </cell>
          <cell r="AH445">
            <v>0</v>
          </cell>
        </row>
        <row r="446">
          <cell r="M446">
            <v>1057855.5874335158</v>
          </cell>
          <cell r="Q446">
            <v>2134.1201366046093</v>
          </cell>
          <cell r="AD446">
            <v>0</v>
          </cell>
          <cell r="AH446">
            <v>0</v>
          </cell>
        </row>
        <row r="447">
          <cell r="M447">
            <v>661159.74214594741</v>
          </cell>
          <cell r="Q447">
            <v>1333.8250853778809</v>
          </cell>
          <cell r="AD447">
            <v>0</v>
          </cell>
          <cell r="AH447">
            <v>0</v>
          </cell>
        </row>
        <row r="448">
          <cell r="M448">
            <v>0</v>
          </cell>
          <cell r="Q448">
            <v>0</v>
          </cell>
          <cell r="AD448">
            <v>0</v>
          </cell>
          <cell r="AH448">
            <v>0</v>
          </cell>
        </row>
        <row r="449">
          <cell r="M449">
            <v>6115727.6148500135</v>
          </cell>
          <cell r="Q449">
            <v>12337.882039745398</v>
          </cell>
          <cell r="AD449">
            <v>0</v>
          </cell>
          <cell r="AH449">
            <v>0</v>
          </cell>
        </row>
        <row r="450">
          <cell r="M450">
            <v>198347.92264378423</v>
          </cell>
          <cell r="Q450">
            <v>400.14752561336428</v>
          </cell>
          <cell r="AD450">
            <v>0</v>
          </cell>
          <cell r="AH450">
            <v>0</v>
          </cell>
        </row>
        <row r="451">
          <cell r="M451">
            <v>66115.974214594738</v>
          </cell>
          <cell r="Q451">
            <v>133.38250853778808</v>
          </cell>
          <cell r="AD451">
            <v>0</v>
          </cell>
          <cell r="AH451">
            <v>0</v>
          </cell>
        </row>
        <row r="452">
          <cell r="M452">
            <v>198347.92264378423</v>
          </cell>
          <cell r="Q452">
            <v>400.14752561336428</v>
          </cell>
          <cell r="AD452">
            <v>78191956.142804489</v>
          </cell>
          <cell r="AH452">
            <v>88914.870526109109</v>
          </cell>
        </row>
        <row r="453">
          <cell r="M453">
            <v>1024797.6003262183</v>
          </cell>
          <cell r="Q453">
            <v>2067.4288823357151</v>
          </cell>
          <cell r="AD453">
            <v>0</v>
          </cell>
          <cell r="AH453">
            <v>0</v>
          </cell>
        </row>
        <row r="454">
          <cell r="M454">
            <v>2644638.9685837897</v>
          </cell>
          <cell r="Q454">
            <v>5335.3003415115236</v>
          </cell>
          <cell r="AD454">
            <v>0</v>
          </cell>
          <cell r="AH454">
            <v>0</v>
          </cell>
        </row>
        <row r="455">
          <cell r="M455">
            <v>0</v>
          </cell>
          <cell r="Q455">
            <v>0</v>
          </cell>
          <cell r="AD455">
            <v>0</v>
          </cell>
          <cell r="AH455">
            <v>0</v>
          </cell>
        </row>
        <row r="456">
          <cell r="M456">
            <v>2049595.2006524366</v>
          </cell>
          <cell r="Q456">
            <v>4134.8577646714302</v>
          </cell>
          <cell r="AD456">
            <v>82874.35733206624</v>
          </cell>
          <cell r="AH456">
            <v>94.239396424069014</v>
          </cell>
        </row>
        <row r="457">
          <cell r="M457">
            <v>2677696.9556910866</v>
          </cell>
          <cell r="Q457">
            <v>5401.9915957804178</v>
          </cell>
          <cell r="AD457">
            <v>5200365.9225871563</v>
          </cell>
          <cell r="AH457">
            <v>5913.5221256103305</v>
          </cell>
        </row>
        <row r="458">
          <cell r="M458">
            <v>793391.69057513692</v>
          </cell>
          <cell r="Q458">
            <v>1600.5901024534571</v>
          </cell>
          <cell r="AD458">
            <v>11395224.133159107</v>
          </cell>
          <cell r="AH458">
            <v>12957.91700830949</v>
          </cell>
        </row>
        <row r="459">
          <cell r="M459">
            <v>1884305.26511595</v>
          </cell>
          <cell r="Q459">
            <v>3801.4014933269605</v>
          </cell>
          <cell r="AD459">
            <v>621557.67999049672</v>
          </cell>
          <cell r="AH459">
            <v>706.79547318051766</v>
          </cell>
        </row>
        <row r="460">
          <cell r="M460">
            <v>0</v>
          </cell>
          <cell r="Q460">
            <v>0</v>
          </cell>
          <cell r="AD460">
            <v>0</v>
          </cell>
          <cell r="AH460">
            <v>0</v>
          </cell>
        </row>
        <row r="461">
          <cell r="M461">
            <v>0</v>
          </cell>
          <cell r="Q461">
            <v>0</v>
          </cell>
          <cell r="AD461">
            <v>0</v>
          </cell>
          <cell r="AH461">
            <v>0</v>
          </cell>
        </row>
        <row r="462">
          <cell r="M462">
            <v>0</v>
          </cell>
          <cell r="Q462">
            <v>0</v>
          </cell>
          <cell r="AD462">
            <v>1118803.8239828942</v>
          </cell>
          <cell r="AH462">
            <v>1272.2318517249319</v>
          </cell>
        </row>
        <row r="463">
          <cell r="M463">
            <v>495869.8066094605</v>
          </cell>
          <cell r="Q463">
            <v>1000.3688140334107</v>
          </cell>
          <cell r="AD463">
            <v>10193545.951844146</v>
          </cell>
          <cell r="AH463">
            <v>11591.44576016049</v>
          </cell>
        </row>
        <row r="464">
          <cell r="M464">
            <v>6512423.4601375815</v>
          </cell>
          <cell r="Q464">
            <v>13138.177090972127</v>
          </cell>
          <cell r="AD464">
            <v>1201678.1813149604</v>
          </cell>
          <cell r="AH464">
            <v>1366.4712481490008</v>
          </cell>
        </row>
        <row r="465">
          <cell r="M465">
            <v>0</v>
          </cell>
          <cell r="Q465">
            <v>0</v>
          </cell>
          <cell r="AD465">
            <v>0</v>
          </cell>
          <cell r="AH465">
            <v>0</v>
          </cell>
        </row>
        <row r="466">
          <cell r="M466">
            <v>0</v>
          </cell>
          <cell r="Q466">
            <v>0</v>
          </cell>
          <cell r="AD466">
            <v>0</v>
          </cell>
          <cell r="AH466">
            <v>0</v>
          </cell>
        </row>
        <row r="467">
          <cell r="M467">
            <v>2347117.084618113</v>
          </cell>
          <cell r="Q467">
            <v>4735.0790530914765</v>
          </cell>
          <cell r="AD467">
            <v>5801205.0132446364</v>
          </cell>
          <cell r="AH467">
            <v>6596.7577496848307</v>
          </cell>
        </row>
        <row r="468">
          <cell r="M468">
            <v>3471088.6462662234</v>
          </cell>
          <cell r="Q468">
            <v>7002.5816982338747</v>
          </cell>
          <cell r="AD468">
            <v>4806712.7252598414</v>
          </cell>
          <cell r="AH468">
            <v>5465.884992596003</v>
          </cell>
        </row>
        <row r="469">
          <cell r="M469">
            <v>2247943.1232962213</v>
          </cell>
          <cell r="Q469">
            <v>4535.0052902847947</v>
          </cell>
          <cell r="AD469">
            <v>7044320.3732256303</v>
          </cell>
          <cell r="AH469">
            <v>8010.3486960458677</v>
          </cell>
        </row>
        <row r="470">
          <cell r="M470">
            <v>165289.93553648685</v>
          </cell>
          <cell r="Q470">
            <v>333.45627134447022</v>
          </cell>
          <cell r="AD470">
            <v>331497.42932826496</v>
          </cell>
          <cell r="AH470">
            <v>376.95758569627606</v>
          </cell>
        </row>
        <row r="471">
          <cell r="M471">
            <v>132231.94842918948</v>
          </cell>
          <cell r="Q471">
            <v>266.76501707557617</v>
          </cell>
          <cell r="AD471">
            <v>0</v>
          </cell>
          <cell r="AH471">
            <v>0</v>
          </cell>
        </row>
        <row r="472">
          <cell r="M472">
            <v>10115744.054832995</v>
          </cell>
          <cell r="Q472">
            <v>20407.523806281581</v>
          </cell>
          <cell r="AD472">
            <v>269341.66132921522</v>
          </cell>
          <cell r="AH472">
            <v>306.27803837822432</v>
          </cell>
        </row>
        <row r="473">
          <cell r="M473">
            <v>1950421.2393305448</v>
          </cell>
          <cell r="Q473">
            <v>3934.7840018647485</v>
          </cell>
          <cell r="AD473">
            <v>36257531.332778975</v>
          </cell>
          <cell r="AH473">
            <v>41229.735935530196</v>
          </cell>
        </row>
        <row r="474">
          <cell r="M474">
            <v>330579.87107297371</v>
          </cell>
          <cell r="Q474">
            <v>666.91254268894045</v>
          </cell>
          <cell r="AD474">
            <v>16595590.055746265</v>
          </cell>
          <cell r="AH474">
            <v>18871.439133919823</v>
          </cell>
        </row>
        <row r="475">
          <cell r="M475">
            <v>165289.93553648685</v>
          </cell>
          <cell r="Q475">
            <v>333.45627134447022</v>
          </cell>
          <cell r="AD475">
            <v>0</v>
          </cell>
          <cell r="AH475">
            <v>0</v>
          </cell>
        </row>
        <row r="476">
          <cell r="M476">
            <v>0</v>
          </cell>
          <cell r="Q476">
            <v>0</v>
          </cell>
          <cell r="AD476">
            <v>1160241.0026489273</v>
          </cell>
          <cell r="AH476">
            <v>1319.3515499369662</v>
          </cell>
        </row>
        <row r="477">
          <cell r="M477">
            <v>264463.89685837895</v>
          </cell>
          <cell r="Q477">
            <v>533.53003415115234</v>
          </cell>
          <cell r="AD477">
            <v>890899.34131971211</v>
          </cell>
          <cell r="AH477">
            <v>1013.073511558742</v>
          </cell>
        </row>
        <row r="478">
          <cell r="M478">
            <v>0</v>
          </cell>
          <cell r="Q478">
            <v>0</v>
          </cell>
          <cell r="AD478">
            <v>0</v>
          </cell>
          <cell r="AH478">
            <v>0</v>
          </cell>
        </row>
        <row r="479">
          <cell r="M479">
            <v>4694234.169236226</v>
          </cell>
          <cell r="Q479">
            <v>9470.1581061829529</v>
          </cell>
          <cell r="AD479">
            <v>48025690.073932379</v>
          </cell>
          <cell r="AH479">
            <v>54611.730227747998</v>
          </cell>
        </row>
        <row r="480">
          <cell r="M480">
            <v>3504146.6333735208</v>
          </cell>
          <cell r="Q480">
            <v>7069.2729525027689</v>
          </cell>
          <cell r="AD480">
            <v>15269600.338433204</v>
          </cell>
          <cell r="AH480">
            <v>17363.608791134717</v>
          </cell>
        </row>
        <row r="481">
          <cell r="M481">
            <v>0</v>
          </cell>
          <cell r="Q481">
            <v>0</v>
          </cell>
          <cell r="AD481">
            <v>0</v>
          </cell>
          <cell r="AH481">
            <v>0</v>
          </cell>
        </row>
        <row r="482">
          <cell r="M482">
            <v>33057.987107297369</v>
          </cell>
          <cell r="Q482">
            <v>66.691254268894042</v>
          </cell>
          <cell r="AD482">
            <v>1740361.5039733911</v>
          </cell>
          <cell r="AH482">
            <v>1979.0273249054494</v>
          </cell>
        </row>
        <row r="483">
          <cell r="M483">
            <v>99173.961321892115</v>
          </cell>
          <cell r="Q483">
            <v>200.07376280668214</v>
          </cell>
          <cell r="AD483">
            <v>1698924.3253073576</v>
          </cell>
          <cell r="AH483">
            <v>1931.9076266934146</v>
          </cell>
        </row>
        <row r="484">
          <cell r="M484">
            <v>3603320.594695413</v>
          </cell>
          <cell r="Q484">
            <v>7269.3467153094507</v>
          </cell>
          <cell r="AD484">
            <v>30021235.943540998</v>
          </cell>
          <cell r="AH484">
            <v>34138.221354619003</v>
          </cell>
        </row>
        <row r="485">
          <cell r="M485">
            <v>0</v>
          </cell>
          <cell r="Q485">
            <v>0</v>
          </cell>
          <cell r="AD485">
            <v>0</v>
          </cell>
          <cell r="AH485">
            <v>0</v>
          </cell>
        </row>
        <row r="486">
          <cell r="M486">
            <v>132231.94842918948</v>
          </cell>
          <cell r="Q486">
            <v>266.76501707557617</v>
          </cell>
          <cell r="AD486">
            <v>7769470.9998812098</v>
          </cell>
          <cell r="AH486">
            <v>8834.9434147564716</v>
          </cell>
        </row>
        <row r="487">
          <cell r="M487">
            <v>429753.83239486581</v>
          </cell>
          <cell r="Q487">
            <v>866.98630549562267</v>
          </cell>
          <cell r="AD487">
            <v>0</v>
          </cell>
          <cell r="AH487">
            <v>0</v>
          </cell>
        </row>
        <row r="488">
          <cell r="M488">
            <v>0</v>
          </cell>
          <cell r="Q488">
            <v>0</v>
          </cell>
          <cell r="AD488">
            <v>5262521.6905862056</v>
          </cell>
          <cell r="AH488">
            <v>5984.2016729283832</v>
          </cell>
        </row>
        <row r="489">
          <cell r="M489">
            <v>495869.8066094605</v>
          </cell>
          <cell r="Q489">
            <v>1000.3688140334107</v>
          </cell>
          <cell r="AD489">
            <v>207185.89333016562</v>
          </cell>
          <cell r="AH489">
            <v>235.59849106017256</v>
          </cell>
        </row>
        <row r="490">
          <cell r="M490">
            <v>0</v>
          </cell>
          <cell r="Q490">
            <v>0</v>
          </cell>
          <cell r="AD490">
            <v>0</v>
          </cell>
          <cell r="AH490">
            <v>0</v>
          </cell>
        </row>
        <row r="491">
          <cell r="M491">
            <v>0</v>
          </cell>
          <cell r="Q491">
            <v>0</v>
          </cell>
          <cell r="AD491">
            <v>0</v>
          </cell>
          <cell r="AH491">
            <v>0</v>
          </cell>
        </row>
        <row r="492">
          <cell r="M492">
            <v>1157029.5487554078</v>
          </cell>
          <cell r="Q492">
            <v>2334.1938994112916</v>
          </cell>
          <cell r="AD492">
            <v>35635973.652788483</v>
          </cell>
          <cell r="AH492">
            <v>40522.940462349681</v>
          </cell>
        </row>
        <row r="493">
          <cell r="M493">
            <v>2545465.0072618974</v>
          </cell>
          <cell r="Q493">
            <v>5135.2265787048418</v>
          </cell>
          <cell r="AD493">
            <v>35345913.402126245</v>
          </cell>
          <cell r="AH493">
            <v>40193.102574865436</v>
          </cell>
        </row>
        <row r="494">
          <cell r="M494">
            <v>1421493.4456137868</v>
          </cell>
          <cell r="Q494">
            <v>2867.7239335624445</v>
          </cell>
          <cell r="AD494">
            <v>107011513.90503053</v>
          </cell>
          <cell r="AH494">
            <v>121686.62063257911</v>
          </cell>
        </row>
        <row r="495">
          <cell r="M495">
            <v>991739.613218921</v>
          </cell>
          <cell r="Q495">
            <v>2000.7376280668213</v>
          </cell>
          <cell r="AD495">
            <v>14420138.175779525</v>
          </cell>
          <cell r="AH495">
            <v>16397.65497778801</v>
          </cell>
        </row>
        <row r="496">
          <cell r="M496">
            <v>66115.974214594738</v>
          </cell>
          <cell r="Q496">
            <v>133.38250853778808</v>
          </cell>
          <cell r="AD496">
            <v>2672698.0239591361</v>
          </cell>
          <cell r="AH496">
            <v>3039.2205346762257</v>
          </cell>
        </row>
        <row r="497">
          <cell r="M497">
            <v>429753.83239486581</v>
          </cell>
          <cell r="Q497">
            <v>866.98630549562267</v>
          </cell>
          <cell r="AD497">
            <v>26374764.220930081</v>
          </cell>
          <cell r="AH497">
            <v>29991.687911959969</v>
          </cell>
        </row>
        <row r="498">
          <cell r="M498">
            <v>0</v>
          </cell>
          <cell r="Q498">
            <v>0</v>
          </cell>
          <cell r="AD498">
            <v>0</v>
          </cell>
          <cell r="AH498">
            <v>0</v>
          </cell>
        </row>
        <row r="499">
          <cell r="M499">
            <v>165289.93553648685</v>
          </cell>
          <cell r="Q499">
            <v>333.45627134447022</v>
          </cell>
          <cell r="AD499">
            <v>207185.89333016562</v>
          </cell>
          <cell r="AH499">
            <v>235.59849106017256</v>
          </cell>
        </row>
        <row r="500">
          <cell r="M500">
            <v>0</v>
          </cell>
          <cell r="Q500">
            <v>0</v>
          </cell>
          <cell r="AD500">
            <v>0</v>
          </cell>
          <cell r="AH500">
            <v>0</v>
          </cell>
        </row>
        <row r="501">
          <cell r="M501">
            <v>760333.70346783951</v>
          </cell>
          <cell r="Q501">
            <v>1533.8988481845631</v>
          </cell>
          <cell r="AD501">
            <v>0</v>
          </cell>
          <cell r="AH501">
            <v>0</v>
          </cell>
        </row>
        <row r="502">
          <cell r="M502">
            <v>793391.69057513692</v>
          </cell>
          <cell r="Q502">
            <v>1600.5901024534571</v>
          </cell>
          <cell r="AD502">
            <v>2361919.1839638879</v>
          </cell>
          <cell r="AH502">
            <v>2685.822798085967</v>
          </cell>
        </row>
        <row r="503">
          <cell r="M503">
            <v>0</v>
          </cell>
          <cell r="Q503">
            <v>0</v>
          </cell>
          <cell r="AD503">
            <v>870180.75198669557</v>
          </cell>
          <cell r="AH503">
            <v>989.5136624527247</v>
          </cell>
        </row>
        <row r="504">
          <cell r="M504">
            <v>231405.90975108158</v>
          </cell>
          <cell r="Q504">
            <v>466.83877988225828</v>
          </cell>
          <cell r="AD504">
            <v>74814826.081522807</v>
          </cell>
          <cell r="AH504">
            <v>85074.615121828305</v>
          </cell>
        </row>
        <row r="505">
          <cell r="M505">
            <v>33057.987107297369</v>
          </cell>
          <cell r="Q505">
            <v>66.691254268894042</v>
          </cell>
          <cell r="AD505">
            <v>497246.14399239741</v>
          </cell>
          <cell r="AH505">
            <v>565.43637854441408</v>
          </cell>
        </row>
        <row r="506">
          <cell r="M506">
            <v>165289.93553648685</v>
          </cell>
          <cell r="Q506">
            <v>333.45627134447022</v>
          </cell>
          <cell r="AD506">
            <v>7334380.6238878621</v>
          </cell>
          <cell r="AH506">
            <v>8340.1865835301087</v>
          </cell>
        </row>
        <row r="507">
          <cell r="M507">
            <v>231405.90975108158</v>
          </cell>
          <cell r="Q507">
            <v>466.83877988225828</v>
          </cell>
          <cell r="AD507">
            <v>7583003.695884061</v>
          </cell>
          <cell r="AH507">
            <v>8622.9047728023161</v>
          </cell>
        </row>
        <row r="508">
          <cell r="M508">
            <v>0</v>
          </cell>
          <cell r="Q508">
            <v>0</v>
          </cell>
          <cell r="AD508">
            <v>0</v>
          </cell>
          <cell r="AH508">
            <v>0</v>
          </cell>
        </row>
        <row r="509">
          <cell r="M509">
            <v>1454551.4327210842</v>
          </cell>
          <cell r="Q509">
            <v>2934.4151878313378</v>
          </cell>
          <cell r="AD509">
            <v>79062136.894791201</v>
          </cell>
          <cell r="AH509">
            <v>89904.384188561846</v>
          </cell>
        </row>
        <row r="510">
          <cell r="M510">
            <v>396695.84528756846</v>
          </cell>
          <cell r="Q510">
            <v>800.29505122672856</v>
          </cell>
          <cell r="AD510">
            <v>50035393.239234984</v>
          </cell>
          <cell r="AH510">
            <v>56897.035591031672</v>
          </cell>
        </row>
        <row r="511">
          <cell r="M511">
            <v>0</v>
          </cell>
          <cell r="Q511">
            <v>0</v>
          </cell>
          <cell r="AD511">
            <v>0</v>
          </cell>
          <cell r="AH511">
            <v>0</v>
          </cell>
        </row>
        <row r="512">
          <cell r="M512">
            <v>396695.84528756846</v>
          </cell>
          <cell r="Q512">
            <v>800.29505122672856</v>
          </cell>
          <cell r="AD512">
            <v>35076571.740797035</v>
          </cell>
          <cell r="AH512">
            <v>39886.824536487213</v>
          </cell>
        </row>
        <row r="513">
          <cell r="M513">
            <v>264463.89685837895</v>
          </cell>
          <cell r="Q513">
            <v>533.53003415115234</v>
          </cell>
          <cell r="AD513">
            <v>3128506.9892855007</v>
          </cell>
          <cell r="AH513">
            <v>3557.5372150086055</v>
          </cell>
        </row>
        <row r="514">
          <cell r="M514">
            <v>859507.66478973161</v>
          </cell>
          <cell r="Q514">
            <v>1733.9726109912453</v>
          </cell>
          <cell r="AD514">
            <v>82874.35733206624</v>
          </cell>
          <cell r="AH514">
            <v>94.239396424069014</v>
          </cell>
        </row>
        <row r="515">
          <cell r="M515">
            <v>0</v>
          </cell>
          <cell r="Q515">
            <v>0</v>
          </cell>
          <cell r="AD515">
            <v>0</v>
          </cell>
          <cell r="AH515">
            <v>0</v>
          </cell>
        </row>
        <row r="516">
          <cell r="M516">
            <v>33057.987107297369</v>
          </cell>
          <cell r="Q516">
            <v>66.691254268894042</v>
          </cell>
          <cell r="AD516">
            <v>4143717.8666033121</v>
          </cell>
          <cell r="AH516">
            <v>4711.9698212034509</v>
          </cell>
        </row>
        <row r="517">
          <cell r="M517">
            <v>0</v>
          </cell>
          <cell r="Q517">
            <v>0</v>
          </cell>
          <cell r="AD517">
            <v>31989501.930177569</v>
          </cell>
          <cell r="AH517">
            <v>36376.40701969064</v>
          </cell>
        </row>
        <row r="518">
          <cell r="M518">
            <v>1586783.3811502738</v>
          </cell>
          <cell r="Q518">
            <v>3201.1802049069142</v>
          </cell>
          <cell r="AD518">
            <v>9841329.9331828654</v>
          </cell>
          <cell r="AH518">
            <v>11190.928325358196</v>
          </cell>
        </row>
        <row r="519">
          <cell r="M519">
            <v>1818189.2909013554</v>
          </cell>
          <cell r="Q519">
            <v>3668.0189847891729</v>
          </cell>
          <cell r="AD519">
            <v>42659575.436681092</v>
          </cell>
          <cell r="AH519">
            <v>48509.729309289527</v>
          </cell>
        </row>
        <row r="520">
          <cell r="M520">
            <v>198347.92264378423</v>
          </cell>
          <cell r="Q520">
            <v>400.14752561336428</v>
          </cell>
          <cell r="AD520">
            <v>5801205.0132446364</v>
          </cell>
          <cell r="AH520">
            <v>6596.7577496848307</v>
          </cell>
        </row>
        <row r="521">
          <cell r="M521">
            <v>21818271.490816262</v>
          </cell>
          <cell r="Q521">
            <v>44016.22781747007</v>
          </cell>
          <cell r="AD521">
            <v>107073669.67302956</v>
          </cell>
          <cell r="AH521">
            <v>121757.30017989712</v>
          </cell>
        </row>
        <row r="522">
          <cell r="M522">
            <v>15206674.069356792</v>
          </cell>
          <cell r="Q522">
            <v>30677.976963691268</v>
          </cell>
          <cell r="AD522">
            <v>22521106.604989</v>
          </cell>
          <cell r="AH522">
            <v>25609.555978240754</v>
          </cell>
        </row>
        <row r="523">
          <cell r="M523">
            <v>396695.84528756846</v>
          </cell>
          <cell r="Q523">
            <v>800.29505122672856</v>
          </cell>
          <cell r="AD523">
            <v>0</v>
          </cell>
          <cell r="AH523">
            <v>0</v>
          </cell>
        </row>
        <row r="524">
          <cell r="M524">
            <v>11206657.629373807</v>
          </cell>
          <cell r="Q524">
            <v>22608.33519715508</v>
          </cell>
          <cell r="AD524">
            <v>6215576.7999049677</v>
          </cell>
          <cell r="AH524">
            <v>7067.9547318051764</v>
          </cell>
        </row>
        <row r="525">
          <cell r="M525">
            <v>19801734.277271125</v>
          </cell>
          <cell r="Q525">
            <v>39948.061307067532</v>
          </cell>
          <cell r="AD525">
            <v>95491978.235873312</v>
          </cell>
          <cell r="AH525">
            <v>108587.34452963351</v>
          </cell>
        </row>
        <row r="526">
          <cell r="M526">
            <v>35603452.114559256</v>
          </cell>
          <cell r="Q526">
            <v>71826.480847598883</v>
          </cell>
          <cell r="AD526">
            <v>102971388.98509228</v>
          </cell>
          <cell r="AH526">
            <v>117092.45005690576</v>
          </cell>
        </row>
        <row r="527">
          <cell r="M527">
            <v>28991854.693099789</v>
          </cell>
          <cell r="Q527">
            <v>58488.229993820081</v>
          </cell>
          <cell r="AD527">
            <v>686945547.92549706</v>
          </cell>
          <cell r="AH527">
            <v>781150.35695910815</v>
          </cell>
        </row>
        <row r="528">
          <cell r="M528">
            <v>133025340.1197646</v>
          </cell>
          <cell r="Q528">
            <v>268365.6071780296</v>
          </cell>
          <cell r="AD528">
            <v>1021219268.2243862</v>
          </cell>
          <cell r="AH528">
            <v>1161264.9624355906</v>
          </cell>
        </row>
        <row r="529">
          <cell r="M529">
            <v>19438096.419090852</v>
          </cell>
          <cell r="Q529">
            <v>39214.457510109707</v>
          </cell>
          <cell r="AD529">
            <v>20304217.546356227</v>
          </cell>
          <cell r="AH529">
            <v>23088.652123896911</v>
          </cell>
        </row>
        <row r="533">
          <cell r="M533">
            <v>865.80000617854319</v>
          </cell>
          <cell r="Q533">
            <v>0.90402452126235344</v>
          </cell>
          <cell r="AD533">
            <v>0</v>
          </cell>
          <cell r="AF533">
            <v>0</v>
          </cell>
          <cell r="AH533">
            <v>0</v>
          </cell>
        </row>
        <row r="534">
          <cell r="M534">
            <v>445887.00318194972</v>
          </cell>
          <cell r="Q534">
            <v>465.57262845011195</v>
          </cell>
          <cell r="AD534">
            <v>2119.1470902439023</v>
          </cell>
          <cell r="AF534">
            <v>2590.0686658536583</v>
          </cell>
          <cell r="AH534">
            <v>1.9190969999999998</v>
          </cell>
        </row>
        <row r="535">
          <cell r="M535">
            <v>412986.60294716508</v>
          </cell>
          <cell r="Q535">
            <v>431.21969664214254</v>
          </cell>
          <cell r="AD535">
            <v>0</v>
          </cell>
          <cell r="AF535">
            <v>0</v>
          </cell>
          <cell r="AH535">
            <v>0</v>
          </cell>
        </row>
        <row r="536">
          <cell r="M536">
            <v>222510.60158788558</v>
          </cell>
          <cell r="Q536">
            <v>232.33430196442484</v>
          </cell>
          <cell r="AD536">
            <v>3178.7206353658535</v>
          </cell>
          <cell r="AF536">
            <v>3885.1029987804868</v>
          </cell>
          <cell r="AH536">
            <v>2.8786455000000002</v>
          </cell>
        </row>
        <row r="537">
          <cell r="M537">
            <v>0</v>
          </cell>
          <cell r="Q537">
            <v>0</v>
          </cell>
          <cell r="AD537">
            <v>0</v>
          </cell>
          <cell r="AF537">
            <v>0</v>
          </cell>
          <cell r="AH537">
            <v>0</v>
          </cell>
        </row>
        <row r="538">
          <cell r="M538">
            <v>0</v>
          </cell>
          <cell r="Q538">
            <v>0</v>
          </cell>
          <cell r="AD538">
            <v>0</v>
          </cell>
          <cell r="AF538">
            <v>0</v>
          </cell>
          <cell r="AH538">
            <v>0</v>
          </cell>
        </row>
        <row r="539">
          <cell r="M539">
            <v>0</v>
          </cell>
          <cell r="Q539">
            <v>0</v>
          </cell>
          <cell r="AD539">
            <v>0</v>
          </cell>
          <cell r="AF539">
            <v>0</v>
          </cell>
          <cell r="AH539">
            <v>0</v>
          </cell>
        </row>
        <row r="540">
          <cell r="M540">
            <v>0</v>
          </cell>
          <cell r="Q540">
            <v>0</v>
          </cell>
          <cell r="AD540">
            <v>0</v>
          </cell>
          <cell r="AF540">
            <v>0</v>
          </cell>
          <cell r="AH540">
            <v>0</v>
          </cell>
        </row>
        <row r="541">
          <cell r="M541">
            <v>0</v>
          </cell>
          <cell r="Q541">
            <v>0</v>
          </cell>
          <cell r="AD541">
            <v>0</v>
          </cell>
          <cell r="AF541">
            <v>0</v>
          </cell>
          <cell r="AH541">
            <v>0</v>
          </cell>
        </row>
        <row r="542">
          <cell r="M542">
            <v>661471.2047204047</v>
          </cell>
          <cell r="Q542">
            <v>690.67473424443563</v>
          </cell>
          <cell r="AD542">
            <v>40263.79471463411</v>
          </cell>
          <cell r="AF542">
            <v>49211.304651219478</v>
          </cell>
          <cell r="AH542">
            <v>36.462843000000007</v>
          </cell>
        </row>
        <row r="543">
          <cell r="M543">
            <v>0</v>
          </cell>
          <cell r="Q543">
            <v>0</v>
          </cell>
          <cell r="AD543">
            <v>0</v>
          </cell>
          <cell r="AF543">
            <v>0</v>
          </cell>
          <cell r="AH543">
            <v>0</v>
          </cell>
        </row>
        <row r="544">
          <cell r="M544">
            <v>0</v>
          </cell>
          <cell r="Q544">
            <v>0</v>
          </cell>
          <cell r="AD544">
            <v>0</v>
          </cell>
          <cell r="AF544">
            <v>0</v>
          </cell>
          <cell r="AH544">
            <v>0</v>
          </cell>
        </row>
        <row r="545">
          <cell r="M545">
            <v>281385.00200802559</v>
          </cell>
          <cell r="Q545">
            <v>293.80796941026387</v>
          </cell>
          <cell r="AD545">
            <v>33906.353443902408</v>
          </cell>
          <cell r="AF545">
            <v>41441.098653658504</v>
          </cell>
          <cell r="AH545">
            <v>30.705551999999997</v>
          </cell>
        </row>
        <row r="546">
          <cell r="M546">
            <v>0</v>
          </cell>
          <cell r="Q546">
            <v>0</v>
          </cell>
          <cell r="AD546">
            <v>0</v>
          </cell>
          <cell r="AF546">
            <v>0</v>
          </cell>
          <cell r="AH546">
            <v>0</v>
          </cell>
        </row>
        <row r="547">
          <cell r="M547">
            <v>0</v>
          </cell>
          <cell r="Q547">
            <v>0</v>
          </cell>
          <cell r="AD547">
            <v>0</v>
          </cell>
          <cell r="AF547">
            <v>0</v>
          </cell>
          <cell r="AH547">
            <v>0</v>
          </cell>
        </row>
        <row r="548">
          <cell r="M548">
            <v>4200861.6299782759</v>
          </cell>
          <cell r="Q548">
            <v>4386.3269771649229</v>
          </cell>
          <cell r="AD548">
            <v>11655.308996341455</v>
          </cell>
          <cell r="AF548">
            <v>14245.377662195107</v>
          </cell>
          <cell r="AH548">
            <v>10.5550335</v>
          </cell>
        </row>
        <row r="549">
          <cell r="M549">
            <v>3059737.2218349604</v>
          </cell>
          <cell r="Q549">
            <v>3194.8226581411459</v>
          </cell>
          <cell r="AD549">
            <v>33906.353443902408</v>
          </cell>
          <cell r="AF549">
            <v>41441.098653658504</v>
          </cell>
          <cell r="AH549">
            <v>30.705551999999997</v>
          </cell>
        </row>
        <row r="550">
          <cell r="M550">
            <v>6060.6000432497804</v>
          </cell>
          <cell r="Q550">
            <v>6.3281716488364523</v>
          </cell>
          <cell r="AD550">
            <v>6357.4412707317024</v>
          </cell>
          <cell r="AF550">
            <v>7770.2059975609691</v>
          </cell>
          <cell r="AH550">
            <v>5.7572910000000004</v>
          </cell>
        </row>
        <row r="551">
          <cell r="M551">
            <v>38961.000278034306</v>
          </cell>
          <cell r="Q551">
            <v>40.681103456805765</v>
          </cell>
          <cell r="AD551">
            <v>37085.074079268255</v>
          </cell>
          <cell r="AF551">
            <v>45326.201652438984</v>
          </cell>
          <cell r="AH551">
            <v>33.584197500000002</v>
          </cell>
        </row>
        <row r="552">
          <cell r="M552">
            <v>446752.80318812671</v>
          </cell>
          <cell r="Q552">
            <v>466.47665297137274</v>
          </cell>
          <cell r="AD552">
            <v>41323.368259756062</v>
          </cell>
          <cell r="AF552">
            <v>50506.338984146299</v>
          </cell>
          <cell r="AH552">
            <v>37.422391500000003</v>
          </cell>
        </row>
        <row r="553">
          <cell r="M553">
            <v>0</v>
          </cell>
          <cell r="Q553">
            <v>0</v>
          </cell>
          <cell r="AD553">
            <v>0</v>
          </cell>
          <cell r="AF553">
            <v>0</v>
          </cell>
          <cell r="AH553">
            <v>0</v>
          </cell>
        </row>
        <row r="554">
          <cell r="M554">
            <v>666666.00475747581</v>
          </cell>
          <cell r="Q554">
            <v>696.0988813720096</v>
          </cell>
          <cell r="AD554">
            <v>87944.604245121867</v>
          </cell>
          <cell r="AF554">
            <v>107487.84963292672</v>
          </cell>
          <cell r="AH554">
            <v>79.642525500000005</v>
          </cell>
        </row>
        <row r="555">
          <cell r="M555">
            <v>428571.0030583773</v>
          </cell>
          <cell r="Q555">
            <v>447.49213802486338</v>
          </cell>
          <cell r="AD555">
            <v>0</v>
          </cell>
          <cell r="AF555">
            <v>0</v>
          </cell>
          <cell r="AH555">
            <v>0</v>
          </cell>
        </row>
        <row r="556">
          <cell r="M556">
            <v>17316.0001235708</v>
          </cell>
          <cell r="Q556">
            <v>18.080490425247007</v>
          </cell>
          <cell r="AD556">
            <v>82646.736519512124</v>
          </cell>
          <cell r="AF556">
            <v>101012.6779682926</v>
          </cell>
          <cell r="AH556">
            <v>74.844783000000007</v>
          </cell>
        </row>
        <row r="557">
          <cell r="M557">
            <v>116017.20082792436</v>
          </cell>
          <cell r="Q557">
            <v>121.13928584915493</v>
          </cell>
          <cell r="AD557">
            <v>0</v>
          </cell>
          <cell r="AF557">
            <v>0</v>
          </cell>
          <cell r="AH557">
            <v>0</v>
          </cell>
        </row>
        <row r="558">
          <cell r="M558">
            <v>3442420.8245658758</v>
          </cell>
          <cell r="Q558">
            <v>3594.4014965391048</v>
          </cell>
          <cell r="AD558">
            <v>7417.0148158536513</v>
          </cell>
          <cell r="AF558">
            <v>9065.2403304877953</v>
          </cell>
          <cell r="AH558">
            <v>6.716839499999999</v>
          </cell>
        </row>
        <row r="559">
          <cell r="M559">
            <v>0</v>
          </cell>
          <cell r="Q559">
            <v>0</v>
          </cell>
          <cell r="AD559">
            <v>0</v>
          </cell>
          <cell r="AF559">
            <v>0</v>
          </cell>
          <cell r="AH559">
            <v>0</v>
          </cell>
        </row>
        <row r="560">
          <cell r="M560">
            <v>567964.80405312229</v>
          </cell>
          <cell r="Q560">
            <v>593.04008594810171</v>
          </cell>
          <cell r="AD560">
            <v>89004.177790243848</v>
          </cell>
          <cell r="AF560">
            <v>108782.88396585359</v>
          </cell>
          <cell r="AH560">
            <v>80.602074000000016</v>
          </cell>
        </row>
        <row r="561">
          <cell r="M561">
            <v>2597.4000185356199</v>
          </cell>
          <cell r="Q561">
            <v>2.7120735637870506</v>
          </cell>
          <cell r="AD561">
            <v>3178.7206353658512</v>
          </cell>
          <cell r="AF561">
            <v>3885.1029987804845</v>
          </cell>
          <cell r="AH561">
            <v>2.8786455000000002</v>
          </cell>
        </row>
        <row r="562">
          <cell r="M562">
            <v>0</v>
          </cell>
          <cell r="Q562">
            <v>0</v>
          </cell>
          <cell r="AD562">
            <v>0</v>
          </cell>
          <cell r="AF562">
            <v>0</v>
          </cell>
          <cell r="AH562">
            <v>0</v>
          </cell>
        </row>
        <row r="563">
          <cell r="M563">
            <v>0</v>
          </cell>
          <cell r="Q563">
            <v>0</v>
          </cell>
          <cell r="AD563">
            <v>31787.206353658512</v>
          </cell>
          <cell r="AF563">
            <v>38851.029987804846</v>
          </cell>
          <cell r="AH563">
            <v>28.786455</v>
          </cell>
        </row>
        <row r="564">
          <cell r="M564">
            <v>12121.200086499561</v>
          </cell>
          <cell r="Q564">
            <v>12.656343297672905</v>
          </cell>
          <cell r="AD564">
            <v>0</v>
          </cell>
          <cell r="AF564">
            <v>0</v>
          </cell>
          <cell r="AH564">
            <v>0</v>
          </cell>
        </row>
        <row r="565">
          <cell r="M565">
            <v>0</v>
          </cell>
          <cell r="Q565">
            <v>0</v>
          </cell>
          <cell r="AD565">
            <v>0</v>
          </cell>
          <cell r="AF565">
            <v>0</v>
          </cell>
          <cell r="AH565">
            <v>0</v>
          </cell>
        </row>
        <row r="566">
          <cell r="M566">
            <v>0</v>
          </cell>
          <cell r="Q566">
            <v>0</v>
          </cell>
          <cell r="AD566">
            <v>0</v>
          </cell>
          <cell r="AF566">
            <v>0</v>
          </cell>
          <cell r="AH566">
            <v>0</v>
          </cell>
        </row>
        <row r="567">
          <cell r="M567">
            <v>0</v>
          </cell>
          <cell r="Q567">
            <v>0</v>
          </cell>
          <cell r="AD567">
            <v>0</v>
          </cell>
          <cell r="AF567">
            <v>0</v>
          </cell>
          <cell r="AH567">
            <v>0</v>
          </cell>
        </row>
        <row r="568">
          <cell r="M568">
            <v>0</v>
          </cell>
          <cell r="Q568">
            <v>0</v>
          </cell>
          <cell r="AD568">
            <v>43442.515349999958</v>
          </cell>
          <cell r="AF568">
            <v>53096.407649999943</v>
          </cell>
          <cell r="AH568">
            <v>39.341488499999997</v>
          </cell>
        </row>
        <row r="569">
          <cell r="M569">
            <v>614718.00438676344</v>
          </cell>
          <cell r="Q569">
            <v>641.85741009626872</v>
          </cell>
          <cell r="AD569">
            <v>22251.044447560962</v>
          </cell>
          <cell r="AF569">
            <v>27195.720991463397</v>
          </cell>
          <cell r="AH569">
            <v>20.150518500000004</v>
          </cell>
        </row>
        <row r="570">
          <cell r="M570">
            <v>8658.0000617854002</v>
          </cell>
          <cell r="Q570">
            <v>9.0402452126235033</v>
          </cell>
          <cell r="AD570">
            <v>0</v>
          </cell>
          <cell r="AF570">
            <v>0</v>
          </cell>
          <cell r="AH570">
            <v>0</v>
          </cell>
        </row>
        <row r="571">
          <cell r="M571">
            <v>0</v>
          </cell>
          <cell r="Q571">
            <v>0</v>
          </cell>
          <cell r="AD571">
            <v>0</v>
          </cell>
          <cell r="AF571">
            <v>0</v>
          </cell>
          <cell r="AH571">
            <v>0</v>
          </cell>
        </row>
        <row r="572">
          <cell r="M572">
            <v>0</v>
          </cell>
          <cell r="Q572">
            <v>0</v>
          </cell>
          <cell r="AD572">
            <v>0</v>
          </cell>
          <cell r="AF572">
            <v>0</v>
          </cell>
          <cell r="AH572">
            <v>0</v>
          </cell>
        </row>
        <row r="573">
          <cell r="M573">
            <v>0</v>
          </cell>
          <cell r="Q573">
            <v>0</v>
          </cell>
          <cell r="AD573">
            <v>0</v>
          </cell>
          <cell r="AF573">
            <v>0</v>
          </cell>
          <cell r="AH573">
            <v>0</v>
          </cell>
        </row>
        <row r="574">
          <cell r="M574">
            <v>0</v>
          </cell>
          <cell r="Q574">
            <v>0</v>
          </cell>
          <cell r="AD574">
            <v>0</v>
          </cell>
          <cell r="AF574">
            <v>0</v>
          </cell>
          <cell r="AH574">
            <v>0</v>
          </cell>
        </row>
        <row r="575">
          <cell r="M575">
            <v>124675.20088970978</v>
          </cell>
          <cell r="Q575">
            <v>130.17953106177842</v>
          </cell>
          <cell r="AD575">
            <v>0</v>
          </cell>
          <cell r="AF575">
            <v>0</v>
          </cell>
          <cell r="AH575">
            <v>0</v>
          </cell>
        </row>
        <row r="576">
          <cell r="M576">
            <v>0</v>
          </cell>
          <cell r="Q576">
            <v>0</v>
          </cell>
          <cell r="AD576">
            <v>30727.63280853656</v>
          </cell>
          <cell r="AF576">
            <v>37555.995654878017</v>
          </cell>
          <cell r="AH576">
            <v>27.8269065</v>
          </cell>
        </row>
        <row r="577">
          <cell r="M577">
            <v>0</v>
          </cell>
          <cell r="Q577">
            <v>0</v>
          </cell>
          <cell r="AD577">
            <v>0</v>
          </cell>
          <cell r="AF577">
            <v>0</v>
          </cell>
          <cell r="AH577">
            <v>0</v>
          </cell>
        </row>
        <row r="578">
          <cell r="M578">
            <v>0</v>
          </cell>
          <cell r="Q578">
            <v>0</v>
          </cell>
          <cell r="AD578">
            <v>0</v>
          </cell>
          <cell r="AF578">
            <v>0</v>
          </cell>
          <cell r="AH578">
            <v>0</v>
          </cell>
        </row>
        <row r="579">
          <cell r="M579">
            <v>1329868.8094902374</v>
          </cell>
          <cell r="Q579">
            <v>1388.5816646589699</v>
          </cell>
          <cell r="AD579">
            <v>63574.412707317024</v>
          </cell>
          <cell r="AF579">
            <v>77702.059975609693</v>
          </cell>
          <cell r="AH579">
            <v>57.57291</v>
          </cell>
        </row>
        <row r="580">
          <cell r="M580">
            <v>0</v>
          </cell>
          <cell r="Q580">
            <v>0</v>
          </cell>
          <cell r="AD580">
            <v>0</v>
          </cell>
          <cell r="AF580">
            <v>0</v>
          </cell>
          <cell r="AH580">
            <v>0</v>
          </cell>
        </row>
        <row r="581">
          <cell r="M581">
            <v>0</v>
          </cell>
          <cell r="Q581">
            <v>0</v>
          </cell>
          <cell r="AD581">
            <v>0</v>
          </cell>
          <cell r="AF581">
            <v>0</v>
          </cell>
          <cell r="AH581">
            <v>0</v>
          </cell>
        </row>
        <row r="582">
          <cell r="M582">
            <v>560172.60399751551</v>
          </cell>
          <cell r="Q582">
            <v>584.90386525674057</v>
          </cell>
          <cell r="AD582">
            <v>159995.6053134145</v>
          </cell>
          <cell r="AF582">
            <v>195550.18427195103</v>
          </cell>
          <cell r="AH582">
            <v>144.89182350000002</v>
          </cell>
        </row>
        <row r="583">
          <cell r="M583">
            <v>0</v>
          </cell>
          <cell r="Q583">
            <v>0</v>
          </cell>
          <cell r="AD583">
            <v>0</v>
          </cell>
          <cell r="AF583">
            <v>0</v>
          </cell>
          <cell r="AH583">
            <v>0</v>
          </cell>
        </row>
        <row r="584">
          <cell r="M584">
            <v>0</v>
          </cell>
          <cell r="Q584">
            <v>0</v>
          </cell>
          <cell r="AD584">
            <v>0</v>
          </cell>
          <cell r="AF584">
            <v>0</v>
          </cell>
          <cell r="AH584">
            <v>0</v>
          </cell>
        </row>
        <row r="585">
          <cell r="M585">
            <v>0</v>
          </cell>
          <cell r="Q585">
            <v>0</v>
          </cell>
          <cell r="AD585">
            <v>0</v>
          </cell>
          <cell r="AF585">
            <v>0</v>
          </cell>
          <cell r="AH585">
            <v>0</v>
          </cell>
        </row>
        <row r="586">
          <cell r="M586">
            <v>0</v>
          </cell>
          <cell r="Q586">
            <v>0</v>
          </cell>
          <cell r="AD586">
            <v>0</v>
          </cell>
          <cell r="AF586">
            <v>0</v>
          </cell>
          <cell r="AH586">
            <v>0</v>
          </cell>
        </row>
        <row r="587">
          <cell r="M587">
            <v>2597.4000185356199</v>
          </cell>
          <cell r="Q587">
            <v>2.7120735637870506</v>
          </cell>
          <cell r="AD587">
            <v>7417.0148158536513</v>
          </cell>
          <cell r="AF587">
            <v>9065.2403304877953</v>
          </cell>
          <cell r="AH587">
            <v>6.716839499999999</v>
          </cell>
        </row>
        <row r="588">
          <cell r="M588">
            <v>0</v>
          </cell>
          <cell r="Q588">
            <v>0</v>
          </cell>
          <cell r="AD588">
            <v>0</v>
          </cell>
          <cell r="AF588">
            <v>0</v>
          </cell>
          <cell r="AH588">
            <v>0</v>
          </cell>
        </row>
        <row r="589">
          <cell r="M589">
            <v>987012.0070435357</v>
          </cell>
          <cell r="Q589">
            <v>1030.5879542390794</v>
          </cell>
          <cell r="AD589">
            <v>34965.92698902436</v>
          </cell>
          <cell r="AF589">
            <v>42736.132986585326</v>
          </cell>
          <cell r="AH589">
            <v>31.665100499999998</v>
          </cell>
        </row>
        <row r="590">
          <cell r="M590">
            <v>4329.0000308927001</v>
          </cell>
          <cell r="Q590">
            <v>4.5201226063117517</v>
          </cell>
          <cell r="AD590">
            <v>0</v>
          </cell>
          <cell r="AF590">
            <v>0</v>
          </cell>
          <cell r="AH590">
            <v>0</v>
          </cell>
        </row>
        <row r="591">
          <cell r="M591">
            <v>0</v>
          </cell>
          <cell r="Q591">
            <v>0</v>
          </cell>
          <cell r="AD591">
            <v>0</v>
          </cell>
          <cell r="AF591">
            <v>0</v>
          </cell>
          <cell r="AH591">
            <v>0</v>
          </cell>
        </row>
        <row r="592">
          <cell r="M592">
            <v>0</v>
          </cell>
          <cell r="Q592">
            <v>0</v>
          </cell>
          <cell r="AD592">
            <v>26489.338628048758</v>
          </cell>
          <cell r="AF592">
            <v>32375.858323170698</v>
          </cell>
          <cell r="AH592">
            <v>23.988712499999998</v>
          </cell>
        </row>
        <row r="593">
          <cell r="M593">
            <v>0</v>
          </cell>
          <cell r="Q593">
            <v>0</v>
          </cell>
          <cell r="AD593">
            <v>0</v>
          </cell>
          <cell r="AF593">
            <v>0</v>
          </cell>
          <cell r="AH593">
            <v>0</v>
          </cell>
        </row>
        <row r="594">
          <cell r="M594">
            <v>0</v>
          </cell>
          <cell r="Q594">
            <v>0</v>
          </cell>
          <cell r="AD594">
            <v>0</v>
          </cell>
          <cell r="AF594">
            <v>0</v>
          </cell>
          <cell r="AH594">
            <v>0</v>
          </cell>
        </row>
        <row r="595">
          <cell r="M595">
            <v>0</v>
          </cell>
          <cell r="Q595">
            <v>0</v>
          </cell>
          <cell r="AD595">
            <v>0</v>
          </cell>
          <cell r="AF595">
            <v>0</v>
          </cell>
          <cell r="AH595">
            <v>0</v>
          </cell>
        </row>
        <row r="596">
          <cell r="M596">
            <v>153246.60109360161</v>
          </cell>
          <cell r="Q596">
            <v>160.01234026343602</v>
          </cell>
          <cell r="AD596">
            <v>18012.750267073156</v>
          </cell>
          <cell r="AF596">
            <v>22015.583659756077</v>
          </cell>
          <cell r="AH596">
            <v>16.312324500000003</v>
          </cell>
        </row>
        <row r="597">
          <cell r="M597">
            <v>0</v>
          </cell>
          <cell r="Q597">
            <v>0</v>
          </cell>
          <cell r="AD597">
            <v>15893.603176829256</v>
          </cell>
          <cell r="AF597">
            <v>19425.514993902423</v>
          </cell>
          <cell r="AH597">
            <v>14.3932275</v>
          </cell>
        </row>
        <row r="598">
          <cell r="M598">
            <v>726406.20518379507</v>
          </cell>
          <cell r="Q598">
            <v>758.47657333911172</v>
          </cell>
          <cell r="AD598">
            <v>197080.67939268277</v>
          </cell>
          <cell r="AF598">
            <v>240876.38592439005</v>
          </cell>
          <cell r="AH598">
            <v>178.476021</v>
          </cell>
        </row>
        <row r="599">
          <cell r="M599">
            <v>0</v>
          </cell>
          <cell r="Q599">
            <v>0</v>
          </cell>
          <cell r="AD599">
            <v>523429.33129024343</v>
          </cell>
          <cell r="AF599">
            <v>639746.9604658531</v>
          </cell>
          <cell r="AH599">
            <v>474.01695900000004</v>
          </cell>
        </row>
        <row r="600">
          <cell r="M600">
            <v>5169691.8368920628</v>
          </cell>
          <cell r="Q600">
            <v>5397.9304164574942</v>
          </cell>
          <cell r="AD600">
            <v>110195.64869268284</v>
          </cell>
          <cell r="AF600">
            <v>134683.57062439012</v>
          </cell>
          <cell r="AH600">
            <v>99.793044000000009</v>
          </cell>
        </row>
        <row r="601">
          <cell r="M601">
            <v>0</v>
          </cell>
          <cell r="Q601">
            <v>0</v>
          </cell>
          <cell r="AD601">
            <v>0</v>
          </cell>
          <cell r="AF601">
            <v>0</v>
          </cell>
          <cell r="AH601">
            <v>0</v>
          </cell>
        </row>
        <row r="602">
          <cell r="M602">
            <v>0</v>
          </cell>
          <cell r="Q602">
            <v>0</v>
          </cell>
          <cell r="AD602">
            <v>0</v>
          </cell>
          <cell r="AF602">
            <v>0</v>
          </cell>
          <cell r="AH602">
            <v>0</v>
          </cell>
        </row>
        <row r="603">
          <cell r="M603">
            <v>0</v>
          </cell>
          <cell r="Q603">
            <v>0</v>
          </cell>
          <cell r="AD603">
            <v>0</v>
          </cell>
          <cell r="AF603">
            <v>0</v>
          </cell>
          <cell r="AH603">
            <v>0</v>
          </cell>
        </row>
        <row r="604">
          <cell r="M604">
            <v>0</v>
          </cell>
          <cell r="Q604">
            <v>0</v>
          </cell>
          <cell r="AD604">
            <v>0</v>
          </cell>
          <cell r="AF604">
            <v>0</v>
          </cell>
          <cell r="AH604">
            <v>0</v>
          </cell>
        </row>
        <row r="605">
          <cell r="M605">
            <v>0</v>
          </cell>
          <cell r="Q605">
            <v>0</v>
          </cell>
          <cell r="AD605">
            <v>0</v>
          </cell>
          <cell r="AF605">
            <v>0</v>
          </cell>
          <cell r="AH605">
            <v>0</v>
          </cell>
        </row>
        <row r="606">
          <cell r="M606">
            <v>0</v>
          </cell>
          <cell r="Q606">
            <v>0</v>
          </cell>
          <cell r="AD606">
            <v>0</v>
          </cell>
          <cell r="AF606">
            <v>0</v>
          </cell>
          <cell r="AH606">
            <v>0</v>
          </cell>
        </row>
        <row r="607">
          <cell r="M607">
            <v>0</v>
          </cell>
          <cell r="Q607">
            <v>0</v>
          </cell>
          <cell r="AD607">
            <v>0</v>
          </cell>
          <cell r="AF607">
            <v>0</v>
          </cell>
          <cell r="AH607">
            <v>0</v>
          </cell>
        </row>
        <row r="608">
          <cell r="M608">
            <v>0</v>
          </cell>
          <cell r="Q608">
            <v>0</v>
          </cell>
          <cell r="AD608">
            <v>0</v>
          </cell>
          <cell r="AF608">
            <v>0</v>
          </cell>
          <cell r="AH608">
            <v>0</v>
          </cell>
        </row>
        <row r="609">
          <cell r="M609">
            <v>0</v>
          </cell>
          <cell r="Q609">
            <v>0</v>
          </cell>
          <cell r="AD609">
            <v>0</v>
          </cell>
          <cell r="AF609">
            <v>0</v>
          </cell>
          <cell r="AH609">
            <v>0</v>
          </cell>
        </row>
        <row r="610">
          <cell r="M610">
            <v>0</v>
          </cell>
          <cell r="Q610">
            <v>0</v>
          </cell>
          <cell r="AD610">
            <v>0</v>
          </cell>
          <cell r="AF610">
            <v>0</v>
          </cell>
          <cell r="AH610">
            <v>0</v>
          </cell>
        </row>
        <row r="611">
          <cell r="M611">
            <v>0</v>
          </cell>
          <cell r="Q611">
            <v>0</v>
          </cell>
          <cell r="AD611">
            <v>0</v>
          </cell>
          <cell r="AF611">
            <v>0</v>
          </cell>
          <cell r="AH611">
            <v>0</v>
          </cell>
        </row>
        <row r="612">
          <cell r="M612">
            <v>535064.40381833783</v>
          </cell>
          <cell r="Q612">
            <v>558.68715414013252</v>
          </cell>
          <cell r="AD612">
            <v>37085.074079268255</v>
          </cell>
          <cell r="AF612">
            <v>45326.201652438984</v>
          </cell>
          <cell r="AH612">
            <v>33.584197500000002</v>
          </cell>
        </row>
        <row r="613">
          <cell r="M613">
            <v>0</v>
          </cell>
          <cell r="Q613">
            <v>0</v>
          </cell>
          <cell r="AD613">
            <v>18012.750267073156</v>
          </cell>
          <cell r="AF613">
            <v>22015.583659756077</v>
          </cell>
          <cell r="AH613">
            <v>16.312324500000003</v>
          </cell>
        </row>
        <row r="614">
          <cell r="M614">
            <v>0</v>
          </cell>
          <cell r="Q614">
            <v>0</v>
          </cell>
          <cell r="AD614">
            <v>0</v>
          </cell>
          <cell r="AF614">
            <v>0</v>
          </cell>
          <cell r="AH614">
            <v>0</v>
          </cell>
        </row>
        <row r="615">
          <cell r="M615">
            <v>0</v>
          </cell>
          <cell r="Q615">
            <v>0</v>
          </cell>
          <cell r="AD615">
            <v>0</v>
          </cell>
          <cell r="AF615">
            <v>0</v>
          </cell>
          <cell r="AH615">
            <v>0</v>
          </cell>
        </row>
        <row r="616">
          <cell r="M616">
            <v>0</v>
          </cell>
          <cell r="Q616">
            <v>0</v>
          </cell>
          <cell r="AD616">
            <v>0</v>
          </cell>
          <cell r="AF616">
            <v>0</v>
          </cell>
          <cell r="AH616">
            <v>0</v>
          </cell>
        </row>
        <row r="617">
          <cell r="M617">
            <v>0</v>
          </cell>
          <cell r="Q617">
            <v>0</v>
          </cell>
          <cell r="AD617">
            <v>0</v>
          </cell>
          <cell r="AF617">
            <v>0</v>
          </cell>
          <cell r="AH617">
            <v>0</v>
          </cell>
        </row>
        <row r="618">
          <cell r="M618">
            <v>0</v>
          </cell>
          <cell r="Q618">
            <v>0</v>
          </cell>
          <cell r="AD618">
            <v>0</v>
          </cell>
          <cell r="AF618">
            <v>0</v>
          </cell>
          <cell r="AH618">
            <v>0</v>
          </cell>
        </row>
        <row r="619">
          <cell r="M619">
            <v>0</v>
          </cell>
          <cell r="Q619">
            <v>0</v>
          </cell>
          <cell r="AD619">
            <v>0</v>
          </cell>
          <cell r="AF619">
            <v>0</v>
          </cell>
          <cell r="AH619">
            <v>0</v>
          </cell>
        </row>
        <row r="620">
          <cell r="M620">
            <v>0</v>
          </cell>
          <cell r="Q620">
            <v>0</v>
          </cell>
          <cell r="AD620">
            <v>0</v>
          </cell>
          <cell r="AF620">
            <v>0</v>
          </cell>
          <cell r="AH620">
            <v>0</v>
          </cell>
        </row>
        <row r="621">
          <cell r="M621">
            <v>0</v>
          </cell>
          <cell r="Q621">
            <v>0</v>
          </cell>
          <cell r="AD621">
            <v>0</v>
          </cell>
          <cell r="AF621">
            <v>0</v>
          </cell>
          <cell r="AH621">
            <v>0</v>
          </cell>
        </row>
        <row r="622">
          <cell r="M622">
            <v>357575.40255173703</v>
          </cell>
          <cell r="Q622">
            <v>373.36212728135064</v>
          </cell>
          <cell r="AD622">
            <v>28608.485718292657</v>
          </cell>
          <cell r="AF622">
            <v>34965.92698902436</v>
          </cell>
          <cell r="AH622">
            <v>25.907809500000003</v>
          </cell>
        </row>
        <row r="623">
          <cell r="M623">
            <v>0</v>
          </cell>
          <cell r="Q623">
            <v>0</v>
          </cell>
          <cell r="AD623">
            <v>0</v>
          </cell>
          <cell r="AF623">
            <v>0</v>
          </cell>
          <cell r="AH623">
            <v>0</v>
          </cell>
        </row>
        <row r="624">
          <cell r="M624">
            <v>0</v>
          </cell>
          <cell r="Q624">
            <v>0</v>
          </cell>
          <cell r="AD624">
            <v>0</v>
          </cell>
          <cell r="AF624">
            <v>0</v>
          </cell>
          <cell r="AH624">
            <v>0</v>
          </cell>
        </row>
        <row r="625">
          <cell r="M625">
            <v>0</v>
          </cell>
          <cell r="Q625">
            <v>0</v>
          </cell>
          <cell r="AD625">
            <v>4238.294180487801</v>
          </cell>
          <cell r="AF625">
            <v>5180.137331707313</v>
          </cell>
          <cell r="AH625">
            <v>3.8381939999999997</v>
          </cell>
        </row>
        <row r="626">
          <cell r="M626">
            <v>0</v>
          </cell>
          <cell r="Q626">
            <v>0</v>
          </cell>
          <cell r="AD626">
            <v>0</v>
          </cell>
          <cell r="AF626">
            <v>0</v>
          </cell>
          <cell r="AH626">
            <v>0</v>
          </cell>
        </row>
        <row r="627">
          <cell r="M627">
            <v>0</v>
          </cell>
          <cell r="Q627">
            <v>0</v>
          </cell>
          <cell r="AD627">
            <v>0</v>
          </cell>
          <cell r="AF627">
            <v>0</v>
          </cell>
          <cell r="AH627">
            <v>0</v>
          </cell>
        </row>
        <row r="628">
          <cell r="M628">
            <v>1214717.4086684915</v>
          </cell>
          <cell r="Q628">
            <v>1268.3464033310772</v>
          </cell>
          <cell r="AD628">
            <v>121850.95768902428</v>
          </cell>
          <cell r="AF628">
            <v>148928.94828658522</v>
          </cell>
          <cell r="AH628">
            <v>110.3480775</v>
          </cell>
        </row>
        <row r="629">
          <cell r="M629">
            <v>294372.00210070366</v>
          </cell>
          <cell r="Q629">
            <v>307.36833722919908</v>
          </cell>
          <cell r="AD629">
            <v>505416.58102317032</v>
          </cell>
          <cell r="AF629">
            <v>617731.37680609699</v>
          </cell>
          <cell r="AH629">
            <v>457.7046345</v>
          </cell>
        </row>
        <row r="630">
          <cell r="M630">
            <v>32900.400234784523</v>
          </cell>
          <cell r="Q630">
            <v>34.352931807969313</v>
          </cell>
          <cell r="AD630">
            <v>21191.470902439007</v>
          </cell>
          <cell r="AF630">
            <v>25900.686658536564</v>
          </cell>
          <cell r="AH630">
            <v>19.19097</v>
          </cell>
        </row>
        <row r="631">
          <cell r="M631">
            <v>0</v>
          </cell>
          <cell r="Q631">
            <v>0</v>
          </cell>
          <cell r="AD631">
            <v>0</v>
          </cell>
          <cell r="AF631">
            <v>0</v>
          </cell>
          <cell r="AH631">
            <v>0</v>
          </cell>
        </row>
        <row r="632">
          <cell r="M632">
            <v>0</v>
          </cell>
          <cell r="Q632">
            <v>0</v>
          </cell>
          <cell r="AD632">
            <v>0</v>
          </cell>
          <cell r="AF632">
            <v>0</v>
          </cell>
          <cell r="AH632">
            <v>0</v>
          </cell>
        </row>
        <row r="633">
          <cell r="M633">
            <v>122077.80087117416</v>
          </cell>
          <cell r="Q633">
            <v>127.46745749799139</v>
          </cell>
          <cell r="AD633">
            <v>3178.7206353658512</v>
          </cell>
          <cell r="AF633">
            <v>3885.1029987804845</v>
          </cell>
          <cell r="AH633">
            <v>2.8786455000000002</v>
          </cell>
        </row>
        <row r="634">
          <cell r="M634">
            <v>268398.00191534741</v>
          </cell>
          <cell r="Q634">
            <v>280.24760159132853</v>
          </cell>
          <cell r="AD634">
            <v>120791.38414390234</v>
          </cell>
          <cell r="AF634">
            <v>147633.9139536584</v>
          </cell>
          <cell r="AH634">
            <v>109.38852900000001</v>
          </cell>
        </row>
        <row r="635">
          <cell r="M635">
            <v>580086.00413962174</v>
          </cell>
          <cell r="Q635">
            <v>605.69642924577465</v>
          </cell>
          <cell r="AD635">
            <v>72051.001068292622</v>
          </cell>
          <cell r="AF635">
            <v>88062.33463902431</v>
          </cell>
          <cell r="AH635">
            <v>65.24929800000001</v>
          </cell>
        </row>
        <row r="636">
          <cell r="M636">
            <v>0</v>
          </cell>
          <cell r="Q636">
            <v>0</v>
          </cell>
          <cell r="AD636">
            <v>0</v>
          </cell>
          <cell r="AF636">
            <v>0</v>
          </cell>
          <cell r="AH636">
            <v>0</v>
          </cell>
        </row>
        <row r="637">
          <cell r="M637">
            <v>0</v>
          </cell>
          <cell r="Q637">
            <v>0</v>
          </cell>
          <cell r="AD637">
            <v>0</v>
          </cell>
          <cell r="AF637">
            <v>0</v>
          </cell>
          <cell r="AH637">
            <v>0</v>
          </cell>
        </row>
        <row r="638">
          <cell r="M638">
            <v>211255.20150756379</v>
          </cell>
          <cell r="Q638">
            <v>220.58198318801345</v>
          </cell>
          <cell r="AD638">
            <v>0</v>
          </cell>
          <cell r="AF638">
            <v>0</v>
          </cell>
          <cell r="AH638">
            <v>0</v>
          </cell>
        </row>
        <row r="639">
          <cell r="M639">
            <v>860605.20614146895</v>
          </cell>
          <cell r="Q639">
            <v>898.60037413477619</v>
          </cell>
          <cell r="AD639">
            <v>38144.647624390207</v>
          </cell>
          <cell r="AF639">
            <v>46621.235985365813</v>
          </cell>
          <cell r="AH639">
            <v>34.543745999999999</v>
          </cell>
        </row>
        <row r="640">
          <cell r="M640">
            <v>645021.00460301235</v>
          </cell>
          <cell r="Q640">
            <v>673.49826834045098</v>
          </cell>
          <cell r="AD640">
            <v>30727.63280853656</v>
          </cell>
          <cell r="AF640">
            <v>37555.995654878017</v>
          </cell>
          <cell r="AH640">
            <v>27.8269065</v>
          </cell>
        </row>
        <row r="641">
          <cell r="M641">
            <v>0</v>
          </cell>
          <cell r="Q641">
            <v>0</v>
          </cell>
          <cell r="AD641">
            <v>0</v>
          </cell>
          <cell r="AF641">
            <v>0</v>
          </cell>
          <cell r="AH641">
            <v>0</v>
          </cell>
        </row>
        <row r="642">
          <cell r="M642">
            <v>0</v>
          </cell>
          <cell r="Q642">
            <v>0</v>
          </cell>
          <cell r="AD642">
            <v>0</v>
          </cell>
          <cell r="AF642">
            <v>0</v>
          </cell>
          <cell r="AH642">
            <v>0</v>
          </cell>
        </row>
        <row r="643">
          <cell r="M643">
            <v>496103.40354030346</v>
          </cell>
          <cell r="Q643">
            <v>518.00605068332663</v>
          </cell>
          <cell r="AD643">
            <v>4238.294180487801</v>
          </cell>
          <cell r="AF643">
            <v>5180.137331707313</v>
          </cell>
          <cell r="AH643">
            <v>3.8381939999999997</v>
          </cell>
        </row>
        <row r="644">
          <cell r="M644">
            <v>424242.00302748464</v>
          </cell>
          <cell r="Q644">
            <v>442.97201541855162</v>
          </cell>
          <cell r="AD644">
            <v>167412.62012926815</v>
          </cell>
          <cell r="AF644">
            <v>204615.42460243887</v>
          </cell>
          <cell r="AH644">
            <v>151.60866300000004</v>
          </cell>
        </row>
        <row r="645">
          <cell r="M645">
            <v>0</v>
          </cell>
          <cell r="Q645">
            <v>0</v>
          </cell>
          <cell r="AD645">
            <v>0</v>
          </cell>
          <cell r="AF645">
            <v>0</v>
          </cell>
          <cell r="AH645">
            <v>0</v>
          </cell>
        </row>
        <row r="646">
          <cell r="M646">
            <v>0</v>
          </cell>
          <cell r="Q646">
            <v>0</v>
          </cell>
          <cell r="AD646">
            <v>0</v>
          </cell>
          <cell r="AF646">
            <v>0</v>
          </cell>
          <cell r="AH646">
            <v>0</v>
          </cell>
        </row>
        <row r="647">
          <cell r="M647">
            <v>350649.00250230875</v>
          </cell>
          <cell r="Q647">
            <v>366.12993111125184</v>
          </cell>
          <cell r="AD647">
            <v>26489.338628048758</v>
          </cell>
          <cell r="AF647">
            <v>32375.858323170698</v>
          </cell>
          <cell r="AH647">
            <v>23.988712499999998</v>
          </cell>
        </row>
        <row r="648">
          <cell r="M648">
            <v>529003.80377508793</v>
          </cell>
          <cell r="Q648">
            <v>552.35898249129593</v>
          </cell>
          <cell r="AD648">
            <v>33906.353443902408</v>
          </cell>
          <cell r="AF648">
            <v>41441.098653658504</v>
          </cell>
          <cell r="AH648">
            <v>30.705551999999997</v>
          </cell>
        </row>
        <row r="649">
          <cell r="M649">
            <v>45887.400327462623</v>
          </cell>
          <cell r="Q649">
            <v>47.913299626904568</v>
          </cell>
          <cell r="AD649">
            <v>0</v>
          </cell>
          <cell r="AF649">
            <v>0</v>
          </cell>
          <cell r="AH649">
            <v>0</v>
          </cell>
        </row>
        <row r="650">
          <cell r="M650">
            <v>1821643.2129996482</v>
          </cell>
          <cell r="Q650">
            <v>1902.0675927359848</v>
          </cell>
          <cell r="AD650">
            <v>34965.92698902436</v>
          </cell>
          <cell r="AF650">
            <v>42736.132986585326</v>
          </cell>
          <cell r="AH650">
            <v>31.665100499999998</v>
          </cell>
        </row>
        <row r="651">
          <cell r="M651">
            <v>0</v>
          </cell>
          <cell r="Q651">
            <v>0</v>
          </cell>
          <cell r="AD651">
            <v>0</v>
          </cell>
          <cell r="AF651">
            <v>0</v>
          </cell>
          <cell r="AH651">
            <v>0</v>
          </cell>
        </row>
        <row r="652">
          <cell r="M652">
            <v>0</v>
          </cell>
          <cell r="Q652">
            <v>0</v>
          </cell>
          <cell r="AD652">
            <v>0</v>
          </cell>
          <cell r="AF652">
            <v>0</v>
          </cell>
          <cell r="AH652">
            <v>0</v>
          </cell>
        </row>
        <row r="653">
          <cell r="M653">
            <v>0</v>
          </cell>
          <cell r="Q653">
            <v>0</v>
          </cell>
          <cell r="AD653">
            <v>44502.088895121924</v>
          </cell>
          <cell r="AF653">
            <v>54391.441982926794</v>
          </cell>
          <cell r="AH653">
            <v>40.301037000000008</v>
          </cell>
        </row>
        <row r="654">
          <cell r="M654">
            <v>0</v>
          </cell>
          <cell r="Q654">
            <v>0</v>
          </cell>
          <cell r="AD654">
            <v>0</v>
          </cell>
          <cell r="AF654">
            <v>0</v>
          </cell>
          <cell r="AH654">
            <v>0</v>
          </cell>
        </row>
        <row r="655">
          <cell r="M655">
            <v>779220.00556068623</v>
          </cell>
          <cell r="Q655">
            <v>813.62206913611521</v>
          </cell>
          <cell r="AD655">
            <v>19072.323812195104</v>
          </cell>
          <cell r="AF655">
            <v>23310.617992682906</v>
          </cell>
          <cell r="AH655">
            <v>17.271872999999999</v>
          </cell>
        </row>
        <row r="656">
          <cell r="M656">
            <v>645021.00460301235</v>
          </cell>
          <cell r="Q656">
            <v>673.49826834045098</v>
          </cell>
          <cell r="AD656">
            <v>32846.779898780464</v>
          </cell>
          <cell r="AF656">
            <v>40146.064320731668</v>
          </cell>
          <cell r="AH656">
            <v>29.746003500000004</v>
          </cell>
        </row>
        <row r="657">
          <cell r="M657">
            <v>0</v>
          </cell>
          <cell r="Q657">
            <v>0</v>
          </cell>
          <cell r="AD657">
            <v>0</v>
          </cell>
          <cell r="AF657">
            <v>0</v>
          </cell>
          <cell r="AH657">
            <v>0</v>
          </cell>
        </row>
        <row r="658">
          <cell r="M658">
            <v>749782.80535061576</v>
          </cell>
          <cell r="Q658">
            <v>782.88523541319535</v>
          </cell>
          <cell r="AD658">
            <v>64633.986252438961</v>
          </cell>
          <cell r="AF658">
            <v>78997.094308536514</v>
          </cell>
          <cell r="AH658">
            <v>58.532458499999997</v>
          </cell>
        </row>
        <row r="659">
          <cell r="M659">
            <v>528138.00376890937</v>
          </cell>
          <cell r="Q659">
            <v>551.45495797003355</v>
          </cell>
          <cell r="AD659">
            <v>499059.13975243864</v>
          </cell>
          <cell r="AF659">
            <v>609961.170808536</v>
          </cell>
          <cell r="AH659">
            <v>451.94734350000004</v>
          </cell>
        </row>
        <row r="660">
          <cell r="M660">
            <v>135930.60097003079</v>
          </cell>
          <cell r="Q660">
            <v>141.93184983818898</v>
          </cell>
          <cell r="AD660">
            <v>37085.074079268255</v>
          </cell>
          <cell r="AF660">
            <v>45326.201652438984</v>
          </cell>
          <cell r="AH660">
            <v>33.584197500000002</v>
          </cell>
        </row>
        <row r="661">
          <cell r="M661">
            <v>0</v>
          </cell>
          <cell r="Q661">
            <v>0</v>
          </cell>
          <cell r="AD661">
            <v>0</v>
          </cell>
          <cell r="AF661">
            <v>0</v>
          </cell>
          <cell r="AH661">
            <v>0</v>
          </cell>
        </row>
        <row r="662">
          <cell r="M662">
            <v>870994.80621561129</v>
          </cell>
          <cell r="Q662">
            <v>909.44866838992425</v>
          </cell>
          <cell r="AD662">
            <v>38144.647624390207</v>
          </cell>
          <cell r="AF662">
            <v>46621.235985365813</v>
          </cell>
          <cell r="AH662">
            <v>34.543745999999999</v>
          </cell>
        </row>
        <row r="663">
          <cell r="M663">
            <v>0</v>
          </cell>
          <cell r="Q663">
            <v>0</v>
          </cell>
          <cell r="AD663">
            <v>20131.897357317055</v>
          </cell>
          <cell r="AF663">
            <v>24605.652325609739</v>
          </cell>
          <cell r="AH663">
            <v>18.231421500000003</v>
          </cell>
        </row>
        <row r="664">
          <cell r="M664">
            <v>94372.200673460873</v>
          </cell>
          <cell r="Q664">
            <v>98.538672817596179</v>
          </cell>
          <cell r="AD664">
            <v>4238.294180487801</v>
          </cell>
          <cell r="AF664">
            <v>5180.137331707313</v>
          </cell>
          <cell r="AH664">
            <v>3.8381939999999997</v>
          </cell>
        </row>
        <row r="665">
          <cell r="M665">
            <v>30303.000216248904</v>
          </cell>
          <cell r="Q665">
            <v>31.640858244182255</v>
          </cell>
          <cell r="AD665">
            <v>0</v>
          </cell>
          <cell r="AF665">
            <v>0</v>
          </cell>
          <cell r="AH665">
            <v>0</v>
          </cell>
        </row>
        <row r="666">
          <cell r="M666">
            <v>358441.20255791553</v>
          </cell>
          <cell r="Q666">
            <v>374.26615180261297</v>
          </cell>
          <cell r="AD666">
            <v>65693.559797560927</v>
          </cell>
          <cell r="AF666">
            <v>80292.128641463336</v>
          </cell>
          <cell r="AH666">
            <v>59.492007000000008</v>
          </cell>
        </row>
        <row r="667">
          <cell r="M667">
            <v>0</v>
          </cell>
          <cell r="Q667">
            <v>0</v>
          </cell>
          <cell r="AD667">
            <v>0</v>
          </cell>
          <cell r="AF667">
            <v>0</v>
          </cell>
          <cell r="AH667">
            <v>0</v>
          </cell>
        </row>
        <row r="668">
          <cell r="M668">
            <v>2844153.0202965038</v>
          </cell>
          <cell r="Q668">
            <v>2969.7205523468206</v>
          </cell>
          <cell r="AD668">
            <v>297740.1661792681</v>
          </cell>
          <cell r="AF668">
            <v>363904.64755243866</v>
          </cell>
          <cell r="AH668">
            <v>269.6331285</v>
          </cell>
        </row>
        <row r="669">
          <cell r="M669">
            <v>235497.60168056292</v>
          </cell>
          <cell r="Q669">
            <v>245.89466978335926</v>
          </cell>
          <cell r="AD669">
            <v>20131.897357317055</v>
          </cell>
          <cell r="AF669">
            <v>24605.652325609739</v>
          </cell>
          <cell r="AH669">
            <v>18.231421500000003</v>
          </cell>
        </row>
        <row r="670">
          <cell r="M670">
            <v>496969.20354648196</v>
          </cell>
          <cell r="Q670">
            <v>518.91007520458902</v>
          </cell>
          <cell r="AD670">
            <v>502237.86038780451</v>
          </cell>
          <cell r="AF670">
            <v>613846.27380731655</v>
          </cell>
          <cell r="AH670">
            <v>454.82598900000005</v>
          </cell>
        </row>
        <row r="671">
          <cell r="M671">
            <v>788743.80562865001</v>
          </cell>
          <cell r="Q671">
            <v>823.56633887000112</v>
          </cell>
          <cell r="AD671">
            <v>345420.97570975585</v>
          </cell>
          <cell r="AF671">
            <v>422181.19253414596</v>
          </cell>
          <cell r="AH671">
            <v>312.81281100000001</v>
          </cell>
        </row>
        <row r="672">
          <cell r="M672">
            <v>116883.00083410292</v>
          </cell>
          <cell r="Q672">
            <v>122.04331037041727</v>
          </cell>
          <cell r="AD672">
            <v>3178.7206353658512</v>
          </cell>
          <cell r="AF672">
            <v>3885.1029987804845</v>
          </cell>
          <cell r="AH672">
            <v>2.8786455000000002</v>
          </cell>
        </row>
        <row r="673">
          <cell r="M673">
            <v>1229436.0087735269</v>
          </cell>
          <cell r="Q673">
            <v>1283.7148201925374</v>
          </cell>
          <cell r="AD673">
            <v>89004.177790243848</v>
          </cell>
          <cell r="AF673">
            <v>108782.88396585359</v>
          </cell>
          <cell r="AH673">
            <v>80.602074000000016</v>
          </cell>
        </row>
        <row r="674">
          <cell r="M674">
            <v>0</v>
          </cell>
          <cell r="Q674">
            <v>0</v>
          </cell>
          <cell r="AD674">
            <v>0</v>
          </cell>
          <cell r="AF674">
            <v>0</v>
          </cell>
          <cell r="AH674">
            <v>0</v>
          </cell>
        </row>
        <row r="675">
          <cell r="M675">
            <v>0</v>
          </cell>
          <cell r="Q675">
            <v>0</v>
          </cell>
          <cell r="AD675">
            <v>0</v>
          </cell>
          <cell r="AF675">
            <v>0</v>
          </cell>
          <cell r="AH675">
            <v>0</v>
          </cell>
        </row>
        <row r="676">
          <cell r="M676">
            <v>0</v>
          </cell>
          <cell r="Q676">
            <v>0</v>
          </cell>
          <cell r="AD676">
            <v>0</v>
          </cell>
          <cell r="AF676">
            <v>0</v>
          </cell>
          <cell r="AH676">
            <v>0</v>
          </cell>
        </row>
        <row r="677">
          <cell r="M677">
            <v>53679.600383069483</v>
          </cell>
          <cell r="Q677">
            <v>56.049520318265714</v>
          </cell>
          <cell r="AD677">
            <v>9536.1619060975518</v>
          </cell>
          <cell r="AF677">
            <v>11655.308996341453</v>
          </cell>
          <cell r="AH677">
            <v>8.6359364999999997</v>
          </cell>
        </row>
        <row r="678">
          <cell r="M678">
            <v>271861.20194006158</v>
          </cell>
          <cell r="Q678">
            <v>283.86369967637796</v>
          </cell>
          <cell r="AD678">
            <v>50859.530165853619</v>
          </cell>
          <cell r="AF678">
            <v>62161.647980487753</v>
          </cell>
          <cell r="AH678">
            <v>46.058328000000003</v>
          </cell>
        </row>
        <row r="679">
          <cell r="M679">
            <v>0</v>
          </cell>
          <cell r="Q679">
            <v>0</v>
          </cell>
          <cell r="AD679">
            <v>0</v>
          </cell>
          <cell r="AF679">
            <v>0</v>
          </cell>
          <cell r="AH679">
            <v>0</v>
          </cell>
        </row>
        <row r="680">
          <cell r="M680">
            <v>770562.00549890066</v>
          </cell>
          <cell r="Q680">
            <v>804.58182392349181</v>
          </cell>
          <cell r="AD680">
            <v>37085.074079268255</v>
          </cell>
          <cell r="AF680">
            <v>45326.201652438984</v>
          </cell>
          <cell r="AH680">
            <v>33.584197500000002</v>
          </cell>
        </row>
        <row r="681">
          <cell r="M681">
            <v>1352379.6096508796</v>
          </cell>
          <cell r="Q681">
            <v>1412.0863022117912</v>
          </cell>
          <cell r="AD681">
            <v>50859.530165853619</v>
          </cell>
          <cell r="AF681">
            <v>62161.647980487753</v>
          </cell>
          <cell r="AH681">
            <v>46.058328000000003</v>
          </cell>
        </row>
        <row r="682">
          <cell r="M682">
            <v>296103.60211306071</v>
          </cell>
          <cell r="Q682">
            <v>309.1763862717238</v>
          </cell>
          <cell r="AD682">
            <v>8476.588360975602</v>
          </cell>
          <cell r="AF682">
            <v>10360.274663414626</v>
          </cell>
          <cell r="AH682">
            <v>7.6763879999999993</v>
          </cell>
        </row>
        <row r="683">
          <cell r="M683">
            <v>0</v>
          </cell>
          <cell r="Q683">
            <v>0</v>
          </cell>
          <cell r="AD683">
            <v>0</v>
          </cell>
          <cell r="AF683">
            <v>0</v>
          </cell>
          <cell r="AH683">
            <v>0</v>
          </cell>
        </row>
        <row r="684">
          <cell r="M684">
            <v>0</v>
          </cell>
          <cell r="Q684">
            <v>0</v>
          </cell>
          <cell r="AD684">
            <v>0</v>
          </cell>
          <cell r="AF684">
            <v>0</v>
          </cell>
          <cell r="AH684">
            <v>0</v>
          </cell>
        </row>
        <row r="685">
          <cell r="M685">
            <v>21645.000154463505</v>
          </cell>
          <cell r="Q685">
            <v>22.600613031558758</v>
          </cell>
          <cell r="AD685">
            <v>75229.721703658477</v>
          </cell>
          <cell r="AF685">
            <v>91947.437637804789</v>
          </cell>
          <cell r="AH685">
            <v>68.127943500000015</v>
          </cell>
        </row>
        <row r="686">
          <cell r="M686">
            <v>1222509.6087240984</v>
          </cell>
          <cell r="Q686">
            <v>1276.4826240224386</v>
          </cell>
          <cell r="AD686">
            <v>6357.4412707317024</v>
          </cell>
          <cell r="AF686">
            <v>7770.2059975609691</v>
          </cell>
          <cell r="AH686">
            <v>5.7572910000000004</v>
          </cell>
        </row>
        <row r="687">
          <cell r="M687">
            <v>0</v>
          </cell>
          <cell r="Q687">
            <v>0</v>
          </cell>
          <cell r="AD687">
            <v>0</v>
          </cell>
          <cell r="AF687">
            <v>0</v>
          </cell>
          <cell r="AH687">
            <v>0</v>
          </cell>
        </row>
        <row r="688">
          <cell r="M688">
            <v>651947.40465244069</v>
          </cell>
          <cell r="Q688">
            <v>680.73046451054972</v>
          </cell>
          <cell r="AD688">
            <v>125029.67832439013</v>
          </cell>
          <cell r="AF688">
            <v>152814.05128536568</v>
          </cell>
          <cell r="AH688">
            <v>113.22672300000001</v>
          </cell>
        </row>
        <row r="689">
          <cell r="M689">
            <v>506493.00361444592</v>
          </cell>
          <cell r="Q689">
            <v>528.85434493847492</v>
          </cell>
          <cell r="AD689">
            <v>314693.34290121926</v>
          </cell>
          <cell r="AF689">
            <v>384625.19687926793</v>
          </cell>
          <cell r="AH689">
            <v>284.9859045</v>
          </cell>
        </row>
        <row r="690">
          <cell r="M690">
            <v>298701.00213159632</v>
          </cell>
          <cell r="Q690">
            <v>311.88845983551084</v>
          </cell>
          <cell r="AD690">
            <v>57216.971436585314</v>
          </cell>
          <cell r="AF690">
            <v>69931.853978048719</v>
          </cell>
          <cell r="AH690">
            <v>51.815619000000005</v>
          </cell>
        </row>
        <row r="691">
          <cell r="M691">
            <v>0</v>
          </cell>
          <cell r="Q691">
            <v>0</v>
          </cell>
          <cell r="AD691">
            <v>0</v>
          </cell>
          <cell r="AF691">
            <v>0</v>
          </cell>
          <cell r="AH691">
            <v>0</v>
          </cell>
        </row>
        <row r="692">
          <cell r="M692">
            <v>54545.400389248032</v>
          </cell>
          <cell r="Q692">
            <v>56.953544839528064</v>
          </cell>
          <cell r="AD692">
            <v>0</v>
          </cell>
          <cell r="AF692">
            <v>0</v>
          </cell>
          <cell r="AH692">
            <v>0</v>
          </cell>
        </row>
        <row r="693">
          <cell r="M693">
            <v>727272.00518997363</v>
          </cell>
          <cell r="Q693">
            <v>759.38059786037411</v>
          </cell>
          <cell r="AD693">
            <v>44502.088895121924</v>
          </cell>
          <cell r="AF693">
            <v>54391.441982926794</v>
          </cell>
          <cell r="AH693">
            <v>40.301037000000008</v>
          </cell>
        </row>
        <row r="694">
          <cell r="M694">
            <v>1360171.8097064865</v>
          </cell>
          <cell r="Q694">
            <v>1420.2225229031524</v>
          </cell>
          <cell r="AD694">
            <v>96421.192606097495</v>
          </cell>
          <cell r="AF694">
            <v>117848.12429634135</v>
          </cell>
          <cell r="AH694">
            <v>87.318913500000008</v>
          </cell>
        </row>
        <row r="695">
          <cell r="M695">
            <v>278787.60198948992</v>
          </cell>
          <cell r="Q695">
            <v>291.09589584647676</v>
          </cell>
          <cell r="AD695">
            <v>23310.61799268291</v>
          </cell>
          <cell r="AF695">
            <v>28490.755324390215</v>
          </cell>
          <cell r="AH695">
            <v>21.110067000000001</v>
          </cell>
        </row>
        <row r="696">
          <cell r="M696">
            <v>81385.200580782766</v>
          </cell>
          <cell r="Q696">
            <v>84.978304998660917</v>
          </cell>
          <cell r="AD696">
            <v>0</v>
          </cell>
          <cell r="AF696">
            <v>0</v>
          </cell>
          <cell r="AH696">
            <v>0</v>
          </cell>
        </row>
        <row r="697">
          <cell r="M697">
            <v>14448470.503107483</v>
          </cell>
          <cell r="Q697">
            <v>15086.361210826104</v>
          </cell>
          <cell r="AD697">
            <v>387803.91751463385</v>
          </cell>
          <cell r="AF697">
            <v>473982.56585121911</v>
          </cell>
          <cell r="AH697">
            <v>351.194751</v>
          </cell>
        </row>
        <row r="698">
          <cell r="M698">
            <v>4210385.4300462399</v>
          </cell>
          <cell r="Q698">
            <v>4396.2712468988093</v>
          </cell>
          <cell r="AD698">
            <v>486344.25721097528</v>
          </cell>
          <cell r="AF698">
            <v>594420.75881341426</v>
          </cell>
          <cell r="AH698">
            <v>440.43276150000008</v>
          </cell>
        </row>
        <row r="699">
          <cell r="M699">
            <v>4329.0000308927001</v>
          </cell>
          <cell r="Q699">
            <v>4.5201226063117517</v>
          </cell>
          <cell r="AD699">
            <v>26489.338628048758</v>
          </cell>
          <cell r="AF699">
            <v>32375.858323170698</v>
          </cell>
          <cell r="AH699">
            <v>23.988712499999998</v>
          </cell>
        </row>
        <row r="700">
          <cell r="M700">
            <v>6049344.643169459</v>
          </cell>
          <cell r="Q700">
            <v>6316.4193300600418</v>
          </cell>
          <cell r="AD700">
            <v>864612.01281951147</v>
          </cell>
          <cell r="AF700">
            <v>1056748.0156682918</v>
          </cell>
          <cell r="AH700">
            <v>782.99157600000012</v>
          </cell>
        </row>
        <row r="701">
          <cell r="M701">
            <v>2434629.6173740546</v>
          </cell>
          <cell r="Q701">
            <v>2542.116953789729</v>
          </cell>
          <cell r="AD701">
            <v>736403.61385975545</v>
          </cell>
          <cell r="AF701">
            <v>900048.86138414545</v>
          </cell>
          <cell r="AH701">
            <v>666.88620750000007</v>
          </cell>
        </row>
        <row r="702">
          <cell r="M702">
            <v>6354972.0453504845</v>
          </cell>
          <cell r="Q702">
            <v>6635.5399860656507</v>
          </cell>
          <cell r="AD702">
            <v>576408.00854634098</v>
          </cell>
          <cell r="AF702">
            <v>704498.67711219459</v>
          </cell>
          <cell r="AH702">
            <v>521.99438400000008</v>
          </cell>
        </row>
        <row r="703">
          <cell r="M703">
            <v>17851930.32739532</v>
          </cell>
          <cell r="Q703">
            <v>18640.081603908398</v>
          </cell>
          <cell r="AD703">
            <v>2938197.4406231684</v>
          </cell>
          <cell r="AF703">
            <v>3591130.2052060948</v>
          </cell>
          <cell r="AH703">
            <v>2660.8279905000004</v>
          </cell>
        </row>
        <row r="704">
          <cell r="M704">
            <v>51354061.566473931</v>
          </cell>
          <cell r="Q704">
            <v>53621.310454155042</v>
          </cell>
          <cell r="AD704">
            <v>6016258.5892024338</v>
          </cell>
          <cell r="AF704">
            <v>7353204.9423585311</v>
          </cell>
          <cell r="AH704">
            <v>5448.3163830000012</v>
          </cell>
        </row>
        <row r="705">
          <cell r="M705">
            <v>4697830.833524758</v>
          </cell>
          <cell r="Q705">
            <v>4905.2370523695126</v>
          </cell>
          <cell r="AD705">
            <v>554156.96409877995</v>
          </cell>
          <cell r="AF705">
            <v>677302.95612073096</v>
          </cell>
          <cell r="AH705">
            <v>501.84386549999994</v>
          </cell>
        </row>
        <row r="709">
          <cell r="M709">
            <v>56540.646901099208</v>
          </cell>
          <cell r="Q709">
            <v>320.91945650387436</v>
          </cell>
          <cell r="AD709">
            <v>155508.20437500003</v>
          </cell>
          <cell r="AH709">
            <v>211.34540250000006</v>
          </cell>
          <cell r="AU709">
            <v>0</v>
          </cell>
          <cell r="AY709">
            <v>0</v>
          </cell>
        </row>
        <row r="710">
          <cell r="M710">
            <v>0</v>
          </cell>
          <cell r="Q710">
            <v>0</v>
          </cell>
          <cell r="AD710">
            <v>311016.40875000006</v>
          </cell>
          <cell r="AH710">
            <v>422.69080500000013</v>
          </cell>
          <cell r="AU710">
            <v>91053.765407364655</v>
          </cell>
          <cell r="AY710">
            <v>119.52910342070092</v>
          </cell>
        </row>
        <row r="711">
          <cell r="M711">
            <v>8279166.153375241</v>
          </cell>
          <cell r="Q711">
            <v>46991.777559495888</v>
          </cell>
          <cell r="AD711">
            <v>68622016.944375008</v>
          </cell>
          <cell r="AH711">
            <v>93261.624682500027</v>
          </cell>
          <cell r="AU711">
            <v>70528.456178845983</v>
          </cell>
          <cell r="AY711">
            <v>92.584893057281519</v>
          </cell>
        </row>
        <row r="712">
          <cell r="M712">
            <v>1793146.2302920034</v>
          </cell>
          <cell r="Q712">
            <v>10177.731334837157</v>
          </cell>
          <cell r="AD712">
            <v>13919592.997125002</v>
          </cell>
          <cell r="AH712">
            <v>18917.599855500004</v>
          </cell>
          <cell r="AU712">
            <v>0</v>
          </cell>
          <cell r="AY712">
            <v>0</v>
          </cell>
        </row>
        <row r="713">
          <cell r="M713">
            <v>0</v>
          </cell>
          <cell r="Q713">
            <v>0</v>
          </cell>
          <cell r="AD713">
            <v>107080804.59187502</v>
          </cell>
          <cell r="AH713">
            <v>145529.52905250003</v>
          </cell>
          <cell r="AU713">
            <v>186692.97223812173</v>
          </cell>
          <cell r="AY713">
            <v>245.07765809280403</v>
          </cell>
        </row>
        <row r="714">
          <cell r="M714">
            <v>0</v>
          </cell>
          <cell r="Q714">
            <v>0</v>
          </cell>
          <cell r="AD714">
            <v>4289.8815000000004</v>
          </cell>
          <cell r="AH714">
            <v>5.8302180000000012</v>
          </cell>
          <cell r="AU714">
            <v>43670.870698975821</v>
          </cell>
          <cell r="AY714">
            <v>57.32810715621136</v>
          </cell>
        </row>
        <row r="715">
          <cell r="M715">
            <v>0</v>
          </cell>
          <cell r="Q715">
            <v>0</v>
          </cell>
          <cell r="AD715">
            <v>0</v>
          </cell>
          <cell r="AH715">
            <v>0</v>
          </cell>
          <cell r="AU715">
            <v>8734.1741397951646</v>
          </cell>
          <cell r="AY715">
            <v>11.465621431242273</v>
          </cell>
        </row>
        <row r="716">
          <cell r="M716">
            <v>0</v>
          </cell>
          <cell r="Q716">
            <v>0</v>
          </cell>
          <cell r="AD716">
            <v>0</v>
          </cell>
          <cell r="AH716">
            <v>0</v>
          </cell>
          <cell r="AU716">
            <v>0</v>
          </cell>
          <cell r="AY716">
            <v>0</v>
          </cell>
        </row>
        <row r="717">
          <cell r="M717">
            <v>12923576.434536966</v>
          </cell>
          <cell r="Q717">
            <v>73353.018629457016</v>
          </cell>
          <cell r="AD717">
            <v>23580048.645000003</v>
          </cell>
          <cell r="AH717">
            <v>32046.764940000008</v>
          </cell>
          <cell r="AU717">
            <v>109177.17674743955</v>
          </cell>
          <cell r="AY717">
            <v>143.32026789052841</v>
          </cell>
        </row>
        <row r="718">
          <cell r="M718">
            <v>0</v>
          </cell>
          <cell r="Q718">
            <v>0</v>
          </cell>
          <cell r="AD718">
            <v>0</v>
          </cell>
          <cell r="AH718">
            <v>0</v>
          </cell>
          <cell r="AU718">
            <v>0</v>
          </cell>
          <cell r="AY718">
            <v>0</v>
          </cell>
        </row>
        <row r="719">
          <cell r="M719">
            <v>0</v>
          </cell>
          <cell r="Q719">
            <v>0</v>
          </cell>
          <cell r="AD719">
            <v>0</v>
          </cell>
          <cell r="AH719">
            <v>0</v>
          </cell>
          <cell r="AU719">
            <v>0</v>
          </cell>
          <cell r="AY719">
            <v>0</v>
          </cell>
        </row>
        <row r="720">
          <cell r="M720">
            <v>0</v>
          </cell>
          <cell r="Q720">
            <v>0</v>
          </cell>
          <cell r="AD720">
            <v>11514399.436125001</v>
          </cell>
          <cell r="AH720">
            <v>15648.790963500001</v>
          </cell>
          <cell r="AU720">
            <v>0</v>
          </cell>
          <cell r="AY720">
            <v>0</v>
          </cell>
        </row>
        <row r="721">
          <cell r="M721">
            <v>32308.941086342416</v>
          </cell>
          <cell r="Q721">
            <v>183.38254657364254</v>
          </cell>
          <cell r="AD721">
            <v>12869.6445</v>
          </cell>
          <cell r="AH721">
            <v>17.490654000000003</v>
          </cell>
          <cell r="AU721">
            <v>436.70870698975824</v>
          </cell>
          <cell r="AY721">
            <v>0.57328107156211361</v>
          </cell>
        </row>
        <row r="722">
          <cell r="M722">
            <v>0</v>
          </cell>
          <cell r="Q722">
            <v>0</v>
          </cell>
          <cell r="AD722">
            <v>0</v>
          </cell>
          <cell r="AH722">
            <v>0</v>
          </cell>
          <cell r="AU722">
            <v>0</v>
          </cell>
          <cell r="AY722">
            <v>0</v>
          </cell>
        </row>
        <row r="723">
          <cell r="M723">
            <v>0</v>
          </cell>
          <cell r="Q723">
            <v>0</v>
          </cell>
          <cell r="AD723">
            <v>0</v>
          </cell>
          <cell r="AH723">
            <v>0</v>
          </cell>
          <cell r="AU723">
            <v>32753.153024231866</v>
          </cell>
          <cell r="AY723">
            <v>42.996080367158513</v>
          </cell>
        </row>
        <row r="724">
          <cell r="M724">
            <v>0</v>
          </cell>
          <cell r="Q724">
            <v>0</v>
          </cell>
          <cell r="AD724">
            <v>7864.7827500000012</v>
          </cell>
          <cell r="AH724">
            <v>10.688733000000003</v>
          </cell>
          <cell r="AU724">
            <v>178613.86115881111</v>
          </cell>
          <cell r="AY724">
            <v>234.47195826890444</v>
          </cell>
        </row>
        <row r="725">
          <cell r="M725">
            <v>403861.76357928017</v>
          </cell>
          <cell r="Q725">
            <v>2292.2818321705317</v>
          </cell>
          <cell r="AD725">
            <v>78658552.203750014</v>
          </cell>
          <cell r="AH725">
            <v>106901.90554500003</v>
          </cell>
          <cell r="AU725">
            <v>305696.09489283076</v>
          </cell>
          <cell r="AY725">
            <v>401.29675009347955</v>
          </cell>
        </row>
        <row r="726">
          <cell r="M726">
            <v>0</v>
          </cell>
          <cell r="Q726">
            <v>0</v>
          </cell>
          <cell r="AD726">
            <v>10724703.750000002</v>
          </cell>
          <cell r="AH726">
            <v>14575.545000000004</v>
          </cell>
          <cell r="AU726">
            <v>0</v>
          </cell>
          <cell r="AY726">
            <v>0</v>
          </cell>
        </row>
        <row r="727">
          <cell r="M727">
            <v>7277588.9796986282</v>
          </cell>
          <cell r="Q727">
            <v>41306.918615712981</v>
          </cell>
          <cell r="AD727">
            <v>0</v>
          </cell>
          <cell r="AH727">
            <v>0</v>
          </cell>
          <cell r="AU727">
            <v>109177.17674743955</v>
          </cell>
          <cell r="AY727">
            <v>143.32026789052841</v>
          </cell>
        </row>
        <row r="728">
          <cell r="M728">
            <v>12035080.554662546</v>
          </cell>
          <cell r="Q728">
            <v>68309.998598681836</v>
          </cell>
          <cell r="AD728">
            <v>53266.028625000006</v>
          </cell>
          <cell r="AH728">
            <v>72.391873500000017</v>
          </cell>
          <cell r="AU728">
            <v>436.70870698975824</v>
          </cell>
          <cell r="AY728">
            <v>0.57328107156211361</v>
          </cell>
        </row>
        <row r="729">
          <cell r="M729">
            <v>0</v>
          </cell>
          <cell r="Q729">
            <v>0</v>
          </cell>
          <cell r="AD729">
            <v>0</v>
          </cell>
          <cell r="AH729">
            <v>0</v>
          </cell>
          <cell r="AU729">
            <v>0</v>
          </cell>
          <cell r="AY729">
            <v>0</v>
          </cell>
        </row>
        <row r="730">
          <cell r="M730">
            <v>0</v>
          </cell>
          <cell r="Q730">
            <v>0</v>
          </cell>
          <cell r="AD730">
            <v>4330992.8643750008</v>
          </cell>
          <cell r="AH730">
            <v>5886.0909225000014</v>
          </cell>
          <cell r="AU730">
            <v>623620.03358137468</v>
          </cell>
          <cell r="AY730">
            <v>818.64537019069815</v>
          </cell>
        </row>
        <row r="731">
          <cell r="M731">
            <v>266548.76396232488</v>
          </cell>
          <cell r="Q731">
            <v>1512.9060092325508</v>
          </cell>
          <cell r="AD731">
            <v>19036349.156250004</v>
          </cell>
          <cell r="AH731">
            <v>25871.592375000007</v>
          </cell>
          <cell r="AU731">
            <v>181234.11340074963</v>
          </cell>
          <cell r="AY731">
            <v>237.91164469827714</v>
          </cell>
        </row>
        <row r="732">
          <cell r="M732">
            <v>0</v>
          </cell>
          <cell r="Q732">
            <v>0</v>
          </cell>
          <cell r="AD732">
            <v>17897028.127875</v>
          </cell>
          <cell r="AH732">
            <v>24323.183644500004</v>
          </cell>
          <cell r="AU732">
            <v>1091.7717674743956</v>
          </cell>
          <cell r="AY732">
            <v>1.4332026789052841</v>
          </cell>
        </row>
        <row r="733">
          <cell r="M733">
            <v>15815226.661764612</v>
          </cell>
          <cell r="Q733">
            <v>89765.756547798024</v>
          </cell>
          <cell r="AD733">
            <v>22709917.680750001</v>
          </cell>
          <cell r="AH733">
            <v>30864.202389000005</v>
          </cell>
          <cell r="AU733">
            <v>436.70870698975824</v>
          </cell>
          <cell r="AY733">
            <v>0.57328107156211361</v>
          </cell>
        </row>
        <row r="734">
          <cell r="M734">
            <v>0</v>
          </cell>
          <cell r="Q734">
            <v>0</v>
          </cell>
          <cell r="AD734">
            <v>6434.8222500000002</v>
          </cell>
          <cell r="AH734">
            <v>8.7453270000000014</v>
          </cell>
          <cell r="AU734">
            <v>0</v>
          </cell>
          <cell r="AY734">
            <v>0</v>
          </cell>
        </row>
        <row r="735">
          <cell r="M735">
            <v>0</v>
          </cell>
          <cell r="Q735">
            <v>0</v>
          </cell>
          <cell r="AD735">
            <v>5802064.7287500007</v>
          </cell>
          <cell r="AH735">
            <v>7885.369845000002</v>
          </cell>
          <cell r="AU735">
            <v>0</v>
          </cell>
          <cell r="AY735">
            <v>0</v>
          </cell>
        </row>
        <row r="736">
          <cell r="M736">
            <v>0</v>
          </cell>
          <cell r="Q736">
            <v>0</v>
          </cell>
          <cell r="AD736">
            <v>11797.174125000001</v>
          </cell>
          <cell r="AH736">
            <v>16.033099500000002</v>
          </cell>
          <cell r="AU736">
            <v>0</v>
          </cell>
          <cell r="AY736">
            <v>0</v>
          </cell>
        </row>
        <row r="737">
          <cell r="M737">
            <v>24231.705814756806</v>
          </cell>
          <cell r="Q737">
            <v>137.5369099302319</v>
          </cell>
          <cell r="AD737">
            <v>8579.7630000000008</v>
          </cell>
          <cell r="AH737">
            <v>11.660436000000002</v>
          </cell>
          <cell r="AU737">
            <v>873.41741397951648</v>
          </cell>
          <cell r="AY737">
            <v>1.1465621431242272</v>
          </cell>
        </row>
        <row r="738">
          <cell r="M738">
            <v>0</v>
          </cell>
          <cell r="Q738">
            <v>0</v>
          </cell>
          <cell r="AD738">
            <v>0</v>
          </cell>
          <cell r="AH738">
            <v>0</v>
          </cell>
          <cell r="AU738">
            <v>0</v>
          </cell>
          <cell r="AY738">
            <v>0</v>
          </cell>
        </row>
        <row r="739">
          <cell r="M739">
            <v>0</v>
          </cell>
          <cell r="Q739">
            <v>0</v>
          </cell>
          <cell r="AD739">
            <v>15729.565500000002</v>
          </cell>
          <cell r="AH739">
            <v>21.377466000000005</v>
          </cell>
          <cell r="AU739">
            <v>873.41741397951648</v>
          </cell>
          <cell r="AY739">
            <v>1.1465621431242272</v>
          </cell>
        </row>
        <row r="740">
          <cell r="M740">
            <v>0</v>
          </cell>
          <cell r="Q740">
            <v>0</v>
          </cell>
          <cell r="AD740">
            <v>2144.9407500000002</v>
          </cell>
          <cell r="AH740">
            <v>2.9151090000000006</v>
          </cell>
          <cell r="AU740">
            <v>0</v>
          </cell>
          <cell r="AY740">
            <v>0</v>
          </cell>
        </row>
        <row r="741">
          <cell r="M741">
            <v>0</v>
          </cell>
          <cell r="Q741">
            <v>0</v>
          </cell>
          <cell r="AD741">
            <v>0</v>
          </cell>
          <cell r="AH741">
            <v>0</v>
          </cell>
          <cell r="AU741">
            <v>0</v>
          </cell>
          <cell r="AY741">
            <v>0</v>
          </cell>
        </row>
        <row r="742">
          <cell r="M742">
            <v>0</v>
          </cell>
          <cell r="Q742">
            <v>0</v>
          </cell>
          <cell r="AD742">
            <v>0</v>
          </cell>
          <cell r="AH742">
            <v>0</v>
          </cell>
          <cell r="AU742">
            <v>0</v>
          </cell>
          <cell r="AY742">
            <v>0</v>
          </cell>
        </row>
        <row r="743">
          <cell r="M743">
            <v>0</v>
          </cell>
          <cell r="Q743">
            <v>0</v>
          </cell>
          <cell r="AD743">
            <v>0</v>
          </cell>
          <cell r="AH743">
            <v>0</v>
          </cell>
          <cell r="AU743">
            <v>0</v>
          </cell>
          <cell r="AY743">
            <v>0</v>
          </cell>
        </row>
        <row r="744">
          <cell r="M744">
            <v>0</v>
          </cell>
          <cell r="Q744">
            <v>0</v>
          </cell>
          <cell r="AD744">
            <v>0</v>
          </cell>
          <cell r="AH744">
            <v>0</v>
          </cell>
          <cell r="AU744">
            <v>0</v>
          </cell>
          <cell r="AY744">
            <v>0</v>
          </cell>
        </row>
        <row r="745">
          <cell r="M745">
            <v>0</v>
          </cell>
          <cell r="Q745">
            <v>0</v>
          </cell>
          <cell r="AD745">
            <v>2683320.8782500001</v>
          </cell>
          <cell r="AH745">
            <v>3646.8013590000005</v>
          </cell>
          <cell r="AU745">
            <v>0</v>
          </cell>
          <cell r="AY745">
            <v>0</v>
          </cell>
        </row>
        <row r="746">
          <cell r="M746">
            <v>16154.470543171208</v>
          </cell>
          <cell r="Q746">
            <v>91.691273286821271</v>
          </cell>
          <cell r="AD746">
            <v>26811.759375000001</v>
          </cell>
          <cell r="AH746">
            <v>36.438862500000006</v>
          </cell>
          <cell r="AU746">
            <v>2620.2522419385491</v>
          </cell>
          <cell r="AY746">
            <v>3.4396864293726814</v>
          </cell>
        </row>
        <row r="747">
          <cell r="M747">
            <v>0</v>
          </cell>
          <cell r="Q747">
            <v>0</v>
          </cell>
          <cell r="AD747">
            <v>0</v>
          </cell>
          <cell r="AH747">
            <v>0</v>
          </cell>
          <cell r="AU747">
            <v>0</v>
          </cell>
          <cell r="AY747">
            <v>0</v>
          </cell>
        </row>
        <row r="748">
          <cell r="M748">
            <v>7649141.8021915657</v>
          </cell>
          <cell r="Q748">
            <v>43415.817901309871</v>
          </cell>
          <cell r="AD748">
            <v>0</v>
          </cell>
          <cell r="AH748">
            <v>0</v>
          </cell>
          <cell r="AU748">
            <v>0</v>
          </cell>
          <cell r="AY748">
            <v>0</v>
          </cell>
        </row>
        <row r="749">
          <cell r="M749">
            <v>0</v>
          </cell>
          <cell r="Q749">
            <v>0</v>
          </cell>
          <cell r="AD749">
            <v>0</v>
          </cell>
          <cell r="AH749">
            <v>0</v>
          </cell>
          <cell r="AU749">
            <v>0</v>
          </cell>
          <cell r="AY749">
            <v>0</v>
          </cell>
        </row>
        <row r="750">
          <cell r="M750">
            <v>0</v>
          </cell>
          <cell r="Q750">
            <v>0</v>
          </cell>
          <cell r="AD750">
            <v>0</v>
          </cell>
          <cell r="AH750">
            <v>0</v>
          </cell>
          <cell r="AU750">
            <v>0</v>
          </cell>
          <cell r="AY750">
            <v>0</v>
          </cell>
        </row>
        <row r="751">
          <cell r="M751">
            <v>0</v>
          </cell>
          <cell r="Q751">
            <v>0</v>
          </cell>
          <cell r="AD751">
            <v>1072.4703750000001</v>
          </cell>
          <cell r="AH751">
            <v>1.4575545000000003</v>
          </cell>
          <cell r="AU751">
            <v>1091.7717674743956</v>
          </cell>
          <cell r="AY751">
            <v>1.4332026789052841</v>
          </cell>
        </row>
        <row r="752">
          <cell r="M752">
            <v>0</v>
          </cell>
          <cell r="Q752">
            <v>0</v>
          </cell>
          <cell r="AD752">
            <v>9652.2333750000016</v>
          </cell>
          <cell r="AH752">
            <v>13.117990500000003</v>
          </cell>
          <cell r="AU752">
            <v>655.06306048463728</v>
          </cell>
          <cell r="AY752">
            <v>0.85992160734317036</v>
          </cell>
        </row>
        <row r="753">
          <cell r="M753">
            <v>0</v>
          </cell>
          <cell r="Q753">
            <v>0</v>
          </cell>
          <cell r="AD753">
            <v>0</v>
          </cell>
          <cell r="AH753">
            <v>0</v>
          </cell>
          <cell r="AU753">
            <v>0</v>
          </cell>
          <cell r="AY753">
            <v>0</v>
          </cell>
        </row>
        <row r="754">
          <cell r="M754">
            <v>0</v>
          </cell>
          <cell r="Q754">
            <v>0</v>
          </cell>
          <cell r="AD754">
            <v>0</v>
          </cell>
          <cell r="AH754">
            <v>0</v>
          </cell>
          <cell r="AU754">
            <v>0</v>
          </cell>
          <cell r="AY754">
            <v>0</v>
          </cell>
        </row>
        <row r="755">
          <cell r="M755">
            <v>0</v>
          </cell>
          <cell r="Q755">
            <v>0</v>
          </cell>
          <cell r="AD755">
            <v>0</v>
          </cell>
          <cell r="AH755">
            <v>0</v>
          </cell>
          <cell r="AU755">
            <v>0</v>
          </cell>
          <cell r="AY755">
            <v>0</v>
          </cell>
        </row>
        <row r="756">
          <cell r="M756">
            <v>0</v>
          </cell>
          <cell r="Q756">
            <v>0</v>
          </cell>
          <cell r="AD756">
            <v>0</v>
          </cell>
          <cell r="AH756">
            <v>0</v>
          </cell>
          <cell r="AU756">
            <v>0</v>
          </cell>
          <cell r="AY756">
            <v>0</v>
          </cell>
        </row>
        <row r="757">
          <cell r="M757">
            <v>0</v>
          </cell>
          <cell r="Q757">
            <v>0</v>
          </cell>
          <cell r="AD757">
            <v>0</v>
          </cell>
          <cell r="AH757">
            <v>0</v>
          </cell>
          <cell r="AU757">
            <v>174683.48279590328</v>
          </cell>
          <cell r="AY757">
            <v>229.31242862484544</v>
          </cell>
        </row>
        <row r="758">
          <cell r="M758">
            <v>0</v>
          </cell>
          <cell r="Q758">
            <v>0</v>
          </cell>
          <cell r="AD758">
            <v>49333.637250000007</v>
          </cell>
          <cell r="AH758">
            <v>67.04750700000001</v>
          </cell>
          <cell r="AU758">
            <v>218.35435349487912</v>
          </cell>
          <cell r="AY758">
            <v>0.2866405357810568</v>
          </cell>
        </row>
        <row r="759">
          <cell r="M759">
            <v>0</v>
          </cell>
          <cell r="Q759">
            <v>0</v>
          </cell>
          <cell r="AD759">
            <v>0</v>
          </cell>
          <cell r="AH759">
            <v>0</v>
          </cell>
          <cell r="AU759">
            <v>0</v>
          </cell>
          <cell r="AY759">
            <v>0</v>
          </cell>
        </row>
        <row r="760">
          <cell r="M760">
            <v>0</v>
          </cell>
          <cell r="Q760">
            <v>0</v>
          </cell>
          <cell r="AD760">
            <v>0</v>
          </cell>
          <cell r="AH760">
            <v>0</v>
          </cell>
          <cell r="AU760">
            <v>0</v>
          </cell>
          <cell r="AY760">
            <v>0</v>
          </cell>
        </row>
        <row r="761">
          <cell r="M761">
            <v>0</v>
          </cell>
          <cell r="Q761">
            <v>0</v>
          </cell>
          <cell r="AD761">
            <v>0</v>
          </cell>
          <cell r="AH761">
            <v>0</v>
          </cell>
          <cell r="AU761">
            <v>0</v>
          </cell>
          <cell r="AY761">
            <v>0</v>
          </cell>
        </row>
        <row r="762">
          <cell r="M762">
            <v>0</v>
          </cell>
          <cell r="Q762">
            <v>0</v>
          </cell>
          <cell r="AD762">
            <v>0</v>
          </cell>
          <cell r="AH762">
            <v>0</v>
          </cell>
          <cell r="AU762">
            <v>0</v>
          </cell>
          <cell r="AY762">
            <v>0</v>
          </cell>
        </row>
        <row r="763">
          <cell r="M763">
            <v>0</v>
          </cell>
          <cell r="Q763">
            <v>0</v>
          </cell>
          <cell r="AD763">
            <v>3217.4111250000001</v>
          </cell>
          <cell r="AH763">
            <v>4.3726635000000007</v>
          </cell>
          <cell r="AU763">
            <v>0</v>
          </cell>
          <cell r="AY763">
            <v>0</v>
          </cell>
        </row>
        <row r="764">
          <cell r="M764">
            <v>0</v>
          </cell>
          <cell r="Q764">
            <v>0</v>
          </cell>
          <cell r="AD764">
            <v>0</v>
          </cell>
          <cell r="AH764">
            <v>0</v>
          </cell>
          <cell r="AU764">
            <v>0</v>
          </cell>
          <cell r="AY764">
            <v>0</v>
          </cell>
        </row>
        <row r="765">
          <cell r="M765">
            <v>0</v>
          </cell>
          <cell r="Q765">
            <v>0</v>
          </cell>
          <cell r="AD765">
            <v>7507.292625000001</v>
          </cell>
          <cell r="AH765">
            <v>10.202881500000002</v>
          </cell>
          <cell r="AU765">
            <v>2620.2522419385491</v>
          </cell>
          <cell r="AY765">
            <v>3.4396864293726814</v>
          </cell>
        </row>
        <row r="766">
          <cell r="M766">
            <v>0</v>
          </cell>
          <cell r="Q766">
            <v>0</v>
          </cell>
          <cell r="AD766">
            <v>0</v>
          </cell>
          <cell r="AH766">
            <v>0</v>
          </cell>
          <cell r="AU766">
            <v>0</v>
          </cell>
          <cell r="AY766">
            <v>0</v>
          </cell>
        </row>
        <row r="767">
          <cell r="M767">
            <v>0</v>
          </cell>
          <cell r="Q767">
            <v>0</v>
          </cell>
          <cell r="AD767">
            <v>7864.7827500000012</v>
          </cell>
          <cell r="AH767">
            <v>10.688733000000003</v>
          </cell>
          <cell r="AU767">
            <v>0</v>
          </cell>
          <cell r="AY767">
            <v>0</v>
          </cell>
        </row>
        <row r="768">
          <cell r="M768">
            <v>0</v>
          </cell>
          <cell r="Q768">
            <v>0</v>
          </cell>
          <cell r="AD768">
            <v>0</v>
          </cell>
          <cell r="AH768">
            <v>0</v>
          </cell>
          <cell r="AU768">
            <v>0</v>
          </cell>
          <cell r="AY768">
            <v>0</v>
          </cell>
        </row>
        <row r="769">
          <cell r="M769">
            <v>0</v>
          </cell>
          <cell r="Q769">
            <v>0</v>
          </cell>
          <cell r="AD769">
            <v>0</v>
          </cell>
          <cell r="AH769">
            <v>0</v>
          </cell>
          <cell r="AU769">
            <v>0</v>
          </cell>
          <cell r="AY769">
            <v>0</v>
          </cell>
        </row>
        <row r="770">
          <cell r="M770">
            <v>0</v>
          </cell>
          <cell r="Q770">
            <v>0</v>
          </cell>
          <cell r="AD770">
            <v>0</v>
          </cell>
          <cell r="AH770">
            <v>0</v>
          </cell>
          <cell r="AU770">
            <v>0</v>
          </cell>
          <cell r="AY770">
            <v>0</v>
          </cell>
        </row>
        <row r="771">
          <cell r="M771">
            <v>0</v>
          </cell>
          <cell r="Q771">
            <v>0</v>
          </cell>
          <cell r="AD771">
            <v>0</v>
          </cell>
          <cell r="AH771">
            <v>0</v>
          </cell>
          <cell r="AU771">
            <v>0</v>
          </cell>
          <cell r="AY771">
            <v>0</v>
          </cell>
        </row>
        <row r="772">
          <cell r="M772">
            <v>0</v>
          </cell>
          <cell r="Q772">
            <v>0</v>
          </cell>
          <cell r="AD772">
            <v>13584.624750000003</v>
          </cell>
          <cell r="AH772">
            <v>18.462357000000004</v>
          </cell>
          <cell r="AU772">
            <v>873.41741397951648</v>
          </cell>
          <cell r="AY772">
            <v>1.1465621431242272</v>
          </cell>
        </row>
        <row r="773">
          <cell r="M773">
            <v>0</v>
          </cell>
          <cell r="Q773">
            <v>0</v>
          </cell>
          <cell r="AD773">
            <v>0</v>
          </cell>
          <cell r="AH773">
            <v>0</v>
          </cell>
          <cell r="AU773">
            <v>0</v>
          </cell>
          <cell r="AY773">
            <v>0</v>
          </cell>
        </row>
        <row r="774">
          <cell r="M774">
            <v>48463.411629513612</v>
          </cell>
          <cell r="Q774">
            <v>275.0738198604638</v>
          </cell>
          <cell r="AD774">
            <v>721415.07225000008</v>
          </cell>
          <cell r="AH774">
            <v>980.44832700000018</v>
          </cell>
          <cell r="AU774">
            <v>3712.0240094129445</v>
          </cell>
          <cell r="AY774">
            <v>4.872889108277966</v>
          </cell>
        </row>
        <row r="775">
          <cell r="M775">
            <v>0</v>
          </cell>
          <cell r="Q775">
            <v>0</v>
          </cell>
          <cell r="AD775">
            <v>7864.7827500000012</v>
          </cell>
          <cell r="AH775">
            <v>10.688733000000003</v>
          </cell>
          <cell r="AU775">
            <v>0</v>
          </cell>
          <cell r="AY775">
            <v>0</v>
          </cell>
        </row>
        <row r="776">
          <cell r="M776">
            <v>0</v>
          </cell>
          <cell r="Q776">
            <v>0</v>
          </cell>
          <cell r="AD776">
            <v>3016859.1648750002</v>
          </cell>
          <cell r="AH776">
            <v>4100.1008085000003</v>
          </cell>
          <cell r="AU776">
            <v>0</v>
          </cell>
          <cell r="AY776">
            <v>0</v>
          </cell>
        </row>
        <row r="777">
          <cell r="M777">
            <v>0</v>
          </cell>
          <cell r="Q777">
            <v>0</v>
          </cell>
          <cell r="AD777">
            <v>12512.154375000002</v>
          </cell>
          <cell r="AH777">
            <v>17.004802500000004</v>
          </cell>
          <cell r="AU777">
            <v>0</v>
          </cell>
          <cell r="AY777">
            <v>0</v>
          </cell>
        </row>
        <row r="778">
          <cell r="M778">
            <v>0</v>
          </cell>
          <cell r="Q778">
            <v>0</v>
          </cell>
          <cell r="AD778">
            <v>6849868.2851250013</v>
          </cell>
          <cell r="AH778">
            <v>9309.4005915000016</v>
          </cell>
          <cell r="AU778">
            <v>3056.9609489283075</v>
          </cell>
          <cell r="AY778">
            <v>4.0129675009347947</v>
          </cell>
        </row>
        <row r="779">
          <cell r="M779">
            <v>0</v>
          </cell>
          <cell r="Q779">
            <v>0</v>
          </cell>
          <cell r="AD779">
            <v>38251.443375000003</v>
          </cell>
          <cell r="AH779">
            <v>51.986110500000002</v>
          </cell>
          <cell r="AU779">
            <v>55898.714494689055</v>
          </cell>
          <cell r="AY779">
            <v>73.379977159950542</v>
          </cell>
        </row>
        <row r="780">
          <cell r="M780">
            <v>5678296.395924679</v>
          </cell>
          <cell r="Q780">
            <v>32229.482560317672</v>
          </cell>
          <cell r="AD780">
            <v>4289.8815000000004</v>
          </cell>
          <cell r="AH780">
            <v>5.8302180000000012</v>
          </cell>
          <cell r="AU780">
            <v>288664.45532023022</v>
          </cell>
          <cell r="AY780">
            <v>378.9387883025571</v>
          </cell>
        </row>
        <row r="781">
          <cell r="M781">
            <v>0</v>
          </cell>
          <cell r="Q781">
            <v>0</v>
          </cell>
          <cell r="AD781">
            <v>89730.021375000011</v>
          </cell>
          <cell r="AH781">
            <v>121.94872650000002</v>
          </cell>
          <cell r="AU781">
            <v>2401.8978884436701</v>
          </cell>
          <cell r="AY781">
            <v>3.1530458935916243</v>
          </cell>
        </row>
        <row r="782">
          <cell r="M782">
            <v>0</v>
          </cell>
          <cell r="Q782">
            <v>0</v>
          </cell>
          <cell r="AD782">
            <v>0</v>
          </cell>
          <cell r="AH782">
            <v>0</v>
          </cell>
          <cell r="AU782">
            <v>0</v>
          </cell>
          <cell r="AY782">
            <v>0</v>
          </cell>
        </row>
        <row r="783">
          <cell r="M783">
            <v>0</v>
          </cell>
          <cell r="Q783">
            <v>0</v>
          </cell>
          <cell r="AD783">
            <v>0</v>
          </cell>
          <cell r="AH783">
            <v>0</v>
          </cell>
          <cell r="AU783">
            <v>0</v>
          </cell>
          <cell r="AY783">
            <v>0</v>
          </cell>
        </row>
        <row r="784">
          <cell r="M784">
            <v>0</v>
          </cell>
          <cell r="Q784">
            <v>0</v>
          </cell>
          <cell r="AD784">
            <v>5362.3518750000012</v>
          </cell>
          <cell r="AH784">
            <v>7.2877725000000018</v>
          </cell>
          <cell r="AU784">
            <v>0</v>
          </cell>
          <cell r="AY784">
            <v>0</v>
          </cell>
        </row>
        <row r="785">
          <cell r="M785">
            <v>0</v>
          </cell>
          <cell r="Q785">
            <v>0</v>
          </cell>
          <cell r="AD785">
            <v>0</v>
          </cell>
          <cell r="AH785">
            <v>0</v>
          </cell>
          <cell r="AU785">
            <v>0</v>
          </cell>
          <cell r="AY785">
            <v>0</v>
          </cell>
        </row>
        <row r="786">
          <cell r="M786">
            <v>0</v>
          </cell>
          <cell r="Q786">
            <v>0</v>
          </cell>
          <cell r="AD786">
            <v>43348537.577250004</v>
          </cell>
          <cell r="AH786">
            <v>58913.381187000014</v>
          </cell>
          <cell r="AU786">
            <v>1310.1261209692746</v>
          </cell>
          <cell r="AY786">
            <v>1.7198432146863407</v>
          </cell>
        </row>
        <row r="787">
          <cell r="M787">
            <v>0</v>
          </cell>
          <cell r="Q787">
            <v>0</v>
          </cell>
          <cell r="AD787">
            <v>4289.8815000000004</v>
          </cell>
          <cell r="AH787">
            <v>5.8302180000000012</v>
          </cell>
          <cell r="AU787">
            <v>0</v>
          </cell>
          <cell r="AY787">
            <v>0</v>
          </cell>
        </row>
        <row r="788">
          <cell r="M788">
            <v>0</v>
          </cell>
          <cell r="Q788">
            <v>0</v>
          </cell>
          <cell r="AD788">
            <v>0</v>
          </cell>
          <cell r="AH788">
            <v>0</v>
          </cell>
          <cell r="AU788">
            <v>218.35435349487912</v>
          </cell>
          <cell r="AY788">
            <v>0.2866405357810568</v>
          </cell>
        </row>
        <row r="789">
          <cell r="M789">
            <v>0</v>
          </cell>
          <cell r="Q789">
            <v>0</v>
          </cell>
          <cell r="AD789">
            <v>6890979.6495000012</v>
          </cell>
          <cell r="AH789">
            <v>9365.2735140000023</v>
          </cell>
          <cell r="AU789">
            <v>873.41741397951648</v>
          </cell>
          <cell r="AY789">
            <v>1.1465621431242272</v>
          </cell>
        </row>
        <row r="790">
          <cell r="M790">
            <v>0</v>
          </cell>
          <cell r="Q790">
            <v>0</v>
          </cell>
          <cell r="AD790">
            <v>0</v>
          </cell>
          <cell r="AH790">
            <v>0</v>
          </cell>
          <cell r="AU790">
            <v>0</v>
          </cell>
          <cell r="AY790">
            <v>0</v>
          </cell>
        </row>
        <row r="791">
          <cell r="M791">
            <v>0</v>
          </cell>
          <cell r="Q791">
            <v>0</v>
          </cell>
          <cell r="AD791">
            <v>0</v>
          </cell>
          <cell r="AH791">
            <v>0</v>
          </cell>
          <cell r="AU791">
            <v>0</v>
          </cell>
          <cell r="AY791">
            <v>0</v>
          </cell>
        </row>
        <row r="792">
          <cell r="M792">
            <v>3255125.8144489978</v>
          </cell>
          <cell r="Q792">
            <v>18475.791567294484</v>
          </cell>
          <cell r="AD792">
            <v>37178.973000000005</v>
          </cell>
          <cell r="AH792">
            <v>50.528556000000009</v>
          </cell>
          <cell r="AU792">
            <v>1310.1261209692746</v>
          </cell>
          <cell r="AY792">
            <v>1.7198432146863407</v>
          </cell>
        </row>
        <row r="793">
          <cell r="M793">
            <v>0</v>
          </cell>
          <cell r="Q793">
            <v>0</v>
          </cell>
          <cell r="AD793">
            <v>7149.8025000000007</v>
          </cell>
          <cell r="AH793">
            <v>9.7170300000000012</v>
          </cell>
          <cell r="AU793">
            <v>0</v>
          </cell>
          <cell r="AY793">
            <v>0</v>
          </cell>
        </row>
        <row r="794">
          <cell r="M794">
            <v>0</v>
          </cell>
          <cell r="Q794">
            <v>0</v>
          </cell>
          <cell r="AD794">
            <v>0</v>
          </cell>
          <cell r="AH794">
            <v>0</v>
          </cell>
          <cell r="AU794">
            <v>0</v>
          </cell>
          <cell r="AY794">
            <v>0</v>
          </cell>
        </row>
        <row r="795">
          <cell r="M795">
            <v>0</v>
          </cell>
          <cell r="Q795">
            <v>0</v>
          </cell>
          <cell r="AD795">
            <v>0</v>
          </cell>
          <cell r="AH795">
            <v>0</v>
          </cell>
          <cell r="AU795">
            <v>0</v>
          </cell>
          <cell r="AY795">
            <v>0</v>
          </cell>
        </row>
        <row r="796">
          <cell r="M796">
            <v>0</v>
          </cell>
          <cell r="Q796">
            <v>0</v>
          </cell>
          <cell r="AD796">
            <v>0</v>
          </cell>
          <cell r="AH796">
            <v>0</v>
          </cell>
          <cell r="AU796">
            <v>0</v>
          </cell>
          <cell r="AY796">
            <v>0</v>
          </cell>
        </row>
        <row r="797">
          <cell r="M797">
            <v>0</v>
          </cell>
          <cell r="Q797">
            <v>0</v>
          </cell>
          <cell r="AD797">
            <v>57198.420000000006</v>
          </cell>
          <cell r="AH797">
            <v>77.736240000000009</v>
          </cell>
          <cell r="AU797">
            <v>129484.13162246329</v>
          </cell>
          <cell r="AY797">
            <v>169.97783771816668</v>
          </cell>
        </row>
        <row r="798">
          <cell r="M798">
            <v>0</v>
          </cell>
          <cell r="Q798">
            <v>0</v>
          </cell>
          <cell r="AD798">
            <v>43613.79525000001</v>
          </cell>
          <cell r="AH798">
            <v>59.273883000000012</v>
          </cell>
          <cell r="AU798">
            <v>76424.023723207691</v>
          </cell>
          <cell r="AY798">
            <v>100.32418752336989</v>
          </cell>
        </row>
        <row r="799">
          <cell r="M799">
            <v>12438942.318241829</v>
          </cell>
          <cell r="Q799">
            <v>70602.280430852377</v>
          </cell>
          <cell r="AD799">
            <v>12515014.296000002</v>
          </cell>
          <cell r="AH799">
            <v>17008.689312000002</v>
          </cell>
          <cell r="AU799">
            <v>393037.83629078238</v>
          </cell>
          <cell r="AY799">
            <v>515.95296440590221</v>
          </cell>
        </row>
        <row r="800">
          <cell r="M800">
            <v>0</v>
          </cell>
          <cell r="Q800">
            <v>0</v>
          </cell>
          <cell r="AD800">
            <v>17874.506250000002</v>
          </cell>
          <cell r="AH800">
            <v>24.292575000000006</v>
          </cell>
          <cell r="AU800">
            <v>436.70870698975824</v>
          </cell>
          <cell r="AY800">
            <v>0.57328107156211361</v>
          </cell>
        </row>
        <row r="801">
          <cell r="M801">
            <v>0</v>
          </cell>
          <cell r="Q801">
            <v>0</v>
          </cell>
          <cell r="AD801">
            <v>445790.18587500008</v>
          </cell>
          <cell r="AH801">
            <v>605.85682050000014</v>
          </cell>
          <cell r="AU801">
            <v>0</v>
          </cell>
          <cell r="AY801">
            <v>0</v>
          </cell>
        </row>
        <row r="802">
          <cell r="M802">
            <v>0</v>
          </cell>
          <cell r="Q802">
            <v>0</v>
          </cell>
          <cell r="AD802">
            <v>23236.858125000002</v>
          </cell>
          <cell r="AH802">
            <v>31.580347500000006</v>
          </cell>
          <cell r="AU802">
            <v>6550.630604846373</v>
          </cell>
          <cell r="AY802">
            <v>8.5992160734317036</v>
          </cell>
        </row>
        <row r="803">
          <cell r="M803">
            <v>0</v>
          </cell>
          <cell r="Q803">
            <v>0</v>
          </cell>
          <cell r="AD803">
            <v>0</v>
          </cell>
          <cell r="AH803">
            <v>0</v>
          </cell>
          <cell r="AU803">
            <v>0</v>
          </cell>
          <cell r="AY803">
            <v>0</v>
          </cell>
        </row>
        <row r="804">
          <cell r="M804">
            <v>47744537.690342501</v>
          </cell>
          <cell r="Q804">
            <v>270993.55819920026</v>
          </cell>
          <cell r="AD804">
            <v>24172052.292000003</v>
          </cell>
          <cell r="AH804">
            <v>32851.335024000007</v>
          </cell>
          <cell r="AU804">
            <v>3930.3783629078234</v>
          </cell>
          <cell r="AY804">
            <v>5.1595296440590221</v>
          </cell>
        </row>
        <row r="805">
          <cell r="M805">
            <v>0</v>
          </cell>
          <cell r="Q805">
            <v>0</v>
          </cell>
          <cell r="AD805">
            <v>3217.4111250000001</v>
          </cell>
          <cell r="AH805">
            <v>4.3726635000000007</v>
          </cell>
          <cell r="AU805">
            <v>436.70870698975824</v>
          </cell>
          <cell r="AY805">
            <v>0.57328107156211361</v>
          </cell>
        </row>
        <row r="806">
          <cell r="M806">
            <v>0</v>
          </cell>
          <cell r="Q806">
            <v>0</v>
          </cell>
          <cell r="AD806">
            <v>94734.883125000008</v>
          </cell>
          <cell r="AH806">
            <v>128.75064750000001</v>
          </cell>
          <cell r="AU806">
            <v>4367.0870698975823</v>
          </cell>
          <cell r="AY806">
            <v>5.7328107156211363</v>
          </cell>
        </row>
        <row r="807">
          <cell r="M807">
            <v>0</v>
          </cell>
          <cell r="Q807">
            <v>0</v>
          </cell>
          <cell r="AD807">
            <v>0</v>
          </cell>
          <cell r="AH807">
            <v>0</v>
          </cell>
          <cell r="AU807">
            <v>0</v>
          </cell>
          <cell r="AY807">
            <v>0</v>
          </cell>
        </row>
        <row r="808">
          <cell r="M808">
            <v>0</v>
          </cell>
          <cell r="Q808">
            <v>0</v>
          </cell>
          <cell r="AD808">
            <v>3932.3913750000006</v>
          </cell>
          <cell r="AH808">
            <v>5.3443665000000014</v>
          </cell>
          <cell r="AU808">
            <v>0</v>
          </cell>
          <cell r="AY808">
            <v>0</v>
          </cell>
        </row>
        <row r="809">
          <cell r="M809">
            <v>14539023.488854086</v>
          </cell>
          <cell r="Q809">
            <v>82522.145958139139</v>
          </cell>
          <cell r="AD809">
            <v>36106.502625000001</v>
          </cell>
          <cell r="AH809">
            <v>49.071001500000008</v>
          </cell>
          <cell r="AU809">
            <v>2183.5435349487911</v>
          </cell>
          <cell r="AY809">
            <v>2.8664053578105682</v>
          </cell>
        </row>
        <row r="810">
          <cell r="M810">
            <v>0</v>
          </cell>
          <cell r="Q810">
            <v>0</v>
          </cell>
          <cell r="AD810">
            <v>10724703.750000002</v>
          </cell>
          <cell r="AH810">
            <v>14575.545000000004</v>
          </cell>
          <cell r="AU810">
            <v>82974.654328054065</v>
          </cell>
          <cell r="AY810">
            <v>108.92340359680158</v>
          </cell>
        </row>
        <row r="811">
          <cell r="M811">
            <v>32308.941086342416</v>
          </cell>
          <cell r="Q811">
            <v>183.38254657364254</v>
          </cell>
          <cell r="AD811">
            <v>33246.581625000006</v>
          </cell>
          <cell r="AH811">
            <v>45.184189500000009</v>
          </cell>
          <cell r="AU811">
            <v>436.70870698975824</v>
          </cell>
          <cell r="AY811">
            <v>0.57328107156211361</v>
          </cell>
        </row>
        <row r="812">
          <cell r="M812">
            <v>0</v>
          </cell>
          <cell r="Q812">
            <v>0</v>
          </cell>
          <cell r="AD812">
            <v>0</v>
          </cell>
          <cell r="AH812">
            <v>0</v>
          </cell>
          <cell r="AU812">
            <v>0</v>
          </cell>
          <cell r="AY812">
            <v>0</v>
          </cell>
        </row>
        <row r="813">
          <cell r="M813">
            <v>0</v>
          </cell>
          <cell r="Q813">
            <v>0</v>
          </cell>
          <cell r="AD813">
            <v>0</v>
          </cell>
          <cell r="AH813">
            <v>0</v>
          </cell>
          <cell r="AU813">
            <v>0</v>
          </cell>
          <cell r="AY813">
            <v>0</v>
          </cell>
        </row>
        <row r="814">
          <cell r="M814">
            <v>4070926.5768791437</v>
          </cell>
          <cell r="Q814">
            <v>23106.20086827896</v>
          </cell>
          <cell r="AD814">
            <v>6472358.7131250007</v>
          </cell>
          <cell r="AH814">
            <v>8796.3414075000019</v>
          </cell>
          <cell r="AU814">
            <v>0</v>
          </cell>
          <cell r="AY814">
            <v>0</v>
          </cell>
        </row>
        <row r="815">
          <cell r="M815">
            <v>29498063.211830627</v>
          </cell>
          <cell r="Q815">
            <v>167428.26502173566</v>
          </cell>
          <cell r="AD815">
            <v>152290.79325000002</v>
          </cell>
          <cell r="AH815">
            <v>206.97273900000002</v>
          </cell>
          <cell r="AU815">
            <v>88215.158811931164</v>
          </cell>
          <cell r="AY815">
            <v>115.80277645554695</v>
          </cell>
        </row>
        <row r="816">
          <cell r="M816">
            <v>72695.117444270436</v>
          </cell>
          <cell r="Q816">
            <v>412.6107297906957</v>
          </cell>
          <cell r="AD816">
            <v>17517.016125000002</v>
          </cell>
          <cell r="AH816">
            <v>23.806723500000004</v>
          </cell>
          <cell r="AU816">
            <v>219227.77090885863</v>
          </cell>
          <cell r="AY816">
            <v>287.78709792418101</v>
          </cell>
        </row>
        <row r="817">
          <cell r="M817">
            <v>0</v>
          </cell>
          <cell r="Q817">
            <v>0</v>
          </cell>
          <cell r="AD817">
            <v>0</v>
          </cell>
          <cell r="AH817">
            <v>0</v>
          </cell>
          <cell r="AU817">
            <v>0</v>
          </cell>
          <cell r="AY817">
            <v>0</v>
          </cell>
        </row>
        <row r="818">
          <cell r="M818">
            <v>0</v>
          </cell>
          <cell r="Q818">
            <v>0</v>
          </cell>
          <cell r="AD818">
            <v>0</v>
          </cell>
          <cell r="AH818">
            <v>0</v>
          </cell>
          <cell r="AU818">
            <v>0</v>
          </cell>
          <cell r="AY818">
            <v>0</v>
          </cell>
        </row>
        <row r="819">
          <cell r="M819">
            <v>0</v>
          </cell>
          <cell r="Q819">
            <v>0</v>
          </cell>
          <cell r="AD819">
            <v>1787.4506250000002</v>
          </cell>
          <cell r="AH819">
            <v>2.4292575000000003</v>
          </cell>
          <cell r="AU819">
            <v>153284.75615340512</v>
          </cell>
          <cell r="AY819">
            <v>201.22165611830187</v>
          </cell>
        </row>
        <row r="820">
          <cell r="M820">
            <v>9094966.9158053882</v>
          </cell>
          <cell r="Q820">
            <v>51622.186860480375</v>
          </cell>
          <cell r="AD820">
            <v>5432419.9395000013</v>
          </cell>
          <cell r="AH820">
            <v>7382.9993940000022</v>
          </cell>
          <cell r="AU820">
            <v>2183.5435349487911</v>
          </cell>
          <cell r="AY820">
            <v>2.8664053578105682</v>
          </cell>
        </row>
        <row r="821">
          <cell r="M821">
            <v>0</v>
          </cell>
          <cell r="Q821">
            <v>0</v>
          </cell>
          <cell r="AD821">
            <v>17874.506250000002</v>
          </cell>
          <cell r="AH821">
            <v>24.292575000000006</v>
          </cell>
          <cell r="AU821">
            <v>873.41741397951648</v>
          </cell>
          <cell r="AY821">
            <v>1.1465621431242272</v>
          </cell>
        </row>
        <row r="822">
          <cell r="M822">
            <v>0</v>
          </cell>
          <cell r="Q822">
            <v>0</v>
          </cell>
          <cell r="AD822">
            <v>3994594.6567500005</v>
          </cell>
          <cell r="AH822">
            <v>5428.9046610000014</v>
          </cell>
          <cell r="AU822">
            <v>0</v>
          </cell>
          <cell r="AY822">
            <v>0</v>
          </cell>
        </row>
        <row r="823">
          <cell r="M823">
            <v>0</v>
          </cell>
          <cell r="Q823">
            <v>0</v>
          </cell>
          <cell r="AD823">
            <v>3574.9012500000003</v>
          </cell>
          <cell r="AH823">
            <v>4.8585150000000006</v>
          </cell>
          <cell r="AU823">
            <v>0</v>
          </cell>
          <cell r="AY823">
            <v>0</v>
          </cell>
        </row>
        <row r="824">
          <cell r="M824">
            <v>19102661.417299949</v>
          </cell>
          <cell r="Q824">
            <v>108424.93066166615</v>
          </cell>
          <cell r="AD824">
            <v>127266.48450000001</v>
          </cell>
          <cell r="AH824">
            <v>172.96313400000003</v>
          </cell>
          <cell r="AU824">
            <v>232329.03211855135</v>
          </cell>
          <cell r="AY824">
            <v>304.98553007104448</v>
          </cell>
        </row>
        <row r="825">
          <cell r="M825">
            <v>13351669.903931001</v>
          </cell>
          <cell r="Q825">
            <v>75782.837371557776</v>
          </cell>
          <cell r="AD825">
            <v>0</v>
          </cell>
          <cell r="AH825">
            <v>0</v>
          </cell>
          <cell r="AU825">
            <v>65506.306048463732</v>
          </cell>
          <cell r="AY825">
            <v>85.992160734317025</v>
          </cell>
        </row>
        <row r="826">
          <cell r="M826">
            <v>0</v>
          </cell>
          <cell r="Q826">
            <v>0</v>
          </cell>
          <cell r="AD826">
            <v>36821.482875000002</v>
          </cell>
          <cell r="AH826">
            <v>50.042704500000013</v>
          </cell>
          <cell r="AU826">
            <v>655.06306048463728</v>
          </cell>
          <cell r="AY826">
            <v>0.85992160734317036</v>
          </cell>
        </row>
        <row r="827">
          <cell r="M827">
            <v>0</v>
          </cell>
          <cell r="Q827">
            <v>0</v>
          </cell>
          <cell r="AD827">
            <v>24666818.625000004</v>
          </cell>
          <cell r="AH827">
            <v>33523.753500000006</v>
          </cell>
          <cell r="AU827">
            <v>0</v>
          </cell>
          <cell r="AY827">
            <v>0</v>
          </cell>
        </row>
        <row r="828">
          <cell r="M828">
            <v>0</v>
          </cell>
          <cell r="Q828">
            <v>0</v>
          </cell>
          <cell r="AD828">
            <v>0</v>
          </cell>
          <cell r="AH828">
            <v>0</v>
          </cell>
          <cell r="AU828">
            <v>0</v>
          </cell>
          <cell r="AY828">
            <v>0</v>
          </cell>
        </row>
        <row r="829">
          <cell r="M829">
            <v>0</v>
          </cell>
          <cell r="Q829">
            <v>0</v>
          </cell>
          <cell r="AD829">
            <v>3932.3913750000006</v>
          </cell>
          <cell r="AH829">
            <v>5.3443665000000014</v>
          </cell>
          <cell r="AU829">
            <v>2183.5435349487911</v>
          </cell>
          <cell r="AY829">
            <v>2.8664053578105682</v>
          </cell>
        </row>
        <row r="830">
          <cell r="M830">
            <v>0</v>
          </cell>
          <cell r="Q830">
            <v>0</v>
          </cell>
          <cell r="AD830">
            <v>0</v>
          </cell>
          <cell r="AH830">
            <v>0</v>
          </cell>
          <cell r="AU830">
            <v>0</v>
          </cell>
          <cell r="AY830">
            <v>0</v>
          </cell>
        </row>
        <row r="831">
          <cell r="M831">
            <v>26323709.75009748</v>
          </cell>
          <cell r="Q831">
            <v>149410.92982087526</v>
          </cell>
          <cell r="AD831">
            <v>35919892.779750004</v>
          </cell>
          <cell r="AH831">
            <v>48817.387017000008</v>
          </cell>
          <cell r="AU831">
            <v>959449.02925649867</v>
          </cell>
          <cell r="AY831">
            <v>1259.4985142219634</v>
          </cell>
        </row>
        <row r="832">
          <cell r="M832">
            <v>233827883.87713164</v>
          </cell>
          <cell r="Q832">
            <v>1327185.3351900945</v>
          </cell>
          <cell r="AD832">
            <v>15323814.208125003</v>
          </cell>
          <cell r="AH832">
            <v>20826.024547500005</v>
          </cell>
          <cell r="AU832">
            <v>436.70870698975824</v>
          </cell>
          <cell r="AY832">
            <v>0.57328107156211361</v>
          </cell>
        </row>
        <row r="833">
          <cell r="M833">
            <v>48463.411629513612</v>
          </cell>
          <cell r="Q833">
            <v>275.0738198604638</v>
          </cell>
          <cell r="AD833">
            <v>89730.021375000011</v>
          </cell>
          <cell r="AH833">
            <v>121.94872650000002</v>
          </cell>
          <cell r="AU833">
            <v>5458.8588373719776</v>
          </cell>
          <cell r="AY833">
            <v>7.1660133945264199</v>
          </cell>
        </row>
        <row r="834">
          <cell r="M834">
            <v>72695.117444270436</v>
          </cell>
          <cell r="Q834">
            <v>412.6107297906957</v>
          </cell>
          <cell r="AD834">
            <v>0</v>
          </cell>
          <cell r="AH834">
            <v>0</v>
          </cell>
          <cell r="AU834">
            <v>1091.7717674743956</v>
          </cell>
          <cell r="AY834">
            <v>1.4332026789052841</v>
          </cell>
        </row>
        <row r="835">
          <cell r="M835">
            <v>10177316.442197861</v>
          </cell>
          <cell r="Q835">
            <v>57765.5021706974</v>
          </cell>
          <cell r="AD835">
            <v>30386.660625000008</v>
          </cell>
          <cell r="AH835">
            <v>41.29737750000001</v>
          </cell>
          <cell r="AU835">
            <v>3275.3153024231865</v>
          </cell>
          <cell r="AY835">
            <v>4.2996080367158518</v>
          </cell>
        </row>
        <row r="836">
          <cell r="M836">
            <v>64617.882172684833</v>
          </cell>
          <cell r="Q836">
            <v>366.76509314728509</v>
          </cell>
          <cell r="AD836">
            <v>83295.199124999999</v>
          </cell>
          <cell r="AH836">
            <v>113.20339950000002</v>
          </cell>
          <cell r="AU836">
            <v>1091.7717674743956</v>
          </cell>
          <cell r="AY836">
            <v>1.4332026789052841</v>
          </cell>
        </row>
        <row r="837">
          <cell r="M837">
            <v>0</v>
          </cell>
          <cell r="Q837">
            <v>0</v>
          </cell>
          <cell r="AD837">
            <v>0</v>
          </cell>
          <cell r="AH837">
            <v>0</v>
          </cell>
          <cell r="AU837">
            <v>0</v>
          </cell>
          <cell r="AY837">
            <v>0</v>
          </cell>
        </row>
        <row r="838">
          <cell r="M838">
            <v>48463.411629513612</v>
          </cell>
          <cell r="Q838">
            <v>275.0738198604638</v>
          </cell>
          <cell r="AD838">
            <v>45043.755750000004</v>
          </cell>
          <cell r="AH838">
            <v>61.217289000000008</v>
          </cell>
          <cell r="AU838">
            <v>17655.772954186923</v>
          </cell>
          <cell r="AY838">
            <v>22.554354946635563</v>
          </cell>
        </row>
        <row r="839">
          <cell r="M839">
            <v>0</v>
          </cell>
          <cell r="Q839">
            <v>0</v>
          </cell>
          <cell r="AD839">
            <v>13584.624750000003</v>
          </cell>
          <cell r="AH839">
            <v>18.462357000000004</v>
          </cell>
          <cell r="AU839">
            <v>5545.7534122292354</v>
          </cell>
          <cell r="AY839">
            <v>6.9339912439830682</v>
          </cell>
        </row>
        <row r="840">
          <cell r="M840">
            <v>13424365.021375272</v>
          </cell>
          <cell r="Q840">
            <v>76195.448101348476</v>
          </cell>
          <cell r="AD840">
            <v>602013.37050000008</v>
          </cell>
          <cell r="AH840">
            <v>818.17392600000017</v>
          </cell>
          <cell r="AU840">
            <v>24620.669232588156</v>
          </cell>
          <cell r="AY840">
            <v>30.294231990580627</v>
          </cell>
        </row>
        <row r="841">
          <cell r="M841">
            <v>56540.646901099215</v>
          </cell>
          <cell r="Q841">
            <v>320.91945650387441</v>
          </cell>
          <cell r="AD841">
            <v>63633.242250000003</v>
          </cell>
          <cell r="AH841">
            <v>86.481567000000013</v>
          </cell>
          <cell r="AU841">
            <v>81653.318244077353</v>
          </cell>
          <cell r="AY841">
            <v>99.384880623030142</v>
          </cell>
        </row>
        <row r="842">
          <cell r="M842">
            <v>24231.705814756806</v>
          </cell>
          <cell r="Q842">
            <v>137.5369099302319</v>
          </cell>
          <cell r="AD842">
            <v>18231.996374999999</v>
          </cell>
          <cell r="AH842">
            <v>24.778426500000002</v>
          </cell>
          <cell r="AU842">
            <v>1022854.8799937465</v>
          </cell>
          <cell r="AY842">
            <v>1237.7252184473941</v>
          </cell>
        </row>
        <row r="843">
          <cell r="M843">
            <v>0</v>
          </cell>
          <cell r="Q843">
            <v>0</v>
          </cell>
          <cell r="AD843">
            <v>0</v>
          </cell>
          <cell r="AH843">
            <v>0</v>
          </cell>
          <cell r="AU843">
            <v>0</v>
          </cell>
          <cell r="AY843">
            <v>0</v>
          </cell>
        </row>
        <row r="844">
          <cell r="M844">
            <v>10322706.677086402</v>
          </cell>
          <cell r="Q844">
            <v>58590.723630278793</v>
          </cell>
          <cell r="AD844">
            <v>16428816.184500003</v>
          </cell>
          <cell r="AH844">
            <v>22327.791534000004</v>
          </cell>
          <cell r="AU844">
            <v>14599054.046550026</v>
          </cell>
          <cell r="AY844">
            <v>17720.46501071523</v>
          </cell>
        </row>
        <row r="845">
          <cell r="M845">
            <v>8069158.0363140171</v>
          </cell>
          <cell r="Q845">
            <v>45799.79100676722</v>
          </cell>
          <cell r="AD845">
            <v>1439970.2235000001</v>
          </cell>
          <cell r="AH845">
            <v>1957.0098420000002</v>
          </cell>
          <cell r="AU845">
            <v>4205896.4603965292</v>
          </cell>
          <cell r="AY845">
            <v>5151.1635522491824</v>
          </cell>
        </row>
        <row r="846">
          <cell r="M846">
            <v>44804424.051485337</v>
          </cell>
          <cell r="Q846">
            <v>254305.74646099878</v>
          </cell>
          <cell r="AD846">
            <v>2856703.5888749999</v>
          </cell>
          <cell r="AH846">
            <v>3882.4393365000005</v>
          </cell>
          <cell r="AU846">
            <v>20384698.759203956</v>
          </cell>
          <cell r="AY846">
            <v>25320.111436142975</v>
          </cell>
        </row>
        <row r="847">
          <cell r="M847">
            <v>3578215.225312422</v>
          </cell>
          <cell r="Q847">
            <v>20309.617033030911</v>
          </cell>
          <cell r="AD847">
            <v>1059243.2403750001</v>
          </cell>
          <cell r="AH847">
            <v>1439.5779945000002</v>
          </cell>
          <cell r="AU847">
            <v>14137168.797487102</v>
          </cell>
          <cell r="AY847">
            <v>17904.046978820308</v>
          </cell>
        </row>
        <row r="848">
          <cell r="M848">
            <v>1365052.7608979668</v>
          </cell>
          <cell r="Q848">
            <v>7747.9125927363966</v>
          </cell>
          <cell r="AD848">
            <v>183749.92425000001</v>
          </cell>
          <cell r="AH848">
            <v>249.72767100000004</v>
          </cell>
          <cell r="AU848">
            <v>256199.7672159769</v>
          </cell>
          <cell r="AY848">
            <v>332.69294518883521</v>
          </cell>
        </row>
        <row r="849">
          <cell r="M849">
            <v>20031543.473532297</v>
          </cell>
          <cell r="Q849">
            <v>113697.17887565837</v>
          </cell>
          <cell r="AD849">
            <v>18946.976625000003</v>
          </cell>
          <cell r="AH849">
            <v>25.750129500000003</v>
          </cell>
          <cell r="AU849">
            <v>39135995.65253035</v>
          </cell>
          <cell r="AY849">
            <v>52426.455569029946</v>
          </cell>
        </row>
        <row r="850">
          <cell r="M850">
            <v>0</v>
          </cell>
          <cell r="Q850">
            <v>0</v>
          </cell>
          <cell r="AD850">
            <v>321741.11250000005</v>
          </cell>
          <cell r="AH850">
            <v>437.2663500000001</v>
          </cell>
          <cell r="AU850">
            <v>0</v>
          </cell>
          <cell r="AY850">
            <v>0</v>
          </cell>
        </row>
        <row r="851">
          <cell r="M851">
            <v>5088658.2210989306</v>
          </cell>
          <cell r="Q851">
            <v>28882.7510853487</v>
          </cell>
          <cell r="AD851">
            <v>0</v>
          </cell>
          <cell r="AH851">
            <v>0</v>
          </cell>
          <cell r="AU851">
            <v>0</v>
          </cell>
          <cell r="AY851">
            <v>0</v>
          </cell>
        </row>
        <row r="852">
          <cell r="M852">
            <v>0</v>
          </cell>
          <cell r="Q852">
            <v>0</v>
          </cell>
          <cell r="AD852">
            <v>0</v>
          </cell>
          <cell r="AH852">
            <v>0</v>
          </cell>
          <cell r="AU852">
            <v>0</v>
          </cell>
          <cell r="AY852">
            <v>0</v>
          </cell>
        </row>
        <row r="853">
          <cell r="M853">
            <v>8077.2352715856041</v>
          </cell>
          <cell r="Q853">
            <v>45.845636643410636</v>
          </cell>
          <cell r="AD853">
            <v>21449.407500000005</v>
          </cell>
          <cell r="AH853">
            <v>29.151090000000007</v>
          </cell>
          <cell r="AU853">
            <v>153642.61103932868</v>
          </cell>
          <cell r="AY853">
            <v>251.22105225464887</v>
          </cell>
        </row>
        <row r="854">
          <cell r="M854">
            <v>193853.64651805445</v>
          </cell>
          <cell r="Q854">
            <v>1100.2952794418552</v>
          </cell>
          <cell r="AD854">
            <v>142638.55987500001</v>
          </cell>
          <cell r="AH854">
            <v>193.85474850000003</v>
          </cell>
          <cell r="AU854">
            <v>362813.12550231192</v>
          </cell>
          <cell r="AY854">
            <v>639.07743044568292</v>
          </cell>
        </row>
        <row r="855">
          <cell r="M855">
            <v>0</v>
          </cell>
          <cell r="Q855">
            <v>0</v>
          </cell>
          <cell r="AD855">
            <v>38966.423625000003</v>
          </cell>
          <cell r="AH855">
            <v>52.957813500000007</v>
          </cell>
          <cell r="AU855">
            <v>0</v>
          </cell>
          <cell r="AY855">
            <v>0</v>
          </cell>
        </row>
        <row r="856">
          <cell r="M856">
            <v>48964200.216351926</v>
          </cell>
          <cell r="Q856">
            <v>277916.24933235528</v>
          </cell>
          <cell r="AD856">
            <v>527297.93437500007</v>
          </cell>
          <cell r="AH856">
            <v>716.63096250000024</v>
          </cell>
          <cell r="AU856">
            <v>595908.42577559396</v>
          </cell>
          <cell r="AY856">
            <v>1273.8405722555653</v>
          </cell>
        </row>
        <row r="857">
          <cell r="M857">
            <v>6461788.2172684828</v>
          </cell>
          <cell r="Q857">
            <v>36676.509314728508</v>
          </cell>
          <cell r="AD857">
            <v>6801249.6281250007</v>
          </cell>
          <cell r="AH857">
            <v>9243.3247875000015</v>
          </cell>
          <cell r="AU857">
            <v>11299891.372385189</v>
          </cell>
          <cell r="AY857">
            <v>27442.593332935299</v>
          </cell>
        </row>
        <row r="858">
          <cell r="M858">
            <v>5274434.6323453989</v>
          </cell>
          <cell r="Q858">
            <v>29937.200728147145</v>
          </cell>
          <cell r="AD858">
            <v>23594.348250000003</v>
          </cell>
          <cell r="AH858">
            <v>32.066199000000005</v>
          </cell>
          <cell r="AU858">
            <v>7589064.9487045966</v>
          </cell>
          <cell r="AY858">
            <v>21580.194051936091</v>
          </cell>
        </row>
        <row r="859">
          <cell r="M859">
            <v>22963579.877117869</v>
          </cell>
          <cell r="Q859">
            <v>130339.14497721643</v>
          </cell>
          <cell r="AD859">
            <v>138706.1685</v>
          </cell>
          <cell r="AH859">
            <v>188.51038200000002</v>
          </cell>
          <cell r="AU859">
            <v>0</v>
          </cell>
          <cell r="AY859">
            <v>0</v>
          </cell>
        </row>
        <row r="860">
          <cell r="M860">
            <v>0</v>
          </cell>
          <cell r="Q860">
            <v>0</v>
          </cell>
          <cell r="AD860">
            <v>0</v>
          </cell>
          <cell r="AH860">
            <v>0</v>
          </cell>
          <cell r="AU860">
            <v>0</v>
          </cell>
          <cell r="AY860">
            <v>0</v>
          </cell>
        </row>
        <row r="861">
          <cell r="M861">
            <v>52073935.795912385</v>
          </cell>
          <cell r="Q861">
            <v>295566.81944006833</v>
          </cell>
          <cell r="AD861">
            <v>32962019.485500004</v>
          </cell>
          <cell r="AH861">
            <v>44797.451706000007</v>
          </cell>
          <cell r="AU861">
            <v>827367.81071236613</v>
          </cell>
          <cell r="AY861">
            <v>5626.9228946866297</v>
          </cell>
        </row>
        <row r="862">
          <cell r="M862">
            <v>4943267.98621039</v>
          </cell>
          <cell r="Q862">
            <v>28057.529625767311</v>
          </cell>
          <cell r="AD862">
            <v>1017774.3858750002</v>
          </cell>
          <cell r="AH862">
            <v>1383.2192205000003</v>
          </cell>
          <cell r="AU862">
            <v>206810.84011710019</v>
          </cell>
          <cell r="AY862">
            <v>2924.629462619313</v>
          </cell>
        </row>
        <row r="863">
          <cell r="M863">
            <v>0</v>
          </cell>
          <cell r="Q863">
            <v>0</v>
          </cell>
          <cell r="AD863">
            <v>0</v>
          </cell>
          <cell r="AH863">
            <v>0</v>
          </cell>
          <cell r="AU863">
            <v>0</v>
          </cell>
          <cell r="AY863">
            <v>0</v>
          </cell>
        </row>
        <row r="864">
          <cell r="M864">
            <v>5145198.8680000287</v>
          </cell>
          <cell r="Q864">
            <v>29203.670541852571</v>
          </cell>
          <cell r="AD864">
            <v>78290.337375000003</v>
          </cell>
          <cell r="AH864">
            <v>106.40147850000001</v>
          </cell>
          <cell r="AU864">
            <v>-1877436.4808662739</v>
          </cell>
          <cell r="AY864">
            <v>19950.544759218039</v>
          </cell>
        </row>
        <row r="865">
          <cell r="M865">
            <v>0</v>
          </cell>
          <cell r="Q865">
            <v>0</v>
          </cell>
          <cell r="AD865">
            <v>35749.012500000004</v>
          </cell>
          <cell r="AH865">
            <v>48.585150000000013</v>
          </cell>
          <cell r="AU865">
            <v>0</v>
          </cell>
          <cell r="AY865">
            <v>0</v>
          </cell>
        </row>
        <row r="866">
          <cell r="M866">
            <v>5129044.3974568574</v>
          </cell>
          <cell r="Q866">
            <v>29111.979268565752</v>
          </cell>
          <cell r="AD866">
            <v>1985857.6443750004</v>
          </cell>
          <cell r="AH866">
            <v>2698.9050825000008</v>
          </cell>
          <cell r="AU866">
            <v>-97466.15007913817</v>
          </cell>
          <cell r="AY866">
            <v>354.22947828666361</v>
          </cell>
        </row>
        <row r="867">
          <cell r="M867">
            <v>0</v>
          </cell>
          <cell r="Q867">
            <v>0</v>
          </cell>
          <cell r="AD867">
            <v>0</v>
          </cell>
          <cell r="AH867">
            <v>0</v>
          </cell>
          <cell r="AU867">
            <v>0</v>
          </cell>
          <cell r="AY867">
            <v>0</v>
          </cell>
        </row>
        <row r="868">
          <cell r="M868">
            <v>0</v>
          </cell>
          <cell r="Q868">
            <v>0</v>
          </cell>
          <cell r="AD868">
            <v>5004.8617500000009</v>
          </cell>
          <cell r="AH868">
            <v>6.8019210000000019</v>
          </cell>
          <cell r="AU868">
            <v>-178176.86883624722</v>
          </cell>
          <cell r="AY868">
            <v>377.15604697634745</v>
          </cell>
        </row>
        <row r="869">
          <cell r="M869">
            <v>8077.2352715856041</v>
          </cell>
          <cell r="Q869">
            <v>45.845636643410636</v>
          </cell>
          <cell r="AD869">
            <v>68995.594125000003</v>
          </cell>
          <cell r="AH869">
            <v>93.769339500000015</v>
          </cell>
          <cell r="AU869">
            <v>-224251.57799291788</v>
          </cell>
          <cell r="AY869">
            <v>388.55425532118932</v>
          </cell>
        </row>
        <row r="870">
          <cell r="M870">
            <v>4038617.6357928016</v>
          </cell>
          <cell r="Q870">
            <v>22922.818321705316</v>
          </cell>
          <cell r="AD870">
            <v>2514228.0491249999</v>
          </cell>
          <cell r="AH870">
            <v>3416.9935995000005</v>
          </cell>
          <cell r="AU870">
            <v>-102864.87257040066</v>
          </cell>
          <cell r="AY870">
            <v>149.96590487476169</v>
          </cell>
        </row>
        <row r="871">
          <cell r="M871">
            <v>17228742.834292091</v>
          </cell>
          <cell r="Q871">
            <v>97788.742960394884</v>
          </cell>
          <cell r="AD871">
            <v>38251.443375000003</v>
          </cell>
          <cell r="AH871">
            <v>51.986110500000002</v>
          </cell>
          <cell r="AU871">
            <v>-4105814.3788781222</v>
          </cell>
          <cell r="AY871">
            <v>5140.2565001359144</v>
          </cell>
        </row>
        <row r="872">
          <cell r="M872">
            <v>88849.587987441642</v>
          </cell>
          <cell r="Q872">
            <v>504.30200307751699</v>
          </cell>
          <cell r="AD872">
            <v>0</v>
          </cell>
          <cell r="AH872">
            <v>0</v>
          </cell>
          <cell r="AU872">
            <v>0</v>
          </cell>
          <cell r="AY872">
            <v>0</v>
          </cell>
        </row>
        <row r="873">
          <cell r="M873">
            <v>58883045.129859045</v>
          </cell>
          <cell r="Q873">
            <v>334214.6911304635</v>
          </cell>
          <cell r="AD873">
            <v>384427720.89900005</v>
          </cell>
          <cell r="AH873">
            <v>522461.38222800009</v>
          </cell>
          <cell r="AU873">
            <v>1943353.7461044239</v>
          </cell>
          <cell r="AY873">
            <v>2551.1007684514061</v>
          </cell>
        </row>
        <row r="874">
          <cell r="M874">
            <v>7689527.9785494935</v>
          </cell>
          <cell r="Q874">
            <v>43645.046084526926</v>
          </cell>
          <cell r="AD874">
            <v>2819167.1257499997</v>
          </cell>
          <cell r="AH874">
            <v>3831.4249290000002</v>
          </cell>
          <cell r="AU874">
            <v>183636.01128919332</v>
          </cell>
          <cell r="AY874">
            <v>241.06469059186875</v>
          </cell>
        </row>
        <row r="875">
          <cell r="M875">
            <v>0</v>
          </cell>
          <cell r="Q875">
            <v>0</v>
          </cell>
          <cell r="AD875">
            <v>7864.7827500000012</v>
          </cell>
          <cell r="AH875">
            <v>10.688733000000003</v>
          </cell>
          <cell r="AU875">
            <v>0</v>
          </cell>
          <cell r="AY875">
            <v>0</v>
          </cell>
        </row>
        <row r="876">
          <cell r="M876">
            <v>48463.411629513612</v>
          </cell>
          <cell r="Q876">
            <v>275.0738198604638</v>
          </cell>
          <cell r="AD876">
            <v>3759723.6446250002</v>
          </cell>
          <cell r="AH876">
            <v>5109.7002255000007</v>
          </cell>
          <cell r="AU876">
            <v>4585.4414233924608</v>
          </cell>
          <cell r="AY876">
            <v>6.0194512514021934</v>
          </cell>
        </row>
        <row r="877">
          <cell r="M877">
            <v>69116902.218958005</v>
          </cell>
          <cell r="Q877">
            <v>392301.11275766476</v>
          </cell>
          <cell r="AD877">
            <v>94660882.669125021</v>
          </cell>
          <cell r="AH877">
            <v>128650.07623950005</v>
          </cell>
          <cell r="AU877">
            <v>968401.55774978886</v>
          </cell>
          <cell r="AY877">
            <v>1271.2507761889869</v>
          </cell>
        </row>
        <row r="878">
          <cell r="M878">
            <v>89762315.573130801</v>
          </cell>
          <cell r="Q878">
            <v>509482.56001822243</v>
          </cell>
          <cell r="AD878">
            <v>51725246.186250009</v>
          </cell>
          <cell r="AH878">
            <v>70297.853535000017</v>
          </cell>
          <cell r="AU878">
            <v>850053.4981555643</v>
          </cell>
          <cell r="AY878">
            <v>1115.8916057956542</v>
          </cell>
        </row>
        <row r="879">
          <cell r="M879">
            <v>549849713.87791848</v>
          </cell>
          <cell r="Q879">
            <v>3120895.868863536</v>
          </cell>
          <cell r="AD879">
            <v>120898870.39350004</v>
          </cell>
          <cell r="AH879">
            <v>164309.14708199998</v>
          </cell>
          <cell r="AU879">
            <v>109291636.13787241</v>
          </cell>
          <cell r="AY879">
            <v>207625.41773342679</v>
          </cell>
        </row>
        <row r="880">
          <cell r="M880">
            <v>775349968.19004536</v>
          </cell>
          <cell r="Q880">
            <v>4400814.3526742738</v>
          </cell>
          <cell r="AD880">
            <v>658299475.70100021</v>
          </cell>
          <cell r="AH880">
            <v>894670.27297200006</v>
          </cell>
          <cell r="AU880">
            <v>113241666.39259477</v>
          </cell>
          <cell r="AY880">
            <v>212810.7450257061</v>
          </cell>
        </row>
        <row r="881">
          <cell r="M881">
            <v>11776609.025971808</v>
          </cell>
          <cell r="Q881">
            <v>66842.938226092709</v>
          </cell>
          <cell r="AD881">
            <v>20015157.118500002</v>
          </cell>
          <cell r="AH881">
            <v>27201.853782000006</v>
          </cell>
          <cell r="AU881">
            <v>89088.576225910685</v>
          </cell>
          <cell r="AY881">
            <v>116.94933859867118</v>
          </cell>
        </row>
      </sheetData>
      <sheetData sheetId="19"/>
      <sheetData sheetId="20">
        <row r="51">
          <cell r="D51">
            <v>121.512</v>
          </cell>
        </row>
        <row r="52">
          <cell r="D52">
            <v>121.512</v>
          </cell>
        </row>
        <row r="53">
          <cell r="C53">
            <v>17.960021999999999</v>
          </cell>
        </row>
      </sheetData>
      <sheetData sheetId="21">
        <row r="3">
          <cell r="B3" t="str">
            <v>Hectarees / municipis</v>
          </cell>
          <cell r="C3">
            <v>0</v>
          </cell>
        </row>
        <row r="4">
          <cell r="B4" t="str">
            <v>Avinyonet del Penedès</v>
          </cell>
          <cell r="C4">
            <v>8013</v>
          </cell>
          <cell r="M4">
            <v>0.66288030643022533</v>
          </cell>
          <cell r="P4">
            <v>147.37031973651443</v>
          </cell>
          <cell r="S4">
            <v>121.67495285791126</v>
          </cell>
          <cell r="T4">
            <v>1007.4182036029082</v>
          </cell>
          <cell r="U4">
            <v>78.227981015023502</v>
          </cell>
          <cell r="V4">
            <v>603.84154733147159</v>
          </cell>
          <cell r="W4">
            <v>776.57957770240557</v>
          </cell>
          <cell r="X4">
            <v>2.465522147597397</v>
          </cell>
          <cell r="Y4">
            <v>14.452925110188078</v>
          </cell>
          <cell r="Z4">
            <v>160.76854444214257</v>
          </cell>
          <cell r="AD4">
            <v>2912.7995739461626</v>
          </cell>
        </row>
        <row r="5">
          <cell r="B5" t="str">
            <v>Castellet i la Gornal</v>
          </cell>
          <cell r="C5">
            <v>8058</v>
          </cell>
          <cell r="M5">
            <v>0.67913072794187979</v>
          </cell>
          <cell r="P5">
            <v>238.7733690683811</v>
          </cell>
          <cell r="S5">
            <v>102.82777576857364</v>
          </cell>
          <cell r="T5">
            <v>1332.0326699241593</v>
          </cell>
          <cell r="U5">
            <v>114.27930028642578</v>
          </cell>
          <cell r="V5">
            <v>915.99945991293055</v>
          </cell>
          <cell r="W5">
            <v>1531.5347777949651</v>
          </cell>
          <cell r="X5">
            <v>71.475222353239346</v>
          </cell>
          <cell r="Y5">
            <v>116.12042277181452</v>
          </cell>
          <cell r="Z5">
            <v>324.98462699484355</v>
          </cell>
          <cell r="AD5">
            <v>4748.0276248753325</v>
          </cell>
        </row>
        <row r="6">
          <cell r="B6" t="str">
            <v>Castellví de la Marca</v>
          </cell>
          <cell r="C6">
            <v>8065</v>
          </cell>
          <cell r="M6">
            <v>0.60129356792866451</v>
          </cell>
          <cell r="P6">
            <v>212.67608328849502</v>
          </cell>
          <cell r="S6">
            <v>93.47592414537705</v>
          </cell>
          <cell r="T6">
            <v>1373.4109659111941</v>
          </cell>
          <cell r="U6">
            <v>34.16280906683405</v>
          </cell>
          <cell r="V6">
            <v>306.96341684616453</v>
          </cell>
          <cell r="W6">
            <v>655.91687091345625</v>
          </cell>
          <cell r="X6">
            <v>6.9583705252182888</v>
          </cell>
          <cell r="Y6">
            <v>7.2797995406137206</v>
          </cell>
          <cell r="Z6">
            <v>149.60375092413167</v>
          </cell>
          <cell r="AD6">
            <v>2840.4479911614849</v>
          </cell>
        </row>
        <row r="7">
          <cell r="B7" t="str">
            <v>el Pla del Penedès</v>
          </cell>
          <cell r="C7">
            <v>8164</v>
          </cell>
          <cell r="M7">
            <v>0.47215886926937217</v>
          </cell>
          <cell r="P7">
            <v>83.004531302027175</v>
          </cell>
          <cell r="S7">
            <v>12.385882322183489</v>
          </cell>
          <cell r="T7">
            <v>615.89198446706223</v>
          </cell>
          <cell r="U7">
            <v>22.115386088311379</v>
          </cell>
          <cell r="V7">
            <v>36.274087585753691</v>
          </cell>
          <cell r="W7">
            <v>126.94209704555249</v>
          </cell>
          <cell r="X7">
            <v>0</v>
          </cell>
          <cell r="Y7">
            <v>0.90720280858399804</v>
          </cell>
          <cell r="Z7">
            <v>51.724565197606069</v>
          </cell>
          <cell r="AD7">
            <v>949.24573681708057</v>
          </cell>
        </row>
        <row r="8">
          <cell r="B8" t="str">
            <v>Font-rubí</v>
          </cell>
          <cell r="C8">
            <v>8085</v>
          </cell>
          <cell r="M8">
            <v>0.59055214122865063</v>
          </cell>
          <cell r="P8">
            <v>256.2353685914195</v>
          </cell>
          <cell r="S8">
            <v>51.850001113052869</v>
          </cell>
          <cell r="T8">
            <v>1800.3549496953503</v>
          </cell>
          <cell r="U8">
            <v>98.447597222118276</v>
          </cell>
          <cell r="V8">
            <v>344.69944563867466</v>
          </cell>
          <cell r="W8">
            <v>1022.4256364268383</v>
          </cell>
          <cell r="X8">
            <v>0</v>
          </cell>
          <cell r="Y8">
            <v>11.557790578932767</v>
          </cell>
          <cell r="Z8">
            <v>158.84017988729323</v>
          </cell>
          <cell r="AD8">
            <v>3744.4109691536805</v>
          </cell>
        </row>
        <row r="9">
          <cell r="B9" t="str">
            <v>Gelida</v>
          </cell>
          <cell r="C9">
            <v>8091</v>
          </cell>
          <cell r="M9">
            <v>0.60005198450847064</v>
          </cell>
          <cell r="P9">
            <v>118.21984069337364</v>
          </cell>
          <cell r="S9">
            <v>85.9163179703841</v>
          </cell>
          <cell r="T9">
            <v>498.56283455176839</v>
          </cell>
          <cell r="U9">
            <v>114.28143830450318</v>
          </cell>
          <cell r="V9">
            <v>351.2633854656118</v>
          </cell>
          <cell r="W9">
            <v>1175.7833380120867</v>
          </cell>
          <cell r="X9">
            <v>13.773838132626988</v>
          </cell>
          <cell r="Y9">
            <v>26.409790333510614</v>
          </cell>
          <cell r="Z9">
            <v>286.24715455713363</v>
          </cell>
          <cell r="AD9">
            <v>2670.4579380209989</v>
          </cell>
        </row>
        <row r="10">
          <cell r="B10" t="str">
            <v>la Granada</v>
          </cell>
          <cell r="C10">
            <v>8094</v>
          </cell>
          <cell r="M10">
            <v>0.28838167125489533</v>
          </cell>
          <cell r="P10">
            <v>51.035475277925329</v>
          </cell>
          <cell r="S10">
            <v>2.7614816526071371</v>
          </cell>
          <cell r="T10">
            <v>432.19250326791172</v>
          </cell>
          <cell r="U10">
            <v>14.866495246004485</v>
          </cell>
          <cell r="V10">
            <v>11.857308192298531</v>
          </cell>
          <cell r="W10">
            <v>8.5611499718890904</v>
          </cell>
          <cell r="X10">
            <v>0</v>
          </cell>
          <cell r="Y10">
            <v>4.4245497374729972</v>
          </cell>
          <cell r="Z10">
            <v>127.46426910006463</v>
          </cell>
          <cell r="AD10">
            <v>653.16323244617388</v>
          </cell>
        </row>
        <row r="11">
          <cell r="B11" t="str">
            <v>les Cabanyes</v>
          </cell>
          <cell r="C11">
            <v>8027</v>
          </cell>
          <cell r="M11">
            <v>0.35425030835280524</v>
          </cell>
          <cell r="P11">
            <v>8.6588656845522056</v>
          </cell>
          <cell r="S11">
            <v>5.9588555619023786</v>
          </cell>
          <cell r="T11">
            <v>58.986039265576899</v>
          </cell>
          <cell r="U11">
            <v>2.6816445525442991</v>
          </cell>
          <cell r="V11">
            <v>6.6255826808965965</v>
          </cell>
          <cell r="W11">
            <v>1.2711738887338</v>
          </cell>
          <cell r="X11">
            <v>0</v>
          </cell>
          <cell r="Y11">
            <v>0.24340286544819992</v>
          </cell>
          <cell r="Z11">
            <v>30.759039211756193</v>
          </cell>
          <cell r="AD11">
            <v>115.18460371141057</v>
          </cell>
        </row>
        <row r="12">
          <cell r="B12" t="str">
            <v>Mediona</v>
          </cell>
          <cell r="C12">
            <v>8122</v>
          </cell>
          <cell r="M12">
            <v>0.5851229717792672</v>
          </cell>
          <cell r="P12">
            <v>535.77320510158233</v>
          </cell>
          <cell r="S12">
            <v>80.182563705165464</v>
          </cell>
          <cell r="T12">
            <v>721.13336393490795</v>
          </cell>
          <cell r="U12">
            <v>80.142607351374025</v>
          </cell>
          <cell r="V12">
            <v>567.87665775951245</v>
          </cell>
          <cell r="W12">
            <v>2518.1143396148505</v>
          </cell>
          <cell r="X12">
            <v>0.19580032899159888</v>
          </cell>
          <cell r="Y12">
            <v>15.557808511777278</v>
          </cell>
          <cell r="Z12">
            <v>233.06618467411153</v>
          </cell>
          <cell r="AD12">
            <v>4752.0425309822731</v>
          </cell>
        </row>
        <row r="13">
          <cell r="B13" t="str">
            <v>Olèrdola</v>
          </cell>
          <cell r="C13">
            <v>8145</v>
          </cell>
          <cell r="M13">
            <v>0.62971848983662271</v>
          </cell>
          <cell r="P13">
            <v>166.19034280446294</v>
          </cell>
          <cell r="S13">
            <v>17.807720380325105</v>
          </cell>
          <cell r="T13">
            <v>756.73956815294639</v>
          </cell>
          <cell r="U13">
            <v>132.73637083266314</v>
          </cell>
          <cell r="V13">
            <v>606.26520286871789</v>
          </cell>
          <cell r="W13">
            <v>823.8231637194192</v>
          </cell>
          <cell r="X13">
            <v>0.57224516614449883</v>
          </cell>
          <cell r="Y13">
            <v>138.19333041463881</v>
          </cell>
          <cell r="Z13">
            <v>373.14456291410727</v>
          </cell>
          <cell r="AD13">
            <v>3015.4725072534252</v>
          </cell>
        </row>
        <row r="14">
          <cell r="B14" t="str">
            <v>Olesa de Bonesvalls</v>
          </cell>
          <cell r="C14">
            <v>8146</v>
          </cell>
          <cell r="M14">
            <v>0.45188090695399297</v>
          </cell>
          <cell r="P14">
            <v>25.269033451593728</v>
          </cell>
          <cell r="S14">
            <v>17.411407523101182</v>
          </cell>
          <cell r="T14">
            <v>110.89301543562686</v>
          </cell>
          <cell r="U14">
            <v>58.688169069710334</v>
          </cell>
          <cell r="V14">
            <v>714.26437222990467</v>
          </cell>
          <cell r="W14">
            <v>1874.9853802085468</v>
          </cell>
          <cell r="X14">
            <v>3.2927741658576983</v>
          </cell>
          <cell r="Y14">
            <v>76.668323501106329</v>
          </cell>
          <cell r="Z14">
            <v>197.70487432446569</v>
          </cell>
          <cell r="AD14">
            <v>3079.1773499099136</v>
          </cell>
        </row>
        <row r="15">
          <cell r="B15" t="str">
            <v>Pacs del Penedès</v>
          </cell>
          <cell r="C15">
            <v>8154</v>
          </cell>
          <cell r="M15">
            <v>0.48081734043456015</v>
          </cell>
          <cell r="P15">
            <v>57.100334550171553</v>
          </cell>
          <cell r="S15">
            <v>9.0643221174351591</v>
          </cell>
          <cell r="T15">
            <v>342.00565298818287</v>
          </cell>
          <cell r="U15">
            <v>18.757312975506153</v>
          </cell>
          <cell r="V15">
            <v>27.915184215278963</v>
          </cell>
          <cell r="W15">
            <v>57.037033552104177</v>
          </cell>
          <cell r="X15">
            <v>0</v>
          </cell>
          <cell r="Y15">
            <v>19.325575835585695</v>
          </cell>
          <cell r="Z15">
            <v>95.292407594759638</v>
          </cell>
          <cell r="AD15">
            <v>626.49782382902424</v>
          </cell>
        </row>
        <row r="16">
          <cell r="B16" t="str">
            <v>Pontons</v>
          </cell>
          <cell r="C16">
            <v>8168</v>
          </cell>
          <cell r="M16">
            <v>0.53662557445605041</v>
          </cell>
          <cell r="P16">
            <v>161.0927837899614</v>
          </cell>
          <cell r="S16">
            <v>24.014487900981976</v>
          </cell>
          <cell r="T16">
            <v>259.18607536819854</v>
          </cell>
          <cell r="U16">
            <v>67.735381583873178</v>
          </cell>
          <cell r="V16">
            <v>391.76113766731379</v>
          </cell>
          <cell r="W16">
            <v>1600.0630441988444</v>
          </cell>
          <cell r="X16">
            <v>0</v>
          </cell>
          <cell r="Y16">
            <v>8.4557755211717911</v>
          </cell>
          <cell r="Z16">
            <v>64.618555225896984</v>
          </cell>
          <cell r="AD16">
            <v>2576.9272412562418</v>
          </cell>
        </row>
        <row r="17">
          <cell r="B17" t="str">
            <v>Puigdàlber</v>
          </cell>
          <cell r="C17">
            <v>8174</v>
          </cell>
          <cell r="M17">
            <v>0.26484987897297602</v>
          </cell>
          <cell r="P17">
            <v>3.8471991768760376</v>
          </cell>
          <cell r="S17">
            <v>2.835704996189E-2</v>
          </cell>
          <cell r="T17">
            <v>21.120047001884899</v>
          </cell>
          <cell r="U17">
            <v>1.8888900559190001</v>
          </cell>
          <cell r="V17">
            <v>2.4444159751110996</v>
          </cell>
          <cell r="W17">
            <v>0.25372749950869999</v>
          </cell>
          <cell r="X17">
            <v>0</v>
          </cell>
          <cell r="Y17">
            <v>6.93236480218999E-2</v>
          </cell>
          <cell r="Z17">
            <v>18.036125744705</v>
          </cell>
          <cell r="AD17">
            <v>47.688086151988529</v>
          </cell>
        </row>
        <row r="18">
          <cell r="B18" t="str">
            <v>Sant Cugat Sesgarrigues</v>
          </cell>
          <cell r="C18">
            <v>8206</v>
          </cell>
          <cell r="M18">
            <v>0.41860124491580325</v>
          </cell>
          <cell r="P18">
            <v>45.066238072625602</v>
          </cell>
          <cell r="S18">
            <v>7.6095658064684164</v>
          </cell>
          <cell r="T18">
            <v>401.73699199141777</v>
          </cell>
          <cell r="U18">
            <v>25.516688606486547</v>
          </cell>
          <cell r="V18">
            <v>45.643874954770205</v>
          </cell>
          <cell r="W18">
            <v>19.995473474996981</v>
          </cell>
          <cell r="X18">
            <v>0</v>
          </cell>
          <cell r="Y18">
            <v>3.5585496601869999</v>
          </cell>
          <cell r="Z18">
            <v>74.669389942083768</v>
          </cell>
          <cell r="AD18">
            <v>623.79677250903626</v>
          </cell>
        </row>
        <row r="19">
          <cell r="B19" t="str">
            <v>Sant Llorenç d'Hortons</v>
          </cell>
          <cell r="C19">
            <v>8222</v>
          </cell>
          <cell r="M19">
            <v>0.70088243169573694</v>
          </cell>
          <cell r="P19">
            <v>241.70261475303951</v>
          </cell>
          <cell r="S19">
            <v>121.93422679089289</v>
          </cell>
          <cell r="T19">
            <v>711.59962973222105</v>
          </cell>
          <cell r="U19">
            <v>108.99160107226668</v>
          </cell>
          <cell r="V19">
            <v>262.34866129449188</v>
          </cell>
          <cell r="W19">
            <v>343.97553392510139</v>
          </cell>
          <cell r="X19">
            <v>0.1028879101082</v>
          </cell>
          <cell r="Y19">
            <v>20.908437493327838</v>
          </cell>
          <cell r="Z19">
            <v>153.74807278950885</v>
          </cell>
          <cell r="AD19">
            <v>1965.3116657609585</v>
          </cell>
        </row>
        <row r="20">
          <cell r="B20" t="str">
            <v>Sant Martí Sarroca</v>
          </cell>
          <cell r="C20">
            <v>8227</v>
          </cell>
          <cell r="M20">
            <v>0.59882082394035385</v>
          </cell>
          <cell r="P20">
            <v>349.54085607344302</v>
          </cell>
          <cell r="S20">
            <v>118.79819594461802</v>
          </cell>
          <cell r="T20">
            <v>1701.7994047670086</v>
          </cell>
          <cell r="U20">
            <v>45.315916946879476</v>
          </cell>
          <cell r="V20">
            <v>348.05168119267813</v>
          </cell>
          <cell r="W20">
            <v>740.16586100746497</v>
          </cell>
          <cell r="X20">
            <v>0.44201284883799902</v>
          </cell>
          <cell r="Y20">
            <v>7.8448135030409816</v>
          </cell>
          <cell r="Z20">
            <v>206.19835247835351</v>
          </cell>
          <cell r="AD20">
            <v>3518.157094762325</v>
          </cell>
        </row>
        <row r="21">
          <cell r="B21" t="str">
            <v>Sant Pere de Riudebitlles</v>
          </cell>
          <cell r="C21">
            <v>8232</v>
          </cell>
          <cell r="M21">
            <v>0.64754618396790131</v>
          </cell>
          <cell r="P21">
            <v>74.005103754696833</v>
          </cell>
          <cell r="S21">
            <v>93.173530379458271</v>
          </cell>
          <cell r="T21">
            <v>69.16566130129894</v>
          </cell>
          <cell r="U21">
            <v>29.567239028043151</v>
          </cell>
          <cell r="V21">
            <v>50.967622031370425</v>
          </cell>
          <cell r="W21">
            <v>128.2419788403428</v>
          </cell>
          <cell r="X21">
            <v>0</v>
          </cell>
          <cell r="Y21">
            <v>4.659458993039796</v>
          </cell>
          <cell r="Z21">
            <v>87.147014225246707</v>
          </cell>
          <cell r="AD21">
            <v>536.92760855349695</v>
          </cell>
        </row>
        <row r="22">
          <cell r="B22" t="str">
            <v>Sant Quintí de Mediona</v>
          </cell>
          <cell r="C22">
            <v>8236</v>
          </cell>
          <cell r="M22">
            <v>0.67800096964808321</v>
          </cell>
          <cell r="P22">
            <v>138.05225997862325</v>
          </cell>
          <cell r="S22">
            <v>160.54706089391766</v>
          </cell>
          <cell r="T22">
            <v>252.61611797219504</v>
          </cell>
          <cell r="U22">
            <v>38.139606252680956</v>
          </cell>
          <cell r="V22">
            <v>154.31301825257702</v>
          </cell>
          <cell r="W22">
            <v>538.34640492687583</v>
          </cell>
          <cell r="X22">
            <v>0.3611839647197988</v>
          </cell>
          <cell r="Y22">
            <v>3.4255892861347297</v>
          </cell>
          <cell r="Z22">
            <v>98.589931371338196</v>
          </cell>
          <cell r="AD22">
            <v>1384.3911728990624</v>
          </cell>
        </row>
        <row r="23">
          <cell r="B23" t="str">
            <v>Sant Sadurní d'Anoia</v>
          </cell>
          <cell r="C23">
            <v>8240</v>
          </cell>
          <cell r="M23">
            <v>0.55821810074356504</v>
          </cell>
          <cell r="P23">
            <v>158.07236771560983</v>
          </cell>
          <cell r="S23">
            <v>56.284722702630994</v>
          </cell>
          <cell r="T23">
            <v>704.44279222563864</v>
          </cell>
          <cell r="U23">
            <v>77.069396571657336</v>
          </cell>
          <cell r="V23">
            <v>171.25993225427052</v>
          </cell>
          <cell r="W23">
            <v>359.46381341984613</v>
          </cell>
          <cell r="X23">
            <v>3.7288605384270896</v>
          </cell>
          <cell r="Y23">
            <v>25.389513534505568</v>
          </cell>
          <cell r="Z23">
            <v>337.79461496850769</v>
          </cell>
          <cell r="AD23">
            <v>1893.5060139310935</v>
          </cell>
        </row>
        <row r="24">
          <cell r="B24" t="str">
            <v>Santa Fe del Penedès</v>
          </cell>
          <cell r="C24">
            <v>8249</v>
          </cell>
          <cell r="M24">
            <v>0.46256023945363728</v>
          </cell>
          <cell r="P24">
            <v>41.97977980778154</v>
          </cell>
          <cell r="S24">
            <v>2.0581177769567987</v>
          </cell>
          <cell r="T24">
            <v>226.24424346066172</v>
          </cell>
          <cell r="U24">
            <v>10.256540150928039</v>
          </cell>
          <cell r="V24">
            <v>12.932569787725869</v>
          </cell>
          <cell r="W24">
            <v>27.772419137418794</v>
          </cell>
          <cell r="X24">
            <v>0</v>
          </cell>
          <cell r="Y24">
            <v>1.131425875456999</v>
          </cell>
          <cell r="Z24">
            <v>17.416045112437885</v>
          </cell>
          <cell r="AD24">
            <v>339.79114110936763</v>
          </cell>
        </row>
        <row r="25">
          <cell r="B25" t="str">
            <v>Santa Margarida i els Monjos</v>
          </cell>
          <cell r="C25">
            <v>8251</v>
          </cell>
          <cell r="M25">
            <v>0.57398041695514779</v>
          </cell>
          <cell r="P25">
            <v>135.52768860276572</v>
          </cell>
          <cell r="S25">
            <v>15.939423903398987</v>
          </cell>
          <cell r="T25">
            <v>548.5971530110146</v>
          </cell>
          <cell r="U25">
            <v>87.614475654300691</v>
          </cell>
          <cell r="V25">
            <v>236.42740157965375</v>
          </cell>
          <cell r="W25">
            <v>326.28214338454023</v>
          </cell>
          <cell r="X25">
            <v>0.1529253179552999</v>
          </cell>
          <cell r="Y25">
            <v>53.703479009520429</v>
          </cell>
          <cell r="Z25">
            <v>311.63203341060665</v>
          </cell>
          <cell r="AD25">
            <v>1715.8767238737562</v>
          </cell>
        </row>
        <row r="26">
          <cell r="B26" t="str">
            <v>Subirats</v>
          </cell>
          <cell r="C26">
            <v>8273</v>
          </cell>
          <cell r="M26">
            <v>0.6357914943543409</v>
          </cell>
          <cell r="P26">
            <v>225.22629165485421</v>
          </cell>
          <cell r="S26">
            <v>171.05537212470156</v>
          </cell>
          <cell r="T26">
            <v>1759.9433510152846</v>
          </cell>
          <cell r="U26">
            <v>215.82492366639471</v>
          </cell>
          <cell r="V26">
            <v>737.45590606661676</v>
          </cell>
          <cell r="W26">
            <v>2042.9864379829685</v>
          </cell>
          <cell r="X26">
            <v>4.1917642821799905</v>
          </cell>
          <cell r="Y26">
            <v>62.07078156312334</v>
          </cell>
          <cell r="Z26">
            <v>370.98610938757832</v>
          </cell>
          <cell r="AD26">
            <v>5589.7409377437016</v>
          </cell>
        </row>
        <row r="27">
          <cell r="B27" t="str">
            <v>Torrelavit</v>
          </cell>
          <cell r="C27">
            <v>8287</v>
          </cell>
          <cell r="M27">
            <v>0.63967690378975883</v>
          </cell>
          <cell r="P27">
            <v>226.61917751926481</v>
          </cell>
          <cell r="S27">
            <v>155.52845174020143</v>
          </cell>
          <cell r="T27">
            <v>1014.804317959567</v>
          </cell>
          <cell r="U27">
            <v>40.470907734981445</v>
          </cell>
          <cell r="V27">
            <v>150.20394216551836</v>
          </cell>
          <cell r="W27">
            <v>658.84798754395138</v>
          </cell>
          <cell r="X27">
            <v>8.8074858314599894E-2</v>
          </cell>
          <cell r="Y27">
            <v>11.541283026536931</v>
          </cell>
          <cell r="Z27">
            <v>107.79978217953939</v>
          </cell>
          <cell r="AD27">
            <v>2365.9039247278752</v>
          </cell>
        </row>
        <row r="28">
          <cell r="B28" t="str">
            <v>Torrelles de Foix</v>
          </cell>
          <cell r="C28">
            <v>8288</v>
          </cell>
          <cell r="M28">
            <v>0.63690404390454958</v>
          </cell>
          <cell r="P28">
            <v>235.75323974274073</v>
          </cell>
          <cell r="S28">
            <v>156.62177514142641</v>
          </cell>
          <cell r="T28">
            <v>733.52404608987592</v>
          </cell>
          <cell r="U28">
            <v>92.619843035262946</v>
          </cell>
          <cell r="V28">
            <v>634.34883519407617</v>
          </cell>
          <cell r="W28">
            <v>1594.9689169839</v>
          </cell>
          <cell r="X28">
            <v>0.26820058721599899</v>
          </cell>
          <cell r="Y28">
            <v>15.655068763604604</v>
          </cell>
          <cell r="Z28">
            <v>229.53683401312881</v>
          </cell>
          <cell r="AD28">
            <v>3693.2967595512318</v>
          </cell>
        </row>
        <row r="29">
          <cell r="B29" t="str">
            <v>Vilafranca del Penedès</v>
          </cell>
          <cell r="C29">
            <v>8305</v>
          </cell>
          <cell r="M29">
            <v>0.31937959934974891</v>
          </cell>
          <cell r="P29">
            <v>206.32057541847291</v>
          </cell>
          <cell r="S29">
            <v>14.990219259970164</v>
          </cell>
          <cell r="T29">
            <v>912.18130129254757</v>
          </cell>
          <cell r="U29">
            <v>114.3469251382857</v>
          </cell>
          <cell r="V29">
            <v>50.731442188786446</v>
          </cell>
          <cell r="W29">
            <v>24.851479419281514</v>
          </cell>
          <cell r="X29">
            <v>0</v>
          </cell>
          <cell r="Y29">
            <v>12.413029889870874</v>
          </cell>
          <cell r="Z29">
            <v>629.66328171180692</v>
          </cell>
          <cell r="AD29">
            <v>1965.498254319022</v>
          </cell>
        </row>
        <row r="30">
          <cell r="B30" t="str">
            <v>Vilobí del Penedès</v>
          </cell>
          <cell r="C30">
            <v>8304</v>
          </cell>
          <cell r="M30">
            <v>0.3160493922681899</v>
          </cell>
          <cell r="P30">
            <v>47.905019199380547</v>
          </cell>
          <cell r="S30">
            <v>9.452817632989591</v>
          </cell>
          <cell r="T30">
            <v>688.70103760116046</v>
          </cell>
          <cell r="U30">
            <v>11.689784043981595</v>
          </cell>
          <cell r="V30">
            <v>25.653444019184032</v>
          </cell>
          <cell r="W30">
            <v>37.367811714871081</v>
          </cell>
          <cell r="X30">
            <v>0</v>
          </cell>
          <cell r="Y30">
            <v>6.6947231211207976</v>
          </cell>
          <cell r="Z30">
            <v>105.59143598028466</v>
          </cell>
          <cell r="AD30">
            <v>933.0560733129729</v>
          </cell>
        </row>
        <row r="31">
          <cell r="B31" t="str">
            <v>Abrera</v>
          </cell>
          <cell r="C31">
            <v>8001</v>
          </cell>
          <cell r="M31">
            <v>0.51081424894039729</v>
          </cell>
          <cell r="P31">
            <v>258.16733100803475</v>
          </cell>
          <cell r="S31">
            <v>102.5088327176987</v>
          </cell>
          <cell r="T31">
            <v>35.577169282327979</v>
          </cell>
          <cell r="U31">
            <v>58.314675477483938</v>
          </cell>
          <cell r="V31">
            <v>275.26473561632946</v>
          </cell>
          <cell r="W31">
            <v>591.09573911099062</v>
          </cell>
          <cell r="X31">
            <v>35.267447145262281</v>
          </cell>
          <cell r="Y31">
            <v>105.41314977697566</v>
          </cell>
          <cell r="Z31">
            <v>535.93824333429257</v>
          </cell>
          <cell r="AD31">
            <v>1997.5473234693959</v>
          </cell>
        </row>
        <row r="32">
          <cell r="B32" t="str">
            <v>Begues</v>
          </cell>
          <cell r="C32">
            <v>8020</v>
          </cell>
          <cell r="M32">
            <v>0.48474171851977271</v>
          </cell>
          <cell r="P32">
            <v>170.85868710538958</v>
          </cell>
          <cell r="S32">
            <v>50.086157659921376</v>
          </cell>
          <cell r="T32">
            <v>45.097596758985063</v>
          </cell>
          <cell r="U32">
            <v>87.748984438834185</v>
          </cell>
          <cell r="V32">
            <v>2729.4241845596016</v>
          </cell>
          <cell r="W32">
            <v>1507.9980392382918</v>
          </cell>
          <cell r="X32">
            <v>0</v>
          </cell>
          <cell r="Y32">
            <v>151.84610415112439</v>
          </cell>
          <cell r="Z32">
            <v>300.60732367082483</v>
          </cell>
          <cell r="AD32">
            <v>5043.6670775829725</v>
          </cell>
        </row>
        <row r="33">
          <cell r="B33" t="str">
            <v>Castelldefels</v>
          </cell>
          <cell r="C33">
            <v>8056</v>
          </cell>
          <cell r="M33">
            <v>0.13627540227263732</v>
          </cell>
          <cell r="P33">
            <v>10.883231982829987</v>
          </cell>
          <cell r="S33">
            <v>0.2216598166716989</v>
          </cell>
          <cell r="T33">
            <v>0</v>
          </cell>
          <cell r="U33">
            <v>29.891674895264572</v>
          </cell>
          <cell r="V33">
            <v>199.749724125597</v>
          </cell>
          <cell r="W33">
            <v>158.53769288035897</v>
          </cell>
          <cell r="X33">
            <v>5.7510647016600004E-2</v>
          </cell>
          <cell r="Y33">
            <v>52.420932047168364</v>
          </cell>
          <cell r="Z33">
            <v>835.10323312114974</v>
          </cell>
          <cell r="AD33">
            <v>1286.8656595160569</v>
          </cell>
        </row>
        <row r="34">
          <cell r="B34" t="str">
            <v>Castellví de Rosanes</v>
          </cell>
          <cell r="C34">
            <v>8066</v>
          </cell>
          <cell r="M34">
            <v>0.41591703692543819</v>
          </cell>
          <cell r="P34">
            <v>38.113950579187758</v>
          </cell>
          <cell r="S34">
            <v>61.520357204464233</v>
          </cell>
          <cell r="T34">
            <v>42.092075259353763</v>
          </cell>
          <cell r="U34">
            <v>54.602347668307559</v>
          </cell>
          <cell r="V34">
            <v>166.24213435607351</v>
          </cell>
          <cell r="W34">
            <v>1110.6524233518264</v>
          </cell>
          <cell r="X34">
            <v>2.2384774820341997</v>
          </cell>
          <cell r="Y34">
            <v>9.8792923495327862</v>
          </cell>
          <cell r="Z34">
            <v>152.55433678498375</v>
          </cell>
          <cell r="AD34">
            <v>1637.8953950357638</v>
          </cell>
        </row>
        <row r="35">
          <cell r="B35" t="str">
            <v>Cervelló</v>
          </cell>
          <cell r="C35">
            <v>8068</v>
          </cell>
          <cell r="M35">
            <v>0.32023612894175102</v>
          </cell>
          <cell r="P35">
            <v>31.114657199937128</v>
          </cell>
          <cell r="S35">
            <v>50.545776124083162</v>
          </cell>
          <cell r="T35">
            <v>0.61423850915330003</v>
          </cell>
          <cell r="U35">
            <v>59.140822756827369</v>
          </cell>
          <cell r="V35">
            <v>201.87161593275317</v>
          </cell>
          <cell r="W35">
            <v>1562.0772678615665</v>
          </cell>
          <cell r="X35">
            <v>2.2058975015535567</v>
          </cell>
          <cell r="Y35">
            <v>58.821296506578037</v>
          </cell>
          <cell r="Z35">
            <v>443.45790409730284</v>
          </cell>
          <cell r="AD35">
            <v>2409.849476489755</v>
          </cell>
        </row>
        <row r="36">
          <cell r="B36" t="str">
            <v>Collbató</v>
          </cell>
          <cell r="C36">
            <v>8069</v>
          </cell>
          <cell r="M36">
            <v>0.57331984543252346</v>
          </cell>
          <cell r="P36">
            <v>50.889844826280168</v>
          </cell>
          <cell r="S36">
            <v>94.191614978369415</v>
          </cell>
          <cell r="T36">
            <v>24.157401329526959</v>
          </cell>
          <cell r="U36">
            <v>33.6479095790664</v>
          </cell>
          <cell r="V36">
            <v>364.82204066389755</v>
          </cell>
          <cell r="W36">
            <v>693.29182441256739</v>
          </cell>
          <cell r="X36">
            <v>11.190157714488187</v>
          </cell>
          <cell r="Y36">
            <v>266.15115972474365</v>
          </cell>
          <cell r="Z36">
            <v>259.49713633099174</v>
          </cell>
          <cell r="AD36">
            <v>1797.8390895599314</v>
          </cell>
        </row>
        <row r="37">
          <cell r="B37" t="str">
            <v>Corbera de Llobregat</v>
          </cell>
          <cell r="C37">
            <v>8072</v>
          </cell>
          <cell r="M37">
            <v>0.270400400869375</v>
          </cell>
          <cell r="P37">
            <v>26.008165609952844</v>
          </cell>
          <cell r="S37">
            <v>29.884891273993649</v>
          </cell>
          <cell r="T37">
            <v>2.8966344844349901</v>
          </cell>
          <cell r="U37">
            <v>48.657406038780003</v>
          </cell>
          <cell r="V37">
            <v>181.74119342699333</v>
          </cell>
          <cell r="W37">
            <v>903.54183911477503</v>
          </cell>
          <cell r="X37">
            <v>1.2360160835140981</v>
          </cell>
          <cell r="Y37">
            <v>14.987142800780754</v>
          </cell>
          <cell r="Z37">
            <v>630.24950537293762</v>
          </cell>
          <cell r="AD37">
            <v>1839.2027942061623</v>
          </cell>
        </row>
        <row r="38">
          <cell r="B38" t="str">
            <v>Cornellà de Llobregat</v>
          </cell>
          <cell r="C38">
            <v>8073</v>
          </cell>
          <cell r="M38">
            <v>4.0088325017500918E-2</v>
          </cell>
          <cell r="P38">
            <v>30.913320673109073</v>
          </cell>
          <cell r="S38">
            <v>8.6967876615662654</v>
          </cell>
          <cell r="T38">
            <v>0</v>
          </cell>
          <cell r="U38">
            <v>27.797653624895979</v>
          </cell>
          <cell r="V38">
            <v>14.773171816089034</v>
          </cell>
          <cell r="W38">
            <v>5.8193868475500003E-2</v>
          </cell>
          <cell r="X38">
            <v>5.5321446683466924</v>
          </cell>
          <cell r="Y38">
            <v>19.70005584839415</v>
          </cell>
          <cell r="Z38">
            <v>591.32171465329827</v>
          </cell>
          <cell r="AD38">
            <v>698.7930428141749</v>
          </cell>
        </row>
        <row r="39">
          <cell r="B39" t="str">
            <v>el Papiol</v>
          </cell>
          <cell r="C39">
            <v>8158</v>
          </cell>
          <cell r="M39">
            <v>0.52016226053543191</v>
          </cell>
          <cell r="P39">
            <v>28.729962419506872</v>
          </cell>
          <cell r="S39">
            <v>83.040090182644732</v>
          </cell>
          <cell r="T39">
            <v>0</v>
          </cell>
          <cell r="U39">
            <v>35.053694198128731</v>
          </cell>
          <cell r="V39">
            <v>150.72468231759862</v>
          </cell>
          <cell r="W39">
            <v>302.49708078073053</v>
          </cell>
          <cell r="X39">
            <v>9.848386570163715</v>
          </cell>
          <cell r="Y39">
            <v>83.242743437393869</v>
          </cell>
          <cell r="Z39">
            <v>201.13948131802675</v>
          </cell>
          <cell r="AD39">
            <v>894.27612122419384</v>
          </cell>
        </row>
        <row r="40">
          <cell r="B40" t="str">
            <v>el Prat de Llobregat</v>
          </cell>
          <cell r="C40">
            <v>8169</v>
          </cell>
          <cell r="M40">
            <v>0.19411617509008383</v>
          </cell>
          <cell r="P40">
            <v>286.6331639876733</v>
          </cell>
          <cell r="S40">
            <v>7.0346317199516983</v>
          </cell>
          <cell r="T40">
            <v>0</v>
          </cell>
          <cell r="U40">
            <v>354.85543760279489</v>
          </cell>
          <cell r="V40">
            <v>77.210321579251044</v>
          </cell>
          <cell r="W40">
            <v>76.409868651224983</v>
          </cell>
          <cell r="X40">
            <v>264.82485418241242</v>
          </cell>
          <cell r="Y40">
            <v>166.57003472554152</v>
          </cell>
          <cell r="Z40">
            <v>1900.687924944797</v>
          </cell>
          <cell r="AD40">
            <v>3134.2262373936474</v>
          </cell>
        </row>
        <row r="41">
          <cell r="B41" t="str">
            <v>Esparreguera</v>
          </cell>
          <cell r="C41">
            <v>8076</v>
          </cell>
          <cell r="M41">
            <v>0.57356980742581765</v>
          </cell>
          <cell r="P41">
            <v>148.89991520557265</v>
          </cell>
          <cell r="S41">
            <v>189.9080769349641</v>
          </cell>
          <cell r="T41">
            <v>75.44867461043782</v>
          </cell>
          <cell r="U41">
            <v>88.240974053509603</v>
          </cell>
          <cell r="V41">
            <v>784.05403601290493</v>
          </cell>
          <cell r="W41">
            <v>778.34081478770793</v>
          </cell>
          <cell r="X41">
            <v>45.317997677994818</v>
          </cell>
          <cell r="Y41">
            <v>110.20518437385361</v>
          </cell>
          <cell r="Z41">
            <v>511.43415820682691</v>
          </cell>
          <cell r="AD41">
            <v>2731.8498318637726</v>
          </cell>
        </row>
        <row r="42">
          <cell r="B42" t="str">
            <v>Esplugues de Llobregat</v>
          </cell>
          <cell r="C42">
            <v>8077</v>
          </cell>
          <cell r="M42">
            <v>4.6629991436443655E-2</v>
          </cell>
          <cell r="P42">
            <v>7.7503842083990895</v>
          </cell>
          <cell r="S42">
            <v>0.48543640089059897</v>
          </cell>
          <cell r="T42">
            <v>0</v>
          </cell>
          <cell r="U42">
            <v>11.202523843894081</v>
          </cell>
          <cell r="V42">
            <v>51.249751075144687</v>
          </cell>
          <cell r="W42">
            <v>6.6231092409560981</v>
          </cell>
          <cell r="X42">
            <v>0</v>
          </cell>
          <cell r="Y42">
            <v>6.5649350598484153</v>
          </cell>
          <cell r="Z42">
            <v>376.60909862679284</v>
          </cell>
          <cell r="AD42">
            <v>460.48523845592581</v>
          </cell>
        </row>
        <row r="43">
          <cell r="B43" t="str">
            <v>Gavà</v>
          </cell>
          <cell r="C43">
            <v>8089</v>
          </cell>
          <cell r="M43">
            <v>0.48665728921826945</v>
          </cell>
          <cell r="P43">
            <v>504.49650942237395</v>
          </cell>
          <cell r="S43">
            <v>46.413981611524335</v>
          </cell>
          <cell r="T43">
            <v>0</v>
          </cell>
          <cell r="U43">
            <v>125.21627299231181</v>
          </cell>
          <cell r="V43">
            <v>833.91901933185147</v>
          </cell>
          <cell r="W43">
            <v>723.9048037149945</v>
          </cell>
          <cell r="X43">
            <v>12.45894204271668</v>
          </cell>
          <cell r="Y43">
            <v>106.02979724353999</v>
          </cell>
          <cell r="Z43">
            <v>722.89335691755377</v>
          </cell>
          <cell r="AD43">
            <v>3075.3326832768662</v>
          </cell>
        </row>
        <row r="44">
          <cell r="B44" t="str">
            <v>la Palma de Cervelló</v>
          </cell>
          <cell r="C44">
            <v>8905</v>
          </cell>
          <cell r="M44">
            <v>0.38179143728890336</v>
          </cell>
          <cell r="P44">
            <v>11.3284502687311</v>
          </cell>
          <cell r="S44">
            <v>13.881626573546278</v>
          </cell>
          <cell r="T44">
            <v>0</v>
          </cell>
          <cell r="U44">
            <v>27.190574027312628</v>
          </cell>
          <cell r="V44">
            <v>52.765154223706311</v>
          </cell>
          <cell r="W44">
            <v>341.82976854804281</v>
          </cell>
          <cell r="X44">
            <v>0</v>
          </cell>
          <cell r="Y44">
            <v>15.106174006020797</v>
          </cell>
          <cell r="Z44">
            <v>85.674562218162379</v>
          </cell>
          <cell r="AD44">
            <v>547.77630986552231</v>
          </cell>
        </row>
        <row r="45">
          <cell r="B45" t="str">
            <v>Martorell</v>
          </cell>
          <cell r="C45">
            <v>8114</v>
          </cell>
          <cell r="M45">
            <v>0.2899993172674582</v>
          </cell>
          <cell r="P45">
            <v>59.563560864188815</v>
          </cell>
          <cell r="S45">
            <v>76.17202277285844</v>
          </cell>
          <cell r="T45">
            <v>10.382340207745115</v>
          </cell>
          <cell r="U45">
            <v>79.414598858344945</v>
          </cell>
          <cell r="V45">
            <v>195.65347592288899</v>
          </cell>
          <cell r="W45">
            <v>194.08971203138907</v>
          </cell>
          <cell r="X45">
            <v>13.676810352300086</v>
          </cell>
          <cell r="Y45">
            <v>12.346639219399551</v>
          </cell>
          <cell r="Z45">
            <v>628.53177592254724</v>
          </cell>
          <cell r="AD45">
            <v>1269.8309361516622</v>
          </cell>
        </row>
        <row r="46">
          <cell r="B46" t="str">
            <v>Molins de Rei</v>
          </cell>
          <cell r="C46">
            <v>8123</v>
          </cell>
          <cell r="M46">
            <v>0.41493613330677864</v>
          </cell>
          <cell r="P46">
            <v>60.281871311493163</v>
          </cell>
          <cell r="S46">
            <v>62.03568752737101</v>
          </cell>
          <cell r="T46">
            <v>1.338142110046999</v>
          </cell>
          <cell r="U46">
            <v>58.083091964303726</v>
          </cell>
          <cell r="V46">
            <v>189.03562836534778</v>
          </cell>
          <cell r="W46">
            <v>816.82988989350065</v>
          </cell>
          <cell r="X46">
            <v>26.510610310592877</v>
          </cell>
          <cell r="Y46">
            <v>26.520745193324178</v>
          </cell>
          <cell r="Z46">
            <v>353.32441983211606</v>
          </cell>
          <cell r="AD46">
            <v>1593.9600865080965</v>
          </cell>
        </row>
        <row r="47">
          <cell r="B47" t="str">
            <v>Olesa de Montserrat</v>
          </cell>
          <cell r="C47">
            <v>8147</v>
          </cell>
          <cell r="M47">
            <v>0.47721653191248337</v>
          </cell>
          <cell r="P47">
            <v>39.047812740347787</v>
          </cell>
          <cell r="S47">
            <v>254.9967410814908</v>
          </cell>
          <cell r="T47">
            <v>2.9841417601272986</v>
          </cell>
          <cell r="U47">
            <v>50.623292463843654</v>
          </cell>
          <cell r="V47">
            <v>400.44549273089103</v>
          </cell>
          <cell r="W47">
            <v>506.84793239206283</v>
          </cell>
          <cell r="X47">
            <v>14.362723700816368</v>
          </cell>
          <cell r="Y47">
            <v>15.983605660976325</v>
          </cell>
          <cell r="Z47">
            <v>377.66303494649003</v>
          </cell>
          <cell r="AD47">
            <v>1662.9547774770463</v>
          </cell>
        </row>
        <row r="48">
          <cell r="B48" t="str">
            <v>Pallejà</v>
          </cell>
          <cell r="C48">
            <v>8157</v>
          </cell>
          <cell r="M48">
            <v>0.31361261744621849</v>
          </cell>
          <cell r="P48">
            <v>15.741096780280888</v>
          </cell>
          <cell r="S48">
            <v>10.244062331813595</v>
          </cell>
          <cell r="T48">
            <v>0.30841453747099901</v>
          </cell>
          <cell r="U48">
            <v>28.062392817906368</v>
          </cell>
          <cell r="V48">
            <v>109.33685566407223</v>
          </cell>
          <cell r="W48">
            <v>343.23662763555819</v>
          </cell>
          <cell r="X48">
            <v>7.7636818005639787</v>
          </cell>
          <cell r="Y48">
            <v>19.811723325378658</v>
          </cell>
          <cell r="Z48">
            <v>295.04701324595737</v>
          </cell>
          <cell r="AD48">
            <v>829.55186813900229</v>
          </cell>
        </row>
        <row r="49">
          <cell r="B49" t="str">
            <v>Sant Andreu de la Barca</v>
          </cell>
          <cell r="C49">
            <v>8196</v>
          </cell>
          <cell r="M49">
            <v>0.11447745404231677</v>
          </cell>
          <cell r="P49">
            <v>1.0380413170856</v>
          </cell>
          <cell r="S49">
            <v>1.923385371535999</v>
          </cell>
          <cell r="T49">
            <v>0</v>
          </cell>
          <cell r="U49">
            <v>16.875495710717772</v>
          </cell>
          <cell r="V49">
            <v>23.799413067445013</v>
          </cell>
          <cell r="W49">
            <v>133.66835523823522</v>
          </cell>
          <cell r="X49">
            <v>5.8481017187987892</v>
          </cell>
          <cell r="Y49">
            <v>5.9451021063590792</v>
          </cell>
          <cell r="Z49">
            <v>372.87085813751901</v>
          </cell>
          <cell r="AD49">
            <v>561.96875266769644</v>
          </cell>
        </row>
        <row r="50">
          <cell r="B50" t="str">
            <v>Sant Boi de Llobregat</v>
          </cell>
          <cell r="C50">
            <v>8200</v>
          </cell>
          <cell r="M50">
            <v>0.30885723631995099</v>
          </cell>
          <cell r="P50">
            <v>625.57692414618532</v>
          </cell>
          <cell r="S50">
            <v>78.654350829666384</v>
          </cell>
          <cell r="T50">
            <v>0</v>
          </cell>
          <cell r="U50">
            <v>129.57109254318993</v>
          </cell>
          <cell r="V50">
            <v>147.23397201953375</v>
          </cell>
          <cell r="W50">
            <v>173.56938389992843</v>
          </cell>
          <cell r="X50">
            <v>11.112832898938461</v>
          </cell>
          <cell r="Y50">
            <v>42.140590891065997</v>
          </cell>
          <cell r="Z50">
            <v>938.86539275404823</v>
          </cell>
          <cell r="AD50">
            <v>2146.7245399825565</v>
          </cell>
        </row>
        <row r="51">
          <cell r="B51" t="str">
            <v>Sant Climent de Llobregat</v>
          </cell>
          <cell r="C51">
            <v>8204</v>
          </cell>
          <cell r="M51">
            <v>0.5440686956009686</v>
          </cell>
          <cell r="P51">
            <v>24.860152284003842</v>
          </cell>
          <cell r="S51">
            <v>192.38463570377081</v>
          </cell>
          <cell r="T51">
            <v>0.77968322758899999</v>
          </cell>
          <cell r="U51">
            <v>32.268029781714361</v>
          </cell>
          <cell r="V51">
            <v>213.502380474999</v>
          </cell>
          <cell r="W51">
            <v>556.96044602977008</v>
          </cell>
          <cell r="X51">
            <v>1.0940410855869991</v>
          </cell>
          <cell r="Y51">
            <v>3.6400466551000967</v>
          </cell>
          <cell r="Z51">
            <v>55.184948695453173</v>
          </cell>
          <cell r="AD51">
            <v>1080.6743639379872</v>
          </cell>
        </row>
        <row r="52">
          <cell r="B52" t="str">
            <v>Sant Esteve Sesrovires</v>
          </cell>
          <cell r="C52">
            <v>8208</v>
          </cell>
          <cell r="M52">
            <v>0.48132507510853645</v>
          </cell>
          <cell r="P52">
            <v>170.95422984324699</v>
          </cell>
          <cell r="S52">
            <v>160.57140059797533</v>
          </cell>
          <cell r="T52">
            <v>155.75973371025611</v>
          </cell>
          <cell r="U52">
            <v>106.49065627698697</v>
          </cell>
          <cell r="V52">
            <v>281.33123931893147</v>
          </cell>
          <cell r="W52">
            <v>326.010859373941</v>
          </cell>
          <cell r="X52">
            <v>2.1676494052804491</v>
          </cell>
          <cell r="Y52">
            <v>43.309581601352178</v>
          </cell>
          <cell r="Z52">
            <v>609.57678628061933</v>
          </cell>
          <cell r="AD52">
            <v>1856.1721364085897</v>
          </cell>
        </row>
        <row r="53">
          <cell r="B53" t="str">
            <v>Sant Feliu de Llobregat</v>
          </cell>
          <cell r="C53">
            <v>8211</v>
          </cell>
          <cell r="M53">
            <v>0.4246184205991293</v>
          </cell>
          <cell r="P53">
            <v>75.142672446967012</v>
          </cell>
          <cell r="S53">
            <v>104.66457290565084</v>
          </cell>
          <cell r="T53">
            <v>0.55488020421000006</v>
          </cell>
          <cell r="U53">
            <v>59.110877097051862</v>
          </cell>
          <cell r="V53">
            <v>189.2738937955028</v>
          </cell>
          <cell r="W53">
            <v>330.77100127163379</v>
          </cell>
          <cell r="X53">
            <v>5.5004838599558994</v>
          </cell>
          <cell r="Y53">
            <v>30.497950341291308</v>
          </cell>
          <cell r="Z53">
            <v>386.70509556554725</v>
          </cell>
          <cell r="AD53">
            <v>1182.2214274878106</v>
          </cell>
        </row>
        <row r="54">
          <cell r="B54" t="str">
            <v>Sant Joan Despí</v>
          </cell>
          <cell r="C54">
            <v>8217</v>
          </cell>
          <cell r="M54">
            <v>0.17187112038655131</v>
          </cell>
          <cell r="P54">
            <v>77.299271346195155</v>
          </cell>
          <cell r="S54">
            <v>70.295058960708928</v>
          </cell>
          <cell r="T54">
            <v>0</v>
          </cell>
          <cell r="U54">
            <v>29.62933438247294</v>
          </cell>
          <cell r="V54">
            <v>20.315233077704967</v>
          </cell>
          <cell r="W54">
            <v>0.28302907074700001</v>
          </cell>
          <cell r="X54">
            <v>8.4140551679179882</v>
          </cell>
          <cell r="Y54">
            <v>24.427668961789966</v>
          </cell>
          <cell r="Z54">
            <v>386.27570877018985</v>
          </cell>
          <cell r="AD54">
            <v>616.93935973772682</v>
          </cell>
        </row>
        <row r="55">
          <cell r="B55" t="str">
            <v>Sant Just Desvern</v>
          </cell>
          <cell r="C55">
            <v>8221</v>
          </cell>
          <cell r="M55">
            <v>0.3005776251149298</v>
          </cell>
          <cell r="P55">
            <v>30.462636691276291</v>
          </cell>
          <cell r="S55">
            <v>17.649863213824979</v>
          </cell>
          <cell r="T55">
            <v>0.19105648802</v>
          </cell>
          <cell r="U55">
            <v>28.265138760470048</v>
          </cell>
          <cell r="V55">
            <v>145.1061281175854</v>
          </cell>
          <cell r="W55">
            <v>239.16041767675978</v>
          </cell>
          <cell r="X55">
            <v>0</v>
          </cell>
          <cell r="Y55">
            <v>5.9692401588440882</v>
          </cell>
          <cell r="Z55">
            <v>314.69953041608329</v>
          </cell>
          <cell r="AD55">
            <v>781.50401152286383</v>
          </cell>
        </row>
        <row r="56">
          <cell r="B56" t="str">
            <v>Sant Vicenç dels Horts</v>
          </cell>
          <cell r="C56">
            <v>8263</v>
          </cell>
          <cell r="M56">
            <v>0.24293231023238393</v>
          </cell>
          <cell r="P56">
            <v>33.515848444204757</v>
          </cell>
          <cell r="S56">
            <v>64.818736764222479</v>
          </cell>
          <cell r="T56">
            <v>0</v>
          </cell>
          <cell r="U56">
            <v>41.259436976260034</v>
          </cell>
          <cell r="V56">
            <v>91.992165989972335</v>
          </cell>
          <cell r="W56">
            <v>173.69511011828024</v>
          </cell>
          <cell r="X56">
            <v>7.6657967723207996</v>
          </cell>
          <cell r="Y56">
            <v>10.553267854513095</v>
          </cell>
          <cell r="Z56">
            <v>488.77466418137448</v>
          </cell>
          <cell r="AD56">
            <v>912.27502710114823</v>
          </cell>
        </row>
        <row r="57">
          <cell r="B57" t="str">
            <v>Santa Coloma de Cervelló</v>
          </cell>
          <cell r="C57">
            <v>8244</v>
          </cell>
          <cell r="M57">
            <v>0.53306415724565603</v>
          </cell>
          <cell r="P57">
            <v>97.770481399608002</v>
          </cell>
          <cell r="S57">
            <v>114.96008751836386</v>
          </cell>
          <cell r="T57">
            <v>0</v>
          </cell>
          <cell r="U57">
            <v>58.48102293101504</v>
          </cell>
          <cell r="V57">
            <v>97.320910676217096</v>
          </cell>
          <cell r="W57">
            <v>152.3840111129638</v>
          </cell>
          <cell r="X57">
            <v>9.1921651777512974</v>
          </cell>
          <cell r="Y57">
            <v>22.956708305993981</v>
          </cell>
          <cell r="Z57">
            <v>196.36769171407957</v>
          </cell>
          <cell r="AD57">
            <v>749.43307883599266</v>
          </cell>
        </row>
        <row r="58">
          <cell r="B58" t="str">
            <v>Torrelles de Llobregat</v>
          </cell>
          <cell r="C58">
            <v>8289</v>
          </cell>
          <cell r="M58">
            <v>0.41248020162105237</v>
          </cell>
          <cell r="P58">
            <v>24.943953461839364</v>
          </cell>
          <cell r="S58">
            <v>174.51902880168493</v>
          </cell>
          <cell r="T58">
            <v>0.18406573774200002</v>
          </cell>
          <cell r="U58">
            <v>37.946199372367204</v>
          </cell>
          <cell r="V58">
            <v>126.69846674080475</v>
          </cell>
          <cell r="W58">
            <v>740.49140456356145</v>
          </cell>
          <cell r="X58">
            <v>0</v>
          </cell>
          <cell r="Y58">
            <v>14.422315761776197</v>
          </cell>
          <cell r="Z58">
            <v>236.40109475709755</v>
          </cell>
          <cell r="AD58">
            <v>1355.6065291968735</v>
          </cell>
        </row>
        <row r="59">
          <cell r="B59" t="str">
            <v>Vallirana</v>
          </cell>
          <cell r="C59">
            <v>8295</v>
          </cell>
          <cell r="M59">
            <v>0.31885253721509449</v>
          </cell>
          <cell r="P59">
            <v>15.10098807232216</v>
          </cell>
          <cell r="S59">
            <v>7.2260838981709954</v>
          </cell>
          <cell r="T59">
            <v>8.1133705535509879</v>
          </cell>
          <cell r="U59">
            <v>63.652424025490639</v>
          </cell>
          <cell r="V59">
            <v>235.79338982290221</v>
          </cell>
          <cell r="W59">
            <v>1203.8681966393274</v>
          </cell>
          <cell r="X59">
            <v>0.85102382169699808</v>
          </cell>
          <cell r="Y59">
            <v>168.7649260231037</v>
          </cell>
          <cell r="Z59">
            <v>684.56082754658325</v>
          </cell>
          <cell r="AD59">
            <v>2387.9312304031482</v>
          </cell>
        </row>
        <row r="60">
          <cell r="B60" t="str">
            <v>Viladecans</v>
          </cell>
          <cell r="C60">
            <v>8301</v>
          </cell>
          <cell r="M60">
            <v>0.40085609192612226</v>
          </cell>
          <cell r="P60">
            <v>467.7602609226459</v>
          </cell>
          <cell r="S60">
            <v>60.637584559382162</v>
          </cell>
          <cell r="T60">
            <v>0</v>
          </cell>
          <cell r="U60">
            <v>164.47235029940859</v>
          </cell>
          <cell r="V60">
            <v>187.29517435092438</v>
          </cell>
          <cell r="W60">
            <v>150.97884873882592</v>
          </cell>
          <cell r="X60">
            <v>141.80272654186598</v>
          </cell>
          <cell r="Y60">
            <v>73.256930357230871</v>
          </cell>
          <cell r="Z60">
            <v>791.31909698749485</v>
          </cell>
          <cell r="AD60">
            <v>2037.5229727577787</v>
          </cell>
        </row>
        <row r="61">
          <cell r="B61" t="str">
            <v>Badalona</v>
          </cell>
          <cell r="C61">
            <v>8015</v>
          </cell>
          <cell r="M61">
            <v>0.16196194635765931</v>
          </cell>
          <cell r="P61">
            <v>23.415199827040457</v>
          </cell>
          <cell r="S61">
            <v>2.5752241557709969</v>
          </cell>
          <cell r="T61">
            <v>3.5967681607462989</v>
          </cell>
          <cell r="U61">
            <v>32.290353760397203</v>
          </cell>
          <cell r="V61">
            <v>586.35470395650043</v>
          </cell>
          <cell r="W61">
            <v>188.13508153062722</v>
          </cell>
          <cell r="X61">
            <v>0</v>
          </cell>
          <cell r="Y61">
            <v>54.529500939907493</v>
          </cell>
          <cell r="Z61">
            <v>1221.2035796529831</v>
          </cell>
          <cell r="AD61">
            <v>2112.1004119839731</v>
          </cell>
        </row>
        <row r="62">
          <cell r="B62" t="str">
            <v>Barcelona</v>
          </cell>
          <cell r="C62">
            <v>8019</v>
          </cell>
          <cell r="M62">
            <v>5.0877145648085521E-2</v>
          </cell>
          <cell r="P62">
            <v>13.830230423520035</v>
          </cell>
          <cell r="S62">
            <v>4.5099183819063979</v>
          </cell>
          <cell r="T62">
            <v>3.3847512297200004</v>
          </cell>
          <cell r="U62">
            <v>46.061869510159028</v>
          </cell>
          <cell r="V62">
            <v>601.24276915638109</v>
          </cell>
          <cell r="W62">
            <v>1320.3497292110562</v>
          </cell>
          <cell r="X62">
            <v>11.412847845381977</v>
          </cell>
          <cell r="Y62">
            <v>70.858938116592668</v>
          </cell>
          <cell r="Z62">
            <v>8032.5137295025588</v>
          </cell>
          <cell r="AD62">
            <v>10104.164783377277</v>
          </cell>
        </row>
        <row r="63">
          <cell r="B63" t="str">
            <v>l'Hospitalet de Llobregat</v>
          </cell>
          <cell r="C63">
            <v>8101</v>
          </cell>
          <cell r="M63">
            <v>6.5866416218617729E-3</v>
          </cell>
          <cell r="P63">
            <v>31.025134629728271</v>
          </cell>
          <cell r="S63">
            <v>0.13012192941699999</v>
          </cell>
          <cell r="T63">
            <v>0</v>
          </cell>
          <cell r="U63">
            <v>10.88416807489104</v>
          </cell>
          <cell r="V63">
            <v>10.076607232765086</v>
          </cell>
          <cell r="W63">
            <v>1.186291398257999</v>
          </cell>
          <cell r="X63">
            <v>1.9339525215414002</v>
          </cell>
          <cell r="Y63">
            <v>15.065231445297865</v>
          </cell>
          <cell r="Z63">
            <v>1177.3610055169788</v>
          </cell>
          <cell r="AD63">
            <v>1247.6625127488776</v>
          </cell>
        </row>
        <row r="64">
          <cell r="B64" t="str">
            <v>Sant Adrià de Besòs</v>
          </cell>
          <cell r="C64">
            <v>8194</v>
          </cell>
          <cell r="M64">
            <v>6.3891903161661335E-3</v>
          </cell>
          <cell r="P64">
            <v>1.0000000000000001E-5</v>
          </cell>
          <cell r="S64">
            <v>0</v>
          </cell>
          <cell r="T64">
            <v>0</v>
          </cell>
          <cell r="U64">
            <v>0.2034694298281999</v>
          </cell>
          <cell r="V64">
            <v>4.7467339822089896</v>
          </cell>
          <cell r="W64">
            <v>0</v>
          </cell>
          <cell r="X64">
            <v>10.0912850279281</v>
          </cell>
          <cell r="Y64">
            <v>7.3438385095970871</v>
          </cell>
          <cell r="Z64">
            <v>363.24840006422323</v>
          </cell>
          <cell r="AD64">
            <v>385.63372701378557</v>
          </cell>
        </row>
        <row r="65">
          <cell r="B65" t="str">
            <v>Santa Coloma de Gramenet</v>
          </cell>
          <cell r="C65">
            <v>8245</v>
          </cell>
          <cell r="M65">
            <v>0.15244043774916899</v>
          </cell>
          <cell r="P65">
            <v>1.715537860859</v>
          </cell>
          <cell r="S65">
            <v>0</v>
          </cell>
          <cell r="T65">
            <v>0</v>
          </cell>
          <cell r="U65">
            <v>18.396396686830901</v>
          </cell>
          <cell r="V65">
            <v>182.42781878172616</v>
          </cell>
          <cell r="W65">
            <v>62.022925446727115</v>
          </cell>
          <cell r="X65">
            <v>13.68992008052798</v>
          </cell>
          <cell r="Y65">
            <v>4.5443115748809992</v>
          </cell>
          <cell r="Z65">
            <v>417.54040582832943</v>
          </cell>
          <cell r="AD65">
            <v>700.33731625988162</v>
          </cell>
        </row>
        <row r="66">
          <cell r="B66" t="str">
            <v>Canyelles</v>
          </cell>
          <cell r="C66">
            <v>8043</v>
          </cell>
          <cell r="M66">
            <v>0.42213602425875135</v>
          </cell>
          <cell r="P66">
            <v>54.512994522720938</v>
          </cell>
          <cell r="S66">
            <v>31.640988999817061</v>
          </cell>
          <cell r="T66">
            <v>45.863447776562943</v>
          </cell>
          <cell r="U66">
            <v>66.162704617017724</v>
          </cell>
          <cell r="V66">
            <v>259.42385394683714</v>
          </cell>
          <cell r="W66">
            <v>562.79797912641152</v>
          </cell>
          <cell r="X66">
            <v>0.43425779156369998</v>
          </cell>
          <cell r="Y66">
            <v>18.81958315854428</v>
          </cell>
          <cell r="Z66">
            <v>381.92754503256657</v>
          </cell>
          <cell r="AD66">
            <v>1421.5833549720421</v>
          </cell>
        </row>
        <row r="67">
          <cell r="B67" t="str">
            <v>Cubelles</v>
          </cell>
          <cell r="C67">
            <v>8074</v>
          </cell>
          <cell r="M67">
            <v>0.3896258164356749</v>
          </cell>
          <cell r="P67">
            <v>103.96976331500895</v>
          </cell>
          <cell r="S67">
            <v>46.63370030274055</v>
          </cell>
          <cell r="T67">
            <v>72.605727722417697</v>
          </cell>
          <cell r="U67">
            <v>44.780458110768734</v>
          </cell>
          <cell r="V67">
            <v>164.96983769299177</v>
          </cell>
          <cell r="W67">
            <v>364.59002080384448</v>
          </cell>
          <cell r="X67">
            <v>11.192642168384987</v>
          </cell>
          <cell r="Y67">
            <v>24.030596685128693</v>
          </cell>
          <cell r="Z67">
            <v>512.05869008899185</v>
          </cell>
          <cell r="AD67">
            <v>1344.8314368902775</v>
          </cell>
        </row>
        <row r="68">
          <cell r="B68" t="str">
            <v>Olivella</v>
          </cell>
          <cell r="C68">
            <v>8148</v>
          </cell>
          <cell r="M68">
            <v>0.41778667746471437</v>
          </cell>
          <cell r="P68">
            <v>55.191565192259624</v>
          </cell>
          <cell r="S68">
            <v>5.0526974614326914</v>
          </cell>
          <cell r="T68">
            <v>104.05006554728733</v>
          </cell>
          <cell r="U68">
            <v>50.181392428601022</v>
          </cell>
          <cell r="V68">
            <v>1936.2501894914471</v>
          </cell>
          <cell r="W68">
            <v>1320.3886429574179</v>
          </cell>
          <cell r="X68">
            <v>4.3394972166758929</v>
          </cell>
          <cell r="Y68">
            <v>14.391317331125117</v>
          </cell>
          <cell r="Z68">
            <v>384.82014229223449</v>
          </cell>
          <cell r="AD68">
            <v>3874.6655099184809</v>
          </cell>
        </row>
        <row r="69">
          <cell r="B69" t="str">
            <v>Sant Pere de Ribes</v>
          </cell>
          <cell r="C69">
            <v>8231</v>
          </cell>
          <cell r="M69">
            <v>0.54902496949015811</v>
          </cell>
          <cell r="P69">
            <v>288.86273395933097</v>
          </cell>
          <cell r="S69">
            <v>136.39607159158601</v>
          </cell>
          <cell r="T69">
            <v>547.12550474593934</v>
          </cell>
          <cell r="U69">
            <v>107.85832912961853</v>
          </cell>
          <cell r="V69">
            <v>662.7274879125182</v>
          </cell>
          <cell r="W69">
            <v>1575.0742890264321</v>
          </cell>
          <cell r="X69">
            <v>10.016962669297291</v>
          </cell>
          <cell r="Y69">
            <v>34.944031911141742</v>
          </cell>
          <cell r="Z69">
            <v>716.28346740436155</v>
          </cell>
          <cell r="AD69">
            <v>4079.2888783502258</v>
          </cell>
        </row>
        <row r="70">
          <cell r="B70" t="str">
            <v>Sitges</v>
          </cell>
          <cell r="C70">
            <v>8270</v>
          </cell>
          <cell r="M70">
            <v>0.45123708792807216</v>
          </cell>
          <cell r="P70">
            <v>82.700182256576255</v>
          </cell>
          <cell r="S70">
            <v>18.231114139129488</v>
          </cell>
          <cell r="T70">
            <v>74.567109681637334</v>
          </cell>
          <cell r="U70">
            <v>70.002754842009622</v>
          </cell>
          <cell r="V70">
            <v>2080.0030638657877</v>
          </cell>
          <cell r="W70">
            <v>980.16626473287954</v>
          </cell>
          <cell r="X70">
            <v>0.63176555375069876</v>
          </cell>
          <cell r="Y70">
            <v>344.83154832949799</v>
          </cell>
          <cell r="Z70">
            <v>721.51280648660463</v>
          </cell>
          <cell r="AD70">
            <v>4372.6466098878727</v>
          </cell>
        </row>
        <row r="71">
          <cell r="B71" t="str">
            <v>Vilanova i la Geltrú</v>
          </cell>
          <cell r="C71">
            <v>8307</v>
          </cell>
          <cell r="M71">
            <v>0.43340545423799587</v>
          </cell>
          <cell r="P71">
            <v>371.38609844479845</v>
          </cell>
          <cell r="S71">
            <v>115.49128049807355</v>
          </cell>
          <cell r="T71">
            <v>205.72668328024008</v>
          </cell>
          <cell r="U71">
            <v>135.75597452607821</v>
          </cell>
          <cell r="V71">
            <v>565.50577444962653</v>
          </cell>
          <cell r="W71">
            <v>696.04069207792634</v>
          </cell>
          <cell r="X71">
            <v>1.6458549765260002</v>
          </cell>
          <cell r="Y71">
            <v>106.68901436010992</v>
          </cell>
          <cell r="Z71">
            <v>1196.2242889978738</v>
          </cell>
          <cell r="AD71">
            <v>3394.4656616112525</v>
          </cell>
        </row>
        <row r="72">
          <cell r="B72" t="str">
            <v>Alella</v>
          </cell>
          <cell r="C72">
            <v>8003</v>
          </cell>
          <cell r="M72">
            <v>0.39831990501886222</v>
          </cell>
          <cell r="P72">
            <v>46.164148497098452</v>
          </cell>
          <cell r="S72">
            <v>5.6945441656175824</v>
          </cell>
          <cell r="T72">
            <v>106.9312689995626</v>
          </cell>
          <cell r="U72">
            <v>30.519561101167103</v>
          </cell>
          <cell r="V72">
            <v>161.25427458368455</v>
          </cell>
          <cell r="W72">
            <v>280.58458478879595</v>
          </cell>
          <cell r="X72">
            <v>2.833949071718</v>
          </cell>
          <cell r="Y72">
            <v>6.1674127456066827</v>
          </cell>
          <cell r="Z72">
            <v>318.32176075629178</v>
          </cell>
          <cell r="AD72">
            <v>958.47150470954284</v>
          </cell>
        </row>
        <row r="73">
          <cell r="B73" t="str">
            <v>Arenys de Mar</v>
          </cell>
          <cell r="C73">
            <v>8006</v>
          </cell>
          <cell r="M73">
            <v>0.35250210371865953</v>
          </cell>
          <cell r="P73">
            <v>71.403466267935258</v>
          </cell>
          <cell r="S73">
            <v>11.410471598970171</v>
          </cell>
          <cell r="T73">
            <v>3.5079806301849872</v>
          </cell>
          <cell r="U73">
            <v>57.576100023279373</v>
          </cell>
          <cell r="V73">
            <v>68.142971131356987</v>
          </cell>
          <cell r="W73">
            <v>127.86388563126104</v>
          </cell>
          <cell r="X73">
            <v>0.57830461738700001</v>
          </cell>
          <cell r="Y73">
            <v>42.135458609587559</v>
          </cell>
          <cell r="Z73">
            <v>284.49405563166692</v>
          </cell>
          <cell r="AD73">
            <v>667.11269414162939</v>
          </cell>
        </row>
        <row r="74">
          <cell r="B74" t="str">
            <v>Arenys de Munt</v>
          </cell>
          <cell r="C74">
            <v>8007</v>
          </cell>
          <cell r="M74">
            <v>0.47752296650726672</v>
          </cell>
          <cell r="P74">
            <v>130.05463934493048</v>
          </cell>
          <cell r="S74">
            <v>110.49470691318415</v>
          </cell>
          <cell r="T74">
            <v>8.2844471315045976</v>
          </cell>
          <cell r="U74">
            <v>124.95203090438176</v>
          </cell>
          <cell r="V74">
            <v>197.51648429156938</v>
          </cell>
          <cell r="W74">
            <v>1292.6824786102222</v>
          </cell>
          <cell r="X74">
            <v>7.2616422909499905</v>
          </cell>
          <cell r="Y74">
            <v>28.572913829465364</v>
          </cell>
          <cell r="Z74">
            <v>229.66351712505556</v>
          </cell>
          <cell r="AD74">
            <v>2129.4828604412633</v>
          </cell>
        </row>
        <row r="75">
          <cell r="B75" t="str">
            <v>Argentona</v>
          </cell>
          <cell r="C75">
            <v>8009</v>
          </cell>
          <cell r="M75">
            <v>0.35466834372896272</v>
          </cell>
          <cell r="P75">
            <v>172.52263751353027</v>
          </cell>
          <cell r="S75">
            <v>10.019858880569812</v>
          </cell>
          <cell r="T75">
            <v>1.2844249999589969</v>
          </cell>
          <cell r="U75">
            <v>91.3495541288559</v>
          </cell>
          <cell r="V75">
            <v>223.57772281108484</v>
          </cell>
          <cell r="W75">
            <v>1526.8640980294931</v>
          </cell>
          <cell r="X75">
            <v>4.704327517525698</v>
          </cell>
          <cell r="Y75">
            <v>28.440437484004342</v>
          </cell>
          <cell r="Z75">
            <v>480.80889325822449</v>
          </cell>
          <cell r="AD75">
            <v>2539.5719546232472</v>
          </cell>
        </row>
        <row r="76">
          <cell r="B76" t="str">
            <v>Cabrera de Mar</v>
          </cell>
          <cell r="C76">
            <v>8029</v>
          </cell>
          <cell r="M76">
            <v>0.33974116466674448</v>
          </cell>
          <cell r="P76">
            <v>171.23352351433749</v>
          </cell>
          <cell r="S76">
            <v>9.8206144259225869</v>
          </cell>
          <cell r="T76">
            <v>3.3935820643309991</v>
          </cell>
          <cell r="U76">
            <v>26.782616716688885</v>
          </cell>
          <cell r="V76">
            <v>96.359759893289933</v>
          </cell>
          <cell r="W76">
            <v>224.95399947061165</v>
          </cell>
          <cell r="X76">
            <v>0.27311737436236888</v>
          </cell>
          <cell r="Y76">
            <v>14.504442279404211</v>
          </cell>
          <cell r="Z76">
            <v>344.05304890753257</v>
          </cell>
          <cell r="AD76">
            <v>891.37470464648061</v>
          </cell>
        </row>
        <row r="77">
          <cell r="B77" t="str">
            <v>Cabrils</v>
          </cell>
          <cell r="C77">
            <v>8030</v>
          </cell>
          <cell r="M77">
            <v>0.20333466521222573</v>
          </cell>
          <cell r="P77">
            <v>14.838475827281677</v>
          </cell>
          <cell r="S77">
            <v>2.8789803736613981</v>
          </cell>
          <cell r="T77">
            <v>1.2718847692799999</v>
          </cell>
          <cell r="U77">
            <v>14.996828489122661</v>
          </cell>
          <cell r="V77">
            <v>45.646575773971747</v>
          </cell>
          <cell r="W77">
            <v>276.23242213937249</v>
          </cell>
          <cell r="X77">
            <v>2.8096709132097999</v>
          </cell>
          <cell r="Y77">
            <v>5.6160694436115053</v>
          </cell>
          <cell r="Z77">
            <v>330.24612729319335</v>
          </cell>
          <cell r="AD77">
            <v>694.53703502270457</v>
          </cell>
        </row>
        <row r="78">
          <cell r="B78" t="str">
            <v>Caldes d'Estrac</v>
          </cell>
          <cell r="C78">
            <v>8032</v>
          </cell>
          <cell r="M78">
            <v>0.13841113593452462</v>
          </cell>
          <cell r="P78">
            <v>0.3258049750775</v>
          </cell>
          <cell r="S78">
            <v>0</v>
          </cell>
          <cell r="T78">
            <v>0</v>
          </cell>
          <cell r="U78">
            <v>3.4118173778453964</v>
          </cell>
          <cell r="V78">
            <v>5.6041718926939863</v>
          </cell>
          <cell r="W78">
            <v>14.439857007946586</v>
          </cell>
          <cell r="X78">
            <v>0</v>
          </cell>
          <cell r="Y78">
            <v>6.5330297702909972</v>
          </cell>
          <cell r="Z78">
            <v>56.086368553373973</v>
          </cell>
          <cell r="AD78">
            <v>86.401049577228434</v>
          </cell>
        </row>
        <row r="79">
          <cell r="B79" t="str">
            <v>Calella</v>
          </cell>
          <cell r="C79">
            <v>8035</v>
          </cell>
          <cell r="M79">
            <v>0.44031316928649783</v>
          </cell>
          <cell r="P79">
            <v>72.02837757459352</v>
          </cell>
          <cell r="S79">
            <v>5.3480267942867945</v>
          </cell>
          <cell r="T79">
            <v>0</v>
          </cell>
          <cell r="U79">
            <v>55.926170627300728</v>
          </cell>
          <cell r="V79">
            <v>155.48598192324852</v>
          </cell>
          <cell r="W79">
            <v>263.16881850664873</v>
          </cell>
          <cell r="X79">
            <v>0.59734246873599894</v>
          </cell>
          <cell r="Y79">
            <v>31.189393920226383</v>
          </cell>
          <cell r="Z79">
            <v>215.09313040059374</v>
          </cell>
          <cell r="AD79">
            <v>798.83724221563432</v>
          </cell>
        </row>
        <row r="80">
          <cell r="B80" t="str">
            <v>Canet de Mar</v>
          </cell>
          <cell r="C80">
            <v>8040</v>
          </cell>
          <cell r="M80">
            <v>0.3475158273160594</v>
          </cell>
          <cell r="P80">
            <v>43.807975116910363</v>
          </cell>
          <cell r="S80">
            <v>7.0722297533057459</v>
          </cell>
          <cell r="T80">
            <v>0</v>
          </cell>
          <cell r="U80">
            <v>39.635729612206234</v>
          </cell>
          <cell r="V80">
            <v>34.414741773955768</v>
          </cell>
          <cell r="W80">
            <v>199.73142159034671</v>
          </cell>
          <cell r="X80">
            <v>0</v>
          </cell>
          <cell r="Y80">
            <v>28.434470357268371</v>
          </cell>
          <cell r="Z80">
            <v>202.2729205160837</v>
          </cell>
          <cell r="AD80">
            <v>555.3694887200769</v>
          </cell>
        </row>
        <row r="81">
          <cell r="B81" t="str">
            <v>Dosrius</v>
          </cell>
          <cell r="C81">
            <v>8075</v>
          </cell>
          <cell r="M81">
            <v>0.24186160853456468</v>
          </cell>
          <cell r="P81">
            <v>190.44491275998612</v>
          </cell>
          <cell r="S81">
            <v>14.530846680550971</v>
          </cell>
          <cell r="T81">
            <v>0</v>
          </cell>
          <cell r="U81">
            <v>69.842023152314624</v>
          </cell>
          <cell r="V81">
            <v>124.71687550670349</v>
          </cell>
          <cell r="W81">
            <v>3290.952822939259</v>
          </cell>
          <cell r="X81">
            <v>0.34900116455849978</v>
          </cell>
          <cell r="Y81">
            <v>31.378818490221626</v>
          </cell>
          <cell r="Z81">
            <v>350.86033373679294</v>
          </cell>
          <cell r="AD81">
            <v>4073.0756344303873</v>
          </cell>
        </row>
        <row r="82">
          <cell r="B82" t="str">
            <v>el Masnou</v>
          </cell>
          <cell r="C82">
            <v>8118</v>
          </cell>
          <cell r="M82">
            <v>7.3858777371868814E-2</v>
          </cell>
          <cell r="P82">
            <v>12.070924983288045</v>
          </cell>
          <cell r="S82">
            <v>2.160917627429999</v>
          </cell>
          <cell r="T82">
            <v>1.337267407988999</v>
          </cell>
          <cell r="U82">
            <v>4.089857259362895</v>
          </cell>
          <cell r="V82">
            <v>21.750906434961298</v>
          </cell>
          <cell r="W82">
            <v>2.3594586711588983</v>
          </cell>
          <cell r="X82">
            <v>1.7166869371590001</v>
          </cell>
          <cell r="Y82">
            <v>30.230944742936781</v>
          </cell>
          <cell r="Z82">
            <v>260.79442247094227</v>
          </cell>
          <cell r="AD82">
            <v>336.51138653522821</v>
          </cell>
        </row>
        <row r="83">
          <cell r="B83" t="str">
            <v>Malgrat de Mar</v>
          </cell>
          <cell r="C83">
            <v>8110</v>
          </cell>
          <cell r="M83">
            <v>0.3514679371532976</v>
          </cell>
          <cell r="P83">
            <v>271.62227594775351</v>
          </cell>
          <cell r="S83">
            <v>2.1757681665531576</v>
          </cell>
          <cell r="T83">
            <v>0</v>
          </cell>
          <cell r="U83">
            <v>26.891539120465797</v>
          </cell>
          <cell r="V83">
            <v>81.1000956721753</v>
          </cell>
          <cell r="W83">
            <v>109.52566975950927</v>
          </cell>
          <cell r="X83">
            <v>8.0861701126724945</v>
          </cell>
          <cell r="Y83">
            <v>47.502165657765694</v>
          </cell>
          <cell r="Z83">
            <v>326.96782514252106</v>
          </cell>
          <cell r="AD83">
            <v>873.87150957941628</v>
          </cell>
        </row>
        <row r="84">
          <cell r="B84" t="str">
            <v>Mataró</v>
          </cell>
          <cell r="C84">
            <v>8121</v>
          </cell>
          <cell r="M84">
            <v>0.26706315511145479</v>
          </cell>
          <cell r="P84">
            <v>215.05554450543761</v>
          </cell>
          <cell r="S84">
            <v>15.884577602616289</v>
          </cell>
          <cell r="T84">
            <v>9.0948546507139785</v>
          </cell>
          <cell r="U84">
            <v>73.507630341882148</v>
          </cell>
          <cell r="V84">
            <v>267.50323035380882</v>
          </cell>
          <cell r="W84">
            <v>495.88609645028811</v>
          </cell>
          <cell r="X84">
            <v>4.6131627680558909</v>
          </cell>
          <cell r="Y84">
            <v>61.650068107882745</v>
          </cell>
          <cell r="Z84">
            <v>1104.3399944336622</v>
          </cell>
          <cell r="AD84">
            <v>2247.5351592143479</v>
          </cell>
        </row>
        <row r="85">
          <cell r="B85" t="str">
            <v>Montgat</v>
          </cell>
          <cell r="C85">
            <v>8126</v>
          </cell>
          <cell r="M85">
            <v>0.20780049860014488</v>
          </cell>
          <cell r="P85">
            <v>7.1033631297267883</v>
          </cell>
          <cell r="S85">
            <v>3.2516176798059888</v>
          </cell>
          <cell r="T85">
            <v>3.7204040321869978</v>
          </cell>
          <cell r="U85">
            <v>8.1512411797713948</v>
          </cell>
          <cell r="V85">
            <v>68.332744341698742</v>
          </cell>
          <cell r="W85">
            <v>16.753617867069973</v>
          </cell>
          <cell r="X85">
            <v>0</v>
          </cell>
          <cell r="Y85">
            <v>18.920274974599465</v>
          </cell>
          <cell r="Z85">
            <v>161.5454297879798</v>
          </cell>
          <cell r="AD85">
            <v>287.77869299283918</v>
          </cell>
        </row>
        <row r="86">
          <cell r="B86" t="str">
            <v>Òrrius</v>
          </cell>
          <cell r="C86">
            <v>8153</v>
          </cell>
          <cell r="M86">
            <v>0.27977326031775346</v>
          </cell>
          <cell r="P86">
            <v>11.561705526555086</v>
          </cell>
          <cell r="S86">
            <v>2.2486349497104992</v>
          </cell>
          <cell r="T86">
            <v>0.62645413949399997</v>
          </cell>
          <cell r="U86">
            <v>15.125423258398291</v>
          </cell>
          <cell r="V86">
            <v>27.200559488215898</v>
          </cell>
          <cell r="W86">
            <v>458.39102477468668</v>
          </cell>
          <cell r="X86">
            <v>0</v>
          </cell>
          <cell r="Y86">
            <v>15.396011929998885</v>
          </cell>
          <cell r="Z86">
            <v>35.128820193428666</v>
          </cell>
          <cell r="AD86">
            <v>565.67863426048802</v>
          </cell>
        </row>
        <row r="87">
          <cell r="B87" t="str">
            <v>Palafolls</v>
          </cell>
          <cell r="C87">
            <v>8155</v>
          </cell>
          <cell r="M87">
            <v>0.43389246425564582</v>
          </cell>
          <cell r="P87">
            <v>373.35521454430312</v>
          </cell>
          <cell r="S87">
            <v>22.546281638884178</v>
          </cell>
          <cell r="T87">
            <v>4.3963895252894956</v>
          </cell>
          <cell r="U87">
            <v>58.403026394056809</v>
          </cell>
          <cell r="V87">
            <v>113.54104625750844</v>
          </cell>
          <cell r="W87">
            <v>642.3249432091892</v>
          </cell>
          <cell r="X87">
            <v>12.465409015656599</v>
          </cell>
          <cell r="Y87">
            <v>29.296662684576873</v>
          </cell>
          <cell r="Z87">
            <v>397.67052127772524</v>
          </cell>
          <cell r="AD87">
            <v>1653.9994945471899</v>
          </cell>
        </row>
        <row r="88">
          <cell r="B88" t="str">
            <v>Pineda de Mar</v>
          </cell>
          <cell r="C88">
            <v>8163</v>
          </cell>
          <cell r="M88">
            <v>0.37897220981465563</v>
          </cell>
          <cell r="P88">
            <v>147.07423552958986</v>
          </cell>
          <cell r="S88">
            <v>4.0619895767439935</v>
          </cell>
          <cell r="T88">
            <v>0</v>
          </cell>
          <cell r="U88">
            <v>33.277211439217162</v>
          </cell>
          <cell r="V88">
            <v>190.91608553649542</v>
          </cell>
          <cell r="W88">
            <v>281.57778785440303</v>
          </cell>
          <cell r="X88">
            <v>0</v>
          </cell>
          <cell r="Y88">
            <v>47.0616053107371</v>
          </cell>
          <cell r="Z88">
            <v>366.2237923212403</v>
          </cell>
          <cell r="AD88">
            <v>1070.1927075684268</v>
          </cell>
        </row>
        <row r="89">
          <cell r="B89" t="str">
            <v>Premià de Dalt</v>
          </cell>
          <cell r="C89">
            <v>8230</v>
          </cell>
          <cell r="M89">
            <v>0.23430593701397567</v>
          </cell>
          <cell r="P89">
            <v>35.271224041125222</v>
          </cell>
          <cell r="S89">
            <v>6.7241894378581115</v>
          </cell>
          <cell r="T89">
            <v>0</v>
          </cell>
          <cell r="U89">
            <v>13.357975168688586</v>
          </cell>
          <cell r="V89">
            <v>48.959287118389284</v>
          </cell>
          <cell r="W89">
            <v>236.7889878292502</v>
          </cell>
          <cell r="X89">
            <v>0</v>
          </cell>
          <cell r="Y89">
            <v>7.904238514448318</v>
          </cell>
          <cell r="Z89">
            <v>297.97255929598907</v>
          </cell>
          <cell r="AD89">
            <v>646.97846140574882</v>
          </cell>
        </row>
        <row r="90">
          <cell r="B90" t="str">
            <v>Premià de Mar</v>
          </cell>
          <cell r="C90">
            <v>8172</v>
          </cell>
          <cell r="M90">
            <v>3.4553405749182961E-2</v>
          </cell>
          <cell r="P90">
            <v>8.7168530276512666</v>
          </cell>
          <cell r="S90">
            <v>1.9245286076019981</v>
          </cell>
          <cell r="T90">
            <v>0</v>
          </cell>
          <cell r="U90">
            <v>2.8915362913209983</v>
          </cell>
          <cell r="V90">
            <v>3.8260292759409871</v>
          </cell>
          <cell r="W90">
            <v>0</v>
          </cell>
          <cell r="X90">
            <v>0.201006619548</v>
          </cell>
          <cell r="Y90">
            <v>13.263031110492689</v>
          </cell>
          <cell r="Z90">
            <v>178.82986983970397</v>
          </cell>
          <cell r="AD90">
            <v>209.6528547722599</v>
          </cell>
        </row>
        <row r="91">
          <cell r="B91" t="str">
            <v>Sant Andreu de Llavaneres</v>
          </cell>
          <cell r="C91">
            <v>8197</v>
          </cell>
          <cell r="M91">
            <v>0.27334993208562547</v>
          </cell>
          <cell r="P91">
            <v>58.541344287774137</v>
          </cell>
          <cell r="S91">
            <v>20.928655948652146</v>
          </cell>
          <cell r="T91">
            <v>1.8106474199139979</v>
          </cell>
          <cell r="U91">
            <v>27.886591257373965</v>
          </cell>
          <cell r="V91">
            <v>58.028448372967432</v>
          </cell>
          <cell r="W91">
            <v>598.57320290205189</v>
          </cell>
          <cell r="X91">
            <v>1.7291575684999978</v>
          </cell>
          <cell r="Y91">
            <v>10.594960837037322</v>
          </cell>
          <cell r="Z91">
            <v>403.30537478691843</v>
          </cell>
          <cell r="AD91">
            <v>1181.3983833811892</v>
          </cell>
        </row>
        <row r="92">
          <cell r="B92" t="str">
            <v>Sant Cebrià de Vallalta</v>
          </cell>
          <cell r="C92">
            <v>8203</v>
          </cell>
          <cell r="M92">
            <v>0.34539215990371236</v>
          </cell>
          <cell r="P92">
            <v>89.261710189562649</v>
          </cell>
          <cell r="S92">
            <v>9.1770541788331954</v>
          </cell>
          <cell r="T92">
            <v>2.2756504532179993</v>
          </cell>
          <cell r="U92">
            <v>68.000806477638264</v>
          </cell>
          <cell r="V92">
            <v>113.15570622375097</v>
          </cell>
          <cell r="W92">
            <v>1062.461797616791</v>
          </cell>
          <cell r="X92">
            <v>0</v>
          </cell>
          <cell r="Y92">
            <v>12.187392660707193</v>
          </cell>
          <cell r="Z92">
            <v>211.10376581194166</v>
          </cell>
          <cell r="AD92">
            <v>1567.623883612443</v>
          </cell>
        </row>
        <row r="93">
          <cell r="B93" t="str">
            <v>Sant Iscle de Vallalta</v>
          </cell>
          <cell r="C93">
            <v>8193</v>
          </cell>
          <cell r="M93">
            <v>0.25293476770451029</v>
          </cell>
          <cell r="P93">
            <v>65.152799122809128</v>
          </cell>
          <cell r="S93">
            <v>22.455081038017195</v>
          </cell>
          <cell r="T93">
            <v>0</v>
          </cell>
          <cell r="U93">
            <v>48.522779183437621</v>
          </cell>
          <cell r="V93">
            <v>64.622246383561645</v>
          </cell>
          <cell r="W93">
            <v>1504.2404089492632</v>
          </cell>
          <cell r="X93">
            <v>0</v>
          </cell>
          <cell r="Y93">
            <v>3.0232063074509479</v>
          </cell>
          <cell r="Z93">
            <v>68.855682057425156</v>
          </cell>
          <cell r="AD93">
            <v>1776.8722030419649</v>
          </cell>
        </row>
        <row r="94">
          <cell r="B94" t="str">
            <v>Sant Pol de Mar</v>
          </cell>
          <cell r="C94">
            <v>8235</v>
          </cell>
          <cell r="M94">
            <v>0.44750976696434969</v>
          </cell>
          <cell r="P94">
            <v>86.529862500223857</v>
          </cell>
          <cell r="S94">
            <v>9.3301619527077868</v>
          </cell>
          <cell r="T94">
            <v>0.248102942493999</v>
          </cell>
          <cell r="U94">
            <v>78.158770444379627</v>
          </cell>
          <cell r="V94">
            <v>90.347436617687507</v>
          </cell>
          <cell r="W94">
            <v>262.73423531247192</v>
          </cell>
          <cell r="X94">
            <v>1.7264474679269999</v>
          </cell>
          <cell r="Y94">
            <v>18.552397422470595</v>
          </cell>
          <cell r="Z94">
            <v>200.50393538355476</v>
          </cell>
          <cell r="AD94">
            <v>748.131350043917</v>
          </cell>
        </row>
        <row r="95">
          <cell r="B95" t="str">
            <v>Sant Vicenç de Montalt</v>
          </cell>
          <cell r="C95">
            <v>8264</v>
          </cell>
          <cell r="M95">
            <v>0.24810046425652271</v>
          </cell>
          <cell r="P95">
            <v>10.321606876748092</v>
          </cell>
          <cell r="S95">
            <v>2.3012379498258975</v>
          </cell>
          <cell r="T95">
            <v>0.392331967915999</v>
          </cell>
          <cell r="U95">
            <v>40.441558489766344</v>
          </cell>
          <cell r="V95">
            <v>58.660706648505283</v>
          </cell>
          <cell r="W95">
            <v>352.41865139256294</v>
          </cell>
          <cell r="X95">
            <v>0</v>
          </cell>
          <cell r="Y95">
            <v>17.047974645540585</v>
          </cell>
          <cell r="Z95">
            <v>322.20922773207997</v>
          </cell>
          <cell r="AD95">
            <v>803.79329570294499</v>
          </cell>
        </row>
        <row r="96">
          <cell r="B96" t="str">
            <v>Santa Susanna</v>
          </cell>
          <cell r="C96">
            <v>8261</v>
          </cell>
          <cell r="M96">
            <v>0.30517184342624221</v>
          </cell>
          <cell r="P96">
            <v>104.95187255163317</v>
          </cell>
          <cell r="S96">
            <v>2.0149703152749967</v>
          </cell>
          <cell r="T96">
            <v>0.26123321693200002</v>
          </cell>
          <cell r="U96">
            <v>23.349668203481954</v>
          </cell>
          <cell r="V96">
            <v>59.726728378678139</v>
          </cell>
          <cell r="W96">
            <v>820.10780197446809</v>
          </cell>
          <cell r="X96">
            <v>0.56136805525899902</v>
          </cell>
          <cell r="Y96">
            <v>16.688382884852462</v>
          </cell>
          <cell r="Z96">
            <v>231.78686732699174</v>
          </cell>
          <cell r="AD96">
            <v>1259.4488929075717</v>
          </cell>
        </row>
        <row r="97">
          <cell r="B97" t="str">
            <v>Teià</v>
          </cell>
          <cell r="C97">
            <v>8281</v>
          </cell>
          <cell r="M97">
            <v>0.39286862490391328</v>
          </cell>
          <cell r="P97">
            <v>21.902192083935176</v>
          </cell>
          <cell r="S97">
            <v>8.960621260417188</v>
          </cell>
          <cell r="T97">
            <v>42.463586666194772</v>
          </cell>
          <cell r="U97">
            <v>15.95367584541177</v>
          </cell>
          <cell r="V97">
            <v>174.06759476737534</v>
          </cell>
          <cell r="W97">
            <v>177.67764620940258</v>
          </cell>
          <cell r="X97">
            <v>0.88676974198299907</v>
          </cell>
          <cell r="Y97">
            <v>12.575363193409075</v>
          </cell>
          <cell r="Z97">
            <v>221.11386800390525</v>
          </cell>
          <cell r="AD97">
            <v>675.60131777203412</v>
          </cell>
        </row>
        <row r="98">
          <cell r="B98" t="str">
            <v>Tiana</v>
          </cell>
          <cell r="C98">
            <v>8282</v>
          </cell>
          <cell r="M98">
            <v>0.42169001076911966</v>
          </cell>
          <cell r="P98">
            <v>51.935231025362135</v>
          </cell>
          <cell r="S98">
            <v>5.7689749638450953</v>
          </cell>
          <cell r="T98">
            <v>51.906725940213164</v>
          </cell>
          <cell r="U98">
            <v>20.635091476316546</v>
          </cell>
          <cell r="V98">
            <v>382.06394244758599</v>
          </cell>
          <cell r="W98">
            <v>96.061317604916965</v>
          </cell>
          <cell r="X98">
            <v>0</v>
          </cell>
          <cell r="Y98">
            <v>5.2101339985548929</v>
          </cell>
          <cell r="Z98">
            <v>176.74975464691957</v>
          </cell>
          <cell r="AD98">
            <v>790.33117210371438</v>
          </cell>
        </row>
        <row r="99">
          <cell r="B99" t="str">
            <v>Tordera</v>
          </cell>
          <cell r="C99">
            <v>8284</v>
          </cell>
          <cell r="M99">
            <v>0.37348812071158471</v>
          </cell>
          <cell r="P99">
            <v>1083.35876799781</v>
          </cell>
          <cell r="S99">
            <v>63.42900535843134</v>
          </cell>
          <cell r="T99">
            <v>36.125794520661756</v>
          </cell>
          <cell r="U99">
            <v>188.77305092348419</v>
          </cell>
          <cell r="V99">
            <v>348.75536749245686</v>
          </cell>
          <cell r="W99">
            <v>5626.7287366291193</v>
          </cell>
          <cell r="X99">
            <v>44.557363902220537</v>
          </cell>
          <cell r="Y99">
            <v>65.013410901401699</v>
          </cell>
          <cell r="Z99">
            <v>951.15654290186887</v>
          </cell>
          <cell r="AD99">
            <v>8407.898040627455</v>
          </cell>
        </row>
        <row r="100">
          <cell r="B100" t="str">
            <v>Vilassar de Dalt</v>
          </cell>
          <cell r="C100">
            <v>8214</v>
          </cell>
          <cell r="M100">
            <v>0.34377280512734487</v>
          </cell>
          <cell r="P100">
            <v>77.729759196921819</v>
          </cell>
          <cell r="S100">
            <v>5.6534279280089956</v>
          </cell>
          <cell r="T100">
            <v>14.114026039225777</v>
          </cell>
          <cell r="U100">
            <v>26.797418442664764</v>
          </cell>
          <cell r="V100">
            <v>58.990078007694891</v>
          </cell>
          <cell r="W100">
            <v>477.17635867270832</v>
          </cell>
          <cell r="X100">
            <v>0</v>
          </cell>
          <cell r="Y100">
            <v>5.1837443113317816</v>
          </cell>
          <cell r="Z100">
            <v>227.7847698707813</v>
          </cell>
          <cell r="AD100">
            <v>893.42958246933767</v>
          </cell>
        </row>
        <row r="101">
          <cell r="B101" t="str">
            <v>Vilassar de Mar</v>
          </cell>
          <cell r="C101">
            <v>8219</v>
          </cell>
          <cell r="M101">
            <v>9.7351047583288358E-2</v>
          </cell>
          <cell r="P101">
            <v>71.053579012285425</v>
          </cell>
          <cell r="S101">
            <v>10.303295317855699</v>
          </cell>
          <cell r="T101">
            <v>0</v>
          </cell>
          <cell r="U101">
            <v>5.2731762308084882</v>
          </cell>
          <cell r="V101">
            <v>9.2337004305063939</v>
          </cell>
          <cell r="W101">
            <v>0</v>
          </cell>
          <cell r="X101">
            <v>1.8545002046870003</v>
          </cell>
          <cell r="Y101">
            <v>16.007327391417686</v>
          </cell>
          <cell r="Z101">
            <v>281.65912083487734</v>
          </cell>
          <cell r="AD101">
            <v>395.38469942243808</v>
          </cell>
        </row>
        <row r="102">
          <cell r="B102" t="str">
            <v>Badia del Vallès</v>
          </cell>
          <cell r="C102">
            <v>8904</v>
          </cell>
          <cell r="M102">
            <v>1.8428008966674854E-2</v>
          </cell>
          <cell r="P102">
            <v>3.87146965794091</v>
          </cell>
          <cell r="S102">
            <v>0</v>
          </cell>
          <cell r="T102">
            <v>0</v>
          </cell>
          <cell r="U102">
            <v>1.8999058455304978</v>
          </cell>
          <cell r="V102">
            <v>0.91669734494899791</v>
          </cell>
          <cell r="W102">
            <v>0.17169341975899899</v>
          </cell>
          <cell r="X102">
            <v>1.2087716729970002</v>
          </cell>
          <cell r="Y102">
            <v>1.22820519008</v>
          </cell>
          <cell r="Z102">
            <v>83.596758557739633</v>
          </cell>
          <cell r="AD102">
            <v>92.893501688996039</v>
          </cell>
        </row>
        <row r="103">
          <cell r="B103" t="str">
            <v>Barberà del Vallès</v>
          </cell>
          <cell r="C103">
            <v>8252</v>
          </cell>
          <cell r="M103">
            <v>9.2332327206711431E-2</v>
          </cell>
          <cell r="P103">
            <v>84.435094089268347</v>
          </cell>
          <cell r="S103">
            <v>3.5442990124402765</v>
          </cell>
          <cell r="T103">
            <v>0</v>
          </cell>
          <cell r="U103">
            <v>35.193186652666945</v>
          </cell>
          <cell r="V103">
            <v>32.08789531635049</v>
          </cell>
          <cell r="W103">
            <v>41.578429233731015</v>
          </cell>
          <cell r="X103">
            <v>3.6368374819554994</v>
          </cell>
          <cell r="Y103">
            <v>11.956177951272963</v>
          </cell>
          <cell r="Z103">
            <v>617.73310834537597</v>
          </cell>
          <cell r="AD103">
            <v>830.16502808306154</v>
          </cell>
        </row>
        <row r="104">
          <cell r="B104" t="str">
            <v>Castellar del Vallès</v>
          </cell>
          <cell r="C104">
            <v>8051</v>
          </cell>
          <cell r="M104">
            <v>0.35652557633466564</v>
          </cell>
          <cell r="P104">
            <v>271.79822670398488</v>
          </cell>
          <cell r="S104">
            <v>63.385773825779836</v>
          </cell>
          <cell r="T104">
            <v>1.5430101465179971</v>
          </cell>
          <cell r="U104">
            <v>54.177923084979881</v>
          </cell>
          <cell r="V104">
            <v>278.40306126578974</v>
          </cell>
          <cell r="W104">
            <v>2991.4960931626256</v>
          </cell>
          <cell r="X104">
            <v>16.353957137142871</v>
          </cell>
          <cell r="Y104">
            <v>159.65484624107052</v>
          </cell>
          <cell r="Z104">
            <v>655.35181218843718</v>
          </cell>
          <cell r="AD104">
            <v>4492.1647037563289</v>
          </cell>
        </row>
        <row r="105">
          <cell r="B105" t="str">
            <v>Castellbisbal</v>
          </cell>
          <cell r="C105">
            <v>8054</v>
          </cell>
          <cell r="M105">
            <v>0.45382087945989036</v>
          </cell>
          <cell r="P105">
            <v>192.69478853482784</v>
          </cell>
          <cell r="S105">
            <v>165.47110936898719</v>
          </cell>
          <cell r="T105">
            <v>17.878095874328778</v>
          </cell>
          <cell r="U105">
            <v>160.09816868818635</v>
          </cell>
          <cell r="V105">
            <v>709.53878098531982</v>
          </cell>
          <cell r="W105">
            <v>803.30286342812417</v>
          </cell>
          <cell r="X105">
            <v>39.692411042750372</v>
          </cell>
          <cell r="Y105">
            <v>76.524635573707812</v>
          </cell>
          <cell r="Z105">
            <v>927.60503345821962</v>
          </cell>
          <cell r="AD105">
            <v>3092.805886954452</v>
          </cell>
        </row>
        <row r="106">
          <cell r="B106" t="str">
            <v>Cerdanyola del Vallès</v>
          </cell>
          <cell r="C106">
            <v>8266</v>
          </cell>
          <cell r="M106">
            <v>0.30500349918829561</v>
          </cell>
          <cell r="P106">
            <v>247.03819701748861</v>
          </cell>
          <cell r="S106">
            <v>15.625764551095187</v>
          </cell>
          <cell r="T106">
            <v>1.146736809394999</v>
          </cell>
          <cell r="U106">
            <v>90.193951395819369</v>
          </cell>
          <cell r="V106">
            <v>206.58331362723592</v>
          </cell>
          <cell r="W106">
            <v>1418.7733857895123</v>
          </cell>
          <cell r="X106">
            <v>2.3564728634403984</v>
          </cell>
          <cell r="Y106">
            <v>54.086276514592036</v>
          </cell>
          <cell r="Z106">
            <v>1021.3158259523888</v>
          </cell>
          <cell r="AD106">
            <v>3057.1199245209673</v>
          </cell>
        </row>
        <row r="107">
          <cell r="B107" t="str">
            <v>Gallifa</v>
          </cell>
          <cell r="C107">
            <v>8087</v>
          </cell>
          <cell r="M107">
            <v>0.37524945540853499</v>
          </cell>
          <cell r="P107">
            <v>95.820430040049601</v>
          </cell>
          <cell r="S107">
            <v>0.6534941268083001</v>
          </cell>
          <cell r="T107">
            <v>0</v>
          </cell>
          <cell r="U107">
            <v>19.647803165178559</v>
          </cell>
          <cell r="V107">
            <v>246.71092283810285</v>
          </cell>
          <cell r="W107">
            <v>1210.5488919089462</v>
          </cell>
          <cell r="X107">
            <v>2.326373878499596</v>
          </cell>
          <cell r="Y107">
            <v>21.980609510028867</v>
          </cell>
          <cell r="Z107">
            <v>35.074799871975102</v>
          </cell>
          <cell r="AD107">
            <v>1632.7633253395891</v>
          </cell>
        </row>
        <row r="108">
          <cell r="B108" t="str">
            <v>Matadepera</v>
          </cell>
          <cell r="C108">
            <v>8120</v>
          </cell>
          <cell r="M108">
            <v>0.29414160954054847</v>
          </cell>
          <cell r="P108">
            <v>33.332176813341576</v>
          </cell>
          <cell r="S108">
            <v>6.3396331765811977</v>
          </cell>
          <cell r="T108">
            <v>0</v>
          </cell>
          <cell r="U108">
            <v>14.148937762900236</v>
          </cell>
          <cell r="V108">
            <v>170.46220646200319</v>
          </cell>
          <cell r="W108">
            <v>1660.0320687959208</v>
          </cell>
          <cell r="X108">
            <v>10.108714176636267</v>
          </cell>
          <cell r="Y108">
            <v>159.24811540451313</v>
          </cell>
          <cell r="Z108">
            <v>483.22325438985206</v>
          </cell>
          <cell r="AD108">
            <v>2536.8951069817485</v>
          </cell>
        </row>
        <row r="109">
          <cell r="B109" t="str">
            <v>Montcada i Reixac</v>
          </cell>
          <cell r="C109">
            <v>8125</v>
          </cell>
          <cell r="M109">
            <v>0.40962362356352783</v>
          </cell>
          <cell r="P109">
            <v>315.36669675466095</v>
          </cell>
          <cell r="S109">
            <v>1.1380597445230991</v>
          </cell>
          <cell r="T109">
            <v>5.3428056479039974</v>
          </cell>
          <cell r="U109">
            <v>152.48152382409876</v>
          </cell>
          <cell r="V109">
            <v>519.17745201557307</v>
          </cell>
          <cell r="W109">
            <v>517.98757375963316</v>
          </cell>
          <cell r="X109">
            <v>19.033504624385433</v>
          </cell>
          <cell r="Y109">
            <v>55.565486642740495</v>
          </cell>
          <cell r="Z109">
            <v>760.03017179238805</v>
          </cell>
          <cell r="AD109">
            <v>2346.1232748059069</v>
          </cell>
        </row>
        <row r="110">
          <cell r="B110" t="str">
            <v>Palau-solità i Plegamans</v>
          </cell>
          <cell r="C110">
            <v>8156</v>
          </cell>
          <cell r="M110">
            <v>0.3000756522667079</v>
          </cell>
          <cell r="P110">
            <v>476.34678554743937</v>
          </cell>
          <cell r="S110">
            <v>3.2282629727245564</v>
          </cell>
          <cell r="T110">
            <v>0.13033090364899899</v>
          </cell>
          <cell r="U110">
            <v>55.596112570640422</v>
          </cell>
          <cell r="V110">
            <v>75.111460369576918</v>
          </cell>
          <cell r="W110">
            <v>292.37071871186174</v>
          </cell>
          <cell r="X110">
            <v>1.355399689318755</v>
          </cell>
          <cell r="Y110">
            <v>12.163959389397904</v>
          </cell>
          <cell r="Z110">
            <v>576.31619770839188</v>
          </cell>
          <cell r="AD110">
            <v>1492.6192278630006</v>
          </cell>
        </row>
        <row r="111">
          <cell r="B111" t="str">
            <v>Polinyà</v>
          </cell>
          <cell r="C111">
            <v>8167</v>
          </cell>
          <cell r="M111">
            <v>0.31883644810233752</v>
          </cell>
          <cell r="P111">
            <v>277.98571015577198</v>
          </cell>
          <cell r="S111">
            <v>13.975902925792989</v>
          </cell>
          <cell r="T111">
            <v>3.0524319450000004</v>
          </cell>
          <cell r="U111">
            <v>32.079312902289367</v>
          </cell>
          <cell r="V111">
            <v>38.133910691645987</v>
          </cell>
          <cell r="W111">
            <v>170.41401912010048</v>
          </cell>
          <cell r="X111">
            <v>0</v>
          </cell>
          <cell r="Y111">
            <v>8.7626382261036184</v>
          </cell>
          <cell r="Z111">
            <v>334.61869755867917</v>
          </cell>
          <cell r="AD111">
            <v>879.02262352538366</v>
          </cell>
        </row>
        <row r="112">
          <cell r="B112" t="str">
            <v>Rellinars</v>
          </cell>
          <cell r="C112">
            <v>8179</v>
          </cell>
          <cell r="M112">
            <v>0.43312657415409067</v>
          </cell>
          <cell r="P112">
            <v>41.179264190373139</v>
          </cell>
          <cell r="S112">
            <v>8.6111152499559775</v>
          </cell>
          <cell r="T112">
            <v>1.098171818130997</v>
          </cell>
          <cell r="U112">
            <v>37.713844971362263</v>
          </cell>
          <cell r="V112">
            <v>381.98701971128867</v>
          </cell>
          <cell r="W112">
            <v>1149.9036834780604</v>
          </cell>
          <cell r="X112">
            <v>7.1209379771773715</v>
          </cell>
          <cell r="Y112">
            <v>60.687177684350964</v>
          </cell>
          <cell r="Z112">
            <v>90.534997859487362</v>
          </cell>
          <cell r="AD112">
            <v>1778.8362129401874</v>
          </cell>
        </row>
        <row r="113">
          <cell r="B113" t="str">
            <v>Ripollet</v>
          </cell>
          <cell r="C113">
            <v>8180</v>
          </cell>
          <cell r="M113">
            <v>9.8606101363782991E-2</v>
          </cell>
          <cell r="P113">
            <v>27.665147039704095</v>
          </cell>
          <cell r="S113">
            <v>0</v>
          </cell>
          <cell r="T113">
            <v>0</v>
          </cell>
          <cell r="U113">
            <v>24.337158793214741</v>
          </cell>
          <cell r="V113">
            <v>37.069303574878184</v>
          </cell>
          <cell r="W113">
            <v>3.8823664089789975</v>
          </cell>
          <cell r="X113">
            <v>4.202005234908806</v>
          </cell>
          <cell r="Y113">
            <v>18.287102763380908</v>
          </cell>
          <cell r="Z113">
            <v>317.48494533287584</v>
          </cell>
          <cell r="AD113">
            <v>432.92802914794157</v>
          </cell>
        </row>
        <row r="114">
          <cell r="B114" t="str">
            <v>Rubí</v>
          </cell>
          <cell r="C114">
            <v>8184</v>
          </cell>
          <cell r="M114">
            <v>0.3422585804147989</v>
          </cell>
          <cell r="P114">
            <v>366.59758222920294</v>
          </cell>
          <cell r="S114">
            <v>92.378149532447807</v>
          </cell>
          <cell r="T114">
            <v>7.3177806482331853</v>
          </cell>
          <cell r="U114">
            <v>151.97351712609372</v>
          </cell>
          <cell r="V114">
            <v>348.73043405550499</v>
          </cell>
          <cell r="W114">
            <v>812.11726318399758</v>
          </cell>
          <cell r="X114">
            <v>15.672018955616615</v>
          </cell>
          <cell r="Y114">
            <v>89.916835610858953</v>
          </cell>
          <cell r="Z114">
            <v>1344.4413442445909</v>
          </cell>
          <cell r="AD114">
            <v>3229.1449255865473</v>
          </cell>
        </row>
        <row r="115">
          <cell r="B115" t="str">
            <v>Sabadell</v>
          </cell>
          <cell r="C115">
            <v>8187</v>
          </cell>
          <cell r="M115">
            <v>0.23077018993056786</v>
          </cell>
          <cell r="P115">
            <v>738.70991372261562</v>
          </cell>
          <cell r="S115">
            <v>28.002564924316161</v>
          </cell>
          <cell r="T115">
            <v>2.5179593808219995</v>
          </cell>
          <cell r="U115">
            <v>185.08715182743487</v>
          </cell>
          <cell r="V115">
            <v>167.57781481343656</v>
          </cell>
          <cell r="W115">
            <v>638.63730226887947</v>
          </cell>
          <cell r="X115">
            <v>11.142069470701049</v>
          </cell>
          <cell r="Y115">
            <v>32.59999028766196</v>
          </cell>
          <cell r="Z115">
            <v>1974.1267256899523</v>
          </cell>
          <cell r="AD115">
            <v>3778.4014923858203</v>
          </cell>
        </row>
        <row r="116">
          <cell r="B116" t="str">
            <v>Sant Cugat del Vallès</v>
          </cell>
          <cell r="C116">
            <v>8205</v>
          </cell>
          <cell r="M116">
            <v>0.23898304176878885</v>
          </cell>
          <cell r="P116">
            <v>143.40825211612344</v>
          </cell>
          <cell r="S116">
            <v>14.524161869579984</v>
          </cell>
          <cell r="T116">
            <v>0.56928619204599995</v>
          </cell>
          <cell r="U116">
            <v>115.21175323360939</v>
          </cell>
          <cell r="V116">
            <v>348.98366854220177</v>
          </cell>
          <cell r="W116">
            <v>2177.4305151469525</v>
          </cell>
          <cell r="X116">
            <v>7.8274355194808454</v>
          </cell>
          <cell r="Y116">
            <v>69.742278002090671</v>
          </cell>
          <cell r="Z116">
            <v>1945.914138649621</v>
          </cell>
          <cell r="AD116">
            <v>4823.611489271706</v>
          </cell>
        </row>
        <row r="117">
          <cell r="B117" t="str">
            <v>Sant Llorenç Savall</v>
          </cell>
          <cell r="C117">
            <v>8223</v>
          </cell>
          <cell r="M117">
            <v>0.4942120989378741</v>
          </cell>
          <cell r="P117">
            <v>155.76727445033822</v>
          </cell>
          <cell r="S117">
            <v>12.613948615675588</v>
          </cell>
          <cell r="T117">
            <v>1.2688002467261978</v>
          </cell>
          <cell r="U117">
            <v>59.446202210504978</v>
          </cell>
          <cell r="V117">
            <v>1275.411063709985</v>
          </cell>
          <cell r="W117">
            <v>2229.5054109276634</v>
          </cell>
          <cell r="X117">
            <v>9.21898217470609</v>
          </cell>
          <cell r="Y117">
            <v>213.52424609786328</v>
          </cell>
          <cell r="Z117">
            <v>154.35113688584636</v>
          </cell>
          <cell r="AD117">
            <v>4111.1070653193092</v>
          </cell>
        </row>
        <row r="118">
          <cell r="B118" t="str">
            <v>Sant Quirze del Vallès</v>
          </cell>
          <cell r="C118">
            <v>8238</v>
          </cell>
          <cell r="M118">
            <v>0.25744033526940829</v>
          </cell>
          <cell r="P118">
            <v>103.92403362329034</v>
          </cell>
          <cell r="S118">
            <v>4.8392118364013879</v>
          </cell>
          <cell r="T118">
            <v>0.24798221580999999</v>
          </cell>
          <cell r="U118">
            <v>59.660281867125811</v>
          </cell>
          <cell r="V118">
            <v>60.329007398728137</v>
          </cell>
          <cell r="W118">
            <v>599.11772737626529</v>
          </cell>
          <cell r="X118">
            <v>3.2620419292759948</v>
          </cell>
          <cell r="Y118">
            <v>9.7843533342500209</v>
          </cell>
          <cell r="Z118">
            <v>564.95750829587496</v>
          </cell>
          <cell r="AD118">
            <v>1406.1221478770219</v>
          </cell>
        </row>
        <row r="119">
          <cell r="B119" t="str">
            <v>Santa Perpètua de Mogoda</v>
          </cell>
          <cell r="C119">
            <v>8260</v>
          </cell>
          <cell r="M119">
            <v>0.19869799434152435</v>
          </cell>
          <cell r="P119">
            <v>542.22438376279695</v>
          </cell>
          <cell r="S119">
            <v>0.44783477103599989</v>
          </cell>
          <cell r="T119">
            <v>3.4281632524130705</v>
          </cell>
          <cell r="U119">
            <v>79.346195698550076</v>
          </cell>
          <cell r="V119">
            <v>61.103023890889752</v>
          </cell>
          <cell r="W119">
            <v>51.360387316561884</v>
          </cell>
          <cell r="X119">
            <v>5.0730088652743772</v>
          </cell>
          <cell r="Y119">
            <v>23.569990654550956</v>
          </cell>
          <cell r="Z119">
            <v>812.88949145068705</v>
          </cell>
          <cell r="AD119">
            <v>1579.44247966276</v>
          </cell>
        </row>
        <row r="120">
          <cell r="B120" t="str">
            <v>Sentmenat</v>
          </cell>
          <cell r="C120">
            <v>8267</v>
          </cell>
          <cell r="M120">
            <v>0.44903417078480989</v>
          </cell>
          <cell r="P120">
            <v>623.1335547185671</v>
          </cell>
          <cell r="S120">
            <v>118.23938561404736</v>
          </cell>
          <cell r="T120">
            <v>3.613667578446996</v>
          </cell>
          <cell r="U120">
            <v>47.943367354731279</v>
          </cell>
          <cell r="V120">
            <v>179.10832501823202</v>
          </cell>
          <cell r="W120">
            <v>1493.4287907371713</v>
          </cell>
          <cell r="X120">
            <v>1.202235878931599</v>
          </cell>
          <cell r="Y120">
            <v>15.51184114251831</v>
          </cell>
          <cell r="Z120">
            <v>398.09581127376907</v>
          </cell>
          <cell r="AD120">
            <v>2880.2769793164152</v>
          </cell>
        </row>
        <row r="121">
          <cell r="B121" t="str">
            <v>Terrassa</v>
          </cell>
          <cell r="C121">
            <v>8279</v>
          </cell>
          <cell r="M121">
            <v>0.34584615220397497</v>
          </cell>
          <cell r="P121">
            <v>650.20825975331093</v>
          </cell>
          <cell r="S121">
            <v>95.756247377848695</v>
          </cell>
          <cell r="T121">
            <v>0.35654664088999899</v>
          </cell>
          <cell r="U121">
            <v>299.29346806156849</v>
          </cell>
          <cell r="V121">
            <v>543.72121065950137</v>
          </cell>
          <cell r="W121">
            <v>2769.5954054549088</v>
          </cell>
          <cell r="X121">
            <v>35.803143617984027</v>
          </cell>
          <cell r="Y121">
            <v>185.43221981425398</v>
          </cell>
          <cell r="Z121">
            <v>2438.3932427223231</v>
          </cell>
          <cell r="AD121">
            <v>7018.5597441025893</v>
          </cell>
        </row>
        <row r="122">
          <cell r="B122" t="str">
            <v>Ullastrell</v>
          </cell>
          <cell r="C122">
            <v>8290</v>
          </cell>
          <cell r="M122">
            <v>0.54605253928084674</v>
          </cell>
          <cell r="P122">
            <v>41.693303435643244</v>
          </cell>
          <cell r="S122">
            <v>61.730322804016232</v>
          </cell>
          <cell r="T122">
            <v>1.1881631126806989</v>
          </cell>
          <cell r="U122">
            <v>27.12952898136809</v>
          </cell>
          <cell r="V122">
            <v>183.00847092874295</v>
          </cell>
          <cell r="W122">
            <v>337.60064811537023</v>
          </cell>
          <cell r="X122">
            <v>0.88028893825299892</v>
          </cell>
          <cell r="Y122">
            <v>7.3738532644931327</v>
          </cell>
          <cell r="Z122">
            <v>73.215300093767439</v>
          </cell>
          <cell r="AD122">
            <v>733.81987967433497</v>
          </cell>
        </row>
        <row r="123">
          <cell r="B123" t="str">
            <v>Vacarisses</v>
          </cell>
          <cell r="C123">
            <v>8291</v>
          </cell>
          <cell r="M123">
            <v>0.41701285517444908</v>
          </cell>
          <cell r="P123">
            <v>142.98656894202392</v>
          </cell>
          <cell r="S123">
            <v>7.0644745747519861</v>
          </cell>
          <cell r="T123">
            <v>1.207661126883999</v>
          </cell>
          <cell r="U123">
            <v>82.797957048143843</v>
          </cell>
          <cell r="V123">
            <v>721.56075355757741</v>
          </cell>
          <cell r="W123">
            <v>2305.8136167761918</v>
          </cell>
          <cell r="X123">
            <v>7.195849042664193</v>
          </cell>
          <cell r="Y123">
            <v>223.35928690672912</v>
          </cell>
          <cell r="Z123">
            <v>573.64019653219555</v>
          </cell>
          <cell r="AD123">
            <v>4065.6263645071622</v>
          </cell>
        </row>
        <row r="124">
          <cell r="B124" t="str">
            <v>Viladecavalls</v>
          </cell>
          <cell r="C124">
            <v>8300</v>
          </cell>
          <cell r="M124">
            <v>0.3916703446154664</v>
          </cell>
          <cell r="P124">
            <v>84.153598316668919</v>
          </cell>
          <cell r="S124">
            <v>30.081509520166861</v>
          </cell>
          <cell r="T124">
            <v>2.367549392440996</v>
          </cell>
          <cell r="U124">
            <v>49.301244560557606</v>
          </cell>
          <cell r="V124">
            <v>189.96585091387666</v>
          </cell>
          <cell r="W124">
            <v>1196.8011217885337</v>
          </cell>
          <cell r="X124">
            <v>10.43490160396459</v>
          </cell>
          <cell r="Y124">
            <v>88.112223505616782</v>
          </cell>
          <cell r="Z124">
            <v>357.54081290416804</v>
          </cell>
          <cell r="AD124">
            <v>2008.758812505994</v>
          </cell>
        </row>
        <row r="125">
          <cell r="B125" t="str">
            <v>Aiguafreda</v>
          </cell>
          <cell r="C125">
            <v>8014</v>
          </cell>
          <cell r="M125">
            <v>0.17491878804202546</v>
          </cell>
          <cell r="P125">
            <v>22.16239962572735</v>
          </cell>
          <cell r="S125">
            <v>1.662565168412999</v>
          </cell>
          <cell r="T125">
            <v>0</v>
          </cell>
          <cell r="U125">
            <v>7.222773002200686</v>
          </cell>
          <cell r="V125">
            <v>15.792002865355705</v>
          </cell>
          <cell r="W125">
            <v>657.5066726882078</v>
          </cell>
          <cell r="X125">
            <v>0.11792730404769999</v>
          </cell>
          <cell r="Y125">
            <v>2.4977449661763003</v>
          </cell>
          <cell r="Z125">
            <v>81.08072098783299</v>
          </cell>
          <cell r="AD125">
            <v>788.04280660796155</v>
          </cell>
        </row>
        <row r="126">
          <cell r="B126" t="str">
            <v>Bigues i Riells</v>
          </cell>
          <cell r="C126">
            <v>8023</v>
          </cell>
          <cell r="M126">
            <v>0.43243685499488338</v>
          </cell>
          <cell r="P126">
            <v>229.74015925200277</v>
          </cell>
          <cell r="S126">
            <v>95.015997734177432</v>
          </cell>
          <cell r="T126">
            <v>5.2770846139589986</v>
          </cell>
          <cell r="U126">
            <v>93.843372970913194</v>
          </cell>
          <cell r="V126">
            <v>353.63759981861438</v>
          </cell>
          <cell r="W126">
            <v>1394.9837129388075</v>
          </cell>
          <cell r="X126">
            <v>0.52105873394089985</v>
          </cell>
          <cell r="Y126">
            <v>75.569604077725174</v>
          </cell>
          <cell r="Z126">
            <v>614.9997351012928</v>
          </cell>
          <cell r="AD126">
            <v>2863.5883252414333</v>
          </cell>
        </row>
        <row r="127">
          <cell r="B127" t="str">
            <v>Caldes de Montbui</v>
          </cell>
          <cell r="C127">
            <v>8033</v>
          </cell>
          <cell r="M127">
            <v>0.41800894677214845</v>
          </cell>
          <cell r="P127">
            <v>594.58802105670043</v>
          </cell>
          <cell r="S127">
            <v>136.67221501495308</v>
          </cell>
          <cell r="T127">
            <v>7.1516601196183869</v>
          </cell>
          <cell r="U127">
            <v>72.161068045852872</v>
          </cell>
          <cell r="V127">
            <v>215.90930702813702</v>
          </cell>
          <cell r="W127">
            <v>2040.8415906139765</v>
          </cell>
          <cell r="X127">
            <v>8.7229896584901336</v>
          </cell>
          <cell r="Y127">
            <v>29.27729055861608</v>
          </cell>
          <cell r="Z127">
            <v>640.09267463807146</v>
          </cell>
          <cell r="AD127">
            <v>3745.416816734416</v>
          </cell>
        </row>
        <row r="128">
          <cell r="B128" t="str">
            <v>Campins</v>
          </cell>
          <cell r="C128">
            <v>8039</v>
          </cell>
          <cell r="M128">
            <v>0.28512752472213082</v>
          </cell>
          <cell r="P128">
            <v>66.686050668025644</v>
          </cell>
          <cell r="S128">
            <v>3.1459585943416957</v>
          </cell>
          <cell r="T128">
            <v>0</v>
          </cell>
          <cell r="U128">
            <v>9.7172402110166907</v>
          </cell>
          <cell r="V128">
            <v>28.777541363404442</v>
          </cell>
          <cell r="W128">
            <v>573.59206073008818</v>
          </cell>
          <cell r="X128">
            <v>0</v>
          </cell>
          <cell r="Y128">
            <v>1.9737637739189999</v>
          </cell>
          <cell r="Z128">
            <v>45.243320331851919</v>
          </cell>
          <cell r="AD128">
            <v>729.13593567264752</v>
          </cell>
        </row>
        <row r="129">
          <cell r="B129" t="str">
            <v>Canovelles</v>
          </cell>
          <cell r="C129">
            <v>8041</v>
          </cell>
          <cell r="M129">
            <v>0.23605385383174399</v>
          </cell>
          <cell r="P129">
            <v>179.55787039758007</v>
          </cell>
          <cell r="S129">
            <v>6.7580011539329874</v>
          </cell>
          <cell r="T129">
            <v>0.113793746128</v>
          </cell>
          <cell r="U129">
            <v>17.441927543892565</v>
          </cell>
          <cell r="V129">
            <v>17.800244394318483</v>
          </cell>
          <cell r="W129">
            <v>123.73803744029711</v>
          </cell>
          <cell r="X129">
            <v>0.4388379418308998</v>
          </cell>
          <cell r="Y129">
            <v>3.1076852379003994</v>
          </cell>
          <cell r="Z129">
            <v>316.75443124055397</v>
          </cell>
          <cell r="AD129">
            <v>665.71082909643451</v>
          </cell>
        </row>
        <row r="130">
          <cell r="B130" t="str">
            <v>Cànoves i Samalús</v>
          </cell>
          <cell r="C130">
            <v>8042</v>
          </cell>
          <cell r="M130">
            <v>0.33269715734534844</v>
          </cell>
          <cell r="P130">
            <v>380.18218471808507</v>
          </cell>
          <cell r="S130">
            <v>44.036773357173097</v>
          </cell>
          <cell r="T130">
            <v>2.1501226158128937</v>
          </cell>
          <cell r="U130">
            <v>38.22963783033515</v>
          </cell>
          <cell r="V130">
            <v>72.300677824681898</v>
          </cell>
          <cell r="W130">
            <v>2155.4512138503637</v>
          </cell>
          <cell r="X130">
            <v>11.5571505957</v>
          </cell>
          <cell r="Y130">
            <v>7.6121817948861938</v>
          </cell>
          <cell r="Z130">
            <v>202.36223263994532</v>
          </cell>
          <cell r="AD130">
            <v>2913.8821752269837</v>
          </cell>
        </row>
        <row r="131">
          <cell r="B131" t="str">
            <v>Cardedeu</v>
          </cell>
          <cell r="C131">
            <v>8046</v>
          </cell>
          <cell r="M131">
            <v>0.33169555987552302</v>
          </cell>
          <cell r="P131">
            <v>480.87534950049269</v>
          </cell>
          <cell r="S131">
            <v>20.402620376955678</v>
          </cell>
          <cell r="T131">
            <v>0.86457341984399905</v>
          </cell>
          <cell r="U131">
            <v>27.727552277558324</v>
          </cell>
          <cell r="V131">
            <v>45.351581957705463</v>
          </cell>
          <cell r="W131">
            <v>246.24602546886368</v>
          </cell>
          <cell r="X131">
            <v>0</v>
          </cell>
          <cell r="Y131">
            <v>7.8168217507209841</v>
          </cell>
          <cell r="Z131">
            <v>381.19516598505487</v>
          </cell>
          <cell r="AD131">
            <v>1210.4796907371956</v>
          </cell>
        </row>
        <row r="132">
          <cell r="B132" t="str">
            <v>Figaró-Montmany</v>
          </cell>
          <cell r="C132">
            <v>8134</v>
          </cell>
          <cell r="M132">
            <v>0.28801513664226236</v>
          </cell>
          <cell r="P132">
            <v>55.405710643392659</v>
          </cell>
          <cell r="S132">
            <v>1.0657490813353101</v>
          </cell>
          <cell r="T132">
            <v>0</v>
          </cell>
          <cell r="U132">
            <v>25.346105066484586</v>
          </cell>
          <cell r="V132">
            <v>154.22510400178101</v>
          </cell>
          <cell r="W132">
            <v>1210.7656718608926</v>
          </cell>
          <cell r="X132">
            <v>0.31141027158789897</v>
          </cell>
          <cell r="Y132">
            <v>3.611631821471291</v>
          </cell>
          <cell r="Z132">
            <v>47.952728201658687</v>
          </cell>
          <cell r="AD132">
            <v>1498.6841109486038</v>
          </cell>
        </row>
        <row r="133">
          <cell r="B133" t="str">
            <v>Fogars de Montclús</v>
          </cell>
          <cell r="C133">
            <v>8081</v>
          </cell>
          <cell r="M133">
            <v>0.33618980289160411</v>
          </cell>
          <cell r="P133">
            <v>152.19829497324477</v>
          </cell>
          <cell r="S133">
            <v>35.420588262080066</v>
          </cell>
          <cell r="T133">
            <v>10.121328783516075</v>
          </cell>
          <cell r="U133">
            <v>86.050400666918492</v>
          </cell>
          <cell r="V133">
            <v>390.84607702488</v>
          </cell>
          <cell r="W133">
            <v>3179.7138172507553</v>
          </cell>
          <cell r="X133">
            <v>5.3051994639825999</v>
          </cell>
          <cell r="Y133">
            <v>27.040038670922051</v>
          </cell>
          <cell r="Z133">
            <v>84.89734236721273</v>
          </cell>
          <cell r="AD133">
            <v>3971.5930874635123</v>
          </cell>
        </row>
        <row r="134">
          <cell r="B134" t="str">
            <v>Granera</v>
          </cell>
          <cell r="C134">
            <v>8095</v>
          </cell>
          <cell r="M134">
            <v>0.44547500946242496</v>
          </cell>
          <cell r="P134">
            <v>127.89137280992817</v>
          </cell>
          <cell r="S134">
            <v>2.1698930555489975</v>
          </cell>
          <cell r="T134">
            <v>0</v>
          </cell>
          <cell r="U134">
            <v>33.198699523227823</v>
          </cell>
          <cell r="V134">
            <v>698.68776071198658</v>
          </cell>
          <cell r="W134">
            <v>1458.7590951059792</v>
          </cell>
          <cell r="X134">
            <v>2.8485719185858969</v>
          </cell>
          <cell r="Y134">
            <v>23.575432495133771</v>
          </cell>
          <cell r="Z134">
            <v>25.850549079715968</v>
          </cell>
          <cell r="AD134">
            <v>2372.9813747001062</v>
          </cell>
        </row>
        <row r="135">
          <cell r="B135" t="str">
            <v>Granollers</v>
          </cell>
          <cell r="C135">
            <v>8096</v>
          </cell>
          <cell r="M135">
            <v>0.16966677783078621</v>
          </cell>
          <cell r="P135">
            <v>385.59314242605723</v>
          </cell>
          <cell r="S135">
            <v>3.7335418465667956</v>
          </cell>
          <cell r="T135">
            <v>3.5719528608522997</v>
          </cell>
          <cell r="U135">
            <v>89.165332488847568</v>
          </cell>
          <cell r="V135">
            <v>72.032208117985235</v>
          </cell>
          <cell r="W135">
            <v>47.523073716431554</v>
          </cell>
          <cell r="X135">
            <v>3.5159225660511968</v>
          </cell>
          <cell r="Y135">
            <v>10.964116679421085</v>
          </cell>
          <cell r="Z135">
            <v>875.40778440924112</v>
          </cell>
          <cell r="AD135">
            <v>1491.507075111454</v>
          </cell>
        </row>
        <row r="136">
          <cell r="B136" t="str">
            <v>Gualba</v>
          </cell>
          <cell r="C136">
            <v>8097</v>
          </cell>
          <cell r="M136">
            <v>0.27915996985771263</v>
          </cell>
          <cell r="P136">
            <v>95.08747182292889</v>
          </cell>
          <cell r="S136">
            <v>1.6481165443170001</v>
          </cell>
          <cell r="T136">
            <v>0</v>
          </cell>
          <cell r="U136">
            <v>20.857010485286764</v>
          </cell>
          <cell r="V136">
            <v>195.83983532581172</v>
          </cell>
          <cell r="W136">
            <v>1828.1958143470411</v>
          </cell>
          <cell r="X136">
            <v>1.270222680951498</v>
          </cell>
          <cell r="Y136">
            <v>22.092402009970975</v>
          </cell>
          <cell r="Z136">
            <v>163.97743998645453</v>
          </cell>
          <cell r="AD136">
            <v>2328.9683132027621</v>
          </cell>
        </row>
        <row r="137">
          <cell r="B137" t="str">
            <v>la Garriga</v>
          </cell>
          <cell r="C137">
            <v>8088</v>
          </cell>
          <cell r="M137">
            <v>0.38622563283465172</v>
          </cell>
          <cell r="P137">
            <v>183.1619474749173</v>
          </cell>
          <cell r="S137">
            <v>87.11640383393113</v>
          </cell>
          <cell r="T137">
            <v>11.215770959194581</v>
          </cell>
          <cell r="U137">
            <v>48.752048828975155</v>
          </cell>
          <cell r="V137">
            <v>105.66914972474775</v>
          </cell>
          <cell r="W137">
            <v>1040.5380284623795</v>
          </cell>
          <cell r="X137">
            <v>2.4479788067122978</v>
          </cell>
          <cell r="Y137">
            <v>7.9051413861044946</v>
          </cell>
          <cell r="Z137">
            <v>392.91597348195711</v>
          </cell>
          <cell r="AD137">
            <v>1879.7224429589194</v>
          </cell>
        </row>
        <row r="138">
          <cell r="B138" t="str">
            <v>la Llagosta</v>
          </cell>
          <cell r="C138">
            <v>8105</v>
          </cell>
          <cell r="M138">
            <v>0.12382855444928159</v>
          </cell>
          <cell r="P138">
            <v>7.8981141449619887</v>
          </cell>
          <cell r="S138">
            <v>0</v>
          </cell>
          <cell r="T138">
            <v>0</v>
          </cell>
          <cell r="U138">
            <v>45.433920021391728</v>
          </cell>
          <cell r="V138">
            <v>21.703472014392887</v>
          </cell>
          <cell r="W138">
            <v>12.737342976970279</v>
          </cell>
          <cell r="X138">
            <v>6.2051542455594859</v>
          </cell>
          <cell r="Y138">
            <v>2.0717514539623991</v>
          </cell>
          <cell r="Z138">
            <v>207.65936186092105</v>
          </cell>
          <cell r="AD138">
            <v>303.70911671815986</v>
          </cell>
        </row>
        <row r="139">
          <cell r="B139" t="str">
            <v>la Roca del Vallès</v>
          </cell>
          <cell r="C139">
            <v>8181</v>
          </cell>
          <cell r="M139">
            <v>0.40891439178863703</v>
          </cell>
          <cell r="P139">
            <v>848.17390312288489</v>
          </cell>
          <cell r="S139">
            <v>30.614177930225477</v>
          </cell>
          <cell r="T139">
            <v>33.55222124562998</v>
          </cell>
          <cell r="U139">
            <v>129.46897989862984</v>
          </cell>
          <cell r="V139">
            <v>167.92042540362135</v>
          </cell>
          <cell r="W139">
            <v>1604.6322545567282</v>
          </cell>
          <cell r="X139">
            <v>0.81331800183280001</v>
          </cell>
          <cell r="Y139">
            <v>45.467686615475522</v>
          </cell>
          <cell r="Z139">
            <v>829.13508873031151</v>
          </cell>
          <cell r="AD139">
            <v>3689.7780555053396</v>
          </cell>
        </row>
        <row r="140">
          <cell r="B140" t="str">
            <v>l'Ametlla del Vallès</v>
          </cell>
          <cell r="C140">
            <v>8005</v>
          </cell>
          <cell r="M140">
            <v>0.28712056977894418</v>
          </cell>
          <cell r="P140">
            <v>338.29079216657533</v>
          </cell>
          <cell r="S140">
            <v>30.041078891984228</v>
          </cell>
          <cell r="T140">
            <v>1.2415555202749999</v>
          </cell>
          <cell r="U140">
            <v>40.308045283011488</v>
          </cell>
          <cell r="V140">
            <v>30.904304801766809</v>
          </cell>
          <cell r="W140">
            <v>410.97844440254158</v>
          </cell>
          <cell r="X140">
            <v>0</v>
          </cell>
          <cell r="Y140">
            <v>5.2642997875751965</v>
          </cell>
          <cell r="Z140">
            <v>567.33292105651697</v>
          </cell>
          <cell r="AD140">
            <v>1424.3614419102464</v>
          </cell>
        </row>
        <row r="141">
          <cell r="B141" t="str">
            <v>les Franqueses del Vallès</v>
          </cell>
          <cell r="C141">
            <v>8086</v>
          </cell>
          <cell r="M141">
            <v>0.37529476768997505</v>
          </cell>
          <cell r="P141">
            <v>1248.6054460073935</v>
          </cell>
          <cell r="S141">
            <v>44.618358734983396</v>
          </cell>
          <cell r="T141">
            <v>2.8296206700689983</v>
          </cell>
          <cell r="U141">
            <v>73.214112972143525</v>
          </cell>
          <cell r="V141">
            <v>86.296620597912892</v>
          </cell>
          <cell r="W141">
            <v>740.61522159500316</v>
          </cell>
          <cell r="X141">
            <v>5.089739662863666</v>
          </cell>
          <cell r="Y141">
            <v>19.729270717621468</v>
          </cell>
          <cell r="Z141">
            <v>692.55262500232914</v>
          </cell>
          <cell r="AD141">
            <v>2913.55101596032</v>
          </cell>
        </row>
        <row r="142">
          <cell r="B142" t="str">
            <v>Lliçà d'Amunt</v>
          </cell>
          <cell r="C142">
            <v>8107</v>
          </cell>
          <cell r="M142">
            <v>0.35246999298627074</v>
          </cell>
          <cell r="P142">
            <v>632.79457955566409</v>
          </cell>
          <cell r="S142">
            <v>24.747861681072756</v>
          </cell>
          <cell r="T142">
            <v>2.7578902231188946</v>
          </cell>
          <cell r="U142">
            <v>92.271184453122174</v>
          </cell>
          <cell r="V142">
            <v>103.74724482812269</v>
          </cell>
          <cell r="W142">
            <v>624.59189463739767</v>
          </cell>
          <cell r="X142">
            <v>0.17514604920589999</v>
          </cell>
          <cell r="Y142">
            <v>20.452377853856785</v>
          </cell>
          <cell r="Z142">
            <v>731.24531418885022</v>
          </cell>
          <cell r="AD142">
            <v>2232.783493470411</v>
          </cell>
        </row>
        <row r="143">
          <cell r="B143" t="str">
            <v>Lliçà de Vall</v>
          </cell>
          <cell r="C143">
            <v>8108</v>
          </cell>
          <cell r="M143">
            <v>0.243841734213808</v>
          </cell>
          <cell r="P143">
            <v>291.69032818982726</v>
          </cell>
          <cell r="S143">
            <v>6.9410471297699772</v>
          </cell>
          <cell r="T143">
            <v>0</v>
          </cell>
          <cell r="U143">
            <v>35.188883688946675</v>
          </cell>
          <cell r="V143">
            <v>46.444878660732172</v>
          </cell>
          <cell r="W143">
            <v>185.21413624266501</v>
          </cell>
          <cell r="X143">
            <v>1.8111207514213976</v>
          </cell>
          <cell r="Y143">
            <v>3.2684781200308382</v>
          </cell>
          <cell r="Z143">
            <v>512.3174358587853</v>
          </cell>
          <cell r="AD143">
            <v>1082.8763086421786</v>
          </cell>
        </row>
        <row r="144">
          <cell r="B144" t="str">
            <v>Llinars del Vallès</v>
          </cell>
          <cell r="C144">
            <v>8106</v>
          </cell>
          <cell r="M144">
            <v>0.34831784560696999</v>
          </cell>
          <cell r="P144">
            <v>412.36747005361946</v>
          </cell>
          <cell r="S144">
            <v>12.093579375161378</v>
          </cell>
          <cell r="T144">
            <v>0</v>
          </cell>
          <cell r="U144">
            <v>56.640283400024934</v>
          </cell>
          <cell r="V144">
            <v>85.601148558056494</v>
          </cell>
          <cell r="W144">
            <v>1510.9604649402768</v>
          </cell>
          <cell r="X144">
            <v>0.90426927562489878</v>
          </cell>
          <cell r="Y144">
            <v>80.939156193360304</v>
          </cell>
          <cell r="Z144">
            <v>614.73518449423466</v>
          </cell>
          <cell r="AD144">
            <v>2774.2415562903589</v>
          </cell>
        </row>
        <row r="145">
          <cell r="B145" t="str">
            <v>Martorelles</v>
          </cell>
          <cell r="C145">
            <v>8115</v>
          </cell>
          <cell r="M145">
            <v>0.23280547113630981</v>
          </cell>
          <cell r="P145">
            <v>8.282230421121394</v>
          </cell>
          <cell r="S145">
            <v>1.5498424285502976</v>
          </cell>
          <cell r="T145">
            <v>16.901832842862991</v>
          </cell>
          <cell r="U145">
            <v>20.678439051084119</v>
          </cell>
          <cell r="V145">
            <v>16.322394827757766</v>
          </cell>
          <cell r="W145">
            <v>87.702731997971256</v>
          </cell>
          <cell r="X145">
            <v>2.0959053656349993</v>
          </cell>
          <cell r="Y145">
            <v>11.485129735285989</v>
          </cell>
          <cell r="Z145">
            <v>191.91141872314762</v>
          </cell>
          <cell r="AD145">
            <v>356.9299253934164</v>
          </cell>
        </row>
        <row r="146">
          <cell r="B146" t="str">
            <v>Mollet del Vallès</v>
          </cell>
          <cell r="C146">
            <v>8124</v>
          </cell>
          <cell r="M146">
            <v>0.1920225895644348</v>
          </cell>
          <cell r="P146">
            <v>382.70172236930188</v>
          </cell>
          <cell r="S146">
            <v>0.38409625540299797</v>
          </cell>
          <cell r="T146">
            <v>0.82486425598200008</v>
          </cell>
          <cell r="U146">
            <v>39.756105233576228</v>
          </cell>
          <cell r="V146">
            <v>36.776100037057823</v>
          </cell>
          <cell r="W146">
            <v>61.577656932428646</v>
          </cell>
          <cell r="X146">
            <v>1.9726556835164981</v>
          </cell>
          <cell r="Y146">
            <v>5.5932523727417962</v>
          </cell>
          <cell r="Z146">
            <v>550.75882749368645</v>
          </cell>
          <cell r="AD146">
            <v>1080.3452806336943</v>
          </cell>
        </row>
        <row r="147">
          <cell r="B147" t="str">
            <v>Montmeló</v>
          </cell>
          <cell r="C147">
            <v>8135</v>
          </cell>
          <cell r="M147">
            <v>0.10505749786481292</v>
          </cell>
          <cell r="P147">
            <v>34.505950167289299</v>
          </cell>
          <cell r="S147">
            <v>0</v>
          </cell>
          <cell r="T147">
            <v>0.35300075143699999</v>
          </cell>
          <cell r="U147">
            <v>31.111618757210262</v>
          </cell>
          <cell r="V147">
            <v>14.616725002433737</v>
          </cell>
          <cell r="W147">
            <v>16.030307577485576</v>
          </cell>
          <cell r="X147">
            <v>3.4904991704991977</v>
          </cell>
          <cell r="Y147">
            <v>9.8295001850898096</v>
          </cell>
          <cell r="Z147">
            <v>291.17552751074783</v>
          </cell>
          <cell r="AD147">
            <v>401.11312912219273</v>
          </cell>
        </row>
        <row r="148">
          <cell r="B148" t="str">
            <v>Montornès del Vallès</v>
          </cell>
          <cell r="C148">
            <v>8136</v>
          </cell>
          <cell r="M148">
            <v>0.30376607577856174</v>
          </cell>
          <cell r="P148">
            <v>105.85438447424846</v>
          </cell>
          <cell r="S148">
            <v>6.2665958858221522</v>
          </cell>
          <cell r="T148">
            <v>28.373863115921949</v>
          </cell>
          <cell r="U148">
            <v>52.18991927909255</v>
          </cell>
          <cell r="V148">
            <v>53.466912572100576</v>
          </cell>
          <cell r="W148">
            <v>308.49242438643904</v>
          </cell>
          <cell r="X148">
            <v>4.6670110252049977</v>
          </cell>
          <cell r="Y148">
            <v>18.461121243466575</v>
          </cell>
          <cell r="Z148">
            <v>452.25904732443234</v>
          </cell>
          <cell r="AD148">
            <v>1030.0312793067287</v>
          </cell>
        </row>
        <row r="149">
          <cell r="B149" t="str">
            <v>Montseny</v>
          </cell>
          <cell r="C149">
            <v>8137</v>
          </cell>
          <cell r="M149">
            <v>0.33468909091375509</v>
          </cell>
          <cell r="P149">
            <v>87.885514263011061</v>
          </cell>
          <cell r="S149">
            <v>0.58662306977039902</v>
          </cell>
          <cell r="T149">
            <v>0.23573851944600002</v>
          </cell>
          <cell r="U149">
            <v>44.360727420059419</v>
          </cell>
          <cell r="V149">
            <v>317.03514651512319</v>
          </cell>
          <cell r="W149">
            <v>2124.1245047519697</v>
          </cell>
          <cell r="X149">
            <v>0</v>
          </cell>
          <cell r="Y149">
            <v>62.333351585897134</v>
          </cell>
          <cell r="Z149">
            <v>39.826351993303653</v>
          </cell>
          <cell r="AD149">
            <v>2676.3879581185806</v>
          </cell>
        </row>
        <row r="150">
          <cell r="B150" t="str">
            <v>Parets del Vallès</v>
          </cell>
          <cell r="C150">
            <v>8159</v>
          </cell>
          <cell r="M150">
            <v>0.16518877257020295</v>
          </cell>
          <cell r="P150">
            <v>281.02667825962777</v>
          </cell>
          <cell r="S150">
            <v>1.515080004160698</v>
          </cell>
          <cell r="T150">
            <v>0.27574477616799997</v>
          </cell>
          <cell r="U150">
            <v>47.848771704033268</v>
          </cell>
          <cell r="V150">
            <v>32.13328902476951</v>
          </cell>
          <cell r="W150">
            <v>19.887687689064897</v>
          </cell>
          <cell r="X150">
            <v>0.88287176033889903</v>
          </cell>
          <cell r="Y150">
            <v>11.388857158177878</v>
          </cell>
          <cell r="Z150">
            <v>517.08473322698444</v>
          </cell>
          <cell r="AD150">
            <v>912.04371360332539</v>
          </cell>
        </row>
        <row r="151">
          <cell r="B151" t="str">
            <v>Sant Antoni de Vilamajor</v>
          </cell>
          <cell r="C151">
            <v>8198</v>
          </cell>
          <cell r="M151">
            <v>0.34058886377308434</v>
          </cell>
          <cell r="P151">
            <v>552.31137110257464</v>
          </cell>
          <cell r="S151">
            <v>3.8167807753241969</v>
          </cell>
          <cell r="T151">
            <v>0</v>
          </cell>
          <cell r="U151">
            <v>33.127118854258065</v>
          </cell>
          <cell r="V151">
            <v>41.743249797755439</v>
          </cell>
          <cell r="W151">
            <v>392.07926920453957</v>
          </cell>
          <cell r="X151">
            <v>0</v>
          </cell>
          <cell r="Y151">
            <v>1.981651072921399</v>
          </cell>
          <cell r="Z151">
            <v>344.88551246870503</v>
          </cell>
          <cell r="AD151">
            <v>1369.9449532760784</v>
          </cell>
        </row>
        <row r="152">
          <cell r="B152" t="str">
            <v>Sant Celoni</v>
          </cell>
          <cell r="C152">
            <v>8202</v>
          </cell>
          <cell r="M152">
            <v>0.23394973755402379</v>
          </cell>
          <cell r="P152">
            <v>209.52169179932446</v>
          </cell>
          <cell r="S152">
            <v>16.150470758349098</v>
          </cell>
          <cell r="T152">
            <v>0</v>
          </cell>
          <cell r="U152">
            <v>120.18404543963086</v>
          </cell>
          <cell r="V152">
            <v>225.87114547136986</v>
          </cell>
          <cell r="W152">
            <v>5281.6502387104156</v>
          </cell>
          <cell r="X152">
            <v>12.914319131250206</v>
          </cell>
          <cell r="Y152">
            <v>50.483044417450422</v>
          </cell>
          <cell r="Z152">
            <v>601.58239207716019</v>
          </cell>
          <cell r="AD152">
            <v>6518.3573478049511</v>
          </cell>
        </row>
        <row r="153">
          <cell r="B153" t="str">
            <v>Sant Esteve de Palautordera</v>
          </cell>
          <cell r="C153">
            <v>8207</v>
          </cell>
          <cell r="M153">
            <v>0.32355853085821396</v>
          </cell>
          <cell r="P153">
            <v>189.18048084549511</v>
          </cell>
          <cell r="S153">
            <v>4.4615999426834465</v>
          </cell>
          <cell r="T153">
            <v>0.34984503880500001</v>
          </cell>
          <cell r="U153">
            <v>12.935962414998876</v>
          </cell>
          <cell r="V153">
            <v>21.207033532332886</v>
          </cell>
          <cell r="W153">
            <v>695.03802402002248</v>
          </cell>
          <cell r="X153">
            <v>3.060997137032988</v>
          </cell>
          <cell r="Y153">
            <v>2.1157454017709978</v>
          </cell>
          <cell r="Z153">
            <v>136.52995807101098</v>
          </cell>
          <cell r="AD153">
            <v>1064.8796464041527</v>
          </cell>
        </row>
        <row r="154">
          <cell r="B154" t="str">
            <v>Sant Feliu de Codines</v>
          </cell>
          <cell r="C154">
            <v>8210</v>
          </cell>
          <cell r="M154">
            <v>0.47526913923817427</v>
          </cell>
          <cell r="P154">
            <v>99.660948992440979</v>
          </cell>
          <cell r="S154">
            <v>29.624140928670769</v>
          </cell>
          <cell r="T154">
            <v>4.0698614696717863</v>
          </cell>
          <cell r="U154">
            <v>76.328780894245753</v>
          </cell>
          <cell r="V154">
            <v>227.87570426151945</v>
          </cell>
          <cell r="W154">
            <v>851.03460850253305</v>
          </cell>
          <cell r="X154">
            <v>0.25913969613443988</v>
          </cell>
          <cell r="Y154">
            <v>34.019189049717006</v>
          </cell>
          <cell r="Z154">
            <v>176.92882128920169</v>
          </cell>
          <cell r="AD154">
            <v>1499.8011950841349</v>
          </cell>
        </row>
        <row r="155">
          <cell r="B155" t="str">
            <v>Sant Fost de Campsentelles</v>
          </cell>
          <cell r="C155">
            <v>8209</v>
          </cell>
          <cell r="M155">
            <v>0.42691219298395211</v>
          </cell>
          <cell r="P155">
            <v>27.149150892119664</v>
          </cell>
          <cell r="S155">
            <v>0.22194321748199999</v>
          </cell>
          <cell r="T155">
            <v>29.033386968030971</v>
          </cell>
          <cell r="U155">
            <v>51.224091961691975</v>
          </cell>
          <cell r="V155">
            <v>279.44674163813363</v>
          </cell>
          <cell r="W155">
            <v>550.44896820712688</v>
          </cell>
          <cell r="X155">
            <v>1.8243695455292979</v>
          </cell>
          <cell r="Y155">
            <v>72.267499482766794</v>
          </cell>
          <cell r="Z155">
            <v>303.76297956175642</v>
          </cell>
          <cell r="AD155">
            <v>1315.3791314746377</v>
          </cell>
        </row>
        <row r="156">
          <cell r="B156" t="str">
            <v>Sant Pere de Vilamajor</v>
          </cell>
          <cell r="C156">
            <v>8234</v>
          </cell>
          <cell r="M156">
            <v>0.31653094398100479</v>
          </cell>
          <cell r="P156">
            <v>370.11161471807134</v>
          </cell>
          <cell r="S156">
            <v>8.5455733398313747</v>
          </cell>
          <cell r="T156">
            <v>0.19081918482900001</v>
          </cell>
          <cell r="U156">
            <v>73.644426348213543</v>
          </cell>
          <cell r="V156">
            <v>163.85179330959454</v>
          </cell>
          <cell r="W156">
            <v>2472.104198199735</v>
          </cell>
          <cell r="X156">
            <v>0.7741454580049989</v>
          </cell>
          <cell r="Y156">
            <v>8.3449517448372976</v>
          </cell>
          <cell r="Z156">
            <v>375.86104831454765</v>
          </cell>
          <cell r="AD156">
            <v>3473.4285706176647</v>
          </cell>
        </row>
        <row r="157">
          <cell r="B157" t="str">
            <v>Santa Eulàlia de Ronçana</v>
          </cell>
          <cell r="C157">
            <v>8248</v>
          </cell>
          <cell r="M157">
            <v>0.4002405732471005</v>
          </cell>
          <cell r="P157">
            <v>382.56003165620348</v>
          </cell>
          <cell r="S157">
            <v>117.86473197831046</v>
          </cell>
          <cell r="T157">
            <v>7.3582294710279781</v>
          </cell>
          <cell r="U157">
            <v>50.400791838989221</v>
          </cell>
          <cell r="V157">
            <v>41.474028440733633</v>
          </cell>
          <cell r="W157">
            <v>388.73823002110566</v>
          </cell>
          <cell r="X157">
            <v>0.25839308563279995</v>
          </cell>
          <cell r="Y157">
            <v>6.7604187531692856</v>
          </cell>
          <cell r="Z157">
            <v>427.36854958345367</v>
          </cell>
          <cell r="AD157">
            <v>1422.7834048286261</v>
          </cell>
        </row>
        <row r="158">
          <cell r="B158" t="str">
            <v>Santa Maria de Martorelles</v>
          </cell>
          <cell r="C158">
            <v>8256</v>
          </cell>
          <cell r="M158">
            <v>0.33807747985738151</v>
          </cell>
          <cell r="P158">
            <v>8.0672150857907852</v>
          </cell>
          <cell r="S158">
            <v>4.0678166032883949</v>
          </cell>
          <cell r="T158">
            <v>19.665702421110968</v>
          </cell>
          <cell r="U158">
            <v>4.7095274509358944</v>
          </cell>
          <cell r="V158">
            <v>37.100101295368638</v>
          </cell>
          <cell r="W158">
            <v>345.97346050711695</v>
          </cell>
          <cell r="X158">
            <v>0</v>
          </cell>
          <cell r="Y158">
            <v>3.5782960793052871</v>
          </cell>
          <cell r="Z158">
            <v>25.091003725323379</v>
          </cell>
          <cell r="AD158">
            <v>448.25312316824028</v>
          </cell>
        </row>
        <row r="159">
          <cell r="B159" t="str">
            <v>Santa Maria de Palautordera</v>
          </cell>
          <cell r="C159">
            <v>8259</v>
          </cell>
          <cell r="M159">
            <v>0.3827725032026642</v>
          </cell>
          <cell r="P159">
            <v>394.33427578000169</v>
          </cell>
          <cell r="S159">
            <v>4.4139307389133968</v>
          </cell>
          <cell r="T159">
            <v>0.61667718289699902</v>
          </cell>
          <cell r="U159">
            <v>55.505461162997406</v>
          </cell>
          <cell r="V159">
            <v>66.858235594703174</v>
          </cell>
          <cell r="W159">
            <v>720.02564985020865</v>
          </cell>
          <cell r="X159">
            <v>2.2590007029510382</v>
          </cell>
          <cell r="Y159">
            <v>36.27377648899779</v>
          </cell>
          <cell r="Z159">
            <v>412.34009315821874</v>
          </cell>
          <cell r="AD159">
            <v>1692.627100659889</v>
          </cell>
        </row>
        <row r="160">
          <cell r="B160" t="str">
            <v>Tagamanent</v>
          </cell>
          <cell r="C160">
            <v>8276</v>
          </cell>
          <cell r="M160">
            <v>0.28208103267995499</v>
          </cell>
          <cell r="P160">
            <v>36.592147175066799</v>
          </cell>
          <cell r="S160">
            <v>9.2066612408799903E-2</v>
          </cell>
          <cell r="T160">
            <v>4.1450478012703993</v>
          </cell>
          <cell r="U160">
            <v>174.60112703733034</v>
          </cell>
          <cell r="V160">
            <v>379.70847256576724</v>
          </cell>
          <cell r="W160">
            <v>3617.0338811450974</v>
          </cell>
          <cell r="X160">
            <v>0.8021387729388989</v>
          </cell>
          <cell r="Y160">
            <v>52.180196757528492</v>
          </cell>
          <cell r="Z160">
            <v>60.01950278641786</v>
          </cell>
          <cell r="AD160">
            <v>4325.1745806538256</v>
          </cell>
        </row>
        <row r="161">
          <cell r="B161" t="str">
            <v>Vallgorguina</v>
          </cell>
          <cell r="C161">
            <v>8294</v>
          </cell>
          <cell r="M161">
            <v>0.20863618591397817</v>
          </cell>
          <cell r="P161">
            <v>76.999009816073638</v>
          </cell>
          <cell r="S161">
            <v>6.3012112553641941</v>
          </cell>
          <cell r="T161">
            <v>0</v>
          </cell>
          <cell r="U161">
            <v>40.111097396935548</v>
          </cell>
          <cell r="V161">
            <v>51.350761640411335</v>
          </cell>
          <cell r="W161">
            <v>1806.6451098406312</v>
          </cell>
          <cell r="X161">
            <v>0.182521111145</v>
          </cell>
          <cell r="Y161">
            <v>9.0204488242194891</v>
          </cell>
          <cell r="Z161">
            <v>224.7122516192226</v>
          </cell>
          <cell r="AD161">
            <v>2215.322411504003</v>
          </cell>
        </row>
        <row r="162">
          <cell r="B162" t="str">
            <v>Vallromanes</v>
          </cell>
          <cell r="C162">
            <v>8296</v>
          </cell>
          <cell r="M162">
            <v>0.29637483077017318</v>
          </cell>
          <cell r="P162">
            <v>59.378771180471986</v>
          </cell>
          <cell r="S162">
            <v>9.4286279192306885</v>
          </cell>
          <cell r="T162">
            <v>5.0791811072849793</v>
          </cell>
          <cell r="U162">
            <v>24.188638594114558</v>
          </cell>
          <cell r="V162">
            <v>55.499800017290625</v>
          </cell>
          <cell r="W162">
            <v>711.0401331272426</v>
          </cell>
          <cell r="X162">
            <v>0</v>
          </cell>
          <cell r="Y162">
            <v>2.7989305669661992</v>
          </cell>
          <cell r="Z162">
            <v>192.79846858174838</v>
          </cell>
          <cell r="AD162">
            <v>1060.2125510943499</v>
          </cell>
        </row>
        <row r="163">
          <cell r="B163" t="str">
            <v>Vilalba Sasserra</v>
          </cell>
          <cell r="C163">
            <v>8306</v>
          </cell>
          <cell r="M163">
            <v>0.23248561999049527</v>
          </cell>
          <cell r="P163">
            <v>38.345722452268042</v>
          </cell>
          <cell r="S163">
            <v>1.898510974316999</v>
          </cell>
          <cell r="T163">
            <v>0</v>
          </cell>
          <cell r="U163">
            <v>4.2019443974574546</v>
          </cell>
          <cell r="V163">
            <v>18.277052398053463</v>
          </cell>
          <cell r="W163">
            <v>497.15096043851241</v>
          </cell>
          <cell r="X163">
            <v>0</v>
          </cell>
          <cell r="Y163">
            <v>2.6650580568770894</v>
          </cell>
          <cell r="Z163">
            <v>32.620684550587882</v>
          </cell>
          <cell r="AD163">
            <v>595.15993326807325</v>
          </cell>
        </row>
        <row r="164">
          <cell r="B164" t="str">
            <v>Vilanova del Vallès</v>
          </cell>
          <cell r="C164">
            <v>8902</v>
          </cell>
          <cell r="M164">
            <v>0.41307614365165546</v>
          </cell>
          <cell r="P164">
            <v>302.28436487365417</v>
          </cell>
          <cell r="S164">
            <v>6.342494178070992</v>
          </cell>
          <cell r="T164">
            <v>2.7912138109619971</v>
          </cell>
          <cell r="U164">
            <v>46.098920939223461</v>
          </cell>
          <cell r="V164">
            <v>90.721498822954786</v>
          </cell>
          <cell r="W164">
            <v>715.73065688536985</v>
          </cell>
          <cell r="X164">
            <v>1.3220681502496989</v>
          </cell>
          <cell r="Y164">
            <v>39.012252637525762</v>
          </cell>
          <cell r="Z164">
            <v>316.27071443992503</v>
          </cell>
          <cell r="AD164">
            <v>1520.5741847379356</v>
          </cell>
        </row>
        <row r="165">
          <cell r="B165" t="str">
            <v>Castellcir</v>
          </cell>
          <cell r="C165">
            <v>8055</v>
          </cell>
          <cell r="M165">
            <v>0.38198086807834331</v>
          </cell>
          <cell r="P165">
            <v>433.9540466938443</v>
          </cell>
          <cell r="S165">
            <v>0.101109605881</v>
          </cell>
          <cell r="T165">
            <v>0</v>
          </cell>
          <cell r="U165">
            <v>98.50984286852001</v>
          </cell>
          <cell r="V165">
            <v>160.38126064224167</v>
          </cell>
          <cell r="W165">
            <v>2583.4050924361513</v>
          </cell>
          <cell r="X165">
            <v>7.0684550925277918</v>
          </cell>
          <cell r="Y165">
            <v>67.622288641133892</v>
          </cell>
          <cell r="Z165">
            <v>66.491090313091945</v>
          </cell>
          <cell r="AD165">
            <v>3417.5331862933917</v>
          </cell>
        </row>
        <row r="166">
          <cell r="B166" t="str">
            <v>Castellterçol</v>
          </cell>
          <cell r="C166">
            <v>8064</v>
          </cell>
          <cell r="M166">
            <v>0.38377257316219332</v>
          </cell>
          <cell r="P166">
            <v>418.91041235262981</v>
          </cell>
          <cell r="S166">
            <v>7.6599977053918877</v>
          </cell>
          <cell r="T166">
            <v>0.36810540521399998</v>
          </cell>
          <cell r="U166">
            <v>90.161416170821155</v>
          </cell>
          <cell r="V166">
            <v>196.42418653918494</v>
          </cell>
          <cell r="W166">
            <v>2320.8231780333363</v>
          </cell>
          <cell r="X166">
            <v>5.8366654155638775</v>
          </cell>
          <cell r="Y166">
            <v>21.69718888062598</v>
          </cell>
          <cell r="Z166">
            <v>128.29358215632033</v>
          </cell>
          <cell r="AD166">
            <v>3190.174732659088</v>
          </cell>
        </row>
        <row r="167">
          <cell r="B167" t="str">
            <v>Sant Quirze Safaja</v>
          </cell>
          <cell r="C167">
            <v>8239</v>
          </cell>
          <cell r="M167">
            <v>0.47958721038092322</v>
          </cell>
          <cell r="P167">
            <v>197.53452841149775</v>
          </cell>
          <cell r="S167">
            <v>0.41702142022700001</v>
          </cell>
          <cell r="T167">
            <v>0</v>
          </cell>
          <cell r="U167">
            <v>87.169763934527012</v>
          </cell>
          <cell r="V167">
            <v>571.79705256984846</v>
          </cell>
          <cell r="W167">
            <v>1608.1374735163033</v>
          </cell>
          <cell r="X167">
            <v>1.8907119505062999</v>
          </cell>
          <cell r="Y167">
            <v>60.957862748124612</v>
          </cell>
          <cell r="Z167">
            <v>93.079888382051536</v>
          </cell>
          <cell r="AD167">
            <v>2620.9843029330859</v>
          </cell>
        </row>
        <row r="168">
          <cell r="B168">
            <v>1</v>
          </cell>
          <cell r="C168">
            <v>0</v>
          </cell>
          <cell r="M168">
            <v>0.63892495396754556</v>
          </cell>
          <cell r="P168">
            <v>4191.017964810635</v>
          </cell>
          <cell r="S168">
            <v>1709.3535301665938</v>
          </cell>
          <cell r="T168">
            <v>19055.283921987571</v>
          </cell>
          <cell r="U168">
            <v>1736.4352315529597</v>
          </cell>
          <cell r="V168">
            <v>7768.3895353513608</v>
          </cell>
          <cell r="W168">
            <v>19016.557572310758</v>
          </cell>
          <cell r="X168">
            <v>108.06968312743477</v>
          </cell>
          <cell r="Y168">
            <v>668.6621748983365</v>
          </cell>
          <cell r="Z168">
            <v>5003.0277383634393</v>
          </cell>
          <cell r="AD168">
            <v>59256.79735256909</v>
          </cell>
        </row>
        <row r="169">
          <cell r="B169">
            <v>2</v>
          </cell>
          <cell r="C169">
            <v>0</v>
          </cell>
          <cell r="M169">
            <v>0.45124804825246556</v>
          </cell>
          <cell r="P169">
            <v>3423.84737656887</v>
          </cell>
          <cell r="S169">
            <v>2190.1732236987818</v>
          </cell>
          <cell r="T169">
            <v>406.47961877097839</v>
          </cell>
          <cell r="U169">
            <v>2025.7663854589562</v>
          </cell>
          <cell r="V169">
            <v>8737.9455851735147</v>
          </cell>
          <cell r="W169">
            <v>14799.703691248993</v>
          </cell>
          <cell r="X169">
            <v>646.14053432989022</v>
          </cell>
          <cell r="Y169">
            <v>1687.4850444689955</v>
          </cell>
          <cell r="Z169">
            <v>14663.335919351141</v>
          </cell>
          <cell r="AD169">
            <v>48580.877379070116</v>
          </cell>
        </row>
        <row r="170">
          <cell r="B170">
            <v>3</v>
          </cell>
          <cell r="C170">
            <v>0</v>
          </cell>
          <cell r="M170">
            <v>6.5831318693734528E-2</v>
          </cell>
          <cell r="P170">
            <v>69.986112741147764</v>
          </cell>
          <cell r="S170">
            <v>7.2152644670943955</v>
          </cell>
          <cell r="T170">
            <v>6.9815193904662998</v>
          </cell>
          <cell r="U170">
            <v>107.83625746210637</v>
          </cell>
          <cell r="V170">
            <v>1384.8486331095819</v>
          </cell>
          <cell r="W170">
            <v>1571.6940275866687</v>
          </cell>
          <cell r="X170">
            <v>37.128005475379453</v>
          </cell>
          <cell r="Y170">
            <v>152.3418205862761</v>
          </cell>
          <cell r="Z170">
            <v>11211.867120565073</v>
          </cell>
          <cell r="AD170">
            <v>14549.898751383795</v>
          </cell>
        </row>
        <row r="171">
          <cell r="B171">
            <v>4</v>
          </cell>
          <cell r="C171">
            <v>0</v>
          </cell>
          <cell r="M171">
            <v>0.50141424871387241</v>
          </cell>
          <cell r="P171">
            <v>956.62333769069517</v>
          </cell>
          <cell r="S171">
            <v>353.44585299277935</v>
          </cell>
          <cell r="T171">
            <v>1049.9385387540847</v>
          </cell>
          <cell r="U171">
            <v>474.74161365409384</v>
          </cell>
          <cell r="V171">
            <v>5668.8802073592087</v>
          </cell>
          <cell r="W171">
            <v>5499.0578887249112</v>
          </cell>
          <cell r="X171">
            <v>28.260980376198571</v>
          </cell>
          <cell r="Y171">
            <v>543.70609177554775</v>
          </cell>
          <cell r="Z171">
            <v>3912.8269403026329</v>
          </cell>
          <cell r="AD171">
            <v>18487.481451630152</v>
          </cell>
        </row>
        <row r="172">
          <cell r="B172">
            <v>5</v>
          </cell>
          <cell r="C172">
            <v>0</v>
          </cell>
          <cell r="M172">
            <v>0.38677738540453854</v>
          </cell>
          <cell r="P172">
            <v>3715.3940274721767</v>
          </cell>
          <cell r="S172">
            <v>398.57127108514294</v>
          </cell>
          <cell r="T172">
            <v>293.44705751726514</v>
          </cell>
          <cell r="U172">
            <v>1294.4804595610904</v>
          </cell>
          <cell r="V172">
            <v>3353.5014998315241</v>
          </cell>
          <cell r="W172">
            <v>20719.262132393265</v>
          </cell>
          <cell r="X172">
            <v>97.805397812115885</v>
          </cell>
          <cell r="Y172">
            <v>676.28174451729967</v>
          </cell>
          <cell r="Z172">
            <v>9237.6023002992642</v>
          </cell>
          <cell r="AD172">
            <v>39786.345890489145</v>
          </cell>
        </row>
        <row r="173">
          <cell r="B173">
            <v>6</v>
          </cell>
          <cell r="C173">
            <v>0</v>
          </cell>
          <cell r="M173">
            <v>0.38941528581146251</v>
          </cell>
          <cell r="P173">
            <v>5660.3407116154331</v>
          </cell>
          <cell r="S173">
            <v>747.65122639497667</v>
          </cell>
          <cell r="T173">
            <v>54.275142932318914</v>
          </cell>
          <cell r="U173">
            <v>1834.7584976265555</v>
          </cell>
          <cell r="V173">
            <v>6775.68164769139</v>
          </cell>
          <cell r="W173">
            <v>24871.869976309754</v>
          </cell>
          <cell r="X173">
            <v>215.10736177606475</v>
          </cell>
          <cell r="Y173">
            <v>1599.0723497121264</v>
          </cell>
          <cell r="Z173">
            <v>16540.451311758607</v>
          </cell>
          <cell r="AD173">
            <v>58299.208225817223</v>
          </cell>
        </row>
        <row r="174">
          <cell r="B174">
            <v>7</v>
          </cell>
          <cell r="C174">
            <v>0</v>
          </cell>
          <cell r="M174">
            <v>0.39813795842843758</v>
          </cell>
          <cell r="P174">
            <v>11430.102872392137</v>
          </cell>
          <cell r="S174">
            <v>819.61479336437492</v>
          </cell>
          <cell r="T174">
            <v>201.48068890094015</v>
          </cell>
          <cell r="U174">
            <v>2321.2871178087266</v>
          </cell>
          <cell r="V174">
            <v>6009.4258715405213</v>
          </cell>
          <cell r="W174">
            <v>49222.459019806476</v>
          </cell>
          <cell r="X174">
            <v>103.61788618305108</v>
          </cell>
          <cell r="Y174">
            <v>991.10688784944728</v>
          </cell>
          <cell r="Z174">
            <v>13989.360476993839</v>
          </cell>
          <cell r="AD174">
            <v>85088.455614839491</v>
          </cell>
        </row>
        <row r="175">
          <cell r="B175" t="str">
            <v>ZZ RMB</v>
          </cell>
          <cell r="C175" t="str">
            <v>RMB</v>
          </cell>
          <cell r="M175">
            <v>0.48024600781320076</v>
          </cell>
          <cell r="P175">
            <v>29447.312393291108</v>
          </cell>
          <cell r="S175">
            <v>6226.0251621697435</v>
          </cell>
          <cell r="T175">
            <v>21067.886488253629</v>
          </cell>
          <cell r="U175">
            <v>9795.3055631244897</v>
          </cell>
          <cell r="V175">
            <v>39698.672980057112</v>
          </cell>
          <cell r="W175">
            <v>135700.60430838077</v>
          </cell>
          <cell r="X175">
            <v>1236.1298490801348</v>
          </cell>
          <cell r="Y175">
            <v>6318.6561138080287</v>
          </cell>
          <cell r="Z175">
            <v>74558.471807633978</v>
          </cell>
          <cell r="AD175">
            <v>324049.06466579903</v>
          </cell>
        </row>
        <row r="176">
          <cell r="B176" t="str">
            <v>AMB</v>
          </cell>
          <cell r="C176" t="str">
            <v>AMB</v>
          </cell>
          <cell r="M176">
            <v>0.30840735868624231</v>
          </cell>
          <cell r="P176">
            <v>3786.6140955359383</v>
          </cell>
          <cell r="S176">
            <v>1459.6173451701611</v>
          </cell>
          <cell r="T176">
            <v>139.51028594419256</v>
          </cell>
          <cell r="U176">
            <v>2206.8177456072426</v>
          </cell>
          <cell r="V176">
            <v>9723.9414720340719</v>
          </cell>
          <cell r="W176">
            <v>16043.141979394532</v>
          </cell>
          <cell r="X176">
            <v>636.15369094531457</v>
          </cell>
          <cell r="Y176">
            <v>1419.2938979363535</v>
          </cell>
          <cell r="Z176">
            <v>28127.421907086384</v>
          </cell>
          <cell r="AD176">
            <v>63542.512409654177</v>
          </cell>
        </row>
        <row r="177">
          <cell r="B177" t="str">
            <v>Valles</v>
          </cell>
          <cell r="M177">
            <v>0.41476471635027862</v>
          </cell>
          <cell r="P177">
            <v>1767.5055126350244</v>
          </cell>
          <cell r="S177">
            <v>332.27327738057329</v>
          </cell>
          <cell r="T177">
            <v>15.360769789583379</v>
          </cell>
          <cell r="U177">
            <v>206.36167138785339</v>
          </cell>
          <cell r="V177">
            <v>711.5546040038048</v>
          </cell>
          <cell r="W177">
            <v>6696.180493633874</v>
          </cell>
          <cell r="X177">
            <v>26.279182674564602</v>
          </cell>
          <cell r="Y177">
            <v>213.2066161683085</v>
          </cell>
          <cell r="Z177">
            <v>2028.1589956589569</v>
          </cell>
          <cell r="AD177">
            <v>11996.881123332545</v>
          </cell>
        </row>
      </sheetData>
      <sheetData sheetId="22"/>
      <sheetData sheetId="23">
        <row r="168">
          <cell r="D168">
            <v>2.2240381756742389</v>
          </cell>
          <cell r="E168">
            <v>2.0349726930029188</v>
          </cell>
          <cell r="F168">
            <v>1.3728518710250737</v>
          </cell>
          <cell r="I168">
            <v>0.10163626652714551</v>
          </cell>
          <cell r="DN168">
            <v>166.23820623578496</v>
          </cell>
          <cell r="DO168">
            <v>85.378887543821932</v>
          </cell>
          <cell r="DP168">
            <v>148.98994230224596</v>
          </cell>
          <cell r="DS168">
            <v>11.083245077193057</v>
          </cell>
        </row>
        <row r="169">
          <cell r="D169">
            <v>14.68100373128282</v>
          </cell>
          <cell r="E169">
            <v>0.95362329374310928</v>
          </cell>
          <cell r="F169">
            <v>1.4256696015201087</v>
          </cell>
          <cell r="I169">
            <v>8.6724340829705995E-2</v>
          </cell>
          <cell r="DN169">
            <v>192.50638123110866</v>
          </cell>
          <cell r="DO169">
            <v>81.281249443166729</v>
          </cell>
          <cell r="DP169">
            <v>116.35665370070164</v>
          </cell>
          <cell r="DS169">
            <v>6.7743812764295885</v>
          </cell>
        </row>
        <row r="170">
          <cell r="D170">
            <v>10.506009149492053</v>
          </cell>
          <cell r="E170">
            <v>5.3618156875448779</v>
          </cell>
          <cell r="F170">
            <v>7.3085240509302771</v>
          </cell>
          <cell r="I170">
            <v>2.6874245673541446E-2</v>
          </cell>
          <cell r="DN170">
            <v>445.16566789565479</v>
          </cell>
          <cell r="DO170">
            <v>289.7103782760957</v>
          </cell>
          <cell r="DP170">
            <v>387.88042832236113</v>
          </cell>
          <cell r="DS170">
            <v>1.4079229445239645</v>
          </cell>
        </row>
        <row r="171">
          <cell r="D171">
            <v>2.1231449383421763</v>
          </cell>
          <cell r="E171">
            <v>0.59719096034850283</v>
          </cell>
          <cell r="F171">
            <v>1.1436503711135042</v>
          </cell>
          <cell r="I171">
            <v>1.4151535234301784E-2</v>
          </cell>
          <cell r="DN171">
            <v>177.06441116728993</v>
          </cell>
          <cell r="DO171">
            <v>85.357696081386948</v>
          </cell>
          <cell r="DP171">
            <v>152.18753608893428</v>
          </cell>
          <cell r="DS171">
            <v>1.8213987435873953</v>
          </cell>
        </row>
        <row r="172">
          <cell r="D172">
            <v>5.4702287619766956</v>
          </cell>
          <cell r="E172">
            <v>3.5334139990103872</v>
          </cell>
          <cell r="F172">
            <v>3.0034842785665177</v>
          </cell>
          <cell r="I172">
            <v>0.39109754753743509</v>
          </cell>
          <cell r="DN172">
            <v>190.09969485454664</v>
          </cell>
          <cell r="DO172">
            <v>151.61641160205431</v>
          </cell>
          <cell r="DP172">
            <v>128.71038703403869</v>
          </cell>
          <cell r="DS172">
            <v>16.109946987456592</v>
          </cell>
        </row>
        <row r="173">
          <cell r="D173">
            <v>1.3382703786228298</v>
          </cell>
          <cell r="E173">
            <v>0.41091318725410642</v>
          </cell>
          <cell r="F173">
            <v>0.5545979313266749</v>
          </cell>
          <cell r="I173">
            <v>4.8099716574103078E-2</v>
          </cell>
          <cell r="DN173">
            <v>191.18514989445487</v>
          </cell>
          <cell r="DO173">
            <v>135.14655675464925</v>
          </cell>
          <cell r="DP173">
            <v>176.82436430375262</v>
          </cell>
          <cell r="DS173">
            <v>14.902850098411331</v>
          </cell>
        </row>
        <row r="174">
          <cell r="D174">
            <v>1.3577931498092413</v>
          </cell>
          <cell r="E174">
            <v>0.23365417033731065</v>
          </cell>
          <cell r="F174">
            <v>0.60650490670119117</v>
          </cell>
          <cell r="I174">
            <v>0.13948115620388402</v>
          </cell>
          <cell r="DN174">
            <v>101.04293612627681</v>
          </cell>
          <cell r="DO174">
            <v>43.475857962018388</v>
          </cell>
          <cell r="DP174">
            <v>94.940046352693813</v>
          </cell>
          <cell r="DS174">
            <v>20.68583885432674</v>
          </cell>
        </row>
        <row r="175">
          <cell r="D175">
            <v>2.2798240832028873</v>
          </cell>
          <cell r="E175">
            <v>0.7695177872875496</v>
          </cell>
          <cell r="F175">
            <v>1.2239155823449823</v>
          </cell>
          <cell r="I175">
            <v>0.167873032103694</v>
          </cell>
          <cell r="DN175">
            <v>148.76039964263498</v>
          </cell>
          <cell r="DO175">
            <v>78.812421530096742</v>
          </cell>
          <cell r="DP175">
            <v>125.35090466593982</v>
          </cell>
          <cell r="DS175">
            <v>17.193209030719771</v>
          </cell>
        </row>
      </sheetData>
      <sheetData sheetId="24"/>
      <sheetData sheetId="25"/>
      <sheetData sheetId="26"/>
      <sheetData sheetId="27">
        <row r="3">
          <cell r="D3">
            <v>113.2482565486587</v>
          </cell>
          <cell r="M3">
            <v>669.07206210374989</v>
          </cell>
          <cell r="N3">
            <v>27.125084383709716</v>
          </cell>
          <cell r="O3">
            <v>1672.7151999999999</v>
          </cell>
          <cell r="P3">
            <v>1652.5063813282436</v>
          </cell>
          <cell r="R3">
            <v>236.23939547946841</v>
          </cell>
          <cell r="S3">
            <v>4749.9185587931679</v>
          </cell>
          <cell r="T3">
            <v>2230.3524519213811</v>
          </cell>
          <cell r="U3">
            <v>170348.81341654208</v>
          </cell>
          <cell r="V3">
            <v>979.01051158356165</v>
          </cell>
        </row>
        <row r="4">
          <cell r="D4">
            <v>183.48788145123115</v>
          </cell>
          <cell r="M4">
            <v>1538.0818429327501</v>
          </cell>
          <cell r="N4">
            <v>2.6114443980900597</v>
          </cell>
          <cell r="O4">
            <v>1987.5411999999999</v>
          </cell>
          <cell r="P4">
            <v>1981.2334144543952</v>
          </cell>
          <cell r="R4">
            <v>570.61639590986647</v>
          </cell>
          <cell r="S4">
            <v>6176.0769830294339</v>
          </cell>
          <cell r="T4">
            <v>2924.3243946871203</v>
          </cell>
          <cell r="U4">
            <v>195036.73338655796</v>
          </cell>
          <cell r="V4">
            <v>364.65547384109584</v>
          </cell>
        </row>
        <row r="5">
          <cell r="D5">
            <v>163.43315048160082</v>
          </cell>
          <cell r="M5">
            <v>183763.95604993415</v>
          </cell>
          <cell r="N5">
            <v>551.58918269006858</v>
          </cell>
          <cell r="O5">
            <v>2773.3731999999995</v>
          </cell>
          <cell r="P5">
            <v>1544.3062318548778</v>
          </cell>
          <cell r="R5">
            <v>760.44447851321979</v>
          </cell>
          <cell r="S5">
            <v>6107.6609992345857</v>
          </cell>
          <cell r="T5">
            <v>2934.6843569047182</v>
          </cell>
          <cell r="U5">
            <v>405511.36963213794</v>
          </cell>
          <cell r="V5">
            <v>22539.428959758909</v>
          </cell>
        </row>
        <row r="6">
          <cell r="D6">
            <v>63.785696281311978</v>
          </cell>
          <cell r="M6">
            <v>28013.611765415786</v>
          </cell>
          <cell r="N6">
            <v>6.0247235167695647</v>
          </cell>
          <cell r="O6">
            <v>1245.4943999999998</v>
          </cell>
          <cell r="P6">
            <v>937.3417564086966</v>
          </cell>
          <cell r="R6">
            <v>156.42432627535413</v>
          </cell>
          <cell r="S6">
            <v>2493.9669273060586</v>
          </cell>
          <cell r="T6">
            <v>1242.8169471150152</v>
          </cell>
          <cell r="U6">
            <v>91240.862540685688</v>
          </cell>
          <cell r="V6">
            <v>698.7076325260274</v>
          </cell>
        </row>
        <row r="7">
          <cell r="D7">
            <v>196.90673679044249</v>
          </cell>
          <cell r="M7">
            <v>193892.45331501332</v>
          </cell>
          <cell r="N7">
            <v>0.29466417500603853</v>
          </cell>
          <cell r="O7">
            <v>2806.3627999999999</v>
          </cell>
          <cell r="P7">
            <v>1665.5896038955564</v>
          </cell>
          <cell r="R7">
            <v>174.44674898080223</v>
          </cell>
          <cell r="S7">
            <v>7458.9933618615232</v>
          </cell>
          <cell r="T7">
            <v>3684.0576513105852</v>
          </cell>
          <cell r="U7">
            <v>388294.37816828018</v>
          </cell>
          <cell r="V7">
            <v>3350.4061610958906</v>
          </cell>
        </row>
        <row r="8">
          <cell r="D8">
            <v>90.847267427536863</v>
          </cell>
          <cell r="M8">
            <v>55.079857799999992</v>
          </cell>
          <cell r="N8">
            <v>0</v>
          </cell>
          <cell r="O8">
            <v>972.53559999999993</v>
          </cell>
          <cell r="P8">
            <v>971.71923799654439</v>
          </cell>
          <cell r="R8">
            <v>721.29845685769851</v>
          </cell>
          <cell r="S8">
            <v>2754.6949660709734</v>
          </cell>
          <cell r="T8">
            <v>1227.8192456786319</v>
          </cell>
          <cell r="U8">
            <v>76042.584350926802</v>
          </cell>
          <cell r="V8">
            <v>2.1955068493150689</v>
          </cell>
        </row>
        <row r="9">
          <cell r="D9">
            <v>39.218742333536284</v>
          </cell>
          <cell r="M9">
            <v>5250.3485926226858</v>
          </cell>
          <cell r="N9">
            <v>62.473841058249832</v>
          </cell>
          <cell r="O9">
            <v>771.63879999999995</v>
          </cell>
          <cell r="P9">
            <v>672.72766068025408</v>
          </cell>
          <cell r="R9">
            <v>4.8700730157429293</v>
          </cell>
          <cell r="S9">
            <v>1674.7809666805701</v>
          </cell>
          <cell r="T9">
            <v>849.16474648427743</v>
          </cell>
          <cell r="U9">
            <v>97271.722980179722</v>
          </cell>
          <cell r="V9">
            <v>2502.2515660273975</v>
          </cell>
        </row>
        <row r="10">
          <cell r="D10">
            <v>6.6539954871359255</v>
          </cell>
          <cell r="M10">
            <v>0</v>
          </cell>
          <cell r="N10">
            <v>0</v>
          </cell>
          <cell r="O10">
            <v>140.72639999999998</v>
          </cell>
          <cell r="P10">
            <v>140.72639999999998</v>
          </cell>
          <cell r="R10">
            <v>0</v>
          </cell>
          <cell r="S10">
            <v>271.31349940587052</v>
          </cell>
          <cell r="T10">
            <v>128.60714841422146</v>
          </cell>
          <cell r="U10">
            <v>8657.399928167657</v>
          </cell>
          <cell r="V10">
            <v>0</v>
          </cell>
        </row>
        <row r="11">
          <cell r="D11">
            <v>411.7204976668541</v>
          </cell>
          <cell r="M11">
            <v>41498.029670262637</v>
          </cell>
          <cell r="N11">
            <v>34.509039498036124</v>
          </cell>
          <cell r="O11">
            <v>1539.0031999999999</v>
          </cell>
          <cell r="P11">
            <v>1238.9868232351539</v>
          </cell>
          <cell r="R11">
            <v>96.077041818681764</v>
          </cell>
          <cell r="S11">
            <v>5737.1305720913861</v>
          </cell>
          <cell r="T11">
            <v>2336.2830831101328</v>
          </cell>
          <cell r="U11">
            <v>135630.56957217809</v>
          </cell>
          <cell r="V11">
            <v>1959.5872701369863</v>
          </cell>
        </row>
        <row r="12">
          <cell r="D12">
            <v>127.71069922002803</v>
          </cell>
          <cell r="M12">
            <v>18314.502311603006</v>
          </cell>
          <cell r="N12">
            <v>5.9339171637067789</v>
          </cell>
          <cell r="O12">
            <v>1155.5128</v>
          </cell>
          <cell r="P12">
            <v>1150.29042521934</v>
          </cell>
          <cell r="R12">
            <v>101.07357551634257</v>
          </cell>
          <cell r="S12">
            <v>3434.6763103750236</v>
          </cell>
          <cell r="T12">
            <v>1643.7418867004562</v>
          </cell>
          <cell r="U12">
            <v>142841.73128941242</v>
          </cell>
          <cell r="V12">
            <v>2158.4766370191778</v>
          </cell>
        </row>
        <row r="13">
          <cell r="D13">
            <v>19.418251844599066</v>
          </cell>
          <cell r="M13">
            <v>0</v>
          </cell>
          <cell r="N13">
            <v>0</v>
          </cell>
          <cell r="O13">
            <v>117.71039999999999</v>
          </cell>
          <cell r="P13">
            <v>117.71039999999999</v>
          </cell>
          <cell r="R13">
            <v>0</v>
          </cell>
          <cell r="S13">
            <v>596.88605193120566</v>
          </cell>
          <cell r="T13">
            <v>268.3374349849791</v>
          </cell>
          <cell r="U13">
            <v>28860.565052477894</v>
          </cell>
          <cell r="V13">
            <v>0</v>
          </cell>
        </row>
        <row r="14">
          <cell r="D14">
            <v>43.879346585619437</v>
          </cell>
          <cell r="M14">
            <v>19246.925635601208</v>
          </cell>
          <cell r="N14">
            <v>6.4057429349138814E-2</v>
          </cell>
          <cell r="O14">
            <v>734.75839999999994</v>
          </cell>
          <cell r="P14">
            <v>502.83894087135673</v>
          </cell>
          <cell r="R14">
            <v>33.21314807661868</v>
          </cell>
          <cell r="S14">
            <v>1458.8222864388808</v>
          </cell>
          <cell r="T14">
            <v>713.19208729287823</v>
          </cell>
          <cell r="U14">
            <v>36245.345822908523</v>
          </cell>
          <cell r="V14">
            <v>385.63081643835625</v>
          </cell>
        </row>
        <row r="15">
          <cell r="D15">
            <v>123.79342692206232</v>
          </cell>
          <cell r="M15">
            <v>877.47610451175001</v>
          </cell>
          <cell r="N15">
            <v>1.8435929142165035</v>
          </cell>
          <cell r="O15">
            <v>548.7672</v>
          </cell>
          <cell r="P15">
            <v>547.5237191029529</v>
          </cell>
          <cell r="R15">
            <v>27.816140733912391</v>
          </cell>
          <cell r="S15">
            <v>1859.3215796572604</v>
          </cell>
          <cell r="T15">
            <v>776.30952586106127</v>
          </cell>
          <cell r="U15">
            <v>58472.223214915379</v>
          </cell>
          <cell r="V15">
            <v>281.62231061917811</v>
          </cell>
        </row>
        <row r="16">
          <cell r="D16">
            <v>2.9564202626120384</v>
          </cell>
          <cell r="M16">
            <v>0</v>
          </cell>
          <cell r="N16">
            <v>0</v>
          </cell>
          <cell r="O16">
            <v>78.09</v>
          </cell>
          <cell r="P16">
            <v>78.09</v>
          </cell>
          <cell r="R16">
            <v>0</v>
          </cell>
          <cell r="S16">
            <v>88.68454865568205</v>
          </cell>
          <cell r="T16">
            <v>43.674579013036706</v>
          </cell>
          <cell r="U16">
            <v>7508.3493845656658</v>
          </cell>
          <cell r="V16">
            <v>0</v>
          </cell>
        </row>
        <row r="17">
          <cell r="D17">
            <v>34.631619854368004</v>
          </cell>
          <cell r="M17">
            <v>38.971597500000001</v>
          </cell>
          <cell r="N17">
            <v>0</v>
          </cell>
          <cell r="O17">
            <v>494.57</v>
          </cell>
          <cell r="P17">
            <v>493.91280950529119</v>
          </cell>
          <cell r="R17">
            <v>51.600842593156315</v>
          </cell>
          <cell r="S17">
            <v>1573.799654363937</v>
          </cell>
          <cell r="T17">
            <v>793.99114220919921</v>
          </cell>
          <cell r="U17">
            <v>81205.150619108681</v>
          </cell>
          <cell r="V17">
            <v>1.5534246575342467</v>
          </cell>
        </row>
        <row r="18">
          <cell r="D18">
            <v>185.73889079546925</v>
          </cell>
          <cell r="M18">
            <v>11111.152707209671</v>
          </cell>
          <cell r="N18">
            <v>23.261010598371023</v>
          </cell>
          <cell r="O18">
            <v>1222.0948000000001</v>
          </cell>
          <cell r="P18">
            <v>1204.9225469712171</v>
          </cell>
          <cell r="R18">
            <v>621.77085458434749</v>
          </cell>
          <cell r="S18">
            <v>4330.9547863481312</v>
          </cell>
          <cell r="T18">
            <v>1878.7504263344244</v>
          </cell>
          <cell r="U18">
            <v>131485.73878470625</v>
          </cell>
          <cell r="V18">
            <v>2235.850002542466</v>
          </cell>
        </row>
        <row r="19">
          <cell r="D19">
            <v>268.60831009675132</v>
          </cell>
          <cell r="M19">
            <v>187995.84802040848</v>
          </cell>
          <cell r="N19">
            <v>611.83771409407393</v>
          </cell>
          <cell r="O19">
            <v>3613.6215999999995</v>
          </cell>
          <cell r="P19">
            <v>2323.0600239488754</v>
          </cell>
          <cell r="R19">
            <v>1117.80759213084</v>
          </cell>
          <cell r="S19">
            <v>8061.2340083024574</v>
          </cell>
          <cell r="T19">
            <v>3791.862218039053</v>
          </cell>
          <cell r="U19">
            <v>302336.7110800388</v>
          </cell>
          <cell r="V19">
            <v>24883.564698345206</v>
          </cell>
        </row>
        <row r="20">
          <cell r="D20">
            <v>56.869992484961926</v>
          </cell>
          <cell r="M20">
            <v>16861.949567769025</v>
          </cell>
          <cell r="N20">
            <v>5.7531239130704681E-2</v>
          </cell>
          <cell r="O20">
            <v>354.93959999999998</v>
          </cell>
          <cell r="P20">
            <v>205.05320713634794</v>
          </cell>
          <cell r="R20">
            <v>131.79669918771515</v>
          </cell>
          <cell r="S20">
            <v>1186.4225139982768</v>
          </cell>
          <cell r="T20">
            <v>412.96213221270801</v>
          </cell>
          <cell r="U20">
            <v>34272.270762715263</v>
          </cell>
          <cell r="V20">
            <v>327.0524792547946</v>
          </cell>
        </row>
        <row r="21">
          <cell r="D21">
            <v>106.08769651266165</v>
          </cell>
          <cell r="M21">
            <v>6924.2149300307301</v>
          </cell>
          <cell r="N21">
            <v>19.739348896961967</v>
          </cell>
          <cell r="O21">
            <v>584.33240000000001</v>
          </cell>
          <cell r="P21">
            <v>535.03538458491016</v>
          </cell>
          <cell r="R21">
            <v>268.34245641025404</v>
          </cell>
          <cell r="S21">
            <v>2527.4343442620757</v>
          </cell>
          <cell r="T21">
            <v>963.13347658544228</v>
          </cell>
          <cell r="U21">
            <v>52958.634828020717</v>
          </cell>
          <cell r="V21">
            <v>778.55418404383545</v>
          </cell>
        </row>
        <row r="22">
          <cell r="D22">
            <v>121.47235674264336</v>
          </cell>
          <cell r="M22">
            <v>16618.44861895193</v>
          </cell>
          <cell r="N22">
            <v>34.693671138692935</v>
          </cell>
          <cell r="O22">
            <v>1487.1623999999999</v>
          </cell>
          <cell r="P22">
            <v>1352.4358480151668</v>
          </cell>
          <cell r="R22">
            <v>132.76209464275095</v>
          </cell>
          <cell r="S22">
            <v>3453.3539434502591</v>
          </cell>
          <cell r="T22">
            <v>1605.4102677380893</v>
          </cell>
          <cell r="U22">
            <v>90401.26390183701</v>
          </cell>
          <cell r="V22">
            <v>1450.0693992328768</v>
          </cell>
        </row>
        <row r="23">
          <cell r="D23">
            <v>32.259798866066369</v>
          </cell>
          <cell r="M23">
            <v>0</v>
          </cell>
          <cell r="N23">
            <v>0</v>
          </cell>
          <cell r="O23">
            <v>232.95479999999998</v>
          </cell>
          <cell r="P23">
            <v>232.95479999999998</v>
          </cell>
          <cell r="R23">
            <v>0</v>
          </cell>
          <cell r="S23">
            <v>964.74734895568088</v>
          </cell>
          <cell r="T23">
            <v>472.26140601141293</v>
          </cell>
          <cell r="U23">
            <v>38379.819730859235</v>
          </cell>
          <cell r="V23">
            <v>0</v>
          </cell>
        </row>
        <row r="24">
          <cell r="D24">
            <v>104.14766335429105</v>
          </cell>
          <cell r="M24">
            <v>41708.842073831518</v>
          </cell>
          <cell r="N24">
            <v>8.1564262708541282</v>
          </cell>
          <cell r="O24">
            <v>1057.6400000000001</v>
          </cell>
          <cell r="P24">
            <v>933.36881791191479</v>
          </cell>
          <cell r="R24">
            <v>21.779537326339195</v>
          </cell>
          <cell r="S24">
            <v>2591.258377676545</v>
          </cell>
          <cell r="T24">
            <v>1223.2156111119311</v>
          </cell>
          <cell r="U24">
            <v>185786.58938050663</v>
          </cell>
          <cell r="V24">
            <v>4035.1235053808227</v>
          </cell>
        </row>
        <row r="25">
          <cell r="D25">
            <v>173.07748876731338</v>
          </cell>
          <cell r="M25">
            <v>30972.726181473929</v>
          </cell>
          <cell r="N25">
            <v>4.028675398720571</v>
          </cell>
          <cell r="O25">
            <v>3247.2835999999998</v>
          </cell>
          <cell r="P25">
            <v>2826.8674128599337</v>
          </cell>
          <cell r="R25">
            <v>46.028636332818301</v>
          </cell>
          <cell r="S25">
            <v>7871.6957858392871</v>
          </cell>
          <cell r="T25">
            <v>3767.5513936118473</v>
          </cell>
          <cell r="U25">
            <v>295952.00513014838</v>
          </cell>
          <cell r="V25">
            <v>1414.5154439671235</v>
          </cell>
        </row>
        <row r="26">
          <cell r="D26">
            <v>174.14786641186083</v>
          </cell>
          <cell r="M26">
            <v>23882.228352136877</v>
          </cell>
          <cell r="N26">
            <v>17.233398355263834</v>
          </cell>
          <cell r="O26">
            <v>1638.3007999999998</v>
          </cell>
          <cell r="P26">
            <v>1363.9696168431435</v>
          </cell>
          <cell r="R26">
            <v>313.56437874112737</v>
          </cell>
          <cell r="S26">
            <v>5413.9090041815325</v>
          </cell>
          <cell r="T26">
            <v>2440.8808076343657</v>
          </cell>
          <cell r="U26">
            <v>152541.64316973864</v>
          </cell>
          <cell r="V26">
            <v>1250.7067142136989</v>
          </cell>
        </row>
        <row r="27">
          <cell r="D27">
            <v>181.16703162684482</v>
          </cell>
          <cell r="M27">
            <v>69353.123645719577</v>
          </cell>
          <cell r="N27">
            <v>109.847584102486</v>
          </cell>
          <cell r="O27">
            <v>1347.3675999999998</v>
          </cell>
          <cell r="P27">
            <v>939.55265017694228</v>
          </cell>
          <cell r="R27">
            <v>17.003934457035474</v>
          </cell>
          <cell r="S27">
            <v>4575.292819829172</v>
          </cell>
          <cell r="T27">
            <v>1967.2726858901744</v>
          </cell>
          <cell r="U27">
            <v>168102.04611114689</v>
          </cell>
          <cell r="V27">
            <v>5127.1902120328768</v>
          </cell>
        </row>
        <row r="28">
          <cell r="D28">
            <v>158.54919428846685</v>
          </cell>
          <cell r="M28">
            <v>12038.587347644936</v>
          </cell>
          <cell r="N28">
            <v>40.491007224799105</v>
          </cell>
          <cell r="O28">
            <v>1578.788</v>
          </cell>
          <cell r="P28">
            <v>1547.0285902381131</v>
          </cell>
          <cell r="R28">
            <v>458.89608141486207</v>
          </cell>
          <cell r="S28">
            <v>4134.6001496826766</v>
          </cell>
          <cell r="T28">
            <v>1980.5399234874599</v>
          </cell>
          <cell r="U28">
            <v>226189.25828122377</v>
          </cell>
          <cell r="V28">
            <v>2667.8356143780825</v>
          </cell>
        </row>
        <row r="29">
          <cell r="D29">
            <v>36.813110767212777</v>
          </cell>
          <cell r="M29">
            <v>13935.407424679081</v>
          </cell>
          <cell r="N29">
            <v>75.205476913722535</v>
          </cell>
          <cell r="O29">
            <v>1008.5940000000001</v>
          </cell>
          <cell r="P29">
            <v>858.88248616194119</v>
          </cell>
          <cell r="R29">
            <v>32.159743651397839</v>
          </cell>
          <cell r="S29">
            <v>2514.2526812133979</v>
          </cell>
          <cell r="T29">
            <v>1303.5815523900583</v>
          </cell>
          <cell r="U29">
            <v>150977.38819592822</v>
          </cell>
          <cell r="V29">
            <v>2906.8903627397262</v>
          </cell>
        </row>
        <row r="30">
          <cell r="D30">
            <v>299.37397926362041</v>
          </cell>
          <cell r="M30">
            <v>20304.903707170601</v>
          </cell>
          <cell r="N30">
            <v>178.87697019459344</v>
          </cell>
          <cell r="O30">
            <v>388.47719999999993</v>
          </cell>
          <cell r="P30">
            <v>263.23579041495759</v>
          </cell>
          <cell r="R30">
            <v>2254.7072304064859</v>
          </cell>
          <cell r="S30">
            <v>1987.9383866229743</v>
          </cell>
          <cell r="T30">
            <v>692.36966770831555</v>
          </cell>
          <cell r="U30">
            <v>28417.605014853187</v>
          </cell>
          <cell r="V30">
            <v>8013.8215075068501</v>
          </cell>
        </row>
        <row r="31">
          <cell r="D31">
            <v>198.12981313621896</v>
          </cell>
          <cell r="M31">
            <v>51.59071886625</v>
          </cell>
          <cell r="N31">
            <v>0.12310384363446608</v>
          </cell>
          <cell r="O31">
            <v>170.154</v>
          </cell>
          <cell r="P31">
            <v>170.09794714727758</v>
          </cell>
          <cell r="R31">
            <v>380.75374797596305</v>
          </cell>
          <cell r="S31">
            <v>1295.8091821310661</v>
          </cell>
          <cell r="T31">
            <v>464.85341949347946</v>
          </cell>
          <cell r="U31">
            <v>58507.775164358718</v>
          </cell>
          <cell r="V31">
            <v>36.663034586301372</v>
          </cell>
        </row>
        <row r="32">
          <cell r="D32">
            <v>12.620328270146288</v>
          </cell>
          <cell r="M32">
            <v>0</v>
          </cell>
          <cell r="N32">
            <v>0</v>
          </cell>
          <cell r="O32">
            <v>0</v>
          </cell>
          <cell r="P32">
            <v>0</v>
          </cell>
          <cell r="R32">
            <v>100.91396715075047</v>
          </cell>
          <cell r="S32">
            <v>58.602199376565835</v>
          </cell>
          <cell r="T32">
            <v>19.403471478185295</v>
          </cell>
          <cell r="U32">
            <v>1898.9572538947441</v>
          </cell>
          <cell r="V32">
            <v>0</v>
          </cell>
        </row>
        <row r="33">
          <cell r="D33">
            <v>44.197400987165551</v>
          </cell>
          <cell r="M33">
            <v>170.88787918950334</v>
          </cell>
          <cell r="N33">
            <v>0.20969082024317959</v>
          </cell>
          <cell r="O33">
            <v>219.52879999999999</v>
          </cell>
          <cell r="P33">
            <v>219.28793357965344</v>
          </cell>
          <cell r="R33">
            <v>91.465841613723796</v>
          </cell>
          <cell r="S33">
            <v>641.89448842546631</v>
          </cell>
          <cell r="T33">
            <v>247.63715673526212</v>
          </cell>
          <cell r="U33">
            <v>21858.873561750192</v>
          </cell>
          <cell r="V33">
            <v>139.20234213698632</v>
          </cell>
        </row>
        <row r="34">
          <cell r="D34">
            <v>36.080935194231586</v>
          </cell>
          <cell r="M34">
            <v>32.355637393499997</v>
          </cell>
          <cell r="N34">
            <v>6.7058310599655266E-2</v>
          </cell>
          <cell r="O34">
            <v>183.03200000000001</v>
          </cell>
          <cell r="P34">
            <v>182.99535792746013</v>
          </cell>
          <cell r="R34">
            <v>143.5414838670911</v>
          </cell>
          <cell r="S34">
            <v>418.16679658387494</v>
          </cell>
          <cell r="T34">
            <v>143.75774902765602</v>
          </cell>
          <cell r="U34">
            <v>14882.703815995172</v>
          </cell>
          <cell r="V34">
            <v>6.473839956164384</v>
          </cell>
        </row>
        <row r="35">
          <cell r="D35">
            <v>59.012483455071667</v>
          </cell>
          <cell r="M35">
            <v>0</v>
          </cell>
          <cell r="N35">
            <v>0</v>
          </cell>
          <cell r="O35">
            <v>65.321600000000004</v>
          </cell>
          <cell r="P35">
            <v>65.321600000000004</v>
          </cell>
          <cell r="R35">
            <v>0</v>
          </cell>
          <cell r="S35">
            <v>815.05817232980337</v>
          </cell>
          <cell r="T35">
            <v>295.70944717938738</v>
          </cell>
          <cell r="U35">
            <v>3796.7561354012228</v>
          </cell>
          <cell r="V35">
            <v>0</v>
          </cell>
        </row>
        <row r="36">
          <cell r="D36">
            <v>30.159385393950195</v>
          </cell>
          <cell r="M36">
            <v>0</v>
          </cell>
          <cell r="N36">
            <v>0</v>
          </cell>
          <cell r="O36">
            <v>0</v>
          </cell>
          <cell r="P36">
            <v>0</v>
          </cell>
          <cell r="R36">
            <v>419.18881917369413</v>
          </cell>
          <cell r="S36">
            <v>295.5200254342256</v>
          </cell>
          <cell r="T36">
            <v>102.72266675564498</v>
          </cell>
          <cell r="U36">
            <v>756.05910370921151</v>
          </cell>
          <cell r="V36">
            <v>0</v>
          </cell>
        </row>
        <row r="37">
          <cell r="D37">
            <v>35.847462907198661</v>
          </cell>
          <cell r="M37">
            <v>0</v>
          </cell>
          <cell r="N37">
            <v>0</v>
          </cell>
          <cell r="O37">
            <v>0</v>
          </cell>
          <cell r="P37">
            <v>0</v>
          </cell>
          <cell r="R37">
            <v>331.17228525752489</v>
          </cell>
          <cell r="S37">
            <v>206.6488210619824</v>
          </cell>
          <cell r="T37">
            <v>69.210364332788103</v>
          </cell>
          <cell r="U37">
            <v>2916.3960169995999</v>
          </cell>
          <cell r="V37">
            <v>0</v>
          </cell>
        </row>
        <row r="38">
          <cell r="D38">
            <v>33.315614102058333</v>
          </cell>
          <cell r="M38">
            <v>1433.3216731829584</v>
          </cell>
          <cell r="N38">
            <v>0.33269880346372538</v>
          </cell>
          <cell r="O38">
            <v>314.38759999999996</v>
          </cell>
          <cell r="P38">
            <v>313.71542785460849</v>
          </cell>
          <cell r="R38">
            <v>400.60984674960866</v>
          </cell>
          <cell r="S38">
            <v>565.50418017840332</v>
          </cell>
          <cell r="T38">
            <v>195.29474639981967</v>
          </cell>
          <cell r="U38">
            <v>14087.991498006631</v>
          </cell>
          <cell r="V38">
            <v>227.05360135890416</v>
          </cell>
        </row>
        <row r="39">
          <cell r="D39">
            <v>332.38330565241426</v>
          </cell>
          <cell r="M39">
            <v>12957.843264184561</v>
          </cell>
          <cell r="N39">
            <v>5.4257617259552076</v>
          </cell>
          <cell r="O39">
            <v>687.6303999999999</v>
          </cell>
          <cell r="P39">
            <v>658.34047242866268</v>
          </cell>
          <cell r="R39">
            <v>4771.6685185153974</v>
          </cell>
          <cell r="S39">
            <v>1549.3764989987196</v>
          </cell>
          <cell r="T39">
            <v>513.12293725636698</v>
          </cell>
          <cell r="U39">
            <v>48774.027184173763</v>
          </cell>
          <cell r="V39">
            <v>2026.65851270137</v>
          </cell>
        </row>
        <row r="40">
          <cell r="D40">
            <v>172.66615397484441</v>
          </cell>
          <cell r="M40">
            <v>320.57744800650005</v>
          </cell>
          <cell r="N40">
            <v>0.66755195680026247</v>
          </cell>
          <cell r="O40">
            <v>402.39639999999997</v>
          </cell>
          <cell r="P40">
            <v>401.80043903447091</v>
          </cell>
          <cell r="R40">
            <v>287.19958342583988</v>
          </cell>
          <cell r="S40">
            <v>1973.0557148983803</v>
          </cell>
          <cell r="T40">
            <v>723.82672096916235</v>
          </cell>
          <cell r="U40">
            <v>27473.844794245819</v>
          </cell>
          <cell r="V40">
            <v>475.69198014246587</v>
          </cell>
        </row>
        <row r="41">
          <cell r="D41">
            <v>8.987439860150813</v>
          </cell>
          <cell r="M41">
            <v>0</v>
          </cell>
          <cell r="N41">
            <v>0</v>
          </cell>
          <cell r="O41">
            <v>0</v>
          </cell>
          <cell r="P41">
            <v>0</v>
          </cell>
          <cell r="R41">
            <v>73.673128281851774</v>
          </cell>
          <cell r="S41">
            <v>43.365041527002674</v>
          </cell>
          <cell r="T41">
            <v>14.39037076425851</v>
          </cell>
          <cell r="U41">
            <v>0</v>
          </cell>
          <cell r="V41">
            <v>0</v>
          </cell>
        </row>
        <row r="42">
          <cell r="D42">
            <v>585.02029269412935</v>
          </cell>
          <cell r="M42">
            <v>3975.0493295295</v>
          </cell>
          <cell r="N42">
            <v>20.899062730083756</v>
          </cell>
          <cell r="O42">
            <v>1613.3667999999998</v>
          </cell>
          <cell r="P42">
            <v>1566.8986533251543</v>
          </cell>
          <cell r="R42">
            <v>6855.3809776566995</v>
          </cell>
          <cell r="S42">
            <v>2896.5776853324596</v>
          </cell>
          <cell r="T42">
            <v>962.6006441853832</v>
          </cell>
          <cell r="U42">
            <v>105434.01113461846</v>
          </cell>
          <cell r="V42">
            <v>1137.7719756493152</v>
          </cell>
        </row>
        <row r="43">
          <cell r="D43">
            <v>13.136608813353345</v>
          </cell>
          <cell r="M43">
            <v>0</v>
          </cell>
          <cell r="N43">
            <v>0</v>
          </cell>
          <cell r="O43">
            <v>0</v>
          </cell>
          <cell r="P43">
            <v>0</v>
          </cell>
          <cell r="R43">
            <v>0</v>
          </cell>
          <cell r="S43">
            <v>129.01052843389724</v>
          </cell>
          <cell r="T43">
            <v>44.049326711489357</v>
          </cell>
          <cell r="U43">
            <v>353.92729899947386</v>
          </cell>
          <cell r="V43">
            <v>0</v>
          </cell>
        </row>
        <row r="44">
          <cell r="D44">
            <v>69.0706301428514</v>
          </cell>
          <cell r="M44">
            <v>5.9565921690000003</v>
          </cell>
          <cell r="N44">
            <v>1.2811485869827761E-2</v>
          </cell>
          <cell r="O44">
            <v>74.692399999999992</v>
          </cell>
          <cell r="P44">
            <v>74.68939688444074</v>
          </cell>
          <cell r="R44">
            <v>1157.1051362254468</v>
          </cell>
          <cell r="S44">
            <v>727.24423986830095</v>
          </cell>
          <cell r="T44">
            <v>255.31045407405992</v>
          </cell>
          <cell r="U44">
            <v>10561.928572097091</v>
          </cell>
          <cell r="V44">
            <v>10.413823561643838</v>
          </cell>
        </row>
        <row r="45">
          <cell r="D45">
            <v>69.903591680302611</v>
          </cell>
          <cell r="M45">
            <v>384.36781213499995</v>
          </cell>
          <cell r="N45">
            <v>0.83066896787884537</v>
          </cell>
          <cell r="O45">
            <v>208.95239999999998</v>
          </cell>
          <cell r="P45">
            <v>208.47321413508703</v>
          </cell>
          <cell r="R45">
            <v>1323.0035946756468</v>
          </cell>
          <cell r="S45">
            <v>631.81147956859741</v>
          </cell>
          <cell r="T45">
            <v>216.06242634303518</v>
          </cell>
          <cell r="U45">
            <v>18651.702264170042</v>
          </cell>
          <cell r="V45">
            <v>180.58385332602742</v>
          </cell>
        </row>
        <row r="46">
          <cell r="D46">
            <v>45.280318915543958</v>
          </cell>
          <cell r="M46">
            <v>647.1257022769272</v>
          </cell>
          <cell r="N46">
            <v>0.28469463580197124</v>
          </cell>
          <cell r="O46">
            <v>472.70479999999998</v>
          </cell>
          <cell r="P46">
            <v>472.29198351528566</v>
          </cell>
          <cell r="R46">
            <v>593.5890176792509</v>
          </cell>
          <cell r="S46">
            <v>1486.23294616829</v>
          </cell>
          <cell r="T46">
            <v>518.99540553703366</v>
          </cell>
          <cell r="U46">
            <v>32838.218387104236</v>
          </cell>
          <cell r="V46">
            <v>201.04089376438358</v>
          </cell>
        </row>
        <row r="47">
          <cell r="D47">
            <v>18.25356741569982</v>
          </cell>
          <cell r="M47">
            <v>0</v>
          </cell>
          <cell r="N47">
            <v>0</v>
          </cell>
          <cell r="O47">
            <v>0</v>
          </cell>
          <cell r="P47">
            <v>0</v>
          </cell>
          <cell r="R47">
            <v>202.43811882582389</v>
          </cell>
          <cell r="S47">
            <v>135.18235226868237</v>
          </cell>
          <cell r="T47">
            <v>45.942510344117181</v>
          </cell>
          <cell r="U47">
            <v>4328.5914284021446</v>
          </cell>
          <cell r="V47">
            <v>0</v>
          </cell>
        </row>
        <row r="48">
          <cell r="D48">
            <v>1.2037253455833032</v>
          </cell>
          <cell r="M48">
            <v>0</v>
          </cell>
          <cell r="N48">
            <v>0</v>
          </cell>
          <cell r="O48">
            <v>0</v>
          </cell>
          <cell r="P48">
            <v>0</v>
          </cell>
          <cell r="R48">
            <v>20.12554571538281</v>
          </cell>
          <cell r="S48">
            <v>15.066756052169014</v>
          </cell>
          <cell r="T48">
            <v>5.1744725950400019</v>
          </cell>
          <cell r="U48">
            <v>2444.4350359859454</v>
          </cell>
          <cell r="V48">
            <v>0</v>
          </cell>
        </row>
        <row r="49">
          <cell r="D49">
            <v>725.42661531141187</v>
          </cell>
          <cell r="M49">
            <v>3722.5517194829999</v>
          </cell>
          <cell r="N49">
            <v>7.8663166902230461</v>
          </cell>
          <cell r="O49">
            <v>2472.3568</v>
          </cell>
          <cell r="P49">
            <v>2463.9098428056168</v>
          </cell>
          <cell r="R49">
            <v>11253.868537374148</v>
          </cell>
          <cell r="S49">
            <v>3696.8916187369168</v>
          </cell>
          <cell r="T49">
            <v>1230.4965869773876</v>
          </cell>
          <cell r="U49">
            <v>124584.94755719582</v>
          </cell>
          <cell r="V49">
            <v>1053.7626689753424</v>
          </cell>
        </row>
        <row r="50">
          <cell r="D50">
            <v>28.828135168388854</v>
          </cell>
          <cell r="M50">
            <v>4999.3394956693219</v>
          </cell>
          <cell r="N50">
            <v>0.67900875110087133</v>
          </cell>
          <cell r="O50">
            <v>573.48199999999997</v>
          </cell>
          <cell r="P50">
            <v>572.1078429831565</v>
          </cell>
          <cell r="R50">
            <v>451.18477812023895</v>
          </cell>
          <cell r="S50">
            <v>1092.3142513014081</v>
          </cell>
          <cell r="T50">
            <v>380.95207816104733</v>
          </cell>
          <cell r="U50">
            <v>29763.470953342967</v>
          </cell>
          <cell r="V50">
            <v>551.9326487671234</v>
          </cell>
        </row>
        <row r="51">
          <cell r="D51">
            <v>198.24060565791578</v>
          </cell>
          <cell r="M51">
            <v>403.86526299900004</v>
          </cell>
          <cell r="N51">
            <v>9.1515778466194391</v>
          </cell>
          <cell r="O51">
            <v>468.54</v>
          </cell>
          <cell r="P51">
            <v>465.90375437602114</v>
          </cell>
          <cell r="R51">
            <v>419.23890230064967</v>
          </cell>
          <cell r="S51">
            <v>2199.1355505583952</v>
          </cell>
          <cell r="T51">
            <v>851.42906709587453</v>
          </cell>
          <cell r="U51">
            <v>120891.40713627131</v>
          </cell>
          <cell r="V51">
            <v>539.3899331506849</v>
          </cell>
        </row>
        <row r="52">
          <cell r="D52">
            <v>87.136357551960003</v>
          </cell>
          <cell r="M52">
            <v>1980.241457120685</v>
          </cell>
          <cell r="N52">
            <v>3.4319279177355009</v>
          </cell>
          <cell r="O52">
            <v>347.48680000000002</v>
          </cell>
          <cell r="P52">
            <v>342.76309902580527</v>
          </cell>
          <cell r="R52">
            <v>1718.8997355378849</v>
          </cell>
          <cell r="S52">
            <v>920.21345469837502</v>
          </cell>
          <cell r="T52">
            <v>315.1450209666902</v>
          </cell>
          <cell r="U52">
            <v>35739.153041012192</v>
          </cell>
          <cell r="V52">
            <v>408.56187037808223</v>
          </cell>
        </row>
        <row r="53">
          <cell r="D53">
            <v>89.63717588407259</v>
          </cell>
          <cell r="M53">
            <v>0</v>
          </cell>
          <cell r="N53">
            <v>0</v>
          </cell>
          <cell r="O53">
            <v>369.35199999999998</v>
          </cell>
          <cell r="P53">
            <v>369.35199999999998</v>
          </cell>
          <cell r="R53">
            <v>1602.568912236278</v>
          </cell>
          <cell r="S53">
            <v>758.60579044736733</v>
          </cell>
          <cell r="T53">
            <v>257.89016499740984</v>
          </cell>
          <cell r="U53">
            <v>21817.506344745634</v>
          </cell>
          <cell r="V53">
            <v>0</v>
          </cell>
        </row>
        <row r="54">
          <cell r="D54">
            <v>35.324844276464731</v>
          </cell>
          <cell r="M54">
            <v>0</v>
          </cell>
          <cell r="N54">
            <v>0</v>
          </cell>
          <cell r="O54">
            <v>0</v>
          </cell>
          <cell r="P54">
            <v>0</v>
          </cell>
          <cell r="R54">
            <v>377.51962884627511</v>
          </cell>
          <cell r="S54">
            <v>249.48181477342746</v>
          </cell>
          <cell r="T54">
            <v>84.400343172267711</v>
          </cell>
          <cell r="U54">
            <v>64.933032257562886</v>
          </cell>
          <cell r="V54">
            <v>0</v>
          </cell>
        </row>
        <row r="55">
          <cell r="D55">
            <v>38.865385786653725</v>
          </cell>
          <cell r="M55">
            <v>0</v>
          </cell>
          <cell r="N55">
            <v>0</v>
          </cell>
          <cell r="O55">
            <v>395.108</v>
          </cell>
          <cell r="P55">
            <v>395.108</v>
          </cell>
          <cell r="R55">
            <v>734.34870060887761</v>
          </cell>
          <cell r="S55">
            <v>500.00704328263299</v>
          </cell>
          <cell r="T55">
            <v>171.81908242424473</v>
          </cell>
          <cell r="U55">
            <v>22379.304295189184</v>
          </cell>
          <cell r="V55">
            <v>0</v>
          </cell>
        </row>
        <row r="56">
          <cell r="D56">
            <v>113.37584022282621</v>
          </cell>
          <cell r="M56">
            <v>0</v>
          </cell>
          <cell r="N56">
            <v>0</v>
          </cell>
          <cell r="O56">
            <v>515.1748</v>
          </cell>
          <cell r="P56">
            <v>515.1748</v>
          </cell>
          <cell r="R56">
            <v>835.44255784108168</v>
          </cell>
          <cell r="S56">
            <v>1089.2868812492932</v>
          </cell>
          <cell r="T56">
            <v>371.70209319132886</v>
          </cell>
          <cell r="U56">
            <v>35514.52773742217</v>
          </cell>
          <cell r="V56">
            <v>0</v>
          </cell>
        </row>
        <row r="57">
          <cell r="D57">
            <v>28.925312034174468</v>
          </cell>
          <cell r="M57">
            <v>2385.3857568842145</v>
          </cell>
          <cell r="N57">
            <v>0.39895842583186969</v>
          </cell>
          <cell r="O57">
            <v>298.71479999999997</v>
          </cell>
          <cell r="P57">
            <v>298.28107514204748</v>
          </cell>
          <cell r="R57">
            <v>285.41756830053151</v>
          </cell>
          <cell r="S57">
            <v>1001.8510926346769</v>
          </cell>
          <cell r="T57">
            <v>348.84138193676898</v>
          </cell>
          <cell r="U57">
            <v>33405.268460766289</v>
          </cell>
          <cell r="V57">
            <v>306.67387660273971</v>
          </cell>
        </row>
        <row r="58">
          <cell r="D58">
            <v>17.511289567008983</v>
          </cell>
          <cell r="M58">
            <v>0</v>
          </cell>
          <cell r="N58">
            <v>0</v>
          </cell>
          <cell r="O58">
            <v>0</v>
          </cell>
          <cell r="P58">
            <v>0</v>
          </cell>
          <cell r="R58">
            <v>222.99883931597634</v>
          </cell>
          <cell r="S58">
            <v>141.61674421423626</v>
          </cell>
          <cell r="T58">
            <v>53.188294758993855</v>
          </cell>
          <cell r="U58">
            <v>31074.410352329331</v>
          </cell>
          <cell r="V58">
            <v>0</v>
          </cell>
        </row>
        <row r="59">
          <cell r="D59">
            <v>542.42049180670222</v>
          </cell>
          <cell r="M59">
            <v>2742.3368394749991</v>
          </cell>
          <cell r="N59">
            <v>6.074324995504119</v>
          </cell>
          <cell r="O59">
            <v>1830.1007999999997</v>
          </cell>
          <cell r="P59">
            <v>1823.9514136242781</v>
          </cell>
          <cell r="R59">
            <v>7632.3686824306033</v>
          </cell>
          <cell r="S59">
            <v>2773.3585089094581</v>
          </cell>
          <cell r="T59">
            <v>923.26451342868268</v>
          </cell>
          <cell r="U59">
            <v>89691.727624739811</v>
          </cell>
          <cell r="V59">
            <v>760.92609284383559</v>
          </cell>
        </row>
        <row r="60">
          <cell r="D60">
            <v>18.655631373412842</v>
          </cell>
          <cell r="M60">
            <v>10.998847676250001</v>
          </cell>
          <cell r="N60">
            <v>2.3949396642734027E-2</v>
          </cell>
          <cell r="O60">
            <v>134.42439999999999</v>
          </cell>
          <cell r="P60">
            <v>134.38347596102625</v>
          </cell>
          <cell r="R60">
            <v>135.67407098568989</v>
          </cell>
          <cell r="S60">
            <v>160.61376937121543</v>
          </cell>
          <cell r="T60">
            <v>51.697418510900974</v>
          </cell>
          <cell r="U60">
            <v>4444.4600014557354</v>
          </cell>
          <cell r="V60">
            <v>2.2898939178082189</v>
          </cell>
        </row>
        <row r="61">
          <cell r="D61">
            <v>11.018982647869221</v>
          </cell>
          <cell r="M61">
            <v>969.79972414688245</v>
          </cell>
          <cell r="N61">
            <v>0.15373783043793313</v>
          </cell>
          <cell r="O61">
            <v>543.06799999999998</v>
          </cell>
          <cell r="P61">
            <v>540.69957451436824</v>
          </cell>
          <cell r="R61">
            <v>54.900879722441395</v>
          </cell>
          <cell r="S61">
            <v>119.80425985771657</v>
          </cell>
          <cell r="T61">
            <v>37.959710532011343</v>
          </cell>
          <cell r="U61">
            <v>1728.9276598933275</v>
          </cell>
          <cell r="V61">
            <v>125.19371835616441</v>
          </cell>
        </row>
        <row r="62">
          <cell r="D62">
            <v>24.71870747369454</v>
          </cell>
          <cell r="M62">
            <v>66.271398375000004</v>
          </cell>
          <cell r="N62">
            <v>4.6627491504372037E-2</v>
          </cell>
          <cell r="O62">
            <v>39.017600000000002</v>
          </cell>
          <cell r="P62">
            <v>38.978514576544455</v>
          </cell>
          <cell r="R62">
            <v>444.81949545648678</v>
          </cell>
          <cell r="S62">
            <v>174.6614121421787</v>
          </cell>
          <cell r="T62">
            <v>54.437282501757245</v>
          </cell>
          <cell r="U62">
            <v>31007.024728423203</v>
          </cell>
          <cell r="V62">
            <v>11.449469589041097</v>
          </cell>
        </row>
        <row r="63">
          <cell r="D63">
            <v>7.967316747760084E-6</v>
          </cell>
          <cell r="M63">
            <v>0</v>
          </cell>
          <cell r="N63">
            <v>0</v>
          </cell>
          <cell r="O63">
            <v>0</v>
          </cell>
          <cell r="P63">
            <v>0</v>
          </cell>
          <cell r="R63">
            <v>0</v>
          </cell>
          <cell r="S63">
            <v>5.6003126587395215E-5</v>
          </cell>
          <cell r="T63">
            <v>1.7472904579814094E-5</v>
          </cell>
          <cell r="U63">
            <v>357.04563734001368</v>
          </cell>
          <cell r="V63">
            <v>0</v>
          </cell>
        </row>
        <row r="64">
          <cell r="D64">
            <v>1.3668233530238418</v>
          </cell>
          <cell r="M64">
            <v>0</v>
          </cell>
          <cell r="N64">
            <v>0</v>
          </cell>
          <cell r="O64">
            <v>0</v>
          </cell>
          <cell r="P64">
            <v>0</v>
          </cell>
          <cell r="R64">
            <v>15.71432680546844</v>
          </cell>
          <cell r="S64">
            <v>9.6075483987155774</v>
          </cell>
          <cell r="T64">
            <v>2.9975429345847693</v>
          </cell>
          <cell r="U64">
            <v>0</v>
          </cell>
          <cell r="V64">
            <v>0</v>
          </cell>
        </row>
        <row r="65">
          <cell r="D65">
            <v>43.832676618439066</v>
          </cell>
          <cell r="M65">
            <v>29.782960844999998</v>
          </cell>
          <cell r="N65">
            <v>6.4057429349138814E-2</v>
          </cell>
          <cell r="O65">
            <v>97.653599999999997</v>
          </cell>
          <cell r="P65">
            <v>97.623221604290094</v>
          </cell>
          <cell r="R65">
            <v>0</v>
          </cell>
          <cell r="S65">
            <v>647.02964989801808</v>
          </cell>
          <cell r="T65">
            <v>230.6727979961353</v>
          </cell>
          <cell r="U65">
            <v>17955.908731592033</v>
          </cell>
          <cell r="V65">
            <v>52.069117808219183</v>
          </cell>
        </row>
        <row r="66">
          <cell r="D66">
            <v>83.59975549651692</v>
          </cell>
          <cell r="M66">
            <v>499.11912986024998</v>
          </cell>
          <cell r="N66">
            <v>1.01638685789048</v>
          </cell>
          <cell r="O66">
            <v>268.19120000000004</v>
          </cell>
          <cell r="P66">
            <v>267.22104320278868</v>
          </cell>
          <cell r="R66">
            <v>818.30669075239393</v>
          </cell>
          <cell r="S66">
            <v>1094.9988848860335</v>
          </cell>
          <cell r="T66">
            <v>390.01129016242072</v>
          </cell>
          <cell r="U66">
            <v>55557.225172670653</v>
          </cell>
          <cell r="V66">
            <v>183.80182783561645</v>
          </cell>
        </row>
        <row r="67">
          <cell r="D67">
            <v>44.37830007906642</v>
          </cell>
          <cell r="M67">
            <v>51.676023362999992</v>
          </cell>
          <cell r="N67">
            <v>5.3599466642278742E-2</v>
          </cell>
          <cell r="O67">
            <v>181.55240000000001</v>
          </cell>
          <cell r="P67">
            <v>181.50396562820052</v>
          </cell>
          <cell r="R67">
            <v>0</v>
          </cell>
          <cell r="S67">
            <v>658.10215548555698</v>
          </cell>
          <cell r="T67">
            <v>287.06991196603769</v>
          </cell>
          <cell r="U67">
            <v>16189.297359833608</v>
          </cell>
          <cell r="V67">
            <v>27.697328876712334</v>
          </cell>
        </row>
        <row r="68">
          <cell r="D68">
            <v>232.2680475658002</v>
          </cell>
          <cell r="M68">
            <v>2986.3541118097496</v>
          </cell>
          <cell r="N68">
            <v>4.7384444230876603</v>
          </cell>
          <cell r="O68">
            <v>848.46839999999986</v>
          </cell>
          <cell r="P68">
            <v>836.26276540892616</v>
          </cell>
          <cell r="R68">
            <v>360.30055012766724</v>
          </cell>
          <cell r="S68">
            <v>4187.7789766947453</v>
          </cell>
          <cell r="T68">
            <v>1699.0378268725308</v>
          </cell>
          <cell r="U68">
            <v>136105.78481060802</v>
          </cell>
          <cell r="V68">
            <v>693.13313253698641</v>
          </cell>
        </row>
        <row r="69">
          <cell r="D69">
            <v>66.497362268873289</v>
          </cell>
          <cell r="M69">
            <v>7063.3924606349801</v>
          </cell>
          <cell r="N69">
            <v>1.7541058136651959</v>
          </cell>
          <cell r="O69">
            <v>141.87719999999999</v>
          </cell>
          <cell r="P69">
            <v>140.53603147999647</v>
          </cell>
          <cell r="R69">
            <v>58.271820728479888</v>
          </cell>
          <cell r="S69">
            <v>798.39005638939852</v>
          </cell>
          <cell r="T69">
            <v>306.64669032988814</v>
          </cell>
          <cell r="U69">
            <v>6861.6314351686933</v>
          </cell>
          <cell r="V69">
            <v>903.36788620273978</v>
          </cell>
        </row>
        <row r="70">
          <cell r="D70">
            <v>298.62323462949058</v>
          </cell>
          <cell r="M70">
            <v>43985.226337206681</v>
          </cell>
          <cell r="N70">
            <v>120.68165139183054</v>
          </cell>
          <cell r="O70">
            <v>1213.7652</v>
          </cell>
          <cell r="P70">
            <v>1031.8837447036085</v>
          </cell>
          <cell r="R70">
            <v>1153.4092380900393</v>
          </cell>
          <cell r="S70">
            <v>3399.0113650706326</v>
          </cell>
          <cell r="T70">
            <v>1210.1804690816061</v>
          </cell>
          <cell r="U70">
            <v>121467.92844132618</v>
          </cell>
          <cell r="V70">
            <v>8482.6676810958907</v>
          </cell>
        </row>
        <row r="71">
          <cell r="D71">
            <v>47.572806913060795</v>
          </cell>
          <cell r="M71">
            <v>32.919741426000002</v>
          </cell>
          <cell r="N71">
            <v>5.1245943479311044E-2</v>
          </cell>
          <cell r="O71">
            <v>471.00599999999997</v>
          </cell>
          <cell r="P71">
            <v>470.79981093384697</v>
          </cell>
          <cell r="R71">
            <v>554.02317600293713</v>
          </cell>
          <cell r="S71">
            <v>606.55755219152525</v>
          </cell>
          <cell r="T71">
            <v>277.45218483573325</v>
          </cell>
          <cell r="U71">
            <v>20337.001378820805</v>
          </cell>
          <cell r="V71">
            <v>42.017760000000003</v>
          </cell>
        </row>
        <row r="72">
          <cell r="D72">
            <v>73.582280281877971</v>
          </cell>
          <cell r="M72">
            <v>11093.983560669943</v>
          </cell>
          <cell r="N72">
            <v>65.138602051255731</v>
          </cell>
          <cell r="O72">
            <v>398.50559999999996</v>
          </cell>
          <cell r="P72">
            <v>213.19041611914602</v>
          </cell>
          <cell r="R72">
            <v>961.84669266806918</v>
          </cell>
          <cell r="S72">
            <v>433.80080477270906</v>
          </cell>
          <cell r="T72">
            <v>150.829464504615</v>
          </cell>
          <cell r="U72">
            <v>17606.141161326523</v>
          </cell>
          <cell r="V72">
            <v>2489.6206356164384</v>
          </cell>
        </row>
        <row r="73">
          <cell r="D73">
            <v>134.02314235457004</v>
          </cell>
          <cell r="M73">
            <v>981.95777873656925</v>
          </cell>
          <cell r="N73">
            <v>0.57651686414224923</v>
          </cell>
          <cell r="O73">
            <v>708.34479999999996</v>
          </cell>
          <cell r="P73">
            <v>706.83739713134139</v>
          </cell>
          <cell r="R73">
            <v>1502.1820175113724</v>
          </cell>
          <cell r="S73">
            <v>1178.4684438888846</v>
          </cell>
          <cell r="T73">
            <v>434.78491281299915</v>
          </cell>
          <cell r="U73">
            <v>25520.504104778654</v>
          </cell>
          <cell r="V73">
            <v>472.3813479452055</v>
          </cell>
        </row>
        <row r="74">
          <cell r="D74">
            <v>177.7870141605452</v>
          </cell>
          <cell r="M74">
            <v>3987.8406328584629</v>
          </cell>
          <cell r="N74">
            <v>22.363108829911575</v>
          </cell>
          <cell r="O74">
            <v>1101.8088</v>
          </cell>
          <cell r="P74">
            <v>1044.1358826703952</v>
          </cell>
          <cell r="R74">
            <v>2785.5768567139412</v>
          </cell>
          <cell r="S74">
            <v>950.44762857456783</v>
          </cell>
          <cell r="T74">
            <v>321.19902567193799</v>
          </cell>
          <cell r="U74">
            <v>45664.727906653323</v>
          </cell>
          <cell r="V74">
            <v>1404.3596506520546</v>
          </cell>
        </row>
        <row r="75">
          <cell r="D75">
            <v>176.45856398071842</v>
          </cell>
          <cell r="M75">
            <v>1248.1666883809803</v>
          </cell>
          <cell r="N75">
            <v>19.641231742790549</v>
          </cell>
          <cell r="O75">
            <v>2185.2048</v>
          </cell>
          <cell r="P75">
            <v>2167.8686386898689</v>
          </cell>
          <cell r="R75">
            <v>2799.1675806983762</v>
          </cell>
          <cell r="S75">
            <v>949.56218062648315</v>
          </cell>
          <cell r="T75">
            <v>322.2837411604487</v>
          </cell>
          <cell r="U75">
            <v>100171.26572822899</v>
          </cell>
          <cell r="V75">
            <v>1231.5444953424658</v>
          </cell>
        </row>
        <row r="76">
          <cell r="D76">
            <v>15.291258875050183</v>
          </cell>
          <cell r="M76">
            <v>0</v>
          </cell>
          <cell r="N76">
            <v>0</v>
          </cell>
          <cell r="O76">
            <v>304.68799999999999</v>
          </cell>
          <cell r="P76">
            <v>304.68799999999999</v>
          </cell>
          <cell r="R76">
            <v>271.84087715580034</v>
          </cell>
          <cell r="S76">
            <v>94.041306749509218</v>
          </cell>
          <cell r="T76">
            <v>33.179894280626215</v>
          </cell>
          <cell r="U76">
            <v>12530.378762673874</v>
          </cell>
          <cell r="V76">
            <v>0</v>
          </cell>
        </row>
        <row r="77">
          <cell r="D77">
            <v>0.33574662752960072</v>
          </cell>
          <cell r="M77">
            <v>0</v>
          </cell>
          <cell r="N77">
            <v>0</v>
          </cell>
          <cell r="O77">
            <v>0</v>
          </cell>
          <cell r="P77">
            <v>0</v>
          </cell>
          <cell r="R77">
            <v>0</v>
          </cell>
          <cell r="S77">
            <v>1.7065370906866544</v>
          </cell>
          <cell r="T77">
            <v>0.56927592411578665</v>
          </cell>
          <cell r="U77">
            <v>0</v>
          </cell>
          <cell r="V77">
            <v>0</v>
          </cell>
        </row>
        <row r="78">
          <cell r="D78">
            <v>74.226260207800578</v>
          </cell>
          <cell r="M78">
            <v>63.463081439999996</v>
          </cell>
          <cell r="N78">
            <v>0.12811485869827763</v>
          </cell>
          <cell r="O78">
            <v>520.87400000000002</v>
          </cell>
          <cell r="P78">
            <v>520.61549095081739</v>
          </cell>
          <cell r="R78">
            <v>1079.6398994999074</v>
          </cell>
          <cell r="S78">
            <v>400.06884976848079</v>
          </cell>
          <cell r="T78">
            <v>135.1990530266556</v>
          </cell>
          <cell r="U78">
            <v>9368.6757979805807</v>
          </cell>
          <cell r="V78">
            <v>104.2935780821918</v>
          </cell>
        </row>
        <row r="79">
          <cell r="D79">
            <v>45.144736973106696</v>
          </cell>
          <cell r="M79">
            <v>0</v>
          </cell>
          <cell r="N79">
            <v>0</v>
          </cell>
          <cell r="O79">
            <v>238.5992</v>
          </cell>
          <cell r="P79">
            <v>238.5992</v>
          </cell>
          <cell r="R79">
            <v>590.80015483573379</v>
          </cell>
          <cell r="S79">
            <v>259.60064374254381</v>
          </cell>
          <cell r="T79">
            <v>88.902496469867842</v>
          </cell>
          <cell r="U79">
            <v>5672.7827317542224</v>
          </cell>
          <cell r="V79">
            <v>0</v>
          </cell>
        </row>
        <row r="80">
          <cell r="D80">
            <v>196.25617188357703</v>
          </cell>
          <cell r="M80">
            <v>79536.734366896155</v>
          </cell>
          <cell r="N80">
            <v>129.19535777035637</v>
          </cell>
          <cell r="O80">
            <v>518.95600000000002</v>
          </cell>
          <cell r="P80">
            <v>372.13585554976299</v>
          </cell>
          <cell r="R80">
            <v>893.03235132242446</v>
          </cell>
          <cell r="S80">
            <v>1059.4567190278583</v>
          </cell>
          <cell r="T80">
            <v>358.15218858794327</v>
          </cell>
          <cell r="U80">
            <v>45397.262521615798</v>
          </cell>
          <cell r="V80">
            <v>6240.3073052054806</v>
          </cell>
        </row>
        <row r="81">
          <cell r="D81">
            <v>12.439258649557823</v>
          </cell>
          <cell r="M81">
            <v>3.1177277999999999</v>
          </cell>
          <cell r="N81">
            <v>0</v>
          </cell>
          <cell r="O81">
            <v>426.28919999999994</v>
          </cell>
          <cell r="P81">
            <v>426.07847175740631</v>
          </cell>
          <cell r="R81">
            <v>182.68032905143056</v>
          </cell>
          <cell r="S81">
            <v>76.693278075967257</v>
          </cell>
          <cell r="T81">
            <v>27.203757374949578</v>
          </cell>
          <cell r="U81">
            <v>12520.823944305099</v>
          </cell>
          <cell r="V81">
            <v>0.12427397260273974</v>
          </cell>
        </row>
        <row r="82">
          <cell r="D82">
            <v>279.91059095914591</v>
          </cell>
          <cell r="M82">
            <v>1506.1066706805</v>
          </cell>
          <cell r="N82">
            <v>3.1407272859764963</v>
          </cell>
          <cell r="O82">
            <v>2048.5884000000001</v>
          </cell>
          <cell r="P82">
            <v>2040.7180679355736</v>
          </cell>
          <cell r="R82">
            <v>4351.4920852161185</v>
          </cell>
          <cell r="S82">
            <v>1432.0050672692155</v>
          </cell>
          <cell r="T82">
            <v>478.40470989490098</v>
          </cell>
          <cell r="U82">
            <v>103557.38058764761</v>
          </cell>
          <cell r="V82">
            <v>392.79491388493159</v>
          </cell>
        </row>
        <row r="83">
          <cell r="D83">
            <v>221.61777542552031</v>
          </cell>
          <cell r="M83">
            <v>5131.6495810919996</v>
          </cell>
          <cell r="N83">
            <v>0.19825601053073386</v>
          </cell>
          <cell r="O83">
            <v>1796.07</v>
          </cell>
          <cell r="P83">
            <v>1700.8735406410065</v>
          </cell>
          <cell r="R83">
            <v>3350.3960483203045</v>
          </cell>
          <cell r="S83">
            <v>1223.0934285518535</v>
          </cell>
          <cell r="T83">
            <v>419.41082447238449</v>
          </cell>
          <cell r="U83">
            <v>87529.081937190771</v>
          </cell>
          <cell r="V83">
            <v>342.83219493698635</v>
          </cell>
        </row>
        <row r="84">
          <cell r="D84">
            <v>7.320116012214271</v>
          </cell>
          <cell r="M84">
            <v>0</v>
          </cell>
          <cell r="N84">
            <v>0</v>
          </cell>
          <cell r="O84">
            <v>0</v>
          </cell>
          <cell r="P84">
            <v>0</v>
          </cell>
          <cell r="R84">
            <v>103.55236611849867</v>
          </cell>
          <cell r="S84">
            <v>62.909966163391474</v>
          </cell>
          <cell r="T84">
            <v>24.593785626353132</v>
          </cell>
          <cell r="U84">
            <v>7150.085170324588</v>
          </cell>
          <cell r="V84">
            <v>0</v>
          </cell>
        </row>
        <row r="85">
          <cell r="D85">
            <v>11.914500808675015</v>
          </cell>
          <cell r="M85">
            <v>0</v>
          </cell>
          <cell r="N85">
            <v>0</v>
          </cell>
          <cell r="O85">
            <v>0</v>
          </cell>
          <cell r="P85">
            <v>0</v>
          </cell>
          <cell r="R85">
            <v>121.77571439565341</v>
          </cell>
          <cell r="S85">
            <v>72.136496421230817</v>
          </cell>
          <cell r="T85">
            <v>25.225273475954108</v>
          </cell>
          <cell r="U85">
            <v>826.74684751150835</v>
          </cell>
          <cell r="V85">
            <v>0</v>
          </cell>
        </row>
        <row r="86">
          <cell r="D86">
            <v>384.74782076001861</v>
          </cell>
          <cell r="M86">
            <v>1754.2185982244998</v>
          </cell>
          <cell r="N86">
            <v>28.622636171689258</v>
          </cell>
          <cell r="O86">
            <v>2394.212</v>
          </cell>
          <cell r="P86">
            <v>2360.1521946185517</v>
          </cell>
          <cell r="R86">
            <v>5680.2909384124014</v>
          </cell>
          <cell r="S86">
            <v>2065.6811124846631</v>
          </cell>
          <cell r="T86">
            <v>699.43667604855432</v>
          </cell>
          <cell r="U86">
            <v>97727.574855207262</v>
          </cell>
          <cell r="V86">
            <v>1290.2526895561641</v>
          </cell>
        </row>
        <row r="87">
          <cell r="D87">
            <v>151.56207655763365</v>
          </cell>
          <cell r="M87">
            <v>5.1962129999999993</v>
          </cell>
          <cell r="N87">
            <v>0</v>
          </cell>
          <cell r="O87">
            <v>549.2056</v>
          </cell>
          <cell r="P87">
            <v>549.14287640308191</v>
          </cell>
          <cell r="R87">
            <v>2613.1914083310176</v>
          </cell>
          <cell r="S87">
            <v>787.6718209830882</v>
          </cell>
          <cell r="T87">
            <v>264.07888398362746</v>
          </cell>
          <cell r="U87">
            <v>33696.699774691835</v>
          </cell>
          <cell r="V87">
            <v>0.20712328767123289</v>
          </cell>
        </row>
        <row r="88">
          <cell r="D88">
            <v>36.347494441519309</v>
          </cell>
          <cell r="M88">
            <v>0</v>
          </cell>
          <cell r="N88">
            <v>0</v>
          </cell>
          <cell r="O88">
            <v>1256.4543999999999</v>
          </cell>
          <cell r="P88">
            <v>1256.4543999999999</v>
          </cell>
          <cell r="R88">
            <v>646.1688244334141</v>
          </cell>
          <cell r="S88">
            <v>213.40273181615927</v>
          </cell>
          <cell r="T88">
            <v>73.378185250811441</v>
          </cell>
          <cell r="U88">
            <v>13042.316125434183</v>
          </cell>
          <cell r="V88">
            <v>0</v>
          </cell>
        </row>
        <row r="89">
          <cell r="D89">
            <v>8.9828401362162502</v>
          </cell>
          <cell r="M89">
            <v>0</v>
          </cell>
          <cell r="N89">
            <v>0</v>
          </cell>
          <cell r="O89">
            <v>206.81519999999998</v>
          </cell>
          <cell r="P89">
            <v>206.81519999999998</v>
          </cell>
          <cell r="R89">
            <v>159.69274746657121</v>
          </cell>
          <cell r="S89">
            <v>53.859499523676632</v>
          </cell>
          <cell r="T89">
            <v>18.593584591016633</v>
          </cell>
          <cell r="U89">
            <v>8037.9626605525464</v>
          </cell>
          <cell r="V89">
            <v>0</v>
          </cell>
        </row>
        <row r="90">
          <cell r="D90">
            <v>60.327681954500626</v>
          </cell>
          <cell r="M90">
            <v>41.696145182999999</v>
          </cell>
          <cell r="N90">
            <v>8.9680401088794326E-2</v>
          </cell>
          <cell r="O90">
            <v>1828.3471999999999</v>
          </cell>
          <cell r="P90">
            <v>1827.9493830305435</v>
          </cell>
          <cell r="R90">
            <v>893.1890078569852</v>
          </cell>
          <cell r="S90">
            <v>401.58747812172498</v>
          </cell>
          <cell r="T90">
            <v>142.02090006847237</v>
          </cell>
          <cell r="U90">
            <v>30453.476271923377</v>
          </cell>
          <cell r="V90">
            <v>72.896764931506851</v>
          </cell>
        </row>
        <row r="91">
          <cell r="D91">
            <v>91.985452820483744</v>
          </cell>
          <cell r="M91">
            <v>216.69908788800004</v>
          </cell>
          <cell r="N91">
            <v>7.6868915218966563E-2</v>
          </cell>
          <cell r="O91">
            <v>742.48519999999996</v>
          </cell>
          <cell r="P91">
            <v>739.35216540934027</v>
          </cell>
          <cell r="R91">
            <v>1044.3836479725951</v>
          </cell>
          <cell r="S91">
            <v>513.89899369930072</v>
          </cell>
          <cell r="T91">
            <v>175.97733599898731</v>
          </cell>
          <cell r="U91">
            <v>17651.155022310621</v>
          </cell>
          <cell r="V91">
            <v>70.281133150684937</v>
          </cell>
        </row>
        <row r="92">
          <cell r="D92">
            <v>67.140879522767491</v>
          </cell>
          <cell r="M92">
            <v>3953.9581019596394</v>
          </cell>
          <cell r="N92">
            <v>2.4385454013490406</v>
          </cell>
          <cell r="O92">
            <v>296.96120000000002</v>
          </cell>
          <cell r="P92">
            <v>295.02411055530905</v>
          </cell>
          <cell r="R92">
            <v>778.43431299773692</v>
          </cell>
          <cell r="S92">
            <v>436.95717203175769</v>
          </cell>
          <cell r="T92">
            <v>153.07641304899064</v>
          </cell>
          <cell r="U92">
            <v>12005.692233572572</v>
          </cell>
          <cell r="V92">
            <v>539.64112832876731</v>
          </cell>
        </row>
        <row r="93">
          <cell r="D93">
            <v>89.170245200029655</v>
          </cell>
          <cell r="M93">
            <v>42437.944135206322</v>
          </cell>
          <cell r="N93">
            <v>33.471180234256316</v>
          </cell>
          <cell r="O93">
            <v>546.46559999999999</v>
          </cell>
          <cell r="P93">
            <v>208.43863720143514</v>
          </cell>
          <cell r="R93">
            <v>1260.664083938924</v>
          </cell>
          <cell r="S93">
            <v>493.78625264842105</v>
          </cell>
          <cell r="T93">
            <v>167.92881393248888</v>
          </cell>
          <cell r="U93">
            <v>19163.873080820082</v>
          </cell>
          <cell r="V93">
            <v>1813.1083831232879</v>
          </cell>
        </row>
        <row r="94">
          <cell r="D94">
            <v>10.636561638539048</v>
          </cell>
          <cell r="M94">
            <v>13.510153799999999</v>
          </cell>
          <cell r="N94">
            <v>0</v>
          </cell>
          <cell r="O94">
            <v>171.1404</v>
          </cell>
          <cell r="P94">
            <v>171.02902942926391</v>
          </cell>
          <cell r="R94">
            <v>82.727679117135963</v>
          </cell>
          <cell r="S94">
            <v>65.119657007946188</v>
          </cell>
          <cell r="T94">
            <v>22.741294221953421</v>
          </cell>
          <cell r="U94">
            <v>6969.3851254834281</v>
          </cell>
          <cell r="V94">
            <v>0.53852054794520554</v>
          </cell>
        </row>
        <row r="95">
          <cell r="D95">
            <v>108.15438669635215</v>
          </cell>
          <cell r="M95">
            <v>17463.109996501447</v>
          </cell>
          <cell r="N95">
            <v>2.377585284558835</v>
          </cell>
          <cell r="O95">
            <v>1142.9635999999998</v>
          </cell>
          <cell r="P95">
            <v>1132.8637576276931</v>
          </cell>
          <cell r="R95">
            <v>1043.5043219105507</v>
          </cell>
          <cell r="S95">
            <v>559.14708468133063</v>
          </cell>
          <cell r="T95">
            <v>187.35859416899848</v>
          </cell>
          <cell r="U95">
            <v>45186.111884944505</v>
          </cell>
          <cell r="V95">
            <v>1941.3034110246576</v>
          </cell>
        </row>
        <row r="96">
          <cell r="D96">
            <v>22.570518224706476</v>
          </cell>
          <cell r="M96">
            <v>60.421564764000003</v>
          </cell>
          <cell r="N96">
            <v>7.6868915218966563E-2</v>
          </cell>
          <cell r="O96">
            <v>838.44</v>
          </cell>
          <cell r="P96">
            <v>836.78093916310615</v>
          </cell>
          <cell r="R96">
            <v>402.41693434219985</v>
          </cell>
          <cell r="S96">
            <v>288.1184882050714</v>
          </cell>
          <cell r="T96">
            <v>128.12251905655691</v>
          </cell>
          <cell r="U96">
            <v>13622.268312793736</v>
          </cell>
          <cell r="V96">
            <v>63.466776986301376</v>
          </cell>
        </row>
        <row r="97">
          <cell r="D97">
            <v>53.519988952250422</v>
          </cell>
          <cell r="M97">
            <v>11.913184338000001</v>
          </cell>
          <cell r="N97">
            <v>2.5622971739655522E-2</v>
          </cell>
          <cell r="O97">
            <v>463.608</v>
          </cell>
          <cell r="P97">
            <v>463.56198470415944</v>
          </cell>
          <cell r="R97">
            <v>912.71314615277322</v>
          </cell>
          <cell r="S97">
            <v>461.89607563803781</v>
          </cell>
          <cell r="T97">
            <v>191.52213545072601</v>
          </cell>
          <cell r="U97">
            <v>29101.695918589558</v>
          </cell>
          <cell r="V97">
            <v>20.827647123287676</v>
          </cell>
        </row>
        <row r="98">
          <cell r="D98">
            <v>1116.4165085980212</v>
          </cell>
          <cell r="M98">
            <v>165284.57652603931</v>
          </cell>
          <cell r="N98">
            <v>802.46764444979726</v>
          </cell>
          <cell r="O98">
            <v>1834.43</v>
          </cell>
          <cell r="P98">
            <v>1129.9503682902118</v>
          </cell>
          <cell r="R98">
            <v>12642.497965726259</v>
          </cell>
          <cell r="S98">
            <v>6059.86967303855</v>
          </cell>
          <cell r="T98">
            <v>2066.8935897680567</v>
          </cell>
          <cell r="U98">
            <v>227989.90718586723</v>
          </cell>
          <cell r="V98">
            <v>34839.333830860276</v>
          </cell>
        </row>
        <row r="99">
          <cell r="D99">
            <v>80.10161447917298</v>
          </cell>
          <cell r="M99">
            <v>5350.2297331891077</v>
          </cell>
          <cell r="N99">
            <v>2.9153675715739928</v>
          </cell>
          <cell r="O99">
            <v>1034.9528</v>
          </cell>
          <cell r="P99">
            <v>1024.1660765856784</v>
          </cell>
          <cell r="R99">
            <v>666.06881397001007</v>
          </cell>
          <cell r="S99">
            <v>476.17499391019351</v>
          </cell>
          <cell r="T99">
            <v>170.35595024151024</v>
          </cell>
          <cell r="U99">
            <v>22828.300887447946</v>
          </cell>
          <cell r="V99">
            <v>697.11111438904106</v>
          </cell>
        </row>
        <row r="100">
          <cell r="D100">
            <v>73.221716524151191</v>
          </cell>
          <cell r="M100">
            <v>7194.1203191408931</v>
          </cell>
          <cell r="N100">
            <v>1.2442362772744973</v>
          </cell>
          <cell r="O100">
            <v>2862.8067999999998</v>
          </cell>
          <cell r="P100">
            <v>2828.292427386144</v>
          </cell>
          <cell r="R100">
            <v>1036.7534608447452</v>
          </cell>
          <cell r="S100">
            <v>416.07989801012195</v>
          </cell>
          <cell r="T100">
            <v>142.15409020824825</v>
          </cell>
          <cell r="U100">
            <v>36240.551198611734</v>
          </cell>
          <cell r="V100">
            <v>862.62016122739738</v>
          </cell>
        </row>
        <row r="101">
          <cell r="D101">
            <v>2.8855473022987002</v>
          </cell>
          <cell r="M101">
            <v>0</v>
          </cell>
          <cell r="N101">
            <v>0</v>
          </cell>
          <cell r="O101">
            <v>0</v>
          </cell>
          <cell r="P101">
            <v>0</v>
          </cell>
          <cell r="R101">
            <v>35.462662066738737</v>
          </cell>
          <cell r="S101">
            <v>21.263339909993022</v>
          </cell>
          <cell r="T101">
            <v>6.7645819916847021</v>
          </cell>
          <cell r="U101">
            <v>362.97984139646297</v>
          </cell>
          <cell r="V101">
            <v>0</v>
          </cell>
        </row>
        <row r="102">
          <cell r="D102">
            <v>62.932550037912215</v>
          </cell>
          <cell r="M102">
            <v>5102.3393419756885</v>
          </cell>
          <cell r="N102">
            <v>1.3864812334861916</v>
          </cell>
          <cell r="O102">
            <v>49.977599999999995</v>
          </cell>
          <cell r="P102">
            <v>49.283283465516476</v>
          </cell>
          <cell r="R102">
            <v>13.974664677621661</v>
          </cell>
          <cell r="S102">
            <v>485.09711003433523</v>
          </cell>
          <cell r="T102">
            <v>153.72555406561091</v>
          </cell>
          <cell r="U102">
            <v>39191.68504365909</v>
          </cell>
          <cell r="V102">
            <v>675.96848876712329</v>
          </cell>
        </row>
        <row r="103">
          <cell r="D103">
            <v>202.58111495890861</v>
          </cell>
          <cell r="M103">
            <v>22626.057562572652</v>
          </cell>
          <cell r="N103">
            <v>128.8778886205167</v>
          </cell>
          <cell r="O103">
            <v>217.00800000000001</v>
          </cell>
          <cell r="P103">
            <v>192.66271201675866</v>
          </cell>
          <cell r="R103">
            <v>160.9538509099857</v>
          </cell>
          <cell r="S103">
            <v>1879.5855795769828</v>
          </cell>
          <cell r="T103">
            <v>588.3598926992729</v>
          </cell>
          <cell r="U103">
            <v>75654.042402701452</v>
          </cell>
          <cell r="V103">
            <v>5471.1914226410963</v>
          </cell>
        </row>
        <row r="104">
          <cell r="D104">
            <v>143.62244221214496</v>
          </cell>
          <cell r="M104">
            <v>23273.997593035856</v>
          </cell>
          <cell r="N104">
            <v>164.85146474212468</v>
          </cell>
          <cell r="O104">
            <v>803.20359999999994</v>
          </cell>
          <cell r="P104">
            <v>659.75430998763511</v>
          </cell>
          <cell r="R104">
            <v>908.94871335242112</v>
          </cell>
          <cell r="S104">
            <v>2112.15537678799</v>
          </cell>
          <cell r="T104">
            <v>657.05808210977102</v>
          </cell>
          <cell r="U104">
            <v>148587.58304282115</v>
          </cell>
          <cell r="V104">
            <v>6486.3380025863025</v>
          </cell>
        </row>
        <row r="105">
          <cell r="D105">
            <v>184.12656328234849</v>
          </cell>
          <cell r="M105">
            <v>5101.3917711148906</v>
          </cell>
          <cell r="N105">
            <v>12.146856199361277</v>
          </cell>
          <cell r="O105">
            <v>340.85599999999999</v>
          </cell>
          <cell r="P105">
            <v>337.13912752581172</v>
          </cell>
          <cell r="R105">
            <v>1750.8960164816947</v>
          </cell>
          <cell r="S105">
            <v>1454.6016465754881</v>
          </cell>
          <cell r="T105">
            <v>460.95391598925397</v>
          </cell>
          <cell r="U105">
            <v>82207.10044764528</v>
          </cell>
          <cell r="V105">
            <v>1230.9664430465757</v>
          </cell>
        </row>
        <row r="106">
          <cell r="D106">
            <v>71.418455479830229</v>
          </cell>
          <cell r="M106">
            <v>0</v>
          </cell>
          <cell r="N106">
            <v>0</v>
          </cell>
          <cell r="O106">
            <v>0</v>
          </cell>
          <cell r="P106">
            <v>0</v>
          </cell>
          <cell r="R106">
            <v>881.32242674683619</v>
          </cell>
          <cell r="S106">
            <v>530.21321183390637</v>
          </cell>
          <cell r="T106">
            <v>168.56796714077288</v>
          </cell>
          <cell r="U106">
            <v>6808.3460528182886</v>
          </cell>
          <cell r="V106">
            <v>0</v>
          </cell>
        </row>
        <row r="107">
          <cell r="D107">
            <v>24.843685055415481</v>
          </cell>
          <cell r="M107">
            <v>0</v>
          </cell>
          <cell r="N107">
            <v>0</v>
          </cell>
          <cell r="O107">
            <v>0</v>
          </cell>
          <cell r="P107">
            <v>0</v>
          </cell>
          <cell r="R107">
            <v>340.31751474493706</v>
          </cell>
          <cell r="S107">
            <v>221.26428046582367</v>
          </cell>
          <cell r="T107">
            <v>69.31817504624361</v>
          </cell>
          <cell r="U107">
            <v>4343.3927291195914</v>
          </cell>
          <cell r="V107">
            <v>0</v>
          </cell>
        </row>
        <row r="108">
          <cell r="D108">
            <v>235.05428208347678</v>
          </cell>
          <cell r="M108">
            <v>7427.3667170039989</v>
          </cell>
          <cell r="N108">
            <v>21.809868305735165</v>
          </cell>
          <cell r="O108">
            <v>109.21639999999999</v>
          </cell>
          <cell r="P108">
            <v>83.919808450869297</v>
          </cell>
          <cell r="R108">
            <v>804.46451556961108</v>
          </cell>
          <cell r="S108">
            <v>1755.9626243744794</v>
          </cell>
          <cell r="T108">
            <v>562.36117426418559</v>
          </cell>
          <cell r="U108">
            <v>86451.84802630372</v>
          </cell>
          <cell r="V108">
            <v>1057.420875747945</v>
          </cell>
        </row>
        <row r="109">
          <cell r="D109">
            <v>355.03860379629776</v>
          </cell>
          <cell r="M109">
            <v>43559.722932069722</v>
          </cell>
          <cell r="N109">
            <v>215.84105001383878</v>
          </cell>
          <cell r="O109">
            <v>280.68559999999997</v>
          </cell>
          <cell r="P109">
            <v>167.23659293029331</v>
          </cell>
          <cell r="R109">
            <v>1241.294020131724</v>
          </cell>
          <cell r="S109">
            <v>2636.1115086609093</v>
          </cell>
          <cell r="T109">
            <v>838.18463210957975</v>
          </cell>
          <cell r="U109">
            <v>249995.72754127267</v>
          </cell>
          <cell r="V109">
            <v>8215.6610517041099</v>
          </cell>
        </row>
        <row r="110">
          <cell r="D110">
            <v>207.19287167142747</v>
          </cell>
          <cell r="M110">
            <v>20479.179475015524</v>
          </cell>
          <cell r="N110">
            <v>17.474067318566625</v>
          </cell>
          <cell r="O110">
            <v>267.14999999999998</v>
          </cell>
          <cell r="P110">
            <v>258.10699336565983</v>
          </cell>
          <cell r="R110">
            <v>210.73233972636177</v>
          </cell>
          <cell r="S110">
            <v>1620.7035909169178</v>
          </cell>
          <cell r="T110">
            <v>515.4752258454148</v>
          </cell>
          <cell r="U110">
            <v>49365.365761738314</v>
          </cell>
          <cell r="V110">
            <v>2830.4880627945208</v>
          </cell>
        </row>
        <row r="111">
          <cell r="D111">
            <v>30.692405002180774</v>
          </cell>
          <cell r="M111">
            <v>0</v>
          </cell>
          <cell r="N111">
            <v>0</v>
          </cell>
          <cell r="O111">
            <v>0</v>
          </cell>
          <cell r="P111">
            <v>0</v>
          </cell>
          <cell r="R111">
            <v>430.79732459965805</v>
          </cell>
          <cell r="S111">
            <v>281.54437151177865</v>
          </cell>
          <cell r="T111">
            <v>88.917080034405203</v>
          </cell>
          <cell r="U111">
            <v>2649.7366141725643</v>
          </cell>
          <cell r="V111">
            <v>0</v>
          </cell>
        </row>
        <row r="112">
          <cell r="D112">
            <v>20.619841419749918</v>
          </cell>
          <cell r="M112">
            <v>0</v>
          </cell>
          <cell r="N112">
            <v>0</v>
          </cell>
          <cell r="O112">
            <v>0</v>
          </cell>
          <cell r="P112">
            <v>0</v>
          </cell>
          <cell r="R112">
            <v>253.41274688368952</v>
          </cell>
          <cell r="S112">
            <v>151.94576663117525</v>
          </cell>
          <cell r="T112">
            <v>48.339047441127597</v>
          </cell>
          <cell r="U112">
            <v>43.189416647143638</v>
          </cell>
          <cell r="V112">
            <v>0</v>
          </cell>
        </row>
        <row r="113">
          <cell r="D113">
            <v>273.23852642392274</v>
          </cell>
          <cell r="M113">
            <v>3976.6204903008988</v>
          </cell>
          <cell r="N113">
            <v>86.565352088617644</v>
          </cell>
          <cell r="O113">
            <v>281.39800000000002</v>
          </cell>
          <cell r="P113">
            <v>275.53161012025072</v>
          </cell>
          <cell r="R113">
            <v>187.5852964420655</v>
          </cell>
          <cell r="S113">
            <v>2593.30732222078</v>
          </cell>
          <cell r="T113">
            <v>814.75020485242601</v>
          </cell>
          <cell r="U113">
            <v>36016.087977768293</v>
          </cell>
          <cell r="V113">
            <v>3926.8276364712333</v>
          </cell>
        </row>
        <row r="114">
          <cell r="D114">
            <v>550.58739627506418</v>
          </cell>
          <cell r="M114">
            <v>10991.1583045065</v>
          </cell>
          <cell r="N114">
            <v>118.64791637819631</v>
          </cell>
          <cell r="O114">
            <v>610.36239999999998</v>
          </cell>
          <cell r="P114">
            <v>544.42031073344856</v>
          </cell>
          <cell r="R114">
            <v>1381.4689035451686</v>
          </cell>
          <cell r="S114">
            <v>4233.9494908951992</v>
          </cell>
          <cell r="T114">
            <v>1344.069004354754</v>
          </cell>
          <cell r="U114">
            <v>126275.49579183989</v>
          </cell>
          <cell r="V114">
            <v>5721.3434361205473</v>
          </cell>
        </row>
        <row r="115">
          <cell r="D115">
            <v>106.88739201978986</v>
          </cell>
          <cell r="M115">
            <v>7225.3486175936659</v>
          </cell>
          <cell r="N115">
            <v>101.53992966381624</v>
          </cell>
          <cell r="O115">
            <v>143.85</v>
          </cell>
          <cell r="P115">
            <v>140.43826008328023</v>
          </cell>
          <cell r="R115">
            <v>0</v>
          </cell>
          <cell r="S115">
            <v>876.95775549906762</v>
          </cell>
          <cell r="T115">
            <v>276.94850829441179</v>
          </cell>
          <cell r="U115">
            <v>52057.072779738541</v>
          </cell>
          <cell r="V115">
            <v>4249.3992460273976</v>
          </cell>
        </row>
        <row r="116">
          <cell r="D116">
            <v>116.09902137671745</v>
          </cell>
          <cell r="M116">
            <v>3056.4123291389997</v>
          </cell>
          <cell r="N116">
            <v>3.024902977133491</v>
          </cell>
          <cell r="O116">
            <v>131.41039999999998</v>
          </cell>
          <cell r="P116">
            <v>123.2419208003224</v>
          </cell>
          <cell r="R116">
            <v>90.592268823180831</v>
          </cell>
          <cell r="S116">
            <v>935.5566338933246</v>
          </cell>
          <cell r="T116">
            <v>296.42786693067421</v>
          </cell>
          <cell r="U116">
            <v>13276.891403577833</v>
          </cell>
          <cell r="V116">
            <v>300.03672328767135</v>
          </cell>
        </row>
        <row r="117">
          <cell r="D117">
            <v>77.458366295237497</v>
          </cell>
          <cell r="M117">
            <v>983.60253532725005</v>
          </cell>
          <cell r="N117">
            <v>2.0377745630451392</v>
          </cell>
          <cell r="O117">
            <v>55.896000000000001</v>
          </cell>
          <cell r="P117">
            <v>55.529944890783369</v>
          </cell>
          <cell r="R117">
            <v>0</v>
          </cell>
          <cell r="S117">
            <v>600.72742310418937</v>
          </cell>
          <cell r="T117">
            <v>190.47427793024309</v>
          </cell>
          <cell r="U117">
            <v>7719.2221908941483</v>
          </cell>
          <cell r="V117">
            <v>238.68973282191783</v>
          </cell>
        </row>
        <row r="118">
          <cell r="D118">
            <v>404.13957645207876</v>
          </cell>
          <cell r="M118">
            <v>38123.091604439447</v>
          </cell>
          <cell r="N118">
            <v>101.26344898521501</v>
          </cell>
          <cell r="O118">
            <v>483.77439999999996</v>
          </cell>
          <cell r="P118">
            <v>303.4737663408859</v>
          </cell>
          <cell r="R118">
            <v>341.59390338839205</v>
          </cell>
          <cell r="S118">
            <v>2991.6822094369163</v>
          </cell>
          <cell r="T118">
            <v>954.19598619511214</v>
          </cell>
          <cell r="U118">
            <v>159784.98922135809</v>
          </cell>
          <cell r="V118">
            <v>6967.9799820493154</v>
          </cell>
        </row>
        <row r="119">
          <cell r="D119">
            <v>464.44412759424614</v>
          </cell>
          <cell r="M119">
            <v>26389.209033937081</v>
          </cell>
          <cell r="N119">
            <v>615.20068268596617</v>
          </cell>
          <cell r="O119">
            <v>437.41359999999997</v>
          </cell>
          <cell r="P119">
            <v>354.23534637369141</v>
          </cell>
          <cell r="R119">
            <v>228.73201083221429</v>
          </cell>
          <cell r="S119">
            <v>4146.2919032022246</v>
          </cell>
          <cell r="T119">
            <v>1301.7079913269351</v>
          </cell>
          <cell r="U119">
            <v>177487.51064052142</v>
          </cell>
          <cell r="V119">
            <v>22404.219519057533</v>
          </cell>
        </row>
        <row r="120">
          <cell r="D120">
            <v>484.62389108878688</v>
          </cell>
          <cell r="M120">
            <v>7093.2387264509998</v>
          </cell>
          <cell r="N120">
            <v>239.43701465325532</v>
          </cell>
          <cell r="O120">
            <v>345.07559999999995</v>
          </cell>
          <cell r="P120">
            <v>331.45264928616177</v>
          </cell>
          <cell r="R120">
            <v>651.26322567853788</v>
          </cell>
          <cell r="S120">
            <v>4149.1729569218805</v>
          </cell>
          <cell r="T120">
            <v>1304.0396558465325</v>
          </cell>
          <cell r="U120">
            <v>102688.3762167993</v>
          </cell>
          <cell r="V120">
            <v>9270.7292369095903</v>
          </cell>
        </row>
        <row r="121">
          <cell r="D121">
            <v>31.07553716864949</v>
          </cell>
          <cell r="M121">
            <v>45506.645997147243</v>
          </cell>
          <cell r="N121">
            <v>6.4057429349138814E-2</v>
          </cell>
          <cell r="O121">
            <v>246.16159999999996</v>
          </cell>
          <cell r="P121">
            <v>131.29947780894577</v>
          </cell>
          <cell r="R121">
            <v>246.46439695677569</v>
          </cell>
          <cell r="S121">
            <v>604.67309571436192</v>
          </cell>
          <cell r="T121">
            <v>182.78718132770518</v>
          </cell>
          <cell r="U121">
            <v>15549.573231165836</v>
          </cell>
          <cell r="V121">
            <v>766.64446027397287</v>
          </cell>
        </row>
        <row r="122">
          <cell r="D122">
            <v>106.57309619599286</v>
          </cell>
          <cell r="M122">
            <v>158.47819806000001</v>
          </cell>
          <cell r="N122">
            <v>8.2903675337961857</v>
          </cell>
          <cell r="O122">
            <v>36.496799999999993</v>
          </cell>
          <cell r="P122">
            <v>36.30237830397953</v>
          </cell>
          <cell r="R122">
            <v>0</v>
          </cell>
          <cell r="S122">
            <v>831.73322573781513</v>
          </cell>
          <cell r="T122">
            <v>264.29289131049524</v>
          </cell>
          <cell r="U122">
            <v>69463.026749241195</v>
          </cell>
          <cell r="V122">
            <v>291.58705972602741</v>
          </cell>
        </row>
        <row r="123">
          <cell r="D123">
            <v>62.722740988894692</v>
          </cell>
          <cell r="M123">
            <v>281.01072665699996</v>
          </cell>
          <cell r="N123">
            <v>8.1751090517037195</v>
          </cell>
          <cell r="O123">
            <v>49.922799999999995</v>
          </cell>
          <cell r="P123">
            <v>49.571294185262722</v>
          </cell>
          <cell r="R123">
            <v>550.60497184334815</v>
          </cell>
          <cell r="S123">
            <v>650.96425353393704</v>
          </cell>
          <cell r="T123">
            <v>203.7387103519923</v>
          </cell>
          <cell r="U123">
            <v>9057.3909602589538</v>
          </cell>
          <cell r="V123">
            <v>383.93641301917813</v>
          </cell>
        </row>
        <row r="124">
          <cell r="D124">
            <v>16.092112594725048</v>
          </cell>
          <cell r="M124">
            <v>0</v>
          </cell>
          <cell r="N124">
            <v>0</v>
          </cell>
          <cell r="O124">
            <v>0</v>
          </cell>
          <cell r="P124">
            <v>0</v>
          </cell>
          <cell r="R124">
            <v>212.18494030130228</v>
          </cell>
          <cell r="S124">
            <v>130.82198226834666</v>
          </cell>
          <cell r="T124">
            <v>41.629133646544446</v>
          </cell>
          <cell r="U124">
            <v>2865.5155282814189</v>
          </cell>
          <cell r="V124">
            <v>0</v>
          </cell>
        </row>
        <row r="125">
          <cell r="D125">
            <v>166.81426978338587</v>
          </cell>
          <cell r="M125">
            <v>173708.61202973739</v>
          </cell>
          <cell r="N125">
            <v>746.5127416105646</v>
          </cell>
          <cell r="O125">
            <v>1030.1851999999999</v>
          </cell>
          <cell r="P125">
            <v>547.78031388533498</v>
          </cell>
          <cell r="R125">
            <v>1371.0115096175257</v>
          </cell>
          <cell r="S125">
            <v>1918.6335524782596</v>
          </cell>
          <cell r="T125">
            <v>576.66393386459629</v>
          </cell>
          <cell r="U125">
            <v>34733.104294257275</v>
          </cell>
          <cell r="V125">
            <v>29180.456689512335</v>
          </cell>
        </row>
        <row r="126">
          <cell r="D126">
            <v>431.7302071934439</v>
          </cell>
          <cell r="M126">
            <v>479882.5847615223</v>
          </cell>
          <cell r="N126">
            <v>933.9283121629237</v>
          </cell>
          <cell r="O126">
            <v>1264.5648000000001</v>
          </cell>
          <cell r="P126">
            <v>581.55694152912838</v>
          </cell>
          <cell r="R126">
            <v>2060.9276101309565</v>
          </cell>
          <cell r="S126">
            <v>4178.4857861093978</v>
          </cell>
          <cell r="T126">
            <v>1290.2200602749683</v>
          </cell>
          <cell r="U126">
            <v>157558.90415067851</v>
          </cell>
          <cell r="V126">
            <v>36734.75326947945</v>
          </cell>
        </row>
        <row r="127">
          <cell r="D127">
            <v>48.420724017703904</v>
          </cell>
          <cell r="M127">
            <v>95.496474896999999</v>
          </cell>
          <cell r="N127">
            <v>0.12940889811763545</v>
          </cell>
          <cell r="O127">
            <v>37.976399999999998</v>
          </cell>
          <cell r="P127">
            <v>37.876464895332802</v>
          </cell>
          <cell r="R127">
            <v>122.16884482382299</v>
          </cell>
          <cell r="S127">
            <v>380.61377036623043</v>
          </cell>
          <cell r="T127">
            <v>122.01680344580383</v>
          </cell>
          <cell r="U127">
            <v>4383.752641856885</v>
          </cell>
          <cell r="V127">
            <v>7.6257385643835613</v>
          </cell>
        </row>
        <row r="128">
          <cell r="D128">
            <v>130.37692291915238</v>
          </cell>
          <cell r="M128">
            <v>3090.5941992543626</v>
          </cell>
          <cell r="N128">
            <v>16.904282711532758</v>
          </cell>
          <cell r="O128">
            <v>155.13879999999997</v>
          </cell>
          <cell r="P128">
            <v>143.10200228863371</v>
          </cell>
          <cell r="R128">
            <v>442.53365726686104</v>
          </cell>
          <cell r="S128">
            <v>1013.1808888295225</v>
          </cell>
          <cell r="T128">
            <v>325.74677525923607</v>
          </cell>
          <cell r="U128">
            <v>54103.089354868447</v>
          </cell>
          <cell r="V128">
            <v>996.66696979726044</v>
          </cell>
        </row>
        <row r="129">
          <cell r="D129">
            <v>276.05018528273183</v>
          </cell>
          <cell r="M129">
            <v>8224.4013109245006</v>
          </cell>
          <cell r="N129">
            <v>56.983201614683544</v>
          </cell>
          <cell r="O129">
            <v>351.10359999999997</v>
          </cell>
          <cell r="P129">
            <v>331.73852097033466</v>
          </cell>
          <cell r="R129">
            <v>1193.3693748347121</v>
          </cell>
          <cell r="S129">
            <v>2359.8772705185752</v>
          </cell>
          <cell r="T129">
            <v>744.99062626981402</v>
          </cell>
          <cell r="U129">
            <v>83106.275662374246</v>
          </cell>
          <cell r="V129">
            <v>2575.9042753315071</v>
          </cell>
        </row>
        <row r="130">
          <cell r="D130">
            <v>349.16346599971234</v>
          </cell>
          <cell r="M130">
            <v>21105.498123568828</v>
          </cell>
          <cell r="N130">
            <v>330.78719424864647</v>
          </cell>
          <cell r="O130">
            <v>824.6303999999999</v>
          </cell>
          <cell r="P130">
            <v>640.43294522338329</v>
          </cell>
          <cell r="R130">
            <v>4746.5713377419333</v>
          </cell>
          <cell r="S130">
            <v>2731.3545212297195</v>
          </cell>
          <cell r="T130">
            <v>877.38887444987563</v>
          </cell>
          <cell r="U130">
            <v>95922.636041230275</v>
          </cell>
          <cell r="V130">
            <v>13297.721986060276</v>
          </cell>
        </row>
        <row r="131">
          <cell r="D131">
            <v>40.230072064453601</v>
          </cell>
          <cell r="M131">
            <v>0</v>
          </cell>
          <cell r="N131">
            <v>0</v>
          </cell>
          <cell r="O131">
            <v>0</v>
          </cell>
          <cell r="P131">
            <v>0</v>
          </cell>
          <cell r="R131">
            <v>513.39924442244762</v>
          </cell>
          <cell r="S131">
            <v>305.36982608977041</v>
          </cell>
          <cell r="T131">
            <v>98.672042725298638</v>
          </cell>
          <cell r="U131">
            <v>2318.9593107489081</v>
          </cell>
          <cell r="V131">
            <v>0</v>
          </cell>
        </row>
        <row r="132">
          <cell r="D132">
            <v>110.51114233097177</v>
          </cell>
          <cell r="M132">
            <v>8870.7073882512159</v>
          </cell>
          <cell r="N132">
            <v>61.322482441784025</v>
          </cell>
          <cell r="O132">
            <v>265.17720000000003</v>
          </cell>
          <cell r="P132">
            <v>256.791509495534</v>
          </cell>
          <cell r="R132">
            <v>353.44302641110704</v>
          </cell>
          <cell r="S132">
            <v>1099.037719703012</v>
          </cell>
          <cell r="T132">
            <v>345.50958561974147</v>
          </cell>
          <cell r="U132">
            <v>14298.21420497116</v>
          </cell>
          <cell r="V132">
            <v>2747.3086896657533</v>
          </cell>
        </row>
        <row r="133">
          <cell r="D133">
            <v>92.861892480371637</v>
          </cell>
          <cell r="M133">
            <v>128.40913057799997</v>
          </cell>
          <cell r="N133">
            <v>0.20198620985108362</v>
          </cell>
          <cell r="O133">
            <v>41.154799999999994</v>
          </cell>
          <cell r="P133">
            <v>41.14471787362249</v>
          </cell>
          <cell r="R133">
            <v>0</v>
          </cell>
          <cell r="S133">
            <v>702.84058780520581</v>
          </cell>
          <cell r="T133">
            <v>227.25480879973142</v>
          </cell>
          <cell r="U133">
            <v>93295.393966545656</v>
          </cell>
          <cell r="V133">
            <v>144.49554976438358</v>
          </cell>
        </row>
        <row r="134">
          <cell r="D134">
            <v>279.97908026488454</v>
          </cell>
          <cell r="M134">
            <v>12672.992982577589</v>
          </cell>
          <cell r="N134">
            <v>101.13150892202704</v>
          </cell>
          <cell r="O134">
            <v>303.15359999999998</v>
          </cell>
          <cell r="P134">
            <v>214.9310120807182</v>
          </cell>
          <cell r="R134">
            <v>1341.8271957674167</v>
          </cell>
          <cell r="S134">
            <v>2110.7362952148801</v>
          </cell>
          <cell r="T134">
            <v>686.5080396172234</v>
          </cell>
          <cell r="U134">
            <v>68620.746195204352</v>
          </cell>
          <cell r="V134">
            <v>3895.1334522739735</v>
          </cell>
        </row>
        <row r="135">
          <cell r="D135">
            <v>69.042988519439206</v>
          </cell>
          <cell r="M135">
            <v>272.53747469024995</v>
          </cell>
          <cell r="N135">
            <v>1.9912178862426386</v>
          </cell>
          <cell r="O135">
            <v>104.17479999999999</v>
          </cell>
          <cell r="P135">
            <v>104.01167697842358</v>
          </cell>
          <cell r="R135">
            <v>29.353446159467715</v>
          </cell>
          <cell r="S135">
            <v>522.80740502948197</v>
          </cell>
          <cell r="T135">
            <v>169.02517050130618</v>
          </cell>
          <cell r="U135">
            <v>13135.51979298303</v>
          </cell>
          <cell r="V135">
            <v>231.86647844383566</v>
          </cell>
        </row>
        <row r="136">
          <cell r="D136">
            <v>132.99384234611063</v>
          </cell>
          <cell r="M136">
            <v>1138.1344851705001</v>
          </cell>
          <cell r="N136">
            <v>2.1633506700080378</v>
          </cell>
          <cell r="O136">
            <v>139.08240000000001</v>
          </cell>
          <cell r="P136">
            <v>138.67827799019705</v>
          </cell>
          <cell r="R136">
            <v>489.98152512850436</v>
          </cell>
          <cell r="S136">
            <v>1631.6900289664968</v>
          </cell>
          <cell r="T136">
            <v>491.85199381680366</v>
          </cell>
          <cell r="U136">
            <v>14293.111628805582</v>
          </cell>
          <cell r="V136">
            <v>222.47356477808222</v>
          </cell>
        </row>
        <row r="137">
          <cell r="D137">
            <v>5.7348186231231573</v>
          </cell>
          <cell r="M137">
            <v>0</v>
          </cell>
          <cell r="N137">
            <v>0</v>
          </cell>
          <cell r="O137">
            <v>0</v>
          </cell>
          <cell r="P137">
            <v>0</v>
          </cell>
          <cell r="R137">
            <v>72.34672556785182</v>
          </cell>
          <cell r="S137">
            <v>42.464767517151046</v>
          </cell>
          <cell r="T137">
            <v>13.80029948154008</v>
          </cell>
          <cell r="U137">
            <v>1967.9389744056789</v>
          </cell>
          <cell r="V137">
            <v>0</v>
          </cell>
        </row>
        <row r="138">
          <cell r="D138">
            <v>615.85885010016978</v>
          </cell>
          <cell r="M138">
            <v>73956.073461523134</v>
          </cell>
          <cell r="N138">
            <v>365.22700128310947</v>
          </cell>
          <cell r="O138">
            <v>1378.1103999999998</v>
          </cell>
          <cell r="P138">
            <v>953.40718517893924</v>
          </cell>
          <cell r="R138">
            <v>3305.5951491549254</v>
          </cell>
          <cell r="S138">
            <v>4881.8864388662523</v>
          </cell>
          <cell r="T138">
            <v>1594.1235046384634</v>
          </cell>
          <cell r="U138">
            <v>253624.36250591569</v>
          </cell>
          <cell r="V138">
            <v>16503.820317764385</v>
          </cell>
        </row>
        <row r="139">
          <cell r="D139">
            <v>245.63285606418623</v>
          </cell>
          <cell r="M139">
            <v>52128.328562562419</v>
          </cell>
          <cell r="N139">
            <v>513.50315799789655</v>
          </cell>
          <cell r="O139">
            <v>462.8956</v>
          </cell>
          <cell r="P139">
            <v>276.4068154255574</v>
          </cell>
          <cell r="R139">
            <v>1596.6150993030028</v>
          </cell>
          <cell r="S139">
            <v>2033.5607762481684</v>
          </cell>
          <cell r="T139">
            <v>645.75212178469053</v>
          </cell>
          <cell r="U139">
            <v>16491.158700959568</v>
          </cell>
          <cell r="V139">
            <v>19995.57972986302</v>
          </cell>
        </row>
        <row r="140">
          <cell r="D140">
            <v>906.61208907239177</v>
          </cell>
          <cell r="M140">
            <v>156378.66274202609</v>
          </cell>
          <cell r="N140">
            <v>1218.7163500702068</v>
          </cell>
          <cell r="O140">
            <v>1245.2752</v>
          </cell>
          <cell r="P140">
            <v>577.63679191108963</v>
          </cell>
          <cell r="R140">
            <v>6699.9447996141089</v>
          </cell>
          <cell r="S140">
            <v>7035.2600961417447</v>
          </cell>
          <cell r="T140">
            <v>2264.581783257287</v>
          </cell>
          <cell r="U140">
            <v>299125.97406283271</v>
          </cell>
          <cell r="V140">
            <v>47291.637395046586</v>
          </cell>
        </row>
        <row r="141">
          <cell r="D141">
            <v>459.47197936637002</v>
          </cell>
          <cell r="M141">
            <v>8338.9406861437492</v>
          </cell>
          <cell r="N141">
            <v>198.41029840387588</v>
          </cell>
          <cell r="O141">
            <v>458.12799999999999</v>
          </cell>
          <cell r="P141">
            <v>412.41019410089797</v>
          </cell>
          <cell r="R141">
            <v>3378.3399557467574</v>
          </cell>
          <cell r="S141">
            <v>3584.6730837058631</v>
          </cell>
          <cell r="T141">
            <v>1153.7364685617677</v>
          </cell>
          <cell r="U141">
            <v>81711.490144170981</v>
          </cell>
          <cell r="V141">
            <v>7993.1834166575354</v>
          </cell>
        </row>
        <row r="142">
          <cell r="D142">
            <v>211.79627131053289</v>
          </cell>
          <cell r="M142">
            <v>1781.65834256325</v>
          </cell>
          <cell r="N142">
            <v>31.727274459764018</v>
          </cell>
          <cell r="O142">
            <v>173.44200000000001</v>
          </cell>
          <cell r="P142">
            <v>164.97166008399455</v>
          </cell>
          <cell r="R142">
            <v>440.42034168442046</v>
          </cell>
          <cell r="S142">
            <v>1616.9908355794842</v>
          </cell>
          <cell r="T142">
            <v>521.79575254979716</v>
          </cell>
          <cell r="U142">
            <v>47239.217426584546</v>
          </cell>
          <cell r="V142">
            <v>1298.6851780602742</v>
          </cell>
        </row>
        <row r="143">
          <cell r="D143">
            <v>299.41991258029088</v>
          </cell>
          <cell r="M143">
            <v>54923.440813317662</v>
          </cell>
          <cell r="N143">
            <v>373.87895656636431</v>
          </cell>
          <cell r="O143">
            <v>380.86</v>
          </cell>
          <cell r="P143">
            <v>296.51273569274758</v>
          </cell>
          <cell r="R143">
            <v>2098.4922364950858</v>
          </cell>
          <cell r="S143">
            <v>2301.9692981492867</v>
          </cell>
          <cell r="T143">
            <v>741.65674145168407</v>
          </cell>
          <cell r="U143">
            <v>42434.841145313403</v>
          </cell>
          <cell r="V143">
            <v>14519.735288284934</v>
          </cell>
        </row>
        <row r="144">
          <cell r="D144">
            <v>6.0137253511765634</v>
          </cell>
          <cell r="M144">
            <v>233.82958500000001</v>
          </cell>
          <cell r="N144">
            <v>0</v>
          </cell>
          <cell r="O144">
            <v>71.459199999999996</v>
          </cell>
          <cell r="P144">
            <v>69.908517626771527</v>
          </cell>
          <cell r="R144">
            <v>49.550228512638505</v>
          </cell>
          <cell r="S144">
            <v>109.22160881117897</v>
          </cell>
          <cell r="T144">
            <v>46.71189832114073</v>
          </cell>
          <cell r="U144">
            <v>4612.51775731423</v>
          </cell>
          <cell r="V144">
            <v>9.3205479452054814</v>
          </cell>
        </row>
        <row r="145">
          <cell r="D145">
            <v>277.87962091491687</v>
          </cell>
          <cell r="M145">
            <v>2583.1847083350008</v>
          </cell>
          <cell r="N145">
            <v>17.504910971083017</v>
          </cell>
          <cell r="O145">
            <v>108.66839999999999</v>
          </cell>
          <cell r="P145">
            <v>103.75633012344034</v>
          </cell>
          <cell r="R145">
            <v>285.63722626615453</v>
          </cell>
          <cell r="S145">
            <v>2062.944047302648</v>
          </cell>
          <cell r="T145">
            <v>670.80347291455087</v>
          </cell>
          <cell r="U145">
            <v>83832.592988903445</v>
          </cell>
          <cell r="V145">
            <v>715.54681380821921</v>
          </cell>
        </row>
        <row r="146">
          <cell r="D146">
            <v>25.054761427341038</v>
          </cell>
          <cell r="M146">
            <v>0</v>
          </cell>
          <cell r="N146">
            <v>0</v>
          </cell>
          <cell r="O146">
            <v>0</v>
          </cell>
          <cell r="P146">
            <v>0</v>
          </cell>
          <cell r="R146">
            <v>318.02306768030223</v>
          </cell>
          <cell r="S146">
            <v>186.64768542123588</v>
          </cell>
          <cell r="T146">
            <v>60.908712315532746</v>
          </cell>
          <cell r="U146">
            <v>5970.9525654714535</v>
          </cell>
          <cell r="V146">
            <v>0</v>
          </cell>
        </row>
        <row r="147">
          <cell r="D147">
            <v>76.86084099067935</v>
          </cell>
          <cell r="M147">
            <v>625.67834487664982</v>
          </cell>
          <cell r="N147">
            <v>0.62999074000378696</v>
          </cell>
          <cell r="O147">
            <v>228.79</v>
          </cell>
          <cell r="P147">
            <v>228.20728162330761</v>
          </cell>
          <cell r="R147">
            <v>1774.7746139621995</v>
          </cell>
          <cell r="S147">
            <v>703.44593076895899</v>
          </cell>
          <cell r="T147">
            <v>245.48529940119349</v>
          </cell>
          <cell r="U147">
            <v>20182.611199716117</v>
          </cell>
          <cell r="V147">
            <v>273.55393992328766</v>
          </cell>
        </row>
        <row r="148">
          <cell r="D148">
            <v>63.813649011361214</v>
          </cell>
          <cell r="M148">
            <v>5202.9895036216312</v>
          </cell>
          <cell r="N148">
            <v>22.848492425910525</v>
          </cell>
          <cell r="O148">
            <v>202.65039999999999</v>
          </cell>
          <cell r="P148">
            <v>198.24923798636789</v>
          </cell>
          <cell r="R148">
            <v>648.5644844918196</v>
          </cell>
          <cell r="S148">
            <v>477.38894208122815</v>
          </cell>
          <cell r="T148">
            <v>154.99842502439651</v>
          </cell>
          <cell r="U148">
            <v>13371.0567853802</v>
          </cell>
          <cell r="V148">
            <v>1298.2722624000005</v>
          </cell>
        </row>
        <row r="149">
          <cell r="D149">
            <v>204.05339787419712</v>
          </cell>
          <cell r="M149">
            <v>147.35200380000001</v>
          </cell>
          <cell r="N149">
            <v>6.2393438000334109</v>
          </cell>
          <cell r="O149">
            <v>143.90479999999999</v>
          </cell>
          <cell r="P149">
            <v>143.18090120822762</v>
          </cell>
          <cell r="R149">
            <v>1070.2785206148749</v>
          </cell>
          <cell r="S149">
            <v>1522.4673112184016</v>
          </cell>
          <cell r="T149">
            <v>494.16432441184418</v>
          </cell>
          <cell r="U149">
            <v>44579.291775721649</v>
          </cell>
          <cell r="V149">
            <v>220.61368957808224</v>
          </cell>
        </row>
        <row r="150">
          <cell r="D150">
            <v>401.033142675222</v>
          </cell>
          <cell r="M150">
            <v>174397.96241486384</v>
          </cell>
          <cell r="N150">
            <v>915.21165182101629</v>
          </cell>
          <cell r="O150">
            <v>601.21079999999995</v>
          </cell>
          <cell r="P150">
            <v>190.63077915091208</v>
          </cell>
          <cell r="R150">
            <v>2512.4247086888031</v>
          </cell>
          <cell r="S150">
            <v>2996.318918103605</v>
          </cell>
          <cell r="T150">
            <v>971.71741319108867</v>
          </cell>
          <cell r="U150">
            <v>89327.273984737185</v>
          </cell>
          <cell r="V150">
            <v>36090.93992488768</v>
          </cell>
        </row>
        <row r="151">
          <cell r="D151">
            <v>152.13364583309894</v>
          </cell>
          <cell r="M151">
            <v>24043.57246502646</v>
          </cell>
          <cell r="N151">
            <v>29.279915851442922</v>
          </cell>
          <cell r="O151">
            <v>373.68119999999993</v>
          </cell>
          <cell r="P151">
            <v>357.02467023456626</v>
          </cell>
          <cell r="R151">
            <v>2261.0036438709653</v>
          </cell>
          <cell r="S151">
            <v>1239.8171399164714</v>
          </cell>
          <cell r="T151">
            <v>394.31481626905247</v>
          </cell>
          <cell r="U151">
            <v>16719.702022713784</v>
          </cell>
          <cell r="V151">
            <v>1778.5799960547947</v>
          </cell>
        </row>
        <row r="152">
          <cell r="D152">
            <v>137.36389785860212</v>
          </cell>
          <cell r="M152">
            <v>12537.801976418426</v>
          </cell>
          <cell r="N152">
            <v>68.20808489791257</v>
          </cell>
          <cell r="O152">
            <v>258.49159999999995</v>
          </cell>
          <cell r="P152">
            <v>202.94714702800687</v>
          </cell>
          <cell r="R152">
            <v>1668.9100383508844</v>
          </cell>
          <cell r="S152">
            <v>1049.5579923724549</v>
          </cell>
          <cell r="T152">
            <v>338.96024092292566</v>
          </cell>
          <cell r="U152">
            <v>16225.559931445541</v>
          </cell>
          <cell r="V152">
            <v>3120.7709547616441</v>
          </cell>
        </row>
        <row r="153">
          <cell r="D153">
            <v>72.363789100787699</v>
          </cell>
          <cell r="M153">
            <v>48872.875688015789</v>
          </cell>
          <cell r="N153">
            <v>138.5149450726675</v>
          </cell>
          <cell r="O153">
            <v>219.03559999999999</v>
          </cell>
          <cell r="P153">
            <v>156.83978577687392</v>
          </cell>
          <cell r="R153">
            <v>158.7642248296973</v>
          </cell>
          <cell r="S153">
            <v>756.63121936996276</v>
          </cell>
          <cell r="T153">
            <v>233.00983408969077</v>
          </cell>
          <cell r="U153">
            <v>12554.696539261711</v>
          </cell>
          <cell r="V153">
            <v>5459.4027713095893</v>
          </cell>
        </row>
        <row r="154">
          <cell r="D154">
            <v>19.712991390156446</v>
          </cell>
          <cell r="M154">
            <v>0</v>
          </cell>
          <cell r="N154">
            <v>0</v>
          </cell>
          <cell r="O154">
            <v>0</v>
          </cell>
          <cell r="P154">
            <v>0</v>
          </cell>
          <cell r="R154">
            <v>410.17564479584769</v>
          </cell>
          <cell r="S154">
            <v>239.97345588434851</v>
          </cell>
          <cell r="T154">
            <v>98.555011574340469</v>
          </cell>
          <cell r="U154">
            <v>5281.2675224632712</v>
          </cell>
          <cell r="V154">
            <v>0</v>
          </cell>
        </row>
        <row r="155">
          <cell r="D155">
            <v>268.737947029201</v>
          </cell>
          <cell r="M155">
            <v>276207.90219234611</v>
          </cell>
          <cell r="N155">
            <v>1051.8539250666527</v>
          </cell>
          <cell r="O155">
            <v>748.51319999999998</v>
          </cell>
          <cell r="P155">
            <v>412.47426726816695</v>
          </cell>
          <cell r="R155">
            <v>2875.8146254605363</v>
          </cell>
          <cell r="S155">
            <v>2050.4930971874223</v>
          </cell>
          <cell r="T155">
            <v>661.95750808049695</v>
          </cell>
          <cell r="U155">
            <v>50880.279633669059</v>
          </cell>
          <cell r="V155">
            <v>43203.648715791795</v>
          </cell>
        </row>
        <row r="156">
          <cell r="D156">
            <v>277.77673932504791</v>
          </cell>
          <cell r="M156">
            <v>58183.301845119873</v>
          </cell>
          <cell r="N156">
            <v>620.45596432728803</v>
          </cell>
          <cell r="O156">
            <v>770.98119999999994</v>
          </cell>
          <cell r="P156">
            <v>412.52821039886868</v>
          </cell>
          <cell r="R156">
            <v>2850.7009427887215</v>
          </cell>
          <cell r="S156">
            <v>2907.2099585034694</v>
          </cell>
          <cell r="T156">
            <v>887.24437857855321</v>
          </cell>
          <cell r="U156">
            <v>83206.875991700959</v>
          </cell>
          <cell r="V156">
            <v>23879.846929315067</v>
          </cell>
        </row>
        <row r="157">
          <cell r="D157">
            <v>5.8576027722065449</v>
          </cell>
          <cell r="M157">
            <v>0</v>
          </cell>
          <cell r="N157">
            <v>0</v>
          </cell>
          <cell r="O157">
            <v>38.5792</v>
          </cell>
          <cell r="P157">
            <v>38.5792</v>
          </cell>
          <cell r="R157">
            <v>0</v>
          </cell>
          <cell r="S157">
            <v>134.53185724549016</v>
          </cell>
          <cell r="T157">
            <v>55.565119267539167</v>
          </cell>
          <cell r="U157">
            <v>5441.0311566762766</v>
          </cell>
          <cell r="V157">
            <v>0</v>
          </cell>
        </row>
        <row r="158">
          <cell r="D158">
            <v>286.32601491603538</v>
          </cell>
          <cell r="M158">
            <v>32243.942455092219</v>
          </cell>
          <cell r="N158">
            <v>440.10453135929498</v>
          </cell>
          <cell r="O158">
            <v>465.90959999999995</v>
          </cell>
          <cell r="P158">
            <v>330.5824266590115</v>
          </cell>
          <cell r="R158">
            <v>2629.2170773979274</v>
          </cell>
          <cell r="S158">
            <v>2153.0970318876243</v>
          </cell>
          <cell r="T158">
            <v>697.80645054503145</v>
          </cell>
          <cell r="U158">
            <v>101771.59919944312</v>
          </cell>
          <cell r="V158">
            <v>16753.158966378087</v>
          </cell>
        </row>
        <row r="159">
          <cell r="D159">
            <v>26.569548531214149</v>
          </cell>
          <cell r="M159">
            <v>7700.4544560472996</v>
          </cell>
          <cell r="N159">
            <v>31.586538597181789</v>
          </cell>
          <cell r="O159">
            <v>130.69800000000001</v>
          </cell>
          <cell r="P159">
            <v>129.88930709631424</v>
          </cell>
          <cell r="R159">
            <v>0</v>
          </cell>
          <cell r="S159">
            <v>210.58468780469769</v>
          </cell>
          <cell r="T159">
            <v>71.340579180442759</v>
          </cell>
          <cell r="U159">
            <v>819.73032471625754</v>
          </cell>
          <cell r="V159">
            <v>1477.5967303890413</v>
          </cell>
        </row>
        <row r="160">
          <cell r="D160">
            <v>55.90896096847775</v>
          </cell>
          <cell r="M160">
            <v>14576.924932000336</v>
          </cell>
          <cell r="N160">
            <v>22.887847748207886</v>
          </cell>
          <cell r="O160">
            <v>141.71279999999999</v>
          </cell>
          <cell r="P160">
            <v>136.11467056349633</v>
          </cell>
          <cell r="R160">
            <v>253.18853894393033</v>
          </cell>
          <cell r="S160">
            <v>458.19884548660525</v>
          </cell>
          <cell r="T160">
            <v>145.54968142586526</v>
          </cell>
          <cell r="U160">
            <v>41175.253928995131</v>
          </cell>
          <cell r="V160">
            <v>1281.1316435506849</v>
          </cell>
        </row>
        <row r="161">
          <cell r="D161">
            <v>43.114910285406893</v>
          </cell>
          <cell r="M161">
            <v>0</v>
          </cell>
          <cell r="N161">
            <v>0</v>
          </cell>
          <cell r="O161">
            <v>0</v>
          </cell>
          <cell r="P161">
            <v>0</v>
          </cell>
          <cell r="R161">
            <v>623.9926498394899</v>
          </cell>
          <cell r="S161">
            <v>401.57675765858966</v>
          </cell>
          <cell r="T161">
            <v>129.10131656854759</v>
          </cell>
          <cell r="U161">
            <v>1894.6614221045836</v>
          </cell>
          <cell r="V161">
            <v>0</v>
          </cell>
        </row>
        <row r="162">
          <cell r="D162">
            <v>27.842819083166955</v>
          </cell>
          <cell r="M162">
            <v>1750.0014105770563</v>
          </cell>
          <cell r="N162">
            <v>59.531484839255313</v>
          </cell>
          <cell r="O162">
            <v>10.2476</v>
          </cell>
          <cell r="P162">
            <v>9.9563281955933007</v>
          </cell>
          <cell r="R162">
            <v>219.52926103923454</v>
          </cell>
          <cell r="S162">
            <v>219.48811454988839</v>
          </cell>
          <cell r="T162">
            <v>70.318365055048517</v>
          </cell>
          <cell r="U162">
            <v>12783.24354091912</v>
          </cell>
          <cell r="V162">
            <v>2122.2590348712333</v>
          </cell>
        </row>
        <row r="163">
          <cell r="D163">
            <v>219.48859858681246</v>
          </cell>
          <cell r="M163">
            <v>15650.452093695843</v>
          </cell>
          <cell r="N163">
            <v>454.46800878939285</v>
          </cell>
          <cell r="O163">
            <v>427.714</v>
          </cell>
          <cell r="P163">
            <v>374.7929111563484</v>
          </cell>
          <cell r="R163">
            <v>1690.387590020101</v>
          </cell>
          <cell r="S163">
            <v>1678.6387513616435</v>
          </cell>
          <cell r="T163">
            <v>544.13782715593254</v>
          </cell>
          <cell r="U163">
            <v>27753.265015268389</v>
          </cell>
          <cell r="V163">
            <v>16274.348675309591</v>
          </cell>
        </row>
        <row r="164">
          <cell r="D164">
            <v>315.09392025524994</v>
          </cell>
          <cell r="M164">
            <v>13064.797555702142</v>
          </cell>
          <cell r="N164">
            <v>105.84642520919247</v>
          </cell>
          <cell r="O164">
            <v>252.18959999999998</v>
          </cell>
          <cell r="P164">
            <v>238.44486737941111</v>
          </cell>
          <cell r="R164">
            <v>302.85859563547541</v>
          </cell>
          <cell r="S164">
            <v>2333.8938938221313</v>
          </cell>
          <cell r="T164">
            <v>758.42043284013914</v>
          </cell>
          <cell r="U164">
            <v>48655.25098626149</v>
          </cell>
          <cell r="V164">
            <v>4782.4269782794527</v>
          </cell>
        </row>
        <row r="165">
          <cell r="D165">
            <v>304.17074127910365</v>
          </cell>
          <cell r="M165">
            <v>60269.20035993604</v>
          </cell>
          <cell r="N165">
            <v>587.42935287475814</v>
          </cell>
          <cell r="O165">
            <v>496.8168</v>
          </cell>
          <cell r="P165">
            <v>435.24616047265749</v>
          </cell>
          <cell r="R165">
            <v>82.743274978977666</v>
          </cell>
          <cell r="S165">
            <v>2307.2147310335013</v>
          </cell>
          <cell r="T165">
            <v>745.98559421366008</v>
          </cell>
          <cell r="U165">
            <v>30377.332905364467</v>
          </cell>
          <cell r="V165">
            <v>21472.103252515069</v>
          </cell>
        </row>
        <row r="166">
          <cell r="D166">
            <v>143.42976961996786</v>
          </cell>
          <cell r="M166">
            <v>1013.324834322</v>
          </cell>
          <cell r="N166">
            <v>62.942123722122766</v>
          </cell>
          <cell r="O166">
            <v>93.324399999999997</v>
          </cell>
          <cell r="P166">
            <v>92.016096214523671</v>
          </cell>
          <cell r="R166">
            <v>0</v>
          </cell>
          <cell r="S166">
            <v>1064.9840704869437</v>
          </cell>
          <cell r="T166">
            <v>345.8788541636041</v>
          </cell>
          <cell r="U166">
            <v>36899.988215897065</v>
          </cell>
          <cell r="V166">
            <v>2301.1761964931511</v>
          </cell>
        </row>
        <row r="167">
          <cell r="O167">
            <v>34411.879199999996</v>
          </cell>
          <cell r="P167">
            <v>27272.113258843357</v>
          </cell>
        </row>
        <row r="168">
          <cell r="O168">
            <v>12070.960400000002</v>
          </cell>
          <cell r="P168">
            <v>11753.366278065452</v>
          </cell>
        </row>
        <row r="169">
          <cell r="O169">
            <v>716.51</v>
          </cell>
          <cell r="P169">
            <v>715.27011868038937</v>
          </cell>
        </row>
        <row r="170">
          <cell r="O170">
            <v>2751.5079999999998</v>
          </cell>
          <cell r="P170">
            <v>2648.8760060727209</v>
          </cell>
        </row>
        <row r="171">
          <cell r="O171">
            <v>26888.222799999992</v>
          </cell>
          <cell r="P171">
            <v>21221.440034106461</v>
          </cell>
        </row>
        <row r="172">
          <cell r="O172">
            <v>4889.8588</v>
          </cell>
          <cell r="P172">
            <v>4277.4331582439736</v>
          </cell>
        </row>
        <row r="173">
          <cell r="O173">
            <v>14399.631599999997</v>
          </cell>
          <cell r="P173">
            <v>9980.7588617667352</v>
          </cell>
        </row>
        <row r="174">
          <cell r="O174">
            <v>96128.570799999987</v>
          </cell>
          <cell r="P174">
            <v>77869.257715779095</v>
          </cell>
        </row>
        <row r="175">
          <cell r="O175">
            <v>12606.520799999998</v>
          </cell>
          <cell r="P175">
            <v>12329.327485668364</v>
          </cell>
        </row>
        <row r="757">
          <cell r="D757">
            <v>237969.15896962845</v>
          </cell>
        </row>
        <row r="758">
          <cell r="D758">
            <v>58715.338404303395</v>
          </cell>
        </row>
        <row r="759">
          <cell r="D759">
            <v>2282.6918677238787</v>
          </cell>
        </row>
        <row r="760">
          <cell r="D760">
            <v>21462.694343530853</v>
          </cell>
        </row>
        <row r="761">
          <cell r="D761">
            <v>78918.181266198095</v>
          </cell>
        </row>
        <row r="762">
          <cell r="D762">
            <v>97420.142172455016</v>
          </cell>
        </row>
        <row r="763">
          <cell r="D763">
            <v>162867.28606924717</v>
          </cell>
        </row>
        <row r="764">
          <cell r="D764">
            <v>659635.49309308687</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1">
          <cell r="A1" t="str">
            <v>Muni</v>
          </cell>
          <cell r="B1" t="str">
            <v>Bosc</v>
          </cell>
          <cell r="C1" t="str">
            <v>Conreus herbacis</v>
          </cell>
          <cell r="D1" t="str">
            <v>Conreus llenyosos</v>
          </cell>
          <cell r="E1" t="str">
            <v>Vinyes</v>
          </cell>
          <cell r="F1" t="str">
            <v>Matollar</v>
          </cell>
          <cell r="G1" t="str">
            <v>Prats i herbassars</v>
          </cell>
          <cell r="H1" t="str">
            <v>Corredor fluvial i aiguamolls</v>
          </cell>
          <cell r="I1" t="str">
            <v>Sòl nu</v>
          </cell>
          <cell r="J1" t="str">
            <v>Vies de comunicació</v>
          </cell>
          <cell r="K1" t="str">
            <v>Àrea urbanitzada</v>
          </cell>
          <cell r="L1" t="str">
            <v>Total</v>
          </cell>
          <cell r="M1" t="str">
            <v>Total perimetre</v>
          </cell>
          <cell r="N1" t="str">
            <v>Shan09_v2</v>
          </cell>
          <cell r="O1" t="str">
            <v>RichnessU09_mun</v>
          </cell>
          <cell r="P1" t="str">
            <v>UsPrin09_mun</v>
          </cell>
          <cell r="Q1" t="str">
            <v>EspObert09</v>
          </cell>
          <cell r="R1" t="str">
            <v>EspObert09r</v>
          </cell>
          <cell r="S1" t="str">
            <v>EdgeDensity09</v>
          </cell>
          <cell r="T1" t="str">
            <v>LPI09</v>
          </cell>
          <cell r="U1" t="str">
            <v>PD09</v>
          </cell>
          <cell r="V1" t="str">
            <v>ICE09</v>
          </cell>
          <cell r="W1" t="str">
            <v>EMesh_CBC</v>
          </cell>
        </row>
        <row r="2">
          <cell r="A2">
            <v>8001</v>
          </cell>
          <cell r="B2">
            <v>5910966.8156700004</v>
          </cell>
          <cell r="C2">
            <v>2581674.5558500001</v>
          </cell>
          <cell r="D2">
            <v>1025088.32719</v>
          </cell>
          <cell r="E2">
            <v>355771.69280000002</v>
          </cell>
          <cell r="F2">
            <v>2752647.57516</v>
          </cell>
          <cell r="G2">
            <v>583146.75474</v>
          </cell>
          <cell r="H2">
            <v>352674.47145999997</v>
          </cell>
          <cell r="I2">
            <v>1054131.49777</v>
          </cell>
          <cell r="J2">
            <v>518704.71626999998</v>
          </cell>
          <cell r="K2">
            <v>4840677.7170599997</v>
          </cell>
          <cell r="L2">
            <v>19975484.123970002</v>
          </cell>
          <cell r="M2">
            <v>839805.90277999954</v>
          </cell>
          <cell r="N2">
            <v>0.55657752512330783</v>
          </cell>
          <cell r="O2">
            <v>10</v>
          </cell>
          <cell r="P2" t="str">
            <v>Bosc</v>
          </cell>
          <cell r="Q2">
            <v>13561970.192870002</v>
          </cell>
          <cell r="R2">
            <v>0.6789307387346889</v>
          </cell>
          <cell r="S2">
            <v>4.2041829753315302E-2</v>
          </cell>
          <cell r="T2">
            <v>5910966.8156700004</v>
          </cell>
          <cell r="U2">
            <v>1137</v>
          </cell>
          <cell r="V2">
            <v>4.089283</v>
          </cell>
          <cell r="W2">
            <v>2.5743299999999998</v>
          </cell>
        </row>
        <row r="3">
          <cell r="A3">
            <v>8003</v>
          </cell>
          <cell r="B3">
            <v>2805845.84785</v>
          </cell>
          <cell r="C3">
            <v>461641.48495000001</v>
          </cell>
          <cell r="D3">
            <v>56945.441659999997</v>
          </cell>
          <cell r="E3">
            <v>1069312.69001</v>
          </cell>
          <cell r="F3">
            <v>1612542.7458899999</v>
          </cell>
          <cell r="G3">
            <v>305195.61102999997</v>
          </cell>
          <cell r="H3">
            <v>28339.490720000002</v>
          </cell>
          <cell r="I3">
            <v>61674.12745</v>
          </cell>
          <cell r="J3">
            <v>260075.58048999999</v>
          </cell>
          <cell r="K3">
            <v>2923142.0270799999</v>
          </cell>
          <cell r="L3">
            <v>9584715.0471299998</v>
          </cell>
          <cell r="M3">
            <v>397741.92617000034</v>
          </cell>
          <cell r="N3">
            <v>0.45903983352871158</v>
          </cell>
          <cell r="O3">
            <v>10</v>
          </cell>
          <cell r="P3" t="str">
            <v>Àrea urbanitzada</v>
          </cell>
          <cell r="Q3">
            <v>6339823.3121100003</v>
          </cell>
          <cell r="R3">
            <v>0.66145141310261135</v>
          </cell>
          <cell r="S3">
            <v>4.1497522275229064E-2</v>
          </cell>
          <cell r="T3">
            <v>2923142.0270799999</v>
          </cell>
          <cell r="U3">
            <v>526</v>
          </cell>
          <cell r="V3">
            <v>3.19407</v>
          </cell>
          <cell r="W3">
            <v>1.9672499999999999</v>
          </cell>
        </row>
        <row r="4">
          <cell r="A4">
            <v>8005</v>
          </cell>
          <cell r="B4">
            <v>4109784.4440000001</v>
          </cell>
          <cell r="C4">
            <v>3382907.9216499999</v>
          </cell>
          <cell r="D4">
            <v>300410.78892999998</v>
          </cell>
          <cell r="E4">
            <v>12415.555200000001</v>
          </cell>
          <cell r="F4">
            <v>309043.04806</v>
          </cell>
          <cell r="G4">
            <v>403080.45283000002</v>
          </cell>
          <cell r="H4">
            <v>0</v>
          </cell>
          <cell r="I4">
            <v>52642.997869999999</v>
          </cell>
          <cell r="J4">
            <v>216713.21561000001</v>
          </cell>
          <cell r="K4">
            <v>5456615.9949899996</v>
          </cell>
          <cell r="L4">
            <v>14243614.41914</v>
          </cell>
          <cell r="M4">
            <v>419128.5188300006</v>
          </cell>
          <cell r="N4">
            <v>0.3301940306499484</v>
          </cell>
          <cell r="O4">
            <v>9</v>
          </cell>
          <cell r="P4" t="str">
            <v>Àrea urbanitzada</v>
          </cell>
          <cell r="Q4">
            <v>8517642.2106699999</v>
          </cell>
          <cell r="R4">
            <v>0.5979972470487781</v>
          </cell>
          <cell r="S4">
            <v>2.9425713621311769E-2</v>
          </cell>
          <cell r="T4">
            <v>5456615.9949900005</v>
          </cell>
          <cell r="U4">
            <v>535</v>
          </cell>
          <cell r="V4">
            <v>3.1928570000000001</v>
          </cell>
          <cell r="W4">
            <v>2.60602</v>
          </cell>
        </row>
        <row r="5">
          <cell r="A5">
            <v>8006</v>
          </cell>
          <cell r="B5">
            <v>1278638.8562700001</v>
          </cell>
          <cell r="C5">
            <v>714034.66266999999</v>
          </cell>
          <cell r="D5">
            <v>114104.71603</v>
          </cell>
          <cell r="E5">
            <v>35079.80629</v>
          </cell>
          <cell r="F5">
            <v>681429.71132999996</v>
          </cell>
          <cell r="G5">
            <v>575761.00025000004</v>
          </cell>
          <cell r="H5">
            <v>5783.0461699999996</v>
          </cell>
          <cell r="I5">
            <v>449060.27447</v>
          </cell>
          <cell r="J5">
            <v>667303.16228000005</v>
          </cell>
          <cell r="K5">
            <v>2183312.6630099998</v>
          </cell>
          <cell r="L5">
            <v>6704507.8987700008</v>
          </cell>
          <cell r="M5">
            <v>360962.06927000039</v>
          </cell>
          <cell r="N5">
            <v>0.46060501022249184</v>
          </cell>
          <cell r="O5">
            <v>10</v>
          </cell>
          <cell r="P5" t="str">
            <v>Àrea urbanitzada</v>
          </cell>
          <cell r="Q5">
            <v>3404831.7990100002</v>
          </cell>
          <cell r="R5">
            <v>0.50784216387225756</v>
          </cell>
          <cell r="S5">
            <v>5.3838711911462132E-2</v>
          </cell>
          <cell r="T5">
            <v>2183312.6630099993</v>
          </cell>
          <cell r="U5">
            <v>624</v>
          </cell>
          <cell r="V5">
            <v>1.479071</v>
          </cell>
          <cell r="W5">
            <v>0.11148</v>
          </cell>
        </row>
        <row r="6">
          <cell r="A6">
            <v>8007</v>
          </cell>
          <cell r="B6">
            <v>12926824.78607</v>
          </cell>
          <cell r="C6">
            <v>1300546.3934500001</v>
          </cell>
          <cell r="D6">
            <v>1104947.0691800001</v>
          </cell>
          <cell r="E6">
            <v>82844.47133</v>
          </cell>
          <cell r="F6">
            <v>1975164.84295</v>
          </cell>
          <cell r="G6">
            <v>1249520.30901</v>
          </cell>
          <cell r="H6">
            <v>72616.422909999994</v>
          </cell>
          <cell r="I6">
            <v>285729.13827</v>
          </cell>
          <cell r="J6">
            <v>156884.21951</v>
          </cell>
          <cell r="K6">
            <v>2139750.9517600001</v>
          </cell>
          <cell r="L6">
            <v>21294828.60444</v>
          </cell>
          <cell r="M6">
            <v>860624.35721000005</v>
          </cell>
          <cell r="N6">
            <v>0.4771587127813694</v>
          </cell>
          <cell r="O6">
            <v>10</v>
          </cell>
          <cell r="P6" t="str">
            <v>Bosc</v>
          </cell>
          <cell r="Q6">
            <v>18712464.2949</v>
          </cell>
          <cell r="R6">
            <v>0.87873279670344129</v>
          </cell>
          <cell r="S6">
            <v>4.0414711627712221E-2</v>
          </cell>
          <cell r="T6">
            <v>12926824.78607</v>
          </cell>
          <cell r="U6">
            <v>1381</v>
          </cell>
          <cell r="V6">
            <v>4.2842349999999998</v>
          </cell>
          <cell r="W6">
            <v>13.005789999999999</v>
          </cell>
        </row>
        <row r="7">
          <cell r="A7">
            <v>8009</v>
          </cell>
          <cell r="B7">
            <v>15268640.980280001</v>
          </cell>
          <cell r="C7">
            <v>1725226.3751099999</v>
          </cell>
          <cell r="D7">
            <v>100198.5888</v>
          </cell>
          <cell r="E7">
            <v>12844.25001</v>
          </cell>
          <cell r="F7">
            <v>2235777.2280799998</v>
          </cell>
          <cell r="G7">
            <v>913495.54130000004</v>
          </cell>
          <cell r="H7">
            <v>47043.275179999997</v>
          </cell>
          <cell r="I7">
            <v>284404.37487</v>
          </cell>
          <cell r="J7">
            <v>727179.50167000003</v>
          </cell>
          <cell r="K7">
            <v>4080909.4309899998</v>
          </cell>
          <cell r="L7">
            <v>25395719.546289995</v>
          </cell>
          <cell r="M7">
            <v>762825.01065000077</v>
          </cell>
          <cell r="N7">
            <v>0.35025510260309511</v>
          </cell>
          <cell r="O7">
            <v>10</v>
          </cell>
          <cell r="P7" t="str">
            <v>Bosc</v>
          </cell>
          <cell r="Q7">
            <v>20303226.238759998</v>
          </cell>
          <cell r="R7">
            <v>0.79947434455449606</v>
          </cell>
          <cell r="S7">
            <v>3.0037542715006089E-2</v>
          </cell>
          <cell r="T7">
            <v>15268640.980279999</v>
          </cell>
          <cell r="U7">
            <v>1047</v>
          </cell>
          <cell r="V7">
            <v>4.2046700000000001</v>
          </cell>
          <cell r="W7">
            <v>9.3400400000000001</v>
          </cell>
        </row>
        <row r="8">
          <cell r="A8">
            <v>8013</v>
          </cell>
          <cell r="B8">
            <v>7765795.7769900104</v>
          </cell>
          <cell r="C8">
            <v>1473703.19738</v>
          </cell>
          <cell r="D8">
            <v>1216749.5286000001</v>
          </cell>
          <cell r="E8">
            <v>10074182.036049999</v>
          </cell>
          <cell r="F8">
            <v>6038415.47334</v>
          </cell>
          <cell r="G8">
            <v>782279.81015000003</v>
          </cell>
          <cell r="H8">
            <v>24655.221460000001</v>
          </cell>
          <cell r="I8">
            <v>144529.25104</v>
          </cell>
          <cell r="J8">
            <v>343224.49031999998</v>
          </cell>
          <cell r="K8">
            <v>1264460.95407</v>
          </cell>
          <cell r="L8">
            <v>29127995.739400014</v>
          </cell>
          <cell r="M8">
            <v>1058731.5143199994</v>
          </cell>
          <cell r="N8">
            <v>0.67295170430616658</v>
          </cell>
          <cell r="O8">
            <v>10</v>
          </cell>
          <cell r="P8" t="str">
            <v>Vinyes</v>
          </cell>
          <cell r="Q8">
            <v>27375781.043970011</v>
          </cell>
          <cell r="R8">
            <v>0.93984430953964104</v>
          </cell>
          <cell r="S8">
            <v>3.6347557991705727E-2</v>
          </cell>
          <cell r="T8">
            <v>10074182.036050001</v>
          </cell>
          <cell r="U8">
            <v>1436</v>
          </cell>
          <cell r="V8">
            <v>5.5329610000000002</v>
          </cell>
          <cell r="W8">
            <v>29.152059999999999</v>
          </cell>
        </row>
        <row r="9">
          <cell r="A9">
            <v>8014</v>
          </cell>
          <cell r="B9">
            <v>6575099.8439699998</v>
          </cell>
          <cell r="C9">
            <v>221626.76852000001</v>
          </cell>
          <cell r="D9">
            <v>16625.651689999999</v>
          </cell>
          <cell r="E9">
            <v>0</v>
          </cell>
          <cell r="F9">
            <v>157950.00260000001</v>
          </cell>
          <cell r="G9">
            <v>72229.584910000005</v>
          </cell>
          <cell r="H9">
            <v>1180.1428000000001</v>
          </cell>
          <cell r="I9">
            <v>24977.449670000002</v>
          </cell>
          <cell r="J9">
            <v>25885.976610000002</v>
          </cell>
          <cell r="K9">
            <v>784922.68570999999</v>
          </cell>
          <cell r="L9">
            <v>7880498.1064799996</v>
          </cell>
          <cell r="M9">
            <v>116411.32907999997</v>
          </cell>
          <cell r="N9">
            <v>0.14751947204136817</v>
          </cell>
          <cell r="O9">
            <v>9</v>
          </cell>
          <cell r="P9" t="str">
            <v>Bosc</v>
          </cell>
          <cell r="Q9">
            <v>7044711.9944899995</v>
          </cell>
          <cell r="R9">
            <v>0.89394247664335491</v>
          </cell>
          <cell r="S9">
            <v>1.4772077539651575E-2</v>
          </cell>
          <cell r="T9">
            <v>6575099.8439699998</v>
          </cell>
          <cell r="U9">
            <v>134</v>
          </cell>
          <cell r="V9">
            <v>5.8812810000000004</v>
          </cell>
          <cell r="W9">
            <v>12.628399999999999</v>
          </cell>
        </row>
        <row r="10">
          <cell r="A10">
            <v>8015</v>
          </cell>
          <cell r="B10">
            <v>1881350.81537</v>
          </cell>
          <cell r="C10">
            <v>234151.99827000001</v>
          </cell>
          <cell r="D10">
            <v>25752.241559999999</v>
          </cell>
          <cell r="E10">
            <v>35967.68161</v>
          </cell>
          <cell r="F10">
            <v>5863547.0395499999</v>
          </cell>
          <cell r="G10">
            <v>322903.53759000002</v>
          </cell>
          <cell r="H10">
            <v>0</v>
          </cell>
          <cell r="I10">
            <v>548682.92512999999</v>
          </cell>
          <cell r="J10">
            <v>863180.61051000003</v>
          </cell>
          <cell r="K10">
            <v>11381533.644160001</v>
          </cell>
          <cell r="L10">
            <v>21157070.493749999</v>
          </cell>
          <cell r="M10">
            <v>520537.59654999955</v>
          </cell>
          <cell r="N10">
            <v>0.20873285787486692</v>
          </cell>
          <cell r="O10">
            <v>9</v>
          </cell>
          <cell r="P10" t="str">
            <v>Àrea urbanitzada</v>
          </cell>
          <cell r="Q10">
            <v>8363673.3139499994</v>
          </cell>
          <cell r="R10">
            <v>0.39531339258054221</v>
          </cell>
          <cell r="S10">
            <v>2.4603481692031578E-2</v>
          </cell>
          <cell r="T10">
            <v>11381533.644160002</v>
          </cell>
          <cell r="U10">
            <v>513</v>
          </cell>
          <cell r="V10">
            <v>2.4081939999999999</v>
          </cell>
          <cell r="W10">
            <v>0.96228000000000002</v>
          </cell>
        </row>
        <row r="11">
          <cell r="A11">
            <v>8019</v>
          </cell>
          <cell r="B11">
            <v>13203497.29208</v>
          </cell>
          <cell r="C11">
            <v>138302.30424</v>
          </cell>
          <cell r="D11">
            <v>45099.183810000002</v>
          </cell>
          <cell r="E11">
            <v>33847.512300000002</v>
          </cell>
          <cell r="F11">
            <v>6012427.6915300004</v>
          </cell>
          <cell r="G11">
            <v>462058.43582000001</v>
          </cell>
          <cell r="H11">
            <v>123881.7745</v>
          </cell>
          <cell r="I11">
            <v>722949.25031000003</v>
          </cell>
          <cell r="J11">
            <v>3560927.2261700002</v>
          </cell>
          <cell r="K11">
            <v>77106454.331579998</v>
          </cell>
          <cell r="L11">
            <v>101409445.00233999</v>
          </cell>
          <cell r="M11">
            <v>1168785.2436000002</v>
          </cell>
          <cell r="N11">
            <v>8.9058892798727335E-2</v>
          </cell>
          <cell r="O11">
            <v>10</v>
          </cell>
          <cell r="P11" t="str">
            <v>Àrea urbanitzada</v>
          </cell>
          <cell r="Q11">
            <v>20019114.194279999</v>
          </cell>
          <cell r="R11">
            <v>0.19740877384565181</v>
          </cell>
          <cell r="S11">
            <v>1.1525408146874591E-2</v>
          </cell>
          <cell r="T11">
            <v>77106454.331579968</v>
          </cell>
          <cell r="U11">
            <v>945</v>
          </cell>
          <cell r="V11">
            <v>1.5817000000000001</v>
          </cell>
          <cell r="W11">
            <v>2.8003999999999998</v>
          </cell>
        </row>
        <row r="12">
          <cell r="A12">
            <v>8020</v>
          </cell>
          <cell r="B12">
            <v>15079980.3924</v>
          </cell>
          <cell r="C12">
            <v>1708586.87106</v>
          </cell>
          <cell r="D12">
            <v>500861.57659999997</v>
          </cell>
          <cell r="E12">
            <v>450975.96759000001</v>
          </cell>
          <cell r="F12">
            <v>27294241.845720001</v>
          </cell>
          <cell r="G12">
            <v>877489.84438999998</v>
          </cell>
          <cell r="H12">
            <v>0</v>
          </cell>
          <cell r="I12">
            <v>1518461.04152</v>
          </cell>
          <cell r="J12">
            <v>215984.61043999999</v>
          </cell>
          <cell r="K12">
            <v>2790088.6262099999</v>
          </cell>
          <cell r="L12">
            <v>50436670.775929995</v>
          </cell>
          <cell r="M12">
            <v>1134075.0943499997</v>
          </cell>
          <cell r="N12">
            <v>0.48767348997697479</v>
          </cell>
          <cell r="O12">
            <v>9</v>
          </cell>
          <cell r="P12" t="str">
            <v>Matollar</v>
          </cell>
          <cell r="Q12">
            <v>45912136.497759998</v>
          </cell>
          <cell r="R12">
            <v>0.91029276499492406</v>
          </cell>
          <cell r="S12">
            <v>2.2485129904553827E-2</v>
          </cell>
          <cell r="T12">
            <v>27294241.845719986</v>
          </cell>
          <cell r="U12">
            <v>1386</v>
          </cell>
          <cell r="V12">
            <v>5.8156699999999999</v>
          </cell>
          <cell r="W12">
            <v>67.889529999999993</v>
          </cell>
        </row>
        <row r="13">
          <cell r="A13">
            <v>8023</v>
          </cell>
          <cell r="B13">
            <v>13949837.12937</v>
          </cell>
          <cell r="C13">
            <v>2297401.5925099999</v>
          </cell>
          <cell r="D13">
            <v>950159.97736999998</v>
          </cell>
          <cell r="E13">
            <v>52770.846129999998</v>
          </cell>
          <cell r="F13">
            <v>3536375.9981800001</v>
          </cell>
          <cell r="G13">
            <v>938433.72976999904</v>
          </cell>
          <cell r="H13">
            <v>5210.58734</v>
          </cell>
          <cell r="I13">
            <v>755696.04080000101</v>
          </cell>
          <cell r="J13">
            <v>121314.76632</v>
          </cell>
          <cell r="K13">
            <v>6028682.5847000098</v>
          </cell>
          <cell r="L13">
            <v>28635883.25249001</v>
          </cell>
          <cell r="M13">
            <v>974387.96863000083</v>
          </cell>
          <cell r="N13">
            <v>0.45868024290633713</v>
          </cell>
          <cell r="O13">
            <v>10</v>
          </cell>
          <cell r="P13" t="str">
            <v>Bosc</v>
          </cell>
          <cell r="Q13">
            <v>21730189.860669997</v>
          </cell>
          <cell r="R13">
            <v>0.75884475673647911</v>
          </cell>
          <cell r="S13">
            <v>3.4026817333992092E-2</v>
          </cell>
          <cell r="T13">
            <v>13949837.129370004</v>
          </cell>
          <cell r="U13">
            <v>1369</v>
          </cell>
          <cell r="V13">
            <v>4.788761</v>
          </cell>
          <cell r="W13">
            <v>11.16616</v>
          </cell>
        </row>
        <row r="14">
          <cell r="A14">
            <v>8027</v>
          </cell>
          <cell r="B14">
            <v>12711.738880000001</v>
          </cell>
          <cell r="C14">
            <v>86588.656860000003</v>
          </cell>
          <cell r="D14">
            <v>59588.555619999999</v>
          </cell>
          <cell r="E14">
            <v>589860.39265000005</v>
          </cell>
          <cell r="F14">
            <v>66255.826799999995</v>
          </cell>
          <cell r="G14">
            <v>26816.445530000001</v>
          </cell>
          <cell r="H14">
            <v>0</v>
          </cell>
          <cell r="I14">
            <v>2434.0286500000002</v>
          </cell>
          <cell r="J14">
            <v>10818.80204</v>
          </cell>
          <cell r="K14">
            <v>296771.59007999999</v>
          </cell>
          <cell r="L14">
            <v>1151846.0371100002</v>
          </cell>
          <cell r="M14">
            <v>35285.324990000001</v>
          </cell>
          <cell r="N14">
            <v>0.37381239250672565</v>
          </cell>
          <cell r="O14">
            <v>9</v>
          </cell>
          <cell r="P14" t="str">
            <v>Vinyes</v>
          </cell>
          <cell r="Q14">
            <v>841821.61634000018</v>
          </cell>
          <cell r="R14">
            <v>0.73084560715435887</v>
          </cell>
          <cell r="S14">
            <v>3.0633716532577078E-2</v>
          </cell>
          <cell r="T14">
            <v>589860.39265000005</v>
          </cell>
          <cell r="U14">
            <v>59</v>
          </cell>
          <cell r="V14">
            <v>2.451641</v>
          </cell>
          <cell r="W14">
            <v>0.14212</v>
          </cell>
        </row>
        <row r="15">
          <cell r="A15">
            <v>8029</v>
          </cell>
          <cell r="B15">
            <v>2249539.99468</v>
          </cell>
          <cell r="C15">
            <v>1712335.23517</v>
          </cell>
          <cell r="D15">
            <v>98206.144260000001</v>
          </cell>
          <cell r="E15">
            <v>33935.820650000001</v>
          </cell>
          <cell r="F15">
            <v>963597.59897000005</v>
          </cell>
          <cell r="G15">
            <v>267826.16716000001</v>
          </cell>
          <cell r="H15">
            <v>2731.1737499999999</v>
          </cell>
          <cell r="I15">
            <v>145044.4228</v>
          </cell>
          <cell r="J15">
            <v>468226.13750000001</v>
          </cell>
          <cell r="K15">
            <v>2972304.35164</v>
          </cell>
          <cell r="L15">
            <v>8913747.0465799998</v>
          </cell>
          <cell r="M15">
            <v>358109.14088000014</v>
          </cell>
          <cell r="N15">
            <v>0.40816941528084083</v>
          </cell>
          <cell r="O15">
            <v>10</v>
          </cell>
          <cell r="P15" t="str">
            <v>Àrea urbanitzada</v>
          </cell>
          <cell r="Q15">
            <v>5328172.1346399998</v>
          </cell>
          <cell r="R15">
            <v>0.59774773804965642</v>
          </cell>
          <cell r="S15">
            <v>4.0174927447307177E-2</v>
          </cell>
          <cell r="T15">
            <v>2972304.3516400009</v>
          </cell>
          <cell r="U15">
            <v>462</v>
          </cell>
          <cell r="V15">
            <v>1.9469080000000001</v>
          </cell>
          <cell r="W15">
            <v>1.5861099999999999</v>
          </cell>
        </row>
        <row r="16">
          <cell r="A16">
            <v>8030</v>
          </cell>
          <cell r="B16">
            <v>2762324.2214000002</v>
          </cell>
          <cell r="C16">
            <v>148384.75828000001</v>
          </cell>
          <cell r="D16">
            <v>28789.80373</v>
          </cell>
          <cell r="E16">
            <v>12718.847690000001</v>
          </cell>
          <cell r="F16">
            <v>456465.75773999997</v>
          </cell>
          <cell r="G16">
            <v>149968.28487999999</v>
          </cell>
          <cell r="H16">
            <v>28096.709129999999</v>
          </cell>
          <cell r="I16">
            <v>56160.694430000003</v>
          </cell>
          <cell r="J16">
            <v>107049.34904</v>
          </cell>
          <cell r="K16">
            <v>3195411.9238999998</v>
          </cell>
          <cell r="L16">
            <v>6945370.3502200004</v>
          </cell>
          <cell r="M16">
            <v>193899.14659999989</v>
          </cell>
          <cell r="N16">
            <v>0.21543672326233604</v>
          </cell>
          <cell r="O16">
            <v>10</v>
          </cell>
          <cell r="P16" t="str">
            <v>Àrea urbanitzada</v>
          </cell>
          <cell r="Q16">
            <v>3586748.3828500002</v>
          </cell>
          <cell r="R16">
            <v>0.51642291224058157</v>
          </cell>
          <cell r="S16">
            <v>2.7917754824097748E-2</v>
          </cell>
          <cell r="T16">
            <v>3195411.9238999998</v>
          </cell>
          <cell r="U16">
            <v>244</v>
          </cell>
          <cell r="V16">
            <v>2.518014</v>
          </cell>
          <cell r="W16">
            <v>1.45282</v>
          </cell>
        </row>
        <row r="17">
          <cell r="A17">
            <v>8032</v>
          </cell>
          <cell r="B17">
            <v>144398.57008</v>
          </cell>
          <cell r="C17">
            <v>3258.0497500000001</v>
          </cell>
          <cell r="D17">
            <v>0</v>
          </cell>
          <cell r="E17">
            <v>0</v>
          </cell>
          <cell r="F17">
            <v>56041.718919999999</v>
          </cell>
          <cell r="G17">
            <v>34118.173779999997</v>
          </cell>
          <cell r="H17">
            <v>0</v>
          </cell>
          <cell r="I17">
            <v>65579.12586</v>
          </cell>
          <cell r="J17">
            <v>27653.55458</v>
          </cell>
          <cell r="K17">
            <v>533217.90711999999</v>
          </cell>
          <cell r="L17">
            <v>864267.10008999996</v>
          </cell>
          <cell r="M17">
            <v>38196.072330000017</v>
          </cell>
          <cell r="N17">
            <v>0.21791828018223491</v>
          </cell>
          <cell r="O17">
            <v>7</v>
          </cell>
          <cell r="P17" t="str">
            <v>Àrea urbanitzada</v>
          </cell>
          <cell r="Q17">
            <v>237816.51253000001</v>
          </cell>
          <cell r="R17">
            <v>0.27516552753799733</v>
          </cell>
          <cell r="S17">
            <v>4.4194754522094488E-2</v>
          </cell>
          <cell r="T17">
            <v>533217.90711999999</v>
          </cell>
          <cell r="U17">
            <v>56</v>
          </cell>
          <cell r="V17">
            <v>1.106171</v>
          </cell>
          <cell r="W17">
            <v>5.5000000000000003E-4</v>
          </cell>
        </row>
        <row r="18">
          <cell r="A18">
            <v>8033</v>
          </cell>
          <cell r="B18">
            <v>20408415.906130001</v>
          </cell>
          <cell r="C18">
            <v>5945880.2105900003</v>
          </cell>
          <cell r="D18">
            <v>1366722.1501</v>
          </cell>
          <cell r="E18">
            <v>71516.601200000005</v>
          </cell>
          <cell r="F18">
            <v>2159093.07027</v>
          </cell>
          <cell r="G18">
            <v>721610.68042999995</v>
          </cell>
          <cell r="H18">
            <v>87229.896559999994</v>
          </cell>
          <cell r="I18">
            <v>292772.90557</v>
          </cell>
          <cell r="J18">
            <v>372259.26432000002</v>
          </cell>
          <cell r="K18">
            <v>6028667.4820699999</v>
          </cell>
          <cell r="L18">
            <v>37454168.167240001</v>
          </cell>
          <cell r="M18">
            <v>1114972.1279</v>
          </cell>
          <cell r="N18">
            <v>0.4228675111328814</v>
          </cell>
          <cell r="O18">
            <v>10</v>
          </cell>
          <cell r="P18" t="str">
            <v>Bosc</v>
          </cell>
          <cell r="Q18">
            <v>30760468.515279997</v>
          </cell>
          <cell r="R18">
            <v>0.82128291777643125</v>
          </cell>
          <cell r="S18">
            <v>2.9768973186680769E-2</v>
          </cell>
          <cell r="T18">
            <v>20408415.906130001</v>
          </cell>
          <cell r="U18">
            <v>1613</v>
          </cell>
          <cell r="V18">
            <v>4.897297</v>
          </cell>
          <cell r="W18">
            <v>14.49066</v>
          </cell>
        </row>
        <row r="19">
          <cell r="A19">
            <v>8035</v>
          </cell>
          <cell r="B19">
            <v>2631688.1850800002</v>
          </cell>
          <cell r="C19">
            <v>720283.77576999995</v>
          </cell>
          <cell r="D19">
            <v>53480.267959999997</v>
          </cell>
          <cell r="E19">
            <v>0</v>
          </cell>
          <cell r="F19">
            <v>1554859.81914</v>
          </cell>
          <cell r="G19">
            <v>559261.70626999997</v>
          </cell>
          <cell r="H19">
            <v>5973.4246899999998</v>
          </cell>
          <cell r="I19">
            <v>316750.15152000001</v>
          </cell>
          <cell r="J19">
            <v>341691.96691000002</v>
          </cell>
          <cell r="K19">
            <v>1809239.33706</v>
          </cell>
          <cell r="L19">
            <v>7993228.6343999999</v>
          </cell>
          <cell r="M19">
            <v>392004.49435000011</v>
          </cell>
          <cell r="N19">
            <v>0.49039991181073378</v>
          </cell>
          <cell r="O19">
            <v>9</v>
          </cell>
          <cell r="P19" t="str">
            <v>Bosc</v>
          </cell>
          <cell r="Q19">
            <v>5525547.1789100002</v>
          </cell>
          <cell r="R19">
            <v>0.69127850980391325</v>
          </cell>
          <cell r="S19">
            <v>4.9042072018677517E-2</v>
          </cell>
          <cell r="T19">
            <v>2631688.1850800002</v>
          </cell>
          <cell r="U19">
            <v>572</v>
          </cell>
          <cell r="V19">
            <v>3.5598239999999999</v>
          </cell>
          <cell r="W19">
            <v>9.7652300000000007</v>
          </cell>
        </row>
        <row r="20">
          <cell r="A20">
            <v>8039</v>
          </cell>
          <cell r="B20">
            <v>5735920.6072699996</v>
          </cell>
          <cell r="C20">
            <v>666860.50665999996</v>
          </cell>
          <cell r="D20">
            <v>31459.585940000001</v>
          </cell>
          <cell r="E20">
            <v>0</v>
          </cell>
          <cell r="F20">
            <v>287775.41360000003</v>
          </cell>
          <cell r="G20">
            <v>97172.402090000003</v>
          </cell>
          <cell r="H20">
            <v>0</v>
          </cell>
          <cell r="I20">
            <v>19737.637739999998</v>
          </cell>
          <cell r="J20">
            <v>35389.477639999997</v>
          </cell>
          <cell r="K20">
            <v>417043.72563</v>
          </cell>
          <cell r="L20">
            <v>7291359.3565699998</v>
          </cell>
          <cell r="M20">
            <v>162537.4580300001</v>
          </cell>
          <cell r="N20">
            <v>0.27509583675087179</v>
          </cell>
          <cell r="O20">
            <v>8</v>
          </cell>
          <cell r="P20" t="str">
            <v>Bosc</v>
          </cell>
          <cell r="Q20">
            <v>6819188.5155599993</v>
          </cell>
          <cell r="R20">
            <v>0.93524241257090923</v>
          </cell>
          <cell r="S20">
            <v>2.2291790883073544E-2</v>
          </cell>
          <cell r="T20">
            <v>5735920.6072699996</v>
          </cell>
          <cell r="U20">
            <v>223</v>
          </cell>
          <cell r="V20">
            <v>5.3812870000000004</v>
          </cell>
          <cell r="W20">
            <v>7.7717599999999996</v>
          </cell>
        </row>
        <row r="21">
          <cell r="A21">
            <v>8040</v>
          </cell>
          <cell r="B21">
            <v>1997314.21588</v>
          </cell>
          <cell r="C21">
            <v>438079.75115000003</v>
          </cell>
          <cell r="D21">
            <v>70722.297529999996</v>
          </cell>
          <cell r="E21">
            <v>0</v>
          </cell>
          <cell r="F21">
            <v>344147.41775000002</v>
          </cell>
          <cell r="G21">
            <v>396357.29608</v>
          </cell>
          <cell r="H21">
            <v>0</v>
          </cell>
          <cell r="I21">
            <v>288947.98619000003</v>
          </cell>
          <cell r="J21">
            <v>194587.90419999999</v>
          </cell>
          <cell r="K21">
            <v>1828369.3034099999</v>
          </cell>
          <cell r="L21">
            <v>5558526.1721900003</v>
          </cell>
          <cell r="M21">
            <v>207199.29453000004</v>
          </cell>
          <cell r="N21">
            <v>0.40876618111611107</v>
          </cell>
          <cell r="O21">
            <v>8</v>
          </cell>
          <cell r="P21" t="str">
            <v>Bosc</v>
          </cell>
          <cell r="Q21">
            <v>3246620.9783899998</v>
          </cell>
          <cell r="R21">
            <v>0.58407946240016817</v>
          </cell>
          <cell r="S21">
            <v>3.7275941159842688E-2</v>
          </cell>
          <cell r="T21">
            <v>1997314.21588</v>
          </cell>
          <cell r="U21">
            <v>369</v>
          </cell>
          <cell r="V21">
            <v>2.8378909999999999</v>
          </cell>
          <cell r="W21">
            <v>0.45812999999999998</v>
          </cell>
        </row>
        <row r="22">
          <cell r="A22">
            <v>8041</v>
          </cell>
          <cell r="B22">
            <v>1237380.37439</v>
          </cell>
          <cell r="C22">
            <v>1795578.70398</v>
          </cell>
          <cell r="D22">
            <v>67580.011530000003</v>
          </cell>
          <cell r="E22">
            <v>1137.9374600000001</v>
          </cell>
          <cell r="F22">
            <v>178002.44394</v>
          </cell>
          <cell r="G22">
            <v>174419.27541999999</v>
          </cell>
          <cell r="H22">
            <v>4388.3794200000002</v>
          </cell>
          <cell r="I22">
            <v>31076.85238</v>
          </cell>
          <cell r="J22">
            <v>298161.50118000002</v>
          </cell>
          <cell r="K22">
            <v>2869382.8112400002</v>
          </cell>
          <cell r="L22">
            <v>6657108.2909400007</v>
          </cell>
          <cell r="M22">
            <v>203799.89807000011</v>
          </cell>
          <cell r="N22">
            <v>0.28538655160801402</v>
          </cell>
          <cell r="O22">
            <v>10</v>
          </cell>
          <cell r="P22" t="str">
            <v>Àrea urbanitzada</v>
          </cell>
          <cell r="Q22">
            <v>3458487.1261400003</v>
          </cell>
          <cell r="R22">
            <v>0.51951793105826927</v>
          </cell>
          <cell r="S22">
            <v>3.0613877552114005E-2</v>
          </cell>
          <cell r="T22">
            <v>2869382.8112399993</v>
          </cell>
          <cell r="U22">
            <v>252</v>
          </cell>
          <cell r="V22">
            <v>2.2884139999999999</v>
          </cell>
          <cell r="W22">
            <v>0.19858000000000001</v>
          </cell>
        </row>
        <row r="23">
          <cell r="A23">
            <v>8042</v>
          </cell>
          <cell r="B23">
            <v>21554512.138519999</v>
          </cell>
          <cell r="C23">
            <v>3801821.84717</v>
          </cell>
          <cell r="D23">
            <v>440367.73356000002</v>
          </cell>
          <cell r="E23">
            <v>21501.226159999998</v>
          </cell>
          <cell r="F23">
            <v>723006.77824999997</v>
          </cell>
          <cell r="G23">
            <v>382296.37829999998</v>
          </cell>
          <cell r="H23">
            <v>115571.50595999999</v>
          </cell>
          <cell r="I23">
            <v>76121.817949999997</v>
          </cell>
          <cell r="J23">
            <v>97879.135720000006</v>
          </cell>
          <cell r="K23">
            <v>1925743.1906099999</v>
          </cell>
          <cell r="L23">
            <v>29138821.752199996</v>
          </cell>
          <cell r="M23">
            <v>535142.04218999995</v>
          </cell>
          <cell r="N23">
            <v>0.31490649423517986</v>
          </cell>
          <cell r="O23">
            <v>10</v>
          </cell>
          <cell r="P23" t="str">
            <v>Bosc</v>
          </cell>
          <cell r="Q23">
            <v>27039077.607919998</v>
          </cell>
          <cell r="R23">
            <v>0.9279399777336067</v>
          </cell>
          <cell r="S23">
            <v>1.836526015845498E-2</v>
          </cell>
          <cell r="T23">
            <v>21554512.138519999</v>
          </cell>
          <cell r="U23">
            <v>673</v>
          </cell>
          <cell r="V23">
            <v>5.9916980000000004</v>
          </cell>
          <cell r="W23">
            <v>37.386499999999998</v>
          </cell>
        </row>
        <row r="24">
          <cell r="A24">
            <v>8043</v>
          </cell>
          <cell r="B24">
            <v>5627979.7912400002</v>
          </cell>
          <cell r="C24">
            <v>545129.94518000004</v>
          </cell>
          <cell r="D24">
            <v>316409.88999</v>
          </cell>
          <cell r="E24">
            <v>458634.47778000002</v>
          </cell>
          <cell r="F24">
            <v>2594238.5394600001</v>
          </cell>
          <cell r="G24">
            <v>661627.04620999994</v>
          </cell>
          <cell r="H24">
            <v>4342.57791</v>
          </cell>
          <cell r="I24">
            <v>188195.83165000001</v>
          </cell>
          <cell r="J24">
            <v>166920.66865000001</v>
          </cell>
          <cell r="K24">
            <v>3652354.7816499998</v>
          </cell>
          <cell r="L24">
            <v>14215833.54972</v>
          </cell>
          <cell r="M24">
            <v>626838.81208000111</v>
          </cell>
          <cell r="N24">
            <v>0.46602874532253596</v>
          </cell>
          <cell r="O24">
            <v>10</v>
          </cell>
          <cell r="P24" t="str">
            <v>Bosc</v>
          </cell>
          <cell r="Q24">
            <v>10208362.267770002</v>
          </cell>
          <cell r="R24">
            <v>0.71809804413270362</v>
          </cell>
          <cell r="S24">
            <v>4.4094411339836458E-2</v>
          </cell>
          <cell r="T24">
            <v>5627979.7912400011</v>
          </cell>
          <cell r="U24">
            <v>972</v>
          </cell>
          <cell r="V24">
            <v>5.0940029999999998</v>
          </cell>
          <cell r="W24">
            <v>6.07226</v>
          </cell>
        </row>
        <row r="25">
          <cell r="A25">
            <v>8046</v>
          </cell>
          <cell r="B25">
            <v>2462460.2546999999</v>
          </cell>
          <cell r="C25">
            <v>4808753.4950099997</v>
          </cell>
          <cell r="D25">
            <v>204026.20374</v>
          </cell>
          <cell r="E25">
            <v>8645.7342000000008</v>
          </cell>
          <cell r="F25">
            <v>453515.81959000003</v>
          </cell>
          <cell r="G25">
            <v>277275.52276999998</v>
          </cell>
          <cell r="H25">
            <v>0</v>
          </cell>
          <cell r="I25">
            <v>78168.217499999999</v>
          </cell>
          <cell r="J25">
            <v>264632.67508000002</v>
          </cell>
          <cell r="K25">
            <v>3547318.9847800001</v>
          </cell>
          <cell r="L25">
            <v>12104796.907369999</v>
          </cell>
          <cell r="M25">
            <v>414388.78103000036</v>
          </cell>
          <cell r="N25">
            <v>0.35956156586980126</v>
          </cell>
          <cell r="O25">
            <v>9</v>
          </cell>
          <cell r="P25" t="str">
            <v>Conreus herbacis</v>
          </cell>
          <cell r="Q25">
            <v>8214677.0300099989</v>
          </cell>
          <cell r="R25">
            <v>0.67862989299791532</v>
          </cell>
          <cell r="S25">
            <v>3.4233435240677186E-2</v>
          </cell>
          <cell r="T25">
            <v>4808753.4950099997</v>
          </cell>
          <cell r="U25">
            <v>519</v>
          </cell>
          <cell r="V25">
            <v>3.3220109999999998</v>
          </cell>
          <cell r="W25">
            <v>1.1006199999999999</v>
          </cell>
        </row>
        <row r="26">
          <cell r="A26">
            <v>8051</v>
          </cell>
          <cell r="B26">
            <v>29914960.931570001</v>
          </cell>
          <cell r="C26">
            <v>2717982.2670900002</v>
          </cell>
          <cell r="D26">
            <v>633857.73831000004</v>
          </cell>
          <cell r="E26">
            <v>15430.10147</v>
          </cell>
          <cell r="F26">
            <v>2784030.6126999999</v>
          </cell>
          <cell r="G26">
            <v>541779.23089999997</v>
          </cell>
          <cell r="H26">
            <v>163539.57136</v>
          </cell>
          <cell r="I26">
            <v>1596548.4623199999</v>
          </cell>
          <cell r="J26">
            <v>223645.55004999999</v>
          </cell>
          <cell r="K26">
            <v>6329872.5718599996</v>
          </cell>
          <cell r="L26">
            <v>44921647.037629999</v>
          </cell>
          <cell r="M26">
            <v>1335574.6161100005</v>
          </cell>
          <cell r="N26">
            <v>0.34309613909638903</v>
          </cell>
          <cell r="O26">
            <v>10</v>
          </cell>
          <cell r="P26" t="str">
            <v>Bosc</v>
          </cell>
          <cell r="Q26">
            <v>36771580.453400001</v>
          </cell>
          <cell r="R26">
            <v>0.8185715101362413</v>
          </cell>
          <cell r="S26">
            <v>2.9731203199010386E-2</v>
          </cell>
          <cell r="T26">
            <v>29914960.931570001</v>
          </cell>
          <cell r="U26">
            <v>1965</v>
          </cell>
          <cell r="V26">
            <v>5.0083169999999999</v>
          </cell>
          <cell r="W26">
            <v>23.10426</v>
          </cell>
        </row>
        <row r="27">
          <cell r="A27">
            <v>8054</v>
          </cell>
          <cell r="B27">
            <v>8033028.6343099996</v>
          </cell>
          <cell r="C27">
            <v>1926947.8852599999</v>
          </cell>
          <cell r="D27">
            <v>1654711.0936799999</v>
          </cell>
          <cell r="E27">
            <v>178780.95872</v>
          </cell>
          <cell r="F27">
            <v>7095387.8098100098</v>
          </cell>
          <cell r="G27">
            <v>1600981.68683</v>
          </cell>
          <cell r="H27">
            <v>396924.11044000002</v>
          </cell>
          <cell r="I27">
            <v>765246.35571000003</v>
          </cell>
          <cell r="J27">
            <v>2066448.2083699999</v>
          </cell>
          <cell r="K27">
            <v>7209602.1262299996</v>
          </cell>
          <cell r="L27">
            <v>30928058.869360007</v>
          </cell>
          <cell r="M27">
            <v>1339999.7880400005</v>
          </cell>
          <cell r="N27">
            <v>0.50351978266187092</v>
          </cell>
          <cell r="O27">
            <v>10</v>
          </cell>
          <cell r="P27" t="str">
            <v>Bosc</v>
          </cell>
          <cell r="Q27">
            <v>20886762.17905001</v>
          </cell>
          <cell r="R27">
            <v>0.67533375655018013</v>
          </cell>
          <cell r="S27">
            <v>4.3326346270231637E-2</v>
          </cell>
          <cell r="T27">
            <v>8033028.6343099978</v>
          </cell>
          <cell r="U27">
            <v>1664</v>
          </cell>
          <cell r="V27">
            <v>3.9271880000000001</v>
          </cell>
          <cell r="W27">
            <v>2.0984099999999999</v>
          </cell>
        </row>
        <row r="28">
          <cell r="A28">
            <v>8055</v>
          </cell>
          <cell r="B28">
            <v>25834098.524950001</v>
          </cell>
          <cell r="C28">
            <v>4339545.9706800003</v>
          </cell>
          <cell r="D28">
            <v>1011.09606</v>
          </cell>
          <cell r="E28">
            <v>0</v>
          </cell>
          <cell r="F28">
            <v>1603813.3529300001</v>
          </cell>
          <cell r="G28">
            <v>985100.83594999998</v>
          </cell>
          <cell r="H28">
            <v>70684.552859999996</v>
          </cell>
          <cell r="I28">
            <v>676223.51546999998</v>
          </cell>
          <cell r="J28">
            <v>12484.65912</v>
          </cell>
          <cell r="K28">
            <v>652426.36444999999</v>
          </cell>
          <cell r="L28">
            <v>34175388.872470006</v>
          </cell>
          <cell r="M28">
            <v>1298134.4637699989</v>
          </cell>
          <cell r="N28">
            <v>0.37416696164924579</v>
          </cell>
          <cell r="O28">
            <v>9</v>
          </cell>
          <cell r="P28" t="str">
            <v>Bosc</v>
          </cell>
          <cell r="Q28">
            <v>32834254.333430003</v>
          </cell>
          <cell r="R28">
            <v>0.96075729982050462</v>
          </cell>
          <cell r="S28">
            <v>3.798448259401406E-2</v>
          </cell>
          <cell r="T28">
            <v>25834098.524949998</v>
          </cell>
          <cell r="U28">
            <v>1850</v>
          </cell>
          <cell r="V28">
            <v>6.3845270000000003</v>
          </cell>
          <cell r="W28">
            <v>32.316479999999999</v>
          </cell>
        </row>
        <row r="29">
          <cell r="A29">
            <v>8056</v>
          </cell>
          <cell r="B29">
            <v>1585376.92882</v>
          </cell>
          <cell r="C29">
            <v>108832.31984</v>
          </cell>
          <cell r="D29">
            <v>2216.59816</v>
          </cell>
          <cell r="E29">
            <v>0</v>
          </cell>
          <cell r="F29">
            <v>1997497.2412399999</v>
          </cell>
          <cell r="G29">
            <v>298916.74897000002</v>
          </cell>
          <cell r="H29">
            <v>575.10646999999994</v>
          </cell>
          <cell r="I29">
            <v>554336.55539999995</v>
          </cell>
          <cell r="J29">
            <v>554742.40018</v>
          </cell>
          <cell r="K29">
            <v>7796289.9310100004</v>
          </cell>
          <cell r="L29">
            <v>12898783.830090001</v>
          </cell>
          <cell r="M29">
            <v>269307.51107000018</v>
          </cell>
          <cell r="N29">
            <v>0.21316683570530193</v>
          </cell>
          <cell r="O29">
            <v>9</v>
          </cell>
          <cell r="P29" t="str">
            <v>Àrea urbanitzada</v>
          </cell>
          <cell r="Q29">
            <v>3993414.9435000001</v>
          </cell>
          <cell r="R29">
            <v>0.30959623760685473</v>
          </cell>
          <cell r="S29">
            <v>2.0878519604442515E-2</v>
          </cell>
          <cell r="T29">
            <v>7796289.9310099995</v>
          </cell>
          <cell r="U29">
            <v>259</v>
          </cell>
          <cell r="V29">
            <v>1.7891680000000001</v>
          </cell>
          <cell r="W29">
            <v>5.6477199999999996</v>
          </cell>
        </row>
        <row r="30">
          <cell r="A30">
            <v>8058</v>
          </cell>
          <cell r="B30">
            <v>15315382.37452</v>
          </cell>
          <cell r="C30">
            <v>2387748.8149000001</v>
          </cell>
          <cell r="D30">
            <v>1028287.8103</v>
          </cell>
          <cell r="E30">
            <v>13320363.84169</v>
          </cell>
          <cell r="F30">
            <v>9160030.5187499896</v>
          </cell>
          <cell r="G30">
            <v>1142804.88634</v>
          </cell>
          <cell r="H30">
            <v>714757.62873999996</v>
          </cell>
          <cell r="I30">
            <v>1161209.6801</v>
          </cell>
          <cell r="J30">
            <v>759419.62899999996</v>
          </cell>
          <cell r="K30">
            <v>2490454.3281</v>
          </cell>
          <cell r="L30">
            <v>47480459.512439996</v>
          </cell>
          <cell r="M30">
            <v>1807422.230080002</v>
          </cell>
          <cell r="N30">
            <v>0.66740410373187609</v>
          </cell>
          <cell r="O30">
            <v>10</v>
          </cell>
          <cell r="P30" t="str">
            <v>Bosc</v>
          </cell>
          <cell r="Q30">
            <v>43069375.875239991</v>
          </cell>
          <cell r="R30">
            <v>0.90709686295170988</v>
          </cell>
          <cell r="S30">
            <v>3.8066654127609123E-2</v>
          </cell>
          <cell r="T30">
            <v>15315382.374520013</v>
          </cell>
          <cell r="U30">
            <v>2397</v>
          </cell>
          <cell r="V30">
            <v>5.4757199999999999</v>
          </cell>
          <cell r="W30">
            <v>15.915459999999999</v>
          </cell>
        </row>
        <row r="31">
          <cell r="A31">
            <v>8064</v>
          </cell>
          <cell r="B31">
            <v>23208244.855360001</v>
          </cell>
          <cell r="C31">
            <v>4189104.4312399998</v>
          </cell>
          <cell r="D31">
            <v>76599.977060000005</v>
          </cell>
          <cell r="E31">
            <v>3681.0540500000002</v>
          </cell>
          <cell r="F31">
            <v>1964243.6217100001</v>
          </cell>
          <cell r="G31">
            <v>901614.19941</v>
          </cell>
          <cell r="H31">
            <v>58367.186659999999</v>
          </cell>
          <cell r="I31">
            <v>216972.78292</v>
          </cell>
          <cell r="J31">
            <v>152082.63738</v>
          </cell>
          <cell r="K31">
            <v>1130853.2420600001</v>
          </cell>
          <cell r="L31">
            <v>31901763.987849995</v>
          </cell>
          <cell r="M31">
            <v>1062491.2480100018</v>
          </cell>
          <cell r="N31">
            <v>0.3753974060123042</v>
          </cell>
          <cell r="O31">
            <v>10</v>
          </cell>
          <cell r="P31" t="str">
            <v>Bosc</v>
          </cell>
          <cell r="Q31">
            <v>30401855.325489998</v>
          </cell>
          <cell r="R31">
            <v>0.95298351956552474</v>
          </cell>
          <cell r="S31">
            <v>3.3305093988365626E-2</v>
          </cell>
          <cell r="T31">
            <v>23208244.855360005</v>
          </cell>
          <cell r="U31">
            <v>1428</v>
          </cell>
          <cell r="V31">
            <v>6.1567679999999996</v>
          </cell>
          <cell r="W31">
            <v>35.591099999999997</v>
          </cell>
        </row>
        <row r="32">
          <cell r="A32">
            <v>8065</v>
          </cell>
          <cell r="B32">
            <v>6559193.2563199997</v>
          </cell>
          <cell r="C32">
            <v>2126766.8972499999</v>
          </cell>
          <cell r="D32">
            <v>934761.14544999995</v>
          </cell>
          <cell r="E32">
            <v>13734132.056329999</v>
          </cell>
          <cell r="F32">
            <v>3069647.1130300001</v>
          </cell>
          <cell r="G32">
            <v>341628.64314</v>
          </cell>
          <cell r="H32">
            <v>69583.706720000002</v>
          </cell>
          <cell r="I32">
            <v>72800.811900000001</v>
          </cell>
          <cell r="J32">
            <v>344502.58363000001</v>
          </cell>
          <cell r="K32">
            <v>1151537.6354700001</v>
          </cell>
          <cell r="L32">
            <v>28404553.849239998</v>
          </cell>
          <cell r="M32">
            <v>924988.98957999854</v>
          </cell>
          <cell r="N32">
            <v>0.60305630102745744</v>
          </cell>
          <cell r="O32">
            <v>10</v>
          </cell>
          <cell r="P32" t="str">
            <v>Vinyes</v>
          </cell>
          <cell r="Q32">
            <v>26835712.818239998</v>
          </cell>
          <cell r="R32">
            <v>0.94476797490547537</v>
          </cell>
          <cell r="S32">
            <v>3.2564813180642437E-2</v>
          </cell>
          <cell r="T32">
            <v>13734132.056330001</v>
          </cell>
          <cell r="U32">
            <v>1322</v>
          </cell>
          <cell r="V32">
            <v>5.5216690000000002</v>
          </cell>
          <cell r="W32">
            <v>14.001620000000001</v>
          </cell>
        </row>
        <row r="33">
          <cell r="A33">
            <v>8066</v>
          </cell>
          <cell r="B33">
            <v>11106524.23354</v>
          </cell>
          <cell r="C33">
            <v>381139.50579999998</v>
          </cell>
          <cell r="D33">
            <v>615203.57207999995</v>
          </cell>
          <cell r="E33">
            <v>420920.75258999999</v>
          </cell>
          <cell r="F33">
            <v>1662421.3436199999</v>
          </cell>
          <cell r="G33">
            <v>546023.47672000004</v>
          </cell>
          <cell r="H33">
            <v>22384.774809999999</v>
          </cell>
          <cell r="I33">
            <v>98792.923509999993</v>
          </cell>
          <cell r="J33">
            <v>233613.47945000001</v>
          </cell>
          <cell r="K33">
            <v>1291929.8884099999</v>
          </cell>
          <cell r="L33">
            <v>16378953.95053</v>
          </cell>
          <cell r="M33">
            <v>487995.00791999995</v>
          </cell>
          <cell r="N33">
            <v>0.41172681302882358</v>
          </cell>
          <cell r="O33">
            <v>10</v>
          </cell>
          <cell r="P33" t="str">
            <v>Bosc</v>
          </cell>
          <cell r="Q33">
            <v>14754617.659159999</v>
          </cell>
          <cell r="R33">
            <v>0.90082783697444613</v>
          </cell>
          <cell r="S33">
            <v>2.9794027713485886E-2</v>
          </cell>
          <cell r="T33">
            <v>11106524.233539999</v>
          </cell>
          <cell r="U33">
            <v>612</v>
          </cell>
          <cell r="V33">
            <v>5.3305350000000002</v>
          </cell>
          <cell r="W33">
            <v>4.1373499999999996</v>
          </cell>
        </row>
        <row r="34">
          <cell r="A34">
            <v>8068</v>
          </cell>
          <cell r="B34">
            <v>15620772.678610001</v>
          </cell>
          <cell r="C34">
            <v>311146.57202000002</v>
          </cell>
          <cell r="D34">
            <v>505457.76124999998</v>
          </cell>
          <cell r="E34">
            <v>6142.3851000000004</v>
          </cell>
          <cell r="F34">
            <v>2018716.15943</v>
          </cell>
          <cell r="G34">
            <v>591408.22757999995</v>
          </cell>
          <cell r="H34">
            <v>22058.975009999998</v>
          </cell>
          <cell r="I34">
            <v>588212.96504000004</v>
          </cell>
          <cell r="J34">
            <v>467342.97500999999</v>
          </cell>
          <cell r="K34">
            <v>3967236.0660299999</v>
          </cell>
          <cell r="L34">
            <v>24098494.765079997</v>
          </cell>
          <cell r="M34">
            <v>682002.157360001</v>
          </cell>
          <cell r="N34">
            <v>0.30966426492655019</v>
          </cell>
          <cell r="O34">
            <v>10</v>
          </cell>
          <cell r="P34" t="str">
            <v>Bosc</v>
          </cell>
          <cell r="Q34">
            <v>19075702.759</v>
          </cell>
          <cell r="R34">
            <v>0.79157237599095642</v>
          </cell>
          <cell r="S34">
            <v>2.8300612299995535E-2</v>
          </cell>
          <cell r="T34">
            <v>15620772.678610001</v>
          </cell>
          <cell r="U34">
            <v>876</v>
          </cell>
          <cell r="V34">
            <v>4.8347490000000004</v>
          </cell>
          <cell r="W34">
            <v>12.296609999999999</v>
          </cell>
        </row>
        <row r="35">
          <cell r="A35">
            <v>8069</v>
          </cell>
          <cell r="B35">
            <v>6974108.9628799995</v>
          </cell>
          <cell r="C35">
            <v>510479.09448999999</v>
          </cell>
          <cell r="D35">
            <v>944703.02589000005</v>
          </cell>
          <cell r="E35">
            <v>241574.01329999999</v>
          </cell>
          <cell r="F35">
            <v>3660291.3881600001</v>
          </cell>
          <cell r="G35">
            <v>337077.05157000001</v>
          </cell>
          <cell r="H35">
            <v>112567.16489</v>
          </cell>
          <cell r="I35">
            <v>2669967.86087</v>
          </cell>
          <cell r="J35">
            <v>324272.75238000002</v>
          </cell>
          <cell r="K35">
            <v>2275673.46465</v>
          </cell>
          <cell r="L35">
            <v>18050714.77908</v>
          </cell>
          <cell r="M35">
            <v>1141632.6395999999</v>
          </cell>
          <cell r="N35">
            <v>0.59093166331018987</v>
          </cell>
          <cell r="O35">
            <v>10</v>
          </cell>
          <cell r="P35" t="str">
            <v>Bosc</v>
          </cell>
          <cell r="Q35">
            <v>12780800.70118</v>
          </cell>
          <cell r="R35">
            <v>0.70804956244682327</v>
          </cell>
          <cell r="S35">
            <v>6.3245841152124505E-2</v>
          </cell>
          <cell r="T35">
            <v>6974108.9628800005</v>
          </cell>
          <cell r="U35">
            <v>1334</v>
          </cell>
          <cell r="V35">
            <v>4.6222690000000002</v>
          </cell>
          <cell r="W35">
            <v>8.8485499999999995</v>
          </cell>
        </row>
        <row r="36">
          <cell r="A36">
            <v>8072</v>
          </cell>
          <cell r="B36">
            <v>9035418.3911300004</v>
          </cell>
          <cell r="C36">
            <v>260081.65611000001</v>
          </cell>
          <cell r="D36">
            <v>298848.91272999998</v>
          </cell>
          <cell r="E36">
            <v>28966.344840000002</v>
          </cell>
          <cell r="F36">
            <v>1817411.93438</v>
          </cell>
          <cell r="G36">
            <v>486574.06041999999</v>
          </cell>
          <cell r="H36">
            <v>12360.160830000001</v>
          </cell>
          <cell r="I36">
            <v>149871.42799</v>
          </cell>
          <cell r="J36">
            <v>165480.30061000001</v>
          </cell>
          <cell r="K36">
            <v>6137014.7531500002</v>
          </cell>
          <cell r="L36">
            <v>18392027.942190003</v>
          </cell>
          <cell r="M36">
            <v>611166.46484000003</v>
          </cell>
          <cell r="N36">
            <v>0.2765087425517489</v>
          </cell>
          <cell r="O36">
            <v>10</v>
          </cell>
          <cell r="P36" t="str">
            <v>Bosc</v>
          </cell>
          <cell r="Q36">
            <v>11939661.460440001</v>
          </cell>
          <cell r="R36">
            <v>0.64917590914764034</v>
          </cell>
          <cell r="S36">
            <v>3.3229966089711495E-2</v>
          </cell>
          <cell r="T36">
            <v>9035418.3911300004</v>
          </cell>
          <cell r="U36">
            <v>713</v>
          </cell>
          <cell r="V36">
            <v>4.1091249999999997</v>
          </cell>
          <cell r="W36">
            <v>4.2648400000000004</v>
          </cell>
        </row>
        <row r="37">
          <cell r="A37">
            <v>8073</v>
          </cell>
          <cell r="B37">
            <v>581.93867999999998</v>
          </cell>
          <cell r="C37">
            <v>309133.20671</v>
          </cell>
          <cell r="D37">
            <v>86967.876619999995</v>
          </cell>
          <cell r="E37">
            <v>0</v>
          </cell>
          <cell r="F37">
            <v>147731.71815999999</v>
          </cell>
          <cell r="G37">
            <v>277976.53622000001</v>
          </cell>
          <cell r="H37">
            <v>55321.446680000001</v>
          </cell>
          <cell r="I37">
            <v>197000.55846999999</v>
          </cell>
          <cell r="J37">
            <v>764412.87543999997</v>
          </cell>
          <cell r="K37">
            <v>5148804.2710899999</v>
          </cell>
          <cell r="L37">
            <v>6987930.4280699994</v>
          </cell>
          <cell r="M37">
            <v>134678.05496999997</v>
          </cell>
          <cell r="N37">
            <v>0.11090234595794742</v>
          </cell>
          <cell r="O37">
            <v>9</v>
          </cell>
          <cell r="P37" t="str">
            <v>Àrea urbanitzada</v>
          </cell>
          <cell r="Q37">
            <v>877712.72307000007</v>
          </cell>
          <cell r="R37">
            <v>0.12560410154404128</v>
          </cell>
          <cell r="S37">
            <v>1.9272953037570064E-2</v>
          </cell>
          <cell r="T37">
            <v>5148804.2710899999</v>
          </cell>
          <cell r="U37">
            <v>126</v>
          </cell>
          <cell r="V37">
            <v>1.2369319999999999</v>
          </cell>
          <cell r="W37">
            <v>1.372E-2</v>
          </cell>
        </row>
        <row r="38">
          <cell r="A38">
            <v>8074</v>
          </cell>
          <cell r="B38">
            <v>3645919.9256099998</v>
          </cell>
          <cell r="C38">
            <v>1039697.63313</v>
          </cell>
          <cell r="D38">
            <v>466338.50426999998</v>
          </cell>
          <cell r="E38">
            <v>726057.26924000005</v>
          </cell>
          <cell r="F38">
            <v>1649705.32174</v>
          </cell>
          <cell r="G38">
            <v>447805.86265999998</v>
          </cell>
          <cell r="H38">
            <v>111926.42169</v>
          </cell>
          <cell r="I38">
            <v>249342.66023000001</v>
          </cell>
          <cell r="J38">
            <v>544518.72985999996</v>
          </cell>
          <cell r="K38">
            <v>4579478.8424399998</v>
          </cell>
          <cell r="L38">
            <v>13460791.17087</v>
          </cell>
          <cell r="M38">
            <v>519117.24210000015</v>
          </cell>
          <cell r="N38">
            <v>0.46993267116367521</v>
          </cell>
          <cell r="O38">
            <v>10</v>
          </cell>
          <cell r="P38" t="str">
            <v>Àrea urbanitzada</v>
          </cell>
          <cell r="Q38">
            <v>8087450.9383400008</v>
          </cell>
          <cell r="R38">
            <v>0.60081542278449085</v>
          </cell>
          <cell r="S38">
            <v>3.8565135994636228E-2</v>
          </cell>
          <cell r="T38">
            <v>4579478.8424399989</v>
          </cell>
          <cell r="U38">
            <v>722</v>
          </cell>
          <cell r="V38">
            <v>3.7505959999999998</v>
          </cell>
          <cell r="W38">
            <v>2.2126100000000002</v>
          </cell>
        </row>
        <row r="39">
          <cell r="A39">
            <v>8075</v>
          </cell>
          <cell r="B39">
            <v>32909528.22938</v>
          </cell>
          <cell r="C39">
            <v>1904449.1276799999</v>
          </cell>
          <cell r="D39">
            <v>145308.46679000001</v>
          </cell>
          <cell r="E39">
            <v>0</v>
          </cell>
          <cell r="F39">
            <v>1247168.75507</v>
          </cell>
          <cell r="G39">
            <v>698420.23150999995</v>
          </cell>
          <cell r="H39">
            <v>3490.0116499999999</v>
          </cell>
          <cell r="I39">
            <v>313788.18489999999</v>
          </cell>
          <cell r="J39">
            <v>131982.75865999999</v>
          </cell>
          <cell r="K39">
            <v>3376620.5786899999</v>
          </cell>
          <cell r="L39">
            <v>40730756.344330005</v>
          </cell>
          <cell r="M39">
            <v>785611.46062999987</v>
          </cell>
          <cell r="N39">
            <v>0.22469011962483182</v>
          </cell>
          <cell r="O39">
            <v>9</v>
          </cell>
          <cell r="P39" t="str">
            <v>Bosc</v>
          </cell>
          <cell r="Q39">
            <v>36908364.822080001</v>
          </cell>
          <cell r="R39">
            <v>0.90615466381384524</v>
          </cell>
          <cell r="S39">
            <v>1.9287917317041482E-2</v>
          </cell>
          <cell r="T39">
            <v>32909528.22938</v>
          </cell>
          <cell r="U39">
            <v>1023</v>
          </cell>
          <cell r="V39">
            <v>5.467873</v>
          </cell>
          <cell r="W39">
            <v>30.89059</v>
          </cell>
        </row>
        <row r="40">
          <cell r="A40">
            <v>8076</v>
          </cell>
          <cell r="B40">
            <v>7783543.3722000103</v>
          </cell>
          <cell r="C40">
            <v>1489131.59305</v>
          </cell>
          <cell r="D40">
            <v>1899172.2100800001</v>
          </cell>
          <cell r="E40">
            <v>754487.35449000006</v>
          </cell>
          <cell r="F40">
            <v>7840599.3172199996</v>
          </cell>
          <cell r="G40">
            <v>882456.37638000003</v>
          </cell>
          <cell r="H40">
            <v>453182.85654000001</v>
          </cell>
          <cell r="I40">
            <v>1102051.9908400001</v>
          </cell>
          <cell r="J40">
            <v>635510.84768999997</v>
          </cell>
          <cell r="K40">
            <v>4478831.0318600005</v>
          </cell>
          <cell r="L40">
            <v>27318966.950350009</v>
          </cell>
          <cell r="M40">
            <v>1322925.6557299972</v>
          </cell>
          <cell r="N40">
            <v>0.59362042622196931</v>
          </cell>
          <cell r="O40">
            <v>10</v>
          </cell>
          <cell r="P40" t="str">
            <v>Matollar</v>
          </cell>
          <cell r="Q40">
            <v>21102573.079960007</v>
          </cell>
          <cell r="R40">
            <v>0.77245135653599972</v>
          </cell>
          <cell r="S40">
            <v>4.8425171351988039E-2</v>
          </cell>
          <cell r="T40">
            <v>7840599.3172200024</v>
          </cell>
          <cell r="U40">
            <v>1717</v>
          </cell>
          <cell r="V40">
            <v>4.6427240000000003</v>
          </cell>
          <cell r="W40">
            <v>9.2788599999999999</v>
          </cell>
        </row>
        <row r="41">
          <cell r="A41">
            <v>8077</v>
          </cell>
          <cell r="B41">
            <v>66231.092409999997</v>
          </cell>
          <cell r="C41">
            <v>77503.842080000002</v>
          </cell>
          <cell r="D41">
            <v>4854.3640100000002</v>
          </cell>
          <cell r="E41">
            <v>0</v>
          </cell>
          <cell r="F41">
            <v>512497.51076999999</v>
          </cell>
          <cell r="G41">
            <v>112025.23845</v>
          </cell>
          <cell r="H41">
            <v>0</v>
          </cell>
          <cell r="I41">
            <v>65649.350600000005</v>
          </cell>
          <cell r="J41">
            <v>423725.55063999997</v>
          </cell>
          <cell r="K41">
            <v>3342365.4356300002</v>
          </cell>
          <cell r="L41">
            <v>4604852.3845899999</v>
          </cell>
          <cell r="M41">
            <v>80224.421259999974</v>
          </cell>
          <cell r="N41">
            <v>0.10683370248701868</v>
          </cell>
          <cell r="O41">
            <v>8</v>
          </cell>
          <cell r="P41" t="str">
            <v>Àrea urbanitzada</v>
          </cell>
          <cell r="Q41">
            <v>773112.04771999991</v>
          </cell>
          <cell r="R41">
            <v>0.16789073419751654</v>
          </cell>
          <cell r="S41">
            <v>1.7421714000750294E-2</v>
          </cell>
          <cell r="T41">
            <v>3342365.4356299997</v>
          </cell>
          <cell r="U41">
            <v>80</v>
          </cell>
          <cell r="V41">
            <v>1.2236990000000001</v>
          </cell>
          <cell r="W41">
            <v>0.12731999999999999</v>
          </cell>
        </row>
        <row r="42">
          <cell r="A42">
            <v>8081</v>
          </cell>
          <cell r="B42">
            <v>31797139.804030001</v>
          </cell>
          <cell r="C42">
            <v>1521982.94973</v>
          </cell>
          <cell r="D42">
            <v>354205.88260999997</v>
          </cell>
          <cell r="E42">
            <v>101213.28783</v>
          </cell>
          <cell r="F42">
            <v>3908460.7647099998</v>
          </cell>
          <cell r="G42">
            <v>860504.00667000003</v>
          </cell>
          <cell r="H42">
            <v>53051.994630000001</v>
          </cell>
          <cell r="I42">
            <v>270400.38676000002</v>
          </cell>
          <cell r="J42">
            <v>270605.56929999997</v>
          </cell>
          <cell r="K42">
            <v>578367.85439999995</v>
          </cell>
          <cell r="L42">
            <v>39715932.500670008</v>
          </cell>
          <cell r="M42">
            <v>834723.31874000118</v>
          </cell>
          <cell r="N42">
            <v>0.32912659431670394</v>
          </cell>
          <cell r="O42">
            <v>10</v>
          </cell>
          <cell r="P42" t="str">
            <v>Bosc</v>
          </cell>
          <cell r="Q42">
            <v>38596558.690210007</v>
          </cell>
          <cell r="R42">
            <v>0.97181549720779903</v>
          </cell>
          <cell r="S42">
            <v>2.101734155998778E-2</v>
          </cell>
          <cell r="T42">
            <v>31797139.804030001</v>
          </cell>
          <cell r="U42">
            <v>1121</v>
          </cell>
          <cell r="V42">
            <v>5.9515120000000001</v>
          </cell>
          <cell r="W42">
            <v>41.999929999999999</v>
          </cell>
        </row>
        <row r="43">
          <cell r="A43">
            <v>8085</v>
          </cell>
          <cell r="B43">
            <v>10224256.36788</v>
          </cell>
          <cell r="C43">
            <v>2562353.6858399999</v>
          </cell>
          <cell r="D43">
            <v>518500.01111000002</v>
          </cell>
          <cell r="E43">
            <v>18003549.49704</v>
          </cell>
          <cell r="F43">
            <v>3446994.4571000002</v>
          </cell>
          <cell r="G43">
            <v>984475.97193</v>
          </cell>
          <cell r="H43">
            <v>0</v>
          </cell>
          <cell r="I43">
            <v>115577.90581</v>
          </cell>
          <cell r="J43">
            <v>194440.92243000001</v>
          </cell>
          <cell r="K43">
            <v>1393960.8765100001</v>
          </cell>
          <cell r="L43">
            <v>37444109.695649996</v>
          </cell>
          <cell r="M43">
            <v>1324352.9474099998</v>
          </cell>
          <cell r="N43">
            <v>0.59675244393483318</v>
          </cell>
          <cell r="O43">
            <v>9</v>
          </cell>
          <cell r="P43" t="str">
            <v>Vinyes</v>
          </cell>
          <cell r="Q43">
            <v>35740129.990899995</v>
          </cell>
          <cell r="R43">
            <v>0.95449271678242209</v>
          </cell>
          <cell r="S43">
            <v>3.5368792533044369E-2</v>
          </cell>
          <cell r="T43">
            <v>18003549.497039992</v>
          </cell>
          <cell r="U43">
            <v>1915</v>
          </cell>
          <cell r="V43">
            <v>5.9976580000000004</v>
          </cell>
          <cell r="W43">
            <v>13.984769999999999</v>
          </cell>
        </row>
        <row r="44">
          <cell r="A44">
            <v>8086</v>
          </cell>
          <cell r="B44">
            <v>7406152.2159399996</v>
          </cell>
          <cell r="C44">
            <v>12486054.46009</v>
          </cell>
          <cell r="D44">
            <v>446183.58734999999</v>
          </cell>
          <cell r="E44">
            <v>28296.206699999999</v>
          </cell>
          <cell r="F44">
            <v>862966.20594000001</v>
          </cell>
          <cell r="G44">
            <v>732141.12968999904</v>
          </cell>
          <cell r="H44">
            <v>50897.396630000003</v>
          </cell>
          <cell r="I44">
            <v>197292.7072</v>
          </cell>
          <cell r="J44">
            <v>532828.11953000003</v>
          </cell>
          <cell r="K44">
            <v>6392698.1304200003</v>
          </cell>
          <cell r="L44">
            <v>29135510.159489997</v>
          </cell>
          <cell r="M44">
            <v>935202.11308999953</v>
          </cell>
          <cell r="N44">
            <v>0.38771493100809201</v>
          </cell>
          <cell r="O44">
            <v>10</v>
          </cell>
          <cell r="P44" t="str">
            <v>Conreus herbacis</v>
          </cell>
          <cell r="Q44">
            <v>22012691.202339999</v>
          </cell>
          <cell r="R44">
            <v>0.75552791359550098</v>
          </cell>
          <cell r="S44">
            <v>3.2098360659231023E-2</v>
          </cell>
          <cell r="T44">
            <v>12486054.460090002</v>
          </cell>
          <cell r="U44">
            <v>1157</v>
          </cell>
          <cell r="V44">
            <v>4.199198</v>
          </cell>
          <cell r="W44">
            <v>3.0753499999999998</v>
          </cell>
        </row>
        <row r="45">
          <cell r="A45">
            <v>8087</v>
          </cell>
          <cell r="B45">
            <v>12105488.91907</v>
          </cell>
          <cell r="C45">
            <v>958204.30041000003</v>
          </cell>
          <cell r="D45">
            <v>6534.9412700000003</v>
          </cell>
          <cell r="E45">
            <v>0</v>
          </cell>
          <cell r="F45">
            <v>2467109.2283299998</v>
          </cell>
          <cell r="G45">
            <v>196478.03169999999</v>
          </cell>
          <cell r="H45">
            <v>23263.73878</v>
          </cell>
          <cell r="I45">
            <v>219806.09513999999</v>
          </cell>
          <cell r="J45">
            <v>81345.027359999993</v>
          </cell>
          <cell r="K45">
            <v>269402.97133999999</v>
          </cell>
          <cell r="L45">
            <v>16327633.2534</v>
          </cell>
          <cell r="M45">
            <v>448145.42710000032</v>
          </cell>
          <cell r="N45">
            <v>0.36879300409785337</v>
          </cell>
          <cell r="O45">
            <v>9</v>
          </cell>
          <cell r="P45" t="str">
            <v>Bosc</v>
          </cell>
          <cell r="Q45">
            <v>15757079.159559999</v>
          </cell>
          <cell r="R45">
            <v>0.96505592176250088</v>
          </cell>
          <cell r="S45">
            <v>2.7447053724499865E-2</v>
          </cell>
          <cell r="T45">
            <v>12105488.919070004</v>
          </cell>
          <cell r="U45">
            <v>571</v>
          </cell>
          <cell r="V45">
            <v>5.9701969999999998</v>
          </cell>
          <cell r="W45">
            <v>15.496119999999999</v>
          </cell>
        </row>
        <row r="46">
          <cell r="A46">
            <v>8088</v>
          </cell>
          <cell r="B46">
            <v>10405380.28462</v>
          </cell>
          <cell r="C46">
            <v>1831619.4747200001</v>
          </cell>
          <cell r="D46">
            <v>871164.03833999997</v>
          </cell>
          <cell r="E46">
            <v>112157.70958</v>
          </cell>
          <cell r="F46">
            <v>1056691.4972699999</v>
          </cell>
          <cell r="G46">
            <v>487520.48830000003</v>
          </cell>
          <cell r="H46">
            <v>24479.788079999998</v>
          </cell>
          <cell r="I46">
            <v>79051.413860000001</v>
          </cell>
          <cell r="J46">
            <v>336943.64854000002</v>
          </cell>
          <cell r="K46">
            <v>3592216.0862500002</v>
          </cell>
          <cell r="L46">
            <v>18797224.429559998</v>
          </cell>
          <cell r="M46">
            <v>489203.97704000026</v>
          </cell>
          <cell r="N46">
            <v>0.3950830433550811</v>
          </cell>
          <cell r="O46">
            <v>10</v>
          </cell>
          <cell r="P46" t="str">
            <v>Bosc</v>
          </cell>
          <cell r="Q46">
            <v>14789013.280909998</v>
          </cell>
          <cell r="R46">
            <v>0.78676579812779179</v>
          </cell>
          <cell r="S46">
            <v>2.6025330434991858E-2</v>
          </cell>
          <cell r="T46">
            <v>10405380.284619998</v>
          </cell>
          <cell r="U46">
            <v>661</v>
          </cell>
          <cell r="V46">
            <v>4.5089550000000003</v>
          </cell>
          <cell r="W46">
            <v>14.268509999999999</v>
          </cell>
        </row>
        <row r="47">
          <cell r="A47">
            <v>8089</v>
          </cell>
          <cell r="B47">
            <v>7239048.0371500002</v>
          </cell>
          <cell r="C47">
            <v>5044965.0942099998</v>
          </cell>
          <cell r="D47">
            <v>464139.81611999997</v>
          </cell>
          <cell r="E47">
            <v>0</v>
          </cell>
          <cell r="F47">
            <v>8339190.1933500003</v>
          </cell>
          <cell r="G47">
            <v>1252162.7299299999</v>
          </cell>
          <cell r="H47">
            <v>124589.42041000001</v>
          </cell>
          <cell r="I47">
            <v>1072632.52767</v>
          </cell>
          <cell r="J47">
            <v>788300.37003999995</v>
          </cell>
          <cell r="K47">
            <v>6440963.4926300002</v>
          </cell>
          <cell r="L47">
            <v>30765991.681510001</v>
          </cell>
          <cell r="M47">
            <v>976834.39235000068</v>
          </cell>
          <cell r="N47">
            <v>0.52780165170137228</v>
          </cell>
          <cell r="O47">
            <v>9</v>
          </cell>
          <cell r="P47" t="str">
            <v>Matollar</v>
          </cell>
          <cell r="Q47">
            <v>22464095.291170001</v>
          </cell>
          <cell r="R47">
            <v>0.73015996115836757</v>
          </cell>
          <cell r="S47">
            <v>3.1750460133455297E-2</v>
          </cell>
          <cell r="T47">
            <v>8339190.1933500003</v>
          </cell>
          <cell r="U47">
            <v>1173</v>
          </cell>
          <cell r="V47">
            <v>3.7991169999999999</v>
          </cell>
          <cell r="W47">
            <v>24.886579999999999</v>
          </cell>
        </row>
        <row r="48">
          <cell r="A48">
            <v>8091</v>
          </cell>
          <cell r="B48">
            <v>11757833.380109999</v>
          </cell>
          <cell r="C48">
            <v>1182198.40699</v>
          </cell>
          <cell r="D48">
            <v>859163.17967999994</v>
          </cell>
          <cell r="E48">
            <v>4985628.3454700001</v>
          </cell>
          <cell r="F48">
            <v>3512633.8546000002</v>
          </cell>
          <cell r="G48">
            <v>1142814.3830500001</v>
          </cell>
          <cell r="H48">
            <v>137738.38131999999</v>
          </cell>
          <cell r="I48">
            <v>264097.90336</v>
          </cell>
          <cell r="J48">
            <v>784311.49421000003</v>
          </cell>
          <cell r="K48">
            <v>2078160.05137</v>
          </cell>
          <cell r="L48">
            <v>26704579.380159996</v>
          </cell>
          <cell r="M48">
            <v>1012600.141139999</v>
          </cell>
          <cell r="N48">
            <v>0.61062972607741917</v>
          </cell>
          <cell r="O48">
            <v>10</v>
          </cell>
          <cell r="P48" t="str">
            <v>Bosc</v>
          </cell>
          <cell r="Q48">
            <v>23578009.931219995</v>
          </cell>
          <cell r="R48">
            <v>0.88292010128933662</v>
          </cell>
          <cell r="S48">
            <v>3.791859541110406E-2</v>
          </cell>
          <cell r="T48">
            <v>11757833.380109999</v>
          </cell>
          <cell r="U48">
            <v>1360</v>
          </cell>
          <cell r="V48">
            <v>5.0946730000000002</v>
          </cell>
          <cell r="W48">
            <v>7.1786300000000001</v>
          </cell>
        </row>
        <row r="49">
          <cell r="A49">
            <v>8094</v>
          </cell>
          <cell r="B49">
            <v>85611.499720000007</v>
          </cell>
          <cell r="C49">
            <v>510354.75277000002</v>
          </cell>
          <cell r="D49">
            <v>27614.81652</v>
          </cell>
          <cell r="E49">
            <v>4321925.0326899998</v>
          </cell>
          <cell r="F49">
            <v>118573.08192</v>
          </cell>
          <cell r="G49">
            <v>148664.95249</v>
          </cell>
          <cell r="H49">
            <v>0</v>
          </cell>
          <cell r="I49">
            <v>44245.497369999997</v>
          </cell>
          <cell r="J49">
            <v>401605.75004999997</v>
          </cell>
          <cell r="K49">
            <v>873036.94096000004</v>
          </cell>
          <cell r="L49">
            <v>6531632.3244899996</v>
          </cell>
          <cell r="M49">
            <v>172284.83395000009</v>
          </cell>
          <cell r="N49">
            <v>0.2742762797913223</v>
          </cell>
          <cell r="O49">
            <v>9</v>
          </cell>
          <cell r="P49" t="str">
            <v>Vinyes</v>
          </cell>
          <cell r="Q49">
            <v>5212744.1361099994</v>
          </cell>
          <cell r="R49">
            <v>0.79807678649716696</v>
          </cell>
          <cell r="S49">
            <v>2.6376995120197977E-2</v>
          </cell>
          <cell r="T49">
            <v>4321925.0326899989</v>
          </cell>
          <cell r="U49">
            <v>229</v>
          </cell>
          <cell r="V49">
            <v>2.6712850000000001</v>
          </cell>
          <cell r="W49">
            <v>0.47039999999999998</v>
          </cell>
        </row>
        <row r="50">
          <cell r="A50">
            <v>8095</v>
          </cell>
          <cell r="B50">
            <v>14587605.102080001</v>
          </cell>
          <cell r="C50">
            <v>1278913.7280999999</v>
          </cell>
          <cell r="D50">
            <v>21698.930550000001</v>
          </cell>
          <cell r="E50">
            <v>0</v>
          </cell>
          <cell r="F50">
            <v>6986898.8077400001</v>
          </cell>
          <cell r="G50">
            <v>331987.04663</v>
          </cell>
          <cell r="H50">
            <v>28485.75071</v>
          </cell>
          <cell r="I50">
            <v>235755.03359000001</v>
          </cell>
          <cell r="J50">
            <v>41984.199780000003</v>
          </cell>
          <cell r="K50">
            <v>216528.37278999999</v>
          </cell>
          <cell r="L50">
            <v>23729856.971969999</v>
          </cell>
          <cell r="M50">
            <v>832543.91128999996</v>
          </cell>
          <cell r="N50">
            <v>0.44129519822304397</v>
          </cell>
          <cell r="O50">
            <v>9</v>
          </cell>
          <cell r="P50" t="str">
            <v>Bosc</v>
          </cell>
          <cell r="Q50">
            <v>23235589.365809999</v>
          </cell>
          <cell r="R50">
            <v>0.97917106678123533</v>
          </cell>
          <cell r="S50">
            <v>3.5084236380919238E-2</v>
          </cell>
          <cell r="T50">
            <v>14587605.102079995</v>
          </cell>
          <cell r="U50">
            <v>1070</v>
          </cell>
          <cell r="V50">
            <v>6.5188670000000002</v>
          </cell>
          <cell r="W50">
            <v>29.040400000000002</v>
          </cell>
        </row>
        <row r="51">
          <cell r="A51">
            <v>8096</v>
          </cell>
          <cell r="B51">
            <v>475230.73716000002</v>
          </cell>
          <cell r="C51">
            <v>3855931.42429</v>
          </cell>
          <cell r="D51">
            <v>37335.418469999997</v>
          </cell>
          <cell r="E51">
            <v>35719.528619999997</v>
          </cell>
          <cell r="F51">
            <v>720322.08123000001</v>
          </cell>
          <cell r="G51">
            <v>891653.32492000004</v>
          </cell>
          <cell r="H51">
            <v>35159.22567</v>
          </cell>
          <cell r="I51">
            <v>109641.16679</v>
          </cell>
          <cell r="J51">
            <v>946356.80234000005</v>
          </cell>
          <cell r="K51">
            <v>7807721.0417600004</v>
          </cell>
          <cell r="L51">
            <v>14915070.751250001</v>
          </cell>
          <cell r="M51">
            <v>427505.12825000007</v>
          </cell>
          <cell r="N51">
            <v>0.22925852469819624</v>
          </cell>
          <cell r="O51">
            <v>10</v>
          </cell>
          <cell r="P51" t="str">
            <v>Àrea urbanitzada</v>
          </cell>
          <cell r="Q51">
            <v>6051351.7403600002</v>
          </cell>
          <cell r="R51">
            <v>0.40572061918330821</v>
          </cell>
          <cell r="S51">
            <v>2.8662628248958977E-2</v>
          </cell>
          <cell r="T51">
            <v>7807721.0417600023</v>
          </cell>
          <cell r="U51">
            <v>441</v>
          </cell>
          <cell r="V51">
            <v>1.48959</v>
          </cell>
          <cell r="W51">
            <v>6.3450000000000006E-2</v>
          </cell>
        </row>
        <row r="52">
          <cell r="A52">
            <v>8097</v>
          </cell>
          <cell r="B52">
            <v>18281958.436640002</v>
          </cell>
          <cell r="C52">
            <v>950875.01269999996</v>
          </cell>
          <cell r="D52">
            <v>16481.165440000001</v>
          </cell>
          <cell r="E52">
            <v>0</v>
          </cell>
          <cell r="F52">
            <v>1958398.35326</v>
          </cell>
          <cell r="G52">
            <v>208570.10238999999</v>
          </cell>
          <cell r="H52">
            <v>12702.22681</v>
          </cell>
          <cell r="I52">
            <v>220924.02009999999</v>
          </cell>
          <cell r="J52">
            <v>212270.99161</v>
          </cell>
          <cell r="K52">
            <v>1427503.77709</v>
          </cell>
          <cell r="L52">
            <v>23289684.086040005</v>
          </cell>
          <cell r="M52">
            <v>478746.1809500003</v>
          </cell>
          <cell r="N52">
            <v>0.26571404344103139</v>
          </cell>
          <cell r="O52">
            <v>9</v>
          </cell>
          <cell r="P52" t="str">
            <v>Bosc</v>
          </cell>
          <cell r="Q52">
            <v>21428985.29724</v>
          </cell>
          <cell r="R52">
            <v>0.92010631050528846</v>
          </cell>
          <cell r="S52">
            <v>2.0556147484927199E-2</v>
          </cell>
          <cell r="T52">
            <v>18281958.436640002</v>
          </cell>
          <cell r="U52">
            <v>566</v>
          </cell>
          <cell r="V52">
            <v>5.6616999999999997</v>
          </cell>
          <cell r="W52">
            <v>24.56156</v>
          </cell>
        </row>
        <row r="53">
          <cell r="A53">
            <v>8101</v>
          </cell>
          <cell r="B53">
            <v>11862.913989999999</v>
          </cell>
          <cell r="C53">
            <v>310251.34629999998</v>
          </cell>
          <cell r="D53">
            <v>1301.21929</v>
          </cell>
          <cell r="E53">
            <v>0</v>
          </cell>
          <cell r="F53">
            <v>100766.07232000001</v>
          </cell>
          <cell r="G53">
            <v>108841.68076</v>
          </cell>
          <cell r="H53">
            <v>19339.52522</v>
          </cell>
          <cell r="I53">
            <v>150652.31442000001</v>
          </cell>
          <cell r="J53">
            <v>1471778.68781</v>
          </cell>
          <cell r="K53">
            <v>10301831.36736</v>
          </cell>
          <cell r="L53">
            <v>12476625.12747</v>
          </cell>
          <cell r="M53">
            <v>120484.01515000001</v>
          </cell>
          <cell r="N53">
            <v>3.6279455549460639E-2</v>
          </cell>
          <cell r="O53">
            <v>9</v>
          </cell>
          <cell r="P53" t="str">
            <v>Àrea urbanitzada</v>
          </cell>
          <cell r="Q53">
            <v>552362.75787999993</v>
          </cell>
          <cell r="R53">
            <v>4.4271808460755416E-2</v>
          </cell>
          <cell r="S53">
            <v>9.6567792907978206E-3</v>
          </cell>
          <cell r="T53">
            <v>10301831.36736</v>
          </cell>
          <cell r="U53">
            <v>88</v>
          </cell>
          <cell r="V53">
            <v>1.033534</v>
          </cell>
          <cell r="W53">
            <v>1.4400000000000001E-3</v>
          </cell>
        </row>
        <row r="54">
          <cell r="A54">
            <v>8105</v>
          </cell>
          <cell r="B54">
            <v>127373.42978000001</v>
          </cell>
          <cell r="C54">
            <v>78981.141459999999</v>
          </cell>
          <cell r="D54">
            <v>0</v>
          </cell>
          <cell r="E54">
            <v>0</v>
          </cell>
          <cell r="F54">
            <v>217034.72013999999</v>
          </cell>
          <cell r="G54">
            <v>454339.20022</v>
          </cell>
          <cell r="H54">
            <v>62051.542450000001</v>
          </cell>
          <cell r="I54">
            <v>20717.51454</v>
          </cell>
          <cell r="J54">
            <v>945925.25162999996</v>
          </cell>
          <cell r="K54">
            <v>1130668.3669700001</v>
          </cell>
          <cell r="L54">
            <v>3037091.1671900004</v>
          </cell>
          <cell r="M54">
            <v>95477.442440000013</v>
          </cell>
          <cell r="N54">
            <v>0.18954619213809823</v>
          </cell>
          <cell r="O54">
            <v>8</v>
          </cell>
          <cell r="P54" t="str">
            <v>Àrea urbanitzada</v>
          </cell>
          <cell r="Q54">
            <v>939780.03405000002</v>
          </cell>
          <cell r="R54">
            <v>0.30943425215631909</v>
          </cell>
          <cell r="S54">
            <v>3.1437134147124846E-2</v>
          </cell>
          <cell r="T54">
            <v>1130668.3669700001</v>
          </cell>
          <cell r="U54">
            <v>103</v>
          </cell>
          <cell r="V54">
            <v>2.2735029999999998</v>
          </cell>
          <cell r="W54">
            <v>6.4000000000000003E-3</v>
          </cell>
        </row>
        <row r="55">
          <cell r="A55">
            <v>8106</v>
          </cell>
          <cell r="B55">
            <v>15109604.64941</v>
          </cell>
          <cell r="C55">
            <v>4123674.7005799999</v>
          </cell>
          <cell r="D55">
            <v>120935.79373999999</v>
          </cell>
          <cell r="E55">
            <v>0</v>
          </cell>
          <cell r="F55">
            <v>856011.48552999995</v>
          </cell>
          <cell r="G55">
            <v>566402.83394000004</v>
          </cell>
          <cell r="H55">
            <v>9042.6927599999999</v>
          </cell>
          <cell r="I55">
            <v>809391.56192999997</v>
          </cell>
          <cell r="J55">
            <v>1504855.12292</v>
          </cell>
          <cell r="K55">
            <v>4642496.7220200002</v>
          </cell>
          <cell r="L55">
            <v>27742415.562829997</v>
          </cell>
          <cell r="M55">
            <v>722409.07207999984</v>
          </cell>
          <cell r="N55">
            <v>0.35248166134342279</v>
          </cell>
          <cell r="O55">
            <v>9</v>
          </cell>
          <cell r="P55" t="str">
            <v>Bosc</v>
          </cell>
          <cell r="Q55">
            <v>20785672.155959997</v>
          </cell>
          <cell r="R55">
            <v>0.74923800737125346</v>
          </cell>
          <cell r="S55">
            <v>2.6039876392303131E-2</v>
          </cell>
          <cell r="T55">
            <v>15109604.649410004</v>
          </cell>
          <cell r="U55">
            <v>845</v>
          </cell>
          <cell r="V55">
            <v>4.191376</v>
          </cell>
          <cell r="W55">
            <v>13.930540000000001</v>
          </cell>
        </row>
        <row r="56">
          <cell r="A56">
            <v>8107</v>
          </cell>
          <cell r="B56">
            <v>6245918.94637</v>
          </cell>
          <cell r="C56">
            <v>6327945.7955299998</v>
          </cell>
          <cell r="D56">
            <v>247478.61682</v>
          </cell>
          <cell r="E56">
            <v>27578.902249999999</v>
          </cell>
          <cell r="F56">
            <v>1037472.44825</v>
          </cell>
          <cell r="G56">
            <v>922711.84455999895</v>
          </cell>
          <cell r="H56">
            <v>1751.4604899999999</v>
          </cell>
          <cell r="I56">
            <v>204523.77856000001</v>
          </cell>
          <cell r="J56">
            <v>182151.67593</v>
          </cell>
          <cell r="K56">
            <v>7130301.4659299999</v>
          </cell>
          <cell r="L56">
            <v>22327834.934689999</v>
          </cell>
          <cell r="M56">
            <v>770934.3226399991</v>
          </cell>
          <cell r="N56">
            <v>0.39546760876343101</v>
          </cell>
          <cell r="O56">
            <v>10</v>
          </cell>
          <cell r="P56" t="str">
            <v>Àrea urbanitzada</v>
          </cell>
          <cell r="Q56">
            <v>14810858.014269998</v>
          </cell>
          <cell r="R56">
            <v>0.66333605822474406</v>
          </cell>
          <cell r="S56">
            <v>3.4527947958009335E-2</v>
          </cell>
          <cell r="T56">
            <v>7130301.4659299972</v>
          </cell>
          <cell r="U56">
            <v>1127</v>
          </cell>
          <cell r="V56">
            <v>3.9320710000000001</v>
          </cell>
          <cell r="W56">
            <v>2.1807400000000001</v>
          </cell>
        </row>
        <row r="57">
          <cell r="A57">
            <v>8108</v>
          </cell>
          <cell r="B57">
            <v>1852141.3624</v>
          </cell>
          <cell r="C57">
            <v>2916903.2818800001</v>
          </cell>
          <cell r="D57">
            <v>69410.471309999994</v>
          </cell>
          <cell r="E57">
            <v>0</v>
          </cell>
          <cell r="F57">
            <v>464448.78665999998</v>
          </cell>
          <cell r="G57">
            <v>351888.83688000002</v>
          </cell>
          <cell r="H57">
            <v>18111.20751</v>
          </cell>
          <cell r="I57">
            <v>32684.781190000002</v>
          </cell>
          <cell r="J57">
            <v>165176.36262</v>
          </cell>
          <cell r="K57">
            <v>4957997.9959800001</v>
          </cell>
          <cell r="L57">
            <v>10828763.086429998</v>
          </cell>
          <cell r="M57">
            <v>356775.54240000044</v>
          </cell>
          <cell r="N57">
            <v>0.29580906597533924</v>
          </cell>
          <cell r="O57">
            <v>9</v>
          </cell>
          <cell r="P57" t="str">
            <v>Àrea urbanitzada</v>
          </cell>
          <cell r="Q57">
            <v>5672903.9466399997</v>
          </cell>
          <cell r="R57">
            <v>0.52387367803336338</v>
          </cell>
          <cell r="S57">
            <v>3.2947026318000401E-2</v>
          </cell>
          <cell r="T57">
            <v>4957997.9959800001</v>
          </cell>
          <cell r="U57">
            <v>469</v>
          </cell>
          <cell r="V57">
            <v>2.6661959999999998</v>
          </cell>
          <cell r="W57">
            <v>0.79795000000000005</v>
          </cell>
        </row>
        <row r="58">
          <cell r="A58">
            <v>8110</v>
          </cell>
          <cell r="B58">
            <v>1095256.6976099999</v>
          </cell>
          <cell r="C58">
            <v>2716222.7595000002</v>
          </cell>
          <cell r="D58">
            <v>21757.681670000002</v>
          </cell>
          <cell r="E58">
            <v>0</v>
          </cell>
          <cell r="F58">
            <v>811000.95677000005</v>
          </cell>
          <cell r="G58">
            <v>270002.09765000001</v>
          </cell>
          <cell r="H58">
            <v>88072.963690000004</v>
          </cell>
          <cell r="I58">
            <v>508786.44011000003</v>
          </cell>
          <cell r="J58">
            <v>259300.02247</v>
          </cell>
          <cell r="K58">
            <v>3010378.2289700001</v>
          </cell>
          <cell r="L58">
            <v>8780777.8484399989</v>
          </cell>
          <cell r="M58">
            <v>297738.95552000008</v>
          </cell>
          <cell r="N58">
            <v>0.40486660218191867</v>
          </cell>
          <cell r="O58">
            <v>9</v>
          </cell>
          <cell r="P58" t="str">
            <v>Àrea urbanitzada</v>
          </cell>
          <cell r="Q58">
            <v>5002313.1568899993</v>
          </cell>
          <cell r="R58">
            <v>0.56968906892214732</v>
          </cell>
          <cell r="S58">
            <v>3.3908038747717167E-2</v>
          </cell>
          <cell r="T58">
            <v>3010378.2289700019</v>
          </cell>
          <cell r="U58">
            <v>323</v>
          </cell>
          <cell r="V58">
            <v>1.857774</v>
          </cell>
          <cell r="W58">
            <v>2.8258999999999999</v>
          </cell>
        </row>
        <row r="59">
          <cell r="A59">
            <v>8114</v>
          </cell>
          <cell r="B59">
            <v>1940897.1203300001</v>
          </cell>
          <cell r="C59">
            <v>595635.60861999996</v>
          </cell>
          <cell r="D59">
            <v>761720.22776000004</v>
          </cell>
          <cell r="E59">
            <v>103823.40209</v>
          </cell>
          <cell r="F59">
            <v>1956534.7592499999</v>
          </cell>
          <cell r="G59">
            <v>794145.98857000005</v>
          </cell>
          <cell r="H59">
            <v>136768.10352999999</v>
          </cell>
          <cell r="I59">
            <v>123466.3922</v>
          </cell>
          <cell r="J59">
            <v>1418018.63194</v>
          </cell>
          <cell r="K59">
            <v>4867299.1272600004</v>
          </cell>
          <cell r="L59">
            <v>12698309.36155</v>
          </cell>
          <cell r="M59">
            <v>488441.50296999951</v>
          </cell>
          <cell r="N59">
            <v>0.38838258078087196</v>
          </cell>
          <cell r="O59">
            <v>10</v>
          </cell>
          <cell r="P59" t="str">
            <v>Àrea urbanitzada</v>
          </cell>
          <cell r="Q59">
            <v>6289525.2101499997</v>
          </cell>
          <cell r="R59">
            <v>0.49530414097442327</v>
          </cell>
          <cell r="S59">
            <v>3.8465081379178076E-2</v>
          </cell>
          <cell r="T59">
            <v>4867299.1272599995</v>
          </cell>
          <cell r="U59">
            <v>566</v>
          </cell>
          <cell r="V59">
            <v>2.4906410000000001</v>
          </cell>
          <cell r="W59">
            <v>0.86626000000000003</v>
          </cell>
        </row>
        <row r="60">
          <cell r="A60">
            <v>8115</v>
          </cell>
          <cell r="B60">
            <v>877027.31998000003</v>
          </cell>
          <cell r="C60">
            <v>82822.304210000002</v>
          </cell>
          <cell r="D60">
            <v>15498.424290000001</v>
          </cell>
          <cell r="E60">
            <v>169018.32842999999</v>
          </cell>
          <cell r="F60">
            <v>163223.94829999999</v>
          </cell>
          <cell r="G60">
            <v>206784.39053</v>
          </cell>
          <cell r="H60">
            <v>20959.053650000002</v>
          </cell>
          <cell r="I60">
            <v>114851.29736</v>
          </cell>
          <cell r="J60">
            <v>98676.629199999996</v>
          </cell>
          <cell r="K60">
            <v>1820437.55804</v>
          </cell>
          <cell r="L60">
            <v>3569299.2539900001</v>
          </cell>
          <cell r="M60">
            <v>107422.72703000001</v>
          </cell>
          <cell r="N60">
            <v>0.31969639267222311</v>
          </cell>
          <cell r="O60">
            <v>10</v>
          </cell>
          <cell r="P60" t="str">
            <v>Àrea urbanitzada</v>
          </cell>
          <cell r="Q60">
            <v>1535333.76939</v>
          </cell>
          <cell r="R60">
            <v>0.43014991462923763</v>
          </cell>
          <cell r="S60">
            <v>3.0096307254124387E-2</v>
          </cell>
          <cell r="T60">
            <v>1820437.5580399998</v>
          </cell>
          <cell r="U60">
            <v>137</v>
          </cell>
          <cell r="V60">
            <v>2.2001569999999999</v>
          </cell>
          <cell r="W60">
            <v>0.28092</v>
          </cell>
        </row>
        <row r="61">
          <cell r="A61">
            <v>8118</v>
          </cell>
          <cell r="B61">
            <v>23594.58671</v>
          </cell>
          <cell r="C61">
            <v>120709.24982</v>
          </cell>
          <cell r="D61">
            <v>21609.17627</v>
          </cell>
          <cell r="E61">
            <v>13372.674080000001</v>
          </cell>
          <cell r="F61">
            <v>217509.06435999999</v>
          </cell>
          <cell r="G61">
            <v>40898.57258</v>
          </cell>
          <cell r="H61">
            <v>17166.86937</v>
          </cell>
          <cell r="I61">
            <v>316635.16882000002</v>
          </cell>
          <cell r="J61">
            <v>251735.79568000001</v>
          </cell>
          <cell r="K61">
            <v>2358558.3977600001</v>
          </cell>
          <cell r="L61">
            <v>3381789.5554499999</v>
          </cell>
          <cell r="M61">
            <v>100928.31823</v>
          </cell>
          <cell r="N61">
            <v>0.15858117958536053</v>
          </cell>
          <cell r="O61">
            <v>10</v>
          </cell>
          <cell r="P61" t="str">
            <v>Àrea urbanitzada</v>
          </cell>
          <cell r="Q61">
            <v>454860.19319000002</v>
          </cell>
          <cell r="R61">
            <v>0.13450280856683106</v>
          </cell>
          <cell r="S61">
            <v>2.984464780410321E-2</v>
          </cell>
          <cell r="T61">
            <v>2358558.3977599996</v>
          </cell>
          <cell r="U61">
            <v>110</v>
          </cell>
          <cell r="V61">
            <v>1.1084419999999999</v>
          </cell>
          <cell r="W61">
            <v>4.5399999999999998E-3</v>
          </cell>
        </row>
        <row r="62">
          <cell r="A62">
            <v>8120</v>
          </cell>
          <cell r="B62">
            <v>16600324.680430001</v>
          </cell>
          <cell r="C62">
            <v>333321.76815000002</v>
          </cell>
          <cell r="D62">
            <v>63396.331749999998</v>
          </cell>
          <cell r="E62">
            <v>0</v>
          </cell>
          <cell r="F62">
            <v>1704622.21618</v>
          </cell>
          <cell r="G62">
            <v>141489.37763999999</v>
          </cell>
          <cell r="H62">
            <v>101087.14176</v>
          </cell>
          <cell r="I62">
            <v>1592481.8787199999</v>
          </cell>
          <cell r="J62">
            <v>73029.272389999998</v>
          </cell>
          <cell r="K62">
            <v>4759203.2715100003</v>
          </cell>
          <cell r="L62">
            <v>25368955.938530006</v>
          </cell>
          <cell r="M62">
            <v>1053768.3717599991</v>
          </cell>
          <cell r="N62">
            <v>0.2709064007437505</v>
          </cell>
          <cell r="O62">
            <v>9</v>
          </cell>
          <cell r="P62" t="str">
            <v>Bosc</v>
          </cell>
          <cell r="Q62">
            <v>18944241.515910003</v>
          </cell>
          <cell r="R62">
            <v>0.74674896207051866</v>
          </cell>
          <cell r="S62">
            <v>4.153771145778809E-2</v>
          </cell>
          <cell r="T62">
            <v>16600324.680430001</v>
          </cell>
          <cell r="U62">
            <v>1617</v>
          </cell>
          <cell r="V62">
            <v>4.6760809999999999</v>
          </cell>
          <cell r="W62">
            <v>22.30978</v>
          </cell>
        </row>
        <row r="63">
          <cell r="A63">
            <v>8121</v>
          </cell>
          <cell r="B63">
            <v>4958860.9644799996</v>
          </cell>
          <cell r="C63">
            <v>2150555.4450599998</v>
          </cell>
          <cell r="D63">
            <v>158845.77601999999</v>
          </cell>
          <cell r="E63">
            <v>90948.54651</v>
          </cell>
          <cell r="F63">
            <v>2675032.3035499998</v>
          </cell>
          <cell r="G63">
            <v>735076.30342000001</v>
          </cell>
          <cell r="H63">
            <v>46131.627679999998</v>
          </cell>
          <cell r="I63">
            <v>626248.40749999997</v>
          </cell>
          <cell r="J63">
            <v>732530.05886999995</v>
          </cell>
          <cell r="K63">
            <v>10314383.8477</v>
          </cell>
          <cell r="L63">
            <v>22488613.280790001</v>
          </cell>
          <cell r="M63">
            <v>743251.92341999884</v>
          </cell>
          <cell r="N63">
            <v>0.35464994213482887</v>
          </cell>
          <cell r="O63">
            <v>10</v>
          </cell>
          <cell r="P63" t="str">
            <v>Àrea urbanitzada</v>
          </cell>
          <cell r="Q63">
            <v>10815450.966719998</v>
          </cell>
          <cell r="R63">
            <v>0.48093009700863437</v>
          </cell>
          <cell r="S63">
            <v>3.3050144717233061E-2</v>
          </cell>
          <cell r="T63">
            <v>10314383.847700002</v>
          </cell>
          <cell r="U63">
            <v>1082</v>
          </cell>
          <cell r="V63">
            <v>2.421573</v>
          </cell>
          <cell r="W63">
            <v>6.4603099999999998</v>
          </cell>
        </row>
        <row r="64">
          <cell r="A64">
            <v>8122</v>
          </cell>
          <cell r="B64">
            <v>25244450.140179999</v>
          </cell>
          <cell r="C64">
            <v>5359699.5920200003</v>
          </cell>
          <cell r="D64">
            <v>807790.50899999996</v>
          </cell>
          <cell r="E64">
            <v>7257278.62249</v>
          </cell>
          <cell r="F64">
            <v>5703219.1629800098</v>
          </cell>
          <cell r="G64">
            <v>817351.52671999997</v>
          </cell>
          <cell r="H64">
            <v>1958.0032900000001</v>
          </cell>
          <cell r="I64">
            <v>155578.08515</v>
          </cell>
          <cell r="J64">
            <v>242878.55900000001</v>
          </cell>
          <cell r="K64">
            <v>2097035.87473</v>
          </cell>
          <cell r="L64">
            <v>47687240.075560018</v>
          </cell>
          <cell r="M64">
            <v>1549120.4201299995</v>
          </cell>
          <cell r="N64">
            <v>0.5926981516806753</v>
          </cell>
          <cell r="O64">
            <v>10</v>
          </cell>
          <cell r="P64" t="str">
            <v>Bosc</v>
          </cell>
          <cell r="Q64">
            <v>45191747.556680016</v>
          </cell>
          <cell r="R64">
            <v>0.94766959641770177</v>
          </cell>
          <cell r="S64">
            <v>3.2485008938983082E-2</v>
          </cell>
          <cell r="T64">
            <v>25244450.140179999</v>
          </cell>
          <cell r="U64">
            <v>2006</v>
          </cell>
          <cell r="V64">
            <v>6.4101059999999999</v>
          </cell>
          <cell r="W64">
            <v>26.13231</v>
          </cell>
        </row>
        <row r="65">
          <cell r="A65">
            <v>8123</v>
          </cell>
          <cell r="B65">
            <v>8168298.8989500003</v>
          </cell>
          <cell r="C65">
            <v>602818.71314000001</v>
          </cell>
          <cell r="D65">
            <v>620356.87529</v>
          </cell>
          <cell r="E65">
            <v>13381.421109999999</v>
          </cell>
          <cell r="F65">
            <v>1890356.2836199999</v>
          </cell>
          <cell r="G65">
            <v>580830.91963000002</v>
          </cell>
          <cell r="H65">
            <v>265106.10311000003</v>
          </cell>
          <cell r="I65">
            <v>265207.45194</v>
          </cell>
          <cell r="J65">
            <v>591028.09089999995</v>
          </cell>
          <cell r="K65">
            <v>2942216.1074600001</v>
          </cell>
          <cell r="L65">
            <v>15939600.865150003</v>
          </cell>
          <cell r="M65">
            <v>503493.44966000045</v>
          </cell>
          <cell r="N65">
            <v>0.40854831386797208</v>
          </cell>
          <cell r="O65">
            <v>10</v>
          </cell>
          <cell r="P65" t="str">
            <v>Bosc</v>
          </cell>
          <cell r="Q65">
            <v>12141149.214850003</v>
          </cell>
          <cell r="R65">
            <v>0.76169719164017136</v>
          </cell>
          <cell r="S65">
            <v>3.1587582017867689E-2</v>
          </cell>
          <cell r="T65">
            <v>8168298.8989500003</v>
          </cell>
          <cell r="U65">
            <v>629</v>
          </cell>
          <cell r="V65">
            <v>4.1990160000000003</v>
          </cell>
          <cell r="W65">
            <v>2.37784</v>
          </cell>
        </row>
        <row r="66">
          <cell r="A66">
            <v>8124</v>
          </cell>
          <cell r="B66">
            <v>615776.56934000005</v>
          </cell>
          <cell r="C66">
            <v>3827017.2237</v>
          </cell>
          <cell r="D66">
            <v>3840.9625500000002</v>
          </cell>
          <cell r="E66">
            <v>8248.6425600000002</v>
          </cell>
          <cell r="F66">
            <v>367761.00036000001</v>
          </cell>
          <cell r="G66">
            <v>397561.05236999999</v>
          </cell>
          <cell r="H66">
            <v>19726.556830000001</v>
          </cell>
          <cell r="I66">
            <v>55932.52375</v>
          </cell>
          <cell r="J66">
            <v>1169114.8421499999</v>
          </cell>
          <cell r="K66">
            <v>4338473.43279</v>
          </cell>
          <cell r="L66">
            <v>10803452.806399999</v>
          </cell>
          <cell r="M66">
            <v>261414.83626999985</v>
          </cell>
          <cell r="N66">
            <v>0.21874496192250759</v>
          </cell>
          <cell r="O66">
            <v>10</v>
          </cell>
          <cell r="P66" t="str">
            <v>Àrea urbanitzada</v>
          </cell>
          <cell r="Q66">
            <v>5239932.0077099996</v>
          </cell>
          <cell r="R66">
            <v>0.48502382540199068</v>
          </cell>
          <cell r="S66">
            <v>2.4197341438390595E-2</v>
          </cell>
          <cell r="T66">
            <v>4338473.4327900009</v>
          </cell>
          <cell r="U66">
            <v>299</v>
          </cell>
          <cell r="V66">
            <v>2.510589</v>
          </cell>
          <cell r="W66">
            <v>0.19839000000000001</v>
          </cell>
        </row>
        <row r="67">
          <cell r="A67">
            <v>8125</v>
          </cell>
          <cell r="B67">
            <v>5179875.7375100004</v>
          </cell>
          <cell r="C67">
            <v>3153666.9675799999</v>
          </cell>
          <cell r="D67">
            <v>11380.59744</v>
          </cell>
          <cell r="E67">
            <v>53428.056470000003</v>
          </cell>
          <cell r="F67">
            <v>5191774.52018</v>
          </cell>
          <cell r="G67">
            <v>1524815.2381899999</v>
          </cell>
          <cell r="H67">
            <v>190335.04624</v>
          </cell>
          <cell r="I67">
            <v>555654.86641000002</v>
          </cell>
          <cell r="J67">
            <v>1504523.4968699999</v>
          </cell>
          <cell r="K67">
            <v>6095778.2210200001</v>
          </cell>
          <cell r="L67">
            <v>23461232.74791</v>
          </cell>
          <cell r="M67">
            <v>874522.62829999998</v>
          </cell>
          <cell r="N67">
            <v>0.46137568686249997</v>
          </cell>
          <cell r="O67">
            <v>10</v>
          </cell>
          <cell r="P67" t="str">
            <v>Àrea urbanitzada</v>
          </cell>
          <cell r="Q67">
            <v>15305276.163609998</v>
          </cell>
          <cell r="R67">
            <v>0.6523645337849282</v>
          </cell>
          <cell r="S67">
            <v>3.7275220688388816E-2</v>
          </cell>
          <cell r="T67">
            <v>6095778.2210200019</v>
          </cell>
          <cell r="U67">
            <v>908</v>
          </cell>
          <cell r="V67">
            <v>3.1704780000000001</v>
          </cell>
          <cell r="W67">
            <v>1.4636100000000001</v>
          </cell>
        </row>
        <row r="68">
          <cell r="A68">
            <v>8126</v>
          </cell>
          <cell r="B68">
            <v>167536.17866000001</v>
          </cell>
          <cell r="C68">
            <v>71033.631309999997</v>
          </cell>
          <cell r="D68">
            <v>32516.176790000001</v>
          </cell>
          <cell r="E68">
            <v>37204.04032</v>
          </cell>
          <cell r="F68">
            <v>683327.44342000003</v>
          </cell>
          <cell r="G68">
            <v>81537.657300000006</v>
          </cell>
          <cell r="H68">
            <v>0</v>
          </cell>
          <cell r="I68">
            <v>190790.10712</v>
          </cell>
          <cell r="J68">
            <v>486688.49777999998</v>
          </cell>
          <cell r="K68">
            <v>1128765.80011</v>
          </cell>
          <cell r="L68">
            <v>2879399.5328099998</v>
          </cell>
          <cell r="M68">
            <v>130431.64554999994</v>
          </cell>
          <cell r="N68">
            <v>0.3002452979880495</v>
          </cell>
          <cell r="O68">
            <v>9</v>
          </cell>
          <cell r="P68" t="str">
            <v>Àrea urbanitzada</v>
          </cell>
          <cell r="Q68">
            <v>1073155.1278000001</v>
          </cell>
          <cell r="R68">
            <v>0.37270101476772499</v>
          </cell>
          <cell r="S68">
            <v>4.5298210291335288E-2</v>
          </cell>
          <cell r="T68">
            <v>1128765.80011</v>
          </cell>
          <cell r="U68">
            <v>170</v>
          </cell>
          <cell r="V68">
            <v>1.148746</v>
          </cell>
          <cell r="W68">
            <v>3.5529999999999999E-2</v>
          </cell>
        </row>
        <row r="69">
          <cell r="A69">
            <v>8134</v>
          </cell>
          <cell r="B69">
            <v>12107657.44104</v>
          </cell>
          <cell r="C69">
            <v>554057.12713000004</v>
          </cell>
          <cell r="D69">
            <v>10657.490809999999</v>
          </cell>
          <cell r="E69">
            <v>0</v>
          </cell>
          <cell r="F69">
            <v>1542251.10834</v>
          </cell>
          <cell r="G69">
            <v>253461.05064999999</v>
          </cell>
          <cell r="H69">
            <v>3114.1027199999999</v>
          </cell>
          <cell r="I69">
            <v>36116.318229999997</v>
          </cell>
          <cell r="J69">
            <v>99439.9715</v>
          </cell>
          <cell r="K69">
            <v>380087.31053000002</v>
          </cell>
          <cell r="L69">
            <v>14986841.920949999</v>
          </cell>
          <cell r="M69">
            <v>301749.19613999978</v>
          </cell>
          <cell r="N69">
            <v>0.28155296318051115</v>
          </cell>
          <cell r="O69">
            <v>9</v>
          </cell>
          <cell r="P69" t="str">
            <v>Bosc</v>
          </cell>
          <cell r="Q69">
            <v>14471198.32069</v>
          </cell>
          <cell r="R69">
            <v>0.96559357848839489</v>
          </cell>
          <cell r="S69">
            <v>2.0134274968109642E-2</v>
          </cell>
          <cell r="T69">
            <v>12107657.441040004</v>
          </cell>
          <cell r="U69">
            <v>335</v>
          </cell>
          <cell r="V69">
            <v>6.025544</v>
          </cell>
          <cell r="W69">
            <v>17.49635</v>
          </cell>
        </row>
        <row r="70">
          <cell r="A70">
            <v>8135</v>
          </cell>
          <cell r="B70">
            <v>160303.07578000001</v>
          </cell>
          <cell r="C70">
            <v>345059.50167999999</v>
          </cell>
          <cell r="D70">
            <v>0</v>
          </cell>
          <cell r="E70">
            <v>3530.0075099999999</v>
          </cell>
          <cell r="F70">
            <v>146167.25004000001</v>
          </cell>
          <cell r="G70">
            <v>311116.18755999999</v>
          </cell>
          <cell r="H70">
            <v>34904.991719999998</v>
          </cell>
          <cell r="I70">
            <v>98295.001850000001</v>
          </cell>
          <cell r="J70">
            <v>360264.12557999999</v>
          </cell>
          <cell r="K70">
            <v>2551491.1495300001</v>
          </cell>
          <cell r="L70">
            <v>4011131.2912499998</v>
          </cell>
          <cell r="M70">
            <v>117668.75826000002</v>
          </cell>
          <cell r="N70">
            <v>0.19827128503245678</v>
          </cell>
          <cell r="O70">
            <v>9</v>
          </cell>
          <cell r="P70" t="str">
            <v>Àrea urbanitzada</v>
          </cell>
          <cell r="Q70">
            <v>1001081.0142900001</v>
          </cell>
          <cell r="R70">
            <v>0.24957572854166798</v>
          </cell>
          <cell r="S70">
            <v>2.9335553916344279E-2</v>
          </cell>
          <cell r="T70">
            <v>2551491.1495300001</v>
          </cell>
          <cell r="U70">
            <v>115</v>
          </cell>
          <cell r="V70">
            <v>1.4188670000000001</v>
          </cell>
          <cell r="W70">
            <v>3.47E-3</v>
          </cell>
        </row>
        <row r="71">
          <cell r="A71">
            <v>8136</v>
          </cell>
          <cell r="B71">
            <v>3084924.2439000001</v>
          </cell>
          <cell r="C71">
            <v>1058543.84473</v>
          </cell>
          <cell r="D71">
            <v>62665.958870000002</v>
          </cell>
          <cell r="E71">
            <v>283738.63112999999</v>
          </cell>
          <cell r="F71">
            <v>534669.12575999997</v>
          </cell>
          <cell r="G71">
            <v>521899.19280000002</v>
          </cell>
          <cell r="H71">
            <v>46670.110260000001</v>
          </cell>
          <cell r="I71">
            <v>184611.21242</v>
          </cell>
          <cell r="J71">
            <v>458874.90164</v>
          </cell>
          <cell r="K71">
            <v>4063715.57155</v>
          </cell>
          <cell r="L71">
            <v>10300312.793060001</v>
          </cell>
          <cell r="M71">
            <v>303602.63315999985</v>
          </cell>
          <cell r="N71">
            <v>0.37508435813985841</v>
          </cell>
          <cell r="O71">
            <v>10</v>
          </cell>
          <cell r="P71" t="str">
            <v>Àrea urbanitzada</v>
          </cell>
          <cell r="Q71">
            <v>5593111.1074500009</v>
          </cell>
          <cell r="R71">
            <v>0.5430040057830523</v>
          </cell>
          <cell r="S71">
            <v>2.9475088694836234E-2</v>
          </cell>
          <cell r="T71">
            <v>4063715.57155</v>
          </cell>
          <cell r="U71">
            <v>379</v>
          </cell>
          <cell r="V71">
            <v>2.8431850000000001</v>
          </cell>
          <cell r="W71">
            <v>0.93355999999999995</v>
          </cell>
        </row>
        <row r="72">
          <cell r="A72">
            <v>8137</v>
          </cell>
          <cell r="B72">
            <v>21241285.572250001</v>
          </cell>
          <cell r="C72">
            <v>878855.14265000005</v>
          </cell>
          <cell r="D72">
            <v>5866.2307000000001</v>
          </cell>
          <cell r="E72">
            <v>2357.38519</v>
          </cell>
          <cell r="F72">
            <v>3170359.9391299998</v>
          </cell>
          <cell r="G72">
            <v>443663.38461000001</v>
          </cell>
          <cell r="H72">
            <v>0</v>
          </cell>
          <cell r="I72">
            <v>623336.46548999997</v>
          </cell>
          <cell r="J72">
            <v>133317.34161999999</v>
          </cell>
          <cell r="K72">
            <v>264946.29722000001</v>
          </cell>
          <cell r="L72">
            <v>26763987.758859999</v>
          </cell>
          <cell r="M72">
            <v>709749.86482000037</v>
          </cell>
          <cell r="N72">
            <v>0.33264559683418776</v>
          </cell>
          <cell r="O72">
            <v>9</v>
          </cell>
          <cell r="P72" t="str">
            <v>Bosc</v>
          </cell>
          <cell r="Q72">
            <v>25742387.654530004</v>
          </cell>
          <cell r="R72">
            <v>0.961829301614749</v>
          </cell>
          <cell r="S72">
            <v>2.6518838344074622E-2</v>
          </cell>
          <cell r="T72">
            <v>21241285.572250001</v>
          </cell>
          <cell r="U72">
            <v>1152</v>
          </cell>
          <cell r="V72">
            <v>6.2346430000000002</v>
          </cell>
          <cell r="W72">
            <v>35.262439999999998</v>
          </cell>
        </row>
        <row r="73">
          <cell r="A73">
            <v>8145</v>
          </cell>
          <cell r="B73">
            <v>8238231.63708001</v>
          </cell>
          <cell r="C73">
            <v>1661903.42805</v>
          </cell>
          <cell r="D73">
            <v>178077.20381000001</v>
          </cell>
          <cell r="E73">
            <v>7567395.6815299997</v>
          </cell>
          <cell r="F73">
            <v>6062652.0286299903</v>
          </cell>
          <cell r="G73">
            <v>1327363.70826</v>
          </cell>
          <cell r="H73">
            <v>5722.4516599999997</v>
          </cell>
          <cell r="I73">
            <v>1381933.3041099999</v>
          </cell>
          <cell r="J73">
            <v>519726.35266999999</v>
          </cell>
          <cell r="K73">
            <v>3211719.2764400002</v>
          </cell>
          <cell r="L73">
            <v>30154725.072240002</v>
          </cell>
          <cell r="M73">
            <v>1343119.4176500004</v>
          </cell>
          <cell r="N73">
            <v>0.66221205687808937</v>
          </cell>
          <cell r="O73">
            <v>10</v>
          </cell>
          <cell r="P73" t="str">
            <v>Bosc</v>
          </cell>
          <cell r="Q73">
            <v>25041346.139020003</v>
          </cell>
          <cell r="R73">
            <v>0.83042860046078482</v>
          </cell>
          <cell r="S73">
            <v>4.4540927315117738E-2</v>
          </cell>
          <cell r="T73">
            <v>8238231.6370800072</v>
          </cell>
          <cell r="U73">
            <v>2168</v>
          </cell>
          <cell r="V73">
            <v>5.0936570000000003</v>
          </cell>
          <cell r="W73">
            <v>21.770250000000001</v>
          </cell>
        </row>
        <row r="74">
          <cell r="A74">
            <v>8146</v>
          </cell>
          <cell r="B74">
            <v>18749853.80204</v>
          </cell>
          <cell r="C74">
            <v>252690.33449000001</v>
          </cell>
          <cell r="D74">
            <v>174114.07522</v>
          </cell>
          <cell r="E74">
            <v>1108930.15438</v>
          </cell>
          <cell r="F74">
            <v>7142643.7222999996</v>
          </cell>
          <cell r="G74">
            <v>586881.69065999996</v>
          </cell>
          <cell r="H74">
            <v>32927.74166</v>
          </cell>
          <cell r="I74">
            <v>766683.23497999995</v>
          </cell>
          <cell r="J74">
            <v>104317.92840999999</v>
          </cell>
          <cell r="K74">
            <v>1872730.81485</v>
          </cell>
          <cell r="L74">
            <v>30791773.498989999</v>
          </cell>
          <cell r="M74">
            <v>1110531.6446300007</v>
          </cell>
          <cell r="N74">
            <v>0.44953793911136242</v>
          </cell>
          <cell r="O74">
            <v>10</v>
          </cell>
          <cell r="P74" t="str">
            <v>Bosc</v>
          </cell>
          <cell r="Q74">
            <v>28048041.520750001</v>
          </cell>
          <cell r="R74">
            <v>0.91089399321770159</v>
          </cell>
          <cell r="S74">
            <v>3.6065855208581188E-2</v>
          </cell>
          <cell r="T74">
            <v>18749853.80204</v>
          </cell>
          <cell r="U74">
            <v>1388</v>
          </cell>
          <cell r="V74">
            <v>6.3740860000000001</v>
          </cell>
          <cell r="W74">
            <v>33.338839999999998</v>
          </cell>
        </row>
        <row r="75">
          <cell r="A75">
            <v>8147</v>
          </cell>
          <cell r="B75">
            <v>5068479.3239700003</v>
          </cell>
          <cell r="C75">
            <v>390478.12741000002</v>
          </cell>
          <cell r="D75">
            <v>2549967.4108099998</v>
          </cell>
          <cell r="E75">
            <v>29841.417590000001</v>
          </cell>
          <cell r="F75">
            <v>4004454.9273799998</v>
          </cell>
          <cell r="G75">
            <v>506232.92460000003</v>
          </cell>
          <cell r="H75">
            <v>143627.23699999999</v>
          </cell>
          <cell r="I75">
            <v>159836.05661999999</v>
          </cell>
          <cell r="J75">
            <v>283099.19572000002</v>
          </cell>
          <cell r="K75">
            <v>3493531.1537600001</v>
          </cell>
          <cell r="L75">
            <v>16629547.774859998</v>
          </cell>
          <cell r="M75">
            <v>749155.99869000027</v>
          </cell>
          <cell r="N75">
            <v>0.50302336518880097</v>
          </cell>
          <cell r="O75">
            <v>10</v>
          </cell>
          <cell r="P75" t="str">
            <v>Bosc</v>
          </cell>
          <cell r="Q75">
            <v>12693081.368759999</v>
          </cell>
          <cell r="R75">
            <v>0.76328481932316772</v>
          </cell>
          <cell r="S75">
            <v>4.5049691599103471E-2</v>
          </cell>
          <cell r="T75">
            <v>5068479.3239700021</v>
          </cell>
          <cell r="U75">
            <v>922</v>
          </cell>
          <cell r="V75">
            <v>4.743684</v>
          </cell>
          <cell r="W75">
            <v>3.7905099999999998</v>
          </cell>
        </row>
        <row r="76">
          <cell r="A76">
            <v>8148</v>
          </cell>
          <cell r="B76">
            <v>13203886.429579999</v>
          </cell>
          <cell r="C76">
            <v>551915.65190000006</v>
          </cell>
          <cell r="D76">
            <v>50526.974629999997</v>
          </cell>
          <cell r="E76">
            <v>1040500.65547</v>
          </cell>
          <cell r="F76">
            <v>19362501.89494</v>
          </cell>
          <cell r="G76">
            <v>501813.92431999999</v>
          </cell>
          <cell r="H76">
            <v>43394.972170000001</v>
          </cell>
          <cell r="I76">
            <v>143913.17331000001</v>
          </cell>
          <cell r="J76">
            <v>92662.180760000003</v>
          </cell>
          <cell r="K76">
            <v>3755539.2421800001</v>
          </cell>
          <cell r="L76">
            <v>38746655.099259995</v>
          </cell>
          <cell r="M76">
            <v>1106979.7764800009</v>
          </cell>
          <cell r="N76">
            <v>0.41494535832092089</v>
          </cell>
          <cell r="O76">
            <v>10</v>
          </cell>
          <cell r="P76" t="str">
            <v>Matollar</v>
          </cell>
          <cell r="Q76">
            <v>34754540.503009997</v>
          </cell>
          <cell r="R76">
            <v>0.89696879418305608</v>
          </cell>
          <cell r="S76">
            <v>2.8569686174049709E-2</v>
          </cell>
          <cell r="T76">
            <v>19362501.894939996</v>
          </cell>
          <cell r="U76">
            <v>1300</v>
          </cell>
          <cell r="V76">
            <v>6.2127489999999996</v>
          </cell>
          <cell r="W76">
            <v>50.911200000000001</v>
          </cell>
        </row>
        <row r="77">
          <cell r="A77">
            <v>8153</v>
          </cell>
          <cell r="B77">
            <v>4583910.2477500001</v>
          </cell>
          <cell r="C77">
            <v>115617.05525</v>
          </cell>
          <cell r="D77">
            <v>22486.3495</v>
          </cell>
          <cell r="E77">
            <v>6264.5414000000001</v>
          </cell>
          <cell r="F77">
            <v>272005.59484999999</v>
          </cell>
          <cell r="G77">
            <v>151254.23261000001</v>
          </cell>
          <cell r="H77">
            <v>0</v>
          </cell>
          <cell r="I77">
            <v>153960.11929999999</v>
          </cell>
          <cell r="J77">
            <v>29627.763139999999</v>
          </cell>
          <cell r="K77">
            <v>321660.43877000001</v>
          </cell>
          <cell r="L77">
            <v>5656786.3425700013</v>
          </cell>
          <cell r="M77">
            <v>129017.99468</v>
          </cell>
          <cell r="N77">
            <v>0.26938079299055112</v>
          </cell>
          <cell r="O77">
            <v>9</v>
          </cell>
          <cell r="P77" t="str">
            <v>Bosc</v>
          </cell>
          <cell r="Q77">
            <v>5151538.0213600006</v>
          </cell>
          <cell r="R77">
            <v>0.9106827992763723</v>
          </cell>
          <cell r="S77">
            <v>2.2807648524583363E-2</v>
          </cell>
          <cell r="T77">
            <v>4583910.2477500001</v>
          </cell>
          <cell r="U77">
            <v>210</v>
          </cell>
          <cell r="V77">
            <v>4.9971719999999999</v>
          </cell>
          <cell r="W77">
            <v>1.8504499999999999</v>
          </cell>
        </row>
        <row r="78">
          <cell r="A78">
            <v>8154</v>
          </cell>
          <cell r="B78">
            <v>570370.33548000001</v>
          </cell>
          <cell r="C78">
            <v>571003.34553000005</v>
          </cell>
          <cell r="D78">
            <v>90643.221189999997</v>
          </cell>
          <cell r="E78">
            <v>3420056.5298799998</v>
          </cell>
          <cell r="F78">
            <v>279151.84214999998</v>
          </cell>
          <cell r="G78">
            <v>187573.12974</v>
          </cell>
          <cell r="H78">
            <v>0</v>
          </cell>
          <cell r="I78">
            <v>193255.75836000001</v>
          </cell>
          <cell r="J78">
            <v>37358.353190000002</v>
          </cell>
          <cell r="K78">
            <v>915565.72276999999</v>
          </cell>
          <cell r="L78">
            <v>6264978.2382899998</v>
          </cell>
          <cell r="M78">
            <v>211722.55546000015</v>
          </cell>
          <cell r="N78">
            <v>0.4997930087185789</v>
          </cell>
          <cell r="O78">
            <v>9</v>
          </cell>
          <cell r="P78" t="str">
            <v>Vinyes</v>
          </cell>
          <cell r="Q78">
            <v>5118798.4039699994</v>
          </cell>
          <cell r="R78">
            <v>0.81704967029018039</v>
          </cell>
          <cell r="S78">
            <v>3.3794619455500129E-2</v>
          </cell>
          <cell r="T78">
            <v>3420056.5298800003</v>
          </cell>
          <cell r="U78">
            <v>321</v>
          </cell>
          <cell r="V78">
            <v>3.4045139999999998</v>
          </cell>
          <cell r="W78">
            <v>2.6389100000000001</v>
          </cell>
        </row>
        <row r="79">
          <cell r="A79">
            <v>8155</v>
          </cell>
          <cell r="B79">
            <v>6423249.4320799997</v>
          </cell>
          <cell r="C79">
            <v>3733552.1454599998</v>
          </cell>
          <cell r="D79">
            <v>225462.81641</v>
          </cell>
          <cell r="E79">
            <v>43963.895259999998</v>
          </cell>
          <cell r="F79">
            <v>1137111.716</v>
          </cell>
          <cell r="G79">
            <v>587462.79772999999</v>
          </cell>
          <cell r="H79">
            <v>125410.1382</v>
          </cell>
          <cell r="I79">
            <v>292966.62685</v>
          </cell>
          <cell r="J79">
            <v>580159.17720000003</v>
          </cell>
          <cell r="K79">
            <v>3396548.4033300001</v>
          </cell>
          <cell r="L79">
            <v>16545887.14852</v>
          </cell>
          <cell r="M79">
            <v>590511.94421999983</v>
          </cell>
          <cell r="N79">
            <v>0.45434668103321046</v>
          </cell>
          <cell r="O79">
            <v>10</v>
          </cell>
          <cell r="P79" t="str">
            <v>Bosc</v>
          </cell>
          <cell r="Q79">
            <v>12276212.94114</v>
          </cell>
          <cell r="R79">
            <v>0.74194951476132154</v>
          </cell>
          <cell r="S79">
            <v>3.5689349197139911E-2</v>
          </cell>
          <cell r="T79">
            <v>6423249.4320800006</v>
          </cell>
          <cell r="U79">
            <v>837</v>
          </cell>
          <cell r="V79">
            <v>3.28227</v>
          </cell>
          <cell r="W79">
            <v>11.32042</v>
          </cell>
        </row>
        <row r="80">
          <cell r="A80">
            <v>8156</v>
          </cell>
          <cell r="B80">
            <v>2923707.18713</v>
          </cell>
          <cell r="C80">
            <v>4763467.8554600002</v>
          </cell>
          <cell r="D80">
            <v>32282.62974</v>
          </cell>
          <cell r="E80">
            <v>1303.3090400000001</v>
          </cell>
          <cell r="F80">
            <v>751114.60372000001</v>
          </cell>
          <cell r="G80">
            <v>555961.12571000005</v>
          </cell>
          <cell r="H80">
            <v>13553.9969</v>
          </cell>
          <cell r="I80">
            <v>121639.59388</v>
          </cell>
          <cell r="J80">
            <v>341359.80715000001</v>
          </cell>
          <cell r="K80">
            <v>5421802.1699400004</v>
          </cell>
          <cell r="L80">
            <v>14926192.27867</v>
          </cell>
          <cell r="M80">
            <v>424305.50499999983</v>
          </cell>
          <cell r="N80">
            <v>0.3419160614601971</v>
          </cell>
          <cell r="O80">
            <v>10</v>
          </cell>
          <cell r="P80" t="str">
            <v>Àrea urbanitzada</v>
          </cell>
          <cell r="Q80">
            <v>9041390.7076999992</v>
          </cell>
          <cell r="R80">
            <v>0.60573993279052363</v>
          </cell>
          <cell r="S80">
            <v>2.8426908690325919E-2</v>
          </cell>
          <cell r="T80">
            <v>5421802.1699399995</v>
          </cell>
          <cell r="U80">
            <v>475</v>
          </cell>
          <cell r="V80">
            <v>2.8248150000000001</v>
          </cell>
          <cell r="W80">
            <v>1.21888</v>
          </cell>
        </row>
        <row r="81">
          <cell r="A81">
            <v>8157</v>
          </cell>
          <cell r="B81">
            <v>3432366.2763200002</v>
          </cell>
          <cell r="C81">
            <v>157410.96779</v>
          </cell>
          <cell r="D81">
            <v>102440.62331</v>
          </cell>
          <cell r="E81">
            <v>3084.1453700000002</v>
          </cell>
          <cell r="F81">
            <v>1093368.5566199999</v>
          </cell>
          <cell r="G81">
            <v>280623.92819000001</v>
          </cell>
          <cell r="H81">
            <v>77636.817999999999</v>
          </cell>
          <cell r="I81">
            <v>198117.23326000001</v>
          </cell>
          <cell r="J81">
            <v>608018.01306000003</v>
          </cell>
          <cell r="K81">
            <v>2342452.1194099998</v>
          </cell>
          <cell r="L81">
            <v>8295518.6813300001</v>
          </cell>
          <cell r="M81">
            <v>258234.27524000005</v>
          </cell>
          <cell r="N81">
            <v>0.33148458513455342</v>
          </cell>
          <cell r="O81">
            <v>10</v>
          </cell>
          <cell r="P81" t="str">
            <v>Bosc</v>
          </cell>
          <cell r="Q81">
            <v>5146931.3156000003</v>
          </cell>
          <cell r="R81">
            <v>0.62044719725407282</v>
          </cell>
          <cell r="S81">
            <v>3.1129370586698259E-2</v>
          </cell>
          <cell r="T81">
            <v>3432366.2763200002</v>
          </cell>
          <cell r="U81">
            <v>281</v>
          </cell>
          <cell r="V81">
            <v>2.902263</v>
          </cell>
          <cell r="W81">
            <v>1.4179299999999999</v>
          </cell>
        </row>
        <row r="82">
          <cell r="A82">
            <v>8158</v>
          </cell>
          <cell r="B82">
            <v>3024970.8077699998</v>
          </cell>
          <cell r="C82">
            <v>287299.62420999998</v>
          </cell>
          <cell r="D82">
            <v>830400.90182000003</v>
          </cell>
          <cell r="E82">
            <v>0</v>
          </cell>
          <cell r="F82">
            <v>1507246.8231899999</v>
          </cell>
          <cell r="G82">
            <v>350536.94199999998</v>
          </cell>
          <cell r="H82">
            <v>98483.865699999995</v>
          </cell>
          <cell r="I82">
            <v>832427.43440000003</v>
          </cell>
          <cell r="J82">
            <v>723810.76665000001</v>
          </cell>
          <cell r="K82">
            <v>1287584.0465500001</v>
          </cell>
          <cell r="L82">
            <v>8942761.2122900002</v>
          </cell>
          <cell r="M82">
            <v>350930.1891499997</v>
          </cell>
          <cell r="N82">
            <v>0.55360980488356271</v>
          </cell>
          <cell r="O82">
            <v>9</v>
          </cell>
          <cell r="P82" t="str">
            <v>Bosc</v>
          </cell>
          <cell r="Q82">
            <v>6098938.9646899998</v>
          </cell>
          <cell r="R82">
            <v>0.681997295903222</v>
          </cell>
          <cell r="S82">
            <v>3.924181590219783E-2</v>
          </cell>
          <cell r="T82">
            <v>3024970.8077700003</v>
          </cell>
          <cell r="U82">
            <v>451</v>
          </cell>
          <cell r="V82">
            <v>3.086751</v>
          </cell>
          <cell r="W82">
            <v>1.3096099999999999</v>
          </cell>
        </row>
        <row r="83">
          <cell r="A83">
            <v>8159</v>
          </cell>
          <cell r="B83">
            <v>198876.87688</v>
          </cell>
          <cell r="C83">
            <v>2810266.7826</v>
          </cell>
          <cell r="D83">
            <v>15150.80004</v>
          </cell>
          <cell r="E83">
            <v>2757.44776</v>
          </cell>
          <cell r="F83">
            <v>321332.89027999999</v>
          </cell>
          <cell r="G83">
            <v>478487.71703</v>
          </cell>
          <cell r="H83">
            <v>8828.7176099999997</v>
          </cell>
          <cell r="I83">
            <v>113888.57159000001</v>
          </cell>
          <cell r="J83">
            <v>644029.60690999997</v>
          </cell>
          <cell r="K83">
            <v>4526817.7253299998</v>
          </cell>
          <cell r="L83">
            <v>9120437.1360299997</v>
          </cell>
          <cell r="M83">
            <v>226286.39620999998</v>
          </cell>
          <cell r="N83">
            <v>0.20432702692605334</v>
          </cell>
          <cell r="O83">
            <v>10</v>
          </cell>
          <cell r="P83" t="str">
            <v>Àrea urbanitzada</v>
          </cell>
          <cell r="Q83">
            <v>3835701.2322</v>
          </cell>
          <cell r="R83">
            <v>0.4205611173007468</v>
          </cell>
          <cell r="S83">
            <v>2.4810915621145253E-2</v>
          </cell>
          <cell r="T83">
            <v>4526817.7253299989</v>
          </cell>
          <cell r="U83">
            <v>256</v>
          </cell>
          <cell r="V83">
            <v>1.8138890000000001</v>
          </cell>
          <cell r="W83">
            <v>0.14133999999999999</v>
          </cell>
        </row>
        <row r="84">
          <cell r="A84">
            <v>8163</v>
          </cell>
          <cell r="B84">
            <v>2815777.8785299999</v>
          </cell>
          <cell r="C84">
            <v>1470742.3552999999</v>
          </cell>
          <cell r="D84">
            <v>40619.895770000003</v>
          </cell>
          <cell r="E84">
            <v>0</v>
          </cell>
          <cell r="F84">
            <v>1909160.8553500001</v>
          </cell>
          <cell r="G84">
            <v>332772.11439</v>
          </cell>
          <cell r="H84">
            <v>0</v>
          </cell>
          <cell r="I84">
            <v>471066.1692</v>
          </cell>
          <cell r="J84">
            <v>271020.22330999997</v>
          </cell>
          <cell r="K84">
            <v>3391217.69992</v>
          </cell>
          <cell r="L84">
            <v>10702377.19177</v>
          </cell>
          <cell r="M84">
            <v>375033.15908000007</v>
          </cell>
          <cell r="N84">
            <v>0.44366065195913607</v>
          </cell>
          <cell r="O84">
            <v>8</v>
          </cell>
          <cell r="P84" t="str">
            <v>Àrea urbanitzada</v>
          </cell>
          <cell r="Q84">
            <v>6569073.0993399993</v>
          </cell>
          <cell r="R84">
            <v>0.61379569993024896</v>
          </cell>
          <cell r="S84">
            <v>3.5042042749941209E-2</v>
          </cell>
          <cell r="T84">
            <v>3391217.69992</v>
          </cell>
          <cell r="U84">
            <v>472</v>
          </cell>
          <cell r="V84">
            <v>3.2077900000000001</v>
          </cell>
          <cell r="W84">
            <v>11.900589999999999</v>
          </cell>
        </row>
        <row r="85">
          <cell r="A85">
            <v>8164</v>
          </cell>
          <cell r="B85">
            <v>1269420.97046</v>
          </cell>
          <cell r="C85">
            <v>830045.31302999996</v>
          </cell>
          <cell r="D85">
            <v>123858.82325</v>
          </cell>
          <cell r="E85">
            <v>6158919.8446500003</v>
          </cell>
          <cell r="F85">
            <v>362740.87583999999</v>
          </cell>
          <cell r="G85">
            <v>221153.86085</v>
          </cell>
          <cell r="H85">
            <v>0</v>
          </cell>
          <cell r="I85">
            <v>9072.0280899999998</v>
          </cell>
          <cell r="J85">
            <v>75323.127380000005</v>
          </cell>
          <cell r="K85">
            <v>441922.5246</v>
          </cell>
          <cell r="L85">
            <v>9492457.3681500014</v>
          </cell>
          <cell r="M85">
            <v>303753.80562000006</v>
          </cell>
          <cell r="N85">
            <v>0.47389264082595872</v>
          </cell>
          <cell r="O85">
            <v>9</v>
          </cell>
          <cell r="P85" t="str">
            <v>Vinyes</v>
          </cell>
          <cell r="Q85">
            <v>8966139.6880800016</v>
          </cell>
          <cell r="R85">
            <v>0.9445541170576176</v>
          </cell>
          <cell r="S85">
            <v>3.1999491158020241E-2</v>
          </cell>
          <cell r="T85">
            <v>6158919.8446500003</v>
          </cell>
          <cell r="U85">
            <v>439</v>
          </cell>
          <cell r="V85">
            <v>4.8695969999999997</v>
          </cell>
          <cell r="W85">
            <v>0.84230000000000005</v>
          </cell>
        </row>
        <row r="86">
          <cell r="A86">
            <v>8167</v>
          </cell>
          <cell r="B86">
            <v>1704140.1912100001</v>
          </cell>
          <cell r="C86">
            <v>2779857.1015300001</v>
          </cell>
          <cell r="D86">
            <v>139759.02926000001</v>
          </cell>
          <cell r="E86">
            <v>30524.319449999999</v>
          </cell>
          <cell r="F86">
            <v>381339.10690999997</v>
          </cell>
          <cell r="G86">
            <v>320793.12901999999</v>
          </cell>
          <cell r="H86">
            <v>0</v>
          </cell>
          <cell r="I86">
            <v>87626.382249999995</v>
          </cell>
          <cell r="J86">
            <v>99661.505019999997</v>
          </cell>
          <cell r="K86">
            <v>3246525.47059</v>
          </cell>
          <cell r="L86">
            <v>8790226.2352400012</v>
          </cell>
          <cell r="M86">
            <v>293877.12466000009</v>
          </cell>
          <cell r="N86">
            <v>0.3721117124109134</v>
          </cell>
          <cell r="O86">
            <v>9</v>
          </cell>
          <cell r="P86" t="str">
            <v>Àrea urbanitzada</v>
          </cell>
          <cell r="Q86">
            <v>5356412.8773800004</v>
          </cell>
          <cell r="R86">
            <v>0.6093600703820512</v>
          </cell>
          <cell r="S86">
            <v>3.3432259511347637E-2</v>
          </cell>
          <cell r="T86">
            <v>3246525.4705899996</v>
          </cell>
          <cell r="U86">
            <v>339</v>
          </cell>
          <cell r="V86">
            <v>3.2452019999999999</v>
          </cell>
          <cell r="W86">
            <v>0.40434999999999999</v>
          </cell>
        </row>
        <row r="87">
          <cell r="A87">
            <v>8168</v>
          </cell>
          <cell r="B87">
            <v>16000702.379000001</v>
          </cell>
          <cell r="C87">
            <v>1610930.0501900001</v>
          </cell>
          <cell r="D87">
            <v>240144.87899</v>
          </cell>
          <cell r="E87">
            <v>2591865.92301</v>
          </cell>
          <cell r="F87">
            <v>3917640.5761000002</v>
          </cell>
          <cell r="G87">
            <v>677357.52758999995</v>
          </cell>
          <cell r="H87">
            <v>0</v>
          </cell>
          <cell r="I87">
            <v>84557.755250000002</v>
          </cell>
          <cell r="J87">
            <v>63182.599300000002</v>
          </cell>
          <cell r="K87">
            <v>583007.53055999998</v>
          </cell>
          <cell r="L87">
            <v>25769389.21999</v>
          </cell>
          <cell r="M87">
            <v>788679.15602000046</v>
          </cell>
          <cell r="N87">
            <v>0.53852132099990646</v>
          </cell>
          <cell r="O87">
            <v>9</v>
          </cell>
          <cell r="P87" t="str">
            <v>Bosc</v>
          </cell>
          <cell r="Q87">
            <v>25038641.334879998</v>
          </cell>
          <cell r="R87">
            <v>0.97164279374758555</v>
          </cell>
          <cell r="S87">
            <v>3.0605271599072323E-2</v>
          </cell>
          <cell r="T87">
            <v>16000702.379000003</v>
          </cell>
          <cell r="U87">
            <v>952</v>
          </cell>
          <cell r="V87">
            <v>6.8897240000000002</v>
          </cell>
          <cell r="W87">
            <v>27.005849999999999</v>
          </cell>
        </row>
        <row r="88">
          <cell r="A88">
            <v>8169</v>
          </cell>
          <cell r="B88">
            <v>764098.68654999998</v>
          </cell>
          <cell r="C88">
            <v>2866331.6398399998</v>
          </cell>
          <cell r="D88">
            <v>70346.317179999998</v>
          </cell>
          <cell r="E88">
            <v>0</v>
          </cell>
          <cell r="F88">
            <v>772103.21574000001</v>
          </cell>
          <cell r="G88">
            <v>3564312.2531499998</v>
          </cell>
          <cell r="H88">
            <v>2654815.7688899999</v>
          </cell>
          <cell r="I88">
            <v>1794423.8634299999</v>
          </cell>
          <cell r="J88">
            <v>1457498.9126800001</v>
          </cell>
          <cell r="K88">
            <v>18972169.12985</v>
          </cell>
          <cell r="L88">
            <v>32916099.787310001</v>
          </cell>
          <cell r="M88">
            <v>715026.21192000003</v>
          </cell>
          <cell r="N88">
            <v>0.24567392879980665</v>
          </cell>
          <cell r="O88">
            <v>9</v>
          </cell>
          <cell r="P88" t="str">
            <v>Àrea urbanitzada</v>
          </cell>
          <cell r="Q88">
            <v>10692007.881349999</v>
          </cell>
          <cell r="R88">
            <v>0.32482608663958545</v>
          </cell>
          <cell r="S88">
            <v>2.1722689399418488E-2</v>
          </cell>
          <cell r="T88">
            <v>18972169.129849996</v>
          </cell>
          <cell r="U88">
            <v>625</v>
          </cell>
          <cell r="V88">
            <v>1.3450470000000001</v>
          </cell>
          <cell r="W88">
            <v>0.40249000000000001</v>
          </cell>
        </row>
        <row r="89">
          <cell r="A89">
            <v>8172</v>
          </cell>
          <cell r="B89">
            <v>0</v>
          </cell>
          <cell r="C89">
            <v>87168.530289999995</v>
          </cell>
          <cell r="D89">
            <v>19245.286069999998</v>
          </cell>
          <cell r="E89">
            <v>0</v>
          </cell>
          <cell r="F89">
            <v>38260.292359999999</v>
          </cell>
          <cell r="G89">
            <v>28915.36292</v>
          </cell>
          <cell r="H89">
            <v>2010.0662</v>
          </cell>
          <cell r="I89">
            <v>148267.47649999999</v>
          </cell>
          <cell r="J89">
            <v>98786.615879999998</v>
          </cell>
          <cell r="K89">
            <v>1729726.64983</v>
          </cell>
          <cell r="L89">
            <v>2152380.2800500002</v>
          </cell>
          <cell r="M89">
            <v>47966.882689999999</v>
          </cell>
          <cell r="N89">
            <v>9.7449931091289632E-2</v>
          </cell>
          <cell r="O89">
            <v>8</v>
          </cell>
          <cell r="P89" t="str">
            <v>Àrea urbanitzada</v>
          </cell>
          <cell r="Q89">
            <v>175599.53784</v>
          </cell>
          <cell r="R89">
            <v>8.1583881560149216E-2</v>
          </cell>
          <cell r="S89">
            <v>2.2285505556149082E-2</v>
          </cell>
          <cell r="T89">
            <v>1729726.64983</v>
          </cell>
          <cell r="U89">
            <v>53</v>
          </cell>
          <cell r="V89">
            <v>1.024122</v>
          </cell>
          <cell r="W89">
            <v>3.6999999999999999E-4</v>
          </cell>
        </row>
        <row r="90">
          <cell r="A90">
            <v>8174</v>
          </cell>
          <cell r="B90">
            <v>2537.2750000000001</v>
          </cell>
          <cell r="C90">
            <v>38471.991750000001</v>
          </cell>
          <cell r="D90">
            <v>283.57049999999998</v>
          </cell>
          <cell r="E90">
            <v>211200.47002000001</v>
          </cell>
          <cell r="F90">
            <v>24444.159749999999</v>
          </cell>
          <cell r="G90">
            <v>18888.900559999998</v>
          </cell>
          <cell r="H90">
            <v>0</v>
          </cell>
          <cell r="I90">
            <v>693.23648000000003</v>
          </cell>
          <cell r="J90">
            <v>2984.7768099999998</v>
          </cell>
          <cell r="K90">
            <v>177376.48063000001</v>
          </cell>
          <cell r="L90">
            <v>476880.86150000006</v>
          </cell>
          <cell r="M90">
            <v>18900.387930000001</v>
          </cell>
          <cell r="N90">
            <v>0.28386844976135667</v>
          </cell>
          <cell r="O90">
            <v>9</v>
          </cell>
          <cell r="P90" t="str">
            <v>Vinyes</v>
          </cell>
          <cell r="Q90">
            <v>295826.36758000002</v>
          </cell>
          <cell r="R90">
            <v>0.62033600310462444</v>
          </cell>
          <cell r="S90">
            <v>3.9633353853937368E-2</v>
          </cell>
          <cell r="T90">
            <v>211200.47001999998</v>
          </cell>
          <cell r="U90">
            <v>36</v>
          </cell>
          <cell r="V90">
            <v>1.719681</v>
          </cell>
          <cell r="W90">
            <v>5.2179999999999997E-2</v>
          </cell>
        </row>
        <row r="91">
          <cell r="A91">
            <v>8179</v>
          </cell>
          <cell r="B91">
            <v>11499064.691570001</v>
          </cell>
          <cell r="C91">
            <v>411793.22512999998</v>
          </cell>
          <cell r="D91">
            <v>86111.745760000005</v>
          </cell>
          <cell r="E91">
            <v>10981.71819</v>
          </cell>
          <cell r="F91">
            <v>3819895.2462200001</v>
          </cell>
          <cell r="G91">
            <v>377140.41939</v>
          </cell>
          <cell r="H91">
            <v>71213.086230000001</v>
          </cell>
          <cell r="I91">
            <v>606872.80662000005</v>
          </cell>
          <cell r="J91">
            <v>73664.843489999999</v>
          </cell>
          <cell r="K91">
            <v>831689.61918000004</v>
          </cell>
          <cell r="L91">
            <v>17788427.401780002</v>
          </cell>
          <cell r="M91">
            <v>899988.49869000027</v>
          </cell>
          <cell r="N91">
            <v>0.42198397349058009</v>
          </cell>
          <cell r="O91">
            <v>10</v>
          </cell>
          <cell r="P91" t="str">
            <v>Bosc</v>
          </cell>
          <cell r="Q91">
            <v>16276200.13249</v>
          </cell>
          <cell r="R91">
            <v>0.91498814172079757</v>
          </cell>
          <cell r="S91">
            <v>5.0594045126211816E-2</v>
          </cell>
          <cell r="T91">
            <v>11499064.691570001</v>
          </cell>
          <cell r="U91">
            <v>1351</v>
          </cell>
          <cell r="V91">
            <v>6.252453</v>
          </cell>
          <cell r="W91">
            <v>28.153659999999999</v>
          </cell>
        </row>
        <row r="92">
          <cell r="A92">
            <v>8180</v>
          </cell>
          <cell r="B92">
            <v>38823.664100000002</v>
          </cell>
          <cell r="C92">
            <v>276651.47039999999</v>
          </cell>
          <cell r="D92">
            <v>0</v>
          </cell>
          <cell r="E92">
            <v>0</v>
          </cell>
          <cell r="F92">
            <v>370693.03574000002</v>
          </cell>
          <cell r="G92">
            <v>243371.58789</v>
          </cell>
          <cell r="H92">
            <v>42020.052360000001</v>
          </cell>
          <cell r="I92">
            <v>182871.02763999999</v>
          </cell>
          <cell r="J92">
            <v>317035.84678000002</v>
          </cell>
          <cell r="K92">
            <v>2857813.6065400001</v>
          </cell>
          <cell r="L92">
            <v>4329280.2914500004</v>
          </cell>
          <cell r="M92">
            <v>115564.00560000003</v>
          </cell>
          <cell r="N92">
            <v>0.18482234154961905</v>
          </cell>
          <cell r="O92">
            <v>8</v>
          </cell>
          <cell r="P92" t="str">
            <v>Àrea urbanitzada</v>
          </cell>
          <cell r="Q92">
            <v>971559.81048999995</v>
          </cell>
          <cell r="R92">
            <v>0.22441601030285721</v>
          </cell>
          <cell r="S92">
            <v>2.6693583649049051E-2</v>
          </cell>
          <cell r="T92">
            <v>2857813.6065400001</v>
          </cell>
          <cell r="U92">
            <v>114</v>
          </cell>
          <cell r="V92">
            <v>1.5657719999999999</v>
          </cell>
          <cell r="W92">
            <v>1.6049999999999998E-2</v>
          </cell>
        </row>
        <row r="93">
          <cell r="A93">
            <v>8181</v>
          </cell>
          <cell r="B93">
            <v>16046322.545569999</v>
          </cell>
          <cell r="C93">
            <v>8481739.0312300008</v>
          </cell>
          <cell r="D93">
            <v>306141.77928000002</v>
          </cell>
          <cell r="E93">
            <v>335522.21244999999</v>
          </cell>
          <cell r="F93">
            <v>1679204.2538900001</v>
          </cell>
          <cell r="G93">
            <v>1294689.79902</v>
          </cell>
          <cell r="H93">
            <v>8133.1800199999998</v>
          </cell>
          <cell r="I93">
            <v>454676.86618000001</v>
          </cell>
          <cell r="J93">
            <v>2061800.68835</v>
          </cell>
          <cell r="K93">
            <v>6229550.1989000002</v>
          </cell>
          <cell r="L93">
            <v>36897780.554889999</v>
          </cell>
          <cell r="M93">
            <v>1041840.3489899993</v>
          </cell>
          <cell r="N93">
            <v>0.43167556269238949</v>
          </cell>
          <cell r="O93">
            <v>10</v>
          </cell>
          <cell r="P93" t="str">
            <v>Bosc</v>
          </cell>
          <cell r="Q93">
            <v>28151752.801460002</v>
          </cell>
          <cell r="R93">
            <v>0.76296602066839214</v>
          </cell>
          <cell r="S93">
            <v>2.8235854117028347E-2</v>
          </cell>
          <cell r="T93">
            <v>16046322.545570001</v>
          </cell>
          <cell r="U93">
            <v>1377</v>
          </cell>
          <cell r="V93">
            <v>4.0447129999999998</v>
          </cell>
          <cell r="W93">
            <v>3.3785599999999998</v>
          </cell>
        </row>
        <row r="94">
          <cell r="A94">
            <v>8184</v>
          </cell>
          <cell r="B94">
            <v>8121172.6318300003</v>
          </cell>
          <cell r="C94">
            <v>3665975.82228</v>
          </cell>
          <cell r="D94">
            <v>923781.49532999995</v>
          </cell>
          <cell r="E94">
            <v>73177.806490000003</v>
          </cell>
          <cell r="F94">
            <v>3487304.3407999999</v>
          </cell>
          <cell r="G94">
            <v>1519735.1712499999</v>
          </cell>
          <cell r="H94">
            <v>156720.18956</v>
          </cell>
          <cell r="I94">
            <v>899168.35615000001</v>
          </cell>
          <cell r="J94">
            <v>735622.38662</v>
          </cell>
          <cell r="K94">
            <v>12708791.05583</v>
          </cell>
          <cell r="L94">
            <v>32291449.256140001</v>
          </cell>
          <cell r="M94">
            <v>1222315.0304799986</v>
          </cell>
          <cell r="N94">
            <v>0.42409746338545939</v>
          </cell>
          <cell r="O94">
            <v>10</v>
          </cell>
          <cell r="P94" t="str">
            <v>Àrea urbanitzada</v>
          </cell>
          <cell r="Q94">
            <v>17947867.457540002</v>
          </cell>
          <cell r="R94">
            <v>0.55580866981767119</v>
          </cell>
          <cell r="S94">
            <v>3.7852591278404256E-2</v>
          </cell>
          <cell r="T94">
            <v>12708791.055830006</v>
          </cell>
          <cell r="U94">
            <v>1648</v>
          </cell>
          <cell r="V94">
            <v>3.0588090000000001</v>
          </cell>
          <cell r="W94">
            <v>3.17753</v>
          </cell>
        </row>
        <row r="95">
          <cell r="A95">
            <v>8187</v>
          </cell>
          <cell r="B95">
            <v>6386373.0226600002</v>
          </cell>
          <cell r="C95">
            <v>7387099.1372100003</v>
          </cell>
          <cell r="D95">
            <v>280025.64925000002</v>
          </cell>
          <cell r="E95">
            <v>25179.593799999999</v>
          </cell>
          <cell r="F95">
            <v>1675778.14818</v>
          </cell>
          <cell r="G95">
            <v>1850871.51823</v>
          </cell>
          <cell r="H95">
            <v>111420.69472</v>
          </cell>
          <cell r="I95">
            <v>325999.90285999997</v>
          </cell>
          <cell r="J95">
            <v>1526000.7468600001</v>
          </cell>
          <cell r="K95">
            <v>18215266.510030001</v>
          </cell>
          <cell r="L95">
            <v>37784014.923800007</v>
          </cell>
          <cell r="M95">
            <v>1018375.6318900002</v>
          </cell>
          <cell r="N95">
            <v>0.30631379671806891</v>
          </cell>
          <cell r="O95">
            <v>10</v>
          </cell>
          <cell r="P95" t="str">
            <v>Àrea urbanitzada</v>
          </cell>
          <cell r="Q95">
            <v>17716747.764050003</v>
          </cell>
          <cell r="R95">
            <v>0.46889531988010863</v>
          </cell>
          <cell r="S95">
            <v>2.6952552129353761E-2</v>
          </cell>
          <cell r="T95">
            <v>18215266.510029994</v>
          </cell>
          <cell r="U95">
            <v>1258</v>
          </cell>
          <cell r="V95">
            <v>2.4553069999999999</v>
          </cell>
          <cell r="W95">
            <v>1.56473</v>
          </cell>
        </row>
        <row r="96">
          <cell r="A96">
            <v>8193</v>
          </cell>
          <cell r="B96">
            <v>15042404.089509999</v>
          </cell>
          <cell r="C96">
            <v>651527.99121000001</v>
          </cell>
          <cell r="D96">
            <v>224550.81041000001</v>
          </cell>
          <cell r="E96">
            <v>0</v>
          </cell>
          <cell r="F96">
            <v>646222.46381999995</v>
          </cell>
          <cell r="G96">
            <v>485227.79178999999</v>
          </cell>
          <cell r="H96">
            <v>0</v>
          </cell>
          <cell r="I96">
            <v>30232.06309</v>
          </cell>
          <cell r="J96">
            <v>28140.693569999999</v>
          </cell>
          <cell r="K96">
            <v>660416.12701000005</v>
          </cell>
          <cell r="L96">
            <v>17768722.030409999</v>
          </cell>
          <cell r="M96">
            <v>360164.59482999996</v>
          </cell>
          <cell r="N96">
            <v>0.24486189280914861</v>
          </cell>
          <cell r="O96">
            <v>8</v>
          </cell>
          <cell r="P96" t="str">
            <v>Bosc</v>
          </cell>
          <cell r="Q96">
            <v>17049933.146740001</v>
          </cell>
          <cell r="R96">
            <v>0.95954751937478455</v>
          </cell>
          <cell r="S96">
            <v>2.0269583496978678E-2</v>
          </cell>
          <cell r="T96">
            <v>15042404.089510001</v>
          </cell>
          <cell r="U96">
            <v>604</v>
          </cell>
          <cell r="V96">
            <v>5.4775299999999998</v>
          </cell>
          <cell r="W96">
            <v>27.522040000000001</v>
          </cell>
        </row>
        <row r="97">
          <cell r="A97">
            <v>8194</v>
          </cell>
          <cell r="B97">
            <v>0</v>
          </cell>
          <cell r="C97">
            <v>0</v>
          </cell>
          <cell r="D97">
            <v>0</v>
          </cell>
          <cell r="E97">
            <v>0</v>
          </cell>
          <cell r="F97">
            <v>47467.339829999997</v>
          </cell>
          <cell r="G97">
            <v>2034.6943000000001</v>
          </cell>
          <cell r="H97">
            <v>103066.05171</v>
          </cell>
          <cell r="I97">
            <v>99981.660650000005</v>
          </cell>
          <cell r="J97">
            <v>526174.98083000001</v>
          </cell>
          <cell r="K97">
            <v>3164214.2612700001</v>
          </cell>
          <cell r="L97">
            <v>3942938.9885900002</v>
          </cell>
          <cell r="M97">
            <v>60266.711450000003</v>
          </cell>
          <cell r="N97">
            <v>2.2173105623933289E-2</v>
          </cell>
          <cell r="O97">
            <v>6</v>
          </cell>
          <cell r="P97" t="str">
            <v>Àrea urbanitzada</v>
          </cell>
          <cell r="Q97">
            <v>152568.08584000001</v>
          </cell>
          <cell r="R97">
            <v>3.8694001170573158E-2</v>
          </cell>
          <cell r="S97">
            <v>1.5284718232871123E-2</v>
          </cell>
          <cell r="T97">
            <v>3164214.2612700001</v>
          </cell>
          <cell r="U97">
            <v>29</v>
          </cell>
          <cell r="V97">
            <v>1.4315910000000001</v>
          </cell>
          <cell r="W97">
            <v>2.7999999999999998E-4</v>
          </cell>
        </row>
        <row r="98">
          <cell r="A98">
            <v>8196</v>
          </cell>
          <cell r="B98">
            <v>1336683.5523699999</v>
          </cell>
          <cell r="C98">
            <v>10380.41317</v>
          </cell>
          <cell r="D98">
            <v>19233.853719999999</v>
          </cell>
          <cell r="E98">
            <v>0</v>
          </cell>
          <cell r="F98">
            <v>237994.13067000001</v>
          </cell>
          <cell r="G98">
            <v>168754.95709000001</v>
          </cell>
          <cell r="H98">
            <v>58481.017180000003</v>
          </cell>
          <cell r="I98">
            <v>59451.021070000003</v>
          </cell>
          <cell r="J98">
            <v>300636.22482</v>
          </cell>
          <cell r="K98">
            <v>3428072.3565699998</v>
          </cell>
          <cell r="L98">
            <v>5619687.52666</v>
          </cell>
          <cell r="M98">
            <v>128969.80370999993</v>
          </cell>
          <cell r="N98">
            <v>0.14656296747816189</v>
          </cell>
          <cell r="O98">
            <v>9</v>
          </cell>
          <cell r="P98" t="str">
            <v>Àrea urbanitzada</v>
          </cell>
          <cell r="Q98">
            <v>1831527.9242</v>
          </cell>
          <cell r="R98">
            <v>0.32591276926184343</v>
          </cell>
          <cell r="S98">
            <v>2.2949639654902973E-2</v>
          </cell>
          <cell r="T98">
            <v>3428072.3565700008</v>
          </cell>
          <cell r="U98">
            <v>107</v>
          </cell>
          <cell r="V98">
            <v>2.1464289999999999</v>
          </cell>
          <cell r="W98">
            <v>0.51761000000000001</v>
          </cell>
        </row>
        <row r="99">
          <cell r="A99">
            <v>8197</v>
          </cell>
          <cell r="B99">
            <v>5985732.0290099997</v>
          </cell>
          <cell r="C99">
            <v>585413.44287000003</v>
          </cell>
          <cell r="D99">
            <v>209286.55949000001</v>
          </cell>
          <cell r="E99">
            <v>18106.474200000001</v>
          </cell>
          <cell r="F99">
            <v>580284.48366000003</v>
          </cell>
          <cell r="G99">
            <v>278865.91255000001</v>
          </cell>
          <cell r="H99">
            <v>17291.575690000001</v>
          </cell>
          <cell r="I99">
            <v>108288.67677999999</v>
          </cell>
          <cell r="J99">
            <v>245856.9461</v>
          </cell>
          <cell r="K99">
            <v>3791672.6398499999</v>
          </cell>
          <cell r="L99">
            <v>11820798.740200002</v>
          </cell>
          <cell r="M99">
            <v>363751.56343999959</v>
          </cell>
          <cell r="N99">
            <v>0.27871238002324816</v>
          </cell>
          <cell r="O99">
            <v>10</v>
          </cell>
          <cell r="P99" t="str">
            <v>Bosc</v>
          </cell>
          <cell r="Q99">
            <v>7674980.4774700003</v>
          </cell>
          <cell r="R99">
            <v>0.6492776542560561</v>
          </cell>
          <cell r="S99">
            <v>3.0772164507205296E-2</v>
          </cell>
          <cell r="T99">
            <v>5985732.0290099997</v>
          </cell>
          <cell r="U99">
            <v>494</v>
          </cell>
          <cell r="V99">
            <v>3.3907219999999998</v>
          </cell>
          <cell r="W99">
            <v>5.5529999999999999</v>
          </cell>
        </row>
        <row r="100">
          <cell r="A100">
            <v>8198</v>
          </cell>
          <cell r="B100">
            <v>3920792.6920500002</v>
          </cell>
          <cell r="C100">
            <v>5523113.7110200003</v>
          </cell>
          <cell r="D100">
            <v>38167.80775</v>
          </cell>
          <cell r="E100">
            <v>0</v>
          </cell>
          <cell r="F100">
            <v>417432.49796000001</v>
          </cell>
          <cell r="G100">
            <v>331271.18855999998</v>
          </cell>
          <cell r="H100">
            <v>0</v>
          </cell>
          <cell r="I100">
            <v>19816.510730000002</v>
          </cell>
          <cell r="J100">
            <v>45291.13003</v>
          </cell>
          <cell r="K100">
            <v>3403563.9946499998</v>
          </cell>
          <cell r="L100">
            <v>13699449.532749999</v>
          </cell>
          <cell r="M100">
            <v>392665.56191000016</v>
          </cell>
          <cell r="N100">
            <v>0.3508230783304217</v>
          </cell>
          <cell r="O100">
            <v>8</v>
          </cell>
          <cell r="P100" t="str">
            <v>Conreus herbacis</v>
          </cell>
          <cell r="Q100">
            <v>10230777.89734</v>
          </cell>
          <cell r="R100">
            <v>0.74680211587204515</v>
          </cell>
          <cell r="S100">
            <v>2.866287152423834E-2</v>
          </cell>
          <cell r="T100">
            <v>5523113.7110200003</v>
          </cell>
          <cell r="U100">
            <v>492</v>
          </cell>
          <cell r="V100">
            <v>3.5715710000000001</v>
          </cell>
          <cell r="W100">
            <v>7.6835100000000001</v>
          </cell>
        </row>
        <row r="101">
          <cell r="A101">
            <v>8200</v>
          </cell>
          <cell r="B101">
            <v>1735693.8389999999</v>
          </cell>
          <cell r="C101">
            <v>6255769.2414499996</v>
          </cell>
          <cell r="D101">
            <v>786543.50829000003</v>
          </cell>
          <cell r="E101">
            <v>0</v>
          </cell>
          <cell r="F101">
            <v>1472339.72019</v>
          </cell>
          <cell r="G101">
            <v>1295710.9254300001</v>
          </cell>
          <cell r="H101">
            <v>111128.32898000001</v>
          </cell>
          <cell r="I101">
            <v>421405.90888</v>
          </cell>
          <cell r="J101">
            <v>1087788.46007</v>
          </cell>
          <cell r="K101">
            <v>8300865.4674899997</v>
          </cell>
          <cell r="L101">
            <v>21467245.399779998</v>
          </cell>
          <cell r="M101">
            <v>500753.22843999998</v>
          </cell>
          <cell r="N101">
            <v>0.38165132802085294</v>
          </cell>
          <cell r="O101">
            <v>9</v>
          </cell>
          <cell r="P101" t="str">
            <v>Àrea urbanitzada</v>
          </cell>
          <cell r="Q101">
            <v>11657185.563339999</v>
          </cell>
          <cell r="R101">
            <v>0.54302195490155736</v>
          </cell>
          <cell r="S101">
            <v>2.3326384876800815E-2</v>
          </cell>
          <cell r="T101">
            <v>8300865.4674899997</v>
          </cell>
          <cell r="U101">
            <v>594</v>
          </cell>
          <cell r="V101">
            <v>2.1402610000000002</v>
          </cell>
          <cell r="W101">
            <v>2.2679800000000001</v>
          </cell>
        </row>
        <row r="102">
          <cell r="A102">
            <v>8202</v>
          </cell>
          <cell r="B102">
            <v>52816503.972719997</v>
          </cell>
          <cell r="C102">
            <v>2095219.1153800001</v>
          </cell>
          <cell r="D102">
            <v>161504.70757999999</v>
          </cell>
          <cell r="E102">
            <v>0</v>
          </cell>
          <cell r="F102">
            <v>2258711.5089799999</v>
          </cell>
          <cell r="G102">
            <v>1201840.65494</v>
          </cell>
          <cell r="H102">
            <v>129143.45477</v>
          </cell>
          <cell r="I102">
            <v>504830.44415</v>
          </cell>
          <cell r="J102">
            <v>1161467.01602</v>
          </cell>
          <cell r="K102">
            <v>4854359.2771899998</v>
          </cell>
          <cell r="L102">
            <v>65183580.151729994</v>
          </cell>
          <cell r="M102">
            <v>924362.38590000023</v>
          </cell>
          <cell r="N102">
            <v>0.20963036587354048</v>
          </cell>
          <cell r="O102">
            <v>9</v>
          </cell>
          <cell r="P102" t="str">
            <v>Bosc</v>
          </cell>
          <cell r="Q102">
            <v>58662923.414369993</v>
          </cell>
          <cell r="R102">
            <v>0.89996473464357662</v>
          </cell>
          <cell r="S102">
            <v>1.4180908501011008E-2</v>
          </cell>
          <cell r="T102">
            <v>52816503.972719975</v>
          </cell>
          <cell r="U102">
            <v>1088</v>
          </cell>
          <cell r="V102">
            <v>5.4466999999999999</v>
          </cell>
          <cell r="W102">
            <v>98.941199999999995</v>
          </cell>
        </row>
        <row r="103">
          <cell r="A103">
            <v>8203</v>
          </cell>
          <cell r="B103">
            <v>10624617.982039999</v>
          </cell>
          <cell r="C103">
            <v>892617.10191000102</v>
          </cell>
          <cell r="D103">
            <v>91770.541800000006</v>
          </cell>
          <cell r="E103">
            <v>22756.504519999999</v>
          </cell>
          <cell r="F103">
            <v>1131557.0563699999</v>
          </cell>
          <cell r="G103">
            <v>680008.06478000002</v>
          </cell>
          <cell r="H103">
            <v>0</v>
          </cell>
          <cell r="I103">
            <v>121873.92660000001</v>
          </cell>
          <cell r="J103">
            <v>49213.221120000002</v>
          </cell>
          <cell r="K103">
            <v>2061824.4369600001</v>
          </cell>
          <cell r="L103">
            <v>15676238.836100001</v>
          </cell>
          <cell r="M103">
            <v>415864.25338000007</v>
          </cell>
          <cell r="N103">
            <v>0.33895307590579327</v>
          </cell>
          <cell r="O103">
            <v>9</v>
          </cell>
          <cell r="P103" t="str">
            <v>Bosc</v>
          </cell>
          <cell r="Q103">
            <v>13443327.251420001</v>
          </cell>
          <cell r="R103">
            <v>0.85756075752444239</v>
          </cell>
          <cell r="S103">
            <v>2.6528318286547649E-2</v>
          </cell>
          <cell r="T103">
            <v>10624617.982040001</v>
          </cell>
          <cell r="U103">
            <v>584</v>
          </cell>
          <cell r="V103">
            <v>5.0707230000000001</v>
          </cell>
          <cell r="W103">
            <v>21.043130000000001</v>
          </cell>
        </row>
        <row r="104">
          <cell r="A104">
            <v>8204</v>
          </cell>
          <cell r="B104">
            <v>5569604.4603300001</v>
          </cell>
          <cell r="C104">
            <v>248601.52288</v>
          </cell>
          <cell r="D104">
            <v>1923846.35702</v>
          </cell>
          <cell r="E104">
            <v>7796.8322799999996</v>
          </cell>
          <cell r="F104">
            <v>2135023.8047600002</v>
          </cell>
          <cell r="G104">
            <v>322680.2978</v>
          </cell>
          <cell r="H104">
            <v>10940.41085</v>
          </cell>
          <cell r="I104">
            <v>36400.466540000001</v>
          </cell>
          <cell r="J104">
            <v>35423.402600000001</v>
          </cell>
          <cell r="K104">
            <v>516426.08438000001</v>
          </cell>
          <cell r="L104">
            <v>10806743.63944</v>
          </cell>
          <cell r="M104">
            <v>409496.89863000065</v>
          </cell>
          <cell r="N104">
            <v>0.54609605438585829</v>
          </cell>
          <cell r="O104">
            <v>10</v>
          </cell>
          <cell r="P104" t="str">
            <v>Bosc</v>
          </cell>
          <cell r="Q104">
            <v>10218493.68592</v>
          </cell>
          <cell r="R104">
            <v>0.94556640065253894</v>
          </cell>
          <cell r="S104">
            <v>3.7892718870049975E-2</v>
          </cell>
          <cell r="T104">
            <v>5569604.4603300001</v>
          </cell>
          <cell r="U104">
            <v>546</v>
          </cell>
          <cell r="V104">
            <v>5.5230920000000001</v>
          </cell>
          <cell r="W104">
            <v>8.9955099999999995</v>
          </cell>
        </row>
        <row r="105">
          <cell r="A105">
            <v>8205</v>
          </cell>
          <cell r="B105">
            <v>21774305.151459999</v>
          </cell>
          <cell r="C105">
            <v>1434082.52116</v>
          </cell>
          <cell r="D105">
            <v>145241.61868000001</v>
          </cell>
          <cell r="E105">
            <v>5692.8619200000003</v>
          </cell>
          <cell r="F105">
            <v>3489836.68548</v>
          </cell>
          <cell r="G105">
            <v>1152117.53226</v>
          </cell>
          <cell r="H105">
            <v>78274.355179999999</v>
          </cell>
          <cell r="I105">
            <v>697422.78003999998</v>
          </cell>
          <cell r="J105">
            <v>2225760.39793</v>
          </cell>
          <cell r="K105">
            <v>17233380.988589998</v>
          </cell>
          <cell r="L105">
            <v>48236114.892699994</v>
          </cell>
          <cell r="M105">
            <v>1208789.7291000001</v>
          </cell>
          <cell r="N105">
            <v>0.24778326243410587</v>
          </cell>
          <cell r="O105">
            <v>10</v>
          </cell>
          <cell r="P105" t="str">
            <v>Bosc</v>
          </cell>
          <cell r="Q105">
            <v>28079550.726139996</v>
          </cell>
          <cell r="R105">
            <v>0.58212712173445647</v>
          </cell>
          <cell r="S105">
            <v>2.5059848451495774E-2</v>
          </cell>
          <cell r="T105">
            <v>21774305.151459988</v>
          </cell>
          <cell r="U105">
            <v>1285</v>
          </cell>
          <cell r="V105">
            <v>3.1184349999999998</v>
          </cell>
          <cell r="W105">
            <v>3.7723900000000001</v>
          </cell>
        </row>
        <row r="106">
          <cell r="A106">
            <v>8206</v>
          </cell>
          <cell r="B106">
            <v>199954.73474000001</v>
          </cell>
          <cell r="C106">
            <v>450662.38075999997</v>
          </cell>
          <cell r="D106">
            <v>76095.658079999994</v>
          </cell>
          <cell r="E106">
            <v>4017369.9199299999</v>
          </cell>
          <cell r="F106">
            <v>456438.74953999999</v>
          </cell>
          <cell r="G106">
            <v>255166.88602000001</v>
          </cell>
          <cell r="H106">
            <v>0</v>
          </cell>
          <cell r="I106">
            <v>35585.496599999999</v>
          </cell>
          <cell r="J106">
            <v>50923.833400000003</v>
          </cell>
          <cell r="K106">
            <v>695770.06600999995</v>
          </cell>
          <cell r="L106">
            <v>6237967.7250800002</v>
          </cell>
          <cell r="M106">
            <v>178342.54610999997</v>
          </cell>
          <cell r="N106">
            <v>0.42154927795469849</v>
          </cell>
          <cell r="O106">
            <v>9</v>
          </cell>
          <cell r="P106" t="str">
            <v>Vinyes</v>
          </cell>
          <cell r="Q106">
            <v>5455688.32907</v>
          </cell>
          <cell r="R106">
            <v>0.87459386927174787</v>
          </cell>
          <cell r="S106">
            <v>2.8589847522449752E-2</v>
          </cell>
          <cell r="T106">
            <v>4017369.9199299999</v>
          </cell>
          <cell r="U106">
            <v>257</v>
          </cell>
          <cell r="V106">
            <v>3.9813100000000001</v>
          </cell>
          <cell r="W106">
            <v>5.0135899999999998</v>
          </cell>
        </row>
        <row r="107">
          <cell r="A107">
            <v>8207</v>
          </cell>
          <cell r="B107">
            <v>6950380.2401700001</v>
          </cell>
          <cell r="C107">
            <v>1891804.8084499999</v>
          </cell>
          <cell r="D107">
            <v>44615.999430000003</v>
          </cell>
          <cell r="E107">
            <v>3498.45039</v>
          </cell>
          <cell r="F107">
            <v>212070.33533999999</v>
          </cell>
          <cell r="G107">
            <v>129359.62415</v>
          </cell>
          <cell r="H107">
            <v>30609.971369999999</v>
          </cell>
          <cell r="I107">
            <v>21157.454020000001</v>
          </cell>
          <cell r="J107">
            <v>38326.108910000003</v>
          </cell>
          <cell r="K107">
            <v>1326973.4717699999</v>
          </cell>
          <cell r="L107">
            <v>10648796.464000002</v>
          </cell>
          <cell r="M107">
            <v>219701.90144000019</v>
          </cell>
          <cell r="N107">
            <v>0.30572026477728792</v>
          </cell>
          <cell r="O107">
            <v>10</v>
          </cell>
          <cell r="P107" t="str">
            <v>Bosc</v>
          </cell>
          <cell r="Q107">
            <v>9262339.4293000028</v>
          </cell>
          <cell r="R107">
            <v>0.86980152739446714</v>
          </cell>
          <cell r="S107">
            <v>2.0631618059631283E-2</v>
          </cell>
          <cell r="T107">
            <v>6950380.2401699992</v>
          </cell>
          <cell r="U107">
            <v>255</v>
          </cell>
          <cell r="V107">
            <v>4.9147619999999996</v>
          </cell>
          <cell r="W107">
            <v>14.33812</v>
          </cell>
        </row>
        <row r="108">
          <cell r="A108">
            <v>8208</v>
          </cell>
          <cell r="B108">
            <v>3260126.4846800002</v>
          </cell>
          <cell r="C108">
            <v>1709542.3747</v>
          </cell>
          <cell r="D108">
            <v>1605714.0059700001</v>
          </cell>
          <cell r="E108">
            <v>1557597.3761799999</v>
          </cell>
          <cell r="F108">
            <v>2813500.5611999999</v>
          </cell>
          <cell r="G108">
            <v>1064906.56275</v>
          </cell>
          <cell r="H108">
            <v>21676.494060000001</v>
          </cell>
          <cell r="I108">
            <v>433095.80722999998</v>
          </cell>
          <cell r="J108">
            <v>427311.52954000002</v>
          </cell>
          <cell r="K108">
            <v>5668532.1385399997</v>
          </cell>
          <cell r="L108">
            <v>18562003.334849998</v>
          </cell>
          <cell r="M108">
            <v>810624.86389999953</v>
          </cell>
          <cell r="N108">
            <v>0.58454617956337995</v>
          </cell>
          <cell r="O108">
            <v>10</v>
          </cell>
          <cell r="P108" t="str">
            <v>Àrea urbanitzada</v>
          </cell>
          <cell r="Q108">
            <v>12033063.859540001</v>
          </cell>
          <cell r="R108">
            <v>0.64826320965841167</v>
          </cell>
          <cell r="S108">
            <v>4.3671194820769074E-2</v>
          </cell>
          <cell r="T108">
            <v>5668532.1385399997</v>
          </cell>
          <cell r="U108">
            <v>1104</v>
          </cell>
          <cell r="V108">
            <v>2.5507059999999999</v>
          </cell>
          <cell r="W108">
            <v>2.2202700000000002</v>
          </cell>
        </row>
        <row r="109">
          <cell r="A109">
            <v>8209</v>
          </cell>
          <cell r="B109">
            <v>5504489.6820799997</v>
          </cell>
          <cell r="C109">
            <v>271491.50893000001</v>
          </cell>
          <cell r="D109">
            <v>2219.43217</v>
          </cell>
          <cell r="E109">
            <v>290333.86966999999</v>
          </cell>
          <cell r="F109">
            <v>2794467.4164300002</v>
          </cell>
          <cell r="G109">
            <v>512240.91966000001</v>
          </cell>
          <cell r="H109">
            <v>18243.695459999999</v>
          </cell>
          <cell r="I109">
            <v>722674.99479999999</v>
          </cell>
          <cell r="J109">
            <v>120036.17380999999</v>
          </cell>
          <cell r="K109">
            <v>2917593.6217999998</v>
          </cell>
          <cell r="L109">
            <v>13153791.314809998</v>
          </cell>
          <cell r="M109">
            <v>489104.03781000024</v>
          </cell>
          <cell r="N109">
            <v>0.45377722585173136</v>
          </cell>
          <cell r="O109">
            <v>10</v>
          </cell>
          <cell r="P109" t="str">
            <v>Bosc</v>
          </cell>
          <cell r="Q109">
            <v>9393486.5243999995</v>
          </cell>
          <cell r="R109">
            <v>0.71412768376701929</v>
          </cell>
          <cell r="S109">
            <v>3.7183502923549702E-2</v>
          </cell>
          <cell r="T109">
            <v>5504489.6820799997</v>
          </cell>
          <cell r="U109">
            <v>547</v>
          </cell>
          <cell r="V109">
            <v>4.7390090000000002</v>
          </cell>
          <cell r="W109">
            <v>1.73054</v>
          </cell>
        </row>
        <row r="110">
          <cell r="A110">
            <v>8210</v>
          </cell>
          <cell r="B110">
            <v>8510346.0850200001</v>
          </cell>
          <cell r="C110">
            <v>996609.48996000004</v>
          </cell>
          <cell r="D110">
            <v>296241.4093</v>
          </cell>
          <cell r="E110">
            <v>40698.614690000002</v>
          </cell>
          <cell r="F110">
            <v>2278757.0425200001</v>
          </cell>
          <cell r="G110">
            <v>763287.80896000005</v>
          </cell>
          <cell r="H110">
            <v>2591.3969699999998</v>
          </cell>
          <cell r="I110">
            <v>340191.89053999999</v>
          </cell>
          <cell r="J110">
            <v>188589.54667000001</v>
          </cell>
          <cell r="K110">
            <v>1580698.6662300001</v>
          </cell>
          <cell r="L110">
            <v>14998011.950859999</v>
          </cell>
          <cell r="M110">
            <v>634124.86497999972</v>
          </cell>
          <cell r="N110">
            <v>0.48488048030070074</v>
          </cell>
          <cell r="O110">
            <v>10</v>
          </cell>
          <cell r="P110" t="str">
            <v>Bosc</v>
          </cell>
          <cell r="Q110">
            <v>12888531.84742</v>
          </cell>
          <cell r="R110">
            <v>0.85934935174397964</v>
          </cell>
          <cell r="S110">
            <v>4.2280594725332139E-2</v>
          </cell>
          <cell r="T110">
            <v>8510346.085020002</v>
          </cell>
          <cell r="U110">
            <v>977</v>
          </cell>
          <cell r="V110">
            <v>4.7810160000000002</v>
          </cell>
          <cell r="W110">
            <v>11.13461</v>
          </cell>
        </row>
        <row r="111">
          <cell r="A111">
            <v>8211</v>
          </cell>
          <cell r="B111">
            <v>3307710.01272</v>
          </cell>
          <cell r="C111">
            <v>751426.72444999998</v>
          </cell>
          <cell r="D111">
            <v>1046645.72904</v>
          </cell>
          <cell r="E111">
            <v>5548.8020399999996</v>
          </cell>
          <cell r="F111">
            <v>1892738.93793</v>
          </cell>
          <cell r="G111">
            <v>591108.77101999999</v>
          </cell>
          <cell r="H111">
            <v>55004.838600000003</v>
          </cell>
          <cell r="I111">
            <v>304979.50341</v>
          </cell>
          <cell r="J111">
            <v>528274.58547000005</v>
          </cell>
          <cell r="K111">
            <v>3338776.3701999998</v>
          </cell>
          <cell r="L111">
            <v>11822214.274879999</v>
          </cell>
          <cell r="M111">
            <v>368890.81482999999</v>
          </cell>
          <cell r="N111">
            <v>0.4917027847678096</v>
          </cell>
          <cell r="O111">
            <v>10</v>
          </cell>
          <cell r="P111" t="str">
            <v>Àrea urbanitzada</v>
          </cell>
          <cell r="Q111">
            <v>7650183.8158000009</v>
          </cell>
          <cell r="R111">
            <v>0.64710244950095475</v>
          </cell>
          <cell r="S111">
            <v>3.1203191403307937E-2</v>
          </cell>
          <cell r="T111">
            <v>3338776.3701999998</v>
          </cell>
          <cell r="U111">
            <v>423</v>
          </cell>
          <cell r="V111">
            <v>3.4077440000000001</v>
          </cell>
          <cell r="W111">
            <v>1.2965899999999999</v>
          </cell>
        </row>
        <row r="112">
          <cell r="A112">
            <v>8214</v>
          </cell>
          <cell r="B112">
            <v>4771763.5867299996</v>
          </cell>
          <cell r="C112">
            <v>777297.59199999995</v>
          </cell>
          <cell r="D112">
            <v>56534.279269999999</v>
          </cell>
          <cell r="E112">
            <v>141140.26039000001</v>
          </cell>
          <cell r="F112">
            <v>589900.78006999998</v>
          </cell>
          <cell r="G112">
            <v>267974.18443000002</v>
          </cell>
          <cell r="H112">
            <v>0</v>
          </cell>
          <cell r="I112">
            <v>51837.443099999997</v>
          </cell>
          <cell r="J112">
            <v>194056.87948999999</v>
          </cell>
          <cell r="K112">
            <v>2083790.81919</v>
          </cell>
          <cell r="L112">
            <v>8934295.82467</v>
          </cell>
          <cell r="M112">
            <v>266488.61559000006</v>
          </cell>
          <cell r="N112">
            <v>0.35596343751151721</v>
          </cell>
          <cell r="O112">
            <v>9</v>
          </cell>
          <cell r="P112" t="str">
            <v>Bosc</v>
          </cell>
          <cell r="Q112">
            <v>6604610.6828900008</v>
          </cell>
          <cell r="R112">
            <v>0.73924244422855234</v>
          </cell>
          <cell r="S112">
            <v>2.9827601505443006E-2</v>
          </cell>
          <cell r="T112">
            <v>4771763.5867299996</v>
          </cell>
          <cell r="U112">
            <v>432</v>
          </cell>
          <cell r="V112">
            <v>3.9280879999999998</v>
          </cell>
          <cell r="W112">
            <v>2.8813300000000002</v>
          </cell>
        </row>
        <row r="113">
          <cell r="A113">
            <v>8217</v>
          </cell>
          <cell r="B113">
            <v>2830.2907100000002</v>
          </cell>
          <cell r="C113">
            <v>772992.71345000004</v>
          </cell>
          <cell r="D113">
            <v>702950.58958999999</v>
          </cell>
          <cell r="E113">
            <v>0</v>
          </cell>
          <cell r="F113">
            <v>203152.33079000001</v>
          </cell>
          <cell r="G113">
            <v>296293.34382000001</v>
          </cell>
          <cell r="H113">
            <v>84140.551680000004</v>
          </cell>
          <cell r="I113">
            <v>244276.68961999999</v>
          </cell>
          <cell r="J113">
            <v>707185.52691000002</v>
          </cell>
          <cell r="K113">
            <v>3155571.5608000001</v>
          </cell>
          <cell r="L113">
            <v>6169393.5973700006</v>
          </cell>
          <cell r="M113">
            <v>178889.34312999996</v>
          </cell>
          <cell r="N113">
            <v>0.26108590910759449</v>
          </cell>
          <cell r="O113">
            <v>9</v>
          </cell>
          <cell r="P113" t="str">
            <v>Àrea urbanitzada</v>
          </cell>
          <cell r="Q113">
            <v>2062359.8200400001</v>
          </cell>
          <cell r="R113">
            <v>0.33428890335659239</v>
          </cell>
          <cell r="S113">
            <v>2.8996260379020089E-2</v>
          </cell>
          <cell r="T113">
            <v>3155571.5608000001</v>
          </cell>
          <cell r="U113">
            <v>231</v>
          </cell>
          <cell r="V113">
            <v>1.3881730000000001</v>
          </cell>
          <cell r="W113">
            <v>2.325E-2</v>
          </cell>
        </row>
        <row r="114">
          <cell r="A114">
            <v>8219</v>
          </cell>
          <cell r="B114">
            <v>0</v>
          </cell>
          <cell r="C114">
            <v>710535.79014000006</v>
          </cell>
          <cell r="D114">
            <v>103032.95316999999</v>
          </cell>
          <cell r="E114">
            <v>0</v>
          </cell>
          <cell r="F114">
            <v>92337.004310000004</v>
          </cell>
          <cell r="G114">
            <v>52731.762329999998</v>
          </cell>
          <cell r="H114">
            <v>18545.002049999999</v>
          </cell>
          <cell r="I114">
            <v>160076.00771000001</v>
          </cell>
          <cell r="J114">
            <v>111125.52632999999</v>
          </cell>
          <cell r="K114">
            <v>2705521.99388</v>
          </cell>
          <cell r="L114">
            <v>3953906.0399200004</v>
          </cell>
          <cell r="M114">
            <v>120853.85414000007</v>
          </cell>
          <cell r="N114">
            <v>0.15681085045947052</v>
          </cell>
          <cell r="O114">
            <v>8</v>
          </cell>
          <cell r="P114" t="str">
            <v>Àrea urbanitzada</v>
          </cell>
          <cell r="Q114">
            <v>977182.5120000001</v>
          </cell>
          <cell r="R114">
            <v>0.24714358463100239</v>
          </cell>
          <cell r="S114">
            <v>3.0565686923214118E-2</v>
          </cell>
          <cell r="T114">
            <v>2705521.9938800004</v>
          </cell>
          <cell r="U114">
            <v>140</v>
          </cell>
          <cell r="V114">
            <v>1.1261950000000001</v>
          </cell>
          <cell r="W114">
            <v>3.4299999999999999E-3</v>
          </cell>
        </row>
        <row r="115">
          <cell r="A115">
            <v>8221</v>
          </cell>
          <cell r="B115">
            <v>2391604.17674</v>
          </cell>
          <cell r="C115">
            <v>304626.36689</v>
          </cell>
          <cell r="D115">
            <v>176498.63216000001</v>
          </cell>
          <cell r="E115">
            <v>1910.5648799999999</v>
          </cell>
          <cell r="F115">
            <v>1451061.2811799999</v>
          </cell>
          <cell r="G115">
            <v>282651.38757999998</v>
          </cell>
          <cell r="H115">
            <v>0</v>
          </cell>
          <cell r="I115">
            <v>59692.401579999998</v>
          </cell>
          <cell r="J115">
            <v>145625.17660000001</v>
          </cell>
          <cell r="K115">
            <v>3001370.1275499999</v>
          </cell>
          <cell r="L115">
            <v>7815040.1151599996</v>
          </cell>
          <cell r="M115">
            <v>230374.02984999996</v>
          </cell>
          <cell r="N115">
            <v>0.35519241892996484</v>
          </cell>
          <cell r="O115">
            <v>9</v>
          </cell>
          <cell r="P115" t="str">
            <v>Àrea urbanitzada</v>
          </cell>
          <cell r="Q115">
            <v>4608352.40943</v>
          </cell>
          <cell r="R115">
            <v>0.58967738380389001</v>
          </cell>
          <cell r="S115">
            <v>2.9478291404174507E-2</v>
          </cell>
          <cell r="T115">
            <v>3001370.1275500003</v>
          </cell>
          <cell r="U115">
            <v>277</v>
          </cell>
          <cell r="V115">
            <v>3.0959539999999999</v>
          </cell>
          <cell r="W115">
            <v>0.91573000000000004</v>
          </cell>
        </row>
        <row r="116">
          <cell r="A116">
            <v>8222</v>
          </cell>
          <cell r="B116">
            <v>3467275.6823999998</v>
          </cell>
          <cell r="C116">
            <v>2417645.1573800002</v>
          </cell>
          <cell r="D116">
            <v>1219342.2678700001</v>
          </cell>
          <cell r="E116">
            <v>7117213.3678000001</v>
          </cell>
          <cell r="F116">
            <v>2629464.9393699998</v>
          </cell>
          <cell r="G116">
            <v>1091586.39386</v>
          </cell>
          <cell r="H116">
            <v>1028.8791000000001</v>
          </cell>
          <cell r="I116">
            <v>209084.37492999999</v>
          </cell>
          <cell r="J116">
            <v>208155.27572999999</v>
          </cell>
          <cell r="K116">
            <v>1343546.0943</v>
          </cell>
          <cell r="L116">
            <v>19704342.432740003</v>
          </cell>
          <cell r="M116">
            <v>832208.9742599997</v>
          </cell>
          <cell r="N116">
            <v>0.72369720125206172</v>
          </cell>
          <cell r="O116">
            <v>10</v>
          </cell>
          <cell r="P116" t="str">
            <v>Vinyes</v>
          </cell>
          <cell r="Q116">
            <v>17943556.68778</v>
          </cell>
          <cell r="R116">
            <v>0.91063971046126635</v>
          </cell>
          <cell r="S116">
            <v>4.2234800633449823E-2</v>
          </cell>
          <cell r="T116">
            <v>7117213.3677999992</v>
          </cell>
          <cell r="U116">
            <v>1071</v>
          </cell>
          <cell r="V116">
            <v>4.3296029999999996</v>
          </cell>
          <cell r="W116">
            <v>4.4213399999999998</v>
          </cell>
        </row>
        <row r="117">
          <cell r="A117">
            <v>8223</v>
          </cell>
          <cell r="B117">
            <v>22295085.445080001</v>
          </cell>
          <cell r="C117">
            <v>1557672.7445100001</v>
          </cell>
          <cell r="D117">
            <v>126139.48619</v>
          </cell>
          <cell r="E117">
            <v>12688.002469999999</v>
          </cell>
          <cell r="F117">
            <v>12754128.726770001</v>
          </cell>
          <cell r="G117">
            <v>594465.80322</v>
          </cell>
          <cell r="H117">
            <v>92189.821729999996</v>
          </cell>
          <cell r="I117">
            <v>2135256.6937299999</v>
          </cell>
          <cell r="J117">
            <v>159818.74385</v>
          </cell>
          <cell r="K117">
            <v>1383692.86702</v>
          </cell>
          <cell r="L117">
            <v>41111138.334569998</v>
          </cell>
          <cell r="M117">
            <v>1808281.5001099994</v>
          </cell>
          <cell r="N117">
            <v>0.48924223645299258</v>
          </cell>
          <cell r="O117">
            <v>10</v>
          </cell>
          <cell r="P117" t="str">
            <v>Bosc</v>
          </cell>
          <cell r="Q117">
            <v>37432370.029969998</v>
          </cell>
          <cell r="R117">
            <v>0.91051650590014055</v>
          </cell>
          <cell r="S117">
            <v>4.3985196551695367E-2</v>
          </cell>
          <cell r="T117">
            <v>22295085.445079993</v>
          </cell>
          <cell r="U117">
            <v>2825</v>
          </cell>
          <cell r="V117">
            <v>5.9545130000000004</v>
          </cell>
          <cell r="W117">
            <v>38.477499999999999</v>
          </cell>
        </row>
        <row r="118">
          <cell r="A118">
            <v>8227</v>
          </cell>
          <cell r="B118">
            <v>7401683.0601199996</v>
          </cell>
          <cell r="C118">
            <v>3495408.5608100002</v>
          </cell>
          <cell r="D118">
            <v>1187981.9594399999</v>
          </cell>
          <cell r="E118">
            <v>17017994.047669999</v>
          </cell>
          <cell r="F118">
            <v>3480518.6316999998</v>
          </cell>
          <cell r="G118">
            <v>453159.16950000002</v>
          </cell>
          <cell r="H118">
            <v>4420.5919100000001</v>
          </cell>
          <cell r="I118">
            <v>78448.135039999994</v>
          </cell>
          <cell r="J118">
            <v>160882.49106</v>
          </cell>
          <cell r="K118">
            <v>1901101.0337199999</v>
          </cell>
          <cell r="L118">
            <v>35181597.680970006</v>
          </cell>
          <cell r="M118">
            <v>1203574.0433100008</v>
          </cell>
          <cell r="N118">
            <v>0.60822096683101001</v>
          </cell>
          <cell r="O118">
            <v>10</v>
          </cell>
          <cell r="P118" t="str">
            <v>Vinyes</v>
          </cell>
          <cell r="Q118">
            <v>33041166.021150004</v>
          </cell>
          <cell r="R118">
            <v>0.9391604759047717</v>
          </cell>
          <cell r="S118">
            <v>3.4210329338198966E-2</v>
          </cell>
          <cell r="T118">
            <v>17017994.047669988</v>
          </cell>
          <cell r="U118">
            <v>1774</v>
          </cell>
          <cell r="V118">
            <v>6.0297090000000004</v>
          </cell>
          <cell r="W118">
            <v>24.81786</v>
          </cell>
        </row>
        <row r="119">
          <cell r="A119">
            <v>8230</v>
          </cell>
          <cell r="B119">
            <v>2367889.8782700002</v>
          </cell>
          <cell r="C119">
            <v>352712.24041000003</v>
          </cell>
          <cell r="D119">
            <v>67241.895629999999</v>
          </cell>
          <cell r="E119">
            <v>0</v>
          </cell>
          <cell r="F119">
            <v>489592.87119999999</v>
          </cell>
          <cell r="G119">
            <v>133579.75166000001</v>
          </cell>
          <cell r="H119">
            <v>0</v>
          </cell>
          <cell r="I119">
            <v>79042.385129999995</v>
          </cell>
          <cell r="J119">
            <v>244878.09456999999</v>
          </cell>
          <cell r="K119">
            <v>2734847.4985500001</v>
          </cell>
          <cell r="L119">
            <v>6469784.6154200006</v>
          </cell>
          <cell r="M119">
            <v>185923.35880999995</v>
          </cell>
          <cell r="N119">
            <v>0.27423288744314955</v>
          </cell>
          <cell r="O119">
            <v>8</v>
          </cell>
          <cell r="P119" t="str">
            <v>Àrea urbanitzada</v>
          </cell>
          <cell r="Q119">
            <v>3411016.6371700005</v>
          </cell>
          <cell r="R119">
            <v>0.5272225954848988</v>
          </cell>
          <cell r="S119">
            <v>2.8737179034812477E-2</v>
          </cell>
          <cell r="T119">
            <v>2734847.4985500001</v>
          </cell>
          <cell r="U119">
            <v>277</v>
          </cell>
          <cell r="V119">
            <v>2.4840179999999998</v>
          </cell>
          <cell r="W119">
            <v>1.21231</v>
          </cell>
        </row>
        <row r="120">
          <cell r="A120">
            <v>8231</v>
          </cell>
          <cell r="B120">
            <v>15750742.8903</v>
          </cell>
          <cell r="C120">
            <v>2888627.3396399999</v>
          </cell>
          <cell r="D120">
            <v>1363960.7158900001</v>
          </cell>
          <cell r="E120">
            <v>5471255.0475000003</v>
          </cell>
          <cell r="F120">
            <v>6627274.8791300002</v>
          </cell>
          <cell r="G120">
            <v>1078583.2912699999</v>
          </cell>
          <cell r="H120">
            <v>100169.62669</v>
          </cell>
          <cell r="I120">
            <v>349440.31907000003</v>
          </cell>
          <cell r="J120">
            <v>1016692.64281</v>
          </cell>
          <cell r="K120">
            <v>6146142.0312099997</v>
          </cell>
          <cell r="L120">
            <v>40792888.78351</v>
          </cell>
          <cell r="M120">
            <v>1591499.2525300023</v>
          </cell>
          <cell r="N120">
            <v>0.58254195048921553</v>
          </cell>
          <cell r="O120">
            <v>10</v>
          </cell>
          <cell r="P120" t="str">
            <v>Bosc</v>
          </cell>
          <cell r="Q120">
            <v>33280613.79042</v>
          </cell>
          <cell r="R120">
            <v>0.8158435154480469</v>
          </cell>
          <cell r="S120">
            <v>3.9014134570762374E-2</v>
          </cell>
          <cell r="T120">
            <v>15750742.890300004</v>
          </cell>
          <cell r="U120">
            <v>2176</v>
          </cell>
          <cell r="V120">
            <v>4.4921699999999998</v>
          </cell>
          <cell r="W120">
            <v>25.110040000000001</v>
          </cell>
        </row>
        <row r="121">
          <cell r="A121">
            <v>8232</v>
          </cell>
          <cell r="B121">
            <v>1282420.0116999999</v>
          </cell>
          <cell r="C121">
            <v>740051.03706</v>
          </cell>
          <cell r="D121">
            <v>931736.24594000005</v>
          </cell>
          <cell r="E121">
            <v>691656.61300000001</v>
          </cell>
          <cell r="F121">
            <v>509676.27104000002</v>
          </cell>
          <cell r="G121">
            <v>295672.39026000001</v>
          </cell>
          <cell r="H121">
            <v>0</v>
          </cell>
          <cell r="I121">
            <v>46594.589939999998</v>
          </cell>
          <cell r="J121">
            <v>168684.34503</v>
          </cell>
          <cell r="K121">
            <v>702785.79721999995</v>
          </cell>
          <cell r="L121">
            <v>5369277.301190001</v>
          </cell>
          <cell r="M121">
            <v>286691.40742999979</v>
          </cell>
          <cell r="N121">
            <v>0.70166592111533999</v>
          </cell>
          <cell r="O121">
            <v>9</v>
          </cell>
          <cell r="P121" t="str">
            <v>Bosc</v>
          </cell>
          <cell r="Q121">
            <v>4451212.5690000001</v>
          </cell>
          <cell r="R121">
            <v>0.82901521365146691</v>
          </cell>
          <cell r="S121">
            <v>5.3394785061009968E-2</v>
          </cell>
          <cell r="T121">
            <v>1282420.0116999999</v>
          </cell>
          <cell r="U121">
            <v>516</v>
          </cell>
          <cell r="V121">
            <v>4.2491430000000001</v>
          </cell>
          <cell r="W121">
            <v>1.6573</v>
          </cell>
        </row>
        <row r="122">
          <cell r="A122">
            <v>8234</v>
          </cell>
          <cell r="B122">
            <v>24721041.981989998</v>
          </cell>
          <cell r="C122">
            <v>3701116.1472200002</v>
          </cell>
          <cell r="D122">
            <v>85455.733389999994</v>
          </cell>
          <cell r="E122">
            <v>1908.1918499999999</v>
          </cell>
          <cell r="F122">
            <v>1638517.93301</v>
          </cell>
          <cell r="G122">
            <v>736444.26349000004</v>
          </cell>
          <cell r="H122">
            <v>7741.4545799999996</v>
          </cell>
          <cell r="I122">
            <v>83449.517460000003</v>
          </cell>
          <cell r="J122">
            <v>38629.914790000003</v>
          </cell>
          <cell r="K122">
            <v>3719980.5683800001</v>
          </cell>
          <cell r="L122">
            <v>34734285.706160001</v>
          </cell>
          <cell r="M122">
            <v>696741.09465000022</v>
          </cell>
          <cell r="N122">
            <v>0.30493481288122115</v>
          </cell>
          <cell r="O122">
            <v>10</v>
          </cell>
          <cell r="P122" t="str">
            <v>Bosc</v>
          </cell>
          <cell r="Q122">
            <v>30892225.705529999</v>
          </cell>
          <cell r="R122">
            <v>0.88938710203709104</v>
          </cell>
          <cell r="S122">
            <v>2.0059174400308331E-2</v>
          </cell>
          <cell r="T122">
            <v>24721041.981990002</v>
          </cell>
          <cell r="U122">
            <v>862</v>
          </cell>
          <cell r="V122">
            <v>5.8442210000000001</v>
          </cell>
          <cell r="W122">
            <v>53.606749999999998</v>
          </cell>
        </row>
        <row r="123">
          <cell r="A123">
            <v>8235</v>
          </cell>
          <cell r="B123">
            <v>2627342.3531200001</v>
          </cell>
          <cell r="C123">
            <v>865298.62497999996</v>
          </cell>
          <cell r="D123">
            <v>93301.61954</v>
          </cell>
          <cell r="E123">
            <v>2481.0294199999998</v>
          </cell>
          <cell r="F123">
            <v>903474.36617000005</v>
          </cell>
          <cell r="G123">
            <v>781587.70444</v>
          </cell>
          <cell r="H123">
            <v>17264.474679999999</v>
          </cell>
          <cell r="I123">
            <v>185798.28868</v>
          </cell>
          <cell r="J123">
            <v>463492.4117</v>
          </cell>
          <cell r="K123">
            <v>1541547.1403900001</v>
          </cell>
          <cell r="L123">
            <v>7481588.0131200003</v>
          </cell>
          <cell r="M123">
            <v>356390.77452999982</v>
          </cell>
          <cell r="N123">
            <v>0.49518448465234977</v>
          </cell>
          <cell r="O123">
            <v>10</v>
          </cell>
          <cell r="P123" t="str">
            <v>Bosc</v>
          </cell>
          <cell r="Q123">
            <v>5290750.1723499997</v>
          </cell>
          <cell r="R123">
            <v>0.70716940883030943</v>
          </cell>
          <cell r="S123">
            <v>4.7635712352112849E-2</v>
          </cell>
          <cell r="T123">
            <v>2627342.3531200001</v>
          </cell>
          <cell r="U123">
            <v>563</v>
          </cell>
          <cell r="V123">
            <v>2.8718710000000001</v>
          </cell>
          <cell r="W123">
            <v>5.7654699999999997</v>
          </cell>
        </row>
        <row r="124">
          <cell r="A124">
            <v>8236</v>
          </cell>
          <cell r="B124">
            <v>5383464.0492900005</v>
          </cell>
          <cell r="C124">
            <v>1380522.5997599999</v>
          </cell>
          <cell r="D124">
            <v>1605470.6089300001</v>
          </cell>
          <cell r="E124">
            <v>2526161.1797099998</v>
          </cell>
          <cell r="F124">
            <v>1543130.18252</v>
          </cell>
          <cell r="G124">
            <v>381396.06251999998</v>
          </cell>
          <cell r="H124">
            <v>3611.8396400000001</v>
          </cell>
          <cell r="I124">
            <v>34255.89286</v>
          </cell>
          <cell r="J124">
            <v>99465.744869999995</v>
          </cell>
          <cell r="K124">
            <v>886433.56886999996</v>
          </cell>
          <cell r="L124">
            <v>13843911.728970001</v>
          </cell>
          <cell r="M124">
            <v>616169.51296000043</v>
          </cell>
          <cell r="N124">
            <v>0.69596343375728331</v>
          </cell>
          <cell r="O124">
            <v>10</v>
          </cell>
          <cell r="P124" t="str">
            <v>Bosc</v>
          </cell>
          <cell r="Q124">
            <v>12823756.522370001</v>
          </cell>
          <cell r="R124">
            <v>0.92631019132654502</v>
          </cell>
          <cell r="S124">
            <v>4.450833875736103E-2</v>
          </cell>
          <cell r="T124">
            <v>5383464.0492900033</v>
          </cell>
          <cell r="U124">
            <v>896</v>
          </cell>
          <cell r="V124">
            <v>6.2162860000000002</v>
          </cell>
          <cell r="W124">
            <v>7.1061800000000002</v>
          </cell>
        </row>
        <row r="125">
          <cell r="A125">
            <v>8238</v>
          </cell>
          <cell r="B125">
            <v>5991177.27379</v>
          </cell>
          <cell r="C125">
            <v>1039240.3362200001</v>
          </cell>
          <cell r="D125">
            <v>48392.11836</v>
          </cell>
          <cell r="E125">
            <v>2479.82215</v>
          </cell>
          <cell r="F125">
            <v>603290.07398999995</v>
          </cell>
          <cell r="G125">
            <v>596602.81866999995</v>
          </cell>
          <cell r="H125">
            <v>32620.419290000002</v>
          </cell>
          <cell r="I125">
            <v>97843.533320000002</v>
          </cell>
          <cell r="J125">
            <v>682997.80938999995</v>
          </cell>
          <cell r="K125">
            <v>4966577.2736099996</v>
          </cell>
          <cell r="L125">
            <v>14061221.478789998</v>
          </cell>
          <cell r="M125">
            <v>378778.49630999984</v>
          </cell>
          <cell r="N125">
            <v>0.27634086178126088</v>
          </cell>
          <cell r="O125">
            <v>10</v>
          </cell>
          <cell r="P125" t="str">
            <v>Bosc</v>
          </cell>
          <cell r="Q125">
            <v>8313802.8624699991</v>
          </cell>
          <cell r="R125">
            <v>0.59125751450615949</v>
          </cell>
          <cell r="S125">
            <v>2.6937808844085902E-2</v>
          </cell>
          <cell r="T125">
            <v>5991177.27379</v>
          </cell>
          <cell r="U125">
            <v>477</v>
          </cell>
          <cell r="V125">
            <v>3.0889039999999999</v>
          </cell>
          <cell r="W125">
            <v>0.48537999999999998</v>
          </cell>
        </row>
        <row r="126">
          <cell r="A126">
            <v>8239</v>
          </cell>
          <cell r="B126">
            <v>16081379.085689999</v>
          </cell>
          <cell r="C126">
            <v>1975345.67157</v>
          </cell>
          <cell r="D126">
            <v>4170.2142000000003</v>
          </cell>
          <cell r="E126">
            <v>0</v>
          </cell>
          <cell r="F126">
            <v>5717970.5845400002</v>
          </cell>
          <cell r="G126">
            <v>871697.63928</v>
          </cell>
          <cell r="H126">
            <v>18907.119500000001</v>
          </cell>
          <cell r="I126">
            <v>609578.62756000005</v>
          </cell>
          <cell r="J126">
            <v>138287.85850999999</v>
          </cell>
          <cell r="K126">
            <v>792511.02531000006</v>
          </cell>
          <cell r="L126">
            <v>26209847.826159999</v>
          </cell>
          <cell r="M126">
            <v>1057236.9624800007</v>
          </cell>
          <cell r="N126">
            <v>0.47797753963858464</v>
          </cell>
          <cell r="O126">
            <v>9</v>
          </cell>
          <cell r="P126" t="str">
            <v>Bosc</v>
          </cell>
          <cell r="Q126">
            <v>24669470.314780001</v>
          </cell>
          <cell r="R126">
            <v>0.94122905552154523</v>
          </cell>
          <cell r="S126">
            <v>4.0337394153993317E-2</v>
          </cell>
          <cell r="T126">
            <v>16081379.085690003</v>
          </cell>
          <cell r="U126">
            <v>1396</v>
          </cell>
          <cell r="V126">
            <v>5.9972760000000003</v>
          </cell>
          <cell r="W126">
            <v>19.842770000000002</v>
          </cell>
        </row>
        <row r="127">
          <cell r="A127">
            <v>8240</v>
          </cell>
          <cell r="B127">
            <v>3595135.24462</v>
          </cell>
          <cell r="C127">
            <v>1580723.6905799999</v>
          </cell>
          <cell r="D127">
            <v>562849.02399999998</v>
          </cell>
          <cell r="E127">
            <v>7044427.9269899996</v>
          </cell>
          <cell r="F127">
            <v>1712609.84546</v>
          </cell>
          <cell r="G127">
            <v>770717.41668000002</v>
          </cell>
          <cell r="H127">
            <v>37288.991370000003</v>
          </cell>
          <cell r="I127">
            <v>253895.13531000001</v>
          </cell>
          <cell r="J127">
            <v>702997.00011999998</v>
          </cell>
          <cell r="K127">
            <v>2674985.8211500002</v>
          </cell>
          <cell r="L127">
            <v>18935630.096280001</v>
          </cell>
          <cell r="M127">
            <v>783729.75683999981</v>
          </cell>
          <cell r="N127">
            <v>0.59607657699084615</v>
          </cell>
          <cell r="O127">
            <v>10</v>
          </cell>
          <cell r="P127" t="str">
            <v>Vinyes</v>
          </cell>
          <cell r="Q127">
            <v>15303752.139700001</v>
          </cell>
          <cell r="R127">
            <v>0.80819872704983287</v>
          </cell>
          <cell r="S127">
            <v>4.1389156466146187E-2</v>
          </cell>
          <cell r="T127">
            <v>7044427.9269899977</v>
          </cell>
          <cell r="U127">
            <v>1075</v>
          </cell>
          <cell r="V127">
            <v>4.0542809999999996</v>
          </cell>
          <cell r="W127">
            <v>2.9676200000000001</v>
          </cell>
        </row>
        <row r="128">
          <cell r="A128">
            <v>8244</v>
          </cell>
          <cell r="B128">
            <v>1523840.1111600001</v>
          </cell>
          <cell r="C128">
            <v>977704.81400999997</v>
          </cell>
          <cell r="D128">
            <v>1149600.87519</v>
          </cell>
          <cell r="E128">
            <v>0</v>
          </cell>
          <cell r="F128">
            <v>973209.10676</v>
          </cell>
          <cell r="G128">
            <v>584810.22933</v>
          </cell>
          <cell r="H128">
            <v>91921.65178</v>
          </cell>
          <cell r="I128">
            <v>229567.08303000001</v>
          </cell>
          <cell r="J128">
            <v>346185.10305999999</v>
          </cell>
          <cell r="K128">
            <v>1617491.81409</v>
          </cell>
          <cell r="L128">
            <v>7494330.7884100005</v>
          </cell>
          <cell r="M128">
            <v>277594.24565</v>
          </cell>
          <cell r="N128">
            <v>0.59033280316979164</v>
          </cell>
          <cell r="O128">
            <v>9</v>
          </cell>
          <cell r="P128" t="str">
            <v>Àrea urbanitzada</v>
          </cell>
          <cell r="Q128">
            <v>5301086.7882300001</v>
          </cell>
          <cell r="R128">
            <v>0.70734625117270544</v>
          </cell>
          <cell r="S128">
            <v>3.7040564859947216E-2</v>
          </cell>
          <cell r="T128">
            <v>1617491.81409</v>
          </cell>
          <cell r="U128">
            <v>318</v>
          </cell>
          <cell r="V128">
            <v>3.0330940000000002</v>
          </cell>
          <cell r="W128">
            <v>1.7587900000000001</v>
          </cell>
        </row>
        <row r="129">
          <cell r="A129">
            <v>8245</v>
          </cell>
          <cell r="B129">
            <v>620229.25445999997</v>
          </cell>
          <cell r="C129">
            <v>17155.37861</v>
          </cell>
          <cell r="D129">
            <v>0</v>
          </cell>
          <cell r="E129">
            <v>0</v>
          </cell>
          <cell r="F129">
            <v>1824278.18781</v>
          </cell>
          <cell r="G129">
            <v>183963.96687</v>
          </cell>
          <cell r="H129">
            <v>136899.20081000001</v>
          </cell>
          <cell r="I129">
            <v>45443.115740000001</v>
          </cell>
          <cell r="J129">
            <v>189363.42767999999</v>
          </cell>
          <cell r="K129">
            <v>3986040.63062</v>
          </cell>
          <cell r="L129">
            <v>7003373.1625999995</v>
          </cell>
          <cell r="M129">
            <v>197938.08506000007</v>
          </cell>
          <cell r="N129">
            <v>0.17295325648998539</v>
          </cell>
          <cell r="O129">
            <v>8</v>
          </cell>
          <cell r="P129" t="str">
            <v>Àrea urbanitzada</v>
          </cell>
          <cell r="Q129">
            <v>2782525.98856</v>
          </cell>
          <cell r="R129">
            <v>0.39731225567409123</v>
          </cell>
          <cell r="S129">
            <v>2.8263249788979636E-2</v>
          </cell>
          <cell r="T129">
            <v>3986040.63062</v>
          </cell>
          <cell r="U129">
            <v>165</v>
          </cell>
          <cell r="V129">
            <v>2.413643</v>
          </cell>
          <cell r="W129">
            <v>0.15509000000000001</v>
          </cell>
        </row>
        <row r="130">
          <cell r="A130">
            <v>8248</v>
          </cell>
          <cell r="B130">
            <v>3887382.3002800001</v>
          </cell>
          <cell r="C130">
            <v>3825600.3165199999</v>
          </cell>
          <cell r="D130">
            <v>1178647.3197999999</v>
          </cell>
          <cell r="E130">
            <v>73582.294710000002</v>
          </cell>
          <cell r="F130">
            <v>414740.28444999998</v>
          </cell>
          <cell r="G130">
            <v>504007.91830000002</v>
          </cell>
          <cell r="H130">
            <v>2583.9308599999999</v>
          </cell>
          <cell r="I130">
            <v>67604.187520000007</v>
          </cell>
          <cell r="J130">
            <v>70968.949850000005</v>
          </cell>
          <cell r="K130">
            <v>4202716.5459500002</v>
          </cell>
          <cell r="L130">
            <v>14227834.048239999</v>
          </cell>
          <cell r="M130">
            <v>524838.88145999995</v>
          </cell>
          <cell r="N130">
            <v>0.45117458478275879</v>
          </cell>
          <cell r="O130">
            <v>10</v>
          </cell>
          <cell r="P130" t="str">
            <v>Àrea urbanitzada</v>
          </cell>
          <cell r="Q130">
            <v>9886544.3649199996</v>
          </cell>
          <cell r="R130">
            <v>0.69487346643201664</v>
          </cell>
          <cell r="S130">
            <v>3.6888178459245045E-2</v>
          </cell>
          <cell r="T130">
            <v>4202716.5459499992</v>
          </cell>
          <cell r="U130">
            <v>783</v>
          </cell>
          <cell r="V130">
            <v>3.7509890000000001</v>
          </cell>
          <cell r="W130">
            <v>1.56846</v>
          </cell>
        </row>
        <row r="131">
          <cell r="A131">
            <v>8249</v>
          </cell>
          <cell r="B131">
            <v>277724.19137000002</v>
          </cell>
          <cell r="C131">
            <v>419797.79810000001</v>
          </cell>
          <cell r="D131">
            <v>20581.177780000002</v>
          </cell>
          <cell r="E131">
            <v>2262442.4345900002</v>
          </cell>
          <cell r="F131">
            <v>129325.69788000001</v>
          </cell>
          <cell r="G131">
            <v>102565.40152</v>
          </cell>
          <cell r="H131">
            <v>0</v>
          </cell>
          <cell r="I131">
            <v>11314.258760000001</v>
          </cell>
          <cell r="J131">
            <v>14029.201349999999</v>
          </cell>
          <cell r="K131">
            <v>160131.24976999999</v>
          </cell>
          <cell r="L131">
            <v>3397911.4111200003</v>
          </cell>
          <cell r="M131">
            <v>121476.13942000005</v>
          </cell>
          <cell r="N131">
            <v>0.46354391336368711</v>
          </cell>
          <cell r="O131">
            <v>9</v>
          </cell>
          <cell r="P131" t="str">
            <v>Vinyes</v>
          </cell>
          <cell r="Q131">
            <v>3212436.7012399998</v>
          </cell>
          <cell r="R131">
            <v>0.94541508372672223</v>
          </cell>
          <cell r="S131">
            <v>3.5750237343580356E-2</v>
          </cell>
          <cell r="T131">
            <v>2262442.4345900002</v>
          </cell>
          <cell r="U131">
            <v>189</v>
          </cell>
          <cell r="V131">
            <v>4.0662370000000001</v>
          </cell>
          <cell r="W131">
            <v>0.25591999999999998</v>
          </cell>
        </row>
        <row r="132">
          <cell r="A132">
            <v>8251</v>
          </cell>
          <cell r="B132">
            <v>3262821.86552</v>
          </cell>
          <cell r="C132">
            <v>1355276.8860299999</v>
          </cell>
          <cell r="D132">
            <v>159394.23903</v>
          </cell>
          <cell r="E132">
            <v>5485971.53015</v>
          </cell>
          <cell r="F132">
            <v>2364274.5687099998</v>
          </cell>
          <cell r="G132">
            <v>876144.75656000001</v>
          </cell>
          <cell r="H132">
            <v>1529.2531799999999</v>
          </cell>
          <cell r="I132">
            <v>537034.79006999999</v>
          </cell>
          <cell r="J132">
            <v>506402.40708999999</v>
          </cell>
          <cell r="K132">
            <v>2609918.1049100002</v>
          </cell>
          <cell r="L132">
            <v>17158768.401249997</v>
          </cell>
          <cell r="M132">
            <v>731239.47632000025</v>
          </cell>
          <cell r="N132">
            <v>0.62208897135193508</v>
          </cell>
          <cell r="O132">
            <v>10</v>
          </cell>
          <cell r="P132" t="str">
            <v>Vinyes</v>
          </cell>
          <cell r="Q132">
            <v>13505413.099179998</v>
          </cell>
          <cell r="R132">
            <v>0.78708522566200867</v>
          </cell>
          <cell r="S132">
            <v>4.261608171520808E-2</v>
          </cell>
          <cell r="T132">
            <v>5485971.5301500009</v>
          </cell>
          <cell r="U132">
            <v>1073</v>
          </cell>
          <cell r="V132">
            <v>4.6889729999999998</v>
          </cell>
          <cell r="W132">
            <v>8.1593999999999998</v>
          </cell>
        </row>
        <row r="133">
          <cell r="A133">
            <v>8252</v>
          </cell>
          <cell r="B133">
            <v>415784.29233999999</v>
          </cell>
          <cell r="C133">
            <v>844350.94087000005</v>
          </cell>
          <cell r="D133">
            <v>35442.990109999999</v>
          </cell>
          <cell r="E133">
            <v>0</v>
          </cell>
          <cell r="F133">
            <v>320878.95314</v>
          </cell>
          <cell r="G133">
            <v>351931.86654000002</v>
          </cell>
          <cell r="H133">
            <v>36368.374839999997</v>
          </cell>
          <cell r="I133">
            <v>119561.77953</v>
          </cell>
          <cell r="J133">
            <v>631264.00915000006</v>
          </cell>
          <cell r="K133">
            <v>5546067.0743399998</v>
          </cell>
          <cell r="L133">
            <v>8301650.2808599994</v>
          </cell>
          <cell r="M133">
            <v>201085.45709999983</v>
          </cell>
          <cell r="N133">
            <v>0.18452935565946807</v>
          </cell>
          <cell r="O133">
            <v>9</v>
          </cell>
          <cell r="P133" t="str">
            <v>Àrea urbanitzada</v>
          </cell>
          <cell r="Q133">
            <v>2004757.4178399998</v>
          </cell>
          <cell r="R133">
            <v>0.24148902326831326</v>
          </cell>
          <cell r="S133">
            <v>2.4222347400445859E-2</v>
          </cell>
          <cell r="T133">
            <v>5546067.0743399989</v>
          </cell>
          <cell r="U133">
            <v>256</v>
          </cell>
          <cell r="V133">
            <v>1.5666100000000001</v>
          </cell>
          <cell r="W133">
            <v>4.3249999999999997E-2</v>
          </cell>
        </row>
        <row r="134">
          <cell r="A134">
            <v>8256</v>
          </cell>
          <cell r="B134">
            <v>3459734.60507</v>
          </cell>
          <cell r="C134">
            <v>80672.150869999998</v>
          </cell>
          <cell r="D134">
            <v>40678.166039999996</v>
          </cell>
          <cell r="E134">
            <v>196657.02423000001</v>
          </cell>
          <cell r="F134">
            <v>371001.01296999998</v>
          </cell>
          <cell r="G134">
            <v>47095.274539999999</v>
          </cell>
          <cell r="H134">
            <v>0</v>
          </cell>
          <cell r="I134">
            <v>35782.960780000001</v>
          </cell>
          <cell r="J134">
            <v>8673.4403399999992</v>
          </cell>
          <cell r="K134">
            <v>242236.59690999999</v>
          </cell>
          <cell r="L134">
            <v>4482531.2317500003</v>
          </cell>
          <cell r="M134">
            <v>120799.61150000001</v>
          </cell>
          <cell r="N134">
            <v>0.33197298800734681</v>
          </cell>
          <cell r="O134">
            <v>9</v>
          </cell>
          <cell r="P134" t="str">
            <v>Bosc</v>
          </cell>
          <cell r="Q134">
            <v>4195838.2337199999</v>
          </cell>
          <cell r="R134">
            <v>0.93604216385614025</v>
          </cell>
          <cell r="S134">
            <v>2.6948972635008124E-2</v>
          </cell>
          <cell r="T134">
            <v>3459734.60507</v>
          </cell>
          <cell r="U134">
            <v>187</v>
          </cell>
          <cell r="V134">
            <v>5.358727</v>
          </cell>
          <cell r="W134">
            <v>0.95065999999999995</v>
          </cell>
        </row>
        <row r="135">
          <cell r="A135">
            <v>8259</v>
          </cell>
          <cell r="B135">
            <v>7200256.4984900001</v>
          </cell>
          <cell r="C135">
            <v>3943342.75777</v>
          </cell>
          <cell r="D135">
            <v>44139.307399999998</v>
          </cell>
          <cell r="E135">
            <v>6166.7718299999997</v>
          </cell>
          <cell r="F135">
            <v>668582.35592999996</v>
          </cell>
          <cell r="G135">
            <v>555054.61161999998</v>
          </cell>
          <cell r="H135">
            <v>22590.007030000001</v>
          </cell>
          <cell r="I135">
            <v>362737.76487999997</v>
          </cell>
          <cell r="J135">
            <v>429575.8026</v>
          </cell>
          <cell r="K135">
            <v>3693825.1290699998</v>
          </cell>
          <cell r="L135">
            <v>16926271.006620001</v>
          </cell>
          <cell r="M135">
            <v>546759.3793699994</v>
          </cell>
          <cell r="N135">
            <v>0.40042517476403583</v>
          </cell>
          <cell r="O135">
            <v>10</v>
          </cell>
          <cell r="P135" t="str">
            <v>Bosc</v>
          </cell>
          <cell r="Q135">
            <v>12440132.310070001</v>
          </cell>
          <cell r="R135">
            <v>0.73496001010527157</v>
          </cell>
          <cell r="S135">
            <v>3.2302411981715136E-2</v>
          </cell>
          <cell r="T135">
            <v>7200256.4984900001</v>
          </cell>
          <cell r="U135">
            <v>702</v>
          </cell>
          <cell r="V135">
            <v>4.3582900000000002</v>
          </cell>
          <cell r="W135">
            <v>16.916</v>
          </cell>
        </row>
        <row r="136">
          <cell r="A136">
            <v>8260</v>
          </cell>
          <cell r="B136">
            <v>513603.87318</v>
          </cell>
          <cell r="C136">
            <v>5422243.8376399996</v>
          </cell>
          <cell r="D136">
            <v>4478.3477199999998</v>
          </cell>
          <cell r="E136">
            <v>34281.632519999999</v>
          </cell>
          <cell r="F136">
            <v>611030.23887999996</v>
          </cell>
          <cell r="G136">
            <v>793461.95698999998</v>
          </cell>
          <cell r="H136">
            <v>50730.088669999997</v>
          </cell>
          <cell r="I136">
            <v>235699.90654</v>
          </cell>
          <cell r="J136">
            <v>1448080.4289800001</v>
          </cell>
          <cell r="K136">
            <v>6680814.4855599999</v>
          </cell>
          <cell r="L136">
            <v>15794424.79668</v>
          </cell>
          <cell r="M136">
            <v>411827.83568000013</v>
          </cell>
          <cell r="N136">
            <v>0.23292938048484138</v>
          </cell>
          <cell r="O136">
            <v>10</v>
          </cell>
          <cell r="P136" t="str">
            <v>Àrea urbanitzada</v>
          </cell>
          <cell r="Q136">
            <v>7429829.9756000005</v>
          </cell>
          <cell r="R136">
            <v>0.47040839228040493</v>
          </cell>
          <cell r="S136">
            <v>2.6074253477503445E-2</v>
          </cell>
          <cell r="T136">
            <v>6680814.4855600009</v>
          </cell>
          <cell r="U136">
            <v>444</v>
          </cell>
          <cell r="V136">
            <v>2.0256120000000002</v>
          </cell>
          <cell r="W136">
            <v>0.34277999999999997</v>
          </cell>
        </row>
        <row r="137">
          <cell r="A137">
            <v>8261</v>
          </cell>
          <cell r="B137">
            <v>8201078.01975</v>
          </cell>
          <cell r="C137">
            <v>1049518.7255200001</v>
          </cell>
          <cell r="D137">
            <v>20149.703150000001</v>
          </cell>
          <cell r="E137">
            <v>2612.3321700000001</v>
          </cell>
          <cell r="F137">
            <v>597267.28381000005</v>
          </cell>
          <cell r="G137">
            <v>233496.68204000001</v>
          </cell>
          <cell r="H137">
            <v>5613.68055</v>
          </cell>
          <cell r="I137">
            <v>170401.00815000001</v>
          </cell>
          <cell r="J137">
            <v>311926.76509</v>
          </cell>
          <cell r="K137">
            <v>2005941.9081600001</v>
          </cell>
          <cell r="L137">
            <v>12598006.108390003</v>
          </cell>
          <cell r="M137">
            <v>266963.69236999989</v>
          </cell>
          <cell r="N137">
            <v>0.29305413145163373</v>
          </cell>
          <cell r="O137">
            <v>10</v>
          </cell>
          <cell r="P137" t="str">
            <v>Bosc</v>
          </cell>
          <cell r="Q137">
            <v>10109736.426990002</v>
          </cell>
          <cell r="R137">
            <v>0.80248702374077541</v>
          </cell>
          <cell r="S137">
            <v>2.1190948001859417E-2</v>
          </cell>
          <cell r="T137">
            <v>8201078.01975</v>
          </cell>
          <cell r="U137">
            <v>346</v>
          </cell>
          <cell r="V137">
            <v>4.2625209999999996</v>
          </cell>
          <cell r="W137">
            <v>17.274139999999999</v>
          </cell>
        </row>
        <row r="138">
          <cell r="A138">
            <v>8263</v>
          </cell>
          <cell r="B138">
            <v>1736951.10118</v>
          </cell>
          <cell r="C138">
            <v>335158.48444999999</v>
          </cell>
          <cell r="D138">
            <v>648187.36768000002</v>
          </cell>
          <cell r="E138">
            <v>0</v>
          </cell>
          <cell r="F138">
            <v>919921.65989000001</v>
          </cell>
          <cell r="G138">
            <v>412594.36975999997</v>
          </cell>
          <cell r="H138">
            <v>76657.967720000001</v>
          </cell>
          <cell r="I138">
            <v>105532.67855</v>
          </cell>
          <cell r="J138">
            <v>610413.02801999997</v>
          </cell>
          <cell r="K138">
            <v>4277333.6137800002</v>
          </cell>
          <cell r="L138">
            <v>9122750.2710300013</v>
          </cell>
          <cell r="M138">
            <v>285712.05343999976</v>
          </cell>
          <cell r="N138">
            <v>0.33578124923697544</v>
          </cell>
          <cell r="O138">
            <v>9</v>
          </cell>
          <cell r="P138" t="str">
            <v>Àrea urbanitzada</v>
          </cell>
          <cell r="Q138">
            <v>4129470.9506800007</v>
          </cell>
          <cell r="R138">
            <v>0.45265636217111577</v>
          </cell>
          <cell r="S138">
            <v>3.1318631438076353E-2</v>
          </cell>
          <cell r="T138">
            <v>4277333.6137800002</v>
          </cell>
          <cell r="U138">
            <v>318</v>
          </cell>
          <cell r="V138">
            <v>1.9821880000000001</v>
          </cell>
          <cell r="W138">
            <v>1.92547</v>
          </cell>
        </row>
        <row r="139">
          <cell r="A139">
            <v>8264</v>
          </cell>
          <cell r="B139">
            <v>3524186.5139100002</v>
          </cell>
          <cell r="C139">
            <v>103216.06875999999</v>
          </cell>
          <cell r="D139">
            <v>23012.379509999999</v>
          </cell>
          <cell r="E139">
            <v>3923.3196800000001</v>
          </cell>
          <cell r="F139">
            <v>586607.06649999996</v>
          </cell>
          <cell r="G139">
            <v>404415.58493000001</v>
          </cell>
          <cell r="H139">
            <v>0</v>
          </cell>
          <cell r="I139">
            <v>186214.18914</v>
          </cell>
          <cell r="J139">
            <v>291368.9804</v>
          </cell>
          <cell r="K139">
            <v>2930723.2969399998</v>
          </cell>
          <cell r="L139">
            <v>8053667.39977</v>
          </cell>
          <cell r="M139">
            <v>296937.92949000007</v>
          </cell>
          <cell r="N139">
            <v>0.26907735530188398</v>
          </cell>
          <cell r="O139">
            <v>9</v>
          </cell>
          <cell r="P139" t="str">
            <v>Bosc</v>
          </cell>
          <cell r="Q139">
            <v>4645360.9332900001</v>
          </cell>
          <cell r="R139">
            <v>0.57680069249230037</v>
          </cell>
          <cell r="S139">
            <v>3.686990221355306E-2</v>
          </cell>
          <cell r="T139">
            <v>3524186.5139099993</v>
          </cell>
          <cell r="U139">
            <v>415</v>
          </cell>
          <cell r="V139">
            <v>2.7427739999999998</v>
          </cell>
          <cell r="W139">
            <v>2.4191500000000001</v>
          </cell>
        </row>
        <row r="140">
          <cell r="A140">
            <v>8266</v>
          </cell>
          <cell r="B140">
            <v>14187733.857930001</v>
          </cell>
          <cell r="C140">
            <v>2470381.9701399999</v>
          </cell>
          <cell r="D140">
            <v>156257.64551</v>
          </cell>
          <cell r="E140">
            <v>11467.36809</v>
          </cell>
          <cell r="F140">
            <v>2065833.1363599999</v>
          </cell>
          <cell r="G140">
            <v>901939.51392000006</v>
          </cell>
          <cell r="H140">
            <v>23564.728630000001</v>
          </cell>
          <cell r="I140">
            <v>540862.76514000003</v>
          </cell>
          <cell r="J140">
            <v>1338912.38032</v>
          </cell>
          <cell r="K140">
            <v>8874245.8791799992</v>
          </cell>
          <cell r="L140">
            <v>30571199.245220002</v>
          </cell>
          <cell r="M140">
            <v>705238.29891999916</v>
          </cell>
          <cell r="N140">
            <v>0.32530601939169335</v>
          </cell>
          <cell r="O140">
            <v>10</v>
          </cell>
          <cell r="P140" t="str">
            <v>Bosc</v>
          </cell>
          <cell r="Q140">
            <v>19817178.22058</v>
          </cell>
          <cell r="R140">
            <v>0.64823031839938505</v>
          </cell>
          <cell r="S140">
            <v>2.3068715533960206E-2</v>
          </cell>
          <cell r="T140">
            <v>14187733.857929995</v>
          </cell>
          <cell r="U140">
            <v>741</v>
          </cell>
          <cell r="V140">
            <v>3.4054440000000001</v>
          </cell>
          <cell r="W140">
            <v>2.3447300000000002</v>
          </cell>
        </row>
        <row r="141">
          <cell r="A141">
            <v>8267</v>
          </cell>
          <cell r="B141">
            <v>14934287.907369999</v>
          </cell>
          <cell r="C141">
            <v>6231335.5471999999</v>
          </cell>
          <cell r="D141">
            <v>1182393.8561799999</v>
          </cell>
          <cell r="E141">
            <v>36136.675790000001</v>
          </cell>
          <cell r="F141">
            <v>1791083.25022</v>
          </cell>
          <cell r="G141">
            <v>479433.67356999998</v>
          </cell>
          <cell r="H141">
            <v>12022.35878</v>
          </cell>
          <cell r="I141">
            <v>155118.41140000001</v>
          </cell>
          <cell r="J141">
            <v>190434.31646999999</v>
          </cell>
          <cell r="K141">
            <v>3790523.7962799999</v>
          </cell>
          <cell r="L141">
            <v>28802769.793260004</v>
          </cell>
          <cell r="M141">
            <v>913491.34270000004</v>
          </cell>
          <cell r="N141">
            <v>0.4578726733144583</v>
          </cell>
          <cell r="O141">
            <v>10</v>
          </cell>
          <cell r="P141" t="str">
            <v>Bosc</v>
          </cell>
          <cell r="Q141">
            <v>24666693.269110002</v>
          </cell>
          <cell r="R141">
            <v>0.85640004229322886</v>
          </cell>
          <cell r="S141">
            <v>3.1715399222256802E-2</v>
          </cell>
          <cell r="T141">
            <v>14934287.907370001</v>
          </cell>
          <cell r="U141">
            <v>1275</v>
          </cell>
          <cell r="V141">
            <v>5.1230950000000002</v>
          </cell>
          <cell r="W141">
            <v>9.1926199999999998</v>
          </cell>
        </row>
        <row r="142">
          <cell r="A142">
            <v>8270</v>
          </cell>
          <cell r="B142">
            <v>9801662.6473299991</v>
          </cell>
          <cell r="C142">
            <v>827001.82250999997</v>
          </cell>
          <cell r="D142">
            <v>182311.14144000001</v>
          </cell>
          <cell r="E142">
            <v>745671.09684000001</v>
          </cell>
          <cell r="F142">
            <v>20801530.015080001</v>
          </cell>
          <cell r="G142">
            <v>700027.54844000004</v>
          </cell>
          <cell r="H142">
            <v>6317.65553</v>
          </cell>
          <cell r="I142">
            <v>3477199.8411599998</v>
          </cell>
          <cell r="J142">
            <v>1014857.53484</v>
          </cell>
          <cell r="K142">
            <v>6235122.8289599996</v>
          </cell>
          <cell r="L142">
            <v>43791702.132130004</v>
          </cell>
          <cell r="M142">
            <v>1328629.0232900002</v>
          </cell>
          <cell r="N142">
            <v>0.46745466053097995</v>
          </cell>
          <cell r="O142">
            <v>10</v>
          </cell>
          <cell r="P142" t="str">
            <v>Matollar</v>
          </cell>
          <cell r="Q142">
            <v>33064521.927170001</v>
          </cell>
          <cell r="R142">
            <v>0.75504080264810114</v>
          </cell>
          <cell r="S142">
            <v>3.0339743800805223E-2</v>
          </cell>
          <cell r="T142">
            <v>20801530.015080005</v>
          </cell>
          <cell r="U142">
            <v>1425</v>
          </cell>
          <cell r="V142">
            <v>4.62873</v>
          </cell>
          <cell r="W142">
            <v>50.685189999999999</v>
          </cell>
        </row>
        <row r="143">
          <cell r="A143">
            <v>8273</v>
          </cell>
          <cell r="B143">
            <v>20429864.37988</v>
          </cell>
          <cell r="C143">
            <v>2252262.91653</v>
          </cell>
          <cell r="D143">
            <v>1710553.72126</v>
          </cell>
          <cell r="E143">
            <v>17599433.5101</v>
          </cell>
          <cell r="F143">
            <v>7374559.0606500003</v>
          </cell>
          <cell r="G143">
            <v>2158249.2366999998</v>
          </cell>
          <cell r="H143">
            <v>41917.642829999997</v>
          </cell>
          <cell r="I143">
            <v>620707.81553999998</v>
          </cell>
          <cell r="J143">
            <v>1296441.4871</v>
          </cell>
          <cell r="K143">
            <v>2413419.6067900001</v>
          </cell>
          <cell r="L143">
            <v>55897409.377379991</v>
          </cell>
          <cell r="M143">
            <v>2225629.7446499965</v>
          </cell>
          <cell r="N143">
            <v>0.64758450484194385</v>
          </cell>
          <cell r="O143">
            <v>10</v>
          </cell>
          <cell r="P143" t="str">
            <v>Bosc</v>
          </cell>
          <cell r="Q143">
            <v>51566840.467949994</v>
          </cell>
          <cell r="R143">
            <v>0.92252648275355587</v>
          </cell>
          <cell r="S143">
            <v>3.9816330836087765E-2</v>
          </cell>
          <cell r="T143">
            <v>20429864.379880004</v>
          </cell>
          <cell r="U143">
            <v>3268</v>
          </cell>
          <cell r="V143">
            <v>5.0667489999999997</v>
          </cell>
          <cell r="W143">
            <v>19.523890000000002</v>
          </cell>
        </row>
        <row r="144">
          <cell r="A144">
            <v>8276</v>
          </cell>
          <cell r="B144">
            <v>36223864.055239998</v>
          </cell>
          <cell r="C144">
            <v>365921.47171999997</v>
          </cell>
          <cell r="D144">
            <v>920.66611999999998</v>
          </cell>
          <cell r="E144">
            <v>41450.478009999999</v>
          </cell>
          <cell r="F144">
            <v>3824690.32675</v>
          </cell>
          <cell r="G144">
            <v>1750782.9345</v>
          </cell>
          <cell r="H144">
            <v>8797.9295399999992</v>
          </cell>
          <cell r="I144">
            <v>522220.98855000001</v>
          </cell>
          <cell r="J144">
            <v>202955.34492999999</v>
          </cell>
          <cell r="K144">
            <v>397253.41210999998</v>
          </cell>
          <cell r="L144">
            <v>43338857.607470006</v>
          </cell>
          <cell r="M144">
            <v>762883.36142000114</v>
          </cell>
          <cell r="N144">
            <v>0.27913476203302218</v>
          </cell>
          <cell r="O144">
            <v>10</v>
          </cell>
          <cell r="P144" t="str">
            <v>Bosc</v>
          </cell>
          <cell r="Q144">
            <v>42216427.861880004</v>
          </cell>
          <cell r="R144">
            <v>0.97410107678065483</v>
          </cell>
          <cell r="S144">
            <v>1.7602756591546809E-2</v>
          </cell>
          <cell r="T144">
            <v>36223864.055239998</v>
          </cell>
          <cell r="U144">
            <v>1110</v>
          </cell>
          <cell r="V144">
            <v>6.5572980000000003</v>
          </cell>
          <cell r="W144">
            <v>75.704099999999997</v>
          </cell>
        </row>
        <row r="145">
          <cell r="A145">
            <v>8279</v>
          </cell>
          <cell r="B145">
            <v>27695954.042289998</v>
          </cell>
          <cell r="C145">
            <v>6502082.5976</v>
          </cell>
          <cell r="D145">
            <v>957562.47369999997</v>
          </cell>
          <cell r="E145">
            <v>3565.4663999999998</v>
          </cell>
          <cell r="F145">
            <v>5437212.1064900002</v>
          </cell>
          <cell r="G145">
            <v>2992934.6806000001</v>
          </cell>
          <cell r="H145">
            <v>358031.43618999998</v>
          </cell>
          <cell r="I145">
            <v>1854322.1980999999</v>
          </cell>
          <cell r="J145">
            <v>2433613.83831</v>
          </cell>
          <cell r="K145">
            <v>21950318.588879999</v>
          </cell>
          <cell r="L145">
            <v>70185597.428560004</v>
          </cell>
          <cell r="M145">
            <v>2032480.8956999963</v>
          </cell>
          <cell r="N145">
            <v>0.38411931015997314</v>
          </cell>
          <cell r="O145">
            <v>10</v>
          </cell>
          <cell r="P145" t="str">
            <v>Bosc</v>
          </cell>
          <cell r="Q145">
            <v>43947342.803270005</v>
          </cell>
          <cell r="R145">
            <v>0.62615899006919196</v>
          </cell>
          <cell r="S145">
            <v>2.8958660610801282E-2</v>
          </cell>
          <cell r="T145">
            <v>27695954.042289998</v>
          </cell>
          <cell r="U145">
            <v>2737</v>
          </cell>
          <cell r="V145">
            <v>3.617216</v>
          </cell>
          <cell r="W145">
            <v>43.672539999999998</v>
          </cell>
        </row>
        <row r="146">
          <cell r="A146">
            <v>8281</v>
          </cell>
          <cell r="B146">
            <v>1776776.46209</v>
          </cell>
          <cell r="C146">
            <v>219021.92082</v>
          </cell>
          <cell r="D146">
            <v>89606.211599999995</v>
          </cell>
          <cell r="E146">
            <v>424635.86666</v>
          </cell>
          <cell r="F146">
            <v>1740675.9476900001</v>
          </cell>
          <cell r="G146">
            <v>159536.75842999999</v>
          </cell>
          <cell r="H146">
            <v>8867.6974200000004</v>
          </cell>
          <cell r="I146">
            <v>125753.63191</v>
          </cell>
          <cell r="J146">
            <v>124754.06101</v>
          </cell>
          <cell r="K146">
            <v>2086384.6186599999</v>
          </cell>
          <cell r="L146">
            <v>6756013.1762900008</v>
          </cell>
          <cell r="M146">
            <v>299422.95420000021</v>
          </cell>
          <cell r="N146">
            <v>0.45181673106932363</v>
          </cell>
          <cell r="O146">
            <v>10</v>
          </cell>
          <cell r="P146" t="str">
            <v>Àrea urbanitzada</v>
          </cell>
          <cell r="Q146">
            <v>4419120.8647100003</v>
          </cell>
          <cell r="R146">
            <v>0.6541018718286038</v>
          </cell>
          <cell r="S146">
            <v>4.4319474575747558E-2</v>
          </cell>
          <cell r="T146">
            <v>2086384.6186600002</v>
          </cell>
          <cell r="U146">
            <v>424</v>
          </cell>
          <cell r="V146">
            <v>2.8907720000000001</v>
          </cell>
          <cell r="W146">
            <v>1.7576099999999999</v>
          </cell>
        </row>
        <row r="147">
          <cell r="A147">
            <v>8282</v>
          </cell>
          <cell r="B147">
            <v>960613.17602999997</v>
          </cell>
          <cell r="C147">
            <v>519352.31027999998</v>
          </cell>
          <cell r="D147">
            <v>57689.749640000002</v>
          </cell>
          <cell r="E147">
            <v>519067.25941</v>
          </cell>
          <cell r="F147">
            <v>3820639.4244499998</v>
          </cell>
          <cell r="G147">
            <v>206350.91476000001</v>
          </cell>
          <cell r="H147">
            <v>0</v>
          </cell>
          <cell r="I147">
            <v>52101.34001</v>
          </cell>
          <cell r="J147">
            <v>131244.45087999999</v>
          </cell>
          <cell r="K147">
            <v>1636253.09555</v>
          </cell>
          <cell r="L147">
            <v>7903311.7210100004</v>
          </cell>
          <cell r="M147">
            <v>355951.18513999978</v>
          </cell>
          <cell r="N147">
            <v>0.44865353138438935</v>
          </cell>
          <cell r="O147">
            <v>9</v>
          </cell>
          <cell r="P147" t="str">
            <v>Matollar</v>
          </cell>
          <cell r="Q147">
            <v>6083712.8345699999</v>
          </cell>
          <cell r="R147">
            <v>0.76976754167461015</v>
          </cell>
          <cell r="S147">
            <v>4.5038231782474999E-2</v>
          </cell>
          <cell r="T147">
            <v>3820639.4244499998</v>
          </cell>
          <cell r="U147">
            <v>491</v>
          </cell>
          <cell r="V147">
            <v>3.0127929999999998</v>
          </cell>
          <cell r="W147">
            <v>1.16184</v>
          </cell>
        </row>
        <row r="148">
          <cell r="A148">
            <v>8284</v>
          </cell>
          <cell r="B148">
            <v>56315635.0251</v>
          </cell>
          <cell r="C148">
            <v>10910809.76595</v>
          </cell>
          <cell r="D148">
            <v>635408.53780000005</v>
          </cell>
          <cell r="E148">
            <v>362210.73881000001</v>
          </cell>
          <cell r="F148">
            <v>3492420.0162900002</v>
          </cell>
          <cell r="G148">
            <v>1890270.80118</v>
          </cell>
          <cell r="H148">
            <v>446328.86820000003</v>
          </cell>
          <cell r="I148">
            <v>650288.49314000004</v>
          </cell>
          <cell r="J148">
            <v>446961.76815000002</v>
          </cell>
          <cell r="K148">
            <v>9074792.9216500092</v>
          </cell>
          <cell r="L148">
            <v>84225126.936270013</v>
          </cell>
          <cell r="M148">
            <v>1772466.074759997</v>
          </cell>
          <cell r="N148">
            <v>0.35738799983060909</v>
          </cell>
          <cell r="O148">
            <v>10</v>
          </cell>
          <cell r="P148" t="str">
            <v>Bosc</v>
          </cell>
          <cell r="Q148">
            <v>74053083.753330007</v>
          </cell>
          <cell r="R148">
            <v>0.8792279269506259</v>
          </cell>
          <cell r="S148">
            <v>2.1044385912308037E-2</v>
          </cell>
          <cell r="T148">
            <v>56315635.025100008</v>
          </cell>
          <cell r="U148">
            <v>2270</v>
          </cell>
          <cell r="V148">
            <v>5.7602869999999999</v>
          </cell>
          <cell r="W148">
            <v>97.520489999999995</v>
          </cell>
        </row>
        <row r="149">
          <cell r="A149">
            <v>8287</v>
          </cell>
          <cell r="B149">
            <v>6588479.7316300003</v>
          </cell>
          <cell r="C149">
            <v>2266191.9481500001</v>
          </cell>
          <cell r="D149">
            <v>1555285.7299599999</v>
          </cell>
          <cell r="E149">
            <v>10148043.08976</v>
          </cell>
          <cell r="F149">
            <v>1502039.40029</v>
          </cell>
          <cell r="G149">
            <v>404709.07736</v>
          </cell>
          <cell r="H149">
            <v>880.74857999999995</v>
          </cell>
          <cell r="I149">
            <v>115412.80641</v>
          </cell>
          <cell r="J149">
            <v>183904.05074999999</v>
          </cell>
          <cell r="K149">
            <v>894093.90472999995</v>
          </cell>
          <cell r="L149">
            <v>23659040.48762</v>
          </cell>
          <cell r="M149">
            <v>987191.38655999978</v>
          </cell>
          <cell r="N149">
            <v>0.64862812114088375</v>
          </cell>
          <cell r="O149">
            <v>10</v>
          </cell>
          <cell r="P149" t="str">
            <v>Vinyes</v>
          </cell>
          <cell r="Q149">
            <v>22465629.725730002</v>
          </cell>
          <cell r="R149">
            <v>0.94955793906712027</v>
          </cell>
          <cell r="S149">
            <v>4.1725757520748342E-2</v>
          </cell>
          <cell r="T149">
            <v>10148043.089759998</v>
          </cell>
          <cell r="U149">
            <v>1312</v>
          </cell>
          <cell r="V149">
            <v>5.5041070000000003</v>
          </cell>
          <cell r="W149">
            <v>6.2825800000000003</v>
          </cell>
        </row>
        <row r="150">
          <cell r="A150">
            <v>8288</v>
          </cell>
          <cell r="B150">
            <v>15967028.25571</v>
          </cell>
          <cell r="C150">
            <v>2357976.2171900002</v>
          </cell>
          <cell r="D150">
            <v>1566362.4991200001</v>
          </cell>
          <cell r="E150">
            <v>7335411.9293799996</v>
          </cell>
          <cell r="F150">
            <v>6397859.2349300096</v>
          </cell>
          <cell r="G150">
            <v>927401.81681999902</v>
          </cell>
          <cell r="H150">
            <v>2682.00587</v>
          </cell>
          <cell r="I150">
            <v>156581.30387999999</v>
          </cell>
          <cell r="J150">
            <v>143784.90792999999</v>
          </cell>
          <cell r="K150">
            <v>2152281.7724100002</v>
          </cell>
          <cell r="L150">
            <v>37007369.943240002</v>
          </cell>
          <cell r="M150">
            <v>1245660.3905399996</v>
          </cell>
          <cell r="N150">
            <v>0.6499898245019905</v>
          </cell>
          <cell r="O150">
            <v>10</v>
          </cell>
          <cell r="P150" t="str">
            <v>Bosc</v>
          </cell>
          <cell r="Q150">
            <v>34554721.959020004</v>
          </cell>
          <cell r="R150">
            <v>0.93372541772134188</v>
          </cell>
          <cell r="S150">
            <v>3.365979242649584E-2</v>
          </cell>
          <cell r="T150">
            <v>15967028.255709998</v>
          </cell>
          <cell r="U150">
            <v>1632</v>
          </cell>
          <cell r="V150">
            <v>6.4311569999999998</v>
          </cell>
          <cell r="W150">
            <v>31.974900000000002</v>
          </cell>
        </row>
        <row r="151">
          <cell r="A151">
            <v>8289</v>
          </cell>
          <cell r="B151">
            <v>7404914.0456400001</v>
          </cell>
          <cell r="C151">
            <v>249439.53461</v>
          </cell>
          <cell r="D151">
            <v>1745190.2880299999</v>
          </cell>
          <cell r="E151">
            <v>1840.6573800000001</v>
          </cell>
          <cell r="F151">
            <v>1266984.6673900001</v>
          </cell>
          <cell r="G151">
            <v>379461.99375000002</v>
          </cell>
          <cell r="H151">
            <v>0</v>
          </cell>
          <cell r="I151">
            <v>144223.15758999999</v>
          </cell>
          <cell r="J151">
            <v>51371.031690000003</v>
          </cell>
          <cell r="K151">
            <v>2312639.9158399999</v>
          </cell>
          <cell r="L151">
            <v>13556065.291920001</v>
          </cell>
          <cell r="M151">
            <v>490187.24095999973</v>
          </cell>
          <cell r="N151">
            <v>0.42352127781878812</v>
          </cell>
          <cell r="O151">
            <v>9</v>
          </cell>
          <cell r="P151" t="str">
            <v>Bosc</v>
          </cell>
          <cell r="Q151">
            <v>11047831.186800001</v>
          </cell>
          <cell r="R151">
            <v>0.81497329415969877</v>
          </cell>
          <cell r="S151">
            <v>3.6159994098890369E-2</v>
          </cell>
          <cell r="T151">
            <v>7404914.0456399992</v>
          </cell>
          <cell r="U151">
            <v>724</v>
          </cell>
          <cell r="V151">
            <v>4.8695649999999997</v>
          </cell>
          <cell r="W151">
            <v>9.3030899999999992</v>
          </cell>
        </row>
        <row r="152">
          <cell r="A152">
            <v>8290</v>
          </cell>
          <cell r="B152">
            <v>3376006.48117</v>
          </cell>
          <cell r="C152">
            <v>416933.03435999999</v>
          </cell>
          <cell r="D152">
            <v>617303.22803</v>
          </cell>
          <cell r="E152">
            <v>11881.63113</v>
          </cell>
          <cell r="F152">
            <v>1830084.7092800001</v>
          </cell>
          <cell r="G152">
            <v>271295.28979000001</v>
          </cell>
          <cell r="H152">
            <v>8802.8893800000005</v>
          </cell>
          <cell r="I152">
            <v>73738.532630000002</v>
          </cell>
          <cell r="J152">
            <v>73979.101070000004</v>
          </cell>
          <cell r="K152">
            <v>658173.89985000005</v>
          </cell>
          <cell r="L152">
            <v>7338198.7966899993</v>
          </cell>
          <cell r="M152">
            <v>389898.71465999982</v>
          </cell>
          <cell r="N152">
            <v>0.55724940596099315</v>
          </cell>
          <cell r="O152">
            <v>10</v>
          </cell>
          <cell r="P152" t="str">
            <v>Bosc</v>
          </cell>
          <cell r="Q152">
            <v>6532307.2631399995</v>
          </cell>
          <cell r="R152">
            <v>0.89017856344890667</v>
          </cell>
          <cell r="S152">
            <v>5.3132754435035102E-2</v>
          </cell>
          <cell r="T152">
            <v>3376006.48117</v>
          </cell>
          <cell r="U152">
            <v>466</v>
          </cell>
          <cell r="V152">
            <v>4.8292700000000002</v>
          </cell>
          <cell r="W152">
            <v>1.01885</v>
          </cell>
        </row>
        <row r="153">
          <cell r="A153">
            <v>8291</v>
          </cell>
          <cell r="B153">
            <v>23058144.587439999</v>
          </cell>
          <cell r="C153">
            <v>1429866.2520600001</v>
          </cell>
          <cell r="D153">
            <v>70644.745769999994</v>
          </cell>
          <cell r="E153">
            <v>12076.611269999999</v>
          </cell>
          <cell r="F153">
            <v>7215635.1730300002</v>
          </cell>
          <cell r="G153">
            <v>827983.84932000004</v>
          </cell>
          <cell r="H153">
            <v>71959.433210000003</v>
          </cell>
          <cell r="I153">
            <v>2233595.4688400002</v>
          </cell>
          <cell r="J153">
            <v>898133.49760999996</v>
          </cell>
          <cell r="K153">
            <v>4838268.5288300002</v>
          </cell>
          <cell r="L153">
            <v>40656308.147380002</v>
          </cell>
          <cell r="M153">
            <v>1704747.7757900003</v>
          </cell>
          <cell r="N153">
            <v>0.41743010012232706</v>
          </cell>
          <cell r="O153">
            <v>10</v>
          </cell>
          <cell r="P153" t="str">
            <v>Bosc</v>
          </cell>
          <cell r="Q153">
            <v>32686310.652099997</v>
          </cell>
          <cell r="R153">
            <v>0.80396652183989281</v>
          </cell>
          <cell r="S153">
            <v>4.1930707766436946E-2</v>
          </cell>
          <cell r="T153">
            <v>23058144.58744001</v>
          </cell>
          <cell r="U153">
            <v>2783</v>
          </cell>
          <cell r="V153">
            <v>5.3278559999999997</v>
          </cell>
          <cell r="W153">
            <v>34.701749999999997</v>
          </cell>
        </row>
        <row r="154">
          <cell r="A154">
            <v>8294</v>
          </cell>
          <cell r="B154">
            <v>18066451.09846</v>
          </cell>
          <cell r="C154">
            <v>769990.09814999998</v>
          </cell>
          <cell r="D154">
            <v>63012.112529999999</v>
          </cell>
          <cell r="E154">
            <v>0</v>
          </cell>
          <cell r="F154">
            <v>513507.61637</v>
          </cell>
          <cell r="G154">
            <v>401110.97396999999</v>
          </cell>
          <cell r="H154">
            <v>1825.21111</v>
          </cell>
          <cell r="I154">
            <v>90204.488230000003</v>
          </cell>
          <cell r="J154">
            <v>208500.61528999999</v>
          </cell>
          <cell r="K154">
            <v>2038621.9008899999</v>
          </cell>
          <cell r="L154">
            <v>22153224.115000002</v>
          </cell>
          <cell r="M154">
            <v>419407.37494999979</v>
          </cell>
          <cell r="N154">
            <v>0.18560199472576513</v>
          </cell>
          <cell r="O154">
            <v>9</v>
          </cell>
          <cell r="P154" t="str">
            <v>Bosc</v>
          </cell>
          <cell r="Q154">
            <v>19815897.11059</v>
          </cell>
          <cell r="R154">
            <v>0.8944926936017682</v>
          </cell>
          <cell r="S154">
            <v>1.8932114475654044E-2</v>
          </cell>
          <cell r="T154">
            <v>18066451.09846</v>
          </cell>
          <cell r="U154">
            <v>496</v>
          </cell>
          <cell r="V154">
            <v>5.1833989999999996</v>
          </cell>
          <cell r="W154">
            <v>23.77214</v>
          </cell>
        </row>
        <row r="155">
          <cell r="A155">
            <v>8295</v>
          </cell>
          <cell r="B155">
            <v>12038681.96637</v>
          </cell>
          <cell r="C155">
            <v>151009.88070000001</v>
          </cell>
          <cell r="D155">
            <v>72260.838990000004</v>
          </cell>
          <cell r="E155">
            <v>81133.705539999995</v>
          </cell>
          <cell r="F155">
            <v>2357933.89824</v>
          </cell>
          <cell r="G155">
            <v>636524.24029999995</v>
          </cell>
          <cell r="H155">
            <v>8510.2382199999993</v>
          </cell>
          <cell r="I155">
            <v>1687649.2602500001</v>
          </cell>
          <cell r="J155">
            <v>185201.38841000001</v>
          </cell>
          <cell r="K155">
            <v>6660406.88705</v>
          </cell>
          <cell r="L155">
            <v>23879312.304069996</v>
          </cell>
          <cell r="M155">
            <v>655969.45316000038</v>
          </cell>
          <cell r="N155">
            <v>0.32980796907984622</v>
          </cell>
          <cell r="O155">
            <v>10</v>
          </cell>
          <cell r="P155" t="str">
            <v>Bosc</v>
          </cell>
          <cell r="Q155">
            <v>15346054.768359998</v>
          </cell>
          <cell r="R155">
            <v>0.64265061627191056</v>
          </cell>
          <cell r="S155">
            <v>2.7470198672689447E-2</v>
          </cell>
          <cell r="T155">
            <v>12038681.966369998</v>
          </cell>
          <cell r="U155">
            <v>760</v>
          </cell>
          <cell r="V155">
            <v>4.5639690000000002</v>
          </cell>
          <cell r="W155">
            <v>14.805429999999999</v>
          </cell>
        </row>
        <row r="156">
          <cell r="A156">
            <v>8296</v>
          </cell>
          <cell r="B156">
            <v>7110401.33127</v>
          </cell>
          <cell r="C156">
            <v>593787.71180000005</v>
          </cell>
          <cell r="D156">
            <v>94286.279209999993</v>
          </cell>
          <cell r="E156">
            <v>50791.811070000003</v>
          </cell>
          <cell r="F156">
            <v>554998.00017000001</v>
          </cell>
          <cell r="G156">
            <v>241886.38594000001</v>
          </cell>
          <cell r="H156">
            <v>0</v>
          </cell>
          <cell r="I156">
            <v>27989.305680000001</v>
          </cell>
          <cell r="J156">
            <v>49319.690979999999</v>
          </cell>
          <cell r="K156">
            <v>1878664.9948</v>
          </cell>
          <cell r="L156">
            <v>10602125.510919999</v>
          </cell>
          <cell r="M156">
            <v>306656.33798000013</v>
          </cell>
          <cell r="N156">
            <v>0.28328134594955084</v>
          </cell>
          <cell r="O156">
            <v>9</v>
          </cell>
          <cell r="P156" t="str">
            <v>Bosc</v>
          </cell>
          <cell r="Q156">
            <v>8646151.5194600001</v>
          </cell>
          <cell r="R156">
            <v>0.81551114543537695</v>
          </cell>
          <cell r="S156">
            <v>2.8924043359432935E-2</v>
          </cell>
          <cell r="T156">
            <v>7110401.33127</v>
          </cell>
          <cell r="U156">
            <v>405</v>
          </cell>
          <cell r="V156">
            <v>4.9637859999999998</v>
          </cell>
          <cell r="W156">
            <v>3.2913199999999998</v>
          </cell>
        </row>
        <row r="157">
          <cell r="A157">
            <v>8300</v>
          </cell>
          <cell r="B157">
            <v>11968011.217949999</v>
          </cell>
          <cell r="C157">
            <v>841535.98319000006</v>
          </cell>
          <cell r="D157">
            <v>300815.09518</v>
          </cell>
          <cell r="E157">
            <v>23675.493930000001</v>
          </cell>
          <cell r="F157">
            <v>1899658.5092800001</v>
          </cell>
          <cell r="G157">
            <v>493012.44566000003</v>
          </cell>
          <cell r="H157">
            <v>104349.01605999999</v>
          </cell>
          <cell r="I157">
            <v>881122.23505999998</v>
          </cell>
          <cell r="J157">
            <v>803457.83970000001</v>
          </cell>
          <cell r="K157">
            <v>2771950.28932</v>
          </cell>
          <cell r="L157">
            <v>20087588.125330001</v>
          </cell>
          <cell r="M157">
            <v>735245.67268999957</v>
          </cell>
          <cell r="N157">
            <v>0.38634769547645748</v>
          </cell>
          <cell r="O157">
            <v>10</v>
          </cell>
          <cell r="P157" t="str">
            <v>Bosc</v>
          </cell>
          <cell r="Q157">
            <v>15631057.76125</v>
          </cell>
          <cell r="R157">
            <v>0.77814507464634763</v>
          </cell>
          <cell r="S157">
            <v>3.6601988656013468E-2</v>
          </cell>
          <cell r="T157">
            <v>11968011.217949998</v>
          </cell>
          <cell r="U157">
            <v>1058</v>
          </cell>
          <cell r="V157">
            <v>4.1752989999999999</v>
          </cell>
          <cell r="W157">
            <v>3.3225699999999998</v>
          </cell>
        </row>
        <row r="158">
          <cell r="A158">
            <v>8301</v>
          </cell>
          <cell r="B158">
            <v>1509788.4874700001</v>
          </cell>
          <cell r="C158">
            <v>4677602.6092100004</v>
          </cell>
          <cell r="D158">
            <v>606375.84560999996</v>
          </cell>
          <cell r="E158">
            <v>0</v>
          </cell>
          <cell r="F158">
            <v>1872951.74346</v>
          </cell>
          <cell r="G158">
            <v>1644723.50296</v>
          </cell>
          <cell r="H158">
            <v>1418027.26544</v>
          </cell>
          <cell r="I158">
            <v>743747.09686000005</v>
          </cell>
          <cell r="J158">
            <v>797508.84230000002</v>
          </cell>
          <cell r="K158">
            <v>7115682.9288100004</v>
          </cell>
          <cell r="L158">
            <v>20386408.322120003</v>
          </cell>
          <cell r="M158">
            <v>629537.45204999985</v>
          </cell>
          <cell r="N158">
            <v>0.43852320125671174</v>
          </cell>
          <cell r="O158">
            <v>9</v>
          </cell>
          <cell r="P158" t="str">
            <v>Àrea urbanitzada</v>
          </cell>
          <cell r="Q158">
            <v>11729469.454150001</v>
          </cell>
          <cell r="R158">
            <v>0.57535732968828524</v>
          </cell>
          <cell r="S158">
            <v>3.0880253260057021E-2</v>
          </cell>
          <cell r="T158">
            <v>7115682.9288099995</v>
          </cell>
          <cell r="U158">
            <v>788</v>
          </cell>
          <cell r="V158">
            <v>2.163805</v>
          </cell>
          <cell r="W158">
            <v>1.6077699999999999</v>
          </cell>
        </row>
        <row r="159">
          <cell r="A159">
            <v>8304</v>
          </cell>
          <cell r="B159">
            <v>373678.11713999999</v>
          </cell>
          <cell r="C159">
            <v>479050.19202000002</v>
          </cell>
          <cell r="D159">
            <v>94528.176330000002</v>
          </cell>
          <cell r="E159">
            <v>6887010.3760000002</v>
          </cell>
          <cell r="F159">
            <v>256534.44020000001</v>
          </cell>
          <cell r="G159">
            <v>116897.84044</v>
          </cell>
          <cell r="H159">
            <v>0</v>
          </cell>
          <cell r="I159">
            <v>66947.231199999995</v>
          </cell>
          <cell r="J159">
            <v>39217.852169999998</v>
          </cell>
          <cell r="K159">
            <v>1016696.50762</v>
          </cell>
          <cell r="L159">
            <v>9330560.73312</v>
          </cell>
          <cell r="M159">
            <v>237837.32436000003</v>
          </cell>
          <cell r="N159">
            <v>0.30516059297810005</v>
          </cell>
          <cell r="O159">
            <v>9</v>
          </cell>
          <cell r="P159" t="str">
            <v>Vinyes</v>
          </cell>
          <cell r="Q159">
            <v>8207699.1421300005</v>
          </cell>
          <cell r="R159">
            <v>0.87965765154882269</v>
          </cell>
          <cell r="S159">
            <v>2.549014267875311E-2</v>
          </cell>
          <cell r="T159">
            <v>6887010.3760000002</v>
          </cell>
          <cell r="U159">
            <v>359</v>
          </cell>
          <cell r="V159">
            <v>3.9026070000000002</v>
          </cell>
          <cell r="W159">
            <v>1.3303199999999999</v>
          </cell>
        </row>
        <row r="160">
          <cell r="A160">
            <v>8305</v>
          </cell>
          <cell r="B160">
            <v>248514.7942</v>
          </cell>
          <cell r="C160">
            <v>2063205.7541700001</v>
          </cell>
          <cell r="D160">
            <v>149902.19261</v>
          </cell>
          <cell r="E160">
            <v>9121813.01296</v>
          </cell>
          <cell r="F160">
            <v>507314.42190000002</v>
          </cell>
          <cell r="G160">
            <v>1143469.25135</v>
          </cell>
          <cell r="H160">
            <v>0</v>
          </cell>
          <cell r="I160">
            <v>124130.29889999999</v>
          </cell>
          <cell r="J160">
            <v>1312240.4677899999</v>
          </cell>
          <cell r="K160">
            <v>4984392.3493400002</v>
          </cell>
          <cell r="L160">
            <v>19654982.543220002</v>
          </cell>
          <cell r="M160">
            <v>527725.13260000036</v>
          </cell>
          <cell r="N160">
            <v>0.34370177520806572</v>
          </cell>
          <cell r="O160">
            <v>9</v>
          </cell>
          <cell r="P160" t="str">
            <v>Vinyes</v>
          </cell>
          <cell r="Q160">
            <v>13234219.42719</v>
          </cell>
          <cell r="R160">
            <v>0.67332644015779863</v>
          </cell>
          <cell r="S160">
            <v>2.6849432780699133E-2</v>
          </cell>
          <cell r="T160">
            <v>9121813.0129600018</v>
          </cell>
          <cell r="U160">
            <v>703</v>
          </cell>
          <cell r="V160">
            <v>2.3818579999999998</v>
          </cell>
          <cell r="W160">
            <v>4.5497800000000002</v>
          </cell>
        </row>
        <row r="161">
          <cell r="A161">
            <v>8306</v>
          </cell>
          <cell r="B161">
            <v>4971509.6043800004</v>
          </cell>
          <cell r="C161">
            <v>383457.22450999997</v>
          </cell>
          <cell r="D161">
            <v>18985.10974</v>
          </cell>
          <cell r="E161">
            <v>0</v>
          </cell>
          <cell r="F161">
            <v>182770.52398999999</v>
          </cell>
          <cell r="G161">
            <v>42019.44399</v>
          </cell>
          <cell r="H161">
            <v>0</v>
          </cell>
          <cell r="I161">
            <v>26650.580559999999</v>
          </cell>
          <cell r="J161">
            <v>73256.748630000002</v>
          </cell>
          <cell r="K161">
            <v>252950.09687000001</v>
          </cell>
          <cell r="L161">
            <v>5951599.3326699995</v>
          </cell>
          <cell r="M161">
            <v>94989.06659000006</v>
          </cell>
          <cell r="N161">
            <v>0.22034496045271398</v>
          </cell>
          <cell r="O161">
            <v>8</v>
          </cell>
          <cell r="P161" t="str">
            <v>Bosc</v>
          </cell>
          <cell r="Q161">
            <v>5598741.9066099999</v>
          </cell>
          <cell r="R161">
            <v>0.94071216721141393</v>
          </cell>
          <cell r="S161">
            <v>1.5960258962423497E-2</v>
          </cell>
          <cell r="T161">
            <v>4971509.6043800004</v>
          </cell>
          <cell r="U161">
            <v>110</v>
          </cell>
          <cell r="V161">
            <v>5.4764099999999996</v>
          </cell>
          <cell r="W161">
            <v>5.1905599999999996</v>
          </cell>
        </row>
        <row r="162">
          <cell r="A162">
            <v>8307</v>
          </cell>
          <cell r="B162">
            <v>6960406.9207699997</v>
          </cell>
          <cell r="C162">
            <v>3713860.98434</v>
          </cell>
          <cell r="D162">
            <v>1154912.80498</v>
          </cell>
          <cell r="E162">
            <v>2057266.8328100001</v>
          </cell>
          <cell r="F162">
            <v>5655057.7433799999</v>
          </cell>
          <cell r="G162">
            <v>1357698.99131</v>
          </cell>
          <cell r="H162">
            <v>16458.549760000002</v>
          </cell>
          <cell r="I162">
            <v>1089385.36696</v>
          </cell>
          <cell r="J162">
            <v>1074642.9273000001</v>
          </cell>
          <cell r="K162">
            <v>10936906.70358</v>
          </cell>
          <cell r="L162">
            <v>34016597.825189993</v>
          </cell>
          <cell r="M162">
            <v>1336531.0724399989</v>
          </cell>
          <cell r="N162">
            <v>0.53210172261827759</v>
          </cell>
          <cell r="O162">
            <v>10</v>
          </cell>
          <cell r="P162" t="str">
            <v>Àrea urbanitzada</v>
          </cell>
          <cell r="Q162">
            <v>20915662.827349998</v>
          </cell>
          <cell r="R162">
            <v>0.61486639360099438</v>
          </cell>
          <cell r="S162">
            <v>3.9290556901321563E-2</v>
          </cell>
          <cell r="T162">
            <v>10936906.703580001</v>
          </cell>
          <cell r="U162">
            <v>1850</v>
          </cell>
          <cell r="V162">
            <v>3.5162800000000001</v>
          </cell>
          <cell r="W162">
            <v>7.7836299999999996</v>
          </cell>
        </row>
        <row r="163">
          <cell r="A163">
            <v>8902</v>
          </cell>
          <cell r="B163">
            <v>7157306.5688500004</v>
          </cell>
          <cell r="C163">
            <v>3022843.6486800001</v>
          </cell>
          <cell r="D163">
            <v>63424.941769999998</v>
          </cell>
          <cell r="E163">
            <v>27912.1381</v>
          </cell>
          <cell r="F163">
            <v>907214.98820000002</v>
          </cell>
          <cell r="G163">
            <v>460989.20938999997</v>
          </cell>
          <cell r="H163">
            <v>13220.681500000001</v>
          </cell>
          <cell r="I163">
            <v>390122.52639000001</v>
          </cell>
          <cell r="J163">
            <v>486470.97726999997</v>
          </cell>
          <cell r="K163">
            <v>2676236.1671799999</v>
          </cell>
          <cell r="L163">
            <v>15205741.84733</v>
          </cell>
          <cell r="M163">
            <v>509424.21907999995</v>
          </cell>
          <cell r="N163">
            <v>0.42989297060940179</v>
          </cell>
          <cell r="O163">
            <v>10</v>
          </cell>
          <cell r="P163" t="str">
            <v>Bosc</v>
          </cell>
          <cell r="Q163">
            <v>11652912.176490001</v>
          </cell>
          <cell r="R163">
            <v>0.76634946808176641</v>
          </cell>
          <cell r="S163">
            <v>3.3502095734280174E-2</v>
          </cell>
          <cell r="T163">
            <v>7157306.5688499995</v>
          </cell>
          <cell r="U163">
            <v>654</v>
          </cell>
          <cell r="V163">
            <v>4.1201249999999998</v>
          </cell>
          <cell r="W163">
            <v>3.99153</v>
          </cell>
        </row>
        <row r="164">
          <cell r="A164">
            <v>8904</v>
          </cell>
          <cell r="B164">
            <v>1716.9341999999999</v>
          </cell>
          <cell r="C164">
            <v>38714.696580000003</v>
          </cell>
          <cell r="D164">
            <v>0</v>
          </cell>
          <cell r="E164">
            <v>0</v>
          </cell>
          <cell r="F164">
            <v>9166.9734499999995</v>
          </cell>
          <cell r="G164">
            <v>18999.05845</v>
          </cell>
          <cell r="H164">
            <v>12087.71673</v>
          </cell>
          <cell r="I164">
            <v>12282.0519</v>
          </cell>
          <cell r="J164">
            <v>143905.4676</v>
          </cell>
          <cell r="K164">
            <v>692062.11797000002</v>
          </cell>
          <cell r="L164">
            <v>928935.01688000001</v>
          </cell>
          <cell r="M164">
            <v>23911.096219999999</v>
          </cell>
          <cell r="N164">
            <v>6.0586765882085641E-2</v>
          </cell>
          <cell r="O164">
            <v>8</v>
          </cell>
          <cell r="P164" t="str">
            <v>Àrea urbanitzada</v>
          </cell>
          <cell r="Q164">
            <v>80685.379410000009</v>
          </cell>
          <cell r="R164">
            <v>8.6857937254854245E-2</v>
          </cell>
          <cell r="S164">
            <v>2.5740332515733811E-2</v>
          </cell>
          <cell r="T164">
            <v>692062.11797000002</v>
          </cell>
          <cell r="U164">
            <v>18</v>
          </cell>
          <cell r="V164">
            <v>1.354714</v>
          </cell>
          <cell r="W164">
            <v>2.0000000000000001E-4</v>
          </cell>
        </row>
        <row r="165">
          <cell r="A165">
            <v>8905</v>
          </cell>
          <cell r="B165">
            <v>3418297.68548</v>
          </cell>
          <cell r="C165">
            <v>113284.50268999999</v>
          </cell>
          <cell r="D165">
            <v>138816.26573000001</v>
          </cell>
          <cell r="E165">
            <v>0</v>
          </cell>
          <cell r="F165">
            <v>527651.54225000006</v>
          </cell>
          <cell r="G165">
            <v>271905.74028000003</v>
          </cell>
          <cell r="H165">
            <v>0</v>
          </cell>
          <cell r="I165">
            <v>151061.74007</v>
          </cell>
          <cell r="J165">
            <v>108855.64135999999</v>
          </cell>
          <cell r="K165">
            <v>747889.98083000001</v>
          </cell>
          <cell r="L165">
            <v>5477763.0986900004</v>
          </cell>
          <cell r="M165">
            <v>193190.04951999991</v>
          </cell>
          <cell r="N165">
            <v>0.38357683886413607</v>
          </cell>
          <cell r="O165">
            <v>8</v>
          </cell>
          <cell r="P165" t="str">
            <v>Bosc</v>
          </cell>
          <cell r="Q165">
            <v>4469955.7364300005</v>
          </cell>
          <cell r="R165">
            <v>0.81601844692753955</v>
          </cell>
          <cell r="S165">
            <v>3.5268054868272974E-2</v>
          </cell>
          <cell r="T165">
            <v>3418297.68548</v>
          </cell>
          <cell r="U165">
            <v>252</v>
          </cell>
          <cell r="V165">
            <v>3.9075739999999999</v>
          </cell>
          <cell r="W165">
            <v>1.8442000000000001</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GJha"/>
      <sheetName val="MCSC2009"/>
      <sheetName val="t din"/>
      <sheetName val="area t din"/>
      <sheetName val="juego GIS"/>
      <sheetName val="ha_M"/>
      <sheetName val="forest"/>
      <sheetName val="focs"/>
      <sheetName val="cens gan"/>
      <sheetName val="ani,trade"/>
      <sheetName val="gan"/>
      <sheetName val="gan_dem"/>
      <sheetName val="MAGRAMA"/>
      <sheetName val="5year average"/>
      <sheetName val="GJha prov"/>
      <sheetName val="GJha county"/>
      <sheetName val="balgan"/>
      <sheetName val="LP"/>
      <sheetName val="GIS"/>
      <sheetName val="Hoja2"/>
      <sheetName val="fci_M"/>
      <sheetName val="mach_M"/>
      <sheetName val="ag-liv work"/>
      <sheetName val="MetClass2009_xMuni"/>
      <sheetName val="DB_muni"/>
      <sheetName val="territ"/>
      <sheetName val="DB_1x1bis"/>
      <sheetName val="DB_SOCC"/>
      <sheetName val="DB__CBMS"/>
      <sheetName val="EI"/>
      <sheetName val="BCN N needs"/>
      <sheetName val="ResumSOCC"/>
      <sheetName val="ResumCBMS"/>
      <sheetName val="wood"/>
      <sheetName val="gard"/>
      <sheetName val="by-prod"/>
      <sheetName val="GH"/>
      <sheetName val="seeds1"/>
      <sheetName val="seeds"/>
      <sheetName val="pasture"/>
      <sheetName val="forest products"/>
      <sheetName val="livestock1"/>
      <sheetName val="livestock2"/>
      <sheetName val="livestock products0"/>
      <sheetName val="livestock products1"/>
      <sheetName val="livestock products"/>
      <sheetName val="labour 1"/>
      <sheetName val="labour 2"/>
      <sheetName val="human diet"/>
      <sheetName val="stall bedding"/>
      <sheetName val="STALL BEDDING 2"/>
      <sheetName val="stall bedding 3"/>
      <sheetName val="animal feeding"/>
      <sheetName val="animal feeding2"/>
      <sheetName val="Hoja1"/>
      <sheetName val="manure"/>
      <sheetName val="compound manure"/>
      <sheetName val="final manure"/>
      <sheetName val="imported seeds"/>
      <sheetName val="water"/>
      <sheetName val="electricity1"/>
      <sheetName val="electricity2"/>
      <sheetName val="machinery1"/>
      <sheetName val="machinery2"/>
      <sheetName val="fertlizers"/>
      <sheetName val="fertilizers2"/>
      <sheetName val="herbicides"/>
      <sheetName val="rota"/>
      <sheetName val="herbicides 2"/>
      <sheetName val="greenhouses energy"/>
      <sheetName val="FINAL USES &amp; flows"/>
      <sheetName val="FLOWS"/>
      <sheetName val="EROIS"/>
      <sheetName val="gan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68">
          <cell r="I168">
            <v>136498.82033501973</v>
          </cell>
          <cell r="J168">
            <v>90428.991962991815</v>
          </cell>
          <cell r="K168">
            <v>68458.125486143268</v>
          </cell>
          <cell r="N168">
            <v>0</v>
          </cell>
        </row>
        <row r="169">
          <cell r="I169">
            <v>168273.23297177846</v>
          </cell>
          <cell r="J169">
            <v>111479.19663073924</v>
          </cell>
          <cell r="K169">
            <v>84393.916888566542</v>
          </cell>
          <cell r="N169">
            <v>247711.95552580821</v>
          </cell>
        </row>
        <row r="170">
          <cell r="I170">
            <v>2363.2617830547165</v>
          </cell>
          <cell r="J170">
            <v>1565.6353678499349</v>
          </cell>
          <cell r="K170">
            <v>1185.2444680758867</v>
          </cell>
          <cell r="N170">
            <v>3732.0834272130633</v>
          </cell>
        </row>
        <row r="171">
          <cell r="I171">
            <v>32600.690611924783</v>
          </cell>
          <cell r="J171">
            <v>21597.60488843864</v>
          </cell>
          <cell r="K171">
            <v>16350.193821224553</v>
          </cell>
          <cell r="N171">
            <v>23721.958788122331</v>
          </cell>
        </row>
        <row r="172">
          <cell r="I172">
            <v>162273.1634026283</v>
          </cell>
          <cell r="J172">
            <v>107504.21544398338</v>
          </cell>
          <cell r="K172">
            <v>81384.707618608561</v>
          </cell>
          <cell r="N172">
            <v>0</v>
          </cell>
        </row>
        <row r="173">
          <cell r="I173">
            <v>178806.2883065732</v>
          </cell>
          <cell r="J173">
            <v>118457.23185388712</v>
          </cell>
          <cell r="K173">
            <v>89676.550262921606</v>
          </cell>
          <cell r="N173">
            <v>9472.5658648639528</v>
          </cell>
        </row>
        <row r="174">
          <cell r="I174">
            <v>351750.15435274394</v>
          </cell>
          <cell r="J174">
            <v>233030.67237413145</v>
          </cell>
          <cell r="K174">
            <v>176412.92538168901</v>
          </cell>
          <cell r="N174">
            <v>0</v>
          </cell>
        </row>
        <row r="175">
          <cell r="I175">
            <v>1032565.6117637232</v>
          </cell>
          <cell r="J175">
            <v>684063.54852202162</v>
          </cell>
          <cell r="K175">
            <v>517861.66392722947</v>
          </cell>
          <cell r="N175">
            <v>0</v>
          </cell>
        </row>
      </sheetData>
      <sheetData sheetId="18">
        <row r="168">
          <cell r="P168">
            <v>4191.017964810635</v>
          </cell>
          <cell r="S168">
            <v>1709.3535301665938</v>
          </cell>
          <cell r="T168">
            <v>19055.283921987571</v>
          </cell>
          <cell r="U168">
            <v>1736.4352315529597</v>
          </cell>
          <cell r="V168">
            <v>7768.3895353513608</v>
          </cell>
          <cell r="W168">
            <v>19016.557572310758</v>
          </cell>
          <cell r="AD168">
            <v>59256.79735256909</v>
          </cell>
        </row>
        <row r="169">
          <cell r="P169">
            <v>3423.84737656887</v>
          </cell>
          <cell r="S169">
            <v>2190.1732236987818</v>
          </cell>
          <cell r="T169">
            <v>406.47961877097839</v>
          </cell>
          <cell r="U169">
            <v>2025.7663854589562</v>
          </cell>
          <cell r="V169">
            <v>8737.9455851735147</v>
          </cell>
          <cell r="W169">
            <v>14799.703691248993</v>
          </cell>
          <cell r="AD169">
            <v>48580.877379070116</v>
          </cell>
        </row>
        <row r="170">
          <cell r="P170">
            <v>69.986112741147764</v>
          </cell>
          <cell r="S170">
            <v>7.2152644670943955</v>
          </cell>
          <cell r="T170">
            <v>6.9815193904662998</v>
          </cell>
          <cell r="U170">
            <v>107.83625746210637</v>
          </cell>
          <cell r="V170">
            <v>1384.8486331095819</v>
          </cell>
          <cell r="W170">
            <v>1571.6940275866687</v>
          </cell>
          <cell r="AD170">
            <v>14549.898751383795</v>
          </cell>
        </row>
        <row r="171">
          <cell r="P171">
            <v>956.62333769069517</v>
          </cell>
          <cell r="S171">
            <v>353.44585299277935</v>
          </cell>
          <cell r="T171">
            <v>1049.9385387540847</v>
          </cell>
          <cell r="U171">
            <v>474.74161365409384</v>
          </cell>
          <cell r="V171">
            <v>5668.8802073592087</v>
          </cell>
          <cell r="W171">
            <v>5499.0578887249112</v>
          </cell>
          <cell r="AD171">
            <v>18487.481451630152</v>
          </cell>
        </row>
        <row r="172">
          <cell r="P172">
            <v>3715.3940274721767</v>
          </cell>
          <cell r="S172">
            <v>398.57127108514294</v>
          </cell>
          <cell r="T172">
            <v>293.44705751726514</v>
          </cell>
          <cell r="U172">
            <v>1294.4804595610904</v>
          </cell>
          <cell r="V172">
            <v>3353.5014998315241</v>
          </cell>
          <cell r="W172">
            <v>20719.262132393265</v>
          </cell>
          <cell r="AD172">
            <v>39786.345890489145</v>
          </cell>
        </row>
        <row r="173">
          <cell r="P173">
            <v>5660.3407116154331</v>
          </cell>
          <cell r="S173">
            <v>747.65122639497667</v>
          </cell>
          <cell r="T173">
            <v>54.275142932318914</v>
          </cell>
          <cell r="U173">
            <v>1834.7584976265555</v>
          </cell>
          <cell r="V173">
            <v>6775.68164769139</v>
          </cell>
          <cell r="W173">
            <v>24871.869976309754</v>
          </cell>
          <cell r="AD173">
            <v>58299.208225817223</v>
          </cell>
        </row>
        <row r="174">
          <cell r="P174">
            <v>11430.102872392137</v>
          </cell>
          <cell r="S174">
            <v>819.61479336437492</v>
          </cell>
          <cell r="T174">
            <v>201.48068890094015</v>
          </cell>
          <cell r="U174">
            <v>2321.2871178087266</v>
          </cell>
          <cell r="V174">
            <v>6009.4258715405213</v>
          </cell>
          <cell r="W174">
            <v>49222.459019806476</v>
          </cell>
          <cell r="AD174">
            <v>85088.455614839491</v>
          </cell>
        </row>
        <row r="175">
          <cell r="P175">
            <v>29447.312393291108</v>
          </cell>
          <cell r="S175">
            <v>6226.0251621697435</v>
          </cell>
          <cell r="T175">
            <v>21067.886488253629</v>
          </cell>
          <cell r="U175">
            <v>9795.3055631244897</v>
          </cell>
          <cell r="V175">
            <v>39698.672980057112</v>
          </cell>
          <cell r="W175">
            <v>135700.60430838077</v>
          </cell>
          <cell r="AD175">
            <v>324049.06466579903</v>
          </cell>
        </row>
        <row r="176">
          <cell r="P176">
            <v>3786.6140955359383</v>
          </cell>
          <cell r="S176">
            <v>1459.6173451701611</v>
          </cell>
          <cell r="T176">
            <v>139.51028594419256</v>
          </cell>
          <cell r="U176">
            <v>2206.8177456072426</v>
          </cell>
          <cell r="V176">
            <v>9723.9414720340719</v>
          </cell>
          <cell r="W176">
            <v>16043.141979394532</v>
          </cell>
          <cell r="AD176">
            <v>63542.512409654177</v>
          </cell>
        </row>
        <row r="177">
          <cell r="P177">
            <v>1767.5055126350244</v>
          </cell>
          <cell r="S177">
            <v>332.27327738057329</v>
          </cell>
          <cell r="T177">
            <v>15.360769789583379</v>
          </cell>
          <cell r="U177">
            <v>206.36167138785339</v>
          </cell>
          <cell r="V177">
            <v>711.5546040038048</v>
          </cell>
          <cell r="W177">
            <v>6696.180493633874</v>
          </cell>
          <cell r="AD177">
            <v>11996.881123332545</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GJha"/>
      <sheetName val="MCSC2009"/>
      <sheetName val="t din"/>
      <sheetName val="area t din"/>
      <sheetName val="juego GIS"/>
      <sheetName val="ha_M"/>
      <sheetName val="forest"/>
      <sheetName val="focs"/>
      <sheetName val="cens gan"/>
      <sheetName val="ani,trade"/>
      <sheetName val="gan"/>
      <sheetName val="gan_dem"/>
      <sheetName val="MAGRAMA"/>
      <sheetName val="5year average"/>
      <sheetName val="GJha prov"/>
      <sheetName val="GJha county"/>
      <sheetName val="balgan"/>
      <sheetName val="LP"/>
      <sheetName val="GIS"/>
      <sheetName val="Hoja2"/>
      <sheetName val="fci_M"/>
      <sheetName val="mach_M"/>
      <sheetName val="ag-liv work"/>
      <sheetName val="MetClass2009_xMuni"/>
      <sheetName val="DB_muni"/>
      <sheetName val="territ"/>
      <sheetName val="DB_Socc"/>
      <sheetName val="DB_CBMS"/>
      <sheetName val="DB_1x1"/>
      <sheetName val="EI"/>
      <sheetName val="BCN N needs"/>
      <sheetName val="ResumSOCC"/>
      <sheetName val="ResumCBMS"/>
      <sheetName val="wood"/>
      <sheetName val="gard"/>
      <sheetName val="by-prod"/>
      <sheetName val="GH"/>
      <sheetName val="seeds1"/>
      <sheetName val="seeds"/>
      <sheetName val="pasture"/>
      <sheetName val="forest products"/>
      <sheetName val="livestock1"/>
      <sheetName val="livestock2"/>
      <sheetName val="livestock products0"/>
      <sheetName val="livestock products1"/>
      <sheetName val="livestock products"/>
      <sheetName val="labour 1"/>
      <sheetName val="labour 2"/>
      <sheetName val="human diet"/>
      <sheetName val="stall bedding"/>
      <sheetName val="STALL BEDDING 2"/>
      <sheetName val="stall bedding 3"/>
      <sheetName val="animal feeding"/>
      <sheetName val="animal feeding2"/>
      <sheetName val="Hoja1"/>
      <sheetName val="manure"/>
      <sheetName val="compound manure"/>
      <sheetName val="final manure"/>
      <sheetName val="imported seeds"/>
      <sheetName val="water"/>
      <sheetName val="electricity1"/>
      <sheetName val="electricity2"/>
      <sheetName val="machinery1"/>
      <sheetName val="machinery2"/>
      <sheetName val="fertlizers"/>
      <sheetName val="fertilizers2"/>
      <sheetName val="herbicides"/>
      <sheetName val="rota"/>
      <sheetName val="herbicides 2"/>
      <sheetName val="greenhouses energy"/>
      <sheetName val="FINAL USES &amp; flows"/>
      <sheetName val="FLOWS"/>
      <sheetName val="EROIS"/>
      <sheetName val="gan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4">
          <cell r="A4">
            <v>0.24036853180812603</v>
          </cell>
          <cell r="F4" t="str">
            <v>trigo</v>
          </cell>
        </row>
        <row r="5">
          <cell r="F5" t="str">
            <v>cebada</v>
          </cell>
        </row>
        <row r="6">
          <cell r="F6" t="str">
            <v>maíz</v>
          </cell>
        </row>
        <row r="7">
          <cell r="F7" t="str">
            <v>avena</v>
          </cell>
        </row>
        <row r="8">
          <cell r="F8" t="str">
            <v>arroz</v>
          </cell>
        </row>
        <row r="9">
          <cell r="F9" t="str">
            <v>otros</v>
          </cell>
        </row>
      </sheetData>
      <sheetData sheetId="15" refreshError="1"/>
      <sheetData sheetId="16" refreshError="1"/>
      <sheetData sheetId="17" refreshError="1"/>
      <sheetData sheetId="18" refreshError="1">
        <row r="3">
          <cell r="B3" t="str">
            <v>Hectarees / municipis</v>
          </cell>
        </row>
        <row r="4">
          <cell r="B4" t="str">
            <v>Avinyonet del Penedès</v>
          </cell>
          <cell r="C4">
            <v>8013</v>
          </cell>
        </row>
        <row r="5">
          <cell r="B5" t="str">
            <v>Castellet i la Gornal</v>
          </cell>
          <cell r="C5">
            <v>8058</v>
          </cell>
        </row>
        <row r="6">
          <cell r="B6" t="str">
            <v>Castellví de la Marca</v>
          </cell>
          <cell r="C6">
            <v>8065</v>
          </cell>
        </row>
        <row r="7">
          <cell r="B7" t="str">
            <v>el Pla del Penedès</v>
          </cell>
          <cell r="C7">
            <v>8164</v>
          </cell>
        </row>
        <row r="8">
          <cell r="B8" t="str">
            <v>Font-rubí</v>
          </cell>
          <cell r="C8">
            <v>8085</v>
          </cell>
        </row>
        <row r="9">
          <cell r="B9" t="str">
            <v>Gelida</v>
          </cell>
          <cell r="C9">
            <v>8091</v>
          </cell>
        </row>
        <row r="10">
          <cell r="B10" t="str">
            <v>la Granada</v>
          </cell>
          <cell r="C10">
            <v>8094</v>
          </cell>
        </row>
        <row r="11">
          <cell r="B11" t="str">
            <v>les Cabanyes</v>
          </cell>
          <cell r="C11">
            <v>8027</v>
          </cell>
        </row>
        <row r="12">
          <cell r="B12" t="str">
            <v>Mediona</v>
          </cell>
          <cell r="C12">
            <v>8122</v>
          </cell>
        </row>
        <row r="13">
          <cell r="B13" t="str">
            <v>Olèrdola</v>
          </cell>
          <cell r="C13">
            <v>8145</v>
          </cell>
        </row>
        <row r="14">
          <cell r="B14" t="str">
            <v>Olesa de Bonesvalls</v>
          </cell>
          <cell r="C14">
            <v>8146</v>
          </cell>
        </row>
        <row r="15">
          <cell r="B15" t="str">
            <v>Pacs del Penedès</v>
          </cell>
          <cell r="C15">
            <v>8154</v>
          </cell>
        </row>
        <row r="16">
          <cell r="B16" t="str">
            <v>Pontons</v>
          </cell>
          <cell r="C16">
            <v>8168</v>
          </cell>
        </row>
        <row r="17">
          <cell r="B17" t="str">
            <v>Puigdàlber</v>
          </cell>
          <cell r="C17">
            <v>8174</v>
          </cell>
        </row>
        <row r="18">
          <cell r="B18" t="str">
            <v>Sant Cugat Sesgarrigues</v>
          </cell>
          <cell r="C18">
            <v>8206</v>
          </cell>
        </row>
        <row r="19">
          <cell r="B19" t="str">
            <v>Sant Llorenç d'Hortons</v>
          </cell>
          <cell r="C19">
            <v>8222</v>
          </cell>
        </row>
        <row r="20">
          <cell r="B20" t="str">
            <v>Sant Martí Sarroca</v>
          </cell>
          <cell r="C20">
            <v>8227</v>
          </cell>
        </row>
        <row r="21">
          <cell r="B21" t="str">
            <v>Sant Pere de Riudebitlles</v>
          </cell>
          <cell r="C21">
            <v>8232</v>
          </cell>
        </row>
        <row r="22">
          <cell r="B22" t="str">
            <v>Sant Quintí de Mediona</v>
          </cell>
          <cell r="C22">
            <v>8236</v>
          </cell>
        </row>
        <row r="23">
          <cell r="B23" t="str">
            <v>Sant Sadurní d'Anoia</v>
          </cell>
          <cell r="C23">
            <v>8240</v>
          </cell>
        </row>
        <row r="24">
          <cell r="B24" t="str">
            <v>Santa Fe del Penedès</v>
          </cell>
          <cell r="C24">
            <v>8249</v>
          </cell>
        </row>
        <row r="25">
          <cell r="B25" t="str">
            <v>Santa Margarida i els Monjos</v>
          </cell>
          <cell r="C25">
            <v>8251</v>
          </cell>
        </row>
        <row r="26">
          <cell r="B26" t="str">
            <v>Subirats</v>
          </cell>
          <cell r="C26">
            <v>8273</v>
          </cell>
        </row>
        <row r="27">
          <cell r="B27" t="str">
            <v>Torrelavit</v>
          </cell>
          <cell r="C27">
            <v>8287</v>
          </cell>
        </row>
        <row r="28">
          <cell r="B28" t="str">
            <v>Torrelles de Foix</v>
          </cell>
          <cell r="C28">
            <v>8288</v>
          </cell>
        </row>
        <row r="29">
          <cell r="B29" t="str">
            <v>Vilafranca del Penedès</v>
          </cell>
          <cell r="C29">
            <v>8305</v>
          </cell>
        </row>
        <row r="30">
          <cell r="B30" t="str">
            <v>Vilobí del Penedès</v>
          </cell>
          <cell r="C30">
            <v>8304</v>
          </cell>
        </row>
        <row r="31">
          <cell r="B31" t="str">
            <v>Abrera</v>
          </cell>
          <cell r="C31">
            <v>8001</v>
          </cell>
        </row>
        <row r="32">
          <cell r="B32" t="str">
            <v>Begues</v>
          </cell>
          <cell r="C32">
            <v>8020</v>
          </cell>
        </row>
        <row r="33">
          <cell r="B33" t="str">
            <v>Castelldefels</v>
          </cell>
          <cell r="C33">
            <v>8056</v>
          </cell>
        </row>
        <row r="34">
          <cell r="B34" t="str">
            <v>Castellví de Rosanes</v>
          </cell>
          <cell r="C34">
            <v>8066</v>
          </cell>
        </row>
        <row r="35">
          <cell r="B35" t="str">
            <v>Cervelló</v>
          </cell>
          <cell r="C35">
            <v>8068</v>
          </cell>
        </row>
        <row r="36">
          <cell r="B36" t="str">
            <v>Collbató</v>
          </cell>
          <cell r="C36">
            <v>8069</v>
          </cell>
        </row>
        <row r="37">
          <cell r="B37" t="str">
            <v>Corbera de Llobregat</v>
          </cell>
          <cell r="C37">
            <v>8072</v>
          </cell>
        </row>
        <row r="38">
          <cell r="B38" t="str">
            <v>Cornellà de Llobregat</v>
          </cell>
          <cell r="C38">
            <v>8073</v>
          </cell>
        </row>
        <row r="39">
          <cell r="B39" t="str">
            <v>el Papiol</v>
          </cell>
          <cell r="C39">
            <v>8158</v>
          </cell>
        </row>
        <row r="40">
          <cell r="B40" t="str">
            <v>el Prat de Llobregat</v>
          </cell>
          <cell r="C40">
            <v>8169</v>
          </cell>
        </row>
        <row r="41">
          <cell r="B41" t="str">
            <v>Esparreguera</v>
          </cell>
          <cell r="C41">
            <v>8076</v>
          </cell>
        </row>
        <row r="42">
          <cell r="B42" t="str">
            <v>Esplugues de Llobregat</v>
          </cell>
          <cell r="C42">
            <v>8077</v>
          </cell>
        </row>
        <row r="43">
          <cell r="B43" t="str">
            <v>Gavà</v>
          </cell>
          <cell r="C43">
            <v>8089</v>
          </cell>
        </row>
        <row r="44">
          <cell r="B44" t="str">
            <v>la Palma de Cervelló</v>
          </cell>
          <cell r="C44">
            <v>8905</v>
          </cell>
        </row>
        <row r="45">
          <cell r="B45" t="str">
            <v>Martorell</v>
          </cell>
          <cell r="C45">
            <v>8114</v>
          </cell>
        </row>
        <row r="46">
          <cell r="B46" t="str">
            <v>Molins de Rei</v>
          </cell>
          <cell r="C46">
            <v>8123</v>
          </cell>
        </row>
        <row r="47">
          <cell r="B47" t="str">
            <v>Olesa de Montserrat</v>
          </cell>
          <cell r="C47">
            <v>8147</v>
          </cell>
        </row>
        <row r="48">
          <cell r="B48" t="str">
            <v>Pallejà</v>
          </cell>
          <cell r="C48">
            <v>8157</v>
          </cell>
        </row>
        <row r="49">
          <cell r="B49" t="str">
            <v>Sant Andreu de la Barca</v>
          </cell>
          <cell r="C49">
            <v>8196</v>
          </cell>
        </row>
        <row r="50">
          <cell r="B50" t="str">
            <v>Sant Boi de Llobregat</v>
          </cell>
          <cell r="C50">
            <v>8200</v>
          </cell>
        </row>
        <row r="51">
          <cell r="B51" t="str">
            <v>Sant Climent de Llobregat</v>
          </cell>
          <cell r="C51">
            <v>8204</v>
          </cell>
        </row>
        <row r="52">
          <cell r="B52" t="str">
            <v>Sant Esteve Sesrovires</v>
          </cell>
          <cell r="C52">
            <v>8208</v>
          </cell>
        </row>
        <row r="53">
          <cell r="B53" t="str">
            <v>Sant Feliu de Llobregat</v>
          </cell>
          <cell r="C53">
            <v>8211</v>
          </cell>
        </row>
        <row r="54">
          <cell r="B54" t="str">
            <v>Sant Joan Despí</v>
          </cell>
          <cell r="C54">
            <v>8217</v>
          </cell>
        </row>
        <row r="55">
          <cell r="B55" t="str">
            <v>Sant Just Desvern</v>
          </cell>
          <cell r="C55">
            <v>8221</v>
          </cell>
        </row>
        <row r="56">
          <cell r="B56" t="str">
            <v>Sant Vicenç dels Horts</v>
          </cell>
          <cell r="C56">
            <v>8263</v>
          </cell>
        </row>
        <row r="57">
          <cell r="B57" t="str">
            <v>Santa Coloma de Cervelló</v>
          </cell>
          <cell r="C57">
            <v>8244</v>
          </cell>
        </row>
        <row r="58">
          <cell r="B58" t="str">
            <v>Torrelles de Llobregat</v>
          </cell>
          <cell r="C58">
            <v>8289</v>
          </cell>
        </row>
        <row r="59">
          <cell r="B59" t="str">
            <v>Vallirana</v>
          </cell>
          <cell r="C59">
            <v>8295</v>
          </cell>
        </row>
        <row r="60">
          <cell r="B60" t="str">
            <v>Viladecans</v>
          </cell>
          <cell r="C60">
            <v>8301</v>
          </cell>
        </row>
        <row r="61">
          <cell r="B61" t="str">
            <v>Badalona</v>
          </cell>
          <cell r="C61">
            <v>8015</v>
          </cell>
        </row>
        <row r="62">
          <cell r="B62" t="str">
            <v>Barcelona</v>
          </cell>
          <cell r="C62">
            <v>8019</v>
          </cell>
        </row>
        <row r="63">
          <cell r="B63" t="str">
            <v>l'Hospitalet de Llobregat</v>
          </cell>
          <cell r="C63">
            <v>8101</v>
          </cell>
        </row>
        <row r="64">
          <cell r="B64" t="str">
            <v>Sant Adrià de Besòs</v>
          </cell>
          <cell r="C64">
            <v>8194</v>
          </cell>
        </row>
        <row r="65">
          <cell r="B65" t="str">
            <v>Santa Coloma de Gramenet</v>
          </cell>
          <cell r="C65">
            <v>8245</v>
          </cell>
        </row>
        <row r="66">
          <cell r="B66" t="str">
            <v>Canyelles</v>
          </cell>
          <cell r="C66">
            <v>8043</v>
          </cell>
        </row>
        <row r="67">
          <cell r="B67" t="str">
            <v>Cubelles</v>
          </cell>
          <cell r="C67">
            <v>8074</v>
          </cell>
        </row>
        <row r="68">
          <cell r="B68" t="str">
            <v>Olivella</v>
          </cell>
          <cell r="C68">
            <v>8148</v>
          </cell>
        </row>
        <row r="69">
          <cell r="B69" t="str">
            <v>Sant Pere de Ribes</v>
          </cell>
          <cell r="C69">
            <v>8231</v>
          </cell>
        </row>
        <row r="70">
          <cell r="B70" t="str">
            <v>Sitges</v>
          </cell>
          <cell r="C70">
            <v>8270</v>
          </cell>
        </row>
        <row r="71">
          <cell r="B71" t="str">
            <v>Vilanova i la Geltrú</v>
          </cell>
          <cell r="C71">
            <v>8307</v>
          </cell>
        </row>
        <row r="72">
          <cell r="B72" t="str">
            <v>Alella</v>
          </cell>
          <cell r="C72">
            <v>8003</v>
          </cell>
        </row>
        <row r="73">
          <cell r="B73" t="str">
            <v>Arenys de Mar</v>
          </cell>
          <cell r="C73">
            <v>8006</v>
          </cell>
        </row>
        <row r="74">
          <cell r="B74" t="str">
            <v>Arenys de Munt</v>
          </cell>
          <cell r="C74">
            <v>8007</v>
          </cell>
        </row>
        <row r="75">
          <cell r="B75" t="str">
            <v>Argentona</v>
          </cell>
          <cell r="C75">
            <v>8009</v>
          </cell>
        </row>
        <row r="76">
          <cell r="B76" t="str">
            <v>Cabrera de Mar</v>
          </cell>
          <cell r="C76">
            <v>8029</v>
          </cell>
        </row>
        <row r="77">
          <cell r="B77" t="str">
            <v>Cabrils</v>
          </cell>
          <cell r="C77">
            <v>8030</v>
          </cell>
        </row>
        <row r="78">
          <cell r="B78" t="str">
            <v>Caldes d'Estrac</v>
          </cell>
          <cell r="C78">
            <v>8032</v>
          </cell>
        </row>
        <row r="79">
          <cell r="B79" t="str">
            <v>Calella</v>
          </cell>
          <cell r="C79">
            <v>8035</v>
          </cell>
        </row>
        <row r="80">
          <cell r="B80" t="str">
            <v>Canet de Mar</v>
          </cell>
          <cell r="C80">
            <v>8040</v>
          </cell>
        </row>
        <row r="81">
          <cell r="B81" t="str">
            <v>Dosrius</v>
          </cell>
          <cell r="C81">
            <v>8075</v>
          </cell>
        </row>
        <row r="82">
          <cell r="B82" t="str">
            <v>el Masnou</v>
          </cell>
          <cell r="C82">
            <v>8118</v>
          </cell>
        </row>
        <row r="83">
          <cell r="B83" t="str">
            <v>Malgrat de Mar</v>
          </cell>
          <cell r="C83">
            <v>8110</v>
          </cell>
        </row>
        <row r="84">
          <cell r="B84" t="str">
            <v>Mataró</v>
          </cell>
          <cell r="C84">
            <v>8121</v>
          </cell>
        </row>
        <row r="85">
          <cell r="B85" t="str">
            <v>Montgat</v>
          </cell>
          <cell r="C85">
            <v>8126</v>
          </cell>
        </row>
        <row r="86">
          <cell r="B86" t="str">
            <v>Òrrius</v>
          </cell>
          <cell r="C86">
            <v>8153</v>
          </cell>
        </row>
        <row r="87">
          <cell r="B87" t="str">
            <v>Palafolls</v>
          </cell>
          <cell r="C87">
            <v>8155</v>
          </cell>
        </row>
        <row r="88">
          <cell r="B88" t="str">
            <v>Pineda de Mar</v>
          </cell>
          <cell r="C88">
            <v>8163</v>
          </cell>
        </row>
        <row r="89">
          <cell r="B89" t="str">
            <v>Premià de Dalt</v>
          </cell>
          <cell r="C89">
            <v>8230</v>
          </cell>
        </row>
        <row r="90">
          <cell r="B90" t="str">
            <v>Premià de Mar</v>
          </cell>
          <cell r="C90">
            <v>8172</v>
          </cell>
        </row>
        <row r="91">
          <cell r="B91" t="str">
            <v>Sant Andreu de Llavaneres</v>
          </cell>
          <cell r="C91">
            <v>8197</v>
          </cell>
        </row>
        <row r="92">
          <cell r="B92" t="str">
            <v>Sant Cebrià de Vallalta</v>
          </cell>
          <cell r="C92">
            <v>8203</v>
          </cell>
        </row>
        <row r="93">
          <cell r="B93" t="str">
            <v>Sant Iscle de Vallalta</v>
          </cell>
          <cell r="C93">
            <v>8193</v>
          </cell>
        </row>
        <row r="94">
          <cell r="B94" t="str">
            <v>Sant Pol de Mar</v>
          </cell>
          <cell r="C94">
            <v>8235</v>
          </cell>
        </row>
        <row r="95">
          <cell r="B95" t="str">
            <v>Sant Vicenç de Montalt</v>
          </cell>
          <cell r="C95">
            <v>8264</v>
          </cell>
        </row>
        <row r="96">
          <cell r="B96" t="str">
            <v>Santa Susanna</v>
          </cell>
          <cell r="C96">
            <v>8261</v>
          </cell>
        </row>
        <row r="97">
          <cell r="B97" t="str">
            <v>Teià</v>
          </cell>
          <cell r="C97">
            <v>8281</v>
          </cell>
        </row>
        <row r="98">
          <cell r="B98" t="str">
            <v>Tiana</v>
          </cell>
          <cell r="C98">
            <v>8282</v>
          </cell>
        </row>
        <row r="99">
          <cell r="B99" t="str">
            <v>Tordera</v>
          </cell>
          <cell r="C99">
            <v>8284</v>
          </cell>
        </row>
        <row r="100">
          <cell r="B100" t="str">
            <v>Vilassar de Dalt</v>
          </cell>
          <cell r="C100">
            <v>8214</v>
          </cell>
        </row>
        <row r="101">
          <cell r="B101" t="str">
            <v>Vilassar de Mar</v>
          </cell>
          <cell r="C101">
            <v>8219</v>
          </cell>
        </row>
        <row r="102">
          <cell r="B102" t="str">
            <v>Badia del Vallès</v>
          </cell>
          <cell r="C102">
            <v>8904</v>
          </cell>
        </row>
        <row r="103">
          <cell r="B103" t="str">
            <v>Barberà del Vallès</v>
          </cell>
          <cell r="C103">
            <v>8252</v>
          </cell>
        </row>
        <row r="104">
          <cell r="B104" t="str">
            <v>Castellar del Vallès</v>
          </cell>
          <cell r="C104">
            <v>8051</v>
          </cell>
        </row>
        <row r="105">
          <cell r="B105" t="str">
            <v>Castellbisbal</v>
          </cell>
          <cell r="C105">
            <v>8054</v>
          </cell>
        </row>
        <row r="106">
          <cell r="B106" t="str">
            <v>Cerdanyola del Vallès</v>
          </cell>
          <cell r="C106">
            <v>8266</v>
          </cell>
        </row>
        <row r="107">
          <cell r="B107" t="str">
            <v>Gallifa</v>
          </cell>
          <cell r="C107">
            <v>8087</v>
          </cell>
        </row>
        <row r="108">
          <cell r="B108" t="str">
            <v>Matadepera</v>
          </cell>
          <cell r="C108">
            <v>8120</v>
          </cell>
        </row>
        <row r="109">
          <cell r="B109" t="str">
            <v>Montcada i Reixac</v>
          </cell>
          <cell r="C109">
            <v>8125</v>
          </cell>
        </row>
        <row r="110">
          <cell r="B110" t="str">
            <v>Palau-solità i Plegamans</v>
          </cell>
          <cell r="C110">
            <v>8156</v>
          </cell>
        </row>
        <row r="111">
          <cell r="B111" t="str">
            <v>Polinyà</v>
          </cell>
          <cell r="C111">
            <v>8167</v>
          </cell>
        </row>
        <row r="112">
          <cell r="B112" t="str">
            <v>Rellinars</v>
          </cell>
          <cell r="C112">
            <v>8179</v>
          </cell>
        </row>
        <row r="113">
          <cell r="B113" t="str">
            <v>Ripollet</v>
          </cell>
          <cell r="C113">
            <v>8180</v>
          </cell>
        </row>
        <row r="114">
          <cell r="B114" t="str">
            <v>Rubí</v>
          </cell>
          <cell r="C114">
            <v>8184</v>
          </cell>
        </row>
        <row r="115">
          <cell r="B115" t="str">
            <v>Sabadell</v>
          </cell>
          <cell r="C115">
            <v>8187</v>
          </cell>
        </row>
        <row r="116">
          <cell r="B116" t="str">
            <v>Sant Cugat del Vallès</v>
          </cell>
          <cell r="C116">
            <v>8205</v>
          </cell>
        </row>
        <row r="117">
          <cell r="B117" t="str">
            <v>Sant Llorenç Savall</v>
          </cell>
          <cell r="C117">
            <v>8223</v>
          </cell>
        </row>
        <row r="118">
          <cell r="B118" t="str">
            <v>Sant Quirze del Vallès</v>
          </cell>
          <cell r="C118">
            <v>8238</v>
          </cell>
        </row>
        <row r="119">
          <cell r="B119" t="str">
            <v>Santa Perpètua de Mogoda</v>
          </cell>
          <cell r="C119">
            <v>8260</v>
          </cell>
        </row>
        <row r="120">
          <cell r="B120" t="str">
            <v>Sentmenat</v>
          </cell>
          <cell r="C120">
            <v>8267</v>
          </cell>
        </row>
        <row r="121">
          <cell r="B121" t="str">
            <v>Terrassa</v>
          </cell>
          <cell r="C121">
            <v>8279</v>
          </cell>
        </row>
        <row r="122">
          <cell r="B122" t="str">
            <v>Ullastrell</v>
          </cell>
          <cell r="C122">
            <v>8290</v>
          </cell>
        </row>
        <row r="123">
          <cell r="B123" t="str">
            <v>Vacarisses</v>
          </cell>
          <cell r="C123">
            <v>8291</v>
          </cell>
        </row>
        <row r="124">
          <cell r="B124" t="str">
            <v>Viladecavalls</v>
          </cell>
          <cell r="C124">
            <v>8300</v>
          </cell>
        </row>
        <row r="125">
          <cell r="B125" t="str">
            <v>Aiguafreda</v>
          </cell>
          <cell r="C125">
            <v>8014</v>
          </cell>
        </row>
        <row r="126">
          <cell r="B126" t="str">
            <v>Bigues i Riells</v>
          </cell>
          <cell r="C126">
            <v>8023</v>
          </cell>
        </row>
        <row r="127">
          <cell r="B127" t="str">
            <v>Caldes de Montbui</v>
          </cell>
          <cell r="C127">
            <v>8033</v>
          </cell>
        </row>
        <row r="128">
          <cell r="B128" t="str">
            <v>Campins</v>
          </cell>
          <cell r="C128">
            <v>8039</v>
          </cell>
        </row>
        <row r="129">
          <cell r="B129" t="str">
            <v>Canovelles</v>
          </cell>
          <cell r="C129">
            <v>8041</v>
          </cell>
        </row>
        <row r="130">
          <cell r="B130" t="str">
            <v>Cànoves i Samalús</v>
          </cell>
          <cell r="C130">
            <v>8042</v>
          </cell>
        </row>
        <row r="131">
          <cell r="B131" t="str">
            <v>Cardedeu</v>
          </cell>
          <cell r="C131">
            <v>8046</v>
          </cell>
        </row>
        <row r="132">
          <cell r="B132" t="str">
            <v>Figaró-Montmany</v>
          </cell>
          <cell r="C132">
            <v>8134</v>
          </cell>
        </row>
        <row r="133">
          <cell r="B133" t="str">
            <v>Fogars de Montclús</v>
          </cell>
          <cell r="C133">
            <v>8081</v>
          </cell>
        </row>
        <row r="134">
          <cell r="B134" t="str">
            <v>Granera</v>
          </cell>
          <cell r="C134">
            <v>8095</v>
          </cell>
        </row>
        <row r="135">
          <cell r="B135" t="str">
            <v>Granollers</v>
          </cell>
          <cell r="C135">
            <v>8096</v>
          </cell>
        </row>
        <row r="136">
          <cell r="B136" t="str">
            <v>Gualba</v>
          </cell>
          <cell r="C136">
            <v>8097</v>
          </cell>
        </row>
        <row r="137">
          <cell r="B137" t="str">
            <v>la Garriga</v>
          </cell>
          <cell r="C137">
            <v>8088</v>
          </cell>
        </row>
        <row r="138">
          <cell r="B138" t="str">
            <v>la Llagosta</v>
          </cell>
          <cell r="C138">
            <v>8105</v>
          </cell>
        </row>
        <row r="139">
          <cell r="B139" t="str">
            <v>la Roca del Vallès</v>
          </cell>
          <cell r="C139">
            <v>8181</v>
          </cell>
        </row>
        <row r="140">
          <cell r="B140" t="str">
            <v>l'Ametlla del Vallès</v>
          </cell>
          <cell r="C140">
            <v>8005</v>
          </cell>
        </row>
        <row r="141">
          <cell r="B141" t="str">
            <v>les Franqueses del Vallès</v>
          </cell>
          <cell r="C141">
            <v>8086</v>
          </cell>
        </row>
        <row r="142">
          <cell r="B142" t="str">
            <v>Lliçà d'Amunt</v>
          </cell>
          <cell r="C142">
            <v>8107</v>
          </cell>
        </row>
        <row r="143">
          <cell r="B143" t="str">
            <v>Lliçà de Vall</v>
          </cell>
          <cell r="C143">
            <v>8108</v>
          </cell>
        </row>
        <row r="144">
          <cell r="B144" t="str">
            <v>Llinars del Vallès</v>
          </cell>
          <cell r="C144">
            <v>8106</v>
          </cell>
        </row>
        <row r="145">
          <cell r="B145" t="str">
            <v>Martorelles</v>
          </cell>
          <cell r="C145">
            <v>8115</v>
          </cell>
        </row>
        <row r="146">
          <cell r="B146" t="str">
            <v>Mollet del Vallès</v>
          </cell>
          <cell r="C146">
            <v>8124</v>
          </cell>
        </row>
        <row r="147">
          <cell r="B147" t="str">
            <v>Montmeló</v>
          </cell>
          <cell r="C147">
            <v>8135</v>
          </cell>
        </row>
        <row r="148">
          <cell r="B148" t="str">
            <v>Montornès del Vallès</v>
          </cell>
          <cell r="C148">
            <v>8136</v>
          </cell>
        </row>
        <row r="149">
          <cell r="B149" t="str">
            <v>Montseny</v>
          </cell>
          <cell r="C149">
            <v>8137</v>
          </cell>
        </row>
        <row r="150">
          <cell r="B150" t="str">
            <v>Parets del Vallès</v>
          </cell>
          <cell r="C150">
            <v>8159</v>
          </cell>
        </row>
        <row r="151">
          <cell r="B151" t="str">
            <v>Sant Antoni de Vilamajor</v>
          </cell>
          <cell r="C151">
            <v>8198</v>
          </cell>
        </row>
        <row r="152">
          <cell r="B152" t="str">
            <v>Sant Celoni</v>
          </cell>
          <cell r="C152">
            <v>8202</v>
          </cell>
        </row>
        <row r="153">
          <cell r="B153" t="str">
            <v>Sant Esteve de Palautordera</v>
          </cell>
          <cell r="C153">
            <v>8207</v>
          </cell>
        </row>
        <row r="154">
          <cell r="B154" t="str">
            <v>Sant Feliu de Codines</v>
          </cell>
          <cell r="C154">
            <v>8210</v>
          </cell>
        </row>
        <row r="155">
          <cell r="B155" t="str">
            <v>Sant Fost de Campsentelles</v>
          </cell>
          <cell r="C155">
            <v>8209</v>
          </cell>
        </row>
        <row r="156">
          <cell r="B156" t="str">
            <v>Sant Pere de Vilamajor</v>
          </cell>
          <cell r="C156">
            <v>8234</v>
          </cell>
        </row>
        <row r="157">
          <cell r="B157" t="str">
            <v>Santa Eulàlia de Ronçana</v>
          </cell>
          <cell r="C157">
            <v>8248</v>
          </cell>
        </row>
        <row r="158">
          <cell r="B158" t="str">
            <v>Santa Maria de Martorelles</v>
          </cell>
          <cell r="C158">
            <v>8256</v>
          </cell>
        </row>
        <row r="159">
          <cell r="B159" t="str">
            <v>Santa Maria de Palautordera</v>
          </cell>
          <cell r="C159">
            <v>8259</v>
          </cell>
        </row>
        <row r="160">
          <cell r="B160" t="str">
            <v>Tagamanent</v>
          </cell>
          <cell r="C160">
            <v>8276</v>
          </cell>
        </row>
        <row r="161">
          <cell r="B161" t="str">
            <v>Vallgorguina</v>
          </cell>
          <cell r="C161">
            <v>8294</v>
          </cell>
        </row>
        <row r="162">
          <cell r="B162" t="str">
            <v>Vallromanes</v>
          </cell>
          <cell r="C162">
            <v>8296</v>
          </cell>
        </row>
        <row r="163">
          <cell r="B163" t="str">
            <v>Vilalba Sasserra</v>
          </cell>
          <cell r="C163">
            <v>8306</v>
          </cell>
        </row>
        <row r="164">
          <cell r="B164" t="str">
            <v>Vilanova del Vallès</v>
          </cell>
          <cell r="C164">
            <v>8902</v>
          </cell>
        </row>
        <row r="165">
          <cell r="B165" t="str">
            <v>Castellcir</v>
          </cell>
          <cell r="C165">
            <v>8055</v>
          </cell>
        </row>
        <row r="166">
          <cell r="B166" t="str">
            <v>Castellterçol</v>
          </cell>
          <cell r="C166">
            <v>8064</v>
          </cell>
        </row>
        <row r="167">
          <cell r="B167" t="str">
            <v>Sant Quirze Safaja</v>
          </cell>
          <cell r="C167">
            <v>8239</v>
          </cell>
        </row>
        <row r="168">
          <cell r="B168">
            <v>1</v>
          </cell>
        </row>
        <row r="169">
          <cell r="B169">
            <v>2</v>
          </cell>
        </row>
        <row r="170">
          <cell r="B170">
            <v>3</v>
          </cell>
        </row>
        <row r="171">
          <cell r="B171">
            <v>4</v>
          </cell>
        </row>
        <row r="172">
          <cell r="B172">
            <v>5</v>
          </cell>
        </row>
        <row r="173">
          <cell r="B173">
            <v>6</v>
          </cell>
        </row>
        <row r="174">
          <cell r="B174">
            <v>7</v>
          </cell>
        </row>
        <row r="175">
          <cell r="B175" t="str">
            <v>ZZ RMB</v>
          </cell>
        </row>
        <row r="176">
          <cell r="B176" t="str">
            <v>AMB</v>
          </cell>
        </row>
        <row r="177">
          <cell r="B177" t="str">
            <v>Valles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Fondos Tarraco"/>
      <sheetName val="Fondos Girona"/>
      <sheetName val="Fondos Lleida"/>
      <sheetName val="Fondos Balears"/>
      <sheetName val="Flujos Tarraco"/>
      <sheetName val="flujos municipis"/>
      <sheetName val="flujos españa"/>
      <sheetName val="Flujos Bcn"/>
      <sheetName val="Fondos bcn"/>
      <sheetName val="Mach fert pest"/>
      <sheetName val="per ha production "/>
      <sheetName val="magrama"/>
      <sheetName val="Areas 4 villages"/>
      <sheetName val="Hoja1"/>
      <sheetName val="Land Uses"/>
      <sheetName val="NPP Valors presos"/>
      <sheetName val="By-Products &amp; NPP"/>
      <sheetName val="scheme"/>
      <sheetName val="springer"/>
      <sheetName val="FARMLAND PRODUCE"/>
      <sheetName val="Flows"/>
      <sheetName val="EROI's"/>
      <sheetName val="Seeds"/>
      <sheetName val="EXCRETA VILLAGE"/>
      <sheetName val="BARNYARD PRODUCE"/>
      <sheetName val="Seed details"/>
      <sheetName val="Càlculs interns"/>
      <sheetName val="Animal Feeding"/>
      <sheetName val="en&amp;nut anim"/>
      <sheetName val="Jaços"/>
      <sheetName val="aport alim anim"/>
      <sheetName val="cons pasto"/>
      <sheetName val="nec diari"/>
      <sheetName val="dia past"/>
      <sheetName val="exc anim"/>
      <sheetName val="CH4"/>
      <sheetName val="humit exc"/>
      <sheetName val="Balanç total fertilització"/>
      <sheetName val="Excreta animal compostada"/>
      <sheetName val="humanure"/>
      <sheetName val="Comparació mètodes"/>
      <sheetName val="Productes per enterrar"/>
      <sheetName val="Necessitats nutrients"/>
      <sheetName val="Disponibilitat de tir"/>
      <sheetName val="Necessitats tir per cultiu"/>
      <sheetName val="Resum necessitats per cultiu"/>
      <sheetName val="Diet and human faeces(n)"/>
      <sheetName val="Diet and human faeces"/>
      <sheetName val="DECIS"/>
      <sheetName val="PROP ALIM ANIM"/>
      <sheetName val="labour 1"/>
      <sheetName val="labour 2"/>
      <sheetName val="labour intensities 1"/>
      <sheetName val="labour intensities 2"/>
      <sheetName val="Bibliography"/>
      <sheetName val="Superfície per cultiu"/>
      <sheetName val="Càlculs interns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8">
          <cell r="U18">
            <v>63.528763521025581</v>
          </cell>
        </row>
      </sheetData>
      <sheetData sheetId="10">
        <row r="3">
          <cell r="AO3">
            <v>375</v>
          </cell>
        </row>
      </sheetData>
      <sheetData sheetId="11" refreshError="1"/>
      <sheetData sheetId="12" refreshError="1"/>
      <sheetData sheetId="13" refreshError="1"/>
      <sheetData sheetId="14">
        <row r="71">
          <cell r="AJ71">
            <v>598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6.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6.bin"/><Relationship Id="rId1" Type="http://schemas.openxmlformats.org/officeDocument/2006/relationships/hyperlink" Target="http://www.ine.es/CA/Wizard.do?WIZARD=1&amp;reqCode=paso1" TargetMode="External"/><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dimension ref="A1:Q4298"/>
  <sheetViews>
    <sheetView zoomScale="115" zoomScaleNormal="115" workbookViewId="0">
      <pane xSplit="4" ySplit="2" topLeftCell="E3" activePane="bottomRight" state="frozen"/>
      <selection pane="topRight" activeCell="E1" sqref="E1"/>
      <selection pane="bottomLeft" activeCell="A3" sqref="A3"/>
      <selection pane="bottomRight" activeCell="H4" sqref="H4"/>
    </sheetView>
  </sheetViews>
  <sheetFormatPr baseColWidth="10" defaultRowHeight="15"/>
  <cols>
    <col min="1" max="1" width="12" style="1209"/>
    <col min="2" max="2" width="13.5" style="1202" bestFit="1" customWidth="1"/>
    <col min="3" max="3" width="5.1640625" style="1241" customWidth="1"/>
    <col min="4" max="4" width="18.6640625" style="1209" bestFit="1" customWidth="1"/>
    <col min="15" max="15" width="18.6640625" style="1252" customWidth="1"/>
    <col min="16" max="16" width="18.6640625" style="498" customWidth="1"/>
    <col min="18" max="18" width="12.33203125" bestFit="1" customWidth="1"/>
  </cols>
  <sheetData>
    <row r="1" spans="1:17">
      <c r="C1" s="1203"/>
      <c r="D1" s="1204"/>
      <c r="E1" s="1594" t="s">
        <v>756</v>
      </c>
      <c r="F1" s="1594"/>
      <c r="G1" s="1594" t="s">
        <v>474</v>
      </c>
      <c r="H1" s="1594"/>
      <c r="I1" s="1594" t="s">
        <v>487</v>
      </c>
      <c r="J1" s="1594"/>
      <c r="K1" s="1594" t="s">
        <v>757</v>
      </c>
      <c r="L1" s="1594"/>
      <c r="M1" s="1594" t="s">
        <v>758</v>
      </c>
      <c r="N1" s="1594"/>
      <c r="O1"/>
      <c r="P1"/>
    </row>
    <row r="2" spans="1:17">
      <c r="B2" s="1210"/>
      <c r="C2" s="1203"/>
      <c r="D2" s="1204" t="s">
        <v>403</v>
      </c>
      <c r="E2">
        <v>1956</v>
      </c>
      <c r="F2">
        <v>2009</v>
      </c>
      <c r="G2">
        <v>1956</v>
      </c>
      <c r="H2">
        <v>2009</v>
      </c>
      <c r="I2">
        <v>1956</v>
      </c>
      <c r="J2">
        <v>2009</v>
      </c>
      <c r="K2">
        <v>1956</v>
      </c>
      <c r="L2">
        <v>2009</v>
      </c>
      <c r="M2">
        <v>1956</v>
      </c>
      <c r="N2">
        <v>2009</v>
      </c>
      <c r="O2" s="1215" t="s">
        <v>716</v>
      </c>
      <c r="P2" s="458" t="s">
        <v>496</v>
      </c>
    </row>
    <row r="3" spans="1:17">
      <c r="B3" s="1222">
        <v>8013</v>
      </c>
      <c r="C3" s="1223">
        <v>1</v>
      </c>
      <c r="D3" s="696" t="s">
        <v>79</v>
      </c>
      <c r="E3" s="1277">
        <f>+'DB56'!BI3</f>
        <v>0.69348372808038772</v>
      </c>
      <c r="F3" s="1277">
        <f>+'DB09'!BI3</f>
        <v>0.43286118258361378</v>
      </c>
      <c r="G3" s="1277">
        <f>+'DB56'!BK3</f>
        <v>0.42291856256716515</v>
      </c>
      <c r="H3" s="1277">
        <f>+'DB09'!BK3</f>
        <v>0.10808778531104714</v>
      </c>
      <c r="I3" s="1277">
        <f>+'DB56'!BX3</f>
        <v>0.73240980946121936</v>
      </c>
      <c r="J3" s="1277">
        <f>+'DB09'!BX3</f>
        <v>0.66288030643022533</v>
      </c>
      <c r="K3" s="1385">
        <f>E3*G3/0.742</f>
        <v>0.39526568927692235</v>
      </c>
      <c r="L3" s="1385">
        <f>F3*H3/0.742</f>
        <v>6.3055264922619439E-2</v>
      </c>
      <c r="M3" s="1385">
        <f>+E3*G3*I3/K3</f>
        <v>0.54344807862022482</v>
      </c>
      <c r="N3" s="1385">
        <f>+F3*H3*J3/L3</f>
        <v>0.49185718737122719</v>
      </c>
      <c r="O3" s="1226">
        <v>6.5175879999999999</v>
      </c>
      <c r="P3" s="471">
        <f>+VLOOKUP($B3,[16]Resum!$B:$L,10,FALSE)</f>
        <v>5.5329610000000002</v>
      </c>
      <c r="Q3" s="1284">
        <f>+(P3-O3)/O3</f>
        <v>-0.15107229852515988</v>
      </c>
    </row>
    <row r="4" spans="1:17">
      <c r="B4" s="1222">
        <v>8058</v>
      </c>
      <c r="C4" s="1223">
        <v>1</v>
      </c>
      <c r="D4" s="696" t="s">
        <v>82</v>
      </c>
      <c r="E4" s="1277">
        <f>+'DB56'!BI4</f>
        <v>0.66202452523248234</v>
      </c>
      <c r="F4" s="1277">
        <f>+'DB09'!BI4</f>
        <v>0.52489252992685587</v>
      </c>
      <c r="G4" s="1277">
        <f>+'DB56'!BK4</f>
        <v>0.38418548874133862</v>
      </c>
      <c r="H4" s="1277">
        <f>+'DB09'!BK4</f>
        <v>0.26452930145535841</v>
      </c>
      <c r="I4" s="1277">
        <f>+'DB56'!BX4</f>
        <v>0.76880832035833624</v>
      </c>
      <c r="J4" s="1277">
        <f>+'DB09'!BX4</f>
        <v>0.67913072794187979</v>
      </c>
      <c r="K4" s="1385">
        <f t="shared" ref="K4:K67" si="0">E4*G4/0.742</f>
        <v>0.34277657113907534</v>
      </c>
      <c r="L4" s="1385">
        <f t="shared" ref="L4:L67" si="1">F4*H4/0.742</f>
        <v>0.18712864458313611</v>
      </c>
      <c r="M4" s="1385">
        <f t="shared" ref="M4:M67" si="2">+E4*G4*I4/K4</f>
        <v>0.57045577370588541</v>
      </c>
      <c r="N4" s="1385">
        <f t="shared" ref="N4:N67" si="3">+F4*H4*J4/L4</f>
        <v>0.50391500013287482</v>
      </c>
      <c r="O4" s="1226">
        <v>6.223319</v>
      </c>
      <c r="P4" s="471">
        <f>+VLOOKUP($B4,[16]Resum!$B:$L,10,FALSE)</f>
        <v>5.4757199999999999</v>
      </c>
      <c r="Q4" s="1284">
        <f t="shared" ref="Q4:Q67" si="4">+(P4-O4)/O4</f>
        <v>-0.1201286644634479</v>
      </c>
    </row>
    <row r="5" spans="1:17">
      <c r="B5" s="1222">
        <v>8065</v>
      </c>
      <c r="C5" s="1223">
        <v>1</v>
      </c>
      <c r="D5" s="696" t="s">
        <v>85</v>
      </c>
      <c r="E5" s="1277">
        <f>+'DB56'!BI5</f>
        <v>0.6392947849671804</v>
      </c>
      <c r="F5" s="1277">
        <f>+'DB09'!BI5</f>
        <v>0.33689805818253671</v>
      </c>
      <c r="G5" s="1277">
        <f>+'DB56'!BK5</f>
        <v>0.40765629495566835</v>
      </c>
      <c r="H5" s="1277">
        <f>+'DB09'!BK5</f>
        <v>0.27874195244116623</v>
      </c>
      <c r="I5" s="1277">
        <f>+'DB56'!BX5</f>
        <v>0.69942740760663458</v>
      </c>
      <c r="J5" s="1277">
        <f>+'DB09'!BX5</f>
        <v>0.60129356792866451</v>
      </c>
      <c r="K5" s="1385">
        <f t="shared" si="0"/>
        <v>0.35122984288975939</v>
      </c>
      <c r="L5" s="1385">
        <f t="shared" si="1"/>
        <v>0.12656013815557668</v>
      </c>
      <c r="M5" s="1385">
        <f t="shared" si="2"/>
        <v>0.51897513644412285</v>
      </c>
      <c r="N5" s="1385">
        <f t="shared" si="3"/>
        <v>0.44615982740306909</v>
      </c>
      <c r="O5" s="1226">
        <v>5.7970430000000004</v>
      </c>
      <c r="P5" s="471">
        <f>+VLOOKUP($B5,[16]Resum!$B:$L,10,FALSE)</f>
        <v>5.5216690000000002</v>
      </c>
      <c r="Q5" s="1284">
        <f t="shared" si="4"/>
        <v>-4.7502493943895226E-2</v>
      </c>
    </row>
    <row r="6" spans="1:17">
      <c r="B6" s="1222">
        <v>8164</v>
      </c>
      <c r="C6" s="1223">
        <v>1</v>
      </c>
      <c r="D6" s="696" t="s">
        <v>88</v>
      </c>
      <c r="E6" s="1277">
        <f>+'DB56'!BI6</f>
        <v>0.66352876264328409</v>
      </c>
      <c r="F6" s="1277">
        <f>+'DB09'!BI6</f>
        <v>0.2752221984448715</v>
      </c>
      <c r="G6" s="1277">
        <f>+'DB56'!BK6</f>
        <v>0.42213780022694136</v>
      </c>
      <c r="H6" s="1277">
        <f>+'DB09'!BK6</f>
        <v>0.28129308113777984</v>
      </c>
      <c r="I6" s="1277">
        <f>+'DB56'!BX6</f>
        <v>0.58295231270322667</v>
      </c>
      <c r="J6" s="1277">
        <f>+'DB09'!BX6</f>
        <v>0.47215886926937217</v>
      </c>
      <c r="K6" s="1385">
        <f t="shared" si="0"/>
        <v>0.37749403268132115</v>
      </c>
      <c r="L6" s="1385">
        <f t="shared" si="1"/>
        <v>0.10433706226155173</v>
      </c>
      <c r="M6" s="1385">
        <f t="shared" si="2"/>
        <v>0.43255061602579414</v>
      </c>
      <c r="N6" s="1385">
        <f t="shared" si="3"/>
        <v>0.35034188099787417</v>
      </c>
      <c r="O6" s="1226">
        <v>5.3505479999999999</v>
      </c>
      <c r="P6" s="471">
        <f>+VLOOKUP($B6,[16]Resum!$B:$L,10,FALSE)</f>
        <v>4.8695969999999997</v>
      </c>
      <c r="Q6" s="1284">
        <f t="shared" si="4"/>
        <v>-8.9888175940109338E-2</v>
      </c>
    </row>
    <row r="7" spans="1:17">
      <c r="A7" s="1234"/>
      <c r="B7" s="1222">
        <v>8085</v>
      </c>
      <c r="C7" s="1223">
        <v>1</v>
      </c>
      <c r="D7" s="696" t="s">
        <v>91</v>
      </c>
      <c r="E7" s="1277">
        <f>+'DB56'!BI7</f>
        <v>0.6216237076945057</v>
      </c>
      <c r="F7" s="1277">
        <f>+'DB09'!BI7</f>
        <v>0.33932432052409234</v>
      </c>
      <c r="G7" s="1277">
        <f>+'DB56'!BK7</f>
        <v>0.39519495981262892</v>
      </c>
      <c r="H7" s="1277">
        <f>+'DB09'!BK7</f>
        <v>0.3172764672112704</v>
      </c>
      <c r="I7" s="1277">
        <f>+'DB56'!BX7</f>
        <v>0.65255593297443548</v>
      </c>
      <c r="J7" s="1277">
        <f>+'DB09'!BX7</f>
        <v>0.59055214122865063</v>
      </c>
      <c r="K7" s="1385">
        <f t="shared" si="0"/>
        <v>0.331081612103649</v>
      </c>
      <c r="L7" s="1385">
        <f t="shared" si="1"/>
        <v>0.14509382972338111</v>
      </c>
      <c r="M7" s="1385">
        <f t="shared" si="2"/>
        <v>0.48419650226703115</v>
      </c>
      <c r="N7" s="1385">
        <f t="shared" si="3"/>
        <v>0.43818968879165882</v>
      </c>
      <c r="O7" s="1226">
        <v>6.2204829999999998</v>
      </c>
      <c r="P7" s="471">
        <f>+VLOOKUP($B7,[16]Resum!$B:$L,10,FALSE)</f>
        <v>5.9976580000000004</v>
      </c>
      <c r="Q7" s="1284">
        <f t="shared" si="4"/>
        <v>-3.5821173371906878E-2</v>
      </c>
    </row>
    <row r="8" spans="1:17">
      <c r="B8" s="1222">
        <v>8091</v>
      </c>
      <c r="C8" s="1223">
        <v>1</v>
      </c>
      <c r="D8" s="696" t="s">
        <v>95</v>
      </c>
      <c r="E8" s="1277">
        <f>+'DB56'!BI8</f>
        <v>0.75456867708481412</v>
      </c>
      <c r="F8" s="1277">
        <f>+'DB09'!BI8</f>
        <v>0.66569779585639588</v>
      </c>
      <c r="G8" s="1277">
        <f>+'DB56'!BK8</f>
        <v>0.42071039420037848</v>
      </c>
      <c r="H8" s="1277">
        <f>+'DB09'!BK8</f>
        <v>0.33953375668823316</v>
      </c>
      <c r="I8" s="1277">
        <f>+'DB56'!BX8</f>
        <v>0.7134937657651037</v>
      </c>
      <c r="J8" s="1277">
        <f>+'DB09'!BX8</f>
        <v>0.60005198450847064</v>
      </c>
      <c r="K8" s="1385">
        <f t="shared" si="0"/>
        <v>0.42783677302912432</v>
      </c>
      <c r="L8" s="1385">
        <f t="shared" si="1"/>
        <v>0.30461842782506554</v>
      </c>
      <c r="M8" s="1385">
        <f t="shared" si="2"/>
        <v>0.52941237419770704</v>
      </c>
      <c r="N8" s="1385">
        <f t="shared" si="3"/>
        <v>0.4452385725052852</v>
      </c>
      <c r="O8" s="1226">
        <v>6.3946740000000002</v>
      </c>
      <c r="P8" s="471">
        <f>+VLOOKUP($B8,[16]Resum!$B:$L,10,FALSE)</f>
        <v>5.0946730000000002</v>
      </c>
      <c r="Q8" s="1284">
        <f t="shared" si="4"/>
        <v>-0.20329433525461968</v>
      </c>
    </row>
    <row r="9" spans="1:17">
      <c r="B9" s="1222">
        <v>8094</v>
      </c>
      <c r="C9" s="1223">
        <v>1</v>
      </c>
      <c r="D9" s="696" t="s">
        <v>98</v>
      </c>
      <c r="E9" s="1277">
        <f>+'DB56'!BI9</f>
        <v>0.60169674180652066</v>
      </c>
      <c r="F9" s="1277">
        <f>+'DB09'!BI9</f>
        <v>0.26932526821200453</v>
      </c>
      <c r="G9" s="1277">
        <f>+'DB56'!BK9</f>
        <v>0.46574214387203844</v>
      </c>
      <c r="H9" s="1277">
        <f>+'DB09'!BK9</f>
        <v>0.15744743265350136</v>
      </c>
      <c r="I9" s="1277">
        <f>+'DB56'!BX9</f>
        <v>0.453729620165503</v>
      </c>
      <c r="J9" s="1277">
        <f>+'DB09'!BX9</f>
        <v>0.28838167125489533</v>
      </c>
      <c r="K9" s="1385">
        <f t="shared" si="0"/>
        <v>0.37767591710214193</v>
      </c>
      <c r="L9" s="1385">
        <f t="shared" si="1"/>
        <v>5.7149018906598084E-2</v>
      </c>
      <c r="M9" s="1385">
        <f t="shared" si="2"/>
        <v>0.33666737816280329</v>
      </c>
      <c r="N9" s="1385">
        <f t="shared" si="3"/>
        <v>0.21397920007113233</v>
      </c>
      <c r="O9" s="1226">
        <v>4.7759830000000001</v>
      </c>
      <c r="P9" s="471">
        <f>+VLOOKUP($B9,[16]Resum!$B:$L,10,FALSE)</f>
        <v>2.6712850000000001</v>
      </c>
      <c r="Q9" s="1284">
        <f t="shared" si="4"/>
        <v>-0.44068372940188438</v>
      </c>
    </row>
    <row r="10" spans="1:17">
      <c r="B10" s="1222">
        <v>8027</v>
      </c>
      <c r="C10" s="1223">
        <v>1</v>
      </c>
      <c r="D10" s="696" t="s">
        <v>100</v>
      </c>
      <c r="E10" s="1277">
        <f>+'DB56'!BI10</f>
        <v>0.56734525901130861</v>
      </c>
      <c r="F10" s="1277">
        <f>+'DB09'!BI10</f>
        <v>9.4639499149677314E-2</v>
      </c>
      <c r="G10" s="1277">
        <f>+'DB56'!BK10</f>
        <v>0.43595732135996929</v>
      </c>
      <c r="H10" s="1277">
        <f>+'DB09'!BK10</f>
        <v>0.10369864878105158</v>
      </c>
      <c r="I10" s="1277">
        <f>+'DB56'!BX10</f>
        <v>0.41178166885711659</v>
      </c>
      <c r="J10" s="1277">
        <f>+'DB09'!BX10</f>
        <v>0.35425030835280524</v>
      </c>
      <c r="K10" s="1385">
        <f t="shared" si="0"/>
        <v>0.33334005310626424</v>
      </c>
      <c r="L10" s="1385">
        <f t="shared" si="1"/>
        <v>1.322639916864827E-2</v>
      </c>
      <c r="M10" s="1385">
        <f t="shared" si="2"/>
        <v>0.30554199829198053</v>
      </c>
      <c r="N10" s="1385">
        <f t="shared" si="3"/>
        <v>0.26285372879778152</v>
      </c>
      <c r="O10" s="1226">
        <v>3.5618159999999999</v>
      </c>
      <c r="P10" s="471">
        <f>+VLOOKUP($B10,[16]Resum!$B:$L,10,FALSE)</f>
        <v>2.451641</v>
      </c>
      <c r="Q10" s="1284">
        <f t="shared" si="4"/>
        <v>-0.31168791425497555</v>
      </c>
    </row>
    <row r="11" spans="1:17">
      <c r="B11" s="1222">
        <v>8122</v>
      </c>
      <c r="C11" s="1223">
        <v>1</v>
      </c>
      <c r="D11" s="696" t="s">
        <v>103</v>
      </c>
      <c r="E11" s="1277">
        <f>+'DB56'!BI11</f>
        <v>0.72349236032587194</v>
      </c>
      <c r="F11" s="1277">
        <f>+'DB09'!BI11</f>
        <v>0.61640877360992108</v>
      </c>
      <c r="G11" s="1277">
        <f>+'DB56'!BK11</f>
        <v>0.34567448744859769</v>
      </c>
      <c r="H11" s="1277">
        <f>+'DB09'!BK11</f>
        <v>0.41609162564800345</v>
      </c>
      <c r="I11" s="1277">
        <f>+'DB56'!BX11</f>
        <v>0.66678062353082856</v>
      </c>
      <c r="J11" s="1277">
        <f>+'DB09'!BX11</f>
        <v>0.5851229717792672</v>
      </c>
      <c r="K11" s="1385">
        <f t="shared" si="0"/>
        <v>0.33705235960730717</v>
      </c>
      <c r="L11" s="1385">
        <f t="shared" si="1"/>
        <v>0.34566378527633984</v>
      </c>
      <c r="M11" s="1385">
        <f t="shared" si="2"/>
        <v>0.49475122265987476</v>
      </c>
      <c r="N11" s="1385">
        <f t="shared" si="3"/>
        <v>0.43416124506021625</v>
      </c>
      <c r="O11" s="1226">
        <v>7.1263629999999996</v>
      </c>
      <c r="P11" s="471">
        <f>+VLOOKUP($B11,[16]Resum!$B:$L,10,FALSE)</f>
        <v>6.4101059999999999</v>
      </c>
      <c r="Q11" s="1284">
        <f t="shared" si="4"/>
        <v>-0.10050807122791805</v>
      </c>
    </row>
    <row r="12" spans="1:17">
      <c r="B12" s="1222">
        <v>8145</v>
      </c>
      <c r="C12" s="1223">
        <v>1</v>
      </c>
      <c r="D12" s="696" t="s">
        <v>106</v>
      </c>
      <c r="E12" s="1277">
        <f>+'DB56'!BI12</f>
        <v>0.69140989419401111</v>
      </c>
      <c r="F12" s="1277">
        <f>+'DB09'!BI12</f>
        <v>0.4776873266239211</v>
      </c>
      <c r="G12" s="1277">
        <f>+'DB56'!BK12</f>
        <v>0.36902695380778966</v>
      </c>
      <c r="H12" s="1277">
        <f>+'DB09'!BK12</f>
        <v>0.27674973145301857</v>
      </c>
      <c r="I12" s="1277">
        <f>+'DB56'!BX12</f>
        <v>0.70672310819259621</v>
      </c>
      <c r="J12" s="1277">
        <f>+'DB09'!BX12</f>
        <v>0.62971848983662271</v>
      </c>
      <c r="K12" s="1385">
        <f t="shared" si="0"/>
        <v>0.34386642464552841</v>
      </c>
      <c r="L12" s="1385">
        <f t="shared" si="1"/>
        <v>0.17816689940927297</v>
      </c>
      <c r="M12" s="1385">
        <f t="shared" si="2"/>
        <v>0.52438854627890641</v>
      </c>
      <c r="N12" s="1385">
        <f t="shared" si="3"/>
        <v>0.46725111945877401</v>
      </c>
      <c r="O12" s="1226">
        <v>6.8069850000000001</v>
      </c>
      <c r="P12" s="471">
        <f>+VLOOKUP($B12,[16]Resum!$B:$L,10,FALSE)</f>
        <v>5.0936570000000003</v>
      </c>
      <c r="Q12" s="1284">
        <f t="shared" si="4"/>
        <v>-0.25170145078915257</v>
      </c>
    </row>
    <row r="13" spans="1:17">
      <c r="B13" s="1222">
        <v>8146</v>
      </c>
      <c r="C13" s="1223">
        <v>1</v>
      </c>
      <c r="D13" s="696" t="s">
        <v>107</v>
      </c>
      <c r="E13" s="1277">
        <f>+'DB56'!BI13</f>
        <v>0.82827771024744234</v>
      </c>
      <c r="F13" s="1277">
        <f>+'DB09'!BI13</f>
        <v>0.89099752793870968</v>
      </c>
      <c r="G13" s="1277">
        <f>+'DB56'!BK13</f>
        <v>0.32339404923553616</v>
      </c>
      <c r="H13" s="1277">
        <f>+'DB09'!BK13</f>
        <v>0.12367434780818219</v>
      </c>
      <c r="I13" s="1277">
        <f>+'DB56'!BX13</f>
        <v>0.53128501803479511</v>
      </c>
      <c r="J13" s="1277">
        <f>+'DB09'!BX13</f>
        <v>0.45188090695399297</v>
      </c>
      <c r="K13" s="1385">
        <f t="shared" si="0"/>
        <v>0.36099741591436457</v>
      </c>
      <c r="L13" s="1385">
        <f t="shared" si="1"/>
        <v>0.14850881154517859</v>
      </c>
      <c r="M13" s="1385">
        <f t="shared" si="2"/>
        <v>0.394213483381818</v>
      </c>
      <c r="N13" s="1385">
        <f t="shared" si="3"/>
        <v>0.33529563295986275</v>
      </c>
      <c r="O13" s="1226">
        <v>6.9447890000000001</v>
      </c>
      <c r="P13" s="471">
        <f>+VLOOKUP($B13,[16]Resum!$B:$L,10,FALSE)</f>
        <v>6.3740860000000001</v>
      </c>
      <c r="Q13" s="1284">
        <f t="shared" si="4"/>
        <v>-8.2177154698292482E-2</v>
      </c>
    </row>
    <row r="14" spans="1:17">
      <c r="B14" s="1222">
        <v>8154</v>
      </c>
      <c r="C14" s="1223">
        <v>1</v>
      </c>
      <c r="D14" s="696" t="s">
        <v>110</v>
      </c>
      <c r="E14" s="1277">
        <f>+'DB56'!BI14</f>
        <v>0.63051781590964484</v>
      </c>
      <c r="F14" s="1277">
        <f>+'DB09'!BI14</f>
        <v>0.2925558710156182</v>
      </c>
      <c r="G14" s="1277">
        <f>+'DB56'!BK14</f>
        <v>0.40882544186992259</v>
      </c>
      <c r="H14" s="1277">
        <f>+'DB09'!BK14</f>
        <v>0.29849243806570758</v>
      </c>
      <c r="I14" s="1277">
        <f>+'DB56'!BX14</f>
        <v>0.56232465328610948</v>
      </c>
      <c r="J14" s="1277">
        <f>+'DB09'!BX14</f>
        <v>0.48081734043456015</v>
      </c>
      <c r="K14" s="1385">
        <f t="shared" si="0"/>
        <v>0.34740124622118473</v>
      </c>
      <c r="L14" s="1385">
        <f t="shared" si="1"/>
        <v>0.11768964314001153</v>
      </c>
      <c r="M14" s="1385">
        <f t="shared" si="2"/>
        <v>0.41724489273829324</v>
      </c>
      <c r="N14" s="1385">
        <f t="shared" si="3"/>
        <v>0.3567664666024436</v>
      </c>
      <c r="O14" s="1226">
        <v>5.7434710000000004</v>
      </c>
      <c r="P14" s="471">
        <f>+VLOOKUP($B14,[16]Resum!$B:$L,10,FALSE)</f>
        <v>3.4045139999999998</v>
      </c>
      <c r="Q14" s="1284">
        <f t="shared" si="4"/>
        <v>-0.40723753980824495</v>
      </c>
    </row>
    <row r="15" spans="1:17">
      <c r="B15" s="1222">
        <v>8168</v>
      </c>
      <c r="C15" s="1223">
        <v>1</v>
      </c>
      <c r="D15" s="696" t="s">
        <v>112</v>
      </c>
      <c r="E15" s="1277">
        <f>+'DB56'!BI15</f>
        <v>0.77029622552284527</v>
      </c>
      <c r="F15" s="1277">
        <f>+'DB09'!BI15</f>
        <v>0.76033160789002507</v>
      </c>
      <c r="G15" s="1277">
        <f>+'DB56'!BK15</f>
        <v>0.32750332949084615</v>
      </c>
      <c r="H15" s="1277">
        <f>+'DB09'!BK15</f>
        <v>0.23202596163052072</v>
      </c>
      <c r="I15" s="1277">
        <f>+'DB56'!BX15</f>
        <v>0.66066332260998517</v>
      </c>
      <c r="J15" s="1277">
        <f>+'DB09'!BX15</f>
        <v>0.53662557445605041</v>
      </c>
      <c r="K15" s="1385">
        <f t="shared" si="0"/>
        <v>0.33999269346760586</v>
      </c>
      <c r="L15" s="1385">
        <f t="shared" si="1"/>
        <v>0.23775831870453246</v>
      </c>
      <c r="M15" s="1385">
        <f t="shared" si="2"/>
        <v>0.49021218537660899</v>
      </c>
      <c r="N15" s="1385">
        <f t="shared" si="3"/>
        <v>0.3981761762463894</v>
      </c>
      <c r="O15" s="1226">
        <v>7.2457659999999997</v>
      </c>
      <c r="P15" s="471">
        <f>+VLOOKUP($B15,[16]Resum!$B:$L,10,FALSE)</f>
        <v>6.8897240000000002</v>
      </c>
      <c r="Q15" s="1284">
        <f t="shared" si="4"/>
        <v>-4.9137937935064359E-2</v>
      </c>
    </row>
    <row r="16" spans="1:17">
      <c r="B16" s="1222">
        <v>8174</v>
      </c>
      <c r="C16" s="1223">
        <v>1</v>
      </c>
      <c r="D16" s="696" t="s">
        <v>114</v>
      </c>
      <c r="E16" s="1277">
        <f>+'DB56'!BI16</f>
        <v>0.61655997997450118</v>
      </c>
      <c r="F16" s="1277">
        <f>+'DB09'!BI16</f>
        <v>7.374263273025837E-2</v>
      </c>
      <c r="G16" s="1277">
        <f>+'DB56'!BK16</f>
        <v>0.33465733939517617</v>
      </c>
      <c r="H16" s="1277">
        <f>+'DB09'!BK16</f>
        <v>9.2317855659756212E-2</v>
      </c>
      <c r="I16" s="1277">
        <f>+'DB56'!BX16</f>
        <v>0.3314237674730231</v>
      </c>
      <c r="J16" s="1277">
        <f>+'DB09'!BX16</f>
        <v>0.26484987897297602</v>
      </c>
      <c r="K16" s="1385">
        <f t="shared" si="0"/>
        <v>0.2780812971372098</v>
      </c>
      <c r="L16" s="1385">
        <f t="shared" si="1"/>
        <v>9.1748810301380147E-3</v>
      </c>
      <c r="M16" s="1385">
        <f t="shared" si="2"/>
        <v>0.2459164354649831</v>
      </c>
      <c r="N16" s="1385">
        <f t="shared" si="3"/>
        <v>0.1965186101979482</v>
      </c>
      <c r="O16" s="1226">
        <v>2.617388</v>
      </c>
      <c r="P16" s="471">
        <f>+VLOOKUP($B16,[16]Resum!$B:$L,10,FALSE)</f>
        <v>1.719681</v>
      </c>
      <c r="Q16" s="1284">
        <f t="shared" si="4"/>
        <v>-0.34297819047080524</v>
      </c>
    </row>
    <row r="17" spans="2:17">
      <c r="B17" s="1222">
        <v>8206</v>
      </c>
      <c r="C17" s="1223">
        <v>1</v>
      </c>
      <c r="D17" s="696" t="s">
        <v>115</v>
      </c>
      <c r="E17" s="1277">
        <f>+'DB56'!BI17</f>
        <v>0.55603356220820888</v>
      </c>
      <c r="F17" s="1277">
        <f>+'DB09'!BI17</f>
        <v>0.10905385750354188</v>
      </c>
      <c r="G17" s="1277">
        <f>+'DB56'!BK17</f>
        <v>0.46819556979635918</v>
      </c>
      <c r="H17" s="1277">
        <f>+'DB09'!BK17</f>
        <v>0.21689440157424808</v>
      </c>
      <c r="I17" s="1277">
        <f>+'DB56'!BX17</f>
        <v>0.39991304994917082</v>
      </c>
      <c r="J17" s="1277">
        <f>+'DB09'!BX17</f>
        <v>0.41860124491580325</v>
      </c>
      <c r="K17" s="1385">
        <f t="shared" si="0"/>
        <v>0.35085235914281898</v>
      </c>
      <c r="L17" s="1385">
        <f t="shared" si="1"/>
        <v>3.1877589167916498E-2</v>
      </c>
      <c r="M17" s="1385">
        <f t="shared" si="2"/>
        <v>0.29673548306228476</v>
      </c>
      <c r="N17" s="1385">
        <f t="shared" si="3"/>
        <v>0.31060212372752599</v>
      </c>
      <c r="O17" s="1226">
        <v>5.4158489999999997</v>
      </c>
      <c r="P17" s="471">
        <f>+VLOOKUP($B17,[16]Resum!$B:$L,10,FALSE)</f>
        <v>3.9813100000000001</v>
      </c>
      <c r="Q17" s="1284">
        <f t="shared" si="4"/>
        <v>-0.26487795357662292</v>
      </c>
    </row>
    <row r="18" spans="2:17">
      <c r="B18" s="1222">
        <v>8222</v>
      </c>
      <c r="C18" s="1223">
        <v>1</v>
      </c>
      <c r="D18" s="696" t="s">
        <v>118</v>
      </c>
      <c r="E18" s="1277">
        <f>+'DB56'!BI18</f>
        <v>0.61001165720812589</v>
      </c>
      <c r="F18" s="1277">
        <f>+'DB09'!BI18</f>
        <v>0.30398696571859046</v>
      </c>
      <c r="G18" s="1277">
        <f>+'DB56'!BK18</f>
        <v>0.39302653800683518</v>
      </c>
      <c r="H18" s="1277">
        <f>+'DB09'!BK18</f>
        <v>0.26896792335092212</v>
      </c>
      <c r="I18" s="1277">
        <f>+'DB56'!BX18</f>
        <v>0.64453947062830874</v>
      </c>
      <c r="J18" s="1277">
        <f>+'DB09'!BX18</f>
        <v>0.70088243169573694</v>
      </c>
      <c r="K18" s="1385">
        <f t="shared" si="0"/>
        <v>0.32311424498156605</v>
      </c>
      <c r="L18" s="1385">
        <f t="shared" si="1"/>
        <v>0.11019237586937633</v>
      </c>
      <c r="M18" s="1385">
        <f t="shared" si="2"/>
        <v>0.4782482872062051</v>
      </c>
      <c r="N18" s="1385">
        <f t="shared" si="3"/>
        <v>0.52005476431823672</v>
      </c>
      <c r="O18" s="1226">
        <v>6.2527970000000002</v>
      </c>
      <c r="P18" s="471">
        <f>+VLOOKUP($B18,[16]Resum!$B:$L,10,FALSE)</f>
        <v>4.3296029999999996</v>
      </c>
      <c r="Q18" s="1284">
        <f t="shared" si="4"/>
        <v>-0.30757339475437961</v>
      </c>
    </row>
    <row r="19" spans="2:17">
      <c r="B19" s="1222">
        <v>8227</v>
      </c>
      <c r="C19" s="1223">
        <v>1</v>
      </c>
      <c r="D19" s="696" t="s">
        <v>120</v>
      </c>
      <c r="E19" s="1277">
        <f>+'DB56'!BI19</f>
        <v>0.66116892950289619</v>
      </c>
      <c r="F19" s="1277">
        <f>+'DB09'!BI19</f>
        <v>0.35287680831098606</v>
      </c>
      <c r="G19" s="1277">
        <f>+'DB56'!BK19</f>
        <v>0.40705133426566736</v>
      </c>
      <c r="H19" s="1277">
        <f>+'DB09'!BK19</f>
        <v>0.29605450420320412</v>
      </c>
      <c r="I19" s="1277">
        <f>+'DB56'!BX19</f>
        <v>0.67137551975202747</v>
      </c>
      <c r="J19" s="1277">
        <f>+'DB09'!BX19</f>
        <v>0.59882082394035385</v>
      </c>
      <c r="K19" s="1385">
        <f t="shared" si="0"/>
        <v>0.36270848373201731</v>
      </c>
      <c r="L19" s="1385">
        <f t="shared" si="1"/>
        <v>0.1407961840017764</v>
      </c>
      <c r="M19" s="1385">
        <f t="shared" si="2"/>
        <v>0.49816063565600438</v>
      </c>
      <c r="N19" s="1385">
        <f t="shared" si="3"/>
        <v>0.44432505136374256</v>
      </c>
      <c r="O19" s="1226">
        <v>6.4052889999999998</v>
      </c>
      <c r="P19" s="471">
        <f>+VLOOKUP($B19,[16]Resum!$B:$L,10,FALSE)</f>
        <v>6.0297090000000004</v>
      </c>
      <c r="Q19" s="1284">
        <f t="shared" si="4"/>
        <v>-5.8635917910963793E-2</v>
      </c>
    </row>
    <row r="20" spans="2:17">
      <c r="B20" s="1222">
        <v>8232</v>
      </c>
      <c r="C20" s="1223">
        <v>1</v>
      </c>
      <c r="D20" s="696" t="s">
        <v>123</v>
      </c>
      <c r="E20" s="1277">
        <f>+'DB56'!BI20</f>
        <v>0.64352981480761462</v>
      </c>
      <c r="F20" s="1277">
        <f>+'DB09'!BI20</f>
        <v>0.38923122613491412</v>
      </c>
      <c r="G20" s="1277">
        <f>+'DB56'!BK20</f>
        <v>0.47593084061307894</v>
      </c>
      <c r="H20" s="1277">
        <f>+'DB09'!BK20</f>
        <v>0.39650083947966258</v>
      </c>
      <c r="I20" s="1277">
        <f>+'DB56'!BX20</f>
        <v>0.66068258827290505</v>
      </c>
      <c r="J20" s="1277">
        <f>+'DB09'!BX20</f>
        <v>0.64754618396790131</v>
      </c>
      <c r="K20" s="1385">
        <f t="shared" si="0"/>
        <v>0.41277046593122241</v>
      </c>
      <c r="L20" s="1385">
        <f t="shared" si="1"/>
        <v>0.20799259826710489</v>
      </c>
      <c r="M20" s="1385">
        <f t="shared" si="2"/>
        <v>0.49022648049849554</v>
      </c>
      <c r="N20" s="1385">
        <f t="shared" si="3"/>
        <v>0.48047926850418277</v>
      </c>
      <c r="O20" s="1226">
        <v>5.9166790000000002</v>
      </c>
      <c r="P20" s="471">
        <f>+VLOOKUP($B20,[16]Resum!$B:$L,10,FALSE)</f>
        <v>4.2491430000000001</v>
      </c>
      <c r="Q20" s="1284">
        <f t="shared" si="4"/>
        <v>-0.28183648293240177</v>
      </c>
    </row>
    <row r="21" spans="2:17">
      <c r="B21" s="1222">
        <v>8236</v>
      </c>
      <c r="C21" s="1223">
        <v>1</v>
      </c>
      <c r="D21" s="696" t="s">
        <v>126</v>
      </c>
      <c r="E21" s="1277">
        <f>+'DB56'!BI21</f>
        <v>0.65558124632231629</v>
      </c>
      <c r="F21" s="1277">
        <f>+'DB09'!BI21</f>
        <v>0.52974942799084912</v>
      </c>
      <c r="G21" s="1277">
        <f>+'DB56'!BK21</f>
        <v>0.4124205041488081</v>
      </c>
      <c r="H21" s="1277">
        <f>+'DB09'!BK21</f>
        <v>0.36444132301540777</v>
      </c>
      <c r="I21" s="1277">
        <f>+'DB56'!BX21</f>
        <v>0.78399643199387614</v>
      </c>
      <c r="J21" s="1277">
        <f>+'DB09'!BX21</f>
        <v>0.67800096964808321</v>
      </c>
      <c r="K21" s="1385">
        <f t="shared" si="0"/>
        <v>0.36438699207379194</v>
      </c>
      <c r="L21" s="1385">
        <f t="shared" si="1"/>
        <v>0.26019215957363956</v>
      </c>
      <c r="M21" s="1385">
        <f t="shared" si="2"/>
        <v>0.58172535253945612</v>
      </c>
      <c r="N21" s="1385">
        <f t="shared" si="3"/>
        <v>0.50307671947887767</v>
      </c>
      <c r="O21" s="1226">
        <v>6.8915290000000002</v>
      </c>
      <c r="P21" s="471">
        <f>+VLOOKUP($B21,[16]Resum!$B:$L,10,FALSE)</f>
        <v>6.2162860000000002</v>
      </c>
      <c r="Q21" s="1284">
        <f t="shared" si="4"/>
        <v>-9.7981594505370292E-2</v>
      </c>
    </row>
    <row r="22" spans="2:17">
      <c r="B22" s="1222">
        <v>8240</v>
      </c>
      <c r="C22" s="1223">
        <v>1</v>
      </c>
      <c r="D22" s="696" t="s">
        <v>127</v>
      </c>
      <c r="E22" s="1277">
        <f>+'DB56'!BI22</f>
        <v>0.64204540729434889</v>
      </c>
      <c r="F22" s="1277">
        <f>+'DB09'!BI22</f>
        <v>0.36671478654910489</v>
      </c>
      <c r="G22" s="1277">
        <f>+'DB56'!BK22</f>
        <v>0.42754136166959461</v>
      </c>
      <c r="H22" s="1277">
        <f>+'DB09'!BK22</f>
        <v>0.32776220894187807</v>
      </c>
      <c r="I22" s="1277">
        <f>+'DB56'!BX22</f>
        <v>0.63490198464445713</v>
      </c>
      <c r="J22" s="1277">
        <f>+'DB09'!BX22</f>
        <v>0.55821810074356504</v>
      </c>
      <c r="K22" s="1385">
        <f t="shared" si="0"/>
        <v>0.36994739580638192</v>
      </c>
      <c r="L22" s="1385">
        <f t="shared" si="1"/>
        <v>0.16198820551345544</v>
      </c>
      <c r="M22" s="1385">
        <f t="shared" si="2"/>
        <v>0.47109727260618717</v>
      </c>
      <c r="N22" s="1385">
        <f t="shared" si="3"/>
        <v>0.41419783075172528</v>
      </c>
      <c r="O22" s="1226">
        <v>5.5047110000000004</v>
      </c>
      <c r="P22" s="471">
        <f>+VLOOKUP($B22,[16]Resum!$B:$L,10,FALSE)</f>
        <v>4.0542809999999996</v>
      </c>
      <c r="Q22" s="1284">
        <f t="shared" si="4"/>
        <v>-0.2634888552732379</v>
      </c>
    </row>
    <row r="23" spans="2:17">
      <c r="B23" s="1222">
        <v>8249</v>
      </c>
      <c r="C23" s="1223">
        <v>1</v>
      </c>
      <c r="D23" s="696" t="s">
        <v>129</v>
      </c>
      <c r="E23" s="1277">
        <f>+'DB56'!BI23</f>
        <v>0.60195198458298149</v>
      </c>
      <c r="F23" s="1277">
        <f>+'DB09'!BI23</f>
        <v>0.14520547288664823</v>
      </c>
      <c r="G23" s="1277">
        <f>+'DB56'!BK23</f>
        <v>0.47081412161152675</v>
      </c>
      <c r="H23" s="1277">
        <f>+'DB09'!BK23</f>
        <v>0.12643774476970027</v>
      </c>
      <c r="I23" s="1277">
        <f>+'DB56'!BX23</f>
        <v>0.54277331020679431</v>
      </c>
      <c r="J23" s="1277">
        <f>+'DB09'!BX23</f>
        <v>0.46256023945363728</v>
      </c>
      <c r="K23" s="1385">
        <f t="shared" si="0"/>
        <v>0.38195080171664653</v>
      </c>
      <c r="L23" s="1385">
        <f t="shared" si="1"/>
        <v>2.4743197466314908E-2</v>
      </c>
      <c r="M23" s="1385">
        <f t="shared" si="2"/>
        <v>0.40273779617344141</v>
      </c>
      <c r="N23" s="1385">
        <f t="shared" si="3"/>
        <v>0.34321969767459887</v>
      </c>
      <c r="O23" s="1226">
        <v>5.1498780000000002</v>
      </c>
      <c r="P23" s="471">
        <f>+VLOOKUP($B23,[16]Resum!$B:$L,10,FALSE)</f>
        <v>4.0662370000000001</v>
      </c>
      <c r="Q23" s="1284">
        <f t="shared" si="4"/>
        <v>-0.21042071287902356</v>
      </c>
    </row>
    <row r="24" spans="2:17">
      <c r="B24" s="1222">
        <v>8251</v>
      </c>
      <c r="C24" s="1223">
        <v>1</v>
      </c>
      <c r="D24" s="696" t="s">
        <v>131</v>
      </c>
      <c r="E24" s="1277">
        <f>+'DB56'!BI24</f>
        <v>0.63086451537062427</v>
      </c>
      <c r="F24" s="1277">
        <f>+'DB09'!BI24</f>
        <v>0.33249338971730469</v>
      </c>
      <c r="G24" s="1277">
        <f>+'DB56'!BK24</f>
        <v>0.43213675433650672</v>
      </c>
      <c r="H24" s="1277">
        <f>+'DB09'!BK24</f>
        <v>0.29007216517286255</v>
      </c>
      <c r="I24" s="1277">
        <f>+'DB56'!BX24</f>
        <v>0.6634091894861549</v>
      </c>
      <c r="J24" s="1277">
        <f>+'DB09'!BX24</f>
        <v>0.57398041695514779</v>
      </c>
      <c r="K24" s="1385">
        <f t="shared" si="0"/>
        <v>0.36741205404088251</v>
      </c>
      <c r="L24" s="1385">
        <f t="shared" si="1"/>
        <v>0.12998258417919537</v>
      </c>
      <c r="M24" s="1385">
        <f t="shared" si="2"/>
        <v>0.49224961859872696</v>
      </c>
      <c r="N24" s="1385">
        <f t="shared" si="3"/>
        <v>0.4258934693807197</v>
      </c>
      <c r="O24" s="1226">
        <v>6.0649509999999998</v>
      </c>
      <c r="P24" s="471">
        <f>+VLOOKUP($B24,[16]Resum!$B:$L,10,FALSE)</f>
        <v>4.6889729999999998</v>
      </c>
      <c r="Q24" s="1284">
        <f t="shared" si="4"/>
        <v>-0.2268737208264337</v>
      </c>
    </row>
    <row r="25" spans="2:17">
      <c r="B25" s="1222">
        <v>8273</v>
      </c>
      <c r="C25" s="1223">
        <v>1</v>
      </c>
      <c r="D25" s="696" t="s">
        <v>133</v>
      </c>
      <c r="E25" s="1277">
        <f>+'DB56'!BI25</f>
        <v>0.69088840588141864</v>
      </c>
      <c r="F25" s="1277">
        <f>+'DB09'!BI25</f>
        <v>0.48914181030102505</v>
      </c>
      <c r="G25" s="1277">
        <f>+'DB56'!BK25</f>
        <v>0.41022406804142081</v>
      </c>
      <c r="H25" s="1277">
        <f>+'DB09'!BK25</f>
        <v>0.35891707206935425</v>
      </c>
      <c r="I25" s="1277">
        <f>+'DB56'!BX25</f>
        <v>0.72840693465157647</v>
      </c>
      <c r="J25" s="1277">
        <f>+'DB09'!BX25</f>
        <v>0.6357914943543409</v>
      </c>
      <c r="K25" s="1385">
        <f t="shared" si="0"/>
        <v>0.38196637792901322</v>
      </c>
      <c r="L25" s="1385">
        <f t="shared" si="1"/>
        <v>0.23660558811313667</v>
      </c>
      <c r="M25" s="1385">
        <f t="shared" si="2"/>
        <v>0.54047794551146977</v>
      </c>
      <c r="N25" s="1385">
        <f t="shared" si="3"/>
        <v>0.47175728881092099</v>
      </c>
      <c r="O25" s="1226">
        <v>6.419117</v>
      </c>
      <c r="P25" s="471">
        <f>+VLOOKUP($B25,[16]Resum!$B:$L,10,FALSE)</f>
        <v>5.0667489999999997</v>
      </c>
      <c r="Q25" s="1284">
        <f t="shared" si="4"/>
        <v>-0.21067819763995582</v>
      </c>
    </row>
    <row r="26" spans="2:17">
      <c r="B26" s="1222">
        <v>8287</v>
      </c>
      <c r="C26" s="1223">
        <v>1</v>
      </c>
      <c r="D26" s="696" t="s">
        <v>135</v>
      </c>
      <c r="E26" s="1277">
        <f>+'DB56'!BI26</f>
        <v>0.63769352955284009</v>
      </c>
      <c r="F26" s="1277">
        <f>+'DB09'!BI26</f>
        <v>0.36869684771457728</v>
      </c>
      <c r="G26" s="1277">
        <f>+'DB56'!BK26</f>
        <v>0.39957439428727531</v>
      </c>
      <c r="H26" s="1277">
        <f>+'DB09'!BK26</f>
        <v>0.35059492309018941</v>
      </c>
      <c r="I26" s="1277">
        <f>+'DB56'!BX26</f>
        <v>0.70883668517003739</v>
      </c>
      <c r="J26" s="1277">
        <f>+'DB09'!BX26</f>
        <v>0.63967690378975883</v>
      </c>
      <c r="K26" s="1385">
        <f t="shared" si="0"/>
        <v>0.34340432050133524</v>
      </c>
      <c r="L26" s="1385">
        <f t="shared" si="1"/>
        <v>0.17420922232895888</v>
      </c>
      <c r="M26" s="1385">
        <f t="shared" si="2"/>
        <v>0.52595682039616776</v>
      </c>
      <c r="N26" s="1385">
        <f t="shared" si="3"/>
        <v>0.47464026261200104</v>
      </c>
      <c r="O26" s="1226">
        <v>6.0453489999999999</v>
      </c>
      <c r="P26" s="471">
        <f>+VLOOKUP($B26,[16]Resum!$B:$L,10,FALSE)</f>
        <v>5.5041070000000003</v>
      </c>
      <c r="Q26" s="1284">
        <f t="shared" si="4"/>
        <v>-8.9530314957829496E-2</v>
      </c>
    </row>
    <row r="27" spans="2:17">
      <c r="B27" s="1222">
        <v>8288</v>
      </c>
      <c r="C27" s="1223">
        <v>1</v>
      </c>
      <c r="D27" s="696" t="s">
        <v>137</v>
      </c>
      <c r="E27" s="1277">
        <f>+'DB56'!BI27</f>
        <v>0.68163123932759973</v>
      </c>
      <c r="F27" s="1277">
        <f>+'DB09'!BI27</f>
        <v>0.52848536028107229</v>
      </c>
      <c r="G27" s="1277">
        <f>+'DB56'!BK27</f>
        <v>0.38500749895603009</v>
      </c>
      <c r="H27" s="1277">
        <f>+'DB09'!BK27</f>
        <v>0.37623673040253203</v>
      </c>
      <c r="I27" s="1277">
        <f>+'DB56'!BX27</f>
        <v>0.7532604901438481</v>
      </c>
      <c r="J27" s="1277">
        <f>+'DB09'!BX27</f>
        <v>0.63690404390454958</v>
      </c>
      <c r="K27" s="1385">
        <f t="shared" si="0"/>
        <v>0.35368347528816491</v>
      </c>
      <c r="L27" s="1385">
        <f t="shared" si="1"/>
        <v>0.26797251215330836</v>
      </c>
      <c r="M27" s="1385">
        <f t="shared" si="2"/>
        <v>0.55891928368673527</v>
      </c>
      <c r="N27" s="1385">
        <f t="shared" si="3"/>
        <v>0.47258280057717572</v>
      </c>
      <c r="O27" s="1226">
        <v>6.8935919999999999</v>
      </c>
      <c r="P27" s="471">
        <f>+VLOOKUP($B27,[16]Resum!$B:$L,10,FALSE)</f>
        <v>6.4311569999999998</v>
      </c>
      <c r="Q27" s="1284">
        <f t="shared" si="4"/>
        <v>-6.7081863852691048E-2</v>
      </c>
    </row>
    <row r="28" spans="2:17">
      <c r="B28" s="1222">
        <v>8305</v>
      </c>
      <c r="C28" s="1223">
        <v>1</v>
      </c>
      <c r="D28" s="696" t="s">
        <v>138</v>
      </c>
      <c r="E28" s="1277">
        <f>+'DB56'!BI28</f>
        <v>0.61416545594168759</v>
      </c>
      <c r="F28" s="1277">
        <f>+'DB09'!BI28</f>
        <v>0.2008825354820547</v>
      </c>
      <c r="G28" s="1277">
        <f>+'DB56'!BK28</f>
        <v>0.46724913340544172</v>
      </c>
      <c r="H28" s="1277">
        <f>+'DB09'!BK28</f>
        <v>0.18719542247550641</v>
      </c>
      <c r="I28" s="1277">
        <f>+'DB56'!BX28</f>
        <v>0.4010760672810873</v>
      </c>
      <c r="J28" s="1277">
        <f>+'DB09'!BX28</f>
        <v>0.31937959934974891</v>
      </c>
      <c r="K28" s="1385">
        <f t="shared" si="0"/>
        <v>0.38674969953680799</v>
      </c>
      <c r="L28" s="1385">
        <f t="shared" si="1"/>
        <v>5.067963759772795E-2</v>
      </c>
      <c r="M28" s="1385">
        <f t="shared" si="2"/>
        <v>0.29759844192256674</v>
      </c>
      <c r="N28" s="1385">
        <f t="shared" si="3"/>
        <v>0.23697966271751369</v>
      </c>
      <c r="O28" s="1226">
        <v>4.835464</v>
      </c>
      <c r="P28" s="471">
        <f>+VLOOKUP($B28,[16]Resum!$B:$L,10,FALSE)</f>
        <v>2.3818579999999998</v>
      </c>
      <c r="Q28" s="1284">
        <f t="shared" si="4"/>
        <v>-0.50741893642471547</v>
      </c>
    </row>
    <row r="29" spans="2:17">
      <c r="B29" s="1222">
        <v>8304</v>
      </c>
      <c r="C29" s="1223">
        <v>1</v>
      </c>
      <c r="D29" s="696" t="s">
        <v>139</v>
      </c>
      <c r="E29" s="1277">
        <f>+'DB56'!BI29</f>
        <v>0.6483197349902291</v>
      </c>
      <c r="F29" s="1277">
        <f>+'DB09'!BI29</f>
        <v>0.26142256521567336</v>
      </c>
      <c r="G29" s="1277">
        <f>+'DB56'!BK29</f>
        <v>0.43039114452356636</v>
      </c>
      <c r="H29" s="1277">
        <f>+'DB09'!BK29</f>
        <v>0.18200992229739696</v>
      </c>
      <c r="I29" s="1277">
        <f>+'DB56'!BX29</f>
        <v>0.51786142368625354</v>
      </c>
      <c r="J29" s="1277">
        <f>+'DB09'!BX29</f>
        <v>0.3160493922681899</v>
      </c>
      <c r="K29" s="1385">
        <f t="shared" si="0"/>
        <v>0.37605265870574117</v>
      </c>
      <c r="L29" s="1385">
        <f t="shared" si="1"/>
        <v>6.4126011835162935E-2</v>
      </c>
      <c r="M29" s="1385">
        <f t="shared" si="2"/>
        <v>0.38425317637520007</v>
      </c>
      <c r="N29" s="1385">
        <f t="shared" si="3"/>
        <v>0.2345086490629969</v>
      </c>
      <c r="O29" s="1226">
        <v>4.7752140000000001</v>
      </c>
      <c r="P29" s="471">
        <f>+VLOOKUP($B29,[16]Resum!$B:$L,10,FALSE)</f>
        <v>3.9026070000000002</v>
      </c>
      <c r="Q29" s="1284">
        <f t="shared" si="4"/>
        <v>-0.18273673179882616</v>
      </c>
    </row>
    <row r="30" spans="2:17">
      <c r="B30" s="1222">
        <v>8001</v>
      </c>
      <c r="C30" s="1235">
        <v>2</v>
      </c>
      <c r="D30" s="776" t="s">
        <v>140</v>
      </c>
      <c r="E30" s="1277">
        <f>+'DB56'!BI30</f>
        <v>0.64890061261846066</v>
      </c>
      <c r="F30" s="1277">
        <f>+'DB09'!BI30</f>
        <v>0.56241057404778383</v>
      </c>
      <c r="G30" s="1277">
        <f>+'DB56'!BK30</f>
        <v>0.36920570306446493</v>
      </c>
      <c r="H30" s="1277">
        <f>+'DB09'!BK30</f>
        <v>0.38264581812457282</v>
      </c>
      <c r="I30" s="1277">
        <f>+'DB56'!BX30</f>
        <v>0.78531293108786349</v>
      </c>
      <c r="J30" s="1277">
        <f>+'DB09'!BX30</f>
        <v>0.51081424894039729</v>
      </c>
      <c r="K30" s="1385">
        <f t="shared" si="0"/>
        <v>0.32288114137568841</v>
      </c>
      <c r="L30" s="1385">
        <f t="shared" si="1"/>
        <v>0.29003241809760766</v>
      </c>
      <c r="M30" s="1385">
        <f t="shared" si="2"/>
        <v>0.58270219486719466</v>
      </c>
      <c r="N30" s="1385">
        <f t="shared" si="3"/>
        <v>0.37902417271377481</v>
      </c>
      <c r="O30" s="1226">
        <v>6.9724959999999996</v>
      </c>
      <c r="P30" s="471">
        <f>+VLOOKUP($B30,[16]Resum!$B:$L,10,FALSE)</f>
        <v>4.089283</v>
      </c>
      <c r="Q30" s="1284">
        <f t="shared" si="4"/>
        <v>-0.41351232040864561</v>
      </c>
    </row>
    <row r="31" spans="2:17">
      <c r="B31" s="1222">
        <v>8020</v>
      </c>
      <c r="C31" s="1223">
        <v>2</v>
      </c>
      <c r="D31" s="779" t="s">
        <v>141</v>
      </c>
      <c r="E31" s="1277">
        <f>+'DB56'!BI31</f>
        <v>0.8076271581994251</v>
      </c>
      <c r="F31" s="1277">
        <f>+'DB09'!BI31</f>
        <v>0.78543862927942409</v>
      </c>
      <c r="G31" s="1277">
        <f>+'DB56'!BK31</f>
        <v>0.34550036491098884</v>
      </c>
      <c r="H31" s="1277">
        <f>+'DB09'!BK31</f>
        <v>0.16132793957645333</v>
      </c>
      <c r="I31" s="1277">
        <f>+'DB56'!BX31</f>
        <v>0.55192361201698426</v>
      </c>
      <c r="J31" s="1277">
        <f>+'DB09'!BX31</f>
        <v>0.48474171851977271</v>
      </c>
      <c r="K31" s="1385">
        <f t="shared" si="0"/>
        <v>0.37605859551203002</v>
      </c>
      <c r="L31" s="1385">
        <f t="shared" si="1"/>
        <v>0.17077250097763244</v>
      </c>
      <c r="M31" s="1385">
        <f t="shared" si="2"/>
        <v>0.40952732011660231</v>
      </c>
      <c r="N31" s="1385">
        <f t="shared" si="3"/>
        <v>0.35967835514167135</v>
      </c>
      <c r="O31" s="1226">
        <v>6.9543540000000004</v>
      </c>
      <c r="P31" s="471">
        <f>+VLOOKUP($B31,[16]Resum!$B:$L,10,FALSE)</f>
        <v>5.8156699999999999</v>
      </c>
      <c r="Q31" s="1284">
        <f t="shared" si="4"/>
        <v>-0.16373684744837558</v>
      </c>
    </row>
    <row r="32" spans="2:17">
      <c r="B32" s="1222">
        <v>8056</v>
      </c>
      <c r="C32" s="1223">
        <v>2</v>
      </c>
      <c r="D32" s="779" t="s">
        <v>142</v>
      </c>
      <c r="E32" s="1277">
        <f>+'DB56'!BI32</f>
        <v>0.68632570034110352</v>
      </c>
      <c r="F32" s="1277">
        <f>+'DB09'!BI32</f>
        <v>0.8867772578645321</v>
      </c>
      <c r="G32" s="1277">
        <f>+'DB56'!BK32</f>
        <v>0.44998874075568779</v>
      </c>
      <c r="H32" s="1277">
        <f>+'DB09'!BK32</f>
        <v>0.16868194192286234</v>
      </c>
      <c r="I32" s="1277">
        <f>+'DB56'!BX32</f>
        <v>0.65769981465099858</v>
      </c>
      <c r="J32" s="1277">
        <f>+'DB09'!BX32</f>
        <v>0.13627540227263732</v>
      </c>
      <c r="K32" s="1385">
        <f t="shared" si="0"/>
        <v>0.41622484857784187</v>
      </c>
      <c r="L32" s="1385">
        <f t="shared" si="1"/>
        <v>0.20159475729059317</v>
      </c>
      <c r="M32" s="1385">
        <f t="shared" si="2"/>
        <v>0.48801326247104099</v>
      </c>
      <c r="N32" s="1385">
        <f t="shared" si="3"/>
        <v>0.10111634848629689</v>
      </c>
      <c r="O32" s="1226">
        <v>4.8307380000000002</v>
      </c>
      <c r="P32" s="471">
        <f>+VLOOKUP($B32,[16]Resum!$B:$L,10,FALSE)</f>
        <v>1.7891680000000001</v>
      </c>
      <c r="Q32" s="1284">
        <f t="shared" si="4"/>
        <v>-0.62962843358509613</v>
      </c>
    </row>
    <row r="33" spans="2:17">
      <c r="B33" s="1222">
        <v>8066</v>
      </c>
      <c r="C33" s="1223">
        <v>2</v>
      </c>
      <c r="D33" s="696" t="s">
        <v>143</v>
      </c>
      <c r="E33" s="1277">
        <f>+'DB56'!BI33</f>
        <v>0.83146852068045507</v>
      </c>
      <c r="F33" s="1277">
        <f>+'DB09'!BI33</f>
        <v>0.85001665919075009</v>
      </c>
      <c r="G33" s="1277">
        <f>+'DB56'!BK33</f>
        <v>0.31622221111030341</v>
      </c>
      <c r="H33" s="1277">
        <f>+'DB09'!BK33</f>
        <v>0.13612054242770191</v>
      </c>
      <c r="I33" s="1277">
        <f>+'DB56'!BX33</f>
        <v>0.63687353016449144</v>
      </c>
      <c r="J33" s="1277">
        <f>+'DB09'!BX33</f>
        <v>0.41591703692543819</v>
      </c>
      <c r="K33" s="1385">
        <f t="shared" si="0"/>
        <v>0.35435150145308159</v>
      </c>
      <c r="L33" s="1385">
        <f t="shared" si="1"/>
        <v>0.15593629207766568</v>
      </c>
      <c r="M33" s="1385">
        <f t="shared" si="2"/>
        <v>0.47256015938205259</v>
      </c>
      <c r="N33" s="1385">
        <f t="shared" si="3"/>
        <v>0.30861044139867511</v>
      </c>
      <c r="O33" s="1226">
        <v>7.2502259999999996</v>
      </c>
      <c r="P33" s="471">
        <f>+VLOOKUP($B33,[16]Resum!$B:$L,10,FALSE)</f>
        <v>5.3305350000000002</v>
      </c>
      <c r="Q33" s="1284">
        <f t="shared" si="4"/>
        <v>-0.26477671178801865</v>
      </c>
    </row>
    <row r="34" spans="2:17">
      <c r="B34" s="1222">
        <v>8068</v>
      </c>
      <c r="C34" s="1223">
        <v>2</v>
      </c>
      <c r="D34" s="779" t="s">
        <v>144</v>
      </c>
      <c r="E34" s="1277">
        <f>+'DB56'!BI34</f>
        <v>0.80831851128171406</v>
      </c>
      <c r="F34" s="1277">
        <f>+'DB09'!BI34</f>
        <v>0.91633617730643224</v>
      </c>
      <c r="G34" s="1277">
        <f>+'DB56'!BK34</f>
        <v>0.36626652576987573</v>
      </c>
      <c r="H34" s="1277">
        <f>+'DB09'!BK34</f>
        <v>0.21146659124423828</v>
      </c>
      <c r="I34" s="1277">
        <f>+'DB56'!BX34</f>
        <v>0.53885309379071622</v>
      </c>
      <c r="J34" s="1277">
        <f>+'DB09'!BX34</f>
        <v>0.32023612894175102</v>
      </c>
      <c r="K34" s="1385">
        <f t="shared" si="0"/>
        <v>0.39900271272591847</v>
      </c>
      <c r="L34" s="1385">
        <f t="shared" si="1"/>
        <v>0.2611516008743493</v>
      </c>
      <c r="M34" s="1385">
        <f t="shared" si="2"/>
        <v>0.39982899559271146</v>
      </c>
      <c r="N34" s="1385">
        <f t="shared" si="3"/>
        <v>0.23761520767477923</v>
      </c>
      <c r="O34" s="1226">
        <v>6.8565360000000002</v>
      </c>
      <c r="P34" s="471">
        <f>+VLOOKUP($B34,[16]Resum!$B:$L,10,FALSE)</f>
        <v>4.8347490000000004</v>
      </c>
      <c r="Q34" s="1284">
        <f t="shared" si="4"/>
        <v>-0.29487003349796453</v>
      </c>
    </row>
    <row r="35" spans="2:17">
      <c r="B35" s="1222">
        <v>8069</v>
      </c>
      <c r="C35" s="1223">
        <v>2</v>
      </c>
      <c r="D35" s="696" t="s">
        <v>145</v>
      </c>
      <c r="E35" s="1277">
        <f>+'DB56'!BI35</f>
        <v>0.76943231369463061</v>
      </c>
      <c r="F35" s="1277">
        <f>+'DB09'!BI35</f>
        <v>0.87131968393172399</v>
      </c>
      <c r="G35" s="1277">
        <f>+'DB56'!BK35</f>
        <v>0.33555162001953831</v>
      </c>
      <c r="H35" s="1277">
        <f>+'DB09'!BK35</f>
        <v>0.18066344051178501</v>
      </c>
      <c r="I35" s="1277">
        <f>+'DB56'!BX35</f>
        <v>0.72460469581716758</v>
      </c>
      <c r="J35" s="1277">
        <f>+'DB09'!BX35</f>
        <v>0.57331984543252346</v>
      </c>
      <c r="K35" s="1385">
        <f t="shared" si="0"/>
        <v>0.34795722285123304</v>
      </c>
      <c r="L35" s="1385">
        <f t="shared" si="1"/>
        <v>0.21215042032984682</v>
      </c>
      <c r="M35" s="1385">
        <f t="shared" si="2"/>
        <v>0.53765668429633828</v>
      </c>
      <c r="N35" s="1385">
        <f t="shared" si="3"/>
        <v>0.42540332531093245</v>
      </c>
      <c r="O35" s="1226">
        <v>6.656307</v>
      </c>
      <c r="P35" s="471">
        <f>+VLOOKUP($B35,[16]Resum!$B:$L,10,FALSE)</f>
        <v>4.6222690000000002</v>
      </c>
      <c r="Q35" s="1284">
        <f t="shared" si="4"/>
        <v>-0.30558055690640468</v>
      </c>
    </row>
    <row r="36" spans="2:17">
      <c r="B36" s="1222">
        <v>8072</v>
      </c>
      <c r="C36" s="1223">
        <v>2</v>
      </c>
      <c r="D36" s="779" t="s">
        <v>146</v>
      </c>
      <c r="E36" s="1277">
        <f>+'DB56'!BI36</f>
        <v>0.78056464796837466</v>
      </c>
      <c r="F36" s="1277">
        <f>+'DB09'!BI36</f>
        <v>0.9414382275419898</v>
      </c>
      <c r="G36" s="1277">
        <f>+'DB56'!BK36</f>
        <v>0.38747602249436081</v>
      </c>
      <c r="H36" s="1277">
        <f>+'DB09'!BK36</f>
        <v>0.18616911512899711</v>
      </c>
      <c r="I36" s="1277">
        <f>+'DB56'!BX36</f>
        <v>0.65266417037717595</v>
      </c>
      <c r="J36" s="1277">
        <f>+'DB09'!BX36</f>
        <v>0.270400400869375</v>
      </c>
      <c r="K36" s="1385">
        <f t="shared" si="0"/>
        <v>0.4076146699386749</v>
      </c>
      <c r="L36" s="1385">
        <f t="shared" si="1"/>
        <v>0.23620851990580014</v>
      </c>
      <c r="M36" s="1385">
        <f t="shared" si="2"/>
        <v>0.48427681441986453</v>
      </c>
      <c r="N36" s="1385">
        <f t="shared" si="3"/>
        <v>0.20063709744507624</v>
      </c>
      <c r="O36" s="1226">
        <v>6.6472569999999997</v>
      </c>
      <c r="P36" s="471">
        <f>+VLOOKUP($B36,[16]Resum!$B:$L,10,FALSE)</f>
        <v>4.1091249999999997</v>
      </c>
      <c r="Q36" s="1284">
        <f t="shared" si="4"/>
        <v>-0.38183148327197219</v>
      </c>
    </row>
    <row r="37" spans="2:17">
      <c r="B37" s="1222">
        <v>8073</v>
      </c>
      <c r="C37" s="1223">
        <v>2</v>
      </c>
      <c r="D37" s="779" t="s">
        <v>147</v>
      </c>
      <c r="E37" s="1277">
        <f>+'DB56'!BI37</f>
        <v>0.59010683149176157</v>
      </c>
      <c r="F37" s="1277">
        <f>+'DB09'!BI37</f>
        <v>0.26429930785611633</v>
      </c>
      <c r="G37" s="1277">
        <f>+'DB56'!BK37</f>
        <v>0.44273795430442747</v>
      </c>
      <c r="H37" s="1277">
        <f>+'DB09'!BK37</f>
        <v>0.25309103521027798</v>
      </c>
      <c r="I37" s="1277">
        <f>+'DB56'!BX37</f>
        <v>0.44087273656050685</v>
      </c>
      <c r="J37" s="1277">
        <f>+'DB09'!BX37</f>
        <v>4.0088325017500918E-2</v>
      </c>
      <c r="K37" s="1385">
        <f t="shared" si="0"/>
        <v>0.35210605309397575</v>
      </c>
      <c r="L37" s="1385">
        <f t="shared" si="1"/>
        <v>9.0150654219224316E-2</v>
      </c>
      <c r="M37" s="1385">
        <f t="shared" si="2"/>
        <v>0.32712757052789609</v>
      </c>
      <c r="N37" s="1385">
        <f t="shared" si="3"/>
        <v>2.9745537162985683E-2</v>
      </c>
      <c r="O37" s="1226">
        <v>2.4601160000000002</v>
      </c>
      <c r="P37" s="471">
        <f>+VLOOKUP($B37,[16]Resum!$B:$L,10,FALSE)</f>
        <v>1.2369319999999999</v>
      </c>
      <c r="Q37" s="1284">
        <f t="shared" si="4"/>
        <v>-0.4972058228148592</v>
      </c>
    </row>
    <row r="38" spans="2:17">
      <c r="B38" s="1222">
        <v>8158</v>
      </c>
      <c r="C38" s="1223">
        <v>2</v>
      </c>
      <c r="D38" s="779" t="s">
        <v>148</v>
      </c>
      <c r="E38" s="1277">
        <f>+'DB56'!BI38</f>
        <v>0.63362976768116286</v>
      </c>
      <c r="F38" s="1277">
        <f>+'DB09'!BI38</f>
        <v>0.7181927914381766</v>
      </c>
      <c r="G38" s="1277">
        <f>+'DB56'!BK38</f>
        <v>0.39179530988819256</v>
      </c>
      <c r="H38" s="1277">
        <f>+'DB09'!BK38</f>
        <v>0.29546521056955533</v>
      </c>
      <c r="I38" s="1277">
        <f>+'DB56'!BX38</f>
        <v>0.70464789013015194</v>
      </c>
      <c r="J38" s="1277">
        <f>+'DB09'!BX38</f>
        <v>0.52016226053543191</v>
      </c>
      <c r="K38" s="1385">
        <f t="shared" si="0"/>
        <v>0.33457300698520842</v>
      </c>
      <c r="L38" s="1385">
        <f t="shared" si="1"/>
        <v>0.28598515411296171</v>
      </c>
      <c r="M38" s="1385">
        <f t="shared" si="2"/>
        <v>0.52284873447657276</v>
      </c>
      <c r="N38" s="1385">
        <f t="shared" si="3"/>
        <v>0.38596039731729043</v>
      </c>
      <c r="O38" s="1226">
        <v>5.5141210000000003</v>
      </c>
      <c r="P38" s="471">
        <f>+VLOOKUP($B38,[16]Resum!$B:$L,10,FALSE)</f>
        <v>3.086751</v>
      </c>
      <c r="Q38" s="1284">
        <f t="shared" si="4"/>
        <v>-0.4402097813958018</v>
      </c>
    </row>
    <row r="39" spans="2:17">
      <c r="B39" s="1222">
        <v>8169</v>
      </c>
      <c r="C39" s="1223">
        <v>2</v>
      </c>
      <c r="D39" s="779" t="s">
        <v>149</v>
      </c>
      <c r="E39" s="1277">
        <f>+'DB56'!BI39</f>
        <v>0.68714095523300833</v>
      </c>
      <c r="F39" s="1277">
        <f>+'DB09'!BI39</f>
        <v>0.39098337247596976</v>
      </c>
      <c r="G39" s="1277">
        <f>+'DB56'!BK39</f>
        <v>0.40929795442961492</v>
      </c>
      <c r="H39" s="1277">
        <f>+'DB09'!BK39</f>
        <v>0.40478058189472738</v>
      </c>
      <c r="I39" s="1277">
        <f>+'DB56'!BX39</f>
        <v>0.54436968595124491</v>
      </c>
      <c r="J39" s="1277">
        <f>+'DB09'!BX39</f>
        <v>0.19411617509008383</v>
      </c>
      <c r="K39" s="1385">
        <f t="shared" si="0"/>
        <v>0.37903691021790015</v>
      </c>
      <c r="L39" s="1385">
        <f t="shared" si="1"/>
        <v>0.21329174800806736</v>
      </c>
      <c r="M39" s="1385">
        <f t="shared" si="2"/>
        <v>0.40392230697582371</v>
      </c>
      <c r="N39" s="1385">
        <f t="shared" si="3"/>
        <v>0.14403420191684219</v>
      </c>
      <c r="O39" s="1226">
        <v>2.9345870000000001</v>
      </c>
      <c r="P39" s="471">
        <f>+VLOOKUP($B39,[16]Resum!$B:$L,10,FALSE)</f>
        <v>1.3450470000000001</v>
      </c>
      <c r="Q39" s="1284">
        <f t="shared" si="4"/>
        <v>-0.54165713948845273</v>
      </c>
    </row>
    <row r="40" spans="2:17">
      <c r="B40" s="1222">
        <v>8076</v>
      </c>
      <c r="C40" s="1223">
        <v>2</v>
      </c>
      <c r="D40" s="696" t="s">
        <v>150</v>
      </c>
      <c r="E40" s="1277">
        <f>+'DB56'!BI40</f>
        <v>0.68138141928661866</v>
      </c>
      <c r="F40" s="1277">
        <f>+'DB09'!BI40</f>
        <v>0.69869363575921528</v>
      </c>
      <c r="G40" s="1277">
        <f>+'DB56'!BK40</f>
        <v>0.42603236564277258</v>
      </c>
      <c r="H40" s="1277">
        <f>+'DB09'!BK40</f>
        <v>0.12517281619072707</v>
      </c>
      <c r="I40" s="1277">
        <f>+'DB56'!BX40</f>
        <v>0.77741073206930988</v>
      </c>
      <c r="J40" s="1277">
        <f>+'DB09'!BX40</f>
        <v>0.57356980742581765</v>
      </c>
      <c r="K40" s="1385">
        <f t="shared" si="0"/>
        <v>0.39122714011281412</v>
      </c>
      <c r="L40" s="1385">
        <f t="shared" si="1"/>
        <v>0.11786718334571303</v>
      </c>
      <c r="M40" s="1385">
        <f t="shared" si="2"/>
        <v>0.57683876319542793</v>
      </c>
      <c r="N40" s="1385">
        <f t="shared" si="3"/>
        <v>0.42558879710995667</v>
      </c>
      <c r="O40" s="1226">
        <v>6.8203860000000001</v>
      </c>
      <c r="P40" s="471">
        <f>+VLOOKUP($B40,[16]Resum!$B:$L,10,FALSE)</f>
        <v>4.6427240000000003</v>
      </c>
      <c r="Q40" s="1284">
        <f t="shared" si="4"/>
        <v>-0.31928720749822659</v>
      </c>
    </row>
    <row r="41" spans="2:17">
      <c r="B41" s="1222">
        <v>8077</v>
      </c>
      <c r="C41" s="1223">
        <v>2</v>
      </c>
      <c r="D41" s="779" t="s">
        <v>151</v>
      </c>
      <c r="E41" s="1277">
        <f>+'DB56'!BI41</f>
        <v>0.64432227194719749</v>
      </c>
      <c r="F41" s="1277">
        <f>+'DB09'!BI41</f>
        <v>0.72322493253367282</v>
      </c>
      <c r="G41" s="1277">
        <f>+'DB56'!BK41</f>
        <v>0.45301068131451316</v>
      </c>
      <c r="H41" s="1277">
        <f>+'DB09'!BK41</f>
        <v>0.39410673391063811</v>
      </c>
      <c r="I41" s="1277">
        <f>+'DB56'!BX41</f>
        <v>0.54702973686892264</v>
      </c>
      <c r="J41" s="1277">
        <f>+'DB09'!BX41</f>
        <v>4.6629991436443655E-2</v>
      </c>
      <c r="K41" s="1385">
        <f t="shared" si="0"/>
        <v>0.3933758374675404</v>
      </c>
      <c r="L41" s="1385">
        <f t="shared" si="1"/>
        <v>0.38413452296979433</v>
      </c>
      <c r="M41" s="1385">
        <f t="shared" si="2"/>
        <v>0.40589606475674062</v>
      </c>
      <c r="N41" s="1385">
        <f t="shared" si="3"/>
        <v>3.4599453645841195E-2</v>
      </c>
      <c r="O41" s="1226">
        <v>2.7002389999999998</v>
      </c>
      <c r="P41" s="471">
        <f>+VLOOKUP($B41,[16]Resum!$B:$L,10,FALSE)</f>
        <v>1.2236990000000001</v>
      </c>
      <c r="Q41" s="1284">
        <f t="shared" si="4"/>
        <v>-0.54681826312411597</v>
      </c>
    </row>
    <row r="42" spans="2:17">
      <c r="B42" s="1222">
        <v>8089</v>
      </c>
      <c r="C42" s="1223">
        <v>2</v>
      </c>
      <c r="D42" s="779" t="s">
        <v>152</v>
      </c>
      <c r="E42" s="1277">
        <f>+'DB56'!BI42</f>
        <v>0.64917353377701548</v>
      </c>
      <c r="F42" s="1277">
        <f>+'DB09'!BI42</f>
        <v>0.47544872843130925</v>
      </c>
      <c r="G42" s="1277">
        <f>+'DB56'!BK42</f>
        <v>0.42930318927645345</v>
      </c>
      <c r="H42" s="1277">
        <f>+'DB09'!BK42</f>
        <v>0.34051353948896168</v>
      </c>
      <c r="I42" s="1277">
        <f>+'DB56'!BX42</f>
        <v>0.70995253083265364</v>
      </c>
      <c r="J42" s="1277">
        <f>+'DB09'!BX42</f>
        <v>0.48665728921826945</v>
      </c>
      <c r="K42" s="1385">
        <f t="shared" si="0"/>
        <v>0.37559604911635874</v>
      </c>
      <c r="L42" s="1385">
        <f t="shared" si="1"/>
        <v>0.21818966221519037</v>
      </c>
      <c r="M42" s="1385">
        <f t="shared" si="2"/>
        <v>0.52678477787782896</v>
      </c>
      <c r="N42" s="1385">
        <f t="shared" si="3"/>
        <v>0.36109970859995594</v>
      </c>
      <c r="O42" s="1226">
        <v>6.2527530000000002</v>
      </c>
      <c r="P42" s="471">
        <f>+VLOOKUP($B42,[16]Resum!$B:$L,10,FALSE)</f>
        <v>3.7991169999999999</v>
      </c>
      <c r="Q42" s="1284">
        <f t="shared" si="4"/>
        <v>-0.39240891172256448</v>
      </c>
    </row>
    <row r="43" spans="2:17">
      <c r="B43" s="1222">
        <v>8905</v>
      </c>
      <c r="C43" s="1223">
        <v>2</v>
      </c>
      <c r="D43" s="779" t="s">
        <v>153</v>
      </c>
      <c r="E43" s="1277">
        <f>+'DB56'!BI43</f>
        <v>0.74812849056827613</v>
      </c>
      <c r="F43" s="1277">
        <f>+'DB09'!BI43</f>
        <v>0.93993643135996408</v>
      </c>
      <c r="G43" s="1277">
        <f>+'DB56'!BK43</f>
        <v>0.34882702602076482</v>
      </c>
      <c r="H43" s="1277">
        <f>+'DB09'!BK43</f>
        <v>0.15606648035812426</v>
      </c>
      <c r="I43" s="1277">
        <f>+'DB56'!BX43</f>
        <v>0.67232801798206032</v>
      </c>
      <c r="J43" s="1277">
        <f>+'DB09'!BX43</f>
        <v>0.38179143728890336</v>
      </c>
      <c r="K43" s="1385">
        <f t="shared" si="0"/>
        <v>0.35170813537241991</v>
      </c>
      <c r="L43" s="1385">
        <f t="shared" si="1"/>
        <v>0.19769888221391543</v>
      </c>
      <c r="M43" s="1385">
        <f t="shared" si="2"/>
        <v>0.49886738934268876</v>
      </c>
      <c r="N43" s="1385">
        <f t="shared" si="3"/>
        <v>0.28328924646836628</v>
      </c>
      <c r="O43" s="1226">
        <v>6.078106</v>
      </c>
      <c r="P43" s="471">
        <f>+VLOOKUP($B43,[16]Resum!$B:$L,10,FALSE)</f>
        <v>3.9075739999999999</v>
      </c>
      <c r="Q43" s="1284">
        <f t="shared" si="4"/>
        <v>-0.35710663815339844</v>
      </c>
    </row>
    <row r="44" spans="2:17">
      <c r="B44" s="1222">
        <v>8114</v>
      </c>
      <c r="C44" s="1223">
        <v>2</v>
      </c>
      <c r="D44" s="696" t="s">
        <v>154</v>
      </c>
      <c r="E44" s="1277">
        <f>+'DB56'!BI44</f>
        <v>0.58885719905786993</v>
      </c>
      <c r="F44" s="1277">
        <f>+'DB09'!BI44</f>
        <v>0.65746567672553591</v>
      </c>
      <c r="G44" s="1277">
        <f>+'DB56'!BK44</f>
        <v>0.48698081572526225</v>
      </c>
      <c r="H44" s="1277">
        <f>+'DB09'!BK44</f>
        <v>0.12273902137270336</v>
      </c>
      <c r="I44" s="1277">
        <f>+'DB56'!BX44</f>
        <v>0.72919119378671382</v>
      </c>
      <c r="J44" s="1277">
        <f>+'DB09'!BX44</f>
        <v>0.2899993172674582</v>
      </c>
      <c r="K44" s="1385">
        <f t="shared" si="0"/>
        <v>0.38647191259150215</v>
      </c>
      <c r="L44" s="1385">
        <f t="shared" si="1"/>
        <v>0.10875565195072026</v>
      </c>
      <c r="M44" s="1385">
        <f t="shared" si="2"/>
        <v>0.54105986578974163</v>
      </c>
      <c r="N44" s="1385">
        <f t="shared" si="3"/>
        <v>0.21517949341245399</v>
      </c>
      <c r="O44" s="1226">
        <v>5.6131789999999997</v>
      </c>
      <c r="P44" s="471">
        <f>+VLOOKUP($B44,[16]Resum!$B:$L,10,FALSE)</f>
        <v>2.4906410000000001</v>
      </c>
      <c r="Q44" s="1284">
        <f t="shared" si="4"/>
        <v>-0.55628690978855289</v>
      </c>
    </row>
    <row r="45" spans="2:17">
      <c r="B45" s="1222">
        <v>8123</v>
      </c>
      <c r="C45" s="1223">
        <v>2</v>
      </c>
      <c r="D45" s="779" t="s">
        <v>155</v>
      </c>
      <c r="E45" s="1277">
        <f>+'DB56'!BI45</f>
        <v>0.69358478359163833</v>
      </c>
      <c r="F45" s="1277">
        <f>+'DB09'!BI45</f>
        <v>0.81671954058265017</v>
      </c>
      <c r="G45" s="1277">
        <f>+'DB56'!BK45</f>
        <v>0.43842474508925566</v>
      </c>
      <c r="H45" s="1277">
        <f>+'DB09'!BK45</f>
        <v>0.21475770957240137</v>
      </c>
      <c r="I45" s="1277">
        <f>+'DB56'!BX45</f>
        <v>0.6866053501319288</v>
      </c>
      <c r="J45" s="1277">
        <f>+'DB09'!BX45</f>
        <v>0.41493613330677864</v>
      </c>
      <c r="K45" s="1385">
        <f t="shared" si="0"/>
        <v>0.40981769803766926</v>
      </c>
      <c r="L45" s="1385">
        <f t="shared" si="1"/>
        <v>0.2363838516153017</v>
      </c>
      <c r="M45" s="1385">
        <f t="shared" si="2"/>
        <v>0.50946116979789113</v>
      </c>
      <c r="N45" s="1385">
        <f t="shared" si="3"/>
        <v>0.30788261091362973</v>
      </c>
      <c r="O45" s="1226">
        <v>5.8581750000000001</v>
      </c>
      <c r="P45" s="471">
        <f>+VLOOKUP($B45,[16]Resum!$B:$L,10,FALSE)</f>
        <v>4.1990160000000003</v>
      </c>
      <c r="Q45" s="1284">
        <f t="shared" si="4"/>
        <v>-0.28322113968940837</v>
      </c>
    </row>
    <row r="46" spans="2:17">
      <c r="B46" s="1222">
        <v>8147</v>
      </c>
      <c r="C46" s="1223">
        <v>2</v>
      </c>
      <c r="D46" s="696" t="s">
        <v>156</v>
      </c>
      <c r="E46" s="1277">
        <f>+'DB56'!BI46</f>
        <v>0.62721163475240682</v>
      </c>
      <c r="F46" s="1277">
        <f>+'DB09'!BI46</f>
        <v>0.68002482159109079</v>
      </c>
      <c r="G46" s="1277">
        <f>+'DB56'!BK46</f>
        <v>0.47435945523910894</v>
      </c>
      <c r="H46" s="1277">
        <f>+'DB09'!BK46</f>
        <v>0.23842499016212237</v>
      </c>
      <c r="I46" s="1277">
        <f>+'DB56'!BX46</f>
        <v>0.69761340817640904</v>
      </c>
      <c r="J46" s="1277">
        <f>+'DB09'!BX46</f>
        <v>0.47721653191248337</v>
      </c>
      <c r="K46" s="1385">
        <f t="shared" si="0"/>
        <v>0.40097543043232164</v>
      </c>
      <c r="L46" s="1385">
        <f t="shared" si="1"/>
        <v>0.21851066226125992</v>
      </c>
      <c r="M46" s="1385">
        <f t="shared" si="2"/>
        <v>0.51762914886689548</v>
      </c>
      <c r="N46" s="1385">
        <f t="shared" si="3"/>
        <v>0.35409466667906264</v>
      </c>
      <c r="O46" s="1226">
        <v>6.5245230000000003</v>
      </c>
      <c r="P46" s="471">
        <f>+VLOOKUP($B46,[16]Resum!$B:$L,10,FALSE)</f>
        <v>4.743684</v>
      </c>
      <c r="Q46" s="1284">
        <f t="shared" si="4"/>
        <v>-0.27294547049646389</v>
      </c>
    </row>
    <row r="47" spans="2:17">
      <c r="B47" s="1222">
        <v>8157</v>
      </c>
      <c r="C47" s="1223">
        <v>2</v>
      </c>
      <c r="D47" s="779" t="s">
        <v>157</v>
      </c>
      <c r="E47" s="1277">
        <f>+'DB56'!BI47</f>
        <v>0.6901719462333693</v>
      </c>
      <c r="F47" s="1277">
        <f>+'DB09'!BI47</f>
        <v>0.88971320394665165</v>
      </c>
      <c r="G47" s="1277">
        <f>+'DB56'!BK47</f>
        <v>0.42102373292481016</v>
      </c>
      <c r="H47" s="1277">
        <f>+'DB09'!BK47</f>
        <v>0.15095900785095298</v>
      </c>
      <c r="I47" s="1277">
        <f>+'DB56'!BX47</f>
        <v>0.72997631030479848</v>
      </c>
      <c r="J47" s="1277">
        <f>+'DB09'!BX47</f>
        <v>0.31361261744621849</v>
      </c>
      <c r="K47" s="1385">
        <f t="shared" si="0"/>
        <v>0.39161559186408962</v>
      </c>
      <c r="L47" s="1385">
        <f t="shared" si="1"/>
        <v>0.18101108158986404</v>
      </c>
      <c r="M47" s="1385">
        <f t="shared" si="2"/>
        <v>0.54164242224616055</v>
      </c>
      <c r="N47" s="1385">
        <f t="shared" si="3"/>
        <v>0.2327005621450941</v>
      </c>
      <c r="O47" s="1226">
        <v>5.9827979999999998</v>
      </c>
      <c r="P47" s="471">
        <f>+VLOOKUP($B47,[16]Resum!$B:$L,10,FALSE)</f>
        <v>2.902263</v>
      </c>
      <c r="Q47" s="1284">
        <f t="shared" si="4"/>
        <v>-0.51489871461480063</v>
      </c>
    </row>
    <row r="48" spans="2:17">
      <c r="B48" s="1222">
        <v>8196</v>
      </c>
      <c r="C48" s="1223">
        <v>2</v>
      </c>
      <c r="D48" s="779" t="s">
        <v>158</v>
      </c>
      <c r="E48" s="1277">
        <f>+'DB56'!BI48</f>
        <v>0.60801623935355642</v>
      </c>
      <c r="F48" s="1277">
        <f>+'DB09'!BI48</f>
        <v>0.9029332260281937</v>
      </c>
      <c r="G48" s="1277">
        <f>+'DB56'!BK48</f>
        <v>0.44012910208044026</v>
      </c>
      <c r="H48" s="1277">
        <f>+'DB09'!BK48</f>
        <v>0.10972398145912862</v>
      </c>
      <c r="I48" s="1277">
        <f>+'DB56'!BX48</f>
        <v>0.75522284196123968</v>
      </c>
      <c r="J48" s="1277">
        <f>+'DB09'!BX48</f>
        <v>0.11447745404231677</v>
      </c>
      <c r="K48" s="1385">
        <f t="shared" si="0"/>
        <v>0.36065450333828414</v>
      </c>
      <c r="L48" s="1385">
        <f t="shared" si="1"/>
        <v>0.13352214090505218</v>
      </c>
      <c r="M48" s="1385">
        <f t="shared" si="2"/>
        <v>0.56037534873523986</v>
      </c>
      <c r="N48" s="1385">
        <f t="shared" si="3"/>
        <v>8.4942270899399028E-2</v>
      </c>
      <c r="O48" s="1226">
        <v>4.6784160000000004</v>
      </c>
      <c r="P48" s="471">
        <f>+VLOOKUP($B48,[16]Resum!$B:$L,10,FALSE)</f>
        <v>2.1464289999999999</v>
      </c>
      <c r="Q48" s="1284">
        <f t="shared" si="4"/>
        <v>-0.5412060406770155</v>
      </c>
    </row>
    <row r="49" spans="2:17">
      <c r="B49" s="1222">
        <v>8200</v>
      </c>
      <c r="C49" s="1223">
        <v>2</v>
      </c>
      <c r="D49" s="779" t="s">
        <v>159</v>
      </c>
      <c r="E49" s="1277">
        <f>+'DB56'!BI49</f>
        <v>0.57207838359958219</v>
      </c>
      <c r="F49" s="1277">
        <f>+'DB09'!BI49</f>
        <v>0.22511082438450891</v>
      </c>
      <c r="G49" s="1277">
        <f>+'DB56'!BK49</f>
        <v>0.46701824977278772</v>
      </c>
      <c r="H49" s="1277">
        <f>+'DB09'!BK49</f>
        <v>0.28989246319403761</v>
      </c>
      <c r="I49" s="1277">
        <f>+'DB56'!BX49</f>
        <v>0.55871227695834402</v>
      </c>
      <c r="J49" s="1277">
        <f>+'DB09'!BX49</f>
        <v>0.30885723631995099</v>
      </c>
      <c r="K49" s="1385">
        <f t="shared" si="0"/>
        <v>0.36006879439558265</v>
      </c>
      <c r="L49" s="1385">
        <f t="shared" si="1"/>
        <v>8.7948694572056216E-2</v>
      </c>
      <c r="M49" s="1385">
        <f t="shared" si="2"/>
        <v>0.41456450950309126</v>
      </c>
      <c r="N49" s="1385">
        <f t="shared" si="3"/>
        <v>0.22917206934940365</v>
      </c>
      <c r="O49" s="1226">
        <v>4.1066549999999999</v>
      </c>
      <c r="P49" s="471">
        <f>+VLOOKUP($B49,[16]Resum!$B:$L,10,FALSE)</f>
        <v>2.1402610000000002</v>
      </c>
      <c r="Q49" s="1284">
        <f t="shared" si="4"/>
        <v>-0.47883106810774212</v>
      </c>
    </row>
    <row r="50" spans="2:17">
      <c r="B50" s="1222">
        <v>8204</v>
      </c>
      <c r="C50" s="1223">
        <v>2</v>
      </c>
      <c r="D50" s="779" t="s">
        <v>160</v>
      </c>
      <c r="E50" s="1277">
        <f>+'DB56'!BI50</f>
        <v>0.65962921391904827</v>
      </c>
      <c r="F50" s="1277">
        <f>+'DB09'!BI50</f>
        <v>0.71690384474015312</v>
      </c>
      <c r="G50" s="1277">
        <f>+'DB56'!BK50</f>
        <v>0.4411537927236468</v>
      </c>
      <c r="H50" s="1277">
        <f>+'DB09'!BK50</f>
        <v>0.26904780874455753</v>
      </c>
      <c r="I50" s="1277">
        <f>+'DB56'!BX50</f>
        <v>0.68125592130873847</v>
      </c>
      <c r="J50" s="1277">
        <f>+'DB09'!BX50</f>
        <v>0.5440686956009686</v>
      </c>
      <c r="K50" s="1385">
        <f t="shared" si="0"/>
        <v>0.39218049799421278</v>
      </c>
      <c r="L50" s="1385">
        <f t="shared" si="1"/>
        <v>0.25994798990281226</v>
      </c>
      <c r="M50" s="1385">
        <f t="shared" si="2"/>
        <v>0.50549189361108393</v>
      </c>
      <c r="N50" s="1385">
        <f t="shared" si="3"/>
        <v>0.40369897213591865</v>
      </c>
      <c r="O50" s="1226">
        <v>7.1710099999999999</v>
      </c>
      <c r="P50" s="471">
        <f>+VLOOKUP($B50,[16]Resum!$B:$L,10,FALSE)</f>
        <v>5.5230920000000001</v>
      </c>
      <c r="Q50" s="1284">
        <f t="shared" si="4"/>
        <v>-0.22980277534126989</v>
      </c>
    </row>
    <row r="51" spans="2:17">
      <c r="B51" s="1222">
        <v>8208</v>
      </c>
      <c r="C51" s="1223">
        <v>2</v>
      </c>
      <c r="D51" s="696" t="s">
        <v>161</v>
      </c>
      <c r="E51" s="1277">
        <f>+'DB56'!BI51</f>
        <v>0.60957480468704817</v>
      </c>
      <c r="F51" s="1277">
        <f>+'DB09'!BI51</f>
        <v>0.37672801135008965</v>
      </c>
      <c r="G51" s="1277">
        <f>+'DB56'!BK51</f>
        <v>0.38366684103415455</v>
      </c>
      <c r="H51" s="1277">
        <f>+'DB09'!BK51</f>
        <v>0.13572917105566695</v>
      </c>
      <c r="I51" s="1277">
        <f>+'DB56'!BX51</f>
        <v>0.72266853993013569</v>
      </c>
      <c r="J51" s="1277">
        <f>+'DB09'!BX51</f>
        <v>0.48132507510853645</v>
      </c>
      <c r="K51" s="1385">
        <f t="shared" si="0"/>
        <v>0.31519358448556811</v>
      </c>
      <c r="L51" s="1385">
        <f t="shared" si="1"/>
        <v>6.8912372902961677E-2</v>
      </c>
      <c r="M51" s="1385">
        <f t="shared" si="2"/>
        <v>0.53622005662816064</v>
      </c>
      <c r="N51" s="1385">
        <f t="shared" si="3"/>
        <v>0.35714320573053404</v>
      </c>
      <c r="O51" s="1226">
        <v>6.69895</v>
      </c>
      <c r="P51" s="471">
        <f>+VLOOKUP($B51,[16]Resum!$B:$L,10,FALSE)</f>
        <v>2.5507059999999999</v>
      </c>
      <c r="Q51" s="1284">
        <f t="shared" si="4"/>
        <v>-0.61923794027422208</v>
      </c>
    </row>
    <row r="52" spans="2:17">
      <c r="B52" s="1222">
        <v>8211</v>
      </c>
      <c r="C52" s="1223">
        <v>2</v>
      </c>
      <c r="D52" s="779" t="s">
        <v>162</v>
      </c>
      <c r="E52" s="1277">
        <f>+'DB56'!BI52</f>
        <v>0.57968226312900928</v>
      </c>
      <c r="F52" s="1277">
        <f>+'DB09'!BI52</f>
        <v>0.57007414232170794</v>
      </c>
      <c r="G52" s="1277">
        <f>+'DB56'!BK52</f>
        <v>0.46324644938758253</v>
      </c>
      <c r="H52" s="1277">
        <f>+'DB09'!BK52</f>
        <v>0.32732985262848524</v>
      </c>
      <c r="I52" s="1277">
        <f>+'DB56'!BX52</f>
        <v>0.71049065250160748</v>
      </c>
      <c r="J52" s="1277">
        <f>+'DB09'!BX52</f>
        <v>0.4246184205991293</v>
      </c>
      <c r="K52" s="1385">
        <f t="shared" si="0"/>
        <v>0.36190801909362791</v>
      </c>
      <c r="L52" s="1385">
        <f t="shared" si="1"/>
        <v>0.25148555929039729</v>
      </c>
      <c r="M52" s="1385">
        <f t="shared" si="2"/>
        <v>0.52718406415619268</v>
      </c>
      <c r="N52" s="1385">
        <f t="shared" si="3"/>
        <v>0.31506686808455397</v>
      </c>
      <c r="O52" s="1226">
        <v>5.9704519999999999</v>
      </c>
      <c r="P52" s="471">
        <f>+VLOOKUP($B52,[16]Resum!$B:$L,10,FALSE)</f>
        <v>3.4077440000000001</v>
      </c>
      <c r="Q52" s="1284">
        <f t="shared" si="4"/>
        <v>-0.42923182365422247</v>
      </c>
    </row>
    <row r="53" spans="2:17">
      <c r="B53" s="1222">
        <v>8217</v>
      </c>
      <c r="C53" s="1223">
        <v>2</v>
      </c>
      <c r="D53" s="779" t="s">
        <v>163</v>
      </c>
      <c r="E53" s="1277">
        <f>+'DB56'!BI53</f>
        <v>0.54857329244116682</v>
      </c>
      <c r="F53" s="1277">
        <f>+'DB09'!BI53</f>
        <v>0.12621993483677094</v>
      </c>
      <c r="G53" s="1277">
        <f>+'DB56'!BK53</f>
        <v>0.46102536325611621</v>
      </c>
      <c r="H53" s="1277">
        <f>+'DB09'!BK53</f>
        <v>0.17304042290697402</v>
      </c>
      <c r="I53" s="1277">
        <f>+'DB56'!BX53</f>
        <v>0.55624658413158334</v>
      </c>
      <c r="J53" s="1277">
        <f>+'DB09'!BX53</f>
        <v>0.17187112038655131</v>
      </c>
      <c r="K53" s="1385">
        <f t="shared" si="0"/>
        <v>0.34084393722411399</v>
      </c>
      <c r="L53" s="1385">
        <f t="shared" si="1"/>
        <v>2.9435513346961654E-2</v>
      </c>
      <c r="M53" s="1385">
        <f t="shared" si="2"/>
        <v>0.41273496542563481</v>
      </c>
      <c r="N53" s="1385">
        <f t="shared" si="3"/>
        <v>0.12752837132682107</v>
      </c>
      <c r="O53" s="1226">
        <v>3.5515370000000002</v>
      </c>
      <c r="P53" s="471">
        <f>+VLOOKUP($B53,[16]Resum!$B:$L,10,FALSE)</f>
        <v>1.3881730000000001</v>
      </c>
      <c r="Q53" s="1284">
        <f t="shared" si="4"/>
        <v>-0.60913458032395551</v>
      </c>
    </row>
    <row r="54" spans="2:17">
      <c r="B54" s="1222">
        <v>8221</v>
      </c>
      <c r="C54" s="1223">
        <v>2</v>
      </c>
      <c r="D54" s="779" t="s">
        <v>164</v>
      </c>
      <c r="E54" s="1277">
        <f>+'DB56'!BI54</f>
        <v>0.59936834468769074</v>
      </c>
      <c r="F54" s="1277">
        <f>+'DB09'!BI54</f>
        <v>0.87814442850482377</v>
      </c>
      <c r="G54" s="1277">
        <f>+'DB56'!BK54</f>
        <v>0.52927624041612797</v>
      </c>
      <c r="H54" s="1277">
        <f>+'DB09'!BK54</f>
        <v>0.30081702837858604</v>
      </c>
      <c r="I54" s="1277">
        <f>+'DB56'!BX54</f>
        <v>0.69478093903591487</v>
      </c>
      <c r="J54" s="1277">
        <f>+'DB09'!BX54</f>
        <v>0.3005776251149298</v>
      </c>
      <c r="K54" s="1385">
        <f t="shared" si="0"/>
        <v>0.42753561199560491</v>
      </c>
      <c r="L54" s="1385">
        <f t="shared" si="1"/>
        <v>0.3560118564286156</v>
      </c>
      <c r="M54" s="1385">
        <f t="shared" si="2"/>
        <v>0.51552745676464884</v>
      </c>
      <c r="N54" s="1385">
        <f t="shared" si="3"/>
        <v>0.22302859783527793</v>
      </c>
      <c r="O54" s="1226">
        <v>4.9648399999999997</v>
      </c>
      <c r="P54" s="471">
        <f>+VLOOKUP($B54,[16]Resum!$B:$L,10,FALSE)</f>
        <v>3.0959539999999999</v>
      </c>
      <c r="Q54" s="1284">
        <f t="shared" si="4"/>
        <v>-0.37642421508044566</v>
      </c>
    </row>
    <row r="55" spans="2:17">
      <c r="B55" s="1222">
        <v>8263</v>
      </c>
      <c r="C55" s="1223">
        <v>2</v>
      </c>
      <c r="D55" s="779" t="s">
        <v>165</v>
      </c>
      <c r="E55" s="1277">
        <f>+'DB56'!BI55</f>
        <v>0.59805732483810436</v>
      </c>
      <c r="F55" s="1277">
        <f>+'DB09'!BI55</f>
        <v>0.59504902431170625</v>
      </c>
      <c r="G55" s="1277">
        <f>+'DB56'!BK55</f>
        <v>0.48384331705755751</v>
      </c>
      <c r="H55" s="1277">
        <f>+'DB09'!BK55</f>
        <v>0.219708254991658</v>
      </c>
      <c r="I55" s="1277">
        <f>+'DB56'!BX55</f>
        <v>0.70051354445352676</v>
      </c>
      <c r="J55" s="1277">
        <f>+'DB09'!BX55</f>
        <v>0.24293231023238393</v>
      </c>
      <c r="K55" s="1385">
        <f t="shared" si="0"/>
        <v>0.38998118576851432</v>
      </c>
      <c r="L55" s="1385">
        <f t="shared" si="1"/>
        <v>0.17619566410513968</v>
      </c>
      <c r="M55" s="1385">
        <f t="shared" si="2"/>
        <v>0.5197810499845168</v>
      </c>
      <c r="N55" s="1385">
        <f t="shared" si="3"/>
        <v>0.18025577419242889</v>
      </c>
      <c r="O55" s="1226">
        <v>5.1396629999999996</v>
      </c>
      <c r="P55" s="471">
        <f>+VLOOKUP($B55,[16]Resum!$B:$L,10,FALSE)</f>
        <v>1.9821880000000001</v>
      </c>
      <c r="Q55" s="1284">
        <f t="shared" si="4"/>
        <v>-0.61433502546762309</v>
      </c>
    </row>
    <row r="56" spans="2:17">
      <c r="B56" s="1222">
        <v>8244</v>
      </c>
      <c r="C56" s="1223">
        <v>2</v>
      </c>
      <c r="D56" s="779" t="s">
        <v>166</v>
      </c>
      <c r="E56" s="1277">
        <f>+'DB56'!BI56</f>
        <v>0.61215262705345241</v>
      </c>
      <c r="F56" s="1277">
        <f>+'DB09'!BI56</f>
        <v>0.43007711209071986</v>
      </c>
      <c r="G56" s="1277">
        <f>+'DB56'!BK56</f>
        <v>0.47506205481919062</v>
      </c>
      <c r="H56" s="1277">
        <f>+'DB09'!BK56</f>
        <v>0.22927786790283444</v>
      </c>
      <c r="I56" s="1277">
        <f>+'DB56'!BX56</f>
        <v>0.60652613876937622</v>
      </c>
      <c r="J56" s="1277">
        <f>+'DB09'!BX56</f>
        <v>0.53306415724565603</v>
      </c>
      <c r="K56" s="1385">
        <f t="shared" si="0"/>
        <v>0.39192787718460753</v>
      </c>
      <c r="L56" s="1385">
        <f t="shared" si="1"/>
        <v>0.13289375107003853</v>
      </c>
      <c r="M56" s="1385">
        <f t="shared" si="2"/>
        <v>0.45004239496687709</v>
      </c>
      <c r="N56" s="1385">
        <f t="shared" si="3"/>
        <v>0.39553360467627674</v>
      </c>
      <c r="O56" s="1226">
        <v>5.3511230000000003</v>
      </c>
      <c r="P56" s="471">
        <f>+VLOOKUP($B56,[16]Resum!$B:$L,10,FALSE)</f>
        <v>3.0330940000000002</v>
      </c>
      <c r="Q56" s="1284">
        <f t="shared" si="4"/>
        <v>-0.43318552012353295</v>
      </c>
    </row>
    <row r="57" spans="2:17">
      <c r="B57" s="1222">
        <v>8289</v>
      </c>
      <c r="C57" s="1223">
        <v>2</v>
      </c>
      <c r="D57" s="779" t="s">
        <v>167</v>
      </c>
      <c r="E57" s="1277">
        <f>+'DB56'!BI57</f>
        <v>0.78112175506813708</v>
      </c>
      <c r="F57" s="1277">
        <f>+'DB09'!BI57</f>
        <v>0.76199842454117461</v>
      </c>
      <c r="G57" s="1277">
        <f>+'DB56'!BK57</f>
        <v>0.33483143334045196</v>
      </c>
      <c r="H57" s="1277">
        <f>+'DB09'!BK57</f>
        <v>0.21421541731531671</v>
      </c>
      <c r="I57" s="1277">
        <f>+'DB56'!BX57</f>
        <v>0.57744498930893529</v>
      </c>
      <c r="J57" s="1277">
        <f>+'DB09'!BX57</f>
        <v>0.41248020162105237</v>
      </c>
      <c r="K57" s="1385">
        <f t="shared" si="0"/>
        <v>0.35248533269929078</v>
      </c>
      <c r="L57" s="1385">
        <f t="shared" si="1"/>
        <v>0.21998896294703721</v>
      </c>
      <c r="M57" s="1385">
        <f t="shared" si="2"/>
        <v>0.42846418206723003</v>
      </c>
      <c r="N57" s="1385">
        <f t="shared" si="3"/>
        <v>0.30606030960282082</v>
      </c>
      <c r="O57" s="1226">
        <v>6.7515510000000001</v>
      </c>
      <c r="P57" s="471">
        <f>+VLOOKUP($B57,[16]Resum!$B:$L,10,FALSE)</f>
        <v>4.8695649999999997</v>
      </c>
      <c r="Q57" s="1284">
        <f t="shared" si="4"/>
        <v>-0.27874869048608242</v>
      </c>
    </row>
    <row r="58" spans="2:17">
      <c r="B58" s="1222">
        <v>8295</v>
      </c>
      <c r="C58" s="1223">
        <v>2</v>
      </c>
      <c r="D58" s="696" t="s">
        <v>168</v>
      </c>
      <c r="E58" s="1277">
        <f>+'DB56'!BI58</f>
        <v>0.81512606131218868</v>
      </c>
      <c r="F58" s="1277">
        <f>+'DB09'!BI58</f>
        <v>0.87478257168441731</v>
      </c>
      <c r="G58" s="1277">
        <f>+'DB56'!BK58</f>
        <v>0.38818750703177879</v>
      </c>
      <c r="H58" s="1277">
        <f>+'DB09'!BK58</f>
        <v>0.11343299595702162</v>
      </c>
      <c r="I58" s="1277">
        <f>+'DB56'!BX58</f>
        <v>0.55280289720009423</v>
      </c>
      <c r="J58" s="1277">
        <f>+'DB09'!BX58</f>
        <v>0.31885253721509449</v>
      </c>
      <c r="K58" s="1385">
        <f t="shared" si="0"/>
        <v>0.42644441193721211</v>
      </c>
      <c r="L58" s="1385">
        <f t="shared" si="1"/>
        <v>0.13373208614171361</v>
      </c>
      <c r="M58" s="1385">
        <f t="shared" si="2"/>
        <v>0.4101797497224699</v>
      </c>
      <c r="N58" s="1385">
        <f t="shared" si="3"/>
        <v>0.23658858261360008</v>
      </c>
      <c r="O58" s="1226">
        <v>6.7627689999999996</v>
      </c>
      <c r="P58" s="471">
        <f>+VLOOKUP($B58,[16]Resum!$B:$L,10,FALSE)</f>
        <v>4.5639690000000002</v>
      </c>
      <c r="Q58" s="1284">
        <f t="shared" si="4"/>
        <v>-0.32513309267254281</v>
      </c>
    </row>
    <row r="59" spans="2:17">
      <c r="B59" s="1222">
        <v>8301</v>
      </c>
      <c r="C59" s="1223">
        <v>2</v>
      </c>
      <c r="D59" s="779" t="s">
        <v>169</v>
      </c>
      <c r="E59" s="1277">
        <f>+'DB56'!BI59</f>
        <v>0.60754225158359343</v>
      </c>
      <c r="F59" s="1277">
        <f>+'DB09'!BI59</f>
        <v>0.25366705815387419</v>
      </c>
      <c r="G59" s="1277">
        <f>+'DB56'!BK59</f>
        <v>0.44219671421023449</v>
      </c>
      <c r="H59" s="1277">
        <f>+'DB09'!BK59</f>
        <v>0.29961911390321583</v>
      </c>
      <c r="I59" s="1277">
        <f>+'DB56'!BX59</f>
        <v>0.6888655971596066</v>
      </c>
      <c r="J59" s="1277">
        <f>+'DB09'!BX59</f>
        <v>0.40085609192612226</v>
      </c>
      <c r="K59" s="1385">
        <f t="shared" si="0"/>
        <v>0.36206629028861548</v>
      </c>
      <c r="L59" s="1385">
        <f t="shared" si="1"/>
        <v>0.10243059190094245</v>
      </c>
      <c r="M59" s="1385">
        <f t="shared" si="2"/>
        <v>0.5111382730924281</v>
      </c>
      <c r="N59" s="1385">
        <f t="shared" si="3"/>
        <v>0.29743522020918273</v>
      </c>
      <c r="O59" s="1226">
        <v>5.5478459999999998</v>
      </c>
      <c r="P59" s="471">
        <f>+VLOOKUP($B59,[16]Resum!$B:$L,10,FALSE)</f>
        <v>2.163805</v>
      </c>
      <c r="Q59" s="1284">
        <f t="shared" si="4"/>
        <v>-0.60997385291516748</v>
      </c>
    </row>
    <row r="60" spans="2:17">
      <c r="B60" s="1222">
        <v>8015</v>
      </c>
      <c r="C60" s="1235">
        <v>3</v>
      </c>
      <c r="D60" s="776" t="s">
        <v>170</v>
      </c>
      <c r="E60" s="1277">
        <f>+'DB56'!BI60</f>
        <v>0.62120650375255071</v>
      </c>
      <c r="F60" s="1277">
        <f>+'DB09'!BI60</f>
        <v>0.83420313665130552</v>
      </c>
      <c r="G60" s="1277">
        <f>+'DB56'!BK60</f>
        <v>0.47852968908474586</v>
      </c>
      <c r="H60" s="1277">
        <f>+'DB09'!BK60</f>
        <v>0.19079554431202189</v>
      </c>
      <c r="I60" s="1277">
        <f>+'DB56'!BX60</f>
        <v>0.53637751725398453</v>
      </c>
      <c r="J60" s="1277">
        <f>+'DB09'!BX60</f>
        <v>0.16196194635765931</v>
      </c>
      <c r="K60" s="1385">
        <f t="shared" si="0"/>
        <v>0.40062770228858502</v>
      </c>
      <c r="L60" s="1385">
        <f t="shared" si="1"/>
        <v>0.2145043686309728</v>
      </c>
      <c r="M60" s="1385">
        <f t="shared" si="2"/>
        <v>0.39799211780245652</v>
      </c>
      <c r="N60" s="1385">
        <f t="shared" si="3"/>
        <v>0.12017576419738321</v>
      </c>
      <c r="O60" s="1226">
        <v>4.0731489999999999</v>
      </c>
      <c r="P60" s="471">
        <f>+VLOOKUP($B60,[16]Resum!$B:$L,10,FALSE)</f>
        <v>2.4081939999999999</v>
      </c>
      <c r="Q60" s="1284">
        <f t="shared" si="4"/>
        <v>-0.40876358807399388</v>
      </c>
    </row>
    <row r="61" spans="2:17">
      <c r="B61" s="1222">
        <v>8019</v>
      </c>
      <c r="C61" s="1223">
        <v>3</v>
      </c>
      <c r="D61" s="779" t="s">
        <v>171</v>
      </c>
      <c r="E61" s="1277">
        <f>+'DB56'!BI61</f>
        <v>0.49300979051506832</v>
      </c>
      <c r="F61" s="1277">
        <f>+'DB09'!BI61</f>
        <v>0.96907369261984277</v>
      </c>
      <c r="G61" s="1277">
        <f>+'DB56'!BK61</f>
        <v>0.3764005438767446</v>
      </c>
      <c r="H61" s="1277">
        <f>+'DB09'!BK61</f>
        <v>0.17381629100070406</v>
      </c>
      <c r="I61" s="1277">
        <f>+'DB56'!BX61</f>
        <v>0.29406426435775768</v>
      </c>
      <c r="J61" s="1277">
        <f>+'DB09'!BX61</f>
        <v>5.0877145648085521E-2</v>
      </c>
      <c r="K61" s="1385">
        <f t="shared" si="0"/>
        <v>0.250093198499234</v>
      </c>
      <c r="L61" s="1385">
        <f t="shared" si="1"/>
        <v>0.22700915762471355</v>
      </c>
      <c r="M61" s="1385">
        <f t="shared" si="2"/>
        <v>0.21819568415345622</v>
      </c>
      <c r="N61" s="1385">
        <f t="shared" si="3"/>
        <v>3.7750842070879455E-2</v>
      </c>
      <c r="O61" s="1226">
        <v>2.2025679999999999</v>
      </c>
      <c r="P61" s="471">
        <f>+VLOOKUP($B61,[16]Resum!$B:$L,10,FALSE)</f>
        <v>1.5817000000000001</v>
      </c>
      <c r="Q61" s="1284">
        <f t="shared" si="4"/>
        <v>-0.28188369212664482</v>
      </c>
    </row>
    <row r="62" spans="2:17">
      <c r="B62" s="1222">
        <v>8101</v>
      </c>
      <c r="C62" s="1223">
        <v>3</v>
      </c>
      <c r="D62" s="779" t="s">
        <v>172</v>
      </c>
      <c r="E62" s="1277">
        <f>+'DB56'!BI62</f>
        <v>0.52247413277981702</v>
      </c>
      <c r="F62" s="1277">
        <f>+'DB09'!BI62</f>
        <v>0.13701266972622042</v>
      </c>
      <c r="G62" s="1277">
        <f>+'DB56'!BK62</f>
        <v>0.24185219943041833</v>
      </c>
      <c r="H62" s="1277">
        <f>+'DB09'!BK62</f>
        <v>0.20328542586126266</v>
      </c>
      <c r="I62" s="1277">
        <f>+'DB56'!BX62</f>
        <v>0.27514665416317707</v>
      </c>
      <c r="J62" s="1277">
        <f>+'DB09'!BX62</f>
        <v>6.5866416218617729E-3</v>
      </c>
      <c r="K62" s="1385">
        <f t="shared" si="0"/>
        <v>0.17029854199231698</v>
      </c>
      <c r="L62" s="1385">
        <f t="shared" si="1"/>
        <v>3.7537303118171494E-2</v>
      </c>
      <c r="M62" s="1385">
        <f t="shared" si="2"/>
        <v>0.20415881738907737</v>
      </c>
      <c r="N62" s="1385">
        <f t="shared" si="3"/>
        <v>4.8872880834214356E-3</v>
      </c>
      <c r="O62" s="1226">
        <v>2.4131670000000001</v>
      </c>
      <c r="P62" s="471">
        <f>+VLOOKUP($B62,[16]Resum!$B:$L,10,FALSE)</f>
        <v>1.033534</v>
      </c>
      <c r="Q62" s="1284">
        <f t="shared" si="4"/>
        <v>-0.57171053640299241</v>
      </c>
    </row>
    <row r="63" spans="2:17">
      <c r="B63" s="1222">
        <v>8194</v>
      </c>
      <c r="C63" s="1223">
        <v>3</v>
      </c>
      <c r="D63" s="779" t="s">
        <v>173</v>
      </c>
      <c r="E63" s="1277">
        <f>+'DB56'!BI63</f>
        <v>0.63062746971502959</v>
      </c>
      <c r="F63" s="1277">
        <f>+'DB09'!BI63</f>
        <v>0.41425889781942099</v>
      </c>
      <c r="G63" s="1277">
        <f>+'DB56'!BK63</f>
        <v>0.37762073389995299</v>
      </c>
      <c r="H63" s="1277">
        <f>+'DB09'!BK63</f>
        <v>0.10525051424004499</v>
      </c>
      <c r="I63" s="1277">
        <f>+'DB56'!BX63</f>
        <v>0.38763946311881631</v>
      </c>
      <c r="J63" s="1277">
        <f>+'DB09'!BX63</f>
        <v>6.3891903161661335E-3</v>
      </c>
      <c r="K63" s="1385">
        <f t="shared" si="0"/>
        <v>0.3209407114976548</v>
      </c>
      <c r="L63" s="1385">
        <f t="shared" si="1"/>
        <v>5.8761404345024679E-2</v>
      </c>
      <c r="M63" s="1385">
        <f t="shared" si="2"/>
        <v>0.28762848163416171</v>
      </c>
      <c r="N63" s="1385">
        <f t="shared" si="3"/>
        <v>4.7407792145952709E-3</v>
      </c>
      <c r="O63" s="1226">
        <v>2.0053100000000001</v>
      </c>
      <c r="P63" s="471">
        <f>+VLOOKUP($B63,[16]Resum!$B:$L,10,FALSE)</f>
        <v>1.4315910000000001</v>
      </c>
      <c r="Q63" s="1284">
        <f t="shared" si="4"/>
        <v>-0.28609990475288111</v>
      </c>
    </row>
    <row r="64" spans="2:17">
      <c r="B64" s="1222">
        <v>8245</v>
      </c>
      <c r="C64" s="1223">
        <v>3</v>
      </c>
      <c r="D64" s="779" t="s">
        <v>174</v>
      </c>
      <c r="E64" s="1277">
        <f>+'DB56'!BI64</f>
        <v>0.60719347680260638</v>
      </c>
      <c r="F64" s="1277">
        <f>+'DB09'!BI64</f>
        <v>0.93835079611673466</v>
      </c>
      <c r="G64" s="1277">
        <f>+'DB56'!BK64</f>
        <v>0.42853384670327971</v>
      </c>
      <c r="H64" s="1277">
        <f>+'DB09'!BK64</f>
        <v>0.14653213744383367</v>
      </c>
      <c r="I64" s="1277">
        <f>+'DB56'!BX64</f>
        <v>0.45925988794492223</v>
      </c>
      <c r="J64" s="1277">
        <f>+'DB09'!BX64</f>
        <v>0.15244043774916899</v>
      </c>
      <c r="K64" s="1385">
        <f t="shared" si="0"/>
        <v>0.35067783868916386</v>
      </c>
      <c r="L64" s="1385">
        <f t="shared" si="1"/>
        <v>0.1853080159394988</v>
      </c>
      <c r="M64" s="1385">
        <f t="shared" si="2"/>
        <v>0.34077083685513226</v>
      </c>
      <c r="N64" s="1385">
        <f t="shared" si="3"/>
        <v>0.11311080480988339</v>
      </c>
      <c r="O64" s="1226">
        <v>3.552432</v>
      </c>
      <c r="P64" s="471">
        <f>+VLOOKUP($B64,[16]Resum!$B:$L,10,FALSE)</f>
        <v>2.413643</v>
      </c>
      <c r="Q64" s="1284">
        <f t="shared" si="4"/>
        <v>-0.3205660235016462</v>
      </c>
    </row>
    <row r="65" spans="2:17">
      <c r="B65" s="1222">
        <v>8043</v>
      </c>
      <c r="C65" s="1235">
        <v>4</v>
      </c>
      <c r="D65" s="776" t="s">
        <v>175</v>
      </c>
      <c r="E65" s="1277">
        <f>+'DB56'!BI65</f>
        <v>0.7265179606363249</v>
      </c>
      <c r="F65" s="1277">
        <f>+'DB09'!BI65</f>
        <v>0.80450641980339044</v>
      </c>
      <c r="G65" s="1277">
        <f>+'DB56'!BK65</f>
        <v>0.37695469012980504</v>
      </c>
      <c r="H65" s="1277">
        <f>+'DB09'!BK65</f>
        <v>6.9699967978763586E-2</v>
      </c>
      <c r="I65" s="1277">
        <f>+'DB56'!BX65</f>
        <v>0.66657841578771115</v>
      </c>
      <c r="J65" s="1277">
        <f>+'DB09'!BX65</f>
        <v>0.42213602425875135</v>
      </c>
      <c r="K65" s="1385">
        <f t="shared" si="0"/>
        <v>0.3690894241582261</v>
      </c>
      <c r="L65" s="1385">
        <f t="shared" si="1"/>
        <v>7.557152520081678E-2</v>
      </c>
      <c r="M65" s="1385">
        <f t="shared" si="2"/>
        <v>0.49460118451448171</v>
      </c>
      <c r="N65" s="1385">
        <f t="shared" si="3"/>
        <v>0.31322492999999352</v>
      </c>
      <c r="O65" s="1226">
        <v>6.9228500000000004</v>
      </c>
      <c r="P65" s="471">
        <f>+VLOOKUP($B65,[16]Resum!$B:$L,10,FALSE)</f>
        <v>5.0940029999999998</v>
      </c>
      <c r="Q65" s="1284">
        <f t="shared" si="4"/>
        <v>-0.26417544797301695</v>
      </c>
    </row>
    <row r="66" spans="2:17">
      <c r="B66" s="1222">
        <v>8074</v>
      </c>
      <c r="C66" s="1223">
        <v>4</v>
      </c>
      <c r="D66" s="696" t="s">
        <v>176</v>
      </c>
      <c r="E66" s="1277">
        <f>+'DB56'!BI66</f>
        <v>0.65781419410908482</v>
      </c>
      <c r="F66" s="1277">
        <f>+'DB09'!BI66</f>
        <v>0.55156541590579</v>
      </c>
      <c r="G66" s="1277">
        <f>+'DB56'!BK66</f>
        <v>0.40989179193894798</v>
      </c>
      <c r="H66" s="1277">
        <f>+'DB09'!BK66</f>
        <v>0.21148328607399738</v>
      </c>
      <c r="I66" s="1277">
        <f>+'DB56'!BX66</f>
        <v>0.81433682527922868</v>
      </c>
      <c r="J66" s="1277">
        <f>+'DB09'!BX66</f>
        <v>0.3896258164356749</v>
      </c>
      <c r="K66" s="1385">
        <f t="shared" si="0"/>
        <v>0.36338630564184327</v>
      </c>
      <c r="L66" s="1385">
        <f t="shared" si="1"/>
        <v>0.15720601973116918</v>
      </c>
      <c r="M66" s="1385">
        <f t="shared" si="2"/>
        <v>0.60423792435718771</v>
      </c>
      <c r="N66" s="1385">
        <f t="shared" si="3"/>
        <v>0.28910235579527077</v>
      </c>
      <c r="O66" s="1226">
        <v>6.7313919999999996</v>
      </c>
      <c r="P66" s="471">
        <f>+VLOOKUP($B66,[16]Resum!$B:$L,10,FALSE)</f>
        <v>3.7505959999999998</v>
      </c>
      <c r="Q66" s="1284">
        <f t="shared" si="4"/>
        <v>-0.44282014774952938</v>
      </c>
    </row>
    <row r="67" spans="2:17">
      <c r="B67" s="1222">
        <v>8148</v>
      </c>
      <c r="C67" s="1223">
        <v>4</v>
      </c>
      <c r="D67" s="696" t="s">
        <v>177</v>
      </c>
      <c r="E67" s="1277">
        <f>+'DB56'!BI67</f>
        <v>0.82904719436186747</v>
      </c>
      <c r="F67" s="1277">
        <f>+'DB09'!BI67</f>
        <v>0.89259058171126815</v>
      </c>
      <c r="G67" s="1277">
        <f>+'DB56'!BK67</f>
        <v>0.29591088209119482</v>
      </c>
      <c r="H67" s="1277">
        <f>+'DB09'!BK67</f>
        <v>0.10382860578516656</v>
      </c>
      <c r="I67" s="1277">
        <f>+'DB56'!BX67</f>
        <v>0.54505215539327356</v>
      </c>
      <c r="J67" s="1277">
        <f>+'DB09'!BX67</f>
        <v>0.41778667746471437</v>
      </c>
      <c r="K67" s="1385">
        <f t="shared" si="0"/>
        <v>0.33062545361031054</v>
      </c>
      <c r="L67" s="1385">
        <f t="shared" si="1"/>
        <v>0.12490085665236088</v>
      </c>
      <c r="M67" s="1385">
        <f t="shared" si="2"/>
        <v>0.40442869930180902</v>
      </c>
      <c r="N67" s="1385">
        <f t="shared" si="3"/>
        <v>0.30999771467881804</v>
      </c>
      <c r="O67" s="1226">
        <v>7.6216559999999998</v>
      </c>
      <c r="P67" s="471">
        <f>+VLOOKUP($B67,[16]Resum!$B:$L,10,FALSE)</f>
        <v>6.2127489999999996</v>
      </c>
      <c r="Q67" s="1284">
        <f t="shared" si="4"/>
        <v>-0.18485575838111826</v>
      </c>
    </row>
    <row r="68" spans="2:17">
      <c r="B68" s="1222">
        <v>8231</v>
      </c>
      <c r="C68" s="1223">
        <v>4</v>
      </c>
      <c r="D68" s="696" t="s">
        <v>178</v>
      </c>
      <c r="E68" s="1277">
        <f>+'DB56'!BI68</f>
        <v>0.69361345949182662</v>
      </c>
      <c r="F68" s="1277">
        <f>+'DB09'!BI68</f>
        <v>0.61128797814997504</v>
      </c>
      <c r="G68" s="1277">
        <f>+'DB56'!BK68</f>
        <v>0.38852969529934667</v>
      </c>
      <c r="H68" s="1277">
        <f>+'DB09'!BK68</f>
        <v>0.23715557606885407</v>
      </c>
      <c r="I68" s="1277">
        <f>+'DB56'!BX68</f>
        <v>0.76020390132995441</v>
      </c>
      <c r="J68" s="1277">
        <f>+'DB09'!BX68</f>
        <v>0.54902496949015811</v>
      </c>
      <c r="K68" s="1385">
        <f t="shared" ref="K68:K131" si="5">E68*G68/0.742</f>
        <v>0.36319329659283711</v>
      </c>
      <c r="L68" s="1385">
        <f t="shared" ref="L68:L131" si="6">F68*H68/0.742</f>
        <v>0.19537783369558276</v>
      </c>
      <c r="M68" s="1385">
        <f t="shared" ref="M68:M131" si="7">+E68*G68*I68/K68</f>
        <v>0.56407129478682616</v>
      </c>
      <c r="N68" s="1385">
        <f t="shared" ref="N68:N131" si="8">+F68*H68*J68/L68</f>
        <v>0.40737652736169727</v>
      </c>
      <c r="O68" s="1226">
        <v>6.6338499999999998</v>
      </c>
      <c r="P68" s="471">
        <f>+VLOOKUP($B68,[16]Resum!$B:$L,10,FALSE)</f>
        <v>4.4921699999999998</v>
      </c>
      <c r="Q68" s="1284">
        <f t="shared" ref="Q68:Q131" si="9">+(P68-O68)/O68</f>
        <v>-0.32284118573678938</v>
      </c>
    </row>
    <row r="69" spans="2:17">
      <c r="B69" s="1222">
        <v>8270</v>
      </c>
      <c r="C69" s="1223">
        <v>4</v>
      </c>
      <c r="D69" s="696" t="s">
        <v>179</v>
      </c>
      <c r="E69" s="1277">
        <f>+'DB56'!BI69</f>
        <v>0.7617642489280263</v>
      </c>
      <c r="F69" s="1277">
        <f>+'DB09'!BI69</f>
        <v>0.86687946119410675</v>
      </c>
      <c r="G69" s="1277">
        <f>+'DB56'!BK69</f>
        <v>0.38723600300399103</v>
      </c>
      <c r="H69" s="1277">
        <f>+'DB09'!BK69</f>
        <v>0.223955019503249</v>
      </c>
      <c r="I69" s="1277">
        <f>+'DB56'!BX69</f>
        <v>0.61503805304067716</v>
      </c>
      <c r="J69" s="1277">
        <f>+'DB09'!BX69</f>
        <v>0.45123708792807216</v>
      </c>
      <c r="K69" s="1385">
        <f t="shared" si="5"/>
        <v>0.39755059701647733</v>
      </c>
      <c r="L69" s="1385">
        <f t="shared" si="6"/>
        <v>0.26164690921656625</v>
      </c>
      <c r="M69" s="1385">
        <f t="shared" si="7"/>
        <v>0.45635823535618247</v>
      </c>
      <c r="N69" s="1385">
        <f t="shared" si="8"/>
        <v>0.33481791924262955</v>
      </c>
      <c r="O69" s="1226">
        <v>6.2130359999999998</v>
      </c>
      <c r="P69" s="471">
        <f>+VLOOKUP($B69,[16]Resum!$B:$L,10,FALSE)</f>
        <v>4.62873</v>
      </c>
      <c r="Q69" s="1284">
        <f t="shared" si="9"/>
        <v>-0.25499707389430865</v>
      </c>
    </row>
    <row r="70" spans="2:17">
      <c r="B70" s="1222">
        <v>8307</v>
      </c>
      <c r="C70" s="1223">
        <v>4</v>
      </c>
      <c r="D70" s="696" t="s">
        <v>180</v>
      </c>
      <c r="E70" s="1277">
        <f>+'DB56'!BI70</f>
        <v>0.60196074307119707</v>
      </c>
      <c r="F70" s="1277">
        <f>+'DB09'!BI70</f>
        <v>0.48557219173638072</v>
      </c>
      <c r="G70" s="1277">
        <f>+'DB56'!BK70</f>
        <v>0.48010582370425903</v>
      </c>
      <c r="H70" s="1277">
        <f>+'DB09'!BK70</f>
        <v>0.30637597927888849</v>
      </c>
      <c r="I70" s="1277">
        <f>+'DB56'!BX70</f>
        <v>0.69927808646668632</v>
      </c>
      <c r="J70" s="1277">
        <f>+'DB09'!BX70</f>
        <v>0.43340545423799587</v>
      </c>
      <c r="K70" s="1385">
        <f t="shared" si="5"/>
        <v>0.38949441831512793</v>
      </c>
      <c r="L70" s="1385">
        <f t="shared" si="6"/>
        <v>0.20049549292968985</v>
      </c>
      <c r="M70" s="1385">
        <f t="shared" si="7"/>
        <v>0.5188643401582812</v>
      </c>
      <c r="N70" s="1385">
        <f t="shared" si="8"/>
        <v>0.32158684704459295</v>
      </c>
      <c r="O70" s="1226">
        <v>6.0524180000000003</v>
      </c>
      <c r="P70" s="471">
        <f>+VLOOKUP($B70,[16]Resum!$B:$L,10,FALSE)</f>
        <v>3.5162800000000001</v>
      </c>
      <c r="Q70" s="1284">
        <f t="shared" si="9"/>
        <v>-0.41902889060207016</v>
      </c>
    </row>
    <row r="71" spans="2:17">
      <c r="B71" s="1222">
        <v>8003</v>
      </c>
      <c r="C71" s="1235">
        <v>5</v>
      </c>
      <c r="D71" s="776" t="s">
        <v>181</v>
      </c>
      <c r="E71" s="1277">
        <f>+'DB56'!BI71</f>
        <v>0.66309796684407185</v>
      </c>
      <c r="F71" s="1277">
        <f>+'DB09'!BI71</f>
        <v>0.61706175538139552</v>
      </c>
      <c r="G71" s="1277">
        <f>+'DB56'!BK71</f>
        <v>0.4657241322510387</v>
      </c>
      <c r="H71" s="1277">
        <f>+'DB09'!BK71</f>
        <v>0.11507734838641258</v>
      </c>
      <c r="I71" s="1277">
        <f>+'DB56'!BX71</f>
        <v>0.76833430314618589</v>
      </c>
      <c r="J71" s="1277">
        <f>+'DB09'!BX71</f>
        <v>0.39831990501886222</v>
      </c>
      <c r="K71" s="1385">
        <f t="shared" si="5"/>
        <v>0.41620043828286168</v>
      </c>
      <c r="L71" s="1385">
        <f t="shared" si="6"/>
        <v>9.5700580323391043E-2</v>
      </c>
      <c r="M71" s="1385">
        <f t="shared" si="7"/>
        <v>0.57010405293446997</v>
      </c>
      <c r="N71" s="1385">
        <f t="shared" si="8"/>
        <v>0.29555336952399575</v>
      </c>
      <c r="O71" s="1226">
        <v>6.4147879999999997</v>
      </c>
      <c r="P71" s="471">
        <f>+VLOOKUP($B71,[16]Resum!$B:$L,10,FALSE)</f>
        <v>3.19407</v>
      </c>
      <c r="Q71" s="1284">
        <f t="shared" si="9"/>
        <v>-0.50207707565705983</v>
      </c>
    </row>
    <row r="72" spans="2:17">
      <c r="B72" s="1222">
        <v>8006</v>
      </c>
      <c r="C72" s="1223">
        <v>5</v>
      </c>
      <c r="D72" s="696" t="s">
        <v>182</v>
      </c>
      <c r="E72" s="1277">
        <f>+'DB56'!BI72</f>
        <v>0.58645615906459558</v>
      </c>
      <c r="F72" s="1277">
        <f>+'DB09'!BI72</f>
        <v>0.50290640548533871</v>
      </c>
      <c r="G72" s="1277">
        <f>+'DB56'!BK72</f>
        <v>0.50641469573223397</v>
      </c>
      <c r="H72" s="1277">
        <f>+'DB09'!BK72</f>
        <v>0.36318423753386614</v>
      </c>
      <c r="I72" s="1277">
        <f>+'DB56'!BX72</f>
        <v>0.71212968904178064</v>
      </c>
      <c r="J72" s="1277">
        <f>+'DB09'!BX72</f>
        <v>0.35250210371865953</v>
      </c>
      <c r="K72" s="1385">
        <f t="shared" si="5"/>
        <v>0.40025608807680835</v>
      </c>
      <c r="L72" s="1385">
        <f t="shared" si="6"/>
        <v>0.24615590219284375</v>
      </c>
      <c r="M72" s="1385">
        <f t="shared" si="7"/>
        <v>0.52840022926900121</v>
      </c>
      <c r="N72" s="1385">
        <f t="shared" si="8"/>
        <v>0.2615565609592454</v>
      </c>
      <c r="O72" s="1226">
        <v>5.2195070000000001</v>
      </c>
      <c r="P72" s="471">
        <f>+VLOOKUP($B72,[16]Resum!$B:$L,10,FALSE)</f>
        <v>1.479071</v>
      </c>
      <c r="Q72" s="1284">
        <f t="shared" si="9"/>
        <v>-0.71662630206262767</v>
      </c>
    </row>
    <row r="73" spans="2:17">
      <c r="B73" s="1222">
        <v>8007</v>
      </c>
      <c r="C73" s="1223">
        <v>5</v>
      </c>
      <c r="D73" s="696" t="s">
        <v>183</v>
      </c>
      <c r="E73" s="1277">
        <f>+'DB56'!BI73</f>
        <v>0.71037254535692795</v>
      </c>
      <c r="F73" s="1277">
        <f>+'DB09'!BI73</f>
        <v>0.77820139968584934</v>
      </c>
      <c r="G73" s="1277">
        <f>+'DB56'!BK73</f>
        <v>0.48714455122389211</v>
      </c>
      <c r="H73" s="1277">
        <f>+'DB09'!BK73</f>
        <v>0.20887269999968819</v>
      </c>
      <c r="I73" s="1277">
        <f>+'DB56'!BX73</f>
        <v>0.72495278443265276</v>
      </c>
      <c r="J73" s="1277">
        <f>+'DB09'!BX73</f>
        <v>0.47752296650726672</v>
      </c>
      <c r="K73" s="1385">
        <f t="shared" si="5"/>
        <v>0.46638020863837554</v>
      </c>
      <c r="L73" s="1385">
        <f t="shared" si="6"/>
        <v>0.21906337937455506</v>
      </c>
      <c r="M73" s="1385">
        <f t="shared" si="7"/>
        <v>0.53791496604902822</v>
      </c>
      <c r="N73" s="1385">
        <f t="shared" si="8"/>
        <v>0.35432204114839189</v>
      </c>
      <c r="O73" s="1226">
        <v>6.4259009999999996</v>
      </c>
      <c r="P73" s="471">
        <f>+VLOOKUP($B73,[16]Resum!$B:$L,10,FALSE)</f>
        <v>4.2842349999999998</v>
      </c>
      <c r="Q73" s="1284">
        <f t="shared" si="9"/>
        <v>-0.33328649165307711</v>
      </c>
    </row>
    <row r="74" spans="2:17">
      <c r="B74" s="1222">
        <v>8009</v>
      </c>
      <c r="C74" s="1223">
        <v>5</v>
      </c>
      <c r="D74" s="696" t="s">
        <v>184</v>
      </c>
      <c r="E74" s="1277">
        <f>+'DB56'!BI74</f>
        <v>0.69050866346443684</v>
      </c>
      <c r="F74" s="1277">
        <f>+'DB09'!BI74</f>
        <v>0.73905185287664044</v>
      </c>
      <c r="G74" s="1277">
        <f>+'DB56'!BK74</f>
        <v>0.4176293374187301</v>
      </c>
      <c r="H74" s="1277">
        <f>+'DB09'!BK74</f>
        <v>0.26808289167433652</v>
      </c>
      <c r="I74" s="1277">
        <f>+'DB56'!BX74</f>
        <v>0.68591971439459642</v>
      </c>
      <c r="J74" s="1277">
        <f>+'DB09'!BX74</f>
        <v>0.35466834372896272</v>
      </c>
      <c r="K74" s="1385">
        <f t="shared" si="5"/>
        <v>0.38864781078779737</v>
      </c>
      <c r="L74" s="1385">
        <f t="shared" si="6"/>
        <v>0.26701773290626157</v>
      </c>
      <c r="M74" s="1385">
        <f t="shared" si="7"/>
        <v>0.50895242808079055</v>
      </c>
      <c r="N74" s="1385">
        <f t="shared" si="8"/>
        <v>0.26316391104689035</v>
      </c>
      <c r="O74" s="1226">
        <v>6.6833080000000002</v>
      </c>
      <c r="P74" s="471">
        <f>+VLOOKUP($B74,[16]Resum!$B:$L,10,FALSE)</f>
        <v>4.2046700000000001</v>
      </c>
      <c r="Q74" s="1284">
        <f t="shared" si="9"/>
        <v>-0.37086993446957706</v>
      </c>
    </row>
    <row r="75" spans="2:17">
      <c r="B75" s="1222">
        <v>8029</v>
      </c>
      <c r="C75" s="1223">
        <v>5</v>
      </c>
      <c r="D75" s="696" t="s">
        <v>185</v>
      </c>
      <c r="E75" s="1277">
        <f>+'DB56'!BI75</f>
        <v>0.59557757289810787</v>
      </c>
      <c r="F75" s="1277">
        <f>+'DB09'!BI75</f>
        <v>0.36960571549234111</v>
      </c>
      <c r="G75" s="1277">
        <f>+'DB56'!BK75</f>
        <v>0.40771585122768206</v>
      </c>
      <c r="H75" s="1277">
        <f>+'DB09'!BK75</f>
        <v>0.18066622258636181</v>
      </c>
      <c r="I75" s="1277">
        <f>+'DB56'!BX75</f>
        <v>0.63156121910568264</v>
      </c>
      <c r="J75" s="1277">
        <f>+'DB09'!BX75</f>
        <v>0.33974116466674448</v>
      </c>
      <c r="K75" s="1385">
        <f t="shared" si="5"/>
        <v>0.32725932224564541</v>
      </c>
      <c r="L75" s="1385">
        <f t="shared" si="6"/>
        <v>8.9993623267292197E-2</v>
      </c>
      <c r="M75" s="1385">
        <f t="shared" si="7"/>
        <v>0.4686184245764165</v>
      </c>
      <c r="N75" s="1385">
        <f t="shared" si="8"/>
        <v>0.2520879441827244</v>
      </c>
      <c r="O75" s="1226">
        <v>5.9169559999999999</v>
      </c>
      <c r="P75" s="471">
        <f>+VLOOKUP($B75,[16]Resum!$B:$L,10,FALSE)</f>
        <v>1.9469080000000001</v>
      </c>
      <c r="Q75" s="1284">
        <f t="shared" si="9"/>
        <v>-0.67096121722047619</v>
      </c>
    </row>
    <row r="76" spans="2:17">
      <c r="B76" s="1222">
        <v>8030</v>
      </c>
      <c r="C76" s="1223">
        <v>5</v>
      </c>
      <c r="D76" s="696" t="s">
        <v>186</v>
      </c>
      <c r="E76" s="1277">
        <f>+'DB56'!BI76</f>
        <v>0.68477819373617677</v>
      </c>
      <c r="F76" s="1277">
        <f>+'DB09'!BI76</f>
        <v>0.77463735152375846</v>
      </c>
      <c r="G76" s="1277">
        <f>+'DB56'!BK76</f>
        <v>0.45220235902878098</v>
      </c>
      <c r="H76" s="1277">
        <f>+'DB09'!BK76</f>
        <v>0.16041211899246699</v>
      </c>
      <c r="I76" s="1277">
        <f>+'DB56'!BX76</f>
        <v>0.68241010521295042</v>
      </c>
      <c r="J76" s="1277">
        <f>+'DB09'!BX76</f>
        <v>0.20333466521222573</v>
      </c>
      <c r="K76" s="1385">
        <f t="shared" si="5"/>
        <v>0.4173292649851304</v>
      </c>
      <c r="L76" s="1385">
        <f t="shared" si="6"/>
        <v>0.16746795014641325</v>
      </c>
      <c r="M76" s="1385">
        <f t="shared" si="7"/>
        <v>0.50634829806800918</v>
      </c>
      <c r="N76" s="1385">
        <f t="shared" si="8"/>
        <v>0.15087432158747147</v>
      </c>
      <c r="O76" s="1226">
        <v>6.6575420000000003</v>
      </c>
      <c r="P76" s="471">
        <f>+VLOOKUP($B76,[16]Resum!$B:$L,10,FALSE)</f>
        <v>2.518014</v>
      </c>
      <c r="Q76" s="1284">
        <f t="shared" si="9"/>
        <v>-0.62178023060162446</v>
      </c>
    </row>
    <row r="77" spans="2:17">
      <c r="B77" s="1222">
        <v>8032</v>
      </c>
      <c r="C77" s="1223">
        <v>5</v>
      </c>
      <c r="D77" s="696" t="s">
        <v>187</v>
      </c>
      <c r="E77" s="1277">
        <f>+'DB56'!BI77</f>
        <v>0.66278225949705094</v>
      </c>
      <c r="F77" s="1277">
        <f>+'DB09'!BI77</f>
        <v>0.94380745940213251</v>
      </c>
      <c r="G77" s="1277">
        <f>+'DB56'!BK77</f>
        <v>0.49215216426505382</v>
      </c>
      <c r="H77" s="1277">
        <f>+'DB09'!BK77</f>
        <v>0.15616651252157823</v>
      </c>
      <c r="I77" s="1277">
        <f>+'DB56'!BX77</f>
        <v>0.41026331591122039</v>
      </c>
      <c r="J77" s="1277">
        <f>+'DB09'!BX77</f>
        <v>0.13841113593452462</v>
      </c>
      <c r="K77" s="1385">
        <f t="shared" si="5"/>
        <v>0.43960879170883582</v>
      </c>
      <c r="L77" s="1385">
        <f t="shared" si="6"/>
        <v>0.19864032267746909</v>
      </c>
      <c r="M77" s="1385">
        <f t="shared" si="7"/>
        <v>0.30441538040612554</v>
      </c>
      <c r="N77" s="1385">
        <f t="shared" si="8"/>
        <v>0.10270106286341728</v>
      </c>
      <c r="O77" s="1226">
        <v>2.7960750000000001</v>
      </c>
      <c r="P77" s="471">
        <f>+VLOOKUP($B77,[16]Resum!$B:$L,10,FALSE)</f>
        <v>1.106171</v>
      </c>
      <c r="Q77" s="1284">
        <f t="shared" si="9"/>
        <v>-0.60438436021923592</v>
      </c>
    </row>
    <row r="78" spans="2:17">
      <c r="B78" s="1222">
        <v>8035</v>
      </c>
      <c r="C78" s="1223">
        <v>5</v>
      </c>
      <c r="D78" s="696" t="s">
        <v>188</v>
      </c>
      <c r="E78" s="1277">
        <f>+'DB56'!BI78</f>
        <v>0.65264342814582454</v>
      </c>
      <c r="F78" s="1277">
        <f>+'DB09'!BI78</f>
        <v>0.69920726449299442</v>
      </c>
      <c r="G78" s="1277">
        <f>+'DB56'!BK78</f>
        <v>0.5227208910120793</v>
      </c>
      <c r="H78" s="1277">
        <f>+'DB09'!BK78</f>
        <v>0.14266847082597511</v>
      </c>
      <c r="I78" s="1277">
        <f>+'DB56'!BX78</f>
        <v>0.6469297119562577</v>
      </c>
      <c r="J78" s="1277">
        <f>+'DB09'!BX78</f>
        <v>0.44031316928649783</v>
      </c>
      <c r="K78" s="1385">
        <f t="shared" si="5"/>
        <v>0.45977136694550319</v>
      </c>
      <c r="L78" s="1385">
        <f t="shared" si="6"/>
        <v>0.13444047333642675</v>
      </c>
      <c r="M78" s="1385">
        <f t="shared" si="7"/>
        <v>0.48002184627154321</v>
      </c>
      <c r="N78" s="1385">
        <f t="shared" si="8"/>
        <v>0.32671237161058136</v>
      </c>
      <c r="O78" s="1226">
        <v>5.6927450000000004</v>
      </c>
      <c r="P78" s="471">
        <f>+VLOOKUP($B78,[16]Resum!$B:$L,10,FALSE)</f>
        <v>3.5598239999999999</v>
      </c>
      <c r="Q78" s="1284">
        <f t="shared" si="9"/>
        <v>-0.37467355379522538</v>
      </c>
    </row>
    <row r="79" spans="2:17">
      <c r="B79" s="1222">
        <v>8040</v>
      </c>
      <c r="C79" s="1223">
        <v>5</v>
      </c>
      <c r="D79" s="696" t="s">
        <v>189</v>
      </c>
      <c r="E79" s="1277">
        <f>+'DB56'!BI79</f>
        <v>0.60704020147425541</v>
      </c>
      <c r="F79" s="1277">
        <f>+'DB09'!BI79</f>
        <v>0.74189274840898156</v>
      </c>
      <c r="G79" s="1277">
        <f>+'DB56'!BK79</f>
        <v>0.51371118093293366</v>
      </c>
      <c r="H79" s="1277">
        <f>+'DB09'!BK79</f>
        <v>0.22163870389553736</v>
      </c>
      <c r="I79" s="1277">
        <f>+'DB56'!BX79</f>
        <v>0.73009835975749238</v>
      </c>
      <c r="J79" s="1277">
        <f>+'DB09'!BX79</f>
        <v>0.3475158273160594</v>
      </c>
      <c r="K79" s="1385">
        <f t="shared" si="5"/>
        <v>0.42027404147318831</v>
      </c>
      <c r="L79" s="1385">
        <f t="shared" si="6"/>
        <v>0.22160666736774215</v>
      </c>
      <c r="M79" s="1385">
        <f t="shared" si="7"/>
        <v>0.54173298294005934</v>
      </c>
      <c r="N79" s="1385">
        <f t="shared" si="8"/>
        <v>0.25785674386851609</v>
      </c>
      <c r="O79" s="1226">
        <v>5.2420770000000001</v>
      </c>
      <c r="P79" s="471">
        <f>+VLOOKUP($B79,[16]Resum!$B:$L,10,FALSE)</f>
        <v>2.8378909999999999</v>
      </c>
      <c r="Q79" s="1284">
        <f t="shared" si="9"/>
        <v>-0.45863233218436128</v>
      </c>
    </row>
    <row r="80" spans="2:17">
      <c r="B80" s="1222">
        <v>8075</v>
      </c>
      <c r="C80" s="1223">
        <v>5</v>
      </c>
      <c r="D80" s="696" t="s">
        <v>190</v>
      </c>
      <c r="E80" s="1277">
        <f>+'DB56'!BI80</f>
        <v>0.80828335164358966</v>
      </c>
      <c r="F80" s="1277">
        <f>+'DB09'!BI80</f>
        <v>0.75680644525517649</v>
      </c>
      <c r="G80" s="1277">
        <f>+'DB56'!BK80</f>
        <v>0.34550257127138212</v>
      </c>
      <c r="H80" s="1277">
        <f>+'DB09'!BK80</f>
        <v>0.31282271284932534</v>
      </c>
      <c r="I80" s="1277">
        <f>+'DB56'!BX80</f>
        <v>0.35312264080379463</v>
      </c>
      <c r="J80" s="1277">
        <f>+'DB09'!BX80</f>
        <v>0.24186160853456468</v>
      </c>
      <c r="K80" s="1385">
        <f t="shared" si="5"/>
        <v>0.37636654489044608</v>
      </c>
      <c r="L80" s="1385">
        <f t="shared" si="6"/>
        <v>0.31906502062881231</v>
      </c>
      <c r="M80" s="1385">
        <f t="shared" si="7"/>
        <v>0.2620169994764156</v>
      </c>
      <c r="N80" s="1385">
        <f t="shared" si="8"/>
        <v>0.17946131353264699</v>
      </c>
      <c r="O80" s="1226">
        <v>6.7816239999999999</v>
      </c>
      <c r="P80" s="471">
        <f>+VLOOKUP($B80,[16]Resum!$B:$L,10,FALSE)</f>
        <v>5.467873</v>
      </c>
      <c r="Q80" s="1284">
        <f t="shared" si="9"/>
        <v>-0.19372218217937176</v>
      </c>
    </row>
    <row r="81" spans="2:17">
      <c r="B81" s="1222">
        <v>8118</v>
      </c>
      <c r="C81" s="1223">
        <v>5</v>
      </c>
      <c r="D81" s="696" t="s">
        <v>191</v>
      </c>
      <c r="E81" s="1277">
        <f>+'DB56'!BI81</f>
        <v>0.62733866537163996</v>
      </c>
      <c r="F81" s="1277">
        <f>+'DB09'!BI81</f>
        <v>0.18065907869542955</v>
      </c>
      <c r="G81" s="1277">
        <f>+'DB56'!BK81</f>
        <v>0.46789086670834645</v>
      </c>
      <c r="H81" s="1277">
        <f>+'DB09'!BK81</f>
        <v>0.27792008277363911</v>
      </c>
      <c r="I81" s="1277">
        <f>+'DB56'!BX81</f>
        <v>0.41797900983776465</v>
      </c>
      <c r="J81" s="1277">
        <f>+'DB09'!BX81</f>
        <v>7.3858777371868814E-2</v>
      </c>
      <c r="K81" s="1385">
        <f t="shared" si="5"/>
        <v>0.39558764401670343</v>
      </c>
      <c r="L81" s="1385">
        <f t="shared" si="6"/>
        <v>6.7666827634559515E-2</v>
      </c>
      <c r="M81" s="1385">
        <f t="shared" si="7"/>
        <v>0.31014042529962138</v>
      </c>
      <c r="N81" s="1385">
        <f t="shared" si="8"/>
        <v>5.4803212809926664E-2</v>
      </c>
      <c r="O81" s="1226">
        <v>3.0523129999999998</v>
      </c>
      <c r="P81" s="471">
        <f>+VLOOKUP($B81,[16]Resum!$B:$L,10,FALSE)</f>
        <v>1.1084419999999999</v>
      </c>
      <c r="Q81" s="1284">
        <f t="shared" si="9"/>
        <v>-0.63685179075671472</v>
      </c>
    </row>
    <row r="82" spans="2:17">
      <c r="B82" s="1222">
        <v>8110</v>
      </c>
      <c r="C82" s="1223">
        <v>5</v>
      </c>
      <c r="D82" s="696" t="s">
        <v>192</v>
      </c>
      <c r="E82" s="1277">
        <f>+'DB56'!BI82</f>
        <v>0.65661600614023596</v>
      </c>
      <c r="F82" s="1277">
        <f>+'DB09'!BI82</f>
        <v>0.22080442437647244</v>
      </c>
      <c r="G82" s="1277">
        <f>+'DB56'!BK82</f>
        <v>0.43344688012319399</v>
      </c>
      <c r="H82" s="1277">
        <f>+'DB09'!BK82</f>
        <v>0.2715869612245147</v>
      </c>
      <c r="I82" s="1277">
        <f>+'DB56'!BX82</f>
        <v>0.52855202601268059</v>
      </c>
      <c r="J82" s="1277">
        <f>+'DB09'!BX82</f>
        <v>0.3514679371532976</v>
      </c>
      <c r="K82" s="1385">
        <f t="shared" si="5"/>
        <v>0.38356894784425505</v>
      </c>
      <c r="L82" s="1385">
        <f t="shared" si="6"/>
        <v>8.0818871484278049E-2</v>
      </c>
      <c r="M82" s="1385">
        <f t="shared" si="7"/>
        <v>0.392185603301409</v>
      </c>
      <c r="N82" s="1385">
        <f t="shared" si="8"/>
        <v>0.2607892093677468</v>
      </c>
      <c r="O82" s="1226">
        <v>5.4141969999999997</v>
      </c>
      <c r="P82" s="471">
        <f>+VLOOKUP($B82,[16]Resum!$B:$L,10,FALSE)</f>
        <v>1.857774</v>
      </c>
      <c r="Q82" s="1284">
        <f t="shared" si="9"/>
        <v>-0.65686989224810255</v>
      </c>
    </row>
    <row r="83" spans="2:17">
      <c r="B83" s="1222">
        <v>8121</v>
      </c>
      <c r="C83" s="1223">
        <v>5</v>
      </c>
      <c r="D83" s="696" t="s">
        <v>193</v>
      </c>
      <c r="E83" s="1277">
        <f>+'DB56'!BI83</f>
        <v>0.6217114533012188</v>
      </c>
      <c r="F83" s="1277">
        <f>+'DB09'!BI83</f>
        <v>0.49184526182699079</v>
      </c>
      <c r="G83" s="1277">
        <f>+'DB56'!BK83</f>
        <v>0.50269142447973469</v>
      </c>
      <c r="H83" s="1277">
        <f>+'DB09'!BK83</f>
        <v>0.3905901242105812</v>
      </c>
      <c r="I83" s="1277">
        <f>+'DB56'!BX83</f>
        <v>0.60284676296573003</v>
      </c>
      <c r="J83" s="1277">
        <f>+'DB09'!BX83</f>
        <v>0.26706315511145479</v>
      </c>
      <c r="K83" s="1385">
        <f t="shared" si="5"/>
        <v>0.42119813487244706</v>
      </c>
      <c r="L83" s="1385">
        <f t="shared" si="6"/>
        <v>0.25890822359756088</v>
      </c>
      <c r="M83" s="1385">
        <f t="shared" si="7"/>
        <v>0.44731229812057166</v>
      </c>
      <c r="N83" s="1385">
        <f t="shared" si="8"/>
        <v>0.19816086109269945</v>
      </c>
      <c r="O83" s="1226">
        <v>5.0043949999999997</v>
      </c>
      <c r="P83" s="471">
        <f>+VLOOKUP($B83,[16]Resum!$B:$L,10,FALSE)</f>
        <v>2.421573</v>
      </c>
      <c r="Q83" s="1284">
        <f t="shared" si="9"/>
        <v>-0.51611073866071722</v>
      </c>
    </row>
    <row r="84" spans="2:17">
      <c r="B84" s="1222">
        <v>8126</v>
      </c>
      <c r="C84" s="1223">
        <v>5</v>
      </c>
      <c r="D84" s="779" t="s">
        <v>194</v>
      </c>
      <c r="E84" s="1277">
        <f>+'DB56'!BI84</f>
        <v>0.63057144949008637</v>
      </c>
      <c r="F84" s="1277">
        <f>+'DB09'!BI84</f>
        <v>0.46866464003312774</v>
      </c>
      <c r="G84" s="1277">
        <f>+'DB56'!BK84</f>
        <v>0.5359110500532378</v>
      </c>
      <c r="H84" s="1277">
        <f>+'DB09'!BK84</f>
        <v>0.18346218664431663</v>
      </c>
      <c r="I84" s="1277">
        <f>+'DB56'!BX84</f>
        <v>0.56483974853319707</v>
      </c>
      <c r="J84" s="1277">
        <f>+'DB09'!BX84</f>
        <v>0.20780049860014488</v>
      </c>
      <c r="K84" s="1385">
        <f t="shared" si="5"/>
        <v>0.45543154667092239</v>
      </c>
      <c r="L84" s="1385">
        <f t="shared" si="6"/>
        <v>0.11587902919588836</v>
      </c>
      <c r="M84" s="1385">
        <f t="shared" si="7"/>
        <v>0.41911109341163222</v>
      </c>
      <c r="N84" s="1385">
        <f t="shared" si="8"/>
        <v>0.15418796996130751</v>
      </c>
      <c r="O84" s="1226">
        <v>3.5773980000000001</v>
      </c>
      <c r="P84" s="471">
        <f>+VLOOKUP($B84,[16]Resum!$B:$L,10,FALSE)</f>
        <v>1.148746</v>
      </c>
      <c r="Q84" s="1284">
        <f t="shared" si="9"/>
        <v>-0.67888783970919642</v>
      </c>
    </row>
    <row r="85" spans="2:17">
      <c r="B85" s="1222">
        <v>8153</v>
      </c>
      <c r="C85" s="1223">
        <v>5</v>
      </c>
      <c r="D85" s="696" t="s">
        <v>195</v>
      </c>
      <c r="E85" s="1277">
        <f>+'DB56'!BI85</f>
        <v>0.7229517437002464</v>
      </c>
      <c r="F85" s="1277">
        <f>+'DB09'!BI85</f>
        <v>0.92676102150198403</v>
      </c>
      <c r="G85" s="1277">
        <f>+'DB56'!BK85</f>
        <v>0.42805918832865941</v>
      </c>
      <c r="H85" s="1277">
        <f>+'DB09'!BK85</f>
        <v>0.13348393856606572</v>
      </c>
      <c r="I85" s="1277">
        <f>+'DB56'!BX85</f>
        <v>0.52227564391644343</v>
      </c>
      <c r="J85" s="1277">
        <f>+'DB09'!BX85</f>
        <v>0.27977326031775346</v>
      </c>
      <c r="K85" s="1385">
        <f t="shared" si="5"/>
        <v>0.41707026497185512</v>
      </c>
      <c r="L85" s="1385">
        <f t="shared" si="6"/>
        <v>0.16672198282964307</v>
      </c>
      <c r="M85" s="1385">
        <f t="shared" si="7"/>
        <v>0.387528527786001</v>
      </c>
      <c r="N85" s="1385">
        <f t="shared" si="8"/>
        <v>0.20759175915577305</v>
      </c>
      <c r="O85" s="1226">
        <v>6.5305109999999997</v>
      </c>
      <c r="P85" s="471">
        <f>+VLOOKUP($B85,[16]Resum!$B:$L,10,FALSE)</f>
        <v>4.9971719999999999</v>
      </c>
      <c r="Q85" s="1284">
        <f t="shared" si="9"/>
        <v>-0.23479617444944198</v>
      </c>
    </row>
    <row r="86" spans="2:17">
      <c r="B86" s="1222">
        <v>8155</v>
      </c>
      <c r="C86" s="1223">
        <v>5</v>
      </c>
      <c r="D86" s="696" t="s">
        <v>196</v>
      </c>
      <c r="E86" s="1277">
        <f>+'DB56'!BI86</f>
        <v>0.67570991687530868</v>
      </c>
      <c r="F86" s="1277">
        <f>+'DB09'!BI86</f>
        <v>0.46036656557326744</v>
      </c>
      <c r="G86" s="1277">
        <f>+'DB56'!BK86</f>
        <v>0.45606127676345648</v>
      </c>
      <c r="H86" s="1277">
        <f>+'DB09'!BK86</f>
        <v>0.24145052899414882</v>
      </c>
      <c r="I86" s="1277">
        <f>+'DB56'!BX86</f>
        <v>0.55366313415457458</v>
      </c>
      <c r="J86" s="1277">
        <f>+'DB09'!BX86</f>
        <v>0.43389246425564582</v>
      </c>
      <c r="K86" s="1385">
        <f t="shared" si="5"/>
        <v>0.41531688330442362</v>
      </c>
      <c r="L86" s="1385">
        <f t="shared" si="6"/>
        <v>0.14980559405510099</v>
      </c>
      <c r="M86" s="1385">
        <f t="shared" si="7"/>
        <v>0.41081804554269435</v>
      </c>
      <c r="N86" s="1385">
        <f t="shared" si="8"/>
        <v>0.32194820847768918</v>
      </c>
      <c r="O86" s="1226">
        <v>6.2799800000000001</v>
      </c>
      <c r="P86" s="471">
        <f>+VLOOKUP($B86,[16]Resum!$B:$L,10,FALSE)</f>
        <v>3.28227</v>
      </c>
      <c r="Q86" s="1284">
        <f t="shared" si="9"/>
        <v>-0.47734387689132768</v>
      </c>
    </row>
    <row r="87" spans="2:17">
      <c r="B87" s="1222">
        <v>8163</v>
      </c>
      <c r="C87" s="1223">
        <v>5</v>
      </c>
      <c r="D87" s="696" t="s">
        <v>197</v>
      </c>
      <c r="E87" s="1277">
        <f>+'DB56'!BI87</f>
        <v>0.6417665042104288</v>
      </c>
      <c r="F87" s="1277">
        <f>+'DB09'!BI87</f>
        <v>0.52911452678998472</v>
      </c>
      <c r="G87" s="1277">
        <f>+'DB56'!BK87</f>
        <v>0.44752026439509984</v>
      </c>
      <c r="H87" s="1277">
        <f>+'DB09'!BK87</f>
        <v>0.3849101082948716</v>
      </c>
      <c r="I87" s="1277">
        <f>+'DB56'!BX87</f>
        <v>0.65212847238676352</v>
      </c>
      <c r="J87" s="1277">
        <f>+'DB09'!BX87</f>
        <v>0.37897220981465563</v>
      </c>
      <c r="K87" s="1385">
        <f t="shared" si="5"/>
        <v>0.38706673267408365</v>
      </c>
      <c r="L87" s="1385">
        <f t="shared" si="6"/>
        <v>0.27447645526566411</v>
      </c>
      <c r="M87" s="1385">
        <f t="shared" si="7"/>
        <v>0.48387932651097854</v>
      </c>
      <c r="N87" s="1385">
        <f t="shared" si="8"/>
        <v>0.28119737968247444</v>
      </c>
      <c r="O87" s="1226">
        <v>5.500623</v>
      </c>
      <c r="P87" s="471">
        <f>+VLOOKUP($B87,[16]Resum!$B:$L,10,FALSE)</f>
        <v>3.2077900000000001</v>
      </c>
      <c r="Q87" s="1284">
        <f t="shared" si="9"/>
        <v>-0.41683151163059162</v>
      </c>
    </row>
    <row r="88" spans="2:17">
      <c r="B88" s="1222">
        <v>8230</v>
      </c>
      <c r="C88" s="1223">
        <v>5</v>
      </c>
      <c r="D88" s="696" t="s">
        <v>198</v>
      </c>
      <c r="E88" s="1277">
        <f>+'DB56'!BI88</f>
        <v>0.68622533598382396</v>
      </c>
      <c r="F88" s="1277">
        <f>+'DB09'!BI88</f>
        <v>0.69913358398574244</v>
      </c>
      <c r="G88" s="1277">
        <f>+'DB56'!BK88</f>
        <v>0.39293594946268895</v>
      </c>
      <c r="H88" s="1277">
        <f>+'DB09'!BK88</f>
        <v>0.2099518734225036</v>
      </c>
      <c r="I88" s="1277">
        <f>+'DB56'!BX88</f>
        <v>0.57948983284566402</v>
      </c>
      <c r="J88" s="1277">
        <f>+'DB09'!BX88</f>
        <v>0.23430593701397567</v>
      </c>
      <c r="K88" s="1385">
        <f t="shared" si="5"/>
        <v>0.36339973576840512</v>
      </c>
      <c r="L88" s="1385">
        <f t="shared" si="6"/>
        <v>0.19782264923233947</v>
      </c>
      <c r="M88" s="1385">
        <f t="shared" si="7"/>
        <v>0.42998145597148274</v>
      </c>
      <c r="N88" s="1385">
        <f t="shared" si="8"/>
        <v>0.17385500526436995</v>
      </c>
      <c r="O88" s="1226">
        <v>5.1860520000000001</v>
      </c>
      <c r="P88" s="471">
        <f>+VLOOKUP($B88,[16]Resum!$B:$L,10,FALSE)</f>
        <v>2.4840179999999998</v>
      </c>
      <c r="Q88" s="1284">
        <f t="shared" si="9"/>
        <v>-0.52101945757582069</v>
      </c>
    </row>
    <row r="89" spans="2:17">
      <c r="B89" s="1222">
        <v>8172</v>
      </c>
      <c r="C89" s="1223">
        <v>5</v>
      </c>
      <c r="D89" s="696" t="s">
        <v>199</v>
      </c>
      <c r="E89" s="1277">
        <f>+'DB56'!BI89</f>
        <v>0.64902846548551119</v>
      </c>
      <c r="F89" s="1277">
        <f>+'DB09'!BI89</f>
        <v>9.9862599525614507E-2</v>
      </c>
      <c r="G89" s="1277">
        <f>+'DB56'!BK89</f>
        <v>0.42850006249194122</v>
      </c>
      <c r="H89" s="1277">
        <f>+'DB09'!BK89</f>
        <v>0.13293861866217277</v>
      </c>
      <c r="I89" s="1277">
        <f>+'DB56'!BX89</f>
        <v>0.23010632505172143</v>
      </c>
      <c r="J89" s="1277">
        <f>+'DB09'!BX89</f>
        <v>3.4553405749182961E-2</v>
      </c>
      <c r="K89" s="1385">
        <f t="shared" si="5"/>
        <v>0.37480961997249357</v>
      </c>
      <c r="L89" s="1385">
        <f t="shared" si="6"/>
        <v>1.7891638863812592E-2</v>
      </c>
      <c r="M89" s="1385">
        <f t="shared" si="7"/>
        <v>0.17073889318837729</v>
      </c>
      <c r="N89" s="1385">
        <f t="shared" si="8"/>
        <v>2.5638627065893756E-2</v>
      </c>
      <c r="O89" s="1226">
        <v>2.8199709999999998</v>
      </c>
      <c r="P89" s="471">
        <f>+VLOOKUP($B89,[16]Resum!$B:$L,10,FALSE)</f>
        <v>1.024122</v>
      </c>
      <c r="Q89" s="1284">
        <f t="shared" si="9"/>
        <v>-0.63683243551086166</v>
      </c>
    </row>
    <row r="90" spans="2:17">
      <c r="B90" s="1222">
        <v>8197</v>
      </c>
      <c r="C90" s="1223">
        <v>5</v>
      </c>
      <c r="D90" s="696" t="s">
        <v>200</v>
      </c>
      <c r="E90" s="1277">
        <f>+'DB56'!BI90</f>
        <v>0.68646029437280476</v>
      </c>
      <c r="F90" s="1277">
        <f>+'DB09'!BI90</f>
        <v>0.72245162799671336</v>
      </c>
      <c r="G90" s="1277">
        <f>+'DB56'!BK90</f>
        <v>0.4344392433780202</v>
      </c>
      <c r="H90" s="1277">
        <f>+'DB09'!BK90</f>
        <v>0.1021455191405105</v>
      </c>
      <c r="I90" s="1277">
        <f>+'DB56'!BX90</f>
        <v>0.57515413862227083</v>
      </c>
      <c r="J90" s="1277">
        <f>+'DB09'!BX90</f>
        <v>0.27334993208562547</v>
      </c>
      <c r="K90" s="1385">
        <f t="shared" si="5"/>
        <v>0.40192087721883335</v>
      </c>
      <c r="L90" s="1385">
        <f t="shared" si="6"/>
        <v>9.945444285125507E-2</v>
      </c>
      <c r="M90" s="1385">
        <f t="shared" si="7"/>
        <v>0.42676437085772495</v>
      </c>
      <c r="N90" s="1385">
        <f t="shared" si="8"/>
        <v>0.2028256496075341</v>
      </c>
      <c r="O90" s="1226">
        <v>5.769927</v>
      </c>
      <c r="P90" s="471">
        <f>+VLOOKUP($B90,[16]Resum!$B:$L,10,FALSE)</f>
        <v>3.3907219999999998</v>
      </c>
      <c r="Q90" s="1284">
        <f t="shared" si="9"/>
        <v>-0.41234577144563533</v>
      </c>
    </row>
    <row r="91" spans="2:17">
      <c r="B91" s="1222">
        <v>8203</v>
      </c>
      <c r="C91" s="1223">
        <v>5</v>
      </c>
      <c r="D91" s="696" t="s">
        <v>201</v>
      </c>
      <c r="E91" s="1277">
        <f>+'DB56'!BI91</f>
        <v>0.78566255537315721</v>
      </c>
      <c r="F91" s="1277">
        <f>+'DB09'!BI91</f>
        <v>0.82892422153913414</v>
      </c>
      <c r="G91" s="1277">
        <f>+'DB56'!BK91</f>
        <v>0.39736324910226489</v>
      </c>
      <c r="H91" s="1277">
        <f>+'DB09'!BK91</f>
        <v>0.2473032720298739</v>
      </c>
      <c r="I91" s="1277">
        <f>+'DB56'!BX91</f>
        <v>0.53742975732422449</v>
      </c>
      <c r="J91" s="1277">
        <f>+'DB09'!BX91</f>
        <v>0.34539215990371236</v>
      </c>
      <c r="K91" s="1385">
        <f t="shared" si="5"/>
        <v>0.42074585673998094</v>
      </c>
      <c r="L91" s="1385">
        <f t="shared" si="6"/>
        <v>0.27627449090491096</v>
      </c>
      <c r="M91" s="1385">
        <f t="shared" si="7"/>
        <v>0.39877287993457455</v>
      </c>
      <c r="N91" s="1385">
        <f t="shared" si="8"/>
        <v>0.25628098264855453</v>
      </c>
      <c r="O91" s="1226">
        <v>6.6548129999999999</v>
      </c>
      <c r="P91" s="471">
        <f>+VLOOKUP($B91,[16]Resum!$B:$L,10,FALSE)</f>
        <v>5.0707230000000001</v>
      </c>
      <c r="Q91" s="1284">
        <f t="shared" si="9"/>
        <v>-0.23803674122773996</v>
      </c>
    </row>
    <row r="92" spans="2:17">
      <c r="B92" s="1222">
        <v>8193</v>
      </c>
      <c r="C92" s="1223">
        <v>5</v>
      </c>
      <c r="D92" s="696" t="s">
        <v>202</v>
      </c>
      <c r="E92" s="1277">
        <f>+'DB56'!BI92</f>
        <v>0.81059258102753906</v>
      </c>
      <c r="F92" s="1277">
        <f>+'DB09'!BI92</f>
        <v>0.86703744100421276</v>
      </c>
      <c r="G92" s="1277">
        <f>+'DB56'!BK92</f>
        <v>0.34248350162570446</v>
      </c>
      <c r="H92" s="1277">
        <f>+'DB09'!BK92</f>
        <v>0.28991800649871108</v>
      </c>
      <c r="I92" s="1277">
        <f>+'DB56'!BX92</f>
        <v>0.52960262901351729</v>
      </c>
      <c r="J92" s="1277">
        <f>+'DB09'!BX92</f>
        <v>0.25293476770451029</v>
      </c>
      <c r="K92" s="1385">
        <f t="shared" si="5"/>
        <v>0.37414364628319291</v>
      </c>
      <c r="L92" s="1385">
        <f t="shared" si="6"/>
        <v>0.33877327015590991</v>
      </c>
      <c r="M92" s="1385">
        <f t="shared" si="7"/>
        <v>0.39296515072802984</v>
      </c>
      <c r="N92" s="1385">
        <f t="shared" si="8"/>
        <v>0.18767759763674663</v>
      </c>
      <c r="O92" s="1226">
        <v>6.7118589999999996</v>
      </c>
      <c r="P92" s="471">
        <f>+VLOOKUP($B92,[16]Resum!$B:$L,10,FALSE)</f>
        <v>5.4775299999999998</v>
      </c>
      <c r="Q92" s="1284">
        <f t="shared" si="9"/>
        <v>-0.18390270117414562</v>
      </c>
    </row>
    <row r="93" spans="2:17">
      <c r="B93" s="1222">
        <v>8235</v>
      </c>
      <c r="C93" s="1223">
        <v>5</v>
      </c>
      <c r="D93" s="696" t="s">
        <v>203</v>
      </c>
      <c r="E93" s="1277">
        <f>+'DB56'!BI93</f>
        <v>0.65696937742741313</v>
      </c>
      <c r="F93" s="1277">
        <f>+'DB09'!BI93</f>
        <v>0.5201849338455975</v>
      </c>
      <c r="G93" s="1277">
        <f>+'DB56'!BK93</f>
        <v>0.50326171517255347</v>
      </c>
      <c r="H93" s="1277">
        <f>+'DB09'!BK93</f>
        <v>0.35176862145952681</v>
      </c>
      <c r="I93" s="1277">
        <f>+'DB56'!BX93</f>
        <v>0.81755709059949211</v>
      </c>
      <c r="J93" s="1277">
        <f>+'DB09'!BX93</f>
        <v>0.44750976696434969</v>
      </c>
      <c r="K93" s="1385">
        <f t="shared" si="5"/>
        <v>0.44558967075466921</v>
      </c>
      <c r="L93" s="1385">
        <f t="shared" si="6"/>
        <v>0.24661015779364015</v>
      </c>
      <c r="M93" s="1385">
        <f t="shared" si="7"/>
        <v>0.60662736122482308</v>
      </c>
      <c r="N93" s="1385">
        <f t="shared" si="8"/>
        <v>0.33205224708754744</v>
      </c>
      <c r="O93" s="1226">
        <v>6.1102949999999998</v>
      </c>
      <c r="P93" s="471">
        <f>+VLOOKUP($B93,[16]Resum!$B:$L,10,FALSE)</f>
        <v>2.8718710000000001</v>
      </c>
      <c r="Q93" s="1284">
        <f t="shared" si="9"/>
        <v>-0.5299947056566009</v>
      </c>
    </row>
    <row r="94" spans="2:17">
      <c r="B94" s="1222">
        <v>8264</v>
      </c>
      <c r="C94" s="1223">
        <v>5</v>
      </c>
      <c r="D94" s="696" t="s">
        <v>204</v>
      </c>
      <c r="E94" s="1277">
        <f>+'DB56'!BI94</f>
        <v>0.65606099231545212</v>
      </c>
      <c r="F94" s="1277">
        <f>+'DB09'!BI94</f>
        <v>0.86102161066393224</v>
      </c>
      <c r="G94" s="1277">
        <f>+'DB56'!BK94</f>
        <v>0.43278213031968737</v>
      </c>
      <c r="H94" s="1277">
        <f>+'DB09'!BK94</f>
        <v>0.25381495430581058</v>
      </c>
      <c r="I94" s="1277">
        <f>+'DB56'!BX94</f>
        <v>0.73432854313930374</v>
      </c>
      <c r="J94" s="1277">
        <f>+'DB09'!BX94</f>
        <v>0.24810046425652271</v>
      </c>
      <c r="K94" s="1385">
        <f t="shared" si="5"/>
        <v>0.38265697287591566</v>
      </c>
      <c r="L94" s="1385">
        <f t="shared" si="6"/>
        <v>0.29452851855388329</v>
      </c>
      <c r="M94" s="1385">
        <f t="shared" si="7"/>
        <v>0.54487177900936334</v>
      </c>
      <c r="N94" s="1385">
        <f t="shared" si="8"/>
        <v>0.18409054447833983</v>
      </c>
      <c r="O94" s="1226">
        <v>5.7906110000000002</v>
      </c>
      <c r="P94" s="471">
        <f>+VLOOKUP($B94,[16]Resum!$B:$L,10,FALSE)</f>
        <v>2.7427739999999998</v>
      </c>
      <c r="Q94" s="1284">
        <f t="shared" si="9"/>
        <v>-0.52634117539582614</v>
      </c>
    </row>
    <row r="95" spans="2:17">
      <c r="B95" s="1222">
        <v>8261</v>
      </c>
      <c r="C95" s="1223">
        <v>5</v>
      </c>
      <c r="D95" s="696" t="s">
        <v>205</v>
      </c>
      <c r="E95" s="1277">
        <f>+'DB56'!BI95</f>
        <v>0.73017364573972776</v>
      </c>
      <c r="F95" s="1277">
        <f>+'DB09'!BI95</f>
        <v>0.67317056286827737</v>
      </c>
      <c r="G95" s="1277">
        <f>+'DB56'!BK95</f>
        <v>0.41268638761530335</v>
      </c>
      <c r="H95" s="1277">
        <f>+'DB09'!BK95</f>
        <v>0.31733150561543333</v>
      </c>
      <c r="I95" s="1277">
        <f>+'DB56'!BX95</f>
        <v>0.52859507135376305</v>
      </c>
      <c r="J95" s="1277">
        <f>+'DB09'!BX95</f>
        <v>0.30517184342624221</v>
      </c>
      <c r="K95" s="1385">
        <f t="shared" si="5"/>
        <v>0.40610879271189287</v>
      </c>
      <c r="L95" s="1385">
        <f t="shared" si="6"/>
        <v>0.28789518632207434</v>
      </c>
      <c r="M95" s="1385">
        <f t="shared" si="7"/>
        <v>0.39221754294449213</v>
      </c>
      <c r="N95" s="1385">
        <f t="shared" si="8"/>
        <v>0.22643750782227173</v>
      </c>
      <c r="O95" s="1226">
        <v>6.356922</v>
      </c>
      <c r="P95" s="471">
        <f>+VLOOKUP($B95,[16]Resum!$B:$L,10,FALSE)</f>
        <v>4.2625209999999996</v>
      </c>
      <c r="Q95" s="1284">
        <f t="shared" si="9"/>
        <v>-0.32946778330770776</v>
      </c>
    </row>
    <row r="96" spans="2:17">
      <c r="B96" s="1222">
        <v>8281</v>
      </c>
      <c r="C96" s="1223">
        <v>5</v>
      </c>
      <c r="D96" s="696" t="s">
        <v>206</v>
      </c>
      <c r="E96" s="1277">
        <f>+'DB56'!BI96</f>
        <v>0.66068369747857203</v>
      </c>
      <c r="F96" s="1277">
        <f>+'DB09'!BI96</f>
        <v>0.63369524923263576</v>
      </c>
      <c r="G96" s="1277">
        <f>+'DB56'!BK96</f>
        <v>0.40796471404559304</v>
      </c>
      <c r="H96" s="1277">
        <f>+'DB09'!BK96</f>
        <v>0.14294010947142874</v>
      </c>
      <c r="I96" s="1277">
        <f>+'DB56'!BX96</f>
        <v>0.70018792554726583</v>
      </c>
      <c r="J96" s="1277">
        <f>+'DB09'!BX96</f>
        <v>0.39286862490391328</v>
      </c>
      <c r="K96" s="1385">
        <f t="shared" si="5"/>
        <v>0.36325557374182044</v>
      </c>
      <c r="L96" s="1385">
        <f t="shared" si="6"/>
        <v>0.12207610282592625</v>
      </c>
      <c r="M96" s="1385">
        <f t="shared" si="7"/>
        <v>0.51953944075607117</v>
      </c>
      <c r="N96" s="1385">
        <f t="shared" si="8"/>
        <v>0.29150851967870361</v>
      </c>
      <c r="O96" s="1226">
        <v>6.2202380000000002</v>
      </c>
      <c r="P96" s="471">
        <f>+VLOOKUP($B96,[16]Resum!$B:$L,10,FALSE)</f>
        <v>2.8907720000000001</v>
      </c>
      <c r="Q96" s="1284">
        <f t="shared" si="9"/>
        <v>-0.53526344168824402</v>
      </c>
    </row>
    <row r="97" spans="2:17">
      <c r="B97" s="1222">
        <v>8282</v>
      </c>
      <c r="C97" s="1223">
        <v>5</v>
      </c>
      <c r="D97" s="779" t="s">
        <v>207</v>
      </c>
      <c r="E97" s="1277">
        <f>+'DB56'!BI97</f>
        <v>0.65791198495953274</v>
      </c>
      <c r="F97" s="1277">
        <f>+'DB09'!BI97</f>
        <v>0.45373864214864168</v>
      </c>
      <c r="G97" s="1277">
        <f>+'DB56'!BK97</f>
        <v>0.41678141375955496</v>
      </c>
      <c r="H97" s="1277">
        <f>+'DB09'!BK97</f>
        <v>9.4521428130970017E-2</v>
      </c>
      <c r="I97" s="1277">
        <f>+'DB56'!BX97</f>
        <v>0.69886669413343427</v>
      </c>
      <c r="J97" s="1277">
        <f>+'DB09'!BX97</f>
        <v>0.42169001076911966</v>
      </c>
      <c r="K97" s="1385">
        <f t="shared" si="5"/>
        <v>0.36954917415200694</v>
      </c>
      <c r="L97" s="1385">
        <f t="shared" si="6"/>
        <v>5.7800572040561667E-2</v>
      </c>
      <c r="M97" s="1385">
        <f t="shared" si="7"/>
        <v>0.51855908704700815</v>
      </c>
      <c r="N97" s="1385">
        <f t="shared" si="8"/>
        <v>0.31289398799068679</v>
      </c>
      <c r="O97" s="1226">
        <v>5.4645869999999999</v>
      </c>
      <c r="P97" s="471">
        <f>+VLOOKUP($B97,[16]Resum!$B:$L,10,FALSE)</f>
        <v>3.0127929999999998</v>
      </c>
      <c r="Q97" s="1284">
        <f t="shared" si="9"/>
        <v>-0.44866958838792392</v>
      </c>
    </row>
    <row r="98" spans="2:17">
      <c r="B98" s="1222">
        <v>8284</v>
      </c>
      <c r="C98" s="1223">
        <v>5</v>
      </c>
      <c r="D98" s="696" t="s">
        <v>208</v>
      </c>
      <c r="E98" s="1277">
        <f>+'DB56'!BI98</f>
        <v>0.71499362552359236</v>
      </c>
      <c r="F98" s="1277">
        <f>+'DB09'!BI98</f>
        <v>0.63249221030129532</v>
      </c>
      <c r="G98" s="1277">
        <f>+'DB56'!BK98</f>
        <v>0.45156648546422601</v>
      </c>
      <c r="H98" s="1277">
        <f>+'DB09'!BK98</f>
        <v>0.33805637824155232</v>
      </c>
      <c r="I98" s="1277">
        <f>+'DB56'!BX98</f>
        <v>0.45213722756852959</v>
      </c>
      <c r="J98" s="1277">
        <f>+'DB09'!BX98</f>
        <v>0.37348812071158471</v>
      </c>
      <c r="K98" s="1385">
        <f t="shared" si="5"/>
        <v>0.43513094151888615</v>
      </c>
      <c r="L98" s="1385">
        <f t="shared" si="6"/>
        <v>0.28816445536448809</v>
      </c>
      <c r="M98" s="1385">
        <f t="shared" si="7"/>
        <v>0.33548582285584899</v>
      </c>
      <c r="N98" s="1385">
        <f t="shared" si="8"/>
        <v>0.27712818556799584</v>
      </c>
      <c r="O98" s="1226">
        <v>6.5948419999999999</v>
      </c>
      <c r="P98" s="471">
        <f>+VLOOKUP($B98,[16]Resum!$B:$L,10,FALSE)</f>
        <v>5.7602869999999999</v>
      </c>
      <c r="Q98" s="1284">
        <f t="shared" si="9"/>
        <v>-0.12654662537783315</v>
      </c>
    </row>
    <row r="99" spans="2:17">
      <c r="B99" s="1222">
        <v>8214</v>
      </c>
      <c r="C99" s="1223">
        <v>5</v>
      </c>
      <c r="D99" s="696" t="s">
        <v>209</v>
      </c>
      <c r="E99" s="1277">
        <f>+'DB56'!BI99</f>
        <v>0.67291419807076713</v>
      </c>
      <c r="F99" s="1277">
        <f>+'DB09'!BI99</f>
        <v>0.66440118758721389</v>
      </c>
      <c r="G99" s="1277">
        <f>+'DB56'!BK99</f>
        <v>0.46531912592846564</v>
      </c>
      <c r="H99" s="1277">
        <f>+'DB09'!BK99</f>
        <v>0.3439810310327277</v>
      </c>
      <c r="I99" s="1277">
        <f>+'DB56'!BX99</f>
        <v>0.64346303263694815</v>
      </c>
      <c r="J99" s="1277">
        <f>+'DB09'!BX99</f>
        <v>0.34377280512734487</v>
      </c>
      <c r="K99" s="1385">
        <f t="shared" si="5"/>
        <v>0.42199440225221535</v>
      </c>
      <c r="L99" s="1385">
        <f t="shared" si="6"/>
        <v>0.30800728507495762</v>
      </c>
      <c r="M99" s="1385">
        <f t="shared" si="7"/>
        <v>0.47744957021661549</v>
      </c>
      <c r="N99" s="1385">
        <f t="shared" si="8"/>
        <v>0.25507942140448991</v>
      </c>
      <c r="O99" s="1226">
        <v>6.2293010000000004</v>
      </c>
      <c r="P99" s="471">
        <f>+VLOOKUP($B99,[16]Resum!$B:$L,10,FALSE)</f>
        <v>3.9280879999999998</v>
      </c>
      <c r="Q99" s="1284">
        <f t="shared" si="9"/>
        <v>-0.36941753175837877</v>
      </c>
    </row>
    <row r="100" spans="2:17">
      <c r="B100" s="1222">
        <v>8219</v>
      </c>
      <c r="C100" s="1223">
        <v>5</v>
      </c>
      <c r="D100" s="696" t="s">
        <v>210</v>
      </c>
      <c r="E100" s="1277">
        <f>+'DB56'!BI100</f>
        <v>0.67195121111350931</v>
      </c>
      <c r="F100" s="1277">
        <f>+'DB09'!BI100</f>
        <v>0.3484800800483856</v>
      </c>
      <c r="G100" s="1277">
        <f>+'DB56'!BK100</f>
        <v>0.38165534675616564</v>
      </c>
      <c r="H100" s="1277">
        <f>+'DB09'!BK100</f>
        <v>0.24357254760573818</v>
      </c>
      <c r="I100" s="1277">
        <f>+'DB56'!BX100</f>
        <v>0.20551027715018877</v>
      </c>
      <c r="J100" s="1277">
        <f>+'DB09'!BX100</f>
        <v>9.7351047583288358E-2</v>
      </c>
      <c r="K100" s="1385">
        <f t="shared" si="5"/>
        <v>0.34562503029750924</v>
      </c>
      <c r="L100" s="1385">
        <f t="shared" si="6"/>
        <v>0.11439377478064267</v>
      </c>
      <c r="M100" s="1385">
        <f t="shared" si="7"/>
        <v>0.15248862564544005</v>
      </c>
      <c r="N100" s="1385">
        <f t="shared" si="8"/>
        <v>7.2234477306799952E-2</v>
      </c>
      <c r="O100" s="1226">
        <v>3.9287860000000001</v>
      </c>
      <c r="P100" s="471">
        <f>+VLOOKUP($B100,[16]Resum!$B:$L,10,FALSE)</f>
        <v>1.1261950000000001</v>
      </c>
      <c r="Q100" s="1284">
        <f t="shared" si="9"/>
        <v>-0.71334783823807146</v>
      </c>
    </row>
    <row r="101" spans="2:17">
      <c r="B101" s="1222">
        <v>8904</v>
      </c>
      <c r="C101" s="1235">
        <v>6</v>
      </c>
      <c r="D101" s="779" t="s">
        <v>211</v>
      </c>
      <c r="E101" s="1277">
        <f>+'DB56'!BI101</f>
        <v>0.60076914531415571</v>
      </c>
      <c r="F101" s="1277">
        <f>+'DB09'!BI101</f>
        <v>0.29622397178850801</v>
      </c>
      <c r="G101" s="1277">
        <f>+'DB56'!BK101</f>
        <v>0.42942040707710499</v>
      </c>
      <c r="H101" s="1277">
        <f>+'DB09'!BK101</f>
        <v>0.24720973650439948</v>
      </c>
      <c r="I101" s="1277">
        <f>+'DB56'!BX101</f>
        <v>0.4926458726200334</v>
      </c>
      <c r="J101" s="1277">
        <f>+'DB09'!BX101</f>
        <v>1.8428008966674854E-2</v>
      </c>
      <c r="K101" s="1385">
        <f t="shared" si="5"/>
        <v>0.34768535167138709</v>
      </c>
      <c r="L101" s="1385">
        <f t="shared" si="6"/>
        <v>9.8691981148414737E-2</v>
      </c>
      <c r="M101" s="1385">
        <f t="shared" si="7"/>
        <v>0.36554323748406481</v>
      </c>
      <c r="N101" s="1385">
        <f t="shared" si="8"/>
        <v>1.3673582653272742E-2</v>
      </c>
      <c r="O101" s="1226">
        <v>6.756189</v>
      </c>
      <c r="P101" s="471">
        <f>+VLOOKUP($B101,[16]Resum!$B:$L,10,FALSE)</f>
        <v>1.354714</v>
      </c>
      <c r="Q101" s="1284">
        <f t="shared" si="9"/>
        <v>-0.79948547916584334</v>
      </c>
    </row>
    <row r="102" spans="2:17">
      <c r="B102" s="1222">
        <v>8252</v>
      </c>
      <c r="C102" s="1223">
        <v>6</v>
      </c>
      <c r="D102" s="779" t="s">
        <v>212</v>
      </c>
      <c r="E102" s="1277">
        <f>+'DB56'!BI102</f>
        <v>0.62240788943470582</v>
      </c>
      <c r="F102" s="1277">
        <f>+'DB09'!BI102</f>
        <v>0.34980313903589555</v>
      </c>
      <c r="G102" s="1277">
        <f>+'DB56'!BK102</f>
        <v>0.44446241036923406</v>
      </c>
      <c r="H102" s="1277">
        <f>+'DB09'!BK102</f>
        <v>0.29912305966811309</v>
      </c>
      <c r="I102" s="1277">
        <f>+'DB56'!BX102</f>
        <v>0.57002115752576832</v>
      </c>
      <c r="J102" s="1277">
        <f>+'DB09'!BX102</f>
        <v>9.2332327206711431E-2</v>
      </c>
      <c r="K102" s="1385">
        <f t="shared" si="5"/>
        <v>0.37282602529781278</v>
      </c>
      <c r="L102" s="1385">
        <f t="shared" si="6"/>
        <v>0.14101642214275936</v>
      </c>
      <c r="M102" s="1385">
        <f t="shared" si="7"/>
        <v>0.42295569888412005</v>
      </c>
      <c r="N102" s="1385">
        <f t="shared" si="8"/>
        <v>6.8510586787379882E-2</v>
      </c>
      <c r="O102" s="1226">
        <v>5.1558630000000001</v>
      </c>
      <c r="P102" s="471">
        <f>+VLOOKUP($B102,[16]Resum!$B:$L,10,FALSE)</f>
        <v>1.5666100000000001</v>
      </c>
      <c r="Q102" s="1284">
        <f t="shared" si="9"/>
        <v>-0.69614980072201305</v>
      </c>
    </row>
    <row r="103" spans="2:17">
      <c r="B103" s="1222">
        <v>8051</v>
      </c>
      <c r="C103" s="1223">
        <v>6</v>
      </c>
      <c r="D103" s="696" t="s">
        <v>213</v>
      </c>
      <c r="E103" s="1277">
        <f>+'DB56'!BI103</f>
        <v>0.78772233173465822</v>
      </c>
      <c r="F103" s="1277">
        <f>+'DB09'!BI103</f>
        <v>0.78543274346461456</v>
      </c>
      <c r="G103" s="1277">
        <f>+'DB56'!BK103</f>
        <v>0.40166845816331426</v>
      </c>
      <c r="H103" s="1277">
        <f>+'DB09'!BK103</f>
        <v>0.25722206604530357</v>
      </c>
      <c r="I103" s="1277">
        <f>+'DB56'!BX103</f>
        <v>0.49016278376660177</v>
      </c>
      <c r="J103" s="1277">
        <f>+'DB09'!BX103</f>
        <v>0.35652557633466564</v>
      </c>
      <c r="K103" s="1385">
        <f t="shared" si="5"/>
        <v>0.42641942648068859</v>
      </c>
      <c r="L103" s="1385">
        <f t="shared" si="6"/>
        <v>0.27227848115040304</v>
      </c>
      <c r="M103" s="1385">
        <f t="shared" si="7"/>
        <v>0.3637007855548185</v>
      </c>
      <c r="N103" s="1385">
        <f t="shared" si="8"/>
        <v>0.26454197764032189</v>
      </c>
      <c r="O103" s="1226">
        <v>6.6746239999999997</v>
      </c>
      <c r="P103" s="471">
        <f>+VLOOKUP($B103,[16]Resum!$B:$L,10,FALSE)</f>
        <v>5.0083169999999999</v>
      </c>
      <c r="Q103" s="1284">
        <f t="shared" si="9"/>
        <v>-0.24964807006357209</v>
      </c>
    </row>
    <row r="104" spans="2:17">
      <c r="B104" s="1222">
        <v>8054</v>
      </c>
      <c r="C104" s="1223">
        <v>6</v>
      </c>
      <c r="D104" s="779" t="s">
        <v>214</v>
      </c>
      <c r="E104" s="1277">
        <f>+'DB56'!BI104</f>
        <v>0.65815796445024632</v>
      </c>
      <c r="F104" s="1277">
        <f>+'DB09'!BI104</f>
        <v>0.55277820714388914</v>
      </c>
      <c r="G104" s="1277">
        <f>+'DB56'!BK104</f>
        <v>0.39924580189111003</v>
      </c>
      <c r="H104" s="1277">
        <f>+'DB09'!BK104</f>
        <v>0.28592496727664785</v>
      </c>
      <c r="I104" s="1277">
        <f>+'DB56'!BX104</f>
        <v>0.82538629981552081</v>
      </c>
      <c r="J104" s="1277">
        <f>+'DB09'!BX104</f>
        <v>0.45382087945989036</v>
      </c>
      <c r="K104" s="1385">
        <f t="shared" si="5"/>
        <v>0.35413315941773488</v>
      </c>
      <c r="L104" s="1385">
        <f t="shared" si="6"/>
        <v>0.21300955631921908</v>
      </c>
      <c r="M104" s="1385">
        <f t="shared" si="7"/>
        <v>0.61243663446311647</v>
      </c>
      <c r="N104" s="1385">
        <f t="shared" si="8"/>
        <v>0.33673509255923867</v>
      </c>
      <c r="O104" s="1226">
        <v>6.6958719999999996</v>
      </c>
      <c r="P104" s="471">
        <f>+VLOOKUP($B104,[16]Resum!$B:$L,10,FALSE)</f>
        <v>3.9271880000000001</v>
      </c>
      <c r="Q104" s="1284">
        <f t="shared" si="9"/>
        <v>-0.41349117784808309</v>
      </c>
    </row>
    <row r="105" spans="2:17">
      <c r="B105" s="1222">
        <v>8266</v>
      </c>
      <c r="C105" s="1223">
        <v>6</v>
      </c>
      <c r="D105" s="779" t="s">
        <v>215</v>
      </c>
      <c r="E105" s="1277">
        <f>+'DB56'!BI105</f>
        <v>0.71814587821751408</v>
      </c>
      <c r="F105" s="1277">
        <f>+'DB09'!BI105</f>
        <v>0.7136810405974735</v>
      </c>
      <c r="G105" s="1277">
        <f>+'DB56'!BK105</f>
        <v>0.43616826464244601</v>
      </c>
      <c r="H105" s="1277">
        <f>+'DB09'!BK105</f>
        <v>0.28588945112140923</v>
      </c>
      <c r="I105" s="1277">
        <f>+'DB56'!BX105</f>
        <v>0.62276187365414604</v>
      </c>
      <c r="J105" s="1277">
        <f>+'DB09'!BX105</f>
        <v>0.30500349918829561</v>
      </c>
      <c r="K105" s="1385">
        <f t="shared" si="5"/>
        <v>0.42214614752325941</v>
      </c>
      <c r="L105" s="1385">
        <f t="shared" si="6"/>
        <v>0.27497827624281385</v>
      </c>
      <c r="M105" s="1385">
        <f t="shared" si="7"/>
        <v>0.46208931025137634</v>
      </c>
      <c r="N105" s="1385">
        <f t="shared" si="8"/>
        <v>0.22631259639771534</v>
      </c>
      <c r="O105" s="1226">
        <v>6.0470750000000004</v>
      </c>
      <c r="P105" s="471">
        <f>+VLOOKUP($B105,[16]Resum!$B:$L,10,FALSE)</f>
        <v>3.4054440000000001</v>
      </c>
      <c r="Q105" s="1284">
        <f t="shared" si="9"/>
        <v>-0.43684442478388313</v>
      </c>
    </row>
    <row r="106" spans="2:17">
      <c r="B106" s="1222">
        <v>8087</v>
      </c>
      <c r="C106" s="1223">
        <v>6</v>
      </c>
      <c r="D106" s="696" t="s">
        <v>216</v>
      </c>
      <c r="E106" s="1277">
        <f>+'DB56'!BI106</f>
        <v>0.83939067075580065</v>
      </c>
      <c r="F106" s="1277">
        <f>+'DB09'!BI106</f>
        <v>0.90870707050944943</v>
      </c>
      <c r="G106" s="1277">
        <f>+'DB56'!BK106</f>
        <v>0.28615375746816302</v>
      </c>
      <c r="H106" s="1277">
        <f>+'DB09'!BK106</f>
        <v>0.14907021091450254</v>
      </c>
      <c r="I106" s="1277">
        <f>+'DB56'!BX106</f>
        <v>0.39574948156702849</v>
      </c>
      <c r="J106" s="1277">
        <f>+'DB09'!BX106</f>
        <v>0.37524945540853499</v>
      </c>
      <c r="K106" s="1385">
        <f t="shared" si="5"/>
        <v>0.32371266094406204</v>
      </c>
      <c r="L106" s="1385">
        <f t="shared" si="6"/>
        <v>0.18256220304628487</v>
      </c>
      <c r="M106" s="1385">
        <f t="shared" si="7"/>
        <v>0.29364611532273516</v>
      </c>
      <c r="N106" s="1385">
        <f t="shared" si="8"/>
        <v>0.27843509591313298</v>
      </c>
      <c r="O106" s="1226">
        <v>7.3704929999999997</v>
      </c>
      <c r="P106" s="471">
        <f>+VLOOKUP($B106,[16]Resum!$B:$L,10,FALSE)</f>
        <v>5.9701969999999998</v>
      </c>
      <c r="Q106" s="1284">
        <f t="shared" si="9"/>
        <v>-0.18998674851193809</v>
      </c>
    </row>
    <row r="107" spans="2:17">
      <c r="B107" s="1222">
        <v>8120</v>
      </c>
      <c r="C107" s="1223">
        <v>6</v>
      </c>
      <c r="D107" s="696" t="s">
        <v>217</v>
      </c>
      <c r="E107" s="1277">
        <f>+'DB56'!BI107</f>
        <v>0.84796532935719926</v>
      </c>
      <c r="F107" s="1277">
        <f>+'DB09'!BI107</f>
        <v>0.94660666606064658</v>
      </c>
      <c r="G107" s="1277">
        <f>+'DB56'!BK107</f>
        <v>0.3200169595591747</v>
      </c>
      <c r="H107" s="1277">
        <f>+'DB09'!BK107</f>
        <v>9.6802830764463763E-2</v>
      </c>
      <c r="I107" s="1277">
        <f>+'DB56'!BX107</f>
        <v>0.40537325022516985</v>
      </c>
      <c r="J107" s="1277">
        <f>+'DB09'!BX107</f>
        <v>0.29414160954054847</v>
      </c>
      <c r="K107" s="1385">
        <f t="shared" si="5"/>
        <v>0.36571871497639502</v>
      </c>
      <c r="L107" s="1385">
        <f t="shared" si="6"/>
        <v>0.12349623301237471</v>
      </c>
      <c r="M107" s="1385">
        <f t="shared" si="7"/>
        <v>0.30078695166707603</v>
      </c>
      <c r="N107" s="1385">
        <f t="shared" si="8"/>
        <v>0.21825307427908697</v>
      </c>
      <c r="O107" s="1226">
        <v>6.7286830000000002</v>
      </c>
      <c r="P107" s="471">
        <f>+VLOOKUP($B107,[16]Resum!$B:$L,10,FALSE)</f>
        <v>4.6760809999999999</v>
      </c>
      <c r="Q107" s="1284">
        <f t="shared" si="9"/>
        <v>-0.3050525637780826</v>
      </c>
    </row>
    <row r="108" spans="2:17">
      <c r="B108" s="1222">
        <v>8125</v>
      </c>
      <c r="C108" s="1223">
        <v>6</v>
      </c>
      <c r="D108" s="779" t="s">
        <v>218</v>
      </c>
      <c r="E108" s="1277">
        <f>+'DB56'!BI108</f>
        <v>0.70639348877599151</v>
      </c>
      <c r="F108" s="1277">
        <f>+'DB09'!BI108</f>
        <v>0.54589011974105084</v>
      </c>
      <c r="G108" s="1277">
        <f>+'DB56'!BK108</f>
        <v>0.39124110155167863</v>
      </c>
      <c r="H108" s="1277">
        <f>+'DB09'!BK108</f>
        <v>0.38266509420943357</v>
      </c>
      <c r="I108" s="1277">
        <f>+'DB56'!BX108</f>
        <v>0.66012907040224944</v>
      </c>
      <c r="J108" s="1277">
        <f>+'DB09'!BX108</f>
        <v>0.40962362356352783</v>
      </c>
      <c r="K108" s="1385">
        <f t="shared" si="5"/>
        <v>0.37246653191058254</v>
      </c>
      <c r="L108" s="1385">
        <f t="shared" si="6"/>
        <v>0.28152708099556362</v>
      </c>
      <c r="M108" s="1385">
        <f t="shared" si="7"/>
        <v>0.48981577023846906</v>
      </c>
      <c r="N108" s="1385">
        <f t="shared" si="8"/>
        <v>0.30394072868413757</v>
      </c>
      <c r="O108" s="1226">
        <v>5.3270309999999998</v>
      </c>
      <c r="P108" s="471">
        <f>+VLOOKUP($B108,[16]Resum!$B:$L,10,FALSE)</f>
        <v>3.1704780000000001</v>
      </c>
      <c r="Q108" s="1284">
        <f t="shared" si="9"/>
        <v>-0.4048320724996719</v>
      </c>
    </row>
    <row r="109" spans="2:17">
      <c r="B109" s="1222">
        <v>8156</v>
      </c>
      <c r="C109" s="1223">
        <v>6</v>
      </c>
      <c r="D109" s="696" t="s">
        <v>219</v>
      </c>
      <c r="E109" s="1277">
        <f>+'DB56'!BI109</f>
        <v>0.71495296621632087</v>
      </c>
      <c r="F109" s="1277">
        <f>+'DB09'!BI109</f>
        <v>0.45625453448454328</v>
      </c>
      <c r="G109" s="1277">
        <f>+'DB56'!BK109</f>
        <v>0.37803237200224332</v>
      </c>
      <c r="H109" s="1277">
        <f>+'DB09'!BK109</f>
        <v>0.26479361466531665</v>
      </c>
      <c r="I109" s="1277">
        <f>+'DB56'!BX109</f>
        <v>0.49459408531099086</v>
      </c>
      <c r="J109" s="1277">
        <f>+'DB09'!BX109</f>
        <v>0.3000756522667079</v>
      </c>
      <c r="K109" s="1385">
        <f t="shared" si="5"/>
        <v>0.36425251440538481</v>
      </c>
      <c r="L109" s="1385">
        <f t="shared" si="6"/>
        <v>0.162821142039897</v>
      </c>
      <c r="M109" s="1385">
        <f t="shared" si="7"/>
        <v>0.36698881130075522</v>
      </c>
      <c r="N109" s="1385">
        <f t="shared" si="8"/>
        <v>0.22265613398189729</v>
      </c>
      <c r="O109" s="1226">
        <v>6.3256329999999998</v>
      </c>
      <c r="P109" s="471">
        <f>+VLOOKUP($B109,[16]Resum!$B:$L,10,FALSE)</f>
        <v>2.8248150000000001</v>
      </c>
      <c r="Q109" s="1284">
        <f t="shared" si="9"/>
        <v>-0.55343362474553925</v>
      </c>
    </row>
    <row r="110" spans="2:17">
      <c r="B110" s="1222">
        <v>8167</v>
      </c>
      <c r="C110" s="1223">
        <v>6</v>
      </c>
      <c r="D110" s="696" t="s">
        <v>220</v>
      </c>
      <c r="E110" s="1277">
        <f>+'DB56'!BI110</f>
        <v>0.65804173871000327</v>
      </c>
      <c r="F110" s="1277">
        <f>+'DB09'!BI110</f>
        <v>0.41054432989129663</v>
      </c>
      <c r="G110" s="1277">
        <f>+'DB56'!BK110</f>
        <v>0.40789951171927252</v>
      </c>
      <c r="H110" s="1277">
        <f>+'DB09'!BK110</f>
        <v>0.35357437633958089</v>
      </c>
      <c r="I110" s="1277">
        <f>+'DB56'!BX110</f>
        <v>0.42774944376398838</v>
      </c>
      <c r="J110" s="1277">
        <f>+'DB09'!BX110</f>
        <v>0.31883644810233752</v>
      </c>
      <c r="K110" s="1385">
        <f t="shared" si="5"/>
        <v>0.36174515351847902</v>
      </c>
      <c r="L110" s="1385">
        <f t="shared" si="6"/>
        <v>0.19563066765642365</v>
      </c>
      <c r="M110" s="1385">
        <f t="shared" si="7"/>
        <v>0.31739008727287937</v>
      </c>
      <c r="N110" s="1385">
        <f t="shared" si="8"/>
        <v>0.23657664449193444</v>
      </c>
      <c r="O110" s="1226">
        <v>6.6656199999999997</v>
      </c>
      <c r="P110" s="471">
        <f>+VLOOKUP($B110,[16]Resum!$B:$L,10,FALSE)</f>
        <v>3.2452019999999999</v>
      </c>
      <c r="Q110" s="1284">
        <f t="shared" si="9"/>
        <v>-0.51314326349236827</v>
      </c>
    </row>
    <row r="111" spans="2:17">
      <c r="B111" s="1222">
        <v>8179</v>
      </c>
      <c r="C111" s="1223">
        <v>6</v>
      </c>
      <c r="D111" s="696" t="s">
        <v>221</v>
      </c>
      <c r="E111" s="1277">
        <f>+'DB56'!BI111</f>
        <v>0.83217924855547931</v>
      </c>
      <c r="F111" s="1277">
        <f>+'DB09'!BI111</f>
        <v>0.94019416938083133</v>
      </c>
      <c r="G111" s="1277">
        <f>+'DB56'!BK111</f>
        <v>0.32246045917973798</v>
      </c>
      <c r="H111" s="1277">
        <f>+'DB09'!BK111</f>
        <v>0.12556477990095055</v>
      </c>
      <c r="I111" s="1277">
        <f>+'DB56'!BX111</f>
        <v>0.45832498876978461</v>
      </c>
      <c r="J111" s="1277">
        <f>+'DB09'!BX111</f>
        <v>0.43312657415409067</v>
      </c>
      <c r="K111" s="1385">
        <f t="shared" si="5"/>
        <v>0.36165081214157568</v>
      </c>
      <c r="L111" s="1385">
        <f t="shared" si="6"/>
        <v>0.1591041427795972</v>
      </c>
      <c r="M111" s="1385">
        <f t="shared" si="7"/>
        <v>0.34007714166718017</v>
      </c>
      <c r="N111" s="1385">
        <f t="shared" si="8"/>
        <v>0.32137991802233529</v>
      </c>
      <c r="O111" s="1226">
        <v>6.9940069999999999</v>
      </c>
      <c r="P111" s="471">
        <f>+VLOOKUP($B111,[16]Resum!$B:$L,10,FALSE)</f>
        <v>6.252453</v>
      </c>
      <c r="Q111" s="1284">
        <f t="shared" si="9"/>
        <v>-0.10602706002438943</v>
      </c>
    </row>
    <row r="112" spans="2:17">
      <c r="B112" s="1222">
        <v>8180</v>
      </c>
      <c r="C112" s="1223">
        <v>6</v>
      </c>
      <c r="D112" s="779" t="s">
        <v>222</v>
      </c>
      <c r="E112" s="1277">
        <f>+'DB56'!BI112</f>
        <v>0.70361649399596371</v>
      </c>
      <c r="F112" s="1277">
        <f>+'DB09'!BI112</f>
        <v>0.61023565448774053</v>
      </c>
      <c r="G112" s="1277">
        <f>+'DB56'!BK112</f>
        <v>0.3958460948190205</v>
      </c>
      <c r="H112" s="1277">
        <f>+'DB09'!BK112</f>
        <v>0.4033784474308148</v>
      </c>
      <c r="I112" s="1277">
        <f>+'DB56'!BX112</f>
        <v>0.43556063040745463</v>
      </c>
      <c r="J112" s="1277">
        <f>+'DB09'!BX112</f>
        <v>9.8606101363782991E-2</v>
      </c>
      <c r="K112" s="1385">
        <f t="shared" si="5"/>
        <v>0.37536905848861596</v>
      </c>
      <c r="L112" s="1385">
        <f t="shared" si="6"/>
        <v>0.33174651061211852</v>
      </c>
      <c r="M112" s="1385">
        <f t="shared" si="7"/>
        <v>0.32318598776233132</v>
      </c>
      <c r="N112" s="1385">
        <f t="shared" si="8"/>
        <v>7.3165727211926976E-2</v>
      </c>
      <c r="O112" s="1226">
        <v>3.9381219999999999</v>
      </c>
      <c r="P112" s="471">
        <f>+VLOOKUP($B112,[16]Resum!$B:$L,10,FALSE)</f>
        <v>1.5657719999999999</v>
      </c>
      <c r="Q112" s="1284">
        <f t="shared" si="9"/>
        <v>-0.60240642621025964</v>
      </c>
    </row>
    <row r="113" spans="2:17">
      <c r="B113" s="1222">
        <v>8184</v>
      </c>
      <c r="C113" s="1223">
        <v>6</v>
      </c>
      <c r="D113" s="696" t="s">
        <v>223</v>
      </c>
      <c r="E113" s="1277">
        <f>+'DB56'!BI113</f>
        <v>0.65956117027913141</v>
      </c>
      <c r="F113" s="1277">
        <f>+'DB09'!BI113</f>
        <v>0.65496567413807549</v>
      </c>
      <c r="G113" s="1277">
        <f>+'DB56'!BK113</f>
        <v>0.42409771542169772</v>
      </c>
      <c r="H113" s="1277">
        <f>+'DB09'!BK113</f>
        <v>0.19933400322258679</v>
      </c>
      <c r="I113" s="1277">
        <f>+'DB56'!BX113</f>
        <v>0.70248951520974701</v>
      </c>
      <c r="J113" s="1277">
        <f>+'DB09'!BX113</f>
        <v>0.3422585804147989</v>
      </c>
      <c r="K113" s="1385">
        <f t="shared" si="5"/>
        <v>0.37697895619439487</v>
      </c>
      <c r="L113" s="1385">
        <f t="shared" si="6"/>
        <v>0.17595273557860225</v>
      </c>
      <c r="M113" s="1385">
        <f t="shared" si="7"/>
        <v>0.52124722028563231</v>
      </c>
      <c r="N113" s="1385">
        <f t="shared" si="8"/>
        <v>0.25395586666778081</v>
      </c>
      <c r="O113" s="1226">
        <v>6.8767810000000003</v>
      </c>
      <c r="P113" s="471">
        <f>+VLOOKUP($B113,[16]Resum!$B:$L,10,FALSE)</f>
        <v>3.0588090000000001</v>
      </c>
      <c r="Q113" s="1284">
        <f t="shared" si="9"/>
        <v>-0.55519755536783855</v>
      </c>
    </row>
    <row r="114" spans="2:17">
      <c r="B114" s="1222">
        <v>8187</v>
      </c>
      <c r="C114" s="1223">
        <v>6</v>
      </c>
      <c r="D114" s="696" t="s">
        <v>224</v>
      </c>
      <c r="E114" s="1277">
        <f>+'DB56'!BI114</f>
        <v>0.69909326745925005</v>
      </c>
      <c r="F114" s="1277">
        <f>+'DB09'!BI114</f>
        <v>0.50181752467888052</v>
      </c>
      <c r="G114" s="1277">
        <f>+'DB56'!BK114</f>
        <v>0.43693025820559867</v>
      </c>
      <c r="H114" s="1277">
        <f>+'DB09'!BK114</f>
        <v>0.27405553595659959</v>
      </c>
      <c r="I114" s="1277">
        <f>+'DB56'!BX114</f>
        <v>0.50407036754775314</v>
      </c>
      <c r="J114" s="1277">
        <f>+'DB09'!BX114</f>
        <v>0.23077018993056786</v>
      </c>
      <c r="K114" s="1385">
        <f t="shared" si="5"/>
        <v>0.41166442299294581</v>
      </c>
      <c r="L114" s="1385">
        <f t="shared" si="6"/>
        <v>0.18534483918906303</v>
      </c>
      <c r="M114" s="1385">
        <f t="shared" si="7"/>
        <v>0.37402021272043279</v>
      </c>
      <c r="N114" s="1385">
        <f t="shared" si="8"/>
        <v>0.17123148092848134</v>
      </c>
      <c r="O114" s="1226">
        <v>4.7011599999999998</v>
      </c>
      <c r="P114" s="471">
        <f>+VLOOKUP($B114,[16]Resum!$B:$L,10,FALSE)</f>
        <v>2.4553069999999999</v>
      </c>
      <c r="Q114" s="1284">
        <f t="shared" si="9"/>
        <v>-0.47772315768874063</v>
      </c>
    </row>
    <row r="115" spans="2:17">
      <c r="B115" s="1222">
        <v>8205</v>
      </c>
      <c r="C115" s="1223">
        <v>6</v>
      </c>
      <c r="D115" s="779" t="s">
        <v>225</v>
      </c>
      <c r="E115" s="1277">
        <f>+'DB56'!BI115</f>
        <v>0.7243668977758726</v>
      </c>
      <c r="F115" s="1277">
        <f>+'DB09'!BI115</f>
        <v>0.82374011987130047</v>
      </c>
      <c r="G115" s="1277">
        <f>+'DB56'!BK115</f>
        <v>0.3893791547090108</v>
      </c>
      <c r="H115" s="1277">
        <f>+'DB09'!BK115</f>
        <v>0.2122800956001131</v>
      </c>
      <c r="I115" s="1277">
        <f>+'DB56'!BX115</f>
        <v>0.55255479199696134</v>
      </c>
      <c r="J115" s="1277">
        <f>+'DB09'!BX115</f>
        <v>0.23898304176878885</v>
      </c>
      <c r="K115" s="1385">
        <f t="shared" si="5"/>
        <v>0.38012583605816402</v>
      </c>
      <c r="L115" s="1385">
        <f t="shared" si="6"/>
        <v>0.23566527142308394</v>
      </c>
      <c r="M115" s="1385">
        <f t="shared" si="7"/>
        <v>0.40999565566174528</v>
      </c>
      <c r="N115" s="1385">
        <f t="shared" si="8"/>
        <v>0.17732541699244131</v>
      </c>
      <c r="O115" s="1226">
        <v>5.8873860000000002</v>
      </c>
      <c r="P115" s="471">
        <f>+VLOOKUP($B115,[16]Resum!$B:$L,10,FALSE)</f>
        <v>3.1184349999999998</v>
      </c>
      <c r="Q115" s="1284">
        <f t="shared" si="9"/>
        <v>-0.4703192554386616</v>
      </c>
    </row>
    <row r="116" spans="2:17">
      <c r="B116" s="1222">
        <v>8223</v>
      </c>
      <c r="C116" s="1223">
        <v>6</v>
      </c>
      <c r="D116" s="696" t="s">
        <v>226</v>
      </c>
      <c r="E116" s="1277">
        <f>+'DB56'!BI116</f>
        <v>0.83882883502254924</v>
      </c>
      <c r="F116" s="1277">
        <f>+'DB09'!BI116</f>
        <v>0.89340036325734273</v>
      </c>
      <c r="G116" s="1277">
        <f>+'DB56'!BK116</f>
        <v>0.34280992727498333</v>
      </c>
      <c r="H116" s="1277">
        <f>+'DB09'!BK116</f>
        <v>0.32316969681758057</v>
      </c>
      <c r="I116" s="1277">
        <f>+'DB56'!BX116</f>
        <v>0.4847650870439737</v>
      </c>
      <c r="J116" s="1277">
        <f>+'DB09'!BX116</f>
        <v>0.4942120989378741</v>
      </c>
      <c r="K116" s="1385">
        <f t="shared" si="5"/>
        <v>0.38754562254749209</v>
      </c>
      <c r="L116" s="1385">
        <f t="shared" si="6"/>
        <v>0.38911041041858735</v>
      </c>
      <c r="M116" s="1385">
        <f t="shared" si="7"/>
        <v>0.35969569458662842</v>
      </c>
      <c r="N116" s="1385">
        <f t="shared" si="8"/>
        <v>0.36670537741190257</v>
      </c>
      <c r="O116" s="1226">
        <v>7.1185770000000002</v>
      </c>
      <c r="P116" s="471">
        <f>+VLOOKUP($B116,[16]Resum!$B:$L,10,FALSE)</f>
        <v>5.9545130000000004</v>
      </c>
      <c r="Q116" s="1284">
        <f t="shared" si="9"/>
        <v>-0.16352481682785755</v>
      </c>
    </row>
    <row r="117" spans="2:17">
      <c r="B117" s="1222">
        <v>8238</v>
      </c>
      <c r="C117" s="1223">
        <v>6</v>
      </c>
      <c r="D117" s="696" t="s">
        <v>227</v>
      </c>
      <c r="E117" s="1277">
        <f>+'DB56'!BI117</f>
        <v>0.69843274656017951</v>
      </c>
      <c r="F117" s="1277">
        <f>+'DB09'!BI117</f>
        <v>0.82758708773270728</v>
      </c>
      <c r="G117" s="1277">
        <f>+'DB56'!BK117</f>
        <v>0.39779342448085403</v>
      </c>
      <c r="H117" s="1277">
        <f>+'DB09'!BK117</f>
        <v>0.27047801550078243</v>
      </c>
      <c r="I117" s="1277">
        <f>+'DB56'!BX117</f>
        <v>0.61604718513777612</v>
      </c>
      <c r="J117" s="1277">
        <f>+'DB09'!BX117</f>
        <v>0.25744033526940829</v>
      </c>
      <c r="K117" s="1385">
        <f t="shared" si="5"/>
        <v>0.37443659571932913</v>
      </c>
      <c r="L117" s="1385">
        <f t="shared" si="6"/>
        <v>0.30167670235042399</v>
      </c>
      <c r="M117" s="1385">
        <f t="shared" si="7"/>
        <v>0.45710701137222987</v>
      </c>
      <c r="N117" s="1385">
        <f t="shared" si="8"/>
        <v>0.19102072876990095</v>
      </c>
      <c r="O117" s="1226">
        <v>6.2137209999999996</v>
      </c>
      <c r="P117" s="471">
        <f>+VLOOKUP($B117,[16]Resum!$B:$L,10,FALSE)</f>
        <v>3.0889039999999999</v>
      </c>
      <c r="Q117" s="1284">
        <f t="shared" si="9"/>
        <v>-0.50288981433186331</v>
      </c>
    </row>
    <row r="118" spans="2:17">
      <c r="B118" s="1222">
        <v>8260</v>
      </c>
      <c r="C118" s="1223">
        <v>6</v>
      </c>
      <c r="D118" s="696" t="s">
        <v>228</v>
      </c>
      <c r="E118" s="1277">
        <f>+'DB56'!BI118</f>
        <v>0.76174297361937926</v>
      </c>
      <c r="F118" s="1277">
        <f>+'DB09'!BI118</f>
        <v>0.4936433502925659</v>
      </c>
      <c r="G118" s="1277">
        <f>+'DB56'!BK118</f>
        <v>0.34375496220654489</v>
      </c>
      <c r="H118" s="1277">
        <f>+'DB09'!BK118</f>
        <v>0.25007474727472734</v>
      </c>
      <c r="I118" s="1277">
        <f>+'DB56'!BX118</f>
        <v>0.34461125134891368</v>
      </c>
      <c r="J118" s="1277">
        <f>+'DB09'!BX118</f>
        <v>0.19869799434152435</v>
      </c>
      <c r="K118" s="1385">
        <f t="shared" si="5"/>
        <v>0.35290151901297961</v>
      </c>
      <c r="L118" s="1385">
        <f t="shared" si="6"/>
        <v>0.16637161195183708</v>
      </c>
      <c r="M118" s="1385">
        <f t="shared" si="7"/>
        <v>0.25570154850089394</v>
      </c>
      <c r="N118" s="1385">
        <f t="shared" si="8"/>
        <v>0.14743391180141108</v>
      </c>
      <c r="O118" s="1226">
        <v>5.3330440000000001</v>
      </c>
      <c r="P118" s="471">
        <f>+VLOOKUP($B118,[16]Resum!$B:$L,10,FALSE)</f>
        <v>2.0256120000000002</v>
      </c>
      <c r="Q118" s="1284">
        <f t="shared" si="9"/>
        <v>-0.6201771446100951</v>
      </c>
    </row>
    <row r="119" spans="2:17">
      <c r="B119" s="1222">
        <v>8267</v>
      </c>
      <c r="C119" s="1223">
        <v>6</v>
      </c>
      <c r="D119" s="696" t="s">
        <v>229</v>
      </c>
      <c r="E119" s="1277">
        <f>+'DB56'!BI119</f>
        <v>0.69945304312802059</v>
      </c>
      <c r="F119" s="1277">
        <f>+'DB09'!BI119</f>
        <v>0.57357105530612695</v>
      </c>
      <c r="G119" s="1277">
        <f>+'DB56'!BK119</f>
        <v>0.40754198528392366</v>
      </c>
      <c r="H119" s="1277">
        <f>+'DB09'!BK119</f>
        <v>0.20220810633596206</v>
      </c>
      <c r="I119" s="1277">
        <f>+'DB56'!BX119</f>
        <v>0.61659522755544482</v>
      </c>
      <c r="J119" s="1277">
        <f>+'DB09'!BX119</f>
        <v>0.44903417078480989</v>
      </c>
      <c r="K119" s="1385">
        <f t="shared" si="5"/>
        <v>0.38417315607719055</v>
      </c>
      <c r="L119" s="1385">
        <f t="shared" si="6"/>
        <v>0.15630824385791281</v>
      </c>
      <c r="M119" s="1385">
        <f t="shared" si="7"/>
        <v>0.45751365884614009</v>
      </c>
      <c r="N119" s="1385">
        <f t="shared" si="8"/>
        <v>0.33318335472232891</v>
      </c>
      <c r="O119" s="1226">
        <v>6.9847460000000003</v>
      </c>
      <c r="P119" s="471">
        <f>+VLOOKUP($B119,[16]Resum!$B:$L,10,FALSE)</f>
        <v>5.1230950000000002</v>
      </c>
      <c r="Q119" s="1284">
        <f t="shared" si="9"/>
        <v>-0.26653095187713344</v>
      </c>
    </row>
    <row r="120" spans="2:17">
      <c r="B120" s="1222">
        <v>8279</v>
      </c>
      <c r="C120" s="1223">
        <v>6</v>
      </c>
      <c r="D120" s="696" t="s">
        <v>230</v>
      </c>
      <c r="E120" s="1277">
        <f>+'DB56'!BI120</f>
        <v>0.69841515646307228</v>
      </c>
      <c r="F120" s="1277">
        <f>+'DB09'!BI120</f>
        <v>0.72480120216808774</v>
      </c>
      <c r="G120" s="1277">
        <f>+'DB56'!BK120</f>
        <v>0.42600062691990026</v>
      </c>
      <c r="H120" s="1277">
        <f>+'DB09'!BK120</f>
        <v>0.16923754274062749</v>
      </c>
      <c r="I120" s="1277">
        <f>+'DB56'!BX120</f>
        <v>0.61722325533518385</v>
      </c>
      <c r="J120" s="1277">
        <f>+'DB09'!BX120</f>
        <v>0.34584615220397497</v>
      </c>
      <c r="K120" s="1385">
        <f t="shared" si="5"/>
        <v>0.40097748585394749</v>
      </c>
      <c r="L120" s="1385">
        <f t="shared" si="6"/>
        <v>0.16531479033743926</v>
      </c>
      <c r="M120" s="1385">
        <f t="shared" si="7"/>
        <v>0.45797965545870645</v>
      </c>
      <c r="N120" s="1385">
        <f t="shared" si="8"/>
        <v>0.25661784493534945</v>
      </c>
      <c r="O120" s="1226">
        <v>5.8761979999999996</v>
      </c>
      <c r="P120" s="471">
        <f>+VLOOKUP($B120,[16]Resum!$B:$L,10,FALSE)</f>
        <v>3.617216</v>
      </c>
      <c r="Q120" s="1284">
        <f t="shared" si="9"/>
        <v>-0.38442918363200146</v>
      </c>
    </row>
    <row r="121" spans="2:17">
      <c r="B121" s="1222">
        <v>8290</v>
      </c>
      <c r="C121" s="1223">
        <v>6</v>
      </c>
      <c r="D121" s="696" t="s">
        <v>231</v>
      </c>
      <c r="E121" s="1277">
        <f>+'DB56'!BI121</f>
        <v>0.70006370759051051</v>
      </c>
      <c r="F121" s="1277">
        <f>+'DB09'!BI121</f>
        <v>0.58012641826750322</v>
      </c>
      <c r="G121" s="1277">
        <f>+'DB56'!BK121</f>
        <v>0.43376265562511374</v>
      </c>
      <c r="H121" s="1277">
        <f>+'DB09'!BK121</f>
        <v>0.26818235765799547</v>
      </c>
      <c r="I121" s="1277">
        <f>+'DB56'!BX121</f>
        <v>0.70973788396521464</v>
      </c>
      <c r="J121" s="1277">
        <f>+'DB09'!BX121</f>
        <v>0.54605253928084674</v>
      </c>
      <c r="K121" s="1385">
        <f t="shared" si="5"/>
        <v>0.4092472950286023</v>
      </c>
      <c r="L121" s="1385">
        <f t="shared" si="6"/>
        <v>0.20967610591734157</v>
      </c>
      <c r="M121" s="1385">
        <f t="shared" si="7"/>
        <v>0.52662550990218926</v>
      </c>
      <c r="N121" s="1385">
        <f t="shared" si="8"/>
        <v>0.40517098414638825</v>
      </c>
      <c r="O121" s="1226">
        <v>6.1303010000000002</v>
      </c>
      <c r="P121" s="471">
        <f>+VLOOKUP($B121,[16]Resum!$B:$L,10,FALSE)</f>
        <v>4.8292700000000002</v>
      </c>
      <c r="Q121" s="1284">
        <f t="shared" si="9"/>
        <v>-0.21222954631428376</v>
      </c>
    </row>
    <row r="122" spans="2:17">
      <c r="B122" s="1222">
        <v>8291</v>
      </c>
      <c r="C122" s="1223">
        <v>6</v>
      </c>
      <c r="D122" s="696" t="s">
        <v>232</v>
      </c>
      <c r="E122" s="1277">
        <f>+'DB56'!BI122</f>
        <v>0.84066028936831572</v>
      </c>
      <c r="F122" s="1277">
        <f>+'DB09'!BI122</f>
        <v>0.83927976905035229</v>
      </c>
      <c r="G122" s="1277">
        <f>+'DB56'!BK122</f>
        <v>0.29557250122599243</v>
      </c>
      <c r="H122" s="1277">
        <f>+'DB09'!BK122</f>
        <v>9.2255510966787607E-2</v>
      </c>
      <c r="I122" s="1277">
        <f>+'DB56'!BX122</f>
        <v>0.48597846583078336</v>
      </c>
      <c r="J122" s="1277">
        <f>+'DB09'!BX122</f>
        <v>0.41701285517444908</v>
      </c>
      <c r="K122" s="1385">
        <f t="shared" si="5"/>
        <v>0.33487340216975692</v>
      </c>
      <c r="L122" s="1385">
        <f t="shared" si="6"/>
        <v>0.10435065220731501</v>
      </c>
      <c r="M122" s="1385">
        <f t="shared" si="7"/>
        <v>0.36059602164644128</v>
      </c>
      <c r="N122" s="1385">
        <f t="shared" si="8"/>
        <v>0.30942353853944121</v>
      </c>
      <c r="O122" s="1226">
        <v>7.2100340000000003</v>
      </c>
      <c r="P122" s="471">
        <f>+VLOOKUP($B122,[16]Resum!$B:$L,10,FALSE)</f>
        <v>5.3278559999999997</v>
      </c>
      <c r="Q122" s="1284">
        <f t="shared" si="9"/>
        <v>-0.26104980919646154</v>
      </c>
    </row>
    <row r="123" spans="2:17">
      <c r="B123" s="1222">
        <v>8300</v>
      </c>
      <c r="C123" s="1223">
        <v>6</v>
      </c>
      <c r="D123" s="696" t="s">
        <v>233</v>
      </c>
      <c r="E123" s="1277">
        <f>+'DB56'!BI123</f>
        <v>0.7478295249846284</v>
      </c>
      <c r="F123" s="1277">
        <f>+'DB09'!BI123</f>
        <v>0.88711642948319147</v>
      </c>
      <c r="G123" s="1277">
        <f>+'DB56'!BK123</f>
        <v>0.35077186820672157</v>
      </c>
      <c r="H123" s="1277">
        <f>+'DB09'!BK123</f>
        <v>0.13044914788333514</v>
      </c>
      <c r="I123" s="1277">
        <f>+'DB56'!BX123</f>
        <v>0.61612734274996028</v>
      </c>
      <c r="J123" s="1277">
        <f>+'DB09'!BX123</f>
        <v>0.3916703446154664</v>
      </c>
      <c r="K123" s="1385">
        <f t="shared" si="5"/>
        <v>0.35352770832749769</v>
      </c>
      <c r="L123" s="1385">
        <f t="shared" si="6"/>
        <v>0.1559617012121147</v>
      </c>
      <c r="M123" s="1385">
        <f t="shared" si="7"/>
        <v>0.45716648832047047</v>
      </c>
      <c r="N123" s="1385">
        <f t="shared" si="8"/>
        <v>0.2906193957046761</v>
      </c>
      <c r="O123" s="1226">
        <v>7.0601450000000003</v>
      </c>
      <c r="P123" s="471">
        <f>+VLOOKUP($B123,[16]Resum!$B:$L,10,FALSE)</f>
        <v>4.1752989999999999</v>
      </c>
      <c r="Q123" s="1284">
        <f t="shared" si="9"/>
        <v>-0.40861002146556485</v>
      </c>
    </row>
    <row r="124" spans="2:17">
      <c r="B124" s="1222">
        <v>8014</v>
      </c>
      <c r="C124" s="1235">
        <v>7</v>
      </c>
      <c r="D124" s="776" t="s">
        <v>234</v>
      </c>
      <c r="E124" s="1277">
        <f>+'DB56'!BI124</f>
        <v>0.72353160167616448</v>
      </c>
      <c r="F124" s="1277">
        <f>+'DB09'!BI124</f>
        <v>0.88363559536702208</v>
      </c>
      <c r="G124" s="1277">
        <f>+'DB56'!BK124</f>
        <v>0.50415924384933319</v>
      </c>
      <c r="H124" s="1277">
        <f>+'DB09'!BK124</f>
        <v>0.12481925887448757</v>
      </c>
      <c r="I124" s="1277">
        <f>+'DB56'!BX124</f>
        <v>0.38175504407279814</v>
      </c>
      <c r="J124" s="1277">
        <f>+'DB09'!BX124</f>
        <v>0.17491878804202546</v>
      </c>
      <c r="K124" s="1385">
        <f t="shared" si="5"/>
        <v>0.49161070781961191</v>
      </c>
      <c r="L124" s="1385">
        <f t="shared" si="6"/>
        <v>0.14864520232995723</v>
      </c>
      <c r="M124" s="1385">
        <f t="shared" si="7"/>
        <v>0.28326224270201622</v>
      </c>
      <c r="N124" s="1385">
        <f t="shared" si="8"/>
        <v>0.12978974072718291</v>
      </c>
      <c r="O124" s="1226">
        <v>6.8739699999999999</v>
      </c>
      <c r="P124" s="471">
        <f>+VLOOKUP($B124,[16]Resum!$B:$L,10,FALSE)</f>
        <v>5.8812810000000004</v>
      </c>
      <c r="Q124" s="1284">
        <f t="shared" si="9"/>
        <v>-0.14441276293030075</v>
      </c>
    </row>
    <row r="125" spans="2:17">
      <c r="B125" s="1222">
        <v>8023</v>
      </c>
      <c r="C125" s="1223">
        <v>7</v>
      </c>
      <c r="D125" s="696" t="s">
        <v>235</v>
      </c>
      <c r="E125" s="1277">
        <f>+'DB56'!BI125</f>
        <v>0.7142625205919555</v>
      </c>
      <c r="F125" s="1277">
        <f>+'DB09'!BI125</f>
        <v>0.54944285231684031</v>
      </c>
      <c r="G125" s="1277">
        <f>+'DB56'!BK125</f>
        <v>0.3788108310917247</v>
      </c>
      <c r="H125" s="1277">
        <f>+'DB09'!BK125</f>
        <v>0.28252464895416263</v>
      </c>
      <c r="I125" s="1277">
        <f>+'DB56'!BX125</f>
        <v>0.65853215816527355</v>
      </c>
      <c r="J125" s="1277">
        <f>+'DB09'!BX125</f>
        <v>0.43243685499488338</v>
      </c>
      <c r="K125" s="1385">
        <f t="shared" si="5"/>
        <v>0.36465010652710078</v>
      </c>
      <c r="L125" s="1385">
        <f t="shared" si="6"/>
        <v>0.20920640023071313</v>
      </c>
      <c r="M125" s="1385">
        <f t="shared" si="7"/>
        <v>0.48863086135863298</v>
      </c>
      <c r="N125" s="1385">
        <f t="shared" si="8"/>
        <v>0.32086814640620348</v>
      </c>
      <c r="O125" s="1226">
        <v>7.1618300000000001</v>
      </c>
      <c r="P125" s="471">
        <f>+VLOOKUP($B125,[16]Resum!$B:$L,10,FALSE)</f>
        <v>4.788761</v>
      </c>
      <c r="Q125" s="1284">
        <f t="shared" si="9"/>
        <v>-0.33134952938006068</v>
      </c>
    </row>
    <row r="126" spans="2:17">
      <c r="B126" s="1222">
        <v>8033</v>
      </c>
      <c r="C126" s="1223">
        <v>7</v>
      </c>
      <c r="D126" s="696" t="s">
        <v>236</v>
      </c>
      <c r="E126" s="1277">
        <f>+'DB56'!BI126</f>
        <v>0.71284849635014802</v>
      </c>
      <c r="F126" s="1277">
        <f>+'DB09'!BI126</f>
        <v>0.4889508715240416</v>
      </c>
      <c r="G126" s="1277">
        <f>+'DB56'!BK126</f>
        <v>0.39834398152945383</v>
      </c>
      <c r="H126" s="1277">
        <f>+'DB09'!BK126</f>
        <v>0.29621989575336677</v>
      </c>
      <c r="I126" s="1277">
        <f>+'DB56'!BX126</f>
        <v>0.64746817977616244</v>
      </c>
      <c r="J126" s="1277">
        <f>+'DB09'!BX126</f>
        <v>0.41800894677214845</v>
      </c>
      <c r="K126" s="1385">
        <f t="shared" si="5"/>
        <v>0.38269394644663385</v>
      </c>
      <c r="L126" s="1385">
        <f t="shared" si="6"/>
        <v>0.19519808112044398</v>
      </c>
      <c r="M126" s="1385">
        <f t="shared" si="7"/>
        <v>0.48042138939391249</v>
      </c>
      <c r="N126" s="1385">
        <f t="shared" si="8"/>
        <v>0.31016263850493414</v>
      </c>
      <c r="O126" s="1226">
        <v>6.8855769999999996</v>
      </c>
      <c r="P126" s="471">
        <f>+VLOOKUP($B126,[16]Resum!$B:$L,10,FALSE)</f>
        <v>4.897297</v>
      </c>
      <c r="Q126" s="1284">
        <f t="shared" si="9"/>
        <v>-0.28876011407613328</v>
      </c>
    </row>
    <row r="127" spans="2:17">
      <c r="B127" s="1222">
        <v>8039</v>
      </c>
      <c r="C127" s="1223">
        <v>7</v>
      </c>
      <c r="D127" s="696" t="s">
        <v>237</v>
      </c>
      <c r="E127" s="1277">
        <f>+'DB56'!BI127</f>
        <v>0.76498271561811504</v>
      </c>
      <c r="F127" s="1277">
        <f>+'DB09'!BI127</f>
        <v>0.83674947640948749</v>
      </c>
      <c r="G127" s="1277">
        <f>+'DB56'!BK127</f>
        <v>0.39074792721953194</v>
      </c>
      <c r="H127" s="1277">
        <f>+'DB09'!BK127</f>
        <v>0.3019490387140803</v>
      </c>
      <c r="I127" s="1277">
        <f>+'DB56'!BX127</f>
        <v>0.33686834270350563</v>
      </c>
      <c r="J127" s="1277">
        <f>+'DB09'!BX127</f>
        <v>0.28512752472213082</v>
      </c>
      <c r="K127" s="1385">
        <f t="shared" si="5"/>
        <v>0.40285095752903927</v>
      </c>
      <c r="L127" s="1385">
        <f t="shared" si="6"/>
        <v>0.34050633429427862</v>
      </c>
      <c r="M127" s="1385">
        <f t="shared" si="7"/>
        <v>0.24995631028600115</v>
      </c>
      <c r="N127" s="1385">
        <f t="shared" si="8"/>
        <v>0.21156462334382109</v>
      </c>
      <c r="O127" s="1226">
        <v>6.6252399999999998</v>
      </c>
      <c r="P127" s="471">
        <f>+VLOOKUP($B127,[16]Resum!$B:$L,10,FALSE)</f>
        <v>5.3812870000000004</v>
      </c>
      <c r="Q127" s="1284">
        <f t="shared" si="9"/>
        <v>-0.18775968870561663</v>
      </c>
    </row>
    <row r="128" spans="2:17">
      <c r="B128" s="1222">
        <v>8041</v>
      </c>
      <c r="C128" s="1223">
        <v>7</v>
      </c>
      <c r="D128" s="696" t="s">
        <v>238</v>
      </c>
      <c r="E128" s="1277">
        <f>+'DB56'!BI128</f>
        <v>0.66939859160934689</v>
      </c>
      <c r="F128" s="1277">
        <f>+'DB09'!BI128</f>
        <v>0.37106424345257483</v>
      </c>
      <c r="G128" s="1277">
        <f>+'DB56'!BK128</f>
        <v>0.41263630451530903</v>
      </c>
      <c r="H128" s="1277">
        <f>+'DB09'!BK128</f>
        <v>0.31317495486908964</v>
      </c>
      <c r="I128" s="1277">
        <f>+'DB56'!BX128</f>
        <v>0.49853609649177916</v>
      </c>
      <c r="J128" s="1277">
        <f>+'DB09'!BX128</f>
        <v>0.23605385383174399</v>
      </c>
      <c r="K128" s="1385">
        <f t="shared" si="5"/>
        <v>0.37226167262726884</v>
      </c>
      <c r="L128" s="1385">
        <f t="shared" si="6"/>
        <v>0.15661459258327901</v>
      </c>
      <c r="M128" s="1385">
        <f t="shared" si="7"/>
        <v>0.36991378359690014</v>
      </c>
      <c r="N128" s="1385">
        <f t="shared" si="8"/>
        <v>0.17515195954315405</v>
      </c>
      <c r="O128" s="1226">
        <v>5.5632250000000001</v>
      </c>
      <c r="P128" s="471">
        <f>+VLOOKUP($B128,[16]Resum!$B:$L,10,FALSE)</f>
        <v>2.2884139999999999</v>
      </c>
      <c r="Q128" s="1284">
        <f t="shared" si="9"/>
        <v>-0.58865334405852721</v>
      </c>
    </row>
    <row r="129" spans="2:17">
      <c r="B129" s="1222">
        <v>8042</v>
      </c>
      <c r="C129" s="1223">
        <v>7</v>
      </c>
      <c r="D129" s="696" t="s">
        <v>239</v>
      </c>
      <c r="E129" s="1277">
        <f>+'DB56'!BI129</f>
        <v>0.78392051141680907</v>
      </c>
      <c r="F129" s="1277">
        <f>+'DB09'!BI129</f>
        <v>0.67695270532292451</v>
      </c>
      <c r="G129" s="1277">
        <f>+'DB56'!BK129</f>
        <v>0.33922063574627187</v>
      </c>
      <c r="H129" s="1277">
        <f>+'DB09'!BK129</f>
        <v>0.30116552226266335</v>
      </c>
      <c r="I129" s="1277">
        <f>+'DB56'!BX129</f>
        <v>0.42164203789678739</v>
      </c>
      <c r="J129" s="1277">
        <f>+'DB09'!BX129</f>
        <v>0.33269715734534844</v>
      </c>
      <c r="K129" s="1385">
        <f t="shared" si="5"/>
        <v>0.35838546395869619</v>
      </c>
      <c r="L129" s="1385">
        <f t="shared" si="6"/>
        <v>0.27476390167884285</v>
      </c>
      <c r="M129" s="1385">
        <f t="shared" si="7"/>
        <v>0.31285839211941624</v>
      </c>
      <c r="N129" s="1385">
        <f t="shared" si="8"/>
        <v>0.24686129075024854</v>
      </c>
      <c r="O129" s="1226">
        <v>6.940016</v>
      </c>
      <c r="P129" s="471">
        <f>+VLOOKUP($B129,[16]Resum!$B:$L,10,FALSE)</f>
        <v>5.9916980000000004</v>
      </c>
      <c r="Q129" s="1284">
        <f t="shared" si="9"/>
        <v>-0.13664492992523353</v>
      </c>
    </row>
    <row r="130" spans="2:17">
      <c r="B130" s="1222">
        <v>8046</v>
      </c>
      <c r="C130" s="1223">
        <v>7</v>
      </c>
      <c r="D130" s="696" t="s">
        <v>240</v>
      </c>
      <c r="E130" s="1277">
        <f>+'DB56'!BI130</f>
        <v>0.6458815118536092</v>
      </c>
      <c r="F130" s="1277">
        <f>+'DB09'!BI130</f>
        <v>0.47241056704334239</v>
      </c>
      <c r="G130" s="1277">
        <f>+'DB56'!BK130</f>
        <v>0.39325160408474596</v>
      </c>
      <c r="H130" s="1277">
        <f>+'DB09'!BK130</f>
        <v>0.2873528890352966</v>
      </c>
      <c r="I130" s="1277">
        <f>+'DB56'!BX130</f>
        <v>0.33002738914052343</v>
      </c>
      <c r="J130" s="1277">
        <f>+'DB09'!BX130</f>
        <v>0.33169555987552302</v>
      </c>
      <c r="K130" s="1385">
        <f t="shared" si="5"/>
        <v>0.34230989297184999</v>
      </c>
      <c r="L130" s="1385">
        <f t="shared" si="6"/>
        <v>0.18294951651038696</v>
      </c>
      <c r="M130" s="1385">
        <f t="shared" si="7"/>
        <v>0.24488032274226842</v>
      </c>
      <c r="N130" s="1385">
        <f t="shared" si="8"/>
        <v>0.24611810542763807</v>
      </c>
      <c r="O130" s="1226">
        <v>5.6530570000000004</v>
      </c>
      <c r="P130" s="471">
        <f>+VLOOKUP($B130,[16]Resum!$B:$L,10,FALSE)</f>
        <v>3.3220109999999998</v>
      </c>
      <c r="Q130" s="1284">
        <f t="shared" si="9"/>
        <v>-0.41235140562000355</v>
      </c>
    </row>
    <row r="131" spans="2:17">
      <c r="B131" s="1222">
        <v>8134</v>
      </c>
      <c r="C131" s="1223">
        <v>7</v>
      </c>
      <c r="D131" s="696" t="s">
        <v>241</v>
      </c>
      <c r="E131" s="1277">
        <f>+'DB56'!BI131</f>
        <v>0.80826426891960534</v>
      </c>
      <c r="F131" s="1277">
        <f>+'DB09'!BI131</f>
        <v>0.89135640805262772</v>
      </c>
      <c r="G131" s="1277">
        <f>+'DB56'!BK131</f>
        <v>0.41990579473321166</v>
      </c>
      <c r="H131" s="1277">
        <f>+'DB09'!BK131</f>
        <v>0.15461917764140076</v>
      </c>
      <c r="I131" s="1277">
        <f>+'DB56'!BX131</f>
        <v>0.33059615975785872</v>
      </c>
      <c r="J131" s="1277">
        <f>+'DB09'!BX131</f>
        <v>0.28801513664226236</v>
      </c>
      <c r="K131" s="1385">
        <f t="shared" si="5"/>
        <v>0.4574054584840232</v>
      </c>
      <c r="L131" s="1385">
        <f t="shared" si="6"/>
        <v>0.18574231104917813</v>
      </c>
      <c r="M131" s="1385">
        <f t="shared" si="7"/>
        <v>0.24530235054033117</v>
      </c>
      <c r="N131" s="1385">
        <f t="shared" si="8"/>
        <v>0.21370723138855865</v>
      </c>
      <c r="O131" s="1226">
        <v>6.7589180000000004</v>
      </c>
      <c r="P131" s="471">
        <f>+VLOOKUP($B131,[16]Resum!$B:$L,10,FALSE)</f>
        <v>6.025544</v>
      </c>
      <c r="Q131" s="1284">
        <f t="shared" si="9"/>
        <v>-0.10850464527014536</v>
      </c>
    </row>
    <row r="132" spans="2:17">
      <c r="B132" s="1222">
        <v>8081</v>
      </c>
      <c r="C132" s="1223">
        <v>7</v>
      </c>
      <c r="D132" s="696" t="s">
        <v>242</v>
      </c>
      <c r="E132" s="1277">
        <f>+'DB56'!BI132</f>
        <v>0.81826138045687458</v>
      </c>
      <c r="F132" s="1277">
        <f>+'DB09'!BI132</f>
        <v>0.84531950051364291</v>
      </c>
      <c r="G132" s="1277">
        <f>+'DB56'!BK132</f>
        <v>0.34418939602786408</v>
      </c>
      <c r="H132" s="1277">
        <f>+'DB09'!BK132</f>
        <v>0.29332762977661198</v>
      </c>
      <c r="I132" s="1277">
        <f>+'DB56'!BX132</f>
        <v>0.44208260926804016</v>
      </c>
      <c r="J132" s="1277">
        <f>+'DB09'!BX132</f>
        <v>0.33618980289160411</v>
      </c>
      <c r="K132" s="1385">
        <f t="shared" ref="K132:K166" si="10">E132*G132/0.742</f>
        <v>0.37956454222692454</v>
      </c>
      <c r="L132" s="1385">
        <f t="shared" ref="L132:L166" si="11">F132*H132/0.742</f>
        <v>0.33417192114503558</v>
      </c>
      <c r="M132" s="1385">
        <f t="shared" ref="M132:M166" si="12">+E132*G132*I132/K132</f>
        <v>0.3280252960768858</v>
      </c>
      <c r="N132" s="1385">
        <f t="shared" ref="N132:N166" si="13">+F132*H132*J132/L132</f>
        <v>0.24945283374557023</v>
      </c>
      <c r="O132" s="1226">
        <v>6.7976299999999998</v>
      </c>
      <c r="P132" s="471">
        <f>+VLOOKUP($B132,[16]Resum!$B:$L,10,FALSE)</f>
        <v>5.9515120000000001</v>
      </c>
      <c r="Q132" s="1284">
        <f t="shared" ref="Q132:Q166" si="14">+(P132-O132)/O132</f>
        <v>-0.12447249997425569</v>
      </c>
    </row>
    <row r="133" spans="2:17">
      <c r="B133" s="1222">
        <v>8095</v>
      </c>
      <c r="C133" s="1223">
        <v>7</v>
      </c>
      <c r="D133" s="696" t="s">
        <v>243</v>
      </c>
      <c r="E133" s="1277">
        <f>+'DB56'!BI133</f>
        <v>0.83951232635848672</v>
      </c>
      <c r="F133" s="1277">
        <f>+'DB09'!BI133</f>
        <v>0.70949352965593637</v>
      </c>
      <c r="G133" s="1277">
        <f>+'DB56'!BK133</f>
        <v>0.29228028066403594</v>
      </c>
      <c r="H133" s="1277">
        <f>+'DB09'!BK133</f>
        <v>0.1086079592810201</v>
      </c>
      <c r="I133" s="1277">
        <f>+'DB56'!BX133</f>
        <v>0.31554526329965404</v>
      </c>
      <c r="J133" s="1277">
        <f>+'DB09'!BX133</f>
        <v>0.44547500946242496</v>
      </c>
      <c r="K133" s="1385">
        <f t="shared" si="10"/>
        <v>0.33069123769403808</v>
      </c>
      <c r="L133" s="1385">
        <f t="shared" si="11"/>
        <v>0.10384992503910939</v>
      </c>
      <c r="M133" s="1385">
        <f t="shared" si="12"/>
        <v>0.23413458536834331</v>
      </c>
      <c r="N133" s="1385">
        <f t="shared" si="13"/>
        <v>0.33054245702111934</v>
      </c>
      <c r="O133" s="1226">
        <v>7.1562510000000001</v>
      </c>
      <c r="P133" s="471">
        <f>+VLOOKUP($B133,[16]Resum!$B:$L,10,FALSE)</f>
        <v>6.5188670000000002</v>
      </c>
      <c r="Q133" s="1284">
        <f t="shared" si="14"/>
        <v>-8.9066747379319133E-2</v>
      </c>
    </row>
    <row r="134" spans="2:17">
      <c r="B134" s="1222">
        <v>8096</v>
      </c>
      <c r="C134" s="1223">
        <v>7</v>
      </c>
      <c r="D134" s="696" t="s">
        <v>244</v>
      </c>
      <c r="E134" s="1277">
        <f>+'DB56'!BI134</f>
        <v>0.76845560624398468</v>
      </c>
      <c r="F134" s="1277">
        <f>+'DB09'!BI134</f>
        <v>0.47198396209180138</v>
      </c>
      <c r="G134" s="1277">
        <f>+'DB56'!BK134</f>
        <v>0.35094585492597286</v>
      </c>
      <c r="H134" s="1277">
        <f>+'DB09'!BK134</f>
        <v>0.2885958656850075</v>
      </c>
      <c r="I134" s="1277">
        <f>+'DB56'!BX134</f>
        <v>0.35120711783810482</v>
      </c>
      <c r="J134" s="1277">
        <f>+'DB09'!BX134</f>
        <v>0.16966677783078621</v>
      </c>
      <c r="K134" s="1385">
        <f t="shared" si="10"/>
        <v>0.36345863841772502</v>
      </c>
      <c r="L134" s="1385">
        <f t="shared" si="11"/>
        <v>0.18357495974302315</v>
      </c>
      <c r="M134" s="1385">
        <f t="shared" si="12"/>
        <v>0.2605956814358738</v>
      </c>
      <c r="N134" s="1385">
        <f t="shared" si="13"/>
        <v>0.12589274915044335</v>
      </c>
      <c r="O134" s="1226">
        <v>4.7839619999999998</v>
      </c>
      <c r="P134" s="471">
        <f>+VLOOKUP($B134,[16]Resum!$B:$L,10,FALSE)</f>
        <v>1.48959</v>
      </c>
      <c r="Q134" s="1284">
        <f t="shared" si="14"/>
        <v>-0.68862837957324918</v>
      </c>
    </row>
    <row r="135" spans="2:17">
      <c r="B135" s="1222">
        <v>8097</v>
      </c>
      <c r="C135" s="1223">
        <v>7</v>
      </c>
      <c r="D135" s="696" t="s">
        <v>245</v>
      </c>
      <c r="E135" s="1277">
        <f>+'DB56'!BI135</f>
        <v>0.80374439090934491</v>
      </c>
      <c r="F135" s="1277">
        <f>+'DB09'!BI135</f>
        <v>0.8571542010441483</v>
      </c>
      <c r="G135" s="1277">
        <f>+'DB56'!BK135</f>
        <v>0.36847472132761788</v>
      </c>
      <c r="H135" s="1277">
        <f>+'DB09'!BK135</f>
        <v>0.13426830450253868</v>
      </c>
      <c r="I135" s="1277">
        <f>+'DB56'!BX135</f>
        <v>0.30660765787836214</v>
      </c>
      <c r="J135" s="1277">
        <f>+'DB09'!BX135</f>
        <v>0.27915996985771263</v>
      </c>
      <c r="K135" s="1385">
        <f t="shared" si="10"/>
        <v>0.39913677959428145</v>
      </c>
      <c r="L135" s="1385">
        <f t="shared" si="11"/>
        <v>0.15510598554100535</v>
      </c>
      <c r="M135" s="1385">
        <f t="shared" si="12"/>
        <v>0.22750288214574468</v>
      </c>
      <c r="N135" s="1385">
        <f t="shared" si="13"/>
        <v>0.2071366976344228</v>
      </c>
      <c r="O135" s="1226">
        <v>6.7886119999999996</v>
      </c>
      <c r="P135" s="471">
        <f>+VLOOKUP($B135,[16]Resum!$B:$L,10,FALSE)</f>
        <v>5.6616999999999997</v>
      </c>
      <c r="Q135" s="1284">
        <f t="shared" si="14"/>
        <v>-0.16600035471168481</v>
      </c>
    </row>
    <row r="136" spans="2:17">
      <c r="B136" s="1222">
        <v>8088</v>
      </c>
      <c r="C136" s="1223">
        <v>7</v>
      </c>
      <c r="D136" s="696" t="s">
        <v>246</v>
      </c>
      <c r="E136" s="1277">
        <f>+'DB56'!BI136</f>
        <v>0.70414998371272475</v>
      </c>
      <c r="F136" s="1277">
        <f>+'DB09'!BI136</f>
        <v>0.77299062051814271</v>
      </c>
      <c r="G136" s="1277">
        <f>+'DB56'!BK136</f>
        <v>0.43027766282496349</v>
      </c>
      <c r="H136" s="1277">
        <f>+'DB09'!BK136</f>
        <v>0.27543332024230943</v>
      </c>
      <c r="I136" s="1277">
        <f>+'DB56'!BX136</f>
        <v>0.5840758645194456</v>
      </c>
      <c r="J136" s="1277">
        <f>+'DB09'!BX136</f>
        <v>0.38622563283465172</v>
      </c>
      <c r="K136" s="1385">
        <f t="shared" si="10"/>
        <v>0.40832885346381037</v>
      </c>
      <c r="L136" s="1385">
        <f t="shared" si="11"/>
        <v>0.2869371605464624</v>
      </c>
      <c r="M136" s="1385">
        <f t="shared" si="12"/>
        <v>0.43338429147342861</v>
      </c>
      <c r="N136" s="1385">
        <f t="shared" si="13"/>
        <v>0.28657941956331157</v>
      </c>
      <c r="O136" s="1226">
        <v>6.1055999999999999</v>
      </c>
      <c r="P136" s="471">
        <f>+VLOOKUP($B136,[16]Resum!$B:$L,10,FALSE)</f>
        <v>4.5089550000000003</v>
      </c>
      <c r="Q136" s="1284">
        <f t="shared" si="14"/>
        <v>-0.26150501179245278</v>
      </c>
    </row>
    <row r="137" spans="2:17">
      <c r="B137" s="1222">
        <v>8105</v>
      </c>
      <c r="C137" s="1223">
        <v>7</v>
      </c>
      <c r="D137" s="696" t="s">
        <v>247</v>
      </c>
      <c r="E137" s="1277">
        <f>+'DB56'!BI137</f>
        <v>0.75210095418989376</v>
      </c>
      <c r="F137" s="1277">
        <f>+'DB09'!BI137</f>
        <v>0.71547255464260295</v>
      </c>
      <c r="G137" s="1277">
        <f>+'DB56'!BK137</f>
        <v>0.34997324840502508</v>
      </c>
      <c r="H137" s="1277">
        <f>+'DB09'!BK137</f>
        <v>0.19500123240465861</v>
      </c>
      <c r="I137" s="1277">
        <f>+'DB56'!BX137</f>
        <v>0.39841350110604939</v>
      </c>
      <c r="J137" s="1277">
        <f>+'DB09'!BX137</f>
        <v>0.12382855444928159</v>
      </c>
      <c r="K137" s="1385">
        <f t="shared" si="10"/>
        <v>0.35473748526463084</v>
      </c>
      <c r="L137" s="1385">
        <f t="shared" si="11"/>
        <v>0.18802968990164021</v>
      </c>
      <c r="M137" s="1385">
        <f t="shared" si="12"/>
        <v>0.29562281782068867</v>
      </c>
      <c r="N137" s="1385">
        <f t="shared" si="13"/>
        <v>9.1880787401366945E-2</v>
      </c>
      <c r="O137" s="1226">
        <v>6.0343049999999998</v>
      </c>
      <c r="P137" s="471">
        <f>+VLOOKUP($B137,[16]Resum!$B:$L,10,FALSE)</f>
        <v>2.2735029999999998</v>
      </c>
      <c r="Q137" s="1284">
        <f t="shared" si="14"/>
        <v>-0.62323697592349081</v>
      </c>
    </row>
    <row r="138" spans="2:17">
      <c r="B138" s="1222">
        <v>8181</v>
      </c>
      <c r="C138" s="1223">
        <v>7</v>
      </c>
      <c r="D138" s="696" t="s">
        <v>248</v>
      </c>
      <c r="E138" s="1277">
        <f>+'DB56'!BI138</f>
        <v>0.66204223084039138</v>
      </c>
      <c r="F138" s="1277">
        <f>+'DB09'!BI138</f>
        <v>0.50752956479801736</v>
      </c>
      <c r="G138" s="1277">
        <f>+'DB56'!BK138</f>
        <v>0.40626655129717665</v>
      </c>
      <c r="H138" s="1277">
        <f>+'DB09'!BK138</f>
        <v>0.34791551895787781</v>
      </c>
      <c r="I138" s="1277">
        <f>+'DB56'!BX138</f>
        <v>0.45882376558449417</v>
      </c>
      <c r="J138" s="1277">
        <f>+'DB09'!BX138</f>
        <v>0.40891439178863703</v>
      </c>
      <c r="K138" s="1385">
        <f t="shared" si="10"/>
        <v>0.36248735031888829</v>
      </c>
      <c r="L138" s="1385">
        <f t="shared" si="11"/>
        <v>0.23797494868351493</v>
      </c>
      <c r="M138" s="1385">
        <f t="shared" si="12"/>
        <v>0.34044723406369465</v>
      </c>
      <c r="N138" s="1385">
        <f t="shared" si="13"/>
        <v>0.30341447870716864</v>
      </c>
      <c r="O138" s="1226">
        <v>6.623221</v>
      </c>
      <c r="P138" s="471">
        <f>+VLOOKUP($B138,[16]Resum!$B:$L,10,FALSE)</f>
        <v>4.0447129999999998</v>
      </c>
      <c r="Q138" s="1284">
        <f t="shared" si="14"/>
        <v>-0.38931329635535344</v>
      </c>
    </row>
    <row r="139" spans="2:17">
      <c r="B139" s="1222">
        <v>8005</v>
      </c>
      <c r="C139" s="1223">
        <v>7</v>
      </c>
      <c r="D139" s="696" t="s">
        <v>249</v>
      </c>
      <c r="E139" s="1277">
        <f>+'DB56'!BI139</f>
        <v>0.67045184271689517</v>
      </c>
      <c r="F139" s="1277">
        <f>+'DB09'!BI139</f>
        <v>0.55608825270876183</v>
      </c>
      <c r="G139" s="1277">
        <f>+'DB56'!BK139</f>
        <v>0.41301830447945875</v>
      </c>
      <c r="H139" s="1277">
        <f>+'DB09'!BK139</f>
        <v>0.30366958588170018</v>
      </c>
      <c r="I139" s="1277">
        <f>+'DB56'!BX139</f>
        <v>0.57638738105945242</v>
      </c>
      <c r="J139" s="1277">
        <f>+'DB09'!BX139</f>
        <v>0.28712056977894418</v>
      </c>
      <c r="K139" s="1385">
        <f t="shared" si="10"/>
        <v>0.37319256511328952</v>
      </c>
      <c r="L139" s="1385">
        <f t="shared" si="11"/>
        <v>0.22758367845518593</v>
      </c>
      <c r="M139" s="1385">
        <f t="shared" si="12"/>
        <v>0.42767943674611369</v>
      </c>
      <c r="N139" s="1385">
        <f t="shared" si="13"/>
        <v>0.21304346277597658</v>
      </c>
      <c r="O139" s="1226">
        <v>6.3382820000000004</v>
      </c>
      <c r="P139" s="471">
        <f>+VLOOKUP($B139,[16]Resum!$B:$L,10,FALSE)</f>
        <v>3.1928570000000001</v>
      </c>
      <c r="Q139" s="1284">
        <f t="shared" si="14"/>
        <v>-0.49625829207346728</v>
      </c>
    </row>
    <row r="140" spans="2:17">
      <c r="B140" s="1222">
        <v>8086</v>
      </c>
      <c r="C140" s="1223">
        <v>7</v>
      </c>
      <c r="D140" s="696" t="s">
        <v>250</v>
      </c>
      <c r="E140" s="1277">
        <f>+'DB56'!BI140</f>
        <v>0.69765506170903313</v>
      </c>
      <c r="F140" s="1277">
        <f>+'DB09'!BI140</f>
        <v>0.494202327878772</v>
      </c>
      <c r="G140" s="1277">
        <f>+'DB56'!BK140</f>
        <v>0.38764940253842356</v>
      </c>
      <c r="H140" s="1277">
        <f>+'DB09'!BK140</f>
        <v>0.2801058064353667</v>
      </c>
      <c r="I140" s="1277">
        <f>+'DB56'!BX140</f>
        <v>0.46660133926835501</v>
      </c>
      <c r="J140" s="1277">
        <f>+'DB09'!BX140</f>
        <v>0.37529476768997505</v>
      </c>
      <c r="K140" s="1385">
        <f t="shared" si="10"/>
        <v>0.36448189737117748</v>
      </c>
      <c r="L140" s="1385">
        <f t="shared" si="11"/>
        <v>0.18656191589315219</v>
      </c>
      <c r="M140" s="1385">
        <f t="shared" si="12"/>
        <v>0.34621819373711948</v>
      </c>
      <c r="N140" s="1385">
        <f t="shared" si="13"/>
        <v>0.27846871762596154</v>
      </c>
      <c r="O140" s="1226">
        <v>6.5532510000000004</v>
      </c>
      <c r="P140" s="471">
        <f>+VLOOKUP($B140,[16]Resum!$B:$L,10,FALSE)</f>
        <v>4.199198</v>
      </c>
      <c r="Q140" s="1284">
        <f t="shared" si="14"/>
        <v>-0.35921911124722677</v>
      </c>
    </row>
    <row r="141" spans="2:17">
      <c r="B141" s="1222">
        <v>8107</v>
      </c>
      <c r="C141" s="1223">
        <v>7</v>
      </c>
      <c r="D141" s="696" t="s">
        <v>251</v>
      </c>
      <c r="E141" s="1277">
        <f>+'DB56'!BI141</f>
        <v>0.67533206643135868</v>
      </c>
      <c r="F141" s="1277">
        <f>+'DB09'!BI141</f>
        <v>0.52984126248791508</v>
      </c>
      <c r="G141" s="1277">
        <f>+'DB56'!BK141</f>
        <v>0.38607522160735114</v>
      </c>
      <c r="H141" s="1277">
        <f>+'DB09'!BK141</f>
        <v>0.24239915022976574</v>
      </c>
      <c r="I141" s="1277">
        <f>+'DB56'!BX141</f>
        <v>0.48746738444870308</v>
      </c>
      <c r="J141" s="1277">
        <f>+'DB09'!BX141</f>
        <v>0.35246999298627074</v>
      </c>
      <c r="K141" s="1385">
        <f t="shared" si="10"/>
        <v>0.35138676173320371</v>
      </c>
      <c r="L141" s="1385">
        <f t="shared" si="11"/>
        <v>0.17309039323953757</v>
      </c>
      <c r="M141" s="1385">
        <f t="shared" si="12"/>
        <v>0.36170079926093768</v>
      </c>
      <c r="N141" s="1385">
        <f t="shared" si="13"/>
        <v>0.26153273479581285</v>
      </c>
      <c r="O141" s="1226">
        <v>6.686534</v>
      </c>
      <c r="P141" s="471">
        <f>+VLOOKUP($B141,[16]Resum!$B:$L,10,FALSE)</f>
        <v>3.9320710000000001</v>
      </c>
      <c r="Q141" s="1284">
        <f t="shared" si="14"/>
        <v>-0.41194182217573405</v>
      </c>
    </row>
    <row r="142" spans="2:17">
      <c r="B142" s="1222">
        <v>8108</v>
      </c>
      <c r="C142" s="1223">
        <v>7</v>
      </c>
      <c r="D142" s="696" t="s">
        <v>252</v>
      </c>
      <c r="E142" s="1277">
        <f>+'DB56'!BI142</f>
        <v>0.61245383919024288</v>
      </c>
      <c r="F142" s="1277">
        <f>+'DB09'!BI142</f>
        <v>0.41354933212288714</v>
      </c>
      <c r="G142" s="1277">
        <f>+'DB56'!BK142</f>
        <v>0.39677030340334518</v>
      </c>
      <c r="H142" s="1277">
        <f>+'DB09'!BK142</f>
        <v>0.24512727317144559</v>
      </c>
      <c r="I142" s="1277">
        <f>+'DB56'!BX142</f>
        <v>0.40088513306136409</v>
      </c>
      <c r="J142" s="1277">
        <f>+'DB09'!BX142</f>
        <v>0.243841734213808</v>
      </c>
      <c r="K142" s="1385">
        <f t="shared" si="10"/>
        <v>0.32749797250142354</v>
      </c>
      <c r="L142" s="1385">
        <f t="shared" si="11"/>
        <v>0.13662024272932052</v>
      </c>
      <c r="M142" s="1385">
        <f t="shared" si="12"/>
        <v>0.29745676873153215</v>
      </c>
      <c r="N142" s="1385">
        <f t="shared" si="13"/>
        <v>0.18093056678664554</v>
      </c>
      <c r="O142" s="1226">
        <v>6.4821739999999997</v>
      </c>
      <c r="P142" s="471">
        <f>+VLOOKUP($B142,[16]Resum!$B:$L,10,FALSE)</f>
        <v>2.6661959999999998</v>
      </c>
      <c r="Q142" s="1284">
        <f t="shared" si="14"/>
        <v>-0.58868799263950644</v>
      </c>
    </row>
    <row r="143" spans="2:17">
      <c r="B143" s="1222">
        <v>8106</v>
      </c>
      <c r="C143" s="1223">
        <v>7</v>
      </c>
      <c r="D143" s="696" t="s">
        <v>253</v>
      </c>
      <c r="E143" s="1277">
        <f>+'DB56'!BI143</f>
        <v>0.71690831168614355</v>
      </c>
      <c r="F143" s="1277">
        <f>+'DB09'!BI143</f>
        <v>0.61346413855570958</v>
      </c>
      <c r="G143" s="1277">
        <f>+'DB56'!BK143</f>
        <v>0.38470668682596765</v>
      </c>
      <c r="H143" s="1277">
        <f>+'DB09'!BK143</f>
        <v>0.29565810952837462</v>
      </c>
      <c r="I143" s="1277">
        <f>+'DB56'!BX143</f>
        <v>0.42819701516392555</v>
      </c>
      <c r="J143" s="1277">
        <f>+'DB09'!BX143</f>
        <v>0.34831784560696999</v>
      </c>
      <c r="K143" s="1385">
        <f t="shared" si="10"/>
        <v>0.371697333351448</v>
      </c>
      <c r="L143" s="1385">
        <f t="shared" si="11"/>
        <v>0.24444157340813205</v>
      </c>
      <c r="M143" s="1385">
        <f t="shared" si="12"/>
        <v>0.31772218525163276</v>
      </c>
      <c r="N143" s="1385">
        <f t="shared" si="13"/>
        <v>0.2584518414403717</v>
      </c>
      <c r="O143" s="1226">
        <v>6.6609210000000001</v>
      </c>
      <c r="P143" s="471">
        <f>+VLOOKUP($B143,[16]Resum!$B:$L,10,FALSE)</f>
        <v>4.191376</v>
      </c>
      <c r="Q143" s="1284">
        <f t="shared" si="14"/>
        <v>-0.37075128199238516</v>
      </c>
    </row>
    <row r="144" spans="2:17">
      <c r="B144" s="1222">
        <v>8115</v>
      </c>
      <c r="C144" s="1223">
        <v>7</v>
      </c>
      <c r="D144" s="696" t="s">
        <v>254</v>
      </c>
      <c r="E144" s="1277">
        <f>+'DB56'!BI144</f>
        <v>0.67382911159579484</v>
      </c>
      <c r="F144" s="1277">
        <f>+'DB09'!BI144</f>
        <v>0.67411741292223082</v>
      </c>
      <c r="G144" s="1277">
        <f>+'DB56'!BK144</f>
        <v>0.41990107854406</v>
      </c>
      <c r="H144" s="1277">
        <f>+'DB09'!BK144</f>
        <v>0.32244087175263347</v>
      </c>
      <c r="I144" s="1277">
        <f>+'DB56'!BX144</f>
        <v>0.57458532166849829</v>
      </c>
      <c r="J144" s="1277">
        <f>+'DB09'!BX144</f>
        <v>0.23280547113630981</v>
      </c>
      <c r="K144" s="1385">
        <f t="shared" si="10"/>
        <v>0.38132287158148254</v>
      </c>
      <c r="L144" s="1385">
        <f t="shared" si="11"/>
        <v>0.2929420569895877</v>
      </c>
      <c r="M144" s="1385">
        <f t="shared" si="12"/>
        <v>0.42634230867802575</v>
      </c>
      <c r="N144" s="1385">
        <f t="shared" si="13"/>
        <v>0.17274165958314189</v>
      </c>
      <c r="O144" s="1226">
        <v>5.5608230000000001</v>
      </c>
      <c r="P144" s="471">
        <f>+VLOOKUP($B144,[16]Resum!$B:$L,10,FALSE)</f>
        <v>2.2001569999999999</v>
      </c>
      <c r="Q144" s="1284">
        <f t="shared" si="14"/>
        <v>-0.60434687455436009</v>
      </c>
    </row>
    <row r="145" spans="2:17">
      <c r="B145" s="1222">
        <v>8124</v>
      </c>
      <c r="C145" s="1223">
        <v>7</v>
      </c>
      <c r="D145" s="696" t="s">
        <v>255</v>
      </c>
      <c r="E145" s="1277">
        <f>+'DB56'!BI145</f>
        <v>0.75377410924904709</v>
      </c>
      <c r="F145" s="1277">
        <f>+'DB09'!BI145</f>
        <v>0.32361188869540486</v>
      </c>
      <c r="G145" s="1277">
        <f>+'DB56'!BK145</f>
        <v>0.36713599352599519</v>
      </c>
      <c r="H145" s="1277">
        <f>+'DB09'!BK145</f>
        <v>0.29496259612573039</v>
      </c>
      <c r="I145" s="1277">
        <f>+'DB56'!BX145</f>
        <v>0.36534340441589186</v>
      </c>
      <c r="J145" s="1277">
        <f>+'DB09'!BX145</f>
        <v>0.1920225895644348</v>
      </c>
      <c r="K145" s="1385">
        <f t="shared" si="10"/>
        <v>0.37296173381849185</v>
      </c>
      <c r="L145" s="1385">
        <f t="shared" si="11"/>
        <v>0.12864340003604788</v>
      </c>
      <c r="M145" s="1385">
        <f t="shared" si="12"/>
        <v>0.2710848060765918</v>
      </c>
      <c r="N145" s="1385">
        <f t="shared" si="13"/>
        <v>0.14248076145681063</v>
      </c>
      <c r="O145" s="1226">
        <v>5.1358670000000002</v>
      </c>
      <c r="P145" s="471">
        <f>+VLOOKUP($B145,[16]Resum!$B:$L,10,FALSE)</f>
        <v>2.510589</v>
      </c>
      <c r="Q145" s="1284">
        <f t="shared" si="14"/>
        <v>-0.51116549552393009</v>
      </c>
    </row>
    <row r="146" spans="2:17">
      <c r="B146" s="1222">
        <v>8135</v>
      </c>
      <c r="C146" s="1223">
        <v>7</v>
      </c>
      <c r="D146" s="696" t="s">
        <v>256</v>
      </c>
      <c r="E146" s="1277">
        <f>+'DB56'!BI146</f>
        <v>0.76751271360033912</v>
      </c>
      <c r="F146" s="1277">
        <f>+'DB09'!BI146</f>
        <v>0.44573516340718888</v>
      </c>
      <c r="G146" s="1277">
        <f>+'DB56'!BK146</f>
        <v>0.37356953751201122</v>
      </c>
      <c r="H146" s="1277">
        <f>+'DB09'!BK146</f>
        <v>0.23527220816584832</v>
      </c>
      <c r="I146" s="1277">
        <f>+'DB56'!BX146</f>
        <v>0.44041806563620622</v>
      </c>
      <c r="J146" s="1277">
        <f>+'DB09'!BX146</f>
        <v>0.10505749786481292</v>
      </c>
      <c r="K146" s="1385">
        <f t="shared" si="10"/>
        <v>0.38641424454753021</v>
      </c>
      <c r="L146" s="1385">
        <f t="shared" si="11"/>
        <v>0.1413330136819064</v>
      </c>
      <c r="M146" s="1385">
        <f t="shared" si="12"/>
        <v>0.32679020470206499</v>
      </c>
      <c r="N146" s="1385">
        <f t="shared" si="13"/>
        <v>7.7952663415691181E-2</v>
      </c>
      <c r="O146" s="1226">
        <v>5.5021060000000004</v>
      </c>
      <c r="P146" s="471">
        <f>+VLOOKUP($B146,[16]Resum!$B:$L,10,FALSE)</f>
        <v>1.4188670000000001</v>
      </c>
      <c r="Q146" s="1284">
        <f t="shared" si="14"/>
        <v>-0.7421229252944237</v>
      </c>
    </row>
    <row r="147" spans="2:17">
      <c r="B147" s="1222">
        <v>8136</v>
      </c>
      <c r="C147" s="1223">
        <v>7</v>
      </c>
      <c r="D147" s="696" t="s">
        <v>257</v>
      </c>
      <c r="E147" s="1277">
        <f>+'DB56'!BI147</f>
        <v>0.70914779613399936</v>
      </c>
      <c r="F147" s="1277">
        <f>+'DB09'!BI147</f>
        <v>0.60282794739097356</v>
      </c>
      <c r="G147" s="1277">
        <f>+'DB56'!BK147</f>
        <v>0.38017537927023598</v>
      </c>
      <c r="H147" s="1277">
        <f>+'DB09'!BK147</f>
        <v>0.25302105880307507</v>
      </c>
      <c r="I147" s="1277">
        <f>+'DB56'!BX147</f>
        <v>0.59964794110617747</v>
      </c>
      <c r="J147" s="1277">
        <f>+'DB09'!BX147</f>
        <v>0.30376607577856174</v>
      </c>
      <c r="K147" s="1385">
        <f t="shared" si="10"/>
        <v>0.36334303551737895</v>
      </c>
      <c r="L147" s="1385">
        <f t="shared" si="11"/>
        <v>0.20556356539750481</v>
      </c>
      <c r="M147" s="1385">
        <f t="shared" si="12"/>
        <v>0.44493877230078371</v>
      </c>
      <c r="N147" s="1385">
        <f t="shared" si="13"/>
        <v>0.22539442822769284</v>
      </c>
      <c r="O147" s="1226">
        <v>7.2821220000000002</v>
      </c>
      <c r="P147" s="471">
        <f>+VLOOKUP($B147,[16]Resum!$B:$L,10,FALSE)</f>
        <v>2.8431850000000001</v>
      </c>
      <c r="Q147" s="1284">
        <f t="shared" si="14"/>
        <v>-0.60956641484446428</v>
      </c>
    </row>
    <row r="148" spans="2:17">
      <c r="B148" s="1222">
        <v>8137</v>
      </c>
      <c r="C148" s="1223">
        <v>7</v>
      </c>
      <c r="D148" s="696" t="s">
        <v>258</v>
      </c>
      <c r="E148" s="1277">
        <f>+'DB56'!BI148</f>
        <v>0.84712493497408503</v>
      </c>
      <c r="F148" s="1277">
        <f>+'DB09'!BI148</f>
        <v>0.84990670422721082</v>
      </c>
      <c r="G148" s="1277">
        <f>+'DB56'!BK148</f>
        <v>0.35682539948446024</v>
      </c>
      <c r="H148" s="1277">
        <f>+'DB09'!BK148</f>
        <v>0.29504410222335192</v>
      </c>
      <c r="I148" s="1277">
        <f>+'DB56'!BX148</f>
        <v>0.44726612173414038</v>
      </c>
      <c r="J148" s="1277">
        <f>+'DB09'!BX148</f>
        <v>0.33468909091375509</v>
      </c>
      <c r="K148" s="1385">
        <f t="shared" si="10"/>
        <v>0.40737964061371335</v>
      </c>
      <c r="L148" s="1385">
        <f t="shared" si="11"/>
        <v>0.33795142927537103</v>
      </c>
      <c r="M148" s="1385">
        <f t="shared" si="12"/>
        <v>0.33187146232673215</v>
      </c>
      <c r="N148" s="1385">
        <f t="shared" si="13"/>
        <v>0.24833930545800625</v>
      </c>
      <c r="O148" s="1226">
        <v>6.8053439999999998</v>
      </c>
      <c r="P148" s="471">
        <f>+VLOOKUP($B148,[16]Resum!$B:$L,10,FALSE)</f>
        <v>6.2346430000000002</v>
      </c>
      <c r="Q148" s="1284">
        <f t="shared" si="14"/>
        <v>-8.3860712992612815E-2</v>
      </c>
    </row>
    <row r="149" spans="2:17">
      <c r="B149" s="1222">
        <v>8159</v>
      </c>
      <c r="C149" s="1223">
        <v>7</v>
      </c>
      <c r="D149" s="696" t="s">
        <v>259</v>
      </c>
      <c r="E149" s="1277">
        <f>+'DB56'!BI149</f>
        <v>0.7469718297324468</v>
      </c>
      <c r="F149" s="1277">
        <f>+'DB09'!BI149</f>
        <v>0.26490292750076971</v>
      </c>
      <c r="G149" s="1277">
        <f>+'DB56'!BK149</f>
        <v>0.34771264508560645</v>
      </c>
      <c r="H149" s="1277">
        <f>+'DB09'!BK149</f>
        <v>0.14101608665206714</v>
      </c>
      <c r="I149" s="1277">
        <f>+'DB56'!BX149</f>
        <v>0.26768491966884916</v>
      </c>
      <c r="J149" s="1277">
        <f>+'DB09'!BX149</f>
        <v>0.16518877257020295</v>
      </c>
      <c r="K149" s="1385">
        <f t="shared" si="10"/>
        <v>0.35004252118693302</v>
      </c>
      <c r="L149" s="1385">
        <f t="shared" si="11"/>
        <v>5.0344439594116976E-2</v>
      </c>
      <c r="M149" s="1385">
        <f t="shared" si="12"/>
        <v>0.1986222103942861</v>
      </c>
      <c r="N149" s="1385">
        <f t="shared" si="13"/>
        <v>0.1225700692470906</v>
      </c>
      <c r="O149" s="1226">
        <v>5.1761229999999996</v>
      </c>
      <c r="P149" s="471">
        <f>+VLOOKUP($B149,[16]Resum!$B:$L,10,FALSE)</f>
        <v>1.8138890000000001</v>
      </c>
      <c r="Q149" s="1284">
        <f t="shared" si="14"/>
        <v>-0.64956609415966349</v>
      </c>
    </row>
    <row r="150" spans="2:17">
      <c r="B150" s="1222">
        <v>8198</v>
      </c>
      <c r="C150" s="1223">
        <v>7</v>
      </c>
      <c r="D150" s="696" t="s">
        <v>260</v>
      </c>
      <c r="E150" s="1277">
        <f>+'DB56'!BI150</f>
        <v>0.7185323526071592</v>
      </c>
      <c r="F150" s="1277">
        <f>+'DB09'!BI150</f>
        <v>0.47865264110891736</v>
      </c>
      <c r="G150" s="1277">
        <f>+'DB56'!BK150</f>
        <v>0.38143961348334943</v>
      </c>
      <c r="H150" s="1277">
        <f>+'DB09'!BK150</f>
        <v>0.28905113627982987</v>
      </c>
      <c r="I150" s="1277">
        <f>+'DB56'!BX150</f>
        <v>0.40323775726694389</v>
      </c>
      <c r="J150" s="1277">
        <f>+'DB09'!BX150</f>
        <v>0.34058886377308434</v>
      </c>
      <c r="K150" s="1385">
        <f t="shared" si="10"/>
        <v>0.3693756103150358</v>
      </c>
      <c r="L150" s="1385">
        <f t="shared" si="11"/>
        <v>0.18646238516964173</v>
      </c>
      <c r="M150" s="1385">
        <f t="shared" si="12"/>
        <v>0.29920241589207236</v>
      </c>
      <c r="N150" s="1385">
        <f t="shared" si="13"/>
        <v>0.25271693691962854</v>
      </c>
      <c r="O150" s="1226">
        <v>6.6162679999999998</v>
      </c>
      <c r="P150" s="471">
        <f>+VLOOKUP($B150,[16]Resum!$B:$L,10,FALSE)</f>
        <v>3.5715710000000001</v>
      </c>
      <c r="Q150" s="1284">
        <f t="shared" si="14"/>
        <v>-0.46018344480604473</v>
      </c>
    </row>
    <row r="151" spans="2:17">
      <c r="B151" s="1222">
        <v>8202</v>
      </c>
      <c r="C151" s="1223">
        <v>7</v>
      </c>
      <c r="D151" s="696" t="s">
        <v>261</v>
      </c>
      <c r="E151" s="1277">
        <f>+'DB56'!BI151</f>
        <v>0.80443200127060954</v>
      </c>
      <c r="F151" s="1277">
        <f>+'DB09'!BI151</f>
        <v>0.84237631930827861</v>
      </c>
      <c r="G151" s="1277">
        <f>+'DB56'!BK151</f>
        <v>0.41506227806647938</v>
      </c>
      <c r="H151" s="1277">
        <f>+'DB09'!BK151</f>
        <v>0.30958841250640956</v>
      </c>
      <c r="I151" s="1277">
        <f>+'DB56'!BX151</f>
        <v>0.29979468389517777</v>
      </c>
      <c r="J151" s="1277">
        <f>+'DB09'!BX151</f>
        <v>0.23394973755402379</v>
      </c>
      <c r="K151" s="1385">
        <f t="shared" si="10"/>
        <v>0.44998568597972544</v>
      </c>
      <c r="L151" s="1385">
        <f t="shared" si="11"/>
        <v>0.35146893184318373</v>
      </c>
      <c r="M151" s="1385">
        <f t="shared" si="12"/>
        <v>0.22244765545022191</v>
      </c>
      <c r="N151" s="1385">
        <f t="shared" si="13"/>
        <v>0.17359070526508566</v>
      </c>
      <c r="O151" s="1226">
        <v>6.4874049999999999</v>
      </c>
      <c r="P151" s="471">
        <f>+VLOOKUP($B151,[16]Resum!$B:$L,10,FALSE)</f>
        <v>5.4466999999999999</v>
      </c>
      <c r="Q151" s="1284">
        <f t="shared" si="14"/>
        <v>-0.1604193047913611</v>
      </c>
    </row>
    <row r="152" spans="2:17">
      <c r="B152" s="1222">
        <v>8207</v>
      </c>
      <c r="C152" s="1223">
        <v>7</v>
      </c>
      <c r="D152" s="696" t="s">
        <v>262</v>
      </c>
      <c r="E152" s="1277">
        <f>+'DB56'!BI152</f>
        <v>0.69639269028277839</v>
      </c>
      <c r="F152" s="1277">
        <f>+'DB09'!BI152</f>
        <v>0.65071829935576586</v>
      </c>
      <c r="G152" s="1277">
        <f>+'DB56'!BK152</f>
        <v>0.45400678108986825</v>
      </c>
      <c r="H152" s="1277">
        <f>+'DB09'!BK152</f>
        <v>0.34539829626297336</v>
      </c>
      <c r="I152" s="1277">
        <f>+'DB56'!BX152</f>
        <v>0.39956456940948448</v>
      </c>
      <c r="J152" s="1277">
        <f>+'DB09'!BX152</f>
        <v>0.32355853085821396</v>
      </c>
      <c r="K152" s="1385">
        <f t="shared" si="10"/>
        <v>0.4261010831398892</v>
      </c>
      <c r="L152" s="1385">
        <f t="shared" si="11"/>
        <v>0.30290699722994746</v>
      </c>
      <c r="M152" s="1385">
        <f t="shared" si="12"/>
        <v>0.29647691050183744</v>
      </c>
      <c r="N152" s="1385">
        <f t="shared" si="13"/>
        <v>0.24008042989679473</v>
      </c>
      <c r="O152" s="1226">
        <v>6.7792830000000004</v>
      </c>
      <c r="P152" s="471">
        <f>+VLOOKUP($B152,[16]Resum!$B:$L,10,FALSE)</f>
        <v>4.9147619999999996</v>
      </c>
      <c r="Q152" s="1284">
        <f t="shared" si="14"/>
        <v>-0.2750321826069218</v>
      </c>
    </row>
    <row r="153" spans="2:17">
      <c r="B153" s="1222">
        <v>8210</v>
      </c>
      <c r="C153" s="1223">
        <v>7</v>
      </c>
      <c r="D153" s="696" t="s">
        <v>263</v>
      </c>
      <c r="E153" s="1277">
        <f>+'DB56'!BI153</f>
        <v>0.73296565837679728</v>
      </c>
      <c r="F153" s="1277">
        <f>+'DB09'!BI153</f>
        <v>0.65657626054817342</v>
      </c>
      <c r="G153" s="1277">
        <f>+'DB56'!BK153</f>
        <v>0.37983711078133536</v>
      </c>
      <c r="H153" s="1277">
        <f>+'DB09'!BK153</f>
        <v>0.28342791789383337</v>
      </c>
      <c r="I153" s="1277">
        <f>+'DB56'!BX153</f>
        <v>0.62904741446443524</v>
      </c>
      <c r="J153" s="1277">
        <f>+'DB09'!BX153</f>
        <v>0.47526913923817427</v>
      </c>
      <c r="K153" s="1385">
        <f t="shared" si="10"/>
        <v>0.37521234229081124</v>
      </c>
      <c r="L153" s="1385">
        <f t="shared" si="11"/>
        <v>0.25079790089715343</v>
      </c>
      <c r="M153" s="1385">
        <f t="shared" si="12"/>
        <v>0.46675318153261097</v>
      </c>
      <c r="N153" s="1385">
        <f t="shared" si="13"/>
        <v>0.35264970131472528</v>
      </c>
      <c r="O153" s="1226">
        <v>6.5055379999999996</v>
      </c>
      <c r="P153" s="471">
        <f>+VLOOKUP($B153,[16]Resum!$B:$L,10,FALSE)</f>
        <v>4.7810160000000002</v>
      </c>
      <c r="Q153" s="1284">
        <f t="shared" si="14"/>
        <v>-0.26508522431196307</v>
      </c>
    </row>
    <row r="154" spans="2:17">
      <c r="B154" s="1222">
        <v>8209</v>
      </c>
      <c r="C154" s="1223">
        <v>7</v>
      </c>
      <c r="D154" s="696" t="s">
        <v>264</v>
      </c>
      <c r="E154" s="1277">
        <f>+'DB56'!BI154</f>
        <v>0.78739350614858972</v>
      </c>
      <c r="F154" s="1277">
        <f>+'DB09'!BI154</f>
        <v>0.85386839692781413</v>
      </c>
      <c r="G154" s="1277">
        <f>+'DB56'!BK154</f>
        <v>0.39773803989417117</v>
      </c>
      <c r="H154" s="1277">
        <f>+'DB09'!BK154</f>
        <v>0.14040251493082964</v>
      </c>
      <c r="I154" s="1277">
        <f>+'DB56'!BX154</f>
        <v>0.59178706921282065</v>
      </c>
      <c r="J154" s="1277">
        <f>+'DB09'!BX154</f>
        <v>0.42691219298395211</v>
      </c>
      <c r="K154" s="1385">
        <f t="shared" si="10"/>
        <v>0.4220705522384624</v>
      </c>
      <c r="L154" s="1385">
        <f t="shared" si="11"/>
        <v>0.16157044521377492</v>
      </c>
      <c r="M154" s="1385">
        <f t="shared" si="12"/>
        <v>0.43910600535591293</v>
      </c>
      <c r="N154" s="1385">
        <f t="shared" si="13"/>
        <v>0.31676884719409248</v>
      </c>
      <c r="O154" s="1226">
        <v>6.9355070000000003</v>
      </c>
      <c r="P154" s="471">
        <f>+VLOOKUP($B154,[16]Resum!$B:$L,10,FALSE)</f>
        <v>4.7390090000000002</v>
      </c>
      <c r="Q154" s="1284">
        <f t="shared" si="14"/>
        <v>-0.31670330662199603</v>
      </c>
    </row>
    <row r="155" spans="2:17">
      <c r="B155" s="1222">
        <v>8234</v>
      </c>
      <c r="C155" s="1223">
        <v>7</v>
      </c>
      <c r="D155" s="696" t="s">
        <v>265</v>
      </c>
      <c r="E155" s="1277">
        <f>+'DB56'!BI155</f>
        <v>0.78778834934859698</v>
      </c>
      <c r="F155" s="1277">
        <f>+'DB09'!BI155</f>
        <v>0.56858770648711587</v>
      </c>
      <c r="G155" s="1277">
        <f>+'DB56'!BK155</f>
        <v>0.35880261180401907</v>
      </c>
      <c r="H155" s="1277">
        <f>+'DB09'!BK155</f>
        <v>0.29231109831506497</v>
      </c>
      <c r="I155" s="1277">
        <f>+'DB56'!BX155</f>
        <v>0.39650743966834284</v>
      </c>
      <c r="J155" s="1277">
        <f>+'DB09'!BX155</f>
        <v>0.31653094398100479</v>
      </c>
      <c r="K155" s="1385">
        <f t="shared" si="10"/>
        <v>0.38094409338956009</v>
      </c>
      <c r="L155" s="1385">
        <f t="shared" si="11"/>
        <v>0.22399527893759114</v>
      </c>
      <c r="M155" s="1385">
        <f t="shared" si="12"/>
        <v>0.29420852023391036</v>
      </c>
      <c r="N155" s="1385">
        <f t="shared" si="13"/>
        <v>0.23486596043390556</v>
      </c>
      <c r="O155" s="1226">
        <v>6.8786630000000004</v>
      </c>
      <c r="P155" s="471">
        <f>+VLOOKUP($B155,[16]Resum!$B:$L,10,FALSE)</f>
        <v>5.8442210000000001</v>
      </c>
      <c r="Q155" s="1284">
        <f t="shared" si="14"/>
        <v>-0.15038416622532608</v>
      </c>
    </row>
    <row r="156" spans="2:17">
      <c r="B156" s="1222">
        <v>8248</v>
      </c>
      <c r="C156" s="1223">
        <v>7</v>
      </c>
      <c r="D156" s="696" t="s">
        <v>266</v>
      </c>
      <c r="E156" s="1277">
        <f>+'DB56'!BI156</f>
        <v>0.67425387599676312</v>
      </c>
      <c r="F156" s="1277">
        <f>+'DB09'!BI156</f>
        <v>0.4801968586319581</v>
      </c>
      <c r="G156" s="1277">
        <f>+'DB56'!BK156</f>
        <v>0.41375428090816696</v>
      </c>
      <c r="H156" s="1277">
        <f>+'DB09'!BK156</f>
        <v>0.29220168312929518</v>
      </c>
      <c r="I156" s="1277">
        <f>+'DB56'!BX156</f>
        <v>0.58140638972635161</v>
      </c>
      <c r="J156" s="1277">
        <f>+'DB09'!BX156</f>
        <v>0.4002405732471005</v>
      </c>
      <c r="K156" s="1385">
        <f t="shared" si="10"/>
        <v>0.37597766524607157</v>
      </c>
      <c r="L156" s="1385">
        <f t="shared" si="11"/>
        <v>0.18910287105883877</v>
      </c>
      <c r="M156" s="1385">
        <f t="shared" si="12"/>
        <v>0.4314035411769529</v>
      </c>
      <c r="N156" s="1385">
        <f t="shared" si="13"/>
        <v>0.29697850534934861</v>
      </c>
      <c r="O156" s="1226">
        <v>6.8360799999999999</v>
      </c>
      <c r="P156" s="471">
        <f>+VLOOKUP($B156,[16]Resum!$B:$L,10,FALSE)</f>
        <v>3.7509890000000001</v>
      </c>
      <c r="Q156" s="1284">
        <f t="shared" si="14"/>
        <v>-0.4512953329978584</v>
      </c>
    </row>
    <row r="157" spans="2:17">
      <c r="B157" s="1222">
        <v>8256</v>
      </c>
      <c r="C157" s="1223">
        <v>7</v>
      </c>
      <c r="D157" s="696" t="s">
        <v>268</v>
      </c>
      <c r="E157" s="1277">
        <f>+'DB56'!BI157</f>
        <v>0.82139155018380516</v>
      </c>
      <c r="F157" s="1277">
        <f>+'DB09'!BI157</f>
        <v>0.82875572503305661</v>
      </c>
      <c r="G157" s="1277">
        <f>+'DB56'!BK157</f>
        <v>0.37657528671035168</v>
      </c>
      <c r="H157" s="1277">
        <f>+'DB09'!BK157</f>
        <v>0.1295130417570467</v>
      </c>
      <c r="I157" s="1277">
        <f>+'DB56'!BX157</f>
        <v>0.60368195778961531</v>
      </c>
      <c r="J157" s="1277">
        <f>+'DB09'!BX157</f>
        <v>0.33807747985738151</v>
      </c>
      <c r="K157" s="1385">
        <f t="shared" si="10"/>
        <v>0.41686759907267745</v>
      </c>
      <c r="L157" s="1385">
        <f t="shared" si="11"/>
        <v>0.14465589598732853</v>
      </c>
      <c r="M157" s="1385">
        <f t="shared" si="12"/>
        <v>0.44793201267989458</v>
      </c>
      <c r="N157" s="1385">
        <f t="shared" si="13"/>
        <v>0.25085349005417706</v>
      </c>
      <c r="O157" s="1226">
        <v>6.8788679999999998</v>
      </c>
      <c r="P157" s="471">
        <f>+VLOOKUP($B157,[16]Resum!$B:$L,10,FALSE)</f>
        <v>5.358727</v>
      </c>
      <c r="Q157" s="1284">
        <f t="shared" si="14"/>
        <v>-0.22098708682882123</v>
      </c>
    </row>
    <row r="158" spans="2:17">
      <c r="B158" s="1222">
        <v>8259</v>
      </c>
      <c r="C158" s="1223">
        <v>7</v>
      </c>
      <c r="D158" s="696" t="s">
        <v>269</v>
      </c>
      <c r="E158" s="1277">
        <f>+'DB56'!BI158</f>
        <v>0.70366425492014706</v>
      </c>
      <c r="F158" s="1277">
        <f>+'DB09'!BI158</f>
        <v>0.51680091371710035</v>
      </c>
      <c r="G158" s="1277">
        <f>+'DB56'!BK158</f>
        <v>0.41675675698236686</v>
      </c>
      <c r="H158" s="1277">
        <f>+'DB09'!BK158</f>
        <v>0.27005565842147017</v>
      </c>
      <c r="I158" s="1277">
        <f>+'DB56'!BX158</f>
        <v>0.44870810748597484</v>
      </c>
      <c r="J158" s="1277">
        <f>+'DB09'!BX158</f>
        <v>0.3827725032026642</v>
      </c>
      <c r="K158" s="1385">
        <f t="shared" si="10"/>
        <v>0.39522484216298381</v>
      </c>
      <c r="L158" s="1385">
        <f t="shared" si="11"/>
        <v>0.18809300677451338</v>
      </c>
      <c r="M158" s="1385">
        <f t="shared" si="12"/>
        <v>0.3329414157545933</v>
      </c>
      <c r="N158" s="1385">
        <f t="shared" si="13"/>
        <v>0.28401719737637682</v>
      </c>
      <c r="O158" s="1226">
        <v>6.5738099999999999</v>
      </c>
      <c r="P158" s="471">
        <f>+VLOOKUP($B158,[16]Resum!$B:$L,10,FALSE)</f>
        <v>4.3582900000000002</v>
      </c>
      <c r="Q158" s="1284">
        <f t="shared" si="14"/>
        <v>-0.3370222139063952</v>
      </c>
    </row>
    <row r="159" spans="2:17">
      <c r="B159" s="1222">
        <v>8276</v>
      </c>
      <c r="C159" s="1223">
        <v>7</v>
      </c>
      <c r="D159" s="696" t="s">
        <v>270</v>
      </c>
      <c r="E159" s="1277">
        <f>+'DB56'!BI159</f>
        <v>0.86007818901405153</v>
      </c>
      <c r="F159" s="1277">
        <f>+'DB09'!BI159</f>
        <v>0.90256732706512677</v>
      </c>
      <c r="G159" s="1277">
        <f>+'DB56'!BK159</f>
        <v>0.30060670750729618</v>
      </c>
      <c r="H159" s="1277">
        <f>+'DB09'!BK159</f>
        <v>0.24503665779748479</v>
      </c>
      <c r="I159" s="1277">
        <f>+'DB56'!BX159</f>
        <v>0.38916852220943299</v>
      </c>
      <c r="J159" s="1277">
        <f>+'DB09'!BX159</f>
        <v>0.28208103267995499</v>
      </c>
      <c r="K159" s="1385">
        <f t="shared" si="10"/>
        <v>0.3484437636096388</v>
      </c>
      <c r="L159" s="1385">
        <f t="shared" si="11"/>
        <v>0.29806210412567119</v>
      </c>
      <c r="M159" s="1385">
        <f t="shared" si="12"/>
        <v>0.28876304347939924</v>
      </c>
      <c r="N159" s="1385">
        <f t="shared" si="13"/>
        <v>0.2093041262485266</v>
      </c>
      <c r="O159" s="1226">
        <v>6.9915640000000003</v>
      </c>
      <c r="P159" s="471">
        <f>+VLOOKUP($B159,[16]Resum!$B:$L,10,FALSE)</f>
        <v>6.5572980000000003</v>
      </c>
      <c r="Q159" s="1284">
        <f t="shared" si="14"/>
        <v>-6.2112854863375352E-2</v>
      </c>
    </row>
    <row r="160" spans="2:17">
      <c r="B160" s="1222">
        <v>8294</v>
      </c>
      <c r="C160" s="1223">
        <v>7</v>
      </c>
      <c r="D160" s="696" t="s">
        <v>271</v>
      </c>
      <c r="E160" s="1277">
        <f>+'DB56'!BI160</f>
        <v>0.81454407987089494</v>
      </c>
      <c r="F160" s="1277">
        <f>+'DB09'!BI160</f>
        <v>0.77191366446703935</v>
      </c>
      <c r="G160" s="1277">
        <f>+'DB56'!BK160</f>
        <v>0.35358508705052166</v>
      </c>
      <c r="H160" s="1277">
        <f>+'DB09'!BK160</f>
        <v>0.26362959135142344</v>
      </c>
      <c r="I160" s="1277">
        <f>+'DB56'!BX160</f>
        <v>0.27512516396187431</v>
      </c>
      <c r="J160" s="1277">
        <f>+'DB09'!BX160</f>
        <v>0.20863618591397817</v>
      </c>
      <c r="K160" s="1385">
        <f t="shared" si="10"/>
        <v>0.3881545005224224</v>
      </c>
      <c r="L160" s="1385">
        <f t="shared" si="11"/>
        <v>0.27425779504316089</v>
      </c>
      <c r="M160" s="1385">
        <f t="shared" si="12"/>
        <v>0.20414287165971076</v>
      </c>
      <c r="N160" s="1385">
        <f t="shared" si="13"/>
        <v>0.15480804994817179</v>
      </c>
      <c r="O160" s="1226">
        <v>6.5745060000000004</v>
      </c>
      <c r="P160" s="471">
        <f>+VLOOKUP($B160,[16]Resum!$B:$L,10,FALSE)</f>
        <v>5.1833989999999996</v>
      </c>
      <c r="Q160" s="1284">
        <f t="shared" si="14"/>
        <v>-0.21159110661698394</v>
      </c>
    </row>
    <row r="161" spans="1:17">
      <c r="B161" s="1222">
        <v>8296</v>
      </c>
      <c r="C161" s="1223">
        <v>7</v>
      </c>
      <c r="D161" s="696" t="s">
        <v>272</v>
      </c>
      <c r="E161" s="1277">
        <f>+'DB56'!BI161</f>
        <v>0.72884829653193162</v>
      </c>
      <c r="F161" s="1277">
        <f>+'DB09'!BI161</f>
        <v>0.86809827405335693</v>
      </c>
      <c r="G161" s="1277">
        <f>+'DB56'!BK161</f>
        <v>0.36082050268203092</v>
      </c>
      <c r="H161" s="1277">
        <f>+'DB09'!BK161</f>
        <v>0.18443541075153705</v>
      </c>
      <c r="I161" s="1277">
        <f>+'DB56'!BX161</f>
        <v>0.58235711554246794</v>
      </c>
      <c r="J161" s="1277">
        <f>+'DB09'!BX161</f>
        <v>0.29637483077017318</v>
      </c>
      <c r="K161" s="1385">
        <f t="shared" si="10"/>
        <v>0.35442507915578636</v>
      </c>
      <c r="L161" s="1385">
        <f t="shared" si="11"/>
        <v>0.21577905895920654</v>
      </c>
      <c r="M161" s="1385">
        <f t="shared" si="12"/>
        <v>0.43210897973251122</v>
      </c>
      <c r="N161" s="1385">
        <f t="shared" si="13"/>
        <v>0.21991012443146851</v>
      </c>
      <c r="O161" s="1226">
        <v>7.562754</v>
      </c>
      <c r="P161" s="471">
        <f>+VLOOKUP($B161,[16]Resum!$B:$L,10,FALSE)</f>
        <v>4.9637859999999998</v>
      </c>
      <c r="Q161" s="1284">
        <f t="shared" si="14"/>
        <v>-0.34365364786425689</v>
      </c>
    </row>
    <row r="162" spans="1:17">
      <c r="B162" s="1222">
        <v>8306</v>
      </c>
      <c r="C162" s="1223">
        <v>7</v>
      </c>
      <c r="D162" s="696" t="s">
        <v>273</v>
      </c>
      <c r="E162" s="1277">
        <f>+'DB56'!BI162</f>
        <v>0.81624882332396353</v>
      </c>
      <c r="F162" s="1277">
        <f>+'DB09'!BI162</f>
        <v>0.73864872864786157</v>
      </c>
      <c r="G162" s="1277">
        <f>+'DB56'!BK162</f>
        <v>0.35721002911479743</v>
      </c>
      <c r="H162" s="1277">
        <f>+'DB09'!BK162</f>
        <v>0.17906363112820112</v>
      </c>
      <c r="I162" s="1277">
        <f>+'DB56'!BX162</f>
        <v>0.2944307436601174</v>
      </c>
      <c r="J162" s="1277">
        <f>+'DB09'!BX162</f>
        <v>0.23248561999049527</v>
      </c>
      <c r="K162" s="1385">
        <f t="shared" si="10"/>
        <v>0.39295453631330479</v>
      </c>
      <c r="L162" s="1385">
        <f t="shared" si="11"/>
        <v>0.1782548833961124</v>
      </c>
      <c r="M162" s="1385">
        <f t="shared" si="12"/>
        <v>0.21846761179580709</v>
      </c>
      <c r="N162" s="1385">
        <f t="shared" si="13"/>
        <v>0.17250433003294749</v>
      </c>
      <c r="O162" s="1226">
        <v>6.5521019999999996</v>
      </c>
      <c r="P162" s="471">
        <f>+VLOOKUP($B162,[16]Resum!$B:$L,10,FALSE)</f>
        <v>5.4764099999999996</v>
      </c>
      <c r="Q162" s="1284">
        <f t="shared" si="14"/>
        <v>-0.16417509983818934</v>
      </c>
    </row>
    <row r="163" spans="1:17">
      <c r="B163" s="1222">
        <v>8902</v>
      </c>
      <c r="C163" s="1223">
        <v>7</v>
      </c>
      <c r="D163" s="696" t="s">
        <v>274</v>
      </c>
      <c r="E163" s="1277">
        <f>+'DB56'!BI163</f>
        <v>0.69987679665344738</v>
      </c>
      <c r="F163" s="1277">
        <f>+'DB09'!BI163</f>
        <v>0.61338532510637356</v>
      </c>
      <c r="G163" s="1277">
        <f>+'DB56'!BK163</f>
        <v>0.38605657953046496</v>
      </c>
      <c r="H163" s="1277">
        <f>+'DB09'!BK163</f>
        <v>0.25079688277419754</v>
      </c>
      <c r="I163" s="1277">
        <f>+'DB56'!BX163</f>
        <v>0.53631921724541953</v>
      </c>
      <c r="J163" s="1277">
        <f>+'DB09'!BX163</f>
        <v>0.41307614365165546</v>
      </c>
      <c r="K163" s="1385">
        <f t="shared" si="10"/>
        <v>0.36414021861020029</v>
      </c>
      <c r="L163" s="1385">
        <f t="shared" si="11"/>
        <v>0.20732496964436148</v>
      </c>
      <c r="M163" s="1385">
        <f t="shared" si="12"/>
        <v>0.39794885919610129</v>
      </c>
      <c r="N163" s="1385">
        <f t="shared" si="13"/>
        <v>0.30650249858952833</v>
      </c>
      <c r="O163" s="1226">
        <v>7.1037790000000003</v>
      </c>
      <c r="P163" s="471">
        <f>+VLOOKUP($B163,[16]Resum!$B:$L,10,FALSE)</f>
        <v>4.1201249999999998</v>
      </c>
      <c r="Q163" s="1284">
        <f t="shared" si="14"/>
        <v>-0.42000940626109012</v>
      </c>
    </row>
    <row r="164" spans="1:17">
      <c r="B164" s="1222">
        <v>8055</v>
      </c>
      <c r="C164" s="1223">
        <v>7</v>
      </c>
      <c r="D164" s="696" t="s">
        <v>275</v>
      </c>
      <c r="E164" s="1277">
        <f>+'DB56'!BI164</f>
        <v>0.78144394498498404</v>
      </c>
      <c r="F164" s="1277">
        <f>+'DB09'!BI164</f>
        <v>0.73014198736981106</v>
      </c>
      <c r="G164" s="1277">
        <f>+'DB56'!BK164</f>
        <v>0.32441055804913183</v>
      </c>
      <c r="H164" s="1277">
        <f>+'DB09'!BK164</f>
        <v>0.30760255623610849</v>
      </c>
      <c r="I164" s="1277">
        <f>+'DB56'!BX164</f>
        <v>0.50602016660199256</v>
      </c>
      <c r="J164" s="1277">
        <f>+'DB09'!BX164</f>
        <v>0.38198086807834331</v>
      </c>
      <c r="K164" s="1385">
        <f t="shared" si="10"/>
        <v>0.34165588446993761</v>
      </c>
      <c r="L164" s="1385">
        <f t="shared" si="11"/>
        <v>0.30268671392219182</v>
      </c>
      <c r="M164" s="1385">
        <f t="shared" si="12"/>
        <v>0.37546696361867848</v>
      </c>
      <c r="N164" s="1385">
        <f t="shared" si="13"/>
        <v>0.28342980411413071</v>
      </c>
      <c r="O164" s="1226">
        <v>8.307385</v>
      </c>
      <c r="P164" s="471">
        <f>+VLOOKUP($B164,[16]Resum!$B:$L,10,FALSE)</f>
        <v>6.3845270000000003</v>
      </c>
      <c r="Q164" s="1284">
        <f t="shared" si="14"/>
        <v>-0.23146369164303807</v>
      </c>
    </row>
    <row r="165" spans="1:17">
      <c r="B165" s="1222">
        <v>8064</v>
      </c>
      <c r="C165" s="1223">
        <v>7</v>
      </c>
      <c r="D165" s="696" t="s">
        <v>276</v>
      </c>
      <c r="E165" s="1277">
        <f>+'DB56'!BI165</f>
        <v>0.76624142995556099</v>
      </c>
      <c r="F165" s="1277">
        <f>+'DB09'!BI165</f>
        <v>0.69199988200359641</v>
      </c>
      <c r="G165" s="1277">
        <f>+'DB56'!BK165</f>
        <v>0.35725121017652162</v>
      </c>
      <c r="H165" s="1277">
        <f>+'DB09'!BK165</f>
        <v>0.26050043338979734</v>
      </c>
      <c r="I165" s="1277">
        <f>+'DB56'!BX165</f>
        <v>0.44574657841436488</v>
      </c>
      <c r="J165" s="1277">
        <f>+'DB09'!BX165</f>
        <v>0.38377257316219332</v>
      </c>
      <c r="K165" s="1385">
        <f t="shared" si="10"/>
        <v>0.3689227468180763</v>
      </c>
      <c r="L165" s="1385">
        <f t="shared" si="11"/>
        <v>0.24294645440380791</v>
      </c>
      <c r="M165" s="1385">
        <f t="shared" si="12"/>
        <v>0.33074396118345872</v>
      </c>
      <c r="N165" s="1385">
        <f t="shared" si="13"/>
        <v>0.28475924928634744</v>
      </c>
      <c r="O165" s="1226">
        <v>7.4439770000000003</v>
      </c>
      <c r="P165" s="471">
        <f>+VLOOKUP($B165,[16]Resum!$B:$L,10,FALSE)</f>
        <v>6.1567679999999996</v>
      </c>
      <c r="Q165" s="1284">
        <f t="shared" si="14"/>
        <v>-0.17291952943970684</v>
      </c>
    </row>
    <row r="166" spans="1:17" ht="15.75" thickBot="1">
      <c r="A166" s="1234"/>
      <c r="B166" s="1222">
        <v>8239</v>
      </c>
      <c r="C166" s="1236">
        <v>7</v>
      </c>
      <c r="D166" s="803" t="s">
        <v>277</v>
      </c>
      <c r="E166" s="1277">
        <f>+'DB56'!BI166</f>
        <v>0.81695778240944372</v>
      </c>
      <c r="F166" s="1277">
        <f>+'DB09'!BI166</f>
        <v>0.76792086932734949</v>
      </c>
      <c r="G166" s="1277">
        <f>+'DB56'!BK166</f>
        <v>0.32767532368242835</v>
      </c>
      <c r="H166" s="1277">
        <f>+'DB09'!BK166</f>
        <v>0.10712294154148692</v>
      </c>
      <c r="I166" s="1277">
        <f>+'DB56'!BX166</f>
        <v>0.37622366030250026</v>
      </c>
      <c r="J166" s="1277">
        <f>+'DB09'!BX166</f>
        <v>0.47958721038092322</v>
      </c>
      <c r="K166" s="1385">
        <f t="shared" si="10"/>
        <v>0.36077750105915546</v>
      </c>
      <c r="L166" s="1385">
        <f t="shared" si="11"/>
        <v>0.1108651514736408</v>
      </c>
      <c r="M166" s="1385">
        <f t="shared" si="12"/>
        <v>0.27915795594445514</v>
      </c>
      <c r="N166" s="1385">
        <f t="shared" si="13"/>
        <v>0.35585371010264505</v>
      </c>
      <c r="O166" s="1226">
        <v>7.3047519999999997</v>
      </c>
      <c r="P166" s="471">
        <f>+VLOOKUP($B166,[16]Resum!$B:$L,10,FALSE)</f>
        <v>5.9972760000000003</v>
      </c>
      <c r="Q166" s="1284">
        <f t="shared" si="14"/>
        <v>-0.17898978637467766</v>
      </c>
    </row>
    <row r="167" spans="1:17">
      <c r="A167" s="1234"/>
      <c r="B167" s="1238"/>
      <c r="C167" s="1239"/>
      <c r="D167" s="1240"/>
      <c r="E167" s="1390">
        <v>1956</v>
      </c>
      <c r="F167" s="1390">
        <v>2009</v>
      </c>
      <c r="G167" s="1390">
        <v>1956</v>
      </c>
      <c r="H167" s="1390">
        <v>2009</v>
      </c>
      <c r="I167" s="1390">
        <v>1956</v>
      </c>
      <c r="J167" s="1390">
        <v>2009</v>
      </c>
      <c r="K167" s="1390">
        <v>1956</v>
      </c>
      <c r="L167" s="1390">
        <v>2009</v>
      </c>
      <c r="M167" s="1390">
        <v>1956</v>
      </c>
      <c r="N167" s="1390">
        <v>2009</v>
      </c>
      <c r="O167" s="1226"/>
      <c r="P167" s="471"/>
    </row>
    <row r="168" spans="1:17">
      <c r="B168" s="1241">
        <v>1</v>
      </c>
      <c r="C168" s="1241">
        <v>1</v>
      </c>
      <c r="D168" s="1241" t="s">
        <v>527</v>
      </c>
      <c r="E168" s="1277">
        <f>+'DB56'!BI168</f>
        <v>0.67255023951810577</v>
      </c>
      <c r="F168" s="1277">
        <f>+'DB09'!BI168</f>
        <v>0.4247833839434903</v>
      </c>
      <c r="G168" s="1277">
        <f>+'DB56'!BK168</f>
        <v>0.41931680748976646</v>
      </c>
      <c r="H168" s="1277">
        <f>+'DB09'!BK168</f>
        <v>0.29239935927579613</v>
      </c>
      <c r="I168" s="1277">
        <f>+'DB56'!BX168</f>
        <v>0.7379718509401243</v>
      </c>
      <c r="J168" s="1277">
        <f>+'DB09'!BX168</f>
        <v>0.63892495396754556</v>
      </c>
      <c r="K168" s="1385">
        <f t="shared" ref="K168:K176" si="15">E168*G168/0.742</f>
        <v>0.38006956780486506</v>
      </c>
      <c r="L168" s="1385">
        <f t="shared" ref="L168:L176" si="16">F168*H168/0.742</f>
        <v>0.1673940556550958</v>
      </c>
      <c r="M168" s="1385">
        <f t="shared" ref="M168:M176" si="17">+E168*G168*I168/K168</f>
        <v>0.54757511339757226</v>
      </c>
      <c r="N168" s="1385">
        <f t="shared" ref="N168:N176" si="18">+F168*H168*J168/L168</f>
        <v>0.4740823158439188</v>
      </c>
      <c r="O168" s="1226"/>
      <c r="P168" s="471"/>
      <c r="Q168" s="1285">
        <f>AVERAGE(Q3:Q29)</f>
        <v>-0.200109400274738</v>
      </c>
    </row>
    <row r="169" spans="1:17">
      <c r="B169" s="1241">
        <v>2</v>
      </c>
      <c r="C169" s="1241">
        <v>2</v>
      </c>
      <c r="D169" s="1241" t="s">
        <v>528</v>
      </c>
      <c r="E169" s="1277">
        <f>+'DB56'!BI169</f>
        <v>0.66555981443600909</v>
      </c>
      <c r="F169" s="1277">
        <f>+'DB09'!BI169</f>
        <v>0.64071162134727311</v>
      </c>
      <c r="G169" s="1277">
        <f>+'DB56'!BK169</f>
        <v>0.4573055103692622</v>
      </c>
      <c r="H169" s="1277">
        <f>+'DB09'!BK169</f>
        <v>0.30462822962887365</v>
      </c>
      <c r="I169" s="1277">
        <f>+'DB56'!BX169</f>
        <v>0.7737145450361288</v>
      </c>
      <c r="J169" s="1277">
        <f>+'DB09'!BX169</f>
        <v>0.45124804825246556</v>
      </c>
      <c r="K169" s="1385">
        <f t="shared" si="15"/>
        <v>0.41019430002955609</v>
      </c>
      <c r="L169" s="1385">
        <f t="shared" si="16"/>
        <v>0.26304426807771569</v>
      </c>
      <c r="M169" s="1385">
        <f t="shared" si="17"/>
        <v>0.57409619241680754</v>
      </c>
      <c r="N169" s="1385">
        <f t="shared" si="18"/>
        <v>0.33482605180332942</v>
      </c>
      <c r="O169" s="1226"/>
      <c r="P169" s="471"/>
      <c r="Q169" s="1285">
        <f>AVERAGE(Q30:Q59)</f>
        <v>-0.4240409003605648</v>
      </c>
    </row>
    <row r="170" spans="1:17">
      <c r="A170" s="1243"/>
      <c r="B170" s="1241">
        <v>3</v>
      </c>
      <c r="C170" s="1241">
        <v>3</v>
      </c>
      <c r="D170" s="1241" t="s">
        <v>529</v>
      </c>
      <c r="E170" s="1277">
        <f>+'DB56'!BI170</f>
        <v>0.51107556282226896</v>
      </c>
      <c r="F170" s="1277">
        <f>+'DB09'!BI170</f>
        <v>0.87241588888982913</v>
      </c>
      <c r="G170" s="1277">
        <f>+'DB56'!BK170</f>
        <v>0.35117659675393487</v>
      </c>
      <c r="H170" s="1277">
        <f>+'DB09'!BK170</f>
        <v>0.1793474730634268</v>
      </c>
      <c r="I170" s="1277">
        <f>+'DB56'!BX170</f>
        <v>0.35372256855271783</v>
      </c>
      <c r="J170" s="1277">
        <f>+'DB09'!BX170</f>
        <v>6.5831318693734528E-2</v>
      </c>
      <c r="K170" s="1385">
        <f t="shared" si="15"/>
        <v>0.241883796274968</v>
      </c>
      <c r="L170" s="1385">
        <f t="shared" si="16"/>
        <v>0.2108700608258412</v>
      </c>
      <c r="M170" s="1385">
        <f t="shared" si="17"/>
        <v>0.2624621458661166</v>
      </c>
      <c r="N170" s="1385">
        <f t="shared" si="18"/>
        <v>4.8846838470751025E-2</v>
      </c>
      <c r="O170" s="1226"/>
      <c r="P170" s="471"/>
      <c r="Q170" s="1285">
        <f>+AVERAGE(Q60:Q64)</f>
        <v>-0.37380474897163174</v>
      </c>
    </row>
    <row r="171" spans="1:17">
      <c r="A171" s="1243"/>
      <c r="B171" s="1244">
        <v>4</v>
      </c>
      <c r="C171" s="1244">
        <v>4</v>
      </c>
      <c r="D171" s="1244" t="s">
        <v>530</v>
      </c>
      <c r="E171" s="1277">
        <f>+'DB56'!BI171</f>
        <v>0.70676730360413831</v>
      </c>
      <c r="F171" s="1277">
        <f>+'DB09'!BI171</f>
        <v>0.66768473777471471</v>
      </c>
      <c r="G171" s="1277">
        <f>+'DB56'!BK171</f>
        <v>0.43603708444241757</v>
      </c>
      <c r="H171" s="1277">
        <f>+'DB09'!BK171</f>
        <v>0.26166597321260265</v>
      </c>
      <c r="I171" s="1277">
        <f>+'DB56'!BX171</f>
        <v>0.73360125838633761</v>
      </c>
      <c r="J171" s="1277">
        <f>+'DB09'!BX171</f>
        <v>0.50141424871387241</v>
      </c>
      <c r="K171" s="1385">
        <f t="shared" si="15"/>
        <v>0.41533255315738199</v>
      </c>
      <c r="L171" s="1385">
        <f t="shared" si="16"/>
        <v>0.23545872871835866</v>
      </c>
      <c r="M171" s="1385">
        <f t="shared" si="17"/>
        <v>0.54433213372266254</v>
      </c>
      <c r="N171" s="1385">
        <f t="shared" si="18"/>
        <v>0.37204937254569331</v>
      </c>
      <c r="O171" s="1226"/>
      <c r="P171" s="471"/>
      <c r="Q171" s="1285">
        <f>+AVERAGE(Q65:Q70)</f>
        <v>-0.31478641738947211</v>
      </c>
    </row>
    <row r="172" spans="1:17">
      <c r="A172" s="1243"/>
      <c r="B172" s="1244">
        <v>5</v>
      </c>
      <c r="C172" s="1244">
        <v>5</v>
      </c>
      <c r="D172" s="1244" t="s">
        <v>531</v>
      </c>
      <c r="E172" s="1277">
        <f>+'DB56'!BI172</f>
        <v>0.68976008745913375</v>
      </c>
      <c r="F172" s="1277">
        <f>+'DB09'!BI172</f>
        <v>0.63869824473523706</v>
      </c>
      <c r="G172" s="1277">
        <f>+'DB56'!BK172</f>
        <v>0.46935342251680795</v>
      </c>
      <c r="H172" s="1277">
        <f>+'DB09'!BK172</f>
        <v>0.37456406358712485</v>
      </c>
      <c r="I172" s="1277">
        <f>+'DB56'!BX172</f>
        <v>0.64400079330206783</v>
      </c>
      <c r="J172" s="1277">
        <f>+'DB09'!BX172</f>
        <v>0.38677738540453854</v>
      </c>
      <c r="K172" s="1385">
        <f t="shared" si="15"/>
        <v>0.43630897272835201</v>
      </c>
      <c r="L172" s="1385">
        <f t="shared" si="16"/>
        <v>0.32241699454716222</v>
      </c>
      <c r="M172" s="1385">
        <f t="shared" si="17"/>
        <v>0.4778485886301343</v>
      </c>
      <c r="N172" s="1385">
        <f t="shared" si="18"/>
        <v>0.28698881997016762</v>
      </c>
      <c r="O172" s="1226"/>
      <c r="P172" s="471"/>
      <c r="Q172" s="1285">
        <f>+AVERAGE(Q71:Q100)</f>
        <v>-0.46786304337111717</v>
      </c>
    </row>
    <row r="173" spans="1:17">
      <c r="A173" s="1243"/>
      <c r="B173" s="1244">
        <v>6</v>
      </c>
      <c r="C173" s="1244">
        <v>6</v>
      </c>
      <c r="D173" s="1244" t="s">
        <v>532</v>
      </c>
      <c r="E173" s="1277">
        <f>+'DB56'!BI173</f>
        <v>0.71383324814590121</v>
      </c>
      <c r="F173" s="1277">
        <f>+'DB09'!BI173</f>
        <v>0.6737577776349909</v>
      </c>
      <c r="G173" s="1277">
        <f>+'DB56'!BK173</f>
        <v>0.42078934637263926</v>
      </c>
      <c r="H173" s="1277">
        <f>+'DB09'!BK173</f>
        <v>0.31071928688376821</v>
      </c>
      <c r="I173" s="1277">
        <f>+'DB56'!BX173</f>
        <v>0.64340377966318718</v>
      </c>
      <c r="J173" s="1277">
        <f>+'DB09'!BX173</f>
        <v>0.38941528581146251</v>
      </c>
      <c r="K173" s="1385">
        <f t="shared" si="15"/>
        <v>0.40481593787920728</v>
      </c>
      <c r="L173" s="1385">
        <f t="shared" si="16"/>
        <v>0.28214223207430844</v>
      </c>
      <c r="M173" s="1385">
        <f t="shared" si="17"/>
        <v>0.47740560451008485</v>
      </c>
      <c r="N173" s="1385">
        <f t="shared" si="18"/>
        <v>0.28894614207210517</v>
      </c>
      <c r="O173" s="1226"/>
      <c r="P173" s="471"/>
      <c r="Q173" s="1285">
        <f>+AVERAGE(Q101:Q123)</f>
        <v>-0.41709486819983232</v>
      </c>
    </row>
    <row r="174" spans="1:17">
      <c r="A174" s="1243"/>
      <c r="B174" s="1244">
        <v>7</v>
      </c>
      <c r="C174" s="1244">
        <v>7</v>
      </c>
      <c r="D174" s="1244" t="s">
        <v>533</v>
      </c>
      <c r="E174" s="1277">
        <f>+'DB56'!BI174</f>
        <v>0.73207944395132629</v>
      </c>
      <c r="F174" s="1277">
        <f>+'DB09'!BI174</f>
        <v>0.61209744746503114</v>
      </c>
      <c r="G174" s="1277">
        <f>+'DB56'!BK174</f>
        <v>0.39783947051356044</v>
      </c>
      <c r="H174" s="1277">
        <f>+'DB09'!BK174</f>
        <v>0.31504265070917498</v>
      </c>
      <c r="I174" s="1277">
        <f>+'DB56'!BX174</f>
        <v>0.53280678736318132</v>
      </c>
      <c r="J174" s="1277">
        <f>+'DB09'!BX174</f>
        <v>0.39813795842843758</v>
      </c>
      <c r="K174" s="1385">
        <f t="shared" si="15"/>
        <v>0.39252034818794795</v>
      </c>
      <c r="L174" s="1385">
        <f t="shared" si="16"/>
        <v>0.25988787377588057</v>
      </c>
      <c r="M174" s="1385">
        <f t="shared" si="17"/>
        <v>0.39534263622348054</v>
      </c>
      <c r="N174" s="1385">
        <f t="shared" si="18"/>
        <v>0.29541836515390069</v>
      </c>
      <c r="O174" s="1226"/>
      <c r="P174" s="471"/>
      <c r="Q174" s="1285">
        <f>+AVERAGE(Q124:Q166)</f>
        <v>-0.33465521137608384</v>
      </c>
    </row>
    <row r="175" spans="1:17">
      <c r="A175" s="1243"/>
      <c r="B175" s="1244" t="s">
        <v>401</v>
      </c>
      <c r="C175" s="1244" t="s">
        <v>401</v>
      </c>
      <c r="D175" s="1244" t="s">
        <v>401</v>
      </c>
      <c r="E175" s="1277">
        <f>+'DB56'!BI175</f>
        <v>0.68937761584817514</v>
      </c>
      <c r="F175" s="1277">
        <f>+'DB09'!BI175</f>
        <v>0.58673269921325355</v>
      </c>
      <c r="G175" s="1277">
        <f>+'DB56'!BK175</f>
        <v>0.43902254873199348</v>
      </c>
      <c r="H175" s="1277">
        <f>+'DB09'!BK175</f>
        <v>0.34839843923845465</v>
      </c>
      <c r="I175" s="1277">
        <f>+'DB56'!BX175</f>
        <v>0.69731573525178014</v>
      </c>
      <c r="J175" s="1277">
        <f>+'DB09'!BX175</f>
        <v>0.48024600781320076</v>
      </c>
      <c r="K175" s="1385">
        <f t="shared" si="15"/>
        <v>0.40788722095478563</v>
      </c>
      <c r="L175" s="1385">
        <f t="shared" si="16"/>
        <v>0.27549428120763236</v>
      </c>
      <c r="M175" s="1385">
        <f t="shared" si="17"/>
        <v>0.5174082755568209</v>
      </c>
      <c r="N175" s="1385">
        <f t="shared" si="18"/>
        <v>0.35634253779739494</v>
      </c>
      <c r="O175" s="1529"/>
      <c r="P175" s="1484"/>
      <c r="Q175" s="1285">
        <f>+AVERAGE(Q168:Q174)</f>
        <v>-0.36176494142049143</v>
      </c>
    </row>
    <row r="176" spans="1:17">
      <c r="A176" s="1243"/>
      <c r="B176" s="1244" t="s">
        <v>402</v>
      </c>
      <c r="C176" s="1244" t="s">
        <v>402</v>
      </c>
      <c r="D176" s="1244" t="s">
        <v>402</v>
      </c>
      <c r="E176" s="1277">
        <f>+'DB56'!BI176</f>
        <v>0.59409701058554054</v>
      </c>
      <c r="F176" s="1277">
        <f>+'DB09'!BI176</f>
        <v>0.64416433357628733</v>
      </c>
      <c r="G176" s="1277">
        <f>+'DB56'!BK176</f>
        <v>0.41721395230401875</v>
      </c>
      <c r="H176" s="1277">
        <f>+'DB09'!BK176</f>
        <v>0.31150722195426189</v>
      </c>
      <c r="I176" s="1277">
        <f>+'DB56'!BX176</f>
        <v>0.66589595020362879</v>
      </c>
      <c r="J176" s="1277">
        <f>+'DB09'!BX176</f>
        <v>0.30840735868624231</v>
      </c>
      <c r="K176" s="1385">
        <f t="shared" si="15"/>
        <v>0.33405062242371408</v>
      </c>
      <c r="L176" s="1385">
        <f t="shared" si="16"/>
        <v>0.27043374937246328</v>
      </c>
      <c r="M176" s="1385">
        <f t="shared" si="17"/>
        <v>0.49409479505109255</v>
      </c>
      <c r="N176" s="1385">
        <f t="shared" si="18"/>
        <v>0.22883826014519176</v>
      </c>
      <c r="O176" s="1226"/>
      <c r="P176" s="471"/>
      <c r="Q176" s="1285">
        <f>+AVERAGE(Q3:Q166)</f>
        <v>-0.365251039184946</v>
      </c>
    </row>
    <row r="177" spans="1:16">
      <c r="A177" s="1243"/>
      <c r="B177" s="1386"/>
      <c r="C177" s="1244"/>
      <c r="D177" s="1243"/>
      <c r="E177" s="1277"/>
      <c r="F177" s="1277"/>
      <c r="G177" s="1277"/>
      <c r="H177" s="1277"/>
      <c r="I177" s="1277"/>
      <c r="J177" s="1277"/>
      <c r="K177" s="1385"/>
      <c r="L177" s="1385"/>
      <c r="M177" s="1385"/>
      <c r="N177" s="1385"/>
      <c r="O177" s="1226"/>
      <c r="P177" s="471"/>
    </row>
    <row r="178" spans="1:16">
      <c r="A178" s="1243"/>
      <c r="B178" s="1387"/>
      <c r="C178" s="1244"/>
      <c r="D178" s="1243"/>
      <c r="O178" s="1226"/>
      <c r="P178" s="471"/>
    </row>
    <row r="179" spans="1:16">
      <c r="A179" s="1243"/>
      <c r="B179" s="1389"/>
      <c r="C179" s="1388"/>
      <c r="D179" s="1240"/>
      <c r="O179" s="1226"/>
      <c r="P179" s="471"/>
    </row>
    <row r="180" spans="1:16">
      <c r="A180" s="1243"/>
      <c r="B180" s="1389"/>
      <c r="C180" s="1388"/>
      <c r="D180" s="1240"/>
      <c r="O180" s="1226"/>
      <c r="P180" s="471"/>
    </row>
    <row r="181" spans="1:16">
      <c r="A181" s="1243"/>
      <c r="B181" s="1389"/>
      <c r="C181" s="1388"/>
      <c r="D181" s="1240"/>
      <c r="O181" s="1226"/>
      <c r="P181" s="471"/>
    </row>
    <row r="182" spans="1:16">
      <c r="A182" s="1252"/>
      <c r="B182" s="1389"/>
      <c r="C182" s="1244"/>
      <c r="D182" s="1240"/>
      <c r="O182" s="1226"/>
      <c r="P182" s="471"/>
    </row>
    <row r="183" spans="1:16">
      <c r="A183" s="1252"/>
      <c r="B183" s="1389"/>
      <c r="C183" s="1244"/>
      <c r="D183" s="1240"/>
      <c r="O183" s="1226"/>
      <c r="P183" s="471"/>
    </row>
    <row r="184" spans="1:16">
      <c r="A184" s="1252"/>
      <c r="B184" s="1389"/>
      <c r="C184" s="1244"/>
      <c r="D184" s="1240"/>
      <c r="O184" s="1226"/>
      <c r="P184" s="471"/>
    </row>
    <row r="185" spans="1:16">
      <c r="A185" s="1252"/>
      <c r="B185" s="1389"/>
      <c r="C185" s="1244"/>
      <c r="D185" s="1240"/>
      <c r="O185" s="1226"/>
      <c r="P185" s="471"/>
    </row>
    <row r="186" spans="1:16">
      <c r="A186" s="1252"/>
      <c r="B186" s="1389"/>
      <c r="C186" s="1244"/>
      <c r="D186" s="1240"/>
      <c r="O186" s="1226"/>
      <c r="P186" s="471"/>
    </row>
    <row r="187" spans="1:16">
      <c r="A187" s="1252"/>
      <c r="B187" s="1389"/>
      <c r="C187" s="1244"/>
      <c r="D187" s="1240"/>
      <c r="O187" s="1226"/>
      <c r="P187" s="471"/>
    </row>
    <row r="188" spans="1:16" ht="15.75" thickBot="1">
      <c r="A188" s="1243"/>
      <c r="B188" s="1389"/>
      <c r="C188" s="1244"/>
      <c r="D188" s="1240"/>
      <c r="O188" s="1262"/>
      <c r="P188" s="506"/>
    </row>
    <row r="189" spans="1:16">
      <c r="A189" s="1252"/>
      <c r="B189" s="1389"/>
      <c r="C189" s="1388"/>
      <c r="D189" s="1240"/>
      <c r="O189" s="1226"/>
      <c r="P189" s="471"/>
    </row>
    <row r="190" spans="1:16">
      <c r="A190" s="1252"/>
      <c r="B190" s="1389"/>
      <c r="C190" s="1388"/>
      <c r="D190" s="1240"/>
      <c r="O190" s="1226"/>
      <c r="P190" s="471"/>
    </row>
    <row r="191" spans="1:16">
      <c r="A191" s="1252"/>
      <c r="B191" s="1389"/>
      <c r="C191" s="1388"/>
      <c r="D191" s="1240"/>
      <c r="O191" s="1226"/>
      <c r="P191" s="471"/>
    </row>
    <row r="192" spans="1:16">
      <c r="A192" s="1252"/>
      <c r="B192" s="1389"/>
      <c r="C192" s="1244"/>
      <c r="D192" s="1240"/>
      <c r="O192" s="1226"/>
      <c r="P192" s="471"/>
    </row>
    <row r="193" spans="1:16">
      <c r="A193" s="1252"/>
      <c r="B193" s="1389"/>
      <c r="C193" s="1244"/>
      <c r="D193" s="1240"/>
      <c r="O193" s="1226"/>
      <c r="P193" s="471"/>
    </row>
    <row r="194" spans="1:16">
      <c r="A194" s="1252"/>
      <c r="B194" s="1389"/>
      <c r="C194" s="1244"/>
      <c r="D194" s="1240"/>
      <c r="O194" s="1226"/>
      <c r="P194" s="471"/>
    </row>
    <row r="195" spans="1:16">
      <c r="A195" s="1252"/>
      <c r="B195" s="1389"/>
      <c r="C195" s="1244"/>
      <c r="D195" s="1240"/>
      <c r="O195" s="1226"/>
      <c r="P195" s="471"/>
    </row>
    <row r="196" spans="1:16">
      <c r="A196" s="1252"/>
      <c r="B196" s="1389"/>
      <c r="C196" s="1244"/>
      <c r="D196" s="1244"/>
      <c r="O196" s="1226"/>
      <c r="P196" s="471"/>
    </row>
    <row r="197" spans="1:16">
      <c r="A197" s="1252"/>
      <c r="B197" s="1389"/>
      <c r="C197" s="1244"/>
      <c r="D197" s="1244"/>
      <c r="O197" s="1226"/>
      <c r="P197" s="471"/>
    </row>
    <row r="198" spans="1:16" ht="15.75" thickBot="1">
      <c r="A198" s="1243"/>
      <c r="B198" s="1389"/>
      <c r="C198" s="1244"/>
      <c r="D198" s="1240"/>
      <c r="O198" s="1262"/>
      <c r="P198" s="506"/>
    </row>
    <row r="199" spans="1:16">
      <c r="A199" s="1252"/>
      <c r="B199" s="1387"/>
      <c r="C199" s="1239"/>
      <c r="D199" s="1240"/>
      <c r="O199" s="1226"/>
      <c r="P199" s="471"/>
    </row>
    <row r="200" spans="1:16">
      <c r="A200" s="1252"/>
      <c r="B200" s="1387"/>
      <c r="C200" s="1239"/>
      <c r="D200" s="1240"/>
      <c r="O200" s="1226"/>
      <c r="P200" s="471"/>
    </row>
    <row r="201" spans="1:16">
      <c r="A201" s="1252"/>
      <c r="B201" s="1387"/>
      <c r="C201" s="1239"/>
      <c r="D201" s="1240"/>
      <c r="O201" s="1226"/>
      <c r="P201" s="471"/>
    </row>
    <row r="202" spans="1:16">
      <c r="A202" s="1252"/>
      <c r="B202" s="1387"/>
      <c r="C202" s="1239"/>
      <c r="D202" s="1240"/>
      <c r="O202" s="1226"/>
      <c r="P202" s="471"/>
    </row>
    <row r="203" spans="1:16">
      <c r="A203" s="1252"/>
      <c r="B203" s="1387"/>
      <c r="C203" s="1239"/>
      <c r="D203" s="1240"/>
      <c r="O203" s="1226"/>
      <c r="P203" s="471"/>
    </row>
    <row r="204" spans="1:16">
      <c r="A204" s="1252"/>
      <c r="B204" s="1387"/>
      <c r="C204" s="1239"/>
      <c r="D204" s="1240"/>
      <c r="O204" s="1226"/>
      <c r="P204" s="471"/>
    </row>
    <row r="205" spans="1:16">
      <c r="A205" s="1252"/>
      <c r="B205" s="1387"/>
      <c r="C205" s="1239"/>
      <c r="D205" s="1240"/>
      <c r="O205" s="1226"/>
      <c r="P205" s="471"/>
    </row>
    <row r="206" spans="1:16">
      <c r="A206" s="1252"/>
      <c r="B206" s="1387"/>
      <c r="C206" s="1239"/>
      <c r="D206" s="1240"/>
      <c r="O206" s="1226"/>
      <c r="P206" s="471"/>
    </row>
    <row r="207" spans="1:16">
      <c r="A207" s="1252"/>
      <c r="B207" s="1387"/>
      <c r="C207" s="1239"/>
      <c r="D207" s="1240"/>
      <c r="O207" s="1226"/>
      <c r="P207" s="471"/>
    </row>
    <row r="208" spans="1:16">
      <c r="A208" s="1252"/>
      <c r="B208" s="1250"/>
      <c r="C208" s="1271"/>
      <c r="D208" s="1269"/>
      <c r="O208" s="1226"/>
      <c r="P208" s="471"/>
    </row>
    <row r="209" spans="1:16">
      <c r="A209" s="1252"/>
      <c r="B209" s="1250"/>
      <c r="C209" s="1223"/>
      <c r="D209" s="1255"/>
      <c r="O209" s="1226"/>
      <c r="P209" s="471"/>
    </row>
    <row r="210" spans="1:16">
      <c r="A210" s="1252"/>
      <c r="B210" s="1250"/>
      <c r="C210" s="1223"/>
      <c r="D210" s="1255"/>
      <c r="O210" s="1226"/>
      <c r="P210" s="471"/>
    </row>
    <row r="211" spans="1:16">
      <c r="A211" s="1252"/>
      <c r="B211" s="1250"/>
      <c r="C211" s="1223"/>
      <c r="D211" s="1255"/>
      <c r="O211" s="1226"/>
      <c r="P211" s="471"/>
    </row>
    <row r="212" spans="1:16">
      <c r="A212" s="1252"/>
      <c r="B212" s="1250"/>
      <c r="C212" s="1223"/>
      <c r="D212" s="1255"/>
      <c r="O212" s="1226"/>
      <c r="P212" s="471"/>
    </row>
    <row r="213" spans="1:16">
      <c r="A213" s="1252"/>
      <c r="B213" s="1250"/>
      <c r="C213" s="1223"/>
      <c r="D213" s="1255"/>
      <c r="O213" s="1226"/>
      <c r="P213" s="471"/>
    </row>
    <row r="214" spans="1:16">
      <c r="A214" s="1252"/>
      <c r="B214" s="1250"/>
      <c r="C214" s="1223"/>
      <c r="D214" s="1255"/>
      <c r="O214" s="1226"/>
      <c r="P214" s="471"/>
    </row>
    <row r="215" spans="1:16">
      <c r="A215" s="1252"/>
      <c r="B215" s="1250"/>
      <c r="C215" s="1223"/>
      <c r="D215" s="1255"/>
      <c r="O215" s="1226"/>
      <c r="P215" s="471"/>
    </row>
    <row r="216" spans="1:16">
      <c r="A216" s="1252"/>
      <c r="B216" s="1250"/>
      <c r="C216" s="1223"/>
      <c r="D216" s="1255"/>
      <c r="O216" s="1226"/>
      <c r="P216" s="471"/>
    </row>
    <row r="217" spans="1:16">
      <c r="A217" s="1252"/>
      <c r="B217" s="1250"/>
      <c r="C217" s="1223"/>
      <c r="D217" s="1255"/>
      <c r="O217" s="1226"/>
      <c r="P217" s="471"/>
    </row>
    <row r="218" spans="1:16">
      <c r="A218" s="1252"/>
      <c r="B218" s="1250"/>
      <c r="C218" s="1223"/>
      <c r="D218" s="1255"/>
      <c r="O218" s="1226"/>
      <c r="P218" s="471"/>
    </row>
    <row r="219" spans="1:16">
      <c r="A219" s="1252"/>
      <c r="B219" s="1250"/>
      <c r="C219" s="1223"/>
      <c r="D219" s="1255"/>
      <c r="O219" s="1226"/>
      <c r="P219" s="471"/>
    </row>
    <row r="220" spans="1:16">
      <c r="A220" s="1252"/>
      <c r="B220" s="1250"/>
      <c r="C220" s="1223"/>
      <c r="D220" s="1255"/>
      <c r="O220" s="1226"/>
      <c r="P220" s="471"/>
    </row>
    <row r="221" spans="1:16">
      <c r="A221" s="1252"/>
      <c r="B221" s="1250"/>
      <c r="C221" s="1223"/>
      <c r="D221" s="1255"/>
      <c r="O221" s="1226"/>
      <c r="P221" s="471"/>
    </row>
    <row r="222" spans="1:16">
      <c r="A222" s="1252"/>
      <c r="B222" s="1250"/>
      <c r="C222" s="1223"/>
      <c r="D222" s="1255"/>
      <c r="O222" s="1226"/>
      <c r="P222" s="471"/>
    </row>
    <row r="223" spans="1:16">
      <c r="A223" s="1252"/>
      <c r="B223" s="1250"/>
      <c r="C223" s="1223"/>
      <c r="D223" s="1255"/>
      <c r="O223" s="1226"/>
      <c r="P223" s="471"/>
    </row>
    <row r="224" spans="1:16">
      <c r="A224" s="1252"/>
      <c r="B224" s="1250"/>
      <c r="C224" s="1223"/>
      <c r="D224" s="1255"/>
      <c r="O224" s="1226"/>
      <c r="P224" s="471"/>
    </row>
    <row r="225" spans="1:16">
      <c r="A225" s="1252"/>
      <c r="B225" s="1250"/>
      <c r="C225" s="1223"/>
      <c r="D225" s="1255"/>
      <c r="O225" s="1226"/>
      <c r="P225" s="471"/>
    </row>
    <row r="226" spans="1:16">
      <c r="A226" s="1252"/>
      <c r="B226" s="1250"/>
      <c r="C226" s="1223"/>
      <c r="D226" s="1255"/>
      <c r="O226" s="1226"/>
      <c r="P226" s="471"/>
    </row>
    <row r="227" spans="1:16">
      <c r="A227" s="1252"/>
      <c r="B227" s="1250"/>
      <c r="C227" s="1223"/>
      <c r="D227" s="1255"/>
      <c r="O227" s="1226"/>
      <c r="P227" s="471"/>
    </row>
    <row r="228" spans="1:16">
      <c r="A228" s="1252"/>
      <c r="B228" s="1250"/>
      <c r="C228" s="1223"/>
      <c r="D228" s="1255"/>
      <c r="O228" s="1226"/>
      <c r="P228" s="471"/>
    </row>
    <row r="229" spans="1:16">
      <c r="A229" s="1252"/>
      <c r="B229" s="1250"/>
      <c r="C229" s="1223"/>
      <c r="D229" s="1255"/>
      <c r="O229" s="1226"/>
      <c r="P229" s="471"/>
    </row>
    <row r="230" spans="1:16">
      <c r="A230" s="1252"/>
      <c r="B230" s="1250"/>
      <c r="C230" s="1223"/>
      <c r="D230" s="1255"/>
      <c r="O230" s="1226"/>
      <c r="P230" s="471"/>
    </row>
    <row r="231" spans="1:16">
      <c r="A231" s="1252"/>
      <c r="B231" s="1250"/>
      <c r="C231" s="1223"/>
      <c r="D231" s="1255"/>
      <c r="O231" s="1226"/>
      <c r="P231" s="471"/>
    </row>
    <row r="232" spans="1:16">
      <c r="A232" s="1252"/>
      <c r="B232" s="1250"/>
      <c r="C232" s="1223"/>
      <c r="D232" s="1255"/>
      <c r="O232" s="1226"/>
      <c r="P232" s="471"/>
    </row>
    <row r="233" spans="1:16">
      <c r="A233" s="1252"/>
      <c r="B233" s="1250"/>
      <c r="C233" s="1223"/>
      <c r="D233" s="1255"/>
      <c r="O233" s="1226"/>
      <c r="P233" s="471"/>
    </row>
    <row r="234" spans="1:16">
      <c r="A234" s="1252"/>
      <c r="B234" s="1250"/>
      <c r="C234" s="1223"/>
      <c r="D234" s="1255"/>
      <c r="O234" s="1226"/>
      <c r="P234" s="471"/>
    </row>
    <row r="235" spans="1:16">
      <c r="A235" s="1252"/>
      <c r="B235" s="1250"/>
      <c r="C235" s="1223"/>
      <c r="D235" s="1255"/>
      <c r="O235" s="1226"/>
      <c r="P235" s="471"/>
    </row>
    <row r="236" spans="1:16">
      <c r="A236" s="1252"/>
      <c r="B236" s="1250"/>
      <c r="C236" s="1223"/>
      <c r="D236" s="1255"/>
      <c r="O236" s="1226"/>
      <c r="P236" s="471"/>
    </row>
    <row r="237" spans="1:16">
      <c r="A237" s="1252"/>
      <c r="B237" s="1250"/>
      <c r="C237" s="1223"/>
      <c r="D237" s="1255"/>
      <c r="O237" s="1226"/>
      <c r="P237" s="471"/>
    </row>
    <row r="238" spans="1:16">
      <c r="A238" s="1252"/>
      <c r="B238" s="1250"/>
      <c r="C238" s="1223"/>
      <c r="D238" s="1255"/>
      <c r="O238" s="1226"/>
      <c r="P238" s="471"/>
    </row>
    <row r="239" spans="1:16">
      <c r="A239" s="1252"/>
      <c r="B239" s="1250"/>
      <c r="C239" s="1223"/>
      <c r="D239" s="1255"/>
      <c r="O239" s="1226"/>
      <c r="P239" s="471"/>
    </row>
    <row r="240" spans="1:16">
      <c r="A240" s="1252"/>
      <c r="B240" s="1250"/>
      <c r="C240" s="1223"/>
      <c r="D240" s="1255"/>
      <c r="O240" s="1226"/>
      <c r="P240" s="471"/>
    </row>
    <row r="241" spans="1:16">
      <c r="A241" s="1252"/>
      <c r="B241" s="1250"/>
      <c r="C241" s="1223"/>
      <c r="D241" s="1255"/>
      <c r="O241" s="1226"/>
      <c r="P241" s="471"/>
    </row>
    <row r="242" spans="1:16">
      <c r="A242" s="1252"/>
      <c r="B242" s="1250"/>
      <c r="C242" s="1223"/>
      <c r="D242" s="1255"/>
      <c r="O242" s="1226"/>
      <c r="P242" s="471"/>
    </row>
    <row r="243" spans="1:16">
      <c r="A243" s="1252"/>
      <c r="B243" s="1250"/>
      <c r="C243" s="1223"/>
      <c r="D243" s="1255"/>
      <c r="O243" s="1226"/>
      <c r="P243" s="471"/>
    </row>
    <row r="244" spans="1:16">
      <c r="A244" s="1252"/>
      <c r="B244" s="1250"/>
      <c r="C244" s="1223"/>
      <c r="D244" s="1255"/>
      <c r="O244" s="1226"/>
      <c r="P244" s="471"/>
    </row>
    <row r="245" spans="1:16">
      <c r="A245" s="1252"/>
      <c r="B245" s="1250"/>
      <c r="C245" s="1223"/>
      <c r="D245" s="1255"/>
      <c r="O245" s="1226"/>
      <c r="P245" s="471"/>
    </row>
    <row r="246" spans="1:16">
      <c r="A246" s="1252"/>
      <c r="B246" s="1250"/>
      <c r="C246" s="1223"/>
      <c r="D246" s="1255"/>
      <c r="O246" s="1226"/>
      <c r="P246" s="471"/>
    </row>
    <row r="247" spans="1:16">
      <c r="A247" s="1252"/>
      <c r="B247" s="1250"/>
      <c r="C247" s="1223"/>
      <c r="D247" s="1255"/>
      <c r="O247" s="1226"/>
      <c r="P247" s="471"/>
    </row>
    <row r="248" spans="1:16">
      <c r="A248" s="1252"/>
      <c r="B248" s="1250"/>
      <c r="C248" s="1223"/>
      <c r="D248" s="1255"/>
      <c r="O248" s="1226"/>
      <c r="P248" s="471"/>
    </row>
    <row r="249" spans="1:16">
      <c r="A249" s="1252"/>
      <c r="B249" s="1250"/>
      <c r="C249" s="1223"/>
      <c r="D249" s="1255"/>
      <c r="O249" s="1226"/>
      <c r="P249" s="471"/>
    </row>
    <row r="250" spans="1:16">
      <c r="A250" s="1252"/>
      <c r="B250" s="1250"/>
      <c r="C250" s="1223"/>
      <c r="D250" s="1255"/>
      <c r="O250" s="1226"/>
      <c r="P250" s="471"/>
    </row>
    <row r="251" spans="1:16">
      <c r="A251" s="1252"/>
      <c r="B251" s="1250"/>
      <c r="C251" s="1223"/>
      <c r="D251" s="1255"/>
      <c r="O251" s="1226"/>
      <c r="P251" s="471"/>
    </row>
    <row r="252" spans="1:16">
      <c r="A252" s="1252"/>
      <c r="B252" s="1250"/>
      <c r="C252" s="1223"/>
      <c r="D252" s="1255"/>
      <c r="O252" s="1226"/>
      <c r="P252" s="471"/>
    </row>
    <row r="253" spans="1:16">
      <c r="A253" s="1252"/>
      <c r="B253" s="1250"/>
      <c r="C253" s="1223"/>
      <c r="D253" s="1255"/>
      <c r="O253" s="1226"/>
      <c r="P253" s="471"/>
    </row>
    <row r="254" spans="1:16">
      <c r="A254" s="1252"/>
      <c r="B254" s="1250"/>
      <c r="C254" s="1223"/>
      <c r="D254" s="1255"/>
      <c r="O254" s="1226"/>
      <c r="P254" s="471"/>
    </row>
    <row r="255" spans="1:16">
      <c r="A255" s="1252"/>
      <c r="B255" s="1250"/>
      <c r="C255" s="1223"/>
      <c r="D255" s="1255"/>
      <c r="O255" s="1226"/>
      <c r="P255" s="471"/>
    </row>
    <row r="256" spans="1:16">
      <c r="A256" s="1252"/>
      <c r="B256" s="1250"/>
      <c r="C256" s="1223"/>
      <c r="D256" s="1255"/>
      <c r="O256" s="1226"/>
      <c r="P256" s="471"/>
    </row>
    <row r="257" spans="1:16">
      <c r="A257" s="1252"/>
      <c r="B257" s="1250"/>
      <c r="C257" s="1223"/>
      <c r="D257" s="1255"/>
      <c r="O257" s="1226"/>
      <c r="P257" s="471"/>
    </row>
    <row r="258" spans="1:16">
      <c r="A258" s="1252"/>
      <c r="B258" s="1250"/>
      <c r="C258" s="1223"/>
      <c r="D258" s="1255"/>
      <c r="O258" s="1226"/>
      <c r="P258" s="471"/>
    </row>
    <row r="259" spans="1:16">
      <c r="A259" s="1252"/>
      <c r="B259" s="1250"/>
      <c r="C259" s="1223"/>
      <c r="D259" s="1255"/>
      <c r="O259" s="1226"/>
      <c r="P259" s="471"/>
    </row>
    <row r="260" spans="1:16">
      <c r="A260" s="1252"/>
      <c r="B260" s="1250"/>
      <c r="C260" s="1223"/>
      <c r="D260" s="1255"/>
      <c r="O260" s="1226"/>
      <c r="P260" s="471"/>
    </row>
    <row r="261" spans="1:16">
      <c r="A261" s="1252"/>
      <c r="B261" s="1250"/>
      <c r="C261" s="1223"/>
      <c r="D261" s="1255"/>
      <c r="O261" s="1226"/>
      <c r="P261" s="471"/>
    </row>
    <row r="262" spans="1:16">
      <c r="A262" s="1252"/>
      <c r="B262" s="1250"/>
      <c r="C262" s="1223"/>
      <c r="D262" s="1255"/>
      <c r="O262" s="1226"/>
      <c r="P262" s="471"/>
    </row>
    <row r="263" spans="1:16">
      <c r="A263" s="1252"/>
      <c r="B263" s="1250"/>
      <c r="C263" s="1223"/>
      <c r="D263" s="1255"/>
      <c r="O263" s="1226"/>
      <c r="P263" s="471"/>
    </row>
    <row r="264" spans="1:16">
      <c r="A264" s="1252"/>
      <c r="B264" s="1250"/>
      <c r="C264" s="1223"/>
      <c r="D264" s="1255"/>
      <c r="O264" s="1226"/>
      <c r="P264" s="471"/>
    </row>
    <row r="265" spans="1:16">
      <c r="A265" s="1252"/>
      <c r="B265" s="1250"/>
      <c r="C265" s="1223"/>
      <c r="D265" s="1255"/>
      <c r="O265" s="1226"/>
      <c r="P265" s="471"/>
    </row>
    <row r="266" spans="1:16">
      <c r="A266" s="1252"/>
      <c r="B266" s="1250"/>
      <c r="C266" s="1223"/>
      <c r="D266" s="1255"/>
      <c r="O266" s="1226"/>
      <c r="P266" s="471"/>
    </row>
    <row r="267" spans="1:16">
      <c r="A267" s="1252"/>
      <c r="B267" s="1250"/>
      <c r="C267" s="1223"/>
      <c r="D267" s="1255"/>
      <c r="O267" s="1226"/>
      <c r="P267" s="471"/>
    </row>
    <row r="268" spans="1:16">
      <c r="A268" s="1252"/>
      <c r="B268" s="1250"/>
      <c r="C268" s="1223"/>
      <c r="D268" s="1255"/>
      <c r="O268" s="1226"/>
      <c r="P268" s="471"/>
    </row>
    <row r="269" spans="1:16">
      <c r="A269" s="1252"/>
      <c r="B269" s="1250"/>
      <c r="C269" s="1223"/>
      <c r="D269" s="1255"/>
      <c r="O269" s="1226"/>
      <c r="P269" s="471"/>
    </row>
    <row r="270" spans="1:16">
      <c r="A270" s="1252"/>
      <c r="B270" s="1250"/>
      <c r="C270" s="1223"/>
      <c r="D270" s="1255"/>
      <c r="O270" s="1226"/>
      <c r="P270" s="471"/>
    </row>
    <row r="271" spans="1:16">
      <c r="A271" s="1252"/>
      <c r="B271" s="1250"/>
      <c r="C271" s="1223"/>
      <c r="D271" s="1255"/>
      <c r="O271" s="1226"/>
      <c r="P271" s="471"/>
    </row>
    <row r="272" spans="1:16">
      <c r="A272" s="1252"/>
      <c r="B272" s="1250"/>
      <c r="C272" s="1223"/>
      <c r="D272" s="1255"/>
      <c r="O272" s="1226"/>
      <c r="P272" s="471"/>
    </row>
    <row r="273" spans="1:16">
      <c r="A273" s="1252"/>
      <c r="B273" s="1250"/>
      <c r="C273" s="1223"/>
      <c r="D273" s="1255"/>
      <c r="O273" s="1226"/>
      <c r="P273" s="471"/>
    </row>
    <row r="274" spans="1:16">
      <c r="A274" s="1252"/>
      <c r="B274" s="1250"/>
      <c r="C274" s="1223"/>
      <c r="D274" s="1255"/>
      <c r="O274" s="1226"/>
      <c r="P274" s="471"/>
    </row>
    <row r="275" spans="1:16">
      <c r="A275" s="1252"/>
      <c r="B275" s="1250"/>
      <c r="C275" s="1223"/>
      <c r="D275" s="1255"/>
      <c r="O275" s="1226"/>
      <c r="P275" s="471"/>
    </row>
    <row r="276" spans="1:16">
      <c r="A276" s="1252"/>
      <c r="B276" s="1250"/>
      <c r="C276" s="1223"/>
      <c r="D276" s="1255"/>
      <c r="O276" s="1226"/>
      <c r="P276" s="471"/>
    </row>
    <row r="277" spans="1:16">
      <c r="A277" s="1252"/>
      <c r="B277" s="1250"/>
      <c r="C277" s="1223"/>
      <c r="D277" s="1255"/>
      <c r="O277" s="1226"/>
      <c r="P277" s="471"/>
    </row>
    <row r="278" spans="1:16">
      <c r="A278" s="1252"/>
      <c r="B278" s="1250"/>
      <c r="C278" s="1223"/>
      <c r="D278" s="1255"/>
      <c r="O278" s="1226"/>
      <c r="P278" s="471"/>
    </row>
    <row r="279" spans="1:16">
      <c r="A279" s="1252"/>
      <c r="B279" s="1250"/>
      <c r="C279" s="1223"/>
      <c r="D279" s="1255"/>
      <c r="O279" s="1226"/>
      <c r="P279" s="471"/>
    </row>
    <row r="280" spans="1:16">
      <c r="A280" s="1252"/>
      <c r="B280" s="1250"/>
      <c r="C280" s="1223"/>
      <c r="D280" s="1255"/>
      <c r="O280" s="1226"/>
      <c r="P280" s="471"/>
    </row>
    <row r="281" spans="1:16">
      <c r="A281" s="1252"/>
      <c r="B281" s="1250"/>
      <c r="C281" s="1223"/>
      <c r="D281" s="1255"/>
      <c r="O281" s="1226"/>
      <c r="P281" s="471"/>
    </row>
    <row r="282" spans="1:16">
      <c r="A282" s="1252"/>
      <c r="B282" s="1250"/>
      <c r="C282" s="1223"/>
      <c r="D282" s="1255"/>
      <c r="O282" s="1226"/>
      <c r="P282" s="471"/>
    </row>
    <row r="283" spans="1:16">
      <c r="A283" s="1252"/>
      <c r="B283" s="1250"/>
      <c r="C283" s="1223"/>
      <c r="D283" s="1255"/>
      <c r="O283" s="1226"/>
      <c r="P283" s="471"/>
    </row>
    <row r="284" spans="1:16">
      <c r="A284" s="1252"/>
      <c r="B284" s="1250"/>
      <c r="C284" s="1223"/>
      <c r="D284" s="1255"/>
      <c r="O284" s="1226"/>
      <c r="P284" s="471"/>
    </row>
    <row r="285" spans="1:16">
      <c r="A285" s="1252"/>
      <c r="B285" s="1250"/>
      <c r="C285" s="1223"/>
      <c r="D285" s="1255"/>
      <c r="O285" s="1226"/>
      <c r="P285" s="471"/>
    </row>
    <row r="286" spans="1:16">
      <c r="A286" s="1252"/>
      <c r="B286" s="1250"/>
      <c r="C286" s="1223"/>
      <c r="D286" s="1255"/>
      <c r="O286" s="1226"/>
      <c r="P286" s="471"/>
    </row>
    <row r="287" spans="1:16">
      <c r="A287" s="1252"/>
      <c r="B287" s="1250"/>
      <c r="C287" s="1223"/>
      <c r="D287" s="1255"/>
      <c r="O287" s="1226"/>
      <c r="P287" s="471"/>
    </row>
    <row r="288" spans="1:16">
      <c r="A288" s="1252"/>
      <c r="B288" s="1250"/>
      <c r="C288" s="1223"/>
      <c r="D288" s="1255"/>
      <c r="O288" s="1226"/>
      <c r="P288" s="471"/>
    </row>
    <row r="289" spans="1:16">
      <c r="A289" s="1252"/>
      <c r="B289" s="1250"/>
      <c r="C289" s="1223"/>
      <c r="D289" s="1255"/>
      <c r="O289" s="1226"/>
      <c r="P289" s="471"/>
    </row>
    <row r="290" spans="1:16">
      <c r="A290" s="1252"/>
      <c r="B290" s="1250"/>
      <c r="C290" s="1223"/>
      <c r="D290" s="1255"/>
      <c r="O290" s="1226"/>
      <c r="P290" s="471"/>
    </row>
    <row r="291" spans="1:16">
      <c r="A291" s="1252"/>
      <c r="B291" s="1250"/>
      <c r="C291" s="1223"/>
      <c r="D291" s="1255"/>
      <c r="O291" s="1226"/>
      <c r="P291" s="471"/>
    </row>
    <row r="292" spans="1:16">
      <c r="A292" s="1252"/>
      <c r="B292" s="1250"/>
      <c r="C292" s="1223"/>
      <c r="D292" s="1255"/>
      <c r="O292" s="1226"/>
      <c r="P292" s="471"/>
    </row>
    <row r="293" spans="1:16">
      <c r="A293" s="1252"/>
      <c r="B293" s="1250"/>
      <c r="C293" s="1223"/>
      <c r="D293" s="1255"/>
      <c r="O293" s="1226"/>
      <c r="P293" s="471"/>
    </row>
    <row r="294" spans="1:16">
      <c r="A294" s="1252"/>
      <c r="B294" s="1250"/>
      <c r="C294" s="1223"/>
      <c r="D294" s="1255"/>
      <c r="O294" s="1226"/>
      <c r="P294" s="471"/>
    </row>
    <row r="295" spans="1:16">
      <c r="A295" s="1252"/>
      <c r="B295" s="1250"/>
      <c r="C295" s="1223"/>
      <c r="D295" s="1255"/>
      <c r="O295" s="1226"/>
      <c r="P295" s="471"/>
    </row>
    <row r="296" spans="1:16">
      <c r="A296" s="1252"/>
      <c r="B296" s="1250"/>
      <c r="C296" s="1223"/>
      <c r="D296" s="1255"/>
      <c r="O296" s="1226"/>
      <c r="P296" s="471"/>
    </row>
    <row r="297" spans="1:16">
      <c r="A297" s="1252"/>
      <c r="B297" s="1250"/>
      <c r="C297" s="1223"/>
      <c r="D297" s="1255"/>
      <c r="O297" s="1226"/>
      <c r="P297" s="471"/>
    </row>
    <row r="298" spans="1:16">
      <c r="A298" s="1252"/>
      <c r="B298" s="1250"/>
      <c r="C298" s="1223"/>
      <c r="D298" s="1255"/>
      <c r="O298" s="1226"/>
      <c r="P298" s="471"/>
    </row>
    <row r="299" spans="1:16">
      <c r="A299" s="1252"/>
      <c r="B299" s="1250"/>
      <c r="C299" s="1223"/>
      <c r="D299" s="1255"/>
      <c r="O299" s="1226"/>
      <c r="P299" s="471"/>
    </row>
    <row r="300" spans="1:16">
      <c r="A300" s="1252"/>
      <c r="B300" s="1250"/>
      <c r="C300" s="1223"/>
      <c r="D300" s="1255"/>
      <c r="O300" s="1226"/>
      <c r="P300" s="471"/>
    </row>
    <row r="301" spans="1:16">
      <c r="A301" s="1252"/>
      <c r="B301" s="1250"/>
      <c r="C301" s="1223"/>
      <c r="D301" s="1255"/>
      <c r="O301" s="1226"/>
      <c r="P301" s="471"/>
    </row>
    <row r="302" spans="1:16">
      <c r="A302" s="1252"/>
      <c r="B302" s="1250"/>
      <c r="C302" s="1223"/>
      <c r="D302" s="1255"/>
      <c r="O302" s="1226"/>
      <c r="P302" s="471"/>
    </row>
    <row r="303" spans="1:16">
      <c r="A303" s="1252"/>
      <c r="B303" s="1250"/>
      <c r="C303" s="1223"/>
      <c r="D303" s="1255"/>
      <c r="O303" s="1226"/>
      <c r="P303" s="471"/>
    </row>
    <row r="304" spans="1:16">
      <c r="A304" s="1252"/>
      <c r="B304" s="1250"/>
      <c r="C304" s="1223"/>
      <c r="D304" s="1255"/>
      <c r="O304" s="1226"/>
      <c r="P304" s="471"/>
    </row>
    <row r="305" spans="1:16">
      <c r="A305" s="1252"/>
      <c r="B305" s="1250"/>
      <c r="C305" s="1223"/>
      <c r="D305" s="1255"/>
      <c r="O305" s="1226"/>
      <c r="P305" s="471"/>
    </row>
    <row r="306" spans="1:16">
      <c r="A306" s="1252"/>
      <c r="B306" s="1250"/>
      <c r="C306" s="1223"/>
      <c r="D306" s="1255"/>
      <c r="O306" s="1226"/>
      <c r="P306" s="471"/>
    </row>
    <row r="307" spans="1:16">
      <c r="A307" s="1252"/>
      <c r="B307" s="1250"/>
      <c r="C307" s="1223"/>
      <c r="D307" s="1255"/>
      <c r="O307" s="1226"/>
      <c r="P307" s="471"/>
    </row>
    <row r="308" spans="1:16">
      <c r="A308" s="1252"/>
      <c r="B308" s="1250"/>
      <c r="C308" s="1223"/>
      <c r="D308" s="1255"/>
      <c r="O308" s="1226"/>
      <c r="P308" s="471"/>
    </row>
    <row r="309" spans="1:16">
      <c r="A309" s="1252"/>
      <c r="B309" s="1250"/>
      <c r="C309" s="1223"/>
      <c r="D309" s="1255"/>
      <c r="O309" s="1226"/>
      <c r="P309" s="471"/>
    </row>
    <row r="310" spans="1:16">
      <c r="A310" s="1252"/>
      <c r="B310" s="1250"/>
      <c r="C310" s="1223"/>
      <c r="D310" s="1255"/>
      <c r="O310" s="1226"/>
      <c r="P310" s="471"/>
    </row>
    <row r="311" spans="1:16">
      <c r="A311" s="1252"/>
      <c r="B311" s="1250"/>
      <c r="C311" s="1223"/>
      <c r="D311" s="1255"/>
      <c r="O311" s="1226"/>
      <c r="P311" s="471"/>
    </row>
    <row r="312" spans="1:16">
      <c r="A312" s="1252"/>
      <c r="B312" s="1250"/>
      <c r="C312" s="1223"/>
      <c r="D312" s="1255"/>
      <c r="O312" s="1226"/>
      <c r="P312" s="471"/>
    </row>
    <row r="313" spans="1:16">
      <c r="A313" s="1252"/>
      <c r="B313" s="1250"/>
      <c r="C313" s="1223"/>
      <c r="D313" s="1255"/>
      <c r="O313" s="1226"/>
      <c r="P313" s="471"/>
    </row>
    <row r="314" spans="1:16">
      <c r="A314" s="1252"/>
      <c r="B314" s="1250"/>
      <c r="C314" s="1223"/>
      <c r="D314" s="1255"/>
      <c r="O314" s="1226"/>
      <c r="P314" s="471"/>
    </row>
    <row r="315" spans="1:16">
      <c r="A315" s="1252"/>
      <c r="B315" s="1250"/>
      <c r="C315" s="1223"/>
      <c r="D315" s="1255"/>
      <c r="O315" s="1226"/>
      <c r="P315" s="471"/>
    </row>
    <row r="316" spans="1:16">
      <c r="A316" s="1252"/>
      <c r="B316" s="1250"/>
      <c r="C316" s="1223"/>
      <c r="D316" s="1255"/>
      <c r="O316" s="1226"/>
      <c r="P316" s="471"/>
    </row>
    <row r="317" spans="1:16">
      <c r="A317" s="1252"/>
      <c r="B317" s="1250"/>
      <c r="C317" s="1223"/>
      <c r="D317" s="1255"/>
      <c r="O317" s="1226"/>
      <c r="P317" s="471"/>
    </row>
    <row r="318" spans="1:16">
      <c r="A318" s="1252"/>
      <c r="B318" s="1250"/>
      <c r="C318" s="1223"/>
      <c r="D318" s="1255"/>
      <c r="O318" s="1226"/>
      <c r="P318" s="471"/>
    </row>
    <row r="319" spans="1:16">
      <c r="A319" s="1252"/>
      <c r="B319" s="1250"/>
      <c r="C319" s="1223"/>
      <c r="D319" s="1255"/>
      <c r="O319" s="1226"/>
      <c r="P319" s="471"/>
    </row>
    <row r="320" spans="1:16">
      <c r="A320" s="1252"/>
      <c r="B320" s="1250"/>
      <c r="C320" s="1223"/>
      <c r="D320" s="1255"/>
      <c r="O320" s="1226"/>
      <c r="P320" s="471"/>
    </row>
    <row r="321" spans="1:16">
      <c r="A321" s="1252"/>
      <c r="B321" s="1250"/>
      <c r="C321" s="1223"/>
      <c r="D321" s="1255"/>
      <c r="O321" s="1226"/>
      <c r="P321" s="471"/>
    </row>
    <row r="322" spans="1:16">
      <c r="A322" s="1252"/>
      <c r="B322" s="1250"/>
      <c r="C322" s="1223"/>
      <c r="D322" s="1255"/>
      <c r="O322" s="1226"/>
      <c r="P322" s="471"/>
    </row>
    <row r="323" spans="1:16">
      <c r="A323" s="1252"/>
      <c r="B323" s="1250"/>
      <c r="C323" s="1223"/>
      <c r="D323" s="1255"/>
      <c r="O323" s="1226"/>
      <c r="P323" s="471"/>
    </row>
    <row r="324" spans="1:16">
      <c r="A324" s="1252"/>
      <c r="B324" s="1250"/>
      <c r="C324" s="1223"/>
      <c r="D324" s="1255"/>
      <c r="O324" s="1226"/>
      <c r="P324" s="471"/>
    </row>
    <row r="325" spans="1:16">
      <c r="A325" s="1252"/>
      <c r="B325" s="1250"/>
      <c r="C325" s="1223"/>
      <c r="D325" s="1255"/>
      <c r="O325" s="1226"/>
      <c r="P325" s="471"/>
    </row>
    <row r="326" spans="1:16">
      <c r="A326" s="1252"/>
      <c r="B326" s="1250"/>
      <c r="C326" s="1223"/>
      <c r="D326" s="1255"/>
      <c r="O326" s="1226"/>
      <c r="P326" s="471"/>
    </row>
    <row r="327" spans="1:16">
      <c r="A327" s="1252"/>
      <c r="B327" s="1250"/>
      <c r="C327" s="1223"/>
      <c r="D327" s="1255"/>
      <c r="O327" s="1226"/>
      <c r="P327" s="471"/>
    </row>
    <row r="328" spans="1:16">
      <c r="A328" s="1252"/>
      <c r="B328" s="1250"/>
      <c r="C328" s="1223"/>
      <c r="D328" s="1255"/>
      <c r="O328" s="1226"/>
      <c r="P328" s="471"/>
    </row>
    <row r="329" spans="1:16">
      <c r="A329" s="1252"/>
      <c r="B329" s="1250"/>
      <c r="C329" s="1223"/>
      <c r="D329" s="1255"/>
      <c r="O329" s="1226"/>
      <c r="P329" s="471"/>
    </row>
    <row r="330" spans="1:16">
      <c r="A330" s="1252"/>
      <c r="B330" s="1250"/>
      <c r="C330" s="1223"/>
      <c r="D330" s="1255"/>
      <c r="O330" s="1226"/>
      <c r="P330" s="471"/>
    </row>
    <row r="331" spans="1:16">
      <c r="A331" s="1252"/>
      <c r="B331" s="1250"/>
      <c r="C331" s="1223"/>
      <c r="D331" s="1255"/>
      <c r="O331" s="1226"/>
      <c r="P331" s="471"/>
    </row>
    <row r="332" spans="1:16">
      <c r="A332" s="1252"/>
      <c r="B332" s="1250"/>
      <c r="C332" s="1223"/>
      <c r="D332" s="1255"/>
      <c r="O332" s="1226"/>
      <c r="P332" s="471"/>
    </row>
    <row r="333" spans="1:16">
      <c r="A333" s="1252"/>
      <c r="B333" s="1250"/>
      <c r="C333" s="1223"/>
      <c r="D333" s="1255"/>
      <c r="O333" s="1226"/>
      <c r="P333" s="471"/>
    </row>
    <row r="334" spans="1:16">
      <c r="A334" s="1252"/>
      <c r="B334" s="1250"/>
      <c r="C334" s="1223"/>
      <c r="D334" s="1255"/>
      <c r="O334" s="1226"/>
      <c r="P334" s="471"/>
    </row>
    <row r="335" spans="1:16">
      <c r="A335" s="1252"/>
      <c r="B335" s="1250"/>
      <c r="C335" s="1223"/>
      <c r="D335" s="1255"/>
      <c r="O335" s="1226"/>
      <c r="P335" s="471"/>
    </row>
    <row r="336" spans="1:16">
      <c r="A336" s="1252"/>
      <c r="B336" s="1250"/>
      <c r="C336" s="1223"/>
      <c r="D336" s="1255"/>
      <c r="O336" s="1226"/>
      <c r="P336" s="471"/>
    </row>
    <row r="337" spans="1:16">
      <c r="A337" s="1252"/>
      <c r="B337" s="1250"/>
      <c r="C337" s="1223"/>
      <c r="D337" s="1255"/>
      <c r="O337" s="1226"/>
      <c r="P337" s="471"/>
    </row>
    <row r="338" spans="1:16">
      <c r="A338" s="1252"/>
      <c r="B338" s="1250"/>
      <c r="C338" s="1223"/>
      <c r="D338" s="1255"/>
      <c r="O338" s="1226"/>
      <c r="P338" s="471"/>
    </row>
    <row r="339" spans="1:16">
      <c r="A339" s="1252"/>
      <c r="B339" s="1250"/>
      <c r="C339" s="1223"/>
      <c r="D339" s="1255"/>
      <c r="O339" s="1226"/>
      <c r="P339" s="471"/>
    </row>
    <row r="340" spans="1:16">
      <c r="A340" s="1252"/>
      <c r="B340" s="1250"/>
      <c r="C340" s="1223"/>
      <c r="D340" s="1255"/>
      <c r="O340" s="1226"/>
      <c r="P340" s="471"/>
    </row>
    <row r="341" spans="1:16">
      <c r="A341" s="1252"/>
      <c r="B341" s="1250"/>
      <c r="C341" s="1223"/>
      <c r="D341" s="1255"/>
      <c r="O341" s="1226"/>
      <c r="P341" s="471"/>
    </row>
    <row r="342" spans="1:16">
      <c r="A342" s="1252"/>
      <c r="B342" s="1250"/>
      <c r="C342" s="1236"/>
      <c r="D342" s="1255"/>
      <c r="O342" s="1226"/>
      <c r="P342" s="471"/>
    </row>
    <row r="343" spans="1:16">
      <c r="A343" s="1252"/>
      <c r="B343" s="1250"/>
      <c r="C343" s="1272"/>
      <c r="D343" s="1243"/>
      <c r="O343" s="1226"/>
      <c r="P343" s="471"/>
    </row>
    <row r="344" spans="1:16">
      <c r="A344" s="1252"/>
      <c r="B344" s="1250"/>
      <c r="C344" s="1272"/>
      <c r="D344" s="1243"/>
      <c r="O344" s="1226"/>
      <c r="P344" s="471"/>
    </row>
    <row r="345" spans="1:16">
      <c r="A345" s="1252"/>
      <c r="B345" s="1250"/>
      <c r="C345" s="1272"/>
      <c r="D345" s="1243"/>
      <c r="O345" s="1226"/>
      <c r="P345" s="471"/>
    </row>
    <row r="346" spans="1:16">
      <c r="A346" s="1252"/>
      <c r="B346" s="1250"/>
      <c r="C346" s="1244"/>
      <c r="D346" s="1243"/>
      <c r="O346" s="1226"/>
      <c r="P346" s="471"/>
    </row>
    <row r="347" spans="1:16">
      <c r="A347" s="1252"/>
      <c r="B347" s="1250"/>
      <c r="C347" s="1244"/>
      <c r="D347" s="1243"/>
      <c r="O347" s="1226"/>
      <c r="P347" s="471"/>
    </row>
    <row r="348" spans="1:16">
      <c r="A348" s="1252"/>
      <c r="B348" s="1250"/>
      <c r="C348" s="1244"/>
      <c r="D348" s="1243"/>
      <c r="O348" s="1226"/>
      <c r="P348" s="471"/>
    </row>
    <row r="349" spans="1:16">
      <c r="A349" s="1252"/>
      <c r="B349" s="1250"/>
      <c r="C349" s="1244"/>
      <c r="D349" s="1243"/>
      <c r="O349" s="1226"/>
      <c r="P349" s="471"/>
    </row>
    <row r="350" spans="1:16">
      <c r="A350" s="1252"/>
      <c r="B350" s="1250"/>
      <c r="C350" s="1244"/>
      <c r="D350" s="1243"/>
      <c r="O350" s="1226"/>
      <c r="P350" s="471"/>
    </row>
    <row r="351" spans="1:16">
      <c r="A351" s="1252"/>
      <c r="B351" s="1250"/>
      <c r="C351" s="1244"/>
      <c r="D351" s="1243"/>
      <c r="O351" s="1226"/>
      <c r="P351" s="471"/>
    </row>
    <row r="352" spans="1:16">
      <c r="A352" s="1252"/>
      <c r="B352" s="1250"/>
      <c r="C352" s="1272"/>
      <c r="D352" s="1252"/>
    </row>
    <row r="353" spans="1:4">
      <c r="A353" s="1252"/>
      <c r="B353" s="1250"/>
      <c r="C353" s="1272"/>
      <c r="D353" s="1252"/>
    </row>
    <row r="4298" spans="1:1">
      <c r="A4298" s="1252"/>
    </row>
  </sheetData>
  <mergeCells count="5">
    <mergeCell ref="M1:N1"/>
    <mergeCell ref="E1:F1"/>
    <mergeCell ref="G1:H1"/>
    <mergeCell ref="I1:J1"/>
    <mergeCell ref="K1:L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FG103"/>
  <sheetViews>
    <sheetView showFormulas="1" tabSelected="1" topLeftCell="A51" zoomScale="50" zoomScaleNormal="50" workbookViewId="0">
      <selection activeCell="J69" sqref="J69"/>
    </sheetView>
  </sheetViews>
  <sheetFormatPr baseColWidth="10" defaultRowHeight="12.75"/>
  <cols>
    <col min="1" max="1" width="8.33203125" style="1808" customWidth="1"/>
    <col min="2" max="2" width="9.33203125" style="1811" customWidth="1"/>
    <col min="3" max="3" width="7.33203125" style="1811" customWidth="1"/>
    <col min="4" max="4" width="10.83203125" style="1811" customWidth="1"/>
    <col min="5" max="6" width="15.5" style="1811" bestFit="1" customWidth="1"/>
    <col min="7" max="8" width="15.6640625" style="1811" bestFit="1" customWidth="1"/>
    <col min="9" max="9" width="15.33203125" style="1811" bestFit="1" customWidth="1"/>
    <col min="10" max="10" width="67.83203125" style="1811" bestFit="1" customWidth="1"/>
    <col min="11" max="11" width="15.5" style="1811" bestFit="1" customWidth="1"/>
    <col min="12" max="12" width="16" style="1811" bestFit="1" customWidth="1"/>
    <col min="13" max="13" width="9" style="1811" customWidth="1"/>
    <col min="14" max="14" width="12" style="1811" customWidth="1"/>
    <col min="15" max="15" width="11.1640625" style="1811" customWidth="1"/>
    <col min="16" max="16" width="9.1640625" style="1811" customWidth="1"/>
    <col min="17" max="17" width="10.1640625" style="1811" customWidth="1"/>
    <col min="18" max="18" width="11" style="1811" customWidth="1"/>
    <col min="19" max="19" width="10.5" style="1811" customWidth="1"/>
    <col min="20" max="20" width="9.1640625" style="1811" customWidth="1"/>
    <col min="21" max="21" width="11.83203125" style="1811" customWidth="1"/>
    <col min="22" max="22" width="9.33203125" style="1811" customWidth="1"/>
    <col min="23" max="24" width="10.6640625" style="1811" customWidth="1"/>
    <col min="25" max="25" width="9" style="1811" customWidth="1"/>
    <col min="26" max="32" width="11.1640625" style="1811" customWidth="1"/>
    <col min="33" max="33" width="13.6640625" style="1811" customWidth="1"/>
    <col min="34" max="34" width="14" style="1808" customWidth="1"/>
    <col min="35" max="35" width="13.33203125" style="1811" customWidth="1"/>
    <col min="36" max="36" width="13.1640625" style="1811" customWidth="1"/>
    <col min="37" max="37" width="14.33203125" style="1811" bestFit="1" customWidth="1"/>
    <col min="38" max="38" width="8.5" style="1811" customWidth="1"/>
    <col min="39" max="39" width="14.6640625" style="1811" bestFit="1" customWidth="1"/>
    <col min="40" max="40" width="9.33203125" style="1811" customWidth="1"/>
    <col min="41" max="41" width="8.83203125" style="1811" customWidth="1"/>
    <col min="42" max="42" width="9.5" style="1811" customWidth="1"/>
    <col min="43" max="43" width="9.5" style="1811" hidden="1" customWidth="1"/>
    <col min="44" max="44" width="14.6640625" style="1811" bestFit="1" customWidth="1"/>
    <col min="45" max="45" width="9.1640625" style="1811" customWidth="1"/>
    <col min="46" max="46" width="7" style="1811" customWidth="1"/>
    <col min="47" max="47" width="6.83203125" style="1811" bestFit="1" customWidth="1"/>
    <col min="48" max="49" width="9.33203125" style="1811" customWidth="1"/>
    <col min="50" max="55" width="9.5" style="1811" customWidth="1"/>
    <col min="56" max="75" width="12" style="1811"/>
    <col min="76" max="77" width="7.5" style="1811" bestFit="1" customWidth="1"/>
    <col min="78" max="78" width="9.6640625" style="1811" customWidth="1"/>
    <col min="79" max="80" width="12" style="1811"/>
    <col min="81" max="81" width="10.6640625" style="1812" customWidth="1"/>
    <col min="82" max="82" width="5.5" style="1811" customWidth="1"/>
    <col min="83" max="85" width="13" style="1811" customWidth="1"/>
    <col min="86" max="86" width="14.5" style="1811" customWidth="1"/>
    <col min="87" max="87" width="13" style="1811" customWidth="1"/>
    <col min="88" max="88" width="14.5" style="1811" customWidth="1"/>
    <col min="89" max="90" width="12" style="1811" customWidth="1"/>
    <col min="91" max="91" width="13" style="1811" customWidth="1"/>
    <col min="92" max="92" width="14.5" style="1811" customWidth="1"/>
    <col min="93" max="94" width="12.1640625" style="1811" customWidth="1"/>
    <col min="95" max="96" width="13" style="1811" customWidth="1"/>
    <col min="97" max="98" width="14.5" style="1811" customWidth="1"/>
    <col min="99" max="108" width="12.1640625" style="1811" customWidth="1"/>
    <col min="109" max="111" width="12" style="1811" customWidth="1"/>
    <col min="112" max="112" width="14.5" style="1811" customWidth="1"/>
    <col min="113" max="113" width="13" style="1811" customWidth="1"/>
    <col min="114" max="116" width="14.5" style="1811" customWidth="1"/>
    <col min="117" max="117" width="15.5" style="1811" customWidth="1"/>
    <col min="118" max="123" width="12.1640625" style="1811" customWidth="1"/>
    <col min="124" max="141" width="12" style="1811" customWidth="1"/>
    <col min="142" max="146" width="12" style="1811"/>
    <col min="147" max="147" width="10" style="1811" customWidth="1"/>
    <col min="148" max="148" width="5.1640625" style="1811" customWidth="1"/>
    <col min="149" max="154" width="8.33203125" style="1811" customWidth="1"/>
    <col min="155" max="155" width="9.1640625" style="1811" customWidth="1"/>
    <col min="156" max="160" width="8.33203125" style="1811" customWidth="1"/>
    <col min="161" max="166" width="9.33203125" style="1811" customWidth="1"/>
    <col min="167" max="167" width="8.33203125" style="1811" customWidth="1"/>
    <col min="168" max="169" width="9.33203125" style="1811" customWidth="1"/>
    <col min="170" max="16384" width="12" style="1811"/>
  </cols>
  <sheetData>
    <row r="1" spans="1:119" ht="13.5" thickBot="1">
      <c r="B1" s="1809" t="s">
        <v>876</v>
      </c>
      <c r="C1" s="1809"/>
      <c r="D1" s="1809"/>
      <c r="E1" s="1809"/>
      <c r="F1" s="1809"/>
      <c r="G1" s="1809"/>
      <c r="H1" s="1809"/>
      <c r="I1" s="1809"/>
      <c r="J1" s="1809"/>
      <c r="K1" s="1809"/>
      <c r="L1" s="1809"/>
      <c r="M1" s="1809"/>
      <c r="N1" s="1809"/>
      <c r="O1" s="1810"/>
      <c r="P1" s="1809" t="s">
        <v>879</v>
      </c>
      <c r="Q1" s="1809"/>
      <c r="R1" s="1809"/>
      <c r="S1" s="1809"/>
      <c r="T1" s="1809"/>
      <c r="U1" s="1809"/>
      <c r="V1" s="1809"/>
      <c r="W1" s="1809"/>
      <c r="X1" s="1809"/>
      <c r="Y1" s="1809"/>
      <c r="Z1" s="1809"/>
      <c r="AA1" s="1809"/>
      <c r="AB1" s="1809"/>
      <c r="AC1" s="1809"/>
      <c r="AD1" s="1809"/>
      <c r="AE1" s="1809"/>
      <c r="AF1" s="1809"/>
      <c r="AG1" s="1809"/>
    </row>
    <row r="2" spans="1:119" ht="12.75" customHeight="1">
      <c r="A2" s="1813"/>
      <c r="B2" s="1814"/>
      <c r="C2" s="1815"/>
      <c r="D2" s="1816" t="s">
        <v>801</v>
      </c>
      <c r="E2" s="1816"/>
      <c r="F2" s="1816"/>
      <c r="G2" s="1816"/>
      <c r="H2" s="1816"/>
      <c r="I2" s="1816"/>
      <c r="J2" s="1816"/>
      <c r="K2" s="1816"/>
      <c r="L2" s="1816"/>
      <c r="M2" s="1817" t="s">
        <v>860</v>
      </c>
      <c r="N2" s="1818"/>
      <c r="O2" s="1819"/>
      <c r="P2" s="1820" t="s">
        <v>802</v>
      </c>
      <c r="Q2" s="1816"/>
      <c r="R2" s="1816"/>
      <c r="S2" s="1816"/>
      <c r="T2" s="1816"/>
      <c r="U2" s="1816"/>
      <c r="V2" s="1816"/>
      <c r="W2" s="1816"/>
      <c r="X2" s="1815"/>
      <c r="Y2" s="1821" t="s">
        <v>859</v>
      </c>
      <c r="Z2" s="1822" t="s">
        <v>851</v>
      </c>
      <c r="AA2" s="1822" t="s">
        <v>853</v>
      </c>
      <c r="AB2" s="1822" t="s">
        <v>854</v>
      </c>
      <c r="AC2" s="1822" t="s">
        <v>855</v>
      </c>
      <c r="AD2" s="1822" t="s">
        <v>856</v>
      </c>
      <c r="AE2" s="1822" t="s">
        <v>857</v>
      </c>
      <c r="AF2" s="1822" t="s">
        <v>858</v>
      </c>
      <c r="AG2" s="1823" t="s">
        <v>850</v>
      </c>
      <c r="AH2" s="1813"/>
      <c r="CC2" s="1811"/>
    </row>
    <row r="3" spans="1:119" s="1832" customFormat="1" ht="38.25" customHeight="1">
      <c r="A3" s="1813"/>
      <c r="B3" s="1824"/>
      <c r="C3" s="1825"/>
      <c r="D3" s="1825" t="s">
        <v>803</v>
      </c>
      <c r="E3" s="1825" t="s">
        <v>800</v>
      </c>
      <c r="F3" s="1826" t="s">
        <v>792</v>
      </c>
      <c r="G3" s="1826" t="s">
        <v>793</v>
      </c>
      <c r="H3" s="1826" t="s">
        <v>794</v>
      </c>
      <c r="I3" s="1825" t="s">
        <v>795</v>
      </c>
      <c r="J3" s="1825" t="s">
        <v>796</v>
      </c>
      <c r="K3" s="1825" t="s">
        <v>797</v>
      </c>
      <c r="L3" s="1825" t="s">
        <v>486</v>
      </c>
      <c r="M3" s="1827"/>
      <c r="N3" s="1828" t="s">
        <v>873</v>
      </c>
      <c r="O3" s="1819"/>
      <c r="P3" s="1824" t="s">
        <v>803</v>
      </c>
      <c r="Q3" s="1825" t="s">
        <v>800</v>
      </c>
      <c r="R3" s="1826" t="s">
        <v>792</v>
      </c>
      <c r="S3" s="1826" t="s">
        <v>793</v>
      </c>
      <c r="T3" s="1826" t="s">
        <v>794</v>
      </c>
      <c r="U3" s="1825" t="s">
        <v>795</v>
      </c>
      <c r="V3" s="1825" t="s">
        <v>796</v>
      </c>
      <c r="W3" s="1825" t="s">
        <v>797</v>
      </c>
      <c r="X3" s="1825"/>
      <c r="Y3" s="1829"/>
      <c r="Z3" s="1830"/>
      <c r="AA3" s="1830"/>
      <c r="AB3" s="1830"/>
      <c r="AC3" s="1830"/>
      <c r="AD3" s="1830"/>
      <c r="AE3" s="1830"/>
      <c r="AF3" s="1830"/>
      <c r="AG3" s="1831"/>
      <c r="AH3" s="1813"/>
      <c r="DJ3" s="1833" t="s">
        <v>792</v>
      </c>
      <c r="DK3" s="1833" t="s">
        <v>793</v>
      </c>
      <c r="DL3" s="1833" t="s">
        <v>794</v>
      </c>
    </row>
    <row r="4" spans="1:119">
      <c r="B4" s="1834" t="s">
        <v>527</v>
      </c>
      <c r="C4" s="1835">
        <v>1956</v>
      </c>
      <c r="D4" s="1836">
        <v>11.644307907680002</v>
      </c>
      <c r="E4" s="1837">
        <v>336.17028860364996</v>
      </c>
      <c r="F4" s="1838">
        <v>147.9557940629</v>
      </c>
      <c r="G4" s="1838">
        <v>25.183650178090016</v>
      </c>
      <c r="H4" s="1838">
        <v>163.03084436265999</v>
      </c>
      <c r="I4" s="1837">
        <v>6.8352073948099994</v>
      </c>
      <c r="J4" s="1837">
        <v>123.32611604045003</v>
      </c>
      <c r="K4" s="1837">
        <v>110.80184912094997</v>
      </c>
      <c r="L4" s="1837">
        <v>592.74645475944988</v>
      </c>
      <c r="M4" s="1839">
        <f t="shared" ref="M4:M19" si="0">-(R4*Q4*LOG(R4*Q4,6)+S4*Q4*LOG(S4*Q4,6)+T4*Q4*LOG(T4*Q4,6)+U4*LOG(U4,6)+V4*LOG(V4,6)+W4*LOG(W4,6))</f>
        <v>0.85236738272304768</v>
      </c>
      <c r="N4" s="1840">
        <f>+ELIA!Q168</f>
        <v>-0.200109400274738</v>
      </c>
      <c r="O4" s="1841"/>
      <c r="P4" s="1839">
        <v>1.9644669005073223E-2</v>
      </c>
      <c r="Q4" s="1837">
        <v>0.567140108396052</v>
      </c>
      <c r="R4" s="1838">
        <v>0.4401215665949057</v>
      </c>
      <c r="S4" s="1838">
        <v>7.4913372870325054E-2</v>
      </c>
      <c r="T4" s="1838">
        <v>0.48496506053476934</v>
      </c>
      <c r="U4" s="1837">
        <v>1.1531418433508613E-2</v>
      </c>
      <c r="V4" s="1837">
        <v>0.208058799930737</v>
      </c>
      <c r="W4" s="1837">
        <v>0.18692958554415295</v>
      </c>
      <c r="X4" s="1842">
        <f t="shared" ref="X4:X19" si="1">-(P4*LOG(P4,7)+R4*Q4*LOG(R4*Q4,7)+S4*Q4*LOG(S4*Q4,7)+T4*Q4*LOG(T4*Q4,7)+U4*LOG(U4,7)+V4*LOG(V4,7)+W4*LOG(W4,7))</f>
        <v>0.82451899577517673</v>
      </c>
      <c r="Y4" s="1843">
        <f t="shared" ref="Y4:AD4" si="2">+D4/D$18</f>
        <v>7.2413729427393353E-2</v>
      </c>
      <c r="Z4" s="1842">
        <f t="shared" si="2"/>
        <v>0.26554271869098084</v>
      </c>
      <c r="AA4" s="1842">
        <f t="shared" si="2"/>
        <v>0.18302709206474663</v>
      </c>
      <c r="AB4" s="1842">
        <f t="shared" si="2"/>
        <v>0.13577475497227301</v>
      </c>
      <c r="AC4" s="1842">
        <f t="shared" si="2"/>
        <v>0.5991327416793546</v>
      </c>
      <c r="AD4" s="1842">
        <f t="shared" si="2"/>
        <v>0.10514600069426432</v>
      </c>
      <c r="AE4" s="1842">
        <f t="shared" ref="AE4" si="3">+J4/J$18</f>
        <v>0.2507309833530969</v>
      </c>
      <c r="AF4" s="1842">
        <f t="shared" ref="AF4" si="4">+K4/K$18</f>
        <v>9.224058896357365E-2</v>
      </c>
      <c r="AG4" s="1844">
        <f>+L4/L$18</f>
        <v>0.18320070779221306</v>
      </c>
      <c r="CC4" s="1811"/>
      <c r="DH4" s="1845"/>
      <c r="DI4" s="1846" t="s">
        <v>838</v>
      </c>
      <c r="DJ4" s="1819" t="s">
        <v>839</v>
      </c>
      <c r="DK4" s="1846" t="s">
        <v>838</v>
      </c>
      <c r="DL4" s="1846" t="s">
        <v>838</v>
      </c>
      <c r="DM4" s="1846" t="s">
        <v>839</v>
      </c>
      <c r="DN4" s="1819"/>
      <c r="DO4" s="1847" t="s">
        <v>838</v>
      </c>
    </row>
    <row r="5" spans="1:119" ht="15">
      <c r="B5" s="1848"/>
      <c r="C5" s="1849">
        <v>2009</v>
      </c>
      <c r="D5" s="1850">
        <v>50.030277383634392</v>
      </c>
      <c r="E5" s="1851">
        <v>249.556554169648</v>
      </c>
      <c r="F5" s="1852">
        <v>41.91017964810635</v>
      </c>
      <c r="G5" s="1852">
        <v>17.093535301665938</v>
      </c>
      <c r="H5" s="1852">
        <v>190.55283921987572</v>
      </c>
      <c r="I5" s="1851">
        <v>17.364352315529597</v>
      </c>
      <c r="J5" s="1851">
        <v>77.683895353513606</v>
      </c>
      <c r="K5" s="1851">
        <v>190.16557572310757</v>
      </c>
      <c r="L5" s="1851">
        <v>592.56797352569095</v>
      </c>
      <c r="M5" s="1853">
        <f t="shared" si="0"/>
        <v>0.77522722769598007</v>
      </c>
      <c r="N5" s="1854"/>
      <c r="O5" s="1841"/>
      <c r="P5" s="1853">
        <v>8.442960068523736E-2</v>
      </c>
      <c r="Q5" s="1851">
        <v>0.42114418145959487</v>
      </c>
      <c r="R5" s="1852">
        <v>0.16793860528950846</v>
      </c>
      <c r="S5" s="1852">
        <v>6.8495637626274447E-2</v>
      </c>
      <c r="T5" s="1852">
        <v>0.76356575708421714</v>
      </c>
      <c r="U5" s="1851">
        <v>2.9303561939424932E-2</v>
      </c>
      <c r="V5" s="1851">
        <v>0.13109701979218694</v>
      </c>
      <c r="W5" s="1851">
        <v>0.32091774145614183</v>
      </c>
      <c r="X5" s="1842">
        <f t="shared" si="1"/>
        <v>0.82106409498611166</v>
      </c>
      <c r="Y5" s="1843">
        <f t="shared" ref="Y5:AD5" si="5">+D5/D$19</f>
        <v>6.7102069249375146E-2</v>
      </c>
      <c r="Z5" s="1842">
        <f t="shared" si="5"/>
        <v>0.43981524610287764</v>
      </c>
      <c r="AA5" s="1842">
        <f t="shared" si="5"/>
        <v>0.14232259667152045</v>
      </c>
      <c r="AB5" s="1842">
        <f t="shared" si="5"/>
        <v>0.27454973046894837</v>
      </c>
      <c r="AC5" s="1842">
        <f t="shared" si="5"/>
        <v>0.90447059948855424</v>
      </c>
      <c r="AD5" s="1842">
        <f t="shared" si="5"/>
        <v>0.17727218618783697</v>
      </c>
      <c r="AE5" s="1842">
        <f t="shared" ref="AE5" si="6">+J5/J$19</f>
        <v>0.19568385923765919</v>
      </c>
      <c r="AF5" s="1842">
        <f t="shared" ref="AF5" si="7">+K5/K$19</f>
        <v>0.14013613033804528</v>
      </c>
      <c r="AG5" s="1844"/>
      <c r="CC5" s="1811"/>
      <c r="DH5" s="1855">
        <v>1</v>
      </c>
      <c r="DI5" s="1846">
        <f>+'LP09'!G168/'LP09'!E168+'LP09'!N168/'LP09'!E168</f>
        <v>12.925513387704791</v>
      </c>
      <c r="DJ5" s="1819">
        <f>+('LP09'!H168+'LP09'!I168+'LP09'!J168+'LP09'!K168-'LP09'!N168)/'LP09'!E168</f>
        <v>80.427309094456362</v>
      </c>
      <c r="DK5" s="1846">
        <f>+'LP09'!R168/'LP09'!P168</f>
        <v>16.658733411327155</v>
      </c>
      <c r="DL5" s="1846">
        <f>+'LP09'!Y168/'LP09'!W168</f>
        <v>27.563905534996472</v>
      </c>
      <c r="DM5" s="1846">
        <f>+'LP09'!AG168/'LP09'!AD168</f>
        <v>1.4223864818678504</v>
      </c>
      <c r="DN5" s="1819">
        <v>3.0936644565979169E-2</v>
      </c>
      <c r="DO5" s="1845">
        <f>+'LP09'!AJ168</f>
        <v>6.5183960489306632</v>
      </c>
    </row>
    <row r="6" spans="1:119" ht="12.75" customHeight="1">
      <c r="B6" s="1834" t="s">
        <v>722</v>
      </c>
      <c r="C6" s="1835">
        <v>1956</v>
      </c>
      <c r="D6" s="1836">
        <v>21.19940482258</v>
      </c>
      <c r="E6" s="1837">
        <v>204.80295336201002</v>
      </c>
      <c r="F6" s="1838">
        <v>101.46737727906003</v>
      </c>
      <c r="G6" s="1838">
        <v>75.982745941289991</v>
      </c>
      <c r="H6" s="1838">
        <v>27.35283014166</v>
      </c>
      <c r="I6" s="1837">
        <v>14.047192387420001</v>
      </c>
      <c r="J6" s="1837">
        <v>104.00773178231</v>
      </c>
      <c r="K6" s="1837">
        <v>128.18153557995004</v>
      </c>
      <c r="L6" s="1837">
        <v>485.80912270630012</v>
      </c>
      <c r="M6" s="1839">
        <f t="shared" si="0"/>
        <v>0.87246915455955065</v>
      </c>
      <c r="N6" s="1840">
        <f>+ELIA!Q169</f>
        <v>-0.4240409003605648</v>
      </c>
      <c r="O6" s="1841"/>
      <c r="P6" s="1839">
        <v>4.3637313158065731E-2</v>
      </c>
      <c r="Q6" s="1837">
        <v>0.42157082646186805</v>
      </c>
      <c r="R6" s="1838">
        <v>0.49543903353632862</v>
      </c>
      <c r="S6" s="1838">
        <v>0.37100415152208654</v>
      </c>
      <c r="T6" s="1838">
        <v>0.13355681494158483</v>
      </c>
      <c r="U6" s="1837">
        <v>2.8915044470896743E-2</v>
      </c>
      <c r="V6" s="1837">
        <v>0.21409176345415962</v>
      </c>
      <c r="W6" s="1837">
        <v>0.26385164376059533</v>
      </c>
      <c r="X6" s="1842">
        <f t="shared" si="1"/>
        <v>0.8735861058463531</v>
      </c>
      <c r="Y6" s="1843">
        <f t="shared" ref="Y6:AG6" si="8">+D6/D$18</f>
        <v>0.13183505426128353</v>
      </c>
      <c r="Z6" s="1842">
        <f t="shared" si="8"/>
        <v>0.16177495416856963</v>
      </c>
      <c r="AA6" s="1842">
        <f t="shared" si="8"/>
        <v>0.12551910603060093</v>
      </c>
      <c r="AB6" s="1842">
        <f t="shared" si="8"/>
        <v>0.40965224021713081</v>
      </c>
      <c r="AC6" s="1842">
        <f t="shared" si="8"/>
        <v>0.10052070931441418</v>
      </c>
      <c r="AD6" s="1842">
        <f t="shared" si="8"/>
        <v>0.21608797146983783</v>
      </c>
      <c r="AE6" s="1842">
        <f t="shared" si="8"/>
        <v>0.21145530000758611</v>
      </c>
      <c r="AF6" s="1842">
        <f t="shared" si="8"/>
        <v>0.10670887200847549</v>
      </c>
      <c r="AG6" s="1844">
        <f t="shared" si="8"/>
        <v>0.15014948536103306</v>
      </c>
      <c r="CC6" s="1811"/>
      <c r="DH6" s="1841">
        <v>2</v>
      </c>
      <c r="DI6" s="1846">
        <f>+'LP09'!G169/'LP09'!E169+'LP09'!N169/'LP09'!E169</f>
        <v>93.136189439589515</v>
      </c>
      <c r="DJ6" s="1819">
        <f>+('LP09'!H169+'LP09'!I169+'LP09'!J169+'LP09'!K169-'LP09'!N169)/'LP09'!E169</f>
        <v>47.733876932840865</v>
      </c>
      <c r="DK6" s="1846">
        <f>+'LP09'!R169/'LP09'!P169</f>
        <v>20.679564155982636</v>
      </c>
      <c r="DL6" s="1846">
        <f>+'LP09'!Y169/'LP09'!W169</f>
        <v>27.563905534996479</v>
      </c>
      <c r="DM6" s="1846">
        <f>+'LP09'!AG169/'LP09'!AD169</f>
        <v>1.1967470767616397</v>
      </c>
      <c r="DN6" s="1819">
        <v>2.6029028974270837E-2</v>
      </c>
      <c r="DO6" s="1845">
        <f>+'LP09'!AJ169</f>
        <v>5.1517208850352549</v>
      </c>
    </row>
    <row r="7" spans="1:119">
      <c r="B7" s="1848"/>
      <c r="C7" s="1849">
        <v>2009</v>
      </c>
      <c r="D7" s="1850">
        <v>146.63335919351141</v>
      </c>
      <c r="E7" s="1851">
        <v>60.205002190386303</v>
      </c>
      <c r="F7" s="1852">
        <v>34.238473765688703</v>
      </c>
      <c r="G7" s="1852">
        <v>21.901732236987819</v>
      </c>
      <c r="H7" s="1852">
        <v>4.064796187709784</v>
      </c>
      <c r="I7" s="1851">
        <v>20.257663854589563</v>
      </c>
      <c r="J7" s="1851">
        <v>87.379455851735145</v>
      </c>
      <c r="K7" s="1851">
        <v>147.99703691248993</v>
      </c>
      <c r="L7" s="1851">
        <v>485.80877379070114</v>
      </c>
      <c r="M7" s="1853">
        <f t="shared" si="0"/>
        <v>0.65290211362650008</v>
      </c>
      <c r="N7" s="1854"/>
      <c r="O7" s="1841"/>
      <c r="P7" s="1853">
        <v>0.30183349314453678</v>
      </c>
      <c r="Q7" s="1851">
        <v>0.1239273669773699</v>
      </c>
      <c r="R7" s="1852">
        <v>0.56869815663184209</v>
      </c>
      <c r="S7" s="1852">
        <v>0.36378592210208649</v>
      </c>
      <c r="T7" s="1852">
        <v>6.7515921266071505E-2</v>
      </c>
      <c r="U7" s="1851">
        <v>4.1698843140525667E-2</v>
      </c>
      <c r="V7" s="1851">
        <v>0.17986389000331321</v>
      </c>
      <c r="W7" s="1851">
        <v>0.3046405188561927</v>
      </c>
      <c r="X7" s="1842">
        <f t="shared" si="1"/>
        <v>0.78698586257943404</v>
      </c>
      <c r="Y7" s="1843">
        <f t="shared" ref="Y7:AF7" si="9">+D7/D$19</f>
        <v>0.19666894403607901</v>
      </c>
      <c r="Z7" s="1842">
        <f t="shared" si="9"/>
        <v>0.10610451784403394</v>
      </c>
      <c r="AA7" s="1842">
        <f t="shared" si="9"/>
        <v>0.11627028405311839</v>
      </c>
      <c r="AB7" s="1842">
        <f t="shared" si="9"/>
        <v>0.35177712371074255</v>
      </c>
      <c r="AC7" s="1842">
        <f t="shared" si="9"/>
        <v>1.9293801445038665E-2</v>
      </c>
      <c r="AD7" s="1842">
        <f t="shared" si="9"/>
        <v>0.20680992261080428</v>
      </c>
      <c r="AE7" s="1842">
        <f t="shared" si="9"/>
        <v>0.22010674234786332</v>
      </c>
      <c r="AF7" s="1842">
        <f t="shared" si="9"/>
        <v>0.1090614427745402</v>
      </c>
      <c r="AG7" s="1844"/>
      <c r="CC7" s="1811"/>
      <c r="DH7" s="1846">
        <v>3</v>
      </c>
      <c r="DI7" s="1846">
        <f>+'LP09'!G170/'LP09'!E170+'LP09'!N170/'LP09'!E170</f>
        <v>67.702055391642503</v>
      </c>
      <c r="DJ7" s="1819">
        <f>+('LP09'!H170+'LP09'!I170+'LP09'!J170+'LP09'!K170-'LP09'!N170)/'LP09'!E170</f>
        <v>29.085169412051773</v>
      </c>
      <c r="DK7" s="1846">
        <f>+'LP09'!R170/'LP09'!P170</f>
        <v>22.681178713215544</v>
      </c>
      <c r="DL7" s="1846">
        <f>+'LP09'!Y170/'LP09'!W170</f>
        <v>27.563905534996472</v>
      </c>
      <c r="DM7" s="1846">
        <f>+'LP09'!AG170/'LP09'!AD170</f>
        <v>0.63254420735038464</v>
      </c>
      <c r="DN7" s="1819">
        <v>1.3757720257134693E-2</v>
      </c>
      <c r="DO7" s="1845">
        <f>+'LP09'!AJ170</f>
        <v>0.31141305130786284</v>
      </c>
    </row>
    <row r="8" spans="1:119" ht="12.75" customHeight="1">
      <c r="B8" s="1834" t="s">
        <v>529</v>
      </c>
      <c r="C8" s="1835">
        <v>1956</v>
      </c>
      <c r="D8" s="1836">
        <v>57.653378902829992</v>
      </c>
      <c r="E8" s="1837">
        <v>36.737509723800009</v>
      </c>
      <c r="F8" s="1838">
        <v>34.922926622780004</v>
      </c>
      <c r="G8" s="1838">
        <v>1.1187919523200001</v>
      </c>
      <c r="H8" s="1838">
        <v>0.69579114869999981</v>
      </c>
      <c r="I8" s="1837">
        <v>8.2188534294799993</v>
      </c>
      <c r="J8" s="1837">
        <v>15.35314428213</v>
      </c>
      <c r="K8" s="1837">
        <v>15.187566323450001</v>
      </c>
      <c r="L8" s="1837">
        <v>142.05406319897997</v>
      </c>
      <c r="M8" s="1839">
        <f t="shared" si="0"/>
        <v>0.58797587123645956</v>
      </c>
      <c r="N8" s="1840">
        <f>+ELIA!Q170</f>
        <v>-0.37380474897163174</v>
      </c>
      <c r="O8" s="1841"/>
      <c r="P8" s="1839">
        <v>0.40585519065422954</v>
      </c>
      <c r="Q8" s="1837">
        <v>0.25861639502940881</v>
      </c>
      <c r="R8" s="1838">
        <v>0.95060680174942702</v>
      </c>
      <c r="S8" s="1838">
        <v>3.045366876337844E-2</v>
      </c>
      <c r="T8" s="1838">
        <v>1.8939529487194361E-2</v>
      </c>
      <c r="U8" s="1837">
        <v>5.785722171119858E-2</v>
      </c>
      <c r="V8" s="1837">
        <v>0.10807958559146827</v>
      </c>
      <c r="W8" s="1837">
        <v>0.10691398740334698</v>
      </c>
      <c r="X8" s="1842">
        <f t="shared" si="1"/>
        <v>0.72947604913300723</v>
      </c>
      <c r="Y8" s="1843">
        <f t="shared" ref="Y8:AG8" si="10">+D8/D$18</f>
        <v>0.35853536453557427</v>
      </c>
      <c r="Z8" s="1842">
        <f t="shared" si="10"/>
        <v>2.9019156483207069E-2</v>
      </c>
      <c r="AA8" s="1842">
        <f t="shared" si="10"/>
        <v>4.3201023296462471E-2</v>
      </c>
      <c r="AB8" s="1842">
        <f t="shared" si="10"/>
        <v>6.0318382012531464E-3</v>
      </c>
      <c r="AC8" s="1842">
        <f t="shared" si="10"/>
        <v>2.5570085230591931E-3</v>
      </c>
      <c r="AD8" s="1842">
        <f t="shared" si="10"/>
        <v>0.1264306287265454</v>
      </c>
      <c r="AE8" s="1842">
        <f t="shared" si="10"/>
        <v>3.1214061441437287E-2</v>
      </c>
      <c r="AF8" s="1842">
        <f t="shared" si="10"/>
        <v>1.2643381619643805E-2</v>
      </c>
      <c r="AG8" s="1844">
        <f t="shared" si="10"/>
        <v>4.3904783763530394E-2</v>
      </c>
      <c r="CC8" s="1811"/>
      <c r="DH8" s="1841">
        <v>4</v>
      </c>
      <c r="DI8" s="1846">
        <f>+'LP09'!G171/'LP09'!E171+'LP09'!N171/'LP09'!E171</f>
        <v>38.322190285547563</v>
      </c>
      <c r="DJ8" s="1819">
        <f>+('LP09'!H171+'LP09'!I171+'LP09'!J171+'LP09'!K171-'LP09'!N171)/'LP09'!E171</f>
        <v>59.357417276939522</v>
      </c>
      <c r="DK8" s="1846">
        <f>+'LP09'!R171/'LP09'!P171</f>
        <v>16.143710837640786</v>
      </c>
      <c r="DL8" s="1846">
        <f>+'LP09'!Y171/'LP09'!W171</f>
        <v>27.563905534996476</v>
      </c>
      <c r="DM8" s="1846">
        <f>+'LP09'!AG171/'LP09'!AD171</f>
        <v>4.4191036548327425</v>
      </c>
      <c r="DN8" s="1819">
        <v>9.6114692323461995E-2</v>
      </c>
      <c r="DO8" s="1845">
        <f>+'LP09'!AJ171</f>
        <v>1.0479498241744203</v>
      </c>
    </row>
    <row r="9" spans="1:119">
      <c r="B9" s="1848"/>
      <c r="C9" s="1849">
        <v>2009</v>
      </c>
      <c r="D9" s="1850">
        <v>112.11867120565074</v>
      </c>
      <c r="E9" s="1851">
        <v>0.84182896598708457</v>
      </c>
      <c r="F9" s="1852">
        <v>0.69986112741147766</v>
      </c>
      <c r="G9" s="1852">
        <v>7.2152644670943955E-2</v>
      </c>
      <c r="H9" s="1852">
        <v>6.9815193904662995E-2</v>
      </c>
      <c r="I9" s="1851">
        <v>1.0783625746210637</v>
      </c>
      <c r="J9" s="1851">
        <v>13.848486331095819</v>
      </c>
      <c r="K9" s="1851">
        <v>15.716940275866687</v>
      </c>
      <c r="L9" s="1851">
        <v>145.49898751383796</v>
      </c>
      <c r="M9" s="1853">
        <f t="shared" si="0"/>
        <v>0.29787322926806559</v>
      </c>
      <c r="N9" s="1854"/>
      <c r="O9" s="1841"/>
      <c r="P9" s="1853">
        <v>0.77058042204580623</v>
      </c>
      <c r="Q9" s="1851">
        <v>5.7858063507625493E-3</v>
      </c>
      <c r="R9" s="1852">
        <v>0.83135785971780762</v>
      </c>
      <c r="S9" s="1852">
        <v>8.5709387044364219E-2</v>
      </c>
      <c r="T9" s="1852">
        <v>8.2932753237828255E-2</v>
      </c>
      <c r="U9" s="1851">
        <v>7.4114782037126127E-3</v>
      </c>
      <c r="V9" s="1851">
        <v>9.5179262534584516E-2</v>
      </c>
      <c r="W9" s="1851">
        <v>0.10802095976353029</v>
      </c>
      <c r="X9" s="1842">
        <f t="shared" si="1"/>
        <v>0.37747843035370887</v>
      </c>
      <c r="Y9" s="1843">
        <f t="shared" ref="Y9:AF9" si="11">+D9/D$19</f>
        <v>0.15037683644445488</v>
      </c>
      <c r="Z9" s="1842">
        <f t="shared" si="11"/>
        <v>1.4836284908808525E-3</v>
      </c>
      <c r="AA9" s="1842">
        <f t="shared" si="11"/>
        <v>2.3766553567412317E-3</v>
      </c>
      <c r="AB9" s="1842">
        <f t="shared" si="11"/>
        <v>1.1588877781823655E-3</v>
      </c>
      <c r="AC9" s="1842">
        <f t="shared" si="11"/>
        <v>3.31382048899819E-4</v>
      </c>
      <c r="AD9" s="1842">
        <f t="shared" si="11"/>
        <v>1.100897330534209E-2</v>
      </c>
      <c r="AE9" s="1842">
        <f t="shared" si="11"/>
        <v>3.4884003145527545E-2</v>
      </c>
      <c r="AF9" s="1842">
        <f t="shared" si="11"/>
        <v>1.1582070953899223E-2</v>
      </c>
      <c r="AG9" s="1844"/>
      <c r="CC9" s="1811"/>
      <c r="DH9" s="1841">
        <v>5</v>
      </c>
      <c r="DI9" s="1846">
        <f>+'LP09'!G172/'LP09'!E172+'LP09'!N172/'LP09'!E172</f>
        <v>17.333259942280783</v>
      </c>
      <c r="DJ9" s="1819">
        <f>+('LP09'!H172+'LP09'!I172+'LP09'!J172+'LP09'!K172-'LP09'!N172)/'LP09'!E172</f>
        <v>107.8539330065189</v>
      </c>
      <c r="DK9" s="1846">
        <f>+'LP09'!R172/'LP09'!P172</f>
        <v>36.370777268956715</v>
      </c>
      <c r="DL9" s="1846">
        <f>+'LP09'!Y172/'LP09'!W172</f>
        <v>27.563905534996476</v>
      </c>
      <c r="DM9" s="1846">
        <f>+'LP09'!AG172/'LP09'!AD172</f>
        <v>2.5023841619813418</v>
      </c>
      <c r="DN9" s="1819">
        <v>5.4426395620051193E-2</v>
      </c>
      <c r="DO9" s="1845">
        <f>+'LP09'!AJ172</f>
        <v>11.027826809896858</v>
      </c>
    </row>
    <row r="10" spans="1:119">
      <c r="B10" s="1834" t="s">
        <v>530</v>
      </c>
      <c r="C10" s="1835">
        <v>1956</v>
      </c>
      <c r="D10" s="1836">
        <v>5.8564265612800002</v>
      </c>
      <c r="E10" s="1837">
        <v>65.831985141030003</v>
      </c>
      <c r="F10" s="1838">
        <v>27.156265870720009</v>
      </c>
      <c r="G10" s="1838">
        <v>19.304631128020002</v>
      </c>
      <c r="H10" s="1838">
        <v>19.371088142289999</v>
      </c>
      <c r="I10" s="1837">
        <v>2.4886542954499999</v>
      </c>
      <c r="J10" s="1837">
        <v>70.176800497800002</v>
      </c>
      <c r="K10" s="1837">
        <v>37.065592096060001</v>
      </c>
      <c r="L10" s="1837">
        <v>184.11855183895</v>
      </c>
      <c r="M10" s="1839">
        <f t="shared" si="0"/>
        <v>0.83949243935070283</v>
      </c>
      <c r="N10" s="1840">
        <f>+ELIA!Q171</f>
        <v>-0.31478641738947211</v>
      </c>
      <c r="O10" s="1841"/>
      <c r="P10" s="1839">
        <v>3.1807911276657573E-2</v>
      </c>
      <c r="Q10" s="1837">
        <v>0.35755215584475036</v>
      </c>
      <c r="R10" s="1838">
        <v>0.41250868878621705</v>
      </c>
      <c r="S10" s="1838">
        <v>0.29324090845299949</v>
      </c>
      <c r="T10" s="1838">
        <v>0.29425040276078357</v>
      </c>
      <c r="U10" s="1837">
        <v>1.3516586300476913E-2</v>
      </c>
      <c r="V10" s="1837">
        <v>0.38115007856016714</v>
      </c>
      <c r="W10" s="1837">
        <v>0.20131372817054077</v>
      </c>
      <c r="X10" s="1842">
        <f t="shared" si="1"/>
        <v>0.82935149205085912</v>
      </c>
      <c r="Y10" s="1843">
        <f t="shared" ref="Y10:AG10" si="12">+D10/D$18</f>
        <v>3.6419999520986901E-2</v>
      </c>
      <c r="Z10" s="1842">
        <f t="shared" si="12"/>
        <v>5.2001039067982521E-2</v>
      </c>
      <c r="AA10" s="1842">
        <f t="shared" si="12"/>
        <v>3.3593360808445161E-2</v>
      </c>
      <c r="AB10" s="1842">
        <f t="shared" si="12"/>
        <v>0.1040786995809445</v>
      </c>
      <c r="AC10" s="1842">
        <f t="shared" si="12"/>
        <v>7.1188082190052168E-2</v>
      </c>
      <c r="AD10" s="1842">
        <f t="shared" si="12"/>
        <v>3.8282970971130766E-2</v>
      </c>
      <c r="AE10" s="1842">
        <f t="shared" si="12"/>
        <v>0.14267455071411075</v>
      </c>
      <c r="AF10" s="1842">
        <f t="shared" si="12"/>
        <v>3.0856452959481459E-2</v>
      </c>
      <c r="AG10" s="1844">
        <f t="shared" si="12"/>
        <v>5.690569508047346E-2</v>
      </c>
      <c r="CC10" s="1811"/>
      <c r="DH10" s="1841">
        <v>6</v>
      </c>
      <c r="DI10" s="1846">
        <f>+'LP09'!G173/'LP09'!E173+'LP09'!N173/'LP09'!E173</f>
        <v>14.210064900519891</v>
      </c>
      <c r="DJ10" s="1819">
        <f>+('LP09'!H173+'LP09'!I173+'LP09'!J173+'LP09'!K173-'LP09'!N173)/'LP09'!E173</f>
        <v>76.333646493855866</v>
      </c>
      <c r="DK10" s="1846">
        <f>+'LP09'!R173/'LP09'!P173</f>
        <v>22.906316324632911</v>
      </c>
      <c r="DL10" s="1846">
        <f>+'LP09'!Y173/'LP09'!W173</f>
        <v>27.563905534996469</v>
      </c>
      <c r="DM10" s="1846">
        <f>+'LP09'!AG173/'LP09'!AD173</f>
        <v>2.8125768087056118</v>
      </c>
      <c r="DN10" s="1819">
        <v>6.1173028677254722E-2</v>
      </c>
      <c r="DO10" s="1845">
        <f>+'LP09'!AJ173</f>
        <v>7.3450453128586837</v>
      </c>
    </row>
    <row r="11" spans="1:119" ht="13.5" thickBot="1">
      <c r="B11" s="1848"/>
      <c r="C11" s="1849">
        <v>2009</v>
      </c>
      <c r="D11" s="1850">
        <v>39.12826940302633</v>
      </c>
      <c r="E11" s="1851">
        <v>23.600077294375595</v>
      </c>
      <c r="F11" s="1852">
        <v>9.5662333769069523</v>
      </c>
      <c r="G11" s="1852">
        <v>3.5344585299277935</v>
      </c>
      <c r="H11" s="1852">
        <v>10.499385387540848</v>
      </c>
      <c r="I11" s="1851">
        <v>4.747416136540938</v>
      </c>
      <c r="J11" s="1851">
        <v>56.688802073592086</v>
      </c>
      <c r="K11" s="1851">
        <v>54.990578887249114</v>
      </c>
      <c r="L11" s="1851">
        <v>184.87481451630151</v>
      </c>
      <c r="M11" s="1853">
        <f t="shared" si="0"/>
        <v>0.6747342075159628</v>
      </c>
      <c r="N11" s="1854"/>
      <c r="O11" s="1841"/>
      <c r="P11" s="1853">
        <v>0.21164737611988874</v>
      </c>
      <c r="Q11" s="1851">
        <v>0.12765436631334462</v>
      </c>
      <c r="R11" s="1852">
        <v>0.40534754431447523</v>
      </c>
      <c r="S11" s="1852">
        <v>0.14976470143892837</v>
      </c>
      <c r="T11" s="1852">
        <v>0.44488775424659632</v>
      </c>
      <c r="U11" s="1851">
        <v>2.5679085325720937E-2</v>
      </c>
      <c r="V11" s="1851">
        <v>0.30663344935279702</v>
      </c>
      <c r="W11" s="1851">
        <v>0.29744764872989377</v>
      </c>
      <c r="X11" s="1842">
        <f t="shared" si="1"/>
        <v>0.79017758677613759</v>
      </c>
      <c r="Y11" s="1843">
        <f t="shared" ref="Y11:AF11" si="13">+D11/D$19</f>
        <v>5.2479977733422403E-2</v>
      </c>
      <c r="Z11" s="1842">
        <f t="shared" si="13"/>
        <v>4.159247124488126E-2</v>
      </c>
      <c r="AA11" s="1842">
        <f t="shared" si="13"/>
        <v>3.2485930291846939E-2</v>
      </c>
      <c r="AB11" s="1842">
        <f t="shared" si="13"/>
        <v>5.6769101278351559E-2</v>
      </c>
      <c r="AC11" s="1842">
        <f t="shared" si="13"/>
        <v>4.9835969039394461E-2</v>
      </c>
      <c r="AD11" s="1842">
        <f t="shared" si="13"/>
        <v>4.8466238301060366E-2</v>
      </c>
      <c r="AE11" s="1842">
        <f t="shared" si="13"/>
        <v>0.14279772551105191</v>
      </c>
      <c r="AF11" s="1842">
        <f t="shared" si="13"/>
        <v>4.0523459101392469E-2</v>
      </c>
      <c r="AG11" s="1844"/>
      <c r="CC11" s="1811"/>
      <c r="DH11" s="1856">
        <v>7</v>
      </c>
      <c r="DI11" s="1846">
        <f>+'LP09'!G174/'LP09'!E174+'LP09'!N174/'LP09'!E174</f>
        <v>12.213006373596933</v>
      </c>
      <c r="DJ11" s="1819">
        <f>+('LP09'!H174+'LP09'!I174+'LP09'!J174+'LP09'!K174-'LP09'!N174)/'LP09'!E174</f>
        <v>75.993827797680069</v>
      </c>
      <c r="DK11" s="1846">
        <f>+'LP09'!R174/'LP09'!P174</f>
        <v>11.910298283495596</v>
      </c>
      <c r="DL11" s="1846">
        <f>+'LP09'!Y174/'LP09'!W174</f>
        <v>27.563905534996465</v>
      </c>
      <c r="DM11" s="1846">
        <f>+'LP09'!AG174/'LP09'!AD174</f>
        <v>2.6895458782770181</v>
      </c>
      <c r="DN11" s="1819">
        <v>5.849712855178886E-2</v>
      </c>
      <c r="DO11" s="1845">
        <f>+'LP09'!AJ174</f>
        <v>19.476522968770663</v>
      </c>
    </row>
    <row r="12" spans="1:119" ht="15">
      <c r="B12" s="1834" t="s">
        <v>531</v>
      </c>
      <c r="C12" s="1835">
        <v>1956</v>
      </c>
      <c r="D12" s="1836">
        <v>14.890186857779995</v>
      </c>
      <c r="E12" s="1837">
        <v>145.82386334445999</v>
      </c>
      <c r="F12" s="1838">
        <v>110.15523682547</v>
      </c>
      <c r="G12" s="1838">
        <v>15.38466420858</v>
      </c>
      <c r="H12" s="1838">
        <v>20.283962310410001</v>
      </c>
      <c r="I12" s="1837">
        <v>11.776459153299998</v>
      </c>
      <c r="J12" s="1837">
        <v>41.206271430809984</v>
      </c>
      <c r="K12" s="1837">
        <v>178.87072878409003</v>
      </c>
      <c r="L12" s="1837">
        <v>397.11738306067002</v>
      </c>
      <c r="M12" s="1839">
        <f t="shared" si="0"/>
        <v>0.7435350586989713</v>
      </c>
      <c r="N12" s="1840">
        <f>+ELIA!Q172</f>
        <v>-0.46786304337111717</v>
      </c>
      <c r="O12" s="1841"/>
      <c r="P12" s="1839">
        <v>3.7495681360050485E-2</v>
      </c>
      <c r="Q12" s="1837">
        <v>0.36720594354385538</v>
      </c>
      <c r="R12" s="1838">
        <v>0.75539924878594922</v>
      </c>
      <c r="S12" s="1838">
        <v>0.10550169125775312</v>
      </c>
      <c r="T12" s="1838">
        <v>0.13909905995629768</v>
      </c>
      <c r="U12" s="1837">
        <v>2.9654856865081722E-2</v>
      </c>
      <c r="V12" s="1837">
        <v>0.10376345430468012</v>
      </c>
      <c r="W12" s="1837">
        <v>0.45042281303702808</v>
      </c>
      <c r="X12" s="1842">
        <f t="shared" si="1"/>
        <v>0.74790408967010646</v>
      </c>
      <c r="Y12" s="1843">
        <f t="shared" ref="Y12:AG12" si="14">+D12/D$18</f>
        <v>9.259923138338233E-2</v>
      </c>
      <c r="Z12" s="1842">
        <f t="shared" si="14"/>
        <v>0.11518705380939946</v>
      </c>
      <c r="AA12" s="1842">
        <f t="shared" si="14"/>
        <v>0.1362663273822052</v>
      </c>
      <c r="AB12" s="1842">
        <f t="shared" si="14"/>
        <v>8.2944648550906414E-2</v>
      </c>
      <c r="AC12" s="1842">
        <f t="shared" si="14"/>
        <v>7.4542863337706364E-2</v>
      </c>
      <c r="AD12" s="1842">
        <f t="shared" si="14"/>
        <v>0.18115728035539394</v>
      </c>
      <c r="AE12" s="1842">
        <f t="shared" si="14"/>
        <v>8.3775353411542575E-2</v>
      </c>
      <c r="AF12" s="1842">
        <f t="shared" si="14"/>
        <v>0.1489067330760685</v>
      </c>
      <c r="AG12" s="1844">
        <f t="shared" si="14"/>
        <v>0.12273744544424253</v>
      </c>
      <c r="CC12" s="1811"/>
      <c r="DH12" s="1857" t="s">
        <v>401</v>
      </c>
      <c r="DI12" s="1846">
        <f>+'LP09'!G175/'LP09'!E175+'LP09'!N175/'LP09'!E175</f>
        <v>13.915871819928912</v>
      </c>
      <c r="DJ12" s="1819">
        <f>+('LP09'!H175+'LP09'!I175+'LP09'!J175+'LP09'!K175-'LP09'!N175)/'LP09'!E175</f>
        <v>86.589684340499474</v>
      </c>
      <c r="DK12" s="1846">
        <f>+'LP09'!R175/'LP09'!P175</f>
        <v>19.437957081814332</v>
      </c>
      <c r="DL12" s="1846">
        <f>+'LP09'!Y175/'LP09'!W175</f>
        <v>27.563905534996472</v>
      </c>
      <c r="DM12" s="1846">
        <f>+'LP09'!AG175/'LP09'!AD175</f>
        <v>2.2156787514321437</v>
      </c>
      <c r="DN12" s="1819">
        <v>4.8190605633031521E-2</v>
      </c>
      <c r="DO12" s="1845">
        <f>+'LP09'!AJ175</f>
        <v>11.616082236712</v>
      </c>
    </row>
    <row r="13" spans="1:119">
      <c r="B13" s="1848"/>
      <c r="C13" s="1849">
        <v>2009</v>
      </c>
      <c r="D13" s="1850">
        <v>92.376023002992639</v>
      </c>
      <c r="E13" s="1851">
        <v>44.074123560745853</v>
      </c>
      <c r="F13" s="1852">
        <v>37.153940274721769</v>
      </c>
      <c r="G13" s="1852">
        <v>3.9857127108514292</v>
      </c>
      <c r="H13" s="1852">
        <v>2.9344705751726514</v>
      </c>
      <c r="I13" s="1851">
        <v>12.944804595610904</v>
      </c>
      <c r="J13" s="1851">
        <v>33.535014998315241</v>
      </c>
      <c r="K13" s="1851">
        <v>207.19262132393266</v>
      </c>
      <c r="L13" s="1851">
        <v>397.86345890489144</v>
      </c>
      <c r="M13" s="1853">
        <f t="shared" si="0"/>
        <v>0.53771507776661864</v>
      </c>
      <c r="N13" s="1854"/>
      <c r="O13" s="1841"/>
      <c r="P13" s="1853">
        <v>0.23218021392880658</v>
      </c>
      <c r="Q13" s="1851">
        <v>0.11077700797670312</v>
      </c>
      <c r="R13" s="1852">
        <v>0.84298761434277347</v>
      </c>
      <c r="S13" s="1852">
        <v>9.0432035599257193E-2</v>
      </c>
      <c r="T13" s="1852">
        <v>6.6580350057969306E-2</v>
      </c>
      <c r="U13" s="1851">
        <v>3.2535796655569056E-2</v>
      </c>
      <c r="V13" s="1851">
        <v>8.4287748089808184E-2</v>
      </c>
      <c r="W13" s="1851">
        <v>0.52076313289545317</v>
      </c>
      <c r="X13" s="1842">
        <f t="shared" si="1"/>
        <v>0.66935014925402225</v>
      </c>
      <c r="Y13" s="1843">
        <f t="shared" ref="Y13:AF13" si="15">+D13/D$19</f>
        <v>0.1238974200562066</v>
      </c>
      <c r="Z13" s="1842">
        <f t="shared" si="15"/>
        <v>7.7675665803032978E-2</v>
      </c>
      <c r="AA13" s="1842">
        <f t="shared" si="15"/>
        <v>0.12617090408286782</v>
      </c>
      <c r="AB13" s="1842">
        <f t="shared" si="15"/>
        <v>6.4016970812601492E-2</v>
      </c>
      <c r="AC13" s="1842">
        <f t="shared" si="15"/>
        <v>1.3928642423665807E-2</v>
      </c>
      <c r="AD13" s="1842">
        <f t="shared" si="15"/>
        <v>0.13215314736421344</v>
      </c>
      <c r="AE13" s="1842">
        <f t="shared" si="15"/>
        <v>8.4473894165585262E-2</v>
      </c>
      <c r="AF13" s="1842">
        <f t="shared" si="15"/>
        <v>0.15268363938386426</v>
      </c>
      <c r="AG13" s="1844"/>
      <c r="CC13" s="1811"/>
    </row>
    <row r="14" spans="1:119" ht="12.75" customHeight="1">
      <c r="B14" s="1834" t="s">
        <v>724</v>
      </c>
      <c r="C14" s="1835">
        <v>1956</v>
      </c>
      <c r="D14" s="1836">
        <v>29.190690503589998</v>
      </c>
      <c r="E14" s="1837">
        <v>208.31715099069004</v>
      </c>
      <c r="F14" s="1838">
        <v>154.22114751599003</v>
      </c>
      <c r="G14" s="1838">
        <v>22.419181511910011</v>
      </c>
      <c r="H14" s="1838">
        <v>31.676821962790001</v>
      </c>
      <c r="I14" s="1837">
        <v>11.705887190669998</v>
      </c>
      <c r="J14" s="1837">
        <v>65.923329857759995</v>
      </c>
      <c r="K14" s="1837">
        <v>256.13584318502006</v>
      </c>
      <c r="L14" s="1837">
        <v>582.68552821136007</v>
      </c>
      <c r="M14" s="1839">
        <f t="shared" si="0"/>
        <v>0.73772366237757248</v>
      </c>
      <c r="N14" s="1840">
        <f>+ELIA!Q173</f>
        <v>-0.41709486819983232</v>
      </c>
      <c r="O14" s="1841"/>
      <c r="P14" s="1839">
        <v>5.0096817391698689E-2</v>
      </c>
      <c r="Q14" s="1837">
        <v>0.35751214146359622</v>
      </c>
      <c r="R14" s="1838">
        <v>0.74031901253719801</v>
      </c>
      <c r="S14" s="1838">
        <v>0.10762043070045613</v>
      </c>
      <c r="T14" s="1838">
        <v>0.15206055676234589</v>
      </c>
      <c r="U14" s="1837">
        <v>2.0089545087215329E-2</v>
      </c>
      <c r="V14" s="1837">
        <v>0.11313706393244649</v>
      </c>
      <c r="W14" s="1837">
        <v>0.4395781785953517</v>
      </c>
      <c r="X14" s="1842">
        <f t="shared" si="1"/>
        <v>0.75635717304237338</v>
      </c>
      <c r="Y14" s="1843">
        <f t="shared" ref="Y14:AG14" si="16">+D14/D$18</f>
        <v>0.18153133536872432</v>
      </c>
      <c r="Z14" s="1842">
        <f t="shared" si="16"/>
        <v>0.16455083777271917</v>
      </c>
      <c r="AA14" s="1842">
        <f t="shared" si="16"/>
        <v>0.19077757882695737</v>
      </c>
      <c r="AB14" s="1842">
        <f t="shared" si="16"/>
        <v>0.12087043994546766</v>
      </c>
      <c r="AC14" s="1842">
        <f t="shared" si="16"/>
        <v>0.11641123042973066</v>
      </c>
      <c r="AD14" s="1842">
        <f t="shared" si="16"/>
        <v>0.18007167179912337</v>
      </c>
      <c r="AE14" s="1842">
        <f t="shared" si="16"/>
        <v>0.13402693486045847</v>
      </c>
      <c r="AF14" s="1842">
        <f t="shared" si="16"/>
        <v>0.21322858072772596</v>
      </c>
      <c r="AG14" s="1844">
        <f t="shared" si="16"/>
        <v>0.18009116770157935</v>
      </c>
      <c r="CC14" s="1811"/>
    </row>
    <row r="15" spans="1:119">
      <c r="B15" s="1848"/>
      <c r="C15" s="1849">
        <v>2009</v>
      </c>
      <c r="D15" s="1850">
        <v>165.40451311758608</v>
      </c>
      <c r="E15" s="1851">
        <v>64.622670809427291</v>
      </c>
      <c r="F15" s="1852">
        <v>56.60340711615433</v>
      </c>
      <c r="G15" s="1852">
        <v>7.4765122639497665</v>
      </c>
      <c r="H15" s="1852">
        <v>0.54275142932318909</v>
      </c>
      <c r="I15" s="1851">
        <v>18.347584976265555</v>
      </c>
      <c r="J15" s="1851">
        <v>67.756816476913897</v>
      </c>
      <c r="K15" s="1851">
        <v>248.71869976309753</v>
      </c>
      <c r="L15" s="1851">
        <v>582.99208225817222</v>
      </c>
      <c r="M15" s="1853">
        <f t="shared" si="0"/>
        <v>0.5643627595841274</v>
      </c>
      <c r="N15" s="1854"/>
      <c r="O15" s="1841"/>
      <c r="P15" s="1853">
        <v>0.28371656863143868</v>
      </c>
      <c r="Q15" s="1851">
        <v>0.11084656683349224</v>
      </c>
      <c r="R15" s="1852">
        <v>0.87590634071869566</v>
      </c>
      <c r="S15" s="1852">
        <v>0.11569488184723986</v>
      </c>
      <c r="T15" s="1852">
        <v>8.398777434064383E-3</v>
      </c>
      <c r="U15" s="1851">
        <v>3.1471413651447344E-2</v>
      </c>
      <c r="V15" s="1851">
        <v>0.1162225329278288</v>
      </c>
      <c r="W15" s="1851">
        <v>0.42662448999256725</v>
      </c>
      <c r="X15" s="1842">
        <f t="shared" si="1"/>
        <v>0.70333290911635449</v>
      </c>
      <c r="Y15" s="1843">
        <f t="shared" ref="Y15:AF15" si="17">+D15/D$19</f>
        <v>0.22184536392368823</v>
      </c>
      <c r="Z15" s="1842">
        <f t="shared" si="17"/>
        <v>0.11389015992964975</v>
      </c>
      <c r="AA15" s="1842">
        <f t="shared" si="17"/>
        <v>0.1922192638845035</v>
      </c>
      <c r="AB15" s="1842">
        <f t="shared" si="17"/>
        <v>0.12008483854800601</v>
      </c>
      <c r="AC15" s="1842">
        <f t="shared" si="17"/>
        <v>2.5762025518117323E-3</v>
      </c>
      <c r="AD15" s="1842">
        <f t="shared" si="17"/>
        <v>0.18730998086815245</v>
      </c>
      <c r="AE15" s="1842">
        <f t="shared" si="17"/>
        <v>0.17067778691482199</v>
      </c>
      <c r="AF15" s="1842">
        <f t="shared" si="17"/>
        <v>0.18328488736710574</v>
      </c>
      <c r="AG15" s="1844"/>
      <c r="CC15" s="1811"/>
    </row>
    <row r="16" spans="1:119">
      <c r="B16" s="1834" t="s">
        <v>723</v>
      </c>
      <c r="C16" s="1835">
        <v>1956</v>
      </c>
      <c r="D16" s="1836">
        <v>20.36809314021</v>
      </c>
      <c r="E16" s="1837">
        <v>268.2906662871701</v>
      </c>
      <c r="F16" s="1838">
        <v>232.50318257331008</v>
      </c>
      <c r="G16" s="1838">
        <v>26.087429729770001</v>
      </c>
      <c r="H16" s="1838">
        <v>9.7000539840899993</v>
      </c>
      <c r="I16" s="1837">
        <v>9.9345685641599992</v>
      </c>
      <c r="J16" s="1837">
        <v>71.872886020280006</v>
      </c>
      <c r="K16" s="1837">
        <v>474.98348554185998</v>
      </c>
      <c r="L16" s="1837">
        <v>850.97197862364987</v>
      </c>
      <c r="M16" s="1839">
        <f t="shared" si="0"/>
        <v>0.61308117064630552</v>
      </c>
      <c r="N16" s="1840">
        <f>+ELIA!Q174</f>
        <v>-0.33465521137608384</v>
      </c>
      <c r="O16" s="1841"/>
      <c r="P16" s="1839">
        <v>2.3935092637425111E-2</v>
      </c>
      <c r="Q16" s="1837">
        <v>0.31527555903908805</v>
      </c>
      <c r="R16" s="1838">
        <v>0.86660928533550186</v>
      </c>
      <c r="S16" s="1838">
        <v>9.7235696234943991E-2</v>
      </c>
      <c r="T16" s="1838">
        <v>3.615501842955416E-2</v>
      </c>
      <c r="U16" s="1837">
        <v>1.1674378021504341E-2</v>
      </c>
      <c r="V16" s="1837">
        <v>8.4459756402938443E-2</v>
      </c>
      <c r="W16" s="1837">
        <v>0.55816583562491873</v>
      </c>
      <c r="X16" s="1842">
        <f t="shared" si="1"/>
        <v>0.61042364298465712</v>
      </c>
      <c r="Y16" s="1843">
        <f t="shared" ref="Y16:AG16" si="18">+D16/D$18</f>
        <v>0.12666528550265527</v>
      </c>
      <c r="Z16" s="1842">
        <f t="shared" si="18"/>
        <v>0.21192424000714119</v>
      </c>
      <c r="AA16" s="1842">
        <f t="shared" si="18"/>
        <v>0.28761551159058224</v>
      </c>
      <c r="AB16" s="1842">
        <f t="shared" si="18"/>
        <v>0.1406473785320245</v>
      </c>
      <c r="AC16" s="1842">
        <f t="shared" si="18"/>
        <v>3.5647364525682727E-2</v>
      </c>
      <c r="AD16" s="1842">
        <f t="shared" si="18"/>
        <v>0.15282347598370424</v>
      </c>
      <c r="AE16" s="1842">
        <f t="shared" si="18"/>
        <v>0.14612281621176804</v>
      </c>
      <c r="AF16" s="1842">
        <f t="shared" si="18"/>
        <v>0.39541539064503117</v>
      </c>
      <c r="AG16" s="1844">
        <f t="shared" si="18"/>
        <v>0.26301071485692806</v>
      </c>
      <c r="CC16" s="1811"/>
    </row>
    <row r="17" spans="1:163">
      <c r="B17" s="1848"/>
      <c r="C17" s="1849">
        <v>2009</v>
      </c>
      <c r="D17" s="1850">
        <v>139.89360476993841</v>
      </c>
      <c r="E17" s="1851">
        <v>124.51198354657453</v>
      </c>
      <c r="F17" s="1852">
        <v>114.30102872392138</v>
      </c>
      <c r="G17" s="1852">
        <v>8.1961479336437488</v>
      </c>
      <c r="H17" s="1852">
        <v>2.0148068890094013</v>
      </c>
      <c r="I17" s="1851">
        <v>23.212871178087266</v>
      </c>
      <c r="J17" s="1851">
        <v>60.094258715405211</v>
      </c>
      <c r="K17" s="1851">
        <v>492.22459019806479</v>
      </c>
      <c r="L17" s="1851">
        <v>850.88455614839495</v>
      </c>
      <c r="M17" s="1853">
        <f t="shared" si="0"/>
        <v>0.51947033251681363</v>
      </c>
      <c r="N17" s="1854"/>
      <c r="O17" s="1841"/>
      <c r="P17" s="1853">
        <v>0.16440961791947351</v>
      </c>
      <c r="Q17" s="1851">
        <v>0.14633240507994311</v>
      </c>
      <c r="R17" s="1852">
        <v>0.917992192142424</v>
      </c>
      <c r="S17" s="1852">
        <v>6.5826177530758923E-2</v>
      </c>
      <c r="T17" s="1852">
        <v>1.6181630326817093E-2</v>
      </c>
      <c r="U17" s="1851">
        <v>2.7280870254788033E-2</v>
      </c>
      <c r="V17" s="1851">
        <v>7.0625631034399367E-2</v>
      </c>
      <c r="W17" s="1851">
        <v>0.5784857494959873</v>
      </c>
      <c r="X17" s="1842">
        <f t="shared" si="1"/>
        <v>0.63085650387629855</v>
      </c>
      <c r="Y17" s="1843">
        <f t="shared" ref="Y17:AF17" si="19">+D17/D$19</f>
        <v>0.18762938855677408</v>
      </c>
      <c r="Z17" s="1842">
        <f t="shared" si="19"/>
        <v>0.2194383107608821</v>
      </c>
      <c r="AA17" s="1842">
        <f t="shared" si="19"/>
        <v>0.38815436599899095</v>
      </c>
      <c r="AB17" s="1842">
        <f t="shared" si="19"/>
        <v>0.13164334740316766</v>
      </c>
      <c r="AC17" s="1842">
        <f t="shared" si="19"/>
        <v>9.5634030026350968E-3</v>
      </c>
      <c r="AD17" s="1842">
        <f t="shared" si="19"/>
        <v>0.2369795513625903</v>
      </c>
      <c r="AE17" s="1842">
        <f t="shared" si="19"/>
        <v>0.15137598867749044</v>
      </c>
      <c r="AF17" s="1842">
        <f t="shared" si="19"/>
        <v>0.36272837008115322</v>
      </c>
      <c r="AG17" s="1844"/>
      <c r="BG17" s="1858"/>
      <c r="BH17" s="1858"/>
      <c r="BI17" s="1858"/>
      <c r="BJ17" s="1858"/>
      <c r="BK17" s="1858"/>
      <c r="BL17" s="1858"/>
      <c r="BM17" s="1858"/>
      <c r="BN17" s="1858"/>
      <c r="BO17" s="1858"/>
      <c r="BP17" s="1858"/>
      <c r="BQ17" s="1858"/>
      <c r="BR17" s="1858"/>
      <c r="BS17" s="1858"/>
      <c r="BT17" s="1858"/>
      <c r="BU17" s="1858"/>
      <c r="BV17" s="1858"/>
      <c r="BW17" s="1858"/>
      <c r="BX17" s="1858"/>
      <c r="BY17" s="1858"/>
      <c r="BZ17" s="1858"/>
      <c r="CA17" s="1858"/>
      <c r="CC17" s="1811"/>
    </row>
    <row r="18" spans="1:163" s="1858" customFormat="1">
      <c r="A18" s="1859"/>
      <c r="B18" s="1860" t="s">
        <v>401</v>
      </c>
      <c r="C18" s="1861">
        <v>1956</v>
      </c>
      <c r="D18" s="1862">
        <v>160.80248869594999</v>
      </c>
      <c r="E18" s="1863">
        <v>1265.9744174528103</v>
      </c>
      <c r="F18" s="1864">
        <v>808.38193075023014</v>
      </c>
      <c r="G18" s="1864">
        <v>185.48109464998001</v>
      </c>
      <c r="H18" s="1864">
        <v>272.11139205260002</v>
      </c>
      <c r="I18" s="1863">
        <v>65.006822415290003</v>
      </c>
      <c r="J18" s="1863">
        <v>491.86627991153995</v>
      </c>
      <c r="K18" s="1863">
        <v>1201.2266006313801</v>
      </c>
      <c r="L18" s="1863">
        <v>3235.5030823993602</v>
      </c>
      <c r="M18" s="1865">
        <f t="shared" si="0"/>
        <v>0.81002139155588226</v>
      </c>
      <c r="N18" s="1866">
        <f>+ELIA!Q175</f>
        <v>-0.36176494142049143</v>
      </c>
      <c r="O18" s="1867"/>
      <c r="P18" s="1865">
        <v>4.969937737679523E-2</v>
      </c>
      <c r="Q18" s="1863">
        <v>0.39127591141529633</v>
      </c>
      <c r="R18" s="1864">
        <v>0.63854523409463992</v>
      </c>
      <c r="S18" s="1864">
        <v>0.14651251407052535</v>
      </c>
      <c r="T18" s="1864">
        <v>0.21494225183483465</v>
      </c>
      <c r="U18" s="1863">
        <v>2.0091720131226929E-2</v>
      </c>
      <c r="V18" s="1863">
        <v>0.15202157667140451</v>
      </c>
      <c r="W18" s="1863">
        <v>0.37126424238810596</v>
      </c>
      <c r="X18" s="1842">
        <f t="shared" si="1"/>
        <v>0.82251960360279719</v>
      </c>
      <c r="Y18" s="1868">
        <f>-(Y4*LOG(Y4,7)+Y6*LOG(Y6,7)+Y8*LOG(Y8,7)+Y10*LOG(Y10,7)+Y12*LOG(Y12,7)+Y14*LOG(Y14,7)+Y16*LOG(Y16,7))</f>
        <v>0.8928720533114225</v>
      </c>
      <c r="Z18" s="1869">
        <f>-(Z4*LOG(Z4,7)+Z6*LOG(Z6,7)+Z8*LOG(Z8,7)+Z10*LOG(Z10,7)+Z12*LOG(Z12,7)+Z14*LOG(Z14,7)+Z16*LOG(Z16,7))</f>
        <v>0.91367723022807534</v>
      </c>
      <c r="AA18" s="1869">
        <f t="shared" ref="AA18:AD18" si="20">-(AA4*LOG(AA4,7)+AA6*LOG(AA6,7)+AA8*LOG(AA8,7)+AA10*LOG(AA10,7)+AA12*LOG(AA12,7)+AA14*LOG(AA14,7)+AA16*LOG(AA16,7))</f>
        <v>0.9080980437187286</v>
      </c>
      <c r="AB18" s="1869">
        <f t="shared" si="20"/>
        <v>0.84320396950752752</v>
      </c>
      <c r="AC18" s="1869">
        <f t="shared" si="20"/>
        <v>0.67011130397055763</v>
      </c>
      <c r="AD18" s="1869">
        <f t="shared" si="20"/>
        <v>0.95561662102867451</v>
      </c>
      <c r="AE18" s="1869">
        <f t="shared" ref="AE18:AF18" si="21">-(AE4*LOG(AE4,7)+AE6*LOG(AE6,7)+AE8*LOG(AE8,7)+AE10*LOG(AE10,7)+AE12*LOG(AE12,7)+AE14*LOG(AE14,7)+AE16*LOG(AE16,7))</f>
        <v>0.93506759121229621</v>
      </c>
      <c r="AF18" s="1869">
        <f t="shared" si="21"/>
        <v>0.82284807904430957</v>
      </c>
      <c r="AG18" s="1870">
        <f>-(AG4*LOG(AG4,7)+AG6*LOG(AG6,7)+AG8*LOG(AG8,7)+AG10*LOG(AG10,7)+AG12*LOG(AG12,7)+AG14*LOG(AG14,7)+AG16*LOG(AG16,7))</f>
        <v>0.9319212327978148</v>
      </c>
      <c r="AH18" s="1859"/>
      <c r="EZ18" s="1811"/>
      <c r="FA18" s="1811"/>
    </row>
    <row r="19" spans="1:163" s="1858" customFormat="1" ht="13.5" thickBot="1">
      <c r="A19" s="1859"/>
      <c r="B19" s="1871"/>
      <c r="C19" s="1872">
        <v>2009</v>
      </c>
      <c r="D19" s="1873">
        <v>745.58471807633975</v>
      </c>
      <c r="E19" s="1874">
        <v>567.41224043714476</v>
      </c>
      <c r="F19" s="1875">
        <v>294.47312393291105</v>
      </c>
      <c r="G19" s="1875">
        <v>62.260251621697435</v>
      </c>
      <c r="H19" s="1875">
        <v>210.67886488253629</v>
      </c>
      <c r="I19" s="1874">
        <v>97.953055631244894</v>
      </c>
      <c r="J19" s="1874">
        <v>396.98672980057114</v>
      </c>
      <c r="K19" s="1874">
        <v>1357.0060430838078</v>
      </c>
      <c r="L19" s="1874">
        <v>3240.4906466579905</v>
      </c>
      <c r="M19" s="1876">
        <f t="shared" si="0"/>
        <v>0.66920932338746097</v>
      </c>
      <c r="N19" s="1877"/>
      <c r="O19" s="1867"/>
      <c r="P19" s="1876">
        <v>0.23008389758670722</v>
      </c>
      <c r="Q19" s="1874">
        <v>0.17510071847370801</v>
      </c>
      <c r="R19" s="1875">
        <v>0.51897562820647569</v>
      </c>
      <c r="S19" s="1875">
        <v>0.10972666288223003</v>
      </c>
      <c r="T19" s="1875">
        <v>0.37129770891129427</v>
      </c>
      <c r="U19" s="1874">
        <v>3.0227847049108643E-2</v>
      </c>
      <c r="V19" s="1874">
        <v>0.12250821652887496</v>
      </c>
      <c r="W19" s="1874">
        <v>0.41876561022736675</v>
      </c>
      <c r="X19" s="1878">
        <f t="shared" si="1"/>
        <v>0.78992701965992906</v>
      </c>
      <c r="Y19" s="1879">
        <f>-(Y5*LOG(Y5,7)+Y7*LOG(Y7,7)+Y9*LOG(Y9,7)+Y11*LOG(Y11,7)+Y13*LOG(Y13,7)+Y15*LOG(Y15,7)+Y17*LOG(Y17,7))</f>
        <v>0.9493920656249365</v>
      </c>
      <c r="Z19" s="1880">
        <f>-(Z5*LOG(Z5,7)+Z7*LOG(Z7,7)+Z9*LOG(Z9,7)+Z11*LOG(Z11,7)+Z13*LOG(Z13,7)+Z15*LOG(Z15,7)+Z17*LOG(Z17,7))</f>
        <v>0.78109348440789317</v>
      </c>
      <c r="AA19" s="1880">
        <f t="shared" ref="AA19:AD19" si="22">-(AA5*LOG(AA5,7)+AA7*LOG(AA7,7)+AA9*LOG(AA9,7)+AA11*LOG(AA11,7)+AA13*LOG(AA13,7)+AA15*LOG(AA15,7)+AA17*LOG(AA17,7))</f>
        <v>0.82165897817832223</v>
      </c>
      <c r="AB19" s="1880">
        <f t="shared" si="22"/>
        <v>0.81736276869885738</v>
      </c>
      <c r="AC19" s="1880">
        <f t="shared" si="22"/>
        <v>0.22532053427423732</v>
      </c>
      <c r="AD19" s="1880">
        <f t="shared" si="22"/>
        <v>0.90001585341256274</v>
      </c>
      <c r="AE19" s="1880">
        <f t="shared" ref="AE19:AF19" si="23">-(AE5*LOG(AE5,7)+AE7*LOG(AE7,7)+AE9*LOG(AE9,7)+AE11*LOG(AE11,7)+AE13*LOG(AE13,7)+AE15*LOG(AE15,7)+AE17*LOG(AE17,7))</f>
        <v>0.94746277093163123</v>
      </c>
      <c r="AF19" s="1880">
        <f t="shared" si="23"/>
        <v>0.85532040149013977</v>
      </c>
      <c r="AG19" s="1881"/>
      <c r="AH19" s="1859"/>
      <c r="BG19" s="1811"/>
      <c r="BH19" s="1811"/>
      <c r="BI19" s="1811"/>
      <c r="BJ19" s="1811"/>
      <c r="BK19" s="1811"/>
      <c r="BL19" s="1811"/>
      <c r="BM19" s="1811"/>
      <c r="BN19" s="1811"/>
      <c r="BO19" s="1811"/>
      <c r="BP19" s="1811"/>
      <c r="BQ19" s="1811"/>
      <c r="BR19" s="1811"/>
      <c r="BS19" s="1811"/>
      <c r="BT19" s="1811"/>
      <c r="BU19" s="1811"/>
      <c r="BV19" s="1811"/>
      <c r="BW19" s="1811"/>
      <c r="BX19" s="1811"/>
      <c r="BY19" s="1811"/>
      <c r="BZ19" s="1811"/>
      <c r="CA19" s="1811"/>
      <c r="EZ19" s="1811"/>
      <c r="FA19" s="1811"/>
    </row>
    <row r="20" spans="1:163">
      <c r="B20" s="1860" t="s">
        <v>862</v>
      </c>
      <c r="C20" s="1861">
        <v>1956</v>
      </c>
      <c r="D20" s="1859">
        <v>0.8928720533114225</v>
      </c>
      <c r="E20" s="1859">
        <v>0.91367723022807534</v>
      </c>
      <c r="F20" s="1859">
        <v>0.9080980437187286</v>
      </c>
      <c r="G20" s="1859">
        <v>0.84320396950752752</v>
      </c>
      <c r="H20" s="1859">
        <v>0.67011130397055763</v>
      </c>
      <c r="I20" s="1859">
        <v>0.95561662102867451</v>
      </c>
      <c r="J20" s="1859">
        <v>0.93506759121229621</v>
      </c>
      <c r="K20" s="1859">
        <v>0.82284807904430957</v>
      </c>
      <c r="L20" s="1882">
        <v>0.9319212327978148</v>
      </c>
      <c r="M20" s="1883"/>
      <c r="N20" s="1844"/>
      <c r="O20" s="1808"/>
    </row>
    <row r="21" spans="1:163" ht="13.5" thickBot="1">
      <c r="B21" s="1871"/>
      <c r="C21" s="1872">
        <v>2009</v>
      </c>
      <c r="D21" s="1880">
        <v>0.9493920656249365</v>
      </c>
      <c r="E21" s="1880">
        <v>0.78109348440789317</v>
      </c>
      <c r="F21" s="1880">
        <v>0.82165897817832223</v>
      </c>
      <c r="G21" s="1880">
        <v>0.81736276869885738</v>
      </c>
      <c r="H21" s="1880">
        <v>0.22532053427423732</v>
      </c>
      <c r="I21" s="1880">
        <v>0.90001585341256274</v>
      </c>
      <c r="J21" s="1880">
        <v>0.94746277093163123</v>
      </c>
      <c r="K21" s="1880">
        <v>0.85532040149013977</v>
      </c>
      <c r="L21" s="1884"/>
      <c r="M21" s="1885"/>
      <c r="N21" s="1886"/>
      <c r="O21" s="1808"/>
      <c r="BG21" s="1887"/>
      <c r="BH21" s="1887"/>
      <c r="BI21" s="1887"/>
      <c r="BJ21" s="1887"/>
      <c r="BK21" s="1887"/>
      <c r="BL21" s="1887"/>
      <c r="BM21" s="1887"/>
      <c r="BN21" s="1887"/>
      <c r="BO21" s="1887"/>
      <c r="BP21" s="1887"/>
      <c r="BQ21" s="1887"/>
      <c r="BR21" s="1887"/>
      <c r="BS21" s="1887"/>
      <c r="BT21" s="1887"/>
      <c r="BU21" s="1887"/>
      <c r="BV21" s="1887"/>
      <c r="BW21" s="1887"/>
      <c r="BX21" s="1887"/>
      <c r="BY21" s="1887"/>
      <c r="BZ21" s="1887"/>
      <c r="CA21" s="1887"/>
      <c r="CX21" s="1888" t="s">
        <v>792</v>
      </c>
      <c r="CY21" s="1888"/>
      <c r="CZ21" s="1811" t="s">
        <v>793</v>
      </c>
      <c r="DA21" s="1811" t="s">
        <v>794</v>
      </c>
      <c r="DB21" s="1888" t="s">
        <v>795</v>
      </c>
      <c r="DC21" s="1888"/>
      <c r="DD21" s="1811" t="s">
        <v>797</v>
      </c>
    </row>
    <row r="22" spans="1:163" s="1887" customFormat="1" ht="13.5" thickBot="1">
      <c r="A22" s="1842"/>
      <c r="B22" s="1809" t="s">
        <v>877</v>
      </c>
      <c r="C22" s="1809"/>
      <c r="D22" s="1809"/>
      <c r="E22" s="1809"/>
      <c r="F22" s="1809"/>
      <c r="G22" s="1809"/>
      <c r="H22" s="1809"/>
      <c r="I22" s="1809"/>
      <c r="J22" s="1809"/>
      <c r="K22" s="1809"/>
      <c r="L22" s="1809"/>
      <c r="M22" s="1809"/>
      <c r="N22" s="1809"/>
      <c r="O22" s="1809"/>
      <c r="P22" s="1810"/>
      <c r="Q22" s="1809" t="s">
        <v>880</v>
      </c>
      <c r="R22" s="1809"/>
      <c r="S22" s="1809"/>
      <c r="T22" s="1809"/>
      <c r="U22" s="1809"/>
      <c r="V22" s="1809"/>
      <c r="W22" s="1809"/>
      <c r="AH22" s="1842"/>
      <c r="AK22" s="1811"/>
      <c r="CC22" s="1889"/>
      <c r="CO22" s="1887">
        <v>16303.084436265999</v>
      </c>
      <c r="CP22" s="1887">
        <v>25981.266197542929</v>
      </c>
      <c r="CQ22" s="1887">
        <f>+CP22/CO22</f>
        <v>1.5936411480362538</v>
      </c>
      <c r="CX22" s="1887" t="s">
        <v>838</v>
      </c>
      <c r="CY22" s="1887" t="s">
        <v>839</v>
      </c>
      <c r="CZ22" s="1887" t="s">
        <v>838</v>
      </c>
      <c r="DA22" s="1887" t="s">
        <v>838</v>
      </c>
      <c r="DB22" s="1887" t="s">
        <v>839</v>
      </c>
      <c r="DD22" s="1887" t="s">
        <v>838</v>
      </c>
    </row>
    <row r="23" spans="1:163" s="1887" customFormat="1" ht="13.5" thickBot="1">
      <c r="A23" s="1842"/>
      <c r="B23" s="1890"/>
      <c r="C23" s="1891"/>
      <c r="D23" s="1892" t="s">
        <v>32</v>
      </c>
      <c r="E23" s="1816"/>
      <c r="F23" s="1816"/>
      <c r="G23" s="1816"/>
      <c r="H23" s="1816"/>
      <c r="I23" s="1893"/>
      <c r="J23" s="1815"/>
      <c r="K23" s="1892" t="s">
        <v>791</v>
      </c>
      <c r="L23" s="1816"/>
      <c r="M23" s="1816"/>
      <c r="N23" s="1816"/>
      <c r="O23" s="1894"/>
      <c r="P23" s="1842"/>
      <c r="Q23" s="1820" t="s">
        <v>863</v>
      </c>
      <c r="R23" s="1816"/>
      <c r="S23" s="1816"/>
      <c r="T23" s="1816"/>
      <c r="U23" s="1816"/>
      <c r="V23" s="1815"/>
      <c r="W23" s="1895" t="s">
        <v>852</v>
      </c>
      <c r="Y23" s="1896" t="s">
        <v>881</v>
      </c>
      <c r="Z23" s="1896"/>
      <c r="AA23" s="1896"/>
      <c r="AB23" s="1896"/>
      <c r="AC23" s="1896"/>
      <c r="AD23" s="1896"/>
      <c r="AE23" s="1896"/>
      <c r="AF23" s="1842"/>
      <c r="BE23" s="1811"/>
      <c r="BF23" s="1811"/>
      <c r="BG23" s="1811"/>
      <c r="BH23" s="1811"/>
      <c r="BI23" s="1811"/>
      <c r="BJ23" s="1811"/>
      <c r="BK23" s="1811"/>
      <c r="BL23" s="1811"/>
      <c r="BM23" s="1811"/>
      <c r="BN23" s="1811"/>
      <c r="BO23" s="1811"/>
      <c r="BP23" s="1811"/>
      <c r="BQ23" s="1811"/>
      <c r="BR23" s="1811"/>
      <c r="BS23" s="1811"/>
      <c r="BT23" s="1811"/>
      <c r="BU23" s="1811"/>
      <c r="BV23" s="1811"/>
      <c r="BW23" s="1811"/>
      <c r="BX23" s="1811"/>
      <c r="BY23" s="1811"/>
      <c r="CA23" s="1889"/>
      <c r="CM23" s="1887">
        <v>2735.2830141660002</v>
      </c>
      <c r="CN23" s="1887">
        <v>4359.0595628995698</v>
      </c>
      <c r="CO23" s="1887">
        <f t="shared" ref="CO23:CQ29" si="24">+CN23/CM23</f>
        <v>1.593641148036254</v>
      </c>
      <c r="CP23" s="1887">
        <v>337072.29727624438</v>
      </c>
      <c r="CU23" s="1887">
        <v>1</v>
      </c>
      <c r="CV23" s="1887">
        <v>12.925513387704791</v>
      </c>
      <c r="CW23" s="1887">
        <v>80.427309094456362</v>
      </c>
      <c r="CX23" s="1887">
        <v>16.658733411327155</v>
      </c>
      <c r="CY23" s="1887">
        <v>27.563905534996472</v>
      </c>
      <c r="CZ23" s="1887">
        <v>1.4223864818678504</v>
      </c>
      <c r="DA23" s="1887">
        <v>3.0936644565979169E-2</v>
      </c>
      <c r="DB23" s="1887">
        <v>6.5183960489306632</v>
      </c>
    </row>
    <row r="24" spans="1:163" ht="25.5">
      <c r="B24" s="1897"/>
      <c r="C24" s="1898"/>
      <c r="D24" s="1899" t="s">
        <v>788</v>
      </c>
      <c r="E24" s="1900" t="s">
        <v>865</v>
      </c>
      <c r="F24" s="1901" t="s">
        <v>728</v>
      </c>
      <c r="G24" s="1901" t="s">
        <v>683</v>
      </c>
      <c r="H24" s="1900" t="s">
        <v>866</v>
      </c>
      <c r="I24" s="1902" t="s">
        <v>486</v>
      </c>
      <c r="J24" s="1819" t="s">
        <v>864</v>
      </c>
      <c r="K24" s="1903" t="s">
        <v>788</v>
      </c>
      <c r="L24" s="1900" t="s">
        <v>865</v>
      </c>
      <c r="M24" s="1900" t="s">
        <v>728</v>
      </c>
      <c r="N24" s="1900" t="s">
        <v>683</v>
      </c>
      <c r="O24" s="1904" t="s">
        <v>866</v>
      </c>
      <c r="P24" s="1819"/>
      <c r="Q24" s="1905" t="s">
        <v>788</v>
      </c>
      <c r="R24" s="1833" t="s">
        <v>818</v>
      </c>
      <c r="S24" s="1906" t="s">
        <v>728</v>
      </c>
      <c r="T24" s="1906" t="s">
        <v>683</v>
      </c>
      <c r="U24" s="1906" t="s">
        <v>819</v>
      </c>
      <c r="V24" s="1906"/>
      <c r="W24" s="1907"/>
      <c r="AG24" s="1908" t="s">
        <v>885</v>
      </c>
      <c r="AH24" s="1908" t="s">
        <v>822</v>
      </c>
      <c r="CO24" s="1811">
        <v>69.579114869999984</v>
      </c>
      <c r="CP24" s="1811">
        <v>110.88414050077319</v>
      </c>
      <c r="CQ24" s="1887">
        <f t="shared" si="24"/>
        <v>1.5936411480362542</v>
      </c>
      <c r="CR24" s="1811">
        <v>163433.5093099685</v>
      </c>
      <c r="CS24" s="1887"/>
      <c r="CW24" s="1811">
        <v>2</v>
      </c>
      <c r="CX24" s="1811">
        <v>93.136189439589515</v>
      </c>
      <c r="CY24" s="1811">
        <v>47.733876932840865</v>
      </c>
      <c r="CZ24" s="1811">
        <v>20.679564155982636</v>
      </c>
      <c r="DA24" s="1811">
        <v>27.563905534996479</v>
      </c>
      <c r="DB24" s="1811">
        <v>1.1967470767616397</v>
      </c>
      <c r="DC24" s="1811">
        <v>2.6029028974270837E-2</v>
      </c>
      <c r="DD24" s="1811">
        <v>5.1517208850352549</v>
      </c>
    </row>
    <row r="25" spans="1:163">
      <c r="B25" s="1834" t="s">
        <v>771</v>
      </c>
      <c r="C25" s="1835">
        <v>1956</v>
      </c>
      <c r="D25" s="1836">
        <v>482.3</v>
      </c>
      <c r="E25" s="1837">
        <v>712.28600000000006</v>
      </c>
      <c r="F25" s="1837">
        <v>2059.3960000000002</v>
      </c>
      <c r="G25" s="1837">
        <v>154.1</v>
      </c>
      <c r="H25" s="1837">
        <v>356.69600000000003</v>
      </c>
      <c r="I25" s="1837">
        <v>3764.7779999999998</v>
      </c>
      <c r="J25" s="1837">
        <f>-(K25*LOG(K25,5)+L25*LOG(L25,5)+M25*LOG(M25,5)+N25*LOG(N25,5)+O25*LOG(O25,5))</f>
        <v>0.78433729486042336</v>
      </c>
      <c r="K25" s="1836">
        <v>0.12810848342186446</v>
      </c>
      <c r="L25" s="1837">
        <v>0.18919734443837063</v>
      </c>
      <c r="M25" s="1837">
        <v>0.54701658371356832</v>
      </c>
      <c r="N25" s="1837">
        <v>4.0932028395831044E-2</v>
      </c>
      <c r="O25" s="1909">
        <v>9.4745560030365675E-2</v>
      </c>
      <c r="P25" s="1842"/>
      <c r="Q25" s="1839">
        <f>+D25/D$39</f>
        <v>2.0620519002601357E-2</v>
      </c>
      <c r="R25" s="1837">
        <f>+E25/E$39</f>
        <v>0.21563501111951375</v>
      </c>
      <c r="S25" s="1837">
        <f>+F25/F$39</f>
        <v>0.11423958029159831</v>
      </c>
      <c r="T25" s="1837">
        <f>+G25/G$39</f>
        <v>7.3930147764344645E-2</v>
      </c>
      <c r="U25" s="1837">
        <f>+H25/H$39</f>
        <v>0.21208070929812212</v>
      </c>
      <c r="V25" s="1837">
        <f>+I25/I$39</f>
        <v>7.76470128185556E-2</v>
      </c>
      <c r="W25" s="1910">
        <f>+I25/I$39</f>
        <v>7.76470128185556E-2</v>
      </c>
      <c r="AG25" s="1911"/>
      <c r="AH25" s="1911"/>
      <c r="CO25" s="1811">
        <v>1937.108814229</v>
      </c>
      <c r="CP25" s="1811">
        <v>3087.0563145790497</v>
      </c>
      <c r="CQ25" s="1887">
        <f t="shared" si="24"/>
        <v>1.5936411480362538</v>
      </c>
      <c r="CR25" s="1811">
        <v>2035.5579455672378</v>
      </c>
      <c r="CS25" s="1887"/>
      <c r="CW25" s="1811">
        <v>3</v>
      </c>
      <c r="CX25" s="1811">
        <v>67.702055391642503</v>
      </c>
      <c r="CY25" s="1811">
        <v>29.085169412051773</v>
      </c>
      <c r="CZ25" s="1811">
        <v>22.681178713215544</v>
      </c>
      <c r="DA25" s="1811">
        <v>27.563905534996472</v>
      </c>
      <c r="DB25" s="1811">
        <v>0.63254420735038464</v>
      </c>
      <c r="DC25" s="1811">
        <v>1.3757720257134693E-2</v>
      </c>
      <c r="DD25" s="1811">
        <v>0.31141305130786284</v>
      </c>
    </row>
    <row r="26" spans="1:163">
      <c r="B26" s="1848"/>
      <c r="C26" s="1849">
        <v>2009</v>
      </c>
      <c r="D26" s="1850">
        <v>2132.3500000000004</v>
      </c>
      <c r="E26" s="1851">
        <v>649.70000000000005</v>
      </c>
      <c r="F26" s="1851">
        <v>158.58599999999998</v>
      </c>
      <c r="G26" s="1851">
        <v>2408.087</v>
      </c>
      <c r="H26" s="1851">
        <v>4337.0080000000007</v>
      </c>
      <c r="I26" s="1851">
        <v>9685.7309999999998</v>
      </c>
      <c r="J26" s="1851">
        <f t="shared" ref="J26:J40" si="25">-(K26*LOG(K26,5)+L26*LOG(L26,5)+M26*LOG(M26,5)+N26*LOG(N26,5)+O26*LOG(O26,5))</f>
        <v>0.80000765000144491</v>
      </c>
      <c r="K26" s="1850">
        <v>0.22015374988217207</v>
      </c>
      <c r="L26" s="1851">
        <v>6.7078055337279147E-2</v>
      </c>
      <c r="M26" s="1851">
        <v>1.6373157586143987E-2</v>
      </c>
      <c r="N26" s="1851">
        <v>0.24862212258424274</v>
      </c>
      <c r="O26" s="1912">
        <v>0.44777291461016216</v>
      </c>
      <c r="P26" s="1842"/>
      <c r="Q26" s="1853">
        <f>+D26/D$40</f>
        <v>0.10187350553117694</v>
      </c>
      <c r="R26" s="1851">
        <f>+E26/E$40</f>
        <v>0.14874765328082787</v>
      </c>
      <c r="S26" s="1851">
        <f>+F26/F$40</f>
        <v>0.1157437006805104</v>
      </c>
      <c r="T26" s="1851">
        <f>+G26/G$40</f>
        <v>7.1739223045809861E-2</v>
      </c>
      <c r="U26" s="1851">
        <f>+H26/H$40</f>
        <v>0.57850191090686842</v>
      </c>
      <c r="V26" s="1851">
        <f>+I26/I$40</f>
        <v>0.14299766207240577</v>
      </c>
      <c r="W26" s="1913">
        <f>+I26/I$40</f>
        <v>0.14299766207240577</v>
      </c>
      <c r="AG26" s="1914">
        <v>9.8698806507377768</v>
      </c>
      <c r="AH26" s="1844">
        <v>0.19821925427410977</v>
      </c>
      <c r="CO26" s="1811">
        <v>2028.396231041</v>
      </c>
      <c r="CP26" s="1811">
        <v>3232.5356983085894</v>
      </c>
      <c r="CQ26" s="1887">
        <f t="shared" si="24"/>
        <v>1.5936411480362538</v>
      </c>
      <c r="CR26" s="1811">
        <v>56782.69063216522</v>
      </c>
      <c r="CS26" s="1887"/>
      <c r="CW26" s="1811">
        <v>4</v>
      </c>
      <c r="CX26" s="1811">
        <v>38.322190285547563</v>
      </c>
      <c r="CY26" s="1811">
        <v>59.357417276939522</v>
      </c>
      <c r="CZ26" s="1811">
        <v>16.143710837640786</v>
      </c>
      <c r="DA26" s="1811">
        <v>27.563905534996476</v>
      </c>
      <c r="DB26" s="1811">
        <v>4.4191036548327425</v>
      </c>
      <c r="DC26" s="1811">
        <v>9.6114692323461995E-2</v>
      </c>
      <c r="DD26" s="1811">
        <v>1.0479498241744203</v>
      </c>
      <c r="FA26" s="1811" t="s">
        <v>846</v>
      </c>
      <c r="FB26" s="1811" t="s">
        <v>847</v>
      </c>
      <c r="FC26" s="1811" t="s">
        <v>788</v>
      </c>
      <c r="FD26" s="1811" t="s">
        <v>789</v>
      </c>
      <c r="FE26" s="1811" t="s">
        <v>728</v>
      </c>
      <c r="FF26" s="1811" t="s">
        <v>683</v>
      </c>
      <c r="FG26" s="1811" t="s">
        <v>790</v>
      </c>
    </row>
    <row r="27" spans="1:163">
      <c r="B27" s="1834" t="s">
        <v>772</v>
      </c>
      <c r="C27" s="1835">
        <v>1956</v>
      </c>
      <c r="D27" s="1836">
        <v>1590.848</v>
      </c>
      <c r="E27" s="1837">
        <v>441.71400000000006</v>
      </c>
      <c r="F27" s="1837">
        <v>2063.14</v>
      </c>
      <c r="G27" s="1837">
        <v>226.8</v>
      </c>
      <c r="H27" s="1837">
        <v>231.672</v>
      </c>
      <c r="I27" s="1837">
        <v>4554.1739999999991</v>
      </c>
      <c r="J27" s="1837">
        <f t="shared" si="25"/>
        <v>0.77872510957954211</v>
      </c>
      <c r="K27" s="1836">
        <v>0.34931647319579801</v>
      </c>
      <c r="L27" s="1837">
        <v>9.6991024058369346E-2</v>
      </c>
      <c r="M27" s="1837">
        <v>0.4530217773848782</v>
      </c>
      <c r="N27" s="1837">
        <v>4.9800468756793233E-2</v>
      </c>
      <c r="O27" s="1909">
        <v>5.0870256604161376E-2</v>
      </c>
      <c r="P27" s="1842"/>
      <c r="Q27" s="1839">
        <f>+D27/D$39</f>
        <v>6.8015988833195859E-2</v>
      </c>
      <c r="R27" s="1837">
        <f>+E27/E$39</f>
        <v>0.13372297546441303</v>
      </c>
      <c r="S27" s="1837">
        <f>+F27/F$39</f>
        <v>0.11444726885106511</v>
      </c>
      <c r="T27" s="1837">
        <f>+G27/G$39</f>
        <v>0.10880829015544041</v>
      </c>
      <c r="U27" s="1837">
        <f>+H27/H$39</f>
        <v>0.13774520063167106</v>
      </c>
      <c r="V27" s="1837">
        <f>+I27/I$39</f>
        <v>9.3927983789730121E-2</v>
      </c>
      <c r="W27" s="1910">
        <f>+I27/I$39</f>
        <v>9.3927983789730121E-2</v>
      </c>
      <c r="AG27" s="1915">
        <v>0.72666069153918156</v>
      </c>
      <c r="AH27" s="1844">
        <v>0.43557768438438771</v>
      </c>
      <c r="CO27" s="1811">
        <v>3167.682196279</v>
      </c>
      <c r="CP27" s="1811">
        <v>5048.1486918920673</v>
      </c>
      <c r="CQ27" s="1887">
        <f t="shared" si="24"/>
        <v>1.5936411480362538</v>
      </c>
      <c r="CR27" s="1811">
        <v>400719.85853180458</v>
      </c>
      <c r="CS27" s="1887"/>
      <c r="CW27" s="1811">
        <v>5</v>
      </c>
      <c r="CX27" s="1811">
        <v>17.333259942280783</v>
      </c>
      <c r="CY27" s="1811">
        <v>107.8539330065189</v>
      </c>
      <c r="CZ27" s="1811">
        <v>36.370777268956715</v>
      </c>
      <c r="DA27" s="1811">
        <v>27.563905534996476</v>
      </c>
      <c r="DB27" s="1811">
        <v>2.5023841619813418</v>
      </c>
      <c r="DC27" s="1811">
        <v>5.4426395620051193E-2</v>
      </c>
      <c r="DD27" s="1811">
        <v>11.027826809896858</v>
      </c>
      <c r="EY27" s="1916" t="s">
        <v>527</v>
      </c>
      <c r="EZ27" s="1917">
        <v>1956</v>
      </c>
      <c r="FA27" s="1811">
        <v>4.4700892851109728</v>
      </c>
      <c r="FB27" s="1811">
        <v>2.5105601515275494E-2</v>
      </c>
      <c r="FC27" s="1811">
        <v>0.12810848342186446</v>
      </c>
      <c r="FD27" s="1811">
        <v>0.18919734443837063</v>
      </c>
      <c r="FE27" s="1811">
        <v>0.54701658371356832</v>
      </c>
      <c r="FF27" s="1811">
        <v>4.0932028395831044E-2</v>
      </c>
      <c r="FG27" s="1811">
        <v>9.4745560030365675E-2</v>
      </c>
    </row>
    <row r="28" spans="1:163">
      <c r="B28" s="1848"/>
      <c r="C28" s="1849">
        <v>2009</v>
      </c>
      <c r="D28" s="1850">
        <v>488.65</v>
      </c>
      <c r="E28" s="1851">
        <v>458.1</v>
      </c>
      <c r="F28" s="1851">
        <v>168.846</v>
      </c>
      <c r="G28" s="1851">
        <v>285.59999999999997</v>
      </c>
      <c r="H28" s="1851">
        <v>34.908000000000001</v>
      </c>
      <c r="I28" s="1851">
        <v>1436.1039999999998</v>
      </c>
      <c r="J28" s="1851">
        <f t="shared" si="25"/>
        <v>0.86646762963425095</v>
      </c>
      <c r="K28" s="1850">
        <v>0.34026087247163161</v>
      </c>
      <c r="L28" s="1851">
        <v>0.31898803986340829</v>
      </c>
      <c r="M28" s="1851">
        <v>0.11757226496131201</v>
      </c>
      <c r="N28" s="1851">
        <v>0.1988713909299048</v>
      </c>
      <c r="O28" s="1912">
        <v>2.430743177374341E-2</v>
      </c>
      <c r="P28" s="1842"/>
      <c r="Q28" s="1853">
        <f>+D28/D$40</f>
        <v>2.3345364728027576E-2</v>
      </c>
      <c r="R28" s="1851">
        <f>+E28/E$40</f>
        <v>0.10488117587801639</v>
      </c>
      <c r="S28" s="1851">
        <f>+F28/F$40</f>
        <v>0.12323194282661434</v>
      </c>
      <c r="T28" s="1851">
        <f>+G28/G$40</f>
        <v>8.5082981229014139E-3</v>
      </c>
      <c r="U28" s="1851">
        <f>+H28/H$40</f>
        <v>4.6562848641129922E-3</v>
      </c>
      <c r="V28" s="1851">
        <f>+I28/I$40</f>
        <v>2.1202273167903404E-2</v>
      </c>
      <c r="W28" s="1913">
        <f>+I28/I$40</f>
        <v>2.1202273167903404E-2</v>
      </c>
      <c r="AG28" s="1915">
        <v>3.3270751600182388E-3</v>
      </c>
      <c r="AH28" s="1844">
        <v>1.3542483384984512</v>
      </c>
      <c r="CO28" s="1811">
        <v>970.00539840900001</v>
      </c>
      <c r="CP28" s="1811">
        <v>1545.8405167218828</v>
      </c>
      <c r="CQ28" s="1887">
        <f t="shared" si="24"/>
        <v>1.593641148036254</v>
      </c>
      <c r="CR28" s="1811">
        <v>432074.44691523298</v>
      </c>
      <c r="CS28" s="1887"/>
      <c r="CW28" s="1811">
        <v>6</v>
      </c>
      <c r="CX28" s="1811">
        <v>14.210064900519891</v>
      </c>
      <c r="CY28" s="1811">
        <v>76.333646493855866</v>
      </c>
      <c r="CZ28" s="1811">
        <v>22.906316324632911</v>
      </c>
      <c r="DA28" s="1811">
        <v>27.563905534996469</v>
      </c>
      <c r="DB28" s="1811">
        <v>2.8125768087056118</v>
      </c>
      <c r="DC28" s="1811">
        <v>6.1173028677254722E-2</v>
      </c>
      <c r="DD28" s="1811">
        <v>7.3450453128586837</v>
      </c>
      <c r="EY28" s="1918"/>
      <c r="EZ28" s="1919">
        <v>2009</v>
      </c>
      <c r="FA28" s="1811">
        <v>19.781091049938109</v>
      </c>
      <c r="FB28" s="1811">
        <v>0.14586610247877019</v>
      </c>
      <c r="FC28" s="1811">
        <v>0.22015374988217207</v>
      </c>
      <c r="FD28" s="1811">
        <v>6.7078055337279147E-2</v>
      </c>
      <c r="FE28" s="1811">
        <v>1.6373157586143987E-2</v>
      </c>
      <c r="FF28" s="1811">
        <v>0.24862212258424274</v>
      </c>
      <c r="FG28" s="1811">
        <v>0.44777291461016216</v>
      </c>
    </row>
    <row r="29" spans="1:163">
      <c r="B29" s="1834" t="s">
        <v>773</v>
      </c>
      <c r="C29" s="1835">
        <v>1956</v>
      </c>
      <c r="D29" s="1836">
        <v>7252.308</v>
      </c>
      <c r="E29" s="1837">
        <v>736.9860000000001</v>
      </c>
      <c r="F29" s="1837">
        <v>6525.1239999999998</v>
      </c>
      <c r="G29" s="1837">
        <v>962.6</v>
      </c>
      <c r="H29" s="1837">
        <v>120.48</v>
      </c>
      <c r="I29" s="1837">
        <v>15597.498</v>
      </c>
      <c r="J29" s="1837">
        <f t="shared" si="25"/>
        <v>0.6675073678552208</v>
      </c>
      <c r="K29" s="1836">
        <v>0.46496611187255804</v>
      </c>
      <c r="L29" s="1837">
        <v>4.7250270524157152E-2</v>
      </c>
      <c r="M29" s="1837">
        <v>0.41834427547289954</v>
      </c>
      <c r="N29" s="1837">
        <v>6.1715026345892147E-2</v>
      </c>
      <c r="O29" s="1909">
        <v>7.7243157844931291E-3</v>
      </c>
      <c r="P29" s="1842"/>
      <c r="Q29" s="1839">
        <f>+D29/D$39</f>
        <v>0.31006915804834717</v>
      </c>
      <c r="R29" s="1837">
        <f>+E29/E$39</f>
        <v>0.22311260407325983</v>
      </c>
      <c r="S29" s="1837">
        <f>+F29/F$39</f>
        <v>0.36196410360641423</v>
      </c>
      <c r="T29" s="1837">
        <f>+G29/G$39</f>
        <v>0.46181155248512762</v>
      </c>
      <c r="U29" s="1837">
        <f>+H29/H$39</f>
        <v>7.1633782986738712E-2</v>
      </c>
      <c r="V29" s="1837">
        <f>+I29/I$39</f>
        <v>0.3216920432342612</v>
      </c>
      <c r="W29" s="1910">
        <f>+I29/I$39</f>
        <v>0.3216920432342612</v>
      </c>
      <c r="AG29" s="1915">
        <v>0.99299480810034646</v>
      </c>
      <c r="AH29" s="1844">
        <v>0.20068769693024438</v>
      </c>
      <c r="CO29" s="1811">
        <v>27211.139205260002</v>
      </c>
      <c r="CP29" s="1811">
        <v>43364.791122444854</v>
      </c>
      <c r="CQ29" s="1887">
        <f t="shared" si="24"/>
        <v>1.5936411480362533</v>
      </c>
      <c r="CR29" s="1811">
        <v>868617.26939433638</v>
      </c>
      <c r="CS29" s="1887"/>
      <c r="CW29" s="1811">
        <v>7</v>
      </c>
      <c r="CX29" s="1811">
        <v>12.213006373596933</v>
      </c>
      <c r="CY29" s="1811">
        <v>75.993827797680069</v>
      </c>
      <c r="CZ29" s="1811">
        <v>11.910298283495596</v>
      </c>
      <c r="DA29" s="1811">
        <v>27.563905534996465</v>
      </c>
      <c r="DB29" s="1811">
        <v>2.6895458782770181</v>
      </c>
      <c r="DC29" s="1811">
        <v>5.849712855178886E-2</v>
      </c>
      <c r="DD29" s="1811">
        <v>19.476522968770663</v>
      </c>
      <c r="EY29" s="1916" t="s">
        <v>722</v>
      </c>
      <c r="EZ29" s="1917">
        <v>1956</v>
      </c>
      <c r="FA29" s="1811">
        <v>6.5065275256109709</v>
      </c>
      <c r="FB29" s="1811">
        <v>3.7717998574250282E-2</v>
      </c>
      <c r="FC29" s="1811">
        <v>0.34931647319579801</v>
      </c>
      <c r="FD29" s="1811">
        <v>9.6991024058369346E-2</v>
      </c>
      <c r="FE29" s="1811">
        <v>0.4530217773848782</v>
      </c>
      <c r="FF29" s="1811">
        <v>4.9800468756793233E-2</v>
      </c>
      <c r="FG29" s="1811">
        <v>5.0870256604161376E-2</v>
      </c>
    </row>
    <row r="30" spans="1:163">
      <c r="B30" s="1848"/>
      <c r="C30" s="1849">
        <v>2009</v>
      </c>
      <c r="D30" s="1850">
        <v>1E-10</v>
      </c>
      <c r="E30" s="1851">
        <v>2.9</v>
      </c>
      <c r="F30" s="1851">
        <v>3.6879999999999997</v>
      </c>
      <c r="G30" s="1851">
        <v>1.0000000000000001E-9</v>
      </c>
      <c r="H30" s="1851">
        <v>8.7999999999999995E-2</v>
      </c>
      <c r="I30" s="1851">
        <v>6.6759999999999993</v>
      </c>
      <c r="J30" s="1851">
        <f t="shared" si="25"/>
        <v>0.46419356634915721</v>
      </c>
      <c r="K30" s="1850">
        <f>+D30/I30</f>
        <v>1.4979029358897546E-11</v>
      </c>
      <c r="L30" s="1851">
        <v>0.43439185140802877</v>
      </c>
      <c r="M30" s="1851">
        <v>0.55242660275614142</v>
      </c>
      <c r="N30" s="1851">
        <f>+G30/I30</f>
        <v>1.4979029358897546E-10</v>
      </c>
      <c r="O30" s="1912">
        <v>1.3181545835829839E-2</v>
      </c>
      <c r="P30" s="1842"/>
      <c r="Q30" s="1853">
        <f>+D30/D$40</f>
        <v>4.7775227111485885E-15</v>
      </c>
      <c r="R30" s="1851">
        <f>+E30/E$40</f>
        <v>6.6394981455194829E-4</v>
      </c>
      <c r="S30" s="1851">
        <f>+F30/F$40</f>
        <v>2.6916800228880379E-3</v>
      </c>
      <c r="T30" s="1851">
        <f>+G30/G$40</f>
        <v>2.9790959814080583E-14</v>
      </c>
      <c r="U30" s="1851">
        <f>+H30/H$40</f>
        <v>1.173808491010494E-5</v>
      </c>
      <c r="V30" s="1851">
        <f>+I30/I$40</f>
        <v>9.8562761240775828E-5</v>
      </c>
      <c r="W30" s="1913">
        <f>+I30/I$40</f>
        <v>9.8562761240775828E-5</v>
      </c>
      <c r="AG30" s="1915">
        <v>2.227235012619972</v>
      </c>
      <c r="AH30" s="1844">
        <v>0.35300526398229476</v>
      </c>
      <c r="CR30" s="1811">
        <v>2549833.4856770509</v>
      </c>
      <c r="CS30" s="1887"/>
      <c r="CW30" s="1811" t="s">
        <v>401</v>
      </c>
      <c r="CX30" s="1811">
        <v>13.915871819928912</v>
      </c>
      <c r="CY30" s="1811">
        <v>86.589684340499474</v>
      </c>
      <c r="CZ30" s="1811">
        <v>19.437957081814332</v>
      </c>
      <c r="DA30" s="1811">
        <v>27.563905534996472</v>
      </c>
      <c r="DB30" s="1811">
        <v>2.2156787514321437</v>
      </c>
      <c r="DC30" s="1811">
        <v>4.8190605633031521E-2</v>
      </c>
      <c r="DD30" s="1811">
        <v>11.616082236712</v>
      </c>
      <c r="EY30" s="1918"/>
      <c r="EZ30" s="1919">
        <v>2009</v>
      </c>
      <c r="FA30" s="1811">
        <v>8.497698908728232</v>
      </c>
      <c r="FB30" s="1811">
        <v>6.5045892559085564E-2</v>
      </c>
      <c r="FC30" s="1811">
        <v>0.34026087247163161</v>
      </c>
      <c r="FD30" s="1811">
        <v>0.31898803986340829</v>
      </c>
      <c r="FE30" s="1811">
        <v>0.11757226496131201</v>
      </c>
      <c r="FF30" s="1811">
        <v>0.1988713909299048</v>
      </c>
      <c r="FG30" s="1811">
        <v>2.430743177374341E-2</v>
      </c>
    </row>
    <row r="31" spans="1:163">
      <c r="B31" s="1834" t="s">
        <v>774</v>
      </c>
      <c r="C31" s="1835">
        <v>1956</v>
      </c>
      <c r="D31" s="1836">
        <v>302.73599999999999</v>
      </c>
      <c r="E31" s="1837">
        <v>269.214</v>
      </c>
      <c r="F31" s="1837">
        <v>454.596</v>
      </c>
      <c r="G31" s="1837">
        <v>49.9</v>
      </c>
      <c r="H31" s="1837">
        <v>64.951999999999998</v>
      </c>
      <c r="I31" s="1837">
        <v>1141.3980000000001</v>
      </c>
      <c r="J31" s="1837">
        <f t="shared" si="25"/>
        <v>0.84458971930016635</v>
      </c>
      <c r="K31" s="1836">
        <v>0.26523263576771638</v>
      </c>
      <c r="L31" s="1837">
        <v>0.23586338858137124</v>
      </c>
      <c r="M31" s="1837">
        <v>0.39828000399510072</v>
      </c>
      <c r="N31" s="1837">
        <v>4.371831736169153E-2</v>
      </c>
      <c r="O31" s="1909">
        <v>5.6905654294120006E-2</v>
      </c>
      <c r="P31" s="1842"/>
      <c r="Q31" s="1839">
        <f>+D31/D$39</f>
        <v>1.2943341158555928E-2</v>
      </c>
      <c r="R31" s="1837">
        <f>+E31/E$39</f>
        <v>8.1500919410923092E-2</v>
      </c>
      <c r="S31" s="1837">
        <f>+F31/F$39</f>
        <v>2.5217518263723645E-2</v>
      </c>
      <c r="T31" s="1837">
        <f>+G31/G$39</f>
        <v>2.3939742851659947E-2</v>
      </c>
      <c r="U31" s="1837">
        <f>+H31/H$39</f>
        <v>3.8618504918282309E-2</v>
      </c>
      <c r="V31" s="1837">
        <f>+I31/I$39</f>
        <v>2.3540868847266357E-2</v>
      </c>
      <c r="W31" s="1910">
        <f>+I31/I$39</f>
        <v>2.3540868847266357E-2</v>
      </c>
      <c r="AG31" s="1915">
        <v>2.6680444315965208</v>
      </c>
      <c r="AH31" s="1844">
        <v>0.1590127987249966</v>
      </c>
      <c r="EY31" s="1916" t="s">
        <v>529</v>
      </c>
      <c r="EZ31" s="1917">
        <v>1956</v>
      </c>
      <c r="FA31" s="1811">
        <v>7.021419021567783</v>
      </c>
      <c r="FB31" s="1811">
        <v>5.1414327102833481E-2</v>
      </c>
      <c r="FC31" s="1811">
        <v>0.46496611187255804</v>
      </c>
      <c r="FD31" s="1811">
        <v>4.7250270524157152E-2</v>
      </c>
      <c r="FE31" s="1811">
        <v>0.41834427547289954</v>
      </c>
      <c r="FF31" s="1811">
        <v>6.1715026345892147E-2</v>
      </c>
      <c r="FG31" s="1811">
        <v>7.7243157844931291E-3</v>
      </c>
    </row>
    <row r="32" spans="1:163" ht="13.5" thickBot="1">
      <c r="B32" s="1848"/>
      <c r="C32" s="1849">
        <v>2009</v>
      </c>
      <c r="D32" s="1850">
        <v>120</v>
      </c>
      <c r="E32" s="1851">
        <v>226.40000000000003</v>
      </c>
      <c r="F32" s="1851">
        <v>112.509</v>
      </c>
      <c r="G32" s="1851">
        <v>2.2270000000000003</v>
      </c>
      <c r="H32" s="1851">
        <v>42.152000000000001</v>
      </c>
      <c r="I32" s="1851">
        <v>503.28800000000001</v>
      </c>
      <c r="J32" s="1851">
        <f t="shared" si="25"/>
        <v>0.78771624060445444</v>
      </c>
      <c r="K32" s="1850">
        <v>0.23843207070305669</v>
      </c>
      <c r="L32" s="1851">
        <v>0.44984184005976702</v>
      </c>
      <c r="M32" s="1851">
        <v>0.22354794868941838</v>
      </c>
      <c r="N32" s="1851">
        <v>4.4249018454642275E-3</v>
      </c>
      <c r="O32" s="1912">
        <v>8.3753238702293717E-2</v>
      </c>
      <c r="P32" s="1842"/>
      <c r="Q32" s="1853">
        <f>+D32/D$40</f>
        <v>5.7330272533783061E-3</v>
      </c>
      <c r="R32" s="1851">
        <f>+E32/E$40</f>
        <v>5.1833875177434867E-2</v>
      </c>
      <c r="S32" s="1851">
        <f>+F32/F$40</f>
        <v>8.2114486902144873E-2</v>
      </c>
      <c r="T32" s="1851">
        <f>+G32/G$40</f>
        <v>6.6344467505957463E-5</v>
      </c>
      <c r="U32" s="1851">
        <f>+H32/H$40</f>
        <v>5.6225426719402668E-3</v>
      </c>
      <c r="V32" s="1851">
        <f>+I32/I$40</f>
        <v>7.4304156649711789E-3</v>
      </c>
      <c r="W32" s="1913">
        <f>+I32/I$40</f>
        <v>7.4304156649711789E-3</v>
      </c>
      <c r="AG32" s="1915">
        <v>2.8108090799419312</v>
      </c>
      <c r="AH32" s="1844">
        <v>0.35758026953033845</v>
      </c>
      <c r="EY32" s="1918"/>
      <c r="EZ32" s="1919">
        <v>2009</v>
      </c>
      <c r="FA32" s="1811">
        <v>1.4498356239837211</v>
      </c>
      <c r="FB32" s="1811">
        <v>3.7669165096590779E-3</v>
      </c>
      <c r="FC32" s="1811">
        <v>0</v>
      </c>
      <c r="FD32" s="1811">
        <v>0.43439185140802877</v>
      </c>
      <c r="FE32" s="1811">
        <v>0.55242660275614142</v>
      </c>
      <c r="FF32" s="1811">
        <v>0</v>
      </c>
      <c r="FG32" s="1811">
        <v>1.3181545835829839E-2</v>
      </c>
    </row>
    <row r="33" spans="1:163" ht="13.5" thickBot="1">
      <c r="B33" s="1834" t="s">
        <v>775</v>
      </c>
      <c r="C33" s="1835">
        <v>1956</v>
      </c>
      <c r="D33" s="1836">
        <v>4029.06</v>
      </c>
      <c r="E33" s="1837">
        <v>196.69200000000001</v>
      </c>
      <c r="F33" s="1837">
        <v>1970.972</v>
      </c>
      <c r="G33" s="1837">
        <v>141.4</v>
      </c>
      <c r="H33" s="1837">
        <v>234.57999999999998</v>
      </c>
      <c r="I33" s="1837">
        <v>6572.7039999999997</v>
      </c>
      <c r="J33" s="1837">
        <f t="shared" si="25"/>
        <v>0.60127488961873155</v>
      </c>
      <c r="K33" s="1836">
        <v>0.61299885100561358</v>
      </c>
      <c r="L33" s="1837">
        <v>2.9925583138994242E-2</v>
      </c>
      <c r="M33" s="1837">
        <v>0.29987232043311246</v>
      </c>
      <c r="N33" s="1837">
        <v>2.1513215869754673E-2</v>
      </c>
      <c r="O33" s="1909">
        <v>3.5690029552525107E-2</v>
      </c>
      <c r="P33" s="1842"/>
      <c r="Q33" s="1839">
        <f>+D33/D$39</f>
        <v>0.17226064336019287</v>
      </c>
      <c r="R33" s="1837">
        <f>+E33/E$39</f>
        <v>5.9545858836365442E-2</v>
      </c>
      <c r="S33" s="1837">
        <f>+F33/F$39</f>
        <v>0.1093344913006008</v>
      </c>
      <c r="T33" s="1837">
        <f>+G33/G$39</f>
        <v>6.7837267319132602E-2</v>
      </c>
      <c r="U33" s="1837">
        <f>+H33/H$39</f>
        <v>0.13947420993550103</v>
      </c>
      <c r="V33" s="1837">
        <f>+I33/I$39</f>
        <v>0.13555934287242746</v>
      </c>
      <c r="W33" s="1910">
        <f>+I33/I$39</f>
        <v>0.13555934287242746</v>
      </c>
      <c r="AG33" s="1920">
        <v>2.3196806052093537</v>
      </c>
      <c r="AH33" s="1886">
        <v>0.38075452124033843</v>
      </c>
      <c r="CW33" s="1921"/>
      <c r="CX33" s="1922" t="s">
        <v>317</v>
      </c>
      <c r="CY33" s="1923"/>
      <c r="CZ33" s="1923"/>
      <c r="DA33" s="1924" t="s">
        <v>318</v>
      </c>
      <c r="DB33" s="1925"/>
      <c r="DC33" s="1925"/>
      <c r="DD33" s="1926" t="s">
        <v>312</v>
      </c>
      <c r="DE33" s="1927"/>
      <c r="DF33" s="1927"/>
      <c r="DG33" s="1928" t="s">
        <v>751</v>
      </c>
      <c r="DH33" s="1928"/>
      <c r="DI33" s="1924" t="s">
        <v>842</v>
      </c>
      <c r="DJ33" s="1925"/>
      <c r="DK33" s="1925"/>
      <c r="EY33" s="1916" t="s">
        <v>530</v>
      </c>
      <c r="EZ33" s="1917">
        <v>1956</v>
      </c>
      <c r="FA33" s="1811">
        <v>6.2815810701339263</v>
      </c>
      <c r="FB33" s="1811">
        <v>3.8185775082517914E-2</v>
      </c>
      <c r="FC33" s="1811">
        <v>0.26523263576771638</v>
      </c>
      <c r="FD33" s="1811">
        <v>0.23586338858137124</v>
      </c>
      <c r="FE33" s="1811">
        <v>0.39828000399510072</v>
      </c>
      <c r="FF33" s="1811">
        <v>4.371831736169153E-2</v>
      </c>
      <c r="FG33" s="1811">
        <v>5.6905654294120006E-2</v>
      </c>
    </row>
    <row r="34" spans="1:163">
      <c r="B34" s="1848"/>
      <c r="C34" s="1849">
        <v>2009</v>
      </c>
      <c r="D34" s="1850">
        <v>2039.35</v>
      </c>
      <c r="E34" s="1851">
        <v>321</v>
      </c>
      <c r="F34" s="1851">
        <v>219.55</v>
      </c>
      <c r="G34" s="1851">
        <v>2736.8</v>
      </c>
      <c r="H34" s="1851">
        <v>1076.9120000000003</v>
      </c>
      <c r="I34" s="1851">
        <v>6393.612000000001</v>
      </c>
      <c r="J34" s="1851">
        <f t="shared" si="25"/>
        <v>0.80380151924741061</v>
      </c>
      <c r="K34" s="1850">
        <v>0.31896680624348173</v>
      </c>
      <c r="L34" s="1851">
        <v>5.0206362225296113E-2</v>
      </c>
      <c r="M34" s="1851">
        <v>3.4338962076522622E-2</v>
      </c>
      <c r="N34" s="1851">
        <v>0.42805224965168354</v>
      </c>
      <c r="O34" s="1912">
        <v>0.16843561980301591</v>
      </c>
      <c r="P34" s="1842"/>
      <c r="Q34" s="1853">
        <f>+D34/D$40</f>
        <v>9.7430409409808738E-2</v>
      </c>
      <c r="R34" s="1851">
        <f>+E34/E$40</f>
        <v>7.3492376024543241E-2</v>
      </c>
      <c r="S34" s="1851">
        <f>+F34/F$40</f>
        <v>0.16023816405235053</v>
      </c>
      <c r="T34" s="1851">
        <f>+G34/G$40</f>
        <v>8.1531898819175747E-2</v>
      </c>
      <c r="U34" s="1851">
        <f>+H34/H$40</f>
        <v>0.14364641473535153</v>
      </c>
      <c r="V34" s="1851">
        <f>+I34/I$40</f>
        <v>9.4393656833756653E-2</v>
      </c>
      <c r="W34" s="1913">
        <f>+I34/I$40</f>
        <v>9.4393656833756653E-2</v>
      </c>
      <c r="CW34" s="1929"/>
      <c r="CX34" s="1930" t="s">
        <v>838</v>
      </c>
      <c r="CY34" s="1931" t="s">
        <v>839</v>
      </c>
      <c r="CZ34" s="1932" t="s">
        <v>840</v>
      </c>
      <c r="DA34" s="1930" t="s">
        <v>838</v>
      </c>
      <c r="DB34" s="1931" t="s">
        <v>839</v>
      </c>
      <c r="DC34" s="1932" t="s">
        <v>840</v>
      </c>
      <c r="DD34" s="1930" t="s">
        <v>838</v>
      </c>
      <c r="DE34" s="1931" t="s">
        <v>839</v>
      </c>
      <c r="DF34" s="1932" t="s">
        <v>840</v>
      </c>
      <c r="DG34" s="1846" t="s">
        <v>839</v>
      </c>
      <c r="DH34" s="1819" t="s">
        <v>841</v>
      </c>
      <c r="DI34" s="1930" t="s">
        <v>838</v>
      </c>
      <c r="DJ34" s="1933" t="s">
        <v>839</v>
      </c>
      <c r="DK34" s="1934" t="s">
        <v>840</v>
      </c>
      <c r="EY34" s="1918"/>
      <c r="EZ34" s="1919">
        <v>2009</v>
      </c>
      <c r="FA34" s="1811">
        <v>5.9331336493729223</v>
      </c>
      <c r="FB34" s="1811">
        <v>2.6167543416458612E-2</v>
      </c>
      <c r="FC34" s="1811">
        <v>0.23843207070305669</v>
      </c>
      <c r="FD34" s="1811">
        <v>0.44984184005976702</v>
      </c>
      <c r="FE34" s="1811">
        <v>0.22354794868941838</v>
      </c>
      <c r="FF34" s="1811">
        <v>4.4249018454642275E-3</v>
      </c>
      <c r="FG34" s="1811">
        <v>8.3753238702293717E-2</v>
      </c>
    </row>
    <row r="35" spans="1:163" ht="15">
      <c r="B35" s="1834" t="s">
        <v>776</v>
      </c>
      <c r="C35" s="1835">
        <v>1956</v>
      </c>
      <c r="D35" s="1836">
        <v>2645.23</v>
      </c>
      <c r="E35" s="1837">
        <v>415.51400000000001</v>
      </c>
      <c r="F35" s="1837">
        <v>2106.8879999999999</v>
      </c>
      <c r="G35" s="1837">
        <v>209.7</v>
      </c>
      <c r="H35" s="1837">
        <v>281.94400000000002</v>
      </c>
      <c r="I35" s="1837">
        <v>5659.2759999999998</v>
      </c>
      <c r="J35" s="1837">
        <f t="shared" si="25"/>
        <v>0.7372869047077294</v>
      </c>
      <c r="K35" s="1836">
        <v>0.46741491314436689</v>
      </c>
      <c r="L35" s="1837">
        <v>7.3421759249769764E-2</v>
      </c>
      <c r="M35" s="1837">
        <v>0.37228931757348466</v>
      </c>
      <c r="N35" s="1837">
        <v>3.7054209761107251E-2</v>
      </c>
      <c r="O35" s="1909">
        <v>4.9819800271271454E-2</v>
      </c>
      <c r="P35" s="1842"/>
      <c r="Q35" s="1839">
        <f>+D35/D$39</f>
        <v>0.11309561576042129</v>
      </c>
      <c r="R35" s="1837">
        <f>+E35/E$39</f>
        <v>0.12579127767541917</v>
      </c>
      <c r="S35" s="1837">
        <f>+F35/F$39</f>
        <v>0.11687407416611713</v>
      </c>
      <c r="T35" s="1837">
        <f>+G35/G$39</f>
        <v>0.10060449050086355</v>
      </c>
      <c r="U35" s="1837">
        <f>+H35/H$39</f>
        <v>0.16763541924313627</v>
      </c>
      <c r="V35" s="1837">
        <f>+I35/I$39</f>
        <v>0.11672026242071752</v>
      </c>
      <c r="W35" s="1910">
        <f>+I35/I$39</f>
        <v>0.11672026242071752</v>
      </c>
      <c r="CW35" s="1935">
        <v>1</v>
      </c>
      <c r="CX35" s="1936">
        <f>+('LP56'!G171+'LP56'!M171)/'LP56'!E171</f>
        <v>17.825559176775958</v>
      </c>
      <c r="CY35" s="1845">
        <f>+('LP56'!H171+'LP56'!I171+'LP56'!J171+'LP56'!K171-'LP56'!M171)/'LP56'!E171</f>
        <v>36.381580253849613</v>
      </c>
      <c r="CZ35" s="1937">
        <f t="shared" ref="CZ35:CZ42" si="26">+CX35+CY35</f>
        <v>54.207139430625574</v>
      </c>
      <c r="DA35" s="1936">
        <f>+'LP56'!Q171/'LP56'!O171</f>
        <v>43.149524234378831</v>
      </c>
      <c r="DB35" s="1845">
        <f>('LP56'!R171-'LP56'!U171)/'LP56'!O171</f>
        <v>0.63065534313724059</v>
      </c>
      <c r="DC35" s="1937">
        <f t="shared" ref="DC35:DC42" si="27">+DB35+DA35</f>
        <v>43.780179577516073</v>
      </c>
      <c r="DD35" s="1936">
        <f>+'LP56'!Y171/'LP56'!W171</f>
        <v>13.766371155424899</v>
      </c>
      <c r="DE35" s="1845">
        <f>+('LP56'!Z171-'LP56'!AC171)/'LP56'!W171</f>
        <v>0.82946713814638329</v>
      </c>
      <c r="DF35" s="1937">
        <f t="shared" ref="DF35:DF42" si="28">+DE35+DD35</f>
        <v>14.595838293571282</v>
      </c>
      <c r="DG35" s="1846">
        <f>+'LP56'!AH171/'LP56'!AE171</f>
        <v>6.9118965972088784</v>
      </c>
      <c r="DH35" s="1938">
        <v>0.15033248067983132</v>
      </c>
      <c r="DI35" s="1936">
        <f>+'LP56'!AM171/'LP56'!AL171</f>
        <v>16.866810356757298</v>
      </c>
      <c r="DJ35" s="1938">
        <f>+'LP56'!AN171/'LP56'!AL171</f>
        <v>4.6140027298339916</v>
      </c>
      <c r="DK35" s="1939">
        <f t="shared" ref="DK35:DK42" si="29">+DI35+DJ35</f>
        <v>21.48081308659129</v>
      </c>
      <c r="EY35" s="1916" t="s">
        <v>531</v>
      </c>
      <c r="EZ35" s="1917">
        <v>1956</v>
      </c>
      <c r="FA35" s="1811">
        <v>9.1223404169634463</v>
      </c>
      <c r="FB35" s="1811">
        <v>6.1502108832320761E-2</v>
      </c>
      <c r="FC35" s="1811">
        <v>0.61299885100561358</v>
      </c>
      <c r="FD35" s="1811">
        <v>2.9925583138994242E-2</v>
      </c>
      <c r="FE35" s="1811">
        <v>0.29987232043311246</v>
      </c>
      <c r="FF35" s="1811">
        <v>2.1513215869754673E-2</v>
      </c>
      <c r="FG35" s="1811">
        <v>3.5690029552525107E-2</v>
      </c>
    </row>
    <row r="36" spans="1:163">
      <c r="B36" s="1848"/>
      <c r="C36" s="1849">
        <v>2009</v>
      </c>
      <c r="D36" s="1850">
        <v>2008.6000000000001</v>
      </c>
      <c r="E36" s="1851">
        <v>607.60000000000014</v>
      </c>
      <c r="F36" s="1851">
        <v>389.66499999999996</v>
      </c>
      <c r="G36" s="1851">
        <v>4224.8190000000004</v>
      </c>
      <c r="H36" s="1851">
        <v>594.33199999999999</v>
      </c>
      <c r="I36" s="1851">
        <v>7825.0160000000014</v>
      </c>
      <c r="J36" s="1851">
        <f t="shared" si="25"/>
        <v>0.76140858091996655</v>
      </c>
      <c r="K36" s="1850">
        <v>0.25668957098618073</v>
      </c>
      <c r="L36" s="1851">
        <v>7.7648403530420892E-2</v>
      </c>
      <c r="M36" s="1851">
        <v>4.9797342267415161E-2</v>
      </c>
      <c r="N36" s="1851">
        <v>0.53991186727285922</v>
      </c>
      <c r="O36" s="1912">
        <v>7.5952815943123933E-2</v>
      </c>
      <c r="P36" s="1842"/>
      <c r="Q36" s="1853">
        <f>+D36/D$40</f>
        <v>9.5961321176130557E-2</v>
      </c>
      <c r="R36" s="1851">
        <f>+E36/E$40</f>
        <v>0.13910893355922893</v>
      </c>
      <c r="S36" s="1851">
        <f>+F36/F$40</f>
        <v>0.28439628419703561</v>
      </c>
      <c r="T36" s="1851">
        <f>+G36/G$40</f>
        <v>0.12586141305076412</v>
      </c>
      <c r="U36" s="1851">
        <f>+H36/H$40</f>
        <v>7.9276357736278294E-2</v>
      </c>
      <c r="V36" s="1851">
        <f>+I36/I$40</f>
        <v>0.11552654040042704</v>
      </c>
      <c r="W36" s="1913">
        <f>+I36/I$40</f>
        <v>0.11552654040042704</v>
      </c>
      <c r="CW36" s="1940">
        <v>2</v>
      </c>
      <c r="CX36" s="1936">
        <f>+('LP56'!G172+'LP56'!M172)/'LP56'!E172</f>
        <v>17.92325102468088</v>
      </c>
      <c r="CY36" s="1845">
        <f>+('LP56'!H172+'LP56'!I172+'LP56'!J172+'LP56'!K172-'LP56'!M172)/'LP56'!E172</f>
        <v>43.570490839700369</v>
      </c>
      <c r="CZ36" s="1937">
        <f t="shared" si="26"/>
        <v>61.493741864381249</v>
      </c>
      <c r="DA36" s="1936">
        <f>+'LP56'!Q172/'LP56'!O172</f>
        <v>46.462995787042395</v>
      </c>
      <c r="DB36" s="1845">
        <f>('LP56'!R172-'LP56'!U172)/'LP56'!O172</f>
        <v>0.21675915573998458</v>
      </c>
      <c r="DC36" s="1937">
        <f t="shared" si="27"/>
        <v>46.679754942782381</v>
      </c>
      <c r="DD36" s="1936">
        <f>+'LP56'!Y172/'LP56'!W172</f>
        <v>13.766371155424888</v>
      </c>
      <c r="DE36" s="1845">
        <f>+('LP56'!Z172-'LP56'!AC172)/'LP56'!W172</f>
        <v>0.43298213695780435</v>
      </c>
      <c r="DF36" s="1937">
        <f t="shared" si="28"/>
        <v>14.199353292382693</v>
      </c>
      <c r="DG36" s="1846">
        <f>+'LP56'!AH172/'LP56'!AE172</f>
        <v>28.524916136091861</v>
      </c>
      <c r="DH36" s="1938">
        <v>0.62041168348127251</v>
      </c>
      <c r="DI36" s="1936">
        <f>+'LP56'!AM172/'LP56'!AL172</f>
        <v>16.866810356757291</v>
      </c>
      <c r="DJ36" s="1938">
        <f>+'LP56'!AN172/'LP56'!AL172</f>
        <v>8.0002572001488073</v>
      </c>
      <c r="DK36" s="1939">
        <f t="shared" si="29"/>
        <v>24.8670675569061</v>
      </c>
      <c r="EY36" s="1918"/>
      <c r="EZ36" s="1919">
        <v>2009</v>
      </c>
      <c r="FA36" s="1811">
        <v>13.17582850096305</v>
      </c>
      <c r="FB36" s="1811">
        <v>0.11033723895147791</v>
      </c>
      <c r="FC36" s="1811">
        <v>0.31896680624348173</v>
      </c>
      <c r="FD36" s="1811">
        <v>5.0206362225296113E-2</v>
      </c>
      <c r="FE36" s="1811">
        <v>3.4338962076522622E-2</v>
      </c>
      <c r="FF36" s="1811">
        <v>0.42805224965168354</v>
      </c>
      <c r="FG36" s="1811">
        <v>0.16843561980301591</v>
      </c>
    </row>
    <row r="37" spans="1:163">
      <c r="B37" s="1834" t="s">
        <v>777</v>
      </c>
      <c r="C37" s="1835">
        <v>1956</v>
      </c>
      <c r="D37" s="1836">
        <v>7086.8419999999996</v>
      </c>
      <c r="E37" s="1837">
        <v>530.79599999999994</v>
      </c>
      <c r="F37" s="1837">
        <v>2846.8760000000002</v>
      </c>
      <c r="G37" s="1837">
        <v>339.9</v>
      </c>
      <c r="H37" s="1837">
        <v>391.56399999999996</v>
      </c>
      <c r="I37" s="1837">
        <v>11195.977999999999</v>
      </c>
      <c r="J37" s="1837">
        <f t="shared" si="25"/>
        <v>0.62479964870790883</v>
      </c>
      <c r="K37" s="1836">
        <v>0.63298105801922799</v>
      </c>
      <c r="L37" s="1837">
        <v>4.7409525099102554E-2</v>
      </c>
      <c r="M37" s="1837">
        <v>0.25427666971121238</v>
      </c>
      <c r="N37" s="1837">
        <v>3.0359116461286365E-2</v>
      </c>
      <c r="O37" s="1909">
        <v>3.4973630709170742E-2</v>
      </c>
      <c r="P37" s="1842"/>
      <c r="Q37" s="1839">
        <f>+D37/D$39</f>
        <v>0.30299473383668546</v>
      </c>
      <c r="R37" s="1837">
        <f>+E37/E$39</f>
        <v>0.16069135342010568</v>
      </c>
      <c r="S37" s="1837">
        <f>+F37/F$39</f>
        <v>0.15792296352048088</v>
      </c>
      <c r="T37" s="1837">
        <f>+G37/G$39</f>
        <v>0.16306850892343119</v>
      </c>
      <c r="U37" s="1837">
        <f>+H37/H$39</f>
        <v>0.23281217298654841</v>
      </c>
      <c r="V37" s="1837">
        <f>+I37/I$39</f>
        <v>0.23091248601704176</v>
      </c>
      <c r="W37" s="1910">
        <f>+I37/I$39</f>
        <v>0.23091248601704176</v>
      </c>
      <c r="BG37" s="1858"/>
      <c r="BH37" s="1858"/>
      <c r="BI37" s="1858"/>
      <c r="BJ37" s="1858"/>
      <c r="BK37" s="1858"/>
      <c r="BL37" s="1858"/>
      <c r="BM37" s="1858"/>
      <c r="BN37" s="1858"/>
      <c r="BO37" s="1858"/>
      <c r="BP37" s="1858"/>
      <c r="BQ37" s="1858"/>
      <c r="BR37" s="1858"/>
      <c r="BS37" s="1858"/>
      <c r="BT37" s="1858"/>
      <c r="BU37" s="1858"/>
      <c r="BV37" s="1858"/>
      <c r="BW37" s="1858"/>
      <c r="BX37" s="1858"/>
      <c r="BY37" s="1858"/>
      <c r="BZ37" s="1858"/>
      <c r="CA37" s="1858"/>
      <c r="CW37" s="1941">
        <v>3</v>
      </c>
      <c r="CX37" s="1936">
        <f>+('LP56'!G173+'LP56'!M173)/'LP56'!E173</f>
        <v>20.003293712338692</v>
      </c>
      <c r="CY37" s="1845">
        <f>+('LP56'!H173+'LP56'!I173+'LP56'!J173+'LP56'!K173-'LP56'!M173)/'LP56'!E173</f>
        <v>41.194445914060175</v>
      </c>
      <c r="CZ37" s="1937">
        <f t="shared" si="26"/>
        <v>61.197739626398871</v>
      </c>
      <c r="DA37" s="1936">
        <f>+'LP56'!Q173/'LP56'!O173</f>
        <v>41.257586068549422</v>
      </c>
      <c r="DB37" s="1845">
        <f>('LP56'!R173-'LP56'!U173)/'LP56'!O173</f>
        <v>0.16886261454528614</v>
      </c>
      <c r="DC37" s="1937">
        <f t="shared" si="27"/>
        <v>41.426448683094705</v>
      </c>
      <c r="DD37" s="1936">
        <f>+'LP56'!Y173/'LP56'!W173</f>
        <v>13.766371155424897</v>
      </c>
      <c r="DE37" s="1845">
        <f>+('LP56'!Z173-'LP56'!AC173)/'LP56'!W173</f>
        <v>0.21292912537288197</v>
      </c>
      <c r="DF37" s="1937">
        <f t="shared" si="28"/>
        <v>13.97930028079778</v>
      </c>
      <c r="DG37" s="1846">
        <f>+'LP56'!AH173/'LP56'!AE173</f>
        <v>42.052500000000002</v>
      </c>
      <c r="DH37" s="1938">
        <v>0.91463414634146334</v>
      </c>
      <c r="DI37" s="1936">
        <f>+'LP56'!AM173/'LP56'!AL173</f>
        <v>16.866810356757291</v>
      </c>
      <c r="DJ37" s="1938">
        <f>+'LP56'!AN173/'LP56'!AL173</f>
        <v>21.409205999999998</v>
      </c>
      <c r="DK37" s="1939">
        <f t="shared" si="29"/>
        <v>38.276016356757289</v>
      </c>
      <c r="EY37" s="1916" t="s">
        <v>724</v>
      </c>
      <c r="EZ37" s="1917">
        <v>1956</v>
      </c>
      <c r="FA37" s="1811">
        <v>7.7583336603772297</v>
      </c>
      <c r="FB37" s="1811">
        <v>5.0228320978679235E-2</v>
      </c>
      <c r="FC37" s="1811">
        <v>0.46741491314436689</v>
      </c>
      <c r="FD37" s="1811">
        <v>7.3421759249769764E-2</v>
      </c>
      <c r="FE37" s="1811">
        <v>0.37228931757348466</v>
      </c>
      <c r="FF37" s="1811">
        <v>3.7054209761107251E-2</v>
      </c>
      <c r="FG37" s="1811">
        <v>4.9819800271271454E-2</v>
      </c>
    </row>
    <row r="38" spans="1:163" s="1858" customFormat="1">
      <c r="A38" s="1859"/>
      <c r="B38" s="1848"/>
      <c r="C38" s="1849">
        <v>2009</v>
      </c>
      <c r="D38" s="1850">
        <v>14142.4</v>
      </c>
      <c r="E38" s="1851">
        <v>2102.0999999999995</v>
      </c>
      <c r="F38" s="1851">
        <v>317.30399999999997</v>
      </c>
      <c r="G38" s="1851">
        <v>23909.697</v>
      </c>
      <c r="H38" s="1851">
        <v>1411.5640000000005</v>
      </c>
      <c r="I38" s="1851">
        <v>41883.065000000002</v>
      </c>
      <c r="J38" s="1851">
        <f t="shared" si="25"/>
        <v>0.61390654269726941</v>
      </c>
      <c r="K38" s="1850">
        <v>0.33766392216042446</v>
      </c>
      <c r="L38" s="1851">
        <v>5.018973659162717E-2</v>
      </c>
      <c r="M38" s="1851">
        <v>7.5759498498975649E-3</v>
      </c>
      <c r="N38" s="1851">
        <v>0.57086789135417859</v>
      </c>
      <c r="O38" s="1912">
        <v>3.3702500043872159E-2</v>
      </c>
      <c r="P38" s="1842"/>
      <c r="Q38" s="1843">
        <f>+D38/D$40</f>
        <v>0.67565637190147798</v>
      </c>
      <c r="R38" s="1842">
        <f>+E38/E$40</f>
        <v>0.48127203626539661</v>
      </c>
      <c r="S38" s="1842">
        <f>+F38/F$40</f>
        <v>0.23158374131845608</v>
      </c>
      <c r="T38" s="1842">
        <f>+G38/G$40</f>
        <v>0.71229282249384307</v>
      </c>
      <c r="U38" s="1842">
        <f>+H38/H$40</f>
        <v>0.18828475100053838</v>
      </c>
      <c r="V38" s="1842">
        <f>+I38/I$40</f>
        <v>0.61835088909929525</v>
      </c>
      <c r="W38" s="1913">
        <f>+I38/I$40</f>
        <v>0.61835088909929525</v>
      </c>
      <c r="AH38" s="1859"/>
      <c r="CC38" s="1942"/>
      <c r="CW38" s="1940">
        <v>4</v>
      </c>
      <c r="CX38" s="1936">
        <f>+('LP56'!G174+'LP56'!M174)/'LP56'!E174</f>
        <v>13.614359082218156</v>
      </c>
      <c r="CY38" s="1845">
        <f>+('LP56'!H174+'LP56'!I174+'LP56'!J174+'LP56'!K174-'LP56'!M174)/'LP56'!E174</f>
        <v>44.757453594945574</v>
      </c>
      <c r="CZ38" s="1937">
        <f t="shared" si="26"/>
        <v>58.371812677163732</v>
      </c>
      <c r="DA38" s="1936">
        <f>+'LP56'!Q174/'LP56'!O174</f>
        <v>29.809117603009831</v>
      </c>
      <c r="DB38" s="1845">
        <f>('LP56'!R174-'LP56'!U174)/'LP56'!O174</f>
        <v>0.19241770970579242</v>
      </c>
      <c r="DC38" s="1937">
        <f t="shared" si="27"/>
        <v>30.001535312715625</v>
      </c>
      <c r="DD38" s="1936">
        <f>+'LP56'!Y174/'LP56'!W174</f>
        <v>13.766371155424894</v>
      </c>
      <c r="DE38" s="1845">
        <f>+('LP56'!Z174-'LP56'!AC174)/'LP56'!W174</f>
        <v>0.56105807892793569</v>
      </c>
      <c r="DF38" s="1937">
        <f t="shared" si="28"/>
        <v>14.327429234352829</v>
      </c>
      <c r="DG38" s="1846">
        <f>+'LP56'!AH174/'LP56'!AE174</f>
        <v>11.664980041715918</v>
      </c>
      <c r="DH38" s="1938">
        <v>0.25371117204791743</v>
      </c>
      <c r="DI38" s="1936">
        <f>+'LP56'!AM174/'LP56'!AL174</f>
        <v>16.866810356757295</v>
      </c>
      <c r="DJ38" s="1938">
        <f>+'LP56'!AN174/'LP56'!AL174</f>
        <v>5.6725196512149552</v>
      </c>
      <c r="DK38" s="1939">
        <f t="shared" si="29"/>
        <v>22.53933000797225</v>
      </c>
      <c r="EY38" s="1918"/>
      <c r="EZ38" s="1919">
        <v>2009</v>
      </c>
      <c r="FA38" s="1858">
        <v>5.1550707490468373</v>
      </c>
      <c r="FB38" s="1858">
        <v>5.4738498821845991E-2</v>
      </c>
      <c r="FC38" s="1858">
        <v>0.25668957098618073</v>
      </c>
      <c r="FD38" s="1858">
        <v>7.7648403530420892E-2</v>
      </c>
      <c r="FE38" s="1858">
        <v>4.9797342267415161E-2</v>
      </c>
      <c r="FF38" s="1858">
        <v>0.53991186727285922</v>
      </c>
      <c r="FG38" s="1858">
        <v>7.5952815943123933E-2</v>
      </c>
    </row>
    <row r="39" spans="1:163" s="1858" customFormat="1">
      <c r="A39" s="1859"/>
      <c r="B39" s="1860" t="s">
        <v>401</v>
      </c>
      <c r="C39" s="1861">
        <v>1956</v>
      </c>
      <c r="D39" s="1862">
        <v>23389.324000000001</v>
      </c>
      <c r="E39" s="1863">
        <v>3303.2020000000002</v>
      </c>
      <c r="F39" s="1863">
        <v>18026.991999999998</v>
      </c>
      <c r="G39" s="1863">
        <v>2084.4</v>
      </c>
      <c r="H39" s="1863">
        <v>1681.8880000000001</v>
      </c>
      <c r="I39" s="1863">
        <v>48485.805999999997</v>
      </c>
      <c r="J39" s="1863">
        <f t="shared" si="25"/>
        <v>0.71727886890480497</v>
      </c>
      <c r="K39" s="1863">
        <v>0.48239528079619842</v>
      </c>
      <c r="L39" s="1863">
        <v>6.8127195823041498E-2</v>
      </c>
      <c r="M39" s="1863">
        <v>0.37179936742724251</v>
      </c>
      <c r="N39" s="1863">
        <v>4.2989901003192568E-2</v>
      </c>
      <c r="O39" s="1943">
        <v>3.4688254950325056E-2</v>
      </c>
      <c r="P39" s="1810"/>
      <c r="Q39" s="1868">
        <f>-(Q25*LOG(Q25,7)+Q27*LOG(Q27,7)+Q29*LOG(Q29,7)+Q31*LOG(Q31,7)+Q33*LOG(Q33,7)+Q35*LOG(Q35,7)+Q37*LOG(Q37,7))</f>
        <v>0.81887449079568675</v>
      </c>
      <c r="R39" s="1869">
        <f t="shared" ref="R39:V39" si="30">-(R25*LOG(R25,7)+R27*LOG(R27,7)+R29*LOG(R29,7)+R31*LOG(R31,7)+R33*LOG(R33,7)+R35*LOG(R35,7)+R37*LOG(R37,7))</f>
        <v>0.95658994259560604</v>
      </c>
      <c r="S39" s="1869">
        <f t="shared" si="30"/>
        <v>0.89465061730188067</v>
      </c>
      <c r="T39" s="1869">
        <f t="shared" si="30"/>
        <v>0.816773456744877</v>
      </c>
      <c r="U39" s="1869">
        <f t="shared" si="30"/>
        <v>0.94039487073219052</v>
      </c>
      <c r="V39" s="1944">
        <f t="shared" si="30"/>
        <v>0.89097576142127211</v>
      </c>
      <c r="W39" s="1945">
        <f>-(W25*LOG(W25,7)+W27*LOG(W27,7)+W29*LOG(W29,7)+W31*LOG(W31,7)+W33*LOG(W33,7)+W35*LOG(W35,7)+W37*LOG(W37,7))</f>
        <v>0.89097576142127211</v>
      </c>
      <c r="AH39" s="1859"/>
      <c r="BG39" s="1811"/>
      <c r="BH39" s="1811"/>
      <c r="BI39" s="1811"/>
      <c r="BJ39" s="1811"/>
      <c r="BK39" s="1811"/>
      <c r="BL39" s="1811"/>
      <c r="BM39" s="1811"/>
      <c r="BN39" s="1811"/>
      <c r="BO39" s="1811"/>
      <c r="BP39" s="1811"/>
      <c r="BQ39" s="1811"/>
      <c r="BR39" s="1811"/>
      <c r="BS39" s="1811"/>
      <c r="BT39" s="1811"/>
      <c r="BU39" s="1811"/>
      <c r="BV39" s="1811"/>
      <c r="BW39" s="1811"/>
      <c r="BX39" s="1811"/>
      <c r="BY39" s="1811"/>
      <c r="BZ39" s="1811"/>
      <c r="CA39" s="1811"/>
      <c r="CC39" s="1942"/>
      <c r="CW39" s="1940">
        <v>5</v>
      </c>
      <c r="CX39" s="1936">
        <f>+('LP56'!G175+'LP56'!M175)/'LP56'!E175</f>
        <v>15.835536910549846</v>
      </c>
      <c r="CY39" s="1845">
        <f>+('LP56'!H175+'LP56'!I175+'LP56'!J175+'LP56'!K175-'LP56'!M175)/'LP56'!E175</f>
        <v>45.072431649786552</v>
      </c>
      <c r="CZ39" s="1937">
        <f t="shared" si="26"/>
        <v>60.9079685603364</v>
      </c>
      <c r="DA39" s="1936">
        <f>+'LP56'!Q175/'LP56'!O175</f>
        <v>45.254380157440515</v>
      </c>
      <c r="DB39" s="1845">
        <f>('LP56'!R175-'LP56'!U175)/'LP56'!O175</f>
        <v>2.7001940955939194E-2</v>
      </c>
      <c r="DC39" s="1937">
        <f t="shared" si="27"/>
        <v>45.281382098396456</v>
      </c>
      <c r="DD39" s="1936">
        <f>+'LP56'!Y175/'LP56'!W175</f>
        <v>13.766371155424897</v>
      </c>
      <c r="DE39" s="1845">
        <f>+('LP56'!Z175-'LP56'!AC175)/'LP56'!W175</f>
        <v>0.25835046618872498</v>
      </c>
      <c r="DF39" s="1937">
        <f t="shared" si="28"/>
        <v>14.024721621613622</v>
      </c>
      <c r="DG39" s="1846">
        <f>+'LP56'!AH175/'LP56'!AE175</f>
        <v>20.587435433125638</v>
      </c>
      <c r="DH39" s="1938">
        <v>0.44777293698916509</v>
      </c>
      <c r="DI39" s="1936">
        <f>+'LP56'!AM175/'LP56'!AL175</f>
        <v>16.866810356757291</v>
      </c>
      <c r="DJ39" s="1938">
        <f>+'LP56'!AN175/'LP56'!AL175</f>
        <v>14.112904200695834</v>
      </c>
      <c r="DK39" s="1939">
        <f t="shared" si="29"/>
        <v>30.979714557453125</v>
      </c>
      <c r="EY39" s="1916" t="s">
        <v>723</v>
      </c>
      <c r="EZ39" s="1917">
        <v>1956</v>
      </c>
      <c r="FA39" s="1858">
        <v>9.4809384012612963</v>
      </c>
      <c r="FB39" s="1858">
        <v>6.9324210858223656E-2</v>
      </c>
      <c r="FC39" s="1858">
        <v>0.63298105801922799</v>
      </c>
      <c r="FD39" s="1858">
        <v>4.7409525099102554E-2</v>
      </c>
      <c r="FE39" s="1858">
        <v>0.25427666971121238</v>
      </c>
      <c r="FF39" s="1858">
        <v>3.0359116461286365E-2</v>
      </c>
      <c r="FG39" s="1858">
        <v>3.4973630709170742E-2</v>
      </c>
    </row>
    <row r="40" spans="1:163" ht="13.5" thickBot="1">
      <c r="B40" s="1871"/>
      <c r="C40" s="1872">
        <v>2009</v>
      </c>
      <c r="D40" s="1873">
        <v>20931.349999999999</v>
      </c>
      <c r="E40" s="1874">
        <v>4367.8</v>
      </c>
      <c r="F40" s="1874">
        <v>1370.1480000000001</v>
      </c>
      <c r="G40" s="1874">
        <v>33567.229999999996</v>
      </c>
      <c r="H40" s="1874">
        <v>7496.9640000000018</v>
      </c>
      <c r="I40" s="1874">
        <v>67733.491999999998</v>
      </c>
      <c r="J40" s="1874">
        <f t="shared" si="25"/>
        <v>0.75188432113948056</v>
      </c>
      <c r="K40" s="1874">
        <v>0.30902511271676353</v>
      </c>
      <c r="L40" s="1874">
        <v>6.4485085162891059E-2</v>
      </c>
      <c r="M40" s="1874">
        <v>2.0228515606429978E-2</v>
      </c>
      <c r="N40" s="1874">
        <v>0.49557802216959368</v>
      </c>
      <c r="O40" s="1946">
        <v>0.11068326434432174</v>
      </c>
      <c r="P40" s="1810"/>
      <c r="Q40" s="1879">
        <f>-(Q26*LOG(Q26,7)+Q28*LOG(Q28,7)+Q30*LOG(Q30,7)+Q32*LOG(Q32,7)+Q34*LOG(Q34,7)+Q36*LOG(Q36,7)+Q38*LOG(Q38,7))</f>
        <v>0.54816902442068693</v>
      </c>
      <c r="R40" s="1880">
        <f t="shared" ref="R40:V40" si="31">-(R26*LOG(R26,7)+R28*LOG(R28,7)+R30*LOG(R30,7)+R32*LOG(R32,7)+R34*LOG(R34,7)+R36*LOG(R36,7)+R38*LOG(R38,7))</f>
        <v>0.76901020660684516</v>
      </c>
      <c r="S40" s="1880">
        <f t="shared" si="31"/>
        <v>0.88316116178252113</v>
      </c>
      <c r="T40" s="1880">
        <f t="shared" si="31"/>
        <v>0.48157537776917925</v>
      </c>
      <c r="U40" s="1880">
        <f t="shared" si="31"/>
        <v>0.59867501682976731</v>
      </c>
      <c r="V40" s="1947">
        <f t="shared" si="31"/>
        <v>0.59947916977509863</v>
      </c>
      <c r="W40" s="1948">
        <f>-(W26*LOG(W26,7)+W28*LOG(W28,7)+W30*LOG(W30,7)+W32*LOG(W32,7)+W34*LOG(W34,7)+W36*LOG(W36,7)+W38*LOG(W38,7))</f>
        <v>0.59947916977509863</v>
      </c>
      <c r="CW40" s="1940">
        <v>6</v>
      </c>
      <c r="CX40" s="1936">
        <f>+('LP56'!G176+'LP56'!M176)/'LP56'!E176</f>
        <v>19.937930777000449</v>
      </c>
      <c r="CY40" s="1845">
        <f>+('LP56'!H176+'LP56'!I176+'LP56'!J176+'LP56'!K176-'LP56'!M176)/'LP56'!E176</f>
        <v>43.052728247770375</v>
      </c>
      <c r="CZ40" s="1937">
        <f t="shared" si="26"/>
        <v>62.990659024770821</v>
      </c>
      <c r="DA40" s="1936">
        <f>+'LP56'!Q176/'LP56'!O176</f>
        <v>48.312403877802247</v>
      </c>
      <c r="DB40" s="1845">
        <f>('LP56'!R176-'LP56'!U176)/'LP56'!O176</f>
        <v>0.7397285589140743</v>
      </c>
      <c r="DC40" s="1937">
        <f t="shared" si="27"/>
        <v>49.05213243671632</v>
      </c>
      <c r="DD40" s="1936">
        <f>+'LP56'!Y176/'LP56'!W176</f>
        <v>13.766371155424896</v>
      </c>
      <c r="DE40" s="1845">
        <f>+('LP56'!Z176-'LP56'!AC176)/'LP56'!W176</f>
        <v>1.3179167381477117</v>
      </c>
      <c r="DF40" s="1937">
        <f t="shared" si="28"/>
        <v>15.084287893572608</v>
      </c>
      <c r="DG40" s="1846">
        <f>+'LP56'!AH176/'LP56'!AE176</f>
        <v>11.554837538960996</v>
      </c>
      <c r="DH40" s="1938">
        <v>0.25131559285564192</v>
      </c>
      <c r="DI40" s="1936">
        <f>+'LP56'!AM176/'LP56'!AL176</f>
        <v>16.866810356757291</v>
      </c>
      <c r="DJ40" s="1938">
        <f>+'LP56'!AN176/'LP56'!AL176</f>
        <v>4.9728658596664026</v>
      </c>
      <c r="DK40" s="1939">
        <f t="shared" si="29"/>
        <v>21.839676216423694</v>
      </c>
      <c r="EY40" s="1918"/>
      <c r="EZ40" s="1919">
        <v>2009</v>
      </c>
      <c r="FA40" s="1811">
        <v>7.3040692231870379</v>
      </c>
      <c r="FB40" s="1811">
        <v>0.10308561868215749</v>
      </c>
      <c r="FC40" s="1811">
        <v>0.33766392216042446</v>
      </c>
      <c r="FD40" s="1811">
        <v>5.018973659162717E-2</v>
      </c>
      <c r="FE40" s="1811">
        <v>7.5759498498975649E-3</v>
      </c>
      <c r="FF40" s="1811">
        <v>0.57086789135417859</v>
      </c>
      <c r="FG40" s="1811">
        <v>3.3702500043872159E-2</v>
      </c>
    </row>
    <row r="41" spans="1:163" ht="13.5" thickBot="1">
      <c r="B41" s="1860" t="s">
        <v>862</v>
      </c>
      <c r="C41" s="1863">
        <v>1956</v>
      </c>
      <c r="D41" s="1949">
        <f t="shared" ref="D41:I42" si="32">+Q39</f>
        <v>0.81887449079568675</v>
      </c>
      <c r="E41" s="1950">
        <f t="shared" si="32"/>
        <v>0.95658994259560604</v>
      </c>
      <c r="F41" s="1950">
        <f t="shared" si="32"/>
        <v>0.89465061730188067</v>
      </c>
      <c r="G41" s="1950">
        <f t="shared" si="32"/>
        <v>0.816773456744877</v>
      </c>
      <c r="H41" s="1950">
        <f t="shared" si="32"/>
        <v>0.94039487073219052</v>
      </c>
      <c r="I41" s="1951">
        <f t="shared" si="32"/>
        <v>0.89097576142127211</v>
      </c>
      <c r="J41" s="1808"/>
      <c r="K41" s="1808"/>
      <c r="L41" s="1808"/>
      <c r="M41" s="1808"/>
      <c r="N41" s="1808"/>
      <c r="O41" s="1844"/>
      <c r="P41" s="1808"/>
      <c r="CW41" s="1952">
        <v>7</v>
      </c>
      <c r="CX41" s="1936">
        <f>+('LP56'!G177+'LP56'!M177)/'LP56'!E177</f>
        <v>14.101241888394984</v>
      </c>
      <c r="CY41" s="1845">
        <f>+('LP56'!H177+'LP56'!I177+'LP56'!J177+'LP56'!K177-'LP56'!M177)/'LP56'!E177</f>
        <v>53.644490304058003</v>
      </c>
      <c r="CZ41" s="1937">
        <f t="shared" si="26"/>
        <v>67.745732192452991</v>
      </c>
      <c r="DA41" s="1936">
        <f>+'LP56'!Q177/'LP56'!O177</f>
        <v>52.114304716947601</v>
      </c>
      <c r="DB41" s="1845">
        <f>('LP56'!R177-'LP56'!U177)/'LP56'!O177</f>
        <v>0.68015305050033303</v>
      </c>
      <c r="DC41" s="1937">
        <f t="shared" si="27"/>
        <v>52.794457767447931</v>
      </c>
      <c r="DD41" s="1936">
        <f>+'LP56'!Y177/'LP56'!W177</f>
        <v>13.766371155424897</v>
      </c>
      <c r="DE41" s="1845">
        <f>+('LP56'!Z177-'LP56'!AC177)/'LP56'!W177</f>
        <v>1.5795560937194537</v>
      </c>
      <c r="DF41" s="1937">
        <f t="shared" si="28"/>
        <v>15.345927249144351</v>
      </c>
      <c r="DG41" s="1846">
        <f>+'LP56'!AH177/'LP56'!AE177</f>
        <v>2.307297554149502</v>
      </c>
      <c r="DH41" s="1938">
        <v>5.0183297753885657E-2</v>
      </c>
      <c r="DI41" s="1936">
        <f>+'LP56'!AM177/'LP56'!AL177</f>
        <v>16.866810356757295</v>
      </c>
      <c r="DJ41" s="1938">
        <f>+'LP56'!AN177/'LP56'!AL177</f>
        <v>4.9870591947112572</v>
      </c>
      <c r="DK41" s="1939">
        <f t="shared" si="29"/>
        <v>21.853869551468552</v>
      </c>
      <c r="EY41" s="1953" t="s">
        <v>401</v>
      </c>
      <c r="EZ41" s="1944">
        <v>1956</v>
      </c>
      <c r="FA41" s="1811">
        <v>7.6962828687302096</v>
      </c>
      <c r="FB41" s="1811">
        <v>4.9026508745546947E-2</v>
      </c>
      <c r="FC41" s="1811">
        <v>0.48239528079619842</v>
      </c>
      <c r="FD41" s="1811">
        <v>6.8127195823041498E-2</v>
      </c>
      <c r="FE41" s="1811">
        <v>0.37179936742724251</v>
      </c>
      <c r="FF41" s="1811">
        <v>4.2989901003192568E-2</v>
      </c>
      <c r="FG41" s="1811">
        <v>3.4688254950325056E-2</v>
      </c>
    </row>
    <row r="42" spans="1:163" ht="15.75" thickBot="1">
      <c r="B42" s="1871"/>
      <c r="C42" s="1874">
        <v>2009</v>
      </c>
      <c r="D42" s="1879">
        <f t="shared" si="32"/>
        <v>0.54816902442068693</v>
      </c>
      <c r="E42" s="1880">
        <f t="shared" si="32"/>
        <v>0.76901020660684516</v>
      </c>
      <c r="F42" s="1880">
        <f t="shared" si="32"/>
        <v>0.88316116178252113</v>
      </c>
      <c r="G42" s="1880">
        <f t="shared" si="32"/>
        <v>0.48157537776917925</v>
      </c>
      <c r="H42" s="1880">
        <f t="shared" si="32"/>
        <v>0.59867501682976731</v>
      </c>
      <c r="I42" s="1881">
        <f t="shared" si="32"/>
        <v>0.59947916977509863</v>
      </c>
      <c r="J42" s="1954"/>
      <c r="K42" s="1954"/>
      <c r="L42" s="1954"/>
      <c r="M42" s="1954"/>
      <c r="N42" s="1954"/>
      <c r="O42" s="1886"/>
      <c r="P42" s="1808"/>
      <c r="CW42" s="1955" t="s">
        <v>401</v>
      </c>
      <c r="CX42" s="1956">
        <f>+('LP56'!G178+'LP56'!M178)/'LP56'!E178</f>
        <v>11.192926877791095</v>
      </c>
      <c r="CY42" s="1957">
        <f>+('LP56'!H178+'LP56'!I178+'LP56'!J178+'LP56'!K178-'LP56'!M178)/'LP56'!E178</f>
        <v>50.853432090335097</v>
      </c>
      <c r="CZ42" s="1958">
        <f t="shared" si="26"/>
        <v>62.046358968126192</v>
      </c>
      <c r="DA42" s="1956">
        <f>+'LP56'!Q178/'LP56'!O178</f>
        <v>45.166530182509341</v>
      </c>
      <c r="DB42" s="1845">
        <f>('LP56'!R178-'LP56'!U178)/'LP56'!O178</f>
        <v>0.38278081180695767</v>
      </c>
      <c r="DC42" s="1958">
        <f t="shared" si="27"/>
        <v>45.549310994316301</v>
      </c>
      <c r="DD42" s="1956">
        <f>+'LP56'!Y178/'LP56'!W178</f>
        <v>13.766371155424896</v>
      </c>
      <c r="DE42" s="1957">
        <f>+('LP56'!Z178-'LP56'!AC178)/'LP56'!W178</f>
        <v>0.8099552068101723</v>
      </c>
      <c r="DF42" s="1958">
        <f t="shared" si="28"/>
        <v>14.576326362235069</v>
      </c>
      <c r="DG42" s="1959">
        <f>+'LP56'!AH178/'LP56'!AE178</f>
        <v>18.816815613362138</v>
      </c>
      <c r="DH42" s="1960">
        <v>0.40926228132434933</v>
      </c>
      <c r="DI42" s="1956">
        <f>+'LP56'!AM178/'LP56'!AL178</f>
        <v>16.866810356757295</v>
      </c>
      <c r="DJ42" s="1960">
        <f>+'LP56'!AN178/'LP56'!AL178</f>
        <v>6.8588388960898206</v>
      </c>
      <c r="DK42" s="1961">
        <f t="shared" si="29"/>
        <v>23.725649252847116</v>
      </c>
      <c r="EY42" s="1962"/>
      <c r="EZ42" s="1947">
        <v>2009</v>
      </c>
      <c r="FA42" s="1811">
        <v>9.408788677334762</v>
      </c>
      <c r="FB42" s="1811">
        <v>9.9968506529550846E-2</v>
      </c>
      <c r="FC42" s="1811">
        <v>0.30902511271676353</v>
      </c>
      <c r="FD42" s="1811">
        <v>6.4485085162891059E-2</v>
      </c>
      <c r="FE42" s="1811">
        <v>2.0228515606429978E-2</v>
      </c>
      <c r="FF42" s="1811">
        <v>0.49557802216959368</v>
      </c>
      <c r="FG42" s="1811">
        <v>0.11068326434432174</v>
      </c>
    </row>
    <row r="43" spans="1:163">
      <c r="B43" s="1887"/>
      <c r="C43" s="1887"/>
      <c r="D43" s="1887"/>
      <c r="E43" s="1887"/>
      <c r="F43" s="1887"/>
      <c r="H43" s="1887"/>
      <c r="I43" s="1887"/>
      <c r="J43" s="1887"/>
      <c r="K43" s="1887"/>
      <c r="L43" s="1887"/>
      <c r="M43" s="1887"/>
      <c r="N43" s="1887"/>
      <c r="O43" s="1887"/>
      <c r="P43" s="1887"/>
      <c r="Q43" s="1887"/>
      <c r="R43" s="1887"/>
      <c r="S43" s="1887"/>
      <c r="T43" s="1887"/>
      <c r="U43" s="1887"/>
      <c r="V43" s="1887"/>
      <c r="W43" s="1887"/>
    </row>
    <row r="44" spans="1:163" ht="13.5" thickBot="1">
      <c r="B44" s="1884" t="s">
        <v>878</v>
      </c>
      <c r="C44" s="1884"/>
      <c r="D44" s="1884"/>
      <c r="E44" s="1884"/>
      <c r="F44" s="1884"/>
      <c r="G44" s="1884"/>
      <c r="H44" s="1884"/>
      <c r="I44" s="1884"/>
      <c r="J44" s="1884"/>
      <c r="K44" s="1884"/>
      <c r="L44" s="1884"/>
      <c r="M44" s="1884"/>
      <c r="N44" s="1884"/>
      <c r="O44" s="1884"/>
      <c r="P44" s="1884"/>
      <c r="Q44" s="1884"/>
      <c r="R44" s="1887"/>
      <c r="S44" s="1887"/>
      <c r="T44" s="1887"/>
      <c r="U44" s="1887"/>
      <c r="V44" s="1887"/>
      <c r="W44" s="1887"/>
    </row>
    <row r="45" spans="1:163">
      <c r="B45" s="1963"/>
      <c r="C45" s="1891"/>
      <c r="D45" s="1892" t="s">
        <v>811</v>
      </c>
      <c r="E45" s="1816"/>
      <c r="F45" s="1816"/>
      <c r="G45" s="1893"/>
      <c r="H45" s="1892" t="s">
        <v>812</v>
      </c>
      <c r="I45" s="1816"/>
      <c r="J45" s="1816"/>
      <c r="K45" s="1816"/>
      <c r="L45" s="1893"/>
      <c r="M45" s="1892" t="s">
        <v>814</v>
      </c>
      <c r="N45" s="1816"/>
      <c r="O45" s="1816"/>
      <c r="P45" s="1893"/>
      <c r="Q45" s="1823" t="s">
        <v>849</v>
      </c>
    </row>
    <row r="46" spans="1:163" ht="25.5">
      <c r="B46" s="1897"/>
      <c r="C46" s="1898"/>
      <c r="D46" s="1964" t="s">
        <v>783</v>
      </c>
      <c r="E46" s="1965" t="s">
        <v>786</v>
      </c>
      <c r="F46" s="1965" t="s">
        <v>868</v>
      </c>
      <c r="G46" s="1966" t="s">
        <v>867</v>
      </c>
      <c r="H46" s="1964" t="s">
        <v>810</v>
      </c>
      <c r="I46" s="1965" t="s">
        <v>869</v>
      </c>
      <c r="J46" s="1965" t="s">
        <v>870</v>
      </c>
      <c r="K46" s="1965" t="s">
        <v>871</v>
      </c>
      <c r="L46" s="1966" t="s">
        <v>872</v>
      </c>
      <c r="M46" s="1964" t="s">
        <v>813</v>
      </c>
      <c r="N46" s="1965" t="s">
        <v>815</v>
      </c>
      <c r="O46" s="1965" t="s">
        <v>816</v>
      </c>
      <c r="P46" s="1966" t="s">
        <v>817</v>
      </c>
      <c r="Q46" s="1831"/>
    </row>
    <row r="47" spans="1:163">
      <c r="B47" s="1834" t="s">
        <v>527</v>
      </c>
      <c r="C47" s="1835">
        <v>1956</v>
      </c>
      <c r="D47" s="1967">
        <v>47281</v>
      </c>
      <c r="E47" s="1808">
        <v>79.765976869802984</v>
      </c>
      <c r="F47" s="1808">
        <v>7110.0503078118054</v>
      </c>
      <c r="G47" s="1808">
        <v>246.27879925720694</v>
      </c>
      <c r="H47" s="1967">
        <v>9094.6739595987146</v>
      </c>
      <c r="I47" s="1808">
        <v>3.6963423878307213</v>
      </c>
      <c r="J47" s="1808">
        <v>0.41395414686928628</v>
      </c>
      <c r="K47" s="1808">
        <v>0.25774821633335343</v>
      </c>
      <c r="L47" s="1968">
        <v>0.34630158420093221</v>
      </c>
      <c r="M47" s="1808">
        <v>33617.028860364997</v>
      </c>
      <c r="N47" s="1808">
        <v>0.11199020638134777</v>
      </c>
      <c r="O47" s="1808">
        <v>6.9730611856175628E-2</v>
      </c>
      <c r="P47" s="1808">
        <v>9.3687637092560241E-2</v>
      </c>
      <c r="Q47" s="1910">
        <f>+D47/D$61</f>
        <v>1.8420692763914285E-2</v>
      </c>
    </row>
    <row r="48" spans="1:163">
      <c r="B48" s="1848"/>
      <c r="C48" s="1849">
        <v>2009</v>
      </c>
      <c r="D48" s="1969">
        <v>104353</v>
      </c>
      <c r="E48" s="1970">
        <v>176.10300364212267</v>
      </c>
      <c r="F48" s="1970">
        <v>2391.4650673162055</v>
      </c>
      <c r="G48" s="1970">
        <v>479.43305303761645</v>
      </c>
      <c r="H48" s="1969">
        <v>2616.4749999999999</v>
      </c>
      <c r="I48" s="1970">
        <v>9.5378917883659504</v>
      </c>
      <c r="J48" s="1970">
        <v>3.7018244011504029</v>
      </c>
      <c r="K48" s="1970">
        <v>90.950289595592722</v>
      </c>
      <c r="L48" s="1919">
        <v>9.0915831414402959E-2</v>
      </c>
      <c r="M48" s="1970">
        <v>24955.655416964801</v>
      </c>
      <c r="N48" s="1970">
        <v>0.38811767666160596</v>
      </c>
      <c r="O48" s="1970">
        <v>9.535680589973909</v>
      </c>
      <c r="P48" s="1970">
        <v>9.5320678229228288E-3</v>
      </c>
      <c r="Q48" s="1913">
        <f>+D48/D$62</f>
        <v>2.0903238316307082E-2</v>
      </c>
    </row>
    <row r="49" spans="2:37">
      <c r="B49" s="1834" t="s">
        <v>722</v>
      </c>
      <c r="C49" s="1837">
        <v>1956</v>
      </c>
      <c r="D49" s="1971">
        <v>174155</v>
      </c>
      <c r="E49" s="1972">
        <v>358.48441673930199</v>
      </c>
      <c r="F49" s="1972">
        <v>1175.9808984066492</v>
      </c>
      <c r="G49" s="1972">
        <v>121.72722472843157</v>
      </c>
      <c r="H49" s="1971">
        <v>8609.4334157900375</v>
      </c>
      <c r="I49" s="1972">
        <v>2.3788203412595466</v>
      </c>
      <c r="J49" s="1972">
        <v>0.52897487907246787</v>
      </c>
      <c r="K49" s="1972">
        <v>0.24597664924030554</v>
      </c>
      <c r="L49" s="1917">
        <v>0.36634234190317805</v>
      </c>
      <c r="M49" s="1972">
        <v>20480.295336201001</v>
      </c>
      <c r="N49" s="1972">
        <v>0.22236857063042614</v>
      </c>
      <c r="O49" s="1972">
        <v>0.10340278539490919</v>
      </c>
      <c r="P49" s="1972">
        <v>0.15400168543590212</v>
      </c>
      <c r="Q49" s="1910">
        <f>+D49/D$61</f>
        <v>6.7850843854814658E-2</v>
      </c>
    </row>
    <row r="50" spans="2:37">
      <c r="B50" s="1848"/>
      <c r="C50" s="1851">
        <v>2009</v>
      </c>
      <c r="D50" s="1969">
        <v>793655</v>
      </c>
      <c r="E50" s="1970">
        <v>1633.6777819124504</v>
      </c>
      <c r="F50" s="1970">
        <v>75.857900713012967</v>
      </c>
      <c r="G50" s="1970">
        <v>184.75705337144149</v>
      </c>
      <c r="H50" s="1969">
        <v>917.80416666666667</v>
      </c>
      <c r="I50" s="1970">
        <v>6.5596784561397499</v>
      </c>
      <c r="J50" s="1970">
        <v>1.5647172372465075</v>
      </c>
      <c r="K50" s="1970">
        <v>63.973710881646021</v>
      </c>
      <c r="L50" s="1919">
        <v>0.27595102441061775</v>
      </c>
      <c r="M50" s="1970">
        <v>6020.5002190386303</v>
      </c>
      <c r="N50" s="1970">
        <v>0.2385356611164314</v>
      </c>
      <c r="O50" s="1970">
        <v>9.7525681036648511</v>
      </c>
      <c r="P50" s="1970">
        <v>4.2067766927254203E-2</v>
      </c>
      <c r="Q50" s="1913">
        <f>+D50/D$62</f>
        <v>0.15897923016998741</v>
      </c>
    </row>
    <row r="51" spans="2:37">
      <c r="B51" s="1834" t="s">
        <v>529</v>
      </c>
      <c r="C51" s="1837">
        <v>1956</v>
      </c>
      <c r="D51" s="1971">
        <v>1821324</v>
      </c>
      <c r="E51" s="1972">
        <v>12821.343923466724</v>
      </c>
      <c r="F51" s="1972">
        <v>20.170771221265415</v>
      </c>
      <c r="G51" s="1972">
        <v>31.654652825543391</v>
      </c>
      <c r="H51" s="1971">
        <v>12169.829322098813</v>
      </c>
      <c r="I51" s="1972">
        <v>0.30187366438319324</v>
      </c>
      <c r="J51" s="1972">
        <v>1.2816529786228794</v>
      </c>
      <c r="K51" s="1972">
        <v>3.1487284180614999E-2</v>
      </c>
      <c r="L51" s="1917">
        <v>0.82158095527634367</v>
      </c>
      <c r="M51" s="1972">
        <v>3673.7509723800008</v>
      </c>
      <c r="N51" s="1972">
        <v>4.2456601215665213</v>
      </c>
      <c r="O51" s="1972">
        <v>0.10430616478238255</v>
      </c>
      <c r="P51" s="1972">
        <v>2.7216052680681777</v>
      </c>
      <c r="Q51" s="1910">
        <f>+D51/D$61</f>
        <v>0.70958841453318289</v>
      </c>
    </row>
    <row r="52" spans="2:37">
      <c r="B52" s="1848"/>
      <c r="C52" s="1851">
        <v>2009</v>
      </c>
      <c r="D52" s="1969">
        <v>2251600</v>
      </c>
      <c r="E52" s="1970">
        <v>15475.021774882503</v>
      </c>
      <c r="F52" s="1970">
        <v>0.37388033664375758</v>
      </c>
      <c r="G52" s="1970">
        <v>49.795110679361677</v>
      </c>
      <c r="H52" s="1969">
        <v>54.479166666666664</v>
      </c>
      <c r="I52" s="1970">
        <v>1.5452309891923541</v>
      </c>
      <c r="J52" s="1970">
        <v>0.12254225621414913</v>
      </c>
      <c r="K52" s="1970">
        <v>41.900271376958386</v>
      </c>
      <c r="L52" s="1919">
        <v>0.10154340344168261</v>
      </c>
      <c r="M52" s="1970">
        <v>84.182896598708453</v>
      </c>
      <c r="N52" s="1970">
        <v>7.9303519714032072E-2</v>
      </c>
      <c r="O52" s="1970">
        <v>27.11586272215418</v>
      </c>
      <c r="P52" s="1970">
        <v>6.5714060973341135E-2</v>
      </c>
      <c r="Q52" s="1913">
        <f>+D52/D$62</f>
        <v>0.45102422923152208</v>
      </c>
    </row>
    <row r="53" spans="2:37">
      <c r="B53" s="1834" t="s">
        <v>530</v>
      </c>
      <c r="C53" s="1837">
        <v>1956</v>
      </c>
      <c r="D53" s="1971">
        <v>39869</v>
      </c>
      <c r="E53" s="1972">
        <v>216.53983046137438</v>
      </c>
      <c r="F53" s="1972">
        <v>1651.207332539818</v>
      </c>
      <c r="G53" s="1972">
        <v>146.89173446236424</v>
      </c>
      <c r="H53" s="1971">
        <v>1888.6567866515379</v>
      </c>
      <c r="I53" s="1972">
        <v>3.4856510513879924</v>
      </c>
      <c r="J53" s="1972">
        <v>0.60434378975950542</v>
      </c>
      <c r="K53" s="1972">
        <v>0.2144768214885597</v>
      </c>
      <c r="L53" s="1917">
        <v>0.36772165536296408</v>
      </c>
      <c r="M53" s="1972">
        <v>6583.198514103</v>
      </c>
      <c r="N53" s="1972">
        <v>0.17338046202842211</v>
      </c>
      <c r="O53" s="1972">
        <v>6.1531351912910114E-2</v>
      </c>
      <c r="P53" s="1972">
        <v>0.10549583132153652</v>
      </c>
      <c r="Q53" s="1910">
        <f>+D53/D$61</f>
        <v>1.5532975186745174E-2</v>
      </c>
    </row>
    <row r="54" spans="2:37">
      <c r="B54" s="1848"/>
      <c r="C54" s="1851">
        <v>2009</v>
      </c>
      <c r="D54" s="1969">
        <v>143066</v>
      </c>
      <c r="E54" s="1970">
        <v>773.85337951149108</v>
      </c>
      <c r="F54" s="1970">
        <v>164.95937046101517</v>
      </c>
      <c r="G54" s="1970">
        <v>273.49803169884058</v>
      </c>
      <c r="H54" s="1969">
        <v>209.20833333333334</v>
      </c>
      <c r="I54" s="1970">
        <v>11.280658336287877</v>
      </c>
      <c r="J54" s="1970">
        <v>2.4056785500896236</v>
      </c>
      <c r="K54" s="1970">
        <v>102.590054619546</v>
      </c>
      <c r="L54" s="1919">
        <v>0.80667675761800428</v>
      </c>
      <c r="M54" s="1970">
        <v>2360.0077294375596</v>
      </c>
      <c r="N54" s="1970">
        <v>0.21325692866266346</v>
      </c>
      <c r="O54" s="1970">
        <v>9.0943322243465179</v>
      </c>
      <c r="P54" s="1970">
        <v>7.1509723419516072E-2</v>
      </c>
      <c r="Q54" s="1913">
        <f>+D54/D$62</f>
        <v>2.8657946517692726E-2</v>
      </c>
    </row>
    <row r="55" spans="2:37">
      <c r="B55" s="1834" t="s">
        <v>531</v>
      </c>
      <c r="C55" s="1837">
        <v>1956</v>
      </c>
      <c r="D55" s="1479">
        <v>125660</v>
      </c>
      <c r="E55" s="1972">
        <v>316.43036885343838</v>
      </c>
      <c r="F55" s="1972">
        <v>1160.4636586380709</v>
      </c>
      <c r="G55" s="1972">
        <v>118.49583684370519</v>
      </c>
      <c r="H55" s="1971">
        <v>9237.9728285857509</v>
      </c>
      <c r="I55" s="1972">
        <v>1.578526653523231</v>
      </c>
      <c r="J55" s="1972">
        <v>0.71148769561884717</v>
      </c>
      <c r="K55" s="1972">
        <v>0.13664549094486025</v>
      </c>
      <c r="L55" s="1917">
        <v>0.32658680166976362</v>
      </c>
      <c r="M55" s="1972">
        <v>14582.386334445999</v>
      </c>
      <c r="N55" s="1972">
        <v>0.45072897187438998</v>
      </c>
      <c r="O55" s="1972">
        <v>8.6565209804896903E-2</v>
      </c>
      <c r="P55" s="1972">
        <v>0.20689343505276284</v>
      </c>
      <c r="Q55" s="1910">
        <f>+D55/D$61</f>
        <v>4.8957176301547528E-2</v>
      </c>
    </row>
    <row r="56" spans="2:37">
      <c r="B56" s="1848"/>
      <c r="C56" s="1851">
        <v>2009</v>
      </c>
      <c r="D56" s="1969">
        <v>426565</v>
      </c>
      <c r="E56" s="1970">
        <v>1072.1391735096979</v>
      </c>
      <c r="F56" s="1970">
        <v>103.32334711180206</v>
      </c>
      <c r="G56" s="1970">
        <v>216.55790560170817</v>
      </c>
      <c r="H56" s="1969">
        <v>2044.4208333333333</v>
      </c>
      <c r="I56" s="1970">
        <v>2.1558244194217604</v>
      </c>
      <c r="J56" s="1970">
        <v>3.1273463348421826</v>
      </c>
      <c r="K56" s="1970">
        <v>38.601730123012715</v>
      </c>
      <c r="L56" s="1919">
        <v>0.16108474078844662</v>
      </c>
      <c r="M56" s="1970">
        <v>4407.4123560745857</v>
      </c>
      <c r="N56" s="1970">
        <v>1.4506498333853208</v>
      </c>
      <c r="O56" s="1970">
        <v>17.905785728768464</v>
      </c>
      <c r="P56" s="1970">
        <v>7.4720714422398596E-2</v>
      </c>
      <c r="Q56" s="1913">
        <f>+D56/D$62</f>
        <v>8.5446416033995484E-2</v>
      </c>
    </row>
    <row r="57" spans="2:37">
      <c r="B57" s="1834" t="s">
        <v>724</v>
      </c>
      <c r="C57" s="1837">
        <v>1956</v>
      </c>
      <c r="D57" s="1971">
        <v>268386</v>
      </c>
      <c r="E57" s="1972">
        <v>460.60179463157556</v>
      </c>
      <c r="F57" s="1972">
        <v>776.18486430249732</v>
      </c>
      <c r="G57" s="1972">
        <v>108.76383456510399</v>
      </c>
      <c r="H57" s="1971">
        <v>8994.9944834174676</v>
      </c>
      <c r="I57" s="1972">
        <v>2.3159230544802303</v>
      </c>
      <c r="J57" s="1972">
        <v>0.62915836251295532</v>
      </c>
      <c r="K57" s="1972">
        <v>0.17489553793385446</v>
      </c>
      <c r="L57" s="1917">
        <v>0.35786570029968551</v>
      </c>
      <c r="M57" s="1972">
        <v>20831.715099069002</v>
      </c>
      <c r="N57" s="1972">
        <v>0.27166634975019027</v>
      </c>
      <c r="O57" s="1972">
        <v>7.5518717081516681E-2</v>
      </c>
      <c r="P57" s="1972">
        <v>0.15452400268971908</v>
      </c>
      <c r="Q57" s="1910">
        <f>+D57/D$61</f>
        <v>0.10456327167648524</v>
      </c>
    </row>
    <row r="58" spans="2:37">
      <c r="B58" s="1848"/>
      <c r="C58" s="1851">
        <v>2009</v>
      </c>
      <c r="D58" s="1969">
        <v>878893</v>
      </c>
      <c r="E58" s="1970">
        <v>1507.5556371120508</v>
      </c>
      <c r="F58" s="1970">
        <v>73.527347253223425</v>
      </c>
      <c r="G58" s="1970">
        <v>188.1964165348752</v>
      </c>
      <c r="H58" s="1969">
        <v>371.79583333333335</v>
      </c>
      <c r="I58" s="1970">
        <v>17.381225128332698</v>
      </c>
      <c r="J58" s="1970">
        <v>21.046540327912947</v>
      </c>
      <c r="K58" s="1970">
        <v>262.02591163821097</v>
      </c>
      <c r="L58" s="1919">
        <v>1.5720926583810557</v>
      </c>
      <c r="M58" s="1970">
        <v>6462.2670809427291</v>
      </c>
      <c r="N58" s="1970">
        <v>1.210877839307513</v>
      </c>
      <c r="O58" s="1970">
        <v>15.075226844112912</v>
      </c>
      <c r="P58" s="1970">
        <v>9.0447747312036544E-2</v>
      </c>
      <c r="Q58" s="1913">
        <f>+D58/D$62</f>
        <v>0.17605348991915978</v>
      </c>
    </row>
    <row r="59" spans="2:37">
      <c r="B59" s="1834" t="s">
        <v>723</v>
      </c>
      <c r="C59" s="1837">
        <v>1956</v>
      </c>
      <c r="D59" s="1971">
        <v>90058</v>
      </c>
      <c r="E59" s="1972">
        <v>105.8295716689268</v>
      </c>
      <c r="F59" s="1972">
        <v>2979.0875467717483</v>
      </c>
      <c r="G59" s="1972">
        <v>226.1663943259899</v>
      </c>
      <c r="H59" s="1971">
        <v>12293.660689903061</v>
      </c>
      <c r="I59" s="1972">
        <v>2.1823496926958512</v>
      </c>
      <c r="J59" s="1972">
        <v>0.9107114863838236</v>
      </c>
      <c r="K59" s="1972">
        <v>0.23965247948312257</v>
      </c>
      <c r="L59" s="1917">
        <v>0.35424761670678095</v>
      </c>
      <c r="M59" s="1972">
        <v>26829.06662871701</v>
      </c>
      <c r="N59" s="1972">
        <v>0.41730777126686058</v>
      </c>
      <c r="O59" s="1972">
        <v>0.10981396807542813</v>
      </c>
      <c r="P59" s="1972">
        <v>0.16232394739139161</v>
      </c>
      <c r="Q59" s="1910">
        <f>+D59/D$61</f>
        <v>3.5086625683310266E-2</v>
      </c>
      <c r="R59" s="1858"/>
      <c r="S59" s="1858"/>
      <c r="T59" s="1858"/>
      <c r="U59" s="1858"/>
      <c r="V59" s="1858"/>
      <c r="W59" s="1858"/>
    </row>
    <row r="60" spans="2:37">
      <c r="B60" s="1848"/>
      <c r="C60" s="1851">
        <v>2009</v>
      </c>
      <c r="D60" s="1969">
        <v>394061</v>
      </c>
      <c r="E60" s="1970">
        <v>463.11922945664026</v>
      </c>
      <c r="F60" s="1970">
        <v>315.97134338738044</v>
      </c>
      <c r="G60" s="1970">
        <v>355.00494788862233</v>
      </c>
      <c r="H60" s="1969">
        <v>1094.8625</v>
      </c>
      <c r="I60" s="1970">
        <v>11.372385440781335</v>
      </c>
      <c r="J60" s="1970">
        <v>38.254178036054761</v>
      </c>
      <c r="K60" s="1970">
        <v>148.75592694904353</v>
      </c>
      <c r="L60" s="1919">
        <v>0.4347176015253057</v>
      </c>
      <c r="M60" s="1970">
        <v>12451.198354657452</v>
      </c>
      <c r="N60" s="1970">
        <v>3.3637778314192035</v>
      </c>
      <c r="O60" s="1970">
        <v>13.080450686766676</v>
      </c>
      <c r="P60" s="1970">
        <v>3.8225718235543604E-2</v>
      </c>
      <c r="Q60" s="1913">
        <f>+D60/D$62</f>
        <v>7.893544981133542E-2</v>
      </c>
      <c r="R60" s="1858"/>
      <c r="S60" s="1858"/>
      <c r="T60" s="1858"/>
      <c r="U60" s="1858"/>
      <c r="V60" s="1858"/>
      <c r="W60" s="1858"/>
    </row>
    <row r="61" spans="2:37">
      <c r="B61" s="1860" t="s">
        <v>401</v>
      </c>
      <c r="C61" s="1863">
        <v>1956</v>
      </c>
      <c r="D61" s="1973">
        <v>2566733</v>
      </c>
      <c r="E61" s="1869">
        <v>793.30259765865571</v>
      </c>
      <c r="F61" s="1869">
        <v>493.22403906164385</v>
      </c>
      <c r="G61" s="1869">
        <v>62.648701168352922</v>
      </c>
      <c r="H61" s="1973">
        <v>62289.221486045375</v>
      </c>
      <c r="I61" s="1869">
        <v>2.032413292782004</v>
      </c>
      <c r="J61" s="1869">
        <v>0.77839800921034552</v>
      </c>
      <c r="K61" s="1869">
        <v>0.17710674957768568</v>
      </c>
      <c r="L61" s="1944">
        <v>0.44289363941047832</v>
      </c>
      <c r="M61" s="1869">
        <v>126597.44174528103</v>
      </c>
      <c r="N61" s="1869">
        <v>0.38299198887095465</v>
      </c>
      <c r="O61" s="1869">
        <v>8.7141109638807168E-2</v>
      </c>
      <c r="P61" s="1869">
        <v>0.21791514599092074</v>
      </c>
      <c r="Q61" s="1945">
        <f>-(Q47*LOG(Q47,7)+Q49*LOG(Q49,7)+Q51*LOG(Q51,7)+Q53*LOG(Q53,7)+Q55*LOG(Q55,7)+Q57*LOG(Q57,7)+Q59*LOG(Q59,7))</f>
        <v>0.54760434776019129</v>
      </c>
    </row>
    <row r="62" spans="2:37" ht="13.5" thickBot="1">
      <c r="B62" s="1871"/>
      <c r="C62" s="1874">
        <v>2009</v>
      </c>
      <c r="D62" s="1974">
        <v>4992193</v>
      </c>
      <c r="E62" s="1880">
        <v>1540.5670141799637</v>
      </c>
      <c r="F62" s="1880">
        <v>113.65991668133519</v>
      </c>
      <c r="G62" s="1880">
        <v>149.35013892218103</v>
      </c>
      <c r="H62" s="1974">
        <v>7309.0458333333336</v>
      </c>
      <c r="I62" s="1880">
        <v>7.7631506680314946</v>
      </c>
      <c r="J62" s="1880">
        <v>9.2670772005693856</v>
      </c>
      <c r="K62" s="1880">
        <v>90.249193688836968</v>
      </c>
      <c r="L62" s="1947">
        <v>0.28118882366656389</v>
      </c>
      <c r="M62" s="1880">
        <v>56741.224043714479</v>
      </c>
      <c r="N62" s="1880">
        <v>1.1937263099544149</v>
      </c>
      <c r="O62" s="1880">
        <v>11.625330686995607</v>
      </c>
      <c r="P62" s="1880">
        <v>3.622096693607843E-2</v>
      </c>
      <c r="Q62" s="1948">
        <f>-(Q48*LOG(Q48,7)+Q50*LOG(Q50,7)+Q52*LOG(Q52,7)+Q54*LOG(Q54,7)+Q56*LOG(Q56,7)+Q58*LOG(Q58,7)+Q60*LOG(Q60,7))</f>
        <v>0.79682333603636146</v>
      </c>
    </row>
    <row r="64" spans="2:37">
      <c r="O64" s="1975"/>
      <c r="P64" s="1975"/>
      <c r="Q64" s="1975"/>
      <c r="R64" s="1975"/>
      <c r="S64" s="1975"/>
      <c r="T64" s="1975"/>
      <c r="U64" s="1975"/>
      <c r="V64" s="1975"/>
      <c r="W64" s="1975"/>
      <c r="X64" s="1975"/>
      <c r="Y64" s="1975"/>
      <c r="Z64" s="1975"/>
      <c r="AA64" s="1975"/>
      <c r="AB64" s="1975"/>
      <c r="AC64" s="1975"/>
      <c r="AD64" s="1975"/>
      <c r="AE64" s="1975"/>
      <c r="AF64" s="1975"/>
      <c r="AG64" s="1975"/>
      <c r="AH64" s="1975"/>
      <c r="AI64" s="1975"/>
      <c r="AJ64" s="1975"/>
      <c r="AK64" s="1975"/>
    </row>
    <row r="65" spans="2:37" ht="13.5" thickBot="1">
      <c r="B65" s="1896" t="s">
        <v>882</v>
      </c>
      <c r="C65" s="1896"/>
      <c r="D65" s="1896"/>
      <c r="E65" s="1896"/>
      <c r="F65" s="1896"/>
      <c r="G65" s="1896"/>
      <c r="H65" s="1896"/>
      <c r="I65" s="1896"/>
      <c r="J65" s="1896"/>
      <c r="K65" s="1896"/>
      <c r="L65" s="1896"/>
      <c r="M65" s="1896"/>
      <c r="N65" s="1975"/>
      <c r="O65" s="1976"/>
      <c r="P65" s="1976"/>
      <c r="Q65" s="1830"/>
      <c r="R65" s="1830"/>
      <c r="S65" s="1830"/>
      <c r="T65" s="1830"/>
      <c r="U65" s="1830"/>
      <c r="V65" s="1830"/>
      <c r="W65" s="1830"/>
      <c r="X65" s="1830"/>
      <c r="Y65" s="1830"/>
      <c r="Z65" s="1830"/>
      <c r="AA65" s="1830"/>
      <c r="AB65" s="1830"/>
      <c r="AC65" s="1830"/>
      <c r="AD65" s="1830"/>
      <c r="AE65" s="1830"/>
      <c r="AF65" s="1830"/>
      <c r="AG65" s="1830"/>
      <c r="AH65" s="1830"/>
      <c r="AI65" s="1830"/>
      <c r="AJ65" s="1830"/>
      <c r="AK65" s="1830"/>
    </row>
    <row r="66" spans="2:37" ht="27" customHeight="1" thickBot="1">
      <c r="B66" s="1977"/>
      <c r="C66" s="1815"/>
      <c r="D66" s="1978" t="s">
        <v>838</v>
      </c>
      <c r="E66" s="1978" t="s">
        <v>839</v>
      </c>
      <c r="F66" s="1979" t="s">
        <v>845</v>
      </c>
      <c r="G66" s="1978" t="s">
        <v>439</v>
      </c>
      <c r="H66" s="1978" t="s">
        <v>440</v>
      </c>
      <c r="I66" s="1978" t="s">
        <v>441</v>
      </c>
      <c r="J66" s="1978" t="s">
        <v>444</v>
      </c>
      <c r="K66" s="1978" t="s">
        <v>874</v>
      </c>
      <c r="L66" s="1978" t="s">
        <v>875</v>
      </c>
      <c r="M66" s="1978" t="s">
        <v>804</v>
      </c>
      <c r="N66" s="1978" t="s">
        <v>443</v>
      </c>
      <c r="O66" s="1980" t="s">
        <v>886</v>
      </c>
      <c r="P66" s="1842"/>
      <c r="Q66" s="1842"/>
      <c r="R66" s="1842"/>
      <c r="S66" s="1842"/>
      <c r="T66" s="1842"/>
      <c r="U66" s="1842"/>
      <c r="V66" s="1842"/>
      <c r="W66" s="1842"/>
      <c r="X66" s="1842"/>
      <c r="Y66" s="1842"/>
      <c r="Z66" s="1842"/>
      <c r="AA66" s="1842"/>
      <c r="AB66" s="1842"/>
      <c r="AC66" s="1842"/>
      <c r="AD66" s="1842"/>
      <c r="AE66" s="1842"/>
      <c r="AF66" s="1842"/>
      <c r="AG66" s="1842"/>
      <c r="AH66" s="1842"/>
      <c r="AK66" s="1981"/>
    </row>
    <row r="67" spans="2:37" ht="14.25" customHeight="1">
      <c r="B67" s="1820" t="s">
        <v>527</v>
      </c>
      <c r="C67" s="1815">
        <v>1956</v>
      </c>
      <c r="D67" s="1982">
        <v>13.871251023570888</v>
      </c>
      <c r="E67" s="1891">
        <v>10.795137222263113</v>
      </c>
      <c r="F67" s="1983">
        <v>4.9320760878128507</v>
      </c>
      <c r="G67" s="1891">
        <v>0.88199039143724112</v>
      </c>
      <c r="H67" s="1891">
        <v>1.2849536544068954</v>
      </c>
      <c r="I67" s="1891">
        <v>2.8124568187110333</v>
      </c>
      <c r="J67" s="1891">
        <v>1.1884179426722172</v>
      </c>
      <c r="K67" s="1891">
        <v>0.3022339713311194</v>
      </c>
      <c r="L67" s="1891">
        <v>0.65732736516707846</v>
      </c>
      <c r="M67" s="1891">
        <v>3.3020482086359895</v>
      </c>
      <c r="N67" s="1983">
        <v>2.5105601515275494E-2</v>
      </c>
      <c r="O67" s="1984">
        <v>2.1021499124159342E-2</v>
      </c>
      <c r="P67" s="1825"/>
      <c r="Q67" s="1825"/>
      <c r="R67" s="1825"/>
      <c r="S67" s="1825"/>
      <c r="T67" s="1825"/>
      <c r="U67" s="1825"/>
      <c r="V67" s="1825"/>
      <c r="W67" s="1825"/>
      <c r="X67" s="1825"/>
      <c r="Y67" s="1825"/>
      <c r="Z67" s="1825"/>
      <c r="AA67" s="1825"/>
      <c r="AB67" s="1825"/>
      <c r="AC67" s="1825"/>
      <c r="AD67" s="1825"/>
      <c r="AE67" s="1825"/>
      <c r="AF67" s="1825"/>
      <c r="AG67" s="1825"/>
      <c r="AH67" s="1825"/>
      <c r="AK67" s="1808"/>
    </row>
    <row r="68" spans="2:37">
      <c r="B68" s="1985"/>
      <c r="C68" s="1851">
        <v>2009</v>
      </c>
      <c r="D68" s="1969">
        <v>17.26790766338469</v>
      </c>
      <c r="E68" s="1970">
        <v>6.3493079183692513</v>
      </c>
      <c r="F68" s="1919">
        <v>92.421822877295654</v>
      </c>
      <c r="G68" s="1970">
        <v>0.17482747766762011</v>
      </c>
      <c r="H68" s="1970">
        <v>2.7196519503215018</v>
      </c>
      <c r="I68" s="1970">
        <v>0.18683799048532646</v>
      </c>
      <c r="J68" s="1970">
        <v>0.60925291816954052</v>
      </c>
      <c r="K68" s="1970">
        <v>0.11789059780480643</v>
      </c>
      <c r="L68" s="1970">
        <v>0.32567466294435354</v>
      </c>
      <c r="M68" s="1970">
        <v>0.16056392415180287</v>
      </c>
      <c r="N68" s="1919">
        <v>0.14586610247877019</v>
      </c>
      <c r="O68" s="1986">
        <v>0.20747968745504142</v>
      </c>
      <c r="P68" s="1842"/>
      <c r="Q68" s="1842"/>
      <c r="R68" s="1842"/>
      <c r="S68" s="1842"/>
      <c r="T68" s="1842"/>
      <c r="U68" s="1842"/>
      <c r="V68" s="1842"/>
      <c r="W68" s="1842"/>
      <c r="X68" s="1842"/>
      <c r="Y68" s="1842"/>
      <c r="Z68" s="1842"/>
      <c r="AA68" s="1842"/>
      <c r="AB68" s="1842"/>
      <c r="AC68" s="1842"/>
      <c r="AD68" s="1842"/>
      <c r="AE68" s="1842"/>
      <c r="AF68" s="1842"/>
      <c r="AG68" s="1808"/>
      <c r="AK68" s="1808"/>
    </row>
    <row r="69" spans="2:37">
      <c r="B69" s="1987" t="s">
        <v>722</v>
      </c>
      <c r="C69" s="1837">
        <v>1956</v>
      </c>
      <c r="D69" s="1971">
        <v>18.144517949123568</v>
      </c>
      <c r="E69" s="1972">
        <v>13.177055074435668</v>
      </c>
      <c r="F69" s="1917">
        <v>8.6912171974465018</v>
      </c>
      <c r="G69" s="1972">
        <v>0.82971886043569443</v>
      </c>
      <c r="H69" s="1972">
        <v>1.376978228187351</v>
      </c>
      <c r="I69" s="1972">
        <v>2.0876843296994658</v>
      </c>
      <c r="J69" s="1972">
        <v>1.1428225021877705</v>
      </c>
      <c r="K69" s="1972">
        <v>0.29460521883980539</v>
      </c>
      <c r="L69" s="1972">
        <v>0.64493368430228892</v>
      </c>
      <c r="M69" s="1972">
        <v>3.9294564765004556</v>
      </c>
      <c r="N69" s="1917">
        <v>3.7717998574250282E-2</v>
      </c>
      <c r="O69" s="1988">
        <v>3.6207535308692584E-2</v>
      </c>
      <c r="P69" s="1842"/>
      <c r="Q69" s="1842"/>
      <c r="R69" s="1842"/>
      <c r="S69" s="1842"/>
      <c r="T69" s="1842"/>
      <c r="U69" s="1842"/>
      <c r="V69" s="1842"/>
      <c r="W69" s="1842"/>
      <c r="X69" s="1842"/>
      <c r="Y69" s="1842"/>
      <c r="Z69" s="1842"/>
      <c r="AA69" s="1842"/>
      <c r="AB69" s="1842"/>
      <c r="AC69" s="1842"/>
      <c r="AD69" s="1842"/>
      <c r="AE69" s="1842"/>
      <c r="AF69" s="1842"/>
      <c r="AG69" s="1808"/>
      <c r="AK69" s="1808"/>
    </row>
    <row r="70" spans="2:37">
      <c r="B70" s="1985"/>
      <c r="C70" s="1851">
        <v>2009</v>
      </c>
      <c r="D70" s="1969">
        <v>14.685563852284035</v>
      </c>
      <c r="E70" s="1970">
        <v>5.2513386856556199</v>
      </c>
      <c r="F70" s="1919">
        <v>35.383079139405851</v>
      </c>
      <c r="G70" s="1970">
        <v>0.36140701991863272</v>
      </c>
      <c r="H70" s="1970">
        <v>2.7965371748728809</v>
      </c>
      <c r="I70" s="1970">
        <v>0.4150448239517075</v>
      </c>
      <c r="J70" s="1970">
        <v>0.84037031465997558</v>
      </c>
      <c r="K70" s="1970">
        <v>0.14151103325427106</v>
      </c>
      <c r="L70" s="1970">
        <v>0.60844414896497889</v>
      </c>
      <c r="M70" s="1970">
        <v>0.39289065824763186</v>
      </c>
      <c r="N70" s="1919">
        <v>6.5045892559085564E-2</v>
      </c>
      <c r="O70" s="1986">
        <v>2.6310592646343889E-2</v>
      </c>
      <c r="P70" s="1842"/>
      <c r="Q70" s="1842"/>
      <c r="R70" s="1842"/>
      <c r="S70" s="1842"/>
      <c r="T70" s="1842"/>
      <c r="U70" s="1842"/>
      <c r="V70" s="1842"/>
      <c r="W70" s="1842"/>
      <c r="X70" s="1842"/>
      <c r="Y70" s="1842"/>
      <c r="Z70" s="1842"/>
      <c r="AA70" s="1842"/>
      <c r="AB70" s="1842"/>
      <c r="AC70" s="1842"/>
      <c r="AD70" s="1842"/>
      <c r="AE70" s="1842"/>
      <c r="AF70" s="1842"/>
      <c r="AG70" s="1808"/>
      <c r="AK70" s="1808"/>
    </row>
    <row r="71" spans="2:37">
      <c r="B71" s="1987" t="s">
        <v>529</v>
      </c>
      <c r="C71" s="1837">
        <v>1956</v>
      </c>
      <c r="D71" s="1971">
        <v>27.890381978772755</v>
      </c>
      <c r="E71" s="1972">
        <v>27.962222903227701</v>
      </c>
      <c r="F71" s="1917">
        <v>261.47486349981159</v>
      </c>
      <c r="G71" s="1972">
        <v>9.6360775066452881E-2</v>
      </c>
      <c r="H71" s="1972">
        <v>0.99743078636117111</v>
      </c>
      <c r="I71" s="1972">
        <v>0.10666563357358001</v>
      </c>
      <c r="J71" s="1972">
        <v>0.20852001208067716</v>
      </c>
      <c r="K71" s="1972">
        <v>8.897831548806534E-2</v>
      </c>
      <c r="L71" s="1972">
        <v>7.6612704425596742E-2</v>
      </c>
      <c r="M71" s="1972">
        <v>1.8343455618928923</v>
      </c>
      <c r="N71" s="1917">
        <v>5.1414327102833481E-2</v>
      </c>
      <c r="O71" s="1988">
        <v>0.52011005395051479</v>
      </c>
      <c r="P71" s="1842"/>
      <c r="Q71" s="1842"/>
      <c r="R71" s="1842"/>
      <c r="S71" s="1842"/>
      <c r="T71" s="1842"/>
      <c r="U71" s="1842"/>
      <c r="V71" s="1842"/>
      <c r="W71" s="1842"/>
      <c r="X71" s="1842"/>
      <c r="Y71" s="1842"/>
      <c r="Z71" s="1842"/>
      <c r="AA71" s="1842"/>
      <c r="AB71" s="1842"/>
      <c r="AC71" s="1842"/>
      <c r="AD71" s="1842"/>
      <c r="AE71" s="1842"/>
      <c r="AF71" s="1842"/>
      <c r="AG71" s="1808"/>
      <c r="AK71" s="1808"/>
    </row>
    <row r="72" spans="2:37">
      <c r="B72" s="1985"/>
      <c r="C72" s="1851">
        <v>2009</v>
      </c>
      <c r="D72" s="1969">
        <v>1.7764991732163786</v>
      </c>
      <c r="E72" s="1970">
        <v>0.66816828423283126</v>
      </c>
      <c r="F72" s="1919">
        <v>12.945225704754781</v>
      </c>
      <c r="G72" s="1970">
        <v>0.1304964195301668</v>
      </c>
      <c r="H72" s="1970">
        <v>2.6587600985223299</v>
      </c>
      <c r="I72" s="1970">
        <v>0.13723199685609735</v>
      </c>
      <c r="J72" s="1970">
        <v>0.90084952660354567</v>
      </c>
      <c r="K72" s="1970">
        <v>2.2002419905052511E-2</v>
      </c>
      <c r="L72" s="1970">
        <v>0.83139445523280264</v>
      </c>
      <c r="M72" s="1970">
        <v>0.13698773147707854</v>
      </c>
      <c r="N72" s="1919">
        <v>3.7669165096590779E-3</v>
      </c>
      <c r="O72" s="1986">
        <v>1.7304452409745037E-3</v>
      </c>
      <c r="P72" s="1842"/>
      <c r="Q72" s="1842"/>
      <c r="R72" s="1842"/>
      <c r="S72" s="1842"/>
      <c r="T72" s="1842"/>
      <c r="U72" s="1842"/>
      <c r="V72" s="1842"/>
      <c r="W72" s="1842"/>
      <c r="X72" s="1842"/>
      <c r="Y72" s="1842"/>
      <c r="Z72" s="1842"/>
      <c r="AA72" s="1842"/>
      <c r="AB72" s="1842"/>
      <c r="AC72" s="1842"/>
      <c r="AD72" s="1842"/>
      <c r="AE72" s="1842"/>
      <c r="AF72" s="1842"/>
      <c r="AG72" s="1808"/>
      <c r="AK72" s="1808"/>
    </row>
    <row r="73" spans="2:37">
      <c r="B73" s="1987" t="s">
        <v>530</v>
      </c>
      <c r="C73" s="1837">
        <v>1956</v>
      </c>
      <c r="D73" s="1971">
        <v>10.871963731769297</v>
      </c>
      <c r="E73" s="1972">
        <v>8.504106311020438</v>
      </c>
      <c r="F73" s="1917">
        <v>5.0938994526219092</v>
      </c>
      <c r="G73" s="1972">
        <v>0.79952633648959004</v>
      </c>
      <c r="H73" s="1972">
        <v>1.2784369496510599</v>
      </c>
      <c r="I73" s="1972">
        <v>2.1343106264442122</v>
      </c>
      <c r="J73" s="1972">
        <v>1.1155105971042527</v>
      </c>
      <c r="K73" s="1972">
        <v>0.23387388065221731</v>
      </c>
      <c r="L73" s="1972">
        <v>0.70748445676090321</v>
      </c>
      <c r="M73" s="1972">
        <v>3.6041064588898721</v>
      </c>
      <c r="N73" s="1917">
        <v>3.8185775082517914E-2</v>
      </c>
      <c r="O73" s="1988">
        <v>3.7563409846629404E-2</v>
      </c>
      <c r="P73" s="1842"/>
      <c r="Q73" s="1842"/>
      <c r="R73" s="1842"/>
      <c r="S73" s="1842"/>
      <c r="T73" s="1842"/>
      <c r="U73" s="1842"/>
      <c r="V73" s="1842"/>
      <c r="W73" s="1842"/>
      <c r="X73" s="1842"/>
      <c r="Y73" s="1842"/>
      <c r="Z73" s="1842"/>
      <c r="AA73" s="1842"/>
      <c r="AB73" s="1842"/>
      <c r="AC73" s="1842"/>
      <c r="AD73" s="1842"/>
      <c r="AE73" s="1842"/>
      <c r="AF73" s="1842"/>
      <c r="AG73" s="1808"/>
      <c r="AK73" s="1808"/>
    </row>
    <row r="74" spans="2:37">
      <c r="B74" s="1985"/>
      <c r="C74" s="1851">
        <v>2009</v>
      </c>
      <c r="D74" s="1969">
        <v>5.71712023062046</v>
      </c>
      <c r="E74" s="1970">
        <v>4.2049516057491214</v>
      </c>
      <c r="F74" s="1919">
        <v>31.425703091445222</v>
      </c>
      <c r="G74" s="1970">
        <v>0.16045509910517144</v>
      </c>
      <c r="H74" s="1970">
        <v>1.3596161779374254</v>
      </c>
      <c r="I74" s="1970">
        <v>0.18192497440659613</v>
      </c>
      <c r="J74" s="1970">
        <v>0.79562631127644567</v>
      </c>
      <c r="K74" s="1970">
        <v>6.3187106869123114E-2</v>
      </c>
      <c r="L74" s="1970">
        <v>0.60620069277008959</v>
      </c>
      <c r="M74" s="1970">
        <v>0.18614932135809981</v>
      </c>
      <c r="N74" s="1919">
        <v>2.6167543416458612E-2</v>
      </c>
      <c r="O74" s="1986">
        <v>3.7300270952248429E-2</v>
      </c>
      <c r="P74" s="1842"/>
      <c r="Q74" s="1842"/>
      <c r="R74" s="1842"/>
      <c r="S74" s="1842"/>
      <c r="T74" s="1842"/>
      <c r="U74" s="1842"/>
      <c r="V74" s="1842"/>
      <c r="W74" s="1842"/>
      <c r="X74" s="1842"/>
      <c r="Y74" s="1842"/>
      <c r="Z74" s="1842"/>
      <c r="AA74" s="1842"/>
      <c r="AB74" s="1842"/>
      <c r="AC74" s="1842"/>
      <c r="AD74" s="1842"/>
      <c r="AE74" s="1842"/>
      <c r="AF74" s="1842"/>
      <c r="AG74" s="1808"/>
      <c r="AK74" s="1808"/>
    </row>
    <row r="75" spans="2:37">
      <c r="B75" s="1987" t="s">
        <v>531</v>
      </c>
      <c r="C75" s="1837">
        <v>1956</v>
      </c>
      <c r="D75" s="1971">
        <v>16.777259391011562</v>
      </c>
      <c r="E75" s="1972">
        <v>20.563760509183432</v>
      </c>
      <c r="F75" s="1917">
        <v>9.438214555161009</v>
      </c>
      <c r="G75" s="1972">
        <v>0.55920516416101995</v>
      </c>
      <c r="H75" s="1972">
        <v>0.81586533666928851</v>
      </c>
      <c r="I75" s="1972">
        <v>1.7775882602538857</v>
      </c>
      <c r="J75" s="1972">
        <v>1.0747146223553097</v>
      </c>
      <c r="K75" s="1972">
        <v>0.21794476931746926</v>
      </c>
      <c r="L75" s="1972">
        <v>0.61025973419889012</v>
      </c>
      <c r="M75" s="1972">
        <v>3.6261631553084861</v>
      </c>
      <c r="N75" s="1917">
        <v>6.1502108832320761E-2</v>
      </c>
      <c r="O75" s="1988">
        <v>9.4625550945187237E-2</v>
      </c>
      <c r="P75" s="1810"/>
      <c r="Q75" s="1810"/>
      <c r="R75" s="1810"/>
      <c r="S75" s="1810"/>
      <c r="T75" s="1810"/>
      <c r="U75" s="1810"/>
      <c r="V75" s="1810"/>
      <c r="W75" s="1810"/>
      <c r="X75" s="1810"/>
      <c r="Y75" s="1810"/>
      <c r="Z75" s="1810"/>
      <c r="AA75" s="1810"/>
      <c r="AB75" s="1810"/>
      <c r="AC75" s="1810"/>
      <c r="AD75" s="1810"/>
      <c r="AE75" s="1810"/>
      <c r="AF75" s="1810"/>
      <c r="AG75" s="1859"/>
      <c r="AH75" s="1859"/>
      <c r="AK75" s="1808"/>
    </row>
    <row r="76" spans="2:37">
      <c r="B76" s="1985"/>
      <c r="C76" s="1851">
        <v>2009</v>
      </c>
      <c r="D76" s="1969">
        <v>13.424650413820412</v>
      </c>
      <c r="E76" s="1970">
        <v>13.567214340128251</v>
      </c>
      <c r="F76" s="1919">
        <v>54.43931792890109</v>
      </c>
      <c r="G76" s="1970">
        <v>0.19740236659492333</v>
      </c>
      <c r="H76" s="1970">
        <v>0.98949202668036496</v>
      </c>
      <c r="I76" s="1970">
        <v>0.2465984315114545</v>
      </c>
      <c r="J76" s="1970">
        <v>0.7202391041973718</v>
      </c>
      <c r="K76" s="1970">
        <v>8.9470488783560939E-2</v>
      </c>
      <c r="L76" s="1970">
        <v>0.54676080977713115</v>
      </c>
      <c r="M76" s="1970">
        <v>0.20412447621488</v>
      </c>
      <c r="N76" s="1919">
        <v>0.11033723895147791</v>
      </c>
      <c r="O76" s="1986">
        <v>0.21075334015357589</v>
      </c>
      <c r="P76" s="1808"/>
      <c r="Q76" s="1808"/>
      <c r="R76" s="1808"/>
      <c r="S76" s="1808"/>
      <c r="T76" s="1808"/>
      <c r="U76" s="1808"/>
      <c r="V76" s="1808"/>
      <c r="W76" s="1808"/>
      <c r="X76" s="1808"/>
      <c r="Y76" s="1808"/>
      <c r="Z76" s="1808"/>
      <c r="AA76" s="1808"/>
      <c r="AB76" s="1808"/>
      <c r="AC76" s="1808"/>
      <c r="AD76" s="1808"/>
      <c r="AE76" s="1808"/>
      <c r="AF76" s="1808"/>
      <c r="AG76" s="1808"/>
      <c r="AK76" s="1808"/>
    </row>
    <row r="77" spans="2:37">
      <c r="B77" s="1987" t="s">
        <v>724</v>
      </c>
      <c r="C77" s="1837">
        <v>1956</v>
      </c>
      <c r="D77" s="1971">
        <v>17.254412738965019</v>
      </c>
      <c r="E77" s="1972">
        <v>14.977142686424623</v>
      </c>
      <c r="F77" s="1917">
        <v>5.2361799034515517</v>
      </c>
      <c r="G77" s="1972">
        <v>0.85361585965124187</v>
      </c>
      <c r="H77" s="1972">
        <v>1.1520497000141774</v>
      </c>
      <c r="I77" s="1972">
        <v>3.2952291665134275</v>
      </c>
      <c r="J77" s="1972">
        <v>1.1574764406185369</v>
      </c>
      <c r="K77" s="1972">
        <v>0.24242484229684402</v>
      </c>
      <c r="L77" s="1972">
        <v>0.71600241542385301</v>
      </c>
      <c r="M77" s="1972">
        <v>4.0228747813198433</v>
      </c>
      <c r="N77" s="1917">
        <v>5.0228320978679235E-2</v>
      </c>
      <c r="O77" s="1988">
        <v>4.6942259471883033E-2</v>
      </c>
      <c r="P77" s="1808"/>
      <c r="Q77" s="1808"/>
      <c r="R77" s="1808"/>
      <c r="S77" s="1808"/>
      <c r="T77" s="1808"/>
      <c r="U77" s="1808"/>
      <c r="V77" s="1808"/>
      <c r="W77" s="1808"/>
      <c r="X77" s="1808"/>
      <c r="Y77" s="1808"/>
      <c r="Z77" s="1808"/>
      <c r="AA77" s="1808"/>
      <c r="AB77" s="1808"/>
      <c r="AC77" s="1808"/>
      <c r="AD77" s="1808"/>
      <c r="AE77" s="1808"/>
      <c r="AF77" s="1808"/>
      <c r="AG77" s="1808"/>
      <c r="AI77" s="1808"/>
      <c r="AJ77" s="1808"/>
      <c r="AK77" s="1808"/>
    </row>
    <row r="78" spans="2:37">
      <c r="B78" s="1985"/>
      <c r="C78" s="1851">
        <v>2009</v>
      </c>
      <c r="D78" s="1969">
        <v>8.0631546236348797</v>
      </c>
      <c r="E78" s="1970">
        <v>10.946037653569078</v>
      </c>
      <c r="F78" s="1919">
        <v>48.457243123184874</v>
      </c>
      <c r="G78" s="1970">
        <v>0.13573584687918788</v>
      </c>
      <c r="H78" s="1970">
        <v>0.73662770756190465</v>
      </c>
      <c r="I78" s="1970">
        <v>0.16639730417880461</v>
      </c>
      <c r="J78" s="1970">
        <v>0.70899598358074856</v>
      </c>
      <c r="K78" s="1970">
        <v>5.8280986980252705E-2</v>
      </c>
      <c r="L78" s="1970">
        <v>0.57062936342729065</v>
      </c>
      <c r="M78" s="1970">
        <v>0.14640022441415212</v>
      </c>
      <c r="N78" s="1919">
        <v>5.4738498821845991E-2</v>
      </c>
      <c r="O78" s="1986">
        <v>0.12524403399051656</v>
      </c>
      <c r="P78" s="1808"/>
      <c r="Q78" s="1808"/>
      <c r="R78" s="1808"/>
      <c r="S78" s="1808"/>
      <c r="T78" s="1808"/>
      <c r="U78" s="1808"/>
      <c r="V78" s="1808"/>
      <c r="W78" s="1808"/>
      <c r="X78" s="1808"/>
      <c r="Y78" s="1808"/>
      <c r="Z78" s="1808"/>
      <c r="AA78" s="1808"/>
      <c r="AB78" s="1808"/>
      <c r="AC78" s="1808"/>
      <c r="AD78" s="1808"/>
      <c r="AE78" s="1808"/>
      <c r="AF78" s="1808"/>
      <c r="AG78" s="1808"/>
      <c r="AI78" s="1808"/>
      <c r="AJ78" s="1808"/>
      <c r="AK78" s="1808"/>
    </row>
    <row r="79" spans="2:37">
      <c r="B79" s="1987" t="s">
        <v>723</v>
      </c>
      <c r="C79" s="1837">
        <v>1956</v>
      </c>
      <c r="D79" s="1971">
        <v>16.779657267946348</v>
      </c>
      <c r="E79" s="1972">
        <v>18.055693912043274</v>
      </c>
      <c r="F79" s="1917">
        <v>4.6493434070972031</v>
      </c>
      <c r="G79" s="1972">
        <v>0.73902795366916219</v>
      </c>
      <c r="H79" s="1972">
        <v>0.92932774279886299</v>
      </c>
      <c r="I79" s="1972">
        <v>3.6090380509067739</v>
      </c>
      <c r="J79" s="1972">
        <v>1.1334315797253884</v>
      </c>
      <c r="K79" s="1972">
        <v>0.20647166042815979</v>
      </c>
      <c r="L79" s="1972">
        <v>0.72061725215797434</v>
      </c>
      <c r="M79" s="1972">
        <v>3.7359667524714864</v>
      </c>
      <c r="N79" s="1917">
        <v>6.9324210858223656E-2</v>
      </c>
      <c r="O79" s="1988">
        <v>7.6671395851925908E-2</v>
      </c>
      <c r="P79" s="1808"/>
      <c r="Q79" s="1808"/>
      <c r="R79" s="1808"/>
      <c r="S79" s="1808"/>
      <c r="T79" s="1808"/>
      <c r="U79" s="1808"/>
      <c r="V79" s="1808"/>
      <c r="W79" s="1808"/>
      <c r="X79" s="1808"/>
      <c r="Y79" s="1808"/>
      <c r="Z79" s="1808"/>
      <c r="AA79" s="1808"/>
      <c r="AB79" s="1808"/>
      <c r="AC79" s="1808"/>
      <c r="AD79" s="1808"/>
      <c r="AE79" s="1808"/>
      <c r="AF79" s="1808"/>
      <c r="AG79" s="1808"/>
      <c r="AI79" s="1808"/>
      <c r="AJ79" s="1808"/>
      <c r="AK79" s="1808"/>
    </row>
    <row r="80" spans="2:37">
      <c r="B80" s="1985"/>
      <c r="C80" s="1851">
        <v>2009</v>
      </c>
      <c r="D80" s="1969">
        <v>20.27745586332097</v>
      </c>
      <c r="E80" s="1970">
        <v>12.497226573822184</v>
      </c>
      <c r="F80" s="1919">
        <v>64.235221032340618</v>
      </c>
      <c r="G80" s="1970">
        <v>0.2642618148634735</v>
      </c>
      <c r="H80" s="1970">
        <v>1.6225564723133015</v>
      </c>
      <c r="I80" s="1970">
        <v>0.31567503835803484</v>
      </c>
      <c r="J80" s="1970">
        <v>0.69405873328945411</v>
      </c>
      <c r="K80" s="1970">
        <v>0.12976639549761318</v>
      </c>
      <c r="L80" s="1970">
        <v>0.50894761104757091</v>
      </c>
      <c r="M80" s="1970">
        <v>0.28376396070079646</v>
      </c>
      <c r="N80" s="1919">
        <v>0.10308561868215749</v>
      </c>
      <c r="O80" s="1986">
        <v>0.21550865563241547</v>
      </c>
      <c r="P80" s="1808"/>
      <c r="Q80" s="1808"/>
      <c r="R80" s="1808"/>
      <c r="S80" s="1808"/>
      <c r="T80" s="1808"/>
      <c r="U80" s="1808"/>
      <c r="V80" s="1808"/>
      <c r="W80" s="1808"/>
      <c r="X80" s="1808"/>
      <c r="Y80" s="1808"/>
      <c r="Z80" s="1808"/>
      <c r="AA80" s="1808"/>
      <c r="AB80" s="1808"/>
      <c r="AC80" s="1808"/>
      <c r="AD80" s="1808"/>
      <c r="AE80" s="1808"/>
      <c r="AF80" s="1808"/>
      <c r="AG80" s="1808"/>
      <c r="AI80" s="1808"/>
      <c r="AJ80" s="1808"/>
      <c r="AK80" s="1808"/>
    </row>
    <row r="81" spans="2:46">
      <c r="B81" s="1987" t="s">
        <v>401</v>
      </c>
      <c r="C81" s="1837">
        <v>1956</v>
      </c>
      <c r="D81" s="1971">
        <v>14.934868647257389</v>
      </c>
      <c r="E81" s="1972">
        <v>16.909095723161737</v>
      </c>
      <c r="F81" s="1917">
        <v>12.446970857483413</v>
      </c>
      <c r="G81" s="1972">
        <v>0.50874897037820965</v>
      </c>
      <c r="H81" s="1972">
        <v>0.88324466853658579</v>
      </c>
      <c r="I81" s="1972">
        <v>1.1998797794467555</v>
      </c>
      <c r="J81" s="1972">
        <v>1.0168251421119341</v>
      </c>
      <c r="K81" s="1972">
        <v>0.20039470918610744</v>
      </c>
      <c r="L81" s="1972">
        <v>0.60610296854825729</v>
      </c>
      <c r="M81" s="1972">
        <v>3.2724805168544604</v>
      </c>
      <c r="N81" s="1917">
        <v>4.9026508745546947E-2</v>
      </c>
      <c r="O81" s="1988">
        <v>8.2623160186117858E-2</v>
      </c>
      <c r="P81" s="1859"/>
      <c r="Q81" s="1808"/>
      <c r="R81" s="1808"/>
      <c r="S81" s="1808"/>
      <c r="T81" s="1808"/>
      <c r="U81" s="1808"/>
      <c r="V81" s="1808"/>
      <c r="W81" s="1808"/>
      <c r="X81" s="1808"/>
      <c r="Y81" s="1808"/>
      <c r="Z81" s="1808"/>
      <c r="AA81" s="1808"/>
      <c r="AB81" s="1808"/>
      <c r="AC81" s="1808"/>
      <c r="AD81" s="1808"/>
      <c r="AE81" s="1808"/>
      <c r="AF81" s="1808"/>
      <c r="AG81" s="1808"/>
      <c r="AI81" s="1808"/>
      <c r="AJ81" s="1808"/>
      <c r="AK81" s="1808"/>
    </row>
    <row r="82" spans="2:46" ht="13.5" thickBot="1">
      <c r="B82" s="1989"/>
      <c r="C82" s="1878">
        <v>2009</v>
      </c>
      <c r="D82" s="1990">
        <v>13.74380668251108</v>
      </c>
      <c r="E82" s="1954">
        <v>10.629004317621135</v>
      </c>
      <c r="F82" s="1991">
        <v>60.321980100066128</v>
      </c>
      <c r="G82" s="1954">
        <v>0.19370847064787033</v>
      </c>
      <c r="H82" s="1954">
        <v>1.2930474268155219</v>
      </c>
      <c r="I82" s="1954">
        <v>0.22784077478411577</v>
      </c>
      <c r="J82" s="1954">
        <v>0.69392253924614711</v>
      </c>
      <c r="K82" s="1954">
        <v>9.8220006582572003E-2</v>
      </c>
      <c r="L82" s="1954">
        <v>0.49294934674736257</v>
      </c>
      <c r="M82" s="1954">
        <v>0.19826814335931831</v>
      </c>
      <c r="N82" s="1991">
        <v>9.9968506529550846E-2</v>
      </c>
      <c r="O82" s="1886">
        <v>0.19165934222484327</v>
      </c>
      <c r="P82" s="1859"/>
      <c r="Q82" s="1808"/>
      <c r="R82" s="1808"/>
      <c r="S82" s="1808"/>
      <c r="T82" s="1808"/>
      <c r="U82" s="1808"/>
      <c r="V82" s="1808"/>
      <c r="W82" s="1808"/>
      <c r="X82" s="1808"/>
      <c r="Y82" s="1808"/>
      <c r="Z82" s="1808"/>
      <c r="AA82" s="1808"/>
      <c r="AB82" s="1808"/>
      <c r="AC82" s="1808"/>
      <c r="AD82" s="1808"/>
      <c r="AE82" s="1808"/>
      <c r="AF82" s="1808"/>
      <c r="AG82" s="1808"/>
      <c r="AI82" s="1808"/>
      <c r="AJ82" s="1808"/>
      <c r="AK82" s="1808"/>
    </row>
    <row r="84" spans="2:46" ht="13.5" thickBot="1">
      <c r="O84" s="1874"/>
    </row>
    <row r="85" spans="2:46" ht="13.5" thickBot="1">
      <c r="B85" s="1874" t="s">
        <v>883</v>
      </c>
      <c r="C85" s="1874"/>
      <c r="D85" s="1874"/>
      <c r="E85" s="1874"/>
      <c r="F85" s="1874"/>
      <c r="G85" s="1874"/>
      <c r="H85" s="1874"/>
      <c r="I85" s="1874"/>
      <c r="J85" s="1874"/>
      <c r="K85" s="1874"/>
      <c r="L85" s="1874"/>
      <c r="M85" s="1874"/>
      <c r="N85" s="1874"/>
      <c r="O85" s="1978"/>
      <c r="P85" s="1874"/>
      <c r="Q85" s="1874"/>
      <c r="R85" s="1874"/>
      <c r="S85" s="1874"/>
      <c r="T85" s="1874"/>
      <c r="U85" s="1874"/>
      <c r="V85" s="1874"/>
      <c r="W85" s="1874"/>
      <c r="X85" s="1874"/>
      <c r="Z85" s="1809" t="s">
        <v>884</v>
      </c>
      <c r="AA85" s="1809"/>
      <c r="AB85" s="1809"/>
      <c r="AC85" s="1809"/>
      <c r="AD85" s="1809"/>
      <c r="AE85" s="1809"/>
      <c r="AF85" s="1809"/>
      <c r="AG85" s="1809"/>
      <c r="AH85" s="1809"/>
      <c r="AI85" s="1809"/>
      <c r="AJ85" s="1809"/>
      <c r="AK85" s="1809"/>
      <c r="AL85" s="1809"/>
      <c r="AM85" s="1809"/>
      <c r="AN85" s="1809"/>
      <c r="AO85" s="1809"/>
      <c r="AP85" s="1809"/>
      <c r="AQ85" s="1809"/>
      <c r="AR85" s="1809"/>
      <c r="AS85" s="1809"/>
      <c r="AT85" s="1809"/>
    </row>
    <row r="86" spans="2:46" ht="12.75" customHeight="1">
      <c r="B86" s="1992"/>
      <c r="C86" s="1993"/>
      <c r="D86" s="1892" t="s">
        <v>830</v>
      </c>
      <c r="E86" s="1816"/>
      <c r="F86" s="1816"/>
      <c r="G86" s="1816"/>
      <c r="H86" s="1816"/>
      <c r="I86" s="1894"/>
      <c r="J86" s="1994" t="s">
        <v>834</v>
      </c>
      <c r="K86" s="1978"/>
      <c r="L86" s="1978"/>
      <c r="M86" s="1978"/>
      <c r="N86" s="1978"/>
      <c r="O86" s="1833" t="s">
        <v>824</v>
      </c>
      <c r="P86" s="1978"/>
      <c r="Q86" s="1978"/>
      <c r="R86" s="1995"/>
      <c r="S86" s="1996" t="s">
        <v>837</v>
      </c>
      <c r="T86" s="1822"/>
      <c r="U86" s="1822"/>
      <c r="V86" s="1822"/>
      <c r="W86" s="1822"/>
      <c r="X86" s="1823"/>
      <c r="Z86" s="1892" t="s">
        <v>829</v>
      </c>
      <c r="AA86" s="1816"/>
      <c r="AB86" s="1816"/>
      <c r="AC86" s="1816"/>
      <c r="AD86" s="1816"/>
      <c r="AE86" s="1893"/>
      <c r="AF86" s="1996" t="s">
        <v>831</v>
      </c>
      <c r="AG86" s="1822"/>
      <c r="AH86" s="1822"/>
      <c r="AI86" s="1822"/>
      <c r="AJ86" s="1822"/>
      <c r="AK86" s="1822"/>
      <c r="AL86" s="1822"/>
      <c r="AM86" s="1822"/>
      <c r="AN86" s="1997"/>
      <c r="AO86" s="1892" t="s">
        <v>835</v>
      </c>
      <c r="AP86" s="1816"/>
      <c r="AQ86" s="1816"/>
      <c r="AR86" s="1816"/>
      <c r="AS86" s="1816"/>
      <c r="AT86" s="1893"/>
    </row>
    <row r="87" spans="2:46" ht="51">
      <c r="B87" s="1998"/>
      <c r="C87" s="1999"/>
      <c r="D87" s="2000" t="s">
        <v>792</v>
      </c>
      <c r="E87" s="1833" t="s">
        <v>793</v>
      </c>
      <c r="F87" s="1833" t="s">
        <v>794</v>
      </c>
      <c r="G87" s="1833" t="s">
        <v>823</v>
      </c>
      <c r="H87" s="1833" t="s">
        <v>828</v>
      </c>
      <c r="I87" s="2001" t="s">
        <v>486</v>
      </c>
      <c r="J87" s="2000" t="s">
        <v>792</v>
      </c>
      <c r="K87" s="1833" t="s">
        <v>793</v>
      </c>
      <c r="L87" s="1833" t="s">
        <v>794</v>
      </c>
      <c r="M87" s="1833" t="s">
        <v>795</v>
      </c>
      <c r="N87" s="1833" t="s">
        <v>823</v>
      </c>
      <c r="O87" s="1972">
        <v>10.199164785252014</v>
      </c>
      <c r="P87" s="1833" t="s">
        <v>825</v>
      </c>
      <c r="Q87" s="1833" t="s">
        <v>832</v>
      </c>
      <c r="R87" s="2001" t="s">
        <v>833</v>
      </c>
      <c r="S87" s="1833" t="s">
        <v>792</v>
      </c>
      <c r="T87" s="1833" t="s">
        <v>793</v>
      </c>
      <c r="U87" s="1833" t="s">
        <v>794</v>
      </c>
      <c r="V87" s="1833" t="s">
        <v>823</v>
      </c>
      <c r="W87" s="1833" t="s">
        <v>828</v>
      </c>
      <c r="X87" s="2001" t="s">
        <v>827</v>
      </c>
      <c r="Z87" s="2002" t="s">
        <v>792</v>
      </c>
      <c r="AA87" s="1906" t="s">
        <v>793</v>
      </c>
      <c r="AB87" s="1906" t="s">
        <v>794</v>
      </c>
      <c r="AC87" s="1906" t="s">
        <v>823</v>
      </c>
      <c r="AD87" s="1906" t="s">
        <v>749</v>
      </c>
      <c r="AE87" s="2003" t="s">
        <v>486</v>
      </c>
      <c r="AF87" s="2000" t="s">
        <v>826</v>
      </c>
      <c r="AG87" s="1833" t="s">
        <v>843</v>
      </c>
      <c r="AH87" s="1833" t="s">
        <v>793</v>
      </c>
      <c r="AI87" s="1833" t="s">
        <v>794</v>
      </c>
      <c r="AJ87" s="1833" t="s">
        <v>795</v>
      </c>
      <c r="AK87" s="1833" t="s">
        <v>823</v>
      </c>
      <c r="AL87" s="1833" t="s">
        <v>824</v>
      </c>
      <c r="AM87" s="1833" t="s">
        <v>825</v>
      </c>
      <c r="AN87" s="2004" t="s">
        <v>826</v>
      </c>
      <c r="AO87" s="2002" t="s">
        <v>792</v>
      </c>
      <c r="AP87" s="1906" t="s">
        <v>793</v>
      </c>
      <c r="AQ87" s="1906" t="s">
        <v>794</v>
      </c>
      <c r="AR87" s="1906" t="s">
        <v>823</v>
      </c>
      <c r="AS87" s="1906" t="s">
        <v>749</v>
      </c>
      <c r="AT87" s="2003" t="s">
        <v>486</v>
      </c>
    </row>
    <row r="88" spans="2:46">
      <c r="B88" s="1916" t="s">
        <v>527</v>
      </c>
      <c r="C88" s="1917">
        <v>1956</v>
      </c>
      <c r="D88" s="1972">
        <v>17.825559176775954</v>
      </c>
      <c r="E88" s="1972">
        <v>43.149524234378831</v>
      </c>
      <c r="F88" s="1972">
        <v>13.766371155424899</v>
      </c>
      <c r="G88" s="1972">
        <v>16.866810356757302</v>
      </c>
      <c r="H88" s="1972">
        <v>4.4700892851109728</v>
      </c>
      <c r="I88" s="1988">
        <v>13.87125102357089</v>
      </c>
      <c r="J88" s="1972">
        <f>+EROI!Z102+EROI!Y102</f>
        <v>36.381580253849613</v>
      </c>
      <c r="K88" s="1972">
        <f>+EROI!AA102</f>
        <v>0.6306553431372407</v>
      </c>
      <c r="L88" s="1972">
        <f>+EROI!AB102</f>
        <v>0.82946713814638329</v>
      </c>
      <c r="M88" s="1972">
        <v>6.9118965972088775</v>
      </c>
      <c r="N88" s="1972">
        <v>4.6140027298339916</v>
      </c>
      <c r="O88" s="1970">
        <v>5.569789058664421</v>
      </c>
      <c r="P88" s="1972">
        <v>13.269358665599885</v>
      </c>
      <c r="Q88" s="1972">
        <v>156.35129809652136</v>
      </c>
      <c r="R88" s="1988">
        <v>118.48677749923253</v>
      </c>
      <c r="S88" s="1972">
        <v>8.1978756813491547</v>
      </c>
      <c r="T88" s="1972">
        <v>9.4353224112242771</v>
      </c>
      <c r="U88" s="1972">
        <v>2.5423409907829169</v>
      </c>
      <c r="V88" s="1972">
        <v>1.5069946978103297</v>
      </c>
      <c r="W88" s="1972">
        <v>21.700173101695039</v>
      </c>
      <c r="X88" s="1988">
        <v>4.9363975529537161</v>
      </c>
      <c r="Z88" s="1971">
        <v>263739.47626151005</v>
      </c>
      <c r="AA88" s="1972">
        <v>108666.25236696139</v>
      </c>
      <c r="AB88" s="1972">
        <v>224434.31132786884</v>
      </c>
      <c r="AC88" s="1972">
        <v>186887.37763010987</v>
      </c>
      <c r="AD88" s="1972">
        <v>16828.893798621517</v>
      </c>
      <c r="AE88" s="1917">
        <v>800556.31138507172</v>
      </c>
      <c r="AF88" s="1972">
        <v>34395.56353280921</v>
      </c>
      <c r="AG88" s="1972">
        <v>503890.99603933503</v>
      </c>
      <c r="AH88" s="1972">
        <v>2907.2370035353256</v>
      </c>
      <c r="AI88" s="1972">
        <v>25981.266197542929</v>
      </c>
      <c r="AJ88" s="1972">
        <v>4724.4246733404198</v>
      </c>
      <c r="AK88" s="1972">
        <v>51124.00343147172</v>
      </c>
      <c r="AL88" s="1972">
        <v>588627.92734522547</v>
      </c>
      <c r="AM88" s="1972">
        <v>446076.41322000563</v>
      </c>
      <c r="AN88" s="1917">
        <v>2.3247189304520735</v>
      </c>
      <c r="AO88" s="1972">
        <v>121292.32060629515</v>
      </c>
      <c r="AP88" s="1972">
        <v>23761.585892176499</v>
      </c>
      <c r="AQ88" s="1972">
        <v>41447.99983851405</v>
      </c>
      <c r="AR88" s="1972">
        <v>16697.779913285176</v>
      </c>
      <c r="AS88" s="1972">
        <v>81696.33428945324</v>
      </c>
      <c r="AT88" s="1917">
        <v>284896.02053972409</v>
      </c>
    </row>
    <row r="89" spans="2:46">
      <c r="B89" s="1918"/>
      <c r="C89" s="1919">
        <v>2009</v>
      </c>
      <c r="D89" s="1970">
        <v>12.925513387704791</v>
      </c>
      <c r="E89" s="1970">
        <v>16.658733411327155</v>
      </c>
      <c r="F89" s="1970">
        <v>27.563905534996469</v>
      </c>
      <c r="G89" s="1970">
        <v>6.518396048930664</v>
      </c>
      <c r="H89" s="1970">
        <v>19.781091049938109</v>
      </c>
      <c r="I89" s="1986">
        <v>17.26790766338469</v>
      </c>
      <c r="J89" s="1970">
        <f>+EROI!Z103+EROI!Y103</f>
        <v>80.427309094456376</v>
      </c>
      <c r="K89" s="1970">
        <f>+EROI!AA103</f>
        <v>0</v>
      </c>
      <c r="L89" s="1970">
        <f>+EROI!AB103</f>
        <v>0</v>
      </c>
      <c r="M89" s="1970">
        <v>1.4223864818678504</v>
      </c>
      <c r="N89" s="1970">
        <v>0</v>
      </c>
      <c r="O89" s="1972">
        <v>12.652004190745071</v>
      </c>
      <c r="P89" s="1970">
        <v>23.620149744677573</v>
      </c>
      <c r="Q89" s="1970">
        <v>30.752022721274713</v>
      </c>
      <c r="R89" s="1986">
        <v>60.858216888873194</v>
      </c>
      <c r="S89" s="1970">
        <v>168.46224441145921</v>
      </c>
      <c r="T89" s="1970">
        <v>87.413860236824846</v>
      </c>
      <c r="U89" s="1970">
        <v>150.36279417327103</v>
      </c>
      <c r="V89" s="1970">
        <v>11.184881343720203</v>
      </c>
      <c r="W89" s="1970">
        <v>104.85927225260114</v>
      </c>
      <c r="X89" s="1986">
        <v>92.54424083936803</v>
      </c>
      <c r="Z89" s="1969">
        <v>54171.058812271149</v>
      </c>
      <c r="AA89" s="1970">
        <v>28475.664764756257</v>
      </c>
      <c r="AB89" s="1970">
        <v>525238.04596820252</v>
      </c>
      <c r="AC89" s="1970">
        <v>123957.45374361293</v>
      </c>
      <c r="AD89" s="1970">
        <v>191594.32679620807</v>
      </c>
      <c r="AE89" s="1919">
        <v>923436.55008505099</v>
      </c>
      <c r="AF89" s="1970">
        <v>41686.359492089556</v>
      </c>
      <c r="AG89" s="1970">
        <v>295385.93778415484</v>
      </c>
      <c r="AH89" s="1970">
        <v>0</v>
      </c>
      <c r="AI89" s="1970">
        <v>0</v>
      </c>
      <c r="AJ89" s="1970">
        <v>2469.8820000000005</v>
      </c>
      <c r="AK89" s="1970"/>
      <c r="AL89" s="1970">
        <v>297855.81978415482</v>
      </c>
      <c r="AM89" s="1970">
        <v>589456.31792528264</v>
      </c>
      <c r="AN89" s="1919">
        <v>9.9465952763991776</v>
      </c>
      <c r="AO89" s="1970">
        <v>706028.29272074555</v>
      </c>
      <c r="AP89" s="1970">
        <v>149421.1905813058</v>
      </c>
      <c r="AQ89" s="1970">
        <v>2865205.7342750579</v>
      </c>
      <c r="AR89" s="1970">
        <v>212697.94001231977</v>
      </c>
      <c r="AS89" s="1970">
        <v>1015638.7038944587</v>
      </c>
      <c r="AT89" s="1919">
        <v>4948991.8614838878</v>
      </c>
    </row>
    <row r="90" spans="2:46">
      <c r="B90" s="1916" t="s">
        <v>722</v>
      </c>
      <c r="C90" s="1917">
        <v>1956</v>
      </c>
      <c r="D90" s="1972">
        <v>17.923251024680884</v>
      </c>
      <c r="E90" s="1972">
        <v>46.462995787042388</v>
      </c>
      <c r="F90" s="1972">
        <v>13.766371155424888</v>
      </c>
      <c r="G90" s="1972">
        <v>16.866810356757291</v>
      </c>
      <c r="H90" s="1972">
        <v>6.5065275256109709</v>
      </c>
      <c r="I90" s="1988">
        <v>18.144517949123571</v>
      </c>
      <c r="J90" s="1972">
        <f>+EROI!Z104+EROI!Y104</f>
        <v>43.570490839700376</v>
      </c>
      <c r="K90" s="1972">
        <f>+EROI!AA104</f>
        <v>0.21675915573998455</v>
      </c>
      <c r="L90" s="1972">
        <f>+EROI!AB104</f>
        <v>0.43298213695780441</v>
      </c>
      <c r="M90" s="1972">
        <v>28.524916136091861</v>
      </c>
      <c r="N90" s="1972">
        <v>8.0002572001488073</v>
      </c>
      <c r="O90" s="1970">
        <v>3.6242390950712435</v>
      </c>
      <c r="P90" s="1972">
        <v>21.916915404956622</v>
      </c>
      <c r="Q90" s="1972">
        <v>125.30378823646836</v>
      </c>
      <c r="R90" s="1988">
        <v>98.561210079378839</v>
      </c>
      <c r="S90" s="1972">
        <v>8.2407904152050691</v>
      </c>
      <c r="T90" s="1972">
        <v>9.4287564009809</v>
      </c>
      <c r="U90" s="1972">
        <v>2.5369416977871273</v>
      </c>
      <c r="V90" s="1972">
        <v>1.3227227263437822</v>
      </c>
      <c r="W90" s="1972">
        <v>47.200792376483733</v>
      </c>
      <c r="X90" s="1988">
        <v>8.737909498545962</v>
      </c>
      <c r="Z90" s="1971">
        <v>181862.52737885943</v>
      </c>
      <c r="AA90" s="1972">
        <v>353038.60045580694</v>
      </c>
      <c r="AB90" s="1972">
        <v>37654.921188138469</v>
      </c>
      <c r="AC90" s="1972">
        <v>216201.36518649544</v>
      </c>
      <c r="AD90" s="1972">
        <v>29631.85848742181</v>
      </c>
      <c r="AE90" s="1917">
        <v>818389.27269672207</v>
      </c>
      <c r="AF90" s="1972">
        <v>23681.864243358195</v>
      </c>
      <c r="AG90" s="1972">
        <v>418416.4789832125</v>
      </c>
      <c r="AH90" s="1972">
        <v>5261.6921670849797</v>
      </c>
      <c r="AI90" s="1972">
        <v>4359.0595628995698</v>
      </c>
      <c r="AJ90" s="1972">
        <v>40069.498479870352</v>
      </c>
      <c r="AK90" s="1972">
        <v>102548.52529496259</v>
      </c>
      <c r="AL90" s="1972">
        <v>570655.25448802998</v>
      </c>
      <c r="AM90" s="1972">
        <v>448864.90035204496</v>
      </c>
      <c r="AN90" s="1917">
        <v>2.3339387375931961</v>
      </c>
      <c r="AO90" s="1972">
        <v>83617.139013727457</v>
      </c>
      <c r="AP90" s="1972">
        <v>71642.280215804349</v>
      </c>
      <c r="AQ90" s="1972">
        <v>6939.2535338865828</v>
      </c>
      <c r="AR90" s="1972">
        <v>16954.863020924404</v>
      </c>
      <c r="AS90" s="1972">
        <v>214960.6214203804</v>
      </c>
      <c r="AT90" s="1917">
        <v>394114.15720472322</v>
      </c>
    </row>
    <row r="91" spans="2:46">
      <c r="B91" s="1918"/>
      <c r="C91" s="1919">
        <v>2009</v>
      </c>
      <c r="D91" s="1970">
        <v>93.136189439589501</v>
      </c>
      <c r="E91" s="1970">
        <v>20.679564155982636</v>
      </c>
      <c r="F91" s="1970">
        <v>27.563905534996479</v>
      </c>
      <c r="G91" s="1970">
        <v>5.151720885035254</v>
      </c>
      <c r="H91" s="1970">
        <v>8.497698908728232</v>
      </c>
      <c r="I91" s="1986">
        <v>14.68556385228403</v>
      </c>
      <c r="J91" s="1970">
        <f>+EROI!Z105+EROI!Y105</f>
        <v>47.733876932840865</v>
      </c>
      <c r="K91" s="1970">
        <f>+EROI!AA105</f>
        <v>0</v>
      </c>
      <c r="L91" s="1970">
        <f>+EROI!AB105</f>
        <v>0</v>
      </c>
      <c r="M91" s="1970">
        <v>1.1967470767616397</v>
      </c>
      <c r="N91" s="1970">
        <v>0</v>
      </c>
      <c r="O91" s="1972">
        <v>27.053347519936935</v>
      </c>
      <c r="P91" s="1970">
        <v>8.9213952797732592</v>
      </c>
      <c r="Q91" s="1970">
        <v>79.707084383214678</v>
      </c>
      <c r="R91" s="1986">
        <v>37.400677274072848</v>
      </c>
      <c r="S91" s="1970">
        <v>207.18738496239149</v>
      </c>
      <c r="T91" s="1970">
        <v>82.234872736909836</v>
      </c>
      <c r="U91" s="1970">
        <v>117.78232330222176</v>
      </c>
      <c r="V91" s="1970">
        <v>6.8611056172592946</v>
      </c>
      <c r="W91" s="1970">
        <v>50.93450687497581</v>
      </c>
      <c r="X91" s="1986">
        <v>35.209449583195209</v>
      </c>
      <c r="Z91" s="1969">
        <v>318884.09787635983</v>
      </c>
      <c r="AA91" s="1970">
        <v>45291.827692194267</v>
      </c>
      <c r="AB91" s="1970">
        <v>11204.165813704631</v>
      </c>
      <c r="AC91" s="1970">
        <v>76243.942598540787</v>
      </c>
      <c r="AD91" s="1970">
        <v>12203.579393620246</v>
      </c>
      <c r="AE91" s="1919">
        <v>463827.61337441974</v>
      </c>
      <c r="AF91" s="1970">
        <v>51390.176598896389</v>
      </c>
      <c r="AG91" s="1970">
        <v>112043.33271107211</v>
      </c>
      <c r="AH91" s="1970">
        <v>0</v>
      </c>
      <c r="AI91" s="1970">
        <v>0</v>
      </c>
      <c r="AJ91" s="1970">
        <v>2424.329999999999</v>
      </c>
      <c r="AK91" s="1970"/>
      <c r="AL91" s="1970">
        <v>114467.66271107212</v>
      </c>
      <c r="AM91" s="1970">
        <v>53711.26223600511</v>
      </c>
      <c r="AN91" s="1919">
        <v>15.009482300696439</v>
      </c>
      <c r="AO91" s="1970">
        <v>709377.98446164874</v>
      </c>
      <c r="AP91" s="1970">
        <v>180108.61632265689</v>
      </c>
      <c r="AQ91" s="1970">
        <v>47876.113873847222</v>
      </c>
      <c r="AR91" s="1970">
        <v>101542.33012980159</v>
      </c>
      <c r="AS91" s="1970">
        <v>73147.24906118025</v>
      </c>
      <c r="AT91" s="1919">
        <v>1112052.2938491346</v>
      </c>
    </row>
    <row r="92" spans="2:46">
      <c r="B92" s="1916" t="s">
        <v>529</v>
      </c>
      <c r="C92" s="1917">
        <v>1956</v>
      </c>
      <c r="D92" s="1972">
        <v>20.003293712338692</v>
      </c>
      <c r="E92" s="1972">
        <v>41.257586068549415</v>
      </c>
      <c r="F92" s="1972">
        <v>13.766371155424897</v>
      </c>
      <c r="G92" s="1972">
        <v>16.866810356757291</v>
      </c>
      <c r="H92" s="1972">
        <v>7.021419021567783</v>
      </c>
      <c r="I92" s="1988">
        <v>27.890381978772748</v>
      </c>
      <c r="J92" s="1972">
        <f>+EROI!Z106+EROI!Y106</f>
        <v>41.194445914060168</v>
      </c>
      <c r="K92" s="1972">
        <f>+EROI!AA106</f>
        <v>0.16886261454528612</v>
      </c>
      <c r="L92" s="1972">
        <f>+EROI!AB106</f>
        <v>0.212929125372882</v>
      </c>
      <c r="M92" s="1972">
        <v>42.052500000000009</v>
      </c>
      <c r="N92" s="1972">
        <v>21.409205999999994</v>
      </c>
      <c r="O92" s="1970">
        <v>0.43894186030268861</v>
      </c>
      <c r="P92" s="1972">
        <v>205.49128652337043</v>
      </c>
      <c r="Q92" s="1972">
        <v>13.094719250079411</v>
      </c>
      <c r="R92" s="1988">
        <v>48.400314824906502</v>
      </c>
      <c r="S92" s="1972">
        <v>11.545127325872759</v>
      </c>
      <c r="T92" s="1972">
        <v>15.539426552529051</v>
      </c>
      <c r="U92" s="1972">
        <v>4.8037997616404855</v>
      </c>
      <c r="V92" s="1972">
        <v>4.0388578739950924</v>
      </c>
      <c r="W92" s="1972">
        <v>123.47069776927175</v>
      </c>
      <c r="X92" s="1988">
        <v>261.51473845488601</v>
      </c>
      <c r="Z92" s="1971">
        <v>69857.35585299207</v>
      </c>
      <c r="AA92" s="1972">
        <v>4615.8655265642838</v>
      </c>
      <c r="AB92" s="1972">
        <v>957.85191996636331</v>
      </c>
      <c r="AC92" s="1972">
        <v>25616.580095830475</v>
      </c>
      <c r="AD92" s="1972">
        <v>109516.56914606545</v>
      </c>
      <c r="AE92" s="1917">
        <v>210564.22254141863</v>
      </c>
      <c r="AF92" s="1972">
        <v>6861.7431849914974</v>
      </c>
      <c r="AG92" s="1972">
        <v>137001.31800728879</v>
      </c>
      <c r="AH92" s="1972">
        <v>54.948175824405666</v>
      </c>
      <c r="AI92" s="1972">
        <v>110.88414050077319</v>
      </c>
      <c r="AJ92" s="1972">
        <v>34562.333384320773</v>
      </c>
      <c r="AK92" s="1972">
        <v>32515.373605740366</v>
      </c>
      <c r="AL92" s="1972">
        <v>204244.85731367511</v>
      </c>
      <c r="AM92" s="1972">
        <v>754923.8136808495</v>
      </c>
      <c r="AN92" s="1917">
        <v>1.9648247866247344</v>
      </c>
      <c r="AO92" s="1972">
        <v>40318.963445210669</v>
      </c>
      <c r="AP92" s="1972">
        <v>1738.5385370637223</v>
      </c>
      <c r="AQ92" s="1972">
        <v>334.24413542766189</v>
      </c>
      <c r="AR92" s="1972">
        <v>6134.042183228873</v>
      </c>
      <c r="AS92" s="1972">
        <v>1925833.9615148206</v>
      </c>
      <c r="AT92" s="1917">
        <v>1974359.7498157516</v>
      </c>
    </row>
    <row r="93" spans="2:46">
      <c r="B93" s="1918"/>
      <c r="C93" s="1919">
        <v>2009</v>
      </c>
      <c r="D93" s="1970">
        <v>67.702055391642503</v>
      </c>
      <c r="E93" s="1970">
        <v>22.681178713215544</v>
      </c>
      <c r="F93" s="1970">
        <v>27.563905534996476</v>
      </c>
      <c r="G93" s="1970">
        <v>0.31141305130786284</v>
      </c>
      <c r="H93" s="1970">
        <v>1.4498356239837211</v>
      </c>
      <c r="I93" s="1986">
        <v>1.7764991732163786</v>
      </c>
      <c r="J93" s="1970">
        <f>+EROI!Z107+EROI!Y107</f>
        <v>29.085169412051769</v>
      </c>
      <c r="K93" s="1970">
        <f>+EROI!AA107</f>
        <v>0</v>
      </c>
      <c r="L93" s="1970">
        <f>+EROI!AB107</f>
        <v>0</v>
      </c>
      <c r="M93" s="1970">
        <v>0.63254420735038464</v>
      </c>
      <c r="N93" s="1970">
        <v>0</v>
      </c>
      <c r="O93" s="1972">
        <v>8.1069971927623001</v>
      </c>
      <c r="P93" s="1970">
        <v>5.5564116218217308</v>
      </c>
      <c r="Q93" s="1970">
        <v>207.01551531567941</v>
      </c>
      <c r="R93" s="1986">
        <v>70.065132567357807</v>
      </c>
      <c r="S93" s="1970">
        <v>455.67167704514685</v>
      </c>
      <c r="T93" s="1970">
        <v>295.07219396364059</v>
      </c>
      <c r="U93" s="1970">
        <v>395.18895237329139</v>
      </c>
      <c r="V93" s="1970">
        <v>1.4347971901975058</v>
      </c>
      <c r="W93" s="1970">
        <v>177.87106772009315</v>
      </c>
      <c r="X93" s="1986">
        <v>12.774487020414247</v>
      </c>
      <c r="Z93" s="1969">
        <v>4738.2036814469229</v>
      </c>
      <c r="AA93" s="1970">
        <v>163.65070284128191</v>
      </c>
      <c r="AB93" s="1970">
        <v>192.43794096955924</v>
      </c>
      <c r="AC93" s="1970">
        <v>489.44603285310887</v>
      </c>
      <c r="AD93" s="1970">
        <v>9.6791026257153217</v>
      </c>
      <c r="AE93" s="1919">
        <v>5593.4174607365876</v>
      </c>
      <c r="AF93" s="1970">
        <v>721.73356531976242</v>
      </c>
      <c r="AG93" s="1970">
        <v>1313.8243802474753</v>
      </c>
      <c r="AH93" s="1970">
        <v>0</v>
      </c>
      <c r="AI93" s="1970">
        <v>0</v>
      </c>
      <c r="AJ93" s="1970">
        <v>68.211200000000076</v>
      </c>
      <c r="AK93" s="1970"/>
      <c r="AL93" s="1970">
        <v>1382.0355802474755</v>
      </c>
      <c r="AM93" s="1970">
        <v>467.75482501968065</v>
      </c>
      <c r="AN93" s="1919">
        <v>10.312525400420261</v>
      </c>
      <c r="AO93" s="1970">
        <v>31890.689362629524</v>
      </c>
      <c r="AP93" s="1970">
        <v>2129.0239163334413</v>
      </c>
      <c r="AQ93" s="1970">
        <v>2759.0193338921968</v>
      </c>
      <c r="AR93" s="1970">
        <v>2255.0621746315537</v>
      </c>
      <c r="AS93" s="1970">
        <v>1187.4672480993418</v>
      </c>
      <c r="AT93" s="1919">
        <v>40221.262035586056</v>
      </c>
    </row>
    <row r="94" spans="2:46">
      <c r="B94" s="1916" t="s">
        <v>530</v>
      </c>
      <c r="C94" s="1917">
        <v>1956</v>
      </c>
      <c r="D94" s="1972">
        <v>13.614359082218154</v>
      </c>
      <c r="E94" s="1972">
        <v>29.809117603009827</v>
      </c>
      <c r="F94" s="1972">
        <v>13.766371155424896</v>
      </c>
      <c r="G94" s="1972">
        <v>16.866810356757291</v>
      </c>
      <c r="H94" s="1972">
        <v>6.2815810701339263</v>
      </c>
      <c r="I94" s="1988">
        <v>10.871963731769297</v>
      </c>
      <c r="J94" s="1972">
        <f>+EROI!Z108+EROI!Y108</f>
        <v>44.757453594945581</v>
      </c>
      <c r="K94" s="1972">
        <f>+EROI!AA108</f>
        <v>0.19241770970579239</v>
      </c>
      <c r="L94" s="1972">
        <f>+EROI!AB108</f>
        <v>0.56105807892793569</v>
      </c>
      <c r="M94" s="1972">
        <v>11.66498004171592</v>
      </c>
      <c r="N94" s="1972">
        <v>5.6725196512149543</v>
      </c>
      <c r="O94" s="1970">
        <v>3.4939337999210136</v>
      </c>
      <c r="P94" s="1972">
        <v>17.825686442961434</v>
      </c>
      <c r="Q94" s="1972">
        <v>124.69699507295475</v>
      </c>
      <c r="R94" s="1988">
        <v>102.81254435715647</v>
      </c>
      <c r="S94" s="1972">
        <v>7.5823684366789941</v>
      </c>
      <c r="T94" s="1972">
        <v>7.6338676529217429</v>
      </c>
      <c r="U94" s="1972">
        <v>2.270084458713034</v>
      </c>
      <c r="V94" s="1972">
        <v>1.173421002682872</v>
      </c>
      <c r="W94" s="1972">
        <v>39.803556678572704</v>
      </c>
      <c r="X94" s="1988">
        <v>5.0982393742320928</v>
      </c>
      <c r="Z94" s="1971">
        <v>36971.515489616788</v>
      </c>
      <c r="AA94" s="1972">
        <v>57545.401957787253</v>
      </c>
      <c r="AB94" s="1972">
        <v>26666.958905121424</v>
      </c>
      <c r="AC94" s="1972">
        <v>62517.831264516608</v>
      </c>
      <c r="AD94" s="1972">
        <v>7169.7840702887243</v>
      </c>
      <c r="AE94" s="1917">
        <v>190871.4916873308</v>
      </c>
      <c r="AF94" s="1972">
        <v>6971.7680848293476</v>
      </c>
      <c r="AG94" s="1972">
        <v>114572.76286724616</v>
      </c>
      <c r="AH94" s="1972">
        <v>740.54137685791693</v>
      </c>
      <c r="AI94" s="1972">
        <v>3087.0563145790497</v>
      </c>
      <c r="AJ94" s="1972">
        <v>2903.010268715484</v>
      </c>
      <c r="AK94" s="1972">
        <v>21025.529954881807</v>
      </c>
      <c r="AL94" s="1972">
        <v>142328.90078228043</v>
      </c>
      <c r="AM94" s="1972">
        <v>117350.03250416969</v>
      </c>
      <c r="AN94" s="1917">
        <v>2.5672778864440029</v>
      </c>
      <c r="AO94" s="1972">
        <v>20590.881319621039</v>
      </c>
      <c r="AP94" s="1972">
        <v>14736.899911977807</v>
      </c>
      <c r="AQ94" s="1972">
        <v>4397.400614017286</v>
      </c>
      <c r="AR94" s="1972">
        <v>4349.3544242393064</v>
      </c>
      <c r="AS94" s="1972">
        <v>45431.69998580953</v>
      </c>
      <c r="AT94" s="1917">
        <v>89506.23625566496</v>
      </c>
    </row>
    <row r="95" spans="2:46">
      <c r="B95" s="1918"/>
      <c r="C95" s="1919">
        <v>2009</v>
      </c>
      <c r="D95" s="1970">
        <v>38.322190285547556</v>
      </c>
      <c r="E95" s="1970">
        <v>16.143710837640786</v>
      </c>
      <c r="F95" s="1970">
        <v>27.563905534996469</v>
      </c>
      <c r="G95" s="1970">
        <v>1.0479498241744203</v>
      </c>
      <c r="H95" s="1970">
        <v>5.9331336493729223</v>
      </c>
      <c r="I95" s="1986">
        <v>5.7171202306204609</v>
      </c>
      <c r="J95" s="1970">
        <f>+EROI!Z109+EROI!Y109</f>
        <v>59.357417276939529</v>
      </c>
      <c r="K95" s="1970">
        <f>+EROI!AA109</f>
        <v>0</v>
      </c>
      <c r="L95" s="1970">
        <f>+EROI!AB109</f>
        <v>0</v>
      </c>
      <c r="M95" s="1970">
        <v>4.4191036548327425</v>
      </c>
      <c r="N95" s="1970">
        <v>0</v>
      </c>
      <c r="O95" s="1972">
        <v>19.866137583281194</v>
      </c>
      <c r="P95" s="1970">
        <v>12.375260993562208</v>
      </c>
      <c r="Q95" s="1970">
        <v>97.209675043843006</v>
      </c>
      <c r="R95" s="1986">
        <v>58.029819106781687</v>
      </c>
      <c r="S95" s="1970">
        <v>179.1875561056321</v>
      </c>
      <c r="T95" s="1970">
        <v>85.954887041735446</v>
      </c>
      <c r="U95" s="1970">
        <v>153.33118646004777</v>
      </c>
      <c r="V95" s="1970">
        <v>1.8355502788216971</v>
      </c>
      <c r="W95" s="1970">
        <v>129.52668896811682</v>
      </c>
      <c r="X95" s="1986">
        <v>31.284476326577355</v>
      </c>
      <c r="Z95" s="1969">
        <v>36659.901578578443</v>
      </c>
      <c r="AA95" s="1970">
        <v>5705.9276474787239</v>
      </c>
      <c r="AB95" s="1970">
        <v>28940.406699769825</v>
      </c>
      <c r="AC95" s="1970">
        <v>5762.7367476142299</v>
      </c>
      <c r="AD95" s="1970">
        <v>2986.0749681255993</v>
      </c>
      <c r="AE95" s="1919">
        <v>80055.047641566824</v>
      </c>
      <c r="AF95" s="1970">
        <v>9956.1600986995727</v>
      </c>
      <c r="AG95" s="1970">
        <v>46826.530533465659</v>
      </c>
      <c r="AH95" s="1970">
        <v>0</v>
      </c>
      <c r="AI95" s="1970">
        <v>0</v>
      </c>
      <c r="AJ95" s="1970">
        <v>2097.9323999999997</v>
      </c>
      <c r="AK95" s="1970"/>
      <c r="AL95" s="1970">
        <v>48924.462933465657</v>
      </c>
      <c r="AM95" s="1970">
        <v>29205.711598613943</v>
      </c>
      <c r="AN95" s="1919">
        <v>10.407607368992178</v>
      </c>
      <c r="AO95" s="1970">
        <v>171414.99799440848</v>
      </c>
      <c r="AP95" s="1970">
        <v>30380.398369364186</v>
      </c>
      <c r="AQ95" s="1970">
        <v>160988.32185729267</v>
      </c>
      <c r="AR95" s="1970">
        <v>10093.797240905664</v>
      </c>
      <c r="AS95" s="1970">
        <v>65189.228237385571</v>
      </c>
      <c r="AT95" s="1919">
        <v>438066.74369935656</v>
      </c>
    </row>
    <row r="96" spans="2:46">
      <c r="B96" s="1916" t="s">
        <v>531</v>
      </c>
      <c r="C96" s="1917">
        <v>1956</v>
      </c>
      <c r="D96" s="1972">
        <v>15.835536910549846</v>
      </c>
      <c r="E96" s="1972">
        <v>45.254380157440522</v>
      </c>
      <c r="F96" s="1972">
        <v>13.766371155424897</v>
      </c>
      <c r="G96" s="1972">
        <v>16.866810356757288</v>
      </c>
      <c r="H96" s="1972">
        <v>9.1223404169634463</v>
      </c>
      <c r="I96" s="1988">
        <v>16.777259391011558</v>
      </c>
      <c r="J96" s="1972">
        <f>+EROI!Z110+EROI!Y110</f>
        <v>45.072431649786559</v>
      </c>
      <c r="K96" s="1972">
        <f>+EROI!AA110</f>
        <v>2.7001940955939191E-2</v>
      </c>
      <c r="L96" s="1972">
        <f>+EROI!AB110</f>
        <v>0.25835046618872498</v>
      </c>
      <c r="M96" s="1972">
        <v>20.587435433125638</v>
      </c>
      <c r="N96" s="1972">
        <v>14.112904200695832</v>
      </c>
      <c r="O96" s="1970">
        <v>11.902786333935572</v>
      </c>
      <c r="P96" s="1972">
        <v>35.925045391697459</v>
      </c>
      <c r="Q96" s="1972">
        <v>114.15377377552673</v>
      </c>
      <c r="R96" s="1988">
        <v>79.70431818993238</v>
      </c>
      <c r="S96" s="1972">
        <v>8.1958298061953201</v>
      </c>
      <c r="T96" s="1972">
        <v>9.3275904317293907</v>
      </c>
      <c r="U96" s="1972">
        <v>2.473251560877018</v>
      </c>
      <c r="V96" s="1972">
        <v>1.3427058696555507</v>
      </c>
      <c r="W96" s="1972">
        <v>34.171878631524507</v>
      </c>
      <c r="X96" s="1988">
        <v>9.4860606053862764</v>
      </c>
      <c r="Z96" s="1971">
        <v>174436.73186400899</v>
      </c>
      <c r="AA96" s="1972">
        <v>69622.344268964807</v>
      </c>
      <c r="AB96" s="1972">
        <v>27923.655366775398</v>
      </c>
      <c r="AC96" s="1972">
        <v>301697.86607762141</v>
      </c>
      <c r="AD96" s="1972">
        <v>59958.443347937304</v>
      </c>
      <c r="AE96" s="1917">
        <v>633639.0409253079</v>
      </c>
      <c r="AF96" s="1972">
        <v>26347.63589177281</v>
      </c>
      <c r="AG96" s="1972">
        <v>470148.80237643194</v>
      </c>
      <c r="AH96" s="1972">
        <v>234.37222596778219</v>
      </c>
      <c r="AI96" s="1972">
        <v>3232.5356983085894</v>
      </c>
      <c r="AJ96" s="1972">
        <v>24244.709244940514</v>
      </c>
      <c r="AK96" s="1972">
        <v>252438.54596385092</v>
      </c>
      <c r="AL96" s="1972">
        <v>750298.96550949966</v>
      </c>
      <c r="AM96" s="1972">
        <v>523872.89098424127</v>
      </c>
      <c r="AN96" s="1917">
        <v>2.3918641229484181</v>
      </c>
      <c r="AO96" s="1972">
        <v>90281.357328269136</v>
      </c>
      <c r="AP96" s="1972">
        <v>14350.184666732042</v>
      </c>
      <c r="AQ96" s="1972">
        <v>5016.7341444992144</v>
      </c>
      <c r="AR96" s="1972">
        <v>24017.077744796377</v>
      </c>
      <c r="AS96" s="1972">
        <v>224601.64336893562</v>
      </c>
      <c r="AT96" s="1917">
        <v>358266.9972532324</v>
      </c>
    </row>
    <row r="97" spans="2:46">
      <c r="B97" s="1918"/>
      <c r="C97" s="1919">
        <v>2009</v>
      </c>
      <c r="D97" s="1970">
        <v>17.333259942280783</v>
      </c>
      <c r="E97" s="1970">
        <v>36.370777268956715</v>
      </c>
      <c r="F97" s="1970">
        <v>27.563905534996476</v>
      </c>
      <c r="G97" s="1970">
        <v>11.027826809896858</v>
      </c>
      <c r="H97" s="1970">
        <v>13.17582850096305</v>
      </c>
      <c r="I97" s="1986">
        <v>13.424650413820411</v>
      </c>
      <c r="J97" s="1970">
        <f>+EROI!Z111+EROI!Y111</f>
        <v>107.8539330065189</v>
      </c>
      <c r="K97" s="1970">
        <f>+EROI!AA111</f>
        <v>0</v>
      </c>
      <c r="L97" s="1970">
        <f>+EROI!AB111</f>
        <v>0</v>
      </c>
      <c r="M97" s="1970">
        <v>2.5023841619813414</v>
      </c>
      <c r="N97" s="1970">
        <v>0</v>
      </c>
      <c r="O97" s="1972">
        <v>14.067883200066094</v>
      </c>
      <c r="P97" s="1970">
        <v>64.46208298618005</v>
      </c>
      <c r="Q97" s="1970">
        <v>55.430541275451212</v>
      </c>
      <c r="R97" s="1986">
        <v>44.436694164674869</v>
      </c>
      <c r="S97" s="1970">
        <v>195.56992361652334</v>
      </c>
      <c r="T97" s="1970">
        <v>155.14982560106469</v>
      </c>
      <c r="U97" s="1970">
        <v>131.71387131260519</v>
      </c>
      <c r="V97" s="1970">
        <v>16.501044534994026</v>
      </c>
      <c r="W97" s="1970">
        <v>63.983616865276552</v>
      </c>
      <c r="X97" s="1986">
        <v>53.000931441908726</v>
      </c>
      <c r="Z97" s="1969">
        <v>64399.89046617275</v>
      </c>
      <c r="AA97" s="1970">
        <v>14496.346926442702</v>
      </c>
      <c r="AB97" s="1970">
        <v>8088.5469729285733</v>
      </c>
      <c r="AC97" s="1970">
        <v>228488.43442488721</v>
      </c>
      <c r="AD97" s="1970">
        <v>84241.135213699381</v>
      </c>
      <c r="AE97" s="1919">
        <v>399714.35400413058</v>
      </c>
      <c r="AF97" s="1970">
        <v>49557.772066584323</v>
      </c>
      <c r="AG97" s="1970">
        <v>351162.08646522026</v>
      </c>
      <c r="AH97" s="1970">
        <v>0</v>
      </c>
      <c r="AI97" s="1970">
        <v>0</v>
      </c>
      <c r="AJ97" s="1970">
        <v>3239.2874000000011</v>
      </c>
      <c r="AK97" s="1970"/>
      <c r="AL97" s="1970">
        <v>354401.37386522023</v>
      </c>
      <c r="AM97" s="1970">
        <v>284110.98105159524</v>
      </c>
      <c r="AN97" s="1919">
        <v>13.33849699389803</v>
      </c>
      <c r="AO97" s="1970">
        <v>726619.32615802065</v>
      </c>
      <c r="AP97" s="1970">
        <v>61838.263198454602</v>
      </c>
      <c r="AQ97" s="1970">
        <v>38651.047970891719</v>
      </c>
      <c r="AR97" s="1970">
        <v>341889.46717883652</v>
      </c>
      <c r="AS97" s="1970">
        <v>409086.42059323459</v>
      </c>
      <c r="AT97" s="1919">
        <v>1578084.5250994381</v>
      </c>
    </row>
    <row r="98" spans="2:46">
      <c r="B98" s="1916" t="s">
        <v>724</v>
      </c>
      <c r="C98" s="1917">
        <v>1956</v>
      </c>
      <c r="D98" s="1972">
        <v>19.937930777000446</v>
      </c>
      <c r="E98" s="1972">
        <v>48.312403877802247</v>
      </c>
      <c r="F98" s="1972">
        <v>13.766371155424896</v>
      </c>
      <c r="G98" s="1972">
        <v>16.866810356757288</v>
      </c>
      <c r="H98" s="1972">
        <v>7.7583336603772297</v>
      </c>
      <c r="I98" s="1988">
        <v>17.254412738965016</v>
      </c>
      <c r="J98" s="1972">
        <f>+EROI!Z112+EROI!Y112</f>
        <v>43.052728247770368</v>
      </c>
      <c r="K98" s="1972">
        <f>+EROI!AA112</f>
        <v>0.7397285589140743</v>
      </c>
      <c r="L98" s="1972">
        <f>+EROI!AB112</f>
        <v>1.3179167381477117</v>
      </c>
      <c r="M98" s="1972">
        <v>11.554837538960996</v>
      </c>
      <c r="N98" s="1972">
        <v>4.9728658596664026</v>
      </c>
      <c r="O98" s="1970">
        <v>9.578969926708746</v>
      </c>
      <c r="P98" s="1972">
        <v>26.671777549465336</v>
      </c>
      <c r="Q98" s="1972">
        <v>134.75132211849643</v>
      </c>
      <c r="R98" s="1988">
        <v>98.178436799372705</v>
      </c>
      <c r="S98" s="1972">
        <v>7.8694357074465451</v>
      </c>
      <c r="T98" s="1972">
        <v>8.6159208223576016</v>
      </c>
      <c r="U98" s="1972">
        <v>2.2503726652918852</v>
      </c>
      <c r="V98" s="1972">
        <v>1.0144957350165815</v>
      </c>
      <c r="W98" s="1972">
        <v>19.710015812159543</v>
      </c>
      <c r="X98" s="1988">
        <v>5.2637271765274543</v>
      </c>
      <c r="Z98" s="1971">
        <v>307485.05635233835</v>
      </c>
      <c r="AA98" s="1972">
        <v>108312.45518131537</v>
      </c>
      <c r="AB98" s="1972">
        <v>43607.488816408208</v>
      </c>
      <c r="AC98" s="1972">
        <v>432019.46925698576</v>
      </c>
      <c r="AD98" s="1972">
        <v>43906.551484165007</v>
      </c>
      <c r="AE98" s="1917">
        <v>935331.02109121275</v>
      </c>
      <c r="AF98" s="1972">
        <v>49289.33929417561</v>
      </c>
      <c r="AG98" s="1972">
        <v>614674.77611234691</v>
      </c>
      <c r="AH98" s="1972">
        <v>1973.1169543119463</v>
      </c>
      <c r="AI98" s="1972">
        <v>5048.1486918920673</v>
      </c>
      <c r="AJ98" s="1972">
        <v>13525.962473759637</v>
      </c>
      <c r="AK98" s="1972">
        <v>127372.91900116537</v>
      </c>
      <c r="AL98" s="1972">
        <v>762594.923233476</v>
      </c>
      <c r="AM98" s="1972">
        <v>555618.87109620671</v>
      </c>
      <c r="AN98" s="1917">
        <v>3.1960168944447243</v>
      </c>
      <c r="AO98" s="1972">
        <v>121363.34051057129</v>
      </c>
      <c r="AP98" s="1972">
        <v>19316.189280868006</v>
      </c>
      <c r="AQ98" s="1972">
        <v>7128.4654268380264</v>
      </c>
      <c r="AR98" s="1972">
        <v>25984.872049607879</v>
      </c>
      <c r="AS98" s="1972">
        <v>111544.41944537501</v>
      </c>
      <c r="AT98" s="1917">
        <v>285337.28671326023</v>
      </c>
    </row>
    <row r="99" spans="2:46">
      <c r="B99" s="1918"/>
      <c r="C99" s="1919">
        <v>2009</v>
      </c>
      <c r="D99" s="1970">
        <v>14.210064900519892</v>
      </c>
      <c r="E99" s="1970">
        <v>22.906316324632911</v>
      </c>
      <c r="F99" s="1970">
        <v>27.563905534996469</v>
      </c>
      <c r="G99" s="1970">
        <v>7.3450453128586837</v>
      </c>
      <c r="H99" s="1970">
        <v>5.1550707490468373</v>
      </c>
      <c r="I99" s="1986">
        <v>8.0631546236348797</v>
      </c>
      <c r="J99" s="1970">
        <f>+EROI!Z113+EROI!Y113</f>
        <v>76.333646493855852</v>
      </c>
      <c r="K99" s="1970">
        <f>+EROI!AA113</f>
        <v>0</v>
      </c>
      <c r="L99" s="1970">
        <f>+EROI!AB113</f>
        <v>0</v>
      </c>
      <c r="M99" s="1970">
        <v>2.8125768087056118</v>
      </c>
      <c r="N99" s="1970">
        <v>0</v>
      </c>
      <c r="O99" s="1972">
        <v>17.001776136906741</v>
      </c>
      <c r="P99" s="1970">
        <v>44.651254965788723</v>
      </c>
      <c r="Q99" s="1970">
        <v>48.898034682423379</v>
      </c>
      <c r="R99" s="1986">
        <v>36.875111193152442</v>
      </c>
      <c r="S99" s="1970">
        <v>192.5234202730777</v>
      </c>
      <c r="T99" s="1970">
        <v>135.55746994190335</v>
      </c>
      <c r="U99" s="1970">
        <v>177.37896223507929</v>
      </c>
      <c r="V99" s="1970">
        <v>14.950949814985435</v>
      </c>
      <c r="W99" s="1970">
        <v>45.278292034623206</v>
      </c>
      <c r="X99" s="1986">
        <v>48.239002770292515</v>
      </c>
      <c r="Z99" s="1969">
        <v>80433.808871110246</v>
      </c>
      <c r="AA99" s="1970">
        <v>17125.93549230307</v>
      </c>
      <c r="AB99" s="1970">
        <v>1496.0349126848698</v>
      </c>
      <c r="AC99" s="1970">
        <v>182685.01199152457</v>
      </c>
      <c r="AD99" s="1970">
        <v>40338.51109242349</v>
      </c>
      <c r="AE99" s="1919">
        <v>322079.30236004619</v>
      </c>
      <c r="AF99" s="1970">
        <v>54606.942356715015</v>
      </c>
      <c r="AG99" s="1970">
        <v>377467.50455851795</v>
      </c>
      <c r="AH99" s="1970">
        <v>0</v>
      </c>
      <c r="AI99" s="1970">
        <v>0</v>
      </c>
      <c r="AJ99" s="1970">
        <v>5160.3991999999998</v>
      </c>
      <c r="AK99" s="1970"/>
      <c r="AL99" s="1970">
        <v>382627.90375851793</v>
      </c>
      <c r="AM99" s="1970">
        <v>288548.33508819703</v>
      </c>
      <c r="AN99" s="1919">
        <v>9.6472889422817918</v>
      </c>
      <c r="AO99" s="1970">
        <v>1089748.1537111497</v>
      </c>
      <c r="AP99" s="1970">
        <v>101349.70864906423</v>
      </c>
      <c r="AQ99" s="1970">
        <v>9627.2685284953277</v>
      </c>
      <c r="AR99" s="1970">
        <v>371858.07982065011</v>
      </c>
      <c r="AS99" s="1970">
        <v>354303.35962359922</v>
      </c>
      <c r="AT99" s="1919">
        <v>1926886.5703329584</v>
      </c>
    </row>
    <row r="100" spans="2:46">
      <c r="B100" s="1916" t="s">
        <v>723</v>
      </c>
      <c r="C100" s="1917">
        <v>1956</v>
      </c>
      <c r="D100" s="1972">
        <v>14.101241888394984</v>
      </c>
      <c r="E100" s="1972">
        <v>52.114304716947601</v>
      </c>
      <c r="F100" s="1972">
        <v>13.766371155424897</v>
      </c>
      <c r="G100" s="1972">
        <v>16.866810356757295</v>
      </c>
      <c r="H100" s="1972">
        <v>9.4809384012612963</v>
      </c>
      <c r="I100" s="1988">
        <v>16.779657267946344</v>
      </c>
      <c r="J100" s="1972">
        <f>+EROI!Z114+EROI!Y114</f>
        <v>53.644490304058003</v>
      </c>
      <c r="K100" s="1972">
        <f>+EROI!AA114</f>
        <v>0.68015305050033303</v>
      </c>
      <c r="L100" s="1972">
        <f>+EROI!AB114</f>
        <v>1.5795560937194537</v>
      </c>
      <c r="M100" s="1972">
        <v>2.307297554149502</v>
      </c>
      <c r="N100" s="1972">
        <v>4.9870591947112572</v>
      </c>
      <c r="O100" s="1970">
        <v>10.962700704544437</v>
      </c>
      <c r="P100" s="1972">
        <v>37.206759983400524</v>
      </c>
      <c r="Q100" s="1972">
        <v>125.29367927412162</v>
      </c>
      <c r="R100" s="1988">
        <v>89.159039311557635</v>
      </c>
      <c r="S100" s="1972">
        <v>7.6434991752055117</v>
      </c>
      <c r="T100" s="1972">
        <v>9.1541957179988991</v>
      </c>
      <c r="U100" s="1972">
        <v>2.2934765958117072</v>
      </c>
      <c r="V100" s="1972">
        <v>1.1163161944647211</v>
      </c>
      <c r="W100" s="1972">
        <v>11.468618974767988</v>
      </c>
      <c r="X100" s="1988">
        <v>4.6691744827846682</v>
      </c>
      <c r="Z100" s="1971">
        <v>327858.36172879068</v>
      </c>
      <c r="AA100" s="1972">
        <v>135952.82622191918</v>
      </c>
      <c r="AB100" s="1972">
        <v>13353.454337264093</v>
      </c>
      <c r="AC100" s="1972">
        <v>801145.63732261234</v>
      </c>
      <c r="AD100" s="1972">
        <v>106148.37775987663</v>
      </c>
      <c r="AE100" s="1917">
        <v>1384458.657370463</v>
      </c>
      <c r="AF100" s="1972">
        <v>86956.817093735997</v>
      </c>
      <c r="AG100" s="1972">
        <v>1160294.65522792</v>
      </c>
      <c r="AH100" s="1972">
        <v>1775.5044817646128</v>
      </c>
      <c r="AI100" s="1972">
        <v>1545.8405167218828</v>
      </c>
      <c r="AJ100" s="1972">
        <v>2292.2005749616897</v>
      </c>
      <c r="AK100" s="1972">
        <v>236877.07589075345</v>
      </c>
      <c r="AL100" s="1972">
        <v>1402785.2766921215</v>
      </c>
      <c r="AM100" s="1972">
        <v>998222.64263333438</v>
      </c>
      <c r="AN100" s="1917">
        <v>3.7400269592575501</v>
      </c>
      <c r="AO100" s="1972">
        <v>177713.78842317523</v>
      </c>
      <c r="AP100" s="1972">
        <v>23880.943752585772</v>
      </c>
      <c r="AQ100" s="1972">
        <v>2224.6846790620521</v>
      </c>
      <c r="AR100" s="1972">
        <v>53023.1757013678</v>
      </c>
      <c r="AS100" s="1972">
        <v>128402.40573188495</v>
      </c>
      <c r="AT100" s="1917">
        <v>385244.99828807579</v>
      </c>
    </row>
    <row r="101" spans="2:46">
      <c r="B101" s="1918"/>
      <c r="C101" s="1919">
        <v>2009</v>
      </c>
      <c r="D101" s="1970">
        <v>12.213006373596931</v>
      </c>
      <c r="E101" s="1970">
        <v>11.910298283495598</v>
      </c>
      <c r="F101" s="1970">
        <v>27.563905534996465</v>
      </c>
      <c r="G101" s="1970">
        <v>19.476522968770663</v>
      </c>
      <c r="H101" s="1970">
        <v>7.3040692231870379</v>
      </c>
      <c r="I101" s="1986">
        <v>20.277455863320974</v>
      </c>
      <c r="J101" s="1970">
        <f>+EROI!Z115+EROI!Y115</f>
        <v>75.993827797680055</v>
      </c>
      <c r="K101" s="1970">
        <f>+EROI!AA115</f>
        <v>0</v>
      </c>
      <c r="L101" s="1970">
        <f>+EROI!AB115</f>
        <v>0</v>
      </c>
      <c r="M101" s="1970">
        <v>2.6895458782770181</v>
      </c>
      <c r="N101" s="1970">
        <v>0</v>
      </c>
      <c r="O101" s="1859">
        <v>16.133636121352112</v>
      </c>
      <c r="P101" s="1970">
        <v>122.10542613614474</v>
      </c>
      <c r="Q101" s="1970">
        <v>18.323323766027254</v>
      </c>
      <c r="R101" s="1986">
        <v>36.300086466955378</v>
      </c>
      <c r="S101" s="1970">
        <v>102.40072927608605</v>
      </c>
      <c r="T101" s="1970">
        <v>43.709512132355698</v>
      </c>
      <c r="U101" s="1970">
        <v>95.546551259395002</v>
      </c>
      <c r="V101" s="1970">
        <v>20.825320010530625</v>
      </c>
      <c r="W101" s="1970">
        <v>52.5310719931676</v>
      </c>
      <c r="X101" s="1986">
        <v>63.578350294838557</v>
      </c>
      <c r="Z101" s="1969">
        <v>139595.91923139378</v>
      </c>
      <c r="AA101" s="1970">
        <v>9761.8566665353119</v>
      </c>
      <c r="AB101" s="1970">
        <v>5553.594675991525</v>
      </c>
      <c r="AC101" s="1970">
        <v>958682.35367863358</v>
      </c>
      <c r="AD101" s="1970">
        <v>305916.80603924225</v>
      </c>
      <c r="AE101" s="1919">
        <v>1419510.5302917964</v>
      </c>
      <c r="AF101" s="1970">
        <v>107423.51728577194</v>
      </c>
      <c r="AG101" s="1970">
        <v>761193.75210856437</v>
      </c>
      <c r="AH101" s="1970">
        <v>0</v>
      </c>
      <c r="AI101" s="1970">
        <v>0</v>
      </c>
      <c r="AJ101" s="1970">
        <v>6243.2081999999991</v>
      </c>
      <c r="AK101" s="1970"/>
      <c r="AL101" s="1970">
        <v>767436.96030856436</v>
      </c>
      <c r="AM101" s="1970">
        <v>1520358.8810011125</v>
      </c>
      <c r="AN101" s="1919">
        <v>9.3982983779821332</v>
      </c>
      <c r="AO101" s="1970">
        <v>1170450.869833641</v>
      </c>
      <c r="AP101" s="1970">
        <v>35824.962754418353</v>
      </c>
      <c r="AQ101" s="1970">
        <v>19250.784969851891</v>
      </c>
      <c r="AR101" s="1970">
        <v>1025073.4607926996</v>
      </c>
      <c r="AS101" s="1970">
        <v>2200162.3028095183</v>
      </c>
      <c r="AT101" s="1919">
        <v>4450762.3811601289</v>
      </c>
    </row>
    <row r="102" spans="2:46" ht="13.5" thickBot="1">
      <c r="B102" s="1953" t="s">
        <v>401</v>
      </c>
      <c r="C102" s="1944">
        <v>1956</v>
      </c>
      <c r="D102" s="1972">
        <v>11.192926877791095</v>
      </c>
      <c r="E102" s="1972">
        <v>45.166530182509341</v>
      </c>
      <c r="F102" s="1972">
        <v>13.766371155424897</v>
      </c>
      <c r="G102" s="1972">
        <v>16.866810356757295</v>
      </c>
      <c r="H102" s="1972">
        <v>7.6962828687302096</v>
      </c>
      <c r="I102" s="1988">
        <v>14.934868647257391</v>
      </c>
      <c r="J102" s="1859">
        <f>+EROI!Z116+EROI!Y116</f>
        <v>50.853432090335104</v>
      </c>
      <c r="K102" s="1859">
        <f>+EROI!AA116</f>
        <v>0.38278081180695767</v>
      </c>
      <c r="L102" s="1859">
        <f>+EROI!AB116</f>
        <v>0.8099552068101723</v>
      </c>
      <c r="M102" s="1859">
        <v>18.816815613362138</v>
      </c>
      <c r="N102" s="1859">
        <v>6.8588388960898206</v>
      </c>
      <c r="O102" s="1880">
        <v>9.3255897238459582</v>
      </c>
      <c r="P102" s="1859">
        <v>30.37130538709463</v>
      </c>
      <c r="Q102" s="1859">
        <v>100.62596765475931</v>
      </c>
      <c r="R102" s="2005">
        <v>79.30010618923923</v>
      </c>
      <c r="S102" s="1859">
        <v>7.7031545994891886</v>
      </c>
      <c r="T102" s="1859">
        <v>9.5404055685516056</v>
      </c>
      <c r="U102" s="1859">
        <v>2.564391066998259</v>
      </c>
      <c r="V102" s="1859">
        <v>1.4359933886324066</v>
      </c>
      <c r="W102" s="1859">
        <v>56.356103181138401</v>
      </c>
      <c r="X102" s="2005">
        <v>12.481215304492292</v>
      </c>
      <c r="Z102" s="1971">
        <v>904815.98402149102</v>
      </c>
      <c r="AA102" s="1972">
        <v>837753.74597931933</v>
      </c>
      <c r="AB102" s="1972">
        <v>374598.64186154283</v>
      </c>
      <c r="AC102" s="1972">
        <v>2026086.1268341718</v>
      </c>
      <c r="AD102" s="1972">
        <v>373160.47809437639</v>
      </c>
      <c r="AE102" s="1917">
        <v>4516414.9767909013</v>
      </c>
      <c r="AF102" s="1859">
        <v>234504.73132567268</v>
      </c>
      <c r="AG102" s="1859">
        <v>3876394.8305204073</v>
      </c>
      <c r="AH102" s="1859">
        <v>12947.412385346968</v>
      </c>
      <c r="AI102" s="1859">
        <v>43364.791122444854</v>
      </c>
      <c r="AJ102" s="1859">
        <v>122322.13909990888</v>
      </c>
      <c r="AK102" s="1859">
        <v>823901.97314282623</v>
      </c>
      <c r="AL102" s="1859">
        <v>4878931.1462709345</v>
      </c>
      <c r="AM102" s="1859">
        <v>3844929.5644708523</v>
      </c>
      <c r="AN102" s="2006">
        <v>2.9009150551897824</v>
      </c>
      <c r="AO102" s="1859">
        <v>622709.09880025859</v>
      </c>
      <c r="AP102" s="1859">
        <v>176956.48682597166</v>
      </c>
      <c r="AQ102" s="1859">
        <v>69780.002300814856</v>
      </c>
      <c r="AR102" s="1859">
        <v>172495.34567560419</v>
      </c>
      <c r="AS102" s="1859">
        <v>2732471.085756659</v>
      </c>
      <c r="AT102" s="2006">
        <v>3774412.0193593083</v>
      </c>
    </row>
    <row r="103" spans="2:46" ht="13.5" thickBot="1">
      <c r="B103" s="2007"/>
      <c r="C103" s="1947">
        <v>2009</v>
      </c>
      <c r="D103" s="1954">
        <v>13.915871824654594</v>
      </c>
      <c r="E103" s="1954">
        <v>19.437957081814336</v>
      </c>
      <c r="F103" s="1954">
        <v>27.563905534996465</v>
      </c>
      <c r="G103" s="1954">
        <v>11.616082236712005</v>
      </c>
      <c r="H103" s="1954">
        <v>9.408788677334762</v>
      </c>
      <c r="I103" s="1886">
        <v>13.743806682511078</v>
      </c>
      <c r="J103" s="1880">
        <f>+EROI!Z117+EROI!Y117</f>
        <v>86.58968436990439</v>
      </c>
      <c r="K103" s="1880">
        <f>+EROI!AA117</f>
        <v>0</v>
      </c>
      <c r="L103" s="1880">
        <f>+EROI!AB117</f>
        <v>0</v>
      </c>
      <c r="M103" s="1880">
        <v>2.2156787514321432</v>
      </c>
      <c r="N103" s="1880">
        <v>0</v>
      </c>
      <c r="P103" s="1880">
        <v>48.745145885378825</v>
      </c>
      <c r="Q103" s="1880">
        <v>33.309873859935855</v>
      </c>
      <c r="R103" s="1881">
        <v>40.834440423148813</v>
      </c>
      <c r="S103" s="1880">
        <v>151.04022372583788</v>
      </c>
      <c r="T103" s="1880">
        <v>79.581939317384297</v>
      </c>
      <c r="U103" s="1880">
        <v>126.57482024828481</v>
      </c>
      <c r="V103" s="1880">
        <v>17.361082062823463</v>
      </c>
      <c r="W103" s="1880">
        <v>60.807653789169414</v>
      </c>
      <c r="X103" s="1881">
        <v>58.215838298173686</v>
      </c>
      <c r="Z103" s="1990">
        <v>409785.0248456017</v>
      </c>
      <c r="AA103" s="1954">
        <v>121021.20989255162</v>
      </c>
      <c r="AB103" s="1954">
        <v>580713.23298425146</v>
      </c>
      <c r="AC103" s="1954">
        <v>1576309.3792176666</v>
      </c>
      <c r="AD103" s="1954">
        <v>637290.11260594463</v>
      </c>
      <c r="AE103" s="1991">
        <v>3325118.9595460161</v>
      </c>
      <c r="AF103" s="1880">
        <v>315342.66146407655</v>
      </c>
      <c r="AG103" s="1880">
        <v>2234490.8242129744</v>
      </c>
      <c r="AH103" s="1880"/>
      <c r="AI103" s="1880">
        <v>0</v>
      </c>
      <c r="AJ103" s="1880">
        <v>21703.250399999997</v>
      </c>
      <c r="AK103" s="1880"/>
      <c r="AL103" s="1880">
        <v>2256194.0746129742</v>
      </c>
      <c r="AM103" s="1880">
        <v>2765859.2437258265</v>
      </c>
      <c r="AN103" s="1947">
        <v>10.708707716766714</v>
      </c>
      <c r="AO103" s="1880">
        <v>4447728.6520073274</v>
      </c>
      <c r="AP103" s="1880">
        <v>495479.15664430027</v>
      </c>
      <c r="AQ103" s="1880">
        <v>2666663.9452619716</v>
      </c>
      <c r="AR103" s="1880">
        <v>2355909.3273725337</v>
      </c>
      <c r="AS103" s="1880">
        <v>4118714.7314674761</v>
      </c>
      <c r="AT103" s="1947">
        <v>14084495.81275361</v>
      </c>
    </row>
  </sheetData>
  <mergeCells count="106">
    <mergeCell ref="B1:N1"/>
    <mergeCell ref="B22:O22"/>
    <mergeCell ref="B44:Q44"/>
    <mergeCell ref="P1:AG1"/>
    <mergeCell ref="Q22:W22"/>
    <mergeCell ref="Y23:AE23"/>
    <mergeCell ref="B65:N65"/>
    <mergeCell ref="O64:AK64"/>
    <mergeCell ref="Z85:AT85"/>
    <mergeCell ref="AG24:AG25"/>
    <mergeCell ref="AH24:AH25"/>
    <mergeCell ref="N4:N5"/>
    <mergeCell ref="N6:N7"/>
    <mergeCell ref="N8:N9"/>
    <mergeCell ref="N10:N11"/>
    <mergeCell ref="N12:N13"/>
    <mergeCell ref="N14:N15"/>
    <mergeCell ref="N16:N17"/>
    <mergeCell ref="N18:N19"/>
    <mergeCell ref="B20:B21"/>
    <mergeCell ref="L20:L21"/>
    <mergeCell ref="M2:M3"/>
    <mergeCell ref="EY41:EY42"/>
    <mergeCell ref="EY31:EY32"/>
    <mergeCell ref="EY33:EY34"/>
    <mergeCell ref="EY35:EY36"/>
    <mergeCell ref="EY37:EY38"/>
    <mergeCell ref="EY39:EY40"/>
    <mergeCell ref="Q65:V65"/>
    <mergeCell ref="W65:AE65"/>
    <mergeCell ref="B77:B78"/>
    <mergeCell ref="B79:B80"/>
    <mergeCell ref="B81:B82"/>
    <mergeCell ref="B88:B89"/>
    <mergeCell ref="B90:B91"/>
    <mergeCell ref="B92:B93"/>
    <mergeCell ref="B94:B95"/>
    <mergeCell ref="B96:B97"/>
    <mergeCell ref="B98:B99"/>
    <mergeCell ref="B100:B101"/>
    <mergeCell ref="B102:B103"/>
    <mergeCell ref="B67:B68"/>
    <mergeCell ref="B69:B70"/>
    <mergeCell ref="B71:B72"/>
    <mergeCell ref="B73:B74"/>
    <mergeCell ref="AF65:AK65"/>
    <mergeCell ref="EY27:EY28"/>
    <mergeCell ref="EY29:EY30"/>
    <mergeCell ref="B75:B76"/>
    <mergeCell ref="AO86:AT86"/>
    <mergeCell ref="S86:X86"/>
    <mergeCell ref="Z86:AE86"/>
    <mergeCell ref="D86:I86"/>
    <mergeCell ref="B86:C87"/>
    <mergeCell ref="AF86:AN86"/>
    <mergeCell ref="D45:G45"/>
    <mergeCell ref="H45:L45"/>
    <mergeCell ref="M45:P45"/>
    <mergeCell ref="W23:W24"/>
    <mergeCell ref="AG2:AG3"/>
    <mergeCell ref="Q45:Q46"/>
    <mergeCell ref="Z2:Z3"/>
    <mergeCell ref="D2:L2"/>
    <mergeCell ref="P2:W2"/>
    <mergeCell ref="AA2:AA3"/>
    <mergeCell ref="AB2:AB3"/>
    <mergeCell ref="AC2:AC3"/>
    <mergeCell ref="AD2:AD3"/>
    <mergeCell ref="AE2:AE3"/>
    <mergeCell ref="AF2:AF3"/>
    <mergeCell ref="B47:B48"/>
    <mergeCell ref="B49:B50"/>
    <mergeCell ref="B4:B5"/>
    <mergeCell ref="B6:B7"/>
    <mergeCell ref="B8:B9"/>
    <mergeCell ref="B59:B60"/>
    <mergeCell ref="B61:B62"/>
    <mergeCell ref="B51:B52"/>
    <mergeCell ref="B53:B54"/>
    <mergeCell ref="B55:B56"/>
    <mergeCell ref="B57:B58"/>
    <mergeCell ref="B10:B11"/>
    <mergeCell ref="B12:B13"/>
    <mergeCell ref="B14:B15"/>
    <mergeCell ref="B16:B17"/>
    <mergeCell ref="B18:B19"/>
    <mergeCell ref="Y2:Y3"/>
    <mergeCell ref="DB21:DC21"/>
    <mergeCell ref="CX21:CY21"/>
    <mergeCell ref="DI33:DK33"/>
    <mergeCell ref="CX33:CZ33"/>
    <mergeCell ref="DD33:DF33"/>
    <mergeCell ref="DA33:DC33"/>
    <mergeCell ref="DG33:DH33"/>
    <mergeCell ref="Q23:U23"/>
    <mergeCell ref="B41:B42"/>
    <mergeCell ref="B35:B36"/>
    <mergeCell ref="B37:B38"/>
    <mergeCell ref="B39:B40"/>
    <mergeCell ref="D23:I23"/>
    <mergeCell ref="K23:O23"/>
    <mergeCell ref="B25:B26"/>
    <mergeCell ref="B27:B28"/>
    <mergeCell ref="B29:B30"/>
    <mergeCell ref="B31:B32"/>
    <mergeCell ref="B33:B34"/>
  </mergeCells>
  <pageMargins left="0.7" right="0.7" top="0.75" bottom="0.75" header="0.3" footer="0.3"/>
  <pageSetup paperSize="9" orientation="portrait" r:id="rId1"/>
  <ignoredErrors>
    <ignoredError sqref="Z5 Z7 Z9 Z11 Z13 Z15" formula="1"/>
  </ignoredErrors>
  <drawing r:id="rId2"/>
</worksheet>
</file>

<file path=xl/worksheets/sheet3.xml><?xml version="1.0" encoding="utf-8"?>
<worksheet xmlns="http://schemas.openxmlformats.org/spreadsheetml/2006/main" xmlns:r="http://schemas.openxmlformats.org/officeDocument/2006/relationships">
  <dimension ref="A1:CD211"/>
  <sheetViews>
    <sheetView topLeftCell="C64" zoomScale="69" zoomScaleNormal="69" workbookViewId="0">
      <selection activeCell="X84" sqref="X84:X85"/>
    </sheetView>
  </sheetViews>
  <sheetFormatPr baseColWidth="10" defaultRowHeight="12.75"/>
  <cols>
    <col min="1" max="1" width="13.1640625" customWidth="1"/>
    <col min="2" max="2" width="9.5" customWidth="1"/>
    <col min="3" max="3" width="11.33203125" customWidth="1"/>
    <col min="4" max="4" width="12.1640625" customWidth="1"/>
    <col min="5" max="5" width="14" customWidth="1"/>
    <col min="6" max="6" width="12.83203125" customWidth="1"/>
    <col min="7" max="7" width="13" customWidth="1"/>
    <col min="8" max="8" width="14.1640625" customWidth="1"/>
    <col min="9" max="9" width="12.83203125" customWidth="1"/>
    <col min="10" max="10" width="11.83203125" customWidth="1"/>
    <col min="11" max="11" width="11.33203125" customWidth="1"/>
    <col min="12" max="12" width="9.6640625" customWidth="1"/>
    <col min="13" max="13" width="11.6640625" customWidth="1"/>
    <col min="14" max="14" width="11.33203125" customWidth="1"/>
    <col min="15" max="15" width="10.33203125" customWidth="1"/>
    <col min="16" max="17" width="9.5" customWidth="1"/>
    <col min="18" max="18" width="11.1640625" customWidth="1"/>
    <col min="19" max="19" width="11.83203125" customWidth="1"/>
    <col min="20" max="20" width="11.5" customWidth="1"/>
    <col min="21" max="21" width="11.83203125" customWidth="1"/>
    <col min="22" max="22" width="12.33203125" customWidth="1"/>
    <col min="23" max="24" width="15.6640625" customWidth="1"/>
    <col min="25" max="25" width="14" customWidth="1"/>
    <col min="26" max="26" width="16.6640625" customWidth="1"/>
    <col min="36" max="36" width="13.33203125" customWidth="1"/>
    <col min="37" max="37" width="15.6640625" bestFit="1" customWidth="1"/>
  </cols>
  <sheetData>
    <row r="1" spans="1:71">
      <c r="A1" s="1392"/>
      <c r="B1" s="1599" t="s">
        <v>439</v>
      </c>
      <c r="C1" s="1599"/>
      <c r="D1" s="1599" t="s">
        <v>440</v>
      </c>
      <c r="E1" s="1599"/>
      <c r="F1" s="1599" t="s">
        <v>441</v>
      </c>
      <c r="G1" s="1599"/>
      <c r="H1" s="1599" t="s">
        <v>444</v>
      </c>
      <c r="I1" s="1599"/>
      <c r="J1" s="1599" t="s">
        <v>445</v>
      </c>
      <c r="K1" s="1599"/>
      <c r="L1" s="1599" t="s">
        <v>446</v>
      </c>
      <c r="M1" s="1599"/>
      <c r="N1" s="1600" t="s">
        <v>804</v>
      </c>
      <c r="O1" s="1600"/>
      <c r="P1" s="1600" t="s">
        <v>443</v>
      </c>
      <c r="Q1" s="1601"/>
      <c r="R1" s="1613" t="s">
        <v>820</v>
      </c>
      <c r="S1" s="1594"/>
      <c r="T1" s="1594"/>
      <c r="U1" t="s">
        <v>761</v>
      </c>
    </row>
    <row r="2" spans="1:71">
      <c r="A2" s="1393"/>
      <c r="B2" s="1394">
        <v>1956</v>
      </c>
      <c r="C2" s="1395">
        <v>2009</v>
      </c>
      <c r="D2" s="1394">
        <v>1956</v>
      </c>
      <c r="E2" s="1395">
        <v>2009</v>
      </c>
      <c r="F2" s="1394">
        <v>1956</v>
      </c>
      <c r="G2" s="1395">
        <v>2009</v>
      </c>
      <c r="H2" s="1394">
        <v>1956</v>
      </c>
      <c r="I2" s="1395">
        <v>2009</v>
      </c>
      <c r="J2" s="1394">
        <v>1956</v>
      </c>
      <c r="K2" s="1395">
        <v>2009</v>
      </c>
      <c r="L2" s="1394">
        <v>1956</v>
      </c>
      <c r="M2" s="1395">
        <v>2009</v>
      </c>
      <c r="N2" s="1394">
        <v>1956</v>
      </c>
      <c r="O2" s="1395">
        <v>2009</v>
      </c>
      <c r="P2" s="1394">
        <v>1956</v>
      </c>
      <c r="Q2" s="1396">
        <v>2009</v>
      </c>
      <c r="R2">
        <v>1956</v>
      </c>
      <c r="S2">
        <v>2009</v>
      </c>
      <c r="T2" t="s">
        <v>821</v>
      </c>
      <c r="BP2" t="s">
        <v>403</v>
      </c>
      <c r="BQ2" t="s">
        <v>762</v>
      </c>
      <c r="BR2" t="s">
        <v>763</v>
      </c>
    </row>
    <row r="3" spans="1:71">
      <c r="A3" s="1399" t="s">
        <v>527</v>
      </c>
      <c r="B3" s="1404">
        <f>+'DB56'!Y168</f>
        <v>0.88199039143724112</v>
      </c>
      <c r="C3" s="1450">
        <f>+'DB09'!Y168</f>
        <v>0.17482747766762011</v>
      </c>
      <c r="D3" s="1451">
        <f>+'DB56'!Z168</f>
        <v>1.2849536544068954</v>
      </c>
      <c r="E3" s="1450">
        <f>+'DB09'!Z168</f>
        <v>2.7196519503215018</v>
      </c>
      <c r="F3" s="1451">
        <f>+'DB56'!AA168</f>
        <v>2.8124568187110333</v>
      </c>
      <c r="G3" s="1450">
        <f>+'DB09'!AA168</f>
        <v>0.18683799048532646</v>
      </c>
      <c r="H3" s="1451">
        <f>+'DB56'!AD168</f>
        <v>1.1884179426722172</v>
      </c>
      <c r="I3" s="1450">
        <f>+'DB09'!AD168</f>
        <v>0.60925291816954052</v>
      </c>
      <c r="J3" s="1451">
        <f>+'DB56'!AE168</f>
        <v>0.3022339713311194</v>
      </c>
      <c r="K3" s="1450">
        <f>+'DB09'!AE168</f>
        <v>0.11789059780480643</v>
      </c>
      <c r="L3" s="1451">
        <f>+'DB56'!AF168</f>
        <v>0.65732736516707846</v>
      </c>
      <c r="M3" s="1450">
        <f>+'DB09'!AF168</f>
        <v>0.32567466294435354</v>
      </c>
      <c r="N3" s="1453">
        <f>+'DB56'!AB168</f>
        <v>3.3020482086359895</v>
      </c>
      <c r="O3" s="1454">
        <f>+'DB09'!AB168</f>
        <v>0.16056392415180287</v>
      </c>
      <c r="P3" s="1453">
        <f>+'DB56'!AC168</f>
        <v>2.5105601515275494E-2</v>
      </c>
      <c r="Q3" s="1455">
        <f>+'DB09'!AC168</f>
        <v>0.14586610247877019</v>
      </c>
      <c r="R3" s="1284">
        <f>+'DB56'!N168/('DB56'!N168+'DB56'!J168)</f>
        <v>2.1021499124159342E-2</v>
      </c>
      <c r="S3" s="1284">
        <f>+'DB09'!N168/('DB09'!N168+'DB09'!J168)</f>
        <v>0.20747968745504142</v>
      </c>
      <c r="T3" s="1385">
        <f>+S3/R3</f>
        <v>9.8698806507377768</v>
      </c>
      <c r="U3" s="1385">
        <f>+C3/B3</f>
        <v>0.19821925427410977</v>
      </c>
      <c r="BP3" t="s">
        <v>79</v>
      </c>
      <c r="BQ3">
        <v>0.67949278509161537</v>
      </c>
      <c r="BR3">
        <v>0.37373648946547211</v>
      </c>
      <c r="BS3">
        <f>+IF(BQ3&lt;BR3,"SI",0)</f>
        <v>0</v>
      </c>
    </row>
    <row r="4" spans="1:71">
      <c r="A4" s="1400" t="s">
        <v>722</v>
      </c>
      <c r="B4" s="1397">
        <f>+'DB56'!Y169</f>
        <v>0.82971886043569443</v>
      </c>
      <c r="C4" s="1402">
        <f>+'DB09'!Y169</f>
        <v>0.36140701991863272</v>
      </c>
      <c r="D4" s="1449">
        <f>+'DB56'!Z169</f>
        <v>1.376978228187351</v>
      </c>
      <c r="E4" s="1402">
        <f>+'DB09'!Z169</f>
        <v>2.7965371748728809</v>
      </c>
      <c r="F4" s="1449">
        <f>+'DB56'!AA169</f>
        <v>2.0876843296994658</v>
      </c>
      <c r="G4" s="1402">
        <f>+'DB09'!AA169</f>
        <v>0.4150448239517075</v>
      </c>
      <c r="H4" s="1449">
        <f>+'DB56'!AD169</f>
        <v>1.1428225021877705</v>
      </c>
      <c r="I4" s="1402">
        <f>+'DB09'!AD169</f>
        <v>0.84037031465997558</v>
      </c>
      <c r="J4" s="1449">
        <f>+'DB56'!AE169</f>
        <v>0.29460521883980539</v>
      </c>
      <c r="K4" s="1402">
        <f>+'DB09'!AE169</f>
        <v>0.14151103325427106</v>
      </c>
      <c r="L4" s="1449">
        <f>+'DB56'!AF169</f>
        <v>0.64493368430228892</v>
      </c>
      <c r="M4" s="1402">
        <f>+'DB09'!AF169</f>
        <v>0.60844414896497889</v>
      </c>
      <c r="N4" s="1456">
        <f>+'DB56'!AB169</f>
        <v>3.9294564765004556</v>
      </c>
      <c r="O4" s="1457">
        <f>+'DB09'!AB169</f>
        <v>0.39289065824763186</v>
      </c>
      <c r="P4" s="1456">
        <f>+'DB56'!AC169</f>
        <v>3.7717998574250282E-2</v>
      </c>
      <c r="Q4" s="1458">
        <f>+'DB09'!AC169</f>
        <v>6.5045892559085564E-2</v>
      </c>
      <c r="R4" s="1284">
        <f>+'DB56'!N169/('DB56'!N169+'DB56'!J169)</f>
        <v>3.6207535308692584E-2</v>
      </c>
      <c r="S4" s="1284">
        <f>+'DB09'!N169/('DB09'!N169+'DB09'!J169)</f>
        <v>2.6310592646343889E-2</v>
      </c>
      <c r="T4" s="1385">
        <f t="shared" ref="T4:T11" si="0">+S4/R4</f>
        <v>0.72666069153918156</v>
      </c>
      <c r="U4" s="1385">
        <f t="shared" ref="U4:U11" si="1">+C4/B4</f>
        <v>0.43557768438438771</v>
      </c>
      <c r="BP4" t="s">
        <v>82</v>
      </c>
      <c r="BQ4">
        <v>0.67793258154290692</v>
      </c>
      <c r="BR4">
        <v>0.4913277687085133</v>
      </c>
      <c r="BS4">
        <f t="shared" ref="BS4:CD70" si="2">+IF(BQ4&lt;BR4,"SI",0)</f>
        <v>0</v>
      </c>
    </row>
    <row r="5" spans="1:71">
      <c r="A5" s="1400" t="s">
        <v>529</v>
      </c>
      <c r="B5" s="1397">
        <f>+'DB56'!Y170</f>
        <v>9.6360775066452881E-2</v>
      </c>
      <c r="C5" s="1402">
        <f>+'DB09'!Y170</f>
        <v>0.1304964195301668</v>
      </c>
      <c r="D5" s="1449">
        <f>+'DB56'!Z170</f>
        <v>0.99743078636117111</v>
      </c>
      <c r="E5" s="1402">
        <f>+'DB09'!Z170</f>
        <v>2.6587600985223299</v>
      </c>
      <c r="F5" s="1449">
        <f>+'DB56'!AA170</f>
        <v>0.10666563357358001</v>
      </c>
      <c r="G5" s="1402">
        <f>+'DB09'!AA170</f>
        <v>0.13723199685609735</v>
      </c>
      <c r="H5" s="1449">
        <f>+'DB56'!AD170</f>
        <v>0.20852001208067716</v>
      </c>
      <c r="I5" s="1402">
        <f>+'DB09'!AD170</f>
        <v>0.90084952660354567</v>
      </c>
      <c r="J5" s="1449">
        <f>+'DB56'!AE170</f>
        <v>8.897831548806534E-2</v>
      </c>
      <c r="K5" s="1402">
        <f>+'DB09'!AE170</f>
        <v>2.2002419905052511E-2</v>
      </c>
      <c r="L5" s="1449">
        <f>+'DB56'!AF170</f>
        <v>7.6612704425596742E-2</v>
      </c>
      <c r="M5" s="1402">
        <f>+'DB09'!AF170</f>
        <v>0.83139445523280264</v>
      </c>
      <c r="N5" s="1456">
        <f>+'DB56'!AB170</f>
        <v>1.8343455618928923</v>
      </c>
      <c r="O5" s="1457">
        <f>+'DB09'!AB170</f>
        <v>0.13698773147707854</v>
      </c>
      <c r="P5" s="1456">
        <f>+'DB56'!AC170</f>
        <v>5.1414327102833481E-2</v>
      </c>
      <c r="Q5" s="1458">
        <f>+'DB09'!AC170</f>
        <v>3.7669165096590779E-3</v>
      </c>
      <c r="R5" s="1284">
        <f>+'DB56'!N170/('DB56'!N170+'DB56'!J170)</f>
        <v>0.52011005395051479</v>
      </c>
      <c r="S5" s="1284">
        <f>+'DB09'!N170/('DB09'!N170+'DB09'!J170)</f>
        <v>1.7304452409745037E-3</v>
      </c>
      <c r="T5" s="1385">
        <f t="shared" si="0"/>
        <v>3.3270751600182388E-3</v>
      </c>
      <c r="U5" s="1385">
        <f t="shared" si="1"/>
        <v>1.3542483384984512</v>
      </c>
      <c r="BP5" t="s">
        <v>85</v>
      </c>
      <c r="BQ5">
        <v>0.63354320299386968</v>
      </c>
      <c r="BR5">
        <v>0.1258354753971648</v>
      </c>
      <c r="BS5">
        <f t="shared" si="2"/>
        <v>0</v>
      </c>
    </row>
    <row r="6" spans="1:71">
      <c r="A6" s="1400" t="s">
        <v>530</v>
      </c>
      <c r="B6" s="1397">
        <f>+'DB56'!Y171</f>
        <v>0.79952633648959004</v>
      </c>
      <c r="C6" s="1402">
        <f>+'DB09'!Y171</f>
        <v>0.16045509910517144</v>
      </c>
      <c r="D6" s="1449">
        <f>+'DB56'!Z171</f>
        <v>1.2784369496510599</v>
      </c>
      <c r="E6" s="1402">
        <f>+'DB09'!Z171</f>
        <v>1.3596161779374254</v>
      </c>
      <c r="F6" s="1449">
        <f>+'DB56'!AA171</f>
        <v>2.1343106264442122</v>
      </c>
      <c r="G6" s="1402">
        <f>+'DB09'!AA171</f>
        <v>0.18192497440659613</v>
      </c>
      <c r="H6" s="1449">
        <f>+'DB56'!AD171</f>
        <v>1.1155105971042527</v>
      </c>
      <c r="I6" s="1402">
        <f>+'DB09'!AD171</f>
        <v>0.79562631127644567</v>
      </c>
      <c r="J6" s="1449">
        <f>+'DB56'!AE171</f>
        <v>0.23387388065221731</v>
      </c>
      <c r="K6" s="1402">
        <f>+'DB09'!AE171</f>
        <v>6.3187106869123114E-2</v>
      </c>
      <c r="L6" s="1449">
        <f>+'DB56'!AF171</f>
        <v>0.70748445676090321</v>
      </c>
      <c r="M6" s="1402">
        <f>+'DB09'!AF171</f>
        <v>0.60620069277008959</v>
      </c>
      <c r="N6" s="1456">
        <f>+'DB56'!AB171</f>
        <v>3.6041064588898721</v>
      </c>
      <c r="O6" s="1457">
        <f>+'DB09'!AB171</f>
        <v>0.18614932135809981</v>
      </c>
      <c r="P6" s="1456">
        <f>+'DB56'!AC171</f>
        <v>3.8185775082517914E-2</v>
      </c>
      <c r="Q6" s="1458">
        <f>+'DB09'!AC171</f>
        <v>2.6167543416458612E-2</v>
      </c>
      <c r="R6" s="1284">
        <f>+'DB56'!N171/('DB56'!N171+'DB56'!J171)</f>
        <v>3.7563409846629404E-2</v>
      </c>
      <c r="S6" s="1284">
        <f>+'DB09'!N171/('DB09'!N171+'DB09'!J171)</f>
        <v>3.7300270952248429E-2</v>
      </c>
      <c r="T6" s="1385">
        <f t="shared" si="0"/>
        <v>0.99299480810034646</v>
      </c>
      <c r="U6" s="1385">
        <f t="shared" si="1"/>
        <v>0.20068769693024438</v>
      </c>
      <c r="BP6" t="s">
        <v>88</v>
      </c>
      <c r="BQ6">
        <v>0.41620053158701448</v>
      </c>
      <c r="BR6">
        <v>0.13523603158426378</v>
      </c>
      <c r="BS6">
        <f t="shared" si="2"/>
        <v>0</v>
      </c>
    </row>
    <row r="7" spans="1:71">
      <c r="A7" s="1400" t="s">
        <v>531</v>
      </c>
      <c r="B7" s="1397">
        <f>+'DB56'!Y172</f>
        <v>0.55920516416101995</v>
      </c>
      <c r="C7" s="1402">
        <f>+'DB09'!Y172</f>
        <v>0.19740236659492333</v>
      </c>
      <c r="D7" s="1449">
        <f>+'DB56'!Z172</f>
        <v>0.81586533666928851</v>
      </c>
      <c r="E7" s="1402">
        <f>+'DB09'!Z172</f>
        <v>0.98949202668036496</v>
      </c>
      <c r="F7" s="1449">
        <f>+'DB56'!AA172</f>
        <v>1.7775882602538857</v>
      </c>
      <c r="G7" s="1402">
        <f>+'DB09'!AA172</f>
        <v>0.2465984315114545</v>
      </c>
      <c r="H7" s="1449">
        <f>+'DB56'!AD172</f>
        <v>1.0747146223553097</v>
      </c>
      <c r="I7" s="1402">
        <f>+'DB09'!AD172</f>
        <v>0.7202391041973718</v>
      </c>
      <c r="J7" s="1449">
        <f>+'DB56'!AE172</f>
        <v>0.21794476931746926</v>
      </c>
      <c r="K7" s="1402">
        <f>+'DB09'!AE172</f>
        <v>8.9470488783560939E-2</v>
      </c>
      <c r="L7" s="1449">
        <f>+'DB56'!AF172</f>
        <v>0.61025973419889012</v>
      </c>
      <c r="M7" s="1402">
        <f>+'DB09'!AF172</f>
        <v>0.54676080977713115</v>
      </c>
      <c r="N7" s="1456">
        <f>+'DB56'!AB172</f>
        <v>3.6261631553084861</v>
      </c>
      <c r="O7" s="1457">
        <f>+'DB09'!AB172</f>
        <v>0.20412447621488</v>
      </c>
      <c r="P7" s="1456">
        <f>+'DB56'!AC172</f>
        <v>6.1502108832320761E-2</v>
      </c>
      <c r="Q7" s="1458">
        <f>+'DB09'!AC172</f>
        <v>0.11033723895147791</v>
      </c>
      <c r="R7" s="1284">
        <f>+'DB56'!N172/('DB56'!N172+'DB56'!J172)</f>
        <v>9.4625550945187237E-2</v>
      </c>
      <c r="S7" s="1284">
        <f>+'DB09'!N172/('DB09'!N172+'DB09'!J172)</f>
        <v>0.21075334015357589</v>
      </c>
      <c r="T7" s="1385">
        <f t="shared" si="0"/>
        <v>2.227235012619972</v>
      </c>
      <c r="U7" s="1385">
        <f t="shared" si="1"/>
        <v>0.35300526398229476</v>
      </c>
      <c r="BP7" t="s">
        <v>91</v>
      </c>
      <c r="BQ7">
        <v>0.63251716661239843</v>
      </c>
      <c r="BR7">
        <v>0.18523383761444129</v>
      </c>
      <c r="BS7">
        <f t="shared" si="2"/>
        <v>0</v>
      </c>
    </row>
    <row r="8" spans="1:71">
      <c r="A8" s="1400" t="s">
        <v>724</v>
      </c>
      <c r="B8" s="1397">
        <f>+'DB56'!Y173</f>
        <v>0.85361585965124187</v>
      </c>
      <c r="C8" s="1402">
        <f>+'DB09'!Y173</f>
        <v>0.13573584687918788</v>
      </c>
      <c r="D8" s="1449">
        <f>+'DB56'!Z173</f>
        <v>1.1520497000141774</v>
      </c>
      <c r="E8" s="1402">
        <f>+'DB09'!Z173</f>
        <v>0.73662770756190465</v>
      </c>
      <c r="F8" s="1449">
        <f>+'DB56'!AA173</f>
        <v>3.2952291665134275</v>
      </c>
      <c r="G8" s="1402">
        <f>+'DB09'!AA173</f>
        <v>0.16639730417880461</v>
      </c>
      <c r="H8" s="1449">
        <f>+'DB56'!AD173</f>
        <v>1.1574764406185369</v>
      </c>
      <c r="I8" s="1402">
        <f>+'DB09'!AD173</f>
        <v>0.70899598358074856</v>
      </c>
      <c r="J8" s="1449">
        <f>+'DB56'!AE173</f>
        <v>0.24242484229684402</v>
      </c>
      <c r="K8" s="1402">
        <f>+'DB09'!AE173</f>
        <v>5.8280986980252705E-2</v>
      </c>
      <c r="L8" s="1449">
        <f>+'DB56'!AF173</f>
        <v>0.71600241542385301</v>
      </c>
      <c r="M8" s="1402">
        <f>+'DB09'!AF173</f>
        <v>0.57062936342729065</v>
      </c>
      <c r="N8" s="1456">
        <f>+'DB56'!AB173</f>
        <v>4.0228747813198433</v>
      </c>
      <c r="O8" s="1457">
        <f>+'DB09'!AB173</f>
        <v>0.14640022441415212</v>
      </c>
      <c r="P8" s="1456">
        <f>+'DB56'!AC173</f>
        <v>5.0228320978679235E-2</v>
      </c>
      <c r="Q8" s="1458">
        <f>+'DB09'!AC173</f>
        <v>5.4738498821845991E-2</v>
      </c>
      <c r="R8" s="1284">
        <f>+'DB56'!N173/('DB56'!N173+'DB56'!J173)</f>
        <v>4.6942259471883033E-2</v>
      </c>
      <c r="S8" s="1284">
        <f>+'DB09'!N173/('DB09'!N173+'DB09'!J173)</f>
        <v>0.12524403399051656</v>
      </c>
      <c r="T8" s="1385">
        <f t="shared" si="0"/>
        <v>2.6680444315965208</v>
      </c>
      <c r="U8" s="1385">
        <f t="shared" si="1"/>
        <v>0.1590127987249966</v>
      </c>
      <c r="BP8" t="s">
        <v>95</v>
      </c>
      <c r="BQ8">
        <v>0.82616098092814283</v>
      </c>
      <c r="BR8">
        <v>0.64469230220690787</v>
      </c>
      <c r="BS8">
        <f t="shared" si="2"/>
        <v>0</v>
      </c>
    </row>
    <row r="9" spans="1:71">
      <c r="A9" s="1400" t="s">
        <v>723</v>
      </c>
      <c r="B9" s="1397">
        <f>+'DB56'!Y174</f>
        <v>0.73902795366916219</v>
      </c>
      <c r="C9" s="1402">
        <f>+'DB09'!Y174</f>
        <v>0.2642618148634735</v>
      </c>
      <c r="D9" s="1449">
        <f>+'DB56'!Z174</f>
        <v>0.92932774279886299</v>
      </c>
      <c r="E9" s="1402">
        <f>+'DB09'!Z174</f>
        <v>1.6225564723133015</v>
      </c>
      <c r="F9" s="1449">
        <f>+'DB56'!AA174</f>
        <v>3.6090380509067739</v>
      </c>
      <c r="G9" s="1402">
        <f>+'DB09'!AA174</f>
        <v>0.31567503835803484</v>
      </c>
      <c r="H9" s="1449">
        <f>+'DB56'!AD174</f>
        <v>1.1334315797253884</v>
      </c>
      <c r="I9" s="1402">
        <f>+'DB09'!AD174</f>
        <v>0.69405873328945411</v>
      </c>
      <c r="J9" s="1449">
        <f>+'DB56'!AE174</f>
        <v>0.20647166042815979</v>
      </c>
      <c r="K9" s="1402">
        <f>+'DB09'!AE174</f>
        <v>0.12976639549761318</v>
      </c>
      <c r="L9" s="1449">
        <f>+'DB56'!AF174</f>
        <v>0.72061725215797434</v>
      </c>
      <c r="M9" s="1402">
        <f>+'DB09'!AF174</f>
        <v>0.50894761104757091</v>
      </c>
      <c r="N9" s="1456">
        <f>+'DB56'!AB174</f>
        <v>3.7359667524714864</v>
      </c>
      <c r="O9" s="1457">
        <f>+'DB09'!AB174</f>
        <v>0.28376396070079646</v>
      </c>
      <c r="P9" s="1456">
        <f>+'DB56'!AC174</f>
        <v>6.9324210858223656E-2</v>
      </c>
      <c r="Q9" s="1458">
        <f>+'DB09'!AC174</f>
        <v>0.10308561868215749</v>
      </c>
      <c r="R9" s="1284">
        <f>+'DB56'!N174/('DB56'!N174+'DB56'!J174)</f>
        <v>7.6671395851925908E-2</v>
      </c>
      <c r="S9" s="1284">
        <f>+'DB09'!N174/('DB09'!N174+'DB09'!J174)</f>
        <v>0.21550865563241547</v>
      </c>
      <c r="T9" s="1385">
        <f t="shared" si="0"/>
        <v>2.8108090799419312</v>
      </c>
      <c r="U9" s="1385">
        <f t="shared" si="1"/>
        <v>0.35758026953033845</v>
      </c>
      <c r="BP9" t="s">
        <v>98</v>
      </c>
      <c r="BQ9">
        <v>0.33474044596399527</v>
      </c>
      <c r="BR9">
        <v>4.0372114491381506E-2</v>
      </c>
      <c r="BS9">
        <f t="shared" si="2"/>
        <v>0</v>
      </c>
    </row>
    <row r="10" spans="1:71">
      <c r="A10" s="1400" t="s">
        <v>402</v>
      </c>
      <c r="B10" s="1397">
        <v>0.32</v>
      </c>
      <c r="C10" s="1402">
        <v>0.3</v>
      </c>
      <c r="D10" s="1449">
        <v>1.22</v>
      </c>
      <c r="E10" s="1402">
        <v>2.3199999999999998</v>
      </c>
      <c r="F10" s="1449">
        <v>0.44</v>
      </c>
      <c r="G10" s="1402">
        <v>0.34</v>
      </c>
      <c r="H10" s="1449">
        <v>0.71</v>
      </c>
      <c r="I10" s="1402">
        <v>0.79</v>
      </c>
      <c r="J10" s="1449">
        <v>0.2</v>
      </c>
      <c r="K10" s="1402">
        <v>0.12</v>
      </c>
      <c r="L10" s="1449">
        <v>0.38</v>
      </c>
      <c r="M10" s="1402">
        <v>0.59</v>
      </c>
      <c r="N10" s="1456">
        <f>+'DB56'!AB176</f>
        <v>3.0167913032256948</v>
      </c>
      <c r="O10" s="1457">
        <f>+'DB09'!AB176</f>
        <v>0.29662330228382489</v>
      </c>
      <c r="P10" s="1456">
        <f>+'DB56'!AC176</f>
        <v>4.7924781631418736E-2</v>
      </c>
      <c r="Q10" s="1458">
        <f>+'DB09'!AC176</f>
        <v>4.5629556078450761E-2</v>
      </c>
      <c r="R10" s="1284"/>
      <c r="S10" s="1284"/>
      <c r="T10" s="1385"/>
      <c r="U10" s="1385"/>
    </row>
    <row r="11" spans="1:71" ht="13.5" thickBot="1">
      <c r="A11" s="1401" t="s">
        <v>401</v>
      </c>
      <c r="B11" s="1398">
        <f>+'DB56'!Y175</f>
        <v>0.50874897037820965</v>
      </c>
      <c r="C11" s="1403">
        <f>+'DB09'!Y175</f>
        <v>0.19370847064787033</v>
      </c>
      <c r="D11" s="1452">
        <f>+'DB56'!Z175</f>
        <v>0.88324466853658579</v>
      </c>
      <c r="E11" s="1403">
        <f>+'DB09'!Z175</f>
        <v>1.2930474268155219</v>
      </c>
      <c r="F11" s="1452">
        <f>+'DB56'!AA175</f>
        <v>1.1998797794467555</v>
      </c>
      <c r="G11" s="1403">
        <f>+'DB09'!AA175</f>
        <v>0.22784077478411577</v>
      </c>
      <c r="H11" s="1452">
        <f>+'DB56'!AD175</f>
        <v>1.0168251421119341</v>
      </c>
      <c r="I11" s="1403">
        <f>+'DB09'!AD175</f>
        <v>0.69392253924614711</v>
      </c>
      <c r="J11" s="1452">
        <f>+'DB56'!AE175</f>
        <v>0.20039470918610744</v>
      </c>
      <c r="K11" s="1403">
        <f>+'DB09'!AE175</f>
        <v>9.8220006582572003E-2</v>
      </c>
      <c r="L11" s="1452">
        <f>+'DB56'!AF175</f>
        <v>0.60610296854825729</v>
      </c>
      <c r="M11" s="1403">
        <f>+'DB09'!AF175</f>
        <v>0.49294934674736257</v>
      </c>
      <c r="N11" s="1459">
        <f>+'DB56'!AB175</f>
        <v>3.2724805168544604</v>
      </c>
      <c r="O11" s="1460">
        <f>+'DB09'!AB175</f>
        <v>0.19826814335931831</v>
      </c>
      <c r="P11" s="1459">
        <f>+'DB56'!AC175</f>
        <v>4.9026508745546947E-2</v>
      </c>
      <c r="Q11" s="1461">
        <f>+'DB09'!AC175</f>
        <v>9.9968506529550846E-2</v>
      </c>
      <c r="R11" s="1284">
        <f>+'DB56'!N175/('DB56'!N175+'DB56'!J175)</f>
        <v>8.2623160186117858E-2</v>
      </c>
      <c r="S11" s="1284">
        <f>+'DB09'!N175/('DB09'!N175+'DB09'!J175)</f>
        <v>0.19165934222484327</v>
      </c>
      <c r="T11" s="1385">
        <f t="shared" si="0"/>
        <v>2.3196806052093537</v>
      </c>
      <c r="U11" s="1385">
        <f t="shared" si="1"/>
        <v>0.38075452124033843</v>
      </c>
      <c r="BP11" t="s">
        <v>100</v>
      </c>
      <c r="BQ11">
        <v>0.21488214458224819</v>
      </c>
      <c r="BR11">
        <v>8.3736417478891226E-2</v>
      </c>
      <c r="BS11">
        <f t="shared" si="2"/>
        <v>0</v>
      </c>
    </row>
    <row r="12" spans="1:71">
      <c r="B12" s="1276"/>
      <c r="C12" s="1277"/>
      <c r="D12" s="1282"/>
      <c r="E12" s="1277"/>
      <c r="F12" s="1281"/>
      <c r="G12" s="1277"/>
      <c r="H12" s="1276"/>
      <c r="I12" s="1277"/>
      <c r="J12" s="1276"/>
      <c r="K12" s="1277"/>
      <c r="L12" s="1276"/>
      <c r="M12" s="1277"/>
      <c r="BP12" t="s">
        <v>103</v>
      </c>
      <c r="BQ12">
        <v>0.83625322811776859</v>
      </c>
      <c r="BR12">
        <v>0.58514939027237445</v>
      </c>
      <c r="BS12">
        <f t="shared" si="2"/>
        <v>0</v>
      </c>
    </row>
    <row r="13" spans="1:71">
      <c r="B13" s="1276"/>
      <c r="C13" s="1277"/>
      <c r="D13" s="1282"/>
      <c r="E13" s="1277"/>
      <c r="F13" s="1281"/>
      <c r="G13" s="1277"/>
      <c r="H13" s="1276"/>
      <c r="I13" s="1277"/>
      <c r="J13" s="1276"/>
      <c r="K13" s="1277"/>
      <c r="L13" s="1276"/>
      <c r="M13" s="1277"/>
      <c r="N13" s="1276"/>
      <c r="O13" s="1277"/>
      <c r="P13" s="1276"/>
      <c r="Q13" s="1277"/>
      <c r="BP13" t="s">
        <v>106</v>
      </c>
      <c r="BQ13">
        <v>0.73418723240690364</v>
      </c>
      <c r="BR13">
        <v>0.39545658418937979</v>
      </c>
      <c r="BS13">
        <f t="shared" si="2"/>
        <v>0</v>
      </c>
    </row>
    <row r="14" spans="1:71">
      <c r="B14" s="1276"/>
      <c r="C14" s="1277"/>
      <c r="D14" s="1282"/>
      <c r="E14" s="1277"/>
      <c r="F14" s="1281"/>
      <c r="G14" s="1277"/>
      <c r="H14" s="1276"/>
      <c r="I14" s="1277"/>
      <c r="J14" s="1276"/>
      <c r="K14" s="1277"/>
      <c r="L14" s="1276"/>
      <c r="M14" s="1277"/>
      <c r="N14" s="1276"/>
      <c r="O14" s="1277"/>
      <c r="P14" s="1276"/>
      <c r="Q14" s="1277"/>
      <c r="BP14" s="1406" t="s">
        <v>107</v>
      </c>
      <c r="BQ14">
        <v>0.88324507928866347</v>
      </c>
      <c r="BR14">
        <v>0.88468378831841776</v>
      </c>
      <c r="BS14" t="str">
        <f t="shared" si="2"/>
        <v>SI</v>
      </c>
    </row>
    <row r="15" spans="1:71">
      <c r="BP15" t="s">
        <v>110</v>
      </c>
      <c r="BQ15">
        <v>0.50067851174617262</v>
      </c>
      <c r="BR15">
        <v>0.14145775595729917</v>
      </c>
      <c r="BS15">
        <f t="shared" si="2"/>
        <v>0</v>
      </c>
    </row>
    <row r="16" spans="1:71">
      <c r="C16" s="1652" t="s">
        <v>801</v>
      </c>
      <c r="D16" s="1653"/>
      <c r="E16" s="1653"/>
      <c r="F16" s="1653"/>
      <c r="G16" s="1653"/>
      <c r="H16" s="1653"/>
      <c r="I16" s="1653"/>
      <c r="J16" s="1653"/>
      <c r="K16" s="1653"/>
      <c r="L16" s="1653"/>
      <c r="M16" s="1653"/>
      <c r="N16" s="1410"/>
      <c r="O16" s="1653" t="s">
        <v>802</v>
      </c>
      <c r="P16" s="1653"/>
      <c r="Q16" s="1653"/>
      <c r="R16" s="1653"/>
      <c r="S16" s="1653"/>
      <c r="T16" s="1653"/>
      <c r="U16" s="1653"/>
      <c r="V16" s="1654"/>
      <c r="BP16" t="s">
        <v>112</v>
      </c>
      <c r="BQ16">
        <v>0.85747499431856788</v>
      </c>
      <c r="BR16">
        <v>0.74397289592530158</v>
      </c>
      <c r="BS16">
        <f t="shared" si="2"/>
        <v>0</v>
      </c>
    </row>
    <row r="17" spans="1:72" ht="25.5">
      <c r="A17" s="1319"/>
      <c r="B17" s="1319"/>
      <c r="C17" s="1439" t="s">
        <v>803</v>
      </c>
      <c r="D17" s="1440" t="s">
        <v>800</v>
      </c>
      <c r="E17" s="1441" t="s">
        <v>792</v>
      </c>
      <c r="F17" s="1441" t="s">
        <v>793</v>
      </c>
      <c r="G17" s="1441" t="s">
        <v>794</v>
      </c>
      <c r="H17" s="1440" t="s">
        <v>795</v>
      </c>
      <c r="I17" s="1440" t="s">
        <v>796</v>
      </c>
      <c r="J17" s="1440" t="s">
        <v>797</v>
      </c>
      <c r="K17" s="1440" t="s">
        <v>798</v>
      </c>
      <c r="L17" s="1440" t="s">
        <v>799</v>
      </c>
      <c r="M17" s="1442" t="s">
        <v>486</v>
      </c>
      <c r="N17" s="1440" t="s">
        <v>725</v>
      </c>
      <c r="O17" s="1439" t="s">
        <v>803</v>
      </c>
      <c r="P17" s="1440" t="s">
        <v>800</v>
      </c>
      <c r="Q17" s="1441" t="s">
        <v>792</v>
      </c>
      <c r="R17" s="1441" t="s">
        <v>793</v>
      </c>
      <c r="S17" s="1441" t="s">
        <v>794</v>
      </c>
      <c r="T17" s="1440" t="s">
        <v>795</v>
      </c>
      <c r="U17" s="1440" t="s">
        <v>796</v>
      </c>
      <c r="V17" s="1442" t="s">
        <v>797</v>
      </c>
      <c r="BQ17" t="s">
        <v>114</v>
      </c>
      <c r="BR17">
        <v>8.4413267727011951E-2</v>
      </c>
      <c r="BS17">
        <v>3.8095598336435305E-2</v>
      </c>
      <c r="BT17">
        <f t="shared" si="2"/>
        <v>0</v>
      </c>
    </row>
    <row r="18" spans="1:72">
      <c r="A18" s="1611" t="s">
        <v>527</v>
      </c>
      <c r="B18" s="1424">
        <v>1956</v>
      </c>
      <c r="C18" s="1443">
        <f>+'DB56'!BV168/100</f>
        <v>11.644307907680002</v>
      </c>
      <c r="D18" s="1444">
        <f t="shared" ref="D18:D33" si="3">+E18+F18+G18</f>
        <v>336.17028860364996</v>
      </c>
      <c r="E18" s="1444">
        <f>+'DB56'!BN168/100</f>
        <v>147.9557940629</v>
      </c>
      <c r="F18" s="1444">
        <f>+'DB56'!BO168/100</f>
        <v>25.183650178090016</v>
      </c>
      <c r="G18" s="1444">
        <f>+'DB56'!BP168/100</f>
        <v>163.03084436265999</v>
      </c>
      <c r="H18" s="1444">
        <f>+'DB56'!BQ168/100</f>
        <v>6.8352073948099994</v>
      </c>
      <c r="I18" s="1444">
        <f>+'DB56'!BR168/100</f>
        <v>123.32611604045003</v>
      </c>
      <c r="J18" s="1444">
        <f>+'DB56'!BS168/100</f>
        <v>110.80184912094997</v>
      </c>
      <c r="K18" s="1444">
        <f>+'DB56'!BT168/100</f>
        <v>1.6816143284799994</v>
      </c>
      <c r="L18" s="1444">
        <f>+'DB56'!BU168/100</f>
        <v>2.2870713634299999</v>
      </c>
      <c r="M18" s="1445">
        <f>+'DB56'!BW168/100</f>
        <v>592.74645475944988</v>
      </c>
      <c r="N18" s="1444">
        <f t="shared" ref="N18:N33" si="4">+H18+I18+J18+D18</f>
        <v>577.13346115985996</v>
      </c>
      <c r="O18" s="1436">
        <f t="shared" ref="O18:O33" si="5">+C18/$M18</f>
        <v>1.9644669005073223E-2</v>
      </c>
      <c r="P18" s="1435">
        <f t="shared" ref="P18:P33" si="6">+D18/$M18</f>
        <v>0.567140108396052</v>
      </c>
      <c r="Q18" s="1435">
        <f>+E18/$D18</f>
        <v>0.4401215665949057</v>
      </c>
      <c r="R18" s="1435">
        <f t="shared" ref="R18:S18" si="7">+F18/$D18</f>
        <v>7.4913372870325054E-2</v>
      </c>
      <c r="S18" s="1435">
        <f t="shared" si="7"/>
        <v>0.48496506053476934</v>
      </c>
      <c r="T18" s="1435">
        <f t="shared" ref="T18:T33" si="8">+H18/$M18</f>
        <v>1.1531418433508613E-2</v>
      </c>
      <c r="U18" s="1435">
        <f t="shared" ref="U18:U33" si="9">+I18/$M18</f>
        <v>0.208058799930737</v>
      </c>
      <c r="V18" s="1437">
        <f t="shared" ref="V18:V33" si="10">+J18/$M18</f>
        <v>0.18692958554415295</v>
      </c>
      <c r="W18" s="1285">
        <f t="shared" ref="W18:W33" si="11">-(Q18*LOG(Q18,3)+R18*LOG(R18,3)+S18*LOG(S18,3))</f>
        <v>0.82495039765260425</v>
      </c>
      <c r="BQ18" t="s">
        <v>115</v>
      </c>
      <c r="BR18">
        <v>0.42617828446553463</v>
      </c>
      <c r="BS18">
        <v>7.5837839100977703E-2</v>
      </c>
      <c r="BT18">
        <f t="shared" si="2"/>
        <v>0</v>
      </c>
    </row>
    <row r="19" spans="1:72">
      <c r="A19" s="1612"/>
      <c r="B19" s="1438">
        <v>2009</v>
      </c>
      <c r="C19" s="1443">
        <f>+'DB09'!BV168/100</f>
        <v>50.030277383634392</v>
      </c>
      <c r="D19" s="1444">
        <f t="shared" si="3"/>
        <v>249.556554169648</v>
      </c>
      <c r="E19" s="1444">
        <f>+'DB09'!BN168/100</f>
        <v>41.91017964810635</v>
      </c>
      <c r="F19" s="1444">
        <f>+'DB09'!BO168/100</f>
        <v>17.093535301665938</v>
      </c>
      <c r="G19" s="1444">
        <f>+'DB09'!BP168/100</f>
        <v>190.55283921987572</v>
      </c>
      <c r="H19" s="1444">
        <f>+'DB09'!BQ168/100</f>
        <v>17.364352315529597</v>
      </c>
      <c r="I19" s="1444">
        <f>+'DB09'!BR168/100</f>
        <v>77.683895353513606</v>
      </c>
      <c r="J19" s="1444">
        <f>+'DB09'!BS168/100</f>
        <v>190.16557572310757</v>
      </c>
      <c r="K19" s="1444">
        <f>+'DB09'!BT168/100</f>
        <v>1.0806968312743477</v>
      </c>
      <c r="L19" s="1444">
        <f>+'DB09'!BU168/100</f>
        <v>6.6866217489833648</v>
      </c>
      <c r="M19" s="1445">
        <f>+'DB09'!BW168/100</f>
        <v>592.56797352569095</v>
      </c>
      <c r="N19" s="1444">
        <f t="shared" si="4"/>
        <v>534.7703775617988</v>
      </c>
      <c r="O19" s="1436">
        <f t="shared" si="5"/>
        <v>8.442960068523736E-2</v>
      </c>
      <c r="P19" s="1435">
        <f t="shared" si="6"/>
        <v>0.42114418145959487</v>
      </c>
      <c r="Q19" s="1435">
        <f t="shared" ref="Q19:Q33" si="12">+E19/$D19</f>
        <v>0.16793860528950846</v>
      </c>
      <c r="R19" s="1435">
        <f t="shared" ref="R19:R33" si="13">+F19/$D19</f>
        <v>6.8495637626274447E-2</v>
      </c>
      <c r="S19" s="1435">
        <f t="shared" ref="S19:S33" si="14">+G19/$D19</f>
        <v>0.76356575708421714</v>
      </c>
      <c r="T19" s="1435">
        <f t="shared" si="8"/>
        <v>2.9303561939424932E-2</v>
      </c>
      <c r="U19" s="1435">
        <f t="shared" si="9"/>
        <v>0.13109701979218694</v>
      </c>
      <c r="V19" s="1437">
        <f t="shared" si="10"/>
        <v>0.32091774145614183</v>
      </c>
      <c r="W19" s="1285">
        <f t="shared" si="11"/>
        <v>0.62737425626407695</v>
      </c>
      <c r="BQ19" t="s">
        <v>118</v>
      </c>
      <c r="BR19">
        <v>0.65970421771837195</v>
      </c>
      <c r="BS19">
        <v>0.24627875587999773</v>
      </c>
      <c r="BT19">
        <f t="shared" si="2"/>
        <v>0</v>
      </c>
    </row>
    <row r="20" spans="1:72">
      <c r="A20" s="1611" t="s">
        <v>722</v>
      </c>
      <c r="B20" s="1424">
        <v>1956</v>
      </c>
      <c r="C20" s="1443">
        <f>+'DB56'!BV169/100</f>
        <v>21.19940482258</v>
      </c>
      <c r="D20" s="1444">
        <f t="shared" si="3"/>
        <v>204.80295336201002</v>
      </c>
      <c r="E20" s="1444">
        <f>+'DB56'!BN169/100</f>
        <v>101.46737727906003</v>
      </c>
      <c r="F20" s="1444">
        <f>+'DB56'!BO169/100</f>
        <v>75.982745941289991</v>
      </c>
      <c r="G20" s="1444">
        <f>+'DB56'!BP169/100</f>
        <v>27.35283014166</v>
      </c>
      <c r="H20" s="1444">
        <f>+'DB56'!BQ169/100</f>
        <v>14.047192387420001</v>
      </c>
      <c r="I20" s="1444">
        <f>+'DB56'!BR169/100</f>
        <v>104.00773178231</v>
      </c>
      <c r="J20" s="1444">
        <f>+'DB56'!BS169/100</f>
        <v>128.18153557995004</v>
      </c>
      <c r="K20" s="1444">
        <f>+'DB56'!BT169/100</f>
        <v>5.8693583253399995</v>
      </c>
      <c r="L20" s="1444">
        <f>+'DB56'!BU169/100</f>
        <v>7.7009464466899988</v>
      </c>
      <c r="M20" s="1445">
        <f>+'DB56'!BW169/100</f>
        <v>485.80912270630012</v>
      </c>
      <c r="N20" s="1444">
        <f t="shared" si="4"/>
        <v>451.03941311169001</v>
      </c>
      <c r="O20" s="1436">
        <f t="shared" si="5"/>
        <v>4.3637313158065731E-2</v>
      </c>
      <c r="P20" s="1435">
        <f t="shared" si="6"/>
        <v>0.42157082646186805</v>
      </c>
      <c r="Q20" s="1435">
        <f t="shared" si="12"/>
        <v>0.49543903353632862</v>
      </c>
      <c r="R20" s="1435">
        <f t="shared" si="13"/>
        <v>0.37100415152208654</v>
      </c>
      <c r="S20" s="1435">
        <f t="shared" si="14"/>
        <v>0.13355681494158483</v>
      </c>
      <c r="T20" s="1435">
        <f t="shared" si="8"/>
        <v>2.8915044470896743E-2</v>
      </c>
      <c r="U20" s="1435">
        <f t="shared" si="9"/>
        <v>0.21409176345415962</v>
      </c>
      <c r="V20" s="1437">
        <f t="shared" si="10"/>
        <v>0.26385164376059533</v>
      </c>
      <c r="W20" s="1285">
        <f t="shared" si="11"/>
        <v>0.89631150964583917</v>
      </c>
      <c r="BQ20" t="s">
        <v>120</v>
      </c>
      <c r="BR20">
        <v>0.51319601286343175</v>
      </c>
      <c r="BS20">
        <v>0.15965906560484955</v>
      </c>
      <c r="BT20">
        <f t="shared" si="2"/>
        <v>0</v>
      </c>
    </row>
    <row r="21" spans="1:72">
      <c r="A21" s="1612"/>
      <c r="B21" s="1438">
        <v>2009</v>
      </c>
      <c r="C21" s="1443">
        <f>+'DB09'!BV169/100</f>
        <v>146.63335919351141</v>
      </c>
      <c r="D21" s="1444">
        <f t="shared" si="3"/>
        <v>60.205002190386303</v>
      </c>
      <c r="E21" s="1444">
        <f>+'DB09'!BN169/100</f>
        <v>34.238473765688703</v>
      </c>
      <c r="F21" s="1444">
        <f>+'DB09'!BO169/100</f>
        <v>21.901732236987819</v>
      </c>
      <c r="G21" s="1444">
        <f>+'DB09'!BP169/100</f>
        <v>4.064796187709784</v>
      </c>
      <c r="H21" s="1444">
        <f>+'DB09'!BQ169/100</f>
        <v>20.257663854589563</v>
      </c>
      <c r="I21" s="1444">
        <f>+'DB09'!BR169/100</f>
        <v>87.379455851735145</v>
      </c>
      <c r="J21" s="1444">
        <f>+'DB09'!BS169/100</f>
        <v>147.99703691248993</v>
      </c>
      <c r="K21" s="1444">
        <f>+'DB09'!BT169/100</f>
        <v>6.4614053432989023</v>
      </c>
      <c r="L21" s="1444">
        <f>+'DB09'!BU169/100</f>
        <v>16.874850444689955</v>
      </c>
      <c r="M21" s="1445">
        <f>+'DB09'!BW169/100</f>
        <v>485.80877379070114</v>
      </c>
      <c r="N21" s="1444">
        <f t="shared" si="4"/>
        <v>315.83915880920097</v>
      </c>
      <c r="O21" s="1436">
        <f t="shared" si="5"/>
        <v>0.30183349314453678</v>
      </c>
      <c r="P21" s="1435">
        <f t="shared" si="6"/>
        <v>0.1239273669773699</v>
      </c>
      <c r="Q21" s="1435">
        <f t="shared" si="12"/>
        <v>0.56869815663184209</v>
      </c>
      <c r="R21" s="1435">
        <f t="shared" si="13"/>
        <v>0.36378592210208649</v>
      </c>
      <c r="S21" s="1435">
        <f t="shared" si="14"/>
        <v>6.7515921266071505E-2</v>
      </c>
      <c r="T21" s="1435">
        <f t="shared" si="8"/>
        <v>4.1698843140525667E-2</v>
      </c>
      <c r="U21" s="1435">
        <f t="shared" si="9"/>
        <v>0.17986389000331321</v>
      </c>
      <c r="V21" s="1437">
        <f t="shared" si="10"/>
        <v>0.3046405188561927</v>
      </c>
      <c r="W21" s="1285">
        <f t="shared" si="11"/>
        <v>0.79264978326688884</v>
      </c>
      <c r="BQ21" t="s">
        <v>123</v>
      </c>
      <c r="BR21">
        <v>0.33787726646640986</v>
      </c>
      <c r="BS21">
        <v>0.24582543269006882</v>
      </c>
      <c r="BT21">
        <f t="shared" si="2"/>
        <v>0</v>
      </c>
    </row>
    <row r="22" spans="1:72">
      <c r="A22" s="1611" t="s">
        <v>529</v>
      </c>
      <c r="B22" s="1424">
        <v>1956</v>
      </c>
      <c r="C22" s="1443">
        <f>+'DB56'!BV170/100</f>
        <v>57.653378902829992</v>
      </c>
      <c r="D22" s="1444">
        <f t="shared" si="3"/>
        <v>36.737509723800009</v>
      </c>
      <c r="E22" s="1444">
        <f>+'DB56'!BN170/100</f>
        <v>34.922926622780004</v>
      </c>
      <c r="F22" s="1444">
        <f>+'DB56'!BO170/100</f>
        <v>1.1187919523200001</v>
      </c>
      <c r="G22" s="1444">
        <f>+'DB56'!BP170/100</f>
        <v>0.69579114869999981</v>
      </c>
      <c r="H22" s="1444">
        <f>+'DB56'!BQ170/100</f>
        <v>8.2188534294799993</v>
      </c>
      <c r="I22" s="1444">
        <f>+'DB56'!BR170/100</f>
        <v>15.35314428213</v>
      </c>
      <c r="J22" s="1444">
        <f>+'DB56'!BS170/100</f>
        <v>15.187566323450001</v>
      </c>
      <c r="K22" s="1444">
        <f>+'DB56'!BT170/100</f>
        <v>0.37194939644000002</v>
      </c>
      <c r="L22" s="1444">
        <f>+'DB56'!BU170/100</f>
        <v>8.5316611408499998</v>
      </c>
      <c r="M22" s="1445">
        <f>+'DB56'!BW170/100</f>
        <v>142.05406319897997</v>
      </c>
      <c r="N22" s="1444">
        <f t="shared" si="4"/>
        <v>75.497073758860012</v>
      </c>
      <c r="O22" s="1436">
        <f t="shared" si="5"/>
        <v>0.40585519065422954</v>
      </c>
      <c r="P22" s="1435">
        <f t="shared" si="6"/>
        <v>0.25861639502940881</v>
      </c>
      <c r="Q22" s="1435">
        <f t="shared" si="12"/>
        <v>0.95060680174942702</v>
      </c>
      <c r="R22" s="1435">
        <f t="shared" si="13"/>
        <v>3.045366876337844E-2</v>
      </c>
      <c r="S22" s="1435">
        <f t="shared" si="14"/>
        <v>1.8939529487194361E-2</v>
      </c>
      <c r="T22" s="1435">
        <f t="shared" si="8"/>
        <v>5.785722171119858E-2</v>
      </c>
      <c r="U22" s="1435">
        <f t="shared" si="9"/>
        <v>0.10807958559146827</v>
      </c>
      <c r="V22" s="1437">
        <f t="shared" si="10"/>
        <v>0.10691398740334698</v>
      </c>
      <c r="W22" s="1285">
        <f t="shared" si="11"/>
        <v>0.20899725258099844</v>
      </c>
      <c r="BQ22" t="s">
        <v>126</v>
      </c>
      <c r="BR22">
        <v>0.61820391987275025</v>
      </c>
      <c r="BS22">
        <v>0.48849626049769124</v>
      </c>
      <c r="BT22">
        <f t="shared" si="2"/>
        <v>0</v>
      </c>
    </row>
    <row r="23" spans="1:72">
      <c r="A23" s="1612"/>
      <c r="B23" s="1438">
        <v>2009</v>
      </c>
      <c r="C23" s="1443">
        <f>+'DB09'!BV170/100</f>
        <v>112.11867120565074</v>
      </c>
      <c r="D23" s="1444">
        <f t="shared" si="3"/>
        <v>0.84182896598708457</v>
      </c>
      <c r="E23" s="1444">
        <f>+'DB09'!BN170/100</f>
        <v>0.69986112741147766</v>
      </c>
      <c r="F23" s="1444">
        <f>+'DB09'!BO170/100</f>
        <v>7.2152644670943955E-2</v>
      </c>
      <c r="G23" s="1444">
        <f>+'DB09'!BP170/100</f>
        <v>6.9815193904662995E-2</v>
      </c>
      <c r="H23" s="1444">
        <f>+'DB09'!BQ170/100</f>
        <v>1.0783625746210637</v>
      </c>
      <c r="I23" s="1444">
        <f>+'DB09'!BR170/100</f>
        <v>13.848486331095819</v>
      </c>
      <c r="J23" s="1444">
        <f>+'DB09'!BS170/100</f>
        <v>15.716940275866687</v>
      </c>
      <c r="K23" s="1444">
        <f>+'DB09'!BT170/100</f>
        <v>0.37128005475379455</v>
      </c>
      <c r="L23" s="1444">
        <f>+'DB09'!BU170/100</f>
        <v>1.523418205862761</v>
      </c>
      <c r="M23" s="1445">
        <f>+'DB09'!BW170/100</f>
        <v>145.49898751383796</v>
      </c>
      <c r="N23" s="1444">
        <f t="shared" si="4"/>
        <v>31.485618147570655</v>
      </c>
      <c r="O23" s="1436">
        <f t="shared" si="5"/>
        <v>0.77058042204580623</v>
      </c>
      <c r="P23" s="1435">
        <f t="shared" si="6"/>
        <v>5.7858063507625493E-3</v>
      </c>
      <c r="Q23" s="1435">
        <f t="shared" si="12"/>
        <v>0.83135785971780762</v>
      </c>
      <c r="R23" s="1435">
        <f t="shared" si="13"/>
        <v>8.5709387044364219E-2</v>
      </c>
      <c r="S23" s="1435">
        <f t="shared" si="14"/>
        <v>8.2932753237828255E-2</v>
      </c>
      <c r="T23" s="1435">
        <f t="shared" si="8"/>
        <v>7.4114782037126127E-3</v>
      </c>
      <c r="U23" s="1435">
        <f t="shared" si="9"/>
        <v>9.5179262534584516E-2</v>
      </c>
      <c r="V23" s="1437">
        <f t="shared" si="10"/>
        <v>0.10802095976353029</v>
      </c>
      <c r="W23" s="1285">
        <f t="shared" si="11"/>
        <v>0.51938029175955625</v>
      </c>
      <c r="BQ23" t="s">
        <v>127</v>
      </c>
      <c r="BR23">
        <v>0.56933646360800172</v>
      </c>
      <c r="BS23">
        <v>0.29753821640063977</v>
      </c>
      <c r="BT23">
        <f t="shared" si="2"/>
        <v>0</v>
      </c>
    </row>
    <row r="24" spans="1:72">
      <c r="A24" s="1611" t="s">
        <v>530</v>
      </c>
      <c r="B24" s="1424">
        <v>1956</v>
      </c>
      <c r="C24" s="1443">
        <f>+'DB56'!BV171/100</f>
        <v>5.8564265612800002</v>
      </c>
      <c r="D24" s="1444">
        <f t="shared" si="3"/>
        <v>65.831985141030003</v>
      </c>
      <c r="E24" s="1444">
        <f>+'DB56'!BN171/100</f>
        <v>27.156265870720009</v>
      </c>
      <c r="F24" s="1444">
        <f>+'DB56'!BO171/100</f>
        <v>19.304631128020002</v>
      </c>
      <c r="G24" s="1444">
        <f>+'DB56'!BP171/100</f>
        <v>19.371088142289999</v>
      </c>
      <c r="H24" s="1444">
        <f>+'DB56'!BQ171/100</f>
        <v>2.4886542954499999</v>
      </c>
      <c r="I24" s="1444">
        <f>+'DB56'!BR171/100</f>
        <v>70.176800497800002</v>
      </c>
      <c r="J24" s="1444">
        <f>+'DB56'!BS171/100</f>
        <v>37.065592096060001</v>
      </c>
      <c r="K24" s="1444">
        <f>+'DB56'!BT171/100</f>
        <v>0.95532629959000004</v>
      </c>
      <c r="L24" s="1444">
        <f>+'DB56'!BU171/100</f>
        <v>1.7437669477400002</v>
      </c>
      <c r="M24" s="1445">
        <f>+'DB56'!BW171/100</f>
        <v>184.11855183895</v>
      </c>
      <c r="N24" s="1444">
        <f t="shared" si="4"/>
        <v>175.56303203034003</v>
      </c>
      <c r="O24" s="1436">
        <f t="shared" si="5"/>
        <v>3.1807911276657573E-2</v>
      </c>
      <c r="P24" s="1435">
        <f t="shared" si="6"/>
        <v>0.35755215584475036</v>
      </c>
      <c r="Q24" s="1435">
        <f t="shared" si="12"/>
        <v>0.41250868878621705</v>
      </c>
      <c r="R24" s="1435">
        <f t="shared" si="13"/>
        <v>0.29324090845299949</v>
      </c>
      <c r="S24" s="1435">
        <f t="shared" si="14"/>
        <v>0.29425040276078357</v>
      </c>
      <c r="T24" s="1435">
        <f t="shared" si="8"/>
        <v>1.3516586300476913E-2</v>
      </c>
      <c r="U24" s="1435">
        <f t="shared" si="9"/>
        <v>0.38115007856016714</v>
      </c>
      <c r="V24" s="1437">
        <f t="shared" si="10"/>
        <v>0.20131372817054077</v>
      </c>
      <c r="W24" s="1285">
        <f t="shared" si="11"/>
        <v>0.98758744277617694</v>
      </c>
      <c r="BQ24" t="s">
        <v>129</v>
      </c>
      <c r="BR24">
        <v>0.44248017328030043</v>
      </c>
      <c r="BS24">
        <v>0.11966559385507008</v>
      </c>
      <c r="BT24">
        <f t="shared" si="2"/>
        <v>0</v>
      </c>
    </row>
    <row r="25" spans="1:72">
      <c r="A25" s="1612"/>
      <c r="B25" s="1438">
        <v>2009</v>
      </c>
      <c r="C25" s="1443">
        <f>+'DB09'!BV171/100</f>
        <v>39.12826940302633</v>
      </c>
      <c r="D25" s="1444">
        <f t="shared" si="3"/>
        <v>23.600077294375595</v>
      </c>
      <c r="E25" s="1444">
        <f>+'DB09'!BN171/100</f>
        <v>9.5662333769069523</v>
      </c>
      <c r="F25" s="1444">
        <f>+'DB09'!BO171/100</f>
        <v>3.5344585299277935</v>
      </c>
      <c r="G25" s="1444">
        <f>+'DB09'!BP171/100</f>
        <v>10.499385387540848</v>
      </c>
      <c r="H25" s="1444">
        <f>+'DB09'!BQ171/100</f>
        <v>4.747416136540938</v>
      </c>
      <c r="I25" s="1444">
        <f>+'DB09'!BR171/100</f>
        <v>56.688802073592086</v>
      </c>
      <c r="J25" s="1444">
        <f>+'DB09'!BS171/100</f>
        <v>54.990578887249114</v>
      </c>
      <c r="K25" s="1444">
        <f>+'DB09'!BT171/100</f>
        <v>0.28260980376198569</v>
      </c>
      <c r="L25" s="1444">
        <f>+'DB09'!BU171/100</f>
        <v>5.4370609177554776</v>
      </c>
      <c r="M25" s="1445">
        <f>+'DB09'!BW171/100</f>
        <v>184.87481451630151</v>
      </c>
      <c r="N25" s="1444">
        <f t="shared" si="4"/>
        <v>140.02687439175773</v>
      </c>
      <c r="O25" s="1436">
        <f t="shared" si="5"/>
        <v>0.21164737611988874</v>
      </c>
      <c r="P25" s="1435">
        <f t="shared" si="6"/>
        <v>0.12765436631334462</v>
      </c>
      <c r="Q25" s="1435">
        <f t="shared" si="12"/>
        <v>0.40534754431447523</v>
      </c>
      <c r="R25" s="1435">
        <f t="shared" si="13"/>
        <v>0.14976470143892837</v>
      </c>
      <c r="S25" s="1435">
        <f t="shared" si="14"/>
        <v>0.44488775424659632</v>
      </c>
      <c r="T25" s="1435">
        <f t="shared" si="8"/>
        <v>2.5679085325720937E-2</v>
      </c>
      <c r="U25" s="1435">
        <f t="shared" si="9"/>
        <v>0.30663344935279702</v>
      </c>
      <c r="V25" s="1437">
        <f t="shared" si="10"/>
        <v>0.29744764872989377</v>
      </c>
      <c r="W25" s="1285">
        <f t="shared" si="11"/>
        <v>0.91999624532711977</v>
      </c>
      <c r="BQ25" t="s">
        <v>131</v>
      </c>
      <c r="BR25">
        <v>0.57840230742567988</v>
      </c>
      <c r="BS25">
        <v>0.16421480919589981</v>
      </c>
      <c r="BT25">
        <f t="shared" si="2"/>
        <v>0</v>
      </c>
    </row>
    <row r="26" spans="1:72">
      <c r="A26" s="1611" t="s">
        <v>531</v>
      </c>
      <c r="B26" s="1424">
        <v>1956</v>
      </c>
      <c r="C26" s="1443">
        <f>+'DB56'!BV172/100</f>
        <v>14.890186857779995</v>
      </c>
      <c r="D26" s="1444">
        <f t="shared" si="3"/>
        <v>145.82386334445999</v>
      </c>
      <c r="E26" s="1444">
        <f>+'DB56'!BN172/100</f>
        <v>110.15523682547</v>
      </c>
      <c r="F26" s="1444">
        <f>+'DB56'!BO172/100</f>
        <v>15.38466420858</v>
      </c>
      <c r="G26" s="1444">
        <f>+'DB56'!BP172/100</f>
        <v>20.283962310410001</v>
      </c>
      <c r="H26" s="1444">
        <f>+'DB56'!BQ172/100</f>
        <v>11.776459153299998</v>
      </c>
      <c r="I26" s="1444">
        <f>+'DB56'!BR172/100</f>
        <v>41.206271430809984</v>
      </c>
      <c r="J26" s="1444">
        <f>+'DB56'!BS172/100</f>
        <v>178.87072878409003</v>
      </c>
      <c r="K26" s="1444">
        <f>+'DB56'!BT172/100</f>
        <v>2.0612616629200002</v>
      </c>
      <c r="L26" s="1444">
        <f>+'DB56'!BU172/100</f>
        <v>2.4886118273099997</v>
      </c>
      <c r="M26" s="1445">
        <f>+'DB56'!BW172/100</f>
        <v>397.11738306067002</v>
      </c>
      <c r="N26" s="1444">
        <f t="shared" si="4"/>
        <v>377.67732271266004</v>
      </c>
      <c r="O26" s="1436">
        <f t="shared" si="5"/>
        <v>3.7495681360050485E-2</v>
      </c>
      <c r="P26" s="1435">
        <f t="shared" si="6"/>
        <v>0.36720594354385538</v>
      </c>
      <c r="Q26" s="1435">
        <f t="shared" si="12"/>
        <v>0.75539924878594922</v>
      </c>
      <c r="R26" s="1435">
        <f t="shared" si="13"/>
        <v>0.10550169125775312</v>
      </c>
      <c r="S26" s="1435">
        <f t="shared" si="14"/>
        <v>0.13909905995629768</v>
      </c>
      <c r="T26" s="1435">
        <f t="shared" si="8"/>
        <v>2.9654856865081722E-2</v>
      </c>
      <c r="U26" s="1435">
        <f t="shared" si="9"/>
        <v>0.10376345430468012</v>
      </c>
      <c r="V26" s="1437">
        <f t="shared" si="10"/>
        <v>0.45042281303702808</v>
      </c>
      <c r="W26" s="1285">
        <f t="shared" si="11"/>
        <v>0.65860810570558126</v>
      </c>
      <c r="BQ26" t="s">
        <v>133</v>
      </c>
      <c r="BR26">
        <v>0.66653527264882706</v>
      </c>
      <c r="BS26">
        <v>0.42754695218540867</v>
      </c>
      <c r="BT26">
        <f t="shared" si="2"/>
        <v>0</v>
      </c>
    </row>
    <row r="27" spans="1:72">
      <c r="A27" s="1612"/>
      <c r="B27" s="1438">
        <v>2009</v>
      </c>
      <c r="C27" s="1443">
        <f>+'DB09'!BV172/100</f>
        <v>92.376023002992639</v>
      </c>
      <c r="D27" s="1444">
        <f t="shared" si="3"/>
        <v>44.074123560745853</v>
      </c>
      <c r="E27" s="1444">
        <f>+'DB09'!BN172/100</f>
        <v>37.153940274721769</v>
      </c>
      <c r="F27" s="1444">
        <f>+'DB09'!BO172/100</f>
        <v>3.9857127108514292</v>
      </c>
      <c r="G27" s="1444">
        <f>+'DB09'!BP172/100</f>
        <v>2.9344705751726514</v>
      </c>
      <c r="H27" s="1444">
        <f>+'DB09'!BQ172/100</f>
        <v>12.944804595610904</v>
      </c>
      <c r="I27" s="1444">
        <f>+'DB09'!BR172/100</f>
        <v>33.535014998315241</v>
      </c>
      <c r="J27" s="1444">
        <f>+'DB09'!BS172/100</f>
        <v>207.19262132393266</v>
      </c>
      <c r="K27" s="1444">
        <f>+'DB09'!BT172/100</f>
        <v>0.9780539781211588</v>
      </c>
      <c r="L27" s="1444">
        <f>+'DB09'!BU172/100</f>
        <v>6.7628174451729963</v>
      </c>
      <c r="M27" s="1445">
        <f>+'DB09'!BW172/100</f>
        <v>397.86345890489144</v>
      </c>
      <c r="N27" s="1444">
        <f t="shared" si="4"/>
        <v>297.74656447860468</v>
      </c>
      <c r="O27" s="1436">
        <f t="shared" si="5"/>
        <v>0.23218021392880658</v>
      </c>
      <c r="P27" s="1435">
        <f t="shared" si="6"/>
        <v>0.11077700797670312</v>
      </c>
      <c r="Q27" s="1435">
        <f t="shared" si="12"/>
        <v>0.84298761434277347</v>
      </c>
      <c r="R27" s="1435">
        <f t="shared" si="13"/>
        <v>9.0432035599257193E-2</v>
      </c>
      <c r="S27" s="1435">
        <f t="shared" si="14"/>
        <v>6.6580350057969306E-2</v>
      </c>
      <c r="T27" s="1435">
        <f t="shared" si="8"/>
        <v>3.2535796655569056E-2</v>
      </c>
      <c r="U27" s="1435">
        <f t="shared" si="9"/>
        <v>8.4287748089808184E-2</v>
      </c>
      <c r="V27" s="1437">
        <f t="shared" si="10"/>
        <v>0.52076313289545317</v>
      </c>
      <c r="W27" s="1285">
        <f t="shared" si="11"/>
        <v>0.49307328306050602</v>
      </c>
      <c r="BQ27" t="s">
        <v>135</v>
      </c>
      <c r="BR27">
        <v>0.66213515230754716</v>
      </c>
      <c r="BS27">
        <v>0.30550549421084577</v>
      </c>
      <c r="BT27">
        <f t="shared" si="2"/>
        <v>0</v>
      </c>
    </row>
    <row r="28" spans="1:72">
      <c r="A28" s="1611" t="s">
        <v>724</v>
      </c>
      <c r="B28" s="1424">
        <v>1956</v>
      </c>
      <c r="C28" s="1443">
        <f>+'DB56'!BV173/100</f>
        <v>29.190690503589998</v>
      </c>
      <c r="D28" s="1444">
        <f t="shared" si="3"/>
        <v>208.31715099069004</v>
      </c>
      <c r="E28" s="1444">
        <f>+'DB56'!BN173/100</f>
        <v>154.22114751599003</v>
      </c>
      <c r="F28" s="1444">
        <f>+'DB56'!BO173/100</f>
        <v>22.419181511910011</v>
      </c>
      <c r="G28" s="1444">
        <f>+'DB56'!BP173/100</f>
        <v>31.676821962790001</v>
      </c>
      <c r="H28" s="1444">
        <f>+'DB56'!BQ173/100</f>
        <v>11.705887190669998</v>
      </c>
      <c r="I28" s="1444">
        <f>+'DB56'!BR173/100</f>
        <v>65.923329857759995</v>
      </c>
      <c r="J28" s="1444">
        <f>+'DB56'!BS173/100</f>
        <v>256.13584318502006</v>
      </c>
      <c r="K28" s="1444">
        <f>+'DB56'!BT173/100</f>
        <v>2.2101320295699995</v>
      </c>
      <c r="L28" s="1444">
        <f>+'DB56'!BU173/100</f>
        <v>9.20249445406</v>
      </c>
      <c r="M28" s="1445">
        <f>+'DB56'!BW173/100</f>
        <v>582.68552821136007</v>
      </c>
      <c r="N28" s="1444">
        <f t="shared" si="4"/>
        <v>542.08221122414011</v>
      </c>
      <c r="O28" s="1436">
        <f t="shared" si="5"/>
        <v>5.0096817391698689E-2</v>
      </c>
      <c r="P28" s="1435">
        <f t="shared" si="6"/>
        <v>0.35751214146359622</v>
      </c>
      <c r="Q28" s="1435">
        <f t="shared" si="12"/>
        <v>0.74031901253719801</v>
      </c>
      <c r="R28" s="1435">
        <f t="shared" si="13"/>
        <v>0.10762043070045613</v>
      </c>
      <c r="S28" s="1435">
        <f t="shared" si="14"/>
        <v>0.15206055676234589</v>
      </c>
      <c r="T28" s="1435">
        <f t="shared" si="8"/>
        <v>2.0089545087215329E-2</v>
      </c>
      <c r="U28" s="1435">
        <f t="shared" si="9"/>
        <v>0.11313706393244649</v>
      </c>
      <c r="V28" s="1437">
        <f t="shared" si="10"/>
        <v>0.4395781785953517</v>
      </c>
      <c r="W28" s="1285">
        <f t="shared" si="11"/>
        <v>0.68167700990998514</v>
      </c>
      <c r="BQ28" t="s">
        <v>137</v>
      </c>
      <c r="BR28">
        <v>0.7645156534798242</v>
      </c>
      <c r="BS28">
        <v>0.43273242779578347</v>
      </c>
      <c r="BT28">
        <f t="shared" si="2"/>
        <v>0</v>
      </c>
    </row>
    <row r="29" spans="1:72">
      <c r="A29" s="1612"/>
      <c r="B29" s="1438">
        <v>2009</v>
      </c>
      <c r="C29" s="1443">
        <f>+'DB09'!BV173/100</f>
        <v>165.40451311758608</v>
      </c>
      <c r="D29" s="1444">
        <f t="shared" si="3"/>
        <v>64.622670809427291</v>
      </c>
      <c r="E29" s="1444">
        <f>+'DB09'!BN173/100</f>
        <v>56.60340711615433</v>
      </c>
      <c r="F29" s="1444">
        <f>+'DB09'!BO173/100</f>
        <v>7.4765122639497665</v>
      </c>
      <c r="G29" s="1444">
        <f>+'DB09'!BP173/100</f>
        <v>0.54275142932318909</v>
      </c>
      <c r="H29" s="1444">
        <f>+'DB09'!BQ173/100</f>
        <v>18.347584976265555</v>
      </c>
      <c r="I29" s="1444">
        <f>+'DB09'!BR173/100</f>
        <v>67.756816476913897</v>
      </c>
      <c r="J29" s="1444">
        <f>+'DB09'!BS173/100</f>
        <v>248.71869976309753</v>
      </c>
      <c r="K29" s="1444">
        <f>+'DB09'!BT173/100</f>
        <v>2.1510736177606473</v>
      </c>
      <c r="L29" s="1444">
        <f>+'DB09'!BU173/100</f>
        <v>15.990723497121264</v>
      </c>
      <c r="M29" s="1445">
        <f>+'DB09'!BW173/100</f>
        <v>582.99208225817222</v>
      </c>
      <c r="N29" s="1444">
        <f t="shared" si="4"/>
        <v>399.44577202570429</v>
      </c>
      <c r="O29" s="1436">
        <f t="shared" si="5"/>
        <v>0.28371656863143868</v>
      </c>
      <c r="P29" s="1435">
        <f t="shared" si="6"/>
        <v>0.11084656683349224</v>
      </c>
      <c r="Q29" s="1435">
        <f t="shared" si="12"/>
        <v>0.87590634071869566</v>
      </c>
      <c r="R29" s="1435">
        <f t="shared" si="13"/>
        <v>0.11569488184723986</v>
      </c>
      <c r="S29" s="1435">
        <f t="shared" si="14"/>
        <v>8.398777434064383E-3</v>
      </c>
      <c r="T29" s="1435">
        <f t="shared" si="8"/>
        <v>3.1471413651447344E-2</v>
      </c>
      <c r="U29" s="1435">
        <f t="shared" si="9"/>
        <v>0.1162225329278288</v>
      </c>
      <c r="V29" s="1437">
        <f t="shared" si="10"/>
        <v>0.42662448999256725</v>
      </c>
      <c r="W29" s="1285">
        <f t="shared" si="11"/>
        <v>0.36930967982136093</v>
      </c>
      <c r="BQ29" t="s">
        <v>138</v>
      </c>
      <c r="BR29">
        <v>0.34561691231942421</v>
      </c>
      <c r="BS29">
        <v>5.6327124482762767E-2</v>
      </c>
      <c r="BT29">
        <f t="shared" si="2"/>
        <v>0</v>
      </c>
    </row>
    <row r="30" spans="1:72">
      <c r="A30" s="1611" t="s">
        <v>723</v>
      </c>
      <c r="B30" s="1424">
        <v>1956</v>
      </c>
      <c r="C30" s="1443">
        <f>+'DB56'!BV174/100</f>
        <v>20.36809314021</v>
      </c>
      <c r="D30" s="1444">
        <f t="shared" si="3"/>
        <v>268.2906662871701</v>
      </c>
      <c r="E30" s="1444">
        <f>+'DB56'!BN174/100</f>
        <v>232.50318257331008</v>
      </c>
      <c r="F30" s="1444">
        <f>+'DB56'!BO174/100</f>
        <v>26.087429729770001</v>
      </c>
      <c r="G30" s="1444">
        <f>+'DB56'!BP174/100</f>
        <v>9.7000539840899993</v>
      </c>
      <c r="H30" s="1444">
        <f>+'DB56'!BQ174/100</f>
        <v>9.9345685641599992</v>
      </c>
      <c r="I30" s="1444">
        <f>+'DB56'!BR174/100</f>
        <v>71.872886020280006</v>
      </c>
      <c r="J30" s="1444">
        <f>+'DB56'!BS174/100</f>
        <v>474.98348554185998</v>
      </c>
      <c r="K30" s="1444">
        <f>+'DB56'!BT174/100</f>
        <v>1.6178618587900007</v>
      </c>
      <c r="L30" s="1444">
        <f>+'DB56'!BU174/100</f>
        <v>3.9044172111800002</v>
      </c>
      <c r="M30" s="1445">
        <f>+'DB56'!BW174/100</f>
        <v>850.97197862364987</v>
      </c>
      <c r="N30" s="1444">
        <f t="shared" si="4"/>
        <v>825.08160641347013</v>
      </c>
      <c r="O30" s="1436">
        <f t="shared" si="5"/>
        <v>2.3935092637425111E-2</v>
      </c>
      <c r="P30" s="1435">
        <f t="shared" si="6"/>
        <v>0.31527555903908805</v>
      </c>
      <c r="Q30" s="1435">
        <f t="shared" si="12"/>
        <v>0.86660928533550186</v>
      </c>
      <c r="R30" s="1435">
        <f t="shared" si="13"/>
        <v>9.7235696234943991E-2</v>
      </c>
      <c r="S30" s="1435">
        <f t="shared" si="14"/>
        <v>3.615501842955416E-2</v>
      </c>
      <c r="T30" s="1435">
        <f t="shared" si="8"/>
        <v>1.1674378021504341E-2</v>
      </c>
      <c r="U30" s="1435">
        <f t="shared" si="9"/>
        <v>8.4459756402938443E-2</v>
      </c>
      <c r="V30" s="1437">
        <f t="shared" si="10"/>
        <v>0.55816583562491873</v>
      </c>
      <c r="W30" s="1285">
        <f t="shared" si="11"/>
        <v>0.42846924535276298</v>
      </c>
      <c r="BQ30" t="s">
        <v>139</v>
      </c>
      <c r="BR30">
        <v>0.38781098927232732</v>
      </c>
      <c r="BS30">
        <v>5.1667933410769903E-2</v>
      </c>
      <c r="BT30">
        <f t="shared" si="2"/>
        <v>0</v>
      </c>
    </row>
    <row r="31" spans="1:72">
      <c r="A31" s="1612"/>
      <c r="B31" s="1438">
        <v>2009</v>
      </c>
      <c r="C31" s="1443">
        <f>+'DB09'!BV174/100</f>
        <v>139.89360476993841</v>
      </c>
      <c r="D31" s="1444">
        <f t="shared" si="3"/>
        <v>124.51198354657453</v>
      </c>
      <c r="E31" s="1444">
        <f>+'DB09'!BN174/100</f>
        <v>114.30102872392138</v>
      </c>
      <c r="F31" s="1444">
        <f>+'DB09'!BO174/100</f>
        <v>8.1961479336437488</v>
      </c>
      <c r="G31" s="1444">
        <f>+'DB09'!BP174/100</f>
        <v>2.0148068890094013</v>
      </c>
      <c r="H31" s="1444">
        <f>+'DB09'!BQ174/100</f>
        <v>23.212871178087266</v>
      </c>
      <c r="I31" s="1444">
        <f>+'DB09'!BR174/100</f>
        <v>60.094258715405211</v>
      </c>
      <c r="J31" s="1444">
        <f>+'DB09'!BS174/100</f>
        <v>492.22459019806479</v>
      </c>
      <c r="K31" s="1444">
        <f>+'DB09'!BT174/100</f>
        <v>1.0361788618305108</v>
      </c>
      <c r="L31" s="1444">
        <f>+'DB09'!BU174/100</f>
        <v>9.911068878494472</v>
      </c>
      <c r="M31" s="1445">
        <f>+'DB09'!BW174/100</f>
        <v>850.88455614839495</v>
      </c>
      <c r="N31" s="1444">
        <f t="shared" si="4"/>
        <v>700.04370363813177</v>
      </c>
      <c r="O31" s="1436">
        <f t="shared" si="5"/>
        <v>0.16440961791947351</v>
      </c>
      <c r="P31" s="1435">
        <f t="shared" si="6"/>
        <v>0.14633240507994311</v>
      </c>
      <c r="Q31" s="1435">
        <f t="shared" si="12"/>
        <v>0.917992192142424</v>
      </c>
      <c r="R31" s="1435">
        <f t="shared" si="13"/>
        <v>6.5826177530758923E-2</v>
      </c>
      <c r="S31" s="1435">
        <f t="shared" si="14"/>
        <v>1.6181630326817093E-2</v>
      </c>
      <c r="T31" s="1435">
        <f t="shared" si="8"/>
        <v>2.7280870254788033E-2</v>
      </c>
      <c r="U31" s="1435">
        <f t="shared" si="9"/>
        <v>7.0625631034399367E-2</v>
      </c>
      <c r="V31" s="1437">
        <f t="shared" si="10"/>
        <v>0.5784857494959873</v>
      </c>
      <c r="W31" s="1285">
        <f t="shared" si="11"/>
        <v>0.29525987076210031</v>
      </c>
      <c r="BQ31" t="s">
        <v>140</v>
      </c>
      <c r="BR31">
        <v>0.72718573444619117</v>
      </c>
      <c r="BS31">
        <v>0.47708495430903203</v>
      </c>
      <c r="BT31">
        <f t="shared" si="2"/>
        <v>0</v>
      </c>
    </row>
    <row r="32" spans="1:72">
      <c r="A32" s="1611" t="s">
        <v>401</v>
      </c>
      <c r="B32" s="1424">
        <v>1956</v>
      </c>
      <c r="C32" s="1443">
        <f>+'DB56'!BV175/100</f>
        <v>160.80248869594999</v>
      </c>
      <c r="D32" s="1444">
        <f t="shared" si="3"/>
        <v>1265.9744174528103</v>
      </c>
      <c r="E32" s="1444">
        <f>+'DB56'!BN175/100</f>
        <v>808.38193075023014</v>
      </c>
      <c r="F32" s="1444">
        <f>+'DB56'!BO175/100</f>
        <v>185.48109464998001</v>
      </c>
      <c r="G32" s="1444">
        <f>+'DB56'!BP175/100</f>
        <v>272.11139205260002</v>
      </c>
      <c r="H32" s="1444">
        <f>+'DB56'!BQ175/100</f>
        <v>65.006822415290003</v>
      </c>
      <c r="I32" s="1444">
        <f>+'DB56'!BR175/100</f>
        <v>491.86627991153995</v>
      </c>
      <c r="J32" s="1444">
        <f>+'DB56'!BS175/100</f>
        <v>1201.2266006313801</v>
      </c>
      <c r="K32" s="1444">
        <f>+'DB56'!BT175/100</f>
        <v>14.767503901129999</v>
      </c>
      <c r="L32" s="1444">
        <f>+'DB56'!BU175/100</f>
        <v>35.858969391259997</v>
      </c>
      <c r="M32" s="1445">
        <f>+'DB56'!BW175/100</f>
        <v>3235.5030823993602</v>
      </c>
      <c r="N32" s="1444">
        <f t="shared" si="4"/>
        <v>3024.07412041102</v>
      </c>
      <c r="O32" s="1436">
        <f t="shared" si="5"/>
        <v>4.969937737679523E-2</v>
      </c>
      <c r="P32" s="1435">
        <f t="shared" si="6"/>
        <v>0.39127591141529633</v>
      </c>
      <c r="Q32" s="1435">
        <f t="shared" si="12"/>
        <v>0.63854523409463992</v>
      </c>
      <c r="R32" s="1435">
        <f t="shared" si="13"/>
        <v>0.14651251407052535</v>
      </c>
      <c r="S32" s="1435">
        <f t="shared" si="14"/>
        <v>0.21494225183483465</v>
      </c>
      <c r="T32" s="1435">
        <f t="shared" si="8"/>
        <v>2.0091720131226929E-2</v>
      </c>
      <c r="U32" s="1435">
        <f t="shared" si="9"/>
        <v>0.15202157667140451</v>
      </c>
      <c r="V32" s="1437">
        <f t="shared" si="10"/>
        <v>0.37126424238810596</v>
      </c>
      <c r="W32" s="1285">
        <f t="shared" si="11"/>
        <v>0.81764536154553458</v>
      </c>
      <c r="BQ32" t="s">
        <v>141</v>
      </c>
      <c r="BR32">
        <v>0.86443798872382283</v>
      </c>
      <c r="BS32">
        <v>0.77440068299020248</v>
      </c>
      <c r="BT32">
        <f t="shared" si="2"/>
        <v>0</v>
      </c>
    </row>
    <row r="33" spans="1:72">
      <c r="A33" s="1612"/>
      <c r="B33" s="1438">
        <v>2009</v>
      </c>
      <c r="C33" s="1446">
        <f>+'DB09'!BV175/100</f>
        <v>745.58471807633975</v>
      </c>
      <c r="D33" s="1447">
        <f t="shared" si="3"/>
        <v>567.41224043714476</v>
      </c>
      <c r="E33" s="1447">
        <f>+'DB09'!BN175/100</f>
        <v>294.47312393291105</v>
      </c>
      <c r="F33" s="1447">
        <f>+'DB09'!BO175/100</f>
        <v>62.260251621697435</v>
      </c>
      <c r="G33" s="1447">
        <f>+'DB09'!BP175/100</f>
        <v>210.67886488253629</v>
      </c>
      <c r="H33" s="1447">
        <f>+'DB09'!BQ175/100</f>
        <v>97.953055631244894</v>
      </c>
      <c r="I33" s="1447">
        <f>+'DB09'!BR175/100</f>
        <v>396.98672980057114</v>
      </c>
      <c r="J33" s="1447">
        <f>+'DB09'!BS175/100</f>
        <v>1357.0060430838078</v>
      </c>
      <c r="K33" s="1447">
        <f>+'DB09'!BT175/100</f>
        <v>12.361298490801348</v>
      </c>
      <c r="L33" s="1447">
        <f>+'DB09'!BU175/100</f>
        <v>63.186561138080286</v>
      </c>
      <c r="M33" s="1448">
        <f>+'DB09'!BW175/100</f>
        <v>3240.4906466579905</v>
      </c>
      <c r="N33" s="1444">
        <f t="shared" si="4"/>
        <v>2419.3580689527685</v>
      </c>
      <c r="O33" s="1409">
        <f t="shared" si="5"/>
        <v>0.23008389758670722</v>
      </c>
      <c r="P33" s="1407">
        <f t="shared" si="6"/>
        <v>0.17510071847370801</v>
      </c>
      <c r="Q33" s="1435">
        <f t="shared" si="12"/>
        <v>0.51897562820647569</v>
      </c>
      <c r="R33" s="1435">
        <f t="shared" si="13"/>
        <v>0.10972666288223003</v>
      </c>
      <c r="S33" s="1435">
        <f t="shared" si="14"/>
        <v>0.37129770891129427</v>
      </c>
      <c r="T33" s="1407">
        <f t="shared" si="8"/>
        <v>3.0227847049108643E-2</v>
      </c>
      <c r="U33" s="1407">
        <f t="shared" si="9"/>
        <v>0.12250821652887496</v>
      </c>
      <c r="V33" s="1408">
        <f t="shared" si="10"/>
        <v>0.41876561022736675</v>
      </c>
      <c r="W33" s="1285">
        <f t="shared" si="11"/>
        <v>0.86539062768212882</v>
      </c>
      <c r="BQ33" s="1406" t="s">
        <v>142</v>
      </c>
      <c r="BR33">
        <v>0.68037219576051466</v>
      </c>
      <c r="BS33">
        <v>0.90958945194846308</v>
      </c>
      <c r="BT33" t="str">
        <f t="shared" si="2"/>
        <v>SI</v>
      </c>
    </row>
    <row r="34" spans="1:72">
      <c r="A34" s="1632" t="s">
        <v>402</v>
      </c>
      <c r="B34" s="1422">
        <v>1956</v>
      </c>
      <c r="C34" s="1357">
        <v>86</v>
      </c>
      <c r="D34" s="1357"/>
      <c r="E34" s="1357">
        <v>159</v>
      </c>
      <c r="F34" s="1357">
        <v>59</v>
      </c>
      <c r="G34" s="1357">
        <v>28</v>
      </c>
      <c r="H34" s="1357">
        <v>24</v>
      </c>
      <c r="I34" s="1357">
        <v>107</v>
      </c>
      <c r="J34" s="1357">
        <v>149</v>
      </c>
      <c r="K34" s="1357">
        <v>5</v>
      </c>
      <c r="L34" s="1357">
        <v>15</v>
      </c>
      <c r="M34" s="1357">
        <f>SUM(C34:L34)</f>
        <v>632</v>
      </c>
      <c r="N34" s="1357"/>
      <c r="O34" s="1436"/>
      <c r="P34" s="1436"/>
      <c r="Q34" s="1435"/>
      <c r="R34" s="1435"/>
      <c r="S34" s="1435"/>
      <c r="T34" s="1435"/>
      <c r="U34" s="1435"/>
      <c r="V34" s="1437"/>
      <c r="W34" s="1285"/>
    </row>
    <row r="35" spans="1:72">
      <c r="A35" s="1612"/>
      <c r="B35" s="1345">
        <v>2009</v>
      </c>
      <c r="C35" s="1290">
        <v>281</v>
      </c>
      <c r="D35" s="1290"/>
      <c r="E35" s="1290">
        <v>38</v>
      </c>
      <c r="F35" s="1290">
        <v>15</v>
      </c>
      <c r="G35" s="1290">
        <v>1</v>
      </c>
      <c r="H35" s="1290">
        <v>22</v>
      </c>
      <c r="I35" s="1290">
        <v>97</v>
      </c>
      <c r="J35" s="1290">
        <v>160</v>
      </c>
      <c r="K35" s="1290">
        <v>6</v>
      </c>
      <c r="L35" s="1290">
        <v>14</v>
      </c>
      <c r="M35" s="1287">
        <f>SUM(C35:L35)</f>
        <v>634</v>
      </c>
      <c r="N35" s="1290"/>
      <c r="O35" s="1409"/>
      <c r="P35" s="1409"/>
      <c r="Q35" s="1407"/>
      <c r="R35" s="1407"/>
      <c r="S35" s="1407"/>
      <c r="T35" s="1407"/>
      <c r="U35" s="1407"/>
      <c r="V35" s="1408"/>
      <c r="W35" s="1285"/>
    </row>
    <row r="36" spans="1:72" ht="15">
      <c r="C36" s="1411"/>
      <c r="D36" s="1411"/>
      <c r="E36" s="1411"/>
      <c r="F36" s="1411"/>
      <c r="G36" s="1411"/>
      <c r="H36" s="1411"/>
      <c r="I36" s="1411"/>
      <c r="J36" s="1411"/>
      <c r="K36" s="1411"/>
      <c r="L36" s="1412"/>
      <c r="M36" s="1429">
        <f>+C32/D32</f>
        <v>0.12701875052063916</v>
      </c>
      <c r="BP36" t="s">
        <v>143</v>
      </c>
      <c r="BQ36">
        <v>0.91344581042612594</v>
      </c>
      <c r="BR36">
        <v>0.84152206419689513</v>
      </c>
      <c r="BS36">
        <f t="shared" si="2"/>
        <v>0</v>
      </c>
    </row>
    <row r="37" spans="1:72">
      <c r="M37" s="1429">
        <f>+C33/D33</f>
        <v>1.3140088721066849</v>
      </c>
      <c r="BP37" s="1406" t="s">
        <v>144</v>
      </c>
      <c r="BQ37">
        <v>0.88836828039582993</v>
      </c>
      <c r="BR37">
        <v>0.91965481592317555</v>
      </c>
      <c r="BS37" t="str">
        <f t="shared" si="2"/>
        <v>SI</v>
      </c>
    </row>
    <row r="38" spans="1:72">
      <c r="N38" s="1284"/>
      <c r="BP38" s="1406" t="s">
        <v>145</v>
      </c>
      <c r="BQ38">
        <v>0.87435176385725</v>
      </c>
      <c r="BR38">
        <v>0.93877444152633904</v>
      </c>
      <c r="BS38" t="str">
        <f t="shared" si="2"/>
        <v>SI</v>
      </c>
    </row>
    <row r="39" spans="1:72">
      <c r="C39" s="1629" t="s">
        <v>32</v>
      </c>
      <c r="D39" s="1629"/>
      <c r="E39" s="1629"/>
      <c r="F39" s="1629"/>
      <c r="G39" s="1629"/>
      <c r="H39" s="1629"/>
      <c r="I39" s="1654" t="s">
        <v>791</v>
      </c>
      <c r="J39" s="1629"/>
      <c r="K39" s="1629"/>
      <c r="L39" s="1629"/>
      <c r="M39" s="1629"/>
      <c r="BP39" s="1406" t="s">
        <v>146</v>
      </c>
      <c r="BQ39">
        <v>0.84899113339363375</v>
      </c>
      <c r="BR39">
        <v>0.98222498651372103</v>
      </c>
      <c r="BS39" t="str">
        <f t="shared" si="2"/>
        <v>SI</v>
      </c>
    </row>
    <row r="40" spans="1:72" ht="45">
      <c r="A40" s="1308"/>
      <c r="B40" s="1326"/>
      <c r="C40" s="1434" t="s">
        <v>788</v>
      </c>
      <c r="D40" s="1430" t="s">
        <v>789</v>
      </c>
      <c r="E40" s="1430" t="s">
        <v>728</v>
      </c>
      <c r="F40" s="1430" t="s">
        <v>683</v>
      </c>
      <c r="G40" s="1430" t="s">
        <v>790</v>
      </c>
      <c r="H40" s="1431" t="s">
        <v>486</v>
      </c>
      <c r="I40" s="1430" t="s">
        <v>788</v>
      </c>
      <c r="J40" s="1430" t="s">
        <v>789</v>
      </c>
      <c r="K40" s="1430" t="s">
        <v>728</v>
      </c>
      <c r="L40" s="1430" t="s">
        <v>683</v>
      </c>
      <c r="M40" s="1431" t="s">
        <v>790</v>
      </c>
      <c r="BP40" s="1406" t="s">
        <v>147</v>
      </c>
      <c r="BQ40">
        <v>0.19588729736368948</v>
      </c>
      <c r="BR40">
        <v>0.32361027562703232</v>
      </c>
      <c r="BS40" t="str">
        <f t="shared" si="2"/>
        <v>SI</v>
      </c>
    </row>
    <row r="41" spans="1:72">
      <c r="A41" s="1630" t="s">
        <v>771</v>
      </c>
      <c r="B41" s="1423">
        <v>1956</v>
      </c>
      <c r="C41" s="1322">
        <f>+BH52</f>
        <v>482.3</v>
      </c>
      <c r="D41" s="1304">
        <f>+BI52</f>
        <v>712.28600000000006</v>
      </c>
      <c r="E41" s="1304">
        <f>+BJ52</f>
        <v>2059.3960000000002</v>
      </c>
      <c r="F41" s="1304">
        <f>+BK52</f>
        <v>154.1</v>
      </c>
      <c r="G41" s="1304">
        <f>+BL52</f>
        <v>356.69600000000003</v>
      </c>
      <c r="H41" s="1426">
        <f>SUM(C41:G41)</f>
        <v>3764.7779999999998</v>
      </c>
      <c r="I41" s="1288">
        <f>+C41/$H41</f>
        <v>0.12810848342186446</v>
      </c>
      <c r="J41" s="1288">
        <f t="shared" ref="J41:M41" si="15">+D41/$H41</f>
        <v>0.18919734443837063</v>
      </c>
      <c r="K41" s="1288">
        <f t="shared" si="15"/>
        <v>0.54701658371356832</v>
      </c>
      <c r="L41" s="1288">
        <f t="shared" si="15"/>
        <v>4.0932028395831044E-2</v>
      </c>
      <c r="M41" s="1432">
        <f t="shared" si="15"/>
        <v>9.4745560030365675E-2</v>
      </c>
      <c r="O41" s="1276">
        <f>+P3</f>
        <v>2.5105601515275494E-2</v>
      </c>
      <c r="BP41" s="1406" t="s">
        <v>148</v>
      </c>
      <c r="BQ41">
        <v>0.66442182279171347</v>
      </c>
      <c r="BR41">
        <v>0.67946242803779278</v>
      </c>
      <c r="BS41" t="str">
        <f t="shared" si="2"/>
        <v>SI</v>
      </c>
    </row>
    <row r="42" spans="1:72">
      <c r="A42" s="1631"/>
      <c r="B42" s="1345">
        <v>2009</v>
      </c>
      <c r="C42" s="1312">
        <f>+BH61</f>
        <v>2132.3500000000004</v>
      </c>
      <c r="D42" s="1306">
        <f>+BI61</f>
        <v>649.70000000000005</v>
      </c>
      <c r="E42" s="1306">
        <f>+BJ61</f>
        <v>158.58599999999998</v>
      </c>
      <c r="F42" s="1306">
        <f>+BK61</f>
        <v>2408.087</v>
      </c>
      <c r="G42" s="1306">
        <f>+BL61</f>
        <v>4337.0080000000007</v>
      </c>
      <c r="H42" s="1428">
        <f t="shared" ref="H42:H56" si="16">SUM(C42:G42)</f>
        <v>9685.7309999999998</v>
      </c>
      <c r="I42" s="1291">
        <f t="shared" ref="I42:I56" si="17">+C42/$H42</f>
        <v>0.22015374988217207</v>
      </c>
      <c r="J42" s="1291">
        <f t="shared" ref="J42:J56" si="18">+D42/$H42</f>
        <v>6.7078055337279147E-2</v>
      </c>
      <c r="K42" s="1291">
        <f t="shared" ref="K42:K56" si="19">+E42/$H42</f>
        <v>1.6373157586143987E-2</v>
      </c>
      <c r="L42" s="1291">
        <f t="shared" ref="L42:L56" si="20">+F42/$H42</f>
        <v>0.24862212258424274</v>
      </c>
      <c r="M42" s="1433">
        <f t="shared" ref="M42:M56" si="21">+G42/$H42</f>
        <v>0.44777291461016216</v>
      </c>
      <c r="N42" s="1276">
        <f t="shared" ref="N42" si="22">+H42/H41</f>
        <v>2.5727230131497794</v>
      </c>
      <c r="O42" s="1277">
        <f>+Q3</f>
        <v>0.14586610247877019</v>
      </c>
      <c r="BP42" s="1406" t="s">
        <v>149</v>
      </c>
      <c r="BQ42">
        <v>0.18995111567254142</v>
      </c>
      <c r="BR42">
        <v>0.23977404630569193</v>
      </c>
      <c r="BS42" t="str">
        <f t="shared" si="2"/>
        <v>SI</v>
      </c>
    </row>
    <row r="43" spans="1:72">
      <c r="A43" s="1629" t="s">
        <v>772</v>
      </c>
      <c r="B43" s="1423">
        <v>1956</v>
      </c>
      <c r="C43" s="1322">
        <f>+BH53</f>
        <v>1590.848</v>
      </c>
      <c r="D43" s="1304">
        <f>+BI53</f>
        <v>441.71400000000006</v>
      </c>
      <c r="E43" s="1304">
        <f>+BJ53</f>
        <v>2063.14</v>
      </c>
      <c r="F43" s="1304">
        <f>+BK53</f>
        <v>226.8</v>
      </c>
      <c r="G43" s="1304">
        <f>+BL53</f>
        <v>231.672</v>
      </c>
      <c r="H43" s="1426">
        <f t="shared" si="16"/>
        <v>4554.1739999999991</v>
      </c>
      <c r="I43" s="1288">
        <f t="shared" si="17"/>
        <v>0.34931647319579801</v>
      </c>
      <c r="J43" s="1288">
        <f t="shared" si="18"/>
        <v>9.6991024058369346E-2</v>
      </c>
      <c r="K43" s="1288">
        <f t="shared" si="19"/>
        <v>0.4530217773848782</v>
      </c>
      <c r="L43" s="1288">
        <f t="shared" si="20"/>
        <v>4.9800468756793233E-2</v>
      </c>
      <c r="M43" s="1432">
        <f t="shared" si="21"/>
        <v>5.0870256604161376E-2</v>
      </c>
      <c r="O43" s="1276">
        <f>+P4</f>
        <v>3.7717998574250282E-2</v>
      </c>
      <c r="BP43" t="s">
        <v>150</v>
      </c>
      <c r="BQ43">
        <v>0.74999478343895365</v>
      </c>
      <c r="BR43">
        <v>0.73811751307208129</v>
      </c>
      <c r="BS43">
        <f t="shared" si="2"/>
        <v>0</v>
      </c>
    </row>
    <row r="44" spans="1:72">
      <c r="A44" s="1629"/>
      <c r="B44" s="1345">
        <v>2009</v>
      </c>
      <c r="C44" s="1312">
        <f>+BH62</f>
        <v>488.65</v>
      </c>
      <c r="D44" s="1306">
        <f>+BI62</f>
        <v>458.1</v>
      </c>
      <c r="E44" s="1306">
        <f>+BJ62</f>
        <v>168.846</v>
      </c>
      <c r="F44" s="1306">
        <f>+BK62</f>
        <v>285.59999999999997</v>
      </c>
      <c r="G44" s="1306">
        <f>+BL62</f>
        <v>34.908000000000001</v>
      </c>
      <c r="H44" s="1428">
        <f t="shared" si="16"/>
        <v>1436.1039999999998</v>
      </c>
      <c r="I44" s="1291">
        <f t="shared" si="17"/>
        <v>0.34026087247163161</v>
      </c>
      <c r="J44" s="1291">
        <f t="shared" si="18"/>
        <v>0.31898803986340829</v>
      </c>
      <c r="K44" s="1291">
        <f t="shared" si="19"/>
        <v>0.11757226496131201</v>
      </c>
      <c r="L44" s="1291">
        <f t="shared" si="20"/>
        <v>0.1988713909299048</v>
      </c>
      <c r="M44" s="1433">
        <f t="shared" si="21"/>
        <v>2.430743177374341E-2</v>
      </c>
      <c r="N44" s="1276">
        <f t="shared" ref="N44" si="23">+H44/H43</f>
        <v>0.31533797347224768</v>
      </c>
      <c r="O44" s="1277">
        <f>+Q4</f>
        <v>6.5045892559085564E-2</v>
      </c>
      <c r="BP44" t="s">
        <v>151</v>
      </c>
      <c r="BQ44">
        <v>0.27522580180691919</v>
      </c>
      <c r="BR44">
        <v>0.89060796816441601</v>
      </c>
      <c r="BS44" t="str">
        <f t="shared" si="2"/>
        <v>SI</v>
      </c>
    </row>
    <row r="45" spans="1:72">
      <c r="A45" s="1629" t="s">
        <v>773</v>
      </c>
      <c r="B45" s="1423">
        <v>1956</v>
      </c>
      <c r="C45" s="1322">
        <f>+BH54</f>
        <v>7252.308</v>
      </c>
      <c r="D45" s="1304">
        <f>+BI54</f>
        <v>736.9860000000001</v>
      </c>
      <c r="E45" s="1304">
        <f>+BJ54</f>
        <v>6525.1239999999998</v>
      </c>
      <c r="F45" s="1304">
        <f>+BK54</f>
        <v>962.6</v>
      </c>
      <c r="G45" s="1304">
        <f>+BL54</f>
        <v>120.48</v>
      </c>
      <c r="H45" s="1426">
        <f t="shared" si="16"/>
        <v>15597.498</v>
      </c>
      <c r="I45" s="1288">
        <f t="shared" si="17"/>
        <v>0.46496611187255804</v>
      </c>
      <c r="J45" s="1288">
        <f t="shared" si="18"/>
        <v>4.7250270524157152E-2</v>
      </c>
      <c r="K45" s="1288">
        <f t="shared" si="19"/>
        <v>0.41834427547289954</v>
      </c>
      <c r="L45" s="1288">
        <f t="shared" si="20"/>
        <v>6.1715026345892147E-2</v>
      </c>
      <c r="M45" s="1432">
        <f t="shared" si="21"/>
        <v>7.7243157844931291E-3</v>
      </c>
      <c r="O45" s="1276">
        <f>+P5</f>
        <v>5.1414327102833481E-2</v>
      </c>
      <c r="BP45" t="s">
        <v>152</v>
      </c>
      <c r="BQ45">
        <v>0.58822100066825611</v>
      </c>
      <c r="BR45">
        <v>0.42567341518395208</v>
      </c>
      <c r="BS45">
        <f t="shared" si="2"/>
        <v>0</v>
      </c>
    </row>
    <row r="46" spans="1:72">
      <c r="A46" s="1629"/>
      <c r="B46" s="1345">
        <v>2009</v>
      </c>
      <c r="C46" s="1312">
        <f>+BH63</f>
        <v>0</v>
      </c>
      <c r="D46" s="1306">
        <f>+BI63</f>
        <v>2.9</v>
      </c>
      <c r="E46" s="1306">
        <f>+BJ63</f>
        <v>3.6879999999999997</v>
      </c>
      <c r="F46" s="1306">
        <f>+BK63</f>
        <v>0</v>
      </c>
      <c r="G46" s="1306">
        <f>+BL63</f>
        <v>8.7999999999999995E-2</v>
      </c>
      <c r="H46" s="1428">
        <f t="shared" si="16"/>
        <v>6.6759999999999993</v>
      </c>
      <c r="I46" s="1291">
        <f t="shared" si="17"/>
        <v>0</v>
      </c>
      <c r="J46" s="1291">
        <f t="shared" si="18"/>
        <v>0.43439185140802877</v>
      </c>
      <c r="K46" s="1291">
        <f t="shared" si="19"/>
        <v>0.55242660275614142</v>
      </c>
      <c r="L46" s="1291">
        <f t="shared" si="20"/>
        <v>0</v>
      </c>
      <c r="M46" s="1433">
        <f t="shared" si="21"/>
        <v>1.3181545835829839E-2</v>
      </c>
      <c r="N46" s="1276">
        <f t="shared" ref="N46" si="24">+H46/H45</f>
        <v>4.280173653492374E-4</v>
      </c>
      <c r="O46" s="1277">
        <f>+Q5</f>
        <v>3.7669165096590779E-3</v>
      </c>
      <c r="BP46" t="s">
        <v>153</v>
      </c>
      <c r="BQ46">
        <v>0.84558546628209708</v>
      </c>
      <c r="BR46">
        <v>0.98333612627814704</v>
      </c>
      <c r="BS46" t="str">
        <f t="shared" si="2"/>
        <v>SI</v>
      </c>
    </row>
    <row r="47" spans="1:72">
      <c r="A47" s="1629" t="s">
        <v>774</v>
      </c>
      <c r="B47" s="1423">
        <v>1956</v>
      </c>
      <c r="C47" s="1322">
        <f>+BH55</f>
        <v>302.73599999999999</v>
      </c>
      <c r="D47" s="1304">
        <f>+BI55</f>
        <v>269.214</v>
      </c>
      <c r="E47" s="1304">
        <f>+BJ55</f>
        <v>454.596</v>
      </c>
      <c r="F47" s="1304">
        <f>+BK55</f>
        <v>49.9</v>
      </c>
      <c r="G47" s="1304">
        <f>+BL55</f>
        <v>64.951999999999998</v>
      </c>
      <c r="H47" s="1426">
        <f t="shared" si="16"/>
        <v>1141.3980000000001</v>
      </c>
      <c r="I47" s="1288">
        <f t="shared" si="17"/>
        <v>0.26523263576771638</v>
      </c>
      <c r="J47" s="1288">
        <f t="shared" si="18"/>
        <v>0.23586338858137124</v>
      </c>
      <c r="K47" s="1288">
        <f t="shared" si="19"/>
        <v>0.39828000399510072</v>
      </c>
      <c r="L47" s="1288">
        <f t="shared" si="20"/>
        <v>4.371831736169153E-2</v>
      </c>
      <c r="M47" s="1432">
        <f t="shared" si="21"/>
        <v>5.6905654294120006E-2</v>
      </c>
      <c r="O47" s="1276">
        <f>+P6</f>
        <v>3.8185775082517914E-2</v>
      </c>
      <c r="BP47" t="s">
        <v>154</v>
      </c>
      <c r="BQ47">
        <v>0.43142464815771664</v>
      </c>
      <c r="BR47">
        <v>0.68766888011183769</v>
      </c>
      <c r="BS47" t="str">
        <f t="shared" si="2"/>
        <v>SI</v>
      </c>
    </row>
    <row r="48" spans="1:72">
      <c r="A48" s="1629"/>
      <c r="B48" s="1345">
        <v>2009</v>
      </c>
      <c r="C48" s="1312">
        <f>+BH64</f>
        <v>120</v>
      </c>
      <c r="D48" s="1306">
        <f>+BI64</f>
        <v>226.40000000000003</v>
      </c>
      <c r="E48" s="1306">
        <f>+BJ64</f>
        <v>112.509</v>
      </c>
      <c r="F48" s="1306">
        <f>+BK64</f>
        <v>2.2270000000000003</v>
      </c>
      <c r="G48" s="1306">
        <f>+BL64</f>
        <v>42.152000000000001</v>
      </c>
      <c r="H48" s="1428">
        <f t="shared" si="16"/>
        <v>503.28800000000001</v>
      </c>
      <c r="I48" s="1291">
        <f t="shared" si="17"/>
        <v>0.23843207070305669</v>
      </c>
      <c r="J48" s="1291">
        <f t="shared" si="18"/>
        <v>0.44984184005976702</v>
      </c>
      <c r="K48" s="1291">
        <f t="shared" si="19"/>
        <v>0.22354794868941838</v>
      </c>
      <c r="L48" s="1291">
        <f t="shared" si="20"/>
        <v>4.4249018454642275E-3</v>
      </c>
      <c r="M48" s="1433">
        <f t="shared" si="21"/>
        <v>8.3753238702293717E-2</v>
      </c>
      <c r="N48" s="1276">
        <f t="shared" ref="N48" si="25">+H48/H47</f>
        <v>0.44093997010683383</v>
      </c>
      <c r="O48" s="1277">
        <f>+Q6</f>
        <v>2.6167543416458612E-2</v>
      </c>
      <c r="BP48" t="s">
        <v>155</v>
      </c>
      <c r="BQ48">
        <v>0.7223165882113749</v>
      </c>
      <c r="BR48">
        <v>0.80591782235480602</v>
      </c>
      <c r="BS48" t="str">
        <f t="shared" si="2"/>
        <v>SI</v>
      </c>
    </row>
    <row r="49" spans="1:82">
      <c r="A49" s="1629" t="s">
        <v>775</v>
      </c>
      <c r="B49" s="1423">
        <v>1956</v>
      </c>
      <c r="C49" s="1322">
        <f>+BH56</f>
        <v>4029.06</v>
      </c>
      <c r="D49" s="1304">
        <f>+BI56</f>
        <v>196.69200000000001</v>
      </c>
      <c r="E49" s="1304">
        <f>+BJ56</f>
        <v>1970.972</v>
      </c>
      <c r="F49" s="1304">
        <f>+BK56</f>
        <v>141.4</v>
      </c>
      <c r="G49" s="1304">
        <f>+BL56</f>
        <v>234.57999999999998</v>
      </c>
      <c r="H49" s="1426">
        <f t="shared" si="16"/>
        <v>6572.7039999999997</v>
      </c>
      <c r="I49" s="1288">
        <f t="shared" si="17"/>
        <v>0.61299885100561358</v>
      </c>
      <c r="J49" s="1288">
        <f t="shared" si="18"/>
        <v>2.9925583138994242E-2</v>
      </c>
      <c r="K49" s="1288">
        <f t="shared" si="19"/>
        <v>0.29987232043311246</v>
      </c>
      <c r="L49" s="1288">
        <f t="shared" si="20"/>
        <v>2.1513215869754673E-2</v>
      </c>
      <c r="M49" s="1432">
        <f t="shared" si="21"/>
        <v>3.5690029552525107E-2</v>
      </c>
      <c r="O49" s="1276">
        <f>+P7</f>
        <v>6.1502108832320761E-2</v>
      </c>
      <c r="BP49" t="s">
        <v>156</v>
      </c>
      <c r="BQ49">
        <v>0.62947047768688802</v>
      </c>
      <c r="BR49">
        <v>0.64386509936815439</v>
      </c>
      <c r="BS49" t="str">
        <f t="shared" si="2"/>
        <v>SI</v>
      </c>
    </row>
    <row r="50" spans="1:82">
      <c r="A50" s="1629"/>
      <c r="B50" s="1345">
        <v>2009</v>
      </c>
      <c r="C50" s="1312">
        <f>+BH65</f>
        <v>2039.35</v>
      </c>
      <c r="D50" s="1306">
        <f>+BI65</f>
        <v>321</v>
      </c>
      <c r="E50" s="1306">
        <f>+BJ65</f>
        <v>219.55</v>
      </c>
      <c r="F50" s="1306">
        <f>+BK65</f>
        <v>2736.8</v>
      </c>
      <c r="G50" s="1306">
        <f>+BL65</f>
        <v>1076.9120000000003</v>
      </c>
      <c r="H50" s="1428">
        <f t="shared" si="16"/>
        <v>6393.612000000001</v>
      </c>
      <c r="I50" s="1291">
        <f t="shared" si="17"/>
        <v>0.31896680624348173</v>
      </c>
      <c r="J50" s="1291">
        <f t="shared" si="18"/>
        <v>5.0206362225296113E-2</v>
      </c>
      <c r="K50" s="1291">
        <f t="shared" si="19"/>
        <v>3.4338962076522622E-2</v>
      </c>
      <c r="L50" s="1291">
        <f t="shared" si="20"/>
        <v>0.42805224965168354</v>
      </c>
      <c r="M50" s="1433">
        <f t="shared" si="21"/>
        <v>0.16843561980301591</v>
      </c>
      <c r="N50" s="1276">
        <f t="shared" ref="N50" si="26">+H50/H49</f>
        <v>0.97275215801594006</v>
      </c>
      <c r="O50" s="1277">
        <f>+Q7</f>
        <v>0.11033723895147791</v>
      </c>
      <c r="BP50" t="s">
        <v>157</v>
      </c>
      <c r="BQ50">
        <v>0.72162285175566299</v>
      </c>
      <c r="BR50">
        <v>0.89625640295970643</v>
      </c>
      <c r="BS50" t="str">
        <f t="shared" si="2"/>
        <v>SI</v>
      </c>
    </row>
    <row r="51" spans="1:82">
      <c r="A51" s="1629" t="s">
        <v>776</v>
      </c>
      <c r="B51" s="1423">
        <v>1956</v>
      </c>
      <c r="C51" s="1322">
        <f>+BH57</f>
        <v>2645.23</v>
      </c>
      <c r="D51" s="1304">
        <f>+BI57</f>
        <v>415.51400000000001</v>
      </c>
      <c r="E51" s="1304">
        <f>+BJ57</f>
        <v>2106.8879999999999</v>
      </c>
      <c r="F51" s="1304">
        <f>+BK57</f>
        <v>209.7</v>
      </c>
      <c r="G51" s="1304">
        <f>+BL57</f>
        <v>281.94400000000002</v>
      </c>
      <c r="H51" s="1426">
        <f t="shared" si="16"/>
        <v>5659.2759999999998</v>
      </c>
      <c r="I51" s="1288">
        <f t="shared" si="17"/>
        <v>0.46741491314436689</v>
      </c>
      <c r="J51" s="1288">
        <f t="shared" si="18"/>
        <v>7.3421759249769764E-2</v>
      </c>
      <c r="K51" s="1288">
        <f t="shared" si="19"/>
        <v>0.37228931757348466</v>
      </c>
      <c r="L51" s="1288">
        <f t="shared" si="20"/>
        <v>3.7054209761107251E-2</v>
      </c>
      <c r="M51" s="1432">
        <f t="shared" si="21"/>
        <v>4.9819800271271454E-2</v>
      </c>
      <c r="O51" s="1276">
        <f>+P8</f>
        <v>5.0228320978679235E-2</v>
      </c>
      <c r="BH51" t="str">
        <f>+'gan56'!E191</f>
        <v>Boví</v>
      </c>
      <c r="BI51" t="str">
        <f>+'gan56'!F191</f>
        <v>Oví-cabrum</v>
      </c>
      <c r="BJ51" t="str">
        <f>+'gan56'!G191</f>
        <v>Equids</v>
      </c>
      <c r="BK51" t="str">
        <f>+'gan56'!H191</f>
        <v>Porcí</v>
      </c>
      <c r="BL51" t="str">
        <f>+'gan56'!I191</f>
        <v>Aviram-conills</v>
      </c>
      <c r="BP51" t="s">
        <v>158</v>
      </c>
      <c r="BQ51">
        <v>0.5422944350257749</v>
      </c>
      <c r="BR51">
        <v>0.86931005179712251</v>
      </c>
      <c r="BS51" t="str">
        <f t="shared" si="2"/>
        <v>SI</v>
      </c>
    </row>
    <row r="52" spans="1:82">
      <c r="A52" s="1629"/>
      <c r="B52" s="1345">
        <v>2009</v>
      </c>
      <c r="C52" s="1312">
        <f>+BH66</f>
        <v>2008.6000000000001</v>
      </c>
      <c r="D52" s="1306">
        <f>+BI66</f>
        <v>607.60000000000014</v>
      </c>
      <c r="E52" s="1306">
        <f>+BJ66</f>
        <v>389.66499999999996</v>
      </c>
      <c r="F52" s="1306">
        <f>+BK66</f>
        <v>4224.8190000000004</v>
      </c>
      <c r="G52" s="1306">
        <f>+BL66</f>
        <v>594.33199999999999</v>
      </c>
      <c r="H52" s="1428">
        <f t="shared" si="16"/>
        <v>7825.0160000000014</v>
      </c>
      <c r="I52" s="1291">
        <f t="shared" si="17"/>
        <v>0.25668957098618073</v>
      </c>
      <c r="J52" s="1291">
        <f t="shared" si="18"/>
        <v>7.7648403530420892E-2</v>
      </c>
      <c r="K52" s="1291">
        <f t="shared" si="19"/>
        <v>4.9797342267415161E-2</v>
      </c>
      <c r="L52" s="1291">
        <f t="shared" si="20"/>
        <v>0.53991186727285922</v>
      </c>
      <c r="M52" s="1433">
        <f t="shared" si="21"/>
        <v>7.5952815943123933E-2</v>
      </c>
      <c r="N52" s="1276">
        <f t="shared" ref="N52" si="27">+H52/H51</f>
        <v>1.3826885276491201</v>
      </c>
      <c r="O52" s="1277">
        <f>+Q8</f>
        <v>5.4738498821845991E-2</v>
      </c>
      <c r="BH52" s="1295">
        <f>+'gan56'!E192</f>
        <v>482.3</v>
      </c>
      <c r="BI52" s="1296">
        <f>+'gan56'!F192</f>
        <v>712.28600000000006</v>
      </c>
      <c r="BJ52" s="1296">
        <f>+'gan56'!G192</f>
        <v>2059.3960000000002</v>
      </c>
      <c r="BK52" s="1296">
        <f>+'gan56'!H192</f>
        <v>154.1</v>
      </c>
      <c r="BL52" s="1297">
        <f>+'gan56'!I192</f>
        <v>356.69600000000003</v>
      </c>
      <c r="BP52" t="s">
        <v>159</v>
      </c>
      <c r="BQ52">
        <v>0.3565751230673323</v>
      </c>
      <c r="BR52">
        <v>0.17347059345149687</v>
      </c>
      <c r="BS52">
        <f t="shared" si="2"/>
        <v>0</v>
      </c>
    </row>
    <row r="53" spans="1:82">
      <c r="A53" s="1629" t="s">
        <v>777</v>
      </c>
      <c r="B53" s="1423">
        <v>1956</v>
      </c>
      <c r="C53" s="1322">
        <f>+BH58</f>
        <v>7086.8419999999996</v>
      </c>
      <c r="D53" s="1304">
        <f>+BI58</f>
        <v>530.79599999999994</v>
      </c>
      <c r="E53" s="1304">
        <f>+BJ58</f>
        <v>2846.8760000000002</v>
      </c>
      <c r="F53" s="1304">
        <f>+BK58</f>
        <v>339.9</v>
      </c>
      <c r="G53" s="1304">
        <f>+BL58</f>
        <v>391.56399999999996</v>
      </c>
      <c r="H53" s="1426">
        <f t="shared" si="16"/>
        <v>11195.977999999999</v>
      </c>
      <c r="I53" s="1288">
        <f t="shared" si="17"/>
        <v>0.63298105801922799</v>
      </c>
      <c r="J53" s="1288">
        <f t="shared" si="18"/>
        <v>4.7409525099102554E-2</v>
      </c>
      <c r="K53" s="1288">
        <f t="shared" si="19"/>
        <v>0.25427666971121238</v>
      </c>
      <c r="L53" s="1288">
        <f t="shared" si="20"/>
        <v>3.0359116461286365E-2</v>
      </c>
      <c r="M53" s="1432">
        <f t="shared" si="21"/>
        <v>3.4973630709170742E-2</v>
      </c>
      <c r="O53" s="1276">
        <f>+P9</f>
        <v>6.9324210858223656E-2</v>
      </c>
      <c r="BH53" s="1298">
        <f>+'gan56'!E193</f>
        <v>1590.848</v>
      </c>
      <c r="BI53" s="1299">
        <f>+'gan56'!F193</f>
        <v>441.71400000000006</v>
      </c>
      <c r="BJ53" s="1299">
        <f>+'gan56'!G193</f>
        <v>2063.14</v>
      </c>
      <c r="BK53" s="1299">
        <f>+'gan56'!H193</f>
        <v>226.8</v>
      </c>
      <c r="BL53" s="1300">
        <f>+'gan56'!I193</f>
        <v>231.672</v>
      </c>
      <c r="BP53" t="s">
        <v>160</v>
      </c>
      <c r="BQ53">
        <v>0.68316351411941356</v>
      </c>
      <c r="BR53">
        <v>0.64481256609848081</v>
      </c>
      <c r="BS53">
        <f t="shared" si="2"/>
        <v>0</v>
      </c>
    </row>
    <row r="54" spans="1:82">
      <c r="A54" s="1629"/>
      <c r="B54" s="1345">
        <v>2009</v>
      </c>
      <c r="C54" s="1312">
        <f>+BH67</f>
        <v>14142.4</v>
      </c>
      <c r="D54" s="1306">
        <f>+BI67</f>
        <v>2102.0999999999995</v>
      </c>
      <c r="E54" s="1306">
        <f>+BJ67</f>
        <v>317.30399999999997</v>
      </c>
      <c r="F54" s="1306">
        <f>+BK67</f>
        <v>23909.697</v>
      </c>
      <c r="G54" s="1306">
        <f>+BL67</f>
        <v>1411.5640000000005</v>
      </c>
      <c r="H54" s="1428">
        <f t="shared" si="16"/>
        <v>41883.065000000002</v>
      </c>
      <c r="I54" s="1291">
        <f t="shared" si="17"/>
        <v>0.33766392216042446</v>
      </c>
      <c r="J54" s="1291">
        <f t="shared" si="18"/>
        <v>5.018973659162717E-2</v>
      </c>
      <c r="K54" s="1291">
        <f t="shared" si="19"/>
        <v>7.5759498498975649E-3</v>
      </c>
      <c r="L54" s="1291">
        <f t="shared" si="20"/>
        <v>0.57086789135417859</v>
      </c>
      <c r="M54" s="1433">
        <f t="shared" si="21"/>
        <v>3.3702500043872159E-2</v>
      </c>
      <c r="N54" s="1276">
        <f t="shared" ref="N54" si="28">+H54/H53</f>
        <v>3.7409027599018154</v>
      </c>
      <c r="O54" s="1277">
        <f>+Q9</f>
        <v>0.10308561868215749</v>
      </c>
      <c r="BH54" s="1298">
        <f>+'gan56'!E194</f>
        <v>7252.308</v>
      </c>
      <c r="BI54" s="1299">
        <f>+'gan56'!F194</f>
        <v>736.9860000000001</v>
      </c>
      <c r="BJ54" s="1299">
        <f>+'gan56'!G194</f>
        <v>6525.1239999999998</v>
      </c>
      <c r="BK54" s="1299">
        <f>+'gan56'!H194</f>
        <v>962.6</v>
      </c>
      <c r="BL54" s="1300">
        <f>+'gan56'!I194</f>
        <v>120.48</v>
      </c>
      <c r="BP54" t="s">
        <v>161</v>
      </c>
      <c r="BQ54">
        <v>0.65915925168622092</v>
      </c>
      <c r="BR54">
        <v>0.28019862391933847</v>
      </c>
      <c r="BS54">
        <f t="shared" si="2"/>
        <v>0</v>
      </c>
    </row>
    <row r="55" spans="1:82">
      <c r="A55" s="1630" t="s">
        <v>401</v>
      </c>
      <c r="B55" s="1423">
        <v>1956</v>
      </c>
      <c r="C55" s="1322">
        <f>+BH59</f>
        <v>23389.324000000001</v>
      </c>
      <c r="D55" s="1304">
        <f>+BI59</f>
        <v>3303.2020000000002</v>
      </c>
      <c r="E55" s="1304">
        <f>+BJ59</f>
        <v>18026.991999999998</v>
      </c>
      <c r="F55" s="1304">
        <f>+BK59</f>
        <v>2084.4</v>
      </c>
      <c r="G55" s="1304">
        <f>+BL59</f>
        <v>1681.8880000000001</v>
      </c>
      <c r="H55" s="1426">
        <f t="shared" si="16"/>
        <v>48485.805999999997</v>
      </c>
      <c r="I55" s="1288">
        <f t="shared" si="17"/>
        <v>0.48239528079619842</v>
      </c>
      <c r="J55" s="1288">
        <f t="shared" si="18"/>
        <v>6.8127195823041498E-2</v>
      </c>
      <c r="K55" s="1288">
        <f t="shared" si="19"/>
        <v>0.37179936742724251</v>
      </c>
      <c r="L55" s="1288">
        <f t="shared" si="20"/>
        <v>4.2989901003192568E-2</v>
      </c>
      <c r="M55" s="1432">
        <f t="shared" si="21"/>
        <v>3.4688254950325056E-2</v>
      </c>
      <c r="O55" s="1276">
        <f>+P11</f>
        <v>4.9026508745546947E-2</v>
      </c>
      <c r="BH55" s="1298">
        <f>+'gan56'!E195</f>
        <v>302.73599999999999</v>
      </c>
      <c r="BI55" s="1299">
        <f>+'gan56'!F195</f>
        <v>269.214</v>
      </c>
      <c r="BJ55" s="1299">
        <f>+'gan56'!G195</f>
        <v>454.596</v>
      </c>
      <c r="BK55" s="1299">
        <f>+'gan56'!H195</f>
        <v>49.9</v>
      </c>
      <c r="BL55" s="1300">
        <f>+'gan56'!I195</f>
        <v>64.951999999999998</v>
      </c>
      <c r="BP55" t="s">
        <v>162</v>
      </c>
      <c r="BQ55">
        <v>0.50053126808301429</v>
      </c>
      <c r="BR55">
        <v>0.4923154203373119</v>
      </c>
      <c r="BS55">
        <f t="shared" si="2"/>
        <v>0</v>
      </c>
    </row>
    <row r="56" spans="1:82">
      <c r="A56" s="1631"/>
      <c r="B56" s="1345">
        <v>2009</v>
      </c>
      <c r="C56" s="1312">
        <f>+BH68</f>
        <v>20931.349999999999</v>
      </c>
      <c r="D56" s="1306">
        <f>+BI68</f>
        <v>4367.8</v>
      </c>
      <c r="E56" s="1306">
        <f>+BJ68</f>
        <v>1370.1480000000001</v>
      </c>
      <c r="F56" s="1306">
        <f>+BK68</f>
        <v>33567.229999999996</v>
      </c>
      <c r="G56" s="1306">
        <f>+BL68</f>
        <v>7496.9640000000018</v>
      </c>
      <c r="H56" s="1428">
        <f t="shared" si="16"/>
        <v>67733.491999999998</v>
      </c>
      <c r="I56" s="1291">
        <f t="shared" si="17"/>
        <v>0.30902511271676353</v>
      </c>
      <c r="J56" s="1291">
        <f t="shared" si="18"/>
        <v>6.4485085162891059E-2</v>
      </c>
      <c r="K56" s="1291">
        <f t="shared" si="19"/>
        <v>2.0228515606429978E-2</v>
      </c>
      <c r="L56" s="1291">
        <f t="shared" si="20"/>
        <v>0.49557802216959368</v>
      </c>
      <c r="M56" s="1433">
        <f t="shared" si="21"/>
        <v>0.11068326434432174</v>
      </c>
      <c r="N56" s="1276">
        <f>+H56/H55</f>
        <v>1.3969756839764611</v>
      </c>
      <c r="O56" s="1277">
        <f>+Q11</f>
        <v>9.9968506529550846E-2</v>
      </c>
      <c r="BH56" s="1298">
        <f>+'gan56'!E196</f>
        <v>4029.06</v>
      </c>
      <c r="BI56" s="1299">
        <f>+'gan56'!F196</f>
        <v>196.69200000000001</v>
      </c>
      <c r="BJ56" s="1299">
        <f>+'gan56'!G196</f>
        <v>1970.972</v>
      </c>
      <c r="BK56" s="1299">
        <f>+'gan56'!H196</f>
        <v>141.4</v>
      </c>
      <c r="BL56" s="1300">
        <f>+'gan56'!I196</f>
        <v>234.57999999999998</v>
      </c>
      <c r="BP56" t="s">
        <v>163</v>
      </c>
      <c r="BQ56">
        <v>0.39685844237537421</v>
      </c>
      <c r="BR56">
        <v>0.11413288546427425</v>
      </c>
      <c r="BS56">
        <f t="shared" si="2"/>
        <v>0</v>
      </c>
    </row>
    <row r="57" spans="1:82" ht="13.5" thickBot="1">
      <c r="J57" s="1294"/>
      <c r="K57" s="1294"/>
      <c r="L57" s="1294"/>
      <c r="M57" s="1294"/>
      <c r="N57" s="1294"/>
      <c r="BH57" s="1298">
        <f>+'gan56'!E197</f>
        <v>2645.23</v>
      </c>
      <c r="BI57" s="1299">
        <f>+'gan56'!F197</f>
        <v>415.51400000000001</v>
      </c>
      <c r="BJ57" s="1299">
        <f>+'gan56'!G197</f>
        <v>2106.8879999999999</v>
      </c>
      <c r="BK57" s="1299">
        <f>+'gan56'!H197</f>
        <v>209.7</v>
      </c>
      <c r="BL57" s="1300">
        <f>+'gan56'!I197</f>
        <v>281.94400000000002</v>
      </c>
      <c r="BP57" t="s">
        <v>164</v>
      </c>
      <c r="BQ57">
        <v>0.4133027889576561</v>
      </c>
      <c r="BR57">
        <v>0.96139557342686477</v>
      </c>
      <c r="BS57" t="str">
        <f t="shared" si="2"/>
        <v>SI</v>
      </c>
    </row>
    <row r="58" spans="1:82">
      <c r="A58" s="1332"/>
      <c r="B58" s="1346"/>
      <c r="C58" s="1664" t="s">
        <v>731</v>
      </c>
      <c r="D58" s="1657" t="s">
        <v>745</v>
      </c>
      <c r="E58" s="1657" t="s">
        <v>740</v>
      </c>
      <c r="F58" s="1657" t="s">
        <v>781</v>
      </c>
      <c r="G58" s="1657" t="s">
        <v>737</v>
      </c>
      <c r="H58" s="1657" t="s">
        <v>782</v>
      </c>
      <c r="I58" s="1657" t="s">
        <v>736</v>
      </c>
      <c r="J58" s="1657" t="s">
        <v>738</v>
      </c>
      <c r="K58" s="1657" t="s">
        <v>741</v>
      </c>
      <c r="L58" s="1655" t="s">
        <v>783</v>
      </c>
      <c r="M58" s="1655" t="s">
        <v>743</v>
      </c>
      <c r="N58" s="1657" t="s">
        <v>744</v>
      </c>
      <c r="O58" s="1657" t="s">
        <v>742</v>
      </c>
      <c r="P58" s="1620" t="s">
        <v>731</v>
      </c>
      <c r="Q58" s="1622" t="s">
        <v>778</v>
      </c>
      <c r="R58" s="1622" t="s">
        <v>740</v>
      </c>
      <c r="S58" s="1622" t="s">
        <v>779</v>
      </c>
      <c r="T58" s="1616" t="s">
        <v>780</v>
      </c>
      <c r="U58" s="1413"/>
      <c r="V58" s="1413"/>
      <c r="W58" s="1413"/>
      <c r="X58" s="1413"/>
      <c r="Y58" s="1413"/>
      <c r="Z58" s="1413"/>
      <c r="AA58" s="1318"/>
      <c r="AB58" s="1594" t="s">
        <v>732</v>
      </c>
      <c r="AC58" s="1594"/>
      <c r="AD58" s="1594" t="s">
        <v>731</v>
      </c>
      <c r="AE58" s="1594"/>
      <c r="AF58" s="1594" t="s">
        <v>735</v>
      </c>
      <c r="AG58" s="1594"/>
      <c r="AH58" s="1420"/>
      <c r="AI58" s="1594" t="s">
        <v>739</v>
      </c>
      <c r="AJ58" s="1594"/>
      <c r="BH58" s="1301">
        <f>+'gan56'!E198</f>
        <v>7086.8419999999996</v>
      </c>
      <c r="BI58" s="1302">
        <f>+'gan56'!F198</f>
        <v>530.79599999999994</v>
      </c>
      <c r="BJ58" s="1302">
        <f>+'gan56'!G198</f>
        <v>2846.8760000000002</v>
      </c>
      <c r="BK58" s="1302">
        <f>+'gan56'!H198</f>
        <v>339.9</v>
      </c>
      <c r="BL58" s="1303">
        <f>+'gan56'!I198</f>
        <v>391.56399999999996</v>
      </c>
      <c r="CA58" t="s">
        <v>165</v>
      </c>
      <c r="CB58">
        <v>0.5367587200057371</v>
      </c>
      <c r="CC58">
        <v>0.4974515953921515</v>
      </c>
      <c r="CD58">
        <f t="shared" si="2"/>
        <v>0</v>
      </c>
    </row>
    <row r="59" spans="1:82">
      <c r="A59" s="1333"/>
      <c r="B59" s="1319"/>
      <c r="C59" s="1665"/>
      <c r="D59" s="1658"/>
      <c r="E59" s="1658"/>
      <c r="F59" s="1658"/>
      <c r="G59" s="1658"/>
      <c r="H59" s="1658" t="s">
        <v>746</v>
      </c>
      <c r="I59" s="1658"/>
      <c r="J59" s="1658"/>
      <c r="K59" s="1658"/>
      <c r="L59" s="1656" t="s">
        <v>732</v>
      </c>
      <c r="M59" s="1656"/>
      <c r="N59" s="1658"/>
      <c r="O59" s="1658"/>
      <c r="P59" s="1621"/>
      <c r="Q59" s="1623"/>
      <c r="R59" s="1623"/>
      <c r="S59" s="1623"/>
      <c r="T59" s="1617"/>
      <c r="U59" s="1405" t="s">
        <v>784</v>
      </c>
      <c r="V59" s="1405" t="s">
        <v>785</v>
      </c>
      <c r="W59" s="1478" t="s">
        <v>787</v>
      </c>
      <c r="X59" s="1478" t="s">
        <v>786</v>
      </c>
      <c r="Y59" s="1405"/>
      <c r="Z59" s="1405"/>
      <c r="AA59" s="1283"/>
      <c r="AB59">
        <v>1956</v>
      </c>
      <c r="AC59">
        <v>2009</v>
      </c>
      <c r="AD59">
        <v>1956</v>
      </c>
      <c r="AE59">
        <v>2009</v>
      </c>
      <c r="AF59">
        <v>1956</v>
      </c>
      <c r="AG59">
        <v>2009</v>
      </c>
      <c r="AI59">
        <v>1956</v>
      </c>
      <c r="AJ59">
        <v>2009</v>
      </c>
      <c r="BH59" s="1301">
        <f>+'gan56'!E199</f>
        <v>23389.324000000001</v>
      </c>
      <c r="BI59" s="1302">
        <f>+'gan56'!F199</f>
        <v>3303.2020000000002</v>
      </c>
      <c r="BJ59" s="1302">
        <f>+'gan56'!G199</f>
        <v>18026.991999999998</v>
      </c>
      <c r="BK59" s="1302">
        <f>+'gan56'!H199</f>
        <v>2084.4</v>
      </c>
      <c r="BL59" s="1303">
        <f>+'gan56'!I199</f>
        <v>1681.8880000000001</v>
      </c>
      <c r="CA59" t="s">
        <v>166</v>
      </c>
      <c r="CB59">
        <v>0.66926932018162688</v>
      </c>
      <c r="CC59">
        <v>0.37710555221965464</v>
      </c>
      <c r="CD59">
        <f t="shared" si="2"/>
        <v>0</v>
      </c>
    </row>
    <row r="60" spans="1:82">
      <c r="A60" s="1596" t="s">
        <v>527</v>
      </c>
      <c r="B60" s="1286">
        <v>1956</v>
      </c>
      <c r="C60" s="1322">
        <f>+AD60</f>
        <v>9094.6739595987146</v>
      </c>
      <c r="D60" s="1324">
        <f t="shared" ref="D60:D73" si="29">+D18/C60*100</f>
        <v>3.6963423878307213</v>
      </c>
      <c r="E60" s="1324">
        <f t="shared" ref="E60:E73" si="30">+H41/C60</f>
        <v>0.41395414686928628</v>
      </c>
      <c r="F60" s="1324">
        <f>+AF60/C60</f>
        <v>0.25774821633335343</v>
      </c>
      <c r="G60" s="1323">
        <f>+AI60/C60</f>
        <v>0.34630158420093221</v>
      </c>
      <c r="H60" s="1295">
        <f t="shared" ref="H60:H73" si="31">+D18*100</f>
        <v>33617.028860364997</v>
      </c>
      <c r="I60" s="1324">
        <f t="shared" ref="I60:I73" si="32">+F60*$C60/$D18/100</f>
        <v>6.9730611856175628E-2</v>
      </c>
      <c r="J60" s="1324">
        <f t="shared" ref="J60:J73" si="33">+G60*$C60/$D18/100</f>
        <v>9.3687637092560241E-2</v>
      </c>
      <c r="K60" s="1323">
        <f t="shared" ref="K60:K73" si="34">+H41/D18/100</f>
        <v>0.11199020638134777</v>
      </c>
      <c r="L60" s="1295">
        <f>+AB60</f>
        <v>47281</v>
      </c>
      <c r="M60" s="1296">
        <f t="shared" ref="M60:M73" si="35">+D18*1000000/L60</f>
        <v>7110.0503078118054</v>
      </c>
      <c r="N60" s="1296">
        <f t="shared" ref="N60:N73" si="36">+N18*1000000/L60</f>
        <v>12206.456317756816</v>
      </c>
      <c r="O60" s="1305">
        <f t="shared" ref="O60:O73" si="37">500*H41/L60</f>
        <v>39.812800067680463</v>
      </c>
      <c r="P60" s="1628">
        <f>-(C60-C61)/C60</f>
        <v>-0.71230689394439295</v>
      </c>
      <c r="Q60" s="1618">
        <f t="shared" ref="Q60:T60" si="38">-(D60-D61)/D60</f>
        <v>1.5803593898030286</v>
      </c>
      <c r="R60" s="1618">
        <f t="shared" si="38"/>
        <v>7.9425952829488686</v>
      </c>
      <c r="S60" s="1618">
        <f t="shared" si="38"/>
        <v>351.86486513630808</v>
      </c>
      <c r="T60" s="1625">
        <f t="shared" si="38"/>
        <v>-0.73746631386574457</v>
      </c>
      <c r="U60" s="1425">
        <f>+I60+J60</f>
        <v>0.16341824894873586</v>
      </c>
      <c r="V60" s="1305">
        <f>+F60+G60</f>
        <v>0.60404980053428559</v>
      </c>
      <c r="W60" s="1304">
        <f t="shared" ref="W60:W73" si="39">+C18*1000000/L60</f>
        <v>246.27879925720694</v>
      </c>
      <c r="X60" s="1426">
        <f t="shared" ref="X60:X73" si="40">+L60/M18</f>
        <v>79.765976869802984</v>
      </c>
      <c r="Y60" s="1349"/>
      <c r="Z60" s="1349"/>
      <c r="AA60" s="1355">
        <v>1</v>
      </c>
      <c r="AB60" s="1294">
        <v>47281</v>
      </c>
      <c r="AC60" s="1294">
        <v>104353</v>
      </c>
      <c r="AD60" s="1294">
        <v>9094.6739595987146</v>
      </c>
      <c r="AE60" s="1294">
        <f>627954/240</f>
        <v>2616.4749999999999</v>
      </c>
      <c r="AF60" s="1294">
        <f>+[17]ASI!$E171</f>
        <v>2344.1359912199655</v>
      </c>
      <c r="AG60" s="1294">
        <f>+[18]EI!$D757</f>
        <v>237969.15896962845</v>
      </c>
      <c r="AH60" s="1294"/>
      <c r="AI60">
        <f>+'gan56'!H171+'gan56'!I171+'gan56'!J171/2</f>
        <v>3149.5</v>
      </c>
      <c r="AJ60">
        <f>'gan09'!U171*1.5</f>
        <v>237.87899999999996</v>
      </c>
      <c r="CA60" t="s">
        <v>167</v>
      </c>
      <c r="CB60">
        <v>0.86391077825649498</v>
      </c>
      <c r="CC60">
        <v>0.69900934201921439</v>
      </c>
      <c r="CD60">
        <f t="shared" si="2"/>
        <v>0</v>
      </c>
    </row>
    <row r="61" spans="1:82">
      <c r="A61" s="1597"/>
      <c r="B61" s="1289">
        <v>2009</v>
      </c>
      <c r="C61" s="1312">
        <f>+AE60</f>
        <v>2616.4749999999999</v>
      </c>
      <c r="D61" s="1317">
        <f t="shared" si="29"/>
        <v>9.5378917883659504</v>
      </c>
      <c r="E61" s="1317">
        <f t="shared" si="30"/>
        <v>3.7018244011504029</v>
      </c>
      <c r="F61" s="1317">
        <f>+AG60/C61</f>
        <v>90.950289595592722</v>
      </c>
      <c r="G61" s="1313">
        <f>+AJ60/C61</f>
        <v>9.0915831414402959E-2</v>
      </c>
      <c r="H61" s="1301">
        <f t="shared" si="31"/>
        <v>24955.655416964801</v>
      </c>
      <c r="I61" s="1317">
        <f t="shared" si="32"/>
        <v>9.535680589973909</v>
      </c>
      <c r="J61" s="1317">
        <f t="shared" si="33"/>
        <v>9.5320678229228288E-3</v>
      </c>
      <c r="K61" s="1313">
        <f t="shared" si="34"/>
        <v>0.38811767666160596</v>
      </c>
      <c r="L61" s="1301">
        <f>+AC60</f>
        <v>104353</v>
      </c>
      <c r="M61" s="1302">
        <f t="shared" si="35"/>
        <v>2391.4650673162055</v>
      </c>
      <c r="N61" s="1302">
        <f t="shared" si="36"/>
        <v>5124.6286887947526</v>
      </c>
      <c r="O61" s="1307">
        <f t="shared" si="37"/>
        <v>46.40849328720784</v>
      </c>
      <c r="P61" s="1603"/>
      <c r="Q61" s="1619"/>
      <c r="R61" s="1619"/>
      <c r="S61" s="1619"/>
      <c r="T61" s="1626"/>
      <c r="U61" s="1427">
        <f t="shared" ref="U61:U75" si="41">+I61+J61</f>
        <v>9.5452126577968315</v>
      </c>
      <c r="V61" s="1307">
        <f t="shared" ref="V61:V75" si="42">+F61+G61</f>
        <v>91.041205427007128</v>
      </c>
      <c r="W61" s="1306">
        <f t="shared" si="39"/>
        <v>479.43305303761645</v>
      </c>
      <c r="X61" s="1428">
        <f t="shared" si="40"/>
        <v>176.10300364212267</v>
      </c>
      <c r="Y61" s="1349"/>
      <c r="Z61" s="1349"/>
      <c r="AA61" s="1355">
        <v>2</v>
      </c>
      <c r="AB61" s="1294">
        <v>174155</v>
      </c>
      <c r="AC61" s="1294">
        <v>793655</v>
      </c>
      <c r="AD61" s="1294">
        <v>8609.4334157900375</v>
      </c>
      <c r="AE61" s="1294">
        <f>220273/240</f>
        <v>917.80416666666667</v>
      </c>
      <c r="AF61" s="1294">
        <f>+[17]ASI!$E172</f>
        <v>2117.7195834735517</v>
      </c>
      <c r="AG61" s="1294">
        <f>+[18]EI!$D758</f>
        <v>58715.338404303395</v>
      </c>
      <c r="AH61" s="1294"/>
      <c r="AI61">
        <f>+'gan56'!H172+'gan56'!I172+'gan56'!J172/2</f>
        <v>3154</v>
      </c>
      <c r="AJ61">
        <f>'gan09'!U172*1.5</f>
        <v>253.26900000000001</v>
      </c>
      <c r="BH61" s="1295">
        <f>+'gan09'!R171</f>
        <v>2132.3500000000004</v>
      </c>
      <c r="BI61" s="1296">
        <f>+'gan09'!S171</f>
        <v>649.70000000000005</v>
      </c>
      <c r="BJ61" s="1296">
        <f>+'gan09'!U171</f>
        <v>158.58599999999998</v>
      </c>
      <c r="BK61" s="1296">
        <f>+'gan09'!T171</f>
        <v>2408.087</v>
      </c>
      <c r="BL61" s="1297">
        <f>+'gan09'!V171</f>
        <v>4337.0080000000007</v>
      </c>
      <c r="CA61" t="s">
        <v>168</v>
      </c>
      <c r="CB61">
        <v>0.87373188150470626</v>
      </c>
      <c r="CC61">
        <v>0.8215284273653739</v>
      </c>
      <c r="CD61">
        <f t="shared" si="2"/>
        <v>0</v>
      </c>
    </row>
    <row r="62" spans="1:82">
      <c r="A62" s="1596" t="s">
        <v>722</v>
      </c>
      <c r="B62" s="1286">
        <v>1956</v>
      </c>
      <c r="C62" s="1322">
        <f>+AD61</f>
        <v>8609.4334157900375</v>
      </c>
      <c r="D62" s="1324">
        <f t="shared" si="29"/>
        <v>2.3788203412595466</v>
      </c>
      <c r="E62" s="1324">
        <f t="shared" si="30"/>
        <v>0.52897487907246787</v>
      </c>
      <c r="F62" s="1324">
        <f>+AF61/C62</f>
        <v>0.24597664924030554</v>
      </c>
      <c r="G62" s="1323">
        <f>+AI61/C62</f>
        <v>0.36634234190317805</v>
      </c>
      <c r="H62" s="1295">
        <f t="shared" si="31"/>
        <v>20480.295336201001</v>
      </c>
      <c r="I62" s="1324">
        <f t="shared" si="32"/>
        <v>0.10340278539490919</v>
      </c>
      <c r="J62" s="1324">
        <f t="shared" si="33"/>
        <v>0.15400168543590212</v>
      </c>
      <c r="K62" s="1323">
        <f t="shared" si="34"/>
        <v>0.22236857063042614</v>
      </c>
      <c r="L62" s="1295">
        <f>+AB61</f>
        <v>174155</v>
      </c>
      <c r="M62" s="1296">
        <f t="shared" si="35"/>
        <v>1175.9808984066492</v>
      </c>
      <c r="N62" s="1296">
        <f t="shared" si="36"/>
        <v>2589.8734639355171</v>
      </c>
      <c r="O62" s="1305">
        <f t="shared" si="37"/>
        <v>13.075059573368549</v>
      </c>
      <c r="P62" s="1602">
        <f t="shared" ref="P62:P74" si="43">-(C62-C63)/C62</f>
        <v>-0.89339552066418471</v>
      </c>
      <c r="Q62" s="1624">
        <f t="shared" ref="Q62:Q74" si="44">-(D62-D63)/D62</f>
        <v>1.7575342039771309</v>
      </c>
      <c r="R62" s="1624">
        <f t="shared" ref="R62:R74" si="45">-(E62-E63)/E62</f>
        <v>1.9580180442408992</v>
      </c>
      <c r="S62" s="1624">
        <f t="shared" ref="S62:S74" si="46">-(F62-F63)/F62</f>
        <v>259.08042258981766</v>
      </c>
      <c r="T62" s="1627">
        <f t="shared" ref="T62:T74" si="47">-(G62-G63)/G62</f>
        <v>-0.24674002197772199</v>
      </c>
      <c r="U62" s="1425">
        <f t="shared" si="41"/>
        <v>0.2574044708308113</v>
      </c>
      <c r="V62" s="1305">
        <f t="shared" si="42"/>
        <v>0.61231899114348365</v>
      </c>
      <c r="W62" s="1304">
        <f t="shared" si="39"/>
        <v>121.72722472843157</v>
      </c>
      <c r="X62" s="1426">
        <f t="shared" si="40"/>
        <v>358.48441673930199</v>
      </c>
      <c r="Y62" s="1349"/>
      <c r="Z62" s="1349"/>
      <c r="AA62" s="1355">
        <v>3</v>
      </c>
      <c r="AB62" s="1294">
        <v>1821324</v>
      </c>
      <c r="AC62" s="1294">
        <v>2251600</v>
      </c>
      <c r="AD62" s="1294">
        <v>12169.829322098813</v>
      </c>
      <c r="AE62" s="1294">
        <f>13075/240</f>
        <v>54.479166666666664</v>
      </c>
      <c r="AF62" s="1294">
        <f>+[17]ASI!$E173</f>
        <v>383.19487429450646</v>
      </c>
      <c r="AG62" s="1294">
        <f>+[18]EI!$D759</f>
        <v>2282.6918677238787</v>
      </c>
      <c r="AH62" s="1294"/>
      <c r="AI62">
        <f>+'gan56'!H173+'gan56'!I173+'gan56'!J173/2</f>
        <v>9998.5</v>
      </c>
      <c r="AJ62">
        <f>'gan09'!U173*1.5</f>
        <v>5.532</v>
      </c>
      <c r="BH62" s="1298">
        <f>+'gan09'!R172</f>
        <v>488.65</v>
      </c>
      <c r="BI62" s="1299">
        <f>+'gan09'!S172</f>
        <v>458.1</v>
      </c>
      <c r="BJ62" s="1299">
        <f>+'gan09'!U172</f>
        <v>168.846</v>
      </c>
      <c r="BK62" s="1299">
        <f>+'gan09'!T172</f>
        <v>285.59999999999997</v>
      </c>
      <c r="BL62" s="1300">
        <f>+'gan09'!V172</f>
        <v>34.908000000000001</v>
      </c>
      <c r="CA62" t="s">
        <v>169</v>
      </c>
      <c r="CB62">
        <v>0.37286990699180694</v>
      </c>
      <c r="CC62">
        <v>0.21494451814430596</v>
      </c>
      <c r="CD62">
        <f t="shared" si="2"/>
        <v>0</v>
      </c>
    </row>
    <row r="63" spans="1:82">
      <c r="A63" s="1597"/>
      <c r="B63" s="1289">
        <v>2009</v>
      </c>
      <c r="C63" s="1312">
        <f>+AE61</f>
        <v>917.80416666666667</v>
      </c>
      <c r="D63" s="1317">
        <f t="shared" si="29"/>
        <v>6.5596784561397499</v>
      </c>
      <c r="E63" s="1317">
        <f t="shared" si="30"/>
        <v>1.5647172372465075</v>
      </c>
      <c r="F63" s="1317">
        <f>+AG61/C63</f>
        <v>63.973710881646021</v>
      </c>
      <c r="G63" s="1313">
        <f>+AJ61/C63</f>
        <v>0.27595102441061775</v>
      </c>
      <c r="H63" s="1301">
        <f t="shared" si="31"/>
        <v>6020.5002190386303</v>
      </c>
      <c r="I63" s="1317">
        <f t="shared" si="32"/>
        <v>9.7525681036648511</v>
      </c>
      <c r="J63" s="1317">
        <f t="shared" si="33"/>
        <v>4.2067766927254203E-2</v>
      </c>
      <c r="K63" s="1313">
        <f t="shared" si="34"/>
        <v>0.2385356611164314</v>
      </c>
      <c r="L63" s="1301">
        <f>+AC61</f>
        <v>793655</v>
      </c>
      <c r="M63" s="1302">
        <f t="shared" si="35"/>
        <v>75.857900713012967</v>
      </c>
      <c r="N63" s="1302">
        <f t="shared" si="36"/>
        <v>397.95523093686921</v>
      </c>
      <c r="O63" s="1307">
        <f t="shared" si="37"/>
        <v>0.90474072487415802</v>
      </c>
      <c r="P63" s="1603"/>
      <c r="Q63" s="1619"/>
      <c r="R63" s="1619"/>
      <c r="S63" s="1619"/>
      <c r="T63" s="1626"/>
      <c r="U63" s="1427">
        <f t="shared" si="41"/>
        <v>9.7946358705921046</v>
      </c>
      <c r="V63" s="1307">
        <f t="shared" si="42"/>
        <v>64.249661906056645</v>
      </c>
      <c r="W63" s="1306">
        <f t="shared" si="39"/>
        <v>184.75705337144149</v>
      </c>
      <c r="X63" s="1428">
        <f t="shared" si="40"/>
        <v>1633.6777819124504</v>
      </c>
      <c r="Y63" s="1349"/>
      <c r="Z63" s="1349"/>
      <c r="AA63" s="1355">
        <v>4</v>
      </c>
      <c r="AB63" s="1294">
        <v>39869</v>
      </c>
      <c r="AC63" s="1294">
        <v>143066</v>
      </c>
      <c r="AD63" s="1294">
        <v>1888.6567866515379</v>
      </c>
      <c r="AE63" s="1294">
        <f>50210/240</f>
        <v>209.20833333333334</v>
      </c>
      <c r="AF63" s="1294">
        <f>+[17]ASI!$E174</f>
        <v>405.07310448381867</v>
      </c>
      <c r="AG63" s="1294">
        <f>+[18]EI!$D760</f>
        <v>21462.694343530853</v>
      </c>
      <c r="AH63" s="1294"/>
      <c r="AI63">
        <f>+'gan56'!H174+'gan56'!I174+'gan56'!J174/2</f>
        <v>694.5</v>
      </c>
      <c r="AJ63">
        <f>'gan09'!U174*1.5</f>
        <v>168.76349999999999</v>
      </c>
      <c r="BH63" s="1298">
        <f>+'gan09'!R173</f>
        <v>0</v>
      </c>
      <c r="BI63" s="1299">
        <f>+'gan09'!S173</f>
        <v>2.9</v>
      </c>
      <c r="BJ63" s="1299">
        <f>+'gan09'!U173</f>
        <v>3.6879999999999997</v>
      </c>
      <c r="BK63" s="1299">
        <f>+'gan09'!T173</f>
        <v>0</v>
      </c>
      <c r="BL63" s="1300">
        <f>+'gan09'!V173</f>
        <v>8.7999999999999995E-2</v>
      </c>
      <c r="CA63" t="s">
        <v>170</v>
      </c>
      <c r="CB63">
        <v>0.2603702125273078</v>
      </c>
      <c r="CC63">
        <v>0.85631308018706587</v>
      </c>
      <c r="CD63" t="str">
        <f t="shared" si="2"/>
        <v>SI</v>
      </c>
    </row>
    <row r="64" spans="1:82">
      <c r="A64" s="1596" t="s">
        <v>529</v>
      </c>
      <c r="B64" s="1286">
        <v>1956</v>
      </c>
      <c r="C64" s="1322">
        <f>+AD62</f>
        <v>12169.829322098813</v>
      </c>
      <c r="D64" s="1324">
        <f t="shared" si="29"/>
        <v>0.30187366438319324</v>
      </c>
      <c r="E64" s="1324">
        <f t="shared" si="30"/>
        <v>1.2816529786228794</v>
      </c>
      <c r="F64" s="1324">
        <f>+AF62/C64</f>
        <v>3.1487284180614999E-2</v>
      </c>
      <c r="G64" s="1323">
        <f>+AI62/C64</f>
        <v>0.82158095527634367</v>
      </c>
      <c r="H64" s="1295">
        <f t="shared" si="31"/>
        <v>3673.7509723800008</v>
      </c>
      <c r="I64" s="1324">
        <f t="shared" si="32"/>
        <v>0.10430616478238255</v>
      </c>
      <c r="J64" s="1324">
        <f t="shared" si="33"/>
        <v>2.7216052680681777</v>
      </c>
      <c r="K64" s="1323">
        <f t="shared" si="34"/>
        <v>4.2456601215665213</v>
      </c>
      <c r="L64" s="1295">
        <f>+AB62</f>
        <v>1821324</v>
      </c>
      <c r="M64" s="1296">
        <f t="shared" si="35"/>
        <v>20.170771221265415</v>
      </c>
      <c r="N64" s="1296">
        <f t="shared" si="36"/>
        <v>41.451753646720739</v>
      </c>
      <c r="O64" s="1305">
        <f t="shared" si="37"/>
        <v>4.2819119497684106</v>
      </c>
      <c r="P64" s="1602">
        <f t="shared" si="43"/>
        <v>-0.99552342393432425</v>
      </c>
      <c r="Q64" s="1624">
        <f t="shared" si="44"/>
        <v>4.1188002515875795</v>
      </c>
      <c r="R64" s="1624">
        <f t="shared" si="45"/>
        <v>-0.90438733552835859</v>
      </c>
      <c r="S64" s="1624">
        <f t="shared" si="46"/>
        <v>1329.7045198504004</v>
      </c>
      <c r="T64" s="1627">
        <f t="shared" si="47"/>
        <v>-0.87640487186374982</v>
      </c>
      <c r="U64" s="1425">
        <f t="shared" si="41"/>
        <v>2.8259114328505603</v>
      </c>
      <c r="V64" s="1305">
        <f t="shared" si="42"/>
        <v>0.85306823945695864</v>
      </c>
      <c r="W64" s="1304">
        <f t="shared" si="39"/>
        <v>31.654652825543391</v>
      </c>
      <c r="X64" s="1426">
        <f t="shared" si="40"/>
        <v>12821.343923466724</v>
      </c>
      <c r="Y64" s="1349"/>
      <c r="Z64" s="1349"/>
      <c r="AA64" s="1355">
        <v>5</v>
      </c>
      <c r="AB64" s="1294">
        <v>125660</v>
      </c>
      <c r="AC64" s="1294">
        <v>426565</v>
      </c>
      <c r="AD64" s="1294">
        <v>9237.9728285857509</v>
      </c>
      <c r="AE64" s="1294">
        <f>490661/240</f>
        <v>2044.4208333333333</v>
      </c>
      <c r="AF64" s="1294">
        <f>+[17]ASI!$E175</f>
        <v>1262.3273324973793</v>
      </c>
      <c r="AG64" s="1294">
        <f>+[18]EI!$D761</f>
        <v>78918.181266198095</v>
      </c>
      <c r="AH64" s="1294"/>
      <c r="AI64">
        <f>+'gan56'!H175+'gan56'!I175+'gan56'!J175/2</f>
        <v>3017</v>
      </c>
      <c r="AJ64">
        <f>'gan09'!U175*1.5</f>
        <v>329.32500000000005</v>
      </c>
      <c r="BH64" s="1298">
        <f>+'gan09'!R174</f>
        <v>120</v>
      </c>
      <c r="BI64" s="1299">
        <f>+'gan09'!S174</f>
        <v>226.40000000000003</v>
      </c>
      <c r="BJ64" s="1299">
        <f>+'gan09'!U174</f>
        <v>112.509</v>
      </c>
      <c r="BK64" s="1299">
        <f>+'gan09'!T174</f>
        <v>2.2270000000000003</v>
      </c>
      <c r="BL64" s="1300">
        <f>+'gan09'!V174</f>
        <v>42.152000000000001</v>
      </c>
      <c r="CA64" t="s">
        <v>171</v>
      </c>
      <c r="CB64">
        <v>7.0093242358915481E-2</v>
      </c>
      <c r="CC64">
        <v>0.97620863881036357</v>
      </c>
      <c r="CD64" t="str">
        <f t="shared" si="2"/>
        <v>SI</v>
      </c>
    </row>
    <row r="65" spans="1:82">
      <c r="A65" s="1597"/>
      <c r="B65" s="1289">
        <v>2009</v>
      </c>
      <c r="C65" s="1312">
        <f>+AE62</f>
        <v>54.479166666666664</v>
      </c>
      <c r="D65" s="1317">
        <f t="shared" si="29"/>
        <v>1.5452309891923541</v>
      </c>
      <c r="E65" s="1317">
        <f t="shared" si="30"/>
        <v>0.12254225621414913</v>
      </c>
      <c r="F65" s="1317">
        <f>+AG62/C65</f>
        <v>41.900271376958386</v>
      </c>
      <c r="G65" s="1313">
        <f>+AJ62/C65</f>
        <v>0.10154340344168261</v>
      </c>
      <c r="H65" s="1301">
        <f t="shared" si="31"/>
        <v>84.182896598708453</v>
      </c>
      <c r="I65" s="1317">
        <f t="shared" si="32"/>
        <v>27.11586272215418</v>
      </c>
      <c r="J65" s="1317">
        <f t="shared" si="33"/>
        <v>6.5714060973341135E-2</v>
      </c>
      <c r="K65" s="1313">
        <f t="shared" si="34"/>
        <v>7.9303519714032072E-2</v>
      </c>
      <c r="L65" s="1301">
        <f>+AC62</f>
        <v>2251600</v>
      </c>
      <c r="M65" s="1302">
        <f t="shared" si="35"/>
        <v>0.37388033664375758</v>
      </c>
      <c r="N65" s="1302">
        <f t="shared" si="36"/>
        <v>13.98366412665245</v>
      </c>
      <c r="O65" s="1307">
        <f t="shared" si="37"/>
        <v>1.4825013323858586E-3</v>
      </c>
      <c r="P65" s="1603"/>
      <c r="Q65" s="1619"/>
      <c r="R65" s="1619"/>
      <c r="S65" s="1619"/>
      <c r="T65" s="1626"/>
      <c r="U65" s="1427">
        <f t="shared" si="41"/>
        <v>27.181576783127522</v>
      </c>
      <c r="V65" s="1307">
        <f t="shared" si="42"/>
        <v>42.001814780400068</v>
      </c>
      <c r="W65" s="1306">
        <f t="shared" si="39"/>
        <v>49.795110679361677</v>
      </c>
      <c r="X65" s="1428">
        <f t="shared" si="40"/>
        <v>15475.021774882503</v>
      </c>
      <c r="Y65" s="1349"/>
      <c r="Z65" s="1349"/>
      <c r="AA65" s="1355">
        <v>6</v>
      </c>
      <c r="AB65" s="1294">
        <v>268386</v>
      </c>
      <c r="AC65" s="1294">
        <v>878893</v>
      </c>
      <c r="AD65" s="1294">
        <v>8994.9944834174676</v>
      </c>
      <c r="AE65" s="1294">
        <f>89231/240</f>
        <v>371.79583333333335</v>
      </c>
      <c r="AF65" s="1294">
        <f>+[17]ASI!$E176</f>
        <v>1573.1843988893513</v>
      </c>
      <c r="AG65" s="1294">
        <f>+[18]EI!$D762</f>
        <v>97420.142172455016</v>
      </c>
      <c r="AH65" s="1294"/>
      <c r="AI65">
        <f>+'gan56'!H176+'gan56'!I176+'gan56'!J176/2</f>
        <v>3219</v>
      </c>
      <c r="AJ65">
        <f>'gan09'!U176*1.5</f>
        <v>584.49749999999995</v>
      </c>
      <c r="BH65" s="1298">
        <f>+'gan09'!R175</f>
        <v>2039.35</v>
      </c>
      <c r="BI65" s="1299">
        <f>+'gan09'!S175</f>
        <v>321</v>
      </c>
      <c r="BJ65" s="1299">
        <f>+'gan09'!U175</f>
        <v>219.55</v>
      </c>
      <c r="BK65" s="1299">
        <f>+'gan09'!T175</f>
        <v>2736.8</v>
      </c>
      <c r="BL65" s="1300">
        <f>+'gan09'!V175</f>
        <v>1076.9120000000003</v>
      </c>
      <c r="CA65" t="s">
        <v>172</v>
      </c>
      <c r="CB65">
        <v>2.8993576667443611E-2</v>
      </c>
      <c r="CC65">
        <v>2.6055775367061364E-2</v>
      </c>
      <c r="CD65">
        <f t="shared" si="2"/>
        <v>0</v>
      </c>
    </row>
    <row r="66" spans="1:82">
      <c r="A66" s="1596" t="s">
        <v>530</v>
      </c>
      <c r="B66" s="1286">
        <v>1956</v>
      </c>
      <c r="C66" s="1322">
        <f>+AD63</f>
        <v>1888.6567866515379</v>
      </c>
      <c r="D66" s="1324">
        <f t="shared" si="29"/>
        <v>3.4856510513879924</v>
      </c>
      <c r="E66" s="1324">
        <f t="shared" si="30"/>
        <v>0.60434378975950542</v>
      </c>
      <c r="F66" s="1324">
        <f>+AF63/C66</f>
        <v>0.2144768214885597</v>
      </c>
      <c r="G66" s="1323">
        <f>+AI63/C66</f>
        <v>0.36772165536296408</v>
      </c>
      <c r="H66" s="1295">
        <f t="shared" si="31"/>
        <v>6583.198514103</v>
      </c>
      <c r="I66" s="1324">
        <f t="shared" si="32"/>
        <v>6.1531351912910114E-2</v>
      </c>
      <c r="J66" s="1324">
        <f t="shared" si="33"/>
        <v>0.10549583132153652</v>
      </c>
      <c r="K66" s="1323">
        <f t="shared" si="34"/>
        <v>0.17338046202842211</v>
      </c>
      <c r="L66" s="1295">
        <f>+AB63</f>
        <v>39869</v>
      </c>
      <c r="M66" s="1296">
        <f t="shared" si="35"/>
        <v>1651.207332539818</v>
      </c>
      <c r="N66" s="1296">
        <f t="shared" si="36"/>
        <v>4403.4972542662226</v>
      </c>
      <c r="O66" s="1305">
        <f t="shared" si="37"/>
        <v>14.314354511023605</v>
      </c>
      <c r="P66" s="1602">
        <f t="shared" si="43"/>
        <v>-0.88922903578249091</v>
      </c>
      <c r="Q66" s="1624">
        <f t="shared" si="44"/>
        <v>2.2363131506798131</v>
      </c>
      <c r="R66" s="1624">
        <f t="shared" si="45"/>
        <v>2.9806457695990347</v>
      </c>
      <c r="S66" s="1624">
        <f t="shared" si="46"/>
        <v>477.32700012769538</v>
      </c>
      <c r="T66" s="1627">
        <f t="shared" si="47"/>
        <v>1.1937156701357832</v>
      </c>
      <c r="U66" s="1425">
        <f t="shared" si="41"/>
        <v>0.16702718323444662</v>
      </c>
      <c r="V66" s="1305">
        <f t="shared" si="42"/>
        <v>0.58219847685152382</v>
      </c>
      <c r="W66" s="1304">
        <f t="shared" si="39"/>
        <v>146.89173446236424</v>
      </c>
      <c r="X66" s="1426">
        <f t="shared" si="40"/>
        <v>216.53983046137438</v>
      </c>
      <c r="Y66" s="1349"/>
      <c r="Z66" s="1349"/>
      <c r="AA66" s="1355">
        <v>7</v>
      </c>
      <c r="AB66" s="1294">
        <v>90058</v>
      </c>
      <c r="AC66" s="1294">
        <v>394061</v>
      </c>
      <c r="AD66" s="1294">
        <v>12293.660689903061</v>
      </c>
      <c r="AE66" s="1294">
        <f>262767/240</f>
        <v>1094.8625</v>
      </c>
      <c r="AF66" s="1294">
        <f>+[17]ASI!$E177</f>
        <v>2946.206266259464</v>
      </c>
      <c r="AG66" s="1294">
        <f>+[18]EI!$D763</f>
        <v>162867.28606924717</v>
      </c>
      <c r="AH66" s="1294"/>
      <c r="AI66">
        <f>+'gan56'!H177+'gan56'!I177+'gan56'!J177/2</f>
        <v>4355</v>
      </c>
      <c r="AJ66">
        <f>'gan09'!U177*1.5</f>
        <v>475.95599999999996</v>
      </c>
      <c r="BH66" s="1298">
        <f>+'gan09'!R176</f>
        <v>2008.6000000000001</v>
      </c>
      <c r="BI66" s="1299">
        <f>+'gan09'!S176</f>
        <v>607.60000000000014</v>
      </c>
      <c r="BJ66" s="1299">
        <f>+'gan09'!U176</f>
        <v>389.66499999999996</v>
      </c>
      <c r="BK66" s="1299">
        <f>+'gan09'!T176</f>
        <v>4224.8190000000004</v>
      </c>
      <c r="BL66" s="1300">
        <f>+'gan09'!V176</f>
        <v>594.33199999999999</v>
      </c>
      <c r="CA66" t="s">
        <v>173</v>
      </c>
      <c r="CB66">
        <v>8.9060677508794206E-2</v>
      </c>
      <c r="CC66">
        <v>0.15200827951832147</v>
      </c>
      <c r="CD66" t="str">
        <f t="shared" si="2"/>
        <v>SI</v>
      </c>
    </row>
    <row r="67" spans="1:82" ht="13.5" thickBot="1">
      <c r="A67" s="1597"/>
      <c r="B67" s="1289">
        <v>2009</v>
      </c>
      <c r="C67" s="1312">
        <f>+AE63</f>
        <v>209.20833333333334</v>
      </c>
      <c r="D67" s="1317">
        <f t="shared" si="29"/>
        <v>11.280658336287877</v>
      </c>
      <c r="E67" s="1317">
        <f t="shared" si="30"/>
        <v>2.4056785500896236</v>
      </c>
      <c r="F67" s="1317">
        <f>+AG63/C67</f>
        <v>102.590054619546</v>
      </c>
      <c r="G67" s="1313">
        <f>+AJ63/C67</f>
        <v>0.80667675761800428</v>
      </c>
      <c r="H67" s="1301">
        <f t="shared" si="31"/>
        <v>2360.0077294375596</v>
      </c>
      <c r="I67" s="1317">
        <f t="shared" si="32"/>
        <v>9.0943322243465179</v>
      </c>
      <c r="J67" s="1317">
        <f t="shared" si="33"/>
        <v>7.1509723419516072E-2</v>
      </c>
      <c r="K67" s="1313">
        <f t="shared" si="34"/>
        <v>0.21325692866266346</v>
      </c>
      <c r="L67" s="1301">
        <f>+AC63</f>
        <v>143066</v>
      </c>
      <c r="M67" s="1302">
        <f t="shared" si="35"/>
        <v>164.95937046101517</v>
      </c>
      <c r="N67" s="1302">
        <f t="shared" si="36"/>
        <v>978.75717774843588</v>
      </c>
      <c r="O67" s="1307">
        <f t="shared" si="37"/>
        <v>1.7589364349321293</v>
      </c>
      <c r="P67" s="1603"/>
      <c r="Q67" s="1619"/>
      <c r="R67" s="1619"/>
      <c r="S67" s="1619"/>
      <c r="T67" s="1626"/>
      <c r="U67" s="1427">
        <f t="shared" si="41"/>
        <v>9.1658419477660331</v>
      </c>
      <c r="V67" s="1307">
        <f t="shared" si="42"/>
        <v>103.396731377164</v>
      </c>
      <c r="W67" s="1306">
        <f t="shared" si="39"/>
        <v>273.49803169884058</v>
      </c>
      <c r="X67" s="1428">
        <f t="shared" si="40"/>
        <v>773.85337951149108</v>
      </c>
      <c r="Y67" s="1349"/>
      <c r="Z67" s="1349"/>
      <c r="AA67" s="1355" t="s">
        <v>401</v>
      </c>
      <c r="AB67" s="1294">
        <v>2566733</v>
      </c>
      <c r="AC67" s="1294">
        <v>4992193</v>
      </c>
      <c r="AD67" s="1294">
        <v>62289.221486045375</v>
      </c>
      <c r="AE67" s="1294">
        <f>1754171/240</f>
        <v>7309.0458333333336</v>
      </c>
      <c r="AF67" s="1294">
        <f>+[17]ASI!$E178</f>
        <v>11031.841551118037</v>
      </c>
      <c r="AG67" s="1294">
        <f>+[18]EI!$D764</f>
        <v>659635.49309308687</v>
      </c>
      <c r="AH67" s="1294"/>
      <c r="AI67">
        <f>+'gan56'!H178+'gan56'!I178+'gan56'!J178/2</f>
        <v>27587.5</v>
      </c>
      <c r="AJ67">
        <f>'gan09'!U178*1.5</f>
        <v>2055.2220000000002</v>
      </c>
      <c r="BH67" s="1301">
        <f>+'gan09'!R177</f>
        <v>14142.4</v>
      </c>
      <c r="BI67" s="1302">
        <f>+'gan09'!S177</f>
        <v>2102.0999999999995</v>
      </c>
      <c r="BJ67" s="1302">
        <f>+'gan09'!U177</f>
        <v>317.30399999999997</v>
      </c>
      <c r="BK67" s="1302">
        <f>+'gan09'!T177</f>
        <v>23909.697</v>
      </c>
      <c r="BL67" s="1303">
        <f>+'gan09'!V177</f>
        <v>1411.5640000000005</v>
      </c>
      <c r="CA67" t="s">
        <v>174</v>
      </c>
      <c r="CB67">
        <v>0.18744668744022372</v>
      </c>
      <c r="CC67">
        <v>0.99548930550147374</v>
      </c>
      <c r="CD67" t="str">
        <f t="shared" si="2"/>
        <v>SI</v>
      </c>
    </row>
    <row r="68" spans="1:82">
      <c r="A68" s="1596" t="s">
        <v>531</v>
      </c>
      <c r="B68" s="1286">
        <v>1956</v>
      </c>
      <c r="C68" s="1322">
        <f>+AD64</f>
        <v>9237.9728285857509</v>
      </c>
      <c r="D68" s="1324">
        <f t="shared" si="29"/>
        <v>1.578526653523231</v>
      </c>
      <c r="E68" s="1324">
        <f t="shared" si="30"/>
        <v>0.71148769561884717</v>
      </c>
      <c r="F68" s="1324">
        <f>+AF64/C68</f>
        <v>0.13664549094486025</v>
      </c>
      <c r="G68" s="1323">
        <f>+AI64/C68</f>
        <v>0.32658680166976362</v>
      </c>
      <c r="H68" s="1295">
        <f t="shared" si="31"/>
        <v>14582.386334445999</v>
      </c>
      <c r="I68" s="1324">
        <f t="shared" si="32"/>
        <v>8.6565209804896903E-2</v>
      </c>
      <c r="J68" s="1324">
        <f t="shared" si="33"/>
        <v>0.20689343505276284</v>
      </c>
      <c r="K68" s="1323">
        <f t="shared" si="34"/>
        <v>0.45072897187438998</v>
      </c>
      <c r="L68" s="1295">
        <f>+AB64</f>
        <v>125660</v>
      </c>
      <c r="M68" s="1296">
        <f t="shared" si="35"/>
        <v>1160.4636586380709</v>
      </c>
      <c r="N68" s="1296">
        <f t="shared" si="36"/>
        <v>3005.5492814949866</v>
      </c>
      <c r="O68" s="1305">
        <f t="shared" si="37"/>
        <v>26.152729587776541</v>
      </c>
      <c r="P68" s="1602">
        <f t="shared" si="43"/>
        <v>-0.77869378149639834</v>
      </c>
      <c r="Q68" s="1624">
        <f t="shared" si="44"/>
        <v>0.36571936533983485</v>
      </c>
      <c r="R68" s="1624">
        <f t="shared" si="45"/>
        <v>3.3955030481898048</v>
      </c>
      <c r="S68" s="1624">
        <f t="shared" si="46"/>
        <v>281.49545488910019</v>
      </c>
      <c r="T68" s="1627">
        <f t="shared" si="47"/>
        <v>-0.50676285763889661</v>
      </c>
      <c r="U68" s="1425">
        <f t="shared" si="41"/>
        <v>0.29345864485765971</v>
      </c>
      <c r="V68" s="1305">
        <f t="shared" si="42"/>
        <v>0.46323229261462384</v>
      </c>
      <c r="W68" s="1304">
        <f t="shared" si="39"/>
        <v>118.49583684370519</v>
      </c>
      <c r="X68" s="1426">
        <f t="shared" si="40"/>
        <v>316.43036885343838</v>
      </c>
      <c r="Y68" s="1349"/>
      <c r="Z68" s="1349"/>
      <c r="AA68" s="1355"/>
      <c r="AB68" s="1644" t="s">
        <v>325</v>
      </c>
      <c r="AC68" s="1645"/>
      <c r="AD68" s="1645"/>
      <c r="AE68" s="1645"/>
      <c r="AF68" s="1645"/>
      <c r="AG68" s="1645"/>
      <c r="AH68" s="1645"/>
      <c r="AI68" s="1645"/>
      <c r="AJ68" s="1645"/>
      <c r="AK68" s="1645"/>
      <c r="AL68" s="1646"/>
      <c r="AM68" s="1644" t="s">
        <v>754</v>
      </c>
      <c r="AN68" s="1645"/>
      <c r="AO68" s="1645"/>
      <c r="AP68" s="1645"/>
      <c r="AQ68" s="1645"/>
      <c r="AR68" s="1645"/>
      <c r="AS68" s="1645"/>
      <c r="AT68" s="1645"/>
      <c r="AU68" s="1645"/>
      <c r="AV68" s="1646"/>
      <c r="BH68" s="1294">
        <f>+'gan09'!R178</f>
        <v>20931.349999999999</v>
      </c>
      <c r="BI68" s="1294">
        <f>+'gan09'!S178</f>
        <v>4367.8</v>
      </c>
      <c r="BJ68" s="1294">
        <f>+'gan09'!U178</f>
        <v>1370.1480000000001</v>
      </c>
      <c r="BK68" s="1294">
        <f>+'gan09'!T178</f>
        <v>33567.229999999996</v>
      </c>
      <c r="BL68" s="1294">
        <f>+'gan09'!V178</f>
        <v>7496.9640000000018</v>
      </c>
      <c r="CA68" t="s">
        <v>175</v>
      </c>
      <c r="CB68">
        <v>0.76896319460484142</v>
      </c>
      <c r="CC68">
        <v>0.78566101067247585</v>
      </c>
      <c r="CD68" t="str">
        <f t="shared" si="2"/>
        <v>SI</v>
      </c>
    </row>
    <row r="69" spans="1:82">
      <c r="A69" s="1597"/>
      <c r="B69" s="1289">
        <v>2009</v>
      </c>
      <c r="C69" s="1312">
        <f>+AE64</f>
        <v>2044.4208333333333</v>
      </c>
      <c r="D69" s="1317">
        <f t="shared" si="29"/>
        <v>2.1558244194217604</v>
      </c>
      <c r="E69" s="1317">
        <f t="shared" si="30"/>
        <v>3.1273463348421826</v>
      </c>
      <c r="F69" s="1317">
        <f>+AG64/C69</f>
        <v>38.601730123012715</v>
      </c>
      <c r="G69" s="1313">
        <f>+AJ64/C69</f>
        <v>0.16108474078844662</v>
      </c>
      <c r="H69" s="1301">
        <f t="shared" si="31"/>
        <v>4407.4123560745857</v>
      </c>
      <c r="I69" s="1317">
        <f t="shared" si="32"/>
        <v>17.905785728768464</v>
      </c>
      <c r="J69" s="1317">
        <f t="shared" si="33"/>
        <v>7.4720714422398596E-2</v>
      </c>
      <c r="K69" s="1313">
        <f t="shared" si="34"/>
        <v>1.4506498333853208</v>
      </c>
      <c r="L69" s="1301">
        <f>+AC64</f>
        <v>426565</v>
      </c>
      <c r="M69" s="1302">
        <f t="shared" si="35"/>
        <v>103.32334711180206</v>
      </c>
      <c r="N69" s="1302">
        <f t="shared" si="36"/>
        <v>698.00983315228552</v>
      </c>
      <c r="O69" s="1307">
        <f t="shared" si="37"/>
        <v>7.4942998136274674</v>
      </c>
      <c r="P69" s="1603"/>
      <c r="Q69" s="1619"/>
      <c r="R69" s="1619"/>
      <c r="S69" s="1619"/>
      <c r="T69" s="1626"/>
      <c r="U69" s="1427">
        <f t="shared" si="41"/>
        <v>17.980506443190862</v>
      </c>
      <c r="V69" s="1307">
        <f t="shared" si="42"/>
        <v>38.762814863801161</v>
      </c>
      <c r="W69" s="1306">
        <f t="shared" si="39"/>
        <v>216.55790560170817</v>
      </c>
      <c r="X69" s="1428">
        <f t="shared" si="40"/>
        <v>1072.1391735096979</v>
      </c>
      <c r="Y69" s="1349"/>
      <c r="Z69" s="1349"/>
      <c r="AA69" s="1355"/>
      <c r="AB69" s="1613" t="s">
        <v>317</v>
      </c>
      <c r="AC69" s="1614"/>
      <c r="AD69" s="1614" t="s">
        <v>318</v>
      </c>
      <c r="AE69" s="1614"/>
      <c r="AF69" s="1614" t="s">
        <v>312</v>
      </c>
      <c r="AG69" s="1614"/>
      <c r="AH69" s="1422"/>
      <c r="AI69" s="1614" t="s">
        <v>313</v>
      </c>
      <c r="AJ69" s="1614"/>
      <c r="AK69" s="1614" t="s">
        <v>733</v>
      </c>
      <c r="AL69" s="1649"/>
      <c r="AM69" s="1613" t="s">
        <v>317</v>
      </c>
      <c r="AN69" s="1614"/>
      <c r="AO69" s="1614" t="s">
        <v>318</v>
      </c>
      <c r="AP69" s="1614"/>
      <c r="AQ69" s="1614" t="s">
        <v>312</v>
      </c>
      <c r="AR69" s="1614"/>
      <c r="AS69" s="1614" t="s">
        <v>313</v>
      </c>
      <c r="AT69" s="1614"/>
      <c r="AU69" s="1650" t="s">
        <v>733</v>
      </c>
      <c r="AV69" s="1651"/>
      <c r="CA69" t="s">
        <v>176</v>
      </c>
      <c r="CB69">
        <v>0.61251002038752</v>
      </c>
      <c r="CC69">
        <v>0.4416257510208223</v>
      </c>
      <c r="CD69">
        <f t="shared" si="2"/>
        <v>0</v>
      </c>
    </row>
    <row r="70" spans="1:82">
      <c r="A70" s="1596" t="s">
        <v>724</v>
      </c>
      <c r="B70" s="1286">
        <v>1956</v>
      </c>
      <c r="C70" s="1322">
        <f>+AD65</f>
        <v>8994.9944834174676</v>
      </c>
      <c r="D70" s="1324">
        <f t="shared" si="29"/>
        <v>2.3159230544802303</v>
      </c>
      <c r="E70" s="1324">
        <f t="shared" si="30"/>
        <v>0.62915836251295532</v>
      </c>
      <c r="F70" s="1324">
        <f>+AF65/C70</f>
        <v>0.17489553793385446</v>
      </c>
      <c r="G70" s="1323">
        <f>+AI65/C70</f>
        <v>0.35786570029968551</v>
      </c>
      <c r="H70" s="1295">
        <f t="shared" si="31"/>
        <v>20831.715099069002</v>
      </c>
      <c r="I70" s="1324">
        <f t="shared" si="32"/>
        <v>7.5518717081516681E-2</v>
      </c>
      <c r="J70" s="1324">
        <f t="shared" si="33"/>
        <v>0.15452400268971908</v>
      </c>
      <c r="K70" s="1323">
        <f t="shared" si="34"/>
        <v>0.27166634975019027</v>
      </c>
      <c r="L70" s="1295">
        <f>+AB65</f>
        <v>268386</v>
      </c>
      <c r="M70" s="1296">
        <f t="shared" si="35"/>
        <v>776.18486430249732</v>
      </c>
      <c r="N70" s="1296">
        <f t="shared" si="36"/>
        <v>2019.7857236373736</v>
      </c>
      <c r="O70" s="1305">
        <f t="shared" si="37"/>
        <v>10.543165440820312</v>
      </c>
      <c r="P70" s="1602">
        <f t="shared" si="43"/>
        <v>-0.95866636338479694</v>
      </c>
      <c r="Q70" s="1624">
        <f t="shared" si="44"/>
        <v>6.5050961191081624</v>
      </c>
      <c r="R70" s="1624">
        <f t="shared" si="45"/>
        <v>32.451896345857705</v>
      </c>
      <c r="S70" s="1624">
        <f t="shared" si="46"/>
        <v>1497.185229501448</v>
      </c>
      <c r="T70" s="1627">
        <f t="shared" si="47"/>
        <v>3.3929682477659826</v>
      </c>
      <c r="U70" s="1425">
        <f t="shared" si="41"/>
        <v>0.23004271977123575</v>
      </c>
      <c r="V70" s="1305">
        <f t="shared" si="42"/>
        <v>0.53276123823353994</v>
      </c>
      <c r="W70" s="1304">
        <f t="shared" si="39"/>
        <v>108.76383456510399</v>
      </c>
      <c r="X70" s="1426">
        <f t="shared" si="40"/>
        <v>460.60179463157556</v>
      </c>
      <c r="Y70" s="1349"/>
      <c r="Z70" s="1349"/>
      <c r="AA70" s="1355"/>
      <c r="AB70" s="1333">
        <v>1956</v>
      </c>
      <c r="AC70" s="1319">
        <v>2009</v>
      </c>
      <c r="AD70" s="1319">
        <v>1956</v>
      </c>
      <c r="AE70" s="1319">
        <v>2009</v>
      </c>
      <c r="AF70" s="1319">
        <v>1956</v>
      </c>
      <c r="AG70" s="1319">
        <v>2009</v>
      </c>
      <c r="AH70" s="1319"/>
      <c r="AI70" s="1319">
        <v>1956</v>
      </c>
      <c r="AJ70" s="1319">
        <v>2009</v>
      </c>
      <c r="AK70" s="1319">
        <v>1956</v>
      </c>
      <c r="AL70" s="1335">
        <v>2009</v>
      </c>
      <c r="AM70" s="1333">
        <v>1956</v>
      </c>
      <c r="AN70" s="1319">
        <v>2009</v>
      </c>
      <c r="AO70" s="1319">
        <v>1956</v>
      </c>
      <c r="AP70" s="1319">
        <v>2009</v>
      </c>
      <c r="AQ70" s="1319">
        <v>1956</v>
      </c>
      <c r="AR70" s="1319">
        <v>2009</v>
      </c>
      <c r="AS70" s="1319">
        <v>1956</v>
      </c>
      <c r="AT70" s="1319">
        <v>2009</v>
      </c>
      <c r="AU70" s="1561">
        <v>1956</v>
      </c>
      <c r="AV70" s="1562">
        <v>2009</v>
      </c>
      <c r="CA70" t="s">
        <v>177</v>
      </c>
      <c r="CB70">
        <v>0.89264426562586263</v>
      </c>
      <c r="CC70">
        <v>0.91113447771091993</v>
      </c>
      <c r="CD70" t="str">
        <f t="shared" si="2"/>
        <v>SI</v>
      </c>
    </row>
    <row r="71" spans="1:82">
      <c r="A71" s="1597"/>
      <c r="B71" s="1289">
        <v>2009</v>
      </c>
      <c r="C71" s="1312">
        <f>+AE65</f>
        <v>371.79583333333335</v>
      </c>
      <c r="D71" s="1317">
        <f t="shared" si="29"/>
        <v>17.381225128332698</v>
      </c>
      <c r="E71" s="1317">
        <f t="shared" si="30"/>
        <v>21.046540327912947</v>
      </c>
      <c r="F71" s="1317">
        <f>+AG65/C71</f>
        <v>262.02591163821097</v>
      </c>
      <c r="G71" s="1313">
        <f>+AJ65/C71</f>
        <v>1.5720926583810557</v>
      </c>
      <c r="H71" s="1301">
        <f t="shared" si="31"/>
        <v>6462.2670809427291</v>
      </c>
      <c r="I71" s="1317">
        <f t="shared" si="32"/>
        <v>15.075226844112912</v>
      </c>
      <c r="J71" s="1317">
        <f t="shared" si="33"/>
        <v>9.0447747312036544E-2</v>
      </c>
      <c r="K71" s="1313">
        <f t="shared" si="34"/>
        <v>1.210877839307513</v>
      </c>
      <c r="L71" s="1301">
        <f>+AC65</f>
        <v>878893</v>
      </c>
      <c r="M71" s="1302">
        <f t="shared" si="35"/>
        <v>73.527347253223425</v>
      </c>
      <c r="N71" s="1302">
        <f t="shared" si="36"/>
        <v>454.48737448779804</v>
      </c>
      <c r="O71" s="1307">
        <f t="shared" si="37"/>
        <v>4.4516317685998192</v>
      </c>
      <c r="P71" s="1603"/>
      <c r="Q71" s="1619"/>
      <c r="R71" s="1619"/>
      <c r="S71" s="1619"/>
      <c r="T71" s="1626"/>
      <c r="U71" s="1427">
        <f t="shared" si="41"/>
        <v>15.165674591424949</v>
      </c>
      <c r="V71" s="1307">
        <f t="shared" si="42"/>
        <v>263.59800429659202</v>
      </c>
      <c r="W71" s="1306">
        <f t="shared" si="39"/>
        <v>188.1964165348752</v>
      </c>
      <c r="X71" s="1428">
        <f t="shared" si="40"/>
        <v>1507.5556371120508</v>
      </c>
      <c r="Y71" s="1349"/>
      <c r="Z71" s="1349"/>
      <c r="AA71" s="1355">
        <v>1</v>
      </c>
      <c r="AB71" s="1354">
        <f>+'LP56'!G171+'LP56'!M171</f>
        <v>263739.47626151005</v>
      </c>
      <c r="AC71" s="1299">
        <f>+'LP09'!G168+'LP09'!N168</f>
        <v>54171.058812271149</v>
      </c>
      <c r="AD71" s="1299">
        <f>+'LP56'!Q171</f>
        <v>108666.25236696139</v>
      </c>
      <c r="AE71" s="1299">
        <f>+'LP09'!R168</f>
        <v>28475.664764756257</v>
      </c>
      <c r="AF71" s="1299">
        <f>+'LP56'!Y171</f>
        <v>224434.31132786884</v>
      </c>
      <c r="AG71" s="1299">
        <f>+'LP09'!Y168</f>
        <v>525238.04596820252</v>
      </c>
      <c r="AH71" s="1299"/>
      <c r="AI71" s="1299">
        <f>+'LP56'!AM171</f>
        <v>186887.37763010987</v>
      </c>
      <c r="AJ71" s="1299">
        <f>+'LP09'!AL168</f>
        <v>123957.45374361293</v>
      </c>
      <c r="AK71" s="1299">
        <f>+'DB56'!N168</f>
        <v>16828.893798621517</v>
      </c>
      <c r="AL71" s="1350">
        <f>+'DB09'!N168</f>
        <v>191594.32679620807</v>
      </c>
      <c r="AM71" s="1348">
        <f>+[17]territ!$DN169+[17]territ!$D169</f>
        <v>8.1978756813491547</v>
      </c>
      <c r="AN71" s="1349">
        <f>+[18]territ!D168+[18]territ!DN168</f>
        <v>168.46224441145921</v>
      </c>
      <c r="AO71" s="1349">
        <f>+[17]territ!E169+[17]territ!DO169</f>
        <v>9.4353224112242771</v>
      </c>
      <c r="AP71" s="1349">
        <f>+[18]territ!E168+[18]territ!DO168</f>
        <v>87.413860236824846</v>
      </c>
      <c r="AQ71" s="1349">
        <f>+[17]territ!F169+[17]territ!DP169</f>
        <v>2.5423409907829169</v>
      </c>
      <c r="AR71" s="1349">
        <f>+[18]territ!F168+[18]territ!DP168</f>
        <v>150.36279417327103</v>
      </c>
      <c r="AS71" s="1349">
        <f>+[17]territ!$DS169+[17]territ!$I169</f>
        <v>1.5069946978103297</v>
      </c>
      <c r="AT71" s="1349">
        <f>+[18]territ!I168+[18]territ!DS168</f>
        <v>11.184881343720203</v>
      </c>
      <c r="AU71" s="1563">
        <f>+'DB56'!K168</f>
        <v>81696.33428945324</v>
      </c>
      <c r="AV71" s="1564">
        <f>+'DB09'!K168+'DB09'!X168</f>
        <v>1015638.7038944587</v>
      </c>
      <c r="AY71" s="1276"/>
      <c r="AZ71" s="1276"/>
      <c r="CA71" t="s">
        <v>178</v>
      </c>
      <c r="CB71">
        <v>0.72800496801676484</v>
      </c>
      <c r="CC71">
        <v>0.56550876550058093</v>
      </c>
      <c r="CD71">
        <f t="shared" ref="BS71:CD138" si="48">+IF(CB71&lt;CC71,"SI",0)</f>
        <v>0</v>
      </c>
    </row>
    <row r="72" spans="1:82">
      <c r="A72" s="1596" t="s">
        <v>723</v>
      </c>
      <c r="B72" s="1286">
        <v>1956</v>
      </c>
      <c r="C72" s="1322">
        <f>+AD66</f>
        <v>12293.660689903061</v>
      </c>
      <c r="D72" s="1324">
        <f t="shared" si="29"/>
        <v>2.1823496926958512</v>
      </c>
      <c r="E72" s="1324">
        <f t="shared" si="30"/>
        <v>0.9107114863838236</v>
      </c>
      <c r="F72" s="1324">
        <f>+AF66/C72</f>
        <v>0.23965247948312257</v>
      </c>
      <c r="G72" s="1323">
        <f>+AI66/C72</f>
        <v>0.35424761670678095</v>
      </c>
      <c r="H72" s="1295">
        <f t="shared" si="31"/>
        <v>26829.06662871701</v>
      </c>
      <c r="I72" s="1324">
        <f t="shared" si="32"/>
        <v>0.10981396807542813</v>
      </c>
      <c r="J72" s="1324">
        <f t="shared" si="33"/>
        <v>0.16232394739139161</v>
      </c>
      <c r="K72" s="1323">
        <f t="shared" si="34"/>
        <v>0.41730777126686058</v>
      </c>
      <c r="L72" s="1295">
        <f>+AB66</f>
        <v>90058</v>
      </c>
      <c r="M72" s="1296">
        <f t="shared" si="35"/>
        <v>2979.0875467717483</v>
      </c>
      <c r="N72" s="1296">
        <f t="shared" si="36"/>
        <v>9161.6692177648856</v>
      </c>
      <c r="O72" s="1305">
        <f t="shared" si="37"/>
        <v>62.159819227608871</v>
      </c>
      <c r="P72" s="1602">
        <f t="shared" si="43"/>
        <v>-0.9109408883475022</v>
      </c>
      <c r="Q72" s="1624">
        <f t="shared" si="44"/>
        <v>4.2110738617389289</v>
      </c>
      <c r="R72" s="1624">
        <f t="shared" si="45"/>
        <v>41.004716760465186</v>
      </c>
      <c r="S72" s="1624">
        <f t="shared" si="46"/>
        <v>619.71515917497368</v>
      </c>
      <c r="T72" s="1627">
        <f t="shared" si="47"/>
        <v>0.22715744869818455</v>
      </c>
      <c r="U72" s="1425">
        <f t="shared" si="41"/>
        <v>0.27213791546681976</v>
      </c>
      <c r="V72" s="1305">
        <f t="shared" si="42"/>
        <v>0.59390009618990347</v>
      </c>
      <c r="W72" s="1304">
        <f t="shared" si="39"/>
        <v>226.1663943259899</v>
      </c>
      <c r="X72" s="1426">
        <f t="shared" si="40"/>
        <v>105.8295716689268</v>
      </c>
      <c r="Y72" s="1349"/>
      <c r="Z72" s="1349"/>
      <c r="AA72" s="1355">
        <v>2</v>
      </c>
      <c r="AB72" s="1354">
        <f>+'LP56'!G172+'LP56'!M172</f>
        <v>181862.52737885943</v>
      </c>
      <c r="AC72" s="1299">
        <f>+'LP09'!G169+'LP09'!N169</f>
        <v>318884.09787635983</v>
      </c>
      <c r="AD72" s="1299">
        <f>+'LP56'!Q172</f>
        <v>353038.60045580694</v>
      </c>
      <c r="AE72" s="1299">
        <f>+'LP09'!R169</f>
        <v>45291.827692194267</v>
      </c>
      <c r="AF72" s="1299">
        <f>+'LP56'!Y172</f>
        <v>37654.921188138469</v>
      </c>
      <c r="AG72" s="1299">
        <f>+'LP09'!Y169</f>
        <v>11204.165813704631</v>
      </c>
      <c r="AH72" s="1299"/>
      <c r="AI72" s="1299">
        <f>+'LP56'!AM172</f>
        <v>216201.36518649544</v>
      </c>
      <c r="AJ72" s="1299">
        <f>+'LP09'!AL169</f>
        <v>76243.942598540787</v>
      </c>
      <c r="AK72" s="1299">
        <f>+'DB56'!N169</f>
        <v>29631.85848742181</v>
      </c>
      <c r="AL72" s="1350">
        <f>+'DB09'!N169</f>
        <v>12203.579393620246</v>
      </c>
      <c r="AM72" s="1348">
        <f>+[17]territ!$DN170+[17]territ!$D170</f>
        <v>8.2407904152050691</v>
      </c>
      <c r="AN72" s="1349">
        <f>+[18]territ!D169+[18]territ!DN169</f>
        <v>207.18738496239149</v>
      </c>
      <c r="AO72" s="1349">
        <f>+[17]territ!E170+[17]territ!DO170</f>
        <v>9.4287564009809</v>
      </c>
      <c r="AP72" s="1349">
        <f>+[18]territ!E169+[18]territ!DO169</f>
        <v>82.234872736909836</v>
      </c>
      <c r="AQ72" s="1349">
        <f>+[17]territ!F170+[17]territ!DP170</f>
        <v>2.5369416977871273</v>
      </c>
      <c r="AR72" s="1349">
        <f>+[18]territ!F169+[18]territ!DP169</f>
        <v>117.78232330222176</v>
      </c>
      <c r="AS72" s="1349">
        <f>+[17]territ!$DS170+[17]territ!$I170</f>
        <v>1.3227227263437822</v>
      </c>
      <c r="AT72" s="1349">
        <f>+[18]territ!I169+[18]territ!DS169</f>
        <v>6.8611056172592946</v>
      </c>
      <c r="AU72" s="1563">
        <f>+'DB56'!K169</f>
        <v>214960.6214203804</v>
      </c>
      <c r="AV72" s="1564">
        <f>+'DB09'!K169+'DB09'!X169</f>
        <v>73147.24906118025</v>
      </c>
      <c r="AY72" s="1276"/>
      <c r="AZ72" s="1276"/>
      <c r="CA72" t="s">
        <v>179</v>
      </c>
      <c r="CB72">
        <v>0.80652396511615643</v>
      </c>
      <c r="CC72">
        <v>0.87976520872042641</v>
      </c>
      <c r="CD72" t="str">
        <f t="shared" si="48"/>
        <v>SI</v>
      </c>
    </row>
    <row r="73" spans="1:82">
      <c r="A73" s="1597"/>
      <c r="B73" s="1289">
        <v>2009</v>
      </c>
      <c r="C73" s="1312">
        <f>+AE66</f>
        <v>1094.8625</v>
      </c>
      <c r="D73" s="1317">
        <f t="shared" si="29"/>
        <v>11.372385440781335</v>
      </c>
      <c r="E73" s="1317">
        <f t="shared" si="30"/>
        <v>38.254178036054761</v>
      </c>
      <c r="F73" s="1317">
        <f>+AG66/C73</f>
        <v>148.75592694904353</v>
      </c>
      <c r="G73" s="1313">
        <f>+AJ66/C73</f>
        <v>0.4347176015253057</v>
      </c>
      <c r="H73" s="1301">
        <f t="shared" si="31"/>
        <v>12451.198354657452</v>
      </c>
      <c r="I73" s="1317">
        <f t="shared" si="32"/>
        <v>13.080450686766676</v>
      </c>
      <c r="J73" s="1317">
        <f t="shared" si="33"/>
        <v>3.8225718235543604E-2</v>
      </c>
      <c r="K73" s="1313">
        <f t="shared" si="34"/>
        <v>3.3637778314192035</v>
      </c>
      <c r="L73" s="1301">
        <f>+AC66</f>
        <v>394061</v>
      </c>
      <c r="M73" s="1302">
        <f t="shared" si="35"/>
        <v>315.97134338738044</v>
      </c>
      <c r="N73" s="1302">
        <f t="shared" si="36"/>
        <v>1776.4856294790191</v>
      </c>
      <c r="O73" s="1307">
        <f t="shared" si="37"/>
        <v>53.142870012510755</v>
      </c>
      <c r="P73" s="1603"/>
      <c r="Q73" s="1619"/>
      <c r="R73" s="1619"/>
      <c r="S73" s="1619"/>
      <c r="T73" s="1626"/>
      <c r="U73" s="1427">
        <f t="shared" si="41"/>
        <v>13.118676405002219</v>
      </c>
      <c r="V73" s="1307">
        <f t="shared" si="42"/>
        <v>149.19064455056883</v>
      </c>
      <c r="W73" s="1306">
        <f t="shared" si="39"/>
        <v>355.00494788862233</v>
      </c>
      <c r="X73" s="1428">
        <f t="shared" si="40"/>
        <v>463.11922945664026</v>
      </c>
      <c r="Y73" s="1349"/>
      <c r="Z73" s="1349"/>
      <c r="AA73" s="1355">
        <v>3</v>
      </c>
      <c r="AB73" s="1354">
        <f>+'LP56'!G173+'LP56'!M173</f>
        <v>69857.35585299207</v>
      </c>
      <c r="AC73" s="1299">
        <f>+'LP09'!G170+'LP09'!N170</f>
        <v>4738.2036814469229</v>
      </c>
      <c r="AD73" s="1299">
        <f>+'LP56'!Q173</f>
        <v>4615.8655265642838</v>
      </c>
      <c r="AE73" s="1299">
        <f>+'LP09'!R170</f>
        <v>163.65070284128191</v>
      </c>
      <c r="AF73" s="1299">
        <f>+'LP56'!Y173</f>
        <v>957.85191996636331</v>
      </c>
      <c r="AG73" s="1299">
        <f>+'LP09'!Y170</f>
        <v>192.43794096955924</v>
      </c>
      <c r="AH73" s="1299"/>
      <c r="AI73" s="1299">
        <f>+'LP56'!AM173</f>
        <v>25616.580095830475</v>
      </c>
      <c r="AJ73" s="1299">
        <f>+'LP09'!AL170</f>
        <v>489.44603285310887</v>
      </c>
      <c r="AK73" s="1299">
        <f>+'DB56'!N170</f>
        <v>109516.56914606545</v>
      </c>
      <c r="AL73" s="1350">
        <f>+'DB09'!N170</f>
        <v>9.6791026257153217</v>
      </c>
      <c r="AM73" s="1348">
        <f>+[17]territ!$DN171+[17]territ!$D171</f>
        <v>11.545127325872759</v>
      </c>
      <c r="AN73" s="1349">
        <f>+[18]territ!D170+[18]territ!DN170</f>
        <v>455.67167704514685</v>
      </c>
      <c r="AO73" s="1349">
        <f>+[17]territ!E171+[17]territ!DO171</f>
        <v>15.539426552529051</v>
      </c>
      <c r="AP73" s="1349">
        <f>+[18]territ!E170+[18]territ!DO170</f>
        <v>295.07219396364059</v>
      </c>
      <c r="AQ73" s="1349">
        <f>+[17]territ!F171+[17]territ!DP171</f>
        <v>4.8037997616404855</v>
      </c>
      <c r="AR73" s="1349">
        <f>+[18]territ!F170+[18]territ!DP170</f>
        <v>395.18895237329139</v>
      </c>
      <c r="AS73" s="1349">
        <f>+[17]territ!$DS171+[17]territ!$I171</f>
        <v>4.0388578739950924</v>
      </c>
      <c r="AT73" s="1349">
        <f>+[18]territ!I170+[18]territ!DS170</f>
        <v>1.4347971901975058</v>
      </c>
      <c r="AU73" s="1563">
        <f>+'DB56'!K170</f>
        <v>1925833.9615148206</v>
      </c>
      <c r="AV73" s="1564">
        <f>+'DB09'!K170+'DB09'!X170</f>
        <v>1187.4672480993418</v>
      </c>
      <c r="AY73" s="1276"/>
      <c r="AZ73" s="1276"/>
      <c r="CA73" t="s">
        <v>180</v>
      </c>
      <c r="CB73">
        <v>0.41886511474703919</v>
      </c>
      <c r="CC73">
        <v>0.32052296906279459</v>
      </c>
      <c r="CD73">
        <f t="shared" si="48"/>
        <v>0</v>
      </c>
    </row>
    <row r="74" spans="1:82">
      <c r="A74" s="1596" t="s">
        <v>401</v>
      </c>
      <c r="B74" s="1286">
        <v>1956</v>
      </c>
      <c r="C74" s="1322">
        <f>+AD67</f>
        <v>62289.221486045375</v>
      </c>
      <c r="D74" s="1324">
        <f>+D32/C74*100</f>
        <v>2.032413292782004</v>
      </c>
      <c r="E74" s="1324">
        <f>+H55/C74</f>
        <v>0.77839800921034552</v>
      </c>
      <c r="F74" s="1324">
        <f>+AF67/C74</f>
        <v>0.17710674957768568</v>
      </c>
      <c r="G74" s="1323">
        <f>+AI67/C74</f>
        <v>0.44289363941047832</v>
      </c>
      <c r="H74" s="1295">
        <f>+D32*100</f>
        <v>126597.44174528103</v>
      </c>
      <c r="I74" s="1324">
        <f>+F74*$C74/$D32/100</f>
        <v>8.7141109638807168E-2</v>
      </c>
      <c r="J74" s="1324">
        <f>+G74*$C74/$D32/100</f>
        <v>0.21791514599092074</v>
      </c>
      <c r="K74" s="1323">
        <f>+H55/D32/100</f>
        <v>0.38299198887095465</v>
      </c>
      <c r="L74" s="1295">
        <f>+AB67</f>
        <v>2566733</v>
      </c>
      <c r="M74" s="1296">
        <f>+D32*1000000/L74</f>
        <v>493.22403906164385</v>
      </c>
      <c r="N74" s="1296">
        <f>+N32*1000000/L74</f>
        <v>1178.1802471901128</v>
      </c>
      <c r="O74" s="1305">
        <f>500*H55/L74</f>
        <v>9.4450427839592201</v>
      </c>
      <c r="P74" s="1602">
        <f t="shared" si="43"/>
        <v>-0.88265954110582723</v>
      </c>
      <c r="Q74" s="1624">
        <f t="shared" si="44"/>
        <v>2.8196712723745052</v>
      </c>
      <c r="R74" s="1624">
        <f t="shared" si="45"/>
        <v>10.905319760478928</v>
      </c>
      <c r="S74" s="1624">
        <f t="shared" si="46"/>
        <v>508.57512293595715</v>
      </c>
      <c r="T74" s="1627">
        <f t="shared" si="47"/>
        <v>-0.36510981724450725</v>
      </c>
      <c r="U74" s="1425">
        <f t="shared" si="41"/>
        <v>0.30505625562972793</v>
      </c>
      <c r="V74" s="1305">
        <f t="shared" si="42"/>
        <v>0.62000038898816401</v>
      </c>
      <c r="W74" s="1304">
        <f>+C32*1000000/L74</f>
        <v>62.648701168352922</v>
      </c>
      <c r="X74" s="1426">
        <f>+L74/M32</f>
        <v>793.30259765865571</v>
      </c>
      <c r="Y74" s="1349"/>
      <c r="Z74" s="1349"/>
      <c r="AA74" s="1355">
        <v>4</v>
      </c>
      <c r="AB74" s="1354">
        <f>+'LP56'!G174+'LP56'!M174</f>
        <v>36971.515489616788</v>
      </c>
      <c r="AC74" s="1299">
        <f>+'LP09'!G171+'LP09'!N171</f>
        <v>36659.901578578443</v>
      </c>
      <c r="AD74" s="1299">
        <f>+'LP56'!Q174</f>
        <v>57545.401957787253</v>
      </c>
      <c r="AE74" s="1299">
        <f>+'LP09'!R171</f>
        <v>5705.9276474787239</v>
      </c>
      <c r="AF74" s="1299">
        <f>+'LP56'!Y174</f>
        <v>26666.958905121424</v>
      </c>
      <c r="AG74" s="1299">
        <f>+'LP09'!Y171</f>
        <v>28940.406699769825</v>
      </c>
      <c r="AH74" s="1299"/>
      <c r="AI74" s="1299">
        <f>+'LP56'!AM174</f>
        <v>62517.831264516608</v>
      </c>
      <c r="AJ74" s="1299">
        <f>+'LP09'!AL171</f>
        <v>5762.7367476142299</v>
      </c>
      <c r="AK74" s="1299">
        <f>+'DB56'!N171</f>
        <v>7169.7840702887243</v>
      </c>
      <c r="AL74" s="1350">
        <f>+'DB09'!N171</f>
        <v>2986.0749681255993</v>
      </c>
      <c r="AM74" s="1348">
        <f>+[17]territ!$DN172+[17]territ!$D172</f>
        <v>7.5823684366789941</v>
      </c>
      <c r="AN74" s="1349">
        <f>+[18]territ!D171+[18]territ!DN171</f>
        <v>179.1875561056321</v>
      </c>
      <c r="AO74" s="1349">
        <f>+[17]territ!E172+[17]territ!DO172</f>
        <v>7.6338676529217429</v>
      </c>
      <c r="AP74" s="1349">
        <f>+[18]territ!E171+[18]territ!DO171</f>
        <v>85.954887041735446</v>
      </c>
      <c r="AQ74" s="1349">
        <f>+[17]territ!F172+[17]territ!DP172</f>
        <v>2.270084458713034</v>
      </c>
      <c r="AR74" s="1349">
        <f>+[18]territ!F171+[18]territ!DP171</f>
        <v>153.33118646004777</v>
      </c>
      <c r="AS74" s="1349">
        <f>+[17]territ!$DS172+[17]territ!$I172</f>
        <v>1.173421002682872</v>
      </c>
      <c r="AT74" s="1349">
        <f>+[18]territ!I171+[18]territ!DS171</f>
        <v>1.8355502788216971</v>
      </c>
      <c r="AU74" s="1563">
        <f>+'DB56'!K171</f>
        <v>45431.69998580953</v>
      </c>
      <c r="AV74" s="1564">
        <f>+'DB09'!K171+'DB09'!X171</f>
        <v>65189.228237385571</v>
      </c>
      <c r="AY74" s="1276"/>
      <c r="AZ74" s="1276"/>
      <c r="CA74" t="s">
        <v>181</v>
      </c>
      <c r="CB74">
        <v>0.5814506112813016</v>
      </c>
      <c r="CC74">
        <v>0.60620838197042326</v>
      </c>
      <c r="CD74" t="str">
        <f t="shared" si="48"/>
        <v>SI</v>
      </c>
    </row>
    <row r="75" spans="1:82">
      <c r="A75" s="1597"/>
      <c r="B75" s="1289">
        <v>2009</v>
      </c>
      <c r="C75" s="1312">
        <f>+AE67</f>
        <v>7309.0458333333336</v>
      </c>
      <c r="D75" s="1317">
        <f>+D33/C75*100</f>
        <v>7.7631506680314946</v>
      </c>
      <c r="E75" s="1317">
        <f>+H56/C75</f>
        <v>9.2670772005693856</v>
      </c>
      <c r="F75" s="1317">
        <f>+AG67/C75</f>
        <v>90.249193688836968</v>
      </c>
      <c r="G75" s="1313">
        <f>+AJ67/C75</f>
        <v>0.28118882366656389</v>
      </c>
      <c r="H75" s="1301">
        <f>+D33*100</f>
        <v>56741.224043714479</v>
      </c>
      <c r="I75" s="1317">
        <f>+F75*$C75/$D33/100</f>
        <v>11.625330686995607</v>
      </c>
      <c r="J75" s="1317">
        <f>+G75*$C75/$D33/100</f>
        <v>3.622096693607843E-2</v>
      </c>
      <c r="K75" s="1313">
        <f>+H56/D33/100</f>
        <v>1.1937263099544149</v>
      </c>
      <c r="L75" s="1301">
        <f>+AC67</f>
        <v>4992193</v>
      </c>
      <c r="M75" s="1302">
        <f>+D33*1000000/L75</f>
        <v>113.65991668133519</v>
      </c>
      <c r="N75" s="1302">
        <f>+N33*1000000/L75</f>
        <v>484.62831243759371</v>
      </c>
      <c r="O75" s="1307">
        <f>500*H56/L75</f>
        <v>6.7839416464868245</v>
      </c>
      <c r="P75" s="1603"/>
      <c r="Q75" s="1619"/>
      <c r="R75" s="1619"/>
      <c r="S75" s="1619"/>
      <c r="T75" s="1626"/>
      <c r="U75" s="1427">
        <f t="shared" si="41"/>
        <v>11.661551653931685</v>
      </c>
      <c r="V75" s="1307">
        <f t="shared" si="42"/>
        <v>90.530382512503536</v>
      </c>
      <c r="W75" s="1306">
        <f>+C33*1000000/L75</f>
        <v>149.35013892218103</v>
      </c>
      <c r="X75" s="1428">
        <f>+L75/M33</f>
        <v>1540.5670141799637</v>
      </c>
      <c r="Y75" s="1349"/>
      <c r="Z75" s="1349"/>
      <c r="AA75" s="1355">
        <v>5</v>
      </c>
      <c r="AB75" s="1354">
        <f>+'LP56'!G175+'LP56'!M175</f>
        <v>174436.73186400899</v>
      </c>
      <c r="AC75" s="1299">
        <f>+'LP09'!G172+'LP09'!N172</f>
        <v>64399.89046617275</v>
      </c>
      <c r="AD75" s="1299">
        <f>+'LP56'!Q175</f>
        <v>69622.344268964807</v>
      </c>
      <c r="AE75" s="1299">
        <f>+'LP09'!R172</f>
        <v>14496.346926442702</v>
      </c>
      <c r="AF75" s="1299">
        <f>+'LP56'!Y175</f>
        <v>27923.655366775398</v>
      </c>
      <c r="AG75" s="1299">
        <f>+'LP09'!Y172</f>
        <v>8088.5469729285733</v>
      </c>
      <c r="AH75" s="1299"/>
      <c r="AI75" s="1299">
        <f>+'LP56'!AM175</f>
        <v>301697.86607762141</v>
      </c>
      <c r="AJ75" s="1299">
        <f>+'LP09'!AL172</f>
        <v>228488.43442488721</v>
      </c>
      <c r="AK75" s="1299">
        <f>+'DB56'!N172</f>
        <v>59958.443347937304</v>
      </c>
      <c r="AL75" s="1350">
        <f>+'DB09'!N172</f>
        <v>84241.135213699381</v>
      </c>
      <c r="AM75" s="1348">
        <f>+[17]territ!$DN173+[17]territ!$D173</f>
        <v>8.1958298061953201</v>
      </c>
      <c r="AN75" s="1349">
        <f>+[18]territ!D172+[18]territ!DN172</f>
        <v>195.56992361652334</v>
      </c>
      <c r="AO75" s="1349">
        <f>+[17]territ!E173+[17]territ!DO173</f>
        <v>9.3275904317293907</v>
      </c>
      <c r="AP75" s="1349">
        <f>+[18]territ!E172+[18]territ!DO172</f>
        <v>155.14982560106469</v>
      </c>
      <c r="AQ75" s="1349">
        <f>+[17]territ!F173+[17]territ!DP173</f>
        <v>2.473251560877018</v>
      </c>
      <c r="AR75" s="1349">
        <f>+[18]territ!F172+[18]territ!DP172</f>
        <v>131.71387131260519</v>
      </c>
      <c r="AS75" s="1349">
        <f>+[17]territ!$DS173+[17]territ!$I173</f>
        <v>1.3427058696555507</v>
      </c>
      <c r="AT75" s="1349">
        <f>+[18]territ!I172+[18]territ!DS172</f>
        <v>16.501044534994026</v>
      </c>
      <c r="AU75" s="1563">
        <f>+'DB56'!K172</f>
        <v>224601.64336893562</v>
      </c>
      <c r="AV75" s="1564">
        <f>+'DB09'!K172+'DB09'!X172</f>
        <v>409086.42059323459</v>
      </c>
      <c r="AY75" s="1276"/>
      <c r="AZ75" s="1276"/>
      <c r="CA75" t="s">
        <v>182</v>
      </c>
      <c r="CB75">
        <v>0.29018130209612303</v>
      </c>
      <c r="CC75">
        <v>0.31890670384706055</v>
      </c>
      <c r="CD75" t="str">
        <f t="shared" si="48"/>
        <v>SI</v>
      </c>
    </row>
    <row r="76" spans="1:82">
      <c r="A76" s="1596" t="s">
        <v>402</v>
      </c>
      <c r="B76" s="1414">
        <v>1956</v>
      </c>
      <c r="C76" s="1418"/>
      <c r="D76" s="1316">
        <v>1.18</v>
      </c>
      <c r="E76" s="1316">
        <v>0.99</v>
      </c>
      <c r="F76" s="1659">
        <v>0.76</v>
      </c>
      <c r="G76" s="1660"/>
      <c r="H76" s="1298"/>
      <c r="I76" s="1663">
        <v>0.64</v>
      </c>
      <c r="J76" s="1663"/>
      <c r="K76" s="1419">
        <v>0.85</v>
      </c>
      <c r="L76" s="1298"/>
      <c r="M76" s="1299"/>
      <c r="N76" s="1299"/>
      <c r="O76" s="1349"/>
      <c r="P76" s="1415"/>
      <c r="Q76" s="1416"/>
      <c r="R76" s="1416"/>
      <c r="S76" s="1416"/>
      <c r="T76" s="1417"/>
      <c r="U76" s="1425">
        <f>+I76+J76</f>
        <v>0.64</v>
      </c>
      <c r="V76" s="1305">
        <f>+F76+G76</f>
        <v>0.76</v>
      </c>
      <c r="W76" s="1304"/>
      <c r="X76" s="1426">
        <f>+L76/M34</f>
        <v>0</v>
      </c>
      <c r="Y76" s="1319"/>
      <c r="Z76" s="1319"/>
      <c r="AA76" s="1355">
        <v>6</v>
      </c>
      <c r="AB76" s="1354">
        <f>+'LP56'!G176+'LP56'!M176</f>
        <v>307485.05635233835</v>
      </c>
      <c r="AC76" s="1299">
        <f>+'LP09'!G173+'LP09'!N173</f>
        <v>80433.808871110246</v>
      </c>
      <c r="AD76" s="1299">
        <f>+'LP56'!Q176</f>
        <v>108312.45518131537</v>
      </c>
      <c r="AE76" s="1299">
        <f>+'LP09'!R173</f>
        <v>17125.93549230307</v>
      </c>
      <c r="AF76" s="1299">
        <f>+'LP56'!Y176</f>
        <v>43607.488816408208</v>
      </c>
      <c r="AG76" s="1299">
        <f>+'LP09'!Y173</f>
        <v>1496.0349126848698</v>
      </c>
      <c r="AH76" s="1299"/>
      <c r="AI76" s="1299">
        <f>+'LP56'!AM176</f>
        <v>432019.46925698576</v>
      </c>
      <c r="AJ76" s="1299">
        <f>+'LP09'!AL173</f>
        <v>182685.01199152457</v>
      </c>
      <c r="AK76" s="1299">
        <f>+'DB56'!N173</f>
        <v>43906.551484165007</v>
      </c>
      <c r="AL76" s="1350">
        <f>+'DB09'!N173</f>
        <v>40338.51109242349</v>
      </c>
      <c r="AM76" s="1348">
        <f>+[17]territ!$DN174+[17]territ!$D174</f>
        <v>7.8694357074465451</v>
      </c>
      <c r="AN76" s="1349">
        <f>+[18]territ!D173+[18]territ!DN173</f>
        <v>192.5234202730777</v>
      </c>
      <c r="AO76" s="1349">
        <f>+[17]territ!E174+[17]territ!DO174</f>
        <v>8.6159208223576016</v>
      </c>
      <c r="AP76" s="1349">
        <f>+[18]territ!E173+[18]territ!DO173</f>
        <v>135.55746994190335</v>
      </c>
      <c r="AQ76" s="1349">
        <f>+[17]territ!F174+[17]territ!DP174</f>
        <v>2.2503726652918852</v>
      </c>
      <c r="AR76" s="1349">
        <f>+[18]territ!F173+[18]territ!DP173</f>
        <v>177.37896223507929</v>
      </c>
      <c r="AS76" s="1349">
        <f>+[17]territ!$DS174+[17]territ!$I174</f>
        <v>1.0144957350165815</v>
      </c>
      <c r="AT76" s="1349">
        <f>+[18]territ!I173+[18]territ!DS173</f>
        <v>14.950949814985435</v>
      </c>
      <c r="AU76" s="1563">
        <f>+'DB56'!K173</f>
        <v>111544.41944537501</v>
      </c>
      <c r="AV76" s="1564">
        <f>+'DB09'!K173+'DB09'!X173</f>
        <v>354303.35962359922</v>
      </c>
      <c r="AY76" s="1276"/>
      <c r="AZ76" s="1276"/>
      <c r="CA76" t="s">
        <v>183</v>
      </c>
      <c r="CB76">
        <v>0.68596050316656687</v>
      </c>
      <c r="CC76">
        <v>0.80710514142742285</v>
      </c>
      <c r="CD76" t="str">
        <f t="shared" si="48"/>
        <v>SI</v>
      </c>
    </row>
    <row r="77" spans="1:82">
      <c r="A77" s="1597"/>
      <c r="B77" s="1345">
        <v>2009</v>
      </c>
      <c r="C77" s="1418"/>
      <c r="D77" s="1316">
        <v>5.68</v>
      </c>
      <c r="E77" s="1316">
        <v>1.89</v>
      </c>
      <c r="F77" s="1661">
        <v>76.5</v>
      </c>
      <c r="G77" s="1662"/>
      <c r="H77" s="1298"/>
      <c r="I77" s="1663">
        <v>13.47</v>
      </c>
      <c r="J77" s="1663"/>
      <c r="K77" s="1419">
        <v>0.33</v>
      </c>
      <c r="L77" s="1298"/>
      <c r="M77" s="1299"/>
      <c r="N77" s="1299"/>
      <c r="O77" s="1349"/>
      <c r="P77" s="1415"/>
      <c r="Q77" s="1416"/>
      <c r="R77" s="1416"/>
      <c r="S77" s="1416"/>
      <c r="T77" s="1417"/>
      <c r="U77" s="1427">
        <f>+I77+J77</f>
        <v>13.47</v>
      </c>
      <c r="V77" s="1307">
        <f>+F77+G77</f>
        <v>76.5</v>
      </c>
      <c r="W77" s="1306"/>
      <c r="X77" s="1428">
        <f>+L77/M35</f>
        <v>0</v>
      </c>
      <c r="Y77" s="1413"/>
      <c r="Z77" s="1413"/>
      <c r="AA77" s="1355">
        <v>7</v>
      </c>
      <c r="AB77" s="1354">
        <f>+'LP56'!G177+'LP56'!M177</f>
        <v>327858.36172879068</v>
      </c>
      <c r="AC77" s="1299">
        <f>+'LP09'!G174+'LP09'!N174</f>
        <v>139595.91923139378</v>
      </c>
      <c r="AD77" s="1299">
        <f>+'LP56'!Q177</f>
        <v>135952.82622191918</v>
      </c>
      <c r="AE77" s="1299">
        <f>+'LP09'!R174</f>
        <v>9761.8566665353119</v>
      </c>
      <c r="AF77" s="1299">
        <f>+'LP56'!Y177</f>
        <v>13353.454337264093</v>
      </c>
      <c r="AG77" s="1299">
        <f>+'LP09'!Y174</f>
        <v>5553.594675991525</v>
      </c>
      <c r="AH77" s="1299"/>
      <c r="AI77" s="1299">
        <f>+'LP56'!AM177</f>
        <v>801145.63732261234</v>
      </c>
      <c r="AJ77" s="1299">
        <f>+'LP09'!AL174</f>
        <v>958682.35367863358</v>
      </c>
      <c r="AK77" s="1299">
        <f>+'DB56'!N174</f>
        <v>106148.37775987663</v>
      </c>
      <c r="AL77" s="1350">
        <f>+'DB09'!N174</f>
        <v>305916.80603924225</v>
      </c>
      <c r="AM77" s="1348">
        <f>+[17]territ!$DN175+[17]territ!$D175</f>
        <v>7.6434991752055117</v>
      </c>
      <c r="AN77" s="1349">
        <f>+[18]territ!D174+[18]territ!DN174</f>
        <v>102.40072927608605</v>
      </c>
      <c r="AO77" s="1349">
        <f>+[17]territ!E175+[17]territ!DO175</f>
        <v>9.1541957179988991</v>
      </c>
      <c r="AP77" s="1349">
        <f>+[18]territ!E174+[18]territ!DO174</f>
        <v>43.709512132355698</v>
      </c>
      <c r="AQ77" s="1349">
        <f>+[17]territ!F175+[17]territ!DP175</f>
        <v>2.2934765958117072</v>
      </c>
      <c r="AR77" s="1349">
        <f>+[18]territ!F174+[18]territ!DP174</f>
        <v>95.546551259395002</v>
      </c>
      <c r="AS77" s="1349">
        <f>+[17]territ!$DS175+[17]territ!$I175</f>
        <v>1.1163161944647211</v>
      </c>
      <c r="AT77" s="1349">
        <f>+[18]territ!I174+[18]territ!DS174</f>
        <v>20.825320010530625</v>
      </c>
      <c r="AU77" s="1563">
        <f>+'DB56'!K174</f>
        <v>128402.40573188495</v>
      </c>
      <c r="AV77" s="1564">
        <f>+'DB09'!K174+'DB09'!X174</f>
        <v>2200162.3028095183</v>
      </c>
      <c r="AY77" s="1276"/>
      <c r="AZ77" s="1276"/>
      <c r="CA77" t="s">
        <v>184</v>
      </c>
      <c r="CB77">
        <v>0.6612053348834015</v>
      </c>
      <c r="CC77">
        <v>0.70861873303774292</v>
      </c>
      <c r="CD77" t="str">
        <f t="shared" si="48"/>
        <v>SI</v>
      </c>
    </row>
    <row r="78" spans="1:82" ht="13.5" thickBot="1">
      <c r="A78" s="1333"/>
      <c r="B78" s="1319"/>
      <c r="C78" s="1319"/>
      <c r="D78" s="1319"/>
      <c r="E78" s="1319"/>
      <c r="F78" s="1319"/>
      <c r="G78" s="1319"/>
      <c r="H78" s="1319"/>
      <c r="I78" s="1319"/>
      <c r="J78" s="1319"/>
      <c r="K78" s="1319"/>
      <c r="L78" s="1319"/>
      <c r="M78" s="1319"/>
      <c r="N78" s="1319"/>
      <c r="O78" s="1335"/>
      <c r="P78" s="1319"/>
      <c r="Q78" s="1319"/>
      <c r="R78" s="1319"/>
      <c r="S78" s="1319"/>
      <c r="T78" s="1319"/>
      <c r="U78" s="1405"/>
      <c r="V78" s="1405"/>
      <c r="W78" s="1405"/>
      <c r="X78" s="1405"/>
      <c r="Y78" s="1405"/>
      <c r="Z78" s="1405"/>
      <c r="AA78" s="1355" t="s">
        <v>401</v>
      </c>
      <c r="AB78" s="1354">
        <f>+'LP56'!G178+'LP56'!M178</f>
        <v>904815.98402149102</v>
      </c>
      <c r="AC78" s="1299">
        <f>+'LP09'!G175+'LP09'!N175</f>
        <v>409785.0248456017</v>
      </c>
      <c r="AD78" s="1299">
        <f>+'LP56'!Q178</f>
        <v>837753.74597931933</v>
      </c>
      <c r="AE78" s="1299">
        <f>+'LP09'!R175</f>
        <v>121021.20989255162</v>
      </c>
      <c r="AF78" s="1299">
        <f>+'LP56'!Y178</f>
        <v>374598.64186154283</v>
      </c>
      <c r="AG78" s="1299">
        <f>+'LP09'!Y175</f>
        <v>580713.23298425146</v>
      </c>
      <c r="AH78" s="1299"/>
      <c r="AI78" s="1299">
        <f>+'LP56'!AM178</f>
        <v>2026086.1268341718</v>
      </c>
      <c r="AJ78" s="1299">
        <f>+'LP09'!AL175</f>
        <v>1576309.3792176666</v>
      </c>
      <c r="AK78" s="1299">
        <f>+'DB56'!N175</f>
        <v>373160.47809437639</v>
      </c>
      <c r="AL78" s="1350">
        <f>+'DB09'!N175</f>
        <v>637290.11260594463</v>
      </c>
      <c r="AM78" s="1348">
        <f>+[17]territ!$DN176+[17]territ!$D176</f>
        <v>7.7031545994891886</v>
      </c>
      <c r="AN78" s="1349">
        <f>+[18]territ!D175+[18]territ!DN175</f>
        <v>151.04022372583788</v>
      </c>
      <c r="AO78" s="1349">
        <f>+[17]territ!E176+[17]territ!DO176</f>
        <v>9.5404055685516056</v>
      </c>
      <c r="AP78" s="1349">
        <f>+[18]territ!E175+[18]territ!DO175</f>
        <v>79.581939317384297</v>
      </c>
      <c r="AQ78" s="1351">
        <f>+[17]territ!F176+[17]territ!DP176</f>
        <v>2.564391066998259</v>
      </c>
      <c r="AR78" s="1351">
        <f>+[18]territ!F175+[18]territ!DP175</f>
        <v>126.57482024828481</v>
      </c>
      <c r="AS78" s="1351">
        <f>+[17]territ!$DS176+[17]territ!$I176</f>
        <v>1.4359933886324066</v>
      </c>
      <c r="AT78" s="1351">
        <f>+[18]territ!I175+[18]territ!DS175</f>
        <v>17.361082062823463</v>
      </c>
      <c r="AU78" s="1565">
        <f>+'DB56'!K175</f>
        <v>2732471.085756659</v>
      </c>
      <c r="AV78" s="1564">
        <f>+'DB09'!K175+'DB09'!X175</f>
        <v>4118714.7314674761</v>
      </c>
      <c r="AY78" s="1276"/>
      <c r="AZ78" s="1276"/>
      <c r="CA78" t="s">
        <v>185</v>
      </c>
      <c r="CB78">
        <v>0.56867200253997519</v>
      </c>
      <c r="CC78">
        <v>0.20051106112310321</v>
      </c>
      <c r="CD78">
        <f t="shared" si="48"/>
        <v>0</v>
      </c>
    </row>
    <row r="79" spans="1:82">
      <c r="A79" s="1333"/>
      <c r="B79" s="1319"/>
      <c r="C79" s="1308"/>
      <c r="D79" s="1314" t="s">
        <v>745</v>
      </c>
      <c r="E79" s="1325" t="s">
        <v>740</v>
      </c>
      <c r="F79" s="1314" t="s">
        <v>734</v>
      </c>
      <c r="G79" s="1309" t="s">
        <v>737</v>
      </c>
      <c r="H79" s="1327"/>
      <c r="I79" s="1314" t="s">
        <v>736</v>
      </c>
      <c r="J79" s="1314" t="s">
        <v>738</v>
      </c>
      <c r="K79" s="1328" t="s">
        <v>741</v>
      </c>
      <c r="L79" s="1326"/>
      <c r="M79" s="1314" t="s">
        <v>743</v>
      </c>
      <c r="N79" s="1314" t="s">
        <v>744</v>
      </c>
      <c r="O79" s="1336" t="s">
        <v>742</v>
      </c>
      <c r="P79" s="1413"/>
      <c r="Q79" s="1413"/>
      <c r="R79" s="1413"/>
      <c r="S79" s="1413"/>
      <c r="T79" s="1413"/>
      <c r="U79" s="1316"/>
      <c r="V79" s="1316"/>
      <c r="W79" s="1316"/>
      <c r="X79" s="1316"/>
      <c r="Y79" s="1316"/>
      <c r="Z79" s="1316"/>
      <c r="AA79" s="1647" t="s">
        <v>416</v>
      </c>
      <c r="AB79" s="1615" t="s">
        <v>750</v>
      </c>
      <c r="AC79" s="1615"/>
      <c r="AD79" s="1615" t="s">
        <v>317</v>
      </c>
      <c r="AE79" s="1615"/>
      <c r="AF79" s="1615" t="s">
        <v>318</v>
      </c>
      <c r="AG79" s="1615"/>
      <c r="AH79" s="1421"/>
      <c r="AI79" s="1615" t="s">
        <v>312</v>
      </c>
      <c r="AJ79" s="1615"/>
      <c r="AK79" s="1615" t="s">
        <v>751</v>
      </c>
      <c r="AL79" s="1615"/>
      <c r="AM79" s="1615" t="s">
        <v>313</v>
      </c>
      <c r="AN79" s="1615"/>
      <c r="AO79" s="1615" t="s">
        <v>752</v>
      </c>
      <c r="AP79" s="1635"/>
      <c r="CA79" t="s">
        <v>186</v>
      </c>
      <c r="CB79">
        <v>0.61341183699189572</v>
      </c>
      <c r="CC79">
        <v>0.70453211875700206</v>
      </c>
      <c r="CD79" t="str">
        <f t="shared" si="48"/>
        <v>SI</v>
      </c>
    </row>
    <row r="80" spans="1:82">
      <c r="A80" s="1333"/>
      <c r="B80" s="1319"/>
      <c r="C80" s="1310" t="s">
        <v>731</v>
      </c>
      <c r="D80" s="1315"/>
      <c r="E80" s="1315"/>
      <c r="F80" s="1315"/>
      <c r="G80" s="1311"/>
      <c r="H80" s="1310" t="s">
        <v>746</v>
      </c>
      <c r="I80" s="1315"/>
      <c r="J80" s="1315"/>
      <c r="K80" s="1321"/>
      <c r="L80" s="1315" t="s">
        <v>732</v>
      </c>
      <c r="M80" s="1315"/>
      <c r="N80" s="1315"/>
      <c r="O80" s="1334"/>
      <c r="U80" s="1316"/>
      <c r="V80" s="1316"/>
      <c r="W80" s="1316"/>
      <c r="X80" s="1316"/>
      <c r="Y80" s="1316"/>
      <c r="Z80" s="1316"/>
      <c r="AA80" s="1648"/>
      <c r="AB80" s="1319">
        <v>1956</v>
      </c>
      <c r="AC80" s="1319">
        <v>2009</v>
      </c>
      <c r="AD80" s="1319">
        <v>1956</v>
      </c>
      <c r="AE80" s="1319">
        <v>2009</v>
      </c>
      <c r="AF80" s="1319">
        <v>1956</v>
      </c>
      <c r="AG80" s="1319">
        <v>2009</v>
      </c>
      <c r="AH80" s="1319"/>
      <c r="AI80" s="1319">
        <v>1956</v>
      </c>
      <c r="AJ80" s="1319">
        <v>2009</v>
      </c>
      <c r="AK80" s="1319">
        <v>1956</v>
      </c>
      <c r="AL80" s="1319">
        <v>2009</v>
      </c>
      <c r="AM80" s="1319">
        <v>1956</v>
      </c>
      <c r="AN80" s="1319">
        <v>2009</v>
      </c>
      <c r="AO80" s="1319">
        <v>1956</v>
      </c>
      <c r="AP80" s="1335">
        <v>2009</v>
      </c>
      <c r="CA80" t="s">
        <v>187</v>
      </c>
      <c r="CB80">
        <v>0.22522293814557373</v>
      </c>
      <c r="CC80">
        <v>0.99623186543355524</v>
      </c>
      <c r="CD80" t="str">
        <f t="shared" si="48"/>
        <v>SI</v>
      </c>
    </row>
    <row r="81" spans="1:82">
      <c r="A81" s="1596" t="s">
        <v>527</v>
      </c>
      <c r="B81" s="1286">
        <v>1956</v>
      </c>
      <c r="C81" s="1329">
        <f t="shared" ref="C81:O81" si="49">+C60/C$74</f>
        <v>0.14600718619731329</v>
      </c>
      <c r="D81" s="1324">
        <f t="shared" si="49"/>
        <v>1.8186962272673888</v>
      </c>
      <c r="E81" s="1324">
        <f t="shared" si="49"/>
        <v>0.53180267931212544</v>
      </c>
      <c r="F81" s="1324">
        <f t="shared" si="49"/>
        <v>1.4553268971846574</v>
      </c>
      <c r="G81" s="1323">
        <f t="shared" si="49"/>
        <v>0.7819068809881381</v>
      </c>
      <c r="H81" s="1329">
        <f t="shared" si="49"/>
        <v>0.26554271869098084</v>
      </c>
      <c r="I81" s="1324">
        <f t="shared" si="49"/>
        <v>0.80020339590812373</v>
      </c>
      <c r="J81" s="1324">
        <f t="shared" si="49"/>
        <v>0.42992714740655824</v>
      </c>
      <c r="K81" s="1323">
        <f t="shared" si="49"/>
        <v>0.29240874387866572</v>
      </c>
      <c r="L81" s="1324">
        <f t="shared" si="49"/>
        <v>1.8420692763914285E-2</v>
      </c>
      <c r="M81" s="1324">
        <f t="shared" si="49"/>
        <v>14.41545777318283</v>
      </c>
      <c r="N81" s="1324">
        <f t="shared" si="49"/>
        <v>10.36043198557136</v>
      </c>
      <c r="O81" s="1337">
        <f t="shared" si="49"/>
        <v>4.2152058998923385</v>
      </c>
      <c r="Y81" s="1316"/>
      <c r="Z81" s="1316"/>
      <c r="AA81" s="1356">
        <v>1</v>
      </c>
      <c r="AB81" s="1357">
        <f>+'LP56'!H171</f>
        <v>34395.56353280921</v>
      </c>
      <c r="AC81" s="1358">
        <f>+'LP09'!H168</f>
        <v>41686.359492089556</v>
      </c>
      <c r="AD81" s="1299">
        <f>+'LP56'!I171+'LP56'!J171+'LP56'!K171-'LP56'!M171</f>
        <v>503890.99603933503</v>
      </c>
      <c r="AE81" s="1299">
        <f>+'LP09'!I168+'LP09'!J168+'LP09'!K168-'LP09'!N168</f>
        <v>295385.93778415484</v>
      </c>
      <c r="AF81" s="1299">
        <f>+'LP56'!R171-'LP56'!U171</f>
        <v>1588.220354451159</v>
      </c>
      <c r="AG81" s="1299">
        <v>0</v>
      </c>
      <c r="AH81" s="1299"/>
      <c r="AI81" s="1299">
        <f>+'LP56'!Z171-'LP56'!AC171</f>
        <v>13522.8727903084</v>
      </c>
      <c r="AJ81" s="1299">
        <v>0</v>
      </c>
      <c r="AK81" s="1299">
        <f>+'LP56'!AH171</f>
        <v>4724.4246733404198</v>
      </c>
      <c r="AL81" s="1299">
        <f>+'LP09'!AG168</f>
        <v>2469.8820000000005</v>
      </c>
      <c r="AM81" s="1299">
        <f>+'LP56'!AN171</f>
        <v>51124.00343147172</v>
      </c>
      <c r="AN81" s="1299">
        <v>0</v>
      </c>
      <c r="AO81" s="1299">
        <f>+'DB56'!M168</f>
        <v>446076.41322000563</v>
      </c>
      <c r="AP81" s="1350">
        <f>+'DB09'!M168</f>
        <v>589456.31792528264</v>
      </c>
      <c r="CA81" t="s">
        <v>188</v>
      </c>
      <c r="CB81">
        <v>0.39056403791536826</v>
      </c>
      <c r="CC81">
        <v>0.71724460049464411</v>
      </c>
      <c r="CD81" t="str">
        <f t="shared" si="48"/>
        <v>SI</v>
      </c>
    </row>
    <row r="82" spans="1:82">
      <c r="A82" s="1597"/>
      <c r="B82" s="1289">
        <v>2009</v>
      </c>
      <c r="C82" s="1330">
        <f t="shared" ref="C82:O82" si="50">+C61/C$74</f>
        <v>4.2005260903544402E-2</v>
      </c>
      <c r="D82" s="1317">
        <f t="shared" si="50"/>
        <v>4.6928898872287492</v>
      </c>
      <c r="E82" s="1317">
        <f t="shared" si="50"/>
        <v>4.7556961314761832</v>
      </c>
      <c r="F82" s="1317">
        <f t="shared" si="50"/>
        <v>513.53372930430578</v>
      </c>
      <c r="G82" s="1313">
        <f t="shared" si="50"/>
        <v>0.20527689567955443</v>
      </c>
      <c r="H82" s="1330">
        <f t="shared" si="50"/>
        <v>0.19712606410464872</v>
      </c>
      <c r="I82" s="1317">
        <f t="shared" si="50"/>
        <v>109.4280372317788</v>
      </c>
      <c r="J82" s="1317">
        <f t="shared" si="50"/>
        <v>4.3742107872208086E-2</v>
      </c>
      <c r="K82" s="1313">
        <f t="shared" si="50"/>
        <v>1.0133832767775681</v>
      </c>
      <c r="L82" s="1317">
        <f t="shared" si="50"/>
        <v>4.0655962267988142E-2</v>
      </c>
      <c r="M82" s="1317">
        <f t="shared" si="50"/>
        <v>4.8486385048586751</v>
      </c>
      <c r="N82" s="1317">
        <f t="shared" si="50"/>
        <v>4.3496134831802484</v>
      </c>
      <c r="O82" s="1338">
        <f t="shared" si="50"/>
        <v>4.9135291759635731</v>
      </c>
      <c r="Y82" s="1316"/>
      <c r="Z82" s="1316"/>
      <c r="AA82" s="1356">
        <v>2</v>
      </c>
      <c r="AB82" s="1357">
        <f>+'LP56'!H172</f>
        <v>23681.864243358195</v>
      </c>
      <c r="AC82" s="1358">
        <f>+'LP09'!H169</f>
        <v>51390.176598896389</v>
      </c>
      <c r="AD82" s="1299">
        <f>+'LP56'!I172+'LP56'!J172+'LP56'!K172-'LP56'!M172</f>
        <v>418416.4789832125</v>
      </c>
      <c r="AE82" s="1299">
        <f>+'LP09'!I169+'LP09'!J169+'LP09'!K169-'LP09'!N169</f>
        <v>112043.33271107211</v>
      </c>
      <c r="AF82" s="1299">
        <f>+'LP56'!R172-'LP56'!U172</f>
        <v>1646.9955861039757</v>
      </c>
      <c r="AG82" s="1299">
        <v>0</v>
      </c>
      <c r="AH82" s="1299"/>
      <c r="AI82" s="1299">
        <f>+'LP56'!Z172-'LP56'!AC172</f>
        <v>1184.328684657979</v>
      </c>
      <c r="AJ82" s="1299">
        <v>0</v>
      </c>
      <c r="AK82" s="1299">
        <f>+'LP56'!AH172</f>
        <v>40069.498479870352</v>
      </c>
      <c r="AL82" s="1299">
        <f>+'LP09'!AG169</f>
        <v>2424.329999999999</v>
      </c>
      <c r="AM82" s="1299">
        <f>+'LP56'!AN172</f>
        <v>102548.52529496259</v>
      </c>
      <c r="AN82" s="1299">
        <v>0</v>
      </c>
      <c r="AO82" s="1299">
        <f>+'DB56'!M169</f>
        <v>448864.90035204496</v>
      </c>
      <c r="AP82" s="1350">
        <f>+'DB09'!M169</f>
        <v>53711.26223600511</v>
      </c>
      <c r="CA82" t="s">
        <v>189</v>
      </c>
      <c r="CB82">
        <v>0.32818845100995053</v>
      </c>
      <c r="CC82">
        <v>0.76956064984178829</v>
      </c>
      <c r="CD82" t="str">
        <f t="shared" si="48"/>
        <v>SI</v>
      </c>
    </row>
    <row r="83" spans="1:82">
      <c r="A83" s="1596" t="s">
        <v>722</v>
      </c>
      <c r="B83" s="1286">
        <v>1956</v>
      </c>
      <c r="C83" s="1329">
        <f t="shared" ref="C83:O83" si="51">+C62/C$74</f>
        <v>0.13821706565587444</v>
      </c>
      <c r="D83" s="1324">
        <f t="shared" si="51"/>
        <v>1.1704412432785136</v>
      </c>
      <c r="E83" s="1324">
        <f t="shared" si="51"/>
        <v>0.67956864330767275</v>
      </c>
      <c r="F83" s="1324">
        <f t="shared" si="51"/>
        <v>1.3888609543500821</v>
      </c>
      <c r="G83" s="1323">
        <f t="shared" si="51"/>
        <v>0.82715647574168083</v>
      </c>
      <c r="H83" s="1329">
        <f t="shared" si="51"/>
        <v>0.16177495416856963</v>
      </c>
      <c r="I83" s="1324">
        <f t="shared" si="51"/>
        <v>1.186613136136381</v>
      </c>
      <c r="J83" s="1324">
        <f t="shared" si="51"/>
        <v>0.7067048264847019</v>
      </c>
      <c r="K83" s="1323">
        <f t="shared" si="51"/>
        <v>0.58060893463061714</v>
      </c>
      <c r="L83" s="1324">
        <f t="shared" si="51"/>
        <v>6.7850843854814658E-2</v>
      </c>
      <c r="M83" s="1324">
        <f t="shared" si="51"/>
        <v>2.3842732820645698</v>
      </c>
      <c r="N83" s="1324">
        <f t="shared" si="51"/>
        <v>2.1981980007831616</v>
      </c>
      <c r="O83" s="1337">
        <f t="shared" si="51"/>
        <v>1.3843303701677547</v>
      </c>
      <c r="Y83" s="1316"/>
      <c r="Z83" s="1316"/>
      <c r="AA83" s="1356">
        <v>3</v>
      </c>
      <c r="AB83" s="1357">
        <f>+'LP56'!H173</f>
        <v>6861.7431849914974</v>
      </c>
      <c r="AC83" s="1358">
        <f>+'LP09'!H170</f>
        <v>721.73356531976242</v>
      </c>
      <c r="AD83" s="1299">
        <f>+'LP56'!I173+'LP56'!J173+'LP56'!K173-'LP56'!M173</f>
        <v>137001.31800728879</v>
      </c>
      <c r="AE83" s="1299">
        <f>+'LP09'!I170+'LP09'!J170+'LP09'!K170-'LP09'!N170</f>
        <v>1313.8243802474753</v>
      </c>
      <c r="AF83" s="1299">
        <f>+'LP56'!R173-'LP56'!U173</f>
        <v>18.892213420098031</v>
      </c>
      <c r="AG83" s="1299">
        <v>0</v>
      </c>
      <c r="AH83" s="1299"/>
      <c r="AI83" s="1299">
        <f>+'LP56'!Z173-'LP56'!AC173</f>
        <v>14.815420073488383</v>
      </c>
      <c r="AJ83" s="1299">
        <v>0</v>
      </c>
      <c r="AK83" s="1299">
        <f>+'LP56'!AH173</f>
        <v>34562.333384320773</v>
      </c>
      <c r="AL83" s="1299">
        <f>+'LP09'!AG170</f>
        <v>68.211200000000076</v>
      </c>
      <c r="AM83" s="1299">
        <f>+'LP56'!AN173</f>
        <v>32515.373605740366</v>
      </c>
      <c r="AN83" s="1299">
        <v>0</v>
      </c>
      <c r="AO83" s="1299">
        <f>+'DB56'!M170</f>
        <v>754923.8136808495</v>
      </c>
      <c r="AP83" s="1350">
        <f>+'DB09'!M170</f>
        <v>467.75482501968065</v>
      </c>
      <c r="CA83" t="s">
        <v>190</v>
      </c>
      <c r="CB83">
        <v>0.86356263822232615</v>
      </c>
      <c r="CC83">
        <v>0.70503720233150768</v>
      </c>
      <c r="CD83">
        <f t="shared" si="48"/>
        <v>0</v>
      </c>
    </row>
    <row r="84" spans="1:82">
      <c r="A84" s="1597"/>
      <c r="B84" s="1289">
        <v>2009</v>
      </c>
      <c r="C84" s="1330">
        <f t="shared" ref="C84:O84" si="52">+C63/C$74</f>
        <v>1.4734558319568689E-2</v>
      </c>
      <c r="D84" s="1317">
        <f t="shared" si="52"/>
        <v>3.2275317620860191</v>
      </c>
      <c r="E84" s="1317">
        <f t="shared" si="52"/>
        <v>2.0101763092044034</v>
      </c>
      <c r="F84" s="1317">
        <f t="shared" si="52"/>
        <v>361.21554392586683</v>
      </c>
      <c r="G84" s="1313">
        <f t="shared" si="52"/>
        <v>0.62306386873816344</v>
      </c>
      <c r="H84" s="1330">
        <f t="shared" si="52"/>
        <v>4.7556254976716755E-2</v>
      </c>
      <c r="I84" s="1317">
        <f t="shared" si="52"/>
        <v>111.91696025089026</v>
      </c>
      <c r="J84" s="1317">
        <f t="shared" si="52"/>
        <v>0.19304654908661981</v>
      </c>
      <c r="K84" s="1313">
        <f t="shared" si="52"/>
        <v>0.62282154208923579</v>
      </c>
      <c r="L84" s="1317">
        <f t="shared" si="52"/>
        <v>0.30920824254022528</v>
      </c>
      <c r="M84" s="1317">
        <f t="shared" si="52"/>
        <v>0.15380008820602545</v>
      </c>
      <c r="N84" s="1317">
        <f t="shared" si="52"/>
        <v>0.33777109392723897</v>
      </c>
      <c r="O84" s="1338">
        <f t="shared" si="52"/>
        <v>9.579000810993725E-2</v>
      </c>
      <c r="X84" s="1385"/>
      <c r="Y84" s="1316"/>
      <c r="Z84" s="1316"/>
      <c r="AA84" s="1356">
        <v>4</v>
      </c>
      <c r="AB84" s="1357">
        <f>+'LP56'!H174</f>
        <v>6971.7680848293476</v>
      </c>
      <c r="AC84" s="1358">
        <f>+'LP09'!H171</f>
        <v>9956.1600986995727</v>
      </c>
      <c r="AD84" s="1299">
        <f>+'LP56'!I174+'LP56'!J174+'LP56'!K174-'LP56'!M174</f>
        <v>114572.76286724616</v>
      </c>
      <c r="AE84" s="1299">
        <f>+'LP09'!I171+'LP09'!J171+'LP09'!K171-'LP09'!N171</f>
        <v>46826.530533465659</v>
      </c>
      <c r="AF84" s="1299">
        <f>+'LP56'!R174-'LP56'!U174</f>
        <v>371.45529083687563</v>
      </c>
      <c r="AG84" s="1299">
        <v>0</v>
      </c>
      <c r="AH84" s="1299"/>
      <c r="AI84" s="1299">
        <f>+'LP56'!Z174-'LP56'!AC174</f>
        <v>1086.8305499856942</v>
      </c>
      <c r="AJ84" s="1299">
        <v>0</v>
      </c>
      <c r="AK84" s="1299">
        <f>+'LP56'!AH174</f>
        <v>2903.010268715484</v>
      </c>
      <c r="AL84" s="1299">
        <f>+'LP09'!AG171</f>
        <v>2097.9323999999997</v>
      </c>
      <c r="AM84" s="1299">
        <f>+'LP56'!AN174</f>
        <v>21025.529954881807</v>
      </c>
      <c r="AN84" s="1299">
        <v>0</v>
      </c>
      <c r="AO84" s="1299">
        <f>+'DB56'!M171</f>
        <v>117350.03250416969</v>
      </c>
      <c r="AP84" s="1350">
        <f>+'DB09'!M171</f>
        <v>29205.711598613943</v>
      </c>
      <c r="CA84" t="s">
        <v>191</v>
      </c>
      <c r="CB84">
        <v>0.14538488139745503</v>
      </c>
      <c r="CC84">
        <v>6.7082798821309741E-2</v>
      </c>
      <c r="CD84">
        <f t="shared" si="48"/>
        <v>0</v>
      </c>
    </row>
    <row r="85" spans="1:82">
      <c r="A85" s="1596" t="s">
        <v>529</v>
      </c>
      <c r="B85" s="1286">
        <v>1956</v>
      </c>
      <c r="C85" s="1329">
        <f t="shared" ref="C85:O85" si="53">+C64/C$74</f>
        <v>0.19537616672292515</v>
      </c>
      <c r="D85" s="1324">
        <f t="shared" si="53"/>
        <v>0.14852966444142035</v>
      </c>
      <c r="E85" s="1324">
        <f t="shared" si="53"/>
        <v>1.6465265371414124</v>
      </c>
      <c r="F85" s="1324">
        <f t="shared" si="53"/>
        <v>0.17778703666402895</v>
      </c>
      <c r="G85" s="1323">
        <f t="shared" si="53"/>
        <v>1.8550299263044825</v>
      </c>
      <c r="H85" s="1329">
        <f t="shared" si="53"/>
        <v>2.9019156483207065E-2</v>
      </c>
      <c r="I85" s="1324">
        <f t="shared" si="53"/>
        <v>1.196979992735038</v>
      </c>
      <c r="J85" s="1324">
        <f t="shared" si="53"/>
        <v>12.489289148270451</v>
      </c>
      <c r="K85" s="1323">
        <f t="shared" si="53"/>
        <v>11.085506342006163</v>
      </c>
      <c r="L85" s="1324">
        <f t="shared" si="53"/>
        <v>0.70958841453318289</v>
      </c>
      <c r="M85" s="1324">
        <f t="shared" si="53"/>
        <v>4.089575856772959E-2</v>
      </c>
      <c r="N85" s="1324">
        <f t="shared" si="53"/>
        <v>3.5182862508160884E-2</v>
      </c>
      <c r="O85" s="1337">
        <f t="shared" si="53"/>
        <v>0.4533501909637192</v>
      </c>
      <c r="X85" s="1385"/>
      <c r="Y85" s="1316"/>
      <c r="Z85" s="1316"/>
      <c r="AA85" s="1356">
        <v>5</v>
      </c>
      <c r="AB85" s="1357">
        <f>+'LP56'!H175</f>
        <v>26347.63589177281</v>
      </c>
      <c r="AC85" s="1358">
        <f>+'LP09'!H172</f>
        <v>49557.772066584323</v>
      </c>
      <c r="AD85" s="1299">
        <f>+'LP56'!I175+'LP56'!J175+'LP56'!K175-'LP56'!M175</f>
        <v>470148.80237643194</v>
      </c>
      <c r="AE85" s="1299">
        <f>+'LP09'!I172+'LP09'!J172+'LP09'!K172-'LP09'!N172</f>
        <v>351162.08646522026</v>
      </c>
      <c r="AF85" s="1299">
        <f>+'LP56'!R175-'LP56'!U175</f>
        <v>41.541579458702813</v>
      </c>
      <c r="AG85" s="1299">
        <v>0</v>
      </c>
      <c r="AH85" s="1299"/>
      <c r="AI85" s="1299">
        <f>+'LP56'!Z175-'LP56'!AC175</f>
        <v>524.03711190489503</v>
      </c>
      <c r="AJ85" s="1299">
        <v>0</v>
      </c>
      <c r="AK85" s="1299">
        <f>+'LP56'!AH175</f>
        <v>24244.709244940514</v>
      </c>
      <c r="AL85" s="1299">
        <f>+'LP09'!AG172</f>
        <v>3239.2874000000011</v>
      </c>
      <c r="AM85" s="1299">
        <f>+'LP56'!AN175</f>
        <v>252438.54596385092</v>
      </c>
      <c r="AN85" s="1299">
        <v>0</v>
      </c>
      <c r="AO85" s="1299">
        <f>+'DB56'!M172</f>
        <v>523872.89098424127</v>
      </c>
      <c r="AP85" s="1350">
        <f>+'DB09'!M172</f>
        <v>284110.98105159524</v>
      </c>
      <c r="CA85" t="s">
        <v>192</v>
      </c>
      <c r="CB85">
        <v>0.25380088999693151</v>
      </c>
      <c r="CC85">
        <v>0.1269219945533748</v>
      </c>
      <c r="CD85">
        <f t="shared" si="48"/>
        <v>0</v>
      </c>
    </row>
    <row r="86" spans="1:82">
      <c r="A86" s="1597"/>
      <c r="B86" s="1289">
        <v>2009</v>
      </c>
      <c r="C86" s="1330">
        <f t="shared" ref="C86:O86" si="54">+C65/C$74</f>
        <v>8.7461627175532456E-4</v>
      </c>
      <c r="D86" s="1317">
        <f t="shared" si="54"/>
        <v>0.76029368371096118</v>
      </c>
      <c r="E86" s="1317">
        <f t="shared" si="54"/>
        <v>0.15742878933935542</v>
      </c>
      <c r="F86" s="1317">
        <f t="shared" si="54"/>
        <v>236.58201325963216</v>
      </c>
      <c r="G86" s="1313">
        <f t="shared" si="54"/>
        <v>0.22927266143818145</v>
      </c>
      <c r="H86" s="1330">
        <f t="shared" si="54"/>
        <v>6.6496522708640285E-4</v>
      </c>
      <c r="I86" s="1317">
        <f t="shared" si="54"/>
        <v>311.17187782605976</v>
      </c>
      <c r="J86" s="1317">
        <f t="shared" si="54"/>
        <v>0.30155802468213505</v>
      </c>
      <c r="K86" s="1313">
        <f t="shared" si="54"/>
        <v>0.20706312930412915</v>
      </c>
      <c r="L86" s="1317">
        <f t="shared" si="54"/>
        <v>0.87722408213086445</v>
      </c>
      <c r="M86" s="1317">
        <f t="shared" si="54"/>
        <v>7.5803348384045303E-4</v>
      </c>
      <c r="N86" s="1317">
        <f t="shared" si="54"/>
        <v>1.1868866550769821E-2</v>
      </c>
      <c r="O86" s="1338">
        <f t="shared" si="54"/>
        <v>1.569607852813152E-4</v>
      </c>
      <c r="Y86" s="1316"/>
      <c r="Z86" s="1316"/>
      <c r="AA86" s="1356">
        <v>6</v>
      </c>
      <c r="AB86" s="1357">
        <f>+'LP56'!H176</f>
        <v>49289.33929417561</v>
      </c>
      <c r="AC86" s="1358">
        <f>+'LP09'!H173</f>
        <v>54606.942356715015</v>
      </c>
      <c r="AD86" s="1299">
        <f>+'LP56'!I176+'LP56'!J176+'LP56'!K176-'LP56'!M176</f>
        <v>614674.77611234691</v>
      </c>
      <c r="AE86" s="1299">
        <f>+'LP09'!I173+'LP09'!J173+'LP09'!K173-'LP09'!N173</f>
        <v>377467.50455851795</v>
      </c>
      <c r="AF86" s="1299">
        <f>+'LP56'!R176-'LP56'!U176</f>
        <v>1658.410883183825</v>
      </c>
      <c r="AG86" s="1299">
        <v>0</v>
      </c>
      <c r="AH86" s="1299"/>
      <c r="AI86" s="1299">
        <f>+'LP56'!Z176-'LP56'!AC176</f>
        <v>4174.7413876085993</v>
      </c>
      <c r="AJ86" s="1299">
        <v>0</v>
      </c>
      <c r="AK86" s="1299">
        <f>+'LP56'!AH176</f>
        <v>13525.962473759637</v>
      </c>
      <c r="AL86" s="1299">
        <f>+'LP09'!AG173</f>
        <v>5160.3991999999998</v>
      </c>
      <c r="AM86" s="1299">
        <f>+'LP56'!AN176</f>
        <v>127372.91900116537</v>
      </c>
      <c r="AN86" s="1299">
        <v>0</v>
      </c>
      <c r="AO86" s="1299">
        <f>+'DB56'!M173</f>
        <v>555618.87109620671</v>
      </c>
      <c r="AP86" s="1350">
        <f>+'DB09'!M173</f>
        <v>288548.33508819703</v>
      </c>
      <c r="CA86" t="s">
        <v>193</v>
      </c>
      <c r="CB86">
        <v>0.29673736451452565</v>
      </c>
      <c r="CC86">
        <v>0.3669136285148733</v>
      </c>
      <c r="CD86" t="str">
        <f t="shared" si="48"/>
        <v>SI</v>
      </c>
    </row>
    <row r="87" spans="1:82">
      <c r="A87" s="1596" t="s">
        <v>530</v>
      </c>
      <c r="B87" s="1286">
        <v>1956</v>
      </c>
      <c r="C87" s="1329">
        <f t="shared" ref="C87:O87" si="55">+C66/C$74</f>
        <v>3.0320764035791533E-2</v>
      </c>
      <c r="D87" s="1324">
        <f t="shared" si="55"/>
        <v>1.7150306307123047</v>
      </c>
      <c r="E87" s="1324">
        <f t="shared" si="55"/>
        <v>0.77639431577245255</v>
      </c>
      <c r="F87" s="1324">
        <f t="shared" si="55"/>
        <v>1.2110030927674051</v>
      </c>
      <c r="G87" s="1323">
        <f t="shared" si="55"/>
        <v>0.83027079786566071</v>
      </c>
      <c r="H87" s="1329">
        <f t="shared" si="55"/>
        <v>5.2001039067982521E-2</v>
      </c>
      <c r="I87" s="1324">
        <f t="shared" si="55"/>
        <v>0.7061116408541569</v>
      </c>
      <c r="J87" s="1324">
        <f t="shared" si="55"/>
        <v>0.48411426769726196</v>
      </c>
      <c r="K87" s="1323">
        <f t="shared" si="55"/>
        <v>0.45269997040810411</v>
      </c>
      <c r="L87" s="1324">
        <f t="shared" si="55"/>
        <v>1.5532975186745174E-2</v>
      </c>
      <c r="M87" s="1324">
        <f t="shared" si="55"/>
        <v>3.3477835664320645</v>
      </c>
      <c r="N87" s="1324">
        <f t="shared" si="55"/>
        <v>3.7375412334133862</v>
      </c>
      <c r="O87" s="1337">
        <f t="shared" si="55"/>
        <v>1.5155415214565331</v>
      </c>
      <c r="Y87" s="1316"/>
      <c r="Z87" s="1316"/>
      <c r="AA87" s="1356">
        <v>7</v>
      </c>
      <c r="AB87" s="1357">
        <f>+'LP56'!H177</f>
        <v>86956.817093735997</v>
      </c>
      <c r="AC87" s="1358">
        <f>+'LP09'!H174</f>
        <v>107423.51728577194</v>
      </c>
      <c r="AD87" s="1299">
        <f>+'LP56'!I177+'LP56'!J177+'LP56'!K177-'LP56'!M177</f>
        <v>1160294.65522792</v>
      </c>
      <c r="AE87" s="1299">
        <f>+'LP09'!I174+'LP09'!J174+'LP09'!K174-'LP09'!N174</f>
        <v>761193.75210856437</v>
      </c>
      <c r="AF87" s="1299">
        <f>+'LP56'!R177-'LP56'!U177</f>
        <v>1774.3444910416144</v>
      </c>
      <c r="AG87" s="1299">
        <v>0</v>
      </c>
      <c r="AH87" s="1299"/>
      <c r="AI87" s="1299">
        <f>+'LP56'!Z177-'LP56'!AC177</f>
        <v>1532.1779379977024</v>
      </c>
      <c r="AJ87" s="1299">
        <v>0</v>
      </c>
      <c r="AK87" s="1299">
        <f>+'LP56'!AH177</f>
        <v>2292.2005749616897</v>
      </c>
      <c r="AL87" s="1299">
        <f>+'LP09'!AG174</f>
        <v>6243.2081999999991</v>
      </c>
      <c r="AM87" s="1299">
        <f>+'LP56'!AN177</f>
        <v>236877.07589075345</v>
      </c>
      <c r="AN87" s="1299">
        <v>0</v>
      </c>
      <c r="AO87" s="1299">
        <f>+'DB56'!M174</f>
        <v>998222.64263333438</v>
      </c>
      <c r="AP87" s="1350">
        <f>+'DB09'!M174</f>
        <v>1520358.8810011125</v>
      </c>
      <c r="CA87" t="s">
        <v>194</v>
      </c>
      <c r="CB87">
        <v>0.29345405949708198</v>
      </c>
      <c r="CC87">
        <v>0.31557799591226526</v>
      </c>
      <c r="CD87" t="str">
        <f t="shared" si="48"/>
        <v>SI</v>
      </c>
    </row>
    <row r="88" spans="1:82" ht="13.5" thickBot="1">
      <c r="A88" s="1597"/>
      <c r="B88" s="1289">
        <v>2009</v>
      </c>
      <c r="C88" s="1330">
        <f t="shared" ref="C88:O88" si="56">+C67/C$74</f>
        <v>3.358660268056203E-3</v>
      </c>
      <c r="D88" s="1317">
        <f t="shared" si="56"/>
        <v>5.5503761839929258</v>
      </c>
      <c r="E88" s="1317">
        <f t="shared" si="56"/>
        <v>3.0905507486203501</v>
      </c>
      <c r="F88" s="1317">
        <f t="shared" si="56"/>
        <v>579.25547650879412</v>
      </c>
      <c r="G88" s="1313">
        <f t="shared" si="56"/>
        <v>1.8213780597340394</v>
      </c>
      <c r="H88" s="1330">
        <f t="shared" si="56"/>
        <v>1.8641827961942446E-2</v>
      </c>
      <c r="I88" s="1317">
        <f t="shared" si="56"/>
        <v>104.36328229054905</v>
      </c>
      <c r="J88" s="1317">
        <f t="shared" si="56"/>
        <v>0.32815398440682719</v>
      </c>
      <c r="K88" s="1313">
        <f t="shared" si="56"/>
        <v>0.556818249100553</v>
      </c>
      <c r="L88" s="1317">
        <f t="shared" si="56"/>
        <v>5.5738559483982167E-2</v>
      </c>
      <c r="M88" s="1317">
        <f t="shared" si="56"/>
        <v>0.33445119742105334</v>
      </c>
      <c r="N88" s="1317">
        <f t="shared" si="56"/>
        <v>0.83073636659815964</v>
      </c>
      <c r="O88" s="1338">
        <f t="shared" si="56"/>
        <v>0.18622853015757432</v>
      </c>
      <c r="Y88" s="1316"/>
      <c r="Z88" s="1316"/>
      <c r="AA88" s="1359" t="s">
        <v>401</v>
      </c>
      <c r="AB88" s="1360">
        <f>+'LP56'!H178</f>
        <v>234504.73132567268</v>
      </c>
      <c r="AC88" s="1361">
        <f>+'LP09'!H175</f>
        <v>315342.66146407655</v>
      </c>
      <c r="AD88" s="1352">
        <f>+'LP56'!I178+'LP56'!J178+'LP56'!K178-'LP56'!M178</f>
        <v>3876394.8305204073</v>
      </c>
      <c r="AE88" s="1352">
        <f>+'LP09'!I175+'LP09'!J175+'LP09'!K175-'LP09'!N175</f>
        <v>2234490.8242129744</v>
      </c>
      <c r="AF88" s="1299">
        <f>+'LP56'!R178-'LP56'!U178</f>
        <v>7099.8603984962501</v>
      </c>
      <c r="AG88" s="1352">
        <v>0</v>
      </c>
      <c r="AH88" s="1352"/>
      <c r="AI88" s="1299">
        <f>+'LP56'!Z178-'LP56'!AC178</f>
        <v>22039.803882536751</v>
      </c>
      <c r="AJ88" s="1352">
        <v>0</v>
      </c>
      <c r="AK88" s="1352">
        <f>+'LP56'!AH178</f>
        <v>122322.13909990888</v>
      </c>
      <c r="AL88" s="1352">
        <f>+'LP09'!AG175</f>
        <v>21703.250399999997</v>
      </c>
      <c r="AM88" s="1352">
        <f>+'LP56'!AN178</f>
        <v>823901.97314282623</v>
      </c>
      <c r="AN88" s="1352">
        <v>0</v>
      </c>
      <c r="AO88" s="1352">
        <f>+'DB56'!M175</f>
        <v>3844929.5644708523</v>
      </c>
      <c r="AP88" s="1353">
        <f>+'DB09'!M175</f>
        <v>2765859.2437258265</v>
      </c>
      <c r="CA88" t="s">
        <v>195</v>
      </c>
      <c r="CB88">
        <v>0.66500113308405706</v>
      </c>
      <c r="CC88">
        <v>0.97714121222333716</v>
      </c>
      <c r="CD88" t="str">
        <f t="shared" si="48"/>
        <v>SI</v>
      </c>
    </row>
    <row r="89" spans="1:82">
      <c r="A89" s="1596" t="s">
        <v>531</v>
      </c>
      <c r="B89" s="1286">
        <v>1956</v>
      </c>
      <c r="C89" s="1329">
        <f t="shared" ref="C89:O89" si="57">+C68/C$74</f>
        <v>0.1483077265728121</v>
      </c>
      <c r="D89" s="1324">
        <f t="shared" si="57"/>
        <v>0.77667601325442781</v>
      </c>
      <c r="E89" s="1324">
        <f t="shared" si="57"/>
        <v>0.91404100113337106</v>
      </c>
      <c r="F89" s="1324">
        <f t="shared" si="57"/>
        <v>0.77154310194667308</v>
      </c>
      <c r="G89" s="1323">
        <f t="shared" si="57"/>
        <v>0.73739329854561231</v>
      </c>
      <c r="H89" s="1329">
        <f t="shared" si="57"/>
        <v>0.11518705380939945</v>
      </c>
      <c r="I89" s="1324">
        <f t="shared" si="57"/>
        <v>0.99339118085255829</v>
      </c>
      <c r="J89" s="1324">
        <f t="shared" si="57"/>
        <v>0.94942200603799654</v>
      </c>
      <c r="K89" s="1323">
        <f t="shared" si="57"/>
        <v>1.1768626628539185</v>
      </c>
      <c r="L89" s="1324">
        <f t="shared" si="57"/>
        <v>4.8957176301547528E-2</v>
      </c>
      <c r="M89" s="1324">
        <f t="shared" si="57"/>
        <v>2.3528124477587244</v>
      </c>
      <c r="N89" s="1324">
        <f t="shared" si="57"/>
        <v>2.5510097361274187</v>
      </c>
      <c r="O89" s="1337">
        <f t="shared" si="57"/>
        <v>2.7689371224651786</v>
      </c>
      <c r="Y89" s="1316"/>
      <c r="Z89" s="1316"/>
      <c r="CA89" t="s">
        <v>196</v>
      </c>
      <c r="CB89">
        <v>0.51469504060661464</v>
      </c>
      <c r="CC89">
        <v>0.38859379678200995</v>
      </c>
      <c r="CD89">
        <f t="shared" si="48"/>
        <v>0</v>
      </c>
    </row>
    <row r="90" spans="1:82">
      <c r="A90" s="1597"/>
      <c r="B90" s="1289">
        <v>2009</v>
      </c>
      <c r="C90" s="1330">
        <f t="shared" ref="C90:O90" si="58">+C69/C$74</f>
        <v>3.2821422142695171E-2</v>
      </c>
      <c r="D90" s="1317">
        <f t="shared" si="58"/>
        <v>1.0607214718965103</v>
      </c>
      <c r="E90" s="1317">
        <f t="shared" si="58"/>
        <v>4.0176700066521933</v>
      </c>
      <c r="F90" s="1317">
        <f t="shared" si="58"/>
        <v>217.95741955097282</v>
      </c>
      <c r="G90" s="1313">
        <f t="shared" si="58"/>
        <v>0.36370976337086575</v>
      </c>
      <c r="H90" s="1330">
        <f t="shared" si="58"/>
        <v>3.4814387204936341E-2</v>
      </c>
      <c r="I90" s="1317">
        <f t="shared" si="58"/>
        <v>205.4803502386703</v>
      </c>
      <c r="J90" s="1317">
        <f t="shared" si="58"/>
        <v>0.34288903638442725</v>
      </c>
      <c r="K90" s="1313">
        <f t="shared" si="58"/>
        <v>3.7876767022249722</v>
      </c>
      <c r="L90" s="1317">
        <f t="shared" si="58"/>
        <v>0.16618986080749343</v>
      </c>
      <c r="M90" s="1317">
        <f t="shared" si="58"/>
        <v>0.2094856270760326</v>
      </c>
      <c r="N90" s="1317">
        <f t="shared" si="58"/>
        <v>0.59244740761610615</v>
      </c>
      <c r="O90" s="1338">
        <f t="shared" si="58"/>
        <v>0.79346382912687763</v>
      </c>
      <c r="Y90" s="1316"/>
      <c r="Z90" s="1316"/>
      <c r="CA90" t="s">
        <v>197</v>
      </c>
      <c r="CB90">
        <v>0.4376223082748858</v>
      </c>
      <c r="CC90">
        <v>0.48243084443415424</v>
      </c>
      <c r="CD90" t="str">
        <f t="shared" si="48"/>
        <v>SI</v>
      </c>
    </row>
    <row r="91" spans="1:82">
      <c r="A91" s="1596" t="s">
        <v>724</v>
      </c>
      <c r="B91" s="1286">
        <v>1956</v>
      </c>
      <c r="C91" s="1329">
        <f t="shared" ref="C91:O91" si="59">+C70/C$74</f>
        <v>0.14440691774310604</v>
      </c>
      <c r="D91" s="1324">
        <f t="shared" si="59"/>
        <v>1.1394941485105881</v>
      </c>
      <c r="E91" s="1324">
        <f t="shared" si="59"/>
        <v>0.80827334482935276</v>
      </c>
      <c r="F91" s="1324">
        <f t="shared" si="59"/>
        <v>0.98751480872917663</v>
      </c>
      <c r="G91" s="1323">
        <f t="shared" si="59"/>
        <v>0.80801724941462061</v>
      </c>
      <c r="H91" s="1329">
        <f t="shared" si="59"/>
        <v>0.16455083777271914</v>
      </c>
      <c r="I91" s="1324">
        <f t="shared" si="59"/>
        <v>0.86662560752939266</v>
      </c>
      <c r="J91" s="1324">
        <f t="shared" si="59"/>
        <v>0.70910171014986356</v>
      </c>
      <c r="K91" s="1323">
        <f t="shared" si="59"/>
        <v>0.70932645497638735</v>
      </c>
      <c r="L91" s="1324">
        <f t="shared" si="59"/>
        <v>0.10456327167648524</v>
      </c>
      <c r="M91" s="1324">
        <f t="shared" si="59"/>
        <v>1.5736963384412181</v>
      </c>
      <c r="N91" s="1324">
        <f t="shared" si="59"/>
        <v>1.7143265883589867</v>
      </c>
      <c r="O91" s="1337">
        <f t="shared" si="59"/>
        <v>1.1162644449558305</v>
      </c>
      <c r="Y91" s="1316"/>
      <c r="Z91" s="1316"/>
      <c r="CA91" t="s">
        <v>198</v>
      </c>
      <c r="CB91">
        <v>0.63294444010837803</v>
      </c>
      <c r="CC91">
        <v>0.63998387823579239</v>
      </c>
      <c r="CD91" t="str">
        <f t="shared" si="48"/>
        <v>SI</v>
      </c>
    </row>
    <row r="92" spans="1:82">
      <c r="A92" s="1597"/>
      <c r="B92" s="1289">
        <v>2009</v>
      </c>
      <c r="C92" s="1330">
        <f t="shared" ref="C92:O92" si="60">+C71/C$74</f>
        <v>5.9688630627150576E-3</v>
      </c>
      <c r="D92" s="1317">
        <f t="shared" si="60"/>
        <v>8.5520131117332756</v>
      </c>
      <c r="E92" s="1317">
        <f t="shared" si="60"/>
        <v>27.038276150351209</v>
      </c>
      <c r="F92" s="1317">
        <f t="shared" si="60"/>
        <v>1479.4801003520001</v>
      </c>
      <c r="G92" s="1313">
        <f t="shared" si="60"/>
        <v>3.5495941203256347</v>
      </c>
      <c r="H92" s="1330">
        <f t="shared" si="60"/>
        <v>5.1045795174479602E-2</v>
      </c>
      <c r="I92" s="1317">
        <f t="shared" si="60"/>
        <v>172.99787559050492</v>
      </c>
      <c r="J92" s="1317">
        <f t="shared" si="60"/>
        <v>0.41505948060996634</v>
      </c>
      <c r="K92" s="1313">
        <f t="shared" si="60"/>
        <v>3.1616270692166002</v>
      </c>
      <c r="L92" s="1317">
        <f t="shared" si="60"/>
        <v>0.34241699467767001</v>
      </c>
      <c r="M92" s="1317">
        <f t="shared" si="60"/>
        <v>0.14907494653567335</v>
      </c>
      <c r="N92" s="1317">
        <f t="shared" si="60"/>
        <v>0.385753687155868</v>
      </c>
      <c r="O92" s="1338">
        <f t="shared" si="60"/>
        <v>0.47131938630920228</v>
      </c>
      <c r="Y92" s="1316"/>
      <c r="Z92" s="1316"/>
      <c r="CA92" t="s">
        <v>199</v>
      </c>
      <c r="CB92">
        <v>8.7417996705401096E-2</v>
      </c>
      <c r="CC92">
        <v>3.5916088531758115E-2</v>
      </c>
      <c r="CD92">
        <f t="shared" si="48"/>
        <v>0</v>
      </c>
    </row>
    <row r="93" spans="1:82">
      <c r="A93" s="1596" t="s">
        <v>723</v>
      </c>
      <c r="B93" s="1286">
        <v>1956</v>
      </c>
      <c r="C93" s="1329">
        <f t="shared" ref="C93:O93" si="61">+C72/C$74</f>
        <v>0.19736417307217757</v>
      </c>
      <c r="D93" s="1324">
        <f t="shared" si="61"/>
        <v>1.0737725936187967</v>
      </c>
      <c r="E93" s="1324">
        <f t="shared" si="61"/>
        <v>1.1699817774556038</v>
      </c>
      <c r="F93" s="1324">
        <f t="shared" si="61"/>
        <v>1.3531527175253248</v>
      </c>
      <c r="G93" s="1323">
        <f t="shared" si="61"/>
        <v>0.79984805647312684</v>
      </c>
      <c r="H93" s="1329">
        <f t="shared" si="61"/>
        <v>0.21192424000714116</v>
      </c>
      <c r="I93" s="1324">
        <f t="shared" si="61"/>
        <v>1.2601855603009662</v>
      </c>
      <c r="J93" s="1324">
        <f t="shared" si="61"/>
        <v>0.74489520521053965</v>
      </c>
      <c r="K93" s="1323">
        <f t="shared" si="61"/>
        <v>1.0895992171979041</v>
      </c>
      <c r="L93" s="1324">
        <f t="shared" si="61"/>
        <v>3.5086625683310266E-2</v>
      </c>
      <c r="M93" s="1324">
        <f t="shared" si="61"/>
        <v>6.0400290959853598</v>
      </c>
      <c r="N93" s="1324">
        <f t="shared" si="61"/>
        <v>7.7761185010654366</v>
      </c>
      <c r="O93" s="1337">
        <f t="shared" si="61"/>
        <v>6.5812109748382115</v>
      </c>
      <c r="Y93" s="1316"/>
      <c r="Z93" s="1316"/>
      <c r="CA93" t="s">
        <v>200</v>
      </c>
      <c r="CB93">
        <v>0.6286060381365447</v>
      </c>
      <c r="CC93">
        <v>0.66126304626391508</v>
      </c>
      <c r="CD93" t="str">
        <f t="shared" si="48"/>
        <v>SI</v>
      </c>
    </row>
    <row r="94" spans="1:82">
      <c r="A94" s="1597"/>
      <c r="B94" s="1289">
        <v>2009</v>
      </c>
      <c r="C94" s="1330">
        <f t="shared" ref="C94:O94" si="62">+C73/C$74</f>
        <v>1.7577077925837962E-2</v>
      </c>
      <c r="D94" s="1317">
        <f t="shared" si="62"/>
        <v>5.5955082960585285</v>
      </c>
      <c r="E94" s="1317">
        <f t="shared" si="62"/>
        <v>49.144753176928262</v>
      </c>
      <c r="F94" s="1317">
        <f t="shared" si="62"/>
        <v>839.92240444678021</v>
      </c>
      <c r="G94" s="1313">
        <f t="shared" si="62"/>
        <v>0.98153950032776383</v>
      </c>
      <c r="H94" s="1330">
        <f t="shared" si="62"/>
        <v>9.8352685354493555E-2</v>
      </c>
      <c r="I94" s="1317">
        <f t="shared" si="62"/>
        <v>150.10654260640109</v>
      </c>
      <c r="J94" s="1317">
        <f t="shared" si="62"/>
        <v>0.17541560987750823</v>
      </c>
      <c r="K94" s="1313">
        <f t="shared" si="62"/>
        <v>8.7828934525118623</v>
      </c>
      <c r="L94" s="1317">
        <f t="shared" si="62"/>
        <v>0.15352629198284357</v>
      </c>
      <c r="M94" s="1317">
        <f t="shared" si="62"/>
        <v>0.64062437830182462</v>
      </c>
      <c r="N94" s="1317">
        <f t="shared" si="62"/>
        <v>1.5078216034565404</v>
      </c>
      <c r="O94" s="1338">
        <f t="shared" si="62"/>
        <v>5.6265356577065777</v>
      </c>
      <c r="Y94" s="1316"/>
      <c r="Z94" s="1316"/>
      <c r="CA94" t="s">
        <v>201</v>
      </c>
      <c r="CB94">
        <v>0.81767770446497023</v>
      </c>
      <c r="CC94">
        <v>0.84510842570087286</v>
      </c>
      <c r="CD94" t="str">
        <f t="shared" si="48"/>
        <v>SI</v>
      </c>
    </row>
    <row r="95" spans="1:82">
      <c r="A95" s="1596" t="s">
        <v>401</v>
      </c>
      <c r="B95" s="1286">
        <v>1956</v>
      </c>
      <c r="C95" s="1329">
        <f t="shared" ref="C95:O95" si="63">+C74/C$74</f>
        <v>1</v>
      </c>
      <c r="D95" s="1324">
        <f t="shared" si="63"/>
        <v>1</v>
      </c>
      <c r="E95" s="1324">
        <f t="shared" si="63"/>
        <v>1</v>
      </c>
      <c r="F95" s="1324">
        <f t="shared" si="63"/>
        <v>1</v>
      </c>
      <c r="G95" s="1323">
        <f t="shared" si="63"/>
        <v>1</v>
      </c>
      <c r="H95" s="1329">
        <f t="shared" si="63"/>
        <v>1</v>
      </c>
      <c r="I95" s="1324">
        <f t="shared" si="63"/>
        <v>1</v>
      </c>
      <c r="J95" s="1324">
        <f t="shared" si="63"/>
        <v>1</v>
      </c>
      <c r="K95" s="1323">
        <f t="shared" si="63"/>
        <v>1</v>
      </c>
      <c r="L95" s="1324">
        <f t="shared" si="63"/>
        <v>1</v>
      </c>
      <c r="M95" s="1324">
        <f t="shared" si="63"/>
        <v>1</v>
      </c>
      <c r="N95" s="1324">
        <f t="shared" si="63"/>
        <v>1</v>
      </c>
      <c r="O95" s="1337">
        <f t="shared" si="63"/>
        <v>1</v>
      </c>
      <c r="Y95" s="1316"/>
      <c r="Z95" s="1316"/>
      <c r="BP95" t="s">
        <v>202</v>
      </c>
      <c r="BQ95">
        <v>0.85925586654538111</v>
      </c>
      <c r="BR95">
        <v>0.88360984172224444</v>
      </c>
      <c r="BS95" t="str">
        <f t="shared" si="48"/>
        <v>SI</v>
      </c>
    </row>
    <row r="96" spans="1:82" ht="13.5" thickBot="1">
      <c r="A96" s="1598"/>
      <c r="B96" s="1339">
        <v>2009</v>
      </c>
      <c r="C96" s="1340">
        <f t="shared" ref="C96:O96" si="64">+C75/C$74</f>
        <v>0.11734045889417281</v>
      </c>
      <c r="D96" s="1341">
        <f t="shared" si="64"/>
        <v>3.8196712723745052</v>
      </c>
      <c r="E96" s="1341">
        <f t="shared" si="64"/>
        <v>11.905319760478928</v>
      </c>
      <c r="F96" s="1341">
        <f t="shared" si="64"/>
        <v>509.57512293595721</v>
      </c>
      <c r="G96" s="1342">
        <f t="shared" si="64"/>
        <v>0.6348901827554928</v>
      </c>
      <c r="H96" s="1340">
        <f t="shared" si="64"/>
        <v>0.44820197992531341</v>
      </c>
      <c r="I96" s="1341">
        <f t="shared" si="64"/>
        <v>133.4081093892614</v>
      </c>
      <c r="J96" s="1341">
        <f t="shared" si="64"/>
        <v>0.16621592212588815</v>
      </c>
      <c r="K96" s="1342">
        <f t="shared" si="64"/>
        <v>3.1168440715260735</v>
      </c>
      <c r="L96" s="1341">
        <f t="shared" si="64"/>
        <v>1.9449599938910669</v>
      </c>
      <c r="M96" s="1341">
        <f t="shared" si="64"/>
        <v>0.23044277585815279</v>
      </c>
      <c r="N96" s="1341">
        <f t="shared" si="64"/>
        <v>0.41133630749064271</v>
      </c>
      <c r="O96" s="1343">
        <f t="shared" si="64"/>
        <v>0.71825419975949523</v>
      </c>
      <c r="Y96" s="1316"/>
      <c r="Z96" s="1316"/>
      <c r="BP96" t="s">
        <v>203</v>
      </c>
      <c r="BQ96">
        <v>0.46259736468161045</v>
      </c>
      <c r="BR96">
        <v>0.31862541916238896</v>
      </c>
      <c r="BS96">
        <f t="shared" si="48"/>
        <v>0</v>
      </c>
    </row>
    <row r="97" spans="1:73">
      <c r="A97" s="1596" t="s">
        <v>402</v>
      </c>
      <c r="B97" s="1589">
        <v>1956</v>
      </c>
      <c r="C97" s="1316"/>
      <c r="D97" s="1316"/>
      <c r="E97" s="1316"/>
      <c r="F97" s="1316"/>
      <c r="G97" s="1316"/>
      <c r="H97" s="1316"/>
      <c r="I97" s="1316"/>
      <c r="J97" s="1316"/>
      <c r="K97" s="1316"/>
      <c r="L97" s="1316"/>
      <c r="M97" s="1316"/>
      <c r="N97" s="1316"/>
      <c r="O97" s="1316"/>
      <c r="Y97" s="1316"/>
      <c r="Z97" s="1316"/>
    </row>
    <row r="98" spans="1:73">
      <c r="A98" s="1597"/>
      <c r="B98" s="1345">
        <v>2009</v>
      </c>
      <c r="C98" s="1316"/>
      <c r="D98" s="1316"/>
      <c r="E98" s="1316"/>
      <c r="F98" s="1316"/>
      <c r="G98" s="1316"/>
      <c r="H98" s="1316"/>
      <c r="I98" s="1316"/>
      <c r="J98" s="1316"/>
      <c r="K98" s="1316"/>
      <c r="L98" s="1316"/>
      <c r="M98" s="1316"/>
      <c r="N98" s="1316"/>
      <c r="O98" s="1316"/>
      <c r="Y98" s="1316"/>
      <c r="Z98" s="1316"/>
    </row>
    <row r="99" spans="1:73" ht="13.5" thickBot="1">
      <c r="A99" s="1320"/>
      <c r="B99" s="1320"/>
      <c r="C99" s="1316"/>
      <c r="D99" s="1316"/>
      <c r="E99" s="1316"/>
      <c r="F99" s="1316"/>
      <c r="G99" s="1316"/>
      <c r="H99" s="1316"/>
      <c r="I99" s="1316"/>
      <c r="J99" s="1316"/>
      <c r="K99" s="1316"/>
      <c r="L99" s="1316"/>
      <c r="M99" s="1316"/>
      <c r="N99" s="1316"/>
      <c r="O99" s="1316"/>
      <c r="BP99" t="s">
        <v>204</v>
      </c>
      <c r="BQ99">
        <v>0.64579423603514252</v>
      </c>
      <c r="BR99">
        <v>0.84787175377213564</v>
      </c>
      <c r="BS99" t="str">
        <f t="shared" si="48"/>
        <v>SI</v>
      </c>
    </row>
    <row r="100" spans="1:73">
      <c r="A100" s="1573"/>
      <c r="B100" s="1636" t="s">
        <v>325</v>
      </c>
      <c r="C100" s="1633" t="s">
        <v>829</v>
      </c>
      <c r="D100" s="1615"/>
      <c r="E100" s="1615"/>
      <c r="F100" s="1615"/>
      <c r="G100" s="1615"/>
      <c r="H100" s="1634"/>
      <c r="I100" s="1633" t="s">
        <v>830</v>
      </c>
      <c r="J100" s="1615"/>
      <c r="K100" s="1615"/>
      <c r="L100" s="1615"/>
      <c r="M100" s="1615"/>
      <c r="N100" s="1635"/>
      <c r="O100" s="1365"/>
      <c r="P100" s="1638" t="s">
        <v>416</v>
      </c>
      <c r="Q100" s="1642" t="s">
        <v>831</v>
      </c>
      <c r="R100" s="1642"/>
      <c r="S100" s="1642"/>
      <c r="T100" s="1642"/>
      <c r="U100" s="1642"/>
      <c r="V100" s="1642"/>
      <c r="W100" s="1642"/>
      <c r="X100" s="1643"/>
      <c r="Y100" s="1365"/>
      <c r="Z100" s="1365" t="s">
        <v>753</v>
      </c>
      <c r="AA100" s="1365"/>
      <c r="AB100" s="1365"/>
      <c r="AC100" s="1365"/>
      <c r="AD100" s="1365"/>
      <c r="AE100" s="1365"/>
      <c r="AF100" s="1365"/>
      <c r="AG100" s="1365"/>
      <c r="AH100" s="1366"/>
      <c r="BR100" t="s">
        <v>205</v>
      </c>
      <c r="BS100">
        <v>0.72357716900768565</v>
      </c>
      <c r="BT100">
        <v>0.55756779568939485</v>
      </c>
      <c r="BU100">
        <f t="shared" si="48"/>
        <v>0</v>
      </c>
    </row>
    <row r="101" spans="1:73" ht="78.75">
      <c r="A101" s="1333"/>
      <c r="B101" s="1637"/>
      <c r="C101" s="1568" t="s">
        <v>792</v>
      </c>
      <c r="D101" s="1569" t="s">
        <v>793</v>
      </c>
      <c r="E101" s="1569" t="s">
        <v>794</v>
      </c>
      <c r="F101" s="1570" t="s">
        <v>823</v>
      </c>
      <c r="G101" s="1570" t="s">
        <v>749</v>
      </c>
      <c r="H101" s="1571" t="s">
        <v>486</v>
      </c>
      <c r="I101" s="1568" t="s">
        <v>792</v>
      </c>
      <c r="J101" s="1569" t="s">
        <v>793</v>
      </c>
      <c r="K101" s="1569" t="s">
        <v>794</v>
      </c>
      <c r="L101" s="1570" t="s">
        <v>823</v>
      </c>
      <c r="M101" s="1570" t="s">
        <v>828</v>
      </c>
      <c r="N101" s="1574" t="s">
        <v>486</v>
      </c>
      <c r="O101" s="1572"/>
      <c r="P101" s="1639"/>
      <c r="Q101" s="1367" t="s">
        <v>826</v>
      </c>
      <c r="R101" s="1344" t="s">
        <v>792</v>
      </c>
      <c r="S101" s="1344" t="s">
        <v>793</v>
      </c>
      <c r="T101" s="1344" t="s">
        <v>794</v>
      </c>
      <c r="U101" s="1367" t="s">
        <v>795</v>
      </c>
      <c r="V101" s="1368" t="s">
        <v>823</v>
      </c>
      <c r="W101" s="1368" t="s">
        <v>824</v>
      </c>
      <c r="X101" s="1369" t="s">
        <v>825</v>
      </c>
      <c r="Y101" s="1367" t="s">
        <v>826</v>
      </c>
      <c r="Z101" s="1344" t="s">
        <v>792</v>
      </c>
      <c r="AA101" s="1344" t="s">
        <v>793</v>
      </c>
      <c r="AB101" s="1344" t="s">
        <v>794</v>
      </c>
      <c r="AC101" s="1367" t="s">
        <v>795</v>
      </c>
      <c r="AD101" s="1368" t="s">
        <v>823</v>
      </c>
      <c r="AE101" s="1368" t="s">
        <v>824</v>
      </c>
      <c r="AF101" s="1369" t="s">
        <v>825</v>
      </c>
      <c r="AG101" s="1368" t="s">
        <v>832</v>
      </c>
      <c r="AH101" s="1369" t="s">
        <v>833</v>
      </c>
      <c r="BR101" t="s">
        <v>206</v>
      </c>
      <c r="BS101">
        <v>0.5438522131716329</v>
      </c>
      <c r="BT101">
        <v>0.59049244072051366</v>
      </c>
      <c r="BU101" t="str">
        <f t="shared" si="48"/>
        <v>SI</v>
      </c>
    </row>
    <row r="102" spans="1:73">
      <c r="A102" s="1596" t="s">
        <v>527</v>
      </c>
      <c r="B102" s="1477">
        <v>1956</v>
      </c>
      <c r="C102" s="1296">
        <f>+AB71</f>
        <v>263739.47626151005</v>
      </c>
      <c r="D102" s="1296">
        <f>+AD71</f>
        <v>108666.25236696139</v>
      </c>
      <c r="E102" s="1296">
        <f>+AF71</f>
        <v>224434.31132786884</v>
      </c>
      <c r="F102" s="1296">
        <f>+AI71</f>
        <v>186887.37763010987</v>
      </c>
      <c r="G102" s="1296">
        <f>+AK71</f>
        <v>16828.893798621517</v>
      </c>
      <c r="H102" s="1296">
        <f>SUM(C102:G102)</f>
        <v>800556.31138507172</v>
      </c>
      <c r="I102" s="1329">
        <f t="shared" ref="I102:I117" si="65">+C102/E18/100</f>
        <v>17.825559176775954</v>
      </c>
      <c r="J102" s="1324">
        <f t="shared" ref="J102:J117" si="66">+D102/F18/100</f>
        <v>43.149524234378831</v>
      </c>
      <c r="K102" s="1324">
        <f t="shared" ref="K102:K117" si="67">+E102/G18/100</f>
        <v>13.766371155424899</v>
      </c>
      <c r="L102" s="1324">
        <f t="shared" ref="L102:L117" si="68">+F102/J18/100</f>
        <v>16.866810356757302</v>
      </c>
      <c r="M102" s="1324">
        <f t="shared" ref="M102:M117" si="69">+G102/H41</f>
        <v>4.4700892851109728</v>
      </c>
      <c r="N102" s="1575">
        <f t="shared" ref="N102:N117" si="70">+H102/N18/100</f>
        <v>13.87125102357089</v>
      </c>
      <c r="O102" s="1640" t="s">
        <v>527</v>
      </c>
      <c r="P102" s="1365">
        <v>1956</v>
      </c>
      <c r="Q102" s="1374">
        <f>+AB81</f>
        <v>34395.56353280921</v>
      </c>
      <c r="R102" s="1375">
        <f>+AD81</f>
        <v>503890.99603933503</v>
      </c>
      <c r="S102" s="1375">
        <f>+AF81</f>
        <v>1588.220354451159</v>
      </c>
      <c r="T102" s="1375">
        <f>+AI81</f>
        <v>13522.8727903084</v>
      </c>
      <c r="U102" s="1375">
        <f>+AK81</f>
        <v>4724.4246733404198</v>
      </c>
      <c r="V102" s="1375">
        <f>+AM81</f>
        <v>51124.00343147172</v>
      </c>
      <c r="W102" s="1375">
        <f t="shared" ref="W102:W117" si="71">SUM(R102:V102)</f>
        <v>574850.51728890673</v>
      </c>
      <c r="X102" s="1379">
        <f>+AO81</f>
        <v>446076.41322000563</v>
      </c>
      <c r="Y102" s="1376">
        <f t="shared" ref="Y102:Y117" si="72">+Q102/E18/100</f>
        <v>2.3247189304520735</v>
      </c>
      <c r="Z102" s="1376">
        <f t="shared" ref="Z102:Z117" si="73">+R102/E18/100</f>
        <v>34.056861323397541</v>
      </c>
      <c r="AA102" s="1376">
        <f t="shared" ref="AA102:AA117" si="74">+S102/F18/100</f>
        <v>0.6306553431372407</v>
      </c>
      <c r="AB102" s="1376">
        <f t="shared" ref="AB102:AB117" si="75">+T102/G18/100</f>
        <v>0.82946713814638329</v>
      </c>
      <c r="AC102" s="1376">
        <f t="shared" ref="AC102:AC117" si="76">+U102/H18/100</f>
        <v>6.9118965972088775</v>
      </c>
      <c r="AD102" s="1376">
        <f t="shared" ref="AD102:AD117" si="77">+V102/J18/100</f>
        <v>4.6140027298339916</v>
      </c>
      <c r="AE102" s="1567">
        <f t="shared" ref="AE102:AE117" si="78">W102/N18/100</f>
        <v>9.960443397851769</v>
      </c>
      <c r="AF102" s="1377">
        <f t="shared" ref="AF102:AF117" si="79">+X102/D18/100</f>
        <v>13.269358665599885</v>
      </c>
      <c r="AG102" s="1566">
        <f t="shared" ref="AG102:AG117" si="80">W102/H41</f>
        <v>152.69174365365149</v>
      </c>
      <c r="AH102" s="1276">
        <f t="shared" ref="AH102:AH117" si="81">+X102/H41</f>
        <v>118.48677749923253</v>
      </c>
      <c r="BR102" t="s">
        <v>207</v>
      </c>
      <c r="BS102">
        <v>0.57483714179543921</v>
      </c>
      <c r="BT102">
        <v>0.3648834282579107</v>
      </c>
      <c r="BU102">
        <f t="shared" si="48"/>
        <v>0</v>
      </c>
    </row>
    <row r="103" spans="1:73">
      <c r="A103" s="1597"/>
      <c r="B103" s="1438">
        <v>2009</v>
      </c>
      <c r="C103" s="1302">
        <f>+AC71</f>
        <v>54171.058812271149</v>
      </c>
      <c r="D103" s="1302">
        <f>+AE71</f>
        <v>28475.664764756257</v>
      </c>
      <c r="E103" s="1302">
        <f>+AG71</f>
        <v>525238.04596820252</v>
      </c>
      <c r="F103" s="1302">
        <f>+AJ71</f>
        <v>123957.45374361293</v>
      </c>
      <c r="G103" s="1302">
        <f>+AL71</f>
        <v>191594.32679620807</v>
      </c>
      <c r="H103" s="1302">
        <f t="shared" ref="H103:H117" si="82">SUM(C103:G103)</f>
        <v>923436.55008505099</v>
      </c>
      <c r="I103" s="1330">
        <f t="shared" si="65"/>
        <v>12.925513387704791</v>
      </c>
      <c r="J103" s="1317">
        <f t="shared" si="66"/>
        <v>16.658733411327155</v>
      </c>
      <c r="K103" s="1317">
        <f t="shared" si="67"/>
        <v>27.563905534996469</v>
      </c>
      <c r="L103" s="1317">
        <f t="shared" si="68"/>
        <v>6.518396048930664</v>
      </c>
      <c r="M103" s="1317">
        <f t="shared" si="69"/>
        <v>19.781091049938109</v>
      </c>
      <c r="N103" s="1576">
        <f t="shared" si="70"/>
        <v>17.26790766338469</v>
      </c>
      <c r="O103" s="1641"/>
      <c r="P103" s="1370">
        <v>2009</v>
      </c>
      <c r="Q103" s="1371">
        <f>+AC81</f>
        <v>41686.359492089556</v>
      </c>
      <c r="R103" s="1372">
        <f>+AE81</f>
        <v>295385.93778415484</v>
      </c>
      <c r="S103" s="1372">
        <f>+AG81</f>
        <v>0</v>
      </c>
      <c r="T103" s="1372">
        <f>+AJ81</f>
        <v>0</v>
      </c>
      <c r="U103" s="1372">
        <f>+AL81</f>
        <v>2469.8820000000005</v>
      </c>
      <c r="V103" s="1372"/>
      <c r="W103" s="1372">
        <f t="shared" si="71"/>
        <v>297855.81978415482</v>
      </c>
      <c r="X103" s="1380">
        <f>+AP81</f>
        <v>589456.31792528264</v>
      </c>
      <c r="Y103" s="1378">
        <f t="shared" si="72"/>
        <v>9.9465952763991776</v>
      </c>
      <c r="Z103" s="1378">
        <f t="shared" si="73"/>
        <v>70.480713818057197</v>
      </c>
      <c r="AA103" s="1378">
        <f t="shared" si="74"/>
        <v>0</v>
      </c>
      <c r="AB103" s="1378">
        <f t="shared" si="75"/>
        <v>0</v>
      </c>
      <c r="AC103" s="1378">
        <f t="shared" si="76"/>
        <v>1.4223864818678504</v>
      </c>
      <c r="AD103" s="1378">
        <f t="shared" si="77"/>
        <v>0</v>
      </c>
      <c r="AE103" s="1567">
        <f t="shared" si="78"/>
        <v>5.569789058664421</v>
      </c>
      <c r="AF103" s="1373">
        <f t="shared" si="79"/>
        <v>23.620149744677573</v>
      </c>
      <c r="AG103" s="1566">
        <f t="shared" si="80"/>
        <v>30.752022721274713</v>
      </c>
      <c r="AH103" s="1276">
        <f t="shared" si="81"/>
        <v>60.858216888873194</v>
      </c>
      <c r="BR103" t="s">
        <v>208</v>
      </c>
      <c r="BS103">
        <v>0.63434229992908342</v>
      </c>
      <c r="BT103">
        <v>0.53216114367687473</v>
      </c>
      <c r="BU103">
        <f t="shared" si="48"/>
        <v>0</v>
      </c>
    </row>
    <row r="104" spans="1:73">
      <c r="A104" s="1596" t="s">
        <v>722</v>
      </c>
      <c r="B104" s="1477">
        <v>1956</v>
      </c>
      <c r="C104" s="1296">
        <f>+AB72</f>
        <v>181862.52737885943</v>
      </c>
      <c r="D104" s="1296">
        <f>+AD72</f>
        <v>353038.60045580694</v>
      </c>
      <c r="E104" s="1296">
        <f>+AF72</f>
        <v>37654.921188138469</v>
      </c>
      <c r="F104" s="1296">
        <f>+AI72</f>
        <v>216201.36518649544</v>
      </c>
      <c r="G104" s="1296">
        <f>+AK72</f>
        <v>29631.85848742181</v>
      </c>
      <c r="H104" s="1296">
        <f t="shared" si="82"/>
        <v>818389.27269672207</v>
      </c>
      <c r="I104" s="1329">
        <f t="shared" si="65"/>
        <v>17.923251024680884</v>
      </c>
      <c r="J104" s="1324">
        <f t="shared" si="66"/>
        <v>46.462995787042388</v>
      </c>
      <c r="K104" s="1324">
        <f t="shared" si="67"/>
        <v>13.766371155424888</v>
      </c>
      <c r="L104" s="1324">
        <f t="shared" si="68"/>
        <v>16.866810356757291</v>
      </c>
      <c r="M104" s="1324">
        <f t="shared" si="69"/>
        <v>6.5065275256109709</v>
      </c>
      <c r="N104" s="1575">
        <f t="shared" si="70"/>
        <v>18.144517949123571</v>
      </c>
      <c r="O104" s="1640" t="s">
        <v>722</v>
      </c>
      <c r="P104" s="1365">
        <v>1956</v>
      </c>
      <c r="Q104" s="1374">
        <f>+AB82</f>
        <v>23681.864243358195</v>
      </c>
      <c r="R104" s="1375">
        <f>+AD82</f>
        <v>418416.4789832125</v>
      </c>
      <c r="S104" s="1375">
        <f>+AF82</f>
        <v>1646.9955861039757</v>
      </c>
      <c r="T104" s="1375">
        <f>+AI82</f>
        <v>1184.328684657979</v>
      </c>
      <c r="U104" s="1375">
        <f>+AK82</f>
        <v>40069.498479870352</v>
      </c>
      <c r="V104" s="1375">
        <f>+AM82</f>
        <v>102548.52529496259</v>
      </c>
      <c r="W104" s="1375">
        <f t="shared" si="71"/>
        <v>563865.82702880737</v>
      </c>
      <c r="X104" s="1379">
        <f>+AO82</f>
        <v>448864.90035204496</v>
      </c>
      <c r="Y104" s="1376">
        <f t="shared" si="72"/>
        <v>2.3339387375931961</v>
      </c>
      <c r="Z104" s="1376">
        <f t="shared" si="73"/>
        <v>41.236552102107183</v>
      </c>
      <c r="AA104" s="1376">
        <f t="shared" si="74"/>
        <v>0.21675915573998455</v>
      </c>
      <c r="AB104" s="1376">
        <f t="shared" si="75"/>
        <v>0.43298213695780441</v>
      </c>
      <c r="AC104" s="1376">
        <f t="shared" si="76"/>
        <v>28.524916136091861</v>
      </c>
      <c r="AD104" s="1376">
        <f t="shared" si="77"/>
        <v>8.0002572001488073</v>
      </c>
      <c r="AE104" s="1567">
        <f t="shared" si="78"/>
        <v>12.501475716694815</v>
      </c>
      <c r="AF104" s="1377">
        <f t="shared" si="79"/>
        <v>21.916915404956622</v>
      </c>
      <c r="AG104" s="1566">
        <f t="shared" si="80"/>
        <v>123.81297399458332</v>
      </c>
      <c r="AH104" s="1276">
        <f t="shared" si="81"/>
        <v>98.561210079378839</v>
      </c>
      <c r="BR104" t="s">
        <v>209</v>
      </c>
      <c r="BS104">
        <v>0.59916853198101649</v>
      </c>
      <c r="BT104">
        <v>0.59935940951500721</v>
      </c>
      <c r="BU104" t="str">
        <f t="shared" si="48"/>
        <v>SI</v>
      </c>
    </row>
    <row r="105" spans="1:73">
      <c r="A105" s="1597"/>
      <c r="B105" s="1438">
        <v>2009</v>
      </c>
      <c r="C105" s="1302">
        <f>+AC72</f>
        <v>318884.09787635983</v>
      </c>
      <c r="D105" s="1302">
        <f>+AE72</f>
        <v>45291.827692194267</v>
      </c>
      <c r="E105" s="1302">
        <f>+AG72</f>
        <v>11204.165813704631</v>
      </c>
      <c r="F105" s="1302">
        <f>+AJ72</f>
        <v>76243.942598540787</v>
      </c>
      <c r="G105" s="1302">
        <f>+AL72</f>
        <v>12203.579393620246</v>
      </c>
      <c r="H105" s="1302">
        <f t="shared" si="82"/>
        <v>463827.61337441974</v>
      </c>
      <c r="I105" s="1330">
        <f t="shared" si="65"/>
        <v>93.136189439589501</v>
      </c>
      <c r="J105" s="1317">
        <f t="shared" si="66"/>
        <v>20.679564155982636</v>
      </c>
      <c r="K105" s="1317">
        <f t="shared" si="67"/>
        <v>27.563905534996479</v>
      </c>
      <c r="L105" s="1317">
        <f t="shared" si="68"/>
        <v>5.151720885035254</v>
      </c>
      <c r="M105" s="1317">
        <f t="shared" si="69"/>
        <v>8.497698908728232</v>
      </c>
      <c r="N105" s="1576">
        <f t="shared" si="70"/>
        <v>14.68556385228403</v>
      </c>
      <c r="O105" s="1641"/>
      <c r="P105" s="1370">
        <v>2009</v>
      </c>
      <c r="Q105" s="1371">
        <f>+AC82</f>
        <v>51390.176598896389</v>
      </c>
      <c r="R105" s="1372">
        <f>+AE82</f>
        <v>112043.33271107211</v>
      </c>
      <c r="S105" s="1372">
        <f>+AG82</f>
        <v>0</v>
      </c>
      <c r="T105" s="1372">
        <f>+AJ82</f>
        <v>0</v>
      </c>
      <c r="U105" s="1372">
        <f>+AL82</f>
        <v>2424.329999999999</v>
      </c>
      <c r="V105" s="1372"/>
      <c r="W105" s="1372">
        <f t="shared" si="71"/>
        <v>114467.66271107212</v>
      </c>
      <c r="X105" s="1380">
        <f>+AP82</f>
        <v>53711.26223600511</v>
      </c>
      <c r="Y105" s="1378">
        <f t="shared" si="72"/>
        <v>15.009482300696439</v>
      </c>
      <c r="Z105" s="1378">
        <f t="shared" si="73"/>
        <v>32.724394632144424</v>
      </c>
      <c r="AA105" s="1378">
        <f t="shared" si="74"/>
        <v>0</v>
      </c>
      <c r="AB105" s="1378">
        <f t="shared" si="75"/>
        <v>0</v>
      </c>
      <c r="AC105" s="1378">
        <f t="shared" si="76"/>
        <v>1.1967470767616397</v>
      </c>
      <c r="AD105" s="1378">
        <f t="shared" si="77"/>
        <v>0</v>
      </c>
      <c r="AE105" s="1567">
        <f t="shared" si="78"/>
        <v>3.6242390950712435</v>
      </c>
      <c r="AF105" s="1373">
        <f t="shared" si="79"/>
        <v>8.9213952797732592</v>
      </c>
      <c r="AG105" s="1566">
        <f t="shared" si="80"/>
        <v>79.707084383214678</v>
      </c>
      <c r="AH105" s="1276">
        <f t="shared" si="81"/>
        <v>37.400677274072848</v>
      </c>
      <c r="BR105" t="s">
        <v>210</v>
      </c>
      <c r="BS105">
        <v>0.10237196605923761</v>
      </c>
      <c r="BT105">
        <v>1.836033059715745E-2</v>
      </c>
      <c r="BU105">
        <f t="shared" si="48"/>
        <v>0</v>
      </c>
    </row>
    <row r="106" spans="1:73">
      <c r="A106" s="1596" t="s">
        <v>529</v>
      </c>
      <c r="B106" s="1477">
        <v>1956</v>
      </c>
      <c r="C106" s="1296">
        <f>+AB73</f>
        <v>69857.35585299207</v>
      </c>
      <c r="D106" s="1296">
        <f>+AD73</f>
        <v>4615.8655265642838</v>
      </c>
      <c r="E106" s="1296">
        <f>+AF73</f>
        <v>957.85191996636331</v>
      </c>
      <c r="F106" s="1296">
        <f>+AI73</f>
        <v>25616.580095830475</v>
      </c>
      <c r="G106" s="1296">
        <f>+AK73</f>
        <v>109516.56914606545</v>
      </c>
      <c r="H106" s="1296">
        <f t="shared" si="82"/>
        <v>210564.22254141863</v>
      </c>
      <c r="I106" s="1329">
        <f t="shared" si="65"/>
        <v>20.003293712338692</v>
      </c>
      <c r="J106" s="1324">
        <f t="shared" si="66"/>
        <v>41.257586068549415</v>
      </c>
      <c r="K106" s="1324">
        <f t="shared" si="67"/>
        <v>13.766371155424897</v>
      </c>
      <c r="L106" s="1324">
        <f t="shared" si="68"/>
        <v>16.866810356757291</v>
      </c>
      <c r="M106" s="1324">
        <f t="shared" si="69"/>
        <v>7.021419021567783</v>
      </c>
      <c r="N106" s="1575">
        <f t="shared" si="70"/>
        <v>27.890381978772748</v>
      </c>
      <c r="O106" s="1640" t="s">
        <v>529</v>
      </c>
      <c r="P106" s="1365">
        <v>1956</v>
      </c>
      <c r="Q106" s="1374">
        <f>+AB83</f>
        <v>6861.7431849914974</v>
      </c>
      <c r="R106" s="1375">
        <f>+AD83</f>
        <v>137001.31800728879</v>
      </c>
      <c r="S106" s="1375">
        <f>+AF83</f>
        <v>18.892213420098031</v>
      </c>
      <c r="T106" s="1375">
        <f>+AI83</f>
        <v>14.815420073488383</v>
      </c>
      <c r="U106" s="1375">
        <f>+AK83</f>
        <v>34562.333384320773</v>
      </c>
      <c r="V106" s="1375">
        <f>+AM83</f>
        <v>32515.373605740366</v>
      </c>
      <c r="W106" s="1375">
        <f t="shared" si="71"/>
        <v>204112.73263084353</v>
      </c>
      <c r="X106" s="1379">
        <f>+AO83</f>
        <v>754923.8136808495</v>
      </c>
      <c r="Y106" s="1376">
        <f t="shared" si="72"/>
        <v>1.9648247866247344</v>
      </c>
      <c r="Z106" s="1376">
        <f t="shared" si="73"/>
        <v>39.229621127435436</v>
      </c>
      <c r="AA106" s="1376">
        <f t="shared" si="74"/>
        <v>0.16886261454528612</v>
      </c>
      <c r="AB106" s="1376">
        <f t="shared" si="75"/>
        <v>0.212929125372882</v>
      </c>
      <c r="AC106" s="1376">
        <f t="shared" si="76"/>
        <v>42.052500000000009</v>
      </c>
      <c r="AD106" s="1376">
        <f t="shared" si="77"/>
        <v>21.409205999999994</v>
      </c>
      <c r="AE106" s="1567">
        <f t="shared" si="78"/>
        <v>27.035846883653516</v>
      </c>
      <c r="AF106" s="1377">
        <f t="shared" si="79"/>
        <v>205.49128652337043</v>
      </c>
      <c r="AG106" s="1566">
        <f t="shared" si="80"/>
        <v>13.086248360528305</v>
      </c>
      <c r="AH106" s="1276">
        <f t="shared" si="81"/>
        <v>48.400314824906502</v>
      </c>
      <c r="BR106" t="s">
        <v>211</v>
      </c>
      <c r="BS106">
        <v>0.42524614375747127</v>
      </c>
      <c r="BT106">
        <v>0.30268952988248476</v>
      </c>
      <c r="BU106">
        <f t="shared" si="48"/>
        <v>0</v>
      </c>
    </row>
    <row r="107" spans="1:73">
      <c r="A107" s="1597"/>
      <c r="B107" s="1438">
        <v>2009</v>
      </c>
      <c r="C107" s="1302">
        <f>+AC73</f>
        <v>4738.2036814469229</v>
      </c>
      <c r="D107" s="1302">
        <f>+AE73</f>
        <v>163.65070284128191</v>
      </c>
      <c r="E107" s="1302">
        <f>+AG73</f>
        <v>192.43794096955924</v>
      </c>
      <c r="F107" s="1302">
        <f>+AJ73</f>
        <v>489.44603285310887</v>
      </c>
      <c r="G107" s="1302">
        <f>+AL73</f>
        <v>9.6791026257153217</v>
      </c>
      <c r="H107" s="1302">
        <f t="shared" si="82"/>
        <v>5593.4174607365876</v>
      </c>
      <c r="I107" s="1330">
        <f t="shared" si="65"/>
        <v>67.702055391642503</v>
      </c>
      <c r="J107" s="1317">
        <f t="shared" si="66"/>
        <v>22.681178713215544</v>
      </c>
      <c r="K107" s="1317">
        <f t="shared" si="67"/>
        <v>27.563905534996476</v>
      </c>
      <c r="L107" s="1317">
        <f t="shared" si="68"/>
        <v>0.31141305130786284</v>
      </c>
      <c r="M107" s="1317">
        <f t="shared" si="69"/>
        <v>1.4498356239837211</v>
      </c>
      <c r="N107" s="1576">
        <f t="shared" si="70"/>
        <v>1.7764991732163786</v>
      </c>
      <c r="O107" s="1641"/>
      <c r="P107" s="1370">
        <v>2009</v>
      </c>
      <c r="Q107" s="1371">
        <f>+AC83</f>
        <v>721.73356531976242</v>
      </c>
      <c r="R107" s="1372">
        <f>+AE83</f>
        <v>1313.8243802474753</v>
      </c>
      <c r="S107" s="1372">
        <f>+AG83</f>
        <v>0</v>
      </c>
      <c r="T107" s="1372">
        <f>+AJ83</f>
        <v>0</v>
      </c>
      <c r="U107" s="1372">
        <f>+AL83</f>
        <v>68.211200000000076</v>
      </c>
      <c r="V107" s="1372"/>
      <c r="W107" s="1372">
        <f t="shared" si="71"/>
        <v>1382.0355802474755</v>
      </c>
      <c r="X107" s="1380">
        <f>+AP83</f>
        <v>467.75482501968065</v>
      </c>
      <c r="Y107" s="1378">
        <f t="shared" si="72"/>
        <v>10.312525400420261</v>
      </c>
      <c r="Z107" s="1378">
        <f t="shared" si="73"/>
        <v>18.77264401163151</v>
      </c>
      <c r="AA107" s="1378">
        <f t="shared" si="74"/>
        <v>0</v>
      </c>
      <c r="AB107" s="1378">
        <f t="shared" si="75"/>
        <v>0</v>
      </c>
      <c r="AC107" s="1378">
        <f t="shared" si="76"/>
        <v>0.63254420735038464</v>
      </c>
      <c r="AD107" s="1378">
        <f t="shared" si="77"/>
        <v>0</v>
      </c>
      <c r="AE107" s="1567">
        <f t="shared" si="78"/>
        <v>0.43894186030268861</v>
      </c>
      <c r="AF107" s="1373">
        <f t="shared" si="79"/>
        <v>5.5564116218217308</v>
      </c>
      <c r="AG107" s="1566">
        <f t="shared" si="80"/>
        <v>207.01551531567941</v>
      </c>
      <c r="AH107" s="1276">
        <f t="shared" si="81"/>
        <v>70.065132567357807</v>
      </c>
      <c r="BR107" t="s">
        <v>212</v>
      </c>
      <c r="BS107">
        <v>0.41474538712162495</v>
      </c>
      <c r="BT107">
        <v>0.14714260291948023</v>
      </c>
      <c r="BU107">
        <f t="shared" si="48"/>
        <v>0</v>
      </c>
    </row>
    <row r="108" spans="1:73">
      <c r="A108" s="1596" t="s">
        <v>530</v>
      </c>
      <c r="B108" s="1477">
        <v>1956</v>
      </c>
      <c r="C108" s="1296">
        <f>+AB74</f>
        <v>36971.515489616788</v>
      </c>
      <c r="D108" s="1296">
        <f>+AD74</f>
        <v>57545.401957787253</v>
      </c>
      <c r="E108" s="1296">
        <f>+AF74</f>
        <v>26666.958905121424</v>
      </c>
      <c r="F108" s="1296">
        <f>+AI74</f>
        <v>62517.831264516608</v>
      </c>
      <c r="G108" s="1296">
        <f>+AK74</f>
        <v>7169.7840702887243</v>
      </c>
      <c r="H108" s="1296">
        <f t="shared" si="82"/>
        <v>190871.4916873308</v>
      </c>
      <c r="I108" s="1329">
        <f t="shared" si="65"/>
        <v>13.614359082218154</v>
      </c>
      <c r="J108" s="1324">
        <f t="shared" si="66"/>
        <v>29.809117603009827</v>
      </c>
      <c r="K108" s="1324">
        <f t="shared" si="67"/>
        <v>13.766371155424896</v>
      </c>
      <c r="L108" s="1324">
        <f t="shared" si="68"/>
        <v>16.866810356757291</v>
      </c>
      <c r="M108" s="1324">
        <f t="shared" si="69"/>
        <v>6.2815810701339263</v>
      </c>
      <c r="N108" s="1575">
        <f t="shared" si="70"/>
        <v>10.871963731769297</v>
      </c>
      <c r="O108" s="1640" t="s">
        <v>530</v>
      </c>
      <c r="P108" s="1365">
        <v>1956</v>
      </c>
      <c r="Q108" s="1374">
        <f>+AB84</f>
        <v>6971.7680848293476</v>
      </c>
      <c r="R108" s="1375">
        <f>+AD84</f>
        <v>114572.76286724616</v>
      </c>
      <c r="S108" s="1375">
        <f>+AF84</f>
        <v>371.45529083687563</v>
      </c>
      <c r="T108" s="1375">
        <f>+AI84</f>
        <v>1086.8305499856942</v>
      </c>
      <c r="U108" s="1375">
        <f>+AK84</f>
        <v>2903.010268715484</v>
      </c>
      <c r="V108" s="1375">
        <f>+AM84</f>
        <v>21025.529954881807</v>
      </c>
      <c r="W108" s="1375">
        <f t="shared" si="71"/>
        <v>139959.58893166602</v>
      </c>
      <c r="X108" s="1379">
        <f>+AO84</f>
        <v>117350.03250416969</v>
      </c>
      <c r="Y108" s="1376">
        <f t="shared" si="72"/>
        <v>2.5672778864440029</v>
      </c>
      <c r="Z108" s="1376">
        <f t="shared" si="73"/>
        <v>42.190175708501577</v>
      </c>
      <c r="AA108" s="1376">
        <f t="shared" si="74"/>
        <v>0.19241770970579239</v>
      </c>
      <c r="AB108" s="1376">
        <f t="shared" si="75"/>
        <v>0.56105807892793569</v>
      </c>
      <c r="AC108" s="1376">
        <f t="shared" si="76"/>
        <v>11.66498004171592</v>
      </c>
      <c r="AD108" s="1376">
        <f t="shared" si="77"/>
        <v>5.6725196512149543</v>
      </c>
      <c r="AE108" s="1567">
        <f t="shared" si="78"/>
        <v>7.9720421385453646</v>
      </c>
      <c r="AF108" s="1377">
        <f t="shared" si="79"/>
        <v>17.825686442961434</v>
      </c>
      <c r="AG108" s="1566">
        <f t="shared" si="80"/>
        <v>122.62119692838607</v>
      </c>
      <c r="AH108" s="1276">
        <f t="shared" si="81"/>
        <v>102.81254435715647</v>
      </c>
      <c r="BR108" t="s">
        <v>213</v>
      </c>
      <c r="BS108">
        <v>0.8528607997819736</v>
      </c>
      <c r="BT108">
        <v>0.73396961230309399</v>
      </c>
      <c r="BU108">
        <f t="shared" si="48"/>
        <v>0</v>
      </c>
    </row>
    <row r="109" spans="1:73">
      <c r="A109" s="1597"/>
      <c r="B109" s="1438">
        <v>2009</v>
      </c>
      <c r="C109" s="1302">
        <f>+AC74</f>
        <v>36659.901578578443</v>
      </c>
      <c r="D109" s="1302">
        <f>+AE74</f>
        <v>5705.9276474787239</v>
      </c>
      <c r="E109" s="1302">
        <f>+AG74</f>
        <v>28940.406699769825</v>
      </c>
      <c r="F109" s="1302">
        <f>+AJ74</f>
        <v>5762.7367476142299</v>
      </c>
      <c r="G109" s="1302">
        <f>+AL74</f>
        <v>2986.0749681255993</v>
      </c>
      <c r="H109" s="1302">
        <f t="shared" si="82"/>
        <v>80055.047641566824</v>
      </c>
      <c r="I109" s="1330">
        <f t="shared" si="65"/>
        <v>38.322190285547556</v>
      </c>
      <c r="J109" s="1317">
        <f t="shared" si="66"/>
        <v>16.143710837640786</v>
      </c>
      <c r="K109" s="1317">
        <f t="shared" si="67"/>
        <v>27.563905534996469</v>
      </c>
      <c r="L109" s="1317">
        <f t="shared" si="68"/>
        <v>1.0479498241744203</v>
      </c>
      <c r="M109" s="1317">
        <f t="shared" si="69"/>
        <v>5.9331336493729223</v>
      </c>
      <c r="N109" s="1576">
        <f t="shared" si="70"/>
        <v>5.7171202306204609</v>
      </c>
      <c r="O109" s="1641"/>
      <c r="P109" s="1370">
        <v>2009</v>
      </c>
      <c r="Q109" s="1371">
        <f>+AC84</f>
        <v>9956.1600986995727</v>
      </c>
      <c r="R109" s="1372">
        <f>+AE84</f>
        <v>46826.530533465659</v>
      </c>
      <c r="S109" s="1372">
        <f>+AG84</f>
        <v>0</v>
      </c>
      <c r="T109" s="1372">
        <f>+AJ84</f>
        <v>0</v>
      </c>
      <c r="U109" s="1372">
        <f>+AL84</f>
        <v>2097.9323999999997</v>
      </c>
      <c r="V109" s="1372"/>
      <c r="W109" s="1372">
        <f t="shared" si="71"/>
        <v>48924.462933465657</v>
      </c>
      <c r="X109" s="1380">
        <f>+AP84</f>
        <v>29205.711598613943</v>
      </c>
      <c r="Y109" s="1378">
        <f t="shared" si="72"/>
        <v>10.407607368992178</v>
      </c>
      <c r="Z109" s="1378">
        <f t="shared" si="73"/>
        <v>48.949809907947355</v>
      </c>
      <c r="AA109" s="1378">
        <f t="shared" si="74"/>
        <v>0</v>
      </c>
      <c r="AB109" s="1378">
        <f t="shared" si="75"/>
        <v>0</v>
      </c>
      <c r="AC109" s="1378">
        <f t="shared" si="76"/>
        <v>4.4191036548327425</v>
      </c>
      <c r="AD109" s="1378">
        <f t="shared" si="77"/>
        <v>0</v>
      </c>
      <c r="AE109" s="1567">
        <f t="shared" si="78"/>
        <v>3.4939337999210136</v>
      </c>
      <c r="AF109" s="1373">
        <f t="shared" si="79"/>
        <v>12.375260993562208</v>
      </c>
      <c r="AG109" s="1566">
        <f t="shared" si="80"/>
        <v>97.209675043843006</v>
      </c>
      <c r="AH109" s="1276">
        <f t="shared" si="81"/>
        <v>58.029819106781687</v>
      </c>
      <c r="BR109" t="s">
        <v>214</v>
      </c>
      <c r="BS109">
        <v>0.70281996236552635</v>
      </c>
      <c r="BT109">
        <v>0.37009746404292276</v>
      </c>
      <c r="BU109">
        <f t="shared" si="48"/>
        <v>0</v>
      </c>
    </row>
    <row r="110" spans="1:73">
      <c r="A110" s="1596" t="s">
        <v>531</v>
      </c>
      <c r="B110" s="1477">
        <v>1956</v>
      </c>
      <c r="C110" s="1296">
        <f>+AB75</f>
        <v>174436.73186400899</v>
      </c>
      <c r="D110" s="1296">
        <f>+AD75</f>
        <v>69622.344268964807</v>
      </c>
      <c r="E110" s="1296">
        <f>+AF75</f>
        <v>27923.655366775398</v>
      </c>
      <c r="F110" s="1296">
        <f>+AI75</f>
        <v>301697.86607762141</v>
      </c>
      <c r="G110" s="1296">
        <f>+AK75</f>
        <v>59958.443347937304</v>
      </c>
      <c r="H110" s="1296">
        <f t="shared" si="82"/>
        <v>633639.0409253079</v>
      </c>
      <c r="I110" s="1329">
        <f t="shared" si="65"/>
        <v>15.835536910549846</v>
      </c>
      <c r="J110" s="1324">
        <f t="shared" si="66"/>
        <v>45.254380157440522</v>
      </c>
      <c r="K110" s="1324">
        <f t="shared" si="67"/>
        <v>13.766371155424897</v>
      </c>
      <c r="L110" s="1324">
        <f t="shared" si="68"/>
        <v>16.866810356757288</v>
      </c>
      <c r="M110" s="1324">
        <f t="shared" si="69"/>
        <v>9.1223404169634463</v>
      </c>
      <c r="N110" s="1575">
        <f t="shared" si="70"/>
        <v>16.777259391011558</v>
      </c>
      <c r="O110" s="1640" t="s">
        <v>531</v>
      </c>
      <c r="P110" s="1365">
        <v>1956</v>
      </c>
      <c r="Q110" s="1374">
        <f>+AB85</f>
        <v>26347.63589177281</v>
      </c>
      <c r="R110" s="1375">
        <f>+AD85</f>
        <v>470148.80237643194</v>
      </c>
      <c r="S110" s="1375">
        <f>+AF85</f>
        <v>41.541579458702813</v>
      </c>
      <c r="T110" s="1375">
        <f>+AI85</f>
        <v>524.03711190489503</v>
      </c>
      <c r="U110" s="1375">
        <f>+AK85</f>
        <v>24244.709244940514</v>
      </c>
      <c r="V110" s="1375">
        <f>+AM85</f>
        <v>252438.54596385092</v>
      </c>
      <c r="W110" s="1375">
        <f t="shared" si="71"/>
        <v>747397.63627658691</v>
      </c>
      <c r="X110" s="1379">
        <f>+AO85</f>
        <v>523872.89098424127</v>
      </c>
      <c r="Y110" s="1376">
        <f t="shared" si="72"/>
        <v>2.3918641229484181</v>
      </c>
      <c r="Z110" s="1376">
        <f t="shared" si="73"/>
        <v>42.680567526838139</v>
      </c>
      <c r="AA110" s="1376">
        <f t="shared" si="74"/>
        <v>2.7001940955939191E-2</v>
      </c>
      <c r="AB110" s="1376">
        <f t="shared" si="75"/>
        <v>0.25835046618872498</v>
      </c>
      <c r="AC110" s="1376">
        <f t="shared" si="76"/>
        <v>20.587435433125638</v>
      </c>
      <c r="AD110" s="1376">
        <f t="shared" si="77"/>
        <v>14.112904200695832</v>
      </c>
      <c r="AE110" s="1567">
        <f t="shared" si="78"/>
        <v>19.789317264494937</v>
      </c>
      <c r="AF110" s="1377">
        <f t="shared" si="79"/>
        <v>35.925045391697459</v>
      </c>
      <c r="AG110" s="1566">
        <f t="shared" si="80"/>
        <v>113.71235282717538</v>
      </c>
      <c r="AH110" s="1276">
        <f t="shared" si="81"/>
        <v>79.70431818993238</v>
      </c>
      <c r="BR110" t="s">
        <v>215</v>
      </c>
      <c r="BS110">
        <v>0.75725805777417365</v>
      </c>
      <c r="BT110">
        <v>0.6291756175888692</v>
      </c>
      <c r="BU110">
        <f t="shared" si="48"/>
        <v>0</v>
      </c>
    </row>
    <row r="111" spans="1:73">
      <c r="A111" s="1597"/>
      <c r="B111" s="1438">
        <v>2009</v>
      </c>
      <c r="C111" s="1302">
        <f>+AC75</f>
        <v>64399.89046617275</v>
      </c>
      <c r="D111" s="1302">
        <f>+AE75</f>
        <v>14496.346926442702</v>
      </c>
      <c r="E111" s="1302">
        <f>+AG75</f>
        <v>8088.5469729285733</v>
      </c>
      <c r="F111" s="1302">
        <f>+AJ75</f>
        <v>228488.43442488721</v>
      </c>
      <c r="G111" s="1302">
        <f>+AL75</f>
        <v>84241.135213699381</v>
      </c>
      <c r="H111" s="1302">
        <f t="shared" si="82"/>
        <v>399714.35400413058</v>
      </c>
      <c r="I111" s="1330">
        <f t="shared" si="65"/>
        <v>17.333259942280783</v>
      </c>
      <c r="J111" s="1317">
        <f t="shared" si="66"/>
        <v>36.370777268956715</v>
      </c>
      <c r="K111" s="1317">
        <f t="shared" si="67"/>
        <v>27.563905534996476</v>
      </c>
      <c r="L111" s="1317">
        <f t="shared" si="68"/>
        <v>11.027826809896858</v>
      </c>
      <c r="M111" s="1317">
        <f t="shared" si="69"/>
        <v>13.17582850096305</v>
      </c>
      <c r="N111" s="1576">
        <f t="shared" si="70"/>
        <v>13.424650413820411</v>
      </c>
      <c r="O111" s="1641"/>
      <c r="P111" s="1370">
        <v>2009</v>
      </c>
      <c r="Q111" s="1371">
        <f>+AC85</f>
        <v>49557.772066584323</v>
      </c>
      <c r="R111" s="1372">
        <f>+AE85</f>
        <v>351162.08646522026</v>
      </c>
      <c r="S111" s="1372">
        <f>+AG84</f>
        <v>0</v>
      </c>
      <c r="T111" s="1372">
        <f>+AJ85</f>
        <v>0</v>
      </c>
      <c r="U111" s="1372">
        <f>+AL85</f>
        <v>3239.2874000000011</v>
      </c>
      <c r="V111" s="1372"/>
      <c r="W111" s="1372">
        <f t="shared" si="71"/>
        <v>354401.37386522023</v>
      </c>
      <c r="X111" s="1380">
        <f>+AP85</f>
        <v>284110.98105159524</v>
      </c>
      <c r="Y111" s="1378">
        <f t="shared" si="72"/>
        <v>13.33849699389803</v>
      </c>
      <c r="Z111" s="1378">
        <f t="shared" si="73"/>
        <v>94.515436012620867</v>
      </c>
      <c r="AA111" s="1378">
        <f t="shared" si="74"/>
        <v>0</v>
      </c>
      <c r="AB111" s="1378">
        <f t="shared" si="75"/>
        <v>0</v>
      </c>
      <c r="AC111" s="1378">
        <f t="shared" si="76"/>
        <v>2.5023841619813414</v>
      </c>
      <c r="AD111" s="1378">
        <f t="shared" si="77"/>
        <v>0</v>
      </c>
      <c r="AE111" s="1567">
        <f t="shared" si="78"/>
        <v>11.902786333935572</v>
      </c>
      <c r="AF111" s="1373">
        <f t="shared" si="79"/>
        <v>64.46208298618005</v>
      </c>
      <c r="AG111" s="1566">
        <f t="shared" si="80"/>
        <v>55.430541275451212</v>
      </c>
      <c r="AH111" s="1276">
        <f t="shared" si="81"/>
        <v>44.436694164674869</v>
      </c>
      <c r="BR111" t="s">
        <v>216</v>
      </c>
      <c r="BS111">
        <v>0.92474977579990447</v>
      </c>
      <c r="BT111">
        <v>0.93921664051869413</v>
      </c>
      <c r="BU111" t="str">
        <f t="shared" si="48"/>
        <v>SI</v>
      </c>
    </row>
    <row r="112" spans="1:73">
      <c r="A112" s="1596" t="s">
        <v>724</v>
      </c>
      <c r="B112" s="1477">
        <v>1956</v>
      </c>
      <c r="C112" s="1296">
        <f>+AB76</f>
        <v>307485.05635233835</v>
      </c>
      <c r="D112" s="1296">
        <f>+AD76</f>
        <v>108312.45518131537</v>
      </c>
      <c r="E112" s="1296">
        <f>+AF76</f>
        <v>43607.488816408208</v>
      </c>
      <c r="F112" s="1296">
        <f>+AI76</f>
        <v>432019.46925698576</v>
      </c>
      <c r="G112" s="1296">
        <f>+AK76</f>
        <v>43906.551484165007</v>
      </c>
      <c r="H112" s="1296">
        <f t="shared" si="82"/>
        <v>935331.02109121275</v>
      </c>
      <c r="I112" s="1329">
        <f t="shared" si="65"/>
        <v>19.937930777000446</v>
      </c>
      <c r="J112" s="1324">
        <f t="shared" si="66"/>
        <v>48.312403877802247</v>
      </c>
      <c r="K112" s="1324">
        <f t="shared" si="67"/>
        <v>13.766371155424896</v>
      </c>
      <c r="L112" s="1324">
        <f t="shared" si="68"/>
        <v>16.866810356757288</v>
      </c>
      <c r="M112" s="1324">
        <f t="shared" si="69"/>
        <v>7.7583336603772297</v>
      </c>
      <c r="N112" s="1575">
        <f t="shared" si="70"/>
        <v>17.254412738965016</v>
      </c>
      <c r="O112" s="1640" t="s">
        <v>724</v>
      </c>
      <c r="P112" s="1365">
        <v>1956</v>
      </c>
      <c r="Q112" s="1374">
        <f>+AB86</f>
        <v>49289.33929417561</v>
      </c>
      <c r="R112" s="1375">
        <f>+AD86</f>
        <v>614674.77611234691</v>
      </c>
      <c r="S112" s="1375">
        <f>+AF86</f>
        <v>1658.410883183825</v>
      </c>
      <c r="T112" s="1375">
        <f>+AI86</f>
        <v>4174.7413876085993</v>
      </c>
      <c r="U112" s="1375">
        <f>+AK86</f>
        <v>13525.962473759637</v>
      </c>
      <c r="V112" s="1375">
        <f>+AM86</f>
        <v>127372.91900116537</v>
      </c>
      <c r="W112" s="1375">
        <f t="shared" si="71"/>
        <v>761406.8098580644</v>
      </c>
      <c r="X112" s="1379">
        <f>+AO86</f>
        <v>555618.87109620671</v>
      </c>
      <c r="Y112" s="1376">
        <f t="shared" si="72"/>
        <v>3.1960168944447243</v>
      </c>
      <c r="Z112" s="1376">
        <f t="shared" si="73"/>
        <v>39.856711353325643</v>
      </c>
      <c r="AA112" s="1376">
        <f t="shared" si="74"/>
        <v>0.7397285589140743</v>
      </c>
      <c r="AB112" s="1376">
        <f t="shared" si="75"/>
        <v>1.3179167381477117</v>
      </c>
      <c r="AC112" s="1376">
        <f t="shared" si="76"/>
        <v>11.554837538960996</v>
      </c>
      <c r="AD112" s="1376">
        <f t="shared" si="77"/>
        <v>4.9728658596664026</v>
      </c>
      <c r="AE112" s="1567">
        <f t="shared" si="78"/>
        <v>14.045965613567017</v>
      </c>
      <c r="AF112" s="1377">
        <f t="shared" si="79"/>
        <v>26.671777549465336</v>
      </c>
      <c r="AG112" s="1566">
        <f t="shared" si="80"/>
        <v>134.54138123994383</v>
      </c>
      <c r="AH112" s="1276">
        <f t="shared" si="81"/>
        <v>98.178436799372705</v>
      </c>
      <c r="BR112" t="s">
        <v>217</v>
      </c>
      <c r="BS112">
        <v>0.91601174539567187</v>
      </c>
      <c r="BT112">
        <v>0.97323349002480275</v>
      </c>
      <c r="BU112" t="str">
        <f t="shared" si="48"/>
        <v>SI</v>
      </c>
    </row>
    <row r="113" spans="1:73">
      <c r="A113" s="1597"/>
      <c r="B113" s="1438">
        <v>2009</v>
      </c>
      <c r="C113" s="1302">
        <f>+AC76</f>
        <v>80433.808871110246</v>
      </c>
      <c r="D113" s="1302">
        <f>+AE76</f>
        <v>17125.93549230307</v>
      </c>
      <c r="E113" s="1302">
        <f>+AG76</f>
        <v>1496.0349126848698</v>
      </c>
      <c r="F113" s="1302">
        <f>+AJ76</f>
        <v>182685.01199152457</v>
      </c>
      <c r="G113" s="1302">
        <f>+AL76</f>
        <v>40338.51109242349</v>
      </c>
      <c r="H113" s="1302">
        <f t="shared" si="82"/>
        <v>322079.30236004619</v>
      </c>
      <c r="I113" s="1330">
        <f t="shared" si="65"/>
        <v>14.210064900519892</v>
      </c>
      <c r="J113" s="1317">
        <f t="shared" si="66"/>
        <v>22.906316324632911</v>
      </c>
      <c r="K113" s="1317">
        <f t="shared" si="67"/>
        <v>27.563905534996469</v>
      </c>
      <c r="L113" s="1317">
        <f t="shared" si="68"/>
        <v>7.3450453128586837</v>
      </c>
      <c r="M113" s="1317">
        <f t="shared" si="69"/>
        <v>5.1550707490468373</v>
      </c>
      <c r="N113" s="1576">
        <f t="shared" si="70"/>
        <v>8.0631546236348797</v>
      </c>
      <c r="O113" s="1641"/>
      <c r="P113" s="1370">
        <v>2009</v>
      </c>
      <c r="Q113" s="1371">
        <f>+AC86</f>
        <v>54606.942356715015</v>
      </c>
      <c r="R113" s="1372">
        <f>+AE86</f>
        <v>377467.50455851795</v>
      </c>
      <c r="S113" s="1372">
        <f>+AG86</f>
        <v>0</v>
      </c>
      <c r="T113" s="1372">
        <f>+AJ86</f>
        <v>0</v>
      </c>
      <c r="U113" s="1372">
        <f>+AL86</f>
        <v>5160.3991999999998</v>
      </c>
      <c r="V113" s="1372"/>
      <c r="W113" s="1372">
        <f t="shared" si="71"/>
        <v>382627.90375851793</v>
      </c>
      <c r="X113" s="1380">
        <f>+AP86</f>
        <v>288548.33508819703</v>
      </c>
      <c r="Y113" s="1378">
        <f t="shared" si="72"/>
        <v>9.6472889422817918</v>
      </c>
      <c r="Z113" s="1378">
        <f t="shared" si="73"/>
        <v>66.686357551574062</v>
      </c>
      <c r="AA113" s="1378">
        <f t="shared" si="74"/>
        <v>0</v>
      </c>
      <c r="AB113" s="1378">
        <f t="shared" si="75"/>
        <v>0</v>
      </c>
      <c r="AC113" s="1378">
        <f t="shared" si="76"/>
        <v>2.8125768087056118</v>
      </c>
      <c r="AD113" s="1378">
        <f t="shared" si="77"/>
        <v>0</v>
      </c>
      <c r="AE113" s="1567">
        <f t="shared" si="78"/>
        <v>9.578969926708746</v>
      </c>
      <c r="AF113" s="1373">
        <f t="shared" si="79"/>
        <v>44.651254965788723</v>
      </c>
      <c r="AG113" s="1566">
        <f t="shared" si="80"/>
        <v>48.898034682423379</v>
      </c>
      <c r="AH113" s="1276">
        <f t="shared" si="81"/>
        <v>36.875111193152442</v>
      </c>
      <c r="BR113" t="s">
        <v>218</v>
      </c>
      <c r="BS113">
        <v>0.52750542882977158</v>
      </c>
      <c r="BT113">
        <v>0.41198948818221209</v>
      </c>
      <c r="BU113">
        <f t="shared" si="48"/>
        <v>0</v>
      </c>
    </row>
    <row r="114" spans="1:73">
      <c r="A114" s="1596" t="s">
        <v>723</v>
      </c>
      <c r="B114" s="1477">
        <v>1956</v>
      </c>
      <c r="C114" s="1296">
        <f>+AB77</f>
        <v>327858.36172879068</v>
      </c>
      <c r="D114" s="1296">
        <f>+AD77</f>
        <v>135952.82622191918</v>
      </c>
      <c r="E114" s="1296">
        <f>+AF77</f>
        <v>13353.454337264093</v>
      </c>
      <c r="F114" s="1296">
        <f>+AI77</f>
        <v>801145.63732261234</v>
      </c>
      <c r="G114" s="1296">
        <f>+AK77</f>
        <v>106148.37775987663</v>
      </c>
      <c r="H114" s="1296">
        <f t="shared" si="82"/>
        <v>1384458.657370463</v>
      </c>
      <c r="I114" s="1329">
        <f t="shared" si="65"/>
        <v>14.101241888394984</v>
      </c>
      <c r="J114" s="1324">
        <f t="shared" si="66"/>
        <v>52.114304716947601</v>
      </c>
      <c r="K114" s="1324">
        <f t="shared" si="67"/>
        <v>13.766371155424897</v>
      </c>
      <c r="L114" s="1324">
        <f t="shared" si="68"/>
        <v>16.866810356757295</v>
      </c>
      <c r="M114" s="1324">
        <f t="shared" si="69"/>
        <v>9.4809384012612963</v>
      </c>
      <c r="N114" s="1575">
        <f t="shared" si="70"/>
        <v>16.779657267946344</v>
      </c>
      <c r="O114" s="1640" t="s">
        <v>723</v>
      </c>
      <c r="P114" s="1365">
        <v>1956</v>
      </c>
      <c r="Q114" s="1374">
        <f>+AB87</f>
        <v>86956.817093735997</v>
      </c>
      <c r="R114" s="1375">
        <f>+AD87</f>
        <v>1160294.65522792</v>
      </c>
      <c r="S114" s="1375">
        <f>+AF87</f>
        <v>1774.3444910416144</v>
      </c>
      <c r="T114" s="1375">
        <f>+AI87</f>
        <v>1532.1779379977024</v>
      </c>
      <c r="U114" s="1375">
        <f>+AK87</f>
        <v>2292.2005749616897</v>
      </c>
      <c r="V114" s="1375">
        <f>+AM87</f>
        <v>236877.07589075345</v>
      </c>
      <c r="W114" s="1375">
        <f t="shared" si="71"/>
        <v>1402770.4541226744</v>
      </c>
      <c r="X114" s="1379">
        <f>+AO87</f>
        <v>998222.64263333438</v>
      </c>
      <c r="Y114" s="1376">
        <f t="shared" si="72"/>
        <v>3.7400269592575501</v>
      </c>
      <c r="Z114" s="1376">
        <f t="shared" si="73"/>
        <v>49.904463344800455</v>
      </c>
      <c r="AA114" s="1376">
        <f t="shared" si="74"/>
        <v>0.68015305050033303</v>
      </c>
      <c r="AB114" s="1376">
        <f t="shared" si="75"/>
        <v>1.5795560937194537</v>
      </c>
      <c r="AC114" s="1376">
        <f t="shared" si="76"/>
        <v>2.307297554149502</v>
      </c>
      <c r="AD114" s="1376">
        <f t="shared" si="77"/>
        <v>4.9870591947112572</v>
      </c>
      <c r="AE114" s="1567">
        <f t="shared" si="78"/>
        <v>17.00159648716868</v>
      </c>
      <c r="AF114" s="1377">
        <f t="shared" si="79"/>
        <v>37.206759983400524</v>
      </c>
      <c r="AG114" s="1566">
        <f t="shared" si="80"/>
        <v>125.29235535499217</v>
      </c>
      <c r="AH114" s="1276">
        <f t="shared" si="81"/>
        <v>89.159039311557635</v>
      </c>
      <c r="BR114" t="s">
        <v>219</v>
      </c>
      <c r="BS114">
        <v>0.35270080022830524</v>
      </c>
      <c r="BT114">
        <v>0.12066014402822756</v>
      </c>
      <c r="BU114">
        <f t="shared" si="48"/>
        <v>0</v>
      </c>
    </row>
    <row r="115" spans="1:73">
      <c r="A115" s="1597"/>
      <c r="B115" s="1438">
        <v>2009</v>
      </c>
      <c r="C115" s="1302">
        <f>+AC77</f>
        <v>139595.91923139378</v>
      </c>
      <c r="D115" s="1302">
        <f>+AE77</f>
        <v>9761.8566665353119</v>
      </c>
      <c r="E115" s="1302">
        <f>+AG77</f>
        <v>5553.594675991525</v>
      </c>
      <c r="F115" s="1302">
        <f>+AJ77</f>
        <v>958682.35367863358</v>
      </c>
      <c r="G115" s="1302">
        <f>+AL77</f>
        <v>305916.80603924225</v>
      </c>
      <c r="H115" s="1302">
        <f t="shared" si="82"/>
        <v>1419510.5302917964</v>
      </c>
      <c r="I115" s="1330">
        <f t="shared" si="65"/>
        <v>12.213006373596931</v>
      </c>
      <c r="J115" s="1317">
        <f t="shared" si="66"/>
        <v>11.910298283495598</v>
      </c>
      <c r="K115" s="1317">
        <f t="shared" si="67"/>
        <v>27.563905534996465</v>
      </c>
      <c r="L115" s="1317">
        <f t="shared" si="68"/>
        <v>19.476522968770663</v>
      </c>
      <c r="M115" s="1317">
        <f t="shared" si="69"/>
        <v>7.3040692231870379</v>
      </c>
      <c r="N115" s="1576">
        <f t="shared" si="70"/>
        <v>20.277455863320974</v>
      </c>
      <c r="O115" s="1641"/>
      <c r="P115" s="1370">
        <v>2009</v>
      </c>
      <c r="Q115" s="1371">
        <f>+AC87</f>
        <v>107423.51728577194</v>
      </c>
      <c r="R115" s="1372">
        <f>+AE87</f>
        <v>761193.75210856437</v>
      </c>
      <c r="S115" s="1372">
        <f>+AG87</f>
        <v>0</v>
      </c>
      <c r="T115" s="1372">
        <f>+AJ87</f>
        <v>0</v>
      </c>
      <c r="U115" s="1372">
        <f>+AL87</f>
        <v>6243.2081999999991</v>
      </c>
      <c r="V115" s="1372"/>
      <c r="W115" s="1372">
        <f t="shared" si="71"/>
        <v>767436.96030856436</v>
      </c>
      <c r="X115" s="1380">
        <f>+AP87</f>
        <v>1520358.8810011125</v>
      </c>
      <c r="Y115" s="1378">
        <f t="shared" si="72"/>
        <v>9.3982983779821332</v>
      </c>
      <c r="Z115" s="1378">
        <f t="shared" si="73"/>
        <v>66.595529419697925</v>
      </c>
      <c r="AA115" s="1378">
        <f t="shared" si="74"/>
        <v>0</v>
      </c>
      <c r="AB115" s="1378">
        <f t="shared" si="75"/>
        <v>0</v>
      </c>
      <c r="AC115" s="1378">
        <f t="shared" si="76"/>
        <v>2.6895458782770181</v>
      </c>
      <c r="AD115" s="1378">
        <f t="shared" si="77"/>
        <v>0</v>
      </c>
      <c r="AE115" s="1567">
        <f t="shared" si="78"/>
        <v>10.962700704544437</v>
      </c>
      <c r="AF115" s="1373">
        <f t="shared" si="79"/>
        <v>122.10542613614474</v>
      </c>
      <c r="AG115" s="1566">
        <f t="shared" si="80"/>
        <v>18.323323766027254</v>
      </c>
      <c r="AH115" s="1276">
        <f t="shared" si="81"/>
        <v>36.300086466955378</v>
      </c>
      <c r="BR115" t="s">
        <v>220</v>
      </c>
      <c r="BS115">
        <v>0.44170232657690622</v>
      </c>
      <c r="BT115">
        <v>0.23150924126671774</v>
      </c>
      <c r="BU115">
        <f t="shared" si="48"/>
        <v>0</v>
      </c>
    </row>
    <row r="116" spans="1:73">
      <c r="A116" s="1596" t="s">
        <v>401</v>
      </c>
      <c r="B116" s="1477">
        <v>1956</v>
      </c>
      <c r="C116" s="1296">
        <f>+AB78</f>
        <v>904815.98402149102</v>
      </c>
      <c r="D116" s="1296">
        <f>+AD78</f>
        <v>837753.74597931933</v>
      </c>
      <c r="E116" s="1296">
        <f>+AF78</f>
        <v>374598.64186154283</v>
      </c>
      <c r="F116" s="1296">
        <f>+AI78</f>
        <v>2026086.1268341718</v>
      </c>
      <c r="G116" s="1296">
        <f>+AK78</f>
        <v>373160.47809437639</v>
      </c>
      <c r="H116" s="1296">
        <f t="shared" si="82"/>
        <v>4516414.9767909013</v>
      </c>
      <c r="I116" s="1329">
        <f t="shared" si="65"/>
        <v>11.192926877791095</v>
      </c>
      <c r="J116" s="1324">
        <f t="shared" si="66"/>
        <v>45.166530182509341</v>
      </c>
      <c r="K116" s="1324">
        <f t="shared" si="67"/>
        <v>13.766371155424897</v>
      </c>
      <c r="L116" s="1324">
        <f t="shared" si="68"/>
        <v>16.866810356757295</v>
      </c>
      <c r="M116" s="1324">
        <f t="shared" si="69"/>
        <v>7.6962828687302096</v>
      </c>
      <c r="N116" s="1575">
        <f t="shared" si="70"/>
        <v>14.934868647257391</v>
      </c>
      <c r="O116" s="1640" t="s">
        <v>401</v>
      </c>
      <c r="P116" s="1365">
        <v>1956</v>
      </c>
      <c r="Q116" s="1374">
        <f>+AB88</f>
        <v>234504.73132567268</v>
      </c>
      <c r="R116" s="1375">
        <f>+AD88</f>
        <v>3876394.8305204073</v>
      </c>
      <c r="S116" s="1375">
        <f>+AF88</f>
        <v>7099.8603984962501</v>
      </c>
      <c r="T116" s="1375">
        <f>+AI88</f>
        <v>22039.803882536751</v>
      </c>
      <c r="U116" s="1375">
        <f>+AK88</f>
        <v>122322.13909990888</v>
      </c>
      <c r="V116" s="1375">
        <f>+AM88</f>
        <v>823901.97314282623</v>
      </c>
      <c r="W116" s="1375">
        <f t="shared" si="71"/>
        <v>4851758.6070441753</v>
      </c>
      <c r="X116" s="1379">
        <f>+AO88</f>
        <v>3844929.5644708523</v>
      </c>
      <c r="Y116" s="1376">
        <f t="shared" si="72"/>
        <v>2.9009150551897824</v>
      </c>
      <c r="Z116" s="1376">
        <f t="shared" si="73"/>
        <v>47.95251703514532</v>
      </c>
      <c r="AA116" s="1376">
        <f t="shared" si="74"/>
        <v>0.38278081180695767</v>
      </c>
      <c r="AB116" s="1376">
        <f t="shared" si="75"/>
        <v>0.8099552068101723</v>
      </c>
      <c r="AC116" s="1376">
        <f t="shared" si="76"/>
        <v>18.816815613362138</v>
      </c>
      <c r="AD116" s="1376">
        <f t="shared" si="77"/>
        <v>6.8588388960898206</v>
      </c>
      <c r="AE116" s="1567">
        <f t="shared" si="78"/>
        <v>16.043782043228305</v>
      </c>
      <c r="AF116" s="1377">
        <f t="shared" si="79"/>
        <v>30.37130538709463</v>
      </c>
      <c r="AG116" s="1566">
        <f t="shared" si="80"/>
        <v>100.0655451008523</v>
      </c>
      <c r="AH116" s="1276">
        <f t="shared" si="81"/>
        <v>79.30010618923923</v>
      </c>
      <c r="BR116" t="s">
        <v>221</v>
      </c>
      <c r="BS116">
        <v>0.91665180323554141</v>
      </c>
      <c r="BT116">
        <v>0.97307003352747767</v>
      </c>
      <c r="BU116" t="str">
        <f t="shared" si="48"/>
        <v>SI</v>
      </c>
    </row>
    <row r="117" spans="1:73" ht="13.5" thickBot="1">
      <c r="A117" s="1598"/>
      <c r="B117" s="1577">
        <v>2009</v>
      </c>
      <c r="C117" s="1352">
        <f>+AC78</f>
        <v>409785.0248456017</v>
      </c>
      <c r="D117" s="1352">
        <f>+AE78</f>
        <v>121021.20989255162</v>
      </c>
      <c r="E117" s="1352">
        <f>+AG78</f>
        <v>580713.23298425146</v>
      </c>
      <c r="F117" s="1352">
        <f>+AJ78</f>
        <v>1576309.3792176666</v>
      </c>
      <c r="G117" s="1352">
        <f>+AL78</f>
        <v>637290.11260594463</v>
      </c>
      <c r="H117" s="1352">
        <f t="shared" si="82"/>
        <v>3325118.9595460161</v>
      </c>
      <c r="I117" s="1340">
        <f t="shared" si="65"/>
        <v>13.915871824654594</v>
      </c>
      <c r="J117" s="1341">
        <f t="shared" si="66"/>
        <v>19.437957081814336</v>
      </c>
      <c r="K117" s="1341">
        <f t="shared" si="67"/>
        <v>27.563905534996465</v>
      </c>
      <c r="L117" s="1341">
        <f t="shared" si="68"/>
        <v>11.616082236712005</v>
      </c>
      <c r="M117" s="1341">
        <f t="shared" si="69"/>
        <v>9.408788677334762</v>
      </c>
      <c r="N117" s="1353">
        <f t="shared" si="70"/>
        <v>13.743806682511078</v>
      </c>
      <c r="O117" s="1641"/>
      <c r="P117" s="1370">
        <v>2009</v>
      </c>
      <c r="Q117" s="1371">
        <f>+AC88</f>
        <v>315342.66146407655</v>
      </c>
      <c r="R117" s="1372">
        <f>+AE88</f>
        <v>2234490.8242129744</v>
      </c>
      <c r="S117" s="1372"/>
      <c r="T117" s="1372">
        <f>+AJ88</f>
        <v>0</v>
      </c>
      <c r="U117" s="1372">
        <f>+AL88</f>
        <v>21703.250399999997</v>
      </c>
      <c r="V117" s="1372"/>
      <c r="W117" s="1372">
        <f t="shared" si="71"/>
        <v>2256194.0746129742</v>
      </c>
      <c r="X117" s="1380">
        <f>+AP88</f>
        <v>2765859.2437258265</v>
      </c>
      <c r="Y117" s="1378">
        <f t="shared" si="72"/>
        <v>10.708707716766714</v>
      </c>
      <c r="Z117" s="1378">
        <f t="shared" si="73"/>
        <v>75.880976653137679</v>
      </c>
      <c r="AA117" s="1378">
        <f t="shared" si="74"/>
        <v>0</v>
      </c>
      <c r="AB117" s="1378">
        <f t="shared" si="75"/>
        <v>0</v>
      </c>
      <c r="AC117" s="1378">
        <f t="shared" si="76"/>
        <v>2.2156787514321432</v>
      </c>
      <c r="AD117" s="1378">
        <f t="shared" si="77"/>
        <v>0</v>
      </c>
      <c r="AE117" s="1567">
        <f t="shared" si="78"/>
        <v>9.3255897238459582</v>
      </c>
      <c r="AF117" s="1373">
        <f t="shared" si="79"/>
        <v>48.745145885378825</v>
      </c>
      <c r="AG117" s="1566">
        <f t="shared" si="80"/>
        <v>33.309873859935855</v>
      </c>
      <c r="AH117" s="1276">
        <f t="shared" si="81"/>
        <v>40.834440423148813</v>
      </c>
      <c r="BR117" t="s">
        <v>222</v>
      </c>
      <c r="BS117">
        <v>0.14274969739586177</v>
      </c>
      <c r="BT117">
        <v>0.77858643608603384</v>
      </c>
      <c r="BU117" t="str">
        <f t="shared" si="48"/>
        <v>SI</v>
      </c>
    </row>
    <row r="118" spans="1:73">
      <c r="A118" s="1596" t="s">
        <v>402</v>
      </c>
      <c r="B118" s="1589">
        <v>1956</v>
      </c>
      <c r="C118" s="1299"/>
      <c r="D118" s="1299"/>
      <c r="E118" s="1299"/>
      <c r="F118" s="1299"/>
      <c r="G118" s="1299"/>
      <c r="H118" s="1299"/>
      <c r="I118" s="1316"/>
      <c r="J118" s="1316"/>
      <c r="K118" s="1316"/>
      <c r="L118" s="1316"/>
      <c r="M118" s="1316"/>
      <c r="N118" s="1299"/>
      <c r="O118" s="1596" t="s">
        <v>402</v>
      </c>
      <c r="P118" s="1589">
        <v>1956</v>
      </c>
      <c r="Q118" s="1592"/>
      <c r="R118" s="1593"/>
      <c r="S118" s="1593"/>
      <c r="T118" s="1593"/>
      <c r="U118" s="1593"/>
      <c r="V118" s="1593"/>
      <c r="W118" s="1593"/>
      <c r="X118" s="1593"/>
      <c r="Y118" s="1567"/>
      <c r="Z118" s="1567"/>
      <c r="AA118" s="1567"/>
      <c r="AB118" s="1567"/>
      <c r="AC118" s="1567"/>
      <c r="AD118" s="1567"/>
      <c r="AE118" s="1567"/>
      <c r="AF118" s="1567"/>
      <c r="AG118" s="1566"/>
      <c r="AH118" s="1276"/>
    </row>
    <row r="119" spans="1:73">
      <c r="A119" s="1597"/>
      <c r="B119" s="1345">
        <v>2009</v>
      </c>
      <c r="C119" s="1299"/>
      <c r="D119" s="1299"/>
      <c r="E119" s="1299"/>
      <c r="F119" s="1299"/>
      <c r="G119" s="1299"/>
      <c r="H119" s="1299"/>
      <c r="I119" s="1316"/>
      <c r="J119" s="1316"/>
      <c r="K119" s="1316"/>
      <c r="L119" s="1316"/>
      <c r="M119" s="1316"/>
      <c r="N119" s="1299"/>
      <c r="O119" s="1597"/>
      <c r="P119" s="1345">
        <v>2009</v>
      </c>
      <c r="Q119" s="1592"/>
      <c r="R119" s="1593"/>
      <c r="S119" s="1593"/>
      <c r="T119" s="1593"/>
      <c r="U119" s="1593"/>
      <c r="V119" s="1593"/>
      <c r="W119" s="1593"/>
      <c r="X119" s="1593"/>
      <c r="Y119" s="1567"/>
      <c r="Z119" s="1567"/>
      <c r="AA119" s="1567"/>
      <c r="AB119" s="1567"/>
      <c r="AC119" s="1567"/>
      <c r="AD119" s="1567"/>
      <c r="AE119" s="1567"/>
      <c r="AF119" s="1567"/>
      <c r="AG119" s="1566"/>
      <c r="AH119" s="1276"/>
    </row>
    <row r="120" spans="1:73" ht="16.5" thickBot="1">
      <c r="W120" s="1362" t="s">
        <v>759</v>
      </c>
      <c r="AE120" s="1567"/>
      <c r="AH120" s="1276"/>
      <c r="BP120" t="s">
        <v>223</v>
      </c>
      <c r="BQ120">
        <v>0.66126661798066944</v>
      </c>
      <c r="BR120">
        <v>0.63915248293197557</v>
      </c>
      <c r="BS120">
        <f t="shared" si="48"/>
        <v>0</v>
      </c>
    </row>
    <row r="121" spans="1:73">
      <c r="B121" s="1606" t="s">
        <v>421</v>
      </c>
      <c r="C121" s="1608" t="s">
        <v>835</v>
      </c>
      <c r="D121" s="1608"/>
      <c r="E121" s="1608"/>
      <c r="F121" s="1608"/>
      <c r="G121" s="1608"/>
      <c r="H121" s="1608"/>
      <c r="I121" s="1604" t="s">
        <v>836</v>
      </c>
      <c r="J121" s="1609"/>
      <c r="K121" s="1609"/>
      <c r="L121" s="1609"/>
      <c r="M121" s="1609"/>
      <c r="N121" s="1610"/>
      <c r="AE121" s="1567"/>
      <c r="AH121" s="1276"/>
      <c r="BP121" t="s">
        <v>224</v>
      </c>
      <c r="BQ121">
        <v>0.30412799024000592</v>
      </c>
      <c r="BR121">
        <v>0.33218680001889384</v>
      </c>
      <c r="BS121" t="str">
        <f t="shared" si="48"/>
        <v>SI</v>
      </c>
    </row>
    <row r="122" spans="1:73" ht="63">
      <c r="B122" s="1607"/>
      <c r="C122" s="1344" t="s">
        <v>792</v>
      </c>
      <c r="D122" s="1344" t="s">
        <v>793</v>
      </c>
      <c r="E122" s="1344" t="s">
        <v>794</v>
      </c>
      <c r="F122" s="1331" t="s">
        <v>823</v>
      </c>
      <c r="G122" s="1331" t="s">
        <v>749</v>
      </c>
      <c r="H122" s="1331" t="s">
        <v>486</v>
      </c>
      <c r="I122" s="1344" t="s">
        <v>792</v>
      </c>
      <c r="J122" s="1344" t="s">
        <v>793</v>
      </c>
      <c r="K122" s="1344" t="s">
        <v>794</v>
      </c>
      <c r="L122" s="1331" t="s">
        <v>823</v>
      </c>
      <c r="M122" s="1331" t="s">
        <v>828</v>
      </c>
      <c r="N122" s="1331" t="s">
        <v>827</v>
      </c>
      <c r="O122" s="1362" t="s">
        <v>755</v>
      </c>
      <c r="Q122" s="1344" t="s">
        <v>747</v>
      </c>
      <c r="R122" s="1344" t="s">
        <v>748</v>
      </c>
      <c r="S122" s="1344" t="s">
        <v>386</v>
      </c>
      <c r="T122" s="1331" t="s">
        <v>482</v>
      </c>
      <c r="U122" s="1331" t="s">
        <v>749</v>
      </c>
      <c r="V122" s="1331" t="s">
        <v>760</v>
      </c>
      <c r="W122" s="1276" t="e">
        <f>+(#REF!+Q103)/(#REF!+Q102)</f>
        <v>#REF!</v>
      </c>
      <c r="Z122" t="s">
        <v>764</v>
      </c>
      <c r="AE122" s="1567" t="e">
        <f t="shared" ref="AE122:AE138" si="83">W122/N36/100</f>
        <v>#REF!</v>
      </c>
      <c r="AH122" s="1276" t="e">
        <f t="shared" ref="AH122:AH136" si="84">+X122/H59</f>
        <v>#VALUE!</v>
      </c>
      <c r="BP122" t="s">
        <v>225</v>
      </c>
      <c r="BQ122">
        <v>0.77038694090803561</v>
      </c>
      <c r="BR122">
        <v>0.78150262331874487</v>
      </c>
      <c r="BS122" t="str">
        <f t="shared" si="48"/>
        <v>SI</v>
      </c>
    </row>
    <row r="123" spans="1:73">
      <c r="A123" s="1604" t="s">
        <v>527</v>
      </c>
      <c r="B123" s="1347">
        <v>1956</v>
      </c>
      <c r="C123" s="1296">
        <f t="shared" ref="C123:C138" si="85">+I123*E18*100</f>
        <v>121292.32060629515</v>
      </c>
      <c r="D123" s="1296">
        <f t="shared" ref="D123:D138" si="86">+J123*F18*100</f>
        <v>23761.585892176499</v>
      </c>
      <c r="E123" s="1296">
        <f t="shared" ref="E123:E138" si="87">+K123*G18*100</f>
        <v>41447.99983851405</v>
      </c>
      <c r="F123" s="1296">
        <f t="shared" ref="F123:F138" si="88">+L123*J18*100</f>
        <v>16697.779913285176</v>
      </c>
      <c r="G123" s="1296">
        <f>+AU71</f>
        <v>81696.33428945324</v>
      </c>
      <c r="H123" s="1297">
        <f>SUM(C123:G123)</f>
        <v>284896.02053972409</v>
      </c>
      <c r="I123" s="1305">
        <f>+AM71</f>
        <v>8.1978756813491547</v>
      </c>
      <c r="J123" s="1324">
        <f>+AO71</f>
        <v>9.4353224112242771</v>
      </c>
      <c r="K123" s="1324">
        <f>+AQ71</f>
        <v>2.5423409907829169</v>
      </c>
      <c r="L123" s="1324">
        <f>+AS71</f>
        <v>1.5069946978103297</v>
      </c>
      <c r="M123" s="1305">
        <f t="shared" ref="M123:M138" si="89">+G123/H41</f>
        <v>21.700173101695039</v>
      </c>
      <c r="N123" s="1316">
        <f t="shared" ref="N123:N138" si="90">+H123/N18/100</f>
        <v>4.9363975529537161</v>
      </c>
      <c r="O123" s="1363"/>
      <c r="P123" s="1364"/>
      <c r="Q123" s="1385"/>
      <c r="R123" s="1385"/>
      <c r="S123" s="1385"/>
      <c r="T123" s="1385"/>
      <c r="U123" s="1385"/>
      <c r="V123" s="1385"/>
      <c r="Y123" t="s">
        <v>770</v>
      </c>
      <c r="AA123">
        <v>1956</v>
      </c>
      <c r="AB123">
        <v>2009</v>
      </c>
      <c r="AE123" s="1567" t="e">
        <f t="shared" si="83"/>
        <v>#DIV/0!</v>
      </c>
      <c r="AH123" s="1276">
        <f t="shared" si="84"/>
        <v>0</v>
      </c>
      <c r="BP123" t="s">
        <v>226</v>
      </c>
      <c r="BQ123">
        <v>0.92045332660612045</v>
      </c>
      <c r="BR123">
        <v>0.91813777484209891</v>
      </c>
      <c r="BS123">
        <f t="shared" si="48"/>
        <v>0</v>
      </c>
    </row>
    <row r="124" spans="1:73">
      <c r="A124" s="1605"/>
      <c r="B124" s="1345">
        <v>2009</v>
      </c>
      <c r="C124" s="1302">
        <f t="shared" si="85"/>
        <v>706028.29272074555</v>
      </c>
      <c r="D124" s="1302">
        <f t="shared" si="86"/>
        <v>149421.1905813058</v>
      </c>
      <c r="E124" s="1302">
        <f t="shared" si="87"/>
        <v>2865205.7342750579</v>
      </c>
      <c r="F124" s="1302">
        <f t="shared" si="88"/>
        <v>212697.94001231977</v>
      </c>
      <c r="G124" s="1302">
        <f>+AV71</f>
        <v>1015638.7038944587</v>
      </c>
      <c r="H124" s="1303">
        <f t="shared" ref="H124:H138" si="91">SUM(C124:G124)</f>
        <v>4948991.8614838878</v>
      </c>
      <c r="I124" s="1317">
        <f>+AN71</f>
        <v>168.46224441145921</v>
      </c>
      <c r="J124" s="1317">
        <f>+AP71</f>
        <v>87.413860236824846</v>
      </c>
      <c r="K124" s="1317">
        <f>+AR71</f>
        <v>150.36279417327103</v>
      </c>
      <c r="L124" s="1317">
        <f>+AT71</f>
        <v>11.184881343720203</v>
      </c>
      <c r="M124" s="1307">
        <f t="shared" si="89"/>
        <v>104.85927225260114</v>
      </c>
      <c r="N124" s="1316">
        <f t="shared" si="90"/>
        <v>92.54424083936803</v>
      </c>
      <c r="O124" s="1363"/>
      <c r="P124" s="1364"/>
      <c r="Q124" s="1385">
        <f t="shared" ref="Q124:T124" si="92">+C103/C102</f>
        <v>0.20539609610264792</v>
      </c>
      <c r="R124" s="1385">
        <f t="shared" si="92"/>
        <v>0.26204699384124452</v>
      </c>
      <c r="S124" s="1385">
        <f t="shared" si="92"/>
        <v>2.3402751694276338</v>
      </c>
      <c r="T124" s="1385">
        <f t="shared" si="92"/>
        <v>0.66327354642939707</v>
      </c>
      <c r="U124" s="1385">
        <f>+G103/G102</f>
        <v>11.384843774574291</v>
      </c>
      <c r="V124" s="1385">
        <f>+H103/H102</f>
        <v>1.1534935606058487</v>
      </c>
      <c r="W124" s="1276">
        <f>+(W103+Q105)/(W102+Q104)</f>
        <v>0.58350392920925787</v>
      </c>
      <c r="Y124">
        <v>164310</v>
      </c>
      <c r="Z124" t="s">
        <v>765</v>
      </c>
      <c r="AA124" s="1284">
        <v>0.46289731379147142</v>
      </c>
      <c r="AE124" s="1567" t="e">
        <f t="shared" si="83"/>
        <v>#DIV/0!</v>
      </c>
      <c r="AH124" s="1276">
        <f t="shared" si="84"/>
        <v>0</v>
      </c>
      <c r="BP124" t="s">
        <v>227</v>
      </c>
      <c r="BQ124">
        <v>0.74284758024146413</v>
      </c>
      <c r="BR124">
        <v>0.84603090099046097</v>
      </c>
      <c r="BS124" t="str">
        <f t="shared" si="48"/>
        <v>SI</v>
      </c>
    </row>
    <row r="125" spans="1:73">
      <c r="A125" s="1604" t="s">
        <v>722</v>
      </c>
      <c r="B125" s="1347">
        <v>1956</v>
      </c>
      <c r="C125" s="1296">
        <f t="shared" si="85"/>
        <v>83617.139013727457</v>
      </c>
      <c r="D125" s="1296">
        <f t="shared" si="86"/>
        <v>71642.280215804349</v>
      </c>
      <c r="E125" s="1296">
        <f t="shared" si="87"/>
        <v>6939.2535338865828</v>
      </c>
      <c r="F125" s="1296">
        <f t="shared" si="88"/>
        <v>16954.863020924404</v>
      </c>
      <c r="G125" s="1296">
        <f>+AU72</f>
        <v>214960.6214203804</v>
      </c>
      <c r="H125" s="1297">
        <f t="shared" si="91"/>
        <v>394114.15720472322</v>
      </c>
      <c r="I125" s="1305">
        <f>+AM72</f>
        <v>8.2407904152050691</v>
      </c>
      <c r="J125" s="1324">
        <f>+AO72</f>
        <v>9.4287564009809</v>
      </c>
      <c r="K125" s="1324">
        <f>+AQ72</f>
        <v>2.5369416977871273</v>
      </c>
      <c r="L125" s="1324">
        <f>+AS72</f>
        <v>1.3227227263437822</v>
      </c>
      <c r="M125" s="1305">
        <f t="shared" si="89"/>
        <v>47.200792376483733</v>
      </c>
      <c r="N125" s="1316">
        <f t="shared" si="90"/>
        <v>8.737909498545962</v>
      </c>
      <c r="O125" s="1363"/>
      <c r="P125" s="1364"/>
      <c r="Q125" s="1385"/>
      <c r="R125" s="1385"/>
      <c r="S125" s="1385"/>
      <c r="T125" s="1385"/>
      <c r="U125" s="1385"/>
      <c r="V125" s="1385"/>
      <c r="Y125">
        <v>210205</v>
      </c>
      <c r="Z125" t="s">
        <v>766</v>
      </c>
      <c r="AA125" s="1284">
        <v>0.32637466803036497</v>
      </c>
      <c r="AB125" s="1284">
        <v>0.46085370738849801</v>
      </c>
      <c r="AD125" s="1284"/>
      <c r="AE125" s="1567" t="e">
        <f t="shared" si="83"/>
        <v>#DIV/0!</v>
      </c>
      <c r="AH125" s="1276">
        <f t="shared" si="84"/>
        <v>0</v>
      </c>
      <c r="BP125" t="s">
        <v>228</v>
      </c>
      <c r="BQ125">
        <v>0.19880934876664808</v>
      </c>
      <c r="BR125">
        <v>7.4378793833080381E-2</v>
      </c>
      <c r="BS125">
        <f t="shared" si="48"/>
        <v>0</v>
      </c>
    </row>
    <row r="126" spans="1:73">
      <c r="A126" s="1605"/>
      <c r="B126" s="1345">
        <v>2009</v>
      </c>
      <c r="C126" s="1302">
        <f t="shared" si="85"/>
        <v>709377.98446164874</v>
      </c>
      <c r="D126" s="1302">
        <f t="shared" si="86"/>
        <v>180108.61632265689</v>
      </c>
      <c r="E126" s="1302">
        <f t="shared" si="87"/>
        <v>47876.113873847222</v>
      </c>
      <c r="F126" s="1302">
        <f t="shared" si="88"/>
        <v>101542.33012980159</v>
      </c>
      <c r="G126" s="1302">
        <f>+AV72</f>
        <v>73147.24906118025</v>
      </c>
      <c r="H126" s="1303">
        <f t="shared" si="91"/>
        <v>1112052.2938491346</v>
      </c>
      <c r="I126" s="1317">
        <f>+AN72</f>
        <v>207.18738496239149</v>
      </c>
      <c r="J126" s="1317">
        <f>+AP72</f>
        <v>82.234872736909836</v>
      </c>
      <c r="K126" s="1317">
        <f>+AR72</f>
        <v>117.78232330222176</v>
      </c>
      <c r="L126" s="1317">
        <f>+AT72</f>
        <v>6.8611056172592946</v>
      </c>
      <c r="M126" s="1307">
        <f t="shared" si="89"/>
        <v>50.93450687497581</v>
      </c>
      <c r="N126" s="1316">
        <f t="shared" si="90"/>
        <v>35.209449583195209</v>
      </c>
      <c r="O126" s="1363"/>
      <c r="P126" s="1364"/>
      <c r="Q126" s="1385">
        <f t="shared" ref="Q126:T126" si="93">+C105/C104</f>
        <v>1.7534348745305539</v>
      </c>
      <c r="R126" s="1385">
        <f t="shared" si="93"/>
        <v>0.12829143225051917</v>
      </c>
      <c r="S126" s="1385">
        <f t="shared" si="93"/>
        <v>0.2975485131870097</v>
      </c>
      <c r="T126" s="1385">
        <f t="shared" si="93"/>
        <v>0.35265245680929308</v>
      </c>
      <c r="U126" s="1385">
        <f>+G105/G104</f>
        <v>0.41183982431613075</v>
      </c>
      <c r="V126" s="1385">
        <f>+H105/H104</f>
        <v>0.5667567120546857</v>
      </c>
      <c r="W126" s="1276">
        <f>+(W105+Q107)/(W104+Q106)</f>
        <v>0.20182903768472418</v>
      </c>
      <c r="Y126">
        <v>144675</v>
      </c>
      <c r="Z126" t="s">
        <v>767</v>
      </c>
      <c r="AA126" s="1284">
        <v>0.54835959148197355</v>
      </c>
      <c r="AB126" s="1284">
        <v>0.45180756958652035</v>
      </c>
      <c r="AD126" s="1284"/>
      <c r="AE126" s="1567" t="e">
        <f t="shared" si="83"/>
        <v>#DIV/0!</v>
      </c>
      <c r="AH126" s="1276">
        <f t="shared" si="84"/>
        <v>0</v>
      </c>
      <c r="BP126" t="s">
        <v>229</v>
      </c>
      <c r="BQ126">
        <v>0.75884311796233672</v>
      </c>
      <c r="BR126">
        <v>0.40146579731559817</v>
      </c>
      <c r="BS126">
        <f t="shared" si="48"/>
        <v>0</v>
      </c>
    </row>
    <row r="127" spans="1:73">
      <c r="A127" s="1604" t="s">
        <v>529</v>
      </c>
      <c r="B127" s="1347">
        <v>1956</v>
      </c>
      <c r="C127" s="1296">
        <f t="shared" si="85"/>
        <v>40318.963445210669</v>
      </c>
      <c r="D127" s="1296">
        <f t="shared" si="86"/>
        <v>1738.5385370637223</v>
      </c>
      <c r="E127" s="1296">
        <f t="shared" si="87"/>
        <v>334.24413542766189</v>
      </c>
      <c r="F127" s="1296">
        <f t="shared" si="88"/>
        <v>6134.042183228873</v>
      </c>
      <c r="G127" s="1296">
        <f>+AU73</f>
        <v>1925833.9615148206</v>
      </c>
      <c r="H127" s="1297">
        <f t="shared" si="91"/>
        <v>1974359.7498157516</v>
      </c>
      <c r="I127" s="1305">
        <f>+AM73</f>
        <v>11.545127325872759</v>
      </c>
      <c r="J127" s="1324">
        <f>+AO73</f>
        <v>15.539426552529051</v>
      </c>
      <c r="K127" s="1324">
        <f>+AQ73</f>
        <v>4.8037997616404855</v>
      </c>
      <c r="L127" s="1324">
        <f>+AS73</f>
        <v>4.0388578739950924</v>
      </c>
      <c r="M127" s="1305">
        <f t="shared" si="89"/>
        <v>123.47069776927175</v>
      </c>
      <c r="N127" s="1316">
        <f t="shared" si="90"/>
        <v>261.51473845488601</v>
      </c>
      <c r="O127" s="1363"/>
      <c r="P127" s="1364"/>
      <c r="Q127" s="1385"/>
      <c r="R127" s="1385"/>
      <c r="S127" s="1385"/>
      <c r="T127" s="1385"/>
      <c r="U127" s="1385"/>
      <c r="V127" s="1385"/>
      <c r="Y127">
        <v>317865</v>
      </c>
      <c r="Z127" t="s">
        <v>487</v>
      </c>
      <c r="AA127" s="1284">
        <v>0.29615016294480234</v>
      </c>
      <c r="AB127" s="1284">
        <v>0.47454827734858274</v>
      </c>
      <c r="AD127" s="1284"/>
      <c r="AE127" s="1567" t="e">
        <f t="shared" si="83"/>
        <v>#DIV/0!</v>
      </c>
      <c r="AH127" s="1276">
        <f t="shared" si="84"/>
        <v>0</v>
      </c>
      <c r="BP127" t="s">
        <v>230</v>
      </c>
      <c r="BQ127">
        <v>0.65479129389201218</v>
      </c>
      <c r="BR127">
        <v>0.69113980918829832</v>
      </c>
      <c r="BS127" t="str">
        <f t="shared" si="48"/>
        <v>SI</v>
      </c>
    </row>
    <row r="128" spans="1:73">
      <c r="A128" s="1605"/>
      <c r="B128" s="1345">
        <v>2009</v>
      </c>
      <c r="C128" s="1302">
        <f t="shared" si="85"/>
        <v>31890.689362629524</v>
      </c>
      <c r="D128" s="1302">
        <f t="shared" si="86"/>
        <v>2129.0239163334413</v>
      </c>
      <c r="E128" s="1302">
        <f t="shared" si="87"/>
        <v>2759.0193338921968</v>
      </c>
      <c r="F128" s="1302">
        <f t="shared" si="88"/>
        <v>2255.0621746315537</v>
      </c>
      <c r="G128" s="1302">
        <f>+AV73</f>
        <v>1187.4672480993418</v>
      </c>
      <c r="H128" s="1303">
        <f t="shared" si="91"/>
        <v>40221.262035586056</v>
      </c>
      <c r="I128" s="1317">
        <f>+AN73</f>
        <v>455.67167704514685</v>
      </c>
      <c r="J128" s="1317">
        <f>+AP73</f>
        <v>295.07219396364059</v>
      </c>
      <c r="K128" s="1317">
        <f>+AR73</f>
        <v>395.18895237329139</v>
      </c>
      <c r="L128" s="1317">
        <f>+AT73</f>
        <v>1.4347971901975058</v>
      </c>
      <c r="M128" s="1307">
        <f t="shared" si="89"/>
        <v>177.87106772009315</v>
      </c>
      <c r="N128" s="1316">
        <f t="shared" si="90"/>
        <v>12.774487020414247</v>
      </c>
      <c r="O128" s="1363"/>
      <c r="P128" s="1364"/>
      <c r="Q128" s="1385">
        <f t="shared" ref="Q128:T128" si="94">+C107/C106</f>
        <v>6.7826839759266094E-2</v>
      </c>
      <c r="R128" s="1385">
        <f t="shared" si="94"/>
        <v>3.5453958071237759E-2</v>
      </c>
      <c r="S128" s="1385">
        <f t="shared" si="94"/>
        <v>0.20090573183412008</v>
      </c>
      <c r="T128" s="1385">
        <f t="shared" si="94"/>
        <v>1.9106611070725026E-2</v>
      </c>
      <c r="U128" s="1385">
        <f>+G107/G106</f>
        <v>8.8380257902400313E-5</v>
      </c>
      <c r="V128" s="1385">
        <f>+H107/H106</f>
        <v>2.6563949911463925E-2</v>
      </c>
      <c r="W128" s="1276">
        <f>+(W107+Q109)/(W106+Q108)</f>
        <v>5.3714013300386269E-2</v>
      </c>
      <c r="Y128">
        <v>269567</v>
      </c>
      <c r="Z128" t="s">
        <v>768</v>
      </c>
      <c r="AA128" s="1284">
        <v>8.5829218013232539E-2</v>
      </c>
      <c r="AB128" s="1284">
        <v>5.9012542187597918E-2</v>
      </c>
      <c r="AD128" s="1284"/>
      <c r="AE128" s="1567">
        <f t="shared" si="83"/>
        <v>2.0878272952759233E-4</v>
      </c>
      <c r="AH128" s="1276">
        <f t="shared" si="84"/>
        <v>0</v>
      </c>
      <c r="BP128" t="s">
        <v>231</v>
      </c>
      <c r="BQ128">
        <v>0.68043198016158768</v>
      </c>
      <c r="BR128">
        <v>0.40168635358435945</v>
      </c>
      <c r="BS128">
        <f t="shared" si="48"/>
        <v>0</v>
      </c>
    </row>
    <row r="129" spans="1:71">
      <c r="A129" s="1604" t="s">
        <v>530</v>
      </c>
      <c r="B129" s="1347">
        <v>1956</v>
      </c>
      <c r="C129" s="1296">
        <f t="shared" si="85"/>
        <v>20590.881319621039</v>
      </c>
      <c r="D129" s="1296">
        <f t="shared" si="86"/>
        <v>14736.899911977807</v>
      </c>
      <c r="E129" s="1296">
        <f t="shared" si="87"/>
        <v>4397.400614017286</v>
      </c>
      <c r="F129" s="1296">
        <f t="shared" si="88"/>
        <v>4349.3544242393064</v>
      </c>
      <c r="G129" s="1296">
        <f>+AU74</f>
        <v>45431.69998580953</v>
      </c>
      <c r="H129" s="1297">
        <f t="shared" si="91"/>
        <v>89506.23625566496</v>
      </c>
      <c r="I129" s="1305">
        <f>+AM74</f>
        <v>7.5823684366789941</v>
      </c>
      <c r="J129" s="1324">
        <f>+AO74</f>
        <v>7.6338676529217429</v>
      </c>
      <c r="K129" s="1324">
        <f>+AQ74</f>
        <v>2.270084458713034</v>
      </c>
      <c r="L129" s="1324">
        <f>+AS74</f>
        <v>1.173421002682872</v>
      </c>
      <c r="M129" s="1305">
        <f t="shared" si="89"/>
        <v>39.803556678572704</v>
      </c>
      <c r="N129" s="1316">
        <f t="shared" si="90"/>
        <v>5.0982393742320928</v>
      </c>
      <c r="O129" s="1363"/>
      <c r="P129" s="1364"/>
      <c r="Q129" s="1385"/>
      <c r="R129" s="1385"/>
      <c r="S129" s="1385"/>
      <c r="T129" s="1385"/>
      <c r="U129" s="1385"/>
      <c r="V129" s="1385"/>
      <c r="Y129">
        <f>SUM(Y125:Y128)</f>
        <v>942312</v>
      </c>
      <c r="Z129" t="s">
        <v>769</v>
      </c>
      <c r="AA129" s="1284">
        <f>+(AA125*Y125+AA126*Y126+AA127*Y127+AA128*Y128)/Y129</f>
        <v>0.2814481905649085</v>
      </c>
      <c r="AB129" s="1284">
        <v>0.36046909607770439</v>
      </c>
      <c r="AD129" s="1284"/>
      <c r="AE129" s="1567" t="e">
        <f t="shared" si="83"/>
        <v>#DIV/0!</v>
      </c>
      <c r="AH129" s="1276">
        <f t="shared" si="84"/>
        <v>0</v>
      </c>
      <c r="BP129" t="s">
        <v>232</v>
      </c>
      <c r="BQ129">
        <v>0.92968396151765242</v>
      </c>
      <c r="BR129">
        <v>0.79289504079081941</v>
      </c>
      <c r="BS129">
        <f t="shared" si="48"/>
        <v>0</v>
      </c>
    </row>
    <row r="130" spans="1:71">
      <c r="A130" s="1605"/>
      <c r="B130" s="1345">
        <v>2009</v>
      </c>
      <c r="C130" s="1302">
        <f t="shared" si="85"/>
        <v>171414.99799440848</v>
      </c>
      <c r="D130" s="1302">
        <f t="shared" si="86"/>
        <v>30380.398369364186</v>
      </c>
      <c r="E130" s="1302">
        <f t="shared" si="87"/>
        <v>160988.32185729267</v>
      </c>
      <c r="F130" s="1302">
        <f t="shared" si="88"/>
        <v>10093.797240905664</v>
      </c>
      <c r="G130" s="1302">
        <f>+AV74</f>
        <v>65189.228237385571</v>
      </c>
      <c r="H130" s="1303">
        <f t="shared" si="91"/>
        <v>438066.74369935656</v>
      </c>
      <c r="I130" s="1317">
        <f>+AN74</f>
        <v>179.1875561056321</v>
      </c>
      <c r="J130" s="1317">
        <f>+AP74</f>
        <v>85.954887041735446</v>
      </c>
      <c r="K130" s="1317">
        <f>+AR74</f>
        <v>153.33118646004777</v>
      </c>
      <c r="L130" s="1317">
        <f>+AT74</f>
        <v>1.8355502788216971</v>
      </c>
      <c r="M130" s="1307">
        <f t="shared" si="89"/>
        <v>129.52668896811682</v>
      </c>
      <c r="N130" s="1316">
        <f t="shared" si="90"/>
        <v>31.284476326577355</v>
      </c>
      <c r="O130" s="1363"/>
      <c r="P130" s="1364"/>
      <c r="Q130" s="1385">
        <f t="shared" ref="Q130:T130" si="95">+C109/C108</f>
        <v>0.9915715137204516</v>
      </c>
      <c r="R130" s="1385">
        <f t="shared" si="95"/>
        <v>9.9155231406052882E-2</v>
      </c>
      <c r="S130" s="1385">
        <f t="shared" si="95"/>
        <v>1.0852533580127046</v>
      </c>
      <c r="T130" s="1385">
        <f t="shared" si="95"/>
        <v>9.217748970260585E-2</v>
      </c>
      <c r="U130" s="1385">
        <f>+G109/G108</f>
        <v>0.4164804600601244</v>
      </c>
      <c r="V130" s="1385">
        <f>+H109/H108</f>
        <v>0.41941856761252799</v>
      </c>
      <c r="W130" s="1276">
        <f>+(W109+Q111)/(W108+Q110)</f>
        <v>0.59217051516916541</v>
      </c>
      <c r="AE130" s="1567">
        <f t="shared" si="83"/>
        <v>1.8778915480703477E-2</v>
      </c>
      <c r="AH130" s="1276">
        <f t="shared" si="84"/>
        <v>0</v>
      </c>
      <c r="BP130" t="s">
        <v>233</v>
      </c>
      <c r="BQ130">
        <v>0.85407146857279748</v>
      </c>
      <c r="BR130">
        <v>0.91190304439490799</v>
      </c>
      <c r="BS130" t="str">
        <f t="shared" si="48"/>
        <v>SI</v>
      </c>
    </row>
    <row r="131" spans="1:71">
      <c r="A131" s="1604" t="s">
        <v>531</v>
      </c>
      <c r="B131" s="1347">
        <v>1956</v>
      </c>
      <c r="C131" s="1296">
        <f t="shared" si="85"/>
        <v>90281.357328269136</v>
      </c>
      <c r="D131" s="1296">
        <f t="shared" si="86"/>
        <v>14350.184666732042</v>
      </c>
      <c r="E131" s="1296">
        <f t="shared" si="87"/>
        <v>5016.7341444992144</v>
      </c>
      <c r="F131" s="1296">
        <f t="shared" si="88"/>
        <v>24017.077744796377</v>
      </c>
      <c r="G131" s="1296">
        <f>+AU75</f>
        <v>224601.64336893562</v>
      </c>
      <c r="H131" s="1297">
        <f t="shared" si="91"/>
        <v>358266.9972532324</v>
      </c>
      <c r="I131" s="1305">
        <f>+AM75</f>
        <v>8.1958298061953201</v>
      </c>
      <c r="J131" s="1324">
        <f>+AO75</f>
        <v>9.3275904317293907</v>
      </c>
      <c r="K131" s="1324">
        <f>+AQ75</f>
        <v>2.473251560877018</v>
      </c>
      <c r="L131" s="1324">
        <f>+AS75</f>
        <v>1.3427058696555507</v>
      </c>
      <c r="M131" s="1305">
        <f t="shared" si="89"/>
        <v>34.171878631524507</v>
      </c>
      <c r="N131" s="1316">
        <f t="shared" si="90"/>
        <v>9.4860606053862764</v>
      </c>
      <c r="O131" s="1363"/>
      <c r="P131" s="1364"/>
      <c r="Q131" s="1385"/>
      <c r="R131" s="1385"/>
      <c r="S131" s="1385"/>
      <c r="T131" s="1385"/>
      <c r="U131" s="1385"/>
      <c r="V131" s="1385"/>
      <c r="AE131" s="1567" t="e">
        <f t="shared" si="83"/>
        <v>#DIV/0!</v>
      </c>
      <c r="AH131" s="1276">
        <f t="shared" si="84"/>
        <v>0</v>
      </c>
      <c r="BP131" t="s">
        <v>234</v>
      </c>
      <c r="BQ131">
        <v>0.63202642283378585</v>
      </c>
      <c r="BR131">
        <v>0.95158019364367608</v>
      </c>
      <c r="BS131" t="str">
        <f t="shared" si="48"/>
        <v>SI</v>
      </c>
    </row>
    <row r="132" spans="1:71">
      <c r="A132" s="1605"/>
      <c r="B132" s="1345">
        <v>2009</v>
      </c>
      <c r="C132" s="1302">
        <f t="shared" si="85"/>
        <v>726619.32615802065</v>
      </c>
      <c r="D132" s="1302">
        <f t="shared" si="86"/>
        <v>61838.263198454602</v>
      </c>
      <c r="E132" s="1302">
        <f t="shared" si="87"/>
        <v>38651.047970891719</v>
      </c>
      <c r="F132" s="1302">
        <f t="shared" si="88"/>
        <v>341889.46717883652</v>
      </c>
      <c r="G132" s="1302">
        <f>+AV75</f>
        <v>409086.42059323459</v>
      </c>
      <c r="H132" s="1303">
        <f t="shared" si="91"/>
        <v>1578084.5250994381</v>
      </c>
      <c r="I132" s="1317">
        <f>+AN75</f>
        <v>195.56992361652334</v>
      </c>
      <c r="J132" s="1317">
        <f>+AP75</f>
        <v>155.14982560106469</v>
      </c>
      <c r="K132" s="1317">
        <f>+AR75</f>
        <v>131.71387131260519</v>
      </c>
      <c r="L132" s="1317">
        <f>+AT75</f>
        <v>16.501044534994026</v>
      </c>
      <c r="M132" s="1307">
        <f t="shared" si="89"/>
        <v>63.983616865276552</v>
      </c>
      <c r="N132" s="1316">
        <f t="shared" si="90"/>
        <v>53.000931441908726</v>
      </c>
      <c r="O132" s="1363"/>
      <c r="P132" s="1364"/>
      <c r="Q132" s="1385">
        <f t="shared" ref="Q132:T132" si="96">+C111/C110</f>
        <v>0.36918766923688384</v>
      </c>
      <c r="R132" s="1385">
        <f t="shared" si="96"/>
        <v>0.20821400196523782</v>
      </c>
      <c r="S132" s="1385">
        <f t="shared" si="96"/>
        <v>0.28966648050500676</v>
      </c>
      <c r="T132" s="1385">
        <f t="shared" si="96"/>
        <v>0.75734189769211446</v>
      </c>
      <c r="U132" s="1385">
        <f>+G111/G110</f>
        <v>1.4049920329794128</v>
      </c>
      <c r="V132" s="1385">
        <f>+H111/H110</f>
        <v>0.63082343130313545</v>
      </c>
      <c r="W132" s="1276">
        <f>+(W111+Q113)/(W110+Q112)</f>
        <v>0.51338647268447368</v>
      </c>
      <c r="AE132" s="1567">
        <f t="shared" si="83"/>
        <v>11.994524387242562</v>
      </c>
      <c r="AH132" s="1276">
        <f t="shared" si="84"/>
        <v>0</v>
      </c>
      <c r="BP132" t="s">
        <v>235</v>
      </c>
      <c r="BQ132">
        <v>0.75092433410125814</v>
      </c>
      <c r="BR132">
        <v>0.37937980943165789</v>
      </c>
      <c r="BS132">
        <f t="shared" si="48"/>
        <v>0</v>
      </c>
    </row>
    <row r="133" spans="1:71">
      <c r="A133" s="1604" t="s">
        <v>724</v>
      </c>
      <c r="B133" s="1347">
        <v>1956</v>
      </c>
      <c r="C133" s="1296">
        <f t="shared" si="85"/>
        <v>121363.34051057129</v>
      </c>
      <c r="D133" s="1296">
        <f t="shared" si="86"/>
        <v>19316.189280868006</v>
      </c>
      <c r="E133" s="1296">
        <f t="shared" si="87"/>
        <v>7128.4654268380264</v>
      </c>
      <c r="F133" s="1296">
        <f t="shared" si="88"/>
        <v>25984.872049607879</v>
      </c>
      <c r="G133" s="1296">
        <f>+AU76</f>
        <v>111544.41944537501</v>
      </c>
      <c r="H133" s="1297">
        <f t="shared" si="91"/>
        <v>285337.28671326023</v>
      </c>
      <c r="I133" s="1305">
        <f>+AM76</f>
        <v>7.8694357074465451</v>
      </c>
      <c r="J133" s="1324">
        <f>+AO76</f>
        <v>8.6159208223576016</v>
      </c>
      <c r="K133" s="1324">
        <f>+AQ76</f>
        <v>2.2503726652918852</v>
      </c>
      <c r="L133" s="1324">
        <f>+AS76</f>
        <v>1.0144957350165815</v>
      </c>
      <c r="M133" s="1305">
        <f t="shared" si="89"/>
        <v>19.710015812159543</v>
      </c>
      <c r="N133" s="1316">
        <f t="shared" si="90"/>
        <v>5.2637271765274543</v>
      </c>
      <c r="O133" s="1363"/>
      <c r="P133" s="1364"/>
      <c r="Q133" s="1385"/>
      <c r="R133" s="1385"/>
      <c r="S133" s="1385"/>
      <c r="T133" s="1385"/>
      <c r="U133" s="1385"/>
      <c r="V133" s="1385"/>
      <c r="AE133" s="1567" t="e">
        <f t="shared" si="83"/>
        <v>#DIV/0!</v>
      </c>
      <c r="AH133" s="1276">
        <f t="shared" si="84"/>
        <v>0</v>
      </c>
      <c r="BP133" t="s">
        <v>236</v>
      </c>
      <c r="BQ133">
        <v>0.73729891604034292</v>
      </c>
      <c r="BR133">
        <v>0.24229911281259481</v>
      </c>
      <c r="BS133">
        <f t="shared" si="48"/>
        <v>0</v>
      </c>
    </row>
    <row r="134" spans="1:71">
      <c r="A134" s="1605"/>
      <c r="B134" s="1345">
        <v>2009</v>
      </c>
      <c r="C134" s="1302">
        <f t="shared" si="85"/>
        <v>1089748.1537111497</v>
      </c>
      <c r="D134" s="1302">
        <f t="shared" si="86"/>
        <v>101349.70864906423</v>
      </c>
      <c r="E134" s="1302">
        <f t="shared" si="87"/>
        <v>9627.2685284953277</v>
      </c>
      <c r="F134" s="1302">
        <f t="shared" si="88"/>
        <v>371858.07982065011</v>
      </c>
      <c r="G134" s="1302">
        <f>+AV76</f>
        <v>354303.35962359922</v>
      </c>
      <c r="H134" s="1303">
        <f t="shared" si="91"/>
        <v>1926886.5703329584</v>
      </c>
      <c r="I134" s="1317">
        <f>+AN76</f>
        <v>192.5234202730777</v>
      </c>
      <c r="J134" s="1317">
        <f>+AP76</f>
        <v>135.55746994190335</v>
      </c>
      <c r="K134" s="1317">
        <f>+AR76</f>
        <v>177.37896223507929</v>
      </c>
      <c r="L134" s="1317">
        <f>+AT76</f>
        <v>14.950949814985435</v>
      </c>
      <c r="M134" s="1307">
        <f t="shared" si="89"/>
        <v>45.278292034623206</v>
      </c>
      <c r="N134" s="1316">
        <f t="shared" si="90"/>
        <v>48.239002770292515</v>
      </c>
      <c r="O134" s="1363"/>
      <c r="P134" s="1364"/>
      <c r="Q134" s="1391">
        <f t="shared" ref="Q134:T134" si="97">+C113/C112</f>
        <v>0.26158607454062238</v>
      </c>
      <c r="R134" s="1391">
        <f t="shared" si="97"/>
        <v>0.15811603073380806</v>
      </c>
      <c r="S134" s="1391">
        <f t="shared" si="97"/>
        <v>3.4306834749951394E-2</v>
      </c>
      <c r="T134" s="1391">
        <f t="shared" si="97"/>
        <v>0.42286291473325899</v>
      </c>
      <c r="U134" s="1391">
        <f>+G113/G112</f>
        <v>0.9187355811118908</v>
      </c>
      <c r="V134" s="1391">
        <f>+H113/H112</f>
        <v>0.34434793147808712</v>
      </c>
      <c r="W134" s="1276">
        <f>+(W113+Q115)/(W112+Q114)</f>
        <v>0.57764313022832137</v>
      </c>
      <c r="AE134" s="1567">
        <f t="shared" si="83"/>
        <v>1.3100266915888033E-2</v>
      </c>
      <c r="AH134" s="1276">
        <f t="shared" si="84"/>
        <v>0</v>
      </c>
      <c r="BP134" t="s">
        <v>237</v>
      </c>
      <c r="BQ134">
        <v>0.76794788966361605</v>
      </c>
      <c r="BR134">
        <v>0.9110281297192353</v>
      </c>
      <c r="BS134" t="str">
        <f t="shared" si="48"/>
        <v>SI</v>
      </c>
    </row>
    <row r="135" spans="1:71">
      <c r="A135" s="1604" t="s">
        <v>723</v>
      </c>
      <c r="B135" s="1347">
        <v>1956</v>
      </c>
      <c r="C135" s="1296">
        <f t="shared" si="85"/>
        <v>177713.78842317523</v>
      </c>
      <c r="D135" s="1296">
        <f t="shared" si="86"/>
        <v>23880.943752585772</v>
      </c>
      <c r="E135" s="1296">
        <f t="shared" si="87"/>
        <v>2224.6846790620521</v>
      </c>
      <c r="F135" s="1296">
        <f t="shared" si="88"/>
        <v>53023.1757013678</v>
      </c>
      <c r="G135" s="1296">
        <f>+AU77</f>
        <v>128402.40573188495</v>
      </c>
      <c r="H135" s="1297">
        <f t="shared" si="91"/>
        <v>385244.99828807579</v>
      </c>
      <c r="I135" s="1305">
        <f>+AM77</f>
        <v>7.6434991752055117</v>
      </c>
      <c r="J135" s="1324">
        <f>+AO77</f>
        <v>9.1541957179988991</v>
      </c>
      <c r="K135" s="1324">
        <f>+AQ77</f>
        <v>2.2934765958117072</v>
      </c>
      <c r="L135" s="1324">
        <f>+AS77</f>
        <v>1.1163161944647211</v>
      </c>
      <c r="M135" s="1305">
        <f t="shared" si="89"/>
        <v>11.468618974767988</v>
      </c>
      <c r="N135" s="1316">
        <f t="shared" si="90"/>
        <v>4.6691744827846682</v>
      </c>
      <c r="O135" s="1363"/>
      <c r="P135" s="1364"/>
      <c r="Q135" s="1385"/>
      <c r="R135" s="1385"/>
      <c r="S135" s="1385"/>
      <c r="T135" s="1385"/>
      <c r="U135" s="1385"/>
      <c r="V135" s="1385"/>
      <c r="W135" s="1276"/>
      <c r="AE135" s="1567" t="e">
        <f t="shared" si="83"/>
        <v>#DIV/0!</v>
      </c>
      <c r="AH135" s="1276">
        <f t="shared" si="84"/>
        <v>0</v>
      </c>
      <c r="BP135" t="s">
        <v>238</v>
      </c>
      <c r="BQ135">
        <v>0.39029784421591107</v>
      </c>
      <c r="BR135">
        <v>0.2166890275534383</v>
      </c>
      <c r="BS135">
        <f t="shared" si="48"/>
        <v>0</v>
      </c>
    </row>
    <row r="136" spans="1:71">
      <c r="A136" s="1605"/>
      <c r="B136" s="1345">
        <v>2009</v>
      </c>
      <c r="C136" s="1302">
        <f t="shared" si="85"/>
        <v>1170450.869833641</v>
      </c>
      <c r="D136" s="1302">
        <f t="shared" si="86"/>
        <v>35824.962754418353</v>
      </c>
      <c r="E136" s="1302">
        <f t="shared" si="87"/>
        <v>19250.784969851891</v>
      </c>
      <c r="F136" s="1302">
        <f t="shared" si="88"/>
        <v>1025073.4607926996</v>
      </c>
      <c r="G136" s="1302">
        <f>+AV77</f>
        <v>2200162.3028095183</v>
      </c>
      <c r="H136" s="1303">
        <f t="shared" si="91"/>
        <v>4450762.3811601289</v>
      </c>
      <c r="I136" s="1317">
        <f>+AN77</f>
        <v>102.40072927608605</v>
      </c>
      <c r="J136" s="1317">
        <f>+AP77</f>
        <v>43.709512132355698</v>
      </c>
      <c r="K136" s="1317">
        <f>+AR77</f>
        <v>95.546551259395002</v>
      </c>
      <c r="L136" s="1317">
        <f>+AT77</f>
        <v>20.825320010530625</v>
      </c>
      <c r="M136" s="1307">
        <f t="shared" si="89"/>
        <v>52.5310719931676</v>
      </c>
      <c r="N136" s="1316">
        <f t="shared" si="90"/>
        <v>63.578350294838557</v>
      </c>
      <c r="O136" s="1363"/>
      <c r="P136" s="1364"/>
      <c r="Q136" s="1385">
        <f t="shared" ref="Q136:T136" si="98">+C115/C114</f>
        <v>0.42578117725992176</v>
      </c>
      <c r="R136" s="1385">
        <f t="shared" si="98"/>
        <v>7.1803263954224761E-2</v>
      </c>
      <c r="S136" s="1385">
        <f t="shared" si="98"/>
        <v>0.41589198837440045</v>
      </c>
      <c r="T136" s="1385">
        <f t="shared" si="98"/>
        <v>1.1966392987952863</v>
      </c>
      <c r="U136" s="1385">
        <f>+G115/G114</f>
        <v>2.8819734459934132</v>
      </c>
      <c r="V136" s="1385">
        <f>+H115/H114</f>
        <v>1.0253181073589501</v>
      </c>
      <c r="W136" s="1276">
        <f>+(W115+Q117)/(W114+Q116)</f>
        <v>0.66133025858822581</v>
      </c>
      <c r="AE136" s="1567">
        <f t="shared" si="83"/>
        <v>6.7985483572413604E-3</v>
      </c>
      <c r="AH136" s="1276">
        <f t="shared" si="84"/>
        <v>0</v>
      </c>
      <c r="BP136" t="s">
        <v>239</v>
      </c>
      <c r="BQ136">
        <v>0.8417846420721069</v>
      </c>
      <c r="BR136">
        <v>0.65297257201543346</v>
      </c>
      <c r="BS136">
        <f t="shared" si="48"/>
        <v>0</v>
      </c>
    </row>
    <row r="137" spans="1:71">
      <c r="A137" s="1604" t="s">
        <v>401</v>
      </c>
      <c r="B137" s="1347">
        <v>1956</v>
      </c>
      <c r="C137" s="1381">
        <f t="shared" si="85"/>
        <v>622709.09880025859</v>
      </c>
      <c r="D137" s="1381">
        <f t="shared" si="86"/>
        <v>176956.48682597166</v>
      </c>
      <c r="E137" s="1381">
        <f t="shared" si="87"/>
        <v>69780.002300814856</v>
      </c>
      <c r="F137" s="1381">
        <f t="shared" si="88"/>
        <v>172495.34567560419</v>
      </c>
      <c r="G137" s="1381">
        <f>+AU78</f>
        <v>2732471.085756659</v>
      </c>
      <c r="H137" s="1382">
        <f t="shared" si="91"/>
        <v>3774412.0193593083</v>
      </c>
      <c r="I137" s="1305">
        <f>+AM78</f>
        <v>7.7031545994891886</v>
      </c>
      <c r="J137" s="1324">
        <f>+AO78</f>
        <v>9.5404055685516056</v>
      </c>
      <c r="K137" s="1324">
        <f>+AQ78</f>
        <v>2.564391066998259</v>
      </c>
      <c r="L137" s="1324">
        <f>+AS78</f>
        <v>1.4359933886324066</v>
      </c>
      <c r="M137" s="1305">
        <f t="shared" si="89"/>
        <v>56.356103181138401</v>
      </c>
      <c r="N137" s="1316">
        <f t="shared" si="90"/>
        <v>12.481215304492292</v>
      </c>
      <c r="O137" s="1363"/>
      <c r="P137" s="1364"/>
      <c r="Q137" s="1385"/>
      <c r="R137" s="1385"/>
      <c r="S137" s="1385"/>
      <c r="T137" s="1385"/>
      <c r="U137" s="1385"/>
      <c r="V137" s="1385"/>
      <c r="AE137" s="1567" t="e">
        <f t="shared" si="83"/>
        <v>#DIV/0!</v>
      </c>
      <c r="AH137" s="1276" t="e">
        <f>+X137/H76</f>
        <v>#DIV/0!</v>
      </c>
      <c r="BP137" t="s">
        <v>240</v>
      </c>
      <c r="BQ137">
        <v>0.39370796426210453</v>
      </c>
      <c r="BR137">
        <v>0.19326344149376462</v>
      </c>
      <c r="BS137">
        <f t="shared" si="48"/>
        <v>0</v>
      </c>
    </row>
    <row r="138" spans="1:71">
      <c r="A138" s="1605"/>
      <c r="B138" s="1345">
        <v>2009</v>
      </c>
      <c r="C138" s="1383">
        <f t="shared" si="85"/>
        <v>4447728.6520073274</v>
      </c>
      <c r="D138" s="1383">
        <f t="shared" si="86"/>
        <v>495479.15664430027</v>
      </c>
      <c r="E138" s="1383">
        <f t="shared" si="87"/>
        <v>2666663.9452619716</v>
      </c>
      <c r="F138" s="1383">
        <f t="shared" si="88"/>
        <v>2355909.3273725337</v>
      </c>
      <c r="G138" s="1383">
        <f>+AV78</f>
        <v>4118714.7314674761</v>
      </c>
      <c r="H138" s="1384">
        <f t="shared" si="91"/>
        <v>14084495.81275361</v>
      </c>
      <c r="I138" s="1317">
        <f>+AN78</f>
        <v>151.04022372583788</v>
      </c>
      <c r="J138" s="1317">
        <f>+AP78</f>
        <v>79.581939317384297</v>
      </c>
      <c r="K138" s="1317">
        <f>+AR78</f>
        <v>126.57482024828481</v>
      </c>
      <c r="L138" s="1317">
        <f>+AT78</f>
        <v>17.361082062823463</v>
      </c>
      <c r="M138" s="1307">
        <f t="shared" si="89"/>
        <v>60.807653789169414</v>
      </c>
      <c r="N138" s="1316">
        <f t="shared" si="90"/>
        <v>58.215838298173686</v>
      </c>
      <c r="O138" s="1363"/>
      <c r="P138" s="1319"/>
      <c r="Q138" s="1385">
        <f t="shared" ref="Q138:T138" si="99">+C117/C116</f>
        <v>0.45289322036984325</v>
      </c>
      <c r="R138" s="1385">
        <f t="shared" si="99"/>
        <v>0.14445916890658597</v>
      </c>
      <c r="S138" s="1385">
        <f t="shared" si="99"/>
        <v>1.5502278120882553</v>
      </c>
      <c r="T138" s="1385">
        <f t="shared" si="99"/>
        <v>0.77800709374615939</v>
      </c>
      <c r="U138" s="1385">
        <f>+G117/G116</f>
        <v>1.7078178157033204</v>
      </c>
      <c r="V138" s="1385">
        <f>+H117/H116</f>
        <v>0.73622972570794409</v>
      </c>
      <c r="AE138" s="1567">
        <f t="shared" si="83"/>
        <v>0</v>
      </c>
      <c r="AH138" s="1276" t="e">
        <f>+X138/H77</f>
        <v>#DIV/0!</v>
      </c>
      <c r="BP138" t="s">
        <v>241</v>
      </c>
      <c r="BQ138">
        <v>0.85171142163686075</v>
      </c>
      <c r="BR138">
        <v>0.97138629557837486</v>
      </c>
      <c r="BS138" t="str">
        <f t="shared" si="48"/>
        <v>SI</v>
      </c>
    </row>
    <row r="139" spans="1:71">
      <c r="A139" s="1596" t="s">
        <v>402</v>
      </c>
      <c r="B139" s="1589">
        <v>1956</v>
      </c>
      <c r="BP139" t="s">
        <v>242</v>
      </c>
      <c r="BQ139">
        <v>0.87680153245489156</v>
      </c>
      <c r="BR139">
        <v>0.89619899589998508</v>
      </c>
      <c r="BS139" t="str">
        <f t="shared" ref="BR139:BT180" si="100">+IF(BQ139&lt;BR139,"SI",0)</f>
        <v>SI</v>
      </c>
    </row>
    <row r="140" spans="1:71">
      <c r="A140" s="1597"/>
      <c r="B140" s="1345">
        <v>2009</v>
      </c>
      <c r="BP140" t="s">
        <v>243</v>
      </c>
      <c r="BQ140">
        <v>0.91953809948356158</v>
      </c>
      <c r="BR140">
        <v>0.6308676344138654</v>
      </c>
      <c r="BS140">
        <f t="shared" si="100"/>
        <v>0</v>
      </c>
    </row>
    <row r="141" spans="1:71">
      <c r="BP141" t="s">
        <v>244</v>
      </c>
      <c r="BQ141">
        <v>0.20635096798148342</v>
      </c>
      <c r="BR141">
        <v>0.15831267908517829</v>
      </c>
      <c r="BS141">
        <f t="shared" si="100"/>
        <v>0</v>
      </c>
    </row>
    <row r="142" spans="1:71">
      <c r="BP142" t="s">
        <v>245</v>
      </c>
      <c r="BQ142">
        <v>0.84785564887291398</v>
      </c>
      <c r="BR142">
        <v>0.91710439361922425</v>
      </c>
      <c r="BS142" t="str">
        <f t="shared" si="100"/>
        <v>SI</v>
      </c>
    </row>
    <row r="143" spans="1:71">
      <c r="BP143" t="s">
        <v>246</v>
      </c>
      <c r="BQ143">
        <v>0.71965744061509074</v>
      </c>
      <c r="BR143">
        <v>0.83590119396333118</v>
      </c>
      <c r="BS143" t="str">
        <f t="shared" si="100"/>
        <v>SI</v>
      </c>
    </row>
    <row r="144" spans="1:71">
      <c r="BP144" t="s">
        <v>247</v>
      </c>
      <c r="BQ144">
        <v>0.1937864176795992</v>
      </c>
      <c r="BR144">
        <v>0.6477227901385143</v>
      </c>
      <c r="BS144" t="str">
        <f t="shared" si="100"/>
        <v>SI</v>
      </c>
    </row>
    <row r="145" spans="1:72">
      <c r="BP145" t="s">
        <v>248</v>
      </c>
      <c r="BQ145">
        <v>0.6237184959056663</v>
      </c>
      <c r="BR145">
        <v>0.31918050374628915</v>
      </c>
      <c r="BS145">
        <f t="shared" si="100"/>
        <v>0</v>
      </c>
    </row>
    <row r="146" spans="1:72">
      <c r="BP146" t="s">
        <v>249</v>
      </c>
      <c r="BQ146">
        <v>0.64618342642749593</v>
      </c>
      <c r="BR146">
        <v>0.31060619326470051</v>
      </c>
      <c r="BS146">
        <f t="shared" si="100"/>
        <v>0</v>
      </c>
    </row>
    <row r="147" spans="1:72">
      <c r="BP147" t="s">
        <v>250</v>
      </c>
      <c r="BQ147">
        <v>0.42616694207638339</v>
      </c>
      <c r="BR147">
        <v>0.15907022573160098</v>
      </c>
      <c r="BS147">
        <f t="shared" si="100"/>
        <v>0</v>
      </c>
    </row>
    <row r="148" spans="1:72">
      <c r="BP148" t="s">
        <v>251</v>
      </c>
      <c r="BQ148">
        <v>0.57613763425533826</v>
      </c>
      <c r="BR148">
        <v>0.38214659801712836</v>
      </c>
      <c r="BS148">
        <f t="shared" si="100"/>
        <v>0</v>
      </c>
    </row>
    <row r="149" spans="1:72">
      <c r="BP149" t="s">
        <v>252</v>
      </c>
      <c r="BQ149">
        <v>0.51363083323795</v>
      </c>
      <c r="BR149">
        <v>0.32564088911122191</v>
      </c>
      <c r="BS149">
        <f t="shared" si="100"/>
        <v>0</v>
      </c>
    </row>
    <row r="150" spans="1:72">
      <c r="BP150" t="s">
        <v>253</v>
      </c>
      <c r="BQ150">
        <v>0.7423185513697842</v>
      </c>
      <c r="BR150">
        <v>0.53227273782881768</v>
      </c>
      <c r="BS150">
        <f t="shared" si="100"/>
        <v>0</v>
      </c>
    </row>
    <row r="151" spans="1:72">
      <c r="BP151" t="s">
        <v>254</v>
      </c>
      <c r="BQ151">
        <v>0.46836772633773166</v>
      </c>
      <c r="BR151">
        <v>0.65382660764707157</v>
      </c>
      <c r="BS151" t="str">
        <f t="shared" si="100"/>
        <v>SI</v>
      </c>
    </row>
    <row r="152" spans="1:72" ht="13.5" thickBot="1">
      <c r="A152" s="1385"/>
      <c r="B152" s="1385"/>
      <c r="C152" s="1595"/>
      <c r="D152" s="1595"/>
      <c r="E152" s="1595"/>
      <c r="F152" s="1595"/>
      <c r="G152" s="1595"/>
      <c r="H152" s="1595"/>
      <c r="I152" s="1595"/>
      <c r="J152" s="1595"/>
      <c r="K152" s="1595"/>
      <c r="L152" s="1595"/>
      <c r="M152" s="1595"/>
      <c r="N152" s="1595"/>
      <c r="O152" s="1595"/>
      <c r="P152" s="1595"/>
      <c r="Q152" s="1595"/>
      <c r="R152" s="1595"/>
      <c r="S152" s="1385"/>
      <c r="T152" s="1385"/>
      <c r="BQ152" t="s">
        <v>255</v>
      </c>
      <c r="BR152">
        <v>0.22347448776108683</v>
      </c>
      <c r="BS152">
        <v>0.16362148018215636</v>
      </c>
      <c r="BT152">
        <f t="shared" si="100"/>
        <v>0</v>
      </c>
    </row>
    <row r="153" spans="1:72">
      <c r="A153" s="1385">
        <f t="shared" ref="A153:N153" si="101">+A16</f>
        <v>0</v>
      </c>
      <c r="B153" s="1385">
        <f t="shared" si="101"/>
        <v>0</v>
      </c>
      <c r="C153" s="1462" t="str">
        <f t="shared" si="101"/>
        <v>Land uses, km2</v>
      </c>
      <c r="D153" s="1463">
        <f t="shared" si="101"/>
        <v>0</v>
      </c>
      <c r="E153" s="1463">
        <f t="shared" si="101"/>
        <v>0</v>
      </c>
      <c r="F153" s="1463">
        <f t="shared" si="101"/>
        <v>0</v>
      </c>
      <c r="G153" s="1463">
        <f t="shared" si="101"/>
        <v>0</v>
      </c>
      <c r="H153" s="1463">
        <f t="shared" si="101"/>
        <v>0</v>
      </c>
      <c r="I153" s="1463">
        <f t="shared" si="101"/>
        <v>0</v>
      </c>
      <c r="J153" s="1463">
        <f t="shared" si="101"/>
        <v>0</v>
      </c>
      <c r="K153" s="1463">
        <f t="shared" si="101"/>
        <v>0</v>
      </c>
      <c r="L153" s="1463">
        <f t="shared" si="101"/>
        <v>0</v>
      </c>
      <c r="M153" s="1463">
        <f t="shared" si="101"/>
        <v>0</v>
      </c>
      <c r="N153" s="1464">
        <f t="shared" si="101"/>
        <v>0</v>
      </c>
      <c r="O153" s="1474" t="s">
        <v>806</v>
      </c>
      <c r="P153" s="1475"/>
      <c r="Q153" s="1475"/>
      <c r="R153" s="1475"/>
      <c r="S153" s="1475"/>
      <c r="T153" s="1475"/>
      <c r="U153" s="1475"/>
      <c r="V153" s="1475"/>
      <c r="W153" s="1464">
        <f t="shared" ref="W153:W170" si="102">+W16</f>
        <v>0</v>
      </c>
      <c r="X153" s="1474" t="s">
        <v>807</v>
      </c>
      <c r="Y153" s="1475"/>
      <c r="Z153" s="1475"/>
      <c r="AA153" s="1475"/>
      <c r="AB153" s="1475"/>
      <c r="AC153" s="1475"/>
      <c r="AD153" s="1475"/>
      <c r="AE153" s="1475"/>
      <c r="AF153" s="1475"/>
      <c r="AG153" s="1476"/>
      <c r="BQ153" t="s">
        <v>256</v>
      </c>
      <c r="BR153">
        <v>0.20346708347271594</v>
      </c>
      <c r="BS153">
        <v>0.38639695600489837</v>
      </c>
      <c r="BT153" t="str">
        <f t="shared" si="100"/>
        <v>SI</v>
      </c>
    </row>
    <row r="154" spans="1:72">
      <c r="A154" s="1385">
        <f t="shared" ref="A154:N154" si="103">+A17</f>
        <v>0</v>
      </c>
      <c r="B154" s="1385">
        <f t="shared" si="103"/>
        <v>0</v>
      </c>
      <c r="C154" s="1465" t="str">
        <f t="shared" si="103"/>
        <v>Urban</v>
      </c>
      <c r="D154" s="1316" t="str">
        <f t="shared" si="103"/>
        <v>Cropland</v>
      </c>
      <c r="E154" s="1316" t="str">
        <f t="shared" si="103"/>
        <v>Green crops</v>
      </c>
      <c r="F154" s="1316" t="str">
        <f t="shared" si="103"/>
        <v>Wood crops</v>
      </c>
      <c r="G154" s="1316" t="str">
        <f t="shared" si="103"/>
        <v>Vineyards</v>
      </c>
      <c r="H154" s="1316" t="str">
        <f t="shared" si="103"/>
        <v>Meadows</v>
      </c>
      <c r="I154" s="1316" t="str">
        <f t="shared" si="103"/>
        <v>Shrubland</v>
      </c>
      <c r="J154" s="1316" t="str">
        <f t="shared" si="103"/>
        <v>Woodland</v>
      </c>
      <c r="K154" s="1316" t="str">
        <f t="shared" si="103"/>
        <v>Waterways</v>
      </c>
      <c r="L154" s="1316" t="str">
        <f t="shared" si="103"/>
        <v>Bareland</v>
      </c>
      <c r="M154" s="1316" t="str">
        <f t="shared" si="103"/>
        <v>Total</v>
      </c>
      <c r="N154" s="1466" t="str">
        <f t="shared" si="103"/>
        <v>Agrícola</v>
      </c>
      <c r="O154" s="1465" t="str">
        <f t="shared" ref="O154:V163" si="104">+O17</f>
        <v>Urban</v>
      </c>
      <c r="P154" s="1316" t="str">
        <f t="shared" si="104"/>
        <v>Cropland</v>
      </c>
      <c r="Q154" s="1316" t="str">
        <f t="shared" si="104"/>
        <v>Green crops</v>
      </c>
      <c r="R154" s="1316" t="str">
        <f t="shared" si="104"/>
        <v>Wood crops</v>
      </c>
      <c r="S154" s="1316" t="str">
        <f t="shared" si="104"/>
        <v>Vineyards</v>
      </c>
      <c r="T154" s="1316" t="str">
        <f t="shared" si="104"/>
        <v>Meadows</v>
      </c>
      <c r="U154" s="1316" t="str">
        <f t="shared" si="104"/>
        <v>Shrubland</v>
      </c>
      <c r="V154" s="1316" t="str">
        <f t="shared" si="104"/>
        <v>Woodland</v>
      </c>
      <c r="W154" s="1466">
        <f t="shared" si="102"/>
        <v>0</v>
      </c>
      <c r="X154" s="1465" t="s">
        <v>805</v>
      </c>
      <c r="Y154" s="1316" t="str">
        <f t="shared" ref="Y154:AG154" si="105">+D154</f>
        <v>Cropland</v>
      </c>
      <c r="Z154" s="1316" t="str">
        <f t="shared" si="105"/>
        <v>Green crops</v>
      </c>
      <c r="AA154" s="1316" t="str">
        <f t="shared" si="105"/>
        <v>Wood crops</v>
      </c>
      <c r="AB154" s="1316" t="str">
        <f t="shared" si="105"/>
        <v>Vineyards</v>
      </c>
      <c r="AC154" s="1316" t="str">
        <f t="shared" si="105"/>
        <v>Meadows</v>
      </c>
      <c r="AD154" s="1316" t="str">
        <f t="shared" si="105"/>
        <v>Shrubland</v>
      </c>
      <c r="AE154" s="1316" t="str">
        <f t="shared" si="105"/>
        <v>Woodland</v>
      </c>
      <c r="AF154" s="1316" t="str">
        <f t="shared" si="105"/>
        <v>Waterways</v>
      </c>
      <c r="AG154" s="1466" t="str">
        <f t="shared" si="105"/>
        <v>Bareland</v>
      </c>
      <c r="AH154" s="1465" t="s">
        <v>805</v>
      </c>
      <c r="AI154" s="1316" t="str">
        <f t="shared" ref="AI154:AO154" si="106">+P154</f>
        <v>Cropland</v>
      </c>
      <c r="AJ154" s="1316" t="str">
        <f t="shared" si="106"/>
        <v>Green crops</v>
      </c>
      <c r="AK154" s="1316" t="str">
        <f t="shared" si="106"/>
        <v>Wood crops</v>
      </c>
      <c r="AL154" s="1316" t="str">
        <f t="shared" si="106"/>
        <v>Vineyards</v>
      </c>
      <c r="AM154" s="1316" t="str">
        <f t="shared" si="106"/>
        <v>Meadows</v>
      </c>
      <c r="AN154" s="1316" t="str">
        <f t="shared" si="106"/>
        <v>Shrubland</v>
      </c>
      <c r="AO154" s="1466" t="str">
        <f t="shared" si="106"/>
        <v>Woodland</v>
      </c>
      <c r="BO154" t="s">
        <v>257</v>
      </c>
      <c r="BP154">
        <v>0.48668731648624064</v>
      </c>
      <c r="BQ154">
        <v>0.57917469649532316</v>
      </c>
      <c r="BR154" t="str">
        <f t="shared" si="100"/>
        <v>SI</v>
      </c>
    </row>
    <row r="155" spans="1:72">
      <c r="A155" s="1385" t="str">
        <f t="shared" ref="A155:N155" si="107">+A18</f>
        <v>Alt Penedés</v>
      </c>
      <c r="B155" s="1385">
        <f t="shared" si="107"/>
        <v>1956</v>
      </c>
      <c r="C155" s="1465">
        <f t="shared" si="107"/>
        <v>11.644307907680002</v>
      </c>
      <c r="D155" s="1316">
        <f t="shared" si="107"/>
        <v>336.17028860364996</v>
      </c>
      <c r="E155" s="1316">
        <f t="shared" si="107"/>
        <v>147.9557940629</v>
      </c>
      <c r="F155" s="1316">
        <f t="shared" si="107"/>
        <v>25.183650178090016</v>
      </c>
      <c r="G155" s="1316">
        <f t="shared" si="107"/>
        <v>163.03084436265999</v>
      </c>
      <c r="H155" s="1316">
        <f t="shared" si="107"/>
        <v>6.8352073948099994</v>
      </c>
      <c r="I155" s="1316">
        <f t="shared" si="107"/>
        <v>123.32611604045003</v>
      </c>
      <c r="J155" s="1316">
        <f t="shared" si="107"/>
        <v>110.80184912094997</v>
      </c>
      <c r="K155" s="1316">
        <f t="shared" si="107"/>
        <v>1.6816143284799994</v>
      </c>
      <c r="L155" s="1316">
        <f t="shared" si="107"/>
        <v>2.2870713634299999</v>
      </c>
      <c r="M155" s="1316">
        <f t="shared" si="107"/>
        <v>592.74645475944988</v>
      </c>
      <c r="N155" s="1466">
        <f t="shared" si="107"/>
        <v>577.13346115985996</v>
      </c>
      <c r="O155" s="1465">
        <f t="shared" si="104"/>
        <v>1.9644669005073223E-2</v>
      </c>
      <c r="P155" s="1316">
        <f t="shared" si="104"/>
        <v>0.567140108396052</v>
      </c>
      <c r="Q155" s="1316">
        <f t="shared" si="104"/>
        <v>0.4401215665949057</v>
      </c>
      <c r="R155" s="1316">
        <f t="shared" si="104"/>
        <v>7.4913372870325054E-2</v>
      </c>
      <c r="S155" s="1316">
        <f t="shared" si="104"/>
        <v>0.48496506053476934</v>
      </c>
      <c r="T155" s="1316">
        <f t="shared" si="104"/>
        <v>1.1531418433508613E-2</v>
      </c>
      <c r="U155" s="1316">
        <f t="shared" si="104"/>
        <v>0.208058799930737</v>
      </c>
      <c r="V155" s="1316">
        <f t="shared" si="104"/>
        <v>0.18692958554415295</v>
      </c>
      <c r="W155" s="1466">
        <f t="shared" si="102"/>
        <v>0.82495039765260425</v>
      </c>
      <c r="X155" s="1468">
        <f t="shared" ref="X155:AG155" si="108">+C155/C$169</f>
        <v>7.2413729427393353E-2</v>
      </c>
      <c r="Y155" s="1469">
        <f t="shared" si="108"/>
        <v>0.26554271869098084</v>
      </c>
      <c r="Z155" s="1469">
        <f t="shared" si="108"/>
        <v>0.18302709206474663</v>
      </c>
      <c r="AA155" s="1469">
        <f t="shared" si="108"/>
        <v>0.13577475497227301</v>
      </c>
      <c r="AB155" s="1469">
        <f t="shared" si="108"/>
        <v>0.5991327416793546</v>
      </c>
      <c r="AC155" s="1469">
        <f t="shared" si="108"/>
        <v>0.10514600069426432</v>
      </c>
      <c r="AD155" s="1469">
        <f t="shared" si="108"/>
        <v>0.2507309833530969</v>
      </c>
      <c r="AE155" s="1469">
        <f t="shared" si="108"/>
        <v>9.224058896357365E-2</v>
      </c>
      <c r="AF155" s="1469">
        <f t="shared" si="108"/>
        <v>0.11387261786003817</v>
      </c>
      <c r="AG155" s="1470">
        <f t="shared" si="108"/>
        <v>6.3779617826591362E-2</v>
      </c>
      <c r="AH155" s="1385">
        <f>-(X155*LOG(X155,7)+X157*LOG(X157,7)+X159*LOG(X159,7)+X161*LOG(X161,7)+X163*LOG(X163,7)+X165*LOG(X165,7)+X167*LOG(X167,7))</f>
        <v>0.8928720533114225</v>
      </c>
      <c r="AI155" s="1385">
        <f t="shared" ref="AI155:AN156" si="109">-(Y155*LOG(Y155,7)+Y157*LOG(Y157,7)+Y159*LOG(Y159,7)+Y161*LOG(Y161,7)+Y163*LOG(Y163,7)+Y165*LOG(Y165,7)+Y167*LOG(Y167,7))</f>
        <v>0.91367723022807534</v>
      </c>
      <c r="AJ155" s="1385">
        <f t="shared" si="109"/>
        <v>0.9080980437187286</v>
      </c>
      <c r="AK155" s="1385">
        <f t="shared" si="109"/>
        <v>0.84320396950752752</v>
      </c>
      <c r="AL155" s="1385">
        <f t="shared" si="109"/>
        <v>0.67011130397055763</v>
      </c>
      <c r="AM155" s="1385">
        <f t="shared" si="109"/>
        <v>0.95561662102867451</v>
      </c>
      <c r="AN155" s="1385">
        <f t="shared" si="109"/>
        <v>0.93506759121229621</v>
      </c>
      <c r="AO155" s="1385">
        <f t="shared" ref="AO155" si="110">-(AE155*LOG(AE155,7)+AE157*LOG(AE157,7)+AE159*LOG(AE159,7)+AE161*LOG(AE161,7)+AE163*LOG(AE163,7)+AE165*LOG(AE165,7)+AE167*LOG(AE167,7))</f>
        <v>0.82284807904430957</v>
      </c>
      <c r="AP155" s="1385"/>
      <c r="AQ155" s="1385"/>
    </row>
    <row r="156" spans="1:72">
      <c r="A156" s="1385">
        <f t="shared" ref="A156:N156" si="111">+A19</f>
        <v>0</v>
      </c>
      <c r="B156" s="1385">
        <f t="shared" si="111"/>
        <v>2009</v>
      </c>
      <c r="C156" s="1465">
        <f t="shared" si="111"/>
        <v>50.030277383634392</v>
      </c>
      <c r="D156" s="1316">
        <f t="shared" si="111"/>
        <v>249.556554169648</v>
      </c>
      <c r="E156" s="1316">
        <f t="shared" si="111"/>
        <v>41.91017964810635</v>
      </c>
      <c r="F156" s="1316">
        <f t="shared" si="111"/>
        <v>17.093535301665938</v>
      </c>
      <c r="G156" s="1316">
        <f t="shared" si="111"/>
        <v>190.55283921987572</v>
      </c>
      <c r="H156" s="1316">
        <f t="shared" si="111"/>
        <v>17.364352315529597</v>
      </c>
      <c r="I156" s="1316">
        <f t="shared" si="111"/>
        <v>77.683895353513606</v>
      </c>
      <c r="J156" s="1316">
        <f t="shared" si="111"/>
        <v>190.16557572310757</v>
      </c>
      <c r="K156" s="1316">
        <f t="shared" si="111"/>
        <v>1.0806968312743477</v>
      </c>
      <c r="L156" s="1316">
        <f t="shared" si="111"/>
        <v>6.6866217489833648</v>
      </c>
      <c r="M156" s="1316">
        <f t="shared" si="111"/>
        <v>592.56797352569095</v>
      </c>
      <c r="N156" s="1466">
        <f t="shared" si="111"/>
        <v>534.7703775617988</v>
      </c>
      <c r="O156" s="1465">
        <f t="shared" si="104"/>
        <v>8.442960068523736E-2</v>
      </c>
      <c r="P156" s="1316">
        <f t="shared" si="104"/>
        <v>0.42114418145959487</v>
      </c>
      <c r="Q156" s="1316">
        <f t="shared" si="104"/>
        <v>0.16793860528950846</v>
      </c>
      <c r="R156" s="1316">
        <f t="shared" si="104"/>
        <v>6.8495637626274447E-2</v>
      </c>
      <c r="S156" s="1316">
        <f t="shared" si="104"/>
        <v>0.76356575708421714</v>
      </c>
      <c r="T156" s="1316">
        <f t="shared" si="104"/>
        <v>2.9303561939424932E-2</v>
      </c>
      <c r="U156" s="1316">
        <f t="shared" si="104"/>
        <v>0.13109701979218694</v>
      </c>
      <c r="V156" s="1316">
        <f t="shared" si="104"/>
        <v>0.32091774145614183</v>
      </c>
      <c r="W156" s="1466">
        <f t="shared" si="102"/>
        <v>0.62737425626407695</v>
      </c>
      <c r="X156" s="1471">
        <f t="shared" ref="X156:AG156" si="112">+C156/C$170</f>
        <v>6.7102069249375146E-2</v>
      </c>
      <c r="Y156" s="1317">
        <f t="shared" si="112"/>
        <v>0.43981524610287764</v>
      </c>
      <c r="Z156" s="1317">
        <f t="shared" si="112"/>
        <v>0.14232259667152045</v>
      </c>
      <c r="AA156" s="1317">
        <f t="shared" si="112"/>
        <v>0.27454973046894837</v>
      </c>
      <c r="AB156" s="1317">
        <f t="shared" si="112"/>
        <v>0.90447059948855424</v>
      </c>
      <c r="AC156" s="1317">
        <f t="shared" si="112"/>
        <v>0.17727218618783697</v>
      </c>
      <c r="AD156" s="1317">
        <f t="shared" si="112"/>
        <v>0.19568385923765919</v>
      </c>
      <c r="AE156" s="1317">
        <f t="shared" si="112"/>
        <v>0.14013613033804528</v>
      </c>
      <c r="AF156" s="1317">
        <f t="shared" si="112"/>
        <v>8.74258341126984E-2</v>
      </c>
      <c r="AG156" s="1338">
        <f t="shared" si="112"/>
        <v>0.10582347936883649</v>
      </c>
      <c r="AH156" s="1385">
        <f>-(X156*LOG(X156,7)+X158*LOG(X158,7)+X160*LOG(X160,7)+X162*LOG(X162,7)+X164*LOG(X164,7)+X166*LOG(X166,7)+X168*LOG(X168,7))</f>
        <v>0.9493920656249365</v>
      </c>
      <c r="AI156" s="1385">
        <f t="shared" si="109"/>
        <v>0.78109348440789317</v>
      </c>
      <c r="AJ156" s="1385">
        <f t="shared" si="109"/>
        <v>0.82165897817832223</v>
      </c>
      <c r="AK156" s="1385">
        <f t="shared" si="109"/>
        <v>0.81736276869885738</v>
      </c>
      <c r="AL156" s="1385">
        <f t="shared" si="109"/>
        <v>0.22532053427423732</v>
      </c>
      <c r="AM156" s="1385">
        <f t="shared" si="109"/>
        <v>0.90001585341256274</v>
      </c>
      <c r="AN156" s="1385">
        <f t="shared" si="109"/>
        <v>0.94746277093163123</v>
      </c>
      <c r="AO156" s="1385">
        <f t="shared" ref="AO156" si="113">-(AE156*LOG(AE156,7)+AE158*LOG(AE158,7)+AE160*LOG(AE160,7)+AE162*LOG(AE162,7)+AE164*LOG(AE164,7)+AE166*LOG(AE166,7)+AE168*LOG(AE168,7))</f>
        <v>0.85532040149013977</v>
      </c>
      <c r="AP156" s="1385"/>
      <c r="AQ156" s="1385"/>
      <c r="BQ156" t="s">
        <v>258</v>
      </c>
      <c r="BR156">
        <v>0.90991501125999474</v>
      </c>
      <c r="BS156">
        <v>0.89513412532643843</v>
      </c>
      <c r="BT156">
        <f t="shared" si="100"/>
        <v>0</v>
      </c>
    </row>
    <row r="157" spans="1:72">
      <c r="A157" s="1385" t="str">
        <f t="shared" ref="A157:N157" si="114">+A20</f>
        <v>Baix llobregat</v>
      </c>
      <c r="B157" s="1385">
        <f t="shared" si="114"/>
        <v>1956</v>
      </c>
      <c r="C157" s="1465">
        <f t="shared" si="114"/>
        <v>21.19940482258</v>
      </c>
      <c r="D157" s="1316">
        <f t="shared" si="114"/>
        <v>204.80295336201002</v>
      </c>
      <c r="E157" s="1316">
        <f t="shared" si="114"/>
        <v>101.46737727906003</v>
      </c>
      <c r="F157" s="1316">
        <f t="shared" si="114"/>
        <v>75.982745941289991</v>
      </c>
      <c r="G157" s="1316">
        <f t="shared" si="114"/>
        <v>27.35283014166</v>
      </c>
      <c r="H157" s="1316">
        <f t="shared" si="114"/>
        <v>14.047192387420001</v>
      </c>
      <c r="I157" s="1316">
        <f t="shared" si="114"/>
        <v>104.00773178231</v>
      </c>
      <c r="J157" s="1316">
        <f t="shared" si="114"/>
        <v>128.18153557995004</v>
      </c>
      <c r="K157" s="1316">
        <f t="shared" si="114"/>
        <v>5.8693583253399995</v>
      </c>
      <c r="L157" s="1316">
        <f t="shared" si="114"/>
        <v>7.7009464466899988</v>
      </c>
      <c r="M157" s="1316">
        <f t="shared" si="114"/>
        <v>485.80912270630012</v>
      </c>
      <c r="N157" s="1466">
        <f t="shared" si="114"/>
        <v>451.03941311169001</v>
      </c>
      <c r="O157" s="1465">
        <f t="shared" si="104"/>
        <v>4.3637313158065731E-2</v>
      </c>
      <c r="P157" s="1316">
        <f t="shared" si="104"/>
        <v>0.42157082646186805</v>
      </c>
      <c r="Q157" s="1316">
        <f t="shared" si="104"/>
        <v>0.49543903353632862</v>
      </c>
      <c r="R157" s="1316">
        <f t="shared" si="104"/>
        <v>0.37100415152208654</v>
      </c>
      <c r="S157" s="1316">
        <f t="shared" si="104"/>
        <v>0.13355681494158483</v>
      </c>
      <c r="T157" s="1316">
        <f t="shared" si="104"/>
        <v>2.8915044470896743E-2</v>
      </c>
      <c r="U157" s="1316">
        <f t="shared" si="104"/>
        <v>0.21409176345415962</v>
      </c>
      <c r="V157" s="1316">
        <f t="shared" si="104"/>
        <v>0.26385164376059533</v>
      </c>
      <c r="W157" s="1466">
        <f t="shared" si="102"/>
        <v>0.89631150964583917</v>
      </c>
      <c r="X157" s="1468">
        <f t="shared" ref="X157:AG157" si="115">+C157/C$169</f>
        <v>0.13183505426128353</v>
      </c>
      <c r="Y157" s="1469">
        <f t="shared" si="115"/>
        <v>0.16177495416856963</v>
      </c>
      <c r="Z157" s="1469">
        <f t="shared" si="115"/>
        <v>0.12551910603060093</v>
      </c>
      <c r="AA157" s="1469">
        <f t="shared" si="115"/>
        <v>0.40965224021713081</v>
      </c>
      <c r="AB157" s="1469">
        <f t="shared" si="115"/>
        <v>0.10052070931441418</v>
      </c>
      <c r="AC157" s="1469">
        <f t="shared" si="115"/>
        <v>0.21608797146983783</v>
      </c>
      <c r="AD157" s="1469">
        <f t="shared" si="115"/>
        <v>0.21145530000758611</v>
      </c>
      <c r="AE157" s="1469">
        <f t="shared" si="115"/>
        <v>0.10670887200847549</v>
      </c>
      <c r="AF157" s="1469">
        <f t="shared" si="115"/>
        <v>0.39745094124477465</v>
      </c>
      <c r="AG157" s="1470">
        <f t="shared" si="115"/>
        <v>0.21475649126064875</v>
      </c>
      <c r="AH157" s="1385"/>
      <c r="AI157" s="1385"/>
    </row>
    <row r="158" spans="1:72">
      <c r="A158" s="1385">
        <f t="shared" ref="A158:N158" si="116">+A21</f>
        <v>0</v>
      </c>
      <c r="B158" s="1385">
        <f t="shared" si="116"/>
        <v>2009</v>
      </c>
      <c r="C158" s="1465">
        <f t="shared" si="116"/>
        <v>146.63335919351141</v>
      </c>
      <c r="D158" s="1316">
        <f t="shared" si="116"/>
        <v>60.205002190386303</v>
      </c>
      <c r="E158" s="1316">
        <f t="shared" si="116"/>
        <v>34.238473765688703</v>
      </c>
      <c r="F158" s="1316">
        <f t="shared" si="116"/>
        <v>21.901732236987819</v>
      </c>
      <c r="G158" s="1316">
        <f t="shared" si="116"/>
        <v>4.064796187709784</v>
      </c>
      <c r="H158" s="1316">
        <f t="shared" si="116"/>
        <v>20.257663854589563</v>
      </c>
      <c r="I158" s="1316">
        <f t="shared" si="116"/>
        <v>87.379455851735145</v>
      </c>
      <c r="J158" s="1316">
        <f t="shared" si="116"/>
        <v>147.99703691248993</v>
      </c>
      <c r="K158" s="1316">
        <f t="shared" si="116"/>
        <v>6.4614053432989023</v>
      </c>
      <c r="L158" s="1316">
        <f t="shared" si="116"/>
        <v>16.874850444689955</v>
      </c>
      <c r="M158" s="1316">
        <f t="shared" si="116"/>
        <v>485.80877379070114</v>
      </c>
      <c r="N158" s="1466">
        <f t="shared" si="116"/>
        <v>315.83915880920097</v>
      </c>
      <c r="O158" s="1465">
        <f t="shared" si="104"/>
        <v>0.30183349314453678</v>
      </c>
      <c r="P158" s="1316">
        <f t="shared" si="104"/>
        <v>0.1239273669773699</v>
      </c>
      <c r="Q158" s="1316">
        <f t="shared" si="104"/>
        <v>0.56869815663184209</v>
      </c>
      <c r="R158" s="1316">
        <f t="shared" si="104"/>
        <v>0.36378592210208649</v>
      </c>
      <c r="S158" s="1316">
        <f t="shared" si="104"/>
        <v>6.7515921266071505E-2</v>
      </c>
      <c r="T158" s="1316">
        <f t="shared" si="104"/>
        <v>4.1698843140525667E-2</v>
      </c>
      <c r="U158" s="1316">
        <f t="shared" si="104"/>
        <v>0.17986389000331321</v>
      </c>
      <c r="V158" s="1316">
        <f t="shared" si="104"/>
        <v>0.3046405188561927</v>
      </c>
      <c r="W158" s="1466">
        <f t="shared" si="102"/>
        <v>0.79264978326688884</v>
      </c>
      <c r="X158" s="1471">
        <f t="shared" ref="X158:AG158" si="117">+C158/C$170</f>
        <v>0.19666894403607901</v>
      </c>
      <c r="Y158" s="1317">
        <f t="shared" si="117"/>
        <v>0.10610451784403394</v>
      </c>
      <c r="Z158" s="1317">
        <f t="shared" si="117"/>
        <v>0.11627028405311839</v>
      </c>
      <c r="AA158" s="1317">
        <f t="shared" si="117"/>
        <v>0.35177712371074255</v>
      </c>
      <c r="AB158" s="1317">
        <f t="shared" si="117"/>
        <v>1.9293801445038665E-2</v>
      </c>
      <c r="AC158" s="1317">
        <f t="shared" si="117"/>
        <v>0.20680992261080428</v>
      </c>
      <c r="AD158" s="1317">
        <f t="shared" si="117"/>
        <v>0.22010674234786332</v>
      </c>
      <c r="AE158" s="1317">
        <f t="shared" si="117"/>
        <v>0.1090614427745402</v>
      </c>
      <c r="AF158" s="1317">
        <f t="shared" si="117"/>
        <v>0.52271250856915663</v>
      </c>
      <c r="AG158" s="1338">
        <f t="shared" si="117"/>
        <v>0.2670639158192783</v>
      </c>
      <c r="AH158" s="1385"/>
      <c r="AI158" s="1385"/>
      <c r="BQ158" t="s">
        <v>259</v>
      </c>
      <c r="BR158">
        <v>0.11099107263992841</v>
      </c>
      <c r="BS158">
        <v>0.20112102641619933</v>
      </c>
      <c r="BT158" t="str">
        <f t="shared" si="100"/>
        <v>SI</v>
      </c>
    </row>
    <row r="159" spans="1:72">
      <c r="A159" s="1385" t="str">
        <f t="shared" ref="A159:N159" si="118">+A22</f>
        <v>Barcelonés</v>
      </c>
      <c r="B159" s="1385">
        <f t="shared" si="118"/>
        <v>1956</v>
      </c>
      <c r="C159" s="1465">
        <f t="shared" si="118"/>
        <v>57.653378902829992</v>
      </c>
      <c r="D159" s="1316">
        <f t="shared" si="118"/>
        <v>36.737509723800009</v>
      </c>
      <c r="E159" s="1316">
        <f t="shared" si="118"/>
        <v>34.922926622780004</v>
      </c>
      <c r="F159" s="1316">
        <f t="shared" si="118"/>
        <v>1.1187919523200001</v>
      </c>
      <c r="G159" s="1316">
        <f t="shared" si="118"/>
        <v>0.69579114869999981</v>
      </c>
      <c r="H159" s="1316">
        <f t="shared" si="118"/>
        <v>8.2188534294799993</v>
      </c>
      <c r="I159" s="1316">
        <f t="shared" si="118"/>
        <v>15.35314428213</v>
      </c>
      <c r="J159" s="1316">
        <f t="shared" si="118"/>
        <v>15.187566323450001</v>
      </c>
      <c r="K159" s="1316">
        <f t="shared" si="118"/>
        <v>0.37194939644000002</v>
      </c>
      <c r="L159" s="1316">
        <f t="shared" si="118"/>
        <v>8.5316611408499998</v>
      </c>
      <c r="M159" s="1316">
        <f t="shared" si="118"/>
        <v>142.05406319897997</v>
      </c>
      <c r="N159" s="1466">
        <f t="shared" si="118"/>
        <v>75.497073758860012</v>
      </c>
      <c r="O159" s="1465">
        <f t="shared" si="104"/>
        <v>0.40585519065422954</v>
      </c>
      <c r="P159" s="1316">
        <f t="shared" si="104"/>
        <v>0.25861639502940881</v>
      </c>
      <c r="Q159" s="1316">
        <f t="shared" si="104"/>
        <v>0.95060680174942702</v>
      </c>
      <c r="R159" s="1316">
        <f t="shared" si="104"/>
        <v>3.045366876337844E-2</v>
      </c>
      <c r="S159" s="1316">
        <f t="shared" si="104"/>
        <v>1.8939529487194361E-2</v>
      </c>
      <c r="T159" s="1316">
        <f t="shared" si="104"/>
        <v>5.785722171119858E-2</v>
      </c>
      <c r="U159" s="1316">
        <f t="shared" si="104"/>
        <v>0.10807958559146827</v>
      </c>
      <c r="V159" s="1316">
        <f t="shared" si="104"/>
        <v>0.10691398740334698</v>
      </c>
      <c r="W159" s="1466">
        <f t="shared" si="102"/>
        <v>0.20899725258099844</v>
      </c>
      <c r="X159" s="1468">
        <f t="shared" ref="X159:AG159" si="119">+C159/C$169</f>
        <v>0.35853536453557427</v>
      </c>
      <c r="Y159" s="1469">
        <f t="shared" si="119"/>
        <v>2.9019156483207069E-2</v>
      </c>
      <c r="Z159" s="1469">
        <f t="shared" si="119"/>
        <v>4.3201023296462471E-2</v>
      </c>
      <c r="AA159" s="1469">
        <f t="shared" si="119"/>
        <v>6.0318382012531464E-3</v>
      </c>
      <c r="AB159" s="1469">
        <f t="shared" si="119"/>
        <v>2.5570085230591931E-3</v>
      </c>
      <c r="AC159" s="1469">
        <f t="shared" si="119"/>
        <v>0.1264306287265454</v>
      </c>
      <c r="AD159" s="1469">
        <f t="shared" si="119"/>
        <v>3.1214061441437287E-2</v>
      </c>
      <c r="AE159" s="1469">
        <f t="shared" si="119"/>
        <v>1.2643381619643805E-2</v>
      </c>
      <c r="AF159" s="1469">
        <f t="shared" si="119"/>
        <v>2.5187018668167659E-2</v>
      </c>
      <c r="AG159" s="1470">
        <f t="shared" si="119"/>
        <v>0.23792265326313156</v>
      </c>
      <c r="AH159" s="1385"/>
      <c r="AI159" s="1385"/>
    </row>
    <row r="160" spans="1:72">
      <c r="A160" s="1385">
        <f t="shared" ref="A160:N160" si="120">+A23</f>
        <v>0</v>
      </c>
      <c r="B160" s="1385">
        <f t="shared" si="120"/>
        <v>2009</v>
      </c>
      <c r="C160" s="1465">
        <f t="shared" si="120"/>
        <v>112.11867120565074</v>
      </c>
      <c r="D160" s="1316">
        <f t="shared" si="120"/>
        <v>0.84182896598708457</v>
      </c>
      <c r="E160" s="1316">
        <f t="shared" si="120"/>
        <v>0.69986112741147766</v>
      </c>
      <c r="F160" s="1316">
        <f t="shared" si="120"/>
        <v>7.2152644670943955E-2</v>
      </c>
      <c r="G160" s="1316">
        <f t="shared" si="120"/>
        <v>6.9815193904662995E-2</v>
      </c>
      <c r="H160" s="1316">
        <f t="shared" si="120"/>
        <v>1.0783625746210637</v>
      </c>
      <c r="I160" s="1316">
        <f t="shared" si="120"/>
        <v>13.848486331095819</v>
      </c>
      <c r="J160" s="1316">
        <f t="shared" si="120"/>
        <v>15.716940275866687</v>
      </c>
      <c r="K160" s="1316">
        <f t="shared" si="120"/>
        <v>0.37128005475379455</v>
      </c>
      <c r="L160" s="1316">
        <f t="shared" si="120"/>
        <v>1.523418205862761</v>
      </c>
      <c r="M160" s="1316">
        <f t="shared" si="120"/>
        <v>145.49898751383796</v>
      </c>
      <c r="N160" s="1466">
        <f t="shared" si="120"/>
        <v>31.485618147570655</v>
      </c>
      <c r="O160" s="1465">
        <f t="shared" si="104"/>
        <v>0.77058042204580623</v>
      </c>
      <c r="P160" s="1316">
        <f t="shared" si="104"/>
        <v>5.7858063507625493E-3</v>
      </c>
      <c r="Q160" s="1316">
        <f t="shared" si="104"/>
        <v>0.83135785971780762</v>
      </c>
      <c r="R160" s="1316">
        <f t="shared" si="104"/>
        <v>8.5709387044364219E-2</v>
      </c>
      <c r="S160" s="1316">
        <f t="shared" si="104"/>
        <v>8.2932753237828255E-2</v>
      </c>
      <c r="T160" s="1316">
        <f t="shared" si="104"/>
        <v>7.4114782037126127E-3</v>
      </c>
      <c r="U160" s="1316">
        <f t="shared" si="104"/>
        <v>9.5179262534584516E-2</v>
      </c>
      <c r="V160" s="1316">
        <f t="shared" si="104"/>
        <v>0.10802095976353029</v>
      </c>
      <c r="W160" s="1466">
        <f t="shared" si="102"/>
        <v>0.51938029175955625</v>
      </c>
      <c r="X160" s="1471">
        <f t="shared" ref="X160:AG160" si="121">+C160/C$170</f>
        <v>0.15037683644445488</v>
      </c>
      <c r="Y160" s="1317">
        <f t="shared" si="121"/>
        <v>1.4836284908808525E-3</v>
      </c>
      <c r="Z160" s="1317">
        <f t="shared" si="121"/>
        <v>2.3766553567412317E-3</v>
      </c>
      <c r="AA160" s="1317">
        <f t="shared" si="121"/>
        <v>1.1588877781823655E-3</v>
      </c>
      <c r="AB160" s="1317">
        <f t="shared" si="121"/>
        <v>3.31382048899819E-4</v>
      </c>
      <c r="AC160" s="1317">
        <f t="shared" si="121"/>
        <v>1.100897330534209E-2</v>
      </c>
      <c r="AD160" s="1317">
        <f t="shared" si="121"/>
        <v>3.4884003145527545E-2</v>
      </c>
      <c r="AE160" s="1317">
        <f t="shared" si="121"/>
        <v>1.1582070953899223E-2</v>
      </c>
      <c r="AF160" s="1317">
        <f t="shared" si="121"/>
        <v>3.0035683955862921E-2</v>
      </c>
      <c r="AG160" s="1338">
        <f t="shared" si="121"/>
        <v>2.4109845169982692E-2</v>
      </c>
      <c r="AH160" s="1385"/>
      <c r="AI160" s="1385"/>
      <c r="BQ160" t="s">
        <v>260</v>
      </c>
      <c r="BR160">
        <v>0.39415310153059274</v>
      </c>
      <c r="BS160">
        <v>0.14289123499120929</v>
      </c>
      <c r="BT160">
        <f t="shared" si="100"/>
        <v>0</v>
      </c>
    </row>
    <row r="161" spans="1:72">
      <c r="A161" s="1385" t="str">
        <f t="shared" ref="A161:N161" si="122">+A24</f>
        <v>Garraf</v>
      </c>
      <c r="B161" s="1385">
        <f t="shared" si="122"/>
        <v>1956</v>
      </c>
      <c r="C161" s="1465">
        <f t="shared" si="122"/>
        <v>5.8564265612800002</v>
      </c>
      <c r="D161" s="1316">
        <f t="shared" si="122"/>
        <v>65.831985141030003</v>
      </c>
      <c r="E161" s="1316">
        <f t="shared" si="122"/>
        <v>27.156265870720009</v>
      </c>
      <c r="F161" s="1316">
        <f t="shared" si="122"/>
        <v>19.304631128020002</v>
      </c>
      <c r="G161" s="1316">
        <f t="shared" si="122"/>
        <v>19.371088142289999</v>
      </c>
      <c r="H161" s="1316">
        <f t="shared" si="122"/>
        <v>2.4886542954499999</v>
      </c>
      <c r="I161" s="1316">
        <f t="shared" si="122"/>
        <v>70.176800497800002</v>
      </c>
      <c r="J161" s="1316">
        <f t="shared" si="122"/>
        <v>37.065592096060001</v>
      </c>
      <c r="K161" s="1316">
        <f t="shared" si="122"/>
        <v>0.95532629959000004</v>
      </c>
      <c r="L161" s="1316">
        <f t="shared" si="122"/>
        <v>1.7437669477400002</v>
      </c>
      <c r="M161" s="1316">
        <f t="shared" si="122"/>
        <v>184.11855183895</v>
      </c>
      <c r="N161" s="1466">
        <f t="shared" si="122"/>
        <v>175.56303203034003</v>
      </c>
      <c r="O161" s="1465">
        <f t="shared" si="104"/>
        <v>3.1807911276657573E-2</v>
      </c>
      <c r="P161" s="1316">
        <f t="shared" si="104"/>
        <v>0.35755215584475036</v>
      </c>
      <c r="Q161" s="1316">
        <f t="shared" si="104"/>
        <v>0.41250868878621705</v>
      </c>
      <c r="R161" s="1316">
        <f t="shared" si="104"/>
        <v>0.29324090845299949</v>
      </c>
      <c r="S161" s="1316">
        <f t="shared" si="104"/>
        <v>0.29425040276078357</v>
      </c>
      <c r="T161" s="1316">
        <f t="shared" si="104"/>
        <v>1.3516586300476913E-2</v>
      </c>
      <c r="U161" s="1316">
        <f t="shared" si="104"/>
        <v>0.38115007856016714</v>
      </c>
      <c r="V161" s="1316">
        <f t="shared" si="104"/>
        <v>0.20131372817054077</v>
      </c>
      <c r="W161" s="1466">
        <f t="shared" si="102"/>
        <v>0.98758744277617694</v>
      </c>
      <c r="X161" s="1468">
        <f t="shared" ref="X161:AG161" si="123">+C161/C$169</f>
        <v>3.6419999520986901E-2</v>
      </c>
      <c r="Y161" s="1469">
        <f t="shared" si="123"/>
        <v>5.2001039067982521E-2</v>
      </c>
      <c r="Z161" s="1469">
        <f t="shared" si="123"/>
        <v>3.3593360808445161E-2</v>
      </c>
      <c r="AA161" s="1469">
        <f t="shared" si="123"/>
        <v>0.1040786995809445</v>
      </c>
      <c r="AB161" s="1469">
        <f t="shared" si="123"/>
        <v>7.1188082190052168E-2</v>
      </c>
      <c r="AC161" s="1469">
        <f t="shared" si="123"/>
        <v>3.8282970971130766E-2</v>
      </c>
      <c r="AD161" s="1469">
        <f t="shared" si="123"/>
        <v>0.14267455071411075</v>
      </c>
      <c r="AE161" s="1469">
        <f t="shared" si="123"/>
        <v>3.0856452959481459E-2</v>
      </c>
      <c r="AF161" s="1469">
        <f t="shared" si="123"/>
        <v>6.4691115437382693E-2</v>
      </c>
      <c r="AG161" s="1470">
        <f t="shared" si="123"/>
        <v>4.8628473638314136E-2</v>
      </c>
      <c r="AH161" s="1385"/>
      <c r="AI161" s="1385"/>
    </row>
    <row r="162" spans="1:72">
      <c r="A162" s="1385">
        <f t="shared" ref="A162:N162" si="124">+A25</f>
        <v>0</v>
      </c>
      <c r="B162" s="1385">
        <f t="shared" si="124"/>
        <v>2009</v>
      </c>
      <c r="C162" s="1465">
        <f t="shared" si="124"/>
        <v>39.12826940302633</v>
      </c>
      <c r="D162" s="1316">
        <f t="shared" si="124"/>
        <v>23.600077294375595</v>
      </c>
      <c r="E162" s="1316">
        <f t="shared" si="124"/>
        <v>9.5662333769069523</v>
      </c>
      <c r="F162" s="1316">
        <f t="shared" si="124"/>
        <v>3.5344585299277935</v>
      </c>
      <c r="G162" s="1316">
        <f t="shared" si="124"/>
        <v>10.499385387540848</v>
      </c>
      <c r="H162" s="1316">
        <f t="shared" si="124"/>
        <v>4.747416136540938</v>
      </c>
      <c r="I162" s="1316">
        <f t="shared" si="124"/>
        <v>56.688802073592086</v>
      </c>
      <c r="J162" s="1316">
        <f t="shared" si="124"/>
        <v>54.990578887249114</v>
      </c>
      <c r="K162" s="1316">
        <f t="shared" si="124"/>
        <v>0.28260980376198569</v>
      </c>
      <c r="L162" s="1316">
        <f t="shared" si="124"/>
        <v>5.4370609177554776</v>
      </c>
      <c r="M162" s="1316">
        <f t="shared" si="124"/>
        <v>184.87481451630151</v>
      </c>
      <c r="N162" s="1466">
        <f t="shared" si="124"/>
        <v>140.02687439175773</v>
      </c>
      <c r="O162" s="1465">
        <f t="shared" si="104"/>
        <v>0.21164737611988874</v>
      </c>
      <c r="P162" s="1316">
        <f t="shared" si="104"/>
        <v>0.12765436631334462</v>
      </c>
      <c r="Q162" s="1316">
        <f t="shared" si="104"/>
        <v>0.40534754431447523</v>
      </c>
      <c r="R162" s="1316">
        <f t="shared" si="104"/>
        <v>0.14976470143892837</v>
      </c>
      <c r="S162" s="1316">
        <f t="shared" si="104"/>
        <v>0.44488775424659632</v>
      </c>
      <c r="T162" s="1316">
        <f t="shared" si="104"/>
        <v>2.5679085325720937E-2</v>
      </c>
      <c r="U162" s="1316">
        <f t="shared" si="104"/>
        <v>0.30663344935279702</v>
      </c>
      <c r="V162" s="1316">
        <f t="shared" si="104"/>
        <v>0.29744764872989377</v>
      </c>
      <c r="W162" s="1466">
        <f t="shared" si="102"/>
        <v>0.91999624532711977</v>
      </c>
      <c r="X162" s="1471">
        <f t="shared" ref="X162:AG162" si="125">+C162/C$170</f>
        <v>5.2479977733422403E-2</v>
      </c>
      <c r="Y162" s="1317">
        <f t="shared" si="125"/>
        <v>4.159247124488126E-2</v>
      </c>
      <c r="Z162" s="1317">
        <f t="shared" si="125"/>
        <v>3.2485930291846939E-2</v>
      </c>
      <c r="AA162" s="1317">
        <f t="shared" si="125"/>
        <v>5.6769101278351559E-2</v>
      </c>
      <c r="AB162" s="1317">
        <f t="shared" si="125"/>
        <v>4.9835969039394461E-2</v>
      </c>
      <c r="AC162" s="1317">
        <f t="shared" si="125"/>
        <v>4.8466238301060366E-2</v>
      </c>
      <c r="AD162" s="1317">
        <f t="shared" si="125"/>
        <v>0.14279772551105191</v>
      </c>
      <c r="AE162" s="1317">
        <f t="shared" si="125"/>
        <v>4.0523459101392469E-2</v>
      </c>
      <c r="AF162" s="1317">
        <f t="shared" si="125"/>
        <v>2.2862469017497604E-2</v>
      </c>
      <c r="AG162" s="1338">
        <f t="shared" si="125"/>
        <v>8.6047742112028869E-2</v>
      </c>
      <c r="AH162" s="1385"/>
      <c r="AI162" s="1385"/>
      <c r="BQ162" t="s">
        <v>261</v>
      </c>
      <c r="BR162">
        <v>0.84581233697598834</v>
      </c>
      <c r="BS162">
        <v>0.89795419776839847</v>
      </c>
      <c r="BT162" t="str">
        <f t="shared" si="100"/>
        <v>SI</v>
      </c>
    </row>
    <row r="163" spans="1:72">
      <c r="A163" s="1385" t="str">
        <f t="shared" ref="A163:N163" si="126">+A26</f>
        <v>Maresme</v>
      </c>
      <c r="B163" s="1385">
        <f t="shared" si="126"/>
        <v>1956</v>
      </c>
      <c r="C163" s="1465">
        <f t="shared" si="126"/>
        <v>14.890186857779995</v>
      </c>
      <c r="D163" s="1316">
        <f t="shared" si="126"/>
        <v>145.82386334445999</v>
      </c>
      <c r="E163" s="1316">
        <f t="shared" si="126"/>
        <v>110.15523682547</v>
      </c>
      <c r="F163" s="1316">
        <f t="shared" si="126"/>
        <v>15.38466420858</v>
      </c>
      <c r="G163" s="1316">
        <f t="shared" si="126"/>
        <v>20.283962310410001</v>
      </c>
      <c r="H163" s="1316">
        <f t="shared" si="126"/>
        <v>11.776459153299998</v>
      </c>
      <c r="I163" s="1316">
        <f t="shared" si="126"/>
        <v>41.206271430809984</v>
      </c>
      <c r="J163" s="1316">
        <f t="shared" si="126"/>
        <v>178.87072878409003</v>
      </c>
      <c r="K163" s="1316">
        <f t="shared" si="126"/>
        <v>2.0612616629200002</v>
      </c>
      <c r="L163" s="1316">
        <f t="shared" si="126"/>
        <v>2.4886118273099997</v>
      </c>
      <c r="M163" s="1316">
        <f t="shared" si="126"/>
        <v>397.11738306067002</v>
      </c>
      <c r="N163" s="1466">
        <f t="shared" si="126"/>
        <v>377.67732271266004</v>
      </c>
      <c r="O163" s="1465">
        <f t="shared" si="104"/>
        <v>3.7495681360050485E-2</v>
      </c>
      <c r="P163" s="1316">
        <f t="shared" si="104"/>
        <v>0.36720594354385538</v>
      </c>
      <c r="Q163" s="1316">
        <f t="shared" si="104"/>
        <v>0.75539924878594922</v>
      </c>
      <c r="R163" s="1316">
        <f t="shared" si="104"/>
        <v>0.10550169125775312</v>
      </c>
      <c r="S163" s="1316">
        <f t="shared" si="104"/>
        <v>0.13909905995629768</v>
      </c>
      <c r="T163" s="1316">
        <f t="shared" si="104"/>
        <v>2.9654856865081722E-2</v>
      </c>
      <c r="U163" s="1316">
        <f t="shared" si="104"/>
        <v>0.10376345430468012</v>
      </c>
      <c r="V163" s="1316">
        <f t="shared" si="104"/>
        <v>0.45042281303702808</v>
      </c>
      <c r="W163" s="1466">
        <f t="shared" si="102"/>
        <v>0.65860810570558126</v>
      </c>
      <c r="X163" s="1468">
        <f t="shared" ref="X163:AG163" si="127">+C163/C$169</f>
        <v>9.259923138338233E-2</v>
      </c>
      <c r="Y163" s="1469">
        <f t="shared" si="127"/>
        <v>0.11518705380939946</v>
      </c>
      <c r="Z163" s="1469">
        <f t="shared" si="127"/>
        <v>0.1362663273822052</v>
      </c>
      <c r="AA163" s="1469">
        <f t="shared" si="127"/>
        <v>8.2944648550906414E-2</v>
      </c>
      <c r="AB163" s="1469">
        <f t="shared" si="127"/>
        <v>7.4542863337706364E-2</v>
      </c>
      <c r="AC163" s="1469">
        <f t="shared" si="127"/>
        <v>0.18115728035539394</v>
      </c>
      <c r="AD163" s="1469">
        <f t="shared" si="127"/>
        <v>8.3775353411542575E-2</v>
      </c>
      <c r="AE163" s="1469">
        <f t="shared" si="127"/>
        <v>0.1489067330760685</v>
      </c>
      <c r="AF163" s="1469">
        <f t="shared" si="127"/>
        <v>0.13958091202957285</v>
      </c>
      <c r="AG163" s="1470">
        <f t="shared" si="127"/>
        <v>6.9399981916841033E-2</v>
      </c>
      <c r="AH163" s="1385"/>
      <c r="AI163" s="1385"/>
    </row>
    <row r="164" spans="1:72">
      <c r="A164" s="1385">
        <f t="shared" ref="A164:N164" si="128">+A27</f>
        <v>0</v>
      </c>
      <c r="B164" s="1385">
        <f t="shared" si="128"/>
        <v>2009</v>
      </c>
      <c r="C164" s="1465">
        <f t="shared" si="128"/>
        <v>92.376023002992639</v>
      </c>
      <c r="D164" s="1316">
        <f t="shared" si="128"/>
        <v>44.074123560745853</v>
      </c>
      <c r="E164" s="1316">
        <f t="shared" si="128"/>
        <v>37.153940274721769</v>
      </c>
      <c r="F164" s="1316">
        <f t="shared" si="128"/>
        <v>3.9857127108514292</v>
      </c>
      <c r="G164" s="1316">
        <f t="shared" si="128"/>
        <v>2.9344705751726514</v>
      </c>
      <c r="H164" s="1316">
        <f t="shared" si="128"/>
        <v>12.944804595610904</v>
      </c>
      <c r="I164" s="1316">
        <f t="shared" si="128"/>
        <v>33.535014998315241</v>
      </c>
      <c r="J164" s="1316">
        <f t="shared" si="128"/>
        <v>207.19262132393266</v>
      </c>
      <c r="K164" s="1316">
        <f t="shared" si="128"/>
        <v>0.9780539781211588</v>
      </c>
      <c r="L164" s="1316">
        <f t="shared" si="128"/>
        <v>6.7628174451729963</v>
      </c>
      <c r="M164" s="1316">
        <f t="shared" si="128"/>
        <v>397.86345890489144</v>
      </c>
      <c r="N164" s="1466">
        <f t="shared" si="128"/>
        <v>297.74656447860468</v>
      </c>
      <c r="O164" s="1465">
        <f t="shared" ref="O164:V170" si="129">+O27</f>
        <v>0.23218021392880658</v>
      </c>
      <c r="P164" s="1316">
        <f t="shared" si="129"/>
        <v>0.11077700797670312</v>
      </c>
      <c r="Q164" s="1316">
        <f t="shared" si="129"/>
        <v>0.84298761434277347</v>
      </c>
      <c r="R164" s="1316">
        <f t="shared" si="129"/>
        <v>9.0432035599257193E-2</v>
      </c>
      <c r="S164" s="1316">
        <f t="shared" si="129"/>
        <v>6.6580350057969306E-2</v>
      </c>
      <c r="T164" s="1316">
        <f t="shared" si="129"/>
        <v>3.2535796655569056E-2</v>
      </c>
      <c r="U164" s="1316">
        <f t="shared" si="129"/>
        <v>8.4287748089808184E-2</v>
      </c>
      <c r="V164" s="1316">
        <f t="shared" si="129"/>
        <v>0.52076313289545317</v>
      </c>
      <c r="W164" s="1466">
        <f t="shared" si="102"/>
        <v>0.49307328306050602</v>
      </c>
      <c r="X164" s="1471">
        <f t="shared" ref="X164:AG164" si="130">+C164/C$170</f>
        <v>0.1238974200562066</v>
      </c>
      <c r="Y164" s="1317">
        <f t="shared" si="130"/>
        <v>7.7675665803032978E-2</v>
      </c>
      <c r="Z164" s="1317">
        <f t="shared" si="130"/>
        <v>0.12617090408286782</v>
      </c>
      <c r="AA164" s="1317">
        <f t="shared" si="130"/>
        <v>6.4016970812601492E-2</v>
      </c>
      <c r="AB164" s="1317">
        <f t="shared" si="130"/>
        <v>1.3928642423665807E-2</v>
      </c>
      <c r="AC164" s="1317">
        <f t="shared" si="130"/>
        <v>0.13215314736421344</v>
      </c>
      <c r="AD164" s="1317">
        <f t="shared" si="130"/>
        <v>8.4473894165585262E-2</v>
      </c>
      <c r="AE164" s="1317">
        <f t="shared" si="130"/>
        <v>0.15268363938386426</v>
      </c>
      <c r="AF164" s="1317">
        <f t="shared" si="130"/>
        <v>7.9122268493797554E-2</v>
      </c>
      <c r="AG164" s="1338">
        <f t="shared" si="130"/>
        <v>0.10702936389265355</v>
      </c>
      <c r="AH164" s="1385"/>
      <c r="AI164" s="1385"/>
      <c r="BQ164" t="s">
        <v>262</v>
      </c>
      <c r="BR164">
        <v>0.53398549252961813</v>
      </c>
      <c r="BS164">
        <v>0.60834434407898386</v>
      </c>
      <c r="BT164" t="str">
        <f t="shared" si="100"/>
        <v>SI</v>
      </c>
    </row>
    <row r="165" spans="1:72">
      <c r="A165" s="1385" t="str">
        <f t="shared" ref="A165:N165" si="131">+A28</f>
        <v>V. Occidental</v>
      </c>
      <c r="B165" s="1385">
        <f t="shared" si="131"/>
        <v>1956</v>
      </c>
      <c r="C165" s="1465">
        <f t="shared" si="131"/>
        <v>29.190690503589998</v>
      </c>
      <c r="D165" s="1316">
        <f t="shared" si="131"/>
        <v>208.31715099069004</v>
      </c>
      <c r="E165" s="1316">
        <f t="shared" si="131"/>
        <v>154.22114751599003</v>
      </c>
      <c r="F165" s="1316">
        <f t="shared" si="131"/>
        <v>22.419181511910011</v>
      </c>
      <c r="G165" s="1316">
        <f t="shared" si="131"/>
        <v>31.676821962790001</v>
      </c>
      <c r="H165" s="1316">
        <f t="shared" si="131"/>
        <v>11.705887190669998</v>
      </c>
      <c r="I165" s="1316">
        <f t="shared" si="131"/>
        <v>65.923329857759995</v>
      </c>
      <c r="J165" s="1316">
        <f t="shared" si="131"/>
        <v>256.13584318502006</v>
      </c>
      <c r="K165" s="1316">
        <f t="shared" si="131"/>
        <v>2.2101320295699995</v>
      </c>
      <c r="L165" s="1316">
        <f t="shared" si="131"/>
        <v>9.20249445406</v>
      </c>
      <c r="M165" s="1316">
        <f t="shared" si="131"/>
        <v>582.68552821136007</v>
      </c>
      <c r="N165" s="1466">
        <f t="shared" si="131"/>
        <v>542.08221122414011</v>
      </c>
      <c r="O165" s="1465">
        <f t="shared" si="129"/>
        <v>5.0096817391698689E-2</v>
      </c>
      <c r="P165" s="1316">
        <f t="shared" si="129"/>
        <v>0.35751214146359622</v>
      </c>
      <c r="Q165" s="1316">
        <f t="shared" si="129"/>
        <v>0.74031901253719801</v>
      </c>
      <c r="R165" s="1316">
        <f t="shared" si="129"/>
        <v>0.10762043070045613</v>
      </c>
      <c r="S165" s="1316">
        <f t="shared" si="129"/>
        <v>0.15206055676234589</v>
      </c>
      <c r="T165" s="1316">
        <f t="shared" si="129"/>
        <v>2.0089545087215329E-2</v>
      </c>
      <c r="U165" s="1316">
        <f t="shared" si="129"/>
        <v>0.11313706393244649</v>
      </c>
      <c r="V165" s="1316">
        <f t="shared" si="129"/>
        <v>0.4395781785953517</v>
      </c>
      <c r="W165" s="1466">
        <f t="shared" si="102"/>
        <v>0.68167700990998514</v>
      </c>
      <c r="X165" s="1468">
        <f t="shared" ref="X165:AG165" si="132">+C165/C$169</f>
        <v>0.18153133536872432</v>
      </c>
      <c r="Y165" s="1469">
        <f t="shared" si="132"/>
        <v>0.16455083777271917</v>
      </c>
      <c r="Z165" s="1469">
        <f t="shared" si="132"/>
        <v>0.19077757882695737</v>
      </c>
      <c r="AA165" s="1469">
        <f t="shared" si="132"/>
        <v>0.12087043994546766</v>
      </c>
      <c r="AB165" s="1469">
        <f t="shared" si="132"/>
        <v>0.11641123042973066</v>
      </c>
      <c r="AC165" s="1469">
        <f t="shared" si="132"/>
        <v>0.18007167179912337</v>
      </c>
      <c r="AD165" s="1469">
        <f t="shared" si="132"/>
        <v>0.13402693486045847</v>
      </c>
      <c r="AE165" s="1469">
        <f t="shared" si="132"/>
        <v>0.21322858072772596</v>
      </c>
      <c r="AF165" s="1469">
        <f t="shared" si="132"/>
        <v>0.14966185513591648</v>
      </c>
      <c r="AG165" s="1470">
        <f t="shared" si="132"/>
        <v>0.25663019909052237</v>
      </c>
      <c r="AH165" s="1385"/>
      <c r="AI165" s="1385"/>
    </row>
    <row r="166" spans="1:72">
      <c r="A166" s="1385">
        <f t="shared" ref="A166:N166" si="133">+A29</f>
        <v>0</v>
      </c>
      <c r="B166" s="1385">
        <f t="shared" si="133"/>
        <v>2009</v>
      </c>
      <c r="C166" s="1465">
        <f t="shared" si="133"/>
        <v>165.40451311758608</v>
      </c>
      <c r="D166" s="1316">
        <f t="shared" si="133"/>
        <v>64.622670809427291</v>
      </c>
      <c r="E166" s="1316">
        <f t="shared" si="133"/>
        <v>56.60340711615433</v>
      </c>
      <c r="F166" s="1316">
        <f t="shared" si="133"/>
        <v>7.4765122639497665</v>
      </c>
      <c r="G166" s="1316">
        <f t="shared" si="133"/>
        <v>0.54275142932318909</v>
      </c>
      <c r="H166" s="1316">
        <f t="shared" si="133"/>
        <v>18.347584976265555</v>
      </c>
      <c r="I166" s="1316">
        <f t="shared" si="133"/>
        <v>67.756816476913897</v>
      </c>
      <c r="J166" s="1316">
        <f t="shared" si="133"/>
        <v>248.71869976309753</v>
      </c>
      <c r="K166" s="1316">
        <f t="shared" si="133"/>
        <v>2.1510736177606473</v>
      </c>
      <c r="L166" s="1316">
        <f t="shared" si="133"/>
        <v>15.990723497121264</v>
      </c>
      <c r="M166" s="1316">
        <f t="shared" si="133"/>
        <v>582.99208225817222</v>
      </c>
      <c r="N166" s="1466">
        <f t="shared" si="133"/>
        <v>399.44577202570429</v>
      </c>
      <c r="O166" s="1465">
        <f t="shared" si="129"/>
        <v>0.28371656863143868</v>
      </c>
      <c r="P166" s="1316">
        <f t="shared" si="129"/>
        <v>0.11084656683349224</v>
      </c>
      <c r="Q166" s="1316">
        <f t="shared" si="129"/>
        <v>0.87590634071869566</v>
      </c>
      <c r="R166" s="1316">
        <f t="shared" si="129"/>
        <v>0.11569488184723986</v>
      </c>
      <c r="S166" s="1316">
        <f t="shared" si="129"/>
        <v>8.398777434064383E-3</v>
      </c>
      <c r="T166" s="1316">
        <f t="shared" si="129"/>
        <v>3.1471413651447344E-2</v>
      </c>
      <c r="U166" s="1316">
        <f t="shared" si="129"/>
        <v>0.1162225329278288</v>
      </c>
      <c r="V166" s="1316">
        <f t="shared" si="129"/>
        <v>0.42662448999256725</v>
      </c>
      <c r="W166" s="1466">
        <f t="shared" si="102"/>
        <v>0.36930967982136093</v>
      </c>
      <c r="X166" s="1471">
        <f t="shared" ref="X166:AG166" si="134">+C166/C$170</f>
        <v>0.22184536392368823</v>
      </c>
      <c r="Y166" s="1317">
        <f t="shared" si="134"/>
        <v>0.11389015992964975</v>
      </c>
      <c r="Z166" s="1317">
        <f t="shared" si="134"/>
        <v>0.1922192638845035</v>
      </c>
      <c r="AA166" s="1317">
        <f t="shared" si="134"/>
        <v>0.12008483854800601</v>
      </c>
      <c r="AB166" s="1317">
        <f t="shared" si="134"/>
        <v>2.5762025518117323E-3</v>
      </c>
      <c r="AC166" s="1317">
        <f t="shared" si="134"/>
        <v>0.18730998086815245</v>
      </c>
      <c r="AD166" s="1317">
        <f t="shared" si="134"/>
        <v>0.17067778691482199</v>
      </c>
      <c r="AE166" s="1317">
        <f t="shared" si="134"/>
        <v>0.18328488736710574</v>
      </c>
      <c r="AF166" s="1317">
        <f t="shared" si="134"/>
        <v>0.17401680085319252</v>
      </c>
      <c r="AG166" s="1338">
        <f t="shared" si="134"/>
        <v>0.25307159005183183</v>
      </c>
      <c r="AH166" s="1385"/>
      <c r="AI166" s="1385"/>
      <c r="BQ166" t="s">
        <v>263</v>
      </c>
      <c r="BR166">
        <v>0.80026826695921938</v>
      </c>
      <c r="BS166">
        <v>0.56165982437842665</v>
      </c>
      <c r="BT166">
        <f t="shared" si="100"/>
        <v>0</v>
      </c>
    </row>
    <row r="167" spans="1:72">
      <c r="A167" s="1385" t="str">
        <f t="shared" ref="A167:N167" si="135">+A30</f>
        <v>V. Oriental</v>
      </c>
      <c r="B167" s="1385">
        <f t="shared" si="135"/>
        <v>1956</v>
      </c>
      <c r="C167" s="1465">
        <f t="shared" si="135"/>
        <v>20.36809314021</v>
      </c>
      <c r="D167" s="1316">
        <f t="shared" si="135"/>
        <v>268.2906662871701</v>
      </c>
      <c r="E167" s="1316">
        <f t="shared" si="135"/>
        <v>232.50318257331008</v>
      </c>
      <c r="F167" s="1316">
        <f t="shared" si="135"/>
        <v>26.087429729770001</v>
      </c>
      <c r="G167" s="1316">
        <f t="shared" si="135"/>
        <v>9.7000539840899993</v>
      </c>
      <c r="H167" s="1316">
        <f t="shared" si="135"/>
        <v>9.9345685641599992</v>
      </c>
      <c r="I167" s="1316">
        <f t="shared" si="135"/>
        <v>71.872886020280006</v>
      </c>
      <c r="J167" s="1316">
        <f t="shared" si="135"/>
        <v>474.98348554185998</v>
      </c>
      <c r="K167" s="1316">
        <f t="shared" si="135"/>
        <v>1.6178618587900007</v>
      </c>
      <c r="L167" s="1316">
        <f t="shared" si="135"/>
        <v>3.9044172111800002</v>
      </c>
      <c r="M167" s="1316">
        <f t="shared" si="135"/>
        <v>850.97197862364987</v>
      </c>
      <c r="N167" s="1466">
        <f t="shared" si="135"/>
        <v>825.08160641347013</v>
      </c>
      <c r="O167" s="1465">
        <f t="shared" si="129"/>
        <v>2.3935092637425111E-2</v>
      </c>
      <c r="P167" s="1316">
        <f t="shared" si="129"/>
        <v>0.31527555903908805</v>
      </c>
      <c r="Q167" s="1316">
        <f t="shared" si="129"/>
        <v>0.86660928533550186</v>
      </c>
      <c r="R167" s="1316">
        <f t="shared" si="129"/>
        <v>9.7235696234943991E-2</v>
      </c>
      <c r="S167" s="1316">
        <f t="shared" si="129"/>
        <v>3.615501842955416E-2</v>
      </c>
      <c r="T167" s="1316">
        <f t="shared" si="129"/>
        <v>1.1674378021504341E-2</v>
      </c>
      <c r="U167" s="1316">
        <f t="shared" si="129"/>
        <v>8.4459756402938443E-2</v>
      </c>
      <c r="V167" s="1316">
        <f t="shared" si="129"/>
        <v>0.55816583562491873</v>
      </c>
      <c r="W167" s="1466">
        <f t="shared" si="102"/>
        <v>0.42846924535276298</v>
      </c>
      <c r="X167" s="1468">
        <f t="shared" ref="X167:AG167" si="136">+C167/C$169</f>
        <v>0.12666528550265527</v>
      </c>
      <c r="Y167" s="1469">
        <f t="shared" si="136"/>
        <v>0.21192424000714119</v>
      </c>
      <c r="Z167" s="1469">
        <f t="shared" si="136"/>
        <v>0.28761551159058224</v>
      </c>
      <c r="AA167" s="1469">
        <f t="shared" si="136"/>
        <v>0.1406473785320245</v>
      </c>
      <c r="AB167" s="1469">
        <f t="shared" si="136"/>
        <v>3.5647364525682727E-2</v>
      </c>
      <c r="AC167" s="1469">
        <f t="shared" si="136"/>
        <v>0.15282347598370424</v>
      </c>
      <c r="AD167" s="1469">
        <f t="shared" si="136"/>
        <v>0.14612281621176804</v>
      </c>
      <c r="AE167" s="1469">
        <f t="shared" si="136"/>
        <v>0.39541539064503117</v>
      </c>
      <c r="AF167" s="1469">
        <f t="shared" si="136"/>
        <v>0.10955553962414752</v>
      </c>
      <c r="AG167" s="1470">
        <f t="shared" si="136"/>
        <v>0.10888258300395087</v>
      </c>
      <c r="AH167" s="1385"/>
      <c r="AI167" s="1385"/>
    </row>
    <row r="168" spans="1:72">
      <c r="A168" s="1385">
        <f t="shared" ref="A168:N168" si="137">+A31</f>
        <v>0</v>
      </c>
      <c r="B168" s="1385">
        <f t="shared" si="137"/>
        <v>2009</v>
      </c>
      <c r="C168" s="1465">
        <f t="shared" si="137"/>
        <v>139.89360476993841</v>
      </c>
      <c r="D168" s="1316">
        <f t="shared" si="137"/>
        <v>124.51198354657453</v>
      </c>
      <c r="E168" s="1316">
        <f t="shared" si="137"/>
        <v>114.30102872392138</v>
      </c>
      <c r="F168" s="1316">
        <f t="shared" si="137"/>
        <v>8.1961479336437488</v>
      </c>
      <c r="G168" s="1316">
        <f t="shared" si="137"/>
        <v>2.0148068890094013</v>
      </c>
      <c r="H168" s="1316">
        <f t="shared" si="137"/>
        <v>23.212871178087266</v>
      </c>
      <c r="I168" s="1316">
        <f t="shared" si="137"/>
        <v>60.094258715405211</v>
      </c>
      <c r="J168" s="1316">
        <f t="shared" si="137"/>
        <v>492.22459019806479</v>
      </c>
      <c r="K168" s="1316">
        <f t="shared" si="137"/>
        <v>1.0361788618305108</v>
      </c>
      <c r="L168" s="1316">
        <f t="shared" si="137"/>
        <v>9.911068878494472</v>
      </c>
      <c r="M168" s="1316">
        <f t="shared" si="137"/>
        <v>850.88455614839495</v>
      </c>
      <c r="N168" s="1466">
        <f t="shared" si="137"/>
        <v>700.04370363813177</v>
      </c>
      <c r="O168" s="1465">
        <f t="shared" si="129"/>
        <v>0.16440961791947351</v>
      </c>
      <c r="P168" s="1316">
        <f t="shared" si="129"/>
        <v>0.14633240507994311</v>
      </c>
      <c r="Q168" s="1316">
        <f t="shared" si="129"/>
        <v>0.917992192142424</v>
      </c>
      <c r="R168" s="1316">
        <f t="shared" si="129"/>
        <v>6.5826177530758923E-2</v>
      </c>
      <c r="S168" s="1316">
        <f t="shared" si="129"/>
        <v>1.6181630326817093E-2</v>
      </c>
      <c r="T168" s="1316">
        <f t="shared" si="129"/>
        <v>2.7280870254788033E-2</v>
      </c>
      <c r="U168" s="1316">
        <f t="shared" si="129"/>
        <v>7.0625631034399367E-2</v>
      </c>
      <c r="V168" s="1316">
        <f t="shared" si="129"/>
        <v>0.5784857494959873</v>
      </c>
      <c r="W168" s="1466">
        <f t="shared" si="102"/>
        <v>0.29525987076210031</v>
      </c>
      <c r="X168" s="1471">
        <f t="shared" ref="X168:AG168" si="138">+C168/C$170</f>
        <v>0.18762938855677408</v>
      </c>
      <c r="Y168" s="1317">
        <f t="shared" si="138"/>
        <v>0.2194383107608821</v>
      </c>
      <c r="Z168" s="1317">
        <f t="shared" si="138"/>
        <v>0.38815436599899095</v>
      </c>
      <c r="AA168" s="1317">
        <f t="shared" si="138"/>
        <v>0.13164334740316766</v>
      </c>
      <c r="AB168" s="1317">
        <f t="shared" si="138"/>
        <v>9.5634030026350968E-3</v>
      </c>
      <c r="AC168" s="1317">
        <f t="shared" si="138"/>
        <v>0.2369795513625903</v>
      </c>
      <c r="AD168" s="1317">
        <f t="shared" si="138"/>
        <v>0.15137598867749044</v>
      </c>
      <c r="AE168" s="1317">
        <f t="shared" si="138"/>
        <v>0.36272837008115322</v>
      </c>
      <c r="AF168" s="1317">
        <f t="shared" si="138"/>
        <v>8.3824434997794336E-2</v>
      </c>
      <c r="AG168" s="1338">
        <f t="shared" si="138"/>
        <v>0.15685406358538834</v>
      </c>
      <c r="AH168" s="1385"/>
      <c r="AI168" s="1385"/>
      <c r="BQ168" t="s">
        <v>265</v>
      </c>
      <c r="BR168">
        <v>0.83350390719006573</v>
      </c>
      <c r="BS168">
        <v>0.3982262877177451</v>
      </c>
      <c r="BT168">
        <f t="shared" si="100"/>
        <v>0</v>
      </c>
    </row>
    <row r="169" spans="1:72">
      <c r="A169" s="1385" t="str">
        <f t="shared" ref="A169:N169" si="139">+A32</f>
        <v>RMB</v>
      </c>
      <c r="B169" s="1385">
        <f t="shared" si="139"/>
        <v>1956</v>
      </c>
      <c r="C169" s="1465">
        <f t="shared" si="139"/>
        <v>160.80248869594999</v>
      </c>
      <c r="D169" s="1316">
        <f t="shared" si="139"/>
        <v>1265.9744174528103</v>
      </c>
      <c r="E169" s="1316">
        <f t="shared" si="139"/>
        <v>808.38193075023014</v>
      </c>
      <c r="F169" s="1316">
        <f t="shared" si="139"/>
        <v>185.48109464998001</v>
      </c>
      <c r="G169" s="1316">
        <f t="shared" si="139"/>
        <v>272.11139205260002</v>
      </c>
      <c r="H169" s="1316">
        <f t="shared" si="139"/>
        <v>65.006822415290003</v>
      </c>
      <c r="I169" s="1316">
        <f t="shared" si="139"/>
        <v>491.86627991153995</v>
      </c>
      <c r="J169" s="1316">
        <f t="shared" si="139"/>
        <v>1201.2266006313801</v>
      </c>
      <c r="K169" s="1316">
        <f t="shared" si="139"/>
        <v>14.767503901129999</v>
      </c>
      <c r="L169" s="1316">
        <f t="shared" si="139"/>
        <v>35.858969391259997</v>
      </c>
      <c r="M169" s="1316">
        <f t="shared" si="139"/>
        <v>3235.5030823993602</v>
      </c>
      <c r="N169" s="1466">
        <f t="shared" si="139"/>
        <v>3024.07412041102</v>
      </c>
      <c r="O169" s="1465">
        <f t="shared" si="129"/>
        <v>4.969937737679523E-2</v>
      </c>
      <c r="P169" s="1316">
        <f t="shared" si="129"/>
        <v>0.39127591141529633</v>
      </c>
      <c r="Q169" s="1316">
        <f t="shared" si="129"/>
        <v>0.63854523409463992</v>
      </c>
      <c r="R169" s="1316">
        <f t="shared" si="129"/>
        <v>0.14651251407052535</v>
      </c>
      <c r="S169" s="1316">
        <f t="shared" si="129"/>
        <v>0.21494225183483465</v>
      </c>
      <c r="T169" s="1316">
        <f t="shared" si="129"/>
        <v>2.0091720131226929E-2</v>
      </c>
      <c r="U169" s="1316">
        <f t="shared" si="129"/>
        <v>0.15202157667140451</v>
      </c>
      <c r="V169" s="1316">
        <f t="shared" si="129"/>
        <v>0.37126424238810596</v>
      </c>
      <c r="W169" s="1466">
        <f t="shared" si="102"/>
        <v>0.81764536154553458</v>
      </c>
      <c r="X169" s="1465">
        <f t="shared" ref="X169:AG169" si="140">+C169/C$169</f>
        <v>1</v>
      </c>
      <c r="Y169" s="1316">
        <f t="shared" si="140"/>
        <v>1</v>
      </c>
      <c r="Z169" s="1316">
        <f t="shared" si="140"/>
        <v>1</v>
      </c>
      <c r="AA169" s="1316">
        <f t="shared" si="140"/>
        <v>1</v>
      </c>
      <c r="AB169" s="1316">
        <f t="shared" si="140"/>
        <v>1</v>
      </c>
      <c r="AC169" s="1316">
        <f t="shared" si="140"/>
        <v>1</v>
      </c>
      <c r="AD169" s="1316">
        <f t="shared" si="140"/>
        <v>1</v>
      </c>
      <c r="AE169" s="1316">
        <f t="shared" si="140"/>
        <v>1</v>
      </c>
      <c r="AF169" s="1316">
        <f t="shared" si="140"/>
        <v>1</v>
      </c>
      <c r="AG169" s="1466">
        <f t="shared" si="140"/>
        <v>1</v>
      </c>
      <c r="AH169" s="1385"/>
      <c r="AI169" s="1385"/>
      <c r="BP169" t="s">
        <v>266</v>
      </c>
      <c r="BQ169">
        <v>0.52533606919741227</v>
      </c>
      <c r="BR169">
        <v>0.21353264415890646</v>
      </c>
      <c r="BS169">
        <f t="shared" si="100"/>
        <v>0</v>
      </c>
    </row>
    <row r="170" spans="1:72" ht="13.5" thickBot="1">
      <c r="A170" s="1385">
        <f t="shared" ref="A170:N170" si="141">+A33</f>
        <v>0</v>
      </c>
      <c r="B170" s="1385">
        <f t="shared" si="141"/>
        <v>2009</v>
      </c>
      <c r="C170" s="1467">
        <f t="shared" si="141"/>
        <v>745.58471807633975</v>
      </c>
      <c r="D170" s="1341">
        <f t="shared" si="141"/>
        <v>567.41224043714476</v>
      </c>
      <c r="E170" s="1341">
        <f t="shared" si="141"/>
        <v>294.47312393291105</v>
      </c>
      <c r="F170" s="1341">
        <f t="shared" si="141"/>
        <v>62.260251621697435</v>
      </c>
      <c r="G170" s="1341">
        <f t="shared" si="141"/>
        <v>210.67886488253629</v>
      </c>
      <c r="H170" s="1341">
        <f t="shared" si="141"/>
        <v>97.953055631244894</v>
      </c>
      <c r="I170" s="1341">
        <f t="shared" si="141"/>
        <v>396.98672980057114</v>
      </c>
      <c r="J170" s="1341">
        <f t="shared" si="141"/>
        <v>1357.0060430838078</v>
      </c>
      <c r="K170" s="1341">
        <f t="shared" si="141"/>
        <v>12.361298490801348</v>
      </c>
      <c r="L170" s="1341">
        <f t="shared" si="141"/>
        <v>63.186561138080286</v>
      </c>
      <c r="M170" s="1341">
        <f t="shared" si="141"/>
        <v>3240.4906466579905</v>
      </c>
      <c r="N170" s="1343">
        <f t="shared" si="141"/>
        <v>2419.3580689527685</v>
      </c>
      <c r="O170" s="1467">
        <f t="shared" si="129"/>
        <v>0.23008389758670722</v>
      </c>
      <c r="P170" s="1341">
        <f t="shared" si="129"/>
        <v>0.17510071847370801</v>
      </c>
      <c r="Q170" s="1341">
        <f t="shared" si="129"/>
        <v>0.51897562820647569</v>
      </c>
      <c r="R170" s="1341">
        <f t="shared" si="129"/>
        <v>0.10972666288223003</v>
      </c>
      <c r="S170" s="1341">
        <f t="shared" si="129"/>
        <v>0.37129770891129427</v>
      </c>
      <c r="T170" s="1341">
        <f t="shared" si="129"/>
        <v>3.0227847049108643E-2</v>
      </c>
      <c r="U170" s="1341">
        <f t="shared" si="129"/>
        <v>0.12250821652887496</v>
      </c>
      <c r="V170" s="1341">
        <f t="shared" si="129"/>
        <v>0.41876561022736675</v>
      </c>
      <c r="W170" s="1343">
        <f t="shared" si="102"/>
        <v>0.86539062768212882</v>
      </c>
      <c r="X170" s="1467">
        <f t="shared" ref="X170:AG170" si="142">+C170/C$170</f>
        <v>1</v>
      </c>
      <c r="Y170" s="1341">
        <f t="shared" si="142"/>
        <v>1</v>
      </c>
      <c r="Z170" s="1341">
        <f t="shared" si="142"/>
        <v>1</v>
      </c>
      <c r="AA170" s="1341">
        <f t="shared" si="142"/>
        <v>1</v>
      </c>
      <c r="AB170" s="1341">
        <f t="shared" si="142"/>
        <v>1</v>
      </c>
      <c r="AC170" s="1341">
        <f t="shared" si="142"/>
        <v>1</v>
      </c>
      <c r="AD170" s="1341">
        <f t="shared" si="142"/>
        <v>1</v>
      </c>
      <c r="AE170" s="1341">
        <f t="shared" si="142"/>
        <v>1</v>
      </c>
      <c r="AF170" s="1341">
        <f t="shared" si="142"/>
        <v>1</v>
      </c>
      <c r="AG170" s="1343">
        <f t="shared" si="142"/>
        <v>1</v>
      </c>
      <c r="AH170" s="1385"/>
      <c r="AI170" s="1385"/>
      <c r="BQ170" t="s">
        <v>264</v>
      </c>
      <c r="BR170">
        <v>0.84721714361593758</v>
      </c>
      <c r="BS170">
        <v>0.91076346772572969</v>
      </c>
      <c r="BT170" t="str">
        <f>+IF(BR170&lt;BS170,"SI",0)</f>
        <v>SI</v>
      </c>
    </row>
    <row r="171" spans="1:72">
      <c r="A171" s="1596" t="s">
        <v>402</v>
      </c>
      <c r="B171" s="1589">
        <v>1956</v>
      </c>
      <c r="C171" s="1385"/>
      <c r="D171" s="1385"/>
      <c r="E171" s="1385"/>
      <c r="F171" s="1385"/>
      <c r="G171" s="1385"/>
      <c r="H171" s="1385"/>
      <c r="I171" s="1385"/>
      <c r="J171" s="1385"/>
      <c r="K171" s="1385"/>
      <c r="L171" s="1385"/>
      <c r="M171" s="1385"/>
      <c r="N171" s="1385"/>
      <c r="O171" s="1385"/>
      <c r="P171" s="1385"/>
      <c r="Q171" s="1385"/>
      <c r="R171" s="1385"/>
      <c r="S171" s="1385"/>
      <c r="T171" s="1385"/>
      <c r="W171" s="1385"/>
      <c r="BP171" t="s">
        <v>268</v>
      </c>
      <c r="BQ171">
        <v>0.88747296714419133</v>
      </c>
      <c r="BR171">
        <v>0.86393392725924656</v>
      </c>
      <c r="BS171">
        <f t="shared" si="100"/>
        <v>0</v>
      </c>
    </row>
    <row r="172" spans="1:72">
      <c r="A172" s="1597"/>
      <c r="B172" s="1345">
        <v>2009</v>
      </c>
      <c r="C172" s="1385"/>
      <c r="D172" s="1385"/>
      <c r="E172" s="1385"/>
      <c r="F172" s="1385"/>
      <c r="G172" s="1385"/>
      <c r="H172" s="1385"/>
      <c r="I172" s="1385"/>
      <c r="J172" s="1385"/>
      <c r="K172" s="1385"/>
      <c r="L172" s="1385"/>
      <c r="M172" s="1385"/>
      <c r="N172" s="1385"/>
      <c r="O172" s="1385"/>
      <c r="P172" s="1385"/>
      <c r="Q172" s="1385"/>
      <c r="R172" s="1385"/>
      <c r="S172" s="1385"/>
      <c r="T172" s="1385"/>
      <c r="W172" s="1385"/>
      <c r="BP172" t="s">
        <v>269</v>
      </c>
      <c r="BQ172">
        <v>0.45620653299015457</v>
      </c>
      <c r="BR172">
        <v>0.32073817615729205</v>
      </c>
      <c r="BS172">
        <f t="shared" si="100"/>
        <v>0</v>
      </c>
    </row>
    <row r="173" spans="1:72">
      <c r="A173" s="1385"/>
      <c r="B173" s="1385"/>
      <c r="C173" s="1385"/>
      <c r="D173" s="1385"/>
      <c r="E173" s="1385"/>
      <c r="F173" s="1385"/>
      <c r="G173" s="1385"/>
      <c r="H173" s="1385"/>
      <c r="I173" s="1385"/>
      <c r="J173" s="1385"/>
      <c r="K173" s="1385"/>
      <c r="L173" s="1385"/>
      <c r="M173" s="1385"/>
      <c r="N173" s="1385"/>
      <c r="O173" s="1385"/>
      <c r="P173" s="1385"/>
      <c r="Q173" s="1385"/>
      <c r="R173" s="1385"/>
      <c r="S173" s="1385"/>
      <c r="T173" s="1385"/>
      <c r="U173" s="1385"/>
      <c r="V173" s="1385"/>
      <c r="W173" s="1385"/>
      <c r="X173" s="1385"/>
      <c r="Y173" s="1385"/>
      <c r="Z173" s="1385"/>
      <c r="BP173" t="s">
        <v>270</v>
      </c>
      <c r="BQ173">
        <v>0.92449940163964961</v>
      </c>
      <c r="BR173">
        <v>0.96594034032515086</v>
      </c>
      <c r="BS173" t="str">
        <f t="shared" si="100"/>
        <v>SI</v>
      </c>
    </row>
    <row r="174" spans="1:72">
      <c r="A174" s="1385"/>
      <c r="B174" s="1385"/>
      <c r="C174" s="1385"/>
      <c r="D174" s="1385"/>
      <c r="E174" s="1385"/>
      <c r="F174" s="1385"/>
      <c r="G174" s="1385"/>
      <c r="H174" s="1385"/>
      <c r="I174" s="1385"/>
      <c r="J174" s="1385"/>
      <c r="K174" s="1385"/>
      <c r="L174" s="1385"/>
      <c r="M174" s="1385"/>
      <c r="N174" s="1385"/>
      <c r="O174" s="1385"/>
      <c r="P174" s="1385"/>
      <c r="Q174" s="1385"/>
      <c r="R174" s="1385"/>
      <c r="S174" s="1385"/>
      <c r="T174" s="1385"/>
      <c r="U174" s="1385"/>
      <c r="V174" s="1385"/>
      <c r="W174" s="1385"/>
      <c r="X174" s="1385"/>
      <c r="Y174" s="1385"/>
      <c r="Z174" s="1385"/>
      <c r="BO174" t="s">
        <v>271</v>
      </c>
      <c r="BP174">
        <v>0.86192726917229201</v>
      </c>
      <c r="BQ174">
        <v>0.7466883061393722</v>
      </c>
      <c r="BR174">
        <f t="shared" si="100"/>
        <v>0</v>
      </c>
    </row>
    <row r="175" spans="1:72">
      <c r="A175" s="1385"/>
      <c r="B175" s="1385"/>
      <c r="C175" s="1385"/>
      <c r="D175" s="1385"/>
      <c r="E175" s="1385"/>
      <c r="F175" s="1385"/>
      <c r="G175" s="1385"/>
      <c r="H175" s="1385"/>
      <c r="I175" s="1385"/>
      <c r="J175" s="1385"/>
      <c r="K175" s="1385"/>
      <c r="L175" s="1385"/>
      <c r="M175" s="1385"/>
      <c r="N175" s="1385"/>
      <c r="O175" s="1385"/>
      <c r="P175" s="1385"/>
      <c r="Q175" s="1385"/>
      <c r="R175" s="1385"/>
      <c r="S175" s="1385"/>
      <c r="T175" s="1385"/>
      <c r="U175" s="1385"/>
      <c r="V175" s="1385"/>
      <c r="W175" s="1385"/>
      <c r="X175" s="1385"/>
      <c r="Y175" s="1385"/>
      <c r="Z175" s="1385"/>
      <c r="BO175" t="s">
        <v>272</v>
      </c>
      <c r="BP175">
        <v>0.70673783317783978</v>
      </c>
      <c r="BQ175">
        <v>0.95440774055583066</v>
      </c>
      <c r="BR175" t="str">
        <f t="shared" si="100"/>
        <v>SI</v>
      </c>
    </row>
    <row r="176" spans="1:72">
      <c r="A176" s="1385">
        <f t="shared" ref="A176:H180" si="143">+A39</f>
        <v>0</v>
      </c>
      <c r="B176" s="1385">
        <f t="shared" si="143"/>
        <v>0</v>
      </c>
      <c r="C176" s="1385" t="str">
        <f t="shared" si="143"/>
        <v>LU500</v>
      </c>
      <c r="D176" s="1385">
        <f t="shared" si="143"/>
        <v>0</v>
      </c>
      <c r="E176" s="1385">
        <f t="shared" si="143"/>
        <v>0</v>
      </c>
      <c r="F176" s="1385">
        <f t="shared" si="143"/>
        <v>0</v>
      </c>
      <c r="G176" s="1385">
        <f t="shared" si="143"/>
        <v>0</v>
      </c>
      <c r="H176" s="1385">
        <f t="shared" si="143"/>
        <v>0</v>
      </c>
      <c r="O176" s="1385"/>
      <c r="P176" s="1385"/>
      <c r="Q176" s="1385"/>
      <c r="R176" s="1385"/>
      <c r="S176" s="1385"/>
      <c r="T176" s="1472" t="s">
        <v>808</v>
      </c>
      <c r="U176" s="1385"/>
      <c r="V176" s="1385"/>
      <c r="W176" s="1323"/>
      <c r="X176" s="1385"/>
      <c r="Y176" s="1385"/>
      <c r="BO176" t="s">
        <v>273</v>
      </c>
      <c r="BP176">
        <v>0.8635326748090707</v>
      </c>
      <c r="BQ176">
        <v>0.72164399987318595</v>
      </c>
      <c r="BR176">
        <f t="shared" si="100"/>
        <v>0</v>
      </c>
    </row>
    <row r="177" spans="1:70">
      <c r="A177" s="1385">
        <f t="shared" si="143"/>
        <v>0</v>
      </c>
      <c r="B177" s="1385">
        <f t="shared" si="143"/>
        <v>0</v>
      </c>
      <c r="C177" s="1385" t="str">
        <f t="shared" si="143"/>
        <v>Cattle</v>
      </c>
      <c r="D177" s="1385" t="str">
        <f t="shared" si="143"/>
        <v>Sheep and goats</v>
      </c>
      <c r="E177" s="1385" t="str">
        <f t="shared" si="143"/>
        <v>Equids</v>
      </c>
      <c r="F177" s="1385" t="str">
        <f t="shared" si="143"/>
        <v>Swines</v>
      </c>
      <c r="G177" s="1385" t="str">
        <f t="shared" si="143"/>
        <v>Poultry and rabbits</v>
      </c>
      <c r="H177" s="1385" t="str">
        <f t="shared" si="143"/>
        <v>Total</v>
      </c>
      <c r="O177" s="1385"/>
      <c r="P177" s="1385"/>
      <c r="Q177" s="1385"/>
      <c r="R177" s="1385"/>
      <c r="S177" s="1385"/>
      <c r="T177" s="1330" t="s">
        <v>792</v>
      </c>
      <c r="U177" s="1385"/>
      <c r="V177" s="1385"/>
      <c r="W177" s="1313" t="s">
        <v>809</v>
      </c>
      <c r="X177" s="1385"/>
      <c r="Y177" s="1385"/>
      <c r="BO177" t="s">
        <v>274</v>
      </c>
      <c r="BP177">
        <v>0.66264368563451737</v>
      </c>
      <c r="BQ177">
        <v>0.49384624634784458</v>
      </c>
      <c r="BR177">
        <f t="shared" si="100"/>
        <v>0</v>
      </c>
    </row>
    <row r="178" spans="1:70">
      <c r="A178" s="1385" t="str">
        <f t="shared" si="143"/>
        <v xml:space="preserve">        Alt Penedés</v>
      </c>
      <c r="B178" s="1385">
        <f t="shared" si="143"/>
        <v>1956</v>
      </c>
      <c r="C178" s="1385">
        <f t="shared" si="143"/>
        <v>482.3</v>
      </c>
      <c r="D178" s="1385">
        <f t="shared" si="143"/>
        <v>712.28600000000006</v>
      </c>
      <c r="E178" s="1385">
        <f t="shared" si="143"/>
        <v>2059.3960000000002</v>
      </c>
      <c r="F178" s="1385">
        <f t="shared" si="143"/>
        <v>154.1</v>
      </c>
      <c r="G178" s="1385">
        <f t="shared" si="143"/>
        <v>356.69600000000003</v>
      </c>
      <c r="H178" s="1385">
        <f t="shared" si="143"/>
        <v>3764.7779999999998</v>
      </c>
      <c r="O178" s="1385"/>
      <c r="P178" s="1385"/>
      <c r="Q178" s="1385"/>
      <c r="R178" s="1604" t="s">
        <v>527</v>
      </c>
      <c r="S178" s="1423">
        <v>1956</v>
      </c>
      <c r="T178" s="1329">
        <v>0.4401215665949057</v>
      </c>
      <c r="U178" s="1473"/>
      <c r="V178" s="1473"/>
      <c r="W178" s="1323">
        <v>0.82495039765260425</v>
      </c>
      <c r="X178" s="1591" t="str">
        <f t="shared" ref="X178:X184" si="144">+I39</f>
        <v>As a % of total LU500</v>
      </c>
      <c r="Y178" s="1590"/>
      <c r="Z178" s="1590"/>
      <c r="AA178" s="1590"/>
      <c r="AB178" s="1590"/>
      <c r="AC178" s="1323"/>
      <c r="BO178" t="s">
        <v>275</v>
      </c>
      <c r="BP178">
        <v>0.83718235104284688</v>
      </c>
      <c r="BQ178">
        <v>0.73703305912813832</v>
      </c>
      <c r="BR178">
        <f t="shared" si="100"/>
        <v>0</v>
      </c>
    </row>
    <row r="179" spans="1:70">
      <c r="A179" s="1385">
        <f t="shared" si="143"/>
        <v>0</v>
      </c>
      <c r="B179" s="1385">
        <f t="shared" si="143"/>
        <v>2009</v>
      </c>
      <c r="C179" s="1385">
        <f t="shared" si="143"/>
        <v>2132.3500000000004</v>
      </c>
      <c r="D179" s="1385">
        <f t="shared" si="143"/>
        <v>649.70000000000005</v>
      </c>
      <c r="E179" s="1385">
        <f t="shared" si="143"/>
        <v>158.58599999999998</v>
      </c>
      <c r="F179" s="1385">
        <f t="shared" si="143"/>
        <v>2408.087</v>
      </c>
      <c r="G179" s="1385">
        <f t="shared" si="143"/>
        <v>4337.0080000000007</v>
      </c>
      <c r="H179" s="1385">
        <f t="shared" si="143"/>
        <v>9685.7309999999998</v>
      </c>
      <c r="O179" s="1385"/>
      <c r="P179" s="1385"/>
      <c r="Q179" s="1385"/>
      <c r="R179" s="1605"/>
      <c r="S179" s="1345">
        <v>2009</v>
      </c>
      <c r="T179" s="1330">
        <v>0.16793860528950846</v>
      </c>
      <c r="U179" s="1317" t="s">
        <v>793</v>
      </c>
      <c r="V179" s="1317" t="s">
        <v>794</v>
      </c>
      <c r="W179" s="1313">
        <v>0.62737425626407695</v>
      </c>
      <c r="X179" s="1330" t="str">
        <f t="shared" si="144"/>
        <v>Cattle</v>
      </c>
      <c r="Y179" s="1317" t="str">
        <f t="shared" ref="Y179:AB184" si="145">+J40</f>
        <v>Sheep and goats</v>
      </c>
      <c r="Z179" s="1317" t="str">
        <f t="shared" si="145"/>
        <v>Equids</v>
      </c>
      <c r="AA179" s="1317" t="str">
        <f t="shared" si="145"/>
        <v>Swines</v>
      </c>
      <c r="AB179" s="1317" t="str">
        <f t="shared" si="145"/>
        <v>Poultry and rabbits</v>
      </c>
      <c r="AC179" s="1313" t="s">
        <v>809</v>
      </c>
      <c r="BO179" t="s">
        <v>276</v>
      </c>
      <c r="BP179">
        <v>0.82643468622734106</v>
      </c>
      <c r="BQ179">
        <v>0.63270770883111682</v>
      </c>
      <c r="BR179">
        <f t="shared" si="100"/>
        <v>0</v>
      </c>
    </row>
    <row r="180" spans="1:70">
      <c r="A180" s="1385" t="str">
        <f t="shared" si="143"/>
        <v xml:space="preserve">        Baix llobregat</v>
      </c>
      <c r="B180" s="1385">
        <f t="shared" si="143"/>
        <v>1956</v>
      </c>
      <c r="C180" s="1385">
        <f t="shared" si="143"/>
        <v>1590.848</v>
      </c>
      <c r="D180" s="1385">
        <f t="shared" si="143"/>
        <v>441.71400000000006</v>
      </c>
      <c r="E180" s="1385">
        <f t="shared" si="143"/>
        <v>2063.14</v>
      </c>
      <c r="F180" s="1385">
        <f t="shared" si="143"/>
        <v>226.8</v>
      </c>
      <c r="G180" s="1385">
        <f t="shared" si="143"/>
        <v>231.672</v>
      </c>
      <c r="H180" s="1385">
        <f t="shared" si="143"/>
        <v>4554.1739999999991</v>
      </c>
      <c r="O180" s="1385"/>
      <c r="P180" s="1385"/>
      <c r="Q180" s="1385"/>
      <c r="R180" s="1604" t="s">
        <v>722</v>
      </c>
      <c r="S180" s="1423">
        <v>1956</v>
      </c>
      <c r="T180" s="1329">
        <v>0.49543903353632862</v>
      </c>
      <c r="U180" s="1324">
        <v>7.4913372870325054E-2</v>
      </c>
      <c r="V180" s="1324">
        <v>0.48496506053476934</v>
      </c>
      <c r="W180" s="1323">
        <v>0.89631150964583917</v>
      </c>
      <c r="X180" s="1329">
        <f t="shared" si="144"/>
        <v>0.12810848342186446</v>
      </c>
      <c r="Y180" s="1324">
        <f t="shared" si="145"/>
        <v>0.18919734443837063</v>
      </c>
      <c r="Z180" s="1324">
        <f t="shared" si="145"/>
        <v>0.54701658371356832</v>
      </c>
      <c r="AA180" s="1324">
        <f t="shared" si="145"/>
        <v>4.0932028395831044E-2</v>
      </c>
      <c r="AB180" s="1324">
        <f t="shared" si="145"/>
        <v>9.4745560030365675E-2</v>
      </c>
      <c r="AC180" s="1323">
        <f t="shared" ref="AC180:AC195" si="146">-(X180*LOG(X180,5)+Y180*LOG(Y180,5)+Z180*LOG(Z180,5)+AA180*LOG(AA180,5)+AB180*LOG(AB180,5))</f>
        <v>0.78433729486042336</v>
      </c>
      <c r="BO180" t="s">
        <v>277</v>
      </c>
      <c r="BP180">
        <v>0.88485975700869068</v>
      </c>
      <c r="BQ180">
        <v>0.78681003037959907</v>
      </c>
      <c r="BR180">
        <f t="shared" si="100"/>
        <v>0</v>
      </c>
    </row>
    <row r="181" spans="1:70">
      <c r="A181" s="1385">
        <f t="shared" ref="A181:H181" si="147">+A44</f>
        <v>0</v>
      </c>
      <c r="B181" s="1385">
        <f t="shared" si="147"/>
        <v>2009</v>
      </c>
      <c r="C181" s="1385">
        <f t="shared" si="147"/>
        <v>488.65</v>
      </c>
      <c r="D181" s="1385">
        <f t="shared" si="147"/>
        <v>458.1</v>
      </c>
      <c r="E181" s="1385">
        <f t="shared" si="147"/>
        <v>168.846</v>
      </c>
      <c r="F181" s="1385">
        <f t="shared" si="147"/>
        <v>285.59999999999997</v>
      </c>
      <c r="G181" s="1385">
        <f t="shared" si="147"/>
        <v>34.908000000000001</v>
      </c>
      <c r="H181" s="1385">
        <f t="shared" si="147"/>
        <v>1436.1039999999998</v>
      </c>
      <c r="O181" s="1385"/>
      <c r="P181" s="1385"/>
      <c r="Q181" s="1385"/>
      <c r="R181" s="1605"/>
      <c r="S181" s="1345">
        <v>2009</v>
      </c>
      <c r="T181" s="1330">
        <v>0.56869815663184209</v>
      </c>
      <c r="U181" s="1317">
        <v>6.8495637626274447E-2</v>
      </c>
      <c r="V181" s="1317">
        <v>0.76356575708421714</v>
      </c>
      <c r="W181" s="1313">
        <v>0.79264978326688884</v>
      </c>
      <c r="X181" s="1330">
        <f t="shared" si="144"/>
        <v>0.22015374988217207</v>
      </c>
      <c r="Y181" s="1317">
        <f t="shared" si="145"/>
        <v>6.7078055337279147E-2</v>
      </c>
      <c r="Z181" s="1317">
        <f t="shared" si="145"/>
        <v>1.6373157586143987E-2</v>
      </c>
      <c r="AA181" s="1317">
        <f t="shared" si="145"/>
        <v>0.24862212258424274</v>
      </c>
      <c r="AB181" s="1317">
        <f t="shared" si="145"/>
        <v>0.44777291461016216</v>
      </c>
      <c r="AC181" s="1313">
        <f t="shared" si="146"/>
        <v>0.80000765000144491</v>
      </c>
    </row>
    <row r="182" spans="1:70">
      <c r="A182" s="1385" t="str">
        <f t="shared" ref="A182:H182" si="148">+A45</f>
        <v xml:space="preserve">        Barcelonés</v>
      </c>
      <c r="B182" s="1385">
        <f t="shared" si="148"/>
        <v>1956</v>
      </c>
      <c r="C182" s="1385">
        <f t="shared" si="148"/>
        <v>7252.308</v>
      </c>
      <c r="D182" s="1385">
        <f t="shared" si="148"/>
        <v>736.9860000000001</v>
      </c>
      <c r="E182" s="1385">
        <f t="shared" si="148"/>
        <v>6525.1239999999998</v>
      </c>
      <c r="F182" s="1385">
        <f t="shared" si="148"/>
        <v>962.6</v>
      </c>
      <c r="G182" s="1385">
        <f t="shared" si="148"/>
        <v>120.48</v>
      </c>
      <c r="H182" s="1385">
        <f t="shared" si="148"/>
        <v>15597.498</v>
      </c>
      <c r="O182" s="1385"/>
      <c r="P182" s="1385"/>
      <c r="Q182" s="1385"/>
      <c r="R182" s="1604" t="s">
        <v>529</v>
      </c>
      <c r="S182" s="1423">
        <v>1956</v>
      </c>
      <c r="T182" s="1329">
        <v>0.95060680174942702</v>
      </c>
      <c r="U182" s="1324">
        <v>0.37100415152208654</v>
      </c>
      <c r="V182" s="1324">
        <v>0.13355681494158483</v>
      </c>
      <c r="W182" s="1323">
        <v>0.20899725258099844</v>
      </c>
      <c r="X182" s="1329">
        <f t="shared" si="144"/>
        <v>0.34931647319579801</v>
      </c>
      <c r="Y182" s="1324">
        <f t="shared" si="145"/>
        <v>9.6991024058369346E-2</v>
      </c>
      <c r="Z182" s="1324">
        <f t="shared" si="145"/>
        <v>0.4530217773848782</v>
      </c>
      <c r="AA182" s="1324">
        <f t="shared" si="145"/>
        <v>4.9800468756793233E-2</v>
      </c>
      <c r="AB182" s="1324">
        <f t="shared" si="145"/>
        <v>5.0870256604161376E-2</v>
      </c>
      <c r="AC182" s="1323">
        <f t="shared" si="146"/>
        <v>0.77872510957954211</v>
      </c>
      <c r="BO182" t="s">
        <v>527</v>
      </c>
      <c r="BP182">
        <v>0.65732736516707846</v>
      </c>
      <c r="BQ182">
        <v>0.32567466294435354</v>
      </c>
    </row>
    <row r="183" spans="1:70">
      <c r="A183" s="1385">
        <f t="shared" ref="A183:H183" si="149">+A46</f>
        <v>0</v>
      </c>
      <c r="B183" s="1385">
        <f t="shared" si="149"/>
        <v>2009</v>
      </c>
      <c r="C183" s="1385">
        <f t="shared" si="149"/>
        <v>0</v>
      </c>
      <c r="D183" s="1385">
        <f t="shared" si="149"/>
        <v>2.9</v>
      </c>
      <c r="E183" s="1385">
        <f t="shared" si="149"/>
        <v>3.6879999999999997</v>
      </c>
      <c r="F183" s="1385">
        <f t="shared" si="149"/>
        <v>0</v>
      </c>
      <c r="G183" s="1385">
        <f t="shared" si="149"/>
        <v>8.7999999999999995E-2</v>
      </c>
      <c r="H183" s="1385">
        <f t="shared" si="149"/>
        <v>6.6759999999999993</v>
      </c>
      <c r="O183" s="1385"/>
      <c r="P183" s="1385"/>
      <c r="Q183" s="1385"/>
      <c r="R183" s="1605"/>
      <c r="S183" s="1345">
        <v>2009</v>
      </c>
      <c r="T183" s="1330">
        <v>0.83135785971780762</v>
      </c>
      <c r="U183" s="1317">
        <v>0.36378592210208649</v>
      </c>
      <c r="V183" s="1317">
        <v>6.7515921266071505E-2</v>
      </c>
      <c r="W183" s="1313">
        <v>0.51938029175955625</v>
      </c>
      <c r="X183" s="1330">
        <f t="shared" si="144"/>
        <v>0.34026087247163161</v>
      </c>
      <c r="Y183" s="1317">
        <f t="shared" si="145"/>
        <v>0.31898803986340829</v>
      </c>
      <c r="Z183" s="1317">
        <f t="shared" si="145"/>
        <v>0.11757226496131201</v>
      </c>
      <c r="AA183" s="1317">
        <f t="shared" si="145"/>
        <v>0.1988713909299048</v>
      </c>
      <c r="AB183" s="1317">
        <f t="shared" si="145"/>
        <v>2.430743177374341E-2</v>
      </c>
      <c r="AC183" s="1313">
        <f t="shared" si="146"/>
        <v>0.86646762963425095</v>
      </c>
      <c r="BO183" t="s">
        <v>528</v>
      </c>
      <c r="BP183">
        <v>0.64493368430228892</v>
      </c>
      <c r="BQ183">
        <v>0.60844414896497889</v>
      </c>
    </row>
    <row r="184" spans="1:70">
      <c r="A184" s="1385" t="str">
        <f t="shared" ref="A184:H184" si="150">+A47</f>
        <v xml:space="preserve">        Garraf</v>
      </c>
      <c r="B184" s="1385">
        <f t="shared" si="150"/>
        <v>1956</v>
      </c>
      <c r="C184" s="1385">
        <f t="shared" si="150"/>
        <v>302.73599999999999</v>
      </c>
      <c r="D184" s="1385">
        <f t="shared" si="150"/>
        <v>269.214</v>
      </c>
      <c r="E184" s="1385">
        <f t="shared" si="150"/>
        <v>454.596</v>
      </c>
      <c r="F184" s="1385">
        <f t="shared" si="150"/>
        <v>49.9</v>
      </c>
      <c r="G184" s="1385">
        <f t="shared" si="150"/>
        <v>64.951999999999998</v>
      </c>
      <c r="H184" s="1385">
        <f t="shared" si="150"/>
        <v>1141.3980000000001</v>
      </c>
      <c r="O184" s="1385"/>
      <c r="P184" s="1385"/>
      <c r="Q184" s="1385"/>
      <c r="R184" s="1604" t="s">
        <v>530</v>
      </c>
      <c r="S184" s="1423">
        <v>1956</v>
      </c>
      <c r="T184" s="1329">
        <v>0.41250868878621705</v>
      </c>
      <c r="U184" s="1324">
        <v>3.045366876337844E-2</v>
      </c>
      <c r="V184" s="1324">
        <v>1.8939529487194361E-2</v>
      </c>
      <c r="W184" s="1323">
        <v>0.98758744277617694</v>
      </c>
      <c r="X184" s="1329">
        <f t="shared" si="144"/>
        <v>0.46496611187255804</v>
      </c>
      <c r="Y184" s="1324">
        <f t="shared" si="145"/>
        <v>4.7250270524157152E-2</v>
      </c>
      <c r="Z184" s="1324">
        <f t="shared" si="145"/>
        <v>0.41834427547289954</v>
      </c>
      <c r="AA184" s="1324">
        <f t="shared" si="145"/>
        <v>6.1715026345892147E-2</v>
      </c>
      <c r="AB184" s="1324">
        <f t="shared" si="145"/>
        <v>7.7243157844931291E-3</v>
      </c>
      <c r="AC184" s="1323">
        <f t="shared" si="146"/>
        <v>0.6675073678552208</v>
      </c>
      <c r="BO184" t="s">
        <v>529</v>
      </c>
      <c r="BP184">
        <v>7.6612704425596742E-2</v>
      </c>
      <c r="BQ184">
        <v>0.83139445523280264</v>
      </c>
    </row>
    <row r="185" spans="1:70">
      <c r="A185" s="1385">
        <f t="shared" ref="A185:H185" si="151">+A48</f>
        <v>0</v>
      </c>
      <c r="B185" s="1385">
        <f t="shared" si="151"/>
        <v>2009</v>
      </c>
      <c r="C185" s="1385">
        <f t="shared" si="151"/>
        <v>120</v>
      </c>
      <c r="D185" s="1385">
        <f t="shared" si="151"/>
        <v>226.40000000000003</v>
      </c>
      <c r="E185" s="1385">
        <f t="shared" si="151"/>
        <v>112.509</v>
      </c>
      <c r="F185" s="1385">
        <f t="shared" si="151"/>
        <v>2.2270000000000003</v>
      </c>
      <c r="G185" s="1385">
        <f t="shared" si="151"/>
        <v>42.152000000000001</v>
      </c>
      <c r="H185" s="1385">
        <f t="shared" si="151"/>
        <v>503.28800000000001</v>
      </c>
      <c r="O185" s="1385"/>
      <c r="P185" s="1385"/>
      <c r="Q185" s="1385"/>
      <c r="R185" s="1605"/>
      <c r="S185" s="1345">
        <v>2009</v>
      </c>
      <c r="T185" s="1330">
        <v>0.40534754431447523</v>
      </c>
      <c r="U185" s="1317">
        <v>8.5709387044364219E-2</v>
      </c>
      <c r="V185" s="1317">
        <v>8.2932753237828255E-2</v>
      </c>
      <c r="W185" s="1313">
        <v>0.91999624532711977</v>
      </c>
      <c r="X185" s="1330">
        <v>1.0000000000000001E-9</v>
      </c>
      <c r="Y185" s="1317">
        <f t="shared" ref="Y185:Y195" si="152">+J46</f>
        <v>0.43439185140802877</v>
      </c>
      <c r="Z185" s="1317">
        <f t="shared" ref="Z185:Z195" si="153">+K46</f>
        <v>0.55242660275614142</v>
      </c>
      <c r="AA185" s="1317">
        <v>1E-10</v>
      </c>
      <c r="AB185" s="1317">
        <f t="shared" ref="AB185:AB195" si="154">+M46</f>
        <v>1.3181545835829839E-2</v>
      </c>
      <c r="AC185" s="1313">
        <f t="shared" si="146"/>
        <v>0.46419357831854363</v>
      </c>
      <c r="BO185" t="s">
        <v>530</v>
      </c>
      <c r="BP185">
        <v>0.70748445676090321</v>
      </c>
      <c r="BQ185">
        <v>0.60620069277008959</v>
      </c>
    </row>
    <row r="186" spans="1:70">
      <c r="A186" s="1385" t="str">
        <f t="shared" ref="A186:H186" si="155">+A49</f>
        <v xml:space="preserve">        Maresme</v>
      </c>
      <c r="B186" s="1385">
        <f t="shared" si="155"/>
        <v>1956</v>
      </c>
      <c r="C186" s="1385">
        <f t="shared" si="155"/>
        <v>4029.06</v>
      </c>
      <c r="D186" s="1385">
        <f t="shared" si="155"/>
        <v>196.69200000000001</v>
      </c>
      <c r="E186" s="1385">
        <f t="shared" si="155"/>
        <v>1970.972</v>
      </c>
      <c r="F186" s="1385">
        <f t="shared" si="155"/>
        <v>141.4</v>
      </c>
      <c r="G186" s="1385">
        <f t="shared" si="155"/>
        <v>234.57999999999998</v>
      </c>
      <c r="H186" s="1385">
        <f t="shared" si="155"/>
        <v>6572.7039999999997</v>
      </c>
      <c r="O186" s="1385"/>
      <c r="P186" s="1385"/>
      <c r="Q186" s="1385"/>
      <c r="R186" s="1604" t="s">
        <v>531</v>
      </c>
      <c r="S186" s="1423">
        <v>1956</v>
      </c>
      <c r="T186" s="1329">
        <v>0.75539924878594922</v>
      </c>
      <c r="U186" s="1324">
        <v>0.29324090845299949</v>
      </c>
      <c r="V186" s="1324">
        <v>0.29425040276078357</v>
      </c>
      <c r="W186" s="1323">
        <v>0.65860810570558126</v>
      </c>
      <c r="X186" s="1329">
        <f t="shared" ref="X186:X195" si="156">+I47</f>
        <v>0.26523263576771638</v>
      </c>
      <c r="Y186" s="1324">
        <f t="shared" si="152"/>
        <v>0.23586338858137124</v>
      </c>
      <c r="Z186" s="1324">
        <f t="shared" si="153"/>
        <v>0.39828000399510072</v>
      </c>
      <c r="AA186" s="1324">
        <f t="shared" ref="AA186:AA195" si="157">+L47</f>
        <v>4.371831736169153E-2</v>
      </c>
      <c r="AB186" s="1324">
        <f t="shared" si="154"/>
        <v>5.6905654294120006E-2</v>
      </c>
      <c r="AC186" s="1323">
        <f t="shared" si="146"/>
        <v>0.84458971930016635</v>
      </c>
      <c r="BO186" t="s">
        <v>531</v>
      </c>
      <c r="BP186">
        <v>0.61025973419889012</v>
      </c>
      <c r="BQ186">
        <v>0.54676080977713115</v>
      </c>
    </row>
    <row r="187" spans="1:70">
      <c r="A187" s="1385">
        <f t="shared" ref="A187:H187" si="158">+A50</f>
        <v>0</v>
      </c>
      <c r="B187" s="1385">
        <f t="shared" si="158"/>
        <v>2009</v>
      </c>
      <c r="C187" s="1385">
        <f t="shared" si="158"/>
        <v>2039.35</v>
      </c>
      <c r="D187" s="1385">
        <f t="shared" si="158"/>
        <v>321</v>
      </c>
      <c r="E187" s="1385">
        <f t="shared" si="158"/>
        <v>219.55</v>
      </c>
      <c r="F187" s="1385">
        <f t="shared" si="158"/>
        <v>2736.8</v>
      </c>
      <c r="G187" s="1385">
        <f t="shared" si="158"/>
        <v>1076.9120000000003</v>
      </c>
      <c r="H187" s="1385">
        <f t="shared" si="158"/>
        <v>6393.612000000001</v>
      </c>
      <c r="O187" s="1385"/>
      <c r="P187" s="1385"/>
      <c r="Q187" s="1385"/>
      <c r="R187" s="1605"/>
      <c r="S187" s="1345">
        <v>2009</v>
      </c>
      <c r="T187" s="1330">
        <v>0.84298761434277347</v>
      </c>
      <c r="U187" s="1317">
        <v>0.14976470143892837</v>
      </c>
      <c r="V187" s="1317">
        <v>0.44488775424659632</v>
      </c>
      <c r="W187" s="1313">
        <v>0.49307328306050602</v>
      </c>
      <c r="X187" s="1330">
        <f t="shared" si="156"/>
        <v>0.23843207070305669</v>
      </c>
      <c r="Y187" s="1317">
        <f t="shared" si="152"/>
        <v>0.44984184005976702</v>
      </c>
      <c r="Z187" s="1317">
        <f t="shared" si="153"/>
        <v>0.22354794868941838</v>
      </c>
      <c r="AA187" s="1317">
        <f t="shared" si="157"/>
        <v>4.4249018454642275E-3</v>
      </c>
      <c r="AB187" s="1317">
        <f t="shared" si="154"/>
        <v>8.3753238702293717E-2</v>
      </c>
      <c r="AC187" s="1313">
        <f t="shared" si="146"/>
        <v>0.78771624060445444</v>
      </c>
      <c r="BO187" t="s">
        <v>532</v>
      </c>
      <c r="BP187">
        <v>0.71600241542385301</v>
      </c>
      <c r="BQ187">
        <v>0.57062936342729065</v>
      </c>
    </row>
    <row r="188" spans="1:70">
      <c r="A188" s="1385" t="str">
        <f t="shared" ref="A188:H188" si="159">+A51</f>
        <v xml:space="preserve">        V. Occidental</v>
      </c>
      <c r="B188" s="1385">
        <f t="shared" si="159"/>
        <v>1956</v>
      </c>
      <c r="C188" s="1385">
        <f t="shared" si="159"/>
        <v>2645.23</v>
      </c>
      <c r="D188" s="1385">
        <f t="shared" si="159"/>
        <v>415.51400000000001</v>
      </c>
      <c r="E188" s="1385">
        <f t="shared" si="159"/>
        <v>2106.8879999999999</v>
      </c>
      <c r="F188" s="1385">
        <f t="shared" si="159"/>
        <v>209.7</v>
      </c>
      <c r="G188" s="1385">
        <f t="shared" si="159"/>
        <v>281.94400000000002</v>
      </c>
      <c r="H188" s="1385">
        <f t="shared" si="159"/>
        <v>5659.2759999999998</v>
      </c>
      <c r="O188" s="1385"/>
      <c r="P188" s="1385"/>
      <c r="Q188" s="1385"/>
      <c r="R188" s="1604" t="s">
        <v>724</v>
      </c>
      <c r="S188" s="1423">
        <v>1956</v>
      </c>
      <c r="T188" s="1329">
        <v>0.74031901253719801</v>
      </c>
      <c r="U188" s="1324">
        <v>0.10550169125775312</v>
      </c>
      <c r="V188" s="1324">
        <v>0.13909905995629768</v>
      </c>
      <c r="W188" s="1323">
        <v>0.68167700990998514</v>
      </c>
      <c r="X188" s="1329">
        <f t="shared" si="156"/>
        <v>0.61299885100561358</v>
      </c>
      <c r="Y188" s="1324">
        <f t="shared" si="152"/>
        <v>2.9925583138994242E-2</v>
      </c>
      <c r="Z188" s="1324">
        <f t="shared" si="153"/>
        <v>0.29987232043311246</v>
      </c>
      <c r="AA188" s="1324">
        <f t="shared" si="157"/>
        <v>2.1513215869754673E-2</v>
      </c>
      <c r="AB188" s="1324">
        <f t="shared" si="154"/>
        <v>3.5690029552525107E-2</v>
      </c>
      <c r="AC188" s="1323">
        <f t="shared" si="146"/>
        <v>0.60127488961873155</v>
      </c>
      <c r="BO188" t="s">
        <v>533</v>
      </c>
      <c r="BP188">
        <v>0.72061725215797434</v>
      </c>
      <c r="BQ188">
        <v>0.50894761104757091</v>
      </c>
    </row>
    <row r="189" spans="1:70">
      <c r="A189" s="1385">
        <f t="shared" ref="A189:H189" si="160">+A52</f>
        <v>0</v>
      </c>
      <c r="B189" s="1385">
        <f t="shared" si="160"/>
        <v>2009</v>
      </c>
      <c r="C189" s="1385">
        <f t="shared" si="160"/>
        <v>2008.6000000000001</v>
      </c>
      <c r="D189" s="1385">
        <f t="shared" si="160"/>
        <v>607.60000000000014</v>
      </c>
      <c r="E189" s="1385">
        <f t="shared" si="160"/>
        <v>389.66499999999996</v>
      </c>
      <c r="F189" s="1385">
        <f t="shared" si="160"/>
        <v>4224.8190000000004</v>
      </c>
      <c r="G189" s="1385">
        <f t="shared" si="160"/>
        <v>594.33199999999999</v>
      </c>
      <c r="H189" s="1385">
        <f t="shared" si="160"/>
        <v>7825.0160000000014</v>
      </c>
      <c r="O189" s="1385"/>
      <c r="P189" s="1385"/>
      <c r="Q189" s="1385"/>
      <c r="R189" s="1605"/>
      <c r="S189" s="1345">
        <v>2009</v>
      </c>
      <c r="T189" s="1330">
        <v>0.87590634071869566</v>
      </c>
      <c r="U189" s="1317">
        <v>9.0432035599257193E-2</v>
      </c>
      <c r="V189" s="1317">
        <v>6.6580350057969306E-2</v>
      </c>
      <c r="W189" s="1313">
        <v>0.36930967982136093</v>
      </c>
      <c r="X189" s="1330">
        <f t="shared" si="156"/>
        <v>0.31896680624348173</v>
      </c>
      <c r="Y189" s="1317">
        <f t="shared" si="152"/>
        <v>5.0206362225296113E-2</v>
      </c>
      <c r="Z189" s="1317">
        <f t="shared" si="153"/>
        <v>3.4338962076522622E-2</v>
      </c>
      <c r="AA189" s="1317">
        <f t="shared" si="157"/>
        <v>0.42805224965168354</v>
      </c>
      <c r="AB189" s="1317">
        <f t="shared" si="154"/>
        <v>0.16843561980301591</v>
      </c>
      <c r="AC189" s="1313">
        <f t="shared" si="146"/>
        <v>0.80380151924741061</v>
      </c>
      <c r="BO189" t="s">
        <v>401</v>
      </c>
      <c r="BP189">
        <v>0.60610296854825729</v>
      </c>
      <c r="BQ189">
        <v>0.49294934674736257</v>
      </c>
    </row>
    <row r="190" spans="1:70">
      <c r="A190" s="1385" t="str">
        <f t="shared" ref="A190:H190" si="161">+A53</f>
        <v xml:space="preserve">        V. Oriental</v>
      </c>
      <c r="B190" s="1385">
        <f t="shared" si="161"/>
        <v>1956</v>
      </c>
      <c r="C190" s="1385">
        <f t="shared" si="161"/>
        <v>7086.8419999999996</v>
      </c>
      <c r="D190" s="1385">
        <f t="shared" si="161"/>
        <v>530.79599999999994</v>
      </c>
      <c r="E190" s="1385">
        <f t="shared" si="161"/>
        <v>2846.8760000000002</v>
      </c>
      <c r="F190" s="1385">
        <f t="shared" si="161"/>
        <v>339.9</v>
      </c>
      <c r="G190" s="1385">
        <f t="shared" si="161"/>
        <v>391.56399999999996</v>
      </c>
      <c r="H190" s="1385">
        <f t="shared" si="161"/>
        <v>11195.977999999999</v>
      </c>
      <c r="O190" s="1385"/>
      <c r="P190" s="1385"/>
      <c r="Q190" s="1385"/>
      <c r="R190" s="1604" t="s">
        <v>723</v>
      </c>
      <c r="S190" s="1423">
        <v>1956</v>
      </c>
      <c r="T190" s="1329">
        <v>0.86660928533550186</v>
      </c>
      <c r="U190" s="1324">
        <v>0.10762043070045613</v>
      </c>
      <c r="V190" s="1324">
        <v>0.15206055676234589</v>
      </c>
      <c r="W190" s="1323">
        <v>0.42846924535276298</v>
      </c>
      <c r="X190" s="1329">
        <f t="shared" si="156"/>
        <v>0.46741491314436689</v>
      </c>
      <c r="Y190" s="1324">
        <f t="shared" si="152"/>
        <v>7.3421759249769764E-2</v>
      </c>
      <c r="Z190" s="1324">
        <f t="shared" si="153"/>
        <v>0.37228931757348466</v>
      </c>
      <c r="AA190" s="1324">
        <f t="shared" si="157"/>
        <v>3.7054209761107251E-2</v>
      </c>
      <c r="AB190" s="1324">
        <f t="shared" si="154"/>
        <v>4.9819800271271454E-2</v>
      </c>
      <c r="AC190" s="1323">
        <f t="shared" si="146"/>
        <v>0.7372869047077294</v>
      </c>
      <c r="BO190" t="s">
        <v>402</v>
      </c>
      <c r="BP190">
        <v>0.37110929524335612</v>
      </c>
      <c r="BQ190">
        <v>0.58296062754834088</v>
      </c>
    </row>
    <row r="191" spans="1:70">
      <c r="A191" s="1385">
        <f t="shared" ref="A191:H191" si="162">+A54</f>
        <v>0</v>
      </c>
      <c r="B191" s="1385">
        <f t="shared" si="162"/>
        <v>2009</v>
      </c>
      <c r="C191" s="1385">
        <f t="shared" si="162"/>
        <v>14142.4</v>
      </c>
      <c r="D191" s="1385">
        <f t="shared" si="162"/>
        <v>2102.0999999999995</v>
      </c>
      <c r="E191" s="1385">
        <f t="shared" si="162"/>
        <v>317.30399999999997</v>
      </c>
      <c r="F191" s="1385">
        <f t="shared" si="162"/>
        <v>23909.697</v>
      </c>
      <c r="G191" s="1385">
        <f t="shared" si="162"/>
        <v>1411.5640000000005</v>
      </c>
      <c r="H191" s="1385">
        <f t="shared" si="162"/>
        <v>41883.065000000002</v>
      </c>
      <c r="O191" s="1385"/>
      <c r="P191" s="1385"/>
      <c r="Q191" s="1385"/>
      <c r="R191" s="1605"/>
      <c r="S191" s="1345">
        <v>2009</v>
      </c>
      <c r="T191" s="1330">
        <v>0.917992192142424</v>
      </c>
      <c r="U191" s="1317">
        <v>0.11569488184723986</v>
      </c>
      <c r="V191" s="1317">
        <v>8.398777434064383E-3</v>
      </c>
      <c r="W191" s="1313">
        <v>0.29525987076210031</v>
      </c>
      <c r="X191" s="1330">
        <f t="shared" si="156"/>
        <v>0.25668957098618073</v>
      </c>
      <c r="Y191" s="1317">
        <f t="shared" si="152"/>
        <v>7.7648403530420892E-2</v>
      </c>
      <c r="Z191" s="1317">
        <f t="shared" si="153"/>
        <v>4.9797342267415161E-2</v>
      </c>
      <c r="AA191" s="1317">
        <f t="shared" si="157"/>
        <v>0.53991186727285922</v>
      </c>
      <c r="AB191" s="1317">
        <f t="shared" si="154"/>
        <v>7.5952815943123933E-2</v>
      </c>
      <c r="AC191" s="1313">
        <f t="shared" si="146"/>
        <v>0.76140858091996655</v>
      </c>
      <c r="BQ191">
        <v>0.39536517773984875</v>
      </c>
    </row>
    <row r="192" spans="1:70">
      <c r="A192" s="1385" t="str">
        <f t="shared" ref="A192:H192" si="163">+A55</f>
        <v>RMB</v>
      </c>
      <c r="B192" s="1385">
        <f t="shared" si="163"/>
        <v>1956</v>
      </c>
      <c r="C192" s="1385">
        <f t="shared" si="163"/>
        <v>23389.324000000001</v>
      </c>
      <c r="D192" s="1385">
        <f t="shared" si="163"/>
        <v>3303.2020000000002</v>
      </c>
      <c r="E192" s="1385">
        <f t="shared" si="163"/>
        <v>18026.991999999998</v>
      </c>
      <c r="F192" s="1385">
        <f t="shared" si="163"/>
        <v>2084.4</v>
      </c>
      <c r="G192" s="1385">
        <f t="shared" si="163"/>
        <v>1681.8880000000001</v>
      </c>
      <c r="H192" s="1385">
        <f t="shared" si="163"/>
        <v>48485.805999999997</v>
      </c>
      <c r="O192" s="1385"/>
      <c r="P192" s="1385"/>
      <c r="Q192" s="1385"/>
      <c r="R192" s="1604" t="s">
        <v>401</v>
      </c>
      <c r="S192" s="1423">
        <v>1956</v>
      </c>
      <c r="T192" s="1329">
        <v>0.63854523409463992</v>
      </c>
      <c r="U192" s="1324">
        <v>9.7235696234943991E-2</v>
      </c>
      <c r="V192" s="1324">
        <v>3.615501842955416E-2</v>
      </c>
      <c r="W192" s="1323">
        <v>0.81764536154553458</v>
      </c>
      <c r="X192" s="1329">
        <f t="shared" si="156"/>
        <v>0.63298105801922799</v>
      </c>
      <c r="Y192" s="1324">
        <f t="shared" si="152"/>
        <v>4.7409525099102554E-2</v>
      </c>
      <c r="Z192" s="1324">
        <f t="shared" si="153"/>
        <v>0.25427666971121238</v>
      </c>
      <c r="AA192" s="1324">
        <f t="shared" si="157"/>
        <v>3.0359116461286365E-2</v>
      </c>
      <c r="AB192" s="1324">
        <f t="shared" si="154"/>
        <v>3.4973630709170742E-2</v>
      </c>
      <c r="AC192" s="1323">
        <f t="shared" si="146"/>
        <v>0.62479964870790883</v>
      </c>
    </row>
    <row r="193" spans="1:68">
      <c r="A193" s="1385">
        <f t="shared" ref="A193:H193" si="164">+A56</f>
        <v>0</v>
      </c>
      <c r="B193" s="1385">
        <f t="shared" si="164"/>
        <v>2009</v>
      </c>
      <c r="C193" s="1385">
        <f t="shared" si="164"/>
        <v>20931.349999999999</v>
      </c>
      <c r="D193" s="1385">
        <f t="shared" si="164"/>
        <v>4367.8</v>
      </c>
      <c r="E193" s="1385">
        <f t="shared" si="164"/>
        <v>1370.1480000000001</v>
      </c>
      <c r="F193" s="1385">
        <f t="shared" si="164"/>
        <v>33567.229999999996</v>
      </c>
      <c r="G193" s="1385">
        <f t="shared" si="164"/>
        <v>7496.9640000000018</v>
      </c>
      <c r="H193" s="1385">
        <f t="shared" si="164"/>
        <v>67733.491999999998</v>
      </c>
      <c r="O193" s="1385"/>
      <c r="P193" s="1385"/>
      <c r="Q193" s="1385"/>
      <c r="R193" s="1605"/>
      <c r="S193" s="1345">
        <v>2009</v>
      </c>
      <c r="T193" s="1330">
        <v>0.51897562820647569</v>
      </c>
      <c r="U193" s="1317">
        <v>6.5826177530758923E-2</v>
      </c>
      <c r="V193" s="1317">
        <v>1.6181630326817093E-2</v>
      </c>
      <c r="W193" s="1313">
        <v>0.86539062768212882</v>
      </c>
      <c r="X193" s="1330">
        <f t="shared" si="156"/>
        <v>0.33766392216042446</v>
      </c>
      <c r="Y193" s="1317">
        <f t="shared" si="152"/>
        <v>5.018973659162717E-2</v>
      </c>
      <c r="Z193" s="1317">
        <f t="shared" si="153"/>
        <v>7.5759498498975649E-3</v>
      </c>
      <c r="AA193" s="1317">
        <f t="shared" si="157"/>
        <v>0.57086789135417859</v>
      </c>
      <c r="AB193" s="1317">
        <f t="shared" si="154"/>
        <v>3.3702500043872159E-2</v>
      </c>
      <c r="AC193" s="1313">
        <f t="shared" si="146"/>
        <v>0.61390654269726941</v>
      </c>
    </row>
    <row r="194" spans="1:68">
      <c r="A194" s="1385"/>
      <c r="B194" s="1385"/>
      <c r="C194" s="1385"/>
      <c r="D194" s="1385"/>
      <c r="E194" s="1385"/>
      <c r="F194" s="1385"/>
      <c r="G194" s="1385"/>
      <c r="H194" s="1385"/>
      <c r="O194" s="1385"/>
      <c r="P194" s="1385"/>
      <c r="Q194" s="1385"/>
      <c r="R194" s="1588"/>
      <c r="S194" s="1588"/>
      <c r="T194" s="1316"/>
      <c r="U194" s="1324">
        <v>0.14651251407052535</v>
      </c>
      <c r="V194" s="1324">
        <v>0.21494225183483465</v>
      </c>
      <c r="W194" s="1385"/>
      <c r="X194" s="1329">
        <f t="shared" si="156"/>
        <v>0.48239528079619842</v>
      </c>
      <c r="Y194" s="1324">
        <f t="shared" si="152"/>
        <v>6.8127195823041498E-2</v>
      </c>
      <c r="Z194" s="1324">
        <f t="shared" si="153"/>
        <v>0.37179936742724251</v>
      </c>
      <c r="AA194" s="1324">
        <f t="shared" si="157"/>
        <v>4.2989901003192568E-2</v>
      </c>
      <c r="AB194" s="1324">
        <f t="shared" si="154"/>
        <v>3.4688254950325056E-2</v>
      </c>
      <c r="AC194" s="1323">
        <f t="shared" si="146"/>
        <v>0.71727886890480497</v>
      </c>
    </row>
    <row r="195" spans="1:68">
      <c r="A195" s="1385"/>
      <c r="B195" s="1385"/>
      <c r="C195" s="1385"/>
      <c r="D195" s="1385"/>
      <c r="E195" s="1385"/>
      <c r="F195" s="1385"/>
      <c r="G195" s="1385"/>
      <c r="H195" s="1385"/>
      <c r="O195" s="1385"/>
      <c r="P195" s="1385"/>
      <c r="Q195" s="1385"/>
      <c r="R195" s="1588"/>
      <c r="S195" s="1588"/>
      <c r="T195" s="1316"/>
      <c r="U195" s="1317">
        <v>0.10972666288223003</v>
      </c>
      <c r="V195" s="1317">
        <v>0.37129770891129427</v>
      </c>
      <c r="W195" s="1385">
        <f t="shared" ref="W195" si="165">+W58</f>
        <v>0</v>
      </c>
      <c r="X195" s="1330">
        <f t="shared" si="156"/>
        <v>0.30902511271676353</v>
      </c>
      <c r="Y195" s="1317">
        <f t="shared" si="152"/>
        <v>6.4485085162891059E-2</v>
      </c>
      <c r="Z195" s="1317">
        <f t="shared" si="153"/>
        <v>2.0228515606429978E-2</v>
      </c>
      <c r="AA195" s="1317">
        <f t="shared" si="157"/>
        <v>0.49557802216959368</v>
      </c>
      <c r="AB195" s="1317">
        <f t="shared" si="154"/>
        <v>0.11068326434432174</v>
      </c>
      <c r="AC195" s="1313">
        <f t="shared" si="146"/>
        <v>0.75188432113948056</v>
      </c>
    </row>
    <row r="196" spans="1:68">
      <c r="A196" s="1385">
        <f t="shared" ref="A196:N196" si="166">+A57</f>
        <v>0</v>
      </c>
      <c r="B196" s="1385">
        <f t="shared" si="166"/>
        <v>0</v>
      </c>
      <c r="C196" s="1385">
        <f t="shared" si="166"/>
        <v>0</v>
      </c>
      <c r="D196" s="1385">
        <f t="shared" si="166"/>
        <v>0</v>
      </c>
      <c r="E196" s="1385">
        <f t="shared" si="166"/>
        <v>0</v>
      </c>
      <c r="F196" s="1385">
        <f t="shared" si="166"/>
        <v>0</v>
      </c>
      <c r="G196" s="1385">
        <f t="shared" si="166"/>
        <v>0</v>
      </c>
      <c r="H196" s="1385">
        <f t="shared" si="166"/>
        <v>0</v>
      </c>
      <c r="I196" s="1385">
        <f t="shared" si="166"/>
        <v>0</v>
      </c>
      <c r="J196" s="1385">
        <f t="shared" si="166"/>
        <v>0</v>
      </c>
      <c r="K196" s="1385">
        <f t="shared" si="166"/>
        <v>0</v>
      </c>
      <c r="L196" s="1385">
        <f t="shared" si="166"/>
        <v>0</v>
      </c>
      <c r="M196" s="1385">
        <f t="shared" si="166"/>
        <v>0</v>
      </c>
      <c r="N196" s="1385">
        <f t="shared" si="166"/>
        <v>0</v>
      </c>
      <c r="O196" s="1385"/>
      <c r="P196" s="1385"/>
      <c r="Q196" s="1385"/>
      <c r="R196" s="1385"/>
      <c r="S196" s="1385"/>
      <c r="T196" s="1385"/>
      <c r="U196" s="1385"/>
      <c r="V196" s="1385"/>
      <c r="W196" s="1385"/>
      <c r="X196" s="1385"/>
      <c r="Y196" s="1385"/>
      <c r="Z196" s="1385"/>
    </row>
    <row r="197" spans="1:68">
      <c r="A197" s="1385">
        <f t="shared" ref="A197:T197" si="167">+A58</f>
        <v>0</v>
      </c>
      <c r="B197" s="1385">
        <f t="shared" si="167"/>
        <v>0</v>
      </c>
      <c r="C197" s="1385" t="str">
        <f t="shared" si="167"/>
        <v>pagesos</v>
      </c>
      <c r="D197" s="1385" t="str">
        <f t="shared" si="167"/>
        <v>ha conreu/pages</v>
      </c>
      <c r="E197" s="1385" t="str">
        <f t="shared" si="167"/>
        <v>LU500/ pages</v>
      </c>
      <c r="F197" s="1385" t="str">
        <f t="shared" si="167"/>
        <v>cvmaquin /pagés</v>
      </c>
      <c r="G197" s="1385" t="str">
        <f t="shared" si="167"/>
        <v>cv tir/pagés</v>
      </c>
      <c r="H197" s="1385" t="str">
        <f t="shared" si="167"/>
        <v>ha conreu</v>
      </c>
      <c r="I197" s="1385" t="str">
        <f t="shared" si="167"/>
        <v>cv maquin/ha</v>
      </c>
      <c r="J197" s="1385" t="str">
        <f t="shared" si="167"/>
        <v>cv tir/ha</v>
      </c>
      <c r="K197" s="1385" t="str">
        <f t="shared" si="167"/>
        <v>LU500/ha conreu</v>
      </c>
      <c r="L197" s="1385" t="str">
        <f t="shared" si="167"/>
        <v>population</v>
      </c>
      <c r="M197" s="1385" t="str">
        <f t="shared" si="167"/>
        <v>m2 conreu/cap</v>
      </c>
      <c r="N197" s="1385" t="str">
        <f t="shared" si="167"/>
        <v>m2 terra/cap</v>
      </c>
      <c r="O197" s="1385" t="str">
        <f t="shared" si="167"/>
        <v>kg animal/cap</v>
      </c>
      <c r="P197" s="1385" t="str">
        <f t="shared" si="167"/>
        <v>pagesos</v>
      </c>
      <c r="Q197" s="1385" t="str">
        <f t="shared" si="167"/>
        <v>ha conreu/ pages</v>
      </c>
      <c r="R197" s="1385" t="str">
        <f t="shared" si="167"/>
        <v>LU500/ pages</v>
      </c>
      <c r="S197" s="1385" t="str">
        <f t="shared" si="167"/>
        <v>cv maquin / pages</v>
      </c>
      <c r="T197" s="1385" t="str">
        <f t="shared" si="167"/>
        <v>cv tir/ pages</v>
      </c>
      <c r="U197" s="1385">
        <f t="shared" ref="U197:V203" si="168">+U58</f>
        <v>0</v>
      </c>
      <c r="V197" s="1385">
        <f t="shared" si="168"/>
        <v>0</v>
      </c>
      <c r="W197" s="1385"/>
      <c r="X197" s="1385">
        <f t="shared" ref="X197:X203" si="169">+X58</f>
        <v>0</v>
      </c>
      <c r="Y197" s="1385">
        <f t="shared" ref="Y197:Z203" si="170">+Y58</f>
        <v>0</v>
      </c>
      <c r="Z197" s="1385">
        <f t="shared" si="170"/>
        <v>0</v>
      </c>
    </row>
    <row r="198" spans="1:68">
      <c r="A198" s="1385">
        <f t="shared" ref="A198:T198" si="171">+A59</f>
        <v>0</v>
      </c>
      <c r="B198" s="1385">
        <f t="shared" si="171"/>
        <v>0</v>
      </c>
      <c r="C198" s="1385">
        <f t="shared" si="171"/>
        <v>0</v>
      </c>
      <c r="D198" s="1385">
        <f t="shared" si="171"/>
        <v>0</v>
      </c>
      <c r="E198" s="1385">
        <f t="shared" si="171"/>
        <v>0</v>
      </c>
      <c r="F198" s="1385">
        <f t="shared" si="171"/>
        <v>0</v>
      </c>
      <c r="G198" s="1385">
        <f t="shared" si="171"/>
        <v>0</v>
      </c>
      <c r="H198" s="1385" t="str">
        <f t="shared" si="171"/>
        <v>conreu</v>
      </c>
      <c r="I198" s="1385">
        <f t="shared" si="171"/>
        <v>0</v>
      </c>
      <c r="J198" s="1385">
        <f t="shared" si="171"/>
        <v>0</v>
      </c>
      <c r="K198" s="1385">
        <f t="shared" si="171"/>
        <v>0</v>
      </c>
      <c r="L198" s="1385" t="str">
        <f t="shared" si="171"/>
        <v>poblacio</v>
      </c>
      <c r="M198" s="1385">
        <f t="shared" si="171"/>
        <v>0</v>
      </c>
      <c r="N198" s="1385">
        <f t="shared" si="171"/>
        <v>0</v>
      </c>
      <c r="O198" s="1385">
        <f t="shared" si="171"/>
        <v>0</v>
      </c>
      <c r="P198" s="1385">
        <f t="shared" si="171"/>
        <v>0</v>
      </c>
      <c r="Q198" s="1385">
        <f t="shared" si="171"/>
        <v>0</v>
      </c>
      <c r="R198" s="1385">
        <f t="shared" si="171"/>
        <v>0</v>
      </c>
      <c r="S198" s="1385">
        <f t="shared" si="171"/>
        <v>0</v>
      </c>
      <c r="T198" s="1385">
        <f t="shared" si="171"/>
        <v>0</v>
      </c>
      <c r="U198" s="1385" t="str">
        <f t="shared" si="168"/>
        <v>cv7ha</v>
      </c>
      <c r="V198" s="1385" t="str">
        <f t="shared" si="168"/>
        <v>cv/pages</v>
      </c>
      <c r="W198" s="1385" t="str">
        <f t="shared" ref="W198:W203" si="172">+W59</f>
        <v>m2urban/capita</v>
      </c>
      <c r="X198" s="1385" t="str">
        <f t="shared" si="169"/>
        <v>pop density</v>
      </c>
      <c r="Y198" s="1385">
        <f t="shared" si="170"/>
        <v>0</v>
      </c>
      <c r="Z198" s="1385">
        <f t="shared" si="170"/>
        <v>0</v>
      </c>
    </row>
    <row r="199" spans="1:68">
      <c r="A199" s="1385" t="str">
        <f t="shared" ref="A199:T199" si="173">+A60</f>
        <v>Alt Penedés</v>
      </c>
      <c r="B199" s="1385">
        <f t="shared" si="173"/>
        <v>1956</v>
      </c>
      <c r="C199" s="1385">
        <f t="shared" si="173"/>
        <v>9094.6739595987146</v>
      </c>
      <c r="D199" s="1385">
        <f t="shared" si="173"/>
        <v>3.6963423878307213</v>
      </c>
      <c r="E199" s="1385">
        <f t="shared" si="173"/>
        <v>0.41395414686928628</v>
      </c>
      <c r="F199" s="1385">
        <f t="shared" si="173"/>
        <v>0.25774821633335343</v>
      </c>
      <c r="G199" s="1385">
        <f t="shared" si="173"/>
        <v>0.34630158420093221</v>
      </c>
      <c r="H199" s="1385">
        <f t="shared" si="173"/>
        <v>33617.028860364997</v>
      </c>
      <c r="I199" s="1385">
        <f t="shared" si="173"/>
        <v>6.9730611856175628E-2</v>
      </c>
      <c r="J199" s="1385">
        <f t="shared" si="173"/>
        <v>9.3687637092560241E-2</v>
      </c>
      <c r="K199" s="1385">
        <f t="shared" si="173"/>
        <v>0.11199020638134777</v>
      </c>
      <c r="L199" s="1385">
        <f t="shared" si="173"/>
        <v>47281</v>
      </c>
      <c r="M199" s="1385">
        <f t="shared" si="173"/>
        <v>7110.0503078118054</v>
      </c>
      <c r="N199" s="1385">
        <f t="shared" si="173"/>
        <v>12206.456317756816</v>
      </c>
      <c r="O199" s="1385">
        <f t="shared" si="173"/>
        <v>39.812800067680463</v>
      </c>
      <c r="P199" s="1385">
        <f t="shared" si="173"/>
        <v>-0.71230689394439295</v>
      </c>
      <c r="Q199" s="1385">
        <f t="shared" si="173"/>
        <v>1.5803593898030286</v>
      </c>
      <c r="R199" s="1385">
        <f t="shared" si="173"/>
        <v>7.9425952829488686</v>
      </c>
      <c r="S199" s="1385">
        <f t="shared" si="173"/>
        <v>351.86486513630808</v>
      </c>
      <c r="T199" s="1385">
        <f t="shared" si="173"/>
        <v>-0.73746631386574457</v>
      </c>
      <c r="U199" s="1385">
        <f t="shared" si="168"/>
        <v>0.16341824894873586</v>
      </c>
      <c r="V199" s="1385">
        <f t="shared" si="168"/>
        <v>0.60404980053428559</v>
      </c>
      <c r="W199" s="1385">
        <f t="shared" si="172"/>
        <v>246.27879925720694</v>
      </c>
      <c r="X199" s="1385">
        <f t="shared" si="169"/>
        <v>79.765976869802984</v>
      </c>
      <c r="Y199" s="1385">
        <f t="shared" si="170"/>
        <v>0</v>
      </c>
      <c r="Z199" s="1385">
        <f t="shared" si="170"/>
        <v>0</v>
      </c>
    </row>
    <row r="200" spans="1:68">
      <c r="A200" s="1385">
        <f t="shared" ref="A200:T200" si="174">+A61</f>
        <v>0</v>
      </c>
      <c r="B200" s="1385">
        <f t="shared" si="174"/>
        <v>2009</v>
      </c>
      <c r="C200" s="1385">
        <f t="shared" si="174"/>
        <v>2616.4749999999999</v>
      </c>
      <c r="D200" s="1385">
        <f t="shared" si="174"/>
        <v>9.5378917883659504</v>
      </c>
      <c r="E200" s="1385">
        <f t="shared" si="174"/>
        <v>3.7018244011504029</v>
      </c>
      <c r="F200" s="1385">
        <f t="shared" si="174"/>
        <v>90.950289595592722</v>
      </c>
      <c r="G200" s="1385">
        <f t="shared" si="174"/>
        <v>9.0915831414402959E-2</v>
      </c>
      <c r="H200" s="1385">
        <f t="shared" si="174"/>
        <v>24955.655416964801</v>
      </c>
      <c r="I200" s="1385">
        <f t="shared" si="174"/>
        <v>9.535680589973909</v>
      </c>
      <c r="J200" s="1385">
        <f t="shared" si="174"/>
        <v>9.5320678229228288E-3</v>
      </c>
      <c r="K200" s="1385">
        <f t="shared" si="174"/>
        <v>0.38811767666160596</v>
      </c>
      <c r="L200" s="1385">
        <f t="shared" si="174"/>
        <v>104353</v>
      </c>
      <c r="M200" s="1385">
        <f t="shared" si="174"/>
        <v>2391.4650673162055</v>
      </c>
      <c r="N200" s="1385">
        <f t="shared" si="174"/>
        <v>5124.6286887947526</v>
      </c>
      <c r="O200" s="1385">
        <f t="shared" si="174"/>
        <v>46.40849328720784</v>
      </c>
      <c r="P200" s="1385">
        <f t="shared" si="174"/>
        <v>0</v>
      </c>
      <c r="Q200" s="1385">
        <f t="shared" si="174"/>
        <v>0</v>
      </c>
      <c r="R200" s="1385">
        <f t="shared" si="174"/>
        <v>0</v>
      </c>
      <c r="S200" s="1385">
        <f t="shared" si="174"/>
        <v>0</v>
      </c>
      <c r="T200" s="1385">
        <f t="shared" si="174"/>
        <v>0</v>
      </c>
      <c r="U200" s="1385">
        <f t="shared" si="168"/>
        <v>9.5452126577968315</v>
      </c>
      <c r="V200" s="1385">
        <f t="shared" si="168"/>
        <v>91.041205427007128</v>
      </c>
      <c r="W200" s="1385">
        <f t="shared" si="172"/>
        <v>479.43305303761645</v>
      </c>
      <c r="X200" s="1385">
        <f t="shared" si="169"/>
        <v>176.10300364212267</v>
      </c>
      <c r="Y200" s="1385">
        <f t="shared" si="170"/>
        <v>0</v>
      </c>
      <c r="Z200" s="1385">
        <f t="shared" si="170"/>
        <v>0</v>
      </c>
    </row>
    <row r="201" spans="1:68">
      <c r="A201" s="1385" t="str">
        <f t="shared" ref="A201:T201" si="175">+A62</f>
        <v>Baix llobregat</v>
      </c>
      <c r="B201" s="1385">
        <f t="shared" si="175"/>
        <v>1956</v>
      </c>
      <c r="C201" s="1385">
        <f t="shared" si="175"/>
        <v>8609.4334157900375</v>
      </c>
      <c r="D201" s="1385">
        <f t="shared" si="175"/>
        <v>2.3788203412595466</v>
      </c>
      <c r="E201" s="1385">
        <f t="shared" si="175"/>
        <v>0.52897487907246787</v>
      </c>
      <c r="F201" s="1385">
        <f t="shared" si="175"/>
        <v>0.24597664924030554</v>
      </c>
      <c r="G201" s="1385">
        <f t="shared" si="175"/>
        <v>0.36634234190317805</v>
      </c>
      <c r="H201" s="1385">
        <f t="shared" si="175"/>
        <v>20480.295336201001</v>
      </c>
      <c r="I201" s="1385">
        <f t="shared" si="175"/>
        <v>0.10340278539490919</v>
      </c>
      <c r="J201" s="1385">
        <f t="shared" si="175"/>
        <v>0.15400168543590212</v>
      </c>
      <c r="K201" s="1385">
        <f t="shared" si="175"/>
        <v>0.22236857063042614</v>
      </c>
      <c r="L201" s="1385">
        <f t="shared" si="175"/>
        <v>174155</v>
      </c>
      <c r="M201" s="1385">
        <f t="shared" si="175"/>
        <v>1175.9808984066492</v>
      </c>
      <c r="N201" s="1385">
        <f t="shared" si="175"/>
        <v>2589.8734639355171</v>
      </c>
      <c r="O201" s="1385">
        <f t="shared" si="175"/>
        <v>13.075059573368549</v>
      </c>
      <c r="P201" s="1385">
        <f t="shared" si="175"/>
        <v>-0.89339552066418471</v>
      </c>
      <c r="Q201" s="1385">
        <f t="shared" si="175"/>
        <v>1.7575342039771309</v>
      </c>
      <c r="R201" s="1385">
        <f t="shared" si="175"/>
        <v>1.9580180442408992</v>
      </c>
      <c r="S201" s="1385">
        <f t="shared" si="175"/>
        <v>259.08042258981766</v>
      </c>
      <c r="T201" s="1385">
        <f t="shared" si="175"/>
        <v>-0.24674002197772199</v>
      </c>
      <c r="U201" s="1385">
        <f t="shared" si="168"/>
        <v>0.2574044708308113</v>
      </c>
      <c r="V201" s="1385">
        <f t="shared" si="168"/>
        <v>0.61231899114348365</v>
      </c>
      <c r="W201" s="1385">
        <f t="shared" si="172"/>
        <v>121.72722472843157</v>
      </c>
      <c r="X201" s="1385">
        <f t="shared" si="169"/>
        <v>358.48441673930199</v>
      </c>
      <c r="Y201" s="1385">
        <f t="shared" si="170"/>
        <v>0</v>
      </c>
      <c r="Z201" s="1385">
        <f t="shared" si="170"/>
        <v>0</v>
      </c>
    </row>
    <row r="202" spans="1:68">
      <c r="A202" s="1385">
        <f t="shared" ref="A202:T202" si="176">+A63</f>
        <v>0</v>
      </c>
      <c r="B202" s="1385">
        <f t="shared" si="176"/>
        <v>2009</v>
      </c>
      <c r="C202" s="1385">
        <f t="shared" si="176"/>
        <v>917.80416666666667</v>
      </c>
      <c r="D202" s="1385">
        <f t="shared" si="176"/>
        <v>6.5596784561397499</v>
      </c>
      <c r="E202" s="1385">
        <f t="shared" si="176"/>
        <v>1.5647172372465075</v>
      </c>
      <c r="F202" s="1385">
        <f t="shared" si="176"/>
        <v>63.973710881646021</v>
      </c>
      <c r="G202" s="1385">
        <f t="shared" si="176"/>
        <v>0.27595102441061775</v>
      </c>
      <c r="H202" s="1385">
        <f t="shared" si="176"/>
        <v>6020.5002190386303</v>
      </c>
      <c r="I202" s="1385">
        <f t="shared" si="176"/>
        <v>9.7525681036648511</v>
      </c>
      <c r="J202" s="1385">
        <f t="shared" si="176"/>
        <v>4.2067766927254203E-2</v>
      </c>
      <c r="K202" s="1385">
        <f t="shared" si="176"/>
        <v>0.2385356611164314</v>
      </c>
      <c r="L202" s="1385">
        <f t="shared" si="176"/>
        <v>793655</v>
      </c>
      <c r="M202" s="1385">
        <f t="shared" si="176"/>
        <v>75.857900713012967</v>
      </c>
      <c r="N202" s="1385">
        <f t="shared" si="176"/>
        <v>397.95523093686921</v>
      </c>
      <c r="O202" s="1385">
        <f t="shared" si="176"/>
        <v>0.90474072487415802</v>
      </c>
      <c r="P202" s="1385">
        <f t="shared" si="176"/>
        <v>0</v>
      </c>
      <c r="Q202" s="1385">
        <f t="shared" si="176"/>
        <v>0</v>
      </c>
      <c r="R202" s="1385">
        <f t="shared" si="176"/>
        <v>0</v>
      </c>
      <c r="S202" s="1385">
        <f t="shared" si="176"/>
        <v>0</v>
      </c>
      <c r="T202" s="1385">
        <f t="shared" si="176"/>
        <v>0</v>
      </c>
      <c r="U202" s="1385">
        <f t="shared" si="168"/>
        <v>9.7946358705921046</v>
      </c>
      <c r="V202" s="1385">
        <f t="shared" si="168"/>
        <v>64.249661906056645</v>
      </c>
      <c r="W202" s="1385">
        <f t="shared" si="172"/>
        <v>184.75705337144149</v>
      </c>
      <c r="X202" s="1385">
        <f t="shared" si="169"/>
        <v>1633.6777819124504</v>
      </c>
      <c r="Y202" s="1385">
        <f t="shared" si="170"/>
        <v>0</v>
      </c>
      <c r="Z202" s="1385">
        <f t="shared" si="170"/>
        <v>0</v>
      </c>
    </row>
    <row r="203" spans="1:68">
      <c r="A203" s="1385" t="str">
        <f t="shared" ref="A203:T203" si="177">+A64</f>
        <v>Barcelonés</v>
      </c>
      <c r="B203" s="1385">
        <f t="shared" si="177"/>
        <v>1956</v>
      </c>
      <c r="C203" s="1385">
        <f t="shared" si="177"/>
        <v>12169.829322098813</v>
      </c>
      <c r="D203" s="1385">
        <f t="shared" si="177"/>
        <v>0.30187366438319324</v>
      </c>
      <c r="E203" s="1385">
        <f t="shared" si="177"/>
        <v>1.2816529786228794</v>
      </c>
      <c r="F203" s="1385">
        <f t="shared" si="177"/>
        <v>3.1487284180614999E-2</v>
      </c>
      <c r="G203" s="1385">
        <f t="shared" si="177"/>
        <v>0.82158095527634367</v>
      </c>
      <c r="H203" s="1385">
        <f t="shared" si="177"/>
        <v>3673.7509723800008</v>
      </c>
      <c r="I203" s="1385">
        <f t="shared" si="177"/>
        <v>0.10430616478238255</v>
      </c>
      <c r="J203" s="1385">
        <f t="shared" si="177"/>
        <v>2.7216052680681777</v>
      </c>
      <c r="K203" s="1385">
        <f t="shared" si="177"/>
        <v>4.2456601215665213</v>
      </c>
      <c r="L203" s="1385">
        <f t="shared" si="177"/>
        <v>1821324</v>
      </c>
      <c r="M203" s="1385">
        <f t="shared" si="177"/>
        <v>20.170771221265415</v>
      </c>
      <c r="N203" s="1385">
        <f t="shared" si="177"/>
        <v>41.451753646720739</v>
      </c>
      <c r="O203" s="1385">
        <f t="shared" si="177"/>
        <v>4.2819119497684106</v>
      </c>
      <c r="P203" s="1385">
        <f t="shared" si="177"/>
        <v>-0.99552342393432425</v>
      </c>
      <c r="Q203" s="1385">
        <f t="shared" si="177"/>
        <v>4.1188002515875795</v>
      </c>
      <c r="R203" s="1385">
        <f t="shared" si="177"/>
        <v>-0.90438733552835859</v>
      </c>
      <c r="S203" s="1385">
        <f t="shared" si="177"/>
        <v>1329.7045198504004</v>
      </c>
      <c r="T203" s="1385">
        <f t="shared" si="177"/>
        <v>-0.87640487186374982</v>
      </c>
      <c r="U203" s="1385">
        <f t="shared" si="168"/>
        <v>2.8259114328505603</v>
      </c>
      <c r="V203" s="1385">
        <f t="shared" si="168"/>
        <v>0.85306823945695864</v>
      </c>
      <c r="W203" s="1385">
        <f t="shared" si="172"/>
        <v>31.654652825543391</v>
      </c>
      <c r="X203" s="1385">
        <f t="shared" si="169"/>
        <v>12821.343923466724</v>
      </c>
      <c r="Y203" s="1385">
        <f t="shared" si="170"/>
        <v>0</v>
      </c>
      <c r="Z203" s="1385">
        <f t="shared" si="170"/>
        <v>0</v>
      </c>
      <c r="BP203" t="s">
        <v>376</v>
      </c>
    </row>
    <row r="204" spans="1:68">
      <c r="BP204" t="s">
        <v>378</v>
      </c>
    </row>
    <row r="205" spans="1:68">
      <c r="BP205" t="s">
        <v>380</v>
      </c>
    </row>
    <row r="206" spans="1:68">
      <c r="BP206" t="s">
        <v>382</v>
      </c>
    </row>
    <row r="207" spans="1:68">
      <c r="BP207" t="s">
        <v>384</v>
      </c>
    </row>
    <row r="208" spans="1:68">
      <c r="BP208" t="s">
        <v>537</v>
      </c>
    </row>
    <row r="209" spans="68:68">
      <c r="BP209" t="s">
        <v>538</v>
      </c>
    </row>
    <row r="210" spans="68:68">
      <c r="BP210" t="s">
        <v>401</v>
      </c>
    </row>
    <row r="211" spans="68:68">
      <c r="BP211" t="s">
        <v>402</v>
      </c>
    </row>
  </sheetData>
  <mergeCells count="186">
    <mergeCell ref="R190:R191"/>
    <mergeCell ref="R192:R193"/>
    <mergeCell ref="R178:R179"/>
    <mergeCell ref="R180:R181"/>
    <mergeCell ref="R182:R183"/>
    <mergeCell ref="R184:R185"/>
    <mergeCell ref="R186:R187"/>
    <mergeCell ref="R188:R189"/>
    <mergeCell ref="C39:H39"/>
    <mergeCell ref="I39:M39"/>
    <mergeCell ref="G58:G59"/>
    <mergeCell ref="H58:H59"/>
    <mergeCell ref="I58:I59"/>
    <mergeCell ref="J58:J59"/>
    <mergeCell ref="K58:K59"/>
    <mergeCell ref="Q68:Q69"/>
    <mergeCell ref="R68:R69"/>
    <mergeCell ref="C16:M16"/>
    <mergeCell ref="O16:V16"/>
    <mergeCell ref="C152:D152"/>
    <mergeCell ref="E152:F152"/>
    <mergeCell ref="G152:H152"/>
    <mergeCell ref="I152:J152"/>
    <mergeCell ref="K152:L152"/>
    <mergeCell ref="M152:N152"/>
    <mergeCell ref="O152:P152"/>
    <mergeCell ref="Q152:R152"/>
    <mergeCell ref="L58:L59"/>
    <mergeCell ref="M58:M59"/>
    <mergeCell ref="N58:N59"/>
    <mergeCell ref="O58:O59"/>
    <mergeCell ref="F76:G76"/>
    <mergeCell ref="F77:G77"/>
    <mergeCell ref="I76:J76"/>
    <mergeCell ref="I77:J77"/>
    <mergeCell ref="C58:C59"/>
    <mergeCell ref="D58:D59"/>
    <mergeCell ref="E58:E59"/>
    <mergeCell ref="F58:F59"/>
    <mergeCell ref="P74:P75"/>
    <mergeCell ref="S70:S71"/>
    <mergeCell ref="S68:S69"/>
    <mergeCell ref="T68:T69"/>
    <mergeCell ref="Q70:Q71"/>
    <mergeCell ref="R70:R71"/>
    <mergeCell ref="S74:S75"/>
    <mergeCell ref="T74:T75"/>
    <mergeCell ref="AQ69:AR69"/>
    <mergeCell ref="AS69:AT69"/>
    <mergeCell ref="A108:A109"/>
    <mergeCell ref="AF79:AG79"/>
    <mergeCell ref="AB79:AC79"/>
    <mergeCell ref="AM68:AV68"/>
    <mergeCell ref="AB68:AL68"/>
    <mergeCell ref="AA79:AA80"/>
    <mergeCell ref="AK69:AL69"/>
    <mergeCell ref="AM79:AN79"/>
    <mergeCell ref="AO79:AP79"/>
    <mergeCell ref="AK79:AL79"/>
    <mergeCell ref="AU69:AV69"/>
    <mergeCell ref="A110:A111"/>
    <mergeCell ref="A112:A113"/>
    <mergeCell ref="C100:H100"/>
    <mergeCell ref="I100:N100"/>
    <mergeCell ref="B100:B101"/>
    <mergeCell ref="P100:P101"/>
    <mergeCell ref="O116:O117"/>
    <mergeCell ref="AD79:AE79"/>
    <mergeCell ref="O112:O113"/>
    <mergeCell ref="O114:O115"/>
    <mergeCell ref="A114:A115"/>
    <mergeCell ref="A116:A117"/>
    <mergeCell ref="A81:A82"/>
    <mergeCell ref="A83:A84"/>
    <mergeCell ref="O106:O107"/>
    <mergeCell ref="O108:O109"/>
    <mergeCell ref="O110:O111"/>
    <mergeCell ref="O102:O103"/>
    <mergeCell ref="O104:O105"/>
    <mergeCell ref="Q100:X100"/>
    <mergeCell ref="A97:A98"/>
    <mergeCell ref="A62:A63"/>
    <mergeCell ref="S64:S65"/>
    <mergeCell ref="T64:T65"/>
    <mergeCell ref="Q66:Q67"/>
    <mergeCell ref="R66:R67"/>
    <mergeCell ref="S66:S67"/>
    <mergeCell ref="T66:T67"/>
    <mergeCell ref="A104:A105"/>
    <mergeCell ref="A106:A107"/>
    <mergeCell ref="A76:A77"/>
    <mergeCell ref="T70:T71"/>
    <mergeCell ref="Q72:Q73"/>
    <mergeCell ref="R72:R73"/>
    <mergeCell ref="S72:S73"/>
    <mergeCell ref="T72:T73"/>
    <mergeCell ref="Q74:Q75"/>
    <mergeCell ref="R74:R75"/>
    <mergeCell ref="A95:A96"/>
    <mergeCell ref="A102:A103"/>
    <mergeCell ref="A85:A86"/>
    <mergeCell ref="A87:A88"/>
    <mergeCell ref="A89:A90"/>
    <mergeCell ref="A91:A92"/>
    <mergeCell ref="A93:A94"/>
    <mergeCell ref="A45:A46"/>
    <mergeCell ref="A47:A48"/>
    <mergeCell ref="A49:A50"/>
    <mergeCell ref="A51:A52"/>
    <mergeCell ref="A53:A54"/>
    <mergeCell ref="A55:A56"/>
    <mergeCell ref="A60:A61"/>
    <mergeCell ref="A34:A35"/>
    <mergeCell ref="A41:A42"/>
    <mergeCell ref="A32:A33"/>
    <mergeCell ref="A18:A19"/>
    <mergeCell ref="A20:A21"/>
    <mergeCell ref="A22:A23"/>
    <mergeCell ref="A24:A25"/>
    <mergeCell ref="A26:A27"/>
    <mergeCell ref="A28:A29"/>
    <mergeCell ref="AO69:AP69"/>
    <mergeCell ref="Q60:Q61"/>
    <mergeCell ref="R60:R61"/>
    <mergeCell ref="S60:S61"/>
    <mergeCell ref="P58:P59"/>
    <mergeCell ref="S58:S59"/>
    <mergeCell ref="Q58:Q59"/>
    <mergeCell ref="R58:R59"/>
    <mergeCell ref="Q64:Q65"/>
    <mergeCell ref="R64:R65"/>
    <mergeCell ref="T60:T61"/>
    <mergeCell ref="Q62:Q63"/>
    <mergeCell ref="R62:R63"/>
    <mergeCell ref="S62:S63"/>
    <mergeCell ref="T62:T63"/>
    <mergeCell ref="P60:P61"/>
    <mergeCell ref="A43:A44"/>
    <mergeCell ref="R1:T1"/>
    <mergeCell ref="A137:A138"/>
    <mergeCell ref="AM69:AN69"/>
    <mergeCell ref="AF58:AG58"/>
    <mergeCell ref="AI58:AJ58"/>
    <mergeCell ref="AB69:AC69"/>
    <mergeCell ref="AD69:AE69"/>
    <mergeCell ref="AF69:AG69"/>
    <mergeCell ref="AI69:AJ69"/>
    <mergeCell ref="AB58:AC58"/>
    <mergeCell ref="AD58:AE58"/>
    <mergeCell ref="A74:A75"/>
    <mergeCell ref="A64:A65"/>
    <mergeCell ref="A66:A67"/>
    <mergeCell ref="A68:A69"/>
    <mergeCell ref="A70:A71"/>
    <mergeCell ref="A72:A73"/>
    <mergeCell ref="AI79:AJ79"/>
    <mergeCell ref="T58:T59"/>
    <mergeCell ref="P62:P63"/>
    <mergeCell ref="P64:P65"/>
    <mergeCell ref="P66:P67"/>
    <mergeCell ref="P68:P69"/>
    <mergeCell ref="P70:P71"/>
    <mergeCell ref="A118:A119"/>
    <mergeCell ref="A139:A140"/>
    <mergeCell ref="O118:O119"/>
    <mergeCell ref="A171:A172"/>
    <mergeCell ref="L1:M1"/>
    <mergeCell ref="N1:O1"/>
    <mergeCell ref="P1:Q1"/>
    <mergeCell ref="B1:C1"/>
    <mergeCell ref="D1:E1"/>
    <mergeCell ref="F1:G1"/>
    <mergeCell ref="H1:I1"/>
    <mergeCell ref="J1:K1"/>
    <mergeCell ref="P72:P73"/>
    <mergeCell ref="A127:A128"/>
    <mergeCell ref="A129:A130"/>
    <mergeCell ref="A131:A132"/>
    <mergeCell ref="A133:A134"/>
    <mergeCell ref="A135:A136"/>
    <mergeCell ref="B121:B122"/>
    <mergeCell ref="C121:H121"/>
    <mergeCell ref="I121:N121"/>
    <mergeCell ref="A123:A124"/>
    <mergeCell ref="A125:A126"/>
    <mergeCell ref="A30:A3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dimension ref="A1:D173"/>
  <sheetViews>
    <sheetView workbookViewId="0"/>
  </sheetViews>
  <sheetFormatPr baseColWidth="10" defaultRowHeight="12.75"/>
  <sheetData>
    <row r="1" spans="1:4">
      <c r="A1" t="e">
        <f>+'DB56'!N2/('DB56'!N2+'DB56'!J2)</f>
        <v>#VALUE!</v>
      </c>
      <c r="B1" t="e">
        <f>+'DB09'!N2/('DB09'!N2+'DB09'!J2)</f>
        <v>#VALUE!</v>
      </c>
      <c r="C1" t="s">
        <v>428</v>
      </c>
      <c r="D1" t="s">
        <v>439</v>
      </c>
    </row>
    <row r="2" spans="1:4">
      <c r="A2">
        <f>+'DB56'!N30/('DB56'!N30+'DB56'!J30)</f>
        <v>6.9271107534479423E-3</v>
      </c>
      <c r="B2">
        <f>+'DB09'!N30/('DB09'!N30+'DB09'!J30)</f>
        <v>0.32239063086596165</v>
      </c>
      <c r="C2">
        <f t="shared" ref="C2:C33" si="0">+B2/A2</f>
        <v>46.540418125333566</v>
      </c>
      <c r="D2">
        <f>+'DB09'!Y30/'DB56'!Y30</f>
        <v>0.19759366228122466</v>
      </c>
    </row>
    <row r="3" spans="1:4">
      <c r="A3">
        <f>+'DB56'!N27/('DB56'!N27+'DB56'!J27)</f>
        <v>6.6592419425930494E-3</v>
      </c>
      <c r="B3">
        <f>+'DB09'!N27/('DB09'!N27+'DB09'!J27)</f>
        <v>0.30267534251458739</v>
      </c>
      <c r="C3">
        <f t="shared" si="0"/>
        <v>45.451921573633093</v>
      </c>
      <c r="D3">
        <f>+'DB09'!Y27/'DB56'!Y27</f>
        <v>0.11327271902724956</v>
      </c>
    </row>
    <row r="4" spans="1:4">
      <c r="A4">
        <f>+'DB56'!N11/('DB56'!N11+'DB56'!J11)</f>
        <v>4.7698151076382873E-3</v>
      </c>
      <c r="B4">
        <f>+'DB09'!N11/('DB09'!N11+'DB09'!J11)</f>
        <v>0.19494200971436959</v>
      </c>
      <c r="C4">
        <f t="shared" si="0"/>
        <v>40.869930031919544</v>
      </c>
      <c r="D4">
        <f>+'DB09'!Y11/'DB56'!Y11</f>
        <v>0.13032669677940223</v>
      </c>
    </row>
    <row r="5" spans="1:4">
      <c r="A5">
        <f>+'DB56'!N7/('DB56'!N7+'DB56'!J7)</f>
        <v>1.3034912627356633E-2</v>
      </c>
      <c r="B5">
        <f>+'DB09'!N7/('DB09'!N7+'DB09'!J7)</f>
        <v>0.40649526714950879</v>
      </c>
      <c r="C5">
        <f t="shared" si="0"/>
        <v>31.185116369433043</v>
      </c>
      <c r="D5">
        <f>+'DB09'!Y7/'DB56'!Y7</f>
        <v>0.13665059478970634</v>
      </c>
    </row>
    <row r="6" spans="1:4">
      <c r="A6">
        <f>+'DB56'!N121/('DB56'!N121+'DB56'!J121)</f>
        <v>1.8170069531512408E-2</v>
      </c>
      <c r="B6">
        <f>+'DB09'!N121/('DB09'!N121+'DB09'!J121)</f>
        <v>0.46661267310195503</v>
      </c>
      <c r="C6">
        <f t="shared" si="0"/>
        <v>25.680291002338063</v>
      </c>
      <c r="D6">
        <f>+'DB09'!Y121/'DB56'!Y121</f>
        <v>0.17447422030271972</v>
      </c>
    </row>
    <row r="7" spans="1:4">
      <c r="A7">
        <f>+'DB56'!N5/('DB56'!N5+'DB56'!J5)</f>
        <v>2.6352066695830189E-2</v>
      </c>
      <c r="B7">
        <f>+'DB09'!N5/('DB09'!N5+'DB09'!J5)</f>
        <v>0.44316681510628353</v>
      </c>
      <c r="C7">
        <f t="shared" si="0"/>
        <v>16.817155945359225</v>
      </c>
      <c r="D7">
        <f>+'DB09'!Y5/'DB56'!Y5</f>
        <v>0.11732423036640477</v>
      </c>
    </row>
    <row r="8" spans="1:4">
      <c r="A8">
        <f>+'DB56'!N126/('DB56'!N126+'DB56'!J126)</f>
        <v>3.7482056959777299E-2</v>
      </c>
      <c r="B8">
        <f>+'DB09'!N126/('DB09'!N126+'DB09'!J126)</f>
        <v>0.54011297678922554</v>
      </c>
      <c r="C8">
        <f t="shared" si="0"/>
        <v>14.409907582415526</v>
      </c>
      <c r="D8">
        <f>+'DB09'!Y126/'DB56'!Y126</f>
        <v>0.14404443562826957</v>
      </c>
    </row>
    <row r="9" spans="1:4">
      <c r="A9">
        <f>+'DB56'!N104/('DB56'!N104+'DB56'!J104)</f>
        <v>1.2912260085058138E-2</v>
      </c>
      <c r="B9">
        <f>+'DB09'!N104/('DB09'!N104+'DB09'!J104)</f>
        <v>0.17859642313899587</v>
      </c>
      <c r="C9">
        <f t="shared" si="0"/>
        <v>13.831538550378552</v>
      </c>
      <c r="D9">
        <f>+'DB09'!Y104/'DB56'!Y104</f>
        <v>5.4945662715288508E-2</v>
      </c>
    </row>
    <row r="10" spans="1:4">
      <c r="A10">
        <f>+'DB56'!N26/('DB56'!N26+'DB56'!J26)</f>
        <v>1.2132189464707375E-2</v>
      </c>
      <c r="B10">
        <f>+'DB09'!N26/('DB09'!N26+'DB09'!J26)</f>
        <v>0.16744860477200288</v>
      </c>
      <c r="C10">
        <f t="shared" si="0"/>
        <v>13.802010367470114</v>
      </c>
      <c r="D10">
        <f>+'DB09'!Y26/'DB56'!Y26</f>
        <v>0.19178924786536361</v>
      </c>
    </row>
    <row r="11" spans="1:4">
      <c r="A11">
        <f>+'DB56'!N14/('DB56'!N14+'DB56'!J14)</f>
        <v>2.4139562056750424E-2</v>
      </c>
      <c r="B11">
        <f>+'DB09'!N14/('DB09'!N14+'DB09'!J14)</f>
        <v>0.31564043245867374</v>
      </c>
      <c r="C11">
        <f t="shared" si="0"/>
        <v>13.075648668216314</v>
      </c>
      <c r="D11">
        <f>+'DB09'!Y14/'DB56'!Y14</f>
        <v>0.41857244106311642</v>
      </c>
    </row>
    <row r="12" spans="1:4">
      <c r="A12">
        <f>+'DB56'!N116/('DB56'!N116+'DB56'!J116)</f>
        <v>4.9151789335106551E-3</v>
      </c>
      <c r="B12">
        <f>+'DB09'!N116/('DB09'!N116+'DB09'!J116)</f>
        <v>6.2160066476303087E-2</v>
      </c>
      <c r="C12">
        <f t="shared" si="0"/>
        <v>12.64655210261194</v>
      </c>
      <c r="D12">
        <f>+'DB09'!Y116/'DB56'!Y116</f>
        <v>0.36866324089106189</v>
      </c>
    </row>
    <row r="13" spans="1:4">
      <c r="A13">
        <f>+'DB56'!N153/('DB56'!N153+'DB56'!J153)</f>
        <v>2.2513803007355958E-2</v>
      </c>
      <c r="B13">
        <f>+'DB09'!N153/('DB09'!N153+'DB09'!J153)</f>
        <v>0.28395299313502492</v>
      </c>
      <c r="C13">
        <f t="shared" si="0"/>
        <v>12.612395739726809</v>
      </c>
      <c r="D13">
        <f>+'DB09'!Y153/'DB56'!Y153</f>
        <v>0.22686564284182159</v>
      </c>
    </row>
    <row r="14" spans="1:4">
      <c r="A14">
        <f>+'DB56'!N125/('DB56'!N125+'DB56'!J125)</f>
        <v>3.9736430179791261E-2</v>
      </c>
      <c r="B14">
        <f>+'DB09'!N125/('DB09'!N125+'DB09'!J125)</f>
        <v>0.46827006067905547</v>
      </c>
      <c r="C14">
        <f t="shared" si="0"/>
        <v>11.784401833791385</v>
      </c>
      <c r="D14">
        <f>+'DB09'!Y125/'DB56'!Y125</f>
        <v>0.19180058217816523</v>
      </c>
    </row>
    <row r="15" spans="1:4">
      <c r="A15">
        <f>+'DB56'!N168/('DB56'!N168+'DB56'!J168)</f>
        <v>2.1021499124159342E-2</v>
      </c>
      <c r="B15">
        <f>+'DB09'!N168/('DB09'!N168+'DB09'!J168)</f>
        <v>0.20747968745504142</v>
      </c>
      <c r="C15">
        <f t="shared" si="0"/>
        <v>9.8698806507377768</v>
      </c>
      <c r="D15">
        <f>+'DB09'!Y168/'DB56'!Y168</f>
        <v>0.19821925427410977</v>
      </c>
    </row>
    <row r="16" spans="1:4">
      <c r="A16">
        <f>+'DB56'!N19/('DB56'!N19+'DB56'!J19)</f>
        <v>3.7987590572004494E-2</v>
      </c>
      <c r="B16">
        <f>+'DB09'!N19/('DB09'!N19+'DB09'!J19)</f>
        <v>0.35713799586850048</v>
      </c>
      <c r="C16">
        <f t="shared" si="0"/>
        <v>9.4014384826948856</v>
      </c>
      <c r="D16">
        <f>+'DB09'!Y19/'DB56'!Y19</f>
        <v>0.25073540555982449</v>
      </c>
    </row>
    <row r="17" spans="1:4">
      <c r="A17">
        <f>+'DB56'!N80/('DB56'!N80+'DB56'!J80)</f>
        <v>3.0336849415163247E-2</v>
      </c>
      <c r="B17">
        <f>+'DB09'!N80/('DB09'!N80+'DB09'!J80)</f>
        <v>0.28291443677351646</v>
      </c>
      <c r="C17">
        <f t="shared" si="0"/>
        <v>9.3257685694977788</v>
      </c>
      <c r="D17">
        <f>+'DB09'!Y80/'DB56'!Y80</f>
        <v>0.2569595319671889</v>
      </c>
    </row>
    <row r="18" spans="1:4">
      <c r="A18">
        <f>+'DB56'!N155/('DB56'!N155+'DB56'!J155)</f>
        <v>4.9482282327468645E-2</v>
      </c>
      <c r="B18">
        <f>+'DB09'!N155/('DB09'!N155+'DB09'!J155)</f>
        <v>0.44894189271723339</v>
      </c>
      <c r="C18">
        <f t="shared" si="0"/>
        <v>9.0727806317861859</v>
      </c>
      <c r="D18">
        <f>+'DB09'!Y155/'DB56'!Y155</f>
        <v>0.20609584516775656</v>
      </c>
    </row>
    <row r="19" spans="1:4">
      <c r="A19">
        <f>+'DB56'!N119/('DB56'!N119+'DB56'!J119)</f>
        <v>2.1841278798584701E-2</v>
      </c>
      <c r="B19">
        <f>+'DB09'!N119/('DB09'!N119+'DB09'!J119)</f>
        <v>0.19015927631493063</v>
      </c>
      <c r="C19">
        <f t="shared" si="0"/>
        <v>8.7064167839500683</v>
      </c>
      <c r="D19">
        <f>+'DB09'!Y119/'DB56'!Y119</f>
        <v>6.966566975826341E-2</v>
      </c>
    </row>
    <row r="20" spans="1:4">
      <c r="A20">
        <f>+'DB56'!N139/('DB56'!N139+'DB56'!J139)</f>
        <v>5.5170802091318347E-2</v>
      </c>
      <c r="B20">
        <f>+'DB09'!N139/('DB09'!N139+'DB09'!J139)</f>
        <v>0.40287439451669593</v>
      </c>
      <c r="C20">
        <f t="shared" si="0"/>
        <v>7.302311716437635</v>
      </c>
      <c r="D20">
        <f>+'DB09'!Y139/'DB56'!Y139</f>
        <v>0.19012531146485845</v>
      </c>
    </row>
    <row r="21" spans="1:4">
      <c r="A21">
        <f>+'DB56'!N103/('DB56'!N103+'DB56'!J103)</f>
        <v>1.6476986706117511E-2</v>
      </c>
      <c r="B21">
        <f>+'DB09'!N103/('DB09'!N103+'DB09'!J103)</f>
        <v>0.11218613130963545</v>
      </c>
      <c r="C21">
        <f t="shared" si="0"/>
        <v>6.8086558125329688</v>
      </c>
      <c r="D21">
        <f>+'DB09'!Y103/'DB56'!Y103</f>
        <v>0.15798836656647855</v>
      </c>
    </row>
    <row r="22" spans="1:4">
      <c r="A22">
        <f>+'DB56'!N25/('DB56'!N25+'DB56'!J25)</f>
        <v>1.9911801592224936E-2</v>
      </c>
      <c r="B22">
        <f>+'DB09'!N25/('DB09'!N25+'DB09'!J25)</f>
        <v>0.12946703735394904</v>
      </c>
      <c r="C22">
        <f t="shared" si="0"/>
        <v>6.5020252815547694</v>
      </c>
      <c r="D22">
        <f>+'DB09'!Y25/'DB56'!Y25</f>
        <v>0.29042639075421572</v>
      </c>
    </row>
    <row r="23" spans="1:4">
      <c r="A23">
        <f>+'DB56'!N93/('DB56'!N93+'DB56'!J93)</f>
        <v>9.703985085013736E-2</v>
      </c>
      <c r="B23">
        <f>+'DB09'!N93/('DB09'!N93+'DB09'!J93)</f>
        <v>0.61856951800546078</v>
      </c>
      <c r="C23">
        <f t="shared" si="0"/>
        <v>6.3743865286926624</v>
      </c>
      <c r="D23">
        <f>+'DB09'!Y93/'DB56'!Y93</f>
        <v>0.37366920500071255</v>
      </c>
    </row>
    <row r="24" spans="1:4">
      <c r="A24">
        <f>+'DB56'!N22/('DB56'!N22+'DB56'!J22)</f>
        <v>1.5327998941842754E-2</v>
      </c>
      <c r="B24">
        <f>+'DB09'!N22/('DB09'!N22+'DB09'!J22)</f>
        <v>9.0593032734577597E-2</v>
      </c>
      <c r="C24">
        <f t="shared" si="0"/>
        <v>5.9102974287970804</v>
      </c>
      <c r="D24">
        <f>+'DB09'!Y22/'DB56'!Y22</f>
        <v>0.33568564271697099</v>
      </c>
    </row>
    <row r="25" spans="1:4">
      <c r="A25">
        <f>+'DB56'!N6/('DB56'!N6+'DB56'!J6)</f>
        <v>4.3543245250026869E-2</v>
      </c>
      <c r="B25">
        <f>+'DB09'!N6/('DB09'!N6+'DB09'!J6)</f>
        <v>0.24741391337552651</v>
      </c>
      <c r="C25">
        <f t="shared" si="0"/>
        <v>5.6820274179121695</v>
      </c>
      <c r="D25">
        <f>+'DB09'!Y6/'DB56'!Y6</f>
        <v>0.46060549519511129</v>
      </c>
    </row>
    <row r="26" spans="1:4">
      <c r="A26">
        <f>+'DB56'!N138/('DB56'!N138+'DB56'!J138)</f>
        <v>5.7464301742133038E-2</v>
      </c>
      <c r="B26">
        <f>+'DB09'!N138/('DB09'!N138+'DB09'!J138)</f>
        <v>0.30817793322005305</v>
      </c>
      <c r="C26">
        <f t="shared" si="0"/>
        <v>5.3629457572281929</v>
      </c>
      <c r="D26">
        <f>+'DB09'!Y138/'DB56'!Y138</f>
        <v>0.16870686320584485</v>
      </c>
    </row>
    <row r="27" spans="1:4">
      <c r="A27">
        <f>+'DB56'!N143/('DB56'!N143+'DB56'!J143)</f>
        <v>5.1208530515433733E-2</v>
      </c>
      <c r="B27">
        <f>+'DB09'!N143/('DB09'!N143+'DB09'!J143)</f>
        <v>0.22146527413551553</v>
      </c>
      <c r="C27">
        <f t="shared" si="0"/>
        <v>4.3247730779692679</v>
      </c>
      <c r="D27">
        <f>+'DB09'!Y143/'DB56'!Y143</f>
        <v>0.31307919067962559</v>
      </c>
    </row>
    <row r="28" spans="1:4">
      <c r="A28">
        <f>+'DB56'!N24/('DB56'!N24+'DB56'!J24)</f>
        <v>2.7248399403827641E-2</v>
      </c>
      <c r="B28">
        <f>+'DB09'!N24/('DB09'!N24+'DB09'!J24)</f>
        <v>0.11749856481230417</v>
      </c>
      <c r="C28">
        <f t="shared" si="0"/>
        <v>4.3121272215276942</v>
      </c>
      <c r="D28">
        <f>+'DB09'!Y24/'DB56'!Y24</f>
        <v>0.10427056149693163</v>
      </c>
    </row>
    <row r="29" spans="1:4">
      <c r="A29">
        <f>+'DB56'!N18/('DB56'!N18+'DB56'!J18)</f>
        <v>3.3147925896118585E-3</v>
      </c>
      <c r="B29">
        <f>+'DB09'!N18/('DB09'!N18+'DB09'!J18)</f>
        <v>1.4051490137085025E-2</v>
      </c>
      <c r="C29">
        <f t="shared" si="0"/>
        <v>4.239025446454967</v>
      </c>
      <c r="D29">
        <f>+'DB09'!Y18/'DB56'!Y18</f>
        <v>0.10729023932207933</v>
      </c>
    </row>
    <row r="30" spans="1:4">
      <c r="A30">
        <f>+'DB56'!N156/('DB56'!N156+'DB56'!J156)</f>
        <v>0.11691729857485705</v>
      </c>
      <c r="B30">
        <f>+'DB09'!N156/('DB09'!N156+'DB09'!J156)</f>
        <v>0.46493090830377104</v>
      </c>
      <c r="C30">
        <f t="shared" si="0"/>
        <v>3.9765792912679729</v>
      </c>
      <c r="D30">
        <f>+'DB09'!Y156/'DB56'!Y156</f>
        <v>0.22746548986650292</v>
      </c>
    </row>
    <row r="31" spans="1:4">
      <c r="A31">
        <f>+'DB56'!N20/('DB56'!N20+'DB56'!J20)</f>
        <v>0.11369327332559577</v>
      </c>
      <c r="B31">
        <f>+'DB09'!N20/('DB09'!N20+'DB09'!J20)</f>
        <v>0.42228703943896956</v>
      </c>
      <c r="C31">
        <f t="shared" si="0"/>
        <v>3.714265823182171</v>
      </c>
      <c r="D31">
        <f>+'DB09'!Y20/'DB56'!Y20</f>
        <v>0.44586000932964115</v>
      </c>
    </row>
    <row r="32" spans="1:4">
      <c r="A32">
        <f>+'DB56'!N165/('DB56'!N165+'DB56'!J165)</f>
        <v>3.3925011952211176E-2</v>
      </c>
      <c r="B32">
        <f>+'DB09'!N165/('DB09'!N165+'DB09'!J165)</f>
        <v>0.12393026871744775</v>
      </c>
      <c r="C32">
        <f t="shared" si="0"/>
        <v>3.6530648505599181</v>
      </c>
      <c r="D32">
        <f>+'DB09'!Y165/'DB56'!Y165</f>
        <v>0.28138812650738498</v>
      </c>
    </row>
    <row r="33" spans="1:4">
      <c r="A33">
        <f>+'DB56'!N29/('DB56'!N29+'DB56'!J29)</f>
        <v>4.0708305648603414E-2</v>
      </c>
      <c r="B33">
        <f>+'DB09'!N29/('DB09'!N29+'DB09'!J29)</f>
        <v>0.14843585609081442</v>
      </c>
      <c r="C33">
        <f t="shared" si="0"/>
        <v>3.6463285249973754</v>
      </c>
      <c r="D33">
        <f>+'DB09'!Y29/'DB56'!Y29</f>
        <v>0.2690789117015831</v>
      </c>
    </row>
    <row r="34" spans="1:4">
      <c r="A34">
        <f>+'DB56'!N72/('DB56'!N72+'DB56'!J72)</f>
        <v>0.1360615583011838</v>
      </c>
      <c r="B34">
        <f>+'DB09'!N72/('DB09'!N72+'DB09'!J72)</f>
        <v>0.46502529420127087</v>
      </c>
      <c r="C34">
        <f t="shared" ref="C34:C65" si="1">+B34/A34</f>
        <v>3.417756639034649</v>
      </c>
      <c r="D34">
        <f>+'DB09'!Y72/'DB56'!Y72</f>
        <v>0.53207382126559322</v>
      </c>
    </row>
    <row r="35" spans="1:4">
      <c r="A35">
        <f>+'DB56'!N140/('DB56'!N140+'DB56'!J140)</f>
        <v>0.16031972216586457</v>
      </c>
      <c r="B35">
        <f>+'DB09'!N140/('DB09'!N140+'DB09'!J140)</f>
        <v>0.53613723945430725</v>
      </c>
      <c r="C35">
        <f t="shared" si="1"/>
        <v>3.3441752032206433</v>
      </c>
      <c r="D35">
        <f>+'DB09'!Y140/'DB56'!Y140</f>
        <v>0.25852047002249551</v>
      </c>
    </row>
    <row r="36" spans="1:4">
      <c r="A36">
        <f>+'DB56'!N9/('DB56'!N9+'DB56'!J9)</f>
        <v>4.4093611598472859E-2</v>
      </c>
      <c r="B36">
        <f>+'DB09'!N9/('DB09'!N9+'DB09'!J9)</f>
        <v>0.12818321126380108</v>
      </c>
      <c r="C36">
        <f t="shared" si="1"/>
        <v>2.9070699046172166</v>
      </c>
      <c r="D36">
        <f>+'DB09'!Y9/'DB56'!Y9</f>
        <v>0.32156273716539296</v>
      </c>
    </row>
    <row r="37" spans="1:4">
      <c r="A37">
        <f>+'DB56'!N21/('DB56'!N21+'DB56'!J21)</f>
        <v>2.9305256585903629E-2</v>
      </c>
      <c r="B37">
        <f>+'DB09'!N21/('DB09'!N21+'DB09'!J21)</f>
        <v>8.4364679102322288E-2</v>
      </c>
      <c r="C37">
        <f t="shared" si="1"/>
        <v>2.8788241063517344</v>
      </c>
      <c r="D37">
        <f>+'DB09'!Y21/'DB56'!Y21</f>
        <v>0.28746496474691313</v>
      </c>
    </row>
    <row r="38" spans="1:4">
      <c r="A38">
        <f>+'DB56'!N174/('DB56'!N174+'DB56'!J174)</f>
        <v>7.6671395851925908E-2</v>
      </c>
      <c r="B38">
        <f>+'DB09'!N174/('DB09'!N174+'DB09'!J174)</f>
        <v>0.21550865563241547</v>
      </c>
      <c r="C38">
        <f t="shared" si="1"/>
        <v>2.8108090799419312</v>
      </c>
      <c r="D38">
        <f>+'DB09'!Y174/'DB56'!Y174</f>
        <v>0.35758026953033845</v>
      </c>
    </row>
    <row r="39" spans="1:4">
      <c r="A39">
        <f>+'DB56'!N173/('DB56'!N173+'DB56'!J173)</f>
        <v>4.6942259471883033E-2</v>
      </c>
      <c r="B39">
        <f>+'DB09'!N173/('DB09'!N173+'DB09'!J173)</f>
        <v>0.12524403399051656</v>
      </c>
      <c r="C39">
        <f t="shared" si="1"/>
        <v>2.6680444315965208</v>
      </c>
      <c r="D39">
        <f>+'DB09'!Y173/'DB56'!Y173</f>
        <v>0.1590127987249966</v>
      </c>
    </row>
    <row r="40" spans="1:4">
      <c r="A40">
        <f>+'DB56'!N98/('DB56'!N98+'DB56'!J98)</f>
        <v>0.14963674520732601</v>
      </c>
      <c r="B40">
        <f>+'DB09'!N98/('DB09'!N98+'DB09'!J98)</f>
        <v>0.38403189639822094</v>
      </c>
      <c r="C40">
        <f t="shared" si="1"/>
        <v>2.5664277572071867</v>
      </c>
      <c r="D40">
        <f>+'DB09'!Y98/'DB56'!Y98</f>
        <v>0.41657932647162715</v>
      </c>
    </row>
    <row r="41" spans="1:4">
      <c r="A41">
        <f>+'DB56'!N150/('DB56'!N150+'DB56'!J150)</f>
        <v>0.26686866294812001</v>
      </c>
      <c r="B41">
        <f>+'DB09'!N150/('DB09'!N150+'DB09'!J150)</f>
        <v>0.68292189835759431</v>
      </c>
      <c r="C41">
        <f t="shared" si="1"/>
        <v>2.5590186978617124</v>
      </c>
      <c r="D41">
        <f>+'DB09'!Y150/'DB56'!Y150</f>
        <v>0.46788837167300024</v>
      </c>
    </row>
    <row r="42" spans="1:4">
      <c r="A42">
        <f>+'DB56'!N175/('DB56'!N175+'DB56'!J175)</f>
        <v>8.2623160186117858E-2</v>
      </c>
      <c r="B42">
        <f>+'DB09'!N175/('DB09'!N175+'DB09'!J175)</f>
        <v>0.19165934222484327</v>
      </c>
      <c r="C42">
        <f t="shared" si="1"/>
        <v>2.3196806052093537</v>
      </c>
      <c r="D42">
        <f>+'DB09'!Y175/'DB56'!Y175</f>
        <v>0.38075452124033843</v>
      </c>
    </row>
    <row r="43" spans="1:4">
      <c r="A43">
        <f>+'DB56'!N130/('DB56'!N130+'DB56'!J130)</f>
        <v>9.9021354408123041E-2</v>
      </c>
      <c r="B43">
        <f>+'DB09'!N130/('DB09'!N130+'DB09'!J130)</f>
        <v>0.22336971178435391</v>
      </c>
      <c r="C43">
        <f t="shared" si="1"/>
        <v>2.2557731422630409</v>
      </c>
      <c r="D43">
        <f>+'DB09'!Y130/'DB56'!Y130</f>
        <v>0.23665297819659711</v>
      </c>
    </row>
    <row r="44" spans="1:4">
      <c r="A44">
        <f>+'DB56'!N172/('DB56'!N172+'DB56'!J172)</f>
        <v>9.4625550945187237E-2</v>
      </c>
      <c r="B44">
        <f>+'DB09'!N172/('DB09'!N172+'DB09'!J172)</f>
        <v>0.21075334015357589</v>
      </c>
      <c r="C44">
        <f t="shared" si="1"/>
        <v>2.227235012619972</v>
      </c>
      <c r="D44">
        <f>+'DB09'!Y172/'DB56'!Y172</f>
        <v>0.35300526398229476</v>
      </c>
    </row>
    <row r="45" spans="1:4">
      <c r="A45">
        <f>+'DB56'!N74/('DB56'!N74+'DB56'!J74)</f>
        <v>2.723529296812395E-2</v>
      </c>
      <c r="B45">
        <f>+'DB09'!N74/('DB09'!N74+'DB09'!J74)</f>
        <v>5.2343852517428534E-2</v>
      </c>
      <c r="C45">
        <f t="shared" si="1"/>
        <v>1.9219125925574407</v>
      </c>
      <c r="D45">
        <f>+'DB09'!Y74/'DB56'!Y74</f>
        <v>0.45049627639914808</v>
      </c>
    </row>
    <row r="46" spans="1:4">
      <c r="A46">
        <f>+'DB56'!N122/('DB56'!N122+'DB56'!J122)</f>
        <v>2.9861942923494317E-3</v>
      </c>
      <c r="B46">
        <f>+'DB09'!N122/('DB09'!N122+'DB09'!J122)</f>
        <v>5.3270888412262239E-3</v>
      </c>
      <c r="C46">
        <f t="shared" si="1"/>
        <v>1.7839056403242468</v>
      </c>
      <c r="D46">
        <f>+'DB09'!Y122/'DB56'!Y122</f>
        <v>0.11492502546600646</v>
      </c>
    </row>
    <row r="47" spans="1:4">
      <c r="A47">
        <f>+'DB56'!N109/('DB56'!N109+'DB56'!J109)</f>
        <v>0.23768022881500364</v>
      </c>
      <c r="B47">
        <f>+'DB09'!N109/('DB09'!N109+'DB09'!J109)</f>
        <v>0.40418534855263921</v>
      </c>
      <c r="C47">
        <f t="shared" si="1"/>
        <v>1.7005425759129229</v>
      </c>
      <c r="D47">
        <f>+'DB09'!Y109/'DB56'!Y109</f>
        <v>0.19056033539313941</v>
      </c>
    </row>
    <row r="48" spans="1:4">
      <c r="A48">
        <f>+'DB56'!N163/('DB56'!N163+'DB56'!J163)</f>
        <v>7.6695064072562019E-2</v>
      </c>
      <c r="B48">
        <f>+'DB09'!N163/('DB09'!N163+'DB09'!J163)</f>
        <v>0.12373008328848625</v>
      </c>
      <c r="C48">
        <f t="shared" si="1"/>
        <v>1.6132730937081414</v>
      </c>
      <c r="D48">
        <f>+'DB09'!Y163/'DB56'!Y163</f>
        <v>0.32803182902292383</v>
      </c>
    </row>
    <row r="49" spans="1:4">
      <c r="A49">
        <f>+'DB56'!N51/('DB56'!N51+'DB56'!J51)</f>
        <v>3.4957943304383555E-3</v>
      </c>
      <c r="B49">
        <f>+'DB09'!N51/('DB09'!N51+'DB09'!J51)</f>
        <v>5.626511341569415E-3</v>
      </c>
      <c r="C49">
        <f t="shared" si="1"/>
        <v>1.6095086866462989</v>
      </c>
      <c r="D49">
        <f>+'DB09'!Y51/'DB56'!Y51</f>
        <v>0.14691007337960768</v>
      </c>
    </row>
    <row r="50" spans="1:4">
      <c r="A50">
        <f>+'DB56'!N70/('DB56'!N70+'DB56'!J70)</f>
        <v>9.5453775697988907E-2</v>
      </c>
      <c r="B50">
        <f>+'DB09'!N70/('DB09'!N70+'DB09'!J70)</f>
        <v>0.14984896197089154</v>
      </c>
      <c r="C50">
        <f t="shared" si="1"/>
        <v>1.5698589277914616</v>
      </c>
      <c r="D50">
        <f>+'DB09'!Y70/'DB56'!Y70</f>
        <v>0.15012754725372213</v>
      </c>
    </row>
    <row r="51" spans="1:4">
      <c r="A51">
        <f>+'DB56'!N164/('DB56'!N164+'DB56'!J164)</f>
        <v>3.5315311466670905E-2</v>
      </c>
      <c r="B51">
        <f>+'DB09'!N164/('DB09'!N164+'DB09'!J164)</f>
        <v>5.4501583810707785E-2</v>
      </c>
      <c r="C51">
        <f t="shared" si="1"/>
        <v>1.5432848118058953</v>
      </c>
      <c r="D51">
        <f>+'DB09'!Y164/'DB56'!Y164</f>
        <v>0.46100272766562544</v>
      </c>
    </row>
    <row r="52" spans="1:4">
      <c r="A52">
        <f>+'DB56'!N129/('DB56'!N129+'DB56'!J129)</f>
        <v>3.6484576405004798E-2</v>
      </c>
      <c r="B52">
        <f>+'DB09'!N129/('DB09'!N129+'DB09'!J129)</f>
        <v>5.5154885992810487E-2</v>
      </c>
      <c r="C52">
        <f t="shared" si="1"/>
        <v>1.511731570638287</v>
      </c>
      <c r="D52">
        <f>+'DB09'!Y129/'DB56'!Y129</f>
        <v>0.32138778660088596</v>
      </c>
    </row>
    <row r="53" spans="1:4">
      <c r="A53">
        <f>+'DB56'!N118/('DB56'!N118+'DB56'!J118)</f>
        <v>0.25346454990502826</v>
      </c>
      <c r="B53">
        <f>+'DB09'!N118/('DB09'!N118+'DB09'!J118)</f>
        <v>0.37269568968327815</v>
      </c>
      <c r="C53">
        <f t="shared" si="1"/>
        <v>1.4704055846189343</v>
      </c>
      <c r="D53">
        <f>+'DB09'!Y118/'DB56'!Y118</f>
        <v>0.18583187760256184</v>
      </c>
    </row>
    <row r="54" spans="1:4">
      <c r="A54">
        <f>+'DB56'!N108/('DB56'!N108+'DB56'!J108)</f>
        <v>0.15911201948389703</v>
      </c>
      <c r="B54">
        <f>+'DB09'!N108/('DB09'!N108+'DB09'!J108)</f>
        <v>0.23161898349634946</v>
      </c>
      <c r="C54">
        <f t="shared" si="1"/>
        <v>1.4556975912168</v>
      </c>
      <c r="D54">
        <f>+'DB09'!Y108/'DB56'!Y108</f>
        <v>0.4509369690068728</v>
      </c>
    </row>
    <row r="55" spans="1:4">
      <c r="A55">
        <f>+'DB56'!N115/('DB56'!N115+'DB56'!J115)</f>
        <v>1.9732377652827812E-2</v>
      </c>
      <c r="B55">
        <f>+'DB09'!N115/('DB09'!N115+'DB09'!J115)</f>
        <v>2.3717343877092633E-2</v>
      </c>
      <c r="C55">
        <f t="shared" si="1"/>
        <v>1.201950636379278</v>
      </c>
      <c r="D55">
        <f>+'DB09'!Y115/'DB56'!Y115</f>
        <v>0.25380380498367383</v>
      </c>
    </row>
    <row r="56" spans="1:4">
      <c r="A56">
        <f>+'DB56'!N141/('DB56'!N141+'DB56'!J141)</f>
        <v>8.4795927788566275E-2</v>
      </c>
      <c r="B56">
        <f>+'DB09'!N141/('DB09'!N141+'DB09'!J141)</f>
        <v>9.9792647249463129E-2</v>
      </c>
      <c r="C56">
        <f t="shared" si="1"/>
        <v>1.1768565997448639</v>
      </c>
      <c r="D56">
        <f>+'DB09'!Y141/'DB56'!Y141</f>
        <v>0.39460776999355435</v>
      </c>
    </row>
    <row r="57" spans="1:4">
      <c r="A57">
        <f>+'DB56'!N142/('DB56'!N142+'DB56'!J142)</f>
        <v>4.5424633452095714E-2</v>
      </c>
      <c r="B57">
        <f>+'DB09'!N142/('DB09'!N142+'DB09'!J142)</f>
        <v>4.8836728796978077E-2</v>
      </c>
      <c r="C57">
        <f t="shared" si="1"/>
        <v>1.0751155284165521</v>
      </c>
      <c r="D57">
        <f>+'DB09'!Y142/'DB56'!Y142</f>
        <v>0.34558271662999662</v>
      </c>
    </row>
    <row r="58" spans="1:4">
      <c r="A58">
        <f>+'DB56'!N158/('DB56'!N158+'DB56'!J158)</f>
        <v>0.27821563488418671</v>
      </c>
      <c r="B58">
        <f>+'DB09'!N158/('DB09'!N158+'DB09'!J158)</f>
        <v>0.29045800588995907</v>
      </c>
      <c r="C58">
        <f t="shared" si="1"/>
        <v>1.0440031740519131</v>
      </c>
      <c r="D58">
        <f>+'DB09'!Y158/'DB56'!Y158</f>
        <v>0.43839981431317149</v>
      </c>
    </row>
    <row r="59" spans="1:4">
      <c r="A59">
        <f>+'DB56'!N171/('DB56'!N171+'DB56'!J171)</f>
        <v>3.7563409846629404E-2</v>
      </c>
      <c r="B59">
        <f>+'DB09'!N171/('DB09'!N171+'DB09'!J171)</f>
        <v>3.7300270952248429E-2</v>
      </c>
      <c r="C59">
        <f t="shared" si="1"/>
        <v>0.99299480810034646</v>
      </c>
      <c r="D59">
        <f>+'DB09'!Y171/'DB56'!Y171</f>
        <v>0.20068769693024438</v>
      </c>
    </row>
    <row r="60" spans="1:4">
      <c r="A60">
        <f>+'DB56'!N134/('DB56'!N134+'DB56'!J134)</f>
        <v>0.2995955379662481</v>
      </c>
      <c r="B60">
        <f>+'DB09'!N134/('DB09'!N134+'DB09'!J134)</f>
        <v>0.29101613149004929</v>
      </c>
      <c r="C60">
        <f t="shared" si="1"/>
        <v>0.97136337031439579</v>
      </c>
      <c r="D60">
        <f>+'DB09'!Y134/'DB56'!Y134</f>
        <v>0.60226985417622025</v>
      </c>
    </row>
    <row r="61" spans="1:4">
      <c r="A61">
        <f>+'DB56'!N148/('DB56'!N148+'DB56'!J148)</f>
        <v>2.2592325246633349E-2</v>
      </c>
      <c r="B61">
        <f>+'DB09'!N148/('DB09'!N148+'DB09'!J148)</f>
        <v>2.1718003091195988E-2</v>
      </c>
      <c r="C61">
        <f t="shared" si="1"/>
        <v>0.96130003680928544</v>
      </c>
      <c r="D61">
        <f>+'DB09'!Y148/'DB56'!Y148</f>
        <v>0.89351420054179587</v>
      </c>
    </row>
    <row r="62" spans="1:4">
      <c r="A62">
        <f>+'DB56'!N123/('DB56'!N123+'DB56'!J123)</f>
        <v>7.8503745330306407E-3</v>
      </c>
      <c r="B62">
        <f>+'DB09'!N123/('DB09'!N123+'DB09'!J123)</f>
        <v>7.0409875795683363E-3</v>
      </c>
      <c r="C62">
        <f t="shared" si="1"/>
        <v>0.89689830083178967</v>
      </c>
      <c r="D62">
        <f>+'DB09'!Y123/'DB56'!Y123</f>
        <v>0.4406577147946667</v>
      </c>
    </row>
    <row r="63" spans="1:4">
      <c r="A63">
        <f>+'DB56'!N152/('DB56'!N152+'DB56'!J152)</f>
        <v>0.24686903961259835</v>
      </c>
      <c r="B63">
        <f>+'DB09'!N152/('DB09'!N152+'DB09'!J152)</f>
        <v>0.2148791410320223</v>
      </c>
      <c r="C63">
        <f t="shared" si="1"/>
        <v>0.87041753542373512</v>
      </c>
      <c r="D63">
        <f>+'DB09'!Y152/'DB56'!Y152</f>
        <v>1.0359262314363096</v>
      </c>
    </row>
    <row r="64" spans="1:4">
      <c r="A64">
        <f>+'DB56'!N151/('DB56'!N151+'DB56'!J151)</f>
        <v>5.1435539957560193E-2</v>
      </c>
      <c r="B64">
        <f>+'DB09'!N151/('DB09'!N151+'DB09'!J151)</f>
        <v>4.4574171152933793E-2</v>
      </c>
      <c r="C64">
        <f t="shared" si="1"/>
        <v>0.86660257070718494</v>
      </c>
      <c r="D64">
        <f>+'DB09'!Y151/'DB56'!Y151</f>
        <v>1.5733115620131022</v>
      </c>
    </row>
    <row r="65" spans="1:4">
      <c r="A65">
        <f>+'DB56'!N132/('DB56'!N132+'DB56'!J132)</f>
        <v>3.7052072531859333E-2</v>
      </c>
      <c r="B65">
        <f>+'DB09'!N132/('DB09'!N132+'DB09'!J132)</f>
        <v>3.1622969487821895E-2</v>
      </c>
      <c r="C65">
        <f t="shared" si="1"/>
        <v>0.8534737013869006</v>
      </c>
      <c r="D65">
        <f>+'DB09'!Y132/'DB56'!Y132</f>
        <v>1.1451845269327849</v>
      </c>
    </row>
    <row r="66" spans="1:4">
      <c r="A66">
        <f>+'DB56'!N113/('DB56'!N113+'DB56'!J113)</f>
        <v>2.7265262501759344E-2</v>
      </c>
      <c r="B66">
        <f>+'DB09'!N113/('DB09'!N113+'DB09'!J113)</f>
        <v>2.0847304812931507E-2</v>
      </c>
      <c r="C66">
        <f t="shared" ref="C66:C97" si="2">+B66/A66</f>
        <v>0.76461045667857752</v>
      </c>
      <c r="D66">
        <f>+'DB09'!Y113/'DB56'!Y113</f>
        <v>0.38516790715217025</v>
      </c>
    </row>
    <row r="67" spans="1:4">
      <c r="A67">
        <f>+'DB56'!N160/('DB56'!N160+'DB56'!J160)</f>
        <v>5.3559199982147858E-2</v>
      </c>
      <c r="B67">
        <f>+'DB09'!N160/('DB09'!N160+'DB09'!J160)</f>
        <v>3.9503343639414726E-2</v>
      </c>
      <c r="C67">
        <f t="shared" si="2"/>
        <v>0.73756410948225193</v>
      </c>
      <c r="D67">
        <f>+'DB09'!Y160/'DB56'!Y160</f>
        <v>0.46379408522414173</v>
      </c>
    </row>
    <row r="68" spans="1:4">
      <c r="A68">
        <f>+'DB56'!N169/('DB56'!N169+'DB56'!J169)</f>
        <v>3.6207535308692584E-2</v>
      </c>
      <c r="B68">
        <f>+'DB09'!N169/('DB09'!N169+'DB09'!J169)</f>
        <v>2.6310592646343889E-2</v>
      </c>
      <c r="C68">
        <f t="shared" si="2"/>
        <v>0.72666069153918156</v>
      </c>
      <c r="D68">
        <f>+'DB09'!Y169/'DB56'!Y169</f>
        <v>0.43557768438438771</v>
      </c>
    </row>
    <row r="69" spans="1:4">
      <c r="A69">
        <f>+'DB56'!N68/('DB56'!N68+'DB56'!J68)</f>
        <v>1.9993326972640446E-2</v>
      </c>
      <c r="B69">
        <f>+'DB09'!N68/('DB09'!N68+'DB09'!J68)</f>
        <v>1.4385491069642282E-2</v>
      </c>
      <c r="C69">
        <f t="shared" si="2"/>
        <v>0.71951462051953041</v>
      </c>
      <c r="D69">
        <f>+'DB09'!Y68/'DB56'!Y68</f>
        <v>0.21758876703928592</v>
      </c>
    </row>
    <row r="70" spans="1:4">
      <c r="A70">
        <f>+'DB56'!N42/('DB56'!N42+'DB56'!J42)</f>
        <v>4.2359472384016987E-2</v>
      </c>
      <c r="B70">
        <f>+'DB09'!N42/('DB09'!N42+'DB09'!J42)</f>
        <v>2.8801972790592684E-2</v>
      </c>
      <c r="C70">
        <f t="shared" si="2"/>
        <v>0.67994172659856356</v>
      </c>
      <c r="D70">
        <f>+'DB09'!Y42/'DB56'!Y42</f>
        <v>0.53198761418700069</v>
      </c>
    </row>
    <row r="71" spans="1:4">
      <c r="A71">
        <f>+'DB56'!N69/('DB56'!N69+'DB56'!J69)</f>
        <v>1.555411419962212E-2</v>
      </c>
      <c r="B71">
        <f>+'DB09'!N69/('DB09'!N69+'DB09'!J69)</f>
        <v>9.4530236007161622E-3</v>
      </c>
      <c r="C71">
        <f t="shared" si="2"/>
        <v>0.60775068765702001</v>
      </c>
      <c r="D71">
        <f>+'DB09'!Y69/'DB56'!Y69</f>
        <v>0.34767119643223365</v>
      </c>
    </row>
    <row r="72" spans="1:4">
      <c r="A72">
        <f>+'DB56'!N120/('DB56'!N120+'DB56'!J120)</f>
        <v>6.7228729254451877E-2</v>
      </c>
      <c r="B72">
        <f>+'DB09'!N120/('DB09'!N120+'DB09'!J120)</f>
        <v>3.9478162796321152E-2</v>
      </c>
      <c r="C72">
        <f t="shared" si="2"/>
        <v>0.58722161245829163</v>
      </c>
      <c r="D72">
        <f>+'DB09'!Y120/'DB56'!Y120</f>
        <v>0.50149737866484312</v>
      </c>
    </row>
    <row r="73" spans="1:4">
      <c r="A73">
        <f>+'DB56'!N128/('DB56'!N128+'DB56'!J128)</f>
        <v>0.13231723232336351</v>
      </c>
      <c r="B73">
        <f>+'DB09'!N128/('DB09'!N128+'DB09'!J128)</f>
        <v>7.7587281269200559E-2</v>
      </c>
      <c r="C73">
        <f t="shared" si="2"/>
        <v>0.58637321765912442</v>
      </c>
      <c r="D73">
        <f>+'DB09'!Y128/'DB56'!Y128</f>
        <v>0.31823030207213732</v>
      </c>
    </row>
    <row r="74" spans="1:4">
      <c r="A74">
        <f>+'DB56'!N57/('DB56'!N57+'DB56'!J57)</f>
        <v>2.4876417030138521E-3</v>
      </c>
      <c r="B74">
        <f>+'DB09'!N57/('DB09'!N57+'DB09'!J57)</f>
        <v>1.4519697649814593E-3</v>
      </c>
      <c r="C74">
        <f t="shared" si="2"/>
        <v>0.58367318863578888</v>
      </c>
      <c r="D74">
        <f>+'DB09'!Y57/'DB56'!Y57</f>
        <v>0.12577482834238829</v>
      </c>
    </row>
    <row r="75" spans="1:4">
      <c r="A75">
        <f>+'DB56'!N38/('DB56'!N38+'DB56'!J38)</f>
        <v>3.7684543657294429E-3</v>
      </c>
      <c r="B75">
        <f>+'DB09'!N38/('DB09'!N38+'DB09'!J38)</f>
        <v>2.1380364409776149E-3</v>
      </c>
      <c r="C75">
        <f t="shared" si="2"/>
        <v>0.56735102338535681</v>
      </c>
      <c r="D75">
        <f>+'DB09'!Y38/'DB56'!Y38</f>
        <v>0.26272077185489484</v>
      </c>
    </row>
    <row r="76" spans="1:4">
      <c r="A76">
        <f>+'DB56'!N166/('DB56'!N166+'DB56'!J166)</f>
        <v>2.4877236789410104E-2</v>
      </c>
      <c r="B76">
        <f>+'DB09'!N166/('DB09'!N166+'DB09'!J166)</f>
        <v>1.4018882365987164E-2</v>
      </c>
      <c r="C76">
        <f t="shared" si="2"/>
        <v>0.56352248783332759</v>
      </c>
      <c r="D76">
        <f>+'DB09'!Y166/'DB56'!Y166</f>
        <v>0.48153379335155455</v>
      </c>
    </row>
    <row r="77" spans="1:4">
      <c r="A77">
        <f>+'DB56'!N162/('DB56'!N162+'DB56'!J162)</f>
        <v>5.0645726478263695E-2</v>
      </c>
      <c r="B77">
        <f>+'DB09'!N162/('DB09'!N162+'DB09'!J162)</f>
        <v>2.8423416644550871E-2</v>
      </c>
      <c r="C77">
        <f t="shared" si="2"/>
        <v>0.56122043499069418</v>
      </c>
      <c r="D77">
        <f>+'DB09'!Y162/'DB56'!Y162</f>
        <v>0.41402665855263837</v>
      </c>
    </row>
    <row r="78" spans="1:4">
      <c r="A78">
        <f>+'DB56'!N114/('DB56'!N114+'DB56'!J114)</f>
        <v>0.21232915516851208</v>
      </c>
      <c r="B78">
        <f>+'DB09'!N114/('DB09'!N114+'DB09'!J114)</f>
        <v>0.10803760072139348</v>
      </c>
      <c r="C78">
        <f t="shared" si="2"/>
        <v>0.50882131865334712</v>
      </c>
      <c r="D78">
        <f>+'DB09'!Y114/'DB56'!Y114</f>
        <v>0.55534722308272544</v>
      </c>
    </row>
    <row r="79" spans="1:4">
      <c r="A79">
        <f>+'DB56'!N12/('DB56'!N12+'DB56'!J12)</f>
        <v>8.9259052817434077E-3</v>
      </c>
      <c r="B79">
        <f>+'DB09'!N12/('DB09'!N12+'DB09'!J12)</f>
        <v>4.5195300135662062E-3</v>
      </c>
      <c r="C79">
        <f t="shared" si="2"/>
        <v>0.50633855848887654</v>
      </c>
      <c r="D79">
        <f>+'DB09'!Y12/'DB56'!Y12</f>
        <v>0.17067525827450392</v>
      </c>
    </row>
    <row r="80" spans="1:4">
      <c r="A80">
        <f>+'DB56'!N110/('DB56'!N110+'DB56'!J110)</f>
        <v>6.9517026285594127E-2</v>
      </c>
      <c r="B80">
        <f>+'DB09'!N110/('DB09'!N110+'DB09'!J110)</f>
        <v>3.3849921895340251E-2</v>
      </c>
      <c r="C80">
        <f t="shared" si="2"/>
        <v>0.486929946575619</v>
      </c>
      <c r="D80">
        <f>+'DB09'!Y110/'DB56'!Y110</f>
        <v>0.25131134120417326</v>
      </c>
    </row>
    <row r="81" spans="1:4">
      <c r="A81">
        <f>+'DB56'!N15/('DB56'!N15+'DB56'!J15)</f>
        <v>5.1261493589551815E-3</v>
      </c>
      <c r="B81">
        <f>+'DB09'!N15/('DB09'!N15+'DB09'!J15)</f>
        <v>2.265953389792861E-3</v>
      </c>
      <c r="C81">
        <f t="shared" si="2"/>
        <v>0.44203811303982576</v>
      </c>
      <c r="D81">
        <f>+'DB09'!Y15/'DB56'!Y15</f>
        <v>0.22121006988014341</v>
      </c>
    </row>
    <row r="82" spans="1:4">
      <c r="A82">
        <f>+'DB56'!N159/('DB56'!N159+'DB56'!J159)</f>
        <v>1.5501397109498893E-2</v>
      </c>
      <c r="B82">
        <f>+'DB09'!N159/('DB09'!N159+'DB09'!J159)</f>
        <v>6.1874925682549632E-3</v>
      </c>
      <c r="C82">
        <f t="shared" si="2"/>
        <v>0.39915709045756997</v>
      </c>
      <c r="D82">
        <f>+'DB09'!Y159/'DB56'!Y159</f>
        <v>2.3376981721384067</v>
      </c>
    </row>
    <row r="83" spans="1:4">
      <c r="A83">
        <f>+'DB56'!N105/('DB56'!N105+'DB56'!J105)</f>
        <v>2.8471346762941805E-2</v>
      </c>
      <c r="B83">
        <f>+'DB09'!N105/('DB09'!N105+'DB09'!J105)</f>
        <v>1.0904524122175565E-2</v>
      </c>
      <c r="C83">
        <f t="shared" si="2"/>
        <v>0.38299994071122945</v>
      </c>
      <c r="D83">
        <f>+'DB09'!Y105/'DB56'!Y105</f>
        <v>0.20941630646966744</v>
      </c>
    </row>
    <row r="84" spans="1:4">
      <c r="A84">
        <f>+'DB56'!N33/('DB56'!N33+'DB56'!J33)</f>
        <v>2.8781746516717611E-3</v>
      </c>
      <c r="B84">
        <f>+'DB09'!N33/('DB09'!N33+'DB09'!J33)</f>
        <v>1.0971973624717087E-3</v>
      </c>
      <c r="C84">
        <f t="shared" si="2"/>
        <v>0.38121291973522586</v>
      </c>
      <c r="D84">
        <f>+'DB09'!Y33/'DB56'!Y33</f>
        <v>0.18111827547537962</v>
      </c>
    </row>
    <row r="85" spans="1:4">
      <c r="A85">
        <f>+'DB56'!N3/('DB56'!N3+'DB56'!J3)</f>
        <v>3.1854088073300056E-2</v>
      </c>
      <c r="B85">
        <f>+'DB09'!N3/('DB09'!N3+'DB09'!J3)</f>
        <v>1.2081446185074601E-2</v>
      </c>
      <c r="C85">
        <f t="shared" si="2"/>
        <v>0.3792745897253047</v>
      </c>
      <c r="D85">
        <f>+'DB09'!Y3/'DB56'!Y3</f>
        <v>0.30358866808362089</v>
      </c>
    </row>
    <row r="86" spans="1:4">
      <c r="A86">
        <f>+'DB56'!N83/('DB56'!N83+'DB56'!J83)</f>
        <v>0.15988587374152385</v>
      </c>
      <c r="B86">
        <f>+'DB09'!N83/('DB09'!N83+'DB09'!J83)</f>
        <v>5.3002644306175954E-2</v>
      </c>
      <c r="C86">
        <f t="shared" si="2"/>
        <v>0.33150298438410869</v>
      </c>
      <c r="D86">
        <f>+'DB09'!Y83/'DB56'!Y83</f>
        <v>0.58920882566335075</v>
      </c>
    </row>
    <row r="87" spans="1:4">
      <c r="A87">
        <f>+'DB56'!N28/('DB56'!N28+'DB56'!J28)</f>
        <v>6.2277063216678724E-2</v>
      </c>
      <c r="B87">
        <f>+'DB09'!N28/('DB09'!N28+'DB09'!J28)</f>
        <v>2.011632325675566E-2</v>
      </c>
      <c r="C87">
        <f t="shared" si="2"/>
        <v>0.32301335704873457</v>
      </c>
      <c r="D87">
        <f>+'DB09'!Y28/'DB56'!Y28</f>
        <v>0.24116995950446946</v>
      </c>
    </row>
    <row r="88" spans="1:4">
      <c r="A88">
        <f>+'DB56'!N144/('DB56'!N144+'DB56'!J144)</f>
        <v>6.7536709152278315E-2</v>
      </c>
      <c r="B88">
        <f>+'DB09'!N144/('DB09'!N144+'DB09'!J144)</f>
        <v>2.1700248158788037E-2</v>
      </c>
      <c r="C88">
        <f t="shared" si="2"/>
        <v>0.32131041667812726</v>
      </c>
      <c r="D88">
        <f>+'DB09'!Y144/'DB56'!Y144</f>
        <v>1.0085875523682133</v>
      </c>
    </row>
    <row r="89" spans="1:4">
      <c r="A89">
        <f>+'DB56'!N39/('DB56'!N39+'DB56'!J39)</f>
        <v>0.15245928537396911</v>
      </c>
      <c r="B89">
        <f>+'DB09'!N39/('DB09'!N39+'DB09'!J39)</f>
        <v>4.2595451817338655E-2</v>
      </c>
      <c r="C89">
        <f t="shared" si="2"/>
        <v>0.27938902975214525</v>
      </c>
      <c r="D89">
        <f>+'DB09'!Y39/'DB56'!Y39</f>
        <v>0.86966491251120792</v>
      </c>
    </row>
    <row r="90" spans="1:4">
      <c r="A90">
        <f>+'DB56'!N117/('DB56'!N117+'DB56'!J117)</f>
        <v>2.4682443960562753E-2</v>
      </c>
      <c r="B90">
        <f>+'DB09'!N117/('DB09'!N117+'DB09'!J117)</f>
        <v>6.5488605484583578E-3</v>
      </c>
      <c r="C90">
        <f t="shared" si="2"/>
        <v>0.26532463960708391</v>
      </c>
      <c r="D90">
        <f>+'DB09'!Y117/'DB56'!Y117</f>
        <v>0.61827365967058268</v>
      </c>
    </row>
    <row r="91" spans="1:4">
      <c r="A91">
        <f>+'DB56'!N102/('DB56'!N102+'DB56'!J102)</f>
        <v>5.2833985103281585E-2</v>
      </c>
      <c r="B91">
        <f>+'DB09'!N102/('DB09'!N102+'DB09'!J102)</f>
        <v>1.3892554554110603E-2</v>
      </c>
      <c r="C91">
        <f t="shared" si="2"/>
        <v>0.2629473155763849</v>
      </c>
      <c r="D91">
        <f>+'DB09'!Y102/'DB56'!Y102</f>
        <v>0.13855309146553693</v>
      </c>
    </row>
    <row r="92" spans="1:4">
      <c r="A92">
        <f>+'DB56'!N75/('DB56'!N75+'DB56'!J75)</f>
        <v>3.2130246853059798E-2</v>
      </c>
      <c r="B92">
        <f>+'DB09'!N75/('DB09'!N75+'DB09'!J75)</f>
        <v>7.9334263361177208E-3</v>
      </c>
      <c r="C92">
        <f t="shared" si="2"/>
        <v>0.24691457779329859</v>
      </c>
      <c r="D92">
        <f>+'DB09'!Y75/'DB56'!Y75</f>
        <v>0.16791597636675781</v>
      </c>
    </row>
    <row r="93" spans="1:4">
      <c r="A93">
        <f>+'DB56'!N92/('DB56'!N92+'DB56'!J92)</f>
        <v>2.8316034621571555E-2</v>
      </c>
      <c r="B93">
        <f>+'DB09'!N92/('DB09'!N92+'DB09'!J92)</f>
        <v>6.5230388504995684E-3</v>
      </c>
      <c r="C93">
        <f t="shared" si="2"/>
        <v>0.23036554862559128</v>
      </c>
      <c r="D93">
        <f>+'DB09'!Y92/'DB56'!Y92</f>
        <v>0.75901062352499848</v>
      </c>
    </row>
    <row r="94" spans="1:4">
      <c r="A94">
        <f>+'DB56'!N52/('DB56'!N52+'DB56'!J52)</f>
        <v>5.9960532118090069E-2</v>
      </c>
      <c r="B94">
        <f>+'DB09'!N52/('DB09'!N52+'DB09'!J52)</f>
        <v>1.3593900471024416E-2</v>
      </c>
      <c r="C94">
        <f t="shared" si="2"/>
        <v>0.22671413996546474</v>
      </c>
      <c r="D94">
        <f>+'DB09'!Y52/'DB56'!Y52</f>
        <v>0.25325773886567676</v>
      </c>
    </row>
    <row r="95" spans="1:4">
      <c r="A95">
        <f>+'DB56'!N4/('DB56'!N4+'DB56'!J4)</f>
        <v>1.5096774923345877E-2</v>
      </c>
      <c r="B95">
        <f>+'DB09'!N4/('DB09'!N4+'DB09'!J4)</f>
        <v>3.1736627877725731E-3</v>
      </c>
      <c r="C95">
        <f t="shared" si="2"/>
        <v>0.21022124287385208</v>
      </c>
      <c r="D95">
        <f>+'DB09'!Y4/'DB56'!Y4</f>
        <v>0.27950657379072463</v>
      </c>
    </row>
    <row r="96" spans="1:4">
      <c r="A96">
        <f>+'DB56'!N50/('DB56'!N50+'DB56'!J50)</f>
        <v>1.1472267505565422E-2</v>
      </c>
      <c r="B96">
        <f>+'DB09'!N50/('DB09'!N50+'DB09'!J50)</f>
        <v>2.3961641635543412E-3</v>
      </c>
      <c r="C96">
        <f t="shared" si="2"/>
        <v>0.20886578545975457</v>
      </c>
      <c r="D96">
        <f>+'DB09'!Y50/'DB56'!Y50</f>
        <v>0.19050798706977246</v>
      </c>
    </row>
    <row r="97" spans="1:4">
      <c r="A97">
        <f>+'DB56'!N145/('DB56'!N145+'DB56'!J145)</f>
        <v>0.25108385181541554</v>
      </c>
      <c r="B97">
        <f>+'DB09'!N145/('DB09'!N145+'DB09'!J145)</f>
        <v>4.5202376004060581E-2</v>
      </c>
      <c r="C97">
        <f t="shared" si="2"/>
        <v>0.18002900496082536</v>
      </c>
      <c r="D97">
        <f>+'DB09'!Y145/'DB56'!Y145</f>
        <v>1.0899402717517819</v>
      </c>
    </row>
    <row r="98" spans="1:4">
      <c r="A98">
        <f>+'DB56'!N99/('DB56'!N99+'DB56'!J99)</f>
        <v>6.2707262708338637E-2</v>
      </c>
      <c r="B98">
        <f>+'DB09'!N99/('DB09'!N99+'DB09'!J99)</f>
        <v>1.0422430292784005E-2</v>
      </c>
      <c r="C98">
        <f t="shared" ref="C98:C129" si="3">+B98/A98</f>
        <v>0.16620770613541802</v>
      </c>
      <c r="D98">
        <f>+'DB09'!Y99/'DB56'!Y99</f>
        <v>0.44963764156110392</v>
      </c>
    </row>
    <row r="99" spans="1:4">
      <c r="A99">
        <f>+'DB56'!N66/('DB56'!N66+'DB56'!J66)</f>
        <v>2.9707939824996747E-2</v>
      </c>
      <c r="B99">
        <f>+'DB09'!N66/('DB09'!N66+'DB09'!J66)</f>
        <v>3.6174072721675233E-3</v>
      </c>
      <c r="C99">
        <f t="shared" si="3"/>
        <v>0.12176567252650006</v>
      </c>
      <c r="D99">
        <f>+'DB09'!Y66/'DB56'!Y66</f>
        <v>0.22018717508183641</v>
      </c>
    </row>
    <row r="100" spans="1:4">
      <c r="A100">
        <f>+'DB56'!N95/('DB56'!N95+'DB56'!J95)</f>
        <v>7.6978528759923184E-2</v>
      </c>
      <c r="B100">
        <f>+'DB09'!N95/('DB09'!N95+'DB09'!J95)</f>
        <v>8.8365389521649056E-3</v>
      </c>
      <c r="C100">
        <f t="shared" si="3"/>
        <v>0.11479225563954158</v>
      </c>
      <c r="D100">
        <f>+'DB09'!Y95/'DB56'!Y95</f>
        <v>0.28894603716369099</v>
      </c>
    </row>
    <row r="101" spans="1:4">
      <c r="A101">
        <f>+'DB56'!N40/('DB56'!N40+'DB56'!J40)</f>
        <v>1.4335833668289813E-2</v>
      </c>
      <c r="B101">
        <f>+'DB09'!N40/('DB09'!N40+'DB09'!J40)</f>
        <v>1.4810295656945962E-3</v>
      </c>
      <c r="C101">
        <f t="shared" si="3"/>
        <v>0.10330962258376111</v>
      </c>
      <c r="D101">
        <f>+'DB09'!Y40/'DB56'!Y40</f>
        <v>0.41299431074487952</v>
      </c>
    </row>
    <row r="102" spans="1:4">
      <c r="A102">
        <f>+'DB56'!N86/('DB56'!N86+'DB56'!J86)</f>
        <v>0.14103284334929375</v>
      </c>
      <c r="B102">
        <f>+'DB09'!N86/('DB09'!N86+'DB09'!J86)</f>
        <v>1.4225893689217244E-2</v>
      </c>
      <c r="C102">
        <f t="shared" si="3"/>
        <v>0.10086936738546924</v>
      </c>
      <c r="D102">
        <f>+'DB09'!Y86/'DB56'!Y86</f>
        <v>0.71796630268476846</v>
      </c>
    </row>
    <row r="103" spans="1:4">
      <c r="A103">
        <f>+'DB56'!N45/('DB56'!N45+'DB56'!J45)</f>
        <v>2.2794870207190385E-2</v>
      </c>
      <c r="B103">
        <f>+'DB09'!N45/('DB09'!N45+'DB09'!J45)</f>
        <v>2.2932776312353915E-3</v>
      </c>
      <c r="C103">
        <f t="shared" si="3"/>
        <v>0.10060498745511623</v>
      </c>
      <c r="D103">
        <f>+'DB09'!Y45/'DB56'!Y45</f>
        <v>0.42083976279901247</v>
      </c>
    </row>
    <row r="104" spans="1:4">
      <c r="A104">
        <f>+'DB56'!N91/('DB56'!N91+'DB56'!J91)</f>
        <v>6.2241143943705245E-2</v>
      </c>
      <c r="B104">
        <f>+'DB09'!N91/('DB09'!N91+'DB09'!J91)</f>
        <v>4.2196593153097104E-3</v>
      </c>
      <c r="C104">
        <f t="shared" si="3"/>
        <v>6.7795336781185003E-2</v>
      </c>
      <c r="D104">
        <f>+'DB09'!Y91/'DB56'!Y91</f>
        <v>0.90160666610227369</v>
      </c>
    </row>
    <row r="105" spans="1:4">
      <c r="A105">
        <f>+'DB56'!N8/('DB56'!N8+'DB56'!J8)</f>
        <v>1.3925375385174044E-2</v>
      </c>
      <c r="B105">
        <f>+'DB09'!N8/('DB09'!N8+'DB09'!J8)</f>
        <v>8.3941606194730606E-4</v>
      </c>
      <c r="C105">
        <f t="shared" si="3"/>
        <v>6.0279600278568345E-2</v>
      </c>
      <c r="D105">
        <f>+'DB09'!Y8/'DB56'!Y8</f>
        <v>0.26094156091785126</v>
      </c>
    </row>
    <row r="106" spans="1:4">
      <c r="A106">
        <f>+'DB56'!N34/('DB56'!N34+'DB56'!J34)</f>
        <v>3.4880156702088725E-3</v>
      </c>
      <c r="B106">
        <f>+'DB09'!N34/('DB09'!N34+'DB09'!J34)</f>
        <v>2.0019489783142328E-4</v>
      </c>
      <c r="C106">
        <f t="shared" si="3"/>
        <v>5.7395068359723002E-2</v>
      </c>
      <c r="D106">
        <f>+'DB09'!Y34/'DB56'!Y34</f>
        <v>0.37315788522735183</v>
      </c>
    </row>
    <row r="107" spans="1:4">
      <c r="A107">
        <f>+'DB56'!N49/('DB56'!N49+'DB56'!J49)</f>
        <v>5.9951457206062556E-2</v>
      </c>
      <c r="B107">
        <f>+'DB09'!N49/('DB09'!N49+'DB09'!J49)</f>
        <v>3.4165607465650055E-3</v>
      </c>
      <c r="C107">
        <f t="shared" si="3"/>
        <v>5.698878569075895E-2</v>
      </c>
      <c r="D107">
        <f>+'DB09'!Y49/'DB56'!Y49</f>
        <v>0.68825524368105917</v>
      </c>
    </row>
    <row r="108" spans="1:4">
      <c r="A108">
        <f>+'DB56'!N96/('DB56'!N96+'DB56'!J96)</f>
        <v>3.4772441537074206E-2</v>
      </c>
      <c r="B108">
        <f>+'DB09'!N96/('DB09'!N96+'DB09'!J96)</f>
        <v>1.9787472411786273E-3</v>
      </c>
      <c r="C108">
        <f t="shared" si="3"/>
        <v>5.6905617026313693E-2</v>
      </c>
      <c r="D108">
        <f>+'DB09'!Y96/'DB56'!Y96</f>
        <v>0.57737570186439358</v>
      </c>
    </row>
    <row r="109" spans="1:4">
      <c r="A109">
        <f>+'DB56'!N100/('DB56'!N100+'DB56'!J100)</f>
        <v>0.21969306632827684</v>
      </c>
      <c r="B109">
        <f>+'DB09'!N100/('DB09'!N100+'DB09'!J100)</f>
        <v>1.2056130582704985E-2</v>
      </c>
      <c r="C109">
        <f t="shared" si="3"/>
        <v>5.487715558892553E-2</v>
      </c>
      <c r="D109">
        <f>+'DB09'!Y100/'DB56'!Y100</f>
        <v>0.57338559623094554</v>
      </c>
    </row>
    <row r="110" spans="1:4">
      <c r="A110">
        <f>+'DB56'!N59/('DB56'!N59+'DB56'!J59)</f>
        <v>6.3943538417247661E-2</v>
      </c>
      <c r="B110">
        <f>+'DB09'!N59/('DB09'!N59+'DB09'!J59)</f>
        <v>3.3601353410267925E-3</v>
      </c>
      <c r="C110">
        <f t="shared" si="3"/>
        <v>5.2548473609656456E-2</v>
      </c>
      <c r="D110">
        <f>+'DB09'!Y59/'DB56'!Y59</f>
        <v>0.74855379285842583</v>
      </c>
    </row>
    <row r="111" spans="1:4">
      <c r="A111">
        <f>+'DB56'!N136/('DB56'!N136+'DB56'!J136)</f>
        <v>6.1069762714927776E-2</v>
      </c>
      <c r="B111">
        <f>+'DB09'!N136/('DB09'!N136+'DB09'!J136)</f>
        <v>2.9056301142556854E-3</v>
      </c>
      <c r="C111">
        <f t="shared" si="3"/>
        <v>4.7578866939750511E-2</v>
      </c>
      <c r="D111">
        <f>+'DB09'!Y136/'DB56'!Y136</f>
        <v>1.5371071064609527</v>
      </c>
    </row>
    <row r="112" spans="1:4">
      <c r="A112">
        <f>+'DB56'!N82/('DB56'!N82+'DB56'!J82)</f>
        <v>8.6318297225322138E-2</v>
      </c>
      <c r="B112">
        <f>+'DB09'!N82/('DB09'!N82+'DB09'!J82)</f>
        <v>3.8418318020480599E-3</v>
      </c>
      <c r="C112">
        <f t="shared" si="3"/>
        <v>4.4507733881954163E-2</v>
      </c>
      <c r="D112">
        <f>+'DB09'!Y82/'DB56'!Y82</f>
        <v>0.71680771009444244</v>
      </c>
    </row>
    <row r="113" spans="1:4">
      <c r="A113">
        <f>+'DB56'!N65/('DB56'!N65+'DB56'!J65)</f>
        <v>9.2251851270777688E-3</v>
      </c>
      <c r="B113">
        <f>+'DB09'!N65/('DB09'!N65+'DB09'!J65)</f>
        <v>3.1108321362350081E-4</v>
      </c>
      <c r="C113">
        <f t="shared" si="3"/>
        <v>3.3721080860524867E-2</v>
      </c>
      <c r="D113">
        <f>+'DB09'!Y65/'DB56'!Y65</f>
        <v>0.29848239977986907</v>
      </c>
    </row>
    <row r="114" spans="1:4">
      <c r="A114">
        <f>+'DB56'!N46/('DB56'!N46+'DB56'!J46)</f>
        <v>2.8688809065178521E-2</v>
      </c>
      <c r="B114">
        <f>+'DB09'!N46/('DB09'!N46+'DB09'!J46)</f>
        <v>8.7330715642046895E-4</v>
      </c>
      <c r="C114">
        <f t="shared" si="3"/>
        <v>3.0440690460046275E-2</v>
      </c>
      <c r="D114">
        <f>+'DB09'!Y46/'DB56'!Y46</f>
        <v>0.2672393498106086</v>
      </c>
    </row>
    <row r="115" spans="1:4">
      <c r="A115">
        <f>+'DB56'!N73/('DB56'!N73+'DB56'!J73)</f>
        <v>7.5193598699301867E-2</v>
      </c>
      <c r="B115">
        <f>+'DB09'!N73/('DB09'!N73+'DB09'!J73)</f>
        <v>2.1280637179217996E-3</v>
      </c>
      <c r="C115">
        <f t="shared" si="3"/>
        <v>2.8301128749428476E-2</v>
      </c>
      <c r="D115">
        <f>+'DB09'!Y73/'DB56'!Y73</f>
        <v>1.0690335563611246</v>
      </c>
    </row>
    <row r="116" spans="1:4">
      <c r="A116">
        <f>+'DB56'!N135/('DB56'!N135+'DB56'!J135)</f>
        <v>5.9943110794591907E-2</v>
      </c>
      <c r="B116">
        <f>+'DB09'!N135/('DB09'!N135+'DB09'!J135)</f>
        <v>1.5658587448828482E-3</v>
      </c>
      <c r="C116">
        <f t="shared" si="3"/>
        <v>2.6122413804125104E-2</v>
      </c>
      <c r="D116">
        <f>+'DB09'!Y135/'DB56'!Y135</f>
        <v>2.0456105976750201</v>
      </c>
    </row>
    <row r="117" spans="1:4">
      <c r="A117">
        <f>+'DB56'!N67/('DB56'!N67+'DB56'!J67)</f>
        <v>1.033244012265625E-2</v>
      </c>
      <c r="B117">
        <f>+'DB09'!N67/('DB09'!N67+'DB09'!J67)</f>
        <v>2.6677902247213323E-4</v>
      </c>
      <c r="C117">
        <f t="shared" si="3"/>
        <v>2.5819556591202393E-2</v>
      </c>
      <c r="D117">
        <f>+'DB09'!Y67/'DB56'!Y67</f>
        <v>0.28747593930207116</v>
      </c>
    </row>
    <row r="118" spans="1:4">
      <c r="A118">
        <f>+'DB56'!N133/('DB56'!N133+'DB56'!J133)</f>
        <v>1.0090749570634095E-2</v>
      </c>
      <c r="B118">
        <f>+'DB09'!N133/('DB09'!N133+'DB09'!J133)</f>
        <v>2.4498057037098027E-4</v>
      </c>
      <c r="C118">
        <f t="shared" si="3"/>
        <v>2.4277737610684344E-2</v>
      </c>
      <c r="D118">
        <f>+'DB09'!Y133/'DB56'!Y133</f>
        <v>0.14427447757851553</v>
      </c>
    </row>
    <row r="119" spans="1:4">
      <c r="A119">
        <f>+'DB56'!N127/('DB56'!N127+'DB56'!J127)</f>
        <v>0.10940912117260682</v>
      </c>
      <c r="B119">
        <f>+'DB09'!N127/('DB09'!N127+'DB09'!J127)</f>
        <v>2.6315054788553084E-3</v>
      </c>
      <c r="C119">
        <f t="shared" si="3"/>
        <v>2.4051975289187941E-2</v>
      </c>
      <c r="D119">
        <f>+'DB09'!Y127/'DB56'!Y127</f>
        <v>3.5888726372651525</v>
      </c>
    </row>
    <row r="120" spans="1:4">
      <c r="A120">
        <f>+'DB56'!N17/('DB56'!N17+'DB56'!J17)</f>
        <v>5.7905790285329051E-2</v>
      </c>
      <c r="B120">
        <f>+'DB09'!N17/('DB09'!N17+'DB09'!J17)</f>
        <v>1.328811886505004E-3</v>
      </c>
      <c r="C120">
        <f t="shared" si="3"/>
        <v>2.2947824042419993E-2</v>
      </c>
      <c r="D120">
        <f>+'DB09'!Y17/'DB56'!Y17</f>
        <v>0.3385522997846982</v>
      </c>
    </row>
    <row r="121" spans="1:4">
      <c r="A121">
        <f>+'DB56'!N31/('DB56'!N31+'DB56'!J31)</f>
        <v>1.5009522476774752E-2</v>
      </c>
      <c r="B121">
        <f>+'DB09'!N31/('DB09'!N31+'DB09'!J31)</f>
        <v>3.2942424346429211E-4</v>
      </c>
      <c r="C121">
        <f t="shared" si="3"/>
        <v>2.1947683144086193E-2</v>
      </c>
      <c r="D121">
        <f>+'DB09'!Y31/'DB56'!Y31</f>
        <v>0.35012975639980537</v>
      </c>
    </row>
    <row r="122" spans="1:4">
      <c r="A122">
        <f>+'DB56'!N147/('DB56'!N147+'DB56'!J147)</f>
        <v>0.12900321917950763</v>
      </c>
      <c r="B122">
        <f>+'DB09'!N147/('DB09'!N147+'DB09'!J147)</f>
        <v>2.5469573700441389E-3</v>
      </c>
      <c r="C122">
        <f t="shared" si="3"/>
        <v>1.9743362888487725E-2</v>
      </c>
      <c r="D122">
        <f>+'DB09'!Y147/'DB56'!Y147</f>
        <v>1.3074048448268509</v>
      </c>
    </row>
    <row r="123" spans="1:4">
      <c r="A123">
        <f>+'DB56'!N94/('DB56'!N94+'DB56'!J94)</f>
        <v>4.22802108086935E-2</v>
      </c>
      <c r="B123">
        <f>+'DB09'!N94/('DB09'!N94+'DB09'!J94)</f>
        <v>6.5075558276194291E-4</v>
      </c>
      <c r="C123">
        <f t="shared" si="3"/>
        <v>1.5391493332576689E-2</v>
      </c>
      <c r="D123">
        <f>+'DB09'!Y94/'DB56'!Y94</f>
        <v>0.73416299180672828</v>
      </c>
    </row>
    <row r="124" spans="1:4">
      <c r="A124">
        <f>+'DB56'!N71/('DB56'!N71+'DB56'!J71)</f>
        <v>4.1508883956317209E-2</v>
      </c>
      <c r="B124">
        <f>+'DB09'!N71/('DB09'!N71+'DB09'!J71)</f>
        <v>4.3776314134635257E-4</v>
      </c>
      <c r="C124">
        <f t="shared" si="3"/>
        <v>1.0546251780872795E-2</v>
      </c>
      <c r="D124">
        <f>+'DB09'!Y71/'DB56'!Y71</f>
        <v>0.72248713149891208</v>
      </c>
    </row>
    <row r="125" spans="1:4">
      <c r="A125">
        <f>+'DB56'!N149/('DB56'!N149+'DB56'!J149)</f>
        <v>0.5210705096179451</v>
      </c>
      <c r="B125">
        <f>+'DB09'!N149/('DB09'!N149+'DB09'!J149)</f>
        <v>5.0304005965913015E-3</v>
      </c>
      <c r="C125">
        <f t="shared" si="3"/>
        <v>9.6539729340653895E-3</v>
      </c>
      <c r="D125">
        <f>+'DB09'!Y149/'DB56'!Y149</f>
        <v>2.7813313504363353</v>
      </c>
    </row>
    <row r="126" spans="1:4">
      <c r="A126">
        <f>+'DB56'!N61/('DB56'!N61+'DB56'!J61)</f>
        <v>0.59276950880184887</v>
      </c>
      <c r="B126">
        <f>+'DB09'!N61/('DB09'!N61+'DB09'!J61)</f>
        <v>4.3611950724986573E-3</v>
      </c>
      <c r="C126">
        <f t="shared" si="3"/>
        <v>7.3573201855706765E-3</v>
      </c>
      <c r="D126">
        <f>+'DB09'!Y61/'DB56'!Y61</f>
        <v>4.3769145813446029</v>
      </c>
    </row>
    <row r="127" spans="1:4">
      <c r="A127">
        <f>+'DB56'!N78/('DB56'!N78+'DB56'!J78)</f>
        <v>0.10392292050333508</v>
      </c>
      <c r="B127">
        <f>+'DB09'!N78/('DB09'!N78+'DB09'!J78)</f>
        <v>4.9629862343426152E-4</v>
      </c>
      <c r="C127">
        <f t="shared" si="3"/>
        <v>4.7756416104408304E-3</v>
      </c>
      <c r="D127">
        <f>+'DB09'!Y78/'DB56'!Y78</f>
        <v>2.0472130739506951</v>
      </c>
    </row>
    <row r="128" spans="1:4">
      <c r="A128">
        <f>+'DB56'!N90/('DB56'!N90+'DB56'!J90)</f>
        <v>5.8468940772815461E-2</v>
      </c>
      <c r="B128">
        <f>+'DB09'!N90/('DB09'!N90+'DB09'!J90)</f>
        <v>2.1758283626682433E-4</v>
      </c>
      <c r="C128">
        <f t="shared" si="3"/>
        <v>3.7213404825008779E-3</v>
      </c>
      <c r="D128">
        <f>+'DB09'!Y90/'DB56'!Y90</f>
        <v>0.56889701641376444</v>
      </c>
    </row>
    <row r="129" spans="1:4">
      <c r="A129">
        <f>+'DB56'!N170/('DB56'!N170+'DB56'!J170)</f>
        <v>0.52011005395051479</v>
      </c>
      <c r="B129">
        <f>+'DB09'!N170/('DB09'!N170+'DB09'!J170)</f>
        <v>1.7304452409745037E-3</v>
      </c>
      <c r="C129">
        <f t="shared" si="3"/>
        <v>3.3270751600182388E-3</v>
      </c>
      <c r="D129">
        <f>+'DB09'!Y170/'DB56'!Y170</f>
        <v>1.3542483384984512</v>
      </c>
    </row>
    <row r="130" spans="1:4">
      <c r="A130">
        <f>+'DB56'!N81/('DB56'!N81+'DB56'!J81)</f>
        <v>0.18995548374307461</v>
      </c>
      <c r="B130">
        <f>+'DB09'!N81/('DB09'!N81+'DB09'!J81)</f>
        <v>4.9433164760838422E-4</v>
      </c>
      <c r="C130">
        <f t="shared" ref="C130:C161" si="4">+B130/A130</f>
        <v>2.6023552353823874E-3</v>
      </c>
      <c r="D130">
        <f>+'DB09'!Y81/'DB56'!Y81</f>
        <v>0.53910350802920692</v>
      </c>
    </row>
    <row r="131" spans="1:4">
      <c r="A131">
        <f>+'DB56'!N97/('DB56'!N97+'DB56'!J97)</f>
        <v>4.1182483933284809E-2</v>
      </c>
      <c r="B131">
        <f>+'DB09'!N97/('DB09'!N97+'DB09'!J97)</f>
        <v>9.9254749358418981E-5</v>
      </c>
      <c r="C131">
        <f t="shared" si="4"/>
        <v>2.4101205143237749E-3</v>
      </c>
      <c r="D131">
        <f>+'DB09'!Y97/'DB56'!Y97</f>
        <v>0.39255501667625792</v>
      </c>
    </row>
    <row r="132" spans="1:4">
      <c r="A132">
        <f>+'DB56'!N62/('DB56'!N62+'DB56'!J62)</f>
        <v>0.55982752310911621</v>
      </c>
      <c r="B132">
        <f>+'DB09'!N62/('DB09'!N62+'DB09'!J62)</f>
        <v>1.0017382785089714E-3</v>
      </c>
      <c r="C132">
        <f t="shared" si="4"/>
        <v>1.7893694703426043E-3</v>
      </c>
      <c r="D132">
        <f>+'DB09'!Y62/'DB56'!Y62</f>
        <v>0.7746391190705405</v>
      </c>
    </row>
    <row r="133" spans="1:4">
      <c r="A133">
        <f>+'DB56'!N60/('DB56'!N60+'DB56'!J60)</f>
        <v>0.19605969388160291</v>
      </c>
      <c r="B133">
        <f>+'DB09'!N60/('DB09'!N60+'DB09'!J60)</f>
        <v>3.0443906741452876E-4</v>
      </c>
      <c r="C133">
        <f t="shared" si="4"/>
        <v>1.5527876300693109E-3</v>
      </c>
      <c r="D133">
        <f>+'DB09'!Y60/'DB56'!Y60</f>
        <v>1.4595724540114556</v>
      </c>
    </row>
    <row r="134" spans="1:4">
      <c r="A134">
        <f>+'DB56'!N87/('DB56'!N87+'DB56'!J87)</f>
        <v>0.10843535386089045</v>
      </c>
      <c r="B134">
        <f>+'DB09'!N87/('DB09'!N87+'DB09'!J87)</f>
        <v>1.1420786116906761E-4</v>
      </c>
      <c r="C134">
        <f t="shared" si="4"/>
        <v>1.0532345503808896E-3</v>
      </c>
      <c r="D134">
        <f>+'DB09'!Y87/'DB56'!Y87</f>
        <v>1.0582633224753726</v>
      </c>
    </row>
    <row r="135" spans="1:4">
      <c r="A135">
        <f>+'DB56'!N44/('DB56'!N44+'DB56'!J44)</f>
        <v>5.7932254471069256E-2</v>
      </c>
      <c r="B135">
        <f>+'DB09'!N44/('DB09'!N44+'DB09'!J44)</f>
        <v>4.0206440805848306E-5</v>
      </c>
      <c r="C135">
        <f t="shared" si="4"/>
        <v>6.9402513630687326E-4</v>
      </c>
      <c r="D135">
        <f>+'DB09'!Y44/'DB56'!Y44</f>
        <v>1.3426026193378893</v>
      </c>
    </row>
    <row r="136" spans="1:4">
      <c r="A136">
        <f>+'DB56'!N10/('DB56'!N10+'DB56'!J10)</f>
        <v>9.6766637868703195E-2</v>
      </c>
      <c r="B136">
        <f>+'DB09'!N10/('DB09'!N10+'DB09'!J10)</f>
        <v>0</v>
      </c>
      <c r="C136">
        <f t="shared" si="4"/>
        <v>0</v>
      </c>
      <c r="D136">
        <f>+'DB09'!Y10/'DB56'!Y10</f>
        <v>1.1107089516224899</v>
      </c>
    </row>
    <row r="137" spans="1:4">
      <c r="A137">
        <f>+'DB56'!N13/('DB56'!N13+'DB56'!J13)</f>
        <v>1.5400708181744348E-2</v>
      </c>
      <c r="B137">
        <f>+'DB09'!N13/('DB09'!N13+'DB09'!J13)</f>
        <v>0</v>
      </c>
      <c r="C137">
        <f t="shared" si="4"/>
        <v>0</v>
      </c>
      <c r="D137">
        <f>+'DB09'!Y13/'DB56'!Y13</f>
        <v>0.42106566545420659</v>
      </c>
    </row>
    <row r="138" spans="1:4">
      <c r="A138">
        <f>+'DB56'!N16/('DB56'!N16+'DB56'!J16)</f>
        <v>0.2977456054694681</v>
      </c>
      <c r="B138">
        <f>+'DB09'!N16/('DB09'!N16+'DB09'!J16)</f>
        <v>0</v>
      </c>
      <c r="C138">
        <f t="shared" si="4"/>
        <v>0</v>
      </c>
      <c r="D138">
        <f>+'DB09'!Y16/'DB56'!Y16</f>
        <v>0.98643422134295278</v>
      </c>
    </row>
    <row r="139" spans="1:4">
      <c r="A139">
        <f>+'DB56'!N23/('DB56'!N23+'DB56'!J23)</f>
        <v>4.6697355512163578E-2</v>
      </c>
      <c r="B139">
        <f>+'DB09'!N23/('DB09'!N23+'DB09'!J23)</f>
        <v>0</v>
      </c>
      <c r="C139">
        <f t="shared" si="4"/>
        <v>0</v>
      </c>
      <c r="D139">
        <f>+'DB09'!Y23/'DB56'!Y23</f>
        <v>0.43200610338958323</v>
      </c>
    </row>
    <row r="140" spans="1:4">
      <c r="A140">
        <f>+'DB56'!N32/('DB56'!N32+'DB56'!J32)</f>
        <v>2.6592201333692611E-2</v>
      </c>
      <c r="B140">
        <f>+'DB09'!N32/('DB09'!N32+'DB09'!J32)</f>
        <v>0</v>
      </c>
      <c r="C140">
        <f t="shared" si="4"/>
        <v>0</v>
      </c>
      <c r="D140">
        <f>+'DB09'!Y32/'DB56'!Y32</f>
        <v>1.1721835039381199</v>
      </c>
    </row>
    <row r="141" spans="1:4">
      <c r="A141">
        <f>+'DB56'!N35/('DB56'!N35+'DB56'!J35)</f>
        <v>4.512832843559072E-3</v>
      </c>
      <c r="B141">
        <f>+'DB09'!N35/('DB09'!N35+'DB09'!J35)</f>
        <v>0</v>
      </c>
      <c r="C141">
        <f t="shared" si="4"/>
        <v>0</v>
      </c>
      <c r="D141">
        <f>+'DB09'!Y35/'DB56'!Y35</f>
        <v>0.8436584908260597</v>
      </c>
    </row>
    <row r="142" spans="1:4">
      <c r="A142">
        <f>+'DB56'!N36/('DB56'!N36+'DB56'!J36)</f>
        <v>1.0777609780411748E-2</v>
      </c>
      <c r="B142">
        <f>+'DB09'!N36/('DB09'!N36+'DB09'!J36)</f>
        <v>0</v>
      </c>
      <c r="C142">
        <f t="shared" si="4"/>
        <v>0</v>
      </c>
      <c r="D142">
        <f>+'DB09'!Y36/'DB56'!Y36</f>
        <v>2.7727955194822811</v>
      </c>
    </row>
    <row r="143" spans="1:4">
      <c r="A143">
        <f>+'DB56'!N37/('DB56'!N37+'DB56'!J37)</f>
        <v>0.1682978850191863</v>
      </c>
      <c r="B143">
        <f>+'DB09'!N37/('DB09'!N37+'DB09'!J37)</f>
        <v>0</v>
      </c>
      <c r="C143">
        <f t="shared" si="4"/>
        <v>0</v>
      </c>
      <c r="D143">
        <f>+'DB09'!Y37/'DB56'!Y37</f>
        <v>2.9531130330246325</v>
      </c>
    </row>
    <row r="144" spans="1:4">
      <c r="A144">
        <f>+'DB56'!N41/('DB56'!N41+'DB56'!J41)</f>
        <v>0.12925559702560635</v>
      </c>
      <c r="B144">
        <f>+'DB09'!N41/('DB09'!N41+'DB09'!J41)</f>
        <v>0</v>
      </c>
      <c r="C144">
        <f t="shared" si="4"/>
        <v>0</v>
      </c>
      <c r="D144">
        <f>+'DB09'!Y41/'DB56'!Y41</f>
        <v>12.687826365922964</v>
      </c>
    </row>
    <row r="145" spans="1:4">
      <c r="A145">
        <f>+'DB56'!N43/('DB56'!N43+'DB56'!J43)</f>
        <v>2.8845352936305107E-3</v>
      </c>
      <c r="B145">
        <f>+'DB09'!N43/('DB09'!N43+'DB09'!J43)</f>
        <v>0</v>
      </c>
      <c r="C145">
        <f t="shared" si="4"/>
        <v>0</v>
      </c>
      <c r="D145">
        <f>+'DB09'!Y43/'DB56'!Y43</f>
        <v>2.2891757654905893</v>
      </c>
    </row>
    <row r="146" spans="1:4">
      <c r="A146">
        <f>+'DB56'!N47/('DB56'!N47+'DB56'!J47)</f>
        <v>1.9852783481916547E-2</v>
      </c>
      <c r="B146">
        <f>+'DB09'!N47/('DB09'!N47+'DB09'!J47)</f>
        <v>0</v>
      </c>
      <c r="C146">
        <f t="shared" si="4"/>
        <v>0</v>
      </c>
      <c r="D146">
        <f>+'DB09'!Y47/'DB56'!Y47</f>
        <v>0.70920469252893714</v>
      </c>
    </row>
    <row r="147" spans="1:4">
      <c r="A147">
        <f>+'DB56'!N48/('DB56'!N48+'DB56'!J48)</f>
        <v>5.1238498712667911E-2</v>
      </c>
      <c r="B147">
        <f>+'DB09'!N48/('DB09'!N48+'DB09'!J48)</f>
        <v>0</v>
      </c>
      <c r="C147">
        <f t="shared" si="4"/>
        <v>0</v>
      </c>
      <c r="D147">
        <f>+'DB09'!Y48/'DB56'!Y48</f>
        <v>0.49139576561300879</v>
      </c>
    </row>
    <row r="148" spans="1:4">
      <c r="A148">
        <f>+'DB56'!N53/('DB56'!N53+'DB56'!J53)</f>
        <v>4.3410002143308944E-2</v>
      </c>
      <c r="B148">
        <f>+'DB09'!N53/('DB09'!N53+'DB09'!J53)</f>
        <v>0</v>
      </c>
      <c r="C148">
        <f t="shared" si="4"/>
        <v>0</v>
      </c>
      <c r="D148">
        <f>+'DB09'!Y53/'DB56'!Y53</f>
        <v>0.59749745689920541</v>
      </c>
    </row>
    <row r="149" spans="1:4">
      <c r="A149">
        <f>+'DB56'!N54/('DB56'!N54+'DB56'!J54)</f>
        <v>8.0259711084907384E-2</v>
      </c>
      <c r="B149">
        <f>+'DB09'!N54/('DB09'!N54+'DB09'!J54)</f>
        <v>0</v>
      </c>
      <c r="C149">
        <f t="shared" si="4"/>
        <v>0</v>
      </c>
      <c r="D149">
        <f>+'DB09'!Y54/'DB56'!Y54</f>
        <v>8.5058153637377618</v>
      </c>
    </row>
    <row r="150" spans="1:4">
      <c r="A150">
        <f>+'DB56'!N55/('DB56'!N55+'DB56'!J55)</f>
        <v>2.9297560226765756E-2</v>
      </c>
      <c r="B150">
        <f>+'DB09'!N55/('DB09'!N55+'DB09'!J55)</f>
        <v>0</v>
      </c>
      <c r="C150">
        <f t="shared" si="4"/>
        <v>0</v>
      </c>
      <c r="D150">
        <f>+'DB09'!Y55/'DB56'!Y55</f>
        <v>0.30883432229858526</v>
      </c>
    </row>
    <row r="151" spans="1:4">
      <c r="A151">
        <f>+'DB56'!N56/('DB56'!N56+'DB56'!J56)</f>
        <v>1.842221909467473E-2</v>
      </c>
      <c r="B151">
        <f>+'DB09'!N56/('DB09'!N56+'DB09'!J56)</f>
        <v>0</v>
      </c>
      <c r="C151">
        <f t="shared" si="4"/>
        <v>0</v>
      </c>
      <c r="D151">
        <f>+'DB09'!Y56/'DB56'!Y56</f>
        <v>0.24350152092522148</v>
      </c>
    </row>
    <row r="152" spans="1:4">
      <c r="A152">
        <f>+'DB56'!N58/('DB56'!N58+'DB56'!J58)</f>
        <v>6.2910284288565585E-3</v>
      </c>
      <c r="B152">
        <f>+'DB09'!N58/('DB09'!N58+'DB09'!J58)</f>
        <v>0</v>
      </c>
      <c r="C152">
        <f t="shared" si="4"/>
        <v>0</v>
      </c>
      <c r="D152">
        <f>+'DB09'!Y58/'DB56'!Y58</f>
        <v>0.18573461048567488</v>
      </c>
    </row>
    <row r="153" spans="1:4">
      <c r="A153">
        <f>+'DB56'!N63/('DB56'!N63+'DB56'!J63)</f>
        <v>0.25550152430405765</v>
      </c>
      <c r="B153">
        <f>+'DB09'!N63/('DB09'!N63+'DB09'!J63)</f>
        <v>0</v>
      </c>
      <c r="C153">
        <f t="shared" si="4"/>
        <v>0</v>
      </c>
      <c r="D153">
        <f>+'DB09'!Y63/'DB56'!Y63</f>
        <v>1.3077854491685387E-5</v>
      </c>
    </row>
    <row r="154" spans="1:4">
      <c r="A154">
        <f>+'DB56'!N64/('DB56'!N64+'DB56'!J64)</f>
        <v>0.26524726620310218</v>
      </c>
      <c r="B154">
        <f>+'DB09'!N64/('DB09'!N64+'DB09'!J64)</f>
        <v>0</v>
      </c>
      <c r="C154">
        <f t="shared" si="4"/>
        <v>0</v>
      </c>
      <c r="D154">
        <f>+'DB09'!Y64/'DB56'!Y64</f>
        <v>22.586236918996729</v>
      </c>
    </row>
    <row r="155" spans="1:4">
      <c r="A155">
        <f>+'DB56'!N76/('DB56'!N76+'DB56'!J76)</f>
        <v>7.5970314574197312E-2</v>
      </c>
      <c r="B155">
        <f>+'DB09'!N76/('DB09'!N76+'DB09'!J76)</f>
        <v>0</v>
      </c>
      <c r="C155">
        <f t="shared" si="4"/>
        <v>0</v>
      </c>
      <c r="D155">
        <f>+'DB09'!Y76/'DB56'!Y76</f>
        <v>0.55293662567755619</v>
      </c>
    </row>
    <row r="156" spans="1:4">
      <c r="A156">
        <f>+'DB56'!N77/('DB56'!N77+'DB56'!J77)</f>
        <v>2.8039806211916363E-2</v>
      </c>
      <c r="B156">
        <f>+'DB09'!N77/('DB09'!N77+'DB09'!J77)</f>
        <v>0</v>
      </c>
      <c r="C156">
        <f t="shared" si="4"/>
        <v>0</v>
      </c>
      <c r="D156">
        <f>+'DB09'!Y77/'DB56'!Y77</f>
        <v>119.49531912291461</v>
      </c>
    </row>
    <row r="157" spans="1:4">
      <c r="A157">
        <f>+'DB56'!N79/('DB56'!N79+'DB56'!J79)</f>
        <v>0.12432492818807794</v>
      </c>
      <c r="B157">
        <f>+'DB09'!N79/('DB09'!N79+'DB09'!J79)</f>
        <v>0</v>
      </c>
      <c r="C157">
        <f t="shared" si="4"/>
        <v>0</v>
      </c>
      <c r="D157">
        <f>+'DB09'!Y79/'DB56'!Y79</f>
        <v>2.5381335723427094</v>
      </c>
    </row>
    <row r="158" spans="1:4">
      <c r="A158">
        <f>+'DB56'!N84/('DB56'!N84+'DB56'!J84)</f>
        <v>8.9250608562371769E-2</v>
      </c>
      <c r="B158">
        <f>+'DB09'!N84/('DB09'!N84+'DB09'!J84)</f>
        <v>0</v>
      </c>
      <c r="C158">
        <f t="shared" si="4"/>
        <v>0</v>
      </c>
      <c r="D158">
        <f>+'DB09'!Y84/'DB56'!Y84</f>
        <v>0.4955048272585823</v>
      </c>
    </row>
    <row r="159" spans="1:4">
      <c r="A159">
        <f>+'DB56'!N85/('DB56'!N85+'DB56'!J85)</f>
        <v>8.8360805983516838E-2</v>
      </c>
      <c r="B159">
        <f>+'DB09'!N85/('DB09'!N85+'DB09'!J85)</f>
        <v>0</v>
      </c>
      <c r="C159">
        <f t="shared" si="4"/>
        <v>0</v>
      </c>
      <c r="D159">
        <f>+'DB09'!Y85/'DB56'!Y85</f>
        <v>8.79558820541933</v>
      </c>
    </row>
    <row r="160" spans="1:4">
      <c r="A160">
        <f>+'DB56'!N88/('DB56'!N88+'DB56'!J88)</f>
        <v>3.7879573354476212E-2</v>
      </c>
      <c r="B160">
        <f>+'DB09'!N88/('DB09'!N88+'DB09'!J88)</f>
        <v>0</v>
      </c>
      <c r="C160">
        <f t="shared" si="4"/>
        <v>0</v>
      </c>
      <c r="D160">
        <f>+'DB09'!Y88/'DB56'!Y88</f>
        <v>0.64738461250487667</v>
      </c>
    </row>
    <row r="161" spans="1:4">
      <c r="A161">
        <f>+'DB56'!N89/('DB56'!N89+'DB56'!J89)</f>
        <v>0.19164165792934681</v>
      </c>
      <c r="B161">
        <f>+'DB09'!N89/('DB09'!N89+'DB09'!J89)</f>
        <v>0</v>
      </c>
      <c r="C161">
        <f t="shared" si="4"/>
        <v>0</v>
      </c>
      <c r="D161">
        <f>+'DB09'!Y89/'DB56'!Y89</f>
        <v>0.78646861916086463</v>
      </c>
    </row>
    <row r="162" spans="1:4">
      <c r="A162">
        <f>+'DB56'!N101/('DB56'!N101+'DB56'!J101)</f>
        <v>4.0491929702101352E-2</v>
      </c>
      <c r="B162">
        <f>+'DB09'!N101/('DB09'!N101+'DB09'!J101)</f>
        <v>0</v>
      </c>
      <c r="C162">
        <f t="shared" ref="C162:C173" si="5">+B162/A162</f>
        <v>0</v>
      </c>
      <c r="D162">
        <f>+'DB09'!Y101/'DB56'!Y101</f>
        <v>0.68618261117165191</v>
      </c>
    </row>
    <row r="163" spans="1:4">
      <c r="A163">
        <f>+'DB56'!N106/('DB56'!N106+'DB56'!J106)</f>
        <v>2.8222590491636598E-3</v>
      </c>
      <c r="B163">
        <f>+'DB09'!N106/('DB09'!N106+'DB09'!J106)</f>
        <v>0</v>
      </c>
      <c r="C163">
        <f t="shared" si="5"/>
        <v>0</v>
      </c>
      <c r="D163">
        <f>+'DB09'!Y106/'DB56'!Y106</f>
        <v>0.60277260600760851</v>
      </c>
    </row>
    <row r="164" spans="1:4">
      <c r="A164">
        <f>+'DB56'!N107/('DB56'!N107+'DB56'!J107)</f>
        <v>1.0426029072019139E-2</v>
      </c>
      <c r="B164">
        <f>+'DB09'!N107/('DB09'!N107+'DB09'!J107)</f>
        <v>0</v>
      </c>
      <c r="C164">
        <f t="shared" si="5"/>
        <v>0</v>
      </c>
      <c r="D164">
        <f>+'DB09'!Y107/'DB56'!Y107</f>
        <v>1.305030219793335</v>
      </c>
    </row>
    <row r="165" spans="1:4">
      <c r="A165">
        <f>+'DB56'!N111/('DB56'!N111+'DB56'!J111)</f>
        <v>5.8778176365445172E-3</v>
      </c>
      <c r="B165">
        <f>+'DB09'!N111/('DB09'!N111+'DB09'!J111)</f>
        <v>0</v>
      </c>
      <c r="C165">
        <f t="shared" si="5"/>
        <v>0</v>
      </c>
      <c r="D165">
        <f>+'DB09'!Y111/'DB56'!Y111</f>
        <v>1.1568742278022284</v>
      </c>
    </row>
    <row r="166" spans="1:4">
      <c r="A166">
        <f>+'DB56'!N112/('DB56'!N112+'DB56'!J112)</f>
        <v>0.31906188505663563</v>
      </c>
      <c r="B166">
        <f>+'DB09'!N112/('DB09'!N112+'DB09'!J112)</f>
        <v>0</v>
      </c>
      <c r="C166">
        <f t="shared" si="5"/>
        <v>0</v>
      </c>
      <c r="D166">
        <f>+'DB09'!Y112/'DB56'!Y112</f>
        <v>16.976639525742812</v>
      </c>
    </row>
    <row r="167" spans="1:4">
      <c r="A167">
        <f>+'DB56'!N124/('DB56'!N124+'DB56'!J124)</f>
        <v>0.1536296338249496</v>
      </c>
      <c r="B167">
        <f>+'DB09'!N124/('DB09'!N124+'DB09'!J124)</f>
        <v>0</v>
      </c>
      <c r="C167">
        <f t="shared" si="5"/>
        <v>0</v>
      </c>
      <c r="D167">
        <f>+'DB09'!Y124/'DB56'!Y124</f>
        <v>9.0139577975368983</v>
      </c>
    </row>
    <row r="168" spans="1:4">
      <c r="A168">
        <f>+'DB56'!N131/('DB56'!N131+'DB56'!J131)</f>
        <v>4.5315188088888729E-2</v>
      </c>
      <c r="B168">
        <f>+'DB09'!N131/('DB09'!N131+'DB09'!J131)</f>
        <v>0</v>
      </c>
      <c r="C168">
        <f t="shared" si="5"/>
        <v>0</v>
      </c>
      <c r="D168">
        <f>+'DB09'!Y131/'DB56'!Y131</f>
        <v>6.2895765687577043</v>
      </c>
    </row>
    <row r="169" spans="1:4">
      <c r="A169">
        <f>+'DB56'!N137/('DB56'!N137+'DB56'!J137)</f>
        <v>0.35549419461068849</v>
      </c>
      <c r="B169">
        <f>+'DB09'!N137/('DB09'!N137+'DB09'!J137)</f>
        <v>0</v>
      </c>
      <c r="C169">
        <f t="shared" si="5"/>
        <v>0</v>
      </c>
      <c r="D169">
        <f>+'DB09'!Y137/'DB56'!Y137</f>
        <v>2.4653105498984358</v>
      </c>
    </row>
    <row r="170" spans="1:4">
      <c r="A170">
        <f>+'DB56'!N146/('DB56'!N146+'DB56'!J146)</f>
        <v>0.32302341833890719</v>
      </c>
      <c r="B170">
        <f>+'DB09'!N146/('DB09'!N146+'DB09'!J146)</f>
        <v>0</v>
      </c>
      <c r="C170">
        <f t="shared" si="5"/>
        <v>0</v>
      </c>
      <c r="D170">
        <f>+'DB09'!Y146/'DB56'!Y146</f>
        <v>2.3184158162850288</v>
      </c>
    </row>
    <row r="171" spans="1:4">
      <c r="A171">
        <f>+'DB56'!N154/('DB56'!N154+'DB56'!J154)</f>
        <v>3.1709433779317744E-2</v>
      </c>
      <c r="B171">
        <f>+'DB09'!N154/('DB09'!N154+'DB09'!J154)</f>
        <v>0</v>
      </c>
      <c r="C171">
        <f t="shared" si="5"/>
        <v>0</v>
      </c>
      <c r="D171">
        <f>+'DB09'!Y154/'DB56'!Y154</f>
        <v>1.6139312038330844</v>
      </c>
    </row>
    <row r="172" spans="1:4">
      <c r="A172">
        <f>+'DB56'!N157/('DB56'!N157+'DB56'!J157)</f>
        <v>1.2835562781064836E-2</v>
      </c>
      <c r="B172">
        <f>+'DB09'!N157/('DB09'!N157+'DB09'!J157)</f>
        <v>0</v>
      </c>
      <c r="C172">
        <f t="shared" si="5"/>
        <v>0</v>
      </c>
      <c r="D172">
        <f>+'DB09'!Y157/'DB56'!Y157</f>
        <v>0.80951340244923531</v>
      </c>
    </row>
    <row r="173" spans="1:4">
      <c r="A173">
        <f>+'DB56'!N161/('DB56'!N161+'DB56'!J161)</f>
        <v>7.0162514823732383E-2</v>
      </c>
      <c r="B173">
        <f>+'DB09'!N161/('DB09'!N161+'DB09'!J161)</f>
        <v>0</v>
      </c>
      <c r="C173">
        <f t="shared" si="5"/>
        <v>0</v>
      </c>
      <c r="D173">
        <f>+'DB09'!Y161/'DB56'!Y161</f>
        <v>7.6450177964970134</v>
      </c>
    </row>
  </sheetData>
  <sortState ref="A2:D175">
    <sortCondition descending="1" ref="C2:C175"/>
  </sortState>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sheetPr>
    <tabColor rgb="FFFFFF00"/>
  </sheetPr>
  <dimension ref="A1:DA4298"/>
  <sheetViews>
    <sheetView zoomScale="90" zoomScaleNormal="90" workbookViewId="0">
      <pane xSplit="4" ySplit="2" topLeftCell="BW123" activePane="bottomRight" state="frozen"/>
      <selection pane="topRight" activeCell="E1" sqref="E1"/>
      <selection pane="bottomLeft" activeCell="A3" sqref="A3"/>
      <selection pane="bottomRight" activeCell="CG2" sqref="CG1:CG1048576"/>
    </sheetView>
  </sheetViews>
  <sheetFormatPr baseColWidth="10" defaultColWidth="13.33203125" defaultRowHeight="15"/>
  <cols>
    <col min="1" max="1" width="13.33203125" style="1209"/>
    <col min="2" max="2" width="13.5" style="1202" bestFit="1" customWidth="1"/>
    <col min="3" max="3" width="5.1640625" style="1241" customWidth="1"/>
    <col min="4" max="4" width="18.6640625" style="1209" bestFit="1" customWidth="1"/>
    <col min="5" max="5" width="15.1640625" style="1209" customWidth="1"/>
    <col min="6" max="7" width="18.6640625" style="1209" customWidth="1"/>
    <col min="8" max="9" width="13.6640625" style="1209" customWidth="1"/>
    <col min="10" max="10" width="16.33203125" style="1209" customWidth="1"/>
    <col min="11" max="23" width="13.6640625" style="1209" customWidth="1"/>
    <col min="24" max="24" width="13.6640625" style="1252" customWidth="1"/>
    <col min="25" max="26" width="13.33203125" style="1209" customWidth="1"/>
    <col min="27" max="27" width="13.33203125" style="1227" customWidth="1"/>
    <col min="28" max="28" width="13.33203125" style="1209" customWidth="1"/>
    <col min="29" max="29" width="13.33203125" style="1227" customWidth="1"/>
    <col min="30" max="34" width="13.33203125" style="1209" customWidth="1"/>
    <col min="35" max="35" width="13.33203125" style="1227" customWidth="1"/>
    <col min="36" max="60" width="10.33203125" style="1209" customWidth="1"/>
    <col min="61" max="65" width="12.5" style="1252" customWidth="1"/>
    <col min="66" max="66" width="15.83203125" style="1209" customWidth="1"/>
    <col min="67" max="67" width="15" style="1209" customWidth="1"/>
    <col min="68" max="68" width="15.83203125" style="1209" customWidth="1"/>
    <col min="69" max="69" width="14.5" style="1209" customWidth="1"/>
    <col min="70" max="70" width="16.33203125" style="1209" customWidth="1"/>
    <col min="71" max="71" width="17.33203125" style="1209" customWidth="1"/>
    <col min="72" max="72" width="14" style="1209" customWidth="1"/>
    <col min="73" max="74" width="16.33203125" style="1209" customWidth="1"/>
    <col min="75" max="75" width="21.1640625" style="1209" customWidth="1"/>
    <col min="76" max="85" width="18.6640625" style="1252" customWidth="1"/>
    <col min="86" max="86" width="13.6640625" style="1209" customWidth="1"/>
    <col min="87" max="87" width="18.6640625" style="1216" customWidth="1"/>
    <col min="88" max="88" width="20.6640625" style="1217" bestFit="1" customWidth="1"/>
    <col min="89" max="89" width="19.6640625" style="1273" bestFit="1" customWidth="1"/>
    <col min="90" max="90" width="17.33203125" style="1273" bestFit="1" customWidth="1"/>
    <col min="91" max="91" width="17" style="1273" customWidth="1"/>
    <col min="92" max="92" width="17" style="1274" customWidth="1"/>
    <col min="93" max="93" width="19.6640625" style="1274" bestFit="1" customWidth="1"/>
    <col min="94" max="94" width="20.1640625" style="1273" bestFit="1" customWidth="1"/>
    <col min="95" max="95" width="17" style="1273" customWidth="1"/>
    <col min="96" max="96" width="17.33203125" style="1273" bestFit="1" customWidth="1"/>
    <col min="97" max="97" width="19" style="1274" bestFit="1" customWidth="1"/>
    <col min="98" max="98" width="15.5" style="1273" customWidth="1"/>
    <col min="99" max="99" width="23.1640625" style="1273" bestFit="1" customWidth="1"/>
    <col min="100" max="100" width="15.83203125" style="1273" bestFit="1" customWidth="1"/>
    <col min="101" max="101" width="16.33203125" style="1273" bestFit="1" customWidth="1"/>
    <col min="102" max="102" width="16" style="1273" customWidth="1"/>
    <col min="103" max="103" width="17.33203125" style="1275" bestFit="1" customWidth="1"/>
    <col min="104" max="16384" width="13.33203125" style="1209"/>
  </cols>
  <sheetData>
    <row r="1" spans="1:105" ht="15.75" thickBot="1">
      <c r="C1" s="1203"/>
      <c r="D1" s="1204"/>
      <c r="E1" s="1671" t="s">
        <v>403</v>
      </c>
      <c r="F1" s="1672"/>
      <c r="G1" s="1672"/>
      <c r="H1" s="1672"/>
      <c r="I1" s="1672"/>
      <c r="J1" s="1672"/>
      <c r="K1" s="1672"/>
      <c r="L1" s="1672"/>
      <c r="M1" s="1672"/>
      <c r="N1" s="1672"/>
      <c r="O1" s="1672"/>
      <c r="P1" s="1672"/>
      <c r="Q1" s="1672"/>
      <c r="R1" s="1672"/>
      <c r="S1" s="1672"/>
      <c r="T1" s="1672"/>
      <c r="U1" s="1672"/>
      <c r="V1" s="1672"/>
      <c r="W1" s="1672"/>
      <c r="X1" s="1673"/>
      <c r="Y1" s="1674" t="s">
        <v>404</v>
      </c>
      <c r="Z1" s="1674"/>
      <c r="AA1" s="1674"/>
      <c r="AB1" s="1674" t="s">
        <v>405</v>
      </c>
      <c r="AC1" s="1674"/>
      <c r="AD1" s="1674" t="s">
        <v>406</v>
      </c>
      <c r="AE1" s="1674"/>
      <c r="AF1" s="1674"/>
      <c r="AG1" s="1674" t="s">
        <v>844</v>
      </c>
      <c r="AH1" s="1674"/>
      <c r="AI1" s="1684"/>
      <c r="AJ1" s="1675" t="s">
        <v>407</v>
      </c>
      <c r="AK1" s="1676"/>
      <c r="AL1" s="1676"/>
      <c r="AM1" s="1676"/>
      <c r="AN1" s="1676"/>
      <c r="AO1" s="1676"/>
      <c r="AP1" s="1676"/>
      <c r="AQ1" s="1676"/>
      <c r="AR1" s="1676"/>
      <c r="AS1" s="1676"/>
      <c r="AT1" s="1676"/>
      <c r="AU1" s="1676"/>
      <c r="AV1" s="1676"/>
      <c r="AW1" s="1676"/>
      <c r="AX1" s="1676"/>
      <c r="AY1" s="1676"/>
      <c r="AZ1" s="1676"/>
      <c r="BA1" s="1676"/>
      <c r="BB1" s="1676"/>
      <c r="BC1" s="1676"/>
      <c r="BD1" s="1676"/>
      <c r="BE1" s="1676"/>
      <c r="BF1" s="1676"/>
      <c r="BG1" s="1676"/>
      <c r="BH1" s="1676"/>
      <c r="BI1" s="1674" t="s">
        <v>408</v>
      </c>
      <c r="BJ1" s="1674"/>
      <c r="BK1" s="1674"/>
      <c r="BL1" s="1674"/>
      <c r="BM1" s="1677"/>
      <c r="BN1" s="1679" t="s">
        <v>409</v>
      </c>
      <c r="BO1" s="1680"/>
      <c r="BP1" s="1680"/>
      <c r="BQ1" s="1680"/>
      <c r="BR1" s="1680"/>
      <c r="BS1" s="1680"/>
      <c r="BT1" s="1680"/>
      <c r="BU1" s="1680"/>
      <c r="BV1" s="1680"/>
      <c r="BW1" s="1681"/>
      <c r="BX1" s="1679" t="s">
        <v>410</v>
      </c>
      <c r="BY1" s="1680"/>
      <c r="BZ1" s="1680"/>
      <c r="CA1" s="1680"/>
      <c r="CB1" s="1680"/>
      <c r="CC1" s="1680"/>
      <c r="CD1" s="1680"/>
      <c r="CE1" s="1680"/>
      <c r="CF1" s="1680"/>
      <c r="CG1" s="1680"/>
      <c r="CH1" s="1682"/>
      <c r="CI1" s="1205" t="s">
        <v>411</v>
      </c>
      <c r="CJ1" s="1206" t="s">
        <v>412</v>
      </c>
      <c r="CK1" s="1668" t="s">
        <v>413</v>
      </c>
      <c r="CL1" s="1669"/>
      <c r="CM1" s="1683"/>
      <c r="CN1" s="1666" t="s">
        <v>414</v>
      </c>
      <c r="CO1" s="1667"/>
      <c r="CP1" s="1668" t="s">
        <v>415</v>
      </c>
      <c r="CQ1" s="1669"/>
      <c r="CR1" s="1207" t="s">
        <v>326</v>
      </c>
      <c r="CS1" s="1208" t="s">
        <v>416</v>
      </c>
      <c r="CT1" s="1670" t="s">
        <v>417</v>
      </c>
      <c r="CU1" s="1670"/>
      <c r="CV1" s="1670"/>
      <c r="CW1" s="1670"/>
      <c r="CX1" s="1670"/>
      <c r="CY1" s="1670"/>
    </row>
    <row r="2" spans="1:105" s="1537" customFormat="1" ht="45">
      <c r="A2" s="1537" t="s">
        <v>848</v>
      </c>
      <c r="B2" s="1536"/>
      <c r="C2" s="1203"/>
      <c r="D2" s="1537" t="s">
        <v>403</v>
      </c>
      <c r="E2" s="1538" t="s">
        <v>422</v>
      </c>
      <c r="F2" s="1538" t="s">
        <v>423</v>
      </c>
      <c r="G2" s="1538" t="s">
        <v>424</v>
      </c>
      <c r="H2" s="1538" t="s">
        <v>326</v>
      </c>
      <c r="I2" s="1538" t="s">
        <v>351</v>
      </c>
      <c r="J2" s="1538" t="s">
        <v>414</v>
      </c>
      <c r="K2" s="1538" t="s">
        <v>425</v>
      </c>
      <c r="L2" s="1538" t="s">
        <v>426</v>
      </c>
      <c r="M2" s="1538" t="s">
        <v>427</v>
      </c>
      <c r="N2" s="1538" t="s">
        <v>428</v>
      </c>
      <c r="O2" s="1538" t="s">
        <v>429</v>
      </c>
      <c r="P2" s="1538" t="s">
        <v>430</v>
      </c>
      <c r="Q2" s="1539" t="s">
        <v>431</v>
      </c>
      <c r="R2" s="1538" t="s">
        <v>432</v>
      </c>
      <c r="S2" s="1538" t="s">
        <v>433</v>
      </c>
      <c r="T2" s="1538" t="s">
        <v>434</v>
      </c>
      <c r="U2" s="1538" t="s">
        <v>435</v>
      </c>
      <c r="V2" s="1538" t="s">
        <v>436</v>
      </c>
      <c r="W2" s="1540" t="s">
        <v>437</v>
      </c>
      <c r="X2" s="1540" t="s">
        <v>438</v>
      </c>
      <c r="Y2" s="1541" t="s">
        <v>439</v>
      </c>
      <c r="Z2" s="1541" t="s">
        <v>440</v>
      </c>
      <c r="AA2" s="1542" t="s">
        <v>441</v>
      </c>
      <c r="AB2" s="1543" t="s">
        <v>442</v>
      </c>
      <c r="AC2" s="1544" t="s">
        <v>443</v>
      </c>
      <c r="AD2" s="1545" t="s">
        <v>444</v>
      </c>
      <c r="AE2" s="1545" t="s">
        <v>445</v>
      </c>
      <c r="AF2" s="1545" t="s">
        <v>446</v>
      </c>
      <c r="AG2" s="1585" t="s">
        <v>838</v>
      </c>
      <c r="AH2" s="1585" t="s">
        <v>839</v>
      </c>
      <c r="AI2" s="1586" t="s">
        <v>845</v>
      </c>
      <c r="AJ2" s="1546" t="s">
        <v>447</v>
      </c>
      <c r="AK2" s="1546" t="s">
        <v>448</v>
      </c>
      <c r="AL2" s="1547" t="s">
        <v>449</v>
      </c>
      <c r="AM2" s="1211" t="s">
        <v>450</v>
      </c>
      <c r="AN2" s="1548" t="s">
        <v>451</v>
      </c>
      <c r="AO2" s="1548" t="s">
        <v>452</v>
      </c>
      <c r="AP2" s="1546" t="s">
        <v>453</v>
      </c>
      <c r="AQ2" s="1546" t="s">
        <v>454</v>
      </c>
      <c r="AR2" s="1211" t="s">
        <v>455</v>
      </c>
      <c r="AS2" s="1546" t="s">
        <v>456</v>
      </c>
      <c r="AT2" s="1211" t="s">
        <v>457</v>
      </c>
      <c r="AU2" s="1546" t="s">
        <v>458</v>
      </c>
      <c r="AV2" s="1546" t="s">
        <v>459</v>
      </c>
      <c r="AW2" s="1546" t="s">
        <v>460</v>
      </c>
      <c r="AX2" s="1546" t="s">
        <v>461</v>
      </c>
      <c r="AY2" s="1546" t="s">
        <v>462</v>
      </c>
      <c r="AZ2" s="1549" t="s">
        <v>463</v>
      </c>
      <c r="BA2" s="1546" t="s">
        <v>464</v>
      </c>
      <c r="BB2" s="1211" t="s">
        <v>465</v>
      </c>
      <c r="BC2" s="1546" t="s">
        <v>466</v>
      </c>
      <c r="BD2" s="1546" t="s">
        <v>467</v>
      </c>
      <c r="BE2" s="1546" t="s">
        <v>468</v>
      </c>
      <c r="BF2" s="1546" t="s">
        <v>469</v>
      </c>
      <c r="BG2" s="1546" t="s">
        <v>470</v>
      </c>
      <c r="BH2" s="1546" t="s">
        <v>471</v>
      </c>
      <c r="BI2" s="1550" t="s">
        <v>472</v>
      </c>
      <c r="BJ2" s="1550" t="s">
        <v>473</v>
      </c>
      <c r="BK2" s="1550" t="s">
        <v>474</v>
      </c>
      <c r="BL2" s="1539" t="s">
        <v>475</v>
      </c>
      <c r="BM2" s="1550" t="s">
        <v>476</v>
      </c>
      <c r="BN2" s="1212" t="s">
        <v>477</v>
      </c>
      <c r="BO2" s="1212" t="s">
        <v>478</v>
      </c>
      <c r="BP2" s="1212" t="s">
        <v>479</v>
      </c>
      <c r="BQ2" s="1213" t="s">
        <v>480</v>
      </c>
      <c r="BR2" s="1213" t="s">
        <v>481</v>
      </c>
      <c r="BS2" s="1213" t="s">
        <v>482</v>
      </c>
      <c r="BT2" s="1213" t="s">
        <v>483</v>
      </c>
      <c r="BU2" s="1213" t="s">
        <v>484</v>
      </c>
      <c r="BV2" s="1213" t="s">
        <v>485</v>
      </c>
      <c r="BW2" s="1214" t="s">
        <v>486</v>
      </c>
      <c r="BX2" s="1215" t="s">
        <v>487</v>
      </c>
      <c r="BY2" s="1215" t="s">
        <v>488</v>
      </c>
      <c r="BZ2" s="1215" t="s">
        <v>709</v>
      </c>
      <c r="CA2" s="1215" t="s">
        <v>710</v>
      </c>
      <c r="CB2" s="1215" t="s">
        <v>711</v>
      </c>
      <c r="CC2" s="1215" t="s">
        <v>712</v>
      </c>
      <c r="CD2" s="1215" t="s">
        <v>713</v>
      </c>
      <c r="CE2" s="1215" t="s">
        <v>714</v>
      </c>
      <c r="CF2" s="1215" t="s">
        <v>715</v>
      </c>
      <c r="CG2" s="1215" t="s">
        <v>716</v>
      </c>
      <c r="CH2" s="1215" t="s">
        <v>497</v>
      </c>
      <c r="CI2" s="1551"/>
      <c r="CJ2" s="1552"/>
      <c r="CK2" s="1553" t="s">
        <v>498</v>
      </c>
      <c r="CL2" s="1553" t="s">
        <v>499</v>
      </c>
      <c r="CM2" s="1552" t="s">
        <v>500</v>
      </c>
      <c r="CN2" s="1554" t="s">
        <v>498</v>
      </c>
      <c r="CO2" s="1554" t="s">
        <v>501</v>
      </c>
      <c r="CP2" s="1555" t="s">
        <v>502</v>
      </c>
      <c r="CQ2" s="1556" t="s">
        <v>717</v>
      </c>
      <c r="CR2" s="1557" t="s">
        <v>504</v>
      </c>
      <c r="CS2" s="1558" t="s">
        <v>486</v>
      </c>
      <c r="CT2" s="1556" t="s">
        <v>505</v>
      </c>
      <c r="CU2" s="1556" t="s">
        <v>506</v>
      </c>
      <c r="CV2" s="1556" t="s">
        <v>507</v>
      </c>
      <c r="CW2" s="1556" t="s">
        <v>508</v>
      </c>
      <c r="CX2" s="1559" t="s">
        <v>509</v>
      </c>
      <c r="CY2" s="1560" t="s">
        <v>486</v>
      </c>
    </row>
    <row r="3" spans="1:105">
      <c r="A3" s="1209">
        <f>+N3/K3</f>
        <v>0.23711804817213047</v>
      </c>
      <c r="B3" s="1222">
        <v>8013</v>
      </c>
      <c r="C3" s="1223">
        <v>1</v>
      </c>
      <c r="D3" s="696" t="s">
        <v>79</v>
      </c>
      <c r="E3" s="1224">
        <f>+[17]ff!H6+[17]ff!I6+[17]ff!K6</f>
        <v>1139.7164679950986</v>
      </c>
      <c r="F3" s="1224">
        <f>+[17]LP!BE6</f>
        <v>82873.415070066709</v>
      </c>
      <c r="G3" s="1224">
        <f>+[17]LP!AP6+[17]LP!AW6</f>
        <v>0</v>
      </c>
      <c r="H3" s="1224">
        <f>+[17]ff!T6</f>
        <v>984.99055799259281</v>
      </c>
      <c r="I3" s="1224">
        <f>+[17]ff!U6+[17]ff!V6+[17]ff!W6+[17]ff!X6+[17]ff!Y6</f>
        <v>25918.8832435931</v>
      </c>
      <c r="J3" s="1224">
        <f>+[17]ff!D6+[17]ff!E6</f>
        <v>29326.039965955795</v>
      </c>
      <c r="K3" s="1224">
        <f>+[17]ff!J6+[17]ff!P6+[17]ff!Q6+[17]ff!R6</f>
        <v>4069.2387474600118</v>
      </c>
      <c r="L3" s="1225">
        <f>+[17]LP!BW6</f>
        <v>0</v>
      </c>
      <c r="M3" s="1224">
        <f>+[17]LP!BJ6-L3+[17]gan!EO6</f>
        <v>23739.77952342798</v>
      </c>
      <c r="N3" s="1224">
        <f>+[17]ff!F6</f>
        <v>964.88994934412301</v>
      </c>
      <c r="O3" s="1224">
        <f>+F3+G3+H3+I3+J3</f>
        <v>139103.32883760819</v>
      </c>
      <c r="P3" s="1224">
        <f>+H3+I3+J3+G3</f>
        <v>56229.91376754149</v>
      </c>
      <c r="Q3" s="1224">
        <f>+H3+I3+J3</f>
        <v>56229.91376754149</v>
      </c>
      <c r="R3" s="1224">
        <f t="shared" ref="R3:R66" si="0">+E3+F3+H3+M3+W3</f>
        <v>115715.2999555876</v>
      </c>
      <c r="S3" s="1224">
        <f>+I3+K3+X3</f>
        <v>29988.121991053111</v>
      </c>
      <c r="T3" s="1224">
        <f t="shared" ref="T3:T66" si="1">+M3+N3</f>
        <v>24704.669472772104</v>
      </c>
      <c r="U3" s="1224">
        <f t="shared" ref="U3:U66" si="2">+E3+H3+M3+W3</f>
        <v>32841.884885520893</v>
      </c>
      <c r="V3" s="1224">
        <f t="shared" ref="V3:V66" si="3">+H3+M3</f>
        <v>24724.770081420575</v>
      </c>
      <c r="W3" s="1224">
        <f>+[17]ff!L6+[17]ff!M6+[17]ff!N6+[17]ff!O6</f>
        <v>6977.3983361052196</v>
      </c>
      <c r="X3" s="1226"/>
      <c r="Y3" s="1209">
        <f>($J3+$N3)/($H3+$I3+$K3+$E3+W3+X3)</f>
        <v>0.77489776771180818</v>
      </c>
      <c r="Z3" s="1209">
        <f>($J3+$N3)/($H3+$I3)</f>
        <v>1.1258947368952716</v>
      </c>
      <c r="AA3" s="1209">
        <f>($J3+$N3)/($K3+$E3+W3+X3)</f>
        <v>2.4856434525011379</v>
      </c>
      <c r="AB3" s="1209">
        <f>IFERROR((J3)/(H3+E3+W3+M3),0)</f>
        <v>0.89294631133930014</v>
      </c>
      <c r="AC3" s="1227">
        <f>IFERROR((N3)/(I3+K3+X3),0)</f>
        <v>3.2175737768173535E-2</v>
      </c>
      <c r="AD3" s="1209">
        <f>+O3/(E3+H3+I3+K3+F3+W3+X3)</f>
        <v>1.140531112992845</v>
      </c>
      <c r="AE3" s="1209">
        <f>+(J3+N3)/(E3+K3+H3+I3+F3+W3+X3)</f>
        <v>0.24836032536803607</v>
      </c>
      <c r="AF3" s="1209">
        <f>+(F3)/(E3+K3+H3+I3+F3+W3+X3)</f>
        <v>0.67949278509161537</v>
      </c>
      <c r="AG3" s="1209">
        <f>+(J3+N3)/(BN3+BO3+BP3+BQ3+BR3+BS3)</f>
        <v>10.639212776065373</v>
      </c>
      <c r="AH3" s="1209">
        <f>+(H3+I3)/(BN3+BO3+BP3+BQ3+BR3+BS3)</f>
        <v>9.4495625811376431</v>
      </c>
      <c r="AI3" s="1227">
        <f>+($K3+$E3+W3+X3)/(BN3+BO3+BP3+BQ3+BR3+BS3)</f>
        <v>4.2802650417781516</v>
      </c>
      <c r="AJ3" s="1209">
        <f>+(E3)/(2*(E3+W3))</f>
        <v>7.0204530519845348E-2</v>
      </c>
      <c r="AK3" s="1209">
        <f>IFERROR((K3)/(2*(K3+X3)),0.5)</f>
        <v>0.5</v>
      </c>
      <c r="AL3" s="1209">
        <f t="shared" ref="AL3:AL66" si="4">+P3/O3</f>
        <v>0.404231259146827</v>
      </c>
      <c r="AM3" s="1209">
        <f>+Q3/O3</f>
        <v>0.404231259146827</v>
      </c>
      <c r="AN3" s="1209">
        <f t="shared" ref="AN3:AN66" si="5">+F3/O3</f>
        <v>0.59576874085317311</v>
      </c>
      <c r="AO3" s="1209">
        <f t="shared" ref="AO3:AO66" si="6">+U3/R3</f>
        <v>0.2838162706066169</v>
      </c>
      <c r="AP3" s="1209">
        <f t="shared" ref="AP3:AP66" si="7">+F3/R3</f>
        <v>0.71618372939338315</v>
      </c>
      <c r="AQ3" s="1209">
        <f t="shared" ref="AQ3:AQ66" si="8">+J3/P3</f>
        <v>0.52153805689960253</v>
      </c>
      <c r="AR3" s="1209">
        <f>+J3/Q3</f>
        <v>0.52153805689960253</v>
      </c>
      <c r="AS3" s="1209">
        <f t="shared" ref="AS3:AS66" si="9">+(H3+I3)/P3</f>
        <v>0.47846194310039752</v>
      </c>
      <c r="AT3" s="1209">
        <f>+(H3+I3)/Q3</f>
        <v>0.47846194310039752</v>
      </c>
      <c r="AU3" s="1209">
        <f>+(E3+W3)/U3</f>
        <v>0.24715739770706452</v>
      </c>
      <c r="AV3" s="1209">
        <f t="shared" ref="AV3:AV66" si="10">+V3/U3</f>
        <v>0.75284260229293554</v>
      </c>
      <c r="AW3" s="1209">
        <f t="shared" ref="AW3:AW66" si="11">IFERROR(K3/S3,0.0001)</f>
        <v>0.13569501780318421</v>
      </c>
      <c r="AX3" s="1209">
        <f t="shared" ref="AX3:AX66" si="12">IFERROR(I3/S3,0.9999)</f>
        <v>0.86430498219681584</v>
      </c>
      <c r="AY3" s="1209">
        <f t="shared" ref="AY3:AY66" si="13">IFERROR(N3/T3,0.0001)</f>
        <v>3.9056986793835173E-2</v>
      </c>
      <c r="AZ3" s="1209">
        <f t="shared" ref="AZ3:AZ66" si="14">IFERROR(M3/T3,0.9999)</f>
        <v>0.96094301320616482</v>
      </c>
      <c r="BA3" s="1209">
        <f>+(H3+I3+J3)/(2*(J3+I3+H3+G3))</f>
        <v>0.5</v>
      </c>
      <c r="BB3" s="1209">
        <f t="shared" ref="BB3:BB66" si="15">+(H3+I3+J3+F3)/(2*(F3+J3+I3+H3+G3))</f>
        <v>0.5</v>
      </c>
      <c r="BC3" s="1209">
        <f t="shared" ref="BC3:BC66" si="16">IFERROR((M3+N3)/(2*(N3+M3+L3)),0.5)</f>
        <v>0.5</v>
      </c>
      <c r="BD3" s="1209">
        <f t="shared" ref="BD3:BD66" si="17">+F3/(F3+H3+I3+M3)</f>
        <v>0.62069528687405096</v>
      </c>
      <c r="BE3" s="1209">
        <f t="shared" ref="BE3:BE66" si="18">+(H3+I3)/(F3+H3+I3+M3)</f>
        <v>0.20150138199541986</v>
      </c>
      <c r="BF3" s="1209">
        <f t="shared" ref="BF3:BF66" si="19">+M3/(F3+H3+I3+M3)</f>
        <v>0.1778033311305291</v>
      </c>
      <c r="BG3" s="1209">
        <f t="shared" ref="BG3:BG66" si="20">+(H3+I3)/(H3+I3+M3)</f>
        <v>0.53123880358563036</v>
      </c>
      <c r="BH3" s="1209">
        <f t="shared" ref="BH3:BH66" si="21">+M3/(H3+I3+M3)</f>
        <v>0.4687611964143697</v>
      </c>
      <c r="BI3" s="1226">
        <f t="shared" ref="BI3:BI66" si="22">+(AN3+AP3)/2*BD3+(AS3+AV3)/2*BE3+(AX3+AZ3)/2*BF3</f>
        <v>0.69348372808038772</v>
      </c>
      <c r="BJ3" s="1226">
        <f t="shared" ref="BJ3:BJ66" si="23">+(AS3+AV3)/2*BG3+(AX3+AZ3)/2*BH3</f>
        <v>0.75486109381116695</v>
      </c>
      <c r="BK3" s="1226">
        <f>-(AL3*LOG(AL3,2)+AN3*LOG(AN3,2)+AO3*LOG(AO3,2)+AP3*LOG(AP3,2)+AQ3*LOG(AQ3,2)+AS3*LOG(AS3,2)+AU3*LOG(AU3,2)+AV3*LOG(AV3,2)+AW3*LOG(AW3,2)+AX3*LOG(AX3,2)+AY3*LOG(AY3,2)+AZ3*LOG(AZ3,2))/6*(BA3+BC3)*(AJ3+AK3)</f>
        <v>0.42291856256716515</v>
      </c>
      <c r="BL3" s="1226">
        <f>-(AM3*LOG(AM3,2)+AN3*LOG(AN3,2)+AO3*LOG(AO3,2)+AP3*LOG(AP3,2)+AR3*LOG(AR3,2)+AT3*LOG(AT3,2)+AU3*LOG(AU3,2)+AV3*LOG(AV3,2)+AW3*LOG(AW3,2)+AX3*LOG(AX3,2)+AY3*LOG(AY3,2)+AZ3*LOG(AZ3,2))/6*(BB3+BC3)</f>
        <v>0.74169625096033143</v>
      </c>
      <c r="BM3" s="1226">
        <f t="shared" ref="BM3:BM66" si="24">IFERROR((CI3-CJ3)/CI3,0)</f>
        <v>0.74760960031375912</v>
      </c>
      <c r="BN3" s="1209">
        <f>+[17]GIS!D6</f>
        <v>423.70307441900002</v>
      </c>
      <c r="BO3" s="1209">
        <f>+[17]GIS!E6</f>
        <v>87.791943533999998</v>
      </c>
      <c r="BP3" s="1209">
        <f>+[17]GIS!F6</f>
        <v>921.70758312999999</v>
      </c>
      <c r="BQ3" s="1209">
        <f>+[17]GIS!G6</f>
        <v>73.667374147999993</v>
      </c>
      <c r="BR3" s="1209">
        <f>+[17]GIS!H6</f>
        <v>809.11976387599998</v>
      </c>
      <c r="BS3" s="1209">
        <f>+[17]GIS!I6</f>
        <v>531.11281940599997</v>
      </c>
      <c r="BT3" s="1209">
        <f>+[17]GIS!J6</f>
        <v>7.7905260630000006</v>
      </c>
      <c r="BU3" s="1209">
        <f>+[17]GIS!K6</f>
        <v>11.858923111999999</v>
      </c>
      <c r="BV3" s="1209">
        <f>+[17]GIS!L6+[17]GIS!M6</f>
        <v>46.047566620999994</v>
      </c>
      <c r="BW3" s="1209">
        <f>[17]GIS!N6</f>
        <v>2912.799574309</v>
      </c>
      <c r="BX3" s="1226">
        <f>+[17]GIS!AM6</f>
        <v>0.73240980946121936</v>
      </c>
      <c r="BY3" s="1226">
        <v>0.7290333486788968</v>
      </c>
      <c r="BZ3" s="1226">
        <v>10</v>
      </c>
      <c r="CA3" s="1226" t="s">
        <v>718</v>
      </c>
      <c r="CB3" s="1226">
        <v>28548930.845759999</v>
      </c>
      <c r="CC3" s="1226">
        <v>0.98011998826018187</v>
      </c>
      <c r="CD3" s="1226">
        <v>3.2875505271493646E-2</v>
      </c>
      <c r="CE3" s="1226">
        <v>9217075.8313000016</v>
      </c>
      <c r="CF3" s="1226">
        <v>835</v>
      </c>
      <c r="CG3" s="1226">
        <v>6.5175879999999999</v>
      </c>
      <c r="CH3" s="1226">
        <v>40.781399999999998</v>
      </c>
      <c r="CI3" s="1228">
        <f>+[17]GJha!D$4*BW3</f>
        <v>328354.07041270495</v>
      </c>
      <c r="CJ3" s="1217">
        <f>+[17]LP!L6+[17]LP!S6+[17]LP!T6+[17]LP!AA6+[17]LP!AB6+[17]LP!AJ6+[17]LP!AR6+[17]LP!AX6</f>
        <v>82873.415070066709</v>
      </c>
      <c r="CK3" s="1065">
        <f>+[17]LP!F6+[17]LP!P6+[17]LP!X6</f>
        <v>40487.545238532228</v>
      </c>
      <c r="CL3" s="1065">
        <f>+[17]LP!AH6</f>
        <v>1095.3352258196826</v>
      </c>
      <c r="CM3" s="1217">
        <f>+[17]LP!AM6+[17]LP!AN6</f>
        <v>14217.693425976799</v>
      </c>
      <c r="CN3" s="1218">
        <f>+[17]LP!G6+[17]LP!M6+[17]LP!Q6+[17]LP!Y6</f>
        <v>20367.860762992106</v>
      </c>
      <c r="CO3" s="1218">
        <f>+[17]LP!AM6</f>
        <v>8958.1792029636872</v>
      </c>
      <c r="CP3" s="1229">
        <f>+[17]LP!I6+[17]LP!J6+[17]LP!K6-[17]LP!M6+[17]LP!R6+[17]LP!Z6</f>
        <v>19564.033794760304</v>
      </c>
      <c r="CQ3" s="1065">
        <f>+[17]LP!AH6+[17]LP!AN6</f>
        <v>6354.8494488327951</v>
      </c>
      <c r="CR3" s="1230">
        <f>+[17]LP!H6</f>
        <v>984.99055799259281</v>
      </c>
      <c r="CS3" s="1220">
        <f t="shared" ref="CS3:CS66" si="25">SUM(CP3:CR3)</f>
        <v>26903.873801585694</v>
      </c>
      <c r="CT3" s="1231">
        <f>+[17]gan!Q6</f>
        <v>168.75687016811597</v>
      </c>
      <c r="CU3" s="1231">
        <f>+[17]gan!S6</f>
        <v>338.27826916212496</v>
      </c>
      <c r="CV3" s="1231">
        <f>+[17]gan!T6</f>
        <v>311.51756381274237</v>
      </c>
      <c r="CW3" s="1231">
        <f>+[17]gan!R6</f>
        <v>18.881402772773235</v>
      </c>
      <c r="CX3" s="1232"/>
      <c r="CY3" s="1233">
        <f t="shared" ref="CY3:CY66" si="26">SUM(CT3:CX3)</f>
        <v>837.4341059157565</v>
      </c>
      <c r="CZ3" s="1209">
        <f>+BI3*BK3</f>
        <v>0.2932871414434764</v>
      </c>
      <c r="DA3" s="1209">
        <f>+BX3</f>
        <v>0.73240980946121936</v>
      </c>
    </row>
    <row r="4" spans="1:105">
      <c r="A4" s="1209">
        <f t="shared" ref="A4:A67" si="27">+N4/K4</f>
        <v>0.87062106946737505</v>
      </c>
      <c r="B4" s="1222">
        <v>8058</v>
      </c>
      <c r="C4" s="1223">
        <v>1</v>
      </c>
      <c r="D4" s="696" t="s">
        <v>82</v>
      </c>
      <c r="E4" s="1224">
        <f>+[17]ff!H7+[17]ff!I7+[17]ff!K7</f>
        <v>1985.5492842407562</v>
      </c>
      <c r="F4" s="1224">
        <f>+[17]LP!BE7</f>
        <v>136991.93861771037</v>
      </c>
      <c r="G4" s="1224">
        <f>+[17]LP!AP7+[17]LP!AW7</f>
        <v>0</v>
      </c>
      <c r="H4" s="1224">
        <f>+[17]ff!T7</f>
        <v>3216.0987218253954</v>
      </c>
      <c r="I4" s="1224">
        <f>+[17]ff!U7+[17]ff!V7+[17]ff!W7+[17]ff!X7+[17]ff!Y7</f>
        <v>44392.045672769018</v>
      </c>
      <c r="J4" s="1224">
        <f>+[17]ff!D7+[17]ff!E7</f>
        <v>69872.434930421965</v>
      </c>
      <c r="K4" s="1224">
        <f>+[17]ff!J7+[17]ff!P7+[17]ff!Q7+[17]ff!R7</f>
        <v>1230.1762140126075</v>
      </c>
      <c r="L4" s="1225">
        <f>+[17]LP!BW7</f>
        <v>0</v>
      </c>
      <c r="M4" s="1224">
        <f>+[17]LP!BJ7-L4+[17]gan!EO7</f>
        <v>30753.289542888957</v>
      </c>
      <c r="N4" s="1224">
        <f>+[17]ff!F7</f>
        <v>1071.0173310769828</v>
      </c>
      <c r="O4" s="1224">
        <f t="shared" ref="O4:O67" si="28">+F4+G4+H4+I4+J4</f>
        <v>254472.51794272676</v>
      </c>
      <c r="P4" s="1224">
        <f t="shared" ref="P4:P67" si="29">+H4+I4+J4+G4</f>
        <v>117480.57932501638</v>
      </c>
      <c r="Q4" s="1224">
        <f t="shared" ref="Q4:Q67" si="30">+H4+I4+J4</f>
        <v>117480.57932501638</v>
      </c>
      <c r="R4" s="1224">
        <f t="shared" si="0"/>
        <v>187204.16806076761</v>
      </c>
      <c r="S4" s="1224">
        <f t="shared" ref="S4:S67" si="31">+I4+K4+X4</f>
        <v>45622.221886781626</v>
      </c>
      <c r="T4" s="1224">
        <f t="shared" si="1"/>
        <v>31824.306873965939</v>
      </c>
      <c r="U4" s="1224">
        <f t="shared" si="2"/>
        <v>50212.229443057236</v>
      </c>
      <c r="V4" s="1224">
        <f t="shared" si="3"/>
        <v>33969.388264714355</v>
      </c>
      <c r="W4" s="1224">
        <f>+[17]ff!L7+[17]ff!M7+[17]ff!N7+[17]ff!O7</f>
        <v>14257.291894102127</v>
      </c>
      <c r="X4" s="1226"/>
      <c r="Y4" s="1209">
        <f t="shared" ref="Y4:Y67" si="32">($J4+$N4)/($H4+$I4+$K4+$E4+W4+X4)</f>
        <v>1.0900766107055662</v>
      </c>
      <c r="Z4" s="1209">
        <f t="shared" ref="Z4:Z67" si="33">($J4+$N4)/($H4+$I4)</f>
        <v>1.4901536945757146</v>
      </c>
      <c r="AA4" s="1209">
        <f t="shared" ref="AA4:AA67" si="34">($J4+$N4)/($K4+$E4+W4+X4)</f>
        <v>4.0601717876465333</v>
      </c>
      <c r="AB4" s="1209">
        <f t="shared" ref="AB4:AB67" si="35">IFERROR((J4)/(H4+E4+W4+M4),0)</f>
        <v>1.3915421741960337</v>
      </c>
      <c r="AC4" s="1227">
        <f t="shared" ref="AC4:AC67" si="36">IFERROR((N4)/(I4+K4+X4),0)</f>
        <v>2.347578190590701E-2</v>
      </c>
      <c r="AD4" s="1209">
        <f t="shared" ref="AD4:AD67" si="37">+O4/(E4+H4+I4+K4+F4+W4+X4)</f>
        <v>1.259309217471966</v>
      </c>
      <c r="AE4" s="1209">
        <f t="shared" ref="AE4:AE67" si="38">+(J4+N4)/(E4+K4+H4+I4+F4+W4+X4)</f>
        <v>0.35107815993039931</v>
      </c>
      <c r="AF4" s="1209">
        <f t="shared" ref="AF4:AF67" si="39">+(F4)/(E4+K4+H4+I4+F4+W4+X4)</f>
        <v>0.67793258154290692</v>
      </c>
      <c r="AG4" s="1209">
        <f t="shared" ref="AG4:AG67" si="40">+(J4+N4)/(BN4+BO4+BP4+BQ4+BR4+BS4)</f>
        <v>15.491846073275648</v>
      </c>
      <c r="AH4" s="1209">
        <f t="shared" ref="AH4:AH67" si="41">+(H4+I4)/(BN4+BO4+BP4+BQ4+BR4+BS4)</f>
        <v>10.396139760393359</v>
      </c>
      <c r="AI4" s="1227">
        <f t="shared" ref="AI4:AI67" si="42">+($K4+$E4+W4+X4)/(BN4+BO4+BP4+BQ4+BR4+BS4)</f>
        <v>3.8155641887890295</v>
      </c>
      <c r="AJ4" s="1209">
        <f t="shared" ref="AJ4:AJ67" si="43">+(E4)/(2*(E4+W4))</f>
        <v>6.1120750441374584E-2</v>
      </c>
      <c r="AK4" s="1209">
        <f t="shared" ref="AK4:AK67" si="44">IFERROR((K4)/(2*(K4+X4)),0.5)</f>
        <v>0.5</v>
      </c>
      <c r="AL4" s="1209">
        <f t="shared" si="4"/>
        <v>0.46166313075684395</v>
      </c>
      <c r="AM4" s="1209">
        <f t="shared" ref="AM4:AM67" si="45">+Q4/O4</f>
        <v>0.46166313075684395</v>
      </c>
      <c r="AN4" s="1209">
        <f t="shared" si="5"/>
        <v>0.53833686924315605</v>
      </c>
      <c r="AO4" s="1209">
        <f t="shared" si="6"/>
        <v>0.26822174935099757</v>
      </c>
      <c r="AP4" s="1209">
        <f t="shared" si="7"/>
        <v>0.73177825064900237</v>
      </c>
      <c r="AQ4" s="1209">
        <f t="shared" si="8"/>
        <v>0.59475732356678368</v>
      </c>
      <c r="AR4" s="1209">
        <f t="shared" ref="AR4:AR67" si="46">+J4/Q4</f>
        <v>0.59475732356678368</v>
      </c>
      <c r="AS4" s="1209">
        <f t="shared" si="9"/>
        <v>0.40524267643321626</v>
      </c>
      <c r="AT4" s="1209">
        <f t="shared" ref="AT4:AT67" si="47">+(H4+I4)/Q4</f>
        <v>0.40524267643321626</v>
      </c>
      <c r="AU4" s="1209">
        <f t="shared" ref="AU4:AU67" si="48">+(E4+W4)/U4</f>
        <v>0.32348376796857714</v>
      </c>
      <c r="AV4" s="1209">
        <f t="shared" si="10"/>
        <v>0.67651623203142286</v>
      </c>
      <c r="AW4" s="1209">
        <f t="shared" si="11"/>
        <v>2.6964408201456604E-2</v>
      </c>
      <c r="AX4" s="1209">
        <f t="shared" si="12"/>
        <v>0.97303559179854338</v>
      </c>
      <c r="AY4" s="1209">
        <f t="shared" si="13"/>
        <v>3.3654066224239901E-2</v>
      </c>
      <c r="AZ4" s="1209">
        <f t="shared" si="14"/>
        <v>0.96634593377576017</v>
      </c>
      <c r="BA4" s="1209">
        <f t="shared" ref="BA4:BA67" si="49">+(H4+I4+J4)/(2*(J4+I4+H4+G4))</f>
        <v>0.5</v>
      </c>
      <c r="BB4" s="1209">
        <f t="shared" si="15"/>
        <v>0.5</v>
      </c>
      <c r="BC4" s="1209">
        <f t="shared" si="16"/>
        <v>0.5</v>
      </c>
      <c r="BD4" s="1209">
        <f t="shared" si="17"/>
        <v>0.63612627465400007</v>
      </c>
      <c r="BE4" s="1209">
        <f t="shared" si="18"/>
        <v>0.22106988077185899</v>
      </c>
      <c r="BF4" s="1209">
        <f t="shared" si="19"/>
        <v>0.14280384457414094</v>
      </c>
      <c r="BG4" s="1209">
        <f t="shared" si="20"/>
        <v>0.60754559995132451</v>
      </c>
      <c r="BH4" s="1209">
        <f t="shared" si="21"/>
        <v>0.39245440004867554</v>
      </c>
      <c r="BI4" s="1226">
        <f t="shared" si="22"/>
        <v>0.66202452523248234</v>
      </c>
      <c r="BJ4" s="1226">
        <f t="shared" si="23"/>
        <v>0.70916833906529386</v>
      </c>
      <c r="BK4" s="1226">
        <f t="shared" ref="BK4:BK67" si="50">-(AL4*LOG(AL4,2)+AN4*LOG(AN4,2)+AO4*LOG(AO4,2)+AP4*LOG(AP4,2)+AQ4*LOG(AQ4,2)+AS4*LOG(AS4,2)+AU4*LOG(AU4,2)+AV4*LOG(AV4,2)+AW4*LOG(AW4,2)+AX4*LOG(AX4,2)+AY4*LOG(AY4,2)+AZ4*LOG(AZ4,2))/6*(BA4+BC4)*(AJ4+AK4)</f>
        <v>0.38418548874133862</v>
      </c>
      <c r="BL4" s="1226">
        <f t="shared" ref="BL4:BL67" si="51">-(AM4*LOG(AM4,2)+AN4*LOG(AN4,2)+AO4*LOG(AO4,2)+AP4*LOG(AP4,2)+AR4*LOG(AR4,2)+AT4*LOG(AT4,2)+AU4*LOG(AU4,2)+AV4*LOG(AV4,2)+AW4*LOG(AW4,2)+AX4*LOG(AX4,2)+AY4*LOG(AY4,2)+AZ4*LOG(AZ4,2))/6*(BB4+BC4)</f>
        <v>0.68467524759891774</v>
      </c>
      <c r="BM4" s="1226">
        <f t="shared" si="24"/>
        <v>0.74637451236014996</v>
      </c>
      <c r="BN4" s="1209">
        <f>+[17]GIS!D7</f>
        <v>1383.4355111479999</v>
      </c>
      <c r="BO4" s="1209">
        <f>+[17]GIS!E7</f>
        <v>349.70066621900099</v>
      </c>
      <c r="BP4" s="1209">
        <f>+[17]GIS!F7</f>
        <v>612.201245277</v>
      </c>
      <c r="BQ4" s="1209">
        <f>+[17]GIS!G7</f>
        <v>49.347058128999997</v>
      </c>
      <c r="BR4" s="1209">
        <f>+[17]GIS!H7</f>
        <v>1326.259141581</v>
      </c>
      <c r="BS4" s="1209">
        <f>+[17]GIS!I7</f>
        <v>858.46233907500005</v>
      </c>
      <c r="BT4" s="1209">
        <f>+[17]GIS!J7</f>
        <v>43.407976652000002</v>
      </c>
      <c r="BU4" s="1209">
        <f>+[17]GIS!K7</f>
        <v>52.664144923999999</v>
      </c>
      <c r="BV4" s="1209">
        <f>+[17]GIS!L7+[17]GIS!M7</f>
        <v>68.006442476000004</v>
      </c>
      <c r="BW4" s="1209">
        <f>[17]GIS!N7</f>
        <v>4743.4845254810016</v>
      </c>
      <c r="BX4" s="1226">
        <f>+[17]GIS!AM7</f>
        <v>0.76880832035833624</v>
      </c>
      <c r="BY4" s="1226">
        <v>0.7525530182295127</v>
      </c>
      <c r="BZ4" s="1226">
        <v>10</v>
      </c>
      <c r="CA4" s="1226" t="s">
        <v>719</v>
      </c>
      <c r="CB4" s="1226">
        <v>46228139.380810007</v>
      </c>
      <c r="CC4" s="1226">
        <v>0.97456077135873787</v>
      </c>
      <c r="CD4" s="1226">
        <v>3.5393017504990382E-2</v>
      </c>
      <c r="CE4" s="1226">
        <v>13834355.111480007</v>
      </c>
      <c r="CF4" s="1226">
        <v>1485</v>
      </c>
      <c r="CG4" s="1226">
        <v>6.223319</v>
      </c>
      <c r="CH4" s="1226">
        <v>14.648110000000001</v>
      </c>
      <c r="CI4" s="1228">
        <f>+[17]GJha!D$4*BW4</f>
        <v>534723.52358842234</v>
      </c>
      <c r="CJ4" s="1217">
        <f>+[17]LP!L7+[17]LP!S7+[17]LP!T7+[17]LP!AA7+[17]LP!AB7+[17]LP!AJ7+[17]LP!AR7+[17]LP!AX7</f>
        <v>135619.51442261247</v>
      </c>
      <c r="CK4" s="1065">
        <f>+[17]LP!F7+[17]LP!P7+[17]LP!X7</f>
        <v>98097.150650538562</v>
      </c>
      <c r="CL4" s="1065">
        <f>+[17]LP!AH7</f>
        <v>0</v>
      </c>
      <c r="CM4" s="1217">
        <f>+[17]LP!AM7+[17]LP!AN7</f>
        <v>17577.888896559827</v>
      </c>
      <c r="CN4" s="1218">
        <f>+[17]LP!G7+[17]LP!M7+[17]LP!Q7+[17]LP!Y7</f>
        <v>55392.913458825657</v>
      </c>
      <c r="CO4" s="1218">
        <f>+[17]LP!AM7</f>
        <v>14479.521471596303</v>
      </c>
      <c r="CP4" s="1229">
        <f>+[17]LP!I7+[17]LP!J7+[17]LP!K7-[17]LP!M7+[17]LP!R7+[17]LP!Z7</f>
        <v>41293.678247805496</v>
      </c>
      <c r="CQ4" s="1065">
        <f>+[17]LP!AH7+[17]LP!AN7</f>
        <v>3098.3674249635246</v>
      </c>
      <c r="CR4" s="1230">
        <f>+[17]LP!H7</f>
        <v>3216.0987218253954</v>
      </c>
      <c r="CS4" s="1220">
        <f t="shared" si="25"/>
        <v>47608.144394594412</v>
      </c>
      <c r="CT4" s="1231">
        <f>+[17]gan!Q7</f>
        <v>95.584222191304349</v>
      </c>
      <c r="CU4" s="1231">
        <f>+[17]gan!S7</f>
        <v>594.52855195326038</v>
      </c>
      <c r="CV4" s="1231">
        <f>+[17]gan!T7</f>
        <v>198.58955035025059</v>
      </c>
      <c r="CW4" s="1231">
        <f>+[17]gan!R7</f>
        <v>11.456945974354264</v>
      </c>
      <c r="CX4" s="1232"/>
      <c r="CY4" s="1233">
        <f t="shared" si="26"/>
        <v>900.15927046916954</v>
      </c>
      <c r="CZ4" s="1209">
        <f t="shared" ref="CZ4:CZ67" si="52">+BI4*BK4</f>
        <v>0.25434021578519389</v>
      </c>
      <c r="DA4" s="1209">
        <f t="shared" ref="DA4:DA67" si="53">+BX4</f>
        <v>0.76880832035833624</v>
      </c>
    </row>
    <row r="5" spans="1:105">
      <c r="A5" s="1209">
        <f t="shared" si="27"/>
        <v>1.0455976165306022</v>
      </c>
      <c r="B5" s="1222">
        <v>8065</v>
      </c>
      <c r="C5" s="1223">
        <v>1</v>
      </c>
      <c r="D5" s="696" t="s">
        <v>85</v>
      </c>
      <c r="E5" s="1224">
        <f>+[17]ff!H8+[17]ff!I8+[17]ff!K8</f>
        <v>1457.5258954736455</v>
      </c>
      <c r="F5" s="1224">
        <f>+[17]LP!BE8</f>
        <v>74066.179632701125</v>
      </c>
      <c r="G5" s="1224">
        <f>+[17]LP!AP8+[17]LP!AW8</f>
        <v>0</v>
      </c>
      <c r="H5" s="1224">
        <f>+[17]ff!T8</f>
        <v>2112.4076561957304</v>
      </c>
      <c r="I5" s="1224">
        <f>+[17]ff!U8+[17]ff!V8+[17]ff!W8+[17]ff!X8+[17]ff!Y8</f>
        <v>28697.486157199117</v>
      </c>
      <c r="J5" s="1224">
        <f>+[17]ff!D8+[17]ff!E8</f>
        <v>46165.161523648821</v>
      </c>
      <c r="K5" s="1224">
        <f>+[17]ff!J8+[17]ff!P8+[17]ff!Q8+[17]ff!R8</f>
        <v>1194.9851531004747</v>
      </c>
      <c r="L5" s="1225">
        <f>+[17]LP!BW8</f>
        <v>0</v>
      </c>
      <c r="M5" s="1224">
        <f>+[17]LP!BJ8-L5+[17]gan!EO8</f>
        <v>22111.298820771732</v>
      </c>
      <c r="N5" s="1224">
        <f>+[17]ff!F8</f>
        <v>1249.4736278713131</v>
      </c>
      <c r="O5" s="1224">
        <f t="shared" si="28"/>
        <v>151041.23496974481</v>
      </c>
      <c r="P5" s="1224">
        <f t="shared" si="29"/>
        <v>76975.055337043668</v>
      </c>
      <c r="Q5" s="1224">
        <f t="shared" si="30"/>
        <v>76975.055337043668</v>
      </c>
      <c r="R5" s="1224">
        <f t="shared" si="0"/>
        <v>109126.68680514095</v>
      </c>
      <c r="S5" s="1224">
        <f t="shared" si="31"/>
        <v>29892.471310299592</v>
      </c>
      <c r="T5" s="1224">
        <f t="shared" si="1"/>
        <v>23360.772448643045</v>
      </c>
      <c r="U5" s="1224">
        <f t="shared" si="2"/>
        <v>35060.507172439829</v>
      </c>
      <c r="V5" s="1224">
        <f t="shared" si="3"/>
        <v>24223.706476967462</v>
      </c>
      <c r="W5" s="1224">
        <f>+[17]ff!L8+[17]ff!M8+[17]ff!N8+[17]ff!O8</f>
        <v>9379.2747999987241</v>
      </c>
      <c r="X5" s="1226"/>
      <c r="Y5" s="1209">
        <f t="shared" si="32"/>
        <v>1.1067408076815446</v>
      </c>
      <c r="Z5" s="1209">
        <f t="shared" si="33"/>
        <v>1.5389418554537906</v>
      </c>
      <c r="AA5" s="1209">
        <f t="shared" si="34"/>
        <v>3.9407811731576188</v>
      </c>
      <c r="AB5" s="1209">
        <f t="shared" si="35"/>
        <v>1.3167282862336367</v>
      </c>
      <c r="AC5" s="1227">
        <f t="shared" si="36"/>
        <v>4.1798940438919178E-2</v>
      </c>
      <c r="AD5" s="1209">
        <f t="shared" si="37"/>
        <v>1.2919681865788173</v>
      </c>
      <c r="AE5" s="1209">
        <f t="shared" si="38"/>
        <v>0.40557269149895653</v>
      </c>
      <c r="AF5" s="1209">
        <f t="shared" si="39"/>
        <v>0.63354320299386968</v>
      </c>
      <c r="AG5" s="1209">
        <f t="shared" si="40"/>
        <v>17.111356059419787</v>
      </c>
      <c r="AH5" s="1209">
        <f t="shared" si="41"/>
        <v>11.118910047692561</v>
      </c>
      <c r="AI5" s="1227">
        <f t="shared" si="42"/>
        <v>4.3421228704533767</v>
      </c>
      <c r="AJ5" s="1209">
        <f t="shared" si="43"/>
        <v>6.7248901979096179E-2</v>
      </c>
      <c r="AK5" s="1209">
        <f t="shared" si="44"/>
        <v>0.5</v>
      </c>
      <c r="AL5" s="1209">
        <f t="shared" si="4"/>
        <v>0.50962940916407762</v>
      </c>
      <c r="AM5" s="1209">
        <f t="shared" si="45"/>
        <v>0.50962940916407762</v>
      </c>
      <c r="AN5" s="1209">
        <f t="shared" si="5"/>
        <v>0.49037059083592227</v>
      </c>
      <c r="AO5" s="1209">
        <f t="shared" si="6"/>
        <v>0.32128261380320888</v>
      </c>
      <c r="AP5" s="1209">
        <f t="shared" si="7"/>
        <v>0.67871738619679112</v>
      </c>
      <c r="AQ5" s="1209">
        <f t="shared" si="8"/>
        <v>0.59974184262043895</v>
      </c>
      <c r="AR5" s="1209">
        <f t="shared" si="46"/>
        <v>0.59974184262043895</v>
      </c>
      <c r="AS5" s="1209">
        <f t="shared" si="9"/>
        <v>0.40025815737956105</v>
      </c>
      <c r="AT5" s="1209">
        <f t="shared" si="47"/>
        <v>0.40025815737956105</v>
      </c>
      <c r="AU5" s="1209">
        <f t="shared" si="48"/>
        <v>0.30908853206752529</v>
      </c>
      <c r="AV5" s="1209">
        <f t="shared" si="10"/>
        <v>0.69091146793247471</v>
      </c>
      <c r="AW5" s="1209">
        <f t="shared" si="11"/>
        <v>3.9976124446048623E-2</v>
      </c>
      <c r="AX5" s="1209">
        <f t="shared" si="12"/>
        <v>0.96002387555395141</v>
      </c>
      <c r="AY5" s="1209">
        <f t="shared" si="13"/>
        <v>5.3485972290436445E-2</v>
      </c>
      <c r="AZ5" s="1209">
        <f t="shared" si="14"/>
        <v>0.9465140277095635</v>
      </c>
      <c r="BA5" s="1209">
        <f t="shared" si="49"/>
        <v>0.5</v>
      </c>
      <c r="BB5" s="1209">
        <f t="shared" si="15"/>
        <v>0.50000000000000011</v>
      </c>
      <c r="BC5" s="1209">
        <f t="shared" si="16"/>
        <v>0.5</v>
      </c>
      <c r="BD5" s="1209">
        <f t="shared" si="17"/>
        <v>0.58325625855970042</v>
      </c>
      <c r="BE5" s="1209">
        <f t="shared" si="18"/>
        <v>0.2426217131940249</v>
      </c>
      <c r="BF5" s="1209">
        <f t="shared" si="19"/>
        <v>0.17412202824627465</v>
      </c>
      <c r="BG5" s="1209">
        <f t="shared" si="20"/>
        <v>0.58218441950802891</v>
      </c>
      <c r="BH5" s="1209">
        <f t="shared" si="21"/>
        <v>0.41781558049197104</v>
      </c>
      <c r="BI5" s="1226">
        <f t="shared" si="22"/>
        <v>0.6392947849671804</v>
      </c>
      <c r="BJ5" s="1226">
        <f t="shared" si="23"/>
        <v>0.71592159783953591</v>
      </c>
      <c r="BK5" s="1226">
        <f t="shared" si="50"/>
        <v>0.40765629495566835</v>
      </c>
      <c r="BL5" s="1226">
        <f t="shared" si="51"/>
        <v>0.71865506223701958</v>
      </c>
      <c r="BM5" s="1226">
        <f t="shared" si="24"/>
        <v>0.77005420340464659</v>
      </c>
      <c r="BN5" s="1209">
        <f>+[17]GIS!D8</f>
        <v>908.67228228099998</v>
      </c>
      <c r="BO5" s="1209">
        <f>+[17]GIS!E8</f>
        <v>130.397375498</v>
      </c>
      <c r="BP5" s="1209">
        <f>+[17]GIS!F8</f>
        <v>878.06459902400002</v>
      </c>
      <c r="BQ5" s="1209">
        <f>+[17]GIS!G8</f>
        <v>18.623992189999999</v>
      </c>
      <c r="BR5" s="1209">
        <f>+[17]GIS!H8</f>
        <v>422.55415156699996</v>
      </c>
      <c r="BS5" s="1209">
        <f>+[17]GIS!I8</f>
        <v>412.633104102</v>
      </c>
      <c r="BT5" s="1209">
        <f>+[17]GIS!J8</f>
        <v>8.0689168699999989</v>
      </c>
      <c r="BU5" s="1209">
        <f>+[17]GIS!K8</f>
        <v>1.322584822</v>
      </c>
      <c r="BV5" s="1209">
        <f>+[17]GIS!L8+[17]GIS!M8</f>
        <v>60.111389600999992</v>
      </c>
      <c r="BW5" s="1209">
        <f>[17]GIS!N8</f>
        <v>2840.4483959549998</v>
      </c>
      <c r="BX5" s="1226">
        <f>+[17]GIS!AM8</f>
        <v>0.69942740760663458</v>
      </c>
      <c r="BY5" s="1226">
        <v>0.69649936928066147</v>
      </c>
      <c r="BZ5" s="1226">
        <v>10</v>
      </c>
      <c r="CA5" s="1226" t="s">
        <v>719</v>
      </c>
      <c r="CB5" s="1226">
        <v>27790144.215319999</v>
      </c>
      <c r="CC5" s="1226">
        <v>0.97837173366342922</v>
      </c>
      <c r="CD5" s="1226">
        <v>3.6547599587035288E-2</v>
      </c>
      <c r="CE5" s="1226">
        <v>9086722.8228099979</v>
      </c>
      <c r="CF5" s="1226">
        <v>983</v>
      </c>
      <c r="CG5" s="1226">
        <v>5.7970430000000004</v>
      </c>
      <c r="CH5" s="1226">
        <v>17.13805</v>
      </c>
      <c r="CI5" s="1228">
        <f>+[17]GJha!D$4*BW5</f>
        <v>320198.06677921524</v>
      </c>
      <c r="CJ5" s="1217">
        <f>+[17]LP!L8+[17]LP!S8+[17]LP!T8+[17]LP!AA8+[17]LP!AB8+[17]LP!AJ8+[17]LP!AR8+[17]LP!AX8</f>
        <v>73628.199533838808</v>
      </c>
      <c r="CK5" s="1065">
        <f>+[17]LP!F8+[17]LP!P8+[17]LP!X8</f>
        <v>67454.679579855627</v>
      </c>
      <c r="CL5" s="1065">
        <f>+[17]LP!AH8</f>
        <v>0</v>
      </c>
      <c r="CM5" s="1217">
        <f>+[17]LP!AM8+[17]LP!AN8</f>
        <v>8449.0821889320869</v>
      </c>
      <c r="CN5" s="1218">
        <f>+[17]LP!G8+[17]LP!M8+[17]LP!Q8+[17]LP!Y8</f>
        <v>39205.357209840295</v>
      </c>
      <c r="CO5" s="1218">
        <f>+[17]LP!AM8</f>
        <v>6959.804313808525</v>
      </c>
      <c r="CP5" s="1229">
        <f>+[17]LP!I8+[17]LP!J8+[17]LP!K8-[17]LP!M8+[17]LP!R8+[17]LP!Z8</f>
        <v>27208.208282075553</v>
      </c>
      <c r="CQ5" s="1065">
        <f>+[17]LP!AH8+[17]LP!AN8</f>
        <v>1489.2778751235628</v>
      </c>
      <c r="CR5" s="1230">
        <f>+[17]LP!H8</f>
        <v>2112.4076561957304</v>
      </c>
      <c r="CS5" s="1220">
        <f t="shared" si="25"/>
        <v>30809.893813394847</v>
      </c>
      <c r="CT5" s="1231">
        <f>+[17]gan!Q8</f>
        <v>90.496126811594209</v>
      </c>
      <c r="CU5" s="1231">
        <f>+[17]gan!S8</f>
        <v>781.57825737571898</v>
      </c>
      <c r="CV5" s="1231">
        <f>+[17]gan!T8</f>
        <v>247.17485846783424</v>
      </c>
      <c r="CW5" s="1231">
        <f>+[17]gan!R8</f>
        <v>7.4030388418053157</v>
      </c>
      <c r="CX5" s="1232"/>
      <c r="CY5" s="1233">
        <f t="shared" si="26"/>
        <v>1126.6522814969526</v>
      </c>
      <c r="CZ5" s="1209">
        <f t="shared" si="52"/>
        <v>0.26061254342420148</v>
      </c>
      <c r="DA5" s="1209">
        <f t="shared" si="53"/>
        <v>0.69942740760663458</v>
      </c>
    </row>
    <row r="6" spans="1:105">
      <c r="A6" s="1209">
        <f t="shared" si="27"/>
        <v>0.44081280831702968</v>
      </c>
      <c r="B6" s="1222">
        <v>8164</v>
      </c>
      <c r="C6" s="1223">
        <v>1</v>
      </c>
      <c r="D6" s="696" t="s">
        <v>88</v>
      </c>
      <c r="E6" s="1224">
        <f>+[17]ff!H9+[17]ff!I9+[17]ff!K9</f>
        <v>983.05102827858764</v>
      </c>
      <c r="F6" s="1224">
        <f>+[17]LP!BE9</f>
        <v>18387.174828059637</v>
      </c>
      <c r="G6" s="1224">
        <f>+[17]LP!AP9+[17]LP!AW9</f>
        <v>0</v>
      </c>
      <c r="H6" s="1224">
        <f>+[17]ff!T9</f>
        <v>922.61799819781299</v>
      </c>
      <c r="I6" s="1224">
        <f>+[17]ff!U9+[17]ff!V9+[17]ff!W9+[17]ff!X9+[17]ff!Y9</f>
        <v>18343.469782760265</v>
      </c>
      <c r="J6" s="1224">
        <f>+[17]ff!D9+[17]ff!E9</f>
        <v>10952.13413789695</v>
      </c>
      <c r="K6" s="1224">
        <f>+[17]ff!J9+[17]ff!P9+[17]ff!Q9+[17]ff!R9</f>
        <v>1131.0974005005667</v>
      </c>
      <c r="L6" s="1225">
        <f>+[17]LP!BW9</f>
        <v>0</v>
      </c>
      <c r="M6" s="1224">
        <f>+[17]LP!BJ9-L6+[17]gan!EO9</f>
        <v>13558.530643614569</v>
      </c>
      <c r="N6" s="1224">
        <f>+[17]ff!F9</f>
        <v>498.60222159474682</v>
      </c>
      <c r="O6" s="1224">
        <f t="shared" si="28"/>
        <v>48605.396746914666</v>
      </c>
      <c r="P6" s="1224">
        <f t="shared" si="29"/>
        <v>30218.22191885503</v>
      </c>
      <c r="Q6" s="1224">
        <f t="shared" si="30"/>
        <v>30218.22191885503</v>
      </c>
      <c r="R6" s="1224">
        <f t="shared" si="0"/>
        <v>38262.60676469429</v>
      </c>
      <c r="S6" s="1224">
        <f t="shared" si="31"/>
        <v>19474.567183260831</v>
      </c>
      <c r="T6" s="1224">
        <f t="shared" si="1"/>
        <v>14057.132865209316</v>
      </c>
      <c r="U6" s="1224">
        <f t="shared" si="2"/>
        <v>19875.431936634661</v>
      </c>
      <c r="V6" s="1224">
        <f t="shared" si="3"/>
        <v>14481.148641812382</v>
      </c>
      <c r="W6" s="1224">
        <f>+[17]ff!L9+[17]ff!M9+[17]ff!N9+[17]ff!O9</f>
        <v>4411.2322665436895</v>
      </c>
      <c r="X6" s="1226"/>
      <c r="Y6" s="1209">
        <f t="shared" si="32"/>
        <v>0.44397380358634281</v>
      </c>
      <c r="Z6" s="1209">
        <f t="shared" si="33"/>
        <v>0.59434673451499587</v>
      </c>
      <c r="AA6" s="1209">
        <f t="shared" si="34"/>
        <v>1.7547997418294949</v>
      </c>
      <c r="AB6" s="1209">
        <f t="shared" si="35"/>
        <v>0.55103879869447414</v>
      </c>
      <c r="AC6" s="1227">
        <f t="shared" si="36"/>
        <v>2.560273699039203E-2</v>
      </c>
      <c r="AD6" s="1209">
        <f t="shared" si="37"/>
        <v>1.1002012083548791</v>
      </c>
      <c r="AE6" s="1209">
        <f t="shared" si="38"/>
        <v>0.25919167052299819</v>
      </c>
      <c r="AF6" s="1209">
        <f t="shared" si="39"/>
        <v>0.41620053158701448</v>
      </c>
      <c r="AG6" s="1209">
        <f t="shared" si="40"/>
        <v>12.358569675494214</v>
      </c>
      <c r="AH6" s="1209">
        <f t="shared" si="41"/>
        <v>20.793535082815193</v>
      </c>
      <c r="AI6" s="1227">
        <f t="shared" si="42"/>
        <v>7.0427236686333154</v>
      </c>
      <c r="AJ6" s="1209">
        <f t="shared" si="43"/>
        <v>9.1119707155737709E-2</v>
      </c>
      <c r="AK6" s="1209">
        <f t="shared" si="44"/>
        <v>0.5</v>
      </c>
      <c r="AL6" s="1209">
        <f t="shared" si="4"/>
        <v>0.62170507682921439</v>
      </c>
      <c r="AM6" s="1209">
        <f t="shared" si="45"/>
        <v>0.62170507682921439</v>
      </c>
      <c r="AN6" s="1209">
        <f t="shared" si="5"/>
        <v>0.37829492317078561</v>
      </c>
      <c r="AO6" s="1209">
        <f t="shared" si="6"/>
        <v>0.51944793147167745</v>
      </c>
      <c r="AP6" s="1209">
        <f t="shared" si="7"/>
        <v>0.48055206852832277</v>
      </c>
      <c r="AQ6" s="1209">
        <f t="shared" si="8"/>
        <v>0.3624347642725872</v>
      </c>
      <c r="AR6" s="1209">
        <f t="shared" si="46"/>
        <v>0.3624347642725872</v>
      </c>
      <c r="AS6" s="1209">
        <f t="shared" si="9"/>
        <v>0.63756523572741275</v>
      </c>
      <c r="AT6" s="1209">
        <f t="shared" si="47"/>
        <v>0.63756523572741275</v>
      </c>
      <c r="AU6" s="1209">
        <f t="shared" si="48"/>
        <v>0.2714045818988951</v>
      </c>
      <c r="AV6" s="1209">
        <f t="shared" si="10"/>
        <v>0.72859541810110484</v>
      </c>
      <c r="AW6" s="1209">
        <f t="shared" si="11"/>
        <v>5.8080746537606753E-2</v>
      </c>
      <c r="AX6" s="1209">
        <f t="shared" si="12"/>
        <v>0.94191925346239325</v>
      </c>
      <c r="AY6" s="1209">
        <f t="shared" si="13"/>
        <v>3.546969544755188E-2</v>
      </c>
      <c r="AZ6" s="1209">
        <f t="shared" si="14"/>
        <v>0.96453030455244815</v>
      </c>
      <c r="BA6" s="1209">
        <f t="shared" si="49"/>
        <v>0.5</v>
      </c>
      <c r="BB6" s="1209">
        <f t="shared" si="15"/>
        <v>0.5</v>
      </c>
      <c r="BC6" s="1209">
        <f t="shared" si="16"/>
        <v>0.5</v>
      </c>
      <c r="BD6" s="1209">
        <f t="shared" si="17"/>
        <v>0.35904180776006195</v>
      </c>
      <c r="BE6" s="1209">
        <f t="shared" si="18"/>
        <v>0.37620412325568781</v>
      </c>
      <c r="BF6" s="1209">
        <f t="shared" si="19"/>
        <v>0.26475406898425025</v>
      </c>
      <c r="BG6" s="1209">
        <f t="shared" si="20"/>
        <v>0.58694019018772214</v>
      </c>
      <c r="BH6" s="1209">
        <f t="shared" si="21"/>
        <v>0.41305980981227786</v>
      </c>
      <c r="BI6" s="1226">
        <f t="shared" si="22"/>
        <v>0.66352876264328409</v>
      </c>
      <c r="BJ6" s="1226">
        <f t="shared" si="23"/>
        <v>0.79466614291770221</v>
      </c>
      <c r="BK6" s="1226">
        <f t="shared" si="50"/>
        <v>0.42213780022694136</v>
      </c>
      <c r="BL6" s="1226">
        <f t="shared" si="51"/>
        <v>0.71413251007671785</v>
      </c>
      <c r="BM6" s="1226">
        <f t="shared" si="24"/>
        <v>0.83399470504687812</v>
      </c>
      <c r="BN6" s="1209">
        <f>+[17]GIS!D9</f>
        <v>396.87292348</v>
      </c>
      <c r="BO6" s="1209">
        <f>+[17]GIS!E9</f>
        <v>24.078036035</v>
      </c>
      <c r="BP6" s="1209">
        <f>+[17]GIS!F9</f>
        <v>373.81126437500001</v>
      </c>
      <c r="BQ6" s="1209">
        <f>+[17]GIS!G9</f>
        <v>21.115988971</v>
      </c>
      <c r="BR6" s="1209">
        <f>+[17]GIS!H9</f>
        <v>49.606276481999998</v>
      </c>
      <c r="BS6" s="1209">
        <f>+[17]GIS!I9</f>
        <v>61.057712558999995</v>
      </c>
      <c r="BT6" s="1209">
        <f>+[17]GIS!J9</f>
        <v>0</v>
      </c>
      <c r="BU6" s="1209">
        <f>+[17]GIS!K9</f>
        <v>0.166484881</v>
      </c>
      <c r="BV6" s="1209">
        <f>+[17]GIS!L9+[17]GIS!M9</f>
        <v>22.537050033</v>
      </c>
      <c r="BW6" s="1209">
        <f>[17]GIS!N9</f>
        <v>949.24573681599998</v>
      </c>
      <c r="BX6" s="1226">
        <f>+[17]GIS!AM9</f>
        <v>0.58295231270322667</v>
      </c>
      <c r="BY6" s="1226">
        <v>0.58584850058708549</v>
      </c>
      <c r="BZ6" s="1226">
        <v>9</v>
      </c>
      <c r="CA6" s="1226" t="s">
        <v>719</v>
      </c>
      <c r="CB6" s="1226">
        <v>9265422.0190199986</v>
      </c>
      <c r="CC6" s="1226">
        <v>0.97608255266949828</v>
      </c>
      <c r="CD6" s="1226">
        <v>4.3417713709457378E-2</v>
      </c>
      <c r="CE6" s="1226">
        <v>3968729.2348000007</v>
      </c>
      <c r="CF6" s="1226">
        <v>498</v>
      </c>
      <c r="CG6" s="1226">
        <v>5.3505479999999999</v>
      </c>
      <c r="CH6" s="1226">
        <v>2.0473699999999999</v>
      </c>
      <c r="CI6" s="1228">
        <f>+[17]GJha!D$4*BW6</f>
        <v>107006.57341979405</v>
      </c>
      <c r="CJ6" s="1217">
        <f>+[17]LP!L9+[17]LP!S9+[17]LP!T9+[17]LP!AA9+[17]LP!AB9+[17]LP!AJ9+[17]LP!AR9+[17]LP!AX9</f>
        <v>17763.657782475802</v>
      </c>
      <c r="CK6" s="1065">
        <f>+[17]LP!F9+[17]LP!P9+[17]LP!X9</f>
        <v>27892.863520613246</v>
      </c>
      <c r="CL6" s="1065">
        <f>+[17]LP!AH9</f>
        <v>290.11267422257924</v>
      </c>
      <c r="CM6" s="1217">
        <f>+[17]LP!AM9+[17]LP!AN9</f>
        <v>1605.2969039477643</v>
      </c>
      <c r="CN6" s="1218">
        <f>+[17]LP!G9+[17]LP!M9+[17]LP!Q9+[17]LP!Y9</f>
        <v>9922.2852793468992</v>
      </c>
      <c r="CO6" s="1218">
        <f>+[17]LP!AM9</f>
        <v>1029.8488585500511</v>
      </c>
      <c r="CP6" s="1229">
        <f>+[17]LP!I9+[17]LP!J9+[17]LP!K9-[17]LP!M9+[17]LP!R9+[17]LP!Z9</f>
        <v>17477.909063139974</v>
      </c>
      <c r="CQ6" s="1065">
        <f>+[17]LP!AH9+[17]LP!AN9</f>
        <v>865.5607196202925</v>
      </c>
      <c r="CR6" s="1230">
        <f>+[17]LP!H9</f>
        <v>922.61799819781299</v>
      </c>
      <c r="CS6" s="1220">
        <f t="shared" si="25"/>
        <v>19266.087780958078</v>
      </c>
      <c r="CT6" s="1231">
        <f>+[17]gan!Q9</f>
        <v>34.906009797101454</v>
      </c>
      <c r="CU6" s="1231">
        <f>+[17]gan!S9</f>
        <v>236.82654856746328</v>
      </c>
      <c r="CV6" s="1231">
        <f>+[17]gan!T9</f>
        <v>171.47755806205998</v>
      </c>
      <c r="CW6" s="1231">
        <f>+[17]gan!R9</f>
        <v>1.8742464840518438</v>
      </c>
      <c r="CX6" s="1232"/>
      <c r="CY6" s="1233">
        <f t="shared" si="26"/>
        <v>445.08436291067659</v>
      </c>
      <c r="CZ6" s="1209">
        <f t="shared" si="52"/>
        <v>0.28010057224954027</v>
      </c>
      <c r="DA6" s="1209">
        <f t="shared" si="53"/>
        <v>0.58295231270322667</v>
      </c>
    </row>
    <row r="7" spans="1:105" s="1234" customFormat="1">
      <c r="A7" s="1209">
        <f t="shared" si="27"/>
        <v>0.64017446153934687</v>
      </c>
      <c r="B7" s="1222">
        <v>8085</v>
      </c>
      <c r="C7" s="1223">
        <v>1</v>
      </c>
      <c r="D7" s="696" t="s">
        <v>91</v>
      </c>
      <c r="E7" s="1224">
        <f>+[17]ff!H10+[17]ff!I10+[17]ff!K10</f>
        <v>1791.0086162578964</v>
      </c>
      <c r="F7" s="1224">
        <f>+[17]LP!BE10</f>
        <v>90717.140501369548</v>
      </c>
      <c r="G7" s="1224">
        <f>+[17]LP!AP10+[17]LP!AW10</f>
        <v>0</v>
      </c>
      <c r="H7" s="1224">
        <f>+[17]ff!T10</f>
        <v>3104.9429433150526</v>
      </c>
      <c r="I7" s="1224">
        <f>+[17]ff!U10+[17]ff!V10+[17]ff!W10+[17]ff!X10+[17]ff!Y10</f>
        <v>33781.821855526934</v>
      </c>
      <c r="J7" s="1224">
        <f>+[17]ff!D10+[17]ff!E10</f>
        <v>66248.384145024611</v>
      </c>
      <c r="K7" s="1224">
        <f>+[17]ff!J10+[17]ff!P10+[17]ff!Q10+[17]ff!R10</f>
        <v>1366.7317365578726</v>
      </c>
      <c r="L7" s="1225">
        <f>+[17]LP!BW10</f>
        <v>0</v>
      </c>
      <c r="M7" s="1224">
        <f>+[17]LP!BJ10-L7+[17]gan!EO10</f>
        <v>24610.701689973226</v>
      </c>
      <c r="N7" s="1224">
        <f>+[17]ff!F10</f>
        <v>874.9467535196726</v>
      </c>
      <c r="O7" s="1224">
        <f t="shared" si="28"/>
        <v>193852.28944523615</v>
      </c>
      <c r="P7" s="1224">
        <f t="shared" si="29"/>
        <v>103135.1489438666</v>
      </c>
      <c r="Q7" s="1224">
        <f t="shared" si="30"/>
        <v>103135.1489438666</v>
      </c>
      <c r="R7" s="1224">
        <f t="shared" si="0"/>
        <v>132884.56457905294</v>
      </c>
      <c r="S7" s="1224">
        <f t="shared" si="31"/>
        <v>35148.553592084805</v>
      </c>
      <c r="T7" s="1224">
        <f t="shared" si="1"/>
        <v>25485.648443492897</v>
      </c>
      <c r="U7" s="1224">
        <f t="shared" si="2"/>
        <v>42167.424077683398</v>
      </c>
      <c r="V7" s="1224">
        <f t="shared" si="3"/>
        <v>27715.644633288277</v>
      </c>
      <c r="W7" s="1224">
        <f>+[17]ff!L10+[17]ff!M10+[17]ff!N10+[17]ff!O10</f>
        <v>12660.77082813722</v>
      </c>
      <c r="X7" s="1226"/>
      <c r="Y7" s="1209">
        <f t="shared" si="32"/>
        <v>1.2735599928226655</v>
      </c>
      <c r="Z7" s="1209">
        <f t="shared" si="33"/>
        <v>1.8197131481872746</v>
      </c>
      <c r="AA7" s="1209">
        <f t="shared" si="34"/>
        <v>4.2433406109272314</v>
      </c>
      <c r="AB7" s="1209">
        <f t="shared" si="35"/>
        <v>1.5710797041568823</v>
      </c>
      <c r="AC7" s="1227">
        <f t="shared" si="36"/>
        <v>2.4892823860515959E-2</v>
      </c>
      <c r="AD7" s="1209">
        <f t="shared" si="37"/>
        <v>1.351617788915825</v>
      </c>
      <c r="AE7" s="1209">
        <f t="shared" si="38"/>
        <v>0.46801143465156642</v>
      </c>
      <c r="AF7" s="1209">
        <f t="shared" si="39"/>
        <v>0.63251716661239843</v>
      </c>
      <c r="AG7" s="1209">
        <f t="shared" si="40"/>
        <v>18.327391941116495</v>
      </c>
      <c r="AH7" s="1209">
        <f t="shared" si="41"/>
        <v>10.071582963157415</v>
      </c>
      <c r="AI7" s="1227">
        <f t="shared" si="42"/>
        <v>4.3190951708945411</v>
      </c>
      <c r="AJ7" s="1209">
        <f t="shared" si="43"/>
        <v>6.1964985805000969E-2</v>
      </c>
      <c r="AK7" s="1209">
        <f t="shared" si="44"/>
        <v>0.5</v>
      </c>
      <c r="AL7" s="1209">
        <f t="shared" si="4"/>
        <v>0.53202956353529474</v>
      </c>
      <c r="AM7" s="1209">
        <f t="shared" si="45"/>
        <v>0.53202956353529474</v>
      </c>
      <c r="AN7" s="1209">
        <f t="shared" si="5"/>
        <v>0.46797043646470532</v>
      </c>
      <c r="AO7" s="1209">
        <f t="shared" si="6"/>
        <v>0.31732371785436392</v>
      </c>
      <c r="AP7" s="1209">
        <f t="shared" si="7"/>
        <v>0.68267628214563614</v>
      </c>
      <c r="AQ7" s="1209">
        <f t="shared" si="8"/>
        <v>0.64234535775074741</v>
      </c>
      <c r="AR7" s="1209">
        <f t="shared" si="46"/>
        <v>0.64234535775074741</v>
      </c>
      <c r="AS7" s="1209">
        <f t="shared" si="9"/>
        <v>0.35765464224925253</v>
      </c>
      <c r="AT7" s="1209">
        <f t="shared" si="47"/>
        <v>0.35765464224925253</v>
      </c>
      <c r="AU7" s="1209">
        <f t="shared" si="48"/>
        <v>0.34272379118466351</v>
      </c>
      <c r="AV7" s="1209">
        <f t="shared" si="10"/>
        <v>0.65727620881533644</v>
      </c>
      <c r="AW7" s="1209">
        <f t="shared" si="11"/>
        <v>3.8884437533886186E-2</v>
      </c>
      <c r="AX7" s="1209">
        <f t="shared" si="12"/>
        <v>0.96111556246611385</v>
      </c>
      <c r="AY7" s="1209">
        <f t="shared" si="13"/>
        <v>3.4330959067398879E-2</v>
      </c>
      <c r="AZ7" s="1209">
        <f t="shared" si="14"/>
        <v>0.9656690409326012</v>
      </c>
      <c r="BA7" s="1209">
        <f t="shared" si="49"/>
        <v>0.5</v>
      </c>
      <c r="BB7" s="1209">
        <f t="shared" si="15"/>
        <v>0.5</v>
      </c>
      <c r="BC7" s="1209">
        <f t="shared" si="16"/>
        <v>0.5</v>
      </c>
      <c r="BD7" s="1209">
        <f t="shared" si="17"/>
        <v>0.59598183311815311</v>
      </c>
      <c r="BE7" s="1209">
        <f t="shared" si="18"/>
        <v>0.2423339358043381</v>
      </c>
      <c r="BF7" s="1209">
        <f t="shared" si="19"/>
        <v>0.16168423107750884</v>
      </c>
      <c r="BG7" s="1209">
        <f t="shared" si="20"/>
        <v>0.59980950281180656</v>
      </c>
      <c r="BH7" s="1209">
        <f t="shared" si="21"/>
        <v>0.40019049718819349</v>
      </c>
      <c r="BI7" s="1226">
        <f t="shared" si="22"/>
        <v>0.6216237076945057</v>
      </c>
      <c r="BJ7" s="1226">
        <f t="shared" si="23"/>
        <v>0.68992302878705136</v>
      </c>
      <c r="BK7" s="1226">
        <f t="shared" si="50"/>
        <v>0.39519495981262892</v>
      </c>
      <c r="BL7" s="1226">
        <f t="shared" si="51"/>
        <v>0.7032376923742355</v>
      </c>
      <c r="BM7" s="1226">
        <f t="shared" si="24"/>
        <v>0.78949474976591294</v>
      </c>
      <c r="BN7" s="1209">
        <f>+[17]GIS!D10</f>
        <v>1335.6207938270002</v>
      </c>
      <c r="BO7" s="1209">
        <f>+[17]GIS!E10</f>
        <v>57.702631480000008</v>
      </c>
      <c r="BP7" s="1209">
        <f>+[17]GIS!F10</f>
        <v>1177.236126367</v>
      </c>
      <c r="BQ7" s="1209">
        <f>+[17]GIS!G10</f>
        <v>26.510796006999996</v>
      </c>
      <c r="BR7" s="1209">
        <f>+[17]GIS!H10</f>
        <v>572.43053296800008</v>
      </c>
      <c r="BS7" s="1209">
        <f>+[17]GIS!I10</f>
        <v>492.95862882200004</v>
      </c>
      <c r="BT7" s="1209">
        <f>+[17]GIS!J10</f>
        <v>0</v>
      </c>
      <c r="BU7" s="1209">
        <f>+[17]GIS!K10</f>
        <v>0.92786744899999996</v>
      </c>
      <c r="BV7" s="1209">
        <f>+[17]GIS!L10+[17]GIS!M10</f>
        <v>81.023593152999993</v>
      </c>
      <c r="BW7" s="1209">
        <f>[17]GIS!N10</f>
        <v>3744.4109700730005</v>
      </c>
      <c r="BX7" s="1226">
        <f>+[17]GIS!AM10</f>
        <v>0.65255593297443548</v>
      </c>
      <c r="BY7" s="1226">
        <v>0.65669606017607152</v>
      </c>
      <c r="BZ7" s="1226">
        <v>9</v>
      </c>
      <c r="CA7" s="1226" t="s">
        <v>719</v>
      </c>
      <c r="CB7" s="1226">
        <v>36624595.094710007</v>
      </c>
      <c r="CC7" s="1226">
        <v>0.97811365759341262</v>
      </c>
      <c r="CD7" s="1226">
        <v>3.7149860889144876E-2</v>
      </c>
      <c r="CE7" s="1226">
        <v>13356207.938270016</v>
      </c>
      <c r="CF7" s="1226">
        <v>1393</v>
      </c>
      <c r="CG7" s="1226">
        <v>6.2204829999999998</v>
      </c>
      <c r="CH7" s="1226">
        <v>46.777949999999997</v>
      </c>
      <c r="CI7" s="1228">
        <f>+[17]GJha!D$4*BW7</f>
        <v>422099.95983438921</v>
      </c>
      <c r="CJ7" s="1217">
        <f>+[17]LP!L10+[17]LP!S10+[17]LP!T10+[17]LP!AA10+[17]LP!AB10+[17]LP!AJ10+[17]LP!AR10+[17]LP!AX10</f>
        <v>88854.257668736202</v>
      </c>
      <c r="CK7" s="1065">
        <f>+[17]LP!F10+[17]LP!P10+[17]LP!X10</f>
        <v>91621.317802096019</v>
      </c>
      <c r="CL7" s="1065">
        <f>+[17]LP!AH10</f>
        <v>0</v>
      </c>
      <c r="CM7" s="1217">
        <f>+[17]LP!AM10+[17]LP!AN10</f>
        <v>10093.82894696392</v>
      </c>
      <c r="CN7" s="1218">
        <f>+[17]LP!G10+[17]LP!M10+[17]LP!Q10+[17]LP!Y10</f>
        <v>57933.744438956812</v>
      </c>
      <c r="CO7" s="1218">
        <f>+[17]LP!AM10</f>
        <v>8314.6397060677846</v>
      </c>
      <c r="CP7" s="1229">
        <f>+[17]LP!I10+[17]LP!J10+[17]LP!K10-[17]LP!M10+[17]LP!R10+[17]LP!Z10</f>
        <v>32002.632614630798</v>
      </c>
      <c r="CQ7" s="1065">
        <f>+[17]LP!AH10+[17]LP!AN10</f>
        <v>1779.1892408961353</v>
      </c>
      <c r="CR7" s="1230">
        <f>+[17]LP!H10</f>
        <v>3104.9429433150526</v>
      </c>
      <c r="CS7" s="1220">
        <f t="shared" si="25"/>
        <v>36886.764798841985</v>
      </c>
      <c r="CT7" s="1231">
        <f>+[17]gan!Q10</f>
        <v>80.694220782608696</v>
      </c>
      <c r="CU7" s="1231">
        <f>+[17]gan!S10</f>
        <v>233.69613880888917</v>
      </c>
      <c r="CV7" s="1231">
        <f>+[17]gan!T10</f>
        <v>451.09411670379745</v>
      </c>
      <c r="CW7" s="1231">
        <f>+[17]gan!R10</f>
        <v>5.0127326886662384</v>
      </c>
      <c r="CX7" s="1232"/>
      <c r="CY7" s="1233">
        <f t="shared" si="26"/>
        <v>770.49720898396151</v>
      </c>
      <c r="CZ7" s="1209">
        <f t="shared" si="52"/>
        <v>0.24566255618090757</v>
      </c>
      <c r="DA7" s="1209">
        <f t="shared" si="53"/>
        <v>0.65255593297443548</v>
      </c>
    </row>
    <row r="8" spans="1:105">
      <c r="A8" s="1209">
        <f t="shared" si="27"/>
        <v>0.23138378732198961</v>
      </c>
      <c r="B8" s="1222">
        <v>8091</v>
      </c>
      <c r="C8" s="1223">
        <v>1</v>
      </c>
      <c r="D8" s="696" t="s">
        <v>95</v>
      </c>
      <c r="E8" s="1224">
        <f>+[17]ff!H11+[17]ff!I11+[17]ff!K11</f>
        <v>1406.658701312047</v>
      </c>
      <c r="F8" s="1224">
        <f>+[17]LP!BE11</f>
        <v>108571.01263106352</v>
      </c>
      <c r="G8" s="1224">
        <f>+[17]LP!AP11+[17]LP!AW11</f>
        <v>0</v>
      </c>
      <c r="H8" s="1224">
        <f>+[17]ff!T11</f>
        <v>647.51581705938827</v>
      </c>
      <c r="I8" s="1224">
        <f>+[17]ff!U11+[17]ff!V11+[17]ff!W11+[17]ff!X11+[17]ff!Y11</f>
        <v>14205.032642922737</v>
      </c>
      <c r="J8" s="1224">
        <f>+[17]ff!D11+[17]ff!E11</f>
        <v>33898.557129051995</v>
      </c>
      <c r="K8" s="1224">
        <f>+[17]ff!J11+[17]ff!P11+[17]ff!Q11+[17]ff!R11</f>
        <v>2068.9281850588181</v>
      </c>
      <c r="L8" s="1225">
        <f>+[17]LP!BW11</f>
        <v>0</v>
      </c>
      <c r="M8" s="1224">
        <f>+[17]LP!BJ11-L8+[17]gan!EO11</f>
        <v>11246.833069619008</v>
      </c>
      <c r="N8" s="1224">
        <f>+[17]ff!F11</f>
        <v>478.71643915611952</v>
      </c>
      <c r="O8" s="1224">
        <f t="shared" si="28"/>
        <v>157322.11822009765</v>
      </c>
      <c r="P8" s="1224">
        <f t="shared" si="29"/>
        <v>48751.105589034123</v>
      </c>
      <c r="Q8" s="1224">
        <f t="shared" si="30"/>
        <v>48751.105589034123</v>
      </c>
      <c r="R8" s="1224">
        <f t="shared" si="0"/>
        <v>126389.16414771418</v>
      </c>
      <c r="S8" s="1224">
        <f t="shared" si="31"/>
        <v>16273.960827981555</v>
      </c>
      <c r="T8" s="1224">
        <f t="shared" si="1"/>
        <v>11725.549508775128</v>
      </c>
      <c r="U8" s="1224">
        <f t="shared" si="2"/>
        <v>17818.151516650662</v>
      </c>
      <c r="V8" s="1224">
        <f t="shared" si="3"/>
        <v>11894.348886678396</v>
      </c>
      <c r="W8" s="1224">
        <f>+[17]ff!L11+[17]ff!M11+[17]ff!N11+[17]ff!O11</f>
        <v>4517.1439286602181</v>
      </c>
      <c r="X8" s="1226"/>
      <c r="Y8" s="1209">
        <f t="shared" si="32"/>
        <v>1.5047867506617834</v>
      </c>
      <c r="Z8" s="1209">
        <f t="shared" si="33"/>
        <v>2.3145707055480957</v>
      </c>
      <c r="AA8" s="1209">
        <f t="shared" si="34"/>
        <v>4.3010673527949184</v>
      </c>
      <c r="AB8" s="1209">
        <f t="shared" si="35"/>
        <v>1.9024732782957063</v>
      </c>
      <c r="AC8" s="1227">
        <f t="shared" si="36"/>
        <v>2.9416098773754656E-2</v>
      </c>
      <c r="AD8" s="1209">
        <f t="shared" si="37"/>
        <v>1.1971279659339027</v>
      </c>
      <c r="AE8" s="1209">
        <f t="shared" si="38"/>
        <v>0.26159065264737158</v>
      </c>
      <c r="AF8" s="1209">
        <f t="shared" si="39"/>
        <v>0.82616098092814283</v>
      </c>
      <c r="AG8" s="1209">
        <f t="shared" si="40"/>
        <v>13.37934712075292</v>
      </c>
      <c r="AH8" s="1209">
        <f t="shared" si="41"/>
        <v>5.7804875386533761</v>
      </c>
      <c r="AI8" s="1227">
        <f t="shared" si="42"/>
        <v>3.1107039307484357</v>
      </c>
      <c r="AJ8" s="1209">
        <f t="shared" si="43"/>
        <v>0.11872936939145058</v>
      </c>
      <c r="AK8" s="1209">
        <f t="shared" si="44"/>
        <v>0.5</v>
      </c>
      <c r="AL8" s="1209">
        <f t="shared" si="4"/>
        <v>0.30988081104292076</v>
      </c>
      <c r="AM8" s="1209">
        <f t="shared" si="45"/>
        <v>0.30988081104292076</v>
      </c>
      <c r="AN8" s="1209">
        <f t="shared" si="5"/>
        <v>0.69011918895707924</v>
      </c>
      <c r="AO8" s="1209">
        <f t="shared" si="6"/>
        <v>0.14097847419756762</v>
      </c>
      <c r="AP8" s="1209">
        <f t="shared" si="7"/>
        <v>0.85902152580243241</v>
      </c>
      <c r="AQ8" s="1209">
        <f t="shared" si="8"/>
        <v>0.69533924860725616</v>
      </c>
      <c r="AR8" s="1209">
        <f t="shared" si="46"/>
        <v>0.69533924860725616</v>
      </c>
      <c r="AS8" s="1209">
        <f t="shared" si="9"/>
        <v>0.30466075139274373</v>
      </c>
      <c r="AT8" s="1209">
        <f t="shared" si="47"/>
        <v>0.30466075139274373</v>
      </c>
      <c r="AU8" s="1209">
        <f t="shared" si="48"/>
        <v>0.33245887624407083</v>
      </c>
      <c r="AV8" s="1209">
        <f t="shared" si="10"/>
        <v>0.66754112375592911</v>
      </c>
      <c r="AW8" s="1209">
        <f t="shared" si="11"/>
        <v>0.1271312009981915</v>
      </c>
      <c r="AX8" s="1209">
        <f t="shared" si="12"/>
        <v>0.87286879900180847</v>
      </c>
      <c r="AY8" s="1209">
        <f t="shared" si="13"/>
        <v>4.08267807660408E-2</v>
      </c>
      <c r="AZ8" s="1209">
        <f t="shared" si="14"/>
        <v>0.95917321923395915</v>
      </c>
      <c r="BA8" s="1209">
        <f t="shared" si="49"/>
        <v>0.50000000000000011</v>
      </c>
      <c r="BB8" s="1209">
        <f t="shared" si="15"/>
        <v>0.5</v>
      </c>
      <c r="BC8" s="1209">
        <f t="shared" si="16"/>
        <v>0.5</v>
      </c>
      <c r="BD8" s="1209">
        <f t="shared" si="17"/>
        <v>0.80619807573694313</v>
      </c>
      <c r="BE8" s="1209">
        <f t="shared" si="18"/>
        <v>0.1102881487245275</v>
      </c>
      <c r="BF8" s="1209">
        <f t="shared" si="19"/>
        <v>8.3513775538529234E-2</v>
      </c>
      <c r="BG8" s="1209">
        <f t="shared" si="20"/>
        <v>0.56907664433108551</v>
      </c>
      <c r="BH8" s="1209">
        <f t="shared" si="21"/>
        <v>0.4309233556689146</v>
      </c>
      <c r="BI8" s="1226">
        <f t="shared" si="22"/>
        <v>0.75456867708481412</v>
      </c>
      <c r="BJ8" s="1226">
        <f t="shared" si="23"/>
        <v>0.6713635374733018</v>
      </c>
      <c r="BK8" s="1226">
        <f t="shared" si="50"/>
        <v>0.42071039420037848</v>
      </c>
      <c r="BL8" s="1226">
        <f t="shared" si="51"/>
        <v>0.67995866207897471</v>
      </c>
      <c r="BM8" s="1226">
        <f t="shared" si="24"/>
        <v>0.64155836033416458</v>
      </c>
      <c r="BN8" s="1209">
        <f>+[17]GIS!D11</f>
        <v>278.53509883599997</v>
      </c>
      <c r="BO8" s="1209">
        <f>+[17]GIS!E11</f>
        <v>103.47339756300001</v>
      </c>
      <c r="BP8" s="1209">
        <f>+[17]GIS!F11</f>
        <v>750.41075678200002</v>
      </c>
      <c r="BQ8" s="1209">
        <f>+[17]GIS!G11</f>
        <v>13.737364681999999</v>
      </c>
      <c r="BR8" s="1209">
        <f>+[17]GIS!H11</f>
        <v>566.76951882900005</v>
      </c>
      <c r="BS8" s="1209">
        <f>+[17]GIS!I11</f>
        <v>856.50219624099998</v>
      </c>
      <c r="BT8" s="1209">
        <f>+[17]GIS!J11</f>
        <v>43.475047064000002</v>
      </c>
      <c r="BU8" s="1209">
        <f>+[17]GIS!K11</f>
        <v>3.2580171529999999</v>
      </c>
      <c r="BV8" s="1209">
        <f>+[17]GIS!L11+[17]GIS!M11</f>
        <v>54.296540874000002</v>
      </c>
      <c r="BW8" s="1209">
        <f>[17]GIS!N11</f>
        <v>2670.4579380240002</v>
      </c>
      <c r="BX8" s="1226">
        <f>+[17]GIS!AM11</f>
        <v>0.7134937657651037</v>
      </c>
      <c r="BY8" s="1226">
        <v>0.68654645646354595</v>
      </c>
      <c r="BZ8" s="1226">
        <v>10</v>
      </c>
      <c r="CA8" s="1226" t="s">
        <v>482</v>
      </c>
      <c r="CB8" s="1226">
        <v>26129033.799970001</v>
      </c>
      <c r="CC8" s="1226">
        <v>0.97844768224674328</v>
      </c>
      <c r="CD8" s="1226">
        <v>3.5983786545652915E-2</v>
      </c>
      <c r="CE8" s="1226">
        <v>8565021.9624099992</v>
      </c>
      <c r="CF8" s="1226">
        <v>1007</v>
      </c>
      <c r="CG8" s="1226">
        <v>6.3946740000000002</v>
      </c>
      <c r="CH8" s="1226">
        <v>41.208509999999997</v>
      </c>
      <c r="CI8" s="1228">
        <f>+[17]GJha!D$4*BW8</f>
        <v>301035.3824375695</v>
      </c>
      <c r="CJ8" s="1217">
        <f>+[17]LP!L11+[17]LP!S11+[17]LP!T11+[17]LP!AA11+[17]LP!AB11+[17]LP!AJ11+[17]LP!AR11+[17]LP!AX11</f>
        <v>107903.61607835424</v>
      </c>
      <c r="CK8" s="1065">
        <f>+[17]LP!F11+[17]LP!P11+[17]LP!X11</f>
        <v>30811.660786518187</v>
      </c>
      <c r="CL8" s="1065">
        <f>+[17]LP!AH11</f>
        <v>0</v>
      </c>
      <c r="CM8" s="1217">
        <f>+[17]LP!AM11+[17]LP!AN11</f>
        <v>17537.75297982926</v>
      </c>
      <c r="CN8" s="1218">
        <f>+[17]LP!G11+[17]LP!M11+[17]LP!Q11+[17]LP!Y11</f>
        <v>19452.097014908926</v>
      </c>
      <c r="CO8" s="1218">
        <f>+[17]LP!AM11</f>
        <v>14446.460114143067</v>
      </c>
      <c r="CP8" s="1229">
        <f>+[17]LP!I11+[17]LP!J11+[17]LP!K11-[17]LP!M11+[17]LP!R11+[17]LP!Z11</f>
        <v>11113.739777236542</v>
      </c>
      <c r="CQ8" s="1065">
        <f>+[17]LP!AH11+[17]LP!AN11</f>
        <v>3091.2928656861945</v>
      </c>
      <c r="CR8" s="1230">
        <f>+[17]LP!H11</f>
        <v>647.51581705938827</v>
      </c>
      <c r="CS8" s="1220">
        <f t="shared" si="25"/>
        <v>14852.548459982125</v>
      </c>
      <c r="CT8" s="1231">
        <f>+[17]gan!Q11</f>
        <v>43.534720411594201</v>
      </c>
      <c r="CU8" s="1231">
        <f>+[17]gan!S11</f>
        <v>299.3430580837711</v>
      </c>
      <c r="CV8" s="1231">
        <f>+[17]gan!T11</f>
        <v>83.189788303080448</v>
      </c>
      <c r="CW8" s="1231">
        <f>+[17]gan!R11</f>
        <v>4.5452135669638754</v>
      </c>
      <c r="CX8" s="1232"/>
      <c r="CY8" s="1233">
        <f t="shared" si="26"/>
        <v>430.61278036540961</v>
      </c>
      <c r="CZ8" s="1209">
        <f t="shared" si="52"/>
        <v>0.31745488558761026</v>
      </c>
      <c r="DA8" s="1209">
        <f t="shared" si="53"/>
        <v>0.7134937657651037</v>
      </c>
    </row>
    <row r="9" spans="1:105">
      <c r="A9" s="1209">
        <f t="shared" si="27"/>
        <v>4.4018447794959427E-2</v>
      </c>
      <c r="B9" s="1222">
        <v>8094</v>
      </c>
      <c r="C9" s="1223">
        <v>1</v>
      </c>
      <c r="D9" s="696" t="s">
        <v>98</v>
      </c>
      <c r="E9" s="1224">
        <f>+[17]ff!H12+[17]ff!I12+[17]ff!K12</f>
        <v>510.84136418523701</v>
      </c>
      <c r="F9" s="1224">
        <f>+[17]LP!BE12</f>
        <v>11289.728576197582</v>
      </c>
      <c r="G9" s="1224">
        <f>+[17]LP!AP12+[17]LP!AW12</f>
        <v>0</v>
      </c>
      <c r="H9" s="1224">
        <f>+[17]ff!T12</f>
        <v>474.14114575582073</v>
      </c>
      <c r="I9" s="1224">
        <f>+[17]ff!U12+[17]ff!V12+[17]ff!W12+[17]ff!X12+[17]ff!Y12</f>
        <v>9498.0590013988531</v>
      </c>
      <c r="J9" s="1224">
        <f>+[17]ff!D12+[17]ff!E12</f>
        <v>8616.7794006642762</v>
      </c>
      <c r="K9" s="1224">
        <f>+[17]ff!J12+[17]ff!P12+[17]ff!Q12+[17]ff!R12</f>
        <v>9029.6425541443168</v>
      </c>
      <c r="L9" s="1225">
        <f>+[17]LP!BW12</f>
        <v>0</v>
      </c>
      <c r="M9" s="1224">
        <f>+[17]LP!BJ12-L9+[17]gan!EO12</f>
        <v>12516.74004284639</v>
      </c>
      <c r="N9" s="1224">
        <f>+[17]ff!F12</f>
        <v>397.47084937674572</v>
      </c>
      <c r="O9" s="1224">
        <f t="shared" si="28"/>
        <v>29878.708124016532</v>
      </c>
      <c r="P9" s="1224">
        <f t="shared" si="29"/>
        <v>18588.979547818948</v>
      </c>
      <c r="Q9" s="1224">
        <f t="shared" si="30"/>
        <v>18588.979547818948</v>
      </c>
      <c r="R9" s="1224">
        <f t="shared" si="0"/>
        <v>27715.85194029093</v>
      </c>
      <c r="S9" s="1224">
        <f t="shared" si="31"/>
        <v>18527.701555543172</v>
      </c>
      <c r="T9" s="1224">
        <f t="shared" si="1"/>
        <v>12914.210892223135</v>
      </c>
      <c r="U9" s="1224">
        <f t="shared" si="2"/>
        <v>16426.12336409335</v>
      </c>
      <c r="V9" s="1224">
        <f t="shared" si="3"/>
        <v>12990.88118860221</v>
      </c>
      <c r="W9" s="1224">
        <f>+[17]ff!L12+[17]ff!M12+[17]ff!N12+[17]ff!O12</f>
        <v>2924.4008113059022</v>
      </c>
      <c r="X9" s="1226"/>
      <c r="Y9" s="1209">
        <f t="shared" si="32"/>
        <v>0.40175674779239007</v>
      </c>
      <c r="Z9" s="1209">
        <f t="shared" si="33"/>
        <v>0.90393795922888909</v>
      </c>
      <c r="AA9" s="1209">
        <f t="shared" si="34"/>
        <v>0.72317156921712267</v>
      </c>
      <c r="AB9" s="1209">
        <f t="shared" si="35"/>
        <v>0.52457778440286817</v>
      </c>
      <c r="AC9" s="1227">
        <f t="shared" si="36"/>
        <v>2.145278777214701E-2</v>
      </c>
      <c r="AD9" s="1209">
        <f t="shared" si="37"/>
        <v>0.88590367915026691</v>
      </c>
      <c r="AE9" s="1209">
        <f t="shared" si="38"/>
        <v>0.26727251486732106</v>
      </c>
      <c r="AF9" s="1209">
        <f t="shared" si="39"/>
        <v>0.33474044596399527</v>
      </c>
      <c r="AG9" s="1209">
        <f t="shared" si="40"/>
        <v>14.433606145887685</v>
      </c>
      <c r="AH9" s="1209">
        <f t="shared" si="41"/>
        <v>15.967474314498729</v>
      </c>
      <c r="AI9" s="1227">
        <f t="shared" si="42"/>
        <v>19.958757728145955</v>
      </c>
      <c r="AJ9" s="1209">
        <f t="shared" si="43"/>
        <v>7.4353035112029855E-2</v>
      </c>
      <c r="AK9" s="1209">
        <f t="shared" si="44"/>
        <v>0.5</v>
      </c>
      <c r="AL9" s="1209">
        <f t="shared" si="4"/>
        <v>0.62214803500413429</v>
      </c>
      <c r="AM9" s="1209">
        <f t="shared" si="45"/>
        <v>0.62214803500413429</v>
      </c>
      <c r="AN9" s="1209">
        <f t="shared" si="5"/>
        <v>0.37785196499586565</v>
      </c>
      <c r="AO9" s="1209">
        <f t="shared" si="6"/>
        <v>0.59266167965829186</v>
      </c>
      <c r="AP9" s="1209">
        <f t="shared" si="7"/>
        <v>0.40733832034170819</v>
      </c>
      <c r="AQ9" s="1209">
        <f t="shared" si="8"/>
        <v>0.46354235736814753</v>
      </c>
      <c r="AR9" s="1209">
        <f t="shared" si="46"/>
        <v>0.46354235736814753</v>
      </c>
      <c r="AS9" s="1209">
        <f t="shared" si="9"/>
        <v>0.53645764263185258</v>
      </c>
      <c r="AT9" s="1209">
        <f t="shared" si="47"/>
        <v>0.53645764263185258</v>
      </c>
      <c r="AU9" s="1209">
        <f t="shared" si="48"/>
        <v>0.20913286107423251</v>
      </c>
      <c r="AV9" s="1209">
        <f t="shared" si="10"/>
        <v>0.79086713892576754</v>
      </c>
      <c r="AW9" s="1209">
        <f t="shared" si="11"/>
        <v>0.48735902438167256</v>
      </c>
      <c r="AX9" s="1209">
        <f t="shared" si="12"/>
        <v>0.51264097561832733</v>
      </c>
      <c r="AY9" s="1209">
        <f t="shared" si="13"/>
        <v>3.0777788336730696E-2</v>
      </c>
      <c r="AZ9" s="1209">
        <f t="shared" si="14"/>
        <v>0.96922221166326938</v>
      </c>
      <c r="BA9" s="1209">
        <f t="shared" si="49"/>
        <v>0.5</v>
      </c>
      <c r="BB9" s="1209">
        <f t="shared" si="15"/>
        <v>0.49999999999999989</v>
      </c>
      <c r="BC9" s="1209">
        <f t="shared" si="16"/>
        <v>0.5</v>
      </c>
      <c r="BD9" s="1209">
        <f t="shared" si="17"/>
        <v>0.3342265692689137</v>
      </c>
      <c r="BE9" s="1209">
        <f t="shared" si="18"/>
        <v>0.29522182227422683</v>
      </c>
      <c r="BF9" s="1209">
        <f t="shared" si="19"/>
        <v>0.37055160845685953</v>
      </c>
      <c r="BG9" s="1209">
        <f t="shared" si="20"/>
        <v>0.44342686062140318</v>
      </c>
      <c r="BH9" s="1209">
        <f t="shared" si="21"/>
        <v>0.55657313937859687</v>
      </c>
      <c r="BI9" s="1226">
        <f t="shared" si="22"/>
        <v>0.60169674180652066</v>
      </c>
      <c r="BJ9" s="1226">
        <f t="shared" si="23"/>
        <v>0.70666835359298852</v>
      </c>
      <c r="BK9" s="1226">
        <f t="shared" si="50"/>
        <v>0.46574214387203844</v>
      </c>
      <c r="BL9" s="1226">
        <f t="shared" si="51"/>
        <v>0.81089872499967464</v>
      </c>
      <c r="BM9" s="1226">
        <f t="shared" si="24"/>
        <v>0.85519356182873785</v>
      </c>
      <c r="BN9" s="1209">
        <f>+[17]GIS!D12</f>
        <v>203.956331901</v>
      </c>
      <c r="BO9" s="1209">
        <f>+[17]GIS!E12</f>
        <v>36.290992544999995</v>
      </c>
      <c r="BP9" s="1209">
        <f>+[17]GIS!F12</f>
        <v>367.565082147</v>
      </c>
      <c r="BQ9" s="1209">
        <f>+[17]GIS!G12</f>
        <v>2.8758590800000001</v>
      </c>
      <c r="BR9" s="1209">
        <f>+[17]GIS!H12</f>
        <v>9.7406155349999999</v>
      </c>
      <c r="BS9" s="1209">
        <f>+[17]GIS!I12</f>
        <v>4.1032113910000003</v>
      </c>
      <c r="BT9" s="1209">
        <f>+[17]GIS!J12</f>
        <v>0</v>
      </c>
      <c r="BU9" s="1209">
        <f>+[17]GIS!K12</f>
        <v>1.9839034459999998</v>
      </c>
      <c r="BV9" s="1209">
        <f>+[17]GIS!L12+[17]GIS!M12</f>
        <v>26.647236403999997</v>
      </c>
      <c r="BW9" s="1209">
        <f>[17]GIS!N12</f>
        <v>653.16323244899991</v>
      </c>
      <c r="BX9" s="1226">
        <f>+[17]GIS!AM12</f>
        <v>0.453729620165503</v>
      </c>
      <c r="BY9" s="1226">
        <v>0.4538142880466558</v>
      </c>
      <c r="BZ9" s="1226">
        <v>9</v>
      </c>
      <c r="CA9" s="1226" t="s">
        <v>718</v>
      </c>
      <c r="CB9" s="1226">
        <v>6245320.9259900004</v>
      </c>
      <c r="CC9" s="1226">
        <v>0.95616541405331545</v>
      </c>
      <c r="CD9" s="1226">
        <v>3.4417775300533783E-2</v>
      </c>
      <c r="CE9" s="1226">
        <v>3675650.8214699998</v>
      </c>
      <c r="CF9" s="1226">
        <v>218</v>
      </c>
      <c r="CG9" s="1226">
        <v>4.7759830000000001</v>
      </c>
      <c r="CH9" s="1226">
        <v>2.94109</v>
      </c>
      <c r="CI9" s="1228">
        <f>+[17]GJha!D$4*BW9</f>
        <v>73629.784867510869</v>
      </c>
      <c r="CJ9" s="1217">
        <f>+[17]LP!L12+[17]LP!S12+[17]LP!T12+[17]LP!AA12+[17]LP!AB12+[17]LP!AJ12+[17]LP!AR12+[17]LP!AX12</f>
        <v>10662.06688998055</v>
      </c>
      <c r="CK9" s="1065">
        <f>+[17]LP!F12+[17]LP!P12+[17]LP!X12</f>
        <v>18062.423352664468</v>
      </c>
      <c r="CL9" s="1065">
        <f>+[17]LP!AH12</f>
        <v>120.93706396170001</v>
      </c>
      <c r="CM9" s="1217">
        <f>+[17]LP!AM12+[17]LP!AN12</f>
        <v>157.05458631714887</v>
      </c>
      <c r="CN9" s="1218">
        <f>+[17]LP!G12+[17]LP!M12+[17]LP!Q12+[17]LP!Y12</f>
        <v>8547.5713122785928</v>
      </c>
      <c r="CO9" s="1218">
        <f>+[17]LP!AM12</f>
        <v>69.208088385683311</v>
      </c>
      <c r="CP9" s="1229">
        <f>+[17]LP!I12+[17]LP!J12+[17]LP!K12-[17]LP!M12+[17]LP!R12+[17]LP!Z12</f>
        <v>9289.2754395056891</v>
      </c>
      <c r="CQ9" s="1065">
        <f>+[17]LP!AH12+[17]LP!AN12</f>
        <v>208.78356189316557</v>
      </c>
      <c r="CR9" s="1230">
        <f>+[17]LP!H12</f>
        <v>474.14114575582073</v>
      </c>
      <c r="CS9" s="1220">
        <f t="shared" si="25"/>
        <v>9972.2001471546755</v>
      </c>
      <c r="CT9" s="1231">
        <f>+[17]gan!Q12</f>
        <v>32.847715947826089</v>
      </c>
      <c r="CU9" s="1231">
        <f>+[17]gan!S12</f>
        <v>166.59521515059322</v>
      </c>
      <c r="CV9" s="1231">
        <f>+[17]gan!T12</f>
        <v>142.28002790554709</v>
      </c>
      <c r="CW9" s="1231">
        <f>+[17]gan!R12</f>
        <v>3.6406652330177414</v>
      </c>
      <c r="CX9" s="1232"/>
      <c r="CY9" s="1233">
        <f t="shared" si="26"/>
        <v>345.36362423698409</v>
      </c>
      <c r="CZ9" s="1209">
        <f t="shared" si="52"/>
        <v>0.28023553048978933</v>
      </c>
      <c r="DA9" s="1209">
        <f t="shared" si="53"/>
        <v>0.453729620165503</v>
      </c>
    </row>
    <row r="10" spans="1:105">
      <c r="A10" s="1209">
        <f t="shared" si="27"/>
        <v>3.8053468089285662E-2</v>
      </c>
      <c r="B10" s="1222">
        <v>8027</v>
      </c>
      <c r="C10" s="1223">
        <v>1</v>
      </c>
      <c r="D10" s="696" t="s">
        <v>100</v>
      </c>
      <c r="E10" s="1224">
        <f>+[17]ff!H13+[17]ff!I13+[17]ff!K13</f>
        <v>138.99320097546675</v>
      </c>
      <c r="F10" s="1224">
        <f>+[17]LP!BE13</f>
        <v>1838.113307003297</v>
      </c>
      <c r="G10" s="1224">
        <f>+[17]LP!AP13+[17]LP!AW13</f>
        <v>0</v>
      </c>
      <c r="H10" s="1224">
        <f>+[17]ff!T13</f>
        <v>84.645028378710009</v>
      </c>
      <c r="I10" s="1224">
        <f>+[17]ff!U13+[17]ff!V13+[17]ff!W13+[17]ff!X13+[17]ff!Y13</f>
        <v>1673.7500563513715</v>
      </c>
      <c r="J10" s="1224">
        <f>+[17]ff!D13+[17]ff!E13</f>
        <v>1443.5012367911236</v>
      </c>
      <c r="K10" s="1224">
        <f>+[17]ff!J13+[17]ff!P13+[17]ff!Q13+[17]ff!R13</f>
        <v>4063.9522677862183</v>
      </c>
      <c r="L10" s="1225">
        <f>+[17]LP!BW13</f>
        <v>0</v>
      </c>
      <c r="M10" s="1224">
        <f>+[17]LP!BJ13-L10+[17]gan!EO13</f>
        <v>4186.7422368028519</v>
      </c>
      <c r="N10" s="1224">
        <f>+[17]ff!F13</f>
        <v>154.64747793858297</v>
      </c>
      <c r="O10" s="1224">
        <f t="shared" si="28"/>
        <v>5040.0096285245017</v>
      </c>
      <c r="P10" s="1224">
        <f t="shared" si="29"/>
        <v>3201.8963215212052</v>
      </c>
      <c r="Q10" s="1224">
        <f t="shared" si="30"/>
        <v>3201.8963215212052</v>
      </c>
      <c r="R10" s="1224">
        <f t="shared" si="0"/>
        <v>7003.093161606761</v>
      </c>
      <c r="S10" s="1224">
        <f t="shared" si="31"/>
        <v>5737.70232413759</v>
      </c>
      <c r="T10" s="1224">
        <f t="shared" si="1"/>
        <v>4341.3897147414345</v>
      </c>
      <c r="U10" s="1224">
        <f t="shared" si="2"/>
        <v>5164.9798546034635</v>
      </c>
      <c r="V10" s="1224">
        <f t="shared" si="3"/>
        <v>4271.3872651815618</v>
      </c>
      <c r="W10" s="1224">
        <f>+[17]ff!L13+[17]ff!M13+[17]ff!N13+[17]ff!O13</f>
        <v>754.59938844643477</v>
      </c>
      <c r="X10" s="1226"/>
      <c r="Y10" s="1209">
        <f t="shared" si="32"/>
        <v>0.23796352089898012</v>
      </c>
      <c r="Z10" s="1209">
        <f t="shared" si="33"/>
        <v>0.90886782419266532</v>
      </c>
      <c r="AA10" s="1209">
        <f t="shared" si="34"/>
        <v>0.32236697009529763</v>
      </c>
      <c r="AB10" s="1209">
        <f t="shared" si="35"/>
        <v>0.27947858025129646</v>
      </c>
      <c r="AC10" s="1227">
        <f t="shared" si="36"/>
        <v>2.695285833982811E-2</v>
      </c>
      <c r="AD10" s="1209">
        <f t="shared" si="37"/>
        <v>0.58919549386113146</v>
      </c>
      <c r="AE10" s="1209">
        <f t="shared" si="38"/>
        <v>0.18682940919586466</v>
      </c>
      <c r="AF10" s="1209">
        <f t="shared" si="39"/>
        <v>0.21488214458224819</v>
      </c>
      <c r="AG10" s="1209">
        <f t="shared" si="40"/>
        <v>15.190363587266836</v>
      </c>
      <c r="AH10" s="1209">
        <f t="shared" si="41"/>
        <v>16.713501328711054</v>
      </c>
      <c r="AI10" s="1227">
        <f t="shared" si="42"/>
        <v>47.121339952341536</v>
      </c>
      <c r="AJ10" s="1209">
        <f t="shared" si="43"/>
        <v>7.7772131629575539E-2</v>
      </c>
      <c r="AK10" s="1209">
        <f t="shared" si="44"/>
        <v>0.5</v>
      </c>
      <c r="AL10" s="1209">
        <f t="shared" si="4"/>
        <v>0.63529567550818011</v>
      </c>
      <c r="AM10" s="1209">
        <f t="shared" si="45"/>
        <v>0.63529567550818011</v>
      </c>
      <c r="AN10" s="1209">
        <f t="shared" si="5"/>
        <v>0.36470432449182</v>
      </c>
      <c r="AO10" s="1209">
        <f t="shared" si="6"/>
        <v>0.73752836573980862</v>
      </c>
      <c r="AP10" s="1209">
        <f t="shared" si="7"/>
        <v>0.26247163426019138</v>
      </c>
      <c r="AQ10" s="1209">
        <f t="shared" si="8"/>
        <v>0.45082697621680745</v>
      </c>
      <c r="AR10" s="1209">
        <f t="shared" si="46"/>
        <v>0.45082697621680745</v>
      </c>
      <c r="AS10" s="1209">
        <f t="shared" si="9"/>
        <v>0.54917302378319255</v>
      </c>
      <c r="AT10" s="1209">
        <f t="shared" si="47"/>
        <v>0.54917302378319255</v>
      </c>
      <c r="AU10" s="1209">
        <f t="shared" si="48"/>
        <v>0.17300988863014766</v>
      </c>
      <c r="AV10" s="1209">
        <f t="shared" si="10"/>
        <v>0.82699011136985234</v>
      </c>
      <c r="AW10" s="1209">
        <f t="shared" si="11"/>
        <v>0.70828914401673038</v>
      </c>
      <c r="AX10" s="1209">
        <f t="shared" si="12"/>
        <v>0.29171085598326957</v>
      </c>
      <c r="AY10" s="1209">
        <f t="shared" si="13"/>
        <v>3.5621652995921724E-2</v>
      </c>
      <c r="AZ10" s="1209">
        <f t="shared" si="14"/>
        <v>0.96437834700407832</v>
      </c>
      <c r="BA10" s="1209">
        <f t="shared" si="49"/>
        <v>0.5</v>
      </c>
      <c r="BB10" s="1209">
        <f t="shared" si="15"/>
        <v>0.5</v>
      </c>
      <c r="BC10" s="1209">
        <f t="shared" si="16"/>
        <v>0.5</v>
      </c>
      <c r="BD10" s="1209">
        <f t="shared" si="17"/>
        <v>0.23616267736054963</v>
      </c>
      <c r="BE10" s="1209">
        <f t="shared" si="18"/>
        <v>0.22592039864207444</v>
      </c>
      <c r="BF10" s="1209">
        <f t="shared" si="19"/>
        <v>0.5379169239973759</v>
      </c>
      <c r="BG10" s="1209">
        <f t="shared" si="20"/>
        <v>0.29577030598793391</v>
      </c>
      <c r="BH10" s="1209">
        <f t="shared" si="21"/>
        <v>0.70422969401206614</v>
      </c>
      <c r="BI10" s="1226">
        <f t="shared" si="22"/>
        <v>0.56734525901130861</v>
      </c>
      <c r="BJ10" s="1226">
        <f t="shared" si="23"/>
        <v>0.64580175332258527</v>
      </c>
      <c r="BK10" s="1226">
        <f t="shared" si="50"/>
        <v>0.43595732135996929</v>
      </c>
      <c r="BL10" s="1226">
        <f t="shared" si="51"/>
        <v>0.75454889132567693</v>
      </c>
      <c r="BM10" s="1226">
        <f t="shared" si="24"/>
        <v>0.86643350434577637</v>
      </c>
      <c r="BN10" s="1209">
        <f>+[17]GIS!D13</f>
        <v>36.410865532999999</v>
      </c>
      <c r="BO10" s="1209">
        <f>+[17]GIS!E13</f>
        <v>6.1390912589999997</v>
      </c>
      <c r="BP10" s="1209">
        <f>+[17]GIS!F13</f>
        <v>60.696274442999993</v>
      </c>
      <c r="BQ10" s="1209">
        <f>+[17]GIS!G13</f>
        <v>0.56212953100000007</v>
      </c>
      <c r="BR10" s="1209">
        <f>+[17]GIS!H13</f>
        <v>1.399701276</v>
      </c>
      <c r="BS10" s="1209">
        <f>+[17]GIS!I13</f>
        <v>0</v>
      </c>
      <c r="BT10" s="1209">
        <f>+[17]GIS!J13</f>
        <v>0</v>
      </c>
      <c r="BU10" s="1209">
        <f>+[17]GIS!K13</f>
        <v>0</v>
      </c>
      <c r="BV10" s="1209">
        <f>+[17]GIS!L13+[17]GIS!M13</f>
        <v>9.9765416690000013</v>
      </c>
      <c r="BW10" s="1209">
        <f>[17]GIS!N13</f>
        <v>115.18460371099998</v>
      </c>
      <c r="BX10" s="1226">
        <f>+[17]GIS!AM13</f>
        <v>0.41178166885711659</v>
      </c>
      <c r="BY10" s="1226">
        <v>0.41103559286944358</v>
      </c>
      <c r="BZ10" s="1226">
        <v>7</v>
      </c>
      <c r="CA10" s="1226" t="s">
        <v>718</v>
      </c>
      <c r="CB10" s="1226">
        <v>1052080.6204200001</v>
      </c>
      <c r="CC10" s="1226">
        <v>0.91338650003926491</v>
      </c>
      <c r="CD10" s="1226">
        <v>3.599498588719853E-2</v>
      </c>
      <c r="CE10" s="1226">
        <v>606962.74442999996</v>
      </c>
      <c r="CF10" s="1226">
        <v>45</v>
      </c>
      <c r="CG10" s="1226">
        <v>3.5618159999999999</v>
      </c>
      <c r="CH10" s="1226">
        <v>1.3590599999999999</v>
      </c>
      <c r="CI10" s="1228">
        <f>+[17]GJha!D$4*BW10</f>
        <v>12984.530007133606</v>
      </c>
      <c r="CJ10" s="1217">
        <f>+[17]LP!L13+[17]LP!S13+[17]LP!T13+[17]LP!AA13+[17]LP!AB13+[17]LP!AJ13+[17]LP!AR13+[17]LP!AX13</f>
        <v>1734.2981707699469</v>
      </c>
      <c r="CK10" s="1065">
        <f>+[17]LP!F13+[17]LP!P13+[17]LP!X13</f>
        <v>3134.275050263097</v>
      </c>
      <c r="CL10" s="1065">
        <f>+[17]LP!AH13</f>
        <v>23.638952102377505</v>
      </c>
      <c r="CM10" s="1217">
        <f>+[17]LP!AM13+[17]LP!AN13</f>
        <v>0</v>
      </c>
      <c r="CN10" s="1218">
        <f>+[17]LP!G13+[17]LP!M13+[17]LP!Q13+[17]LP!Y13</f>
        <v>1443.5012367911236</v>
      </c>
      <c r="CO10" s="1218">
        <f>+[17]LP!AM13</f>
        <v>0</v>
      </c>
      <c r="CP10" s="1229">
        <f>+[17]LP!I13+[17]LP!J13+[17]LP!K13-[17]LP!M13+[17]LP!R13+[17]LP!Z13</f>
        <v>1650.111104248994</v>
      </c>
      <c r="CQ10" s="1065">
        <f>+[17]LP!AH13+[17]LP!AN13</f>
        <v>23.638952102377505</v>
      </c>
      <c r="CR10" s="1230">
        <f>+[17]LP!H13</f>
        <v>84.645028378710009</v>
      </c>
      <c r="CS10" s="1220">
        <f t="shared" si="25"/>
        <v>1758.3950847300816</v>
      </c>
      <c r="CT10" s="1231">
        <f>+[17]gan!Q13</f>
        <v>14.520663118840581</v>
      </c>
      <c r="CU10" s="1231">
        <f>+[17]gan!S13</f>
        <v>76.554568072040638</v>
      </c>
      <c r="CV10" s="1231">
        <f>+[17]gan!T13</f>
        <v>40.629367360650257</v>
      </c>
      <c r="CW10" s="1231">
        <f>+[17]gan!R13</f>
        <v>1.6841018071513929</v>
      </c>
      <c r="CX10" s="1232"/>
      <c r="CY10" s="1233">
        <f t="shared" si="26"/>
        <v>133.38870035868288</v>
      </c>
      <c r="CZ10" s="1209">
        <f t="shared" si="52"/>
        <v>0.24733831940484807</v>
      </c>
      <c r="DA10" s="1209">
        <f t="shared" si="53"/>
        <v>0.41178166885711659</v>
      </c>
    </row>
    <row r="11" spans="1:105">
      <c r="A11" s="1209">
        <f t="shared" si="27"/>
        <v>0.4234751519831923</v>
      </c>
      <c r="B11" s="1222">
        <v>8122</v>
      </c>
      <c r="C11" s="1223">
        <v>1</v>
      </c>
      <c r="D11" s="696" t="s">
        <v>103</v>
      </c>
      <c r="E11" s="1224">
        <f>+[17]ff!H14+[17]ff!I14+[17]ff!K14</f>
        <v>1603.3299150841099</v>
      </c>
      <c r="F11" s="1224">
        <f>+[17]LP!BE14</f>
        <v>212384.53936374161</v>
      </c>
      <c r="G11" s="1224">
        <f>+[17]LP!AP14+[17]LP!AW14</f>
        <v>0</v>
      </c>
      <c r="H11" s="1224">
        <f>+[17]ff!T14</f>
        <v>3198.2518479685418</v>
      </c>
      <c r="I11" s="1224">
        <f>+[17]ff!U14+[17]ff!V14+[17]ff!W14+[17]ff!X14+[17]ff!Y14</f>
        <v>24291.655823105466</v>
      </c>
      <c r="J11" s="1224">
        <f>+[17]ff!D14+[17]ff!E14</f>
        <v>100261.38839237019</v>
      </c>
      <c r="K11" s="1224">
        <f>+[17]ff!J14+[17]ff!P14+[17]ff!Q14+[17]ff!R14</f>
        <v>1134.7071385361287</v>
      </c>
      <c r="L11" s="1225">
        <f>+[17]LP!BW14</f>
        <v>0</v>
      </c>
      <c r="M11" s="1224">
        <f>+[17]LP!BJ14-L11+[17]gan!EO14</f>
        <v>16345.777344917678</v>
      </c>
      <c r="N11" s="1224">
        <f>+[17]ff!F14</f>
        <v>480.52027794800034</v>
      </c>
      <c r="O11" s="1224">
        <f t="shared" si="28"/>
        <v>340135.83542718581</v>
      </c>
      <c r="P11" s="1224">
        <f t="shared" si="29"/>
        <v>127751.2960634442</v>
      </c>
      <c r="Q11" s="1224">
        <f t="shared" si="30"/>
        <v>127751.2960634442</v>
      </c>
      <c r="R11" s="1224">
        <f t="shared" si="0"/>
        <v>244890.97732931681</v>
      </c>
      <c r="S11" s="1224">
        <f t="shared" si="31"/>
        <v>25426.362961641593</v>
      </c>
      <c r="T11" s="1224">
        <f t="shared" si="1"/>
        <v>16826.297622865677</v>
      </c>
      <c r="U11" s="1224">
        <f t="shared" si="2"/>
        <v>32506.437965575176</v>
      </c>
      <c r="V11" s="1224">
        <f t="shared" si="3"/>
        <v>19544.029192886221</v>
      </c>
      <c r="W11" s="1224">
        <f>+[17]ff!L14+[17]ff!M14+[17]ff!N14+[17]ff!O14</f>
        <v>11359.078857604845</v>
      </c>
      <c r="X11" s="1226"/>
      <c r="Y11" s="1209">
        <f t="shared" si="32"/>
        <v>2.4224361349389167</v>
      </c>
      <c r="Z11" s="1209">
        <f t="shared" si="33"/>
        <v>3.6646870508162128</v>
      </c>
      <c r="AA11" s="1209">
        <f t="shared" si="34"/>
        <v>7.1462779553440869</v>
      </c>
      <c r="AB11" s="1209">
        <f t="shared" si="35"/>
        <v>3.084354812992693</v>
      </c>
      <c r="AC11" s="1227">
        <f t="shared" si="36"/>
        <v>1.8898506195043189E-2</v>
      </c>
      <c r="AD11" s="1209">
        <f t="shared" si="37"/>
        <v>1.3392674025455824</v>
      </c>
      <c r="AE11" s="1209">
        <f t="shared" si="38"/>
        <v>0.39666609718711704</v>
      </c>
      <c r="AF11" s="1209">
        <f t="shared" si="39"/>
        <v>0.83625322811776859</v>
      </c>
      <c r="AG11" s="1209">
        <f t="shared" si="40"/>
        <v>21.354590096234631</v>
      </c>
      <c r="AH11" s="1209">
        <f t="shared" si="41"/>
        <v>5.8271251542416032</v>
      </c>
      <c r="AI11" s="1227">
        <f t="shared" si="42"/>
        <v>2.9882115178944817</v>
      </c>
      <c r="AJ11" s="1209">
        <f t="shared" si="43"/>
        <v>6.1845369298267817E-2</v>
      </c>
      <c r="AK11" s="1209">
        <f t="shared" si="44"/>
        <v>0.5</v>
      </c>
      <c r="AL11" s="1209">
        <f t="shared" si="4"/>
        <v>0.37558905224731137</v>
      </c>
      <c r="AM11" s="1209">
        <f t="shared" si="45"/>
        <v>0.37558905224731137</v>
      </c>
      <c r="AN11" s="1209">
        <f t="shared" si="5"/>
        <v>0.62441094775268857</v>
      </c>
      <c r="AO11" s="1209">
        <f t="shared" si="6"/>
        <v>0.13273840596365535</v>
      </c>
      <c r="AP11" s="1209">
        <f t="shared" si="7"/>
        <v>0.86726159403634451</v>
      </c>
      <c r="AQ11" s="1209">
        <f t="shared" si="8"/>
        <v>0.78481699584932674</v>
      </c>
      <c r="AR11" s="1209">
        <f t="shared" si="46"/>
        <v>0.78481699584932674</v>
      </c>
      <c r="AS11" s="1209">
        <f t="shared" si="9"/>
        <v>0.21518300415067332</v>
      </c>
      <c r="AT11" s="1209">
        <f t="shared" si="47"/>
        <v>0.21518300415067332</v>
      </c>
      <c r="AU11" s="1209">
        <f t="shared" si="48"/>
        <v>0.39876435512301744</v>
      </c>
      <c r="AV11" s="1209">
        <f t="shared" si="10"/>
        <v>0.60123564487698256</v>
      </c>
      <c r="AW11" s="1209">
        <f t="shared" si="11"/>
        <v>4.4627190300396351E-2</v>
      </c>
      <c r="AX11" s="1209">
        <f t="shared" si="12"/>
        <v>0.9553728096996037</v>
      </c>
      <c r="AY11" s="1209">
        <f t="shared" si="13"/>
        <v>2.8557695145901219E-2</v>
      </c>
      <c r="AZ11" s="1209">
        <f t="shared" si="14"/>
        <v>0.97144230485409888</v>
      </c>
      <c r="BA11" s="1209">
        <f t="shared" si="49"/>
        <v>0.5</v>
      </c>
      <c r="BB11" s="1209">
        <f t="shared" si="15"/>
        <v>0.49999999999999989</v>
      </c>
      <c r="BC11" s="1209">
        <f t="shared" si="16"/>
        <v>0.5</v>
      </c>
      <c r="BD11" s="1209">
        <f t="shared" si="17"/>
        <v>0.82891403236371908</v>
      </c>
      <c r="BE11" s="1209">
        <f t="shared" si="18"/>
        <v>0.10729015532486758</v>
      </c>
      <c r="BF11" s="1209">
        <f t="shared" si="19"/>
        <v>6.3795812311413347E-2</v>
      </c>
      <c r="BG11" s="1209">
        <f t="shared" si="20"/>
        <v>0.62711253767439523</v>
      </c>
      <c r="BH11" s="1209">
        <f t="shared" si="21"/>
        <v>0.37288746232560477</v>
      </c>
      <c r="BI11" s="1226">
        <f t="shared" si="22"/>
        <v>0.72349236032587194</v>
      </c>
      <c r="BJ11" s="1226">
        <f t="shared" si="23"/>
        <v>0.6152357846164922</v>
      </c>
      <c r="BK11" s="1226">
        <f t="shared" si="50"/>
        <v>0.34567448744859769</v>
      </c>
      <c r="BL11" s="1226">
        <f t="shared" si="51"/>
        <v>0.61524844083050334</v>
      </c>
      <c r="BM11" s="1226">
        <f t="shared" si="24"/>
        <v>0.60491648484910254</v>
      </c>
      <c r="BN11" s="1209">
        <f>+[17]GIS!D14</f>
        <v>1375.7585082970002</v>
      </c>
      <c r="BO11" s="1209">
        <f>+[17]GIS!E14</f>
        <v>173.717087346</v>
      </c>
      <c r="BP11" s="1209">
        <f>+[17]GIS!F14</f>
        <v>431.42935118199995</v>
      </c>
      <c r="BQ11" s="1209">
        <f>+[17]GIS!G14</f>
        <v>23.244278971</v>
      </c>
      <c r="BR11" s="1209">
        <f>+[17]GIS!H14</f>
        <v>816.31685297299998</v>
      </c>
      <c r="BS11" s="1209">
        <f>+[17]GIS!I14</f>
        <v>1897.110246336</v>
      </c>
      <c r="BT11" s="1209">
        <f>+[17]GIS!J14</f>
        <v>5.5116390930000003</v>
      </c>
      <c r="BU11" s="1209">
        <f>+[17]GIS!K14</f>
        <v>0.28462117300000001</v>
      </c>
      <c r="BV11" s="1209">
        <f>+[17]GIS!L14+[17]GIS!M14</f>
        <v>45.351419065999998</v>
      </c>
      <c r="BW11" s="1209">
        <f>[17]GIS!N14</f>
        <v>4768.7240044370001</v>
      </c>
      <c r="BX11" s="1226">
        <f>+[17]GIS!AM14</f>
        <v>0.66678062353082856</v>
      </c>
      <c r="BY11" s="1226">
        <v>0.66487743464663063</v>
      </c>
      <c r="BZ11" s="1226">
        <v>10</v>
      </c>
      <c r="CA11" s="1226" t="s">
        <v>482</v>
      </c>
      <c r="CB11" s="1226">
        <v>47230879.64198</v>
      </c>
      <c r="CC11" s="1226">
        <v>0.99043013598678831</v>
      </c>
      <c r="CD11" s="1226">
        <v>2.7256914901357478E-2</v>
      </c>
      <c r="CE11" s="1226">
        <v>18971102.463359997</v>
      </c>
      <c r="CF11" s="1226">
        <v>1120</v>
      </c>
      <c r="CG11" s="1226">
        <v>7.1263629999999996</v>
      </c>
      <c r="CH11" s="1226">
        <v>70.569389999999999</v>
      </c>
      <c r="CI11" s="1228">
        <f>+[17]GJha!D$4*BW11</f>
        <v>537568.71957217413</v>
      </c>
      <c r="CJ11" s="1217">
        <f>+[17]LP!L14+[17]LP!S14+[17]LP!T14+[17]LP!AA14+[17]LP!AB14+[17]LP!AJ14+[17]LP!AR14+[17]LP!AX14</f>
        <v>212384.53936374158</v>
      </c>
      <c r="CK11" s="1065">
        <f>+[17]LP!F14+[17]LP!P14+[17]LP!X14</f>
        <v>87311.432975057483</v>
      </c>
      <c r="CL11" s="1065">
        <f>+[17]LP!AH14</f>
        <v>0</v>
      </c>
      <c r="CM11" s="1217">
        <f>+[17]LP!AM14+[17]LP!AN14</f>
        <v>38845.260434547796</v>
      </c>
      <c r="CN11" s="1218">
        <f>+[17]LP!G14+[17]LP!M14+[17]LP!Q14+[17]LP!Y14</f>
        <v>68263.189641559758</v>
      </c>
      <c r="CO11" s="1218">
        <f>+[17]LP!AM14</f>
        <v>31998.198750810428</v>
      </c>
      <c r="CP11" s="1229">
        <f>+[17]LP!I14+[17]LP!J14+[17]LP!K14-[17]LP!M14+[17]LP!R14+[17]LP!Z14</f>
        <v>17444.594139368099</v>
      </c>
      <c r="CQ11" s="1065">
        <f>+[17]LP!AH14+[17]LP!AN14</f>
        <v>6847.0616837373691</v>
      </c>
      <c r="CR11" s="1230">
        <f>+[17]LP!H14</f>
        <v>3198.2518479685418</v>
      </c>
      <c r="CS11" s="1220">
        <f t="shared" si="25"/>
        <v>27489.907671074008</v>
      </c>
      <c r="CT11" s="1231">
        <f>+[17]gan!Q14</f>
        <v>101.37093390724638</v>
      </c>
      <c r="CU11" s="1231">
        <f>+[17]gan!S14</f>
        <v>192.60817193073467</v>
      </c>
      <c r="CV11" s="1231">
        <f>+[17]gan!T14</f>
        <v>102.57756626415122</v>
      </c>
      <c r="CW11" s="1231">
        <f>+[17]gan!R14</f>
        <v>11.081271823697035</v>
      </c>
      <c r="CX11" s="1232"/>
      <c r="CY11" s="1233">
        <f t="shared" si="26"/>
        <v>407.63794392582923</v>
      </c>
      <c r="CZ11" s="1209">
        <f t="shared" si="52"/>
        <v>0.25009285082862193</v>
      </c>
      <c r="DA11" s="1209">
        <f t="shared" si="53"/>
        <v>0.66678062353082856</v>
      </c>
    </row>
    <row r="12" spans="1:105">
      <c r="A12" s="1209">
        <f t="shared" si="27"/>
        <v>0.2986513259287627</v>
      </c>
      <c r="B12" s="1222">
        <v>8145</v>
      </c>
      <c r="C12" s="1223">
        <v>1</v>
      </c>
      <c r="D12" s="696" t="s">
        <v>106</v>
      </c>
      <c r="E12" s="1224">
        <f>+[17]ff!H15+[17]ff!I15+[17]ff!K15</f>
        <v>712.73480630767904</v>
      </c>
      <c r="F12" s="1224">
        <f>+[17]LP!BE15</f>
        <v>83695.909793870742</v>
      </c>
      <c r="G12" s="1224">
        <f>+[17]LP!AP15+[17]LP!AW15</f>
        <v>0</v>
      </c>
      <c r="H12" s="1224">
        <f>+[17]ff!T15</f>
        <v>1395.9833754594752</v>
      </c>
      <c r="I12" s="1224">
        <f>+[17]ff!U15+[17]ff!V15+[17]ff!W15+[17]ff!X15+[17]ff!Y15</f>
        <v>20180.629194606605</v>
      </c>
      <c r="J12" s="1224">
        <f>+[17]ff!D15+[17]ff!E15</f>
        <v>34634.125220676113</v>
      </c>
      <c r="K12" s="1224">
        <f>+[17]ff!J15+[17]ff!P15+[17]ff!Q15+[17]ff!R15</f>
        <v>1044.4458415839042</v>
      </c>
      <c r="L12" s="1225">
        <f>+[17]LP!BW15</f>
        <v>0</v>
      </c>
      <c r="M12" s="1224">
        <f>+[17]LP!BJ15-L12+[17]gan!EO15</f>
        <v>12462.96082465274</v>
      </c>
      <c r="N12" s="1224">
        <f>+[17]ff!F15</f>
        <v>311.92513544981546</v>
      </c>
      <c r="O12" s="1224">
        <f t="shared" si="28"/>
        <v>139906.64758461295</v>
      </c>
      <c r="P12" s="1224">
        <f t="shared" si="29"/>
        <v>56210.737790742191</v>
      </c>
      <c r="Q12" s="1224">
        <f t="shared" si="30"/>
        <v>56210.737790742191</v>
      </c>
      <c r="R12" s="1224">
        <f t="shared" si="0"/>
        <v>105235.9316540767</v>
      </c>
      <c r="S12" s="1224">
        <f t="shared" si="31"/>
        <v>21225.075036190508</v>
      </c>
      <c r="T12" s="1224">
        <f t="shared" si="1"/>
        <v>12774.885960102556</v>
      </c>
      <c r="U12" s="1224">
        <f t="shared" si="2"/>
        <v>21540.021860205961</v>
      </c>
      <c r="V12" s="1224">
        <f t="shared" si="3"/>
        <v>13858.944200112215</v>
      </c>
      <c r="W12" s="1224">
        <f>+[17]ff!L15+[17]ff!M15+[17]ff!N15+[17]ff!O15</f>
        <v>6968.3428537860673</v>
      </c>
      <c r="X12" s="1226"/>
      <c r="Y12" s="1209">
        <f t="shared" si="32"/>
        <v>1.1532536938447904</v>
      </c>
      <c r="Z12" s="1209">
        <f t="shared" si="33"/>
        <v>1.6196263543521974</v>
      </c>
      <c r="AA12" s="1209">
        <f t="shared" si="34"/>
        <v>4.0050376747488992</v>
      </c>
      <c r="AB12" s="1209">
        <f t="shared" si="35"/>
        <v>1.6078964750105851</v>
      </c>
      <c r="AC12" s="1227">
        <f t="shared" si="36"/>
        <v>1.4696067501196453E-2</v>
      </c>
      <c r="AD12" s="1209">
        <f t="shared" si="37"/>
        <v>1.2272723319269929</v>
      </c>
      <c r="AE12" s="1209">
        <f t="shared" si="38"/>
        <v>0.30654955609784534</v>
      </c>
      <c r="AF12" s="1209">
        <f t="shared" si="39"/>
        <v>0.73418723240690364</v>
      </c>
      <c r="AG12" s="1209">
        <f t="shared" si="40"/>
        <v>12.038607786970635</v>
      </c>
      <c r="AH12" s="1209">
        <f t="shared" si="41"/>
        <v>7.4329537517223976</v>
      </c>
      <c r="AI12" s="1227">
        <f t="shared" si="42"/>
        <v>3.0058663025499284</v>
      </c>
      <c r="AJ12" s="1209">
        <f t="shared" si="43"/>
        <v>4.6395495388011757E-2</v>
      </c>
      <c r="AK12" s="1209">
        <f t="shared" si="44"/>
        <v>0.5</v>
      </c>
      <c r="AL12" s="1209">
        <f t="shared" si="4"/>
        <v>0.40177317347802921</v>
      </c>
      <c r="AM12" s="1209">
        <f t="shared" si="45"/>
        <v>0.40177317347802921</v>
      </c>
      <c r="AN12" s="1209">
        <f t="shared" si="5"/>
        <v>0.59822682652197068</v>
      </c>
      <c r="AO12" s="1209">
        <f t="shared" si="6"/>
        <v>0.20468314882231128</v>
      </c>
      <c r="AP12" s="1209">
        <f t="shared" si="7"/>
        <v>0.79531685117768869</v>
      </c>
      <c r="AQ12" s="1209">
        <f t="shared" si="8"/>
        <v>0.61614784971529568</v>
      </c>
      <c r="AR12" s="1209">
        <f t="shared" si="46"/>
        <v>0.61614784971529568</v>
      </c>
      <c r="AS12" s="1209">
        <f t="shared" si="9"/>
        <v>0.38385215028470437</v>
      </c>
      <c r="AT12" s="1209">
        <f t="shared" si="47"/>
        <v>0.38385215028470437</v>
      </c>
      <c r="AU12" s="1209">
        <f t="shared" si="48"/>
        <v>0.35659562975115294</v>
      </c>
      <c r="AV12" s="1209">
        <f t="shared" si="10"/>
        <v>0.643404370248847</v>
      </c>
      <c r="AW12" s="1209">
        <f t="shared" si="11"/>
        <v>4.9208110680552961E-2</v>
      </c>
      <c r="AX12" s="1209">
        <f t="shared" si="12"/>
        <v>0.95079188931944703</v>
      </c>
      <c r="AY12" s="1209">
        <f t="shared" si="13"/>
        <v>2.4417058314570767E-2</v>
      </c>
      <c r="AZ12" s="1209">
        <f t="shared" si="14"/>
        <v>0.97558294168542925</v>
      </c>
      <c r="BA12" s="1209">
        <f t="shared" si="49"/>
        <v>0.5</v>
      </c>
      <c r="BB12" s="1209">
        <f t="shared" si="15"/>
        <v>0.50000000000000011</v>
      </c>
      <c r="BC12" s="1209">
        <f t="shared" si="16"/>
        <v>0.5</v>
      </c>
      <c r="BD12" s="1209">
        <f t="shared" si="17"/>
        <v>0.71088093009144937</v>
      </c>
      <c r="BE12" s="1209">
        <f t="shared" si="18"/>
        <v>0.18326346472375288</v>
      </c>
      <c r="BF12" s="1209">
        <f t="shared" si="19"/>
        <v>0.10585560518479785</v>
      </c>
      <c r="BG12" s="1209">
        <f t="shared" si="20"/>
        <v>0.63386847772345045</v>
      </c>
      <c r="BH12" s="1209">
        <f t="shared" si="21"/>
        <v>0.36613152227654966</v>
      </c>
      <c r="BI12" s="1226">
        <f t="shared" si="22"/>
        <v>0.69140989419401111</v>
      </c>
      <c r="BJ12" s="1226">
        <f t="shared" si="23"/>
        <v>0.67822603812656856</v>
      </c>
      <c r="BK12" s="1226">
        <f t="shared" si="50"/>
        <v>0.36902695380778966</v>
      </c>
      <c r="BL12" s="1226">
        <f t="shared" si="51"/>
        <v>0.67538432677914484</v>
      </c>
      <c r="BM12" s="1226">
        <f t="shared" si="24"/>
        <v>0.75714530926437562</v>
      </c>
      <c r="BN12" s="1209">
        <f>+[17]GIS!D15</f>
        <v>600.49555117099999</v>
      </c>
      <c r="BO12" s="1209">
        <f>+[17]GIS!E15</f>
        <v>51.086467714000001</v>
      </c>
      <c r="BP12" s="1209">
        <f>+[17]GIS!F15</f>
        <v>680.06566571600001</v>
      </c>
      <c r="BQ12" s="1209">
        <f>+[17]GIS!G15</f>
        <v>15.591845001999999</v>
      </c>
      <c r="BR12" s="1209">
        <f>+[17]GIS!H15</f>
        <v>1020.8987898280001</v>
      </c>
      <c r="BS12" s="1209">
        <f>+[17]GIS!I15</f>
        <v>534.69321844399997</v>
      </c>
      <c r="BT12" s="1209">
        <f>+[17]GIS!J15</f>
        <v>3.5906393320000003</v>
      </c>
      <c r="BU12" s="1209">
        <f>+[17]GIS!K15</f>
        <v>47.407679930999997</v>
      </c>
      <c r="BV12" s="1209">
        <f>+[17]GIS!L15+[17]GIS!M15</f>
        <v>61.642650736</v>
      </c>
      <c r="BW12" s="1209">
        <f>[17]GIS!N15</f>
        <v>3015.4725078740003</v>
      </c>
      <c r="BX12" s="1226">
        <f>+[17]GIS!AM15</f>
        <v>0.70672310819259621</v>
      </c>
      <c r="BY12" s="1226">
        <v>0.70789834876733548</v>
      </c>
      <c r="BZ12" s="1226">
        <v>10</v>
      </c>
      <c r="CA12" s="1226" t="s">
        <v>481</v>
      </c>
      <c r="CB12" s="1226">
        <v>29064221.772070006</v>
      </c>
      <c r="CC12" s="1226">
        <v>0.96383640362090928</v>
      </c>
      <c r="CD12" s="1226">
        <v>3.5621963768368854E-2</v>
      </c>
      <c r="CE12" s="1226">
        <v>10208987.89828</v>
      </c>
      <c r="CF12" s="1226">
        <v>870</v>
      </c>
      <c r="CG12" s="1226">
        <v>6.8069850000000001</v>
      </c>
      <c r="CH12" s="1226">
        <v>42.983600000000003</v>
      </c>
      <c r="CI12" s="1228">
        <f>+[17]GJha!D$4*BW12</f>
        <v>339928.18486762035</v>
      </c>
      <c r="CJ12" s="1217">
        <f>+[17]LP!L15+[17]LP!S15+[17]LP!T15+[17]LP!AA15+[17]LP!AB15+[17]LP!AJ15+[17]LP!AR15+[17]LP!AX15</f>
        <v>82553.15420834806</v>
      </c>
      <c r="CK12" s="1065">
        <f>+[17]LP!F15+[17]LP!P15+[17]LP!X15</f>
        <v>44594.891405318464</v>
      </c>
      <c r="CL12" s="1065">
        <f>+[17]LP!AH15</f>
        <v>0</v>
      </c>
      <c r="CM12" s="1217">
        <f>+[17]LP!AM15+[17]LP!AN15</f>
        <v>10948.387086706545</v>
      </c>
      <c r="CN12" s="1218">
        <f>+[17]LP!G15+[17]LP!M15+[17]LP!Q15+[17]LP!Y15</f>
        <v>25615.556106136966</v>
      </c>
      <c r="CO12" s="1218">
        <f>+[17]LP!AM15</f>
        <v>9018.5691145391502</v>
      </c>
      <c r="CP12" s="1229">
        <f>+[17]LP!I15+[17]LP!J15+[17]LP!K15-[17]LP!M15+[17]LP!R15+[17]LP!Z15</f>
        <v>18250.81122243921</v>
      </c>
      <c r="CQ12" s="1065">
        <f>+[17]LP!AH15+[17]LP!AN15</f>
        <v>1929.8179721673953</v>
      </c>
      <c r="CR12" s="1230">
        <f>+[17]LP!H15</f>
        <v>1395.9833754594752</v>
      </c>
      <c r="CS12" s="1220">
        <f t="shared" si="25"/>
        <v>21576.612570066081</v>
      </c>
      <c r="CT12" s="1231">
        <f>+[17]gan!Q15</f>
        <v>34.169640568115938</v>
      </c>
      <c r="CU12" s="1231">
        <f>+[17]gan!S15</f>
        <v>177.97548761238045</v>
      </c>
      <c r="CV12" s="1231">
        <f>+[17]gan!T15</f>
        <v>52.601899567685969</v>
      </c>
      <c r="CW12" s="1231">
        <f>+[17]gan!R15</f>
        <v>7.8111647389465952</v>
      </c>
      <c r="CX12" s="1232"/>
      <c r="CY12" s="1233">
        <f t="shared" si="26"/>
        <v>272.55819248712896</v>
      </c>
      <c r="CZ12" s="1209">
        <f t="shared" si="52"/>
        <v>0.25514888708698208</v>
      </c>
      <c r="DA12" s="1209">
        <f t="shared" si="53"/>
        <v>0.70672310819259621</v>
      </c>
    </row>
    <row r="13" spans="1:105">
      <c r="A13" s="1209">
        <f t="shared" si="27"/>
        <v>0.99030797048686969</v>
      </c>
      <c r="B13" s="1222">
        <v>8146</v>
      </c>
      <c r="C13" s="1223">
        <v>1</v>
      </c>
      <c r="D13" s="696" t="s">
        <v>107</v>
      </c>
      <c r="E13" s="1224">
        <f>+[17]ff!H16+[17]ff!I16+[17]ff!K16</f>
        <v>406.31561575019668</v>
      </c>
      <c r="F13" s="1224">
        <f>+[17]LP!BE16</f>
        <v>127505.01475523728</v>
      </c>
      <c r="G13" s="1224">
        <f>+[17]LP!AP16+[17]LP!AW16</f>
        <v>0</v>
      </c>
      <c r="H13" s="1224">
        <f>+[17]ff!T16</f>
        <v>545.78409766998652</v>
      </c>
      <c r="I13" s="1224">
        <f>+[17]ff!U16+[17]ff!V16+[17]ff!W16+[17]ff!X16+[17]ff!Y16</f>
        <v>13406.229032855374</v>
      </c>
      <c r="J13" s="1224">
        <f>+[17]ff!D16+[17]ff!E16</f>
        <v>23133.821602909924</v>
      </c>
      <c r="K13" s="1224">
        <f>+[17]ff!J16+[17]ff!P16+[17]ff!Q16+[17]ff!R16</f>
        <v>365.39136550557487</v>
      </c>
      <c r="L13" s="1225">
        <f>+[17]LP!BW16</f>
        <v>0</v>
      </c>
      <c r="M13" s="1224">
        <f>+[17]LP!BJ16-L13+[17]gan!EO16</f>
        <v>7782.9117359305164</v>
      </c>
      <c r="N13" s="1224">
        <f>+[17]ff!F16</f>
        <v>361.84998160725183</v>
      </c>
      <c r="O13" s="1224">
        <f t="shared" si="28"/>
        <v>164590.84948867254</v>
      </c>
      <c r="P13" s="1224">
        <f t="shared" si="29"/>
        <v>37085.834733435287</v>
      </c>
      <c r="Q13" s="1224">
        <f t="shared" si="30"/>
        <v>37085.834733435287</v>
      </c>
      <c r="R13" s="1224">
        <f t="shared" si="0"/>
        <v>138371.01407491628</v>
      </c>
      <c r="S13" s="1224">
        <f t="shared" si="31"/>
        <v>13771.620398360948</v>
      </c>
      <c r="T13" s="1224">
        <f t="shared" si="1"/>
        <v>8144.7617175377682</v>
      </c>
      <c r="U13" s="1224">
        <f t="shared" si="2"/>
        <v>10865.999319678989</v>
      </c>
      <c r="V13" s="1224">
        <f t="shared" si="3"/>
        <v>8328.6958336005027</v>
      </c>
      <c r="W13" s="1224">
        <f>+[17]ff!L16+[17]ff!M16+[17]ff!N16+[17]ff!O16</f>
        <v>2130.9878703282898</v>
      </c>
      <c r="X13" s="1226"/>
      <c r="Y13" s="1209">
        <f t="shared" si="32"/>
        <v>1.3940123797728721</v>
      </c>
      <c r="Z13" s="1209">
        <f t="shared" si="33"/>
        <v>1.6840345091929003</v>
      </c>
      <c r="AA13" s="1209">
        <f t="shared" si="34"/>
        <v>8.0944338919039645</v>
      </c>
      <c r="AB13" s="1209">
        <f t="shared" si="35"/>
        <v>2.1290100360132693</v>
      </c>
      <c r="AC13" s="1227">
        <f t="shared" si="36"/>
        <v>2.6275047608073629E-2</v>
      </c>
      <c r="AD13" s="1209">
        <f t="shared" si="37"/>
        <v>1.140143845995985</v>
      </c>
      <c r="AE13" s="1209">
        <f t="shared" si="38"/>
        <v>0.16275780487100303</v>
      </c>
      <c r="AF13" s="1209">
        <f t="shared" si="39"/>
        <v>0.88324507928866347</v>
      </c>
      <c r="AG13" s="1209">
        <f t="shared" si="40"/>
        <v>7.8045584590023465</v>
      </c>
      <c r="AH13" s="1209">
        <f t="shared" si="41"/>
        <v>4.6344409312269992</v>
      </c>
      <c r="AI13" s="1227">
        <f t="shared" si="42"/>
        <v>0.9641883006553984</v>
      </c>
      <c r="AJ13" s="1209">
        <f t="shared" si="43"/>
        <v>8.0068391104876319E-2</v>
      </c>
      <c r="AK13" s="1209">
        <f t="shared" si="44"/>
        <v>0.5</v>
      </c>
      <c r="AL13" s="1209">
        <f t="shared" si="4"/>
        <v>0.22532136415024462</v>
      </c>
      <c r="AM13" s="1209">
        <f t="shared" si="45"/>
        <v>0.22532136415024462</v>
      </c>
      <c r="AN13" s="1209">
        <f t="shared" si="5"/>
        <v>0.7746786358497556</v>
      </c>
      <c r="AO13" s="1209">
        <f t="shared" si="6"/>
        <v>7.8528002358904184E-2</v>
      </c>
      <c r="AP13" s="1209">
        <f t="shared" si="7"/>
        <v>0.92147199764109577</v>
      </c>
      <c r="AQ13" s="1209">
        <f t="shared" si="8"/>
        <v>0.62379131464050019</v>
      </c>
      <c r="AR13" s="1209">
        <f t="shared" si="46"/>
        <v>0.62379131464050019</v>
      </c>
      <c r="AS13" s="1209">
        <f t="shared" si="9"/>
        <v>0.37620868535949964</v>
      </c>
      <c r="AT13" s="1209">
        <f t="shared" si="47"/>
        <v>0.37620868535949964</v>
      </c>
      <c r="AU13" s="1209">
        <f t="shared" si="48"/>
        <v>0.2335085261309813</v>
      </c>
      <c r="AV13" s="1209">
        <f t="shared" si="10"/>
        <v>0.76649147386901872</v>
      </c>
      <c r="AW13" s="1209">
        <f t="shared" si="11"/>
        <v>2.6532198458582443E-2</v>
      </c>
      <c r="AX13" s="1209">
        <f t="shared" si="12"/>
        <v>0.97346780154141754</v>
      </c>
      <c r="AY13" s="1209">
        <f t="shared" si="13"/>
        <v>4.4427325704089748E-2</v>
      </c>
      <c r="AZ13" s="1209">
        <f t="shared" si="14"/>
        <v>0.95557267429591031</v>
      </c>
      <c r="BA13" s="1209">
        <f t="shared" si="49"/>
        <v>0.5</v>
      </c>
      <c r="BB13" s="1209">
        <f t="shared" si="15"/>
        <v>0.5</v>
      </c>
      <c r="BC13" s="1209">
        <f t="shared" si="16"/>
        <v>0.5</v>
      </c>
      <c r="BD13" s="1209">
        <f t="shared" si="17"/>
        <v>0.85436254583356508</v>
      </c>
      <c r="BE13" s="1209">
        <f t="shared" si="18"/>
        <v>9.3487126608950533E-2</v>
      </c>
      <c r="BF13" s="1209">
        <f t="shared" si="19"/>
        <v>5.2150327557484569E-2</v>
      </c>
      <c r="BG13" s="1209">
        <f t="shared" si="20"/>
        <v>0.64191678674987718</v>
      </c>
      <c r="BH13" s="1209">
        <f t="shared" si="21"/>
        <v>0.35808321325012282</v>
      </c>
      <c r="BI13" s="1226">
        <f t="shared" si="22"/>
        <v>0.82827771024744234</v>
      </c>
      <c r="BJ13" s="1226">
        <f t="shared" si="23"/>
        <v>0.71213771325395991</v>
      </c>
      <c r="BK13" s="1226">
        <f t="shared" si="50"/>
        <v>0.32339404923553616</v>
      </c>
      <c r="BL13" s="1226">
        <f t="shared" si="51"/>
        <v>0.55751020775249682</v>
      </c>
      <c r="BM13" s="1226">
        <f t="shared" si="24"/>
        <v>0.63266631083961899</v>
      </c>
      <c r="BN13" s="1209">
        <f>+[17]GIS!D16</f>
        <v>234.77423034700001</v>
      </c>
      <c r="BO13" s="1209">
        <f>+[17]GIS!E16</f>
        <v>24.107074963999999</v>
      </c>
      <c r="BP13" s="1209">
        <f>+[17]GIS!F16</f>
        <v>20.495328520000001</v>
      </c>
      <c r="BQ13" s="1209">
        <f>+[17]GIS!G16</f>
        <v>39.073871866000005</v>
      </c>
      <c r="BR13" s="1209">
        <f>+[17]GIS!H16</f>
        <v>1575.245688557</v>
      </c>
      <c r="BS13" s="1209">
        <f>+[17]GIS!I16</f>
        <v>1116.810000035</v>
      </c>
      <c r="BT13" s="1209">
        <f>+[17]GIS!J16</f>
        <v>18.425381618999999</v>
      </c>
      <c r="BU13" s="1209">
        <f>+[17]GIS!K16</f>
        <v>31.707714204000002</v>
      </c>
      <c r="BV13" s="1209">
        <f>+[17]GIS!L16+[17]GIS!M16</f>
        <v>18.538059745999998</v>
      </c>
      <c r="BW13" s="1209">
        <f>[17]GIS!N16</f>
        <v>3079.1773498579996</v>
      </c>
      <c r="BX13" s="1226">
        <f>+[17]GIS!AM16</f>
        <v>0.53128501803479511</v>
      </c>
      <c r="BY13" s="1226">
        <v>0.51690415638760334</v>
      </c>
      <c r="BZ13" s="1226">
        <v>10</v>
      </c>
      <c r="CA13" s="1226" t="s">
        <v>481</v>
      </c>
      <c r="CB13" s="1226">
        <v>30289315.75908</v>
      </c>
      <c r="CC13" s="1226">
        <v>0.98368207860702894</v>
      </c>
      <c r="CD13" s="1226">
        <v>2.1982736799204351E-2</v>
      </c>
      <c r="CE13" s="1226">
        <v>15752456.885570001</v>
      </c>
      <c r="CF13" s="1226">
        <v>410</v>
      </c>
      <c r="CG13" s="1226">
        <v>6.9447890000000001</v>
      </c>
      <c r="CH13" s="1226">
        <v>47.559469999999997</v>
      </c>
      <c r="CI13" s="1228">
        <f>+[17]GJha!D$4*BW13</f>
        <v>347109.5042947926</v>
      </c>
      <c r="CJ13" s="1217">
        <f>+[17]LP!L16+[17]LP!S16+[17]LP!T16+[17]LP!AA16+[17]LP!AB16+[17]LP!AJ16+[17]LP!AR16+[17]LP!AX16</f>
        <v>127505.01475523728</v>
      </c>
      <c r="CK13" s="1065">
        <f>+[17]LP!F16+[17]LP!P16+[17]LP!X16</f>
        <v>13844.529322766124</v>
      </c>
      <c r="CL13" s="1065">
        <f>+[17]LP!AH16</f>
        <v>8.2269607525039437</v>
      </c>
      <c r="CM13" s="1217">
        <f>+[17]LP!AM16+[17]LP!AN16</f>
        <v>22967.35130635868</v>
      </c>
      <c r="CN13" s="1218">
        <f>+[17]LP!G16+[17]LP!M16+[17]LP!Q16+[17]LP!Y16</f>
        <v>4296.7991277894689</v>
      </c>
      <c r="CO13" s="1218">
        <f>+[17]LP!AM16</f>
        <v>18837.022475120455</v>
      </c>
      <c r="CP13" s="1229">
        <f>+[17]LP!I16+[17]LP!J16+[17]LP!K16-[17]LP!M16+[17]LP!R16+[17]LP!Z16</f>
        <v>9267.6732408646458</v>
      </c>
      <c r="CQ13" s="1065">
        <f>+[17]LP!AH16+[17]LP!AN16</f>
        <v>4138.5557919907287</v>
      </c>
      <c r="CR13" s="1230">
        <f>+[17]LP!H16</f>
        <v>545.78409766998652</v>
      </c>
      <c r="CS13" s="1220">
        <f t="shared" si="25"/>
        <v>13952.013130525362</v>
      </c>
      <c r="CT13" s="1231">
        <f>+[17]gan!Q16</f>
        <v>34.084413478260871</v>
      </c>
      <c r="CU13" s="1231">
        <f>+[17]gan!S16</f>
        <v>196.1942726506594</v>
      </c>
      <c r="CV13" s="1231">
        <f>+[17]gan!T16</f>
        <v>84.966357598318027</v>
      </c>
      <c r="CW13" s="1231">
        <f>+[17]gan!R16</f>
        <v>3.628526177957534</v>
      </c>
      <c r="CX13" s="1232"/>
      <c r="CY13" s="1233">
        <f t="shared" si="26"/>
        <v>318.87356990519584</v>
      </c>
      <c r="CZ13" s="1209">
        <f t="shared" si="52"/>
        <v>0.26786008260845851</v>
      </c>
      <c r="DA13" s="1209">
        <f t="shared" si="53"/>
        <v>0.53128501803479511</v>
      </c>
    </row>
    <row r="14" spans="1:105">
      <c r="A14" s="1209">
        <f t="shared" si="27"/>
        <v>0.53081528616904183</v>
      </c>
      <c r="B14" s="1222">
        <v>8154</v>
      </c>
      <c r="C14" s="1223">
        <v>1</v>
      </c>
      <c r="D14" s="696" t="s">
        <v>110</v>
      </c>
      <c r="E14" s="1224">
        <f>+[17]ff!H17+[17]ff!I17+[17]ff!K17</f>
        <v>414.03401056576013</v>
      </c>
      <c r="F14" s="1224">
        <f>+[17]LP!BE17</f>
        <v>12170.867058815342</v>
      </c>
      <c r="G14" s="1224">
        <f>+[17]LP!AP17+[17]LP!AW17</f>
        <v>0</v>
      </c>
      <c r="H14" s="1224">
        <f>+[17]ff!T17</f>
        <v>406.36318933336327</v>
      </c>
      <c r="I14" s="1224">
        <f>+[17]ff!U17+[17]ff!V17+[17]ff!W17+[17]ff!X17+[17]ff!Y17</f>
        <v>8163.1815531293914</v>
      </c>
      <c r="J14" s="1224">
        <f>+[17]ff!D17+[17]ff!E17</f>
        <v>7536.8239096726265</v>
      </c>
      <c r="K14" s="1224">
        <f>+[17]ff!J17+[17]ff!P17+[17]ff!Q17+[17]ff!R17</f>
        <v>351.22597162334944</v>
      </c>
      <c r="L14" s="1225">
        <f>+[17]LP!BW17</f>
        <v>0</v>
      </c>
      <c r="M14" s="1224">
        <f>+[17]LP!BJ17-L14+[17]gan!EO17</f>
        <v>5780.6691195144813</v>
      </c>
      <c r="N14" s="1224">
        <f>+[17]ff!F17</f>
        <v>186.43611463724801</v>
      </c>
      <c r="O14" s="1224">
        <f t="shared" si="28"/>
        <v>28277.235710950721</v>
      </c>
      <c r="P14" s="1224">
        <f t="shared" si="29"/>
        <v>16106.368652135381</v>
      </c>
      <c r="Q14" s="1224">
        <f t="shared" si="30"/>
        <v>16106.368652135381</v>
      </c>
      <c r="R14" s="1224">
        <f t="shared" si="0"/>
        <v>21575.008172217349</v>
      </c>
      <c r="S14" s="1224">
        <f t="shared" si="31"/>
        <v>8514.4075247527417</v>
      </c>
      <c r="T14" s="1224">
        <f t="shared" si="1"/>
        <v>5967.1052341517297</v>
      </c>
      <c r="U14" s="1224">
        <f t="shared" si="2"/>
        <v>9404.1411134020072</v>
      </c>
      <c r="V14" s="1224">
        <f t="shared" si="3"/>
        <v>6187.0323088478444</v>
      </c>
      <c r="W14" s="1224">
        <f>+[17]ff!L17+[17]ff!M17+[17]ff!N17+[17]ff!O17</f>
        <v>2803.0747939884022</v>
      </c>
      <c r="X14" s="1226"/>
      <c r="Y14" s="1209">
        <f t="shared" si="32"/>
        <v>0.63629400938188463</v>
      </c>
      <c r="Z14" s="1209">
        <f t="shared" si="33"/>
        <v>0.90124507852097746</v>
      </c>
      <c r="AA14" s="1209">
        <f t="shared" si="34"/>
        <v>2.164387735105735</v>
      </c>
      <c r="AB14" s="1209">
        <f t="shared" si="35"/>
        <v>0.80143670950787482</v>
      </c>
      <c r="AC14" s="1227">
        <f t="shared" si="36"/>
        <v>2.18965458366009E-2</v>
      </c>
      <c r="AD14" s="1209">
        <f t="shared" si="37"/>
        <v>1.1632535483000002</v>
      </c>
      <c r="AE14" s="1209">
        <f t="shared" si="38"/>
        <v>0.31771527173155745</v>
      </c>
      <c r="AF14" s="1209">
        <f t="shared" si="39"/>
        <v>0.50067851174617262</v>
      </c>
      <c r="AG14" s="1209">
        <f t="shared" si="40"/>
        <v>12.674839906390028</v>
      </c>
      <c r="AH14" s="1209">
        <f t="shared" si="41"/>
        <v>14.063699440323777</v>
      </c>
      <c r="AI14" s="1227">
        <f t="shared" si="42"/>
        <v>5.8560856268069887</v>
      </c>
      <c r="AJ14" s="1209">
        <f t="shared" si="43"/>
        <v>6.4348773342643967E-2</v>
      </c>
      <c r="AK14" s="1209">
        <f t="shared" si="44"/>
        <v>0.5</v>
      </c>
      <c r="AL14" s="1209">
        <f t="shared" si="4"/>
        <v>0.56958780613403392</v>
      </c>
      <c r="AM14" s="1209">
        <f t="shared" si="45"/>
        <v>0.56958780613403392</v>
      </c>
      <c r="AN14" s="1209">
        <f t="shared" si="5"/>
        <v>0.43041219386596613</v>
      </c>
      <c r="AO14" s="1209">
        <f t="shared" si="6"/>
        <v>0.43588123065056095</v>
      </c>
      <c r="AP14" s="1209">
        <f t="shared" si="7"/>
        <v>0.56411876934943905</v>
      </c>
      <c r="AQ14" s="1209">
        <f t="shared" si="8"/>
        <v>0.46794060613243166</v>
      </c>
      <c r="AR14" s="1209">
        <f t="shared" si="46"/>
        <v>0.46794060613243166</v>
      </c>
      <c r="AS14" s="1209">
        <f t="shared" si="9"/>
        <v>0.5320593938675684</v>
      </c>
      <c r="AT14" s="1209">
        <f t="shared" si="47"/>
        <v>0.5320593938675684</v>
      </c>
      <c r="AU14" s="1209">
        <f t="shared" si="48"/>
        <v>0.34209490965308931</v>
      </c>
      <c r="AV14" s="1209">
        <f t="shared" si="10"/>
        <v>0.65790509034691069</v>
      </c>
      <c r="AW14" s="1209">
        <f t="shared" si="11"/>
        <v>4.1250782347718201E-2</v>
      </c>
      <c r="AX14" s="1209">
        <f t="shared" si="12"/>
        <v>0.95874921765228172</v>
      </c>
      <c r="AY14" s="1209">
        <f t="shared" si="13"/>
        <v>3.1243979672121763E-2</v>
      </c>
      <c r="AZ14" s="1209">
        <f t="shared" si="14"/>
        <v>0.96875602032787811</v>
      </c>
      <c r="BA14" s="1209">
        <f t="shared" si="49"/>
        <v>0.49999999999999994</v>
      </c>
      <c r="BB14" s="1209">
        <f t="shared" si="15"/>
        <v>0.5</v>
      </c>
      <c r="BC14" s="1209">
        <f t="shared" si="16"/>
        <v>0.5</v>
      </c>
      <c r="BD14" s="1209">
        <f t="shared" si="17"/>
        <v>0.45891293402273658</v>
      </c>
      <c r="BE14" s="1209">
        <f t="shared" si="18"/>
        <v>0.32312200125086965</v>
      </c>
      <c r="BF14" s="1209">
        <f t="shared" si="19"/>
        <v>0.21796506472639376</v>
      </c>
      <c r="BG14" s="1209">
        <f t="shared" si="20"/>
        <v>0.59717191847355544</v>
      </c>
      <c r="BH14" s="1209">
        <f t="shared" si="21"/>
        <v>0.40282808152644461</v>
      </c>
      <c r="BI14" s="1226">
        <f t="shared" si="22"/>
        <v>0.63051781590964484</v>
      </c>
      <c r="BJ14" s="1226">
        <f t="shared" si="23"/>
        <v>0.74353330555073804</v>
      </c>
      <c r="BK14" s="1226">
        <f t="shared" si="50"/>
        <v>0.40882544186992259</v>
      </c>
      <c r="BL14" s="1226">
        <f t="shared" si="51"/>
        <v>0.72441982897994972</v>
      </c>
      <c r="BM14" s="1226">
        <f t="shared" si="24"/>
        <v>0.83543022645153631</v>
      </c>
      <c r="BN14" s="1209">
        <f>+[17]GIS!D17</f>
        <v>174.80099809500001</v>
      </c>
      <c r="BO14" s="1209">
        <f>+[17]GIS!E17</f>
        <v>19.398778159999999</v>
      </c>
      <c r="BP14" s="1209">
        <f>+[17]GIS!F17</f>
        <v>330.01304806299999</v>
      </c>
      <c r="BQ14" s="1209">
        <f>+[17]GIS!G17</f>
        <v>11.634415928999999</v>
      </c>
      <c r="BR14" s="1209">
        <f>+[17]GIS!H17</f>
        <v>50.044712851</v>
      </c>
      <c r="BS14" s="1209">
        <f>+[17]GIS!I17</f>
        <v>23.445922674000002</v>
      </c>
      <c r="BT14" s="1209">
        <f>+[17]GIS!J17</f>
        <v>9.9776547000000007E-2</v>
      </c>
      <c r="BU14" s="1209">
        <f>+[17]GIS!K17</f>
        <v>2.1265910999999998E-2</v>
      </c>
      <c r="BV14" s="1209">
        <f>+[17]GIS!L17+[17]GIS!M17</f>
        <v>17.038905594999999</v>
      </c>
      <c r="BW14" s="1209">
        <f>[17]GIS!N17</f>
        <v>626.49782382499995</v>
      </c>
      <c r="BX14" s="1226">
        <f>+[17]GIS!AM17</f>
        <v>0.56232465328610948</v>
      </c>
      <c r="BY14" s="1226">
        <v>0.56447861988083681</v>
      </c>
      <c r="BZ14" s="1226">
        <v>10</v>
      </c>
      <c r="CA14" s="1226" t="s">
        <v>718</v>
      </c>
      <c r="CB14" s="1226">
        <v>6094376.5231900001</v>
      </c>
      <c r="CC14" s="1226">
        <v>0.97276898521076838</v>
      </c>
      <c r="CD14" s="1226">
        <v>3.5182162597833508E-2</v>
      </c>
      <c r="CE14" s="1226">
        <v>3300130.4806300001</v>
      </c>
      <c r="CF14" s="1226">
        <v>251</v>
      </c>
      <c r="CG14" s="1226">
        <v>5.7434710000000004</v>
      </c>
      <c r="CH14" s="1226">
        <v>7.5866499999999997</v>
      </c>
      <c r="CI14" s="1228">
        <f>+[17]GJha!D$4*BW14</f>
        <v>70623.846684144606</v>
      </c>
      <c r="CJ14" s="1217">
        <f>+[17]LP!L17+[17]LP!S17+[17]LP!T17+[17]LP!AA17+[17]LP!AB17+[17]LP!AJ17+[17]LP!AR17+[17]LP!AX17</f>
        <v>11622.55045593109</v>
      </c>
      <c r="CK14" s="1065">
        <f>+[17]LP!F17+[17]LP!P17+[17]LP!X17</f>
        <v>15205.16878994008</v>
      </c>
      <c r="CL14" s="1065">
        <f>+[17]LP!AH17</f>
        <v>119.58963808305967</v>
      </c>
      <c r="CM14" s="1217">
        <f>+[17]LP!AM17+[17]LP!AN17</f>
        <v>582.08950239398553</v>
      </c>
      <c r="CN14" s="1218">
        <f>+[17]LP!G17+[17]LP!M17+[17]LP!Q17+[17]LP!Y17</f>
        <v>7141.3659782910727</v>
      </c>
      <c r="CO14" s="1218">
        <f>+[17]LP!AM17</f>
        <v>395.45793138155392</v>
      </c>
      <c r="CP14" s="1229">
        <f>+[17]LP!I17+[17]LP!J17+[17]LP!K17-[17]LP!M17+[17]LP!R17+[17]LP!Z17</f>
        <v>7856.9603440338997</v>
      </c>
      <c r="CQ14" s="1065">
        <f>+[17]LP!AH17+[17]LP!AN17</f>
        <v>306.22120909549125</v>
      </c>
      <c r="CR14" s="1230">
        <f>+[17]LP!H17</f>
        <v>406.36318933336327</v>
      </c>
      <c r="CS14" s="1220">
        <f t="shared" si="25"/>
        <v>8569.5447424627546</v>
      </c>
      <c r="CT14" s="1231">
        <f>+[17]gan!Q17</f>
        <v>17.622131281159419</v>
      </c>
      <c r="CU14" s="1231">
        <f>+[17]gan!S17</f>
        <v>84.852568562286962</v>
      </c>
      <c r="CV14" s="1231">
        <f>+[17]gan!T17</f>
        <v>56.155038158161091</v>
      </c>
      <c r="CW14" s="1231">
        <f>+[17]gan!R17</f>
        <v>1.6727936368232377</v>
      </c>
      <c r="CX14" s="1232"/>
      <c r="CY14" s="1233">
        <f t="shared" si="26"/>
        <v>160.30253163843071</v>
      </c>
      <c r="CZ14" s="1209">
        <f t="shared" si="52"/>
        <v>0.25777172469611909</v>
      </c>
      <c r="DA14" s="1209">
        <f t="shared" si="53"/>
        <v>0.56232465328610948</v>
      </c>
    </row>
    <row r="15" spans="1:105">
      <c r="A15" s="1209">
        <f t="shared" si="27"/>
        <v>0.6642059668886916</v>
      </c>
      <c r="B15" s="1222">
        <v>8168</v>
      </c>
      <c r="C15" s="1223">
        <v>1</v>
      </c>
      <c r="D15" s="696" t="s">
        <v>112</v>
      </c>
      <c r="E15" s="1224">
        <f>+[17]ff!H18+[17]ff!I18+[17]ff!K18</f>
        <v>671.18230734326869</v>
      </c>
      <c r="F15" s="1224">
        <f>+[17]LP!BE18</f>
        <v>116364.62322697212</v>
      </c>
      <c r="G15" s="1224">
        <f>+[17]LP!AP18+[17]LP!AW18</f>
        <v>0</v>
      </c>
      <c r="H15" s="1224">
        <f>+[17]ff!T18</f>
        <v>1047.3074137208837</v>
      </c>
      <c r="I15" s="1224">
        <f>+[17]ff!U18+[17]ff!V18+[17]ff!W18+[17]ff!X18+[17]ff!Y18</f>
        <v>12733.96298489175</v>
      </c>
      <c r="J15" s="1224">
        <f>+[17]ff!D18+[17]ff!E18</f>
        <v>36787.817162211053</v>
      </c>
      <c r="K15" s="1224">
        <f>+[17]ff!J18+[17]ff!P18+[17]ff!Q18+[17]ff!R18</f>
        <v>285.38062617399402</v>
      </c>
      <c r="L15" s="1225">
        <f>+[17]LP!BW18</f>
        <v>0</v>
      </c>
      <c r="M15" s="1224">
        <f>+[17]LP!BJ18-L15+[17]gan!EO18</f>
        <v>8161.9807483545892</v>
      </c>
      <c r="N15" s="1224">
        <f>+[17]ff!F18</f>
        <v>189.55151473919796</v>
      </c>
      <c r="O15" s="1224">
        <f t="shared" si="28"/>
        <v>166933.71078779583</v>
      </c>
      <c r="P15" s="1224">
        <f t="shared" si="29"/>
        <v>50569.087560823689</v>
      </c>
      <c r="Q15" s="1224">
        <f t="shared" si="30"/>
        <v>50569.087560823689</v>
      </c>
      <c r="R15" s="1224">
        <f t="shared" si="0"/>
        <v>130848.7790049554</v>
      </c>
      <c r="S15" s="1224">
        <f t="shared" si="31"/>
        <v>13019.343611065744</v>
      </c>
      <c r="T15" s="1224">
        <f t="shared" si="1"/>
        <v>8351.5322630937881</v>
      </c>
      <c r="U15" s="1224">
        <f t="shared" si="2"/>
        <v>14484.155777983266</v>
      </c>
      <c r="V15" s="1224">
        <f t="shared" si="3"/>
        <v>9209.2881620754724</v>
      </c>
      <c r="W15" s="1224">
        <f>+[17]ff!L18+[17]ff!M18+[17]ff!N18+[17]ff!O18</f>
        <v>4603.6853085645243</v>
      </c>
      <c r="X15" s="1226"/>
      <c r="Y15" s="1209">
        <f t="shared" si="32"/>
        <v>1.9118130982305666</v>
      </c>
      <c r="Z15" s="1209">
        <f t="shared" si="33"/>
        <v>2.6831611025259892</v>
      </c>
      <c r="AA15" s="1209">
        <f t="shared" si="34"/>
        <v>6.65030895510984</v>
      </c>
      <c r="AB15" s="1209">
        <f t="shared" si="35"/>
        <v>2.5398661631443242</v>
      </c>
      <c r="AC15" s="1227">
        <f t="shared" si="36"/>
        <v>1.4559222062323428E-2</v>
      </c>
      <c r="AD15" s="1209">
        <f t="shared" si="37"/>
        <v>1.2301116846323785</v>
      </c>
      <c r="AE15" s="1209">
        <f t="shared" si="38"/>
        <v>0.272481172687148</v>
      </c>
      <c r="AF15" s="1209">
        <f t="shared" si="39"/>
        <v>0.85747499431856788</v>
      </c>
      <c r="AG15" s="1209">
        <f t="shared" si="40"/>
        <v>14.468836510910112</v>
      </c>
      <c r="AH15" s="1209">
        <f t="shared" si="41"/>
        <v>5.3924591025446889</v>
      </c>
      <c r="AI15" s="1227">
        <f t="shared" si="42"/>
        <v>2.1756638087908411</v>
      </c>
      <c r="AJ15" s="1209">
        <f t="shared" si="43"/>
        <v>6.3620772710876808E-2</v>
      </c>
      <c r="AK15" s="1209">
        <f t="shared" si="44"/>
        <v>0.5</v>
      </c>
      <c r="AL15" s="1209">
        <f t="shared" si="4"/>
        <v>0.30292915266890891</v>
      </c>
      <c r="AM15" s="1209">
        <f t="shared" si="45"/>
        <v>0.30292915266890891</v>
      </c>
      <c r="AN15" s="1209">
        <f t="shared" si="5"/>
        <v>0.69707084733109093</v>
      </c>
      <c r="AO15" s="1209">
        <f t="shared" si="6"/>
        <v>0.11069385506023509</v>
      </c>
      <c r="AP15" s="1209">
        <f t="shared" si="7"/>
        <v>0.88930614493976479</v>
      </c>
      <c r="AQ15" s="1209">
        <f t="shared" si="8"/>
        <v>0.72747638798036951</v>
      </c>
      <c r="AR15" s="1209">
        <f t="shared" si="46"/>
        <v>0.72747638798036951</v>
      </c>
      <c r="AS15" s="1209">
        <f t="shared" si="9"/>
        <v>0.27252361201963043</v>
      </c>
      <c r="AT15" s="1209">
        <f t="shared" si="47"/>
        <v>0.27252361201963043</v>
      </c>
      <c r="AU15" s="1209">
        <f t="shared" si="48"/>
        <v>0.36418191690025109</v>
      </c>
      <c r="AV15" s="1209">
        <f t="shared" si="10"/>
        <v>0.63581808309974897</v>
      </c>
      <c r="AW15" s="1209">
        <f t="shared" si="11"/>
        <v>2.1919739942299073E-2</v>
      </c>
      <c r="AX15" s="1209">
        <f t="shared" si="12"/>
        <v>0.97808026005770099</v>
      </c>
      <c r="AY15" s="1209">
        <f t="shared" si="13"/>
        <v>2.2696615275839147E-2</v>
      </c>
      <c r="AZ15" s="1209">
        <f t="shared" si="14"/>
        <v>0.97730338472416078</v>
      </c>
      <c r="BA15" s="1209">
        <f t="shared" si="49"/>
        <v>0.5</v>
      </c>
      <c r="BB15" s="1209">
        <f t="shared" si="15"/>
        <v>0.5</v>
      </c>
      <c r="BC15" s="1209">
        <f t="shared" si="16"/>
        <v>0.5</v>
      </c>
      <c r="BD15" s="1209">
        <f t="shared" si="17"/>
        <v>0.8413448891012536</v>
      </c>
      <c r="BE15" s="1209">
        <f t="shared" si="18"/>
        <v>9.9641979612473675E-2</v>
      </c>
      <c r="BF15" s="1209">
        <f t="shared" si="19"/>
        <v>5.9013131286272662E-2</v>
      </c>
      <c r="BG15" s="1209">
        <f t="shared" si="20"/>
        <v>0.62804141037766603</v>
      </c>
      <c r="BH15" s="1209">
        <f t="shared" si="21"/>
        <v>0.37195858962233391</v>
      </c>
      <c r="BI15" s="1226">
        <f t="shared" si="22"/>
        <v>0.77029622552284527</v>
      </c>
      <c r="BJ15" s="1226">
        <f t="shared" si="23"/>
        <v>0.64889897099562743</v>
      </c>
      <c r="BK15" s="1226">
        <f t="shared" si="50"/>
        <v>0.32750332949084615</v>
      </c>
      <c r="BL15" s="1226">
        <f t="shared" si="51"/>
        <v>0.58107036743098728</v>
      </c>
      <c r="BM15" s="1226">
        <f t="shared" si="24"/>
        <v>0.59936732100460322</v>
      </c>
      <c r="BN15" s="1209">
        <f>+[17]GIS!D18</f>
        <v>450.50926372300006</v>
      </c>
      <c r="BO15" s="1209">
        <f>+[17]GIS!E18</f>
        <v>35.669268936000002</v>
      </c>
      <c r="BP15" s="1209">
        <f>+[17]GIS!F18</f>
        <v>215.33707569499998</v>
      </c>
      <c r="BQ15" s="1209">
        <f>+[17]GIS!G18</f>
        <v>41.638155116</v>
      </c>
      <c r="BR15" s="1209">
        <f>+[17]GIS!H18</f>
        <v>774.26490308200005</v>
      </c>
      <c r="BS15" s="1209">
        <f>+[17]GIS!I18</f>
        <v>1038.2373220319998</v>
      </c>
      <c r="BT15" s="1209">
        <f>+[17]GIS!J18</f>
        <v>1.9974091509999998</v>
      </c>
      <c r="BU15" s="1209">
        <f>+[17]GIS!K18</f>
        <v>4.1555186849999997</v>
      </c>
      <c r="BV15" s="1209">
        <f>+[17]GIS!L18+[17]GIS!M18</f>
        <v>14.766119331999999</v>
      </c>
      <c r="BW15" s="1209">
        <f>[17]GIS!N18</f>
        <v>2576.5750357519992</v>
      </c>
      <c r="BX15" s="1226">
        <f>+[17]GIS!AM18</f>
        <v>0.66066332260998517</v>
      </c>
      <c r="BY15" s="1226">
        <v>0.65905527807404574</v>
      </c>
      <c r="BZ15" s="1226">
        <v>10</v>
      </c>
      <c r="CA15" s="1226" t="s">
        <v>482</v>
      </c>
      <c r="CB15" s="1226">
        <v>25576533.97735</v>
      </c>
      <c r="CC15" s="1226">
        <v>0.99265628295141894</v>
      </c>
      <c r="CD15" s="1226">
        <v>3.3934803943127166E-2</v>
      </c>
      <c r="CE15" s="1226">
        <v>10382373.220319998</v>
      </c>
      <c r="CF15" s="1226">
        <v>800</v>
      </c>
      <c r="CG15" s="1226">
        <v>7.2457659999999997</v>
      </c>
      <c r="CH15" s="1226">
        <v>30.349769999999999</v>
      </c>
      <c r="CI15" s="1228">
        <f>+[17]GJha!D$4*BW15</f>
        <v>290452.15063025139</v>
      </c>
      <c r="CJ15" s="1217">
        <f>+[17]LP!L18+[17]LP!S18+[17]LP!T18+[17]LP!AA18+[17]LP!AB18+[17]LP!AJ18+[17]LP!AR18+[17]LP!AX18</f>
        <v>116364.62322697212</v>
      </c>
      <c r="CK15" s="1065">
        <f>+[17]LP!F18+[17]LP!P18+[17]LP!X18</f>
        <v>28812.443365683521</v>
      </c>
      <c r="CL15" s="1065">
        <f>+[17]LP!AH18</f>
        <v>0</v>
      </c>
      <c r="CM15" s="1217">
        <f>+[17]LP!AM18+[17]LP!AN18</f>
        <v>21258.96438812312</v>
      </c>
      <c r="CN15" s="1218">
        <f>+[17]LP!G18+[17]LP!M18+[17]LP!Q18+[17]LP!Y18</f>
        <v>19276.065146189761</v>
      </c>
      <c r="CO15" s="1218">
        <f>+[17]LP!AM18</f>
        <v>17511.752016021295</v>
      </c>
      <c r="CP15" s="1229">
        <f>+[17]LP!I18+[17]LP!J18+[17]LP!K18-[17]LP!M18+[17]LP!R18+[17]LP!Z18</f>
        <v>8986.7506127899233</v>
      </c>
      <c r="CQ15" s="1065">
        <f>+[17]LP!AH18+[17]LP!AN18</f>
        <v>3747.2123721018261</v>
      </c>
      <c r="CR15" s="1230">
        <f>+[17]LP!H18</f>
        <v>1047.3074137208837</v>
      </c>
      <c r="CS15" s="1220">
        <f t="shared" si="25"/>
        <v>13781.270398612634</v>
      </c>
      <c r="CT15" s="1231">
        <f>+[17]gan!Q18</f>
        <v>41.789846336231889</v>
      </c>
      <c r="CU15" s="1231">
        <f>+[17]gan!S18</f>
        <v>47.787119566846016</v>
      </c>
      <c r="CV15" s="1231">
        <f>+[17]gan!T18</f>
        <v>55.691585298533901</v>
      </c>
      <c r="CW15" s="1231">
        <f>+[17]gan!R18</f>
        <v>5.0544584102399117</v>
      </c>
      <c r="CX15" s="1232"/>
      <c r="CY15" s="1233">
        <f t="shared" si="26"/>
        <v>150.32300961185172</v>
      </c>
      <c r="CZ15" s="1209">
        <f t="shared" si="52"/>
        <v>0.25227457855296354</v>
      </c>
      <c r="DA15" s="1209">
        <f t="shared" si="53"/>
        <v>0.66066332260998517</v>
      </c>
    </row>
    <row r="16" spans="1:105">
      <c r="A16" s="1209">
        <f t="shared" si="27"/>
        <v>5.3277482559048586E-2</v>
      </c>
      <c r="B16" s="1222">
        <v>8174</v>
      </c>
      <c r="C16" s="1223">
        <v>1</v>
      </c>
      <c r="D16" s="696" t="s">
        <v>114</v>
      </c>
      <c r="E16" s="1224">
        <f>+[17]ff!H19+[17]ff!I19+[17]ff!K19</f>
        <v>34.366930201137095</v>
      </c>
      <c r="F16" s="1224">
        <f>+[17]LP!BE19</f>
        <v>455.81594810780541</v>
      </c>
      <c r="G16" s="1224">
        <f>+[17]LP!AP19+[17]LP!AW19</f>
        <v>0</v>
      </c>
      <c r="H16" s="1224">
        <f>+[17]ff!T19</f>
        <v>62.100797055284296</v>
      </c>
      <c r="I16" s="1224">
        <f>+[17]ff!U19+[17]ff!V19+[17]ff!W19+[17]ff!X19+[17]ff!Y19</f>
        <v>1164.9612031278493</v>
      </c>
      <c r="J16" s="1224">
        <f>+[17]ff!D19+[17]ff!E19</f>
        <v>410.54987800015317</v>
      </c>
      <c r="K16" s="1224">
        <f>+[17]ff!J19+[17]ff!P19+[17]ff!Q19+[17]ff!R19</f>
        <v>3267.1804863878224</v>
      </c>
      <c r="L16" s="1225">
        <f>+[17]LP!BW19</f>
        <v>0</v>
      </c>
      <c r="M16" s="1224">
        <f>+[17]LP!BJ19-L16+[17]gan!EO19</f>
        <v>3168.2493175991585</v>
      </c>
      <c r="N16" s="1224">
        <f>+[17]ff!F19</f>
        <v>174.06715138079107</v>
      </c>
      <c r="O16" s="1224">
        <f t="shared" si="28"/>
        <v>2093.4278262910921</v>
      </c>
      <c r="P16" s="1224">
        <f t="shared" si="29"/>
        <v>1637.611878183287</v>
      </c>
      <c r="Q16" s="1224">
        <f t="shared" si="30"/>
        <v>1637.611878183287</v>
      </c>
      <c r="R16" s="1224">
        <f t="shared" si="0"/>
        <v>4135.9216665814401</v>
      </c>
      <c r="S16" s="1224">
        <f t="shared" si="31"/>
        <v>4432.1416895156717</v>
      </c>
      <c r="T16" s="1224">
        <f t="shared" si="1"/>
        <v>3342.3164689799496</v>
      </c>
      <c r="U16" s="1224">
        <f t="shared" si="2"/>
        <v>3680.1057184736351</v>
      </c>
      <c r="V16" s="1224">
        <f t="shared" si="3"/>
        <v>3230.3501146544427</v>
      </c>
      <c r="W16" s="1224">
        <f>+[17]ff!L19+[17]ff!M19+[17]ff!N19+[17]ff!O19</f>
        <v>415.38867361805524</v>
      </c>
      <c r="X16" s="1226"/>
      <c r="Y16" s="1209">
        <f t="shared" si="32"/>
        <v>0.1182478266966341</v>
      </c>
      <c r="Z16" s="1209">
        <f t="shared" si="33"/>
        <v>0.47643642235982592</v>
      </c>
      <c r="AA16" s="1209">
        <f t="shared" si="34"/>
        <v>0.15728466005138764</v>
      </c>
      <c r="AB16" s="1209">
        <f t="shared" si="35"/>
        <v>0.1115592619905586</v>
      </c>
      <c r="AC16" s="1227">
        <f t="shared" si="36"/>
        <v>3.9273823712033112E-2</v>
      </c>
      <c r="AD16" s="1209">
        <f t="shared" si="37"/>
        <v>0.38768517051994866</v>
      </c>
      <c r="AE16" s="1209">
        <f t="shared" si="38"/>
        <v>0.10826614124355381</v>
      </c>
      <c r="AF16" s="1209">
        <f t="shared" si="39"/>
        <v>8.4413267727011951E-2</v>
      </c>
      <c r="AG16" s="1209">
        <f t="shared" si="40"/>
        <v>14.575751406815854</v>
      </c>
      <c r="AH16" s="1209">
        <f t="shared" si="41"/>
        <v>30.593276925850983</v>
      </c>
      <c r="AI16" s="1227">
        <f t="shared" si="42"/>
        <v>92.671156882392097</v>
      </c>
      <c r="AJ16" s="1209">
        <f t="shared" si="43"/>
        <v>3.8206227903891832E-2</v>
      </c>
      <c r="AK16" s="1209">
        <f t="shared" si="44"/>
        <v>0.5</v>
      </c>
      <c r="AL16" s="1209">
        <f t="shared" si="4"/>
        <v>0.78226335659473378</v>
      </c>
      <c r="AM16" s="1209">
        <f t="shared" si="45"/>
        <v>0.78226335659473378</v>
      </c>
      <c r="AN16" s="1209">
        <f t="shared" si="5"/>
        <v>0.21773664340526636</v>
      </c>
      <c r="AO16" s="1209">
        <f t="shared" si="6"/>
        <v>0.88979096200229502</v>
      </c>
      <c r="AP16" s="1209">
        <f t="shared" si="7"/>
        <v>0.11020903799770503</v>
      </c>
      <c r="AQ16" s="1209">
        <f t="shared" si="8"/>
        <v>0.25070035425952319</v>
      </c>
      <c r="AR16" s="1209">
        <f t="shared" si="46"/>
        <v>0.25070035425952319</v>
      </c>
      <c r="AS16" s="1209">
        <f t="shared" si="9"/>
        <v>0.74929964574047669</v>
      </c>
      <c r="AT16" s="1209">
        <f t="shared" si="47"/>
        <v>0.74929964574047669</v>
      </c>
      <c r="AU16" s="1209">
        <f t="shared" si="48"/>
        <v>0.12221268578276971</v>
      </c>
      <c r="AV16" s="1209">
        <f t="shared" si="10"/>
        <v>0.87778731421723022</v>
      </c>
      <c r="AW16" s="1209">
        <f t="shared" si="11"/>
        <v>0.73715614600417889</v>
      </c>
      <c r="AX16" s="1209">
        <f t="shared" si="12"/>
        <v>0.26284385399582116</v>
      </c>
      <c r="AY16" s="1209">
        <f t="shared" si="13"/>
        <v>5.2079793459508965E-2</v>
      </c>
      <c r="AZ16" s="1209">
        <f t="shared" si="14"/>
        <v>0.94792020654049103</v>
      </c>
      <c r="BA16" s="1209">
        <f t="shared" si="49"/>
        <v>0.50000000000000011</v>
      </c>
      <c r="BB16" s="1209">
        <f t="shared" si="15"/>
        <v>0.50000000000000011</v>
      </c>
      <c r="BC16" s="1209">
        <f t="shared" si="16"/>
        <v>0.5</v>
      </c>
      <c r="BD16" s="1209">
        <f t="shared" si="17"/>
        <v>9.3960830776961907E-2</v>
      </c>
      <c r="BE16" s="1209">
        <f t="shared" si="18"/>
        <v>0.25294368358690938</v>
      </c>
      <c r="BF16" s="1209">
        <f t="shared" si="19"/>
        <v>0.65309548563612863</v>
      </c>
      <c r="BG16" s="1209">
        <f t="shared" si="20"/>
        <v>0.27917521910649612</v>
      </c>
      <c r="BH16" s="1209">
        <f t="shared" si="21"/>
        <v>0.72082478089350388</v>
      </c>
      <c r="BI16" s="1226">
        <f t="shared" si="22"/>
        <v>0.61655997997450118</v>
      </c>
      <c r="BJ16" s="1226">
        <f t="shared" si="23"/>
        <v>0.66349554860066595</v>
      </c>
      <c r="BK16" s="1226">
        <f t="shared" si="50"/>
        <v>0.33465733939517617</v>
      </c>
      <c r="BL16" s="1226">
        <f t="shared" si="51"/>
        <v>0.62180131340831746</v>
      </c>
      <c r="BM16" s="1226">
        <f t="shared" si="24"/>
        <v>0.91860747665284781</v>
      </c>
      <c r="BN16" s="1209">
        <f>+[17]GIS!D19</f>
        <v>26.713249606999998</v>
      </c>
      <c r="BO16" s="1209">
        <f>+[17]GIS!E19</f>
        <v>3.7435482999999999E-2</v>
      </c>
      <c r="BP16" s="1209">
        <f>+[17]GIS!F19</f>
        <v>11.435587775</v>
      </c>
      <c r="BQ16" s="1209">
        <f>+[17]GIS!G19</f>
        <v>0.29047853699999998</v>
      </c>
      <c r="BR16" s="1209">
        <f>+[17]GIS!H19</f>
        <v>1.6311629870000002</v>
      </c>
      <c r="BS16" s="1209">
        <f>+[17]GIS!I19</f>
        <v>9.6323000000000003E-4</v>
      </c>
      <c r="BT16" s="1209">
        <f>+[17]GIS!J19</f>
        <v>0</v>
      </c>
      <c r="BU16" s="1209">
        <f>+[17]GIS!K19</f>
        <v>0</v>
      </c>
      <c r="BV16" s="1209">
        <f>+[17]GIS!L19+[17]GIS!M19</f>
        <v>7.5792085339999993</v>
      </c>
      <c r="BW16" s="1209">
        <f>[17]GIS!N19</f>
        <v>47.688086153</v>
      </c>
      <c r="BX16" s="1226">
        <f>+[17]GIS!AM19</f>
        <v>0.3314237674730231</v>
      </c>
      <c r="BY16" s="1226">
        <v>0.3240446873370384</v>
      </c>
      <c r="BZ16" s="1226">
        <v>8</v>
      </c>
      <c r="CA16" s="1226" t="s">
        <v>719</v>
      </c>
      <c r="CB16" s="1226">
        <v>401088.77619</v>
      </c>
      <c r="CC16" s="1226">
        <v>0.84106704325094417</v>
      </c>
      <c r="CD16" s="1226">
        <v>4.1341284061490395E-2</v>
      </c>
      <c r="CE16" s="1226">
        <v>267132.49606999999</v>
      </c>
      <c r="CF16" s="1226">
        <v>26</v>
      </c>
      <c r="CG16" s="1226">
        <v>2.617388</v>
      </c>
      <c r="CH16" s="1226">
        <v>0.51812000000000002</v>
      </c>
      <c r="CI16" s="1228">
        <f>+[17]GJha!D$4*BW16</f>
        <v>5375.7825758553845</v>
      </c>
      <c r="CJ16" s="1217">
        <f>+[17]LP!L19+[17]LP!S19+[17]LP!T19+[17]LP!AA19+[17]LP!AB19+[17]LP!AJ19+[17]LP!AR19+[17]LP!AX19</f>
        <v>437.54850881452302</v>
      </c>
      <c r="CK16" s="1065">
        <f>+[17]LP!F19+[17]LP!P19+[17]LP!X19</f>
        <v>1598.2478111659791</v>
      </c>
      <c r="CL16" s="1065">
        <f>+[17]LP!AH19</f>
        <v>12.2153486771925</v>
      </c>
      <c r="CM16" s="1217">
        <f>+[17]LP!AM19+[17]LP!AN19</f>
        <v>3.6868607235319331E-2</v>
      </c>
      <c r="CN16" s="1218">
        <f>+[17]LP!G19+[17]LP!M19+[17]LP!Q19+[17]LP!Y19</f>
        <v>410.5336313824132</v>
      </c>
      <c r="CO16" s="1218">
        <f>+[17]LP!AM19</f>
        <v>1.624661773993933E-2</v>
      </c>
      <c r="CP16" s="1229">
        <f>+[17]LP!I19+[17]LP!J19+[17]LP!K19-[17]LP!M19+[17]LP!R19+[17]LP!Z19</f>
        <v>1152.7252324611616</v>
      </c>
      <c r="CQ16" s="1065">
        <f>+[17]LP!AH19+[17]LP!AN19</f>
        <v>12.23597066668788</v>
      </c>
      <c r="CR16" s="1230">
        <f>+[17]LP!H19</f>
        <v>62.100797055284296</v>
      </c>
      <c r="CS16" s="1220">
        <f t="shared" si="25"/>
        <v>1227.0620001831339</v>
      </c>
      <c r="CT16" s="1231">
        <f>+[17]gan!Q19</f>
        <v>12.191664057971016</v>
      </c>
      <c r="CU16" s="1231">
        <f>+[17]gan!S19</f>
        <v>75.609703715121256</v>
      </c>
      <c r="CV16" s="1231">
        <f>+[17]gan!T19</f>
        <v>68.745507511366398</v>
      </c>
      <c r="CW16" s="1231">
        <f>+[17]gan!R19</f>
        <v>0.68121886018935585</v>
      </c>
      <c r="CX16" s="1232"/>
      <c r="CY16" s="1233">
        <f t="shared" si="26"/>
        <v>157.22809414464803</v>
      </c>
      <c r="CZ16" s="1209">
        <f t="shared" si="52"/>
        <v>0.20633632247580966</v>
      </c>
      <c r="DA16" s="1209">
        <f t="shared" si="53"/>
        <v>0.3314237674730231</v>
      </c>
    </row>
    <row r="17" spans="1:105">
      <c r="A17" s="1209">
        <f t="shared" si="27"/>
        <v>5.1471891346225179E-2</v>
      </c>
      <c r="B17" s="1222">
        <v>8206</v>
      </c>
      <c r="C17" s="1223">
        <v>1</v>
      </c>
      <c r="D17" s="696" t="s">
        <v>115</v>
      </c>
      <c r="E17" s="1224">
        <f>+[17]ff!H20+[17]ff!I20+[17]ff!K20</f>
        <v>572.50391172927618</v>
      </c>
      <c r="F17" s="1224">
        <f>+[17]LP!BE20</f>
        <v>12641.106846794575</v>
      </c>
      <c r="G17" s="1224">
        <f>+[17]LP!AP20+[17]LP!AW20</f>
        <v>0</v>
      </c>
      <c r="H17" s="1224">
        <f>+[17]ff!T20</f>
        <v>146.63617010189421</v>
      </c>
      <c r="I17" s="1224">
        <f>+[17]ff!U20+[17]ff!V20+[17]ff!W20+[17]ff!X20+[17]ff!Y20</f>
        <v>4159.8813579987236</v>
      </c>
      <c r="J17" s="1224">
        <f>+[17]ff!D20+[17]ff!E20</f>
        <v>8415.24944027321</v>
      </c>
      <c r="K17" s="1224">
        <f>+[17]ff!J20+[17]ff!P20+[17]ff!Q20+[17]ff!R20</f>
        <v>10049.038854636014</v>
      </c>
      <c r="L17" s="1225">
        <f>+[17]LP!BW20</f>
        <v>0</v>
      </c>
      <c r="M17" s="1224">
        <f>+[17]LP!BJ20-L17+[17]gan!EO20</f>
        <v>14223.672967589031</v>
      </c>
      <c r="N17" s="1224">
        <f>+[17]ff!F20</f>
        <v>517.24303605982004</v>
      </c>
      <c r="O17" s="1224">
        <f t="shared" si="28"/>
        <v>25362.873815168401</v>
      </c>
      <c r="P17" s="1224">
        <f t="shared" si="29"/>
        <v>12721.766968373828</v>
      </c>
      <c r="Q17" s="1224">
        <f t="shared" si="30"/>
        <v>12721.766968373828</v>
      </c>
      <c r="R17" s="1224">
        <f t="shared" si="0"/>
        <v>29676.298890857594</v>
      </c>
      <c r="S17" s="1224">
        <f t="shared" si="31"/>
        <v>14208.920212634737</v>
      </c>
      <c r="T17" s="1224">
        <f t="shared" si="1"/>
        <v>14740.91600364885</v>
      </c>
      <c r="U17" s="1224">
        <f t="shared" si="2"/>
        <v>17035.192044063017</v>
      </c>
      <c r="V17" s="1224">
        <f t="shared" si="3"/>
        <v>14370.309137690925</v>
      </c>
      <c r="W17" s="1224">
        <f>+[17]ff!L20+[17]ff!M20+[17]ff!N20+[17]ff!O20</f>
        <v>2092.378994642816</v>
      </c>
      <c r="X17" s="1226"/>
      <c r="Y17" s="1209">
        <f t="shared" si="32"/>
        <v>0.5248097493023508</v>
      </c>
      <c r="Z17" s="1209">
        <f t="shared" si="33"/>
        <v>2.0741799883658412</v>
      </c>
      <c r="AA17" s="1209">
        <f t="shared" si="34"/>
        <v>0.70257569963406474</v>
      </c>
      <c r="AB17" s="1209">
        <f t="shared" si="35"/>
        <v>0.49399205001660268</v>
      </c>
      <c r="AC17" s="1227">
        <f t="shared" si="36"/>
        <v>3.6402698327483149E-2</v>
      </c>
      <c r="AD17" s="1209">
        <f t="shared" si="37"/>
        <v>0.85507591879940315</v>
      </c>
      <c r="AE17" s="1209">
        <f t="shared" si="38"/>
        <v>0.3011472306738876</v>
      </c>
      <c r="AF17" s="1209">
        <f t="shared" si="39"/>
        <v>0.42617828446553463</v>
      </c>
      <c r="AG17" s="1209">
        <f t="shared" si="40"/>
        <v>14.721259628287919</v>
      </c>
      <c r="AH17" s="1209">
        <f t="shared" si="41"/>
        <v>7.0973877440048865</v>
      </c>
      <c r="AI17" s="1227">
        <f t="shared" si="42"/>
        <v>20.953271848080515</v>
      </c>
      <c r="AJ17" s="1209">
        <f t="shared" si="43"/>
        <v>0.10741633532196529</v>
      </c>
      <c r="AK17" s="1209">
        <f t="shared" si="44"/>
        <v>0.5</v>
      </c>
      <c r="AL17" s="1209">
        <f t="shared" si="4"/>
        <v>0.50159012188774554</v>
      </c>
      <c r="AM17" s="1209">
        <f t="shared" si="45"/>
        <v>0.50159012188774554</v>
      </c>
      <c r="AN17" s="1209">
        <f t="shared" si="5"/>
        <v>0.49840987811225457</v>
      </c>
      <c r="AO17" s="1209">
        <f t="shared" si="6"/>
        <v>0.57403357833516988</v>
      </c>
      <c r="AP17" s="1209">
        <f t="shared" si="7"/>
        <v>0.42596642166483006</v>
      </c>
      <c r="AQ17" s="1209">
        <f t="shared" si="8"/>
        <v>0.66148432534516843</v>
      </c>
      <c r="AR17" s="1209">
        <f t="shared" si="46"/>
        <v>0.66148432534516843</v>
      </c>
      <c r="AS17" s="1209">
        <f t="shared" si="9"/>
        <v>0.33851567465483157</v>
      </c>
      <c r="AT17" s="1209">
        <f t="shared" si="47"/>
        <v>0.33851567465483157</v>
      </c>
      <c r="AU17" s="1209">
        <f t="shared" si="48"/>
        <v>0.15643398087201713</v>
      </c>
      <c r="AV17" s="1209">
        <f t="shared" si="10"/>
        <v>0.8435660191279829</v>
      </c>
      <c r="AW17" s="1209">
        <f t="shared" si="11"/>
        <v>0.7072345191790359</v>
      </c>
      <c r="AX17" s="1209">
        <f t="shared" si="12"/>
        <v>0.29276548082096404</v>
      </c>
      <c r="AY17" s="1209">
        <f t="shared" si="13"/>
        <v>3.508893449577935E-2</v>
      </c>
      <c r="AZ17" s="1209">
        <f t="shared" si="14"/>
        <v>0.96491106550422068</v>
      </c>
      <c r="BA17" s="1209">
        <f t="shared" si="49"/>
        <v>0.5</v>
      </c>
      <c r="BB17" s="1209">
        <f t="shared" si="15"/>
        <v>0.49999999999999994</v>
      </c>
      <c r="BC17" s="1209">
        <f t="shared" si="16"/>
        <v>0.5</v>
      </c>
      <c r="BD17" s="1209">
        <f t="shared" si="17"/>
        <v>0.40553675735419781</v>
      </c>
      <c r="BE17" s="1209">
        <f t="shared" si="18"/>
        <v>0.13815650599281107</v>
      </c>
      <c r="BF17" s="1209">
        <f t="shared" si="19"/>
        <v>0.45630673665299115</v>
      </c>
      <c r="BG17" s="1209">
        <f t="shared" si="20"/>
        <v>0.23240546442856955</v>
      </c>
      <c r="BH17" s="1209">
        <f t="shared" si="21"/>
        <v>0.76759453557143054</v>
      </c>
      <c r="BI17" s="1226">
        <f t="shared" si="22"/>
        <v>0.55603356220820888</v>
      </c>
      <c r="BJ17" s="1226">
        <f t="shared" si="23"/>
        <v>0.62005394475583298</v>
      </c>
      <c r="BK17" s="1226">
        <f t="shared" si="50"/>
        <v>0.46819556979635918</v>
      </c>
      <c r="BL17" s="1226">
        <f t="shared" si="51"/>
        <v>0.77079845004199443</v>
      </c>
      <c r="BM17" s="1226">
        <f t="shared" si="24"/>
        <v>0.82023291474095217</v>
      </c>
      <c r="BN17" s="1209">
        <f>+[17]GIS!D20</f>
        <v>63.076945854000002</v>
      </c>
      <c r="BO17" s="1209">
        <f>+[17]GIS!E20</f>
        <v>22.430692884999999</v>
      </c>
      <c r="BP17" s="1209">
        <f>+[17]GIS!F20</f>
        <v>468.256632782</v>
      </c>
      <c r="BQ17" s="1209">
        <f>+[17]GIS!G20</f>
        <v>4.5918709030000002</v>
      </c>
      <c r="BR17" s="1209">
        <f>+[17]GIS!H20</f>
        <v>24.321582068999998</v>
      </c>
      <c r="BS17" s="1209">
        <f>+[17]GIS!I20</f>
        <v>24.097286741000001</v>
      </c>
      <c r="BT17" s="1209">
        <f>+[17]GIS!J20</f>
        <v>0</v>
      </c>
      <c r="BU17" s="1209">
        <f>+[17]GIS!K20</f>
        <v>0</v>
      </c>
      <c r="BV17" s="1209">
        <f>+[17]GIS!L20+[17]GIS!M20</f>
        <v>17.021761278</v>
      </c>
      <c r="BW17" s="1209">
        <f>[17]GIS!N20</f>
        <v>623.79677251199996</v>
      </c>
      <c r="BX17" s="1226">
        <f>+[17]GIS!AM20</f>
        <v>0.39991304994917082</v>
      </c>
      <c r="BY17" s="1226">
        <v>0.39818999366478691</v>
      </c>
      <c r="BZ17" s="1226">
        <v>8</v>
      </c>
      <c r="CA17" s="1226" t="s">
        <v>718</v>
      </c>
      <c r="CB17" s="1226">
        <v>6067750.1123400005</v>
      </c>
      <c r="CC17" s="1226">
        <v>0.97271264933055968</v>
      </c>
      <c r="CD17" s="1226">
        <v>2.6643479835702859E-2</v>
      </c>
      <c r="CE17" s="1226">
        <v>4682566.3278200002</v>
      </c>
      <c r="CF17" s="1226">
        <v>155</v>
      </c>
      <c r="CG17" s="1226">
        <v>5.4158489999999997</v>
      </c>
      <c r="CH17" s="1226">
        <v>7.0804999999999998</v>
      </c>
      <c r="CI17" s="1228">
        <f>+[17]GJha!D$4*BW17</f>
        <v>70319.362571732738</v>
      </c>
      <c r="CJ17" s="1217">
        <f>+[17]LP!L20+[17]LP!S20+[17]LP!T20+[17]LP!AA20+[17]LP!AB20+[17]LP!AJ20+[17]LP!AR20+[17]LP!AX20</f>
        <v>12641.106846794575</v>
      </c>
      <c r="CK17" s="1065">
        <f>+[17]LP!F20+[17]LP!P20+[17]LP!X20</f>
        <v>11516.508759190676</v>
      </c>
      <c r="CL17" s="1065">
        <f>+[17]LP!AH20</f>
        <v>193.09965114840753</v>
      </c>
      <c r="CM17" s="1217">
        <f>+[17]LP!AM20+[17]LP!AN20</f>
        <v>922.34814145198675</v>
      </c>
      <c r="CN17" s="1218">
        <f>+[17]LP!G20+[17]LP!M20+[17]LP!Q20+[17]LP!Y20</f>
        <v>8008.8050747003617</v>
      </c>
      <c r="CO17" s="1218">
        <f>+[17]LP!AM20</f>
        <v>406.44436557284905</v>
      </c>
      <c r="CP17" s="1229">
        <f>+[17]LP!I20+[17]LP!J20+[17]LP!K20-[17]LP!M20+[17]LP!R20+[17]LP!Z20</f>
        <v>3450.8779309711786</v>
      </c>
      <c r="CQ17" s="1065">
        <f>+[17]LP!AH20+[17]LP!AN20</f>
        <v>709.00342702754529</v>
      </c>
      <c r="CR17" s="1230">
        <f>+[17]LP!H20</f>
        <v>146.63617010189421</v>
      </c>
      <c r="CS17" s="1220">
        <f t="shared" si="25"/>
        <v>4306.5175281006177</v>
      </c>
      <c r="CT17" s="1231">
        <f>+[17]gan!Q20</f>
        <v>101.72396786086955</v>
      </c>
      <c r="CU17" s="1231">
        <f>+[17]gan!S20</f>
        <v>130.68471667275332</v>
      </c>
      <c r="CV17" s="1231">
        <f>+[17]gan!T20</f>
        <v>195.9633174790298</v>
      </c>
      <c r="CW17" s="1231">
        <f>+[17]gan!R20</f>
        <v>10.932685790513837</v>
      </c>
      <c r="CX17" s="1232"/>
      <c r="CY17" s="1233">
        <f t="shared" si="26"/>
        <v>439.30468780316653</v>
      </c>
      <c r="CZ17" s="1209">
        <f t="shared" si="52"/>
        <v>0.26033245048397169</v>
      </c>
      <c r="DA17" s="1209">
        <f t="shared" si="53"/>
        <v>0.39991304994917082</v>
      </c>
    </row>
    <row r="18" spans="1:105">
      <c r="A18" s="1209">
        <f t="shared" si="27"/>
        <v>0.14312350931388207</v>
      </c>
      <c r="B18" s="1222">
        <v>8222</v>
      </c>
      <c r="C18" s="1223">
        <v>1</v>
      </c>
      <c r="D18" s="696" t="s">
        <v>118</v>
      </c>
      <c r="E18" s="1224">
        <f>+[17]ff!H21+[17]ff!I21+[17]ff!K21</f>
        <v>1072.6323600526946</v>
      </c>
      <c r="F18" s="1224">
        <f>+[17]LP!BE21</f>
        <v>43733.851436296412</v>
      </c>
      <c r="G18" s="1224">
        <f>+[17]LP!AP21+[17]LP!AW21</f>
        <v>0</v>
      </c>
      <c r="H18" s="1224">
        <f>+[17]ff!T21</f>
        <v>1188.2200985075312</v>
      </c>
      <c r="I18" s="1224">
        <f>+[17]ff!U21+[17]ff!V21+[17]ff!W21+[17]ff!X21+[17]ff!Y21</f>
        <v>12878.407233123977</v>
      </c>
      <c r="J18" s="1224">
        <f>+[17]ff!D21+[17]ff!E21</f>
        <v>34003.314580974853</v>
      </c>
      <c r="K18" s="1224">
        <f>+[17]ff!J21+[17]ff!P21+[17]ff!Q21+[17]ff!R21</f>
        <v>790.14832473921206</v>
      </c>
      <c r="L18" s="1225">
        <f>+[17]LP!BW21</f>
        <v>0</v>
      </c>
      <c r="M18" s="1224">
        <f>+[17]LP!BJ21-L18+[17]gan!EO21</f>
        <v>9238.196741506581</v>
      </c>
      <c r="N18" s="1224">
        <f>+[17]ff!F21</f>
        <v>113.08880111516093</v>
      </c>
      <c r="O18" s="1224">
        <f t="shared" si="28"/>
        <v>91803.793348902778</v>
      </c>
      <c r="P18" s="1224">
        <f t="shared" si="29"/>
        <v>48069.941912606359</v>
      </c>
      <c r="Q18" s="1224">
        <f t="shared" si="30"/>
        <v>48069.941912606359</v>
      </c>
      <c r="R18" s="1224">
        <f t="shared" si="0"/>
        <v>61862.762042492315</v>
      </c>
      <c r="S18" s="1224">
        <f t="shared" si="31"/>
        <v>13668.555557863188</v>
      </c>
      <c r="T18" s="1224">
        <f t="shared" si="1"/>
        <v>9351.2855426217411</v>
      </c>
      <c r="U18" s="1224">
        <f t="shared" si="2"/>
        <v>18128.910606195903</v>
      </c>
      <c r="V18" s="1224">
        <f t="shared" si="3"/>
        <v>10426.416840014112</v>
      </c>
      <c r="W18" s="1224">
        <f>+[17]ff!L21+[17]ff!M21+[17]ff!N21+[17]ff!O21</f>
        <v>6629.8614061290955</v>
      </c>
      <c r="X18" s="1226"/>
      <c r="Y18" s="1209">
        <f t="shared" si="32"/>
        <v>1.5123008969423379</v>
      </c>
      <c r="Z18" s="1209">
        <f t="shared" si="33"/>
        <v>2.4253435153835876</v>
      </c>
      <c r="AA18" s="1209">
        <f t="shared" si="34"/>
        <v>4.0171719256321783</v>
      </c>
      <c r="AB18" s="1209">
        <f t="shared" si="35"/>
        <v>1.8756402587893819</v>
      </c>
      <c r="AC18" s="1227">
        <f t="shared" si="36"/>
        <v>8.2736468119415651E-3</v>
      </c>
      <c r="AD18" s="1209">
        <f t="shared" si="37"/>
        <v>1.384816285001442</v>
      </c>
      <c r="AE18" s="1209">
        <f t="shared" si="38"/>
        <v>0.51462961677020058</v>
      </c>
      <c r="AF18" s="1209">
        <f t="shared" si="39"/>
        <v>0.65970421771837195</v>
      </c>
      <c r="AG18" s="1209">
        <f t="shared" si="40"/>
        <v>17.562127491346295</v>
      </c>
      <c r="AH18" s="1209">
        <f t="shared" si="41"/>
        <v>7.2410886870055204</v>
      </c>
      <c r="AI18" s="1227">
        <f t="shared" si="42"/>
        <v>4.3717639713870504</v>
      </c>
      <c r="AJ18" s="1209">
        <f t="shared" si="43"/>
        <v>6.9628901535898943E-2</v>
      </c>
      <c r="AK18" s="1209">
        <f t="shared" si="44"/>
        <v>0.5</v>
      </c>
      <c r="AL18" s="1209">
        <f t="shared" si="4"/>
        <v>0.52361607466387861</v>
      </c>
      <c r="AM18" s="1209">
        <f t="shared" si="45"/>
        <v>0.52361607466387861</v>
      </c>
      <c r="AN18" s="1209">
        <f t="shared" si="5"/>
        <v>0.47638392533612134</v>
      </c>
      <c r="AO18" s="1209">
        <f t="shared" si="6"/>
        <v>0.29305045568032528</v>
      </c>
      <c r="AP18" s="1209">
        <f t="shared" si="7"/>
        <v>0.70694954431967472</v>
      </c>
      <c r="AQ18" s="1209">
        <f t="shared" si="8"/>
        <v>0.70737165946226099</v>
      </c>
      <c r="AR18" s="1209">
        <f t="shared" si="46"/>
        <v>0.70737165946226099</v>
      </c>
      <c r="AS18" s="1209">
        <f t="shared" si="9"/>
        <v>0.29262834053773901</v>
      </c>
      <c r="AT18" s="1209">
        <f t="shared" si="47"/>
        <v>0.29262834053773901</v>
      </c>
      <c r="AU18" s="1209">
        <f t="shared" si="48"/>
        <v>0.42487350362626397</v>
      </c>
      <c r="AV18" s="1209">
        <f t="shared" si="10"/>
        <v>0.57512649637373603</v>
      </c>
      <c r="AW18" s="1209">
        <f t="shared" si="11"/>
        <v>5.7807741380884896E-2</v>
      </c>
      <c r="AX18" s="1209">
        <f t="shared" si="12"/>
        <v>0.94219225861911515</v>
      </c>
      <c r="AY18" s="1209">
        <f t="shared" si="13"/>
        <v>1.2093396207368424E-2</v>
      </c>
      <c r="AZ18" s="1209">
        <f t="shared" si="14"/>
        <v>0.98790660379263162</v>
      </c>
      <c r="BA18" s="1209">
        <f t="shared" si="49"/>
        <v>0.5</v>
      </c>
      <c r="BB18" s="1209">
        <f t="shared" si="15"/>
        <v>0.50000000000000011</v>
      </c>
      <c r="BC18" s="1209">
        <f t="shared" si="16"/>
        <v>0.5</v>
      </c>
      <c r="BD18" s="1209">
        <f t="shared" si="17"/>
        <v>0.65236747450569255</v>
      </c>
      <c r="BE18" s="1209">
        <f t="shared" si="18"/>
        <v>0.20982853889546008</v>
      </c>
      <c r="BF18" s="1209">
        <f t="shared" si="19"/>
        <v>0.13780398659884721</v>
      </c>
      <c r="BG18" s="1209">
        <f t="shared" si="20"/>
        <v>0.60359294228035687</v>
      </c>
      <c r="BH18" s="1209">
        <f t="shared" si="21"/>
        <v>0.39640705771964324</v>
      </c>
      <c r="BI18" s="1226">
        <f t="shared" si="22"/>
        <v>0.61001165720812589</v>
      </c>
      <c r="BJ18" s="1226">
        <f t="shared" si="23"/>
        <v>0.64443775317303975</v>
      </c>
      <c r="BK18" s="1226">
        <f t="shared" si="50"/>
        <v>0.39302653800683518</v>
      </c>
      <c r="BL18" s="1226">
        <f t="shared" si="51"/>
        <v>0.68996944668206239</v>
      </c>
      <c r="BM18" s="1226">
        <f t="shared" si="24"/>
        <v>0.81008461622312022</v>
      </c>
      <c r="BN18" s="1209">
        <f>+[17]GIS!D21</f>
        <v>511.12419782999996</v>
      </c>
      <c r="BO18" s="1209">
        <f>+[17]GIS!E21</f>
        <v>74.106296412999995</v>
      </c>
      <c r="BP18" s="1209">
        <f>+[17]GIS!F21</f>
        <v>918.46656753899993</v>
      </c>
      <c r="BQ18" s="1209">
        <f>+[17]GIS!G21</f>
        <v>10.109837555</v>
      </c>
      <c r="BR18" s="1209">
        <f>+[17]GIS!H21</f>
        <v>283.78099522399998</v>
      </c>
      <c r="BS18" s="1209">
        <f>+[17]GIS!I21</f>
        <v>145.02432021199999</v>
      </c>
      <c r="BT18" s="1209">
        <f>+[17]GIS!J21</f>
        <v>6.3031524289999998</v>
      </c>
      <c r="BU18" s="1209">
        <f>+[17]GIS!K21</f>
        <v>2.260916006</v>
      </c>
      <c r="BV18" s="1209">
        <f>+[17]GIS!L21+[17]GIS!M21</f>
        <v>19.257959974000002</v>
      </c>
      <c r="BW18" s="1209">
        <f>[17]GIS!N21</f>
        <v>1970.4342431819996</v>
      </c>
      <c r="BX18" s="1226">
        <f>+[17]GIS!AM21</f>
        <v>0.64453947062830874</v>
      </c>
      <c r="BY18" s="1226">
        <v>0.63740150082838409</v>
      </c>
      <c r="BZ18" s="1226">
        <v>10</v>
      </c>
      <c r="CA18" s="1226" t="s">
        <v>718</v>
      </c>
      <c r="CB18" s="1226">
        <v>19489153.672019999</v>
      </c>
      <c r="CC18" s="1226">
        <v>0.98907911996837328</v>
      </c>
      <c r="CD18" s="1226">
        <v>4.2741937179794021E-2</v>
      </c>
      <c r="CE18" s="1226">
        <v>9184665.6753899958</v>
      </c>
      <c r="CF18" s="1226">
        <v>940</v>
      </c>
      <c r="CG18" s="1226">
        <v>6.2527970000000002</v>
      </c>
      <c r="CH18" s="1226">
        <v>30.924099999999999</v>
      </c>
      <c r="CI18" s="1228">
        <f>+[17]GJha!D$4*BW18</f>
        <v>222123.11136542045</v>
      </c>
      <c r="CJ18" s="1217">
        <f>+[17]LP!L21+[17]LP!S21+[17]LP!T21+[17]LP!AA21+[17]LP!AB21+[17]LP!AJ21+[17]LP!AR21+[17]LP!AX21</f>
        <v>42184.595940678424</v>
      </c>
      <c r="CK18" s="1065">
        <f>+[17]LP!F21+[17]LP!P21+[17]LP!X21</f>
        <v>44496.948157561746</v>
      </c>
      <c r="CL18" s="1065">
        <f>+[17]LP!AH21</f>
        <v>0</v>
      </c>
      <c r="CM18" s="1217">
        <f>+[17]LP!AM21+[17]LP!AN21</f>
        <v>2969.5203527885196</v>
      </c>
      <c r="CN18" s="1218">
        <f>+[17]LP!G21+[17]LP!M21+[17]LP!Q21+[17]LP!Y21</f>
        <v>31557.216874841404</v>
      </c>
      <c r="CO18" s="1218">
        <f>+[17]LP!AM21</f>
        <v>2446.0977061334479</v>
      </c>
      <c r="CP18" s="1229">
        <f>+[17]LP!I21+[17]LP!J21+[17]LP!K21-[17]LP!M21+[17]LP!R21+[17]LP!Z21</f>
        <v>12354.984586468905</v>
      </c>
      <c r="CQ18" s="1065">
        <f>+[17]LP!AH21+[17]LP!AN21</f>
        <v>523.42264665507162</v>
      </c>
      <c r="CR18" s="1230">
        <f>+[17]LP!H21</f>
        <v>1188.2200985075312</v>
      </c>
      <c r="CS18" s="1220">
        <f t="shared" si="25"/>
        <v>14066.627331631507</v>
      </c>
      <c r="CT18" s="1231">
        <f>+[17]gan!Q21</f>
        <v>24.868046834782607</v>
      </c>
      <c r="CU18" s="1231">
        <f>+[17]gan!S21</f>
        <v>20.283443761587076</v>
      </c>
      <c r="CV18" s="1231">
        <f>+[17]gan!T21</f>
        <v>35.763112334564774</v>
      </c>
      <c r="CW18" s="1231">
        <f>+[17]gan!R21</f>
        <v>3.0966467896865519</v>
      </c>
      <c r="CX18" s="1232"/>
      <c r="CY18" s="1233">
        <f t="shared" si="26"/>
        <v>84.011249720620995</v>
      </c>
      <c r="CZ18" s="1209">
        <f t="shared" si="52"/>
        <v>0.23975076977632201</v>
      </c>
      <c r="DA18" s="1209">
        <f t="shared" si="53"/>
        <v>0.64453947062830874</v>
      </c>
    </row>
    <row r="19" spans="1:105">
      <c r="A19" s="1209">
        <f t="shared" si="27"/>
        <v>0.84313830420414493</v>
      </c>
      <c r="B19" s="1222">
        <v>8227</v>
      </c>
      <c r="C19" s="1223">
        <v>1</v>
      </c>
      <c r="D19" s="696" t="s">
        <v>120</v>
      </c>
      <c r="E19" s="1224">
        <f>+[17]ff!H22+[17]ff!I22+[17]ff!K22</f>
        <v>2290.1030697586061</v>
      </c>
      <c r="F19" s="1224">
        <f>+[17]LP!BE22</f>
        <v>73381.358904841036</v>
      </c>
      <c r="G19" s="1224">
        <f>+[17]LP!AP22+[17]LP!AW22</f>
        <v>0</v>
      </c>
      <c r="H19" s="1224">
        <f>+[17]ff!T22</f>
        <v>2824.7021719342169</v>
      </c>
      <c r="I19" s="1224">
        <f>+[17]ff!U22+[17]ff!V22+[17]ff!W22+[17]ff!X22+[17]ff!Y22</f>
        <v>49437.261063296595</v>
      </c>
      <c r="J19" s="1224">
        <f>+[17]ff!D22+[17]ff!E22</f>
        <v>43133.53729170037</v>
      </c>
      <c r="K19" s="1224">
        <f>+[17]ff!J22+[17]ff!P22+[17]ff!Q22+[17]ff!R22</f>
        <v>2020.1207498012475</v>
      </c>
      <c r="L19" s="1225">
        <f>+[17]LP!BW22</f>
        <v>0</v>
      </c>
      <c r="M19" s="1224">
        <f>+[17]LP!BJ22-L19+[17]gan!EO22</f>
        <v>44091.69879245085</v>
      </c>
      <c r="N19" s="1224">
        <f>+[17]ff!F22</f>
        <v>1703.2411832750295</v>
      </c>
      <c r="O19" s="1224">
        <f t="shared" si="28"/>
        <v>168776.8594317722</v>
      </c>
      <c r="P19" s="1224">
        <f t="shared" si="29"/>
        <v>95395.500526931181</v>
      </c>
      <c r="Q19" s="1224">
        <f t="shared" si="30"/>
        <v>95395.500526931181</v>
      </c>
      <c r="R19" s="1224">
        <f t="shared" si="0"/>
        <v>135623.2667480816</v>
      </c>
      <c r="S19" s="1224">
        <f t="shared" si="31"/>
        <v>51457.38181309784</v>
      </c>
      <c r="T19" s="1224">
        <f t="shared" si="1"/>
        <v>45794.93997572588</v>
      </c>
      <c r="U19" s="1224">
        <f t="shared" si="2"/>
        <v>62241.907843240573</v>
      </c>
      <c r="V19" s="1224">
        <f t="shared" si="3"/>
        <v>46916.400964385066</v>
      </c>
      <c r="W19" s="1224">
        <f>+[17]ff!L22+[17]ff!M22+[17]ff!N22+[17]ff!O22</f>
        <v>13035.403809096899</v>
      </c>
      <c r="X19" s="1226"/>
      <c r="Y19" s="1209">
        <f t="shared" si="32"/>
        <v>0.64413633511107105</v>
      </c>
      <c r="Z19" s="1209">
        <f t="shared" si="33"/>
        <v>0.85792373074783479</v>
      </c>
      <c r="AA19" s="1209">
        <f t="shared" si="34"/>
        <v>2.5849037829510677</v>
      </c>
      <c r="AB19" s="1209">
        <f t="shared" si="35"/>
        <v>0.69299831554544233</v>
      </c>
      <c r="AC19" s="1227">
        <f t="shared" si="36"/>
        <v>3.3100035859995706E-2</v>
      </c>
      <c r="AD19" s="1209">
        <f t="shared" si="37"/>
        <v>1.1803489689570639</v>
      </c>
      <c r="AE19" s="1209">
        <f t="shared" si="38"/>
        <v>0.31356813619160601</v>
      </c>
      <c r="AF19" s="1209">
        <f t="shared" si="39"/>
        <v>0.51319601286343175</v>
      </c>
      <c r="AG19" s="1209">
        <f t="shared" si="40"/>
        <v>12.988455723749601</v>
      </c>
      <c r="AH19" s="1209">
        <f t="shared" si="41"/>
        <v>15.139406054694192</v>
      </c>
      <c r="AI19" s="1227">
        <f t="shared" si="42"/>
        <v>5.024734695896985</v>
      </c>
      <c r="AJ19" s="1209">
        <f t="shared" si="43"/>
        <v>7.4715410324151993E-2</v>
      </c>
      <c r="AK19" s="1209">
        <f t="shared" si="44"/>
        <v>0.5</v>
      </c>
      <c r="AL19" s="1209">
        <f t="shared" si="4"/>
        <v>0.56521670594003837</v>
      </c>
      <c r="AM19" s="1209">
        <f t="shared" si="45"/>
        <v>0.56521670594003837</v>
      </c>
      <c r="AN19" s="1209">
        <f t="shared" si="5"/>
        <v>0.43478329405996169</v>
      </c>
      <c r="AO19" s="1209">
        <f t="shared" si="6"/>
        <v>0.45893237447859209</v>
      </c>
      <c r="AP19" s="1209">
        <f t="shared" si="7"/>
        <v>0.54106762552140797</v>
      </c>
      <c r="AQ19" s="1209">
        <f t="shared" si="8"/>
        <v>0.45215484014912533</v>
      </c>
      <c r="AR19" s="1209">
        <f t="shared" si="46"/>
        <v>0.45215484014912533</v>
      </c>
      <c r="AS19" s="1209">
        <f t="shared" si="9"/>
        <v>0.54784515985087467</v>
      </c>
      <c r="AT19" s="1209">
        <f t="shared" si="47"/>
        <v>0.54784515985087467</v>
      </c>
      <c r="AU19" s="1209">
        <f t="shared" si="48"/>
        <v>0.24622488946601023</v>
      </c>
      <c r="AV19" s="1209">
        <f t="shared" si="10"/>
        <v>0.75377511053398971</v>
      </c>
      <c r="AW19" s="1209">
        <f t="shared" si="11"/>
        <v>3.9258133208927681E-2</v>
      </c>
      <c r="AX19" s="1209">
        <f t="shared" si="12"/>
        <v>0.96074186679107243</v>
      </c>
      <c r="AY19" s="1209">
        <f t="shared" si="13"/>
        <v>3.7192781215082966E-2</v>
      </c>
      <c r="AZ19" s="1209">
        <f t="shared" si="14"/>
        <v>0.96280721878491704</v>
      </c>
      <c r="BA19" s="1209">
        <f t="shared" si="49"/>
        <v>0.5</v>
      </c>
      <c r="BB19" s="1209">
        <f t="shared" si="15"/>
        <v>0.49999999999999989</v>
      </c>
      <c r="BC19" s="1209">
        <f t="shared" si="16"/>
        <v>0.5</v>
      </c>
      <c r="BD19" s="1209">
        <f t="shared" si="17"/>
        <v>0.43232892364630765</v>
      </c>
      <c r="BE19" s="1209">
        <f t="shared" si="18"/>
        <v>0.30790324205402075</v>
      </c>
      <c r="BF19" s="1209">
        <f t="shared" si="19"/>
        <v>0.25976783429967165</v>
      </c>
      <c r="BG19" s="1209">
        <f t="shared" si="20"/>
        <v>0.54239726996796822</v>
      </c>
      <c r="BH19" s="1209">
        <f t="shared" si="21"/>
        <v>0.45760273003203189</v>
      </c>
      <c r="BI19" s="1226">
        <f t="shared" si="22"/>
        <v>0.66116892950289619</v>
      </c>
      <c r="BJ19" s="1226">
        <f t="shared" si="23"/>
        <v>0.7931082970509552</v>
      </c>
      <c r="BK19" s="1226">
        <f t="shared" si="50"/>
        <v>0.40705133426566736</v>
      </c>
      <c r="BL19" s="1226">
        <f t="shared" si="51"/>
        <v>0.70826591205564071</v>
      </c>
      <c r="BM19" s="1226">
        <f t="shared" si="24"/>
        <v>0.81497146074559079</v>
      </c>
      <c r="BN19" s="1209">
        <f>+[17]GIS!D22</f>
        <v>1215.0725556249999</v>
      </c>
      <c r="BO19" s="1209">
        <f>+[17]GIS!E22</f>
        <v>127.68658923299999</v>
      </c>
      <c r="BP19" s="1209">
        <f>+[17]GIS!F22</f>
        <v>1164.768772851</v>
      </c>
      <c r="BQ19" s="1209">
        <f>+[17]GIS!G22</f>
        <v>37.162446105000001</v>
      </c>
      <c r="BR19" s="1209">
        <f>+[17]GIS!H22</f>
        <v>615.46180820899997</v>
      </c>
      <c r="BS19" s="1209">
        <f>+[17]GIS!I22</f>
        <v>291.896279972</v>
      </c>
      <c r="BT19" s="1209">
        <f>+[17]GIS!J22</f>
        <v>1.1531585440000001</v>
      </c>
      <c r="BU19" s="1209">
        <f>+[17]GIS!K22</f>
        <v>2.711318602</v>
      </c>
      <c r="BV19" s="1209">
        <f>+[17]GIS!L22+[17]GIS!M22</f>
        <v>62.244164834000095</v>
      </c>
      <c r="BW19" s="1209">
        <f>[17]GIS!N22</f>
        <v>3518.157093975</v>
      </c>
      <c r="BX19" s="1226">
        <f>+[17]GIS!AM22</f>
        <v>0.67137551975202747</v>
      </c>
      <c r="BY19" s="1226">
        <v>0.67377329396330965</v>
      </c>
      <c r="BZ19" s="1226">
        <v>10</v>
      </c>
      <c r="CA19" s="1226" t="s">
        <v>719</v>
      </c>
      <c r="CB19" s="1226">
        <v>34532016.105389997</v>
      </c>
      <c r="CC19" s="1226">
        <v>0.98153707134134527</v>
      </c>
      <c r="CD19" s="1226">
        <v>3.8262187061382125E-2</v>
      </c>
      <c r="CE19" s="1226">
        <v>12150725.556250006</v>
      </c>
      <c r="CF19" s="1226">
        <v>1648</v>
      </c>
      <c r="CG19" s="1226">
        <v>6.4052889999999998</v>
      </c>
      <c r="CH19" s="1226">
        <v>41.646619999999999</v>
      </c>
      <c r="CI19" s="1228">
        <f>+[17]GJha!D$4*BW19</f>
        <v>396594.81288961385</v>
      </c>
      <c r="CJ19" s="1217">
        <f>+[17]LP!L22+[17]LP!S22+[17]LP!T22+[17]LP!AA22+[17]LP!AB22+[17]LP!AJ22+[17]LP!AR22+[17]LP!AX22</f>
        <v>73381.358904841021</v>
      </c>
      <c r="CK19" s="1065">
        <f>+[17]LP!F22+[17]LP!P22+[17]LP!X22</f>
        <v>88039.986807129899</v>
      </c>
      <c r="CL19" s="1065">
        <f>+[17]LP!AH22</f>
        <v>0</v>
      </c>
      <c r="CM19" s="1217">
        <f>+[17]LP!AM22+[17]LP!AN22</f>
        <v>5976.8730031832783</v>
      </c>
      <c r="CN19" s="1218">
        <f>+[17]LP!G22+[17]LP!M22+[17]LP!Q22+[17]LP!Y22</f>
        <v>38210.178093569717</v>
      </c>
      <c r="CO19" s="1218">
        <f>+[17]LP!AM22</f>
        <v>4923.3591981306563</v>
      </c>
      <c r="CP19" s="1229">
        <f>+[17]LP!I22+[17]LP!J22+[17]LP!K22-[17]LP!M22+[17]LP!R22+[17]LP!Z22</f>
        <v>48383.747258243973</v>
      </c>
      <c r="CQ19" s="1065">
        <f>+[17]LP!AH22+[17]LP!AN22</f>
        <v>1053.513805052622</v>
      </c>
      <c r="CR19" s="1230">
        <f>+[17]LP!H22</f>
        <v>2824.7021719342169</v>
      </c>
      <c r="CS19" s="1220">
        <f t="shared" si="25"/>
        <v>52261.963235230811</v>
      </c>
      <c r="CT19" s="1231">
        <f>+[17]gan!Q22</f>
        <v>267.17226107826087</v>
      </c>
      <c r="CU19" s="1231">
        <f>+[17]gan!S22</f>
        <v>443.73237679963665</v>
      </c>
      <c r="CV19" s="1231">
        <f>+[17]gan!T22</f>
        <v>733.95484536292531</v>
      </c>
      <c r="CW19" s="1231">
        <f>+[17]gan!R22</f>
        <v>26.422197890431107</v>
      </c>
      <c r="CX19" s="1232"/>
      <c r="CY19" s="1233">
        <f t="shared" si="26"/>
        <v>1471.2816811312541</v>
      </c>
      <c r="CZ19" s="1209">
        <f t="shared" si="52"/>
        <v>0.26912969492915684</v>
      </c>
      <c r="DA19" s="1209">
        <f t="shared" si="53"/>
        <v>0.67137551975202747</v>
      </c>
    </row>
    <row r="20" spans="1:105">
      <c r="A20" s="1209">
        <f t="shared" si="27"/>
        <v>0.18370640142728428</v>
      </c>
      <c r="B20" s="1222">
        <v>8232</v>
      </c>
      <c r="C20" s="1223">
        <v>1</v>
      </c>
      <c r="D20" s="696" t="s">
        <v>123</v>
      </c>
      <c r="E20" s="1224">
        <f>+[17]ff!H23+[17]ff!I23+[17]ff!K23</f>
        <v>692.48171991796357</v>
      </c>
      <c r="F20" s="1224">
        <f>+[17]LP!BE23</f>
        <v>10700.307996246178</v>
      </c>
      <c r="G20" s="1224">
        <f>+[17]LP!AP23+[17]LP!AW23</f>
        <v>0</v>
      </c>
      <c r="H20" s="1224">
        <f>+[17]ff!T23</f>
        <v>538.09116634915597</v>
      </c>
      <c r="I20" s="1224">
        <f>+[17]ff!U23+[17]ff!V23+[17]ff!W23+[17]ff!X23+[17]ff!Y23</f>
        <v>11058.834706364209</v>
      </c>
      <c r="J20" s="1224">
        <f>+[17]ff!D23+[17]ff!E23</f>
        <v>8346.2251754938061</v>
      </c>
      <c r="K20" s="1224">
        <f>+[17]ff!J23+[17]ff!P23+[17]ff!Q23+[17]ff!R23</f>
        <v>5827.9595991712667</v>
      </c>
      <c r="L20" s="1225">
        <f>+[17]LP!BW23</f>
        <v>0</v>
      </c>
      <c r="M20" s="1224">
        <f>+[17]LP!BJ23-L20+[17]gan!EO23</f>
        <v>16192.344899843789</v>
      </c>
      <c r="N20" s="1224">
        <f>+[17]ff!F23</f>
        <v>1070.6334856273515</v>
      </c>
      <c r="O20" s="1224">
        <f t="shared" si="28"/>
        <v>30643.459044453346</v>
      </c>
      <c r="P20" s="1224">
        <f t="shared" si="29"/>
        <v>19943.151048207168</v>
      </c>
      <c r="Q20" s="1224">
        <f t="shared" si="30"/>
        <v>19943.151048207168</v>
      </c>
      <c r="R20" s="1224">
        <f t="shared" si="0"/>
        <v>30974.766188930011</v>
      </c>
      <c r="S20" s="1224">
        <f t="shared" si="31"/>
        <v>16886.794305535477</v>
      </c>
      <c r="T20" s="1224">
        <f t="shared" si="1"/>
        <v>17262.978385471142</v>
      </c>
      <c r="U20" s="1224">
        <f t="shared" si="2"/>
        <v>20274.458192683836</v>
      </c>
      <c r="V20" s="1224">
        <f t="shared" si="3"/>
        <v>16730.436066192946</v>
      </c>
      <c r="W20" s="1224">
        <f>+[17]ff!L23+[17]ff!M23+[17]ff!N23+[17]ff!O23</f>
        <v>2851.5404065729263</v>
      </c>
      <c r="X20" s="1226"/>
      <c r="Y20" s="1209">
        <f t="shared" si="32"/>
        <v>0.44908675461237141</v>
      </c>
      <c r="Z20" s="1209">
        <f t="shared" si="33"/>
        <v>0.81201335289020604</v>
      </c>
      <c r="AA20" s="1209">
        <f t="shared" si="34"/>
        <v>1.0047884147422226</v>
      </c>
      <c r="AB20" s="1209">
        <f t="shared" si="35"/>
        <v>0.41166205755898289</v>
      </c>
      <c r="AC20" s="1227">
        <f t="shared" si="36"/>
        <v>6.3400635209750783E-2</v>
      </c>
      <c r="AD20" s="1209">
        <f t="shared" si="37"/>
        <v>0.96761029501650953</v>
      </c>
      <c r="AE20" s="1209">
        <f t="shared" si="38"/>
        <v>0.29735054955767198</v>
      </c>
      <c r="AF20" s="1209">
        <f t="shared" si="39"/>
        <v>0.33787726646640986</v>
      </c>
      <c r="AG20" s="1209">
        <f t="shared" si="40"/>
        <v>18.195859107752199</v>
      </c>
      <c r="AH20" s="1209">
        <f t="shared" si="41"/>
        <v>22.408324989961706</v>
      </c>
      <c r="AI20" s="1227">
        <f t="shared" si="42"/>
        <v>18.109145010813375</v>
      </c>
      <c r="AJ20" s="1209">
        <f t="shared" si="43"/>
        <v>9.7697149622993987E-2</v>
      </c>
      <c r="AK20" s="1209">
        <f t="shared" si="44"/>
        <v>0.5</v>
      </c>
      <c r="AL20" s="1209">
        <f t="shared" si="4"/>
        <v>0.65081265856039183</v>
      </c>
      <c r="AM20" s="1209">
        <f t="shared" si="45"/>
        <v>0.65081265856039183</v>
      </c>
      <c r="AN20" s="1209">
        <f t="shared" si="5"/>
        <v>0.34918734143960811</v>
      </c>
      <c r="AO20" s="1209">
        <f t="shared" si="6"/>
        <v>0.65454757814861797</v>
      </c>
      <c r="AP20" s="1209">
        <f t="shared" si="7"/>
        <v>0.34545242185138214</v>
      </c>
      <c r="AQ20" s="1209">
        <f t="shared" si="8"/>
        <v>0.41850082543721734</v>
      </c>
      <c r="AR20" s="1209">
        <f t="shared" si="46"/>
        <v>0.41850082543721734</v>
      </c>
      <c r="AS20" s="1209">
        <f t="shared" si="9"/>
        <v>0.58149917456278277</v>
      </c>
      <c r="AT20" s="1209">
        <f t="shared" si="47"/>
        <v>0.58149917456278277</v>
      </c>
      <c r="AU20" s="1209">
        <f t="shared" si="48"/>
        <v>0.17480231002028809</v>
      </c>
      <c r="AV20" s="1209">
        <f t="shared" si="10"/>
        <v>0.82519768997971188</v>
      </c>
      <c r="AW20" s="1209">
        <f t="shared" si="11"/>
        <v>0.34511935739401212</v>
      </c>
      <c r="AX20" s="1209">
        <f t="shared" si="12"/>
        <v>0.65488064260598777</v>
      </c>
      <c r="AY20" s="1209">
        <f t="shared" si="13"/>
        <v>6.2019048029882111E-2</v>
      </c>
      <c r="AZ20" s="1209">
        <f t="shared" si="14"/>
        <v>0.93798095197011777</v>
      </c>
      <c r="BA20" s="1209">
        <f t="shared" si="49"/>
        <v>0.49999999999999989</v>
      </c>
      <c r="BB20" s="1209">
        <f t="shared" si="15"/>
        <v>0.5</v>
      </c>
      <c r="BC20" s="1209">
        <f t="shared" si="16"/>
        <v>0.5</v>
      </c>
      <c r="BD20" s="1209">
        <f t="shared" si="17"/>
        <v>0.27800532867662919</v>
      </c>
      <c r="BE20" s="1209">
        <f t="shared" si="18"/>
        <v>0.30130041023241683</v>
      </c>
      <c r="BF20" s="1209">
        <f t="shared" si="19"/>
        <v>0.42069426109095404</v>
      </c>
      <c r="BG20" s="1209">
        <f t="shared" si="20"/>
        <v>0.41731666755954322</v>
      </c>
      <c r="BH20" s="1209">
        <f t="shared" si="21"/>
        <v>0.58268333244045678</v>
      </c>
      <c r="BI20" s="1226">
        <f t="shared" si="22"/>
        <v>0.64352981480761462</v>
      </c>
      <c r="BJ20" s="1226">
        <f t="shared" si="23"/>
        <v>0.75758597491067858</v>
      </c>
      <c r="BK20" s="1226">
        <f t="shared" si="50"/>
        <v>0.47593084061307894</v>
      </c>
      <c r="BL20" s="1226">
        <f t="shared" si="51"/>
        <v>0.79627423505914185</v>
      </c>
      <c r="BM20" s="1226">
        <f t="shared" si="24"/>
        <v>0.8232136854120401</v>
      </c>
      <c r="BN20" s="1209">
        <f>+[17]GIS!D23</f>
        <v>231.46504263399999</v>
      </c>
      <c r="BO20" s="1209">
        <f>+[17]GIS!E23</f>
        <v>96.079705365999999</v>
      </c>
      <c r="BP20" s="1209">
        <f>+[17]GIS!F23</f>
        <v>117.01755488100001</v>
      </c>
      <c r="BQ20" s="1209">
        <f>+[17]GIS!G23</f>
        <v>12.933627938999999</v>
      </c>
      <c r="BR20" s="1209">
        <f>+[17]GIS!H23</f>
        <v>35.928416301999995</v>
      </c>
      <c r="BS20" s="1209">
        <f>+[17]GIS!I23</f>
        <v>24.103218097999999</v>
      </c>
      <c r="BT20" s="1209">
        <f>+[17]GIS!J23</f>
        <v>0.27949509699999997</v>
      </c>
      <c r="BU20" s="1209">
        <f>+[17]GIS!K23</f>
        <v>0.50431268899999993</v>
      </c>
      <c r="BV20" s="1209">
        <f>+[17]GIS!L23+[17]GIS!M23</f>
        <v>18.616357446999999</v>
      </c>
      <c r="BW20" s="1209">
        <f>[17]GIS!N23</f>
        <v>536.92773045300009</v>
      </c>
      <c r="BX20" s="1226">
        <f>+[17]GIS!AM23</f>
        <v>0.66068258827290505</v>
      </c>
      <c r="BY20" s="1226">
        <v>0.66614747265188901</v>
      </c>
      <c r="BZ20" s="1226">
        <v>10</v>
      </c>
      <c r="CA20" s="1226" t="s">
        <v>719</v>
      </c>
      <c r="CB20" s="1226">
        <v>5178070.60317</v>
      </c>
      <c r="CC20" s="1226">
        <v>0.96438874535336794</v>
      </c>
      <c r="CD20" s="1226">
        <v>5.1156780741843925E-2</v>
      </c>
      <c r="CE20" s="1226">
        <v>2314650.4263400002</v>
      </c>
      <c r="CF20" s="1226">
        <v>390</v>
      </c>
      <c r="CG20" s="1226">
        <v>5.9166790000000002</v>
      </c>
      <c r="CH20" s="1226">
        <v>3.9931800000000002</v>
      </c>
      <c r="CI20" s="1228">
        <f>+[17]GJha!D$4*BW20</f>
        <v>60526.789198505801</v>
      </c>
      <c r="CJ20" s="1217">
        <f>+[17]LP!L23+[17]LP!S23+[17]LP!T23+[17]LP!AA23+[17]LP!AB23+[17]LP!AJ23+[17]LP!AR23+[17]LP!AX23</f>
        <v>10700.30799624618</v>
      </c>
      <c r="CK20" s="1065">
        <f>+[17]LP!F23+[17]LP!P23+[17]LP!X23</f>
        <v>18259.564723136042</v>
      </c>
      <c r="CL20" s="1065">
        <f>+[17]LP!AH23</f>
        <v>472.14589868289056</v>
      </c>
      <c r="CM20" s="1217">
        <f>+[17]LP!AM23+[17]LP!AN23</f>
        <v>865.98024927382698</v>
      </c>
      <c r="CN20" s="1218">
        <f>+[17]LP!G23+[17]LP!M23+[17]LP!Q23+[17]LP!Y23</f>
        <v>7939.6807668472802</v>
      </c>
      <c r="CO20" s="1218">
        <f>+[17]LP!AM23</f>
        <v>406.54440864652628</v>
      </c>
      <c r="CP20" s="1229">
        <f>+[17]LP!I23+[17]LP!J23+[17]LP!K23-[17]LP!M23+[17]LP!R23+[17]LP!Z23</f>
        <v>10127.252967054017</v>
      </c>
      <c r="CQ20" s="1065">
        <f>+[17]LP!AH23+[17]LP!AN23</f>
        <v>931.58173931019132</v>
      </c>
      <c r="CR20" s="1230">
        <f>+[17]LP!H23</f>
        <v>538.09116634915597</v>
      </c>
      <c r="CS20" s="1220">
        <f t="shared" si="25"/>
        <v>11596.925872713364</v>
      </c>
      <c r="CT20" s="1231">
        <f>+[17]gan!Q23</f>
        <v>123.19105019130436</v>
      </c>
      <c r="CU20" s="1231">
        <f>+[17]gan!S23</f>
        <v>585.02323018421771</v>
      </c>
      <c r="CV20" s="1231">
        <f>+[17]gan!T23</f>
        <v>251.11420777466532</v>
      </c>
      <c r="CW20" s="1231">
        <f>+[17]gan!R23</f>
        <v>13.381181746024453</v>
      </c>
      <c r="CX20" s="1232"/>
      <c r="CY20" s="1233">
        <f t="shared" si="26"/>
        <v>972.70966989621195</v>
      </c>
      <c r="CZ20" s="1209">
        <f t="shared" si="52"/>
        <v>0.30627568572096703</v>
      </c>
      <c r="DA20" s="1209">
        <f t="shared" si="53"/>
        <v>0.66068258827290505</v>
      </c>
    </row>
    <row r="21" spans="1:105">
      <c r="A21" s="1209">
        <f t="shared" si="27"/>
        <v>0.44562610680318337</v>
      </c>
      <c r="B21" s="1222">
        <v>8236</v>
      </c>
      <c r="C21" s="1223">
        <v>1</v>
      </c>
      <c r="D21" s="696" t="s">
        <v>126</v>
      </c>
      <c r="E21" s="1224">
        <f>+[17]ff!H24+[17]ff!I24+[17]ff!K24</f>
        <v>672.72188162877171</v>
      </c>
      <c r="F21" s="1224">
        <f>+[17]LP!BE24</f>
        <v>40121.227619731217</v>
      </c>
      <c r="G21" s="1224">
        <f>+[17]LP!AP24+[17]LP!AW24</f>
        <v>0</v>
      </c>
      <c r="H21" s="1224">
        <f>+[17]ff!T24</f>
        <v>843.49320496058454</v>
      </c>
      <c r="I21" s="1224">
        <f>+[17]ff!U24+[17]ff!V24+[17]ff!W24+[17]ff!X24+[17]ff!Y24</f>
        <v>16950.387436237263</v>
      </c>
      <c r="J21" s="1224">
        <f>+[17]ff!D24+[17]ff!E24</f>
        <v>21685.836847078062</v>
      </c>
      <c r="K21" s="1224">
        <f>+[17]ff!J24+[17]ff!P24+[17]ff!Q24+[17]ff!R24</f>
        <v>1469.1576830755164</v>
      </c>
      <c r="L21" s="1225">
        <f>+[17]LP!BW24</f>
        <v>0</v>
      </c>
      <c r="M21" s="1224">
        <f>+[17]LP!BJ24-L21+[17]gan!EO24</f>
        <v>14506.274970624932</v>
      </c>
      <c r="N21" s="1224">
        <f>+[17]ff!F24</f>
        <v>654.6950185889275</v>
      </c>
      <c r="O21" s="1224">
        <f t="shared" si="28"/>
        <v>79600.945108007116</v>
      </c>
      <c r="P21" s="1224">
        <f t="shared" si="29"/>
        <v>39479.717488275914</v>
      </c>
      <c r="Q21" s="1224">
        <f t="shared" si="30"/>
        <v>39479.717488275914</v>
      </c>
      <c r="R21" s="1224">
        <f t="shared" si="0"/>
        <v>60986.395366195473</v>
      </c>
      <c r="S21" s="1224">
        <f t="shared" si="31"/>
        <v>18419.545119312777</v>
      </c>
      <c r="T21" s="1224">
        <f t="shared" si="1"/>
        <v>15160.96998921386</v>
      </c>
      <c r="U21" s="1224">
        <f t="shared" si="2"/>
        <v>20865.167746464256</v>
      </c>
      <c r="V21" s="1224">
        <f t="shared" si="3"/>
        <v>15349.768175585517</v>
      </c>
      <c r="W21" s="1224">
        <f>+[17]ff!L24+[17]ff!M24+[17]ff!N24+[17]ff!O24</f>
        <v>4842.6776892499665</v>
      </c>
      <c r="X21" s="1226"/>
      <c r="Y21" s="1209">
        <f t="shared" si="32"/>
        <v>0.90161179490810095</v>
      </c>
      <c r="Z21" s="1209">
        <f t="shared" si="33"/>
        <v>1.2555176870155218</v>
      </c>
      <c r="AA21" s="1209">
        <f t="shared" si="34"/>
        <v>3.1985609185205073</v>
      </c>
      <c r="AB21" s="1209">
        <f t="shared" si="35"/>
        <v>1.0393320154712331</v>
      </c>
      <c r="AC21" s="1227">
        <f t="shared" si="36"/>
        <v>3.5543495474406904E-2</v>
      </c>
      <c r="AD21" s="1209">
        <f t="shared" si="37"/>
        <v>1.2265231950964737</v>
      </c>
      <c r="AE21" s="1209">
        <f t="shared" si="38"/>
        <v>0.34423184909240678</v>
      </c>
      <c r="AF21" s="1209">
        <f t="shared" si="39"/>
        <v>0.61820391987275025</v>
      </c>
      <c r="AG21" s="1209">
        <f t="shared" si="40"/>
        <v>16.355333014675395</v>
      </c>
      <c r="AH21" s="1209">
        <f t="shared" si="41"/>
        <v>13.026764325043871</v>
      </c>
      <c r="AI21" s="1227">
        <f t="shared" si="42"/>
        <v>5.1133411028608915</v>
      </c>
      <c r="AJ21" s="1209">
        <f t="shared" si="43"/>
        <v>6.0985779269804627E-2</v>
      </c>
      <c r="AK21" s="1209">
        <f t="shared" si="44"/>
        <v>0.5</v>
      </c>
      <c r="AL21" s="1209">
        <f t="shared" si="4"/>
        <v>0.49597046159072072</v>
      </c>
      <c r="AM21" s="1209">
        <f t="shared" si="45"/>
        <v>0.49597046159072072</v>
      </c>
      <c r="AN21" s="1209">
        <f t="shared" si="5"/>
        <v>0.50402953840927944</v>
      </c>
      <c r="AO21" s="1209">
        <f t="shared" si="6"/>
        <v>0.34212823402954784</v>
      </c>
      <c r="AP21" s="1209">
        <f t="shared" si="7"/>
        <v>0.65787176597045216</v>
      </c>
      <c r="AQ21" s="1209">
        <f t="shared" si="8"/>
        <v>0.5492905782195121</v>
      </c>
      <c r="AR21" s="1209">
        <f t="shared" si="46"/>
        <v>0.5492905782195121</v>
      </c>
      <c r="AS21" s="1209">
        <f t="shared" si="9"/>
        <v>0.45070942178048778</v>
      </c>
      <c r="AT21" s="1209">
        <f t="shared" si="47"/>
        <v>0.45070942178048778</v>
      </c>
      <c r="AU21" s="1209">
        <f t="shared" si="48"/>
        <v>0.26433526142215463</v>
      </c>
      <c r="AV21" s="1209">
        <f t="shared" si="10"/>
        <v>0.73566473857784531</v>
      </c>
      <c r="AW21" s="1209">
        <f t="shared" si="11"/>
        <v>7.9760801559378022E-2</v>
      </c>
      <c r="AX21" s="1209">
        <f t="shared" si="12"/>
        <v>0.92023919844062207</v>
      </c>
      <c r="AY21" s="1209">
        <f t="shared" si="13"/>
        <v>4.3182924249220503E-2</v>
      </c>
      <c r="AZ21" s="1209">
        <f t="shared" si="14"/>
        <v>0.95681707575077957</v>
      </c>
      <c r="BA21" s="1209">
        <f t="shared" si="49"/>
        <v>0.5</v>
      </c>
      <c r="BB21" s="1209">
        <f t="shared" si="15"/>
        <v>0.5</v>
      </c>
      <c r="BC21" s="1209">
        <f t="shared" si="16"/>
        <v>0.5</v>
      </c>
      <c r="BD21" s="1209">
        <f t="shared" si="17"/>
        <v>0.55399698030415967</v>
      </c>
      <c r="BE21" s="1209">
        <f t="shared" si="18"/>
        <v>0.24569926515080776</v>
      </c>
      <c r="BF21" s="1209">
        <f t="shared" si="19"/>
        <v>0.20030375454503263</v>
      </c>
      <c r="BG21" s="1209">
        <f t="shared" si="20"/>
        <v>0.55089148346656192</v>
      </c>
      <c r="BH21" s="1209">
        <f t="shared" si="21"/>
        <v>0.44910851653343803</v>
      </c>
      <c r="BI21" s="1226">
        <f t="shared" si="22"/>
        <v>0.65558124632231629</v>
      </c>
      <c r="BJ21" s="1226">
        <f t="shared" si="23"/>
        <v>0.74828268994904079</v>
      </c>
      <c r="BK21" s="1226">
        <f t="shared" si="50"/>
        <v>0.4124205041488081</v>
      </c>
      <c r="BL21" s="1226">
        <f t="shared" si="51"/>
        <v>0.7351710495863667</v>
      </c>
      <c r="BM21" s="1226">
        <f t="shared" si="24"/>
        <v>0.74291094400253499</v>
      </c>
      <c r="BN21" s="1209">
        <f>+[17]GIS!D24</f>
        <v>362.83663969499997</v>
      </c>
      <c r="BO21" s="1209">
        <f>+[17]GIS!E24</f>
        <v>260.84267801999999</v>
      </c>
      <c r="BP21" s="1209">
        <f>+[17]GIS!F24</f>
        <v>300.15498128199999</v>
      </c>
      <c r="BQ21" s="1209">
        <f>+[17]GIS!G24</f>
        <v>28.575463439000004</v>
      </c>
      <c r="BR21" s="1209">
        <f>+[17]GIS!H24</f>
        <v>243.253729255</v>
      </c>
      <c r="BS21" s="1209">
        <f>+[17]GIS!I24</f>
        <v>170.284352087</v>
      </c>
      <c r="BT21" s="1209">
        <f>+[17]GIS!J24</f>
        <v>0.93097947800000003</v>
      </c>
      <c r="BU21" s="1209">
        <f>+[17]GIS!K24</f>
        <v>0.91727426200000006</v>
      </c>
      <c r="BV21" s="1209">
        <f>+[17]GIS!L24+[17]GIS!M24</f>
        <v>16.595075397999999</v>
      </c>
      <c r="BW21" s="1209">
        <f>[17]GIS!N24</f>
        <v>1384.3911729159997</v>
      </c>
      <c r="BX21" s="1226">
        <f>+[17]GIS!AM24</f>
        <v>0.78399643199387614</v>
      </c>
      <c r="BY21" s="1226">
        <v>0.78542010818204888</v>
      </c>
      <c r="BZ21" s="1226">
        <v>10</v>
      </c>
      <c r="CA21" s="1226" t="s">
        <v>719</v>
      </c>
      <c r="CB21" s="1226">
        <v>13668788.232559999</v>
      </c>
      <c r="CC21" s="1226">
        <v>0.98735014351246331</v>
      </c>
      <c r="CD21" s="1226">
        <v>5.105625912661662E-2</v>
      </c>
      <c r="CE21" s="1226">
        <v>3628366.3969499986</v>
      </c>
      <c r="CF21" s="1226">
        <v>924</v>
      </c>
      <c r="CG21" s="1226">
        <v>6.8915290000000002</v>
      </c>
      <c r="CH21" s="1226">
        <v>16.34938</v>
      </c>
      <c r="CI21" s="1228">
        <f>+[17]GJha!D$4*BW21</f>
        <v>156059.64814047483</v>
      </c>
      <c r="CJ21" s="1217">
        <f>+[17]LP!L24+[17]LP!S24+[17]LP!T24+[17]LP!AA24+[17]LP!AB24+[17]LP!AJ24+[17]LP!AR24+[17]LP!AX24</f>
        <v>40121.227619731217</v>
      </c>
      <c r="CK21" s="1065">
        <f>+[17]LP!F24+[17]LP!P24+[17]LP!X24</f>
        <v>35176.791555208663</v>
      </c>
      <c r="CL21" s="1065">
        <f>+[17]LP!AH24</f>
        <v>41.845771919047905</v>
      </c>
      <c r="CM21" s="1217">
        <f>+[17]LP!AM24+[17]LP!AN24</f>
        <v>3592.2959047036197</v>
      </c>
      <c r="CN21" s="1218">
        <f>+[17]LP!G24+[17]LP!M24+[17]LP!Q24+[17]LP!Y24</f>
        <v>18813.682973703344</v>
      </c>
      <c r="CO21" s="1218">
        <f>+[17]LP!AM24</f>
        <v>2872.1538733747175</v>
      </c>
      <c r="CP21" s="1229">
        <f>+[17]LP!I24+[17]LP!J24+[17]LP!K24-[17]LP!M24+[17]LP!R24+[17]LP!Z24</f>
        <v>16188.399632989313</v>
      </c>
      <c r="CQ21" s="1065">
        <f>+[17]LP!AH24+[17]LP!AN24</f>
        <v>761.9878032479503</v>
      </c>
      <c r="CR21" s="1230">
        <f>+[17]LP!H24</f>
        <v>843.49320496058454</v>
      </c>
      <c r="CS21" s="1220">
        <f t="shared" si="25"/>
        <v>17793.880641197848</v>
      </c>
      <c r="CT21" s="1231">
        <f>+[17]gan!Q24</f>
        <v>86.465480695652175</v>
      </c>
      <c r="CU21" s="1231">
        <f>+[17]gan!S24</f>
        <v>292.21060521327303</v>
      </c>
      <c r="CV21" s="1231">
        <f>+[17]gan!T24</f>
        <v>193.10535817799547</v>
      </c>
      <c r="CW21" s="1231">
        <f>+[17]gan!R24</f>
        <v>9.0888583095872786</v>
      </c>
      <c r="CX21" s="1232"/>
      <c r="CY21" s="1233">
        <f t="shared" si="26"/>
        <v>580.8703023965079</v>
      </c>
      <c r="CZ21" s="1209">
        <f t="shared" si="52"/>
        <v>0.27037514811875363</v>
      </c>
      <c r="DA21" s="1209">
        <f t="shared" si="53"/>
        <v>0.78399643199387614</v>
      </c>
    </row>
    <row r="22" spans="1:105">
      <c r="A22" s="1209">
        <f t="shared" si="27"/>
        <v>8.6781719662325355E-2</v>
      </c>
      <c r="B22" s="1222">
        <v>8240</v>
      </c>
      <c r="C22" s="1223">
        <v>1</v>
      </c>
      <c r="D22" s="696" t="s">
        <v>127</v>
      </c>
      <c r="E22" s="1224">
        <f>+[17]ff!H25+[17]ff!I25+[17]ff!K25</f>
        <v>765.16293261373869</v>
      </c>
      <c r="F22" s="1224">
        <f>+[17]LP!BE25</f>
        <v>43016.083404222671</v>
      </c>
      <c r="G22" s="1224">
        <f>+[17]LP!AP25+[17]LP!AW25</f>
        <v>0</v>
      </c>
      <c r="H22" s="1224">
        <f>+[17]ff!T25</f>
        <v>927.36831678570866</v>
      </c>
      <c r="I22" s="1224">
        <f>+[17]ff!U25+[17]ff!V25+[17]ff!W25+[17]ff!X25+[17]ff!Y25</f>
        <v>20895.927098055796</v>
      </c>
      <c r="J22" s="1224">
        <f>+[17]ff!D25+[17]ff!E25</f>
        <v>21997.994199029949</v>
      </c>
      <c r="K22" s="1224">
        <f>+[17]ff!J25+[17]ff!P25+[17]ff!Q25+[17]ff!R25</f>
        <v>3945.9238887900501</v>
      </c>
      <c r="L22" s="1225">
        <f>+[17]LP!BW25</f>
        <v>0</v>
      </c>
      <c r="M22" s="1224">
        <f>+[17]LP!BJ25-L22+[17]gan!EO25</f>
        <v>14023.604745792063</v>
      </c>
      <c r="N22" s="1224">
        <f>+[17]ff!F25</f>
        <v>342.43406072585083</v>
      </c>
      <c r="O22" s="1224">
        <f t="shared" si="28"/>
        <v>86837.373018094135</v>
      </c>
      <c r="P22" s="1224">
        <f t="shared" si="29"/>
        <v>43821.289613871457</v>
      </c>
      <c r="Q22" s="1224">
        <f t="shared" si="30"/>
        <v>43821.289613871457</v>
      </c>
      <c r="R22" s="1224">
        <f t="shared" si="0"/>
        <v>64736.519971566682</v>
      </c>
      <c r="S22" s="1224">
        <f t="shared" si="31"/>
        <v>24841.850986845846</v>
      </c>
      <c r="T22" s="1224">
        <f t="shared" si="1"/>
        <v>14366.038806517914</v>
      </c>
      <c r="U22" s="1224">
        <f t="shared" si="2"/>
        <v>21720.436567344004</v>
      </c>
      <c r="V22" s="1224">
        <f t="shared" si="3"/>
        <v>14950.973062577772</v>
      </c>
      <c r="W22" s="1224">
        <f>+[17]ff!L25+[17]ff!M25+[17]ff!N25+[17]ff!O25</f>
        <v>6004.3005721524942</v>
      </c>
      <c r="X22" s="1226"/>
      <c r="Y22" s="1209">
        <f t="shared" si="32"/>
        <v>0.68658059674099781</v>
      </c>
      <c r="Z22" s="1209">
        <f t="shared" si="33"/>
        <v>1.0236963682653815</v>
      </c>
      <c r="AA22" s="1209">
        <f t="shared" si="34"/>
        <v>2.0848922618691557</v>
      </c>
      <c r="AB22" s="1209">
        <f t="shared" si="35"/>
        <v>1.0127786396385441</v>
      </c>
      <c r="AC22" s="1227">
        <f t="shared" si="36"/>
        <v>1.3784563030636288E-2</v>
      </c>
      <c r="AD22" s="1209">
        <f t="shared" si="37"/>
        <v>1.1493301795643576</v>
      </c>
      <c r="AE22" s="1209">
        <f t="shared" si="38"/>
        <v>0.29568522781060652</v>
      </c>
      <c r="AF22" s="1209">
        <f t="shared" si="39"/>
        <v>0.56933646360800172</v>
      </c>
      <c r="AG22" s="1209">
        <f t="shared" si="40"/>
        <v>12.30980055280255</v>
      </c>
      <c r="AH22" s="1209">
        <f t="shared" si="41"/>
        <v>12.024855156672174</v>
      </c>
      <c r="AI22" s="1227">
        <f t="shared" si="42"/>
        <v>5.9042861724502345</v>
      </c>
      <c r="AJ22" s="1209">
        <f t="shared" si="43"/>
        <v>5.6515773522894684E-2</v>
      </c>
      <c r="AK22" s="1209">
        <f t="shared" si="44"/>
        <v>0.5</v>
      </c>
      <c r="AL22" s="1209">
        <f t="shared" si="4"/>
        <v>0.50463628839555641</v>
      </c>
      <c r="AM22" s="1209">
        <f t="shared" si="45"/>
        <v>0.50463628839555641</v>
      </c>
      <c r="AN22" s="1209">
        <f t="shared" si="5"/>
        <v>0.49536371160444354</v>
      </c>
      <c r="AO22" s="1209">
        <f t="shared" si="6"/>
        <v>0.33552060841212916</v>
      </c>
      <c r="AP22" s="1209">
        <f t="shared" si="7"/>
        <v>0.66447939158787073</v>
      </c>
      <c r="AQ22" s="1209">
        <f t="shared" si="8"/>
        <v>0.50199330948184984</v>
      </c>
      <c r="AR22" s="1209">
        <f t="shared" si="46"/>
        <v>0.50199330948184984</v>
      </c>
      <c r="AS22" s="1209">
        <f t="shared" si="9"/>
        <v>0.49800669051815005</v>
      </c>
      <c r="AT22" s="1209">
        <f t="shared" si="47"/>
        <v>0.49800669051815005</v>
      </c>
      <c r="AU22" s="1209">
        <f t="shared" si="48"/>
        <v>0.31166332609280556</v>
      </c>
      <c r="AV22" s="1209">
        <f t="shared" si="10"/>
        <v>0.68833667390719444</v>
      </c>
      <c r="AW22" s="1209">
        <f t="shared" si="11"/>
        <v>0.15884178239695099</v>
      </c>
      <c r="AX22" s="1209">
        <f t="shared" si="12"/>
        <v>0.84115821760304899</v>
      </c>
      <c r="AY22" s="1209">
        <f t="shared" si="13"/>
        <v>2.3836359161892803E-2</v>
      </c>
      <c r="AZ22" s="1209">
        <f t="shared" si="14"/>
        <v>0.97616364083810714</v>
      </c>
      <c r="BA22" s="1209">
        <f t="shared" si="49"/>
        <v>0.5</v>
      </c>
      <c r="BB22" s="1209">
        <f t="shared" si="15"/>
        <v>0.50000000000000011</v>
      </c>
      <c r="BC22" s="1209">
        <f t="shared" si="16"/>
        <v>0.5</v>
      </c>
      <c r="BD22" s="1209">
        <f t="shared" si="17"/>
        <v>0.5454534112172742</v>
      </c>
      <c r="BE22" s="1209">
        <f t="shared" si="18"/>
        <v>0.27672419211599081</v>
      </c>
      <c r="BF22" s="1209">
        <f t="shared" si="19"/>
        <v>0.17782239666673491</v>
      </c>
      <c r="BG22" s="1209">
        <f t="shared" si="20"/>
        <v>0.6087917035238507</v>
      </c>
      <c r="BH22" s="1209">
        <f t="shared" si="21"/>
        <v>0.39120829647614941</v>
      </c>
      <c r="BI22" s="1226">
        <f t="shared" si="22"/>
        <v>0.64204540729434889</v>
      </c>
      <c r="BJ22" s="1226">
        <f t="shared" si="23"/>
        <v>0.71659369309117826</v>
      </c>
      <c r="BK22" s="1226">
        <f t="shared" si="50"/>
        <v>0.42754136166959461</v>
      </c>
      <c r="BL22" s="1226">
        <f t="shared" si="51"/>
        <v>0.76824661943208306</v>
      </c>
      <c r="BM22" s="1226">
        <f t="shared" si="24"/>
        <v>0.79848495768172079</v>
      </c>
      <c r="BN22" s="1209">
        <f>+[17]GIS!D25</f>
        <v>398.91631828599998</v>
      </c>
      <c r="BO22" s="1209">
        <f>+[17]GIS!E25</f>
        <v>41.978173011999999</v>
      </c>
      <c r="BP22" s="1209">
        <f>+[17]GIS!F25</f>
        <v>950.14333612300004</v>
      </c>
      <c r="BQ22" s="1209">
        <f>+[17]GIS!G25</f>
        <v>45.008951043000003</v>
      </c>
      <c r="BR22" s="1209">
        <f>+[17]GIS!H25</f>
        <v>191.189365047</v>
      </c>
      <c r="BS22" s="1209">
        <f>+[17]GIS!I25</f>
        <v>187.61277820200002</v>
      </c>
      <c r="BT22" s="1209">
        <f>+[17]GIS!J25</f>
        <v>9.5747118350000004</v>
      </c>
      <c r="BU22" s="1209">
        <f>+[17]GIS!K25</f>
        <v>10.116650003</v>
      </c>
      <c r="BV22" s="1209">
        <f>+[17]GIS!L25+[17]GIS!M25</f>
        <v>59.02272481</v>
      </c>
      <c r="BW22" s="1209">
        <f>[17]GIS!N25</f>
        <v>1893.5630083609999</v>
      </c>
      <c r="BX22" s="1226">
        <f>+[17]GIS!AM25</f>
        <v>0.63490198464445713</v>
      </c>
      <c r="BY22" s="1226">
        <v>0.6277957969747483</v>
      </c>
      <c r="BZ22" s="1226">
        <v>10</v>
      </c>
      <c r="CA22" s="1226" t="s">
        <v>718</v>
      </c>
      <c r="CB22" s="1226">
        <v>18244236.335480001</v>
      </c>
      <c r="CC22" s="1226">
        <v>0.96348715384293193</v>
      </c>
      <c r="CD22" s="1226">
        <v>4.6886655107847314E-2</v>
      </c>
      <c r="CE22" s="1226">
        <v>9501433.3612300009</v>
      </c>
      <c r="CF22" s="1226">
        <v>1147</v>
      </c>
      <c r="CG22" s="1226">
        <v>5.5047110000000004</v>
      </c>
      <c r="CH22" s="1226">
        <v>18.58315</v>
      </c>
      <c r="CI22" s="1228">
        <f>+[17]GJha!D$4*BW22</f>
        <v>213457.57080651881</v>
      </c>
      <c r="CJ22" s="1217">
        <f>+[17]LP!L25+[17]LP!S25+[17]LP!T25+[17]LP!AA25+[17]LP!AB25+[17]LP!AJ25+[17]LP!AR25+[17]LP!AX25</f>
        <v>43014.911414232716</v>
      </c>
      <c r="CK22" s="1065">
        <f>+[17]LP!F25+[17]LP!P25+[17]LP!X25</f>
        <v>37627.130003029932</v>
      </c>
      <c r="CL22" s="1065">
        <f>+[17]LP!AH25</f>
        <v>687.2842709403169</v>
      </c>
      <c r="CM22" s="1217">
        <f>+[17]LP!AM25+[17]LP!AN25</f>
        <v>5054.1917633450876</v>
      </c>
      <c r="CN22" s="1218">
        <f>+[17]LP!G25+[17]LP!M25+[17]LP!Q25+[17]LP!Y25</f>
        <v>18833.565048592445</v>
      </c>
      <c r="CO22" s="1218">
        <f>+[17]LP!AM25</f>
        <v>3164.4291504375033</v>
      </c>
      <c r="CP22" s="1229">
        <f>+[17]LP!I25+[17]LP!J25+[17]LP!K25-[17]LP!M25+[17]LP!R25+[17]LP!Z25</f>
        <v>18318.880214207897</v>
      </c>
      <c r="CQ22" s="1065">
        <f>+[17]LP!AH25+[17]LP!AN25</f>
        <v>2577.046883847901</v>
      </c>
      <c r="CR22" s="1230">
        <f>+[17]LP!H25</f>
        <v>927.36831678570866</v>
      </c>
      <c r="CS22" s="1220">
        <f t="shared" si="25"/>
        <v>21823.295414841508</v>
      </c>
      <c r="CT22" s="1231">
        <f>+[17]gan!Q25</f>
        <v>68.946825153623195</v>
      </c>
      <c r="CU22" s="1231">
        <f>+[17]gan!S25</f>
        <v>171.58213396411091</v>
      </c>
      <c r="CV22" s="1231">
        <f>+[17]gan!T25</f>
        <v>32.673426603716841</v>
      </c>
      <c r="CW22" s="1231">
        <f>+[17]gan!R25</f>
        <v>8.2448348970493619</v>
      </c>
      <c r="CX22" s="1232"/>
      <c r="CY22" s="1233">
        <f t="shared" si="26"/>
        <v>281.4472206185003</v>
      </c>
      <c r="CZ22" s="1209">
        <f t="shared" si="52"/>
        <v>0.27450096768833537</v>
      </c>
      <c r="DA22" s="1209">
        <f t="shared" si="53"/>
        <v>0.63490198464445713</v>
      </c>
    </row>
    <row r="23" spans="1:105">
      <c r="A23" s="1209">
        <f t="shared" si="27"/>
        <v>9.5024666288188689E-2</v>
      </c>
      <c r="B23" s="1222">
        <v>8249</v>
      </c>
      <c r="C23" s="1223">
        <v>1</v>
      </c>
      <c r="D23" s="696" t="s">
        <v>129</v>
      </c>
      <c r="E23" s="1224">
        <f>+[17]ff!H26+[17]ff!I26+[17]ff!K26</f>
        <v>220.43281976319309</v>
      </c>
      <c r="F23" s="1224">
        <f>+[17]LP!BE26</f>
        <v>7256.0745533900863</v>
      </c>
      <c r="G23" s="1224">
        <f>+[17]LP!AP26+[17]LP!AW26</f>
        <v>0</v>
      </c>
      <c r="H23" s="1224">
        <f>+[17]ff!T26</f>
        <v>209.65836476283656</v>
      </c>
      <c r="I23" s="1224">
        <f>+[17]ff!U26+[17]ff!V26+[17]ff!W26+[17]ff!X26+[17]ff!Y26</f>
        <v>4509.4893789114267</v>
      </c>
      <c r="J23" s="1224">
        <f>+[17]ff!D26+[17]ff!E26</f>
        <v>4958.0013664325297</v>
      </c>
      <c r="K23" s="1224">
        <f>+[17]ff!J26+[17]ff!P26+[17]ff!Q26+[17]ff!R26</f>
        <v>2555.8289097342249</v>
      </c>
      <c r="L23" s="1225">
        <f>+[17]LP!BW26</f>
        <v>0</v>
      </c>
      <c r="M23" s="1224">
        <f>+[17]LP!BJ26-L23+[17]gan!EO26</f>
        <v>4771.1472180273295</v>
      </c>
      <c r="N23" s="1224">
        <f>+[17]ff!F26</f>
        <v>242.86678923719984</v>
      </c>
      <c r="O23" s="1224">
        <f t="shared" si="28"/>
        <v>16933.223663496879</v>
      </c>
      <c r="P23" s="1224">
        <f t="shared" si="29"/>
        <v>9677.1491101067932</v>
      </c>
      <c r="Q23" s="1224">
        <f t="shared" si="30"/>
        <v>9677.1491101067932</v>
      </c>
      <c r="R23" s="1224">
        <f t="shared" si="0"/>
        <v>14104.472284625395</v>
      </c>
      <c r="S23" s="1224">
        <f t="shared" si="31"/>
        <v>7065.3182886456516</v>
      </c>
      <c r="T23" s="1224">
        <f t="shared" si="1"/>
        <v>5014.014007264529</v>
      </c>
      <c r="U23" s="1224">
        <f t="shared" si="2"/>
        <v>6848.397731235309</v>
      </c>
      <c r="V23" s="1224">
        <f t="shared" si="3"/>
        <v>4980.8055827901662</v>
      </c>
      <c r="W23" s="1224">
        <f>+[17]ff!L26+[17]ff!M26+[17]ff!N26+[17]ff!O26</f>
        <v>1647.1593286819493</v>
      </c>
      <c r="X23" s="1226"/>
      <c r="Y23" s="1209">
        <f t="shared" si="32"/>
        <v>0.56886289492459352</v>
      </c>
      <c r="Z23" s="1209">
        <f t="shared" si="33"/>
        <v>1.1020778407798704</v>
      </c>
      <c r="AA23" s="1209">
        <f t="shared" si="34"/>
        <v>1.1757569734522066</v>
      </c>
      <c r="AB23" s="1209">
        <f t="shared" si="35"/>
        <v>0.72396516105062858</v>
      </c>
      <c r="AC23" s="1227">
        <f t="shared" si="36"/>
        <v>3.4374500810175797E-2</v>
      </c>
      <c r="AD23" s="1209">
        <f t="shared" si="37"/>
        <v>1.0325990569263903</v>
      </c>
      <c r="AE23" s="1209">
        <f t="shared" si="38"/>
        <v>0.31715234260562614</v>
      </c>
      <c r="AF23" s="1209">
        <f t="shared" si="39"/>
        <v>0.44248017328030043</v>
      </c>
      <c r="AG23" s="1209">
        <f t="shared" si="40"/>
        <v>15.623672008045393</v>
      </c>
      <c r="AH23" s="1209">
        <f t="shared" si="41"/>
        <v>14.176559431581996</v>
      </c>
      <c r="AI23" s="1227">
        <f t="shared" si="42"/>
        <v>13.288181453155106</v>
      </c>
      <c r="AJ23" s="1209">
        <f t="shared" si="43"/>
        <v>5.9015245900105574E-2</v>
      </c>
      <c r="AK23" s="1209">
        <f t="shared" si="44"/>
        <v>0.5</v>
      </c>
      <c r="AL23" s="1209">
        <f t="shared" si="4"/>
        <v>0.57148888495271699</v>
      </c>
      <c r="AM23" s="1209">
        <f t="shared" si="45"/>
        <v>0.57148888495271699</v>
      </c>
      <c r="AN23" s="1209">
        <f t="shared" si="5"/>
        <v>0.42851111504728301</v>
      </c>
      <c r="AO23" s="1209">
        <f t="shared" si="6"/>
        <v>0.48554795904703341</v>
      </c>
      <c r="AP23" s="1209">
        <f t="shared" si="7"/>
        <v>0.51445204095296659</v>
      </c>
      <c r="AQ23" s="1209">
        <f t="shared" si="8"/>
        <v>0.51234111513838343</v>
      </c>
      <c r="AR23" s="1209">
        <f t="shared" si="46"/>
        <v>0.51234111513838343</v>
      </c>
      <c r="AS23" s="1209">
        <f t="shared" si="9"/>
        <v>0.48765888486161652</v>
      </c>
      <c r="AT23" s="1209">
        <f t="shared" si="47"/>
        <v>0.48765888486161652</v>
      </c>
      <c r="AU23" s="1209">
        <f t="shared" si="48"/>
        <v>0.27270497738866978</v>
      </c>
      <c r="AV23" s="1209">
        <f t="shared" si="10"/>
        <v>0.72729502261133017</v>
      </c>
      <c r="AW23" s="1209">
        <f t="shared" si="11"/>
        <v>0.3617429258412293</v>
      </c>
      <c r="AX23" s="1209">
        <f t="shared" si="12"/>
        <v>0.63825707415877075</v>
      </c>
      <c r="AY23" s="1209">
        <f t="shared" si="13"/>
        <v>4.8437596880527956E-2</v>
      </c>
      <c r="AZ23" s="1209">
        <f t="shared" si="14"/>
        <v>0.95156240311947204</v>
      </c>
      <c r="BA23" s="1209">
        <f t="shared" si="49"/>
        <v>0.50000000000000011</v>
      </c>
      <c r="BB23" s="1209">
        <f t="shared" si="15"/>
        <v>0.5</v>
      </c>
      <c r="BC23" s="1209">
        <f t="shared" si="16"/>
        <v>0.5</v>
      </c>
      <c r="BD23" s="1209">
        <f t="shared" si="17"/>
        <v>0.43329239491884952</v>
      </c>
      <c r="BE23" s="1209">
        <f t="shared" si="18"/>
        <v>0.28180124291545161</v>
      </c>
      <c r="BF23" s="1209">
        <f t="shared" si="19"/>
        <v>0.28490636216569892</v>
      </c>
      <c r="BG23" s="1209">
        <f t="shared" si="20"/>
        <v>0.49726038681816997</v>
      </c>
      <c r="BH23" s="1209">
        <f t="shared" si="21"/>
        <v>0.50273961318183003</v>
      </c>
      <c r="BI23" s="1226">
        <f t="shared" si="22"/>
        <v>0.60195198458298149</v>
      </c>
      <c r="BJ23" s="1226">
        <f t="shared" si="23"/>
        <v>0.70170683951602375</v>
      </c>
      <c r="BK23" s="1226">
        <f t="shared" si="50"/>
        <v>0.47081412161152675</v>
      </c>
      <c r="BL23" s="1226">
        <f t="shared" si="51"/>
        <v>0.84222053882169057</v>
      </c>
      <c r="BM23" s="1226">
        <f t="shared" si="24"/>
        <v>0.81919106135562236</v>
      </c>
      <c r="BN23" s="1209">
        <f>+[17]GIS!D26</f>
        <v>90.186543420999996</v>
      </c>
      <c r="BO23" s="1209">
        <f>+[17]GIS!E26</f>
        <v>29.565897301999996</v>
      </c>
      <c r="BP23" s="1209">
        <f>+[17]GIS!F26</f>
        <v>185.89006198999999</v>
      </c>
      <c r="BQ23" s="1209">
        <f>+[17]GIS!G26</f>
        <v>6.1644385999999995E-2</v>
      </c>
      <c r="BR23" s="1209">
        <f>+[17]GIS!H26</f>
        <v>10.995862729999999</v>
      </c>
      <c r="BS23" s="1209">
        <f>+[17]GIS!I26</f>
        <v>16.183844427</v>
      </c>
      <c r="BT23" s="1209">
        <f>+[17]GIS!J26</f>
        <v>0</v>
      </c>
      <c r="BU23" s="1209">
        <f>+[17]GIS!K26</f>
        <v>0</v>
      </c>
      <c r="BV23" s="1209">
        <f>+[17]GIS!L26+[17]GIS!M26</f>
        <v>6.9072868520000004</v>
      </c>
      <c r="BW23" s="1209">
        <f>[17]GIS!N26</f>
        <v>339.79114110800003</v>
      </c>
      <c r="BX23" s="1226">
        <f>+[17]GIS!AM26</f>
        <v>0.54277331020679431</v>
      </c>
      <c r="BY23" s="1226">
        <v>0.54436009122387807</v>
      </c>
      <c r="BZ23" s="1226">
        <v>8</v>
      </c>
      <c r="CA23" s="1226" t="s">
        <v>718</v>
      </c>
      <c r="CB23" s="1226">
        <v>3328838.54256</v>
      </c>
      <c r="CC23" s="1226">
        <v>0.9796719631080536</v>
      </c>
      <c r="CD23" s="1226">
        <v>3.7263850483893295E-2</v>
      </c>
      <c r="CE23" s="1226">
        <v>1858900.6199</v>
      </c>
      <c r="CF23" s="1226">
        <v>144</v>
      </c>
      <c r="CG23" s="1226">
        <v>5.1498780000000002</v>
      </c>
      <c r="CH23" s="1226">
        <v>0.91164999999999996</v>
      </c>
      <c r="CI23" s="1228">
        <f>+[17]GJha!D$4*BW23</f>
        <v>38303.975754822633</v>
      </c>
      <c r="CJ23" s="1217">
        <f>+[17]LP!L26+[17]LP!S26+[17]LP!T26+[17]LP!AA26+[17]LP!AB26+[17]LP!AJ26+[17]LP!AR26+[17]LP!AX26</f>
        <v>6925.7012020894554</v>
      </c>
      <c r="CK23" s="1065">
        <f>+[17]LP!F26+[17]LP!P26+[17]LP!X26</f>
        <v>8929.5860612829129</v>
      </c>
      <c r="CL23" s="1065">
        <f>+[17]LP!AH26</f>
        <v>2.5923005422649998</v>
      </c>
      <c r="CM23" s="1217">
        <f>+[17]LP!AM26+[17]LP!AN26</f>
        <v>619.45309400306746</v>
      </c>
      <c r="CN23" s="1218">
        <f>+[17]LP!G26+[17]LP!M26+[17]LP!Q26+[17]LP!Y26</f>
        <v>4685.031531639057</v>
      </c>
      <c r="CO23" s="1218">
        <f>+[17]LP!AM26</f>
        <v>272.96983479347244</v>
      </c>
      <c r="CP23" s="1229">
        <f>+[17]LP!I26+[17]LP!J26+[17]LP!K26-[17]LP!M26+[17]LP!R26+[17]LP!Z26</f>
        <v>4160.4138191595666</v>
      </c>
      <c r="CQ23" s="1065">
        <f>+[17]LP!AH26+[17]LP!AN26</f>
        <v>349.07555975186</v>
      </c>
      <c r="CR23" s="1230">
        <f>+[17]LP!H26</f>
        <v>209.65836476283656</v>
      </c>
      <c r="CS23" s="1220">
        <f t="shared" si="25"/>
        <v>4719.1477436742634</v>
      </c>
      <c r="CT23" s="1231">
        <f>+[17]gan!Q26</f>
        <v>13.866949379710146</v>
      </c>
      <c r="CU23" s="1231">
        <f>+[17]gan!S26</f>
        <v>153.33634027407439</v>
      </c>
      <c r="CV23" s="1231">
        <f>+[17]gan!T26</f>
        <v>51.057056702262003</v>
      </c>
      <c r="CW23" s="1231">
        <f>+[17]gan!R26</f>
        <v>0.8853589507307662</v>
      </c>
      <c r="CX23" s="1232"/>
      <c r="CY23" s="1233">
        <f t="shared" si="26"/>
        <v>219.1457053067773</v>
      </c>
      <c r="CZ23" s="1209">
        <f t="shared" si="52"/>
        <v>0.28340749487375172</v>
      </c>
      <c r="DA23" s="1209">
        <f t="shared" si="53"/>
        <v>0.54277331020679431</v>
      </c>
    </row>
    <row r="24" spans="1:105">
      <c r="A24" s="1209">
        <f t="shared" si="27"/>
        <v>0.39544787969842465</v>
      </c>
      <c r="B24" s="1222">
        <v>8251</v>
      </c>
      <c r="C24" s="1223">
        <v>1</v>
      </c>
      <c r="D24" s="696" t="s">
        <v>131</v>
      </c>
      <c r="E24" s="1224">
        <f>+[17]ff!H27+[17]ff!I27+[17]ff!K27</f>
        <v>1053.0106263608689</v>
      </c>
      <c r="F24" s="1224">
        <f>+[17]LP!BE27</f>
        <v>38826.782609234637</v>
      </c>
      <c r="G24" s="1224">
        <f>+[17]LP!AP27+[17]LP!AW27</f>
        <v>0</v>
      </c>
      <c r="H24" s="1224">
        <f>+[17]ff!T27</f>
        <v>1203.5990330729796</v>
      </c>
      <c r="I24" s="1224">
        <f>+[17]ff!U27+[17]ff!V27+[17]ff!W27+[17]ff!X27+[17]ff!Y27</f>
        <v>18192.256536051031</v>
      </c>
      <c r="J24" s="1224">
        <f>+[17]ff!D27+[17]ff!E27</f>
        <v>23198.129779692656</v>
      </c>
      <c r="K24" s="1224">
        <f>+[17]ff!J27+[17]ff!P27+[17]ff!Q27+[17]ff!R27</f>
        <v>1643.2466850821097</v>
      </c>
      <c r="L24" s="1225">
        <f>+[17]LP!BW27</f>
        <v>0</v>
      </c>
      <c r="M24" s="1224">
        <f>+[17]LP!BJ27-L24+[17]gan!EO27</f>
        <v>13694.021948498294</v>
      </c>
      <c r="N24" s="1224">
        <f>+[17]ff!F27</f>
        <v>649.81841743718519</v>
      </c>
      <c r="O24" s="1224">
        <f t="shared" si="28"/>
        <v>81420.767958051292</v>
      </c>
      <c r="P24" s="1224">
        <f t="shared" si="29"/>
        <v>42593.98534881667</v>
      </c>
      <c r="Q24" s="1224">
        <f t="shared" si="30"/>
        <v>42593.98534881667</v>
      </c>
      <c r="R24" s="1224">
        <f t="shared" si="0"/>
        <v>60986.160008816252</v>
      </c>
      <c r="S24" s="1224">
        <f t="shared" si="31"/>
        <v>19835.503221133142</v>
      </c>
      <c r="T24" s="1224">
        <f t="shared" si="1"/>
        <v>14343.840365935479</v>
      </c>
      <c r="U24" s="1224">
        <f t="shared" si="2"/>
        <v>22159.377399581615</v>
      </c>
      <c r="V24" s="1224">
        <f t="shared" si="3"/>
        <v>14897.620981571274</v>
      </c>
      <c r="W24" s="1224">
        <f>+[17]ff!L27+[17]ff!M27+[17]ff!N27+[17]ff!O27</f>
        <v>6208.745791649475</v>
      </c>
      <c r="X24" s="1226"/>
      <c r="Y24" s="1209">
        <f t="shared" si="32"/>
        <v>0.84265811413495595</v>
      </c>
      <c r="Z24" s="1209">
        <f t="shared" si="33"/>
        <v>1.2295383471040615</v>
      </c>
      <c r="AA24" s="1209">
        <f t="shared" si="34"/>
        <v>2.6780392910641577</v>
      </c>
      <c r="AB24" s="1209">
        <f t="shared" si="35"/>
        <v>1.0468764244310695</v>
      </c>
      <c r="AC24" s="1227">
        <f>IFERROR((N24)/(I24+K24+X24),0)</f>
        <v>3.2760369635838414E-2</v>
      </c>
      <c r="AD24" s="1209">
        <f t="shared" si="37"/>
        <v>1.2129246075647486</v>
      </c>
      <c r="AE24" s="1209">
        <f t="shared" si="38"/>
        <v>0.35526271654832559</v>
      </c>
      <c r="AF24" s="1209">
        <f t="shared" si="39"/>
        <v>0.57840230742567988</v>
      </c>
      <c r="AG24" s="1209">
        <f t="shared" si="40"/>
        <v>14.632986905721115</v>
      </c>
      <c r="AH24" s="1209">
        <f t="shared" si="41"/>
        <v>11.901204171619593</v>
      </c>
      <c r="AI24" s="1227">
        <f t="shared" si="42"/>
        <v>5.4640672952585714</v>
      </c>
      <c r="AJ24" s="1209">
        <f t="shared" si="43"/>
        <v>7.2503852081104672E-2</v>
      </c>
      <c r="AK24" s="1209">
        <f t="shared" si="44"/>
        <v>0.5</v>
      </c>
      <c r="AL24" s="1209">
        <f t="shared" si="4"/>
        <v>0.52313416364190368</v>
      </c>
      <c r="AM24" s="1209">
        <f t="shared" si="45"/>
        <v>0.52313416364190368</v>
      </c>
      <c r="AN24" s="1209">
        <f t="shared" si="5"/>
        <v>0.47686583635809654</v>
      </c>
      <c r="AO24" s="1209">
        <f t="shared" si="6"/>
        <v>0.36335092087087006</v>
      </c>
      <c r="AP24" s="1209">
        <f t="shared" si="7"/>
        <v>0.63664907912912994</v>
      </c>
      <c r="AQ24" s="1209">
        <f t="shared" si="8"/>
        <v>0.54463393339963995</v>
      </c>
      <c r="AR24" s="1209">
        <f t="shared" si="46"/>
        <v>0.54463393339963995</v>
      </c>
      <c r="AS24" s="1209">
        <f t="shared" si="9"/>
        <v>0.45536606660036</v>
      </c>
      <c r="AT24" s="1209">
        <f t="shared" si="47"/>
        <v>0.45536606660036</v>
      </c>
      <c r="AU24" s="1209">
        <f t="shared" si="48"/>
        <v>0.32770579637979586</v>
      </c>
      <c r="AV24" s="1209">
        <f t="shared" si="10"/>
        <v>0.6722942036202042</v>
      </c>
      <c r="AW24" s="1209">
        <f t="shared" si="11"/>
        <v>8.2843710429860024E-2</v>
      </c>
      <c r="AX24" s="1209">
        <f t="shared" si="12"/>
        <v>0.91715628957013995</v>
      </c>
      <c r="AY24" s="1209">
        <f t="shared" si="13"/>
        <v>4.5302959379024378E-2</v>
      </c>
      <c r="AZ24" s="1209">
        <f t="shared" si="14"/>
        <v>0.9546970406209756</v>
      </c>
      <c r="BA24" s="1209">
        <f t="shared" si="49"/>
        <v>0.50000000000000011</v>
      </c>
      <c r="BB24" s="1209">
        <f t="shared" si="15"/>
        <v>0.5</v>
      </c>
      <c r="BC24" s="1209">
        <f t="shared" si="16"/>
        <v>0.5</v>
      </c>
      <c r="BD24" s="1209">
        <f t="shared" si="17"/>
        <v>0.53988578641925777</v>
      </c>
      <c r="BE24" s="1209">
        <f t="shared" si="18"/>
        <v>0.2696990590902138</v>
      </c>
      <c r="BF24" s="1209">
        <f t="shared" si="19"/>
        <v>0.19041515449052848</v>
      </c>
      <c r="BG24" s="1209">
        <f t="shared" si="20"/>
        <v>0.58615676527646787</v>
      </c>
      <c r="BH24" s="1209">
        <f t="shared" si="21"/>
        <v>0.41384323472353202</v>
      </c>
      <c r="BI24" s="1226">
        <f t="shared" si="22"/>
        <v>0.63086451537062427</v>
      </c>
      <c r="BJ24" s="1226">
        <f t="shared" si="23"/>
        <v>0.71781976670879022</v>
      </c>
      <c r="BK24" s="1226">
        <f t="shared" si="50"/>
        <v>0.43213675433650672</v>
      </c>
      <c r="BL24" s="1226">
        <f t="shared" si="51"/>
        <v>0.75481894622306822</v>
      </c>
      <c r="BM24" s="1226">
        <f t="shared" si="24"/>
        <v>0.79926944288997326</v>
      </c>
      <c r="BN24" s="1209">
        <f>+[17]GIS!D27</f>
        <v>517.73959307799998</v>
      </c>
      <c r="BO24" s="1209">
        <f>+[17]GIS!E27</f>
        <v>46.762878766</v>
      </c>
      <c r="BP24" s="1209">
        <f>+[17]GIS!F27</f>
        <v>547.46744325200007</v>
      </c>
      <c r="BQ24" s="1209">
        <f>+[17]GIS!G27</f>
        <v>4.9919564559999996</v>
      </c>
      <c r="BR24" s="1209">
        <f>+[17]GIS!H27</f>
        <v>315.17831687900002</v>
      </c>
      <c r="BS24" s="1209">
        <f>+[17]GIS!I27</f>
        <v>197.598726172</v>
      </c>
      <c r="BT24" s="1209">
        <f>+[17]GIS!J27</f>
        <v>0.550914401</v>
      </c>
      <c r="BU24" s="1209">
        <f>+[17]GIS!K27</f>
        <v>12.845244161</v>
      </c>
      <c r="BV24" s="1209">
        <f>+[17]GIS!L27+[17]GIS!M27</f>
        <v>72.741766347999999</v>
      </c>
      <c r="BW24" s="1209">
        <f>[17]GIS!N27</f>
        <v>1715.8768395130003</v>
      </c>
      <c r="BX24" s="1226">
        <f>+[17]GIS!AM27</f>
        <v>0.6634091894861549</v>
      </c>
      <c r="BY24" s="1226">
        <v>0.67159457335084283</v>
      </c>
      <c r="BZ24" s="1226">
        <v>10</v>
      </c>
      <c r="CA24" s="1226" t="s">
        <v>718</v>
      </c>
      <c r="CB24" s="1226">
        <v>16302898.290039999</v>
      </c>
      <c r="CC24" s="1226">
        <v>0.95012053980908595</v>
      </c>
      <c r="CD24" s="1226">
        <v>3.4523453011821588E-2</v>
      </c>
      <c r="CE24" s="1226">
        <v>5474674.4325199993</v>
      </c>
      <c r="CF24" s="1226">
        <v>519</v>
      </c>
      <c r="CG24" s="1226">
        <v>6.0649509999999998</v>
      </c>
      <c r="CH24" s="1226">
        <v>7.8166399999999996</v>
      </c>
      <c r="CI24" s="1228">
        <f>+[17]GJha!D$4*BW24</f>
        <v>193427.36436462152</v>
      </c>
      <c r="CJ24" s="1217">
        <f>+[17]LP!L27+[17]LP!S27+[17]LP!T27+[17]LP!AA27+[17]LP!AB27+[17]LP!AJ27+[17]LP!AR27+[17]LP!AX27</f>
        <v>38826.782609234629</v>
      </c>
      <c r="CK24" s="1065">
        <f>+[17]LP!F27+[17]LP!P27+[17]LP!X27</f>
        <v>37969.339429994674</v>
      </c>
      <c r="CL24" s="1065">
        <f>+[17]LP!AH27</f>
        <v>0</v>
      </c>
      <c r="CM24" s="1217">
        <f>+[17]LP!AM27+[17]LP!AN27</f>
        <v>4046.0347491722778</v>
      </c>
      <c r="CN24" s="1218">
        <f>+[17]LP!G27+[17]LP!M27+[17]LP!Q27+[17]LP!Y27</f>
        <v>19865.269538612716</v>
      </c>
      <c r="CO24" s="1218">
        <f>+[17]LP!AM27</f>
        <v>3332.8602410799385</v>
      </c>
      <c r="CP24" s="1229">
        <f>+[17]LP!I27+[17]LP!J27+[17]LP!K27-[17]LP!M27+[17]LP!R27+[17]LP!Z27</f>
        <v>17479.082027958691</v>
      </c>
      <c r="CQ24" s="1065">
        <f>+[17]LP!AH27+[17]LP!AN27</f>
        <v>713.17450809233935</v>
      </c>
      <c r="CR24" s="1230">
        <f>+[17]LP!H27</f>
        <v>1203.5990330729796</v>
      </c>
      <c r="CS24" s="1220">
        <f t="shared" si="25"/>
        <v>19395.855569124011</v>
      </c>
      <c r="CT24" s="1231">
        <f>+[17]gan!Q27</f>
        <v>56.369153031884061</v>
      </c>
      <c r="CU24" s="1231">
        <f>+[17]gan!S27</f>
        <v>416.12805176557197</v>
      </c>
      <c r="CV24" s="1231">
        <f>+[17]gan!T27</f>
        <v>117.87151063184844</v>
      </c>
      <c r="CW24" s="1231">
        <f>+[17]gan!R27</f>
        <v>4.3609167515396647</v>
      </c>
      <c r="CX24" s="1232"/>
      <c r="CY24" s="1233">
        <f t="shared" si="26"/>
        <v>594.72963218084419</v>
      </c>
      <c r="CZ24" s="1209">
        <f t="shared" si="52"/>
        <v>0.27261974409833484</v>
      </c>
      <c r="DA24" s="1209">
        <f t="shared" si="53"/>
        <v>0.6634091894861549</v>
      </c>
    </row>
    <row r="25" spans="1:105">
      <c r="A25" s="1209">
        <f t="shared" si="27"/>
        <v>0.23216427589029939</v>
      </c>
      <c r="B25" s="1222">
        <v>8273</v>
      </c>
      <c r="C25" s="1223">
        <v>1</v>
      </c>
      <c r="D25" s="696" t="s">
        <v>133</v>
      </c>
      <c r="E25" s="1224">
        <f>+[17]ff!H28+[17]ff!I28+[17]ff!K28</f>
        <v>2591.0681181397304</v>
      </c>
      <c r="F25" s="1224">
        <f>+[17]LP!BE28</f>
        <v>164774.52261620641</v>
      </c>
      <c r="G25" s="1224">
        <f>+[17]LP!AP28+[17]LP!AW28</f>
        <v>0</v>
      </c>
      <c r="H25" s="1224">
        <f>+[17]ff!T28</f>
        <v>2508.541798389248</v>
      </c>
      <c r="I25" s="1224">
        <f>+[17]ff!U28+[17]ff!V28+[17]ff!W28+[17]ff!X28+[17]ff!Y28</f>
        <v>57896.322424700091</v>
      </c>
      <c r="J25" s="1224">
        <f>+[17]ff!D28+[17]ff!E28</f>
        <v>59695.875437543553</v>
      </c>
      <c r="K25" s="1224">
        <f>+[17]ff!J28+[17]ff!P28+[17]ff!Q28+[17]ff!R28</f>
        <v>5223.8936657241584</v>
      </c>
      <c r="L25" s="1225">
        <f>+[17]LP!BW28</f>
        <v>0</v>
      </c>
      <c r="M25" s="1224">
        <f>+[17]LP!BJ28-L25+[17]gan!EO28</f>
        <v>42787.566887689129</v>
      </c>
      <c r="N25" s="1224">
        <f>+[17]ff!F28</f>
        <v>1212.8014902307709</v>
      </c>
      <c r="O25" s="1224">
        <f t="shared" si="28"/>
        <v>284875.26227683929</v>
      </c>
      <c r="P25" s="1224">
        <f t="shared" si="29"/>
        <v>120100.73966063288</v>
      </c>
      <c r="Q25" s="1224">
        <f t="shared" si="30"/>
        <v>120100.73966063288</v>
      </c>
      <c r="R25" s="1224">
        <f t="shared" si="0"/>
        <v>226877.85769420455</v>
      </c>
      <c r="S25" s="1224">
        <f t="shared" si="31"/>
        <v>63120.216090424248</v>
      </c>
      <c r="T25" s="1224">
        <f t="shared" si="1"/>
        <v>44000.368377919898</v>
      </c>
      <c r="U25" s="1224">
        <f t="shared" si="2"/>
        <v>62103.335077998141</v>
      </c>
      <c r="V25" s="1224">
        <f t="shared" si="3"/>
        <v>45296.108686078376</v>
      </c>
      <c r="W25" s="1224">
        <f>+[17]ff!L28+[17]ff!M28+[17]ff!N28+[17]ff!O28</f>
        <v>14216.158273780033</v>
      </c>
      <c r="X25" s="1226"/>
      <c r="Y25" s="1209">
        <f t="shared" si="32"/>
        <v>0.73886031032700061</v>
      </c>
      <c r="Z25" s="1209">
        <f t="shared" si="33"/>
        <v>1.0083405982475895</v>
      </c>
      <c r="AA25" s="1209">
        <f t="shared" si="34"/>
        <v>2.7646654717693955</v>
      </c>
      <c r="AB25" s="1209">
        <f t="shared" si="35"/>
        <v>0.96123461586352876</v>
      </c>
      <c r="AC25" s="1227">
        <f t="shared" si="36"/>
        <v>1.9214153013882993E-2</v>
      </c>
      <c r="AD25" s="1209">
        <f t="shared" si="37"/>
        <v>1.1523590394788592</v>
      </c>
      <c r="AE25" s="1209">
        <f t="shared" si="38"/>
        <v>0.24638385193379636</v>
      </c>
      <c r="AF25" s="1209">
        <f t="shared" si="39"/>
        <v>0.66653527264882706</v>
      </c>
      <c r="AG25" s="1209">
        <f t="shared" si="40"/>
        <v>11.150159973590515</v>
      </c>
      <c r="AH25" s="1209">
        <f t="shared" si="41"/>
        <v>11.057930220174162</v>
      </c>
      <c r="AI25" s="1227">
        <f t="shared" si="42"/>
        <v>4.0330955363125272</v>
      </c>
      <c r="AJ25" s="1209">
        <f t="shared" si="43"/>
        <v>7.708196634351909E-2</v>
      </c>
      <c r="AK25" s="1209">
        <f t="shared" si="44"/>
        <v>0.5</v>
      </c>
      <c r="AL25" s="1209">
        <f t="shared" si="4"/>
        <v>0.42159062426389288</v>
      </c>
      <c r="AM25" s="1209">
        <f t="shared" si="45"/>
        <v>0.42159062426389288</v>
      </c>
      <c r="AN25" s="1209">
        <f t="shared" si="5"/>
        <v>0.57840937573610718</v>
      </c>
      <c r="AO25" s="1209">
        <f t="shared" si="6"/>
        <v>0.27373026045452004</v>
      </c>
      <c r="AP25" s="1209">
        <f t="shared" si="7"/>
        <v>0.72626973954548002</v>
      </c>
      <c r="AQ25" s="1209">
        <f t="shared" si="8"/>
        <v>0.49704835795537494</v>
      </c>
      <c r="AR25" s="1209">
        <f t="shared" si="46"/>
        <v>0.49704835795537494</v>
      </c>
      <c r="AS25" s="1209">
        <f t="shared" si="9"/>
        <v>0.50295164204462506</v>
      </c>
      <c r="AT25" s="1209">
        <f t="shared" si="47"/>
        <v>0.50295164204462506</v>
      </c>
      <c r="AU25" s="1209">
        <f t="shared" si="48"/>
        <v>0.27063323363891612</v>
      </c>
      <c r="AV25" s="1209">
        <f t="shared" si="10"/>
        <v>0.72936676636108388</v>
      </c>
      <c r="AW25" s="1209">
        <f t="shared" si="11"/>
        <v>8.2761023160005581E-2</v>
      </c>
      <c r="AX25" s="1209">
        <f t="shared" si="12"/>
        <v>0.91723897683999445</v>
      </c>
      <c r="AY25" s="1209">
        <f t="shared" si="13"/>
        <v>2.7563439465188081E-2</v>
      </c>
      <c r="AZ25" s="1209">
        <f t="shared" si="14"/>
        <v>0.97243656053481198</v>
      </c>
      <c r="BA25" s="1209">
        <f t="shared" si="49"/>
        <v>0.49999999999999994</v>
      </c>
      <c r="BB25" s="1209">
        <f t="shared" si="15"/>
        <v>0.5</v>
      </c>
      <c r="BC25" s="1209">
        <f t="shared" si="16"/>
        <v>0.5</v>
      </c>
      <c r="BD25" s="1209">
        <f t="shared" si="17"/>
        <v>0.61490613049281106</v>
      </c>
      <c r="BE25" s="1209">
        <f t="shared" si="18"/>
        <v>0.22541908016251944</v>
      </c>
      <c r="BF25" s="1209">
        <f t="shared" si="19"/>
        <v>0.15967478934466958</v>
      </c>
      <c r="BG25" s="1209">
        <f t="shared" si="20"/>
        <v>0.58536138331932408</v>
      </c>
      <c r="BH25" s="1209">
        <f t="shared" si="21"/>
        <v>0.41463861668067586</v>
      </c>
      <c r="BI25" s="1226">
        <f t="shared" si="22"/>
        <v>0.69088840588141864</v>
      </c>
      <c r="BJ25" s="1226">
        <f t="shared" si="23"/>
        <v>0.75244202951331807</v>
      </c>
      <c r="BK25" s="1226">
        <f t="shared" si="50"/>
        <v>0.41022406804142081</v>
      </c>
      <c r="BL25" s="1226">
        <f t="shared" si="51"/>
        <v>0.71085927470696098</v>
      </c>
      <c r="BM25" s="1226">
        <f t="shared" si="24"/>
        <v>0.74320237277268708</v>
      </c>
      <c r="BN25" s="1209">
        <f>+[17]GIS!D28</f>
        <v>1079.0731582769999</v>
      </c>
      <c r="BO25" s="1209">
        <f>+[17]GIS!E28</f>
        <v>166.72624333100001</v>
      </c>
      <c r="BP25" s="1209">
        <f>+[17]GIS!F28</f>
        <v>1782.5022880839999</v>
      </c>
      <c r="BQ25" s="1209">
        <f>+[17]GIS!G28</f>
        <v>81.195967257000007</v>
      </c>
      <c r="BR25" s="1209">
        <f>+[17]GIS!H28</f>
        <v>1297.903777949</v>
      </c>
      <c r="BS25" s="1209">
        <f>+[17]GIS!I28</f>
        <v>1055.1817990679999</v>
      </c>
      <c r="BT25" s="1209">
        <f>+[17]GIS!J28</f>
        <v>9.6613336420000007</v>
      </c>
      <c r="BU25" s="1209">
        <f>+[17]GIS!K28</f>
        <v>27.818468352000004</v>
      </c>
      <c r="BV25" s="1209">
        <f>+[17]GIS!L28+[17]GIS!M28</f>
        <v>89.677901411999997</v>
      </c>
      <c r="BW25" s="1209">
        <f>[17]GIS!N28</f>
        <v>5589.7409373719993</v>
      </c>
      <c r="BX25" s="1226">
        <f>+[17]GIS!AM28</f>
        <v>0.72840693465157647</v>
      </c>
      <c r="BY25" s="1226">
        <v>0.72735718358850454</v>
      </c>
      <c r="BZ25" s="1226">
        <v>10</v>
      </c>
      <c r="CA25" s="1226" t="s">
        <v>718</v>
      </c>
      <c r="CB25" s="1226">
        <v>54722445.676079996</v>
      </c>
      <c r="CC25" s="1226">
        <v>0.97897999726991991</v>
      </c>
      <c r="CD25" s="1226">
        <v>3.4547948408104948E-2</v>
      </c>
      <c r="CE25" s="1226">
        <v>17825022.880840007</v>
      </c>
      <c r="CF25" s="1226">
        <v>1866</v>
      </c>
      <c r="CG25" s="1226">
        <v>6.419117</v>
      </c>
      <c r="CH25" s="1226">
        <v>48.790080000000003</v>
      </c>
      <c r="CI25" s="1228">
        <f>+[17]GJha!D$4*BW25</f>
        <v>630120.31638807082</v>
      </c>
      <c r="CJ25" s="1217">
        <f>+[17]LP!L28+[17]LP!S28+[17]LP!T28+[17]LP!AA28+[17]LP!AB28+[17]LP!AJ28+[17]LP!AR28+[17]LP!AX28</f>
        <v>161813.40211618028</v>
      </c>
      <c r="CK25" s="1065">
        <f>+[17]LP!F28+[17]LP!P28+[17]LP!X28</f>
        <v>91980.165194465735</v>
      </c>
      <c r="CL25" s="1065">
        <f>+[17]LP!AH28</f>
        <v>804.33239483280965</v>
      </c>
      <c r="CM25" s="1217">
        <f>+[17]LP!AM28+[17]LP!AN28</f>
        <v>26030.342100795067</v>
      </c>
      <c r="CN25" s="1218">
        <f>+[17]LP!G28+[17]LP!M28+[17]LP!Q28+[17]LP!Y28</f>
        <v>41898.324140761615</v>
      </c>
      <c r="CO25" s="1218">
        <f>+[17]LP!AM28</f>
        <v>17797.551296781938</v>
      </c>
      <c r="CP25" s="1229">
        <f>+[17]LP!I28+[17]LP!J28+[17]LP!K28-[17]LP!M28+[17]LP!R28+[17]LP!Z28</f>
        <v>48859.19922585415</v>
      </c>
      <c r="CQ25" s="1065">
        <f>+[17]LP!AH28+[17]LP!AN28</f>
        <v>9037.1231988459367</v>
      </c>
      <c r="CR25" s="1230">
        <f>+[17]LP!H28</f>
        <v>2508.541798389248</v>
      </c>
      <c r="CS25" s="1220">
        <f t="shared" si="25"/>
        <v>60404.864223089338</v>
      </c>
      <c r="CT25" s="1231">
        <f>+[17]gan!Q28</f>
        <v>206.58846214492755</v>
      </c>
      <c r="CU25" s="1231">
        <f>+[17]gan!S28</f>
        <v>543.00977685813598</v>
      </c>
      <c r="CV25" s="1231">
        <f>+[17]gan!T28</f>
        <v>205.8503118177432</v>
      </c>
      <c r="CW25" s="1231">
        <f>+[17]gan!R28</f>
        <v>28.5262219813402</v>
      </c>
      <c r="CX25" s="1232"/>
      <c r="CY25" s="1233">
        <f t="shared" si="26"/>
        <v>983.97477280214696</v>
      </c>
      <c r="CZ25" s="1209">
        <f t="shared" si="52"/>
        <v>0.28341905242332782</v>
      </c>
      <c r="DA25" s="1209">
        <f t="shared" si="53"/>
        <v>0.72840693465157647</v>
      </c>
    </row>
    <row r="26" spans="1:105">
      <c r="A26" s="1209">
        <f t="shared" si="27"/>
        <v>0.48274780838724968</v>
      </c>
      <c r="B26" s="1222">
        <v>8287</v>
      </c>
      <c r="C26" s="1223">
        <v>1</v>
      </c>
      <c r="D26" s="696" t="s">
        <v>135</v>
      </c>
      <c r="E26" s="1224">
        <f>+[17]ff!H29+[17]ff!I29+[17]ff!K29</f>
        <v>1297.9815451085881</v>
      </c>
      <c r="F26" s="1224">
        <f>+[17]LP!BE29</f>
        <v>61513.689175292828</v>
      </c>
      <c r="G26" s="1224">
        <f>+[17]LP!AP29+[17]LP!AW29</f>
        <v>0</v>
      </c>
      <c r="H26" s="1224">
        <f>+[17]ff!T29</f>
        <v>1378.1285003966323</v>
      </c>
      <c r="I26" s="1224">
        <f>+[17]ff!U29+[17]ff!V29+[17]ff!W29+[17]ff!X29+[17]ff!Y29</f>
        <v>19389.096973748346</v>
      </c>
      <c r="J26" s="1224">
        <f>+[17]ff!D29+[17]ff!E29</f>
        <v>39500.280000490238</v>
      </c>
      <c r="K26" s="1224">
        <f>+[17]ff!J29+[17]ff!P29+[17]ff!Q29+[17]ff!R29</f>
        <v>1004.8939071241246</v>
      </c>
      <c r="L26" s="1225">
        <f>+[17]LP!BW29</f>
        <v>0</v>
      </c>
      <c r="M26" s="1224">
        <f>+[17]LP!BJ29-L26+[17]gan!EO29</f>
        <v>16552.990577020748</v>
      </c>
      <c r="N26" s="1224">
        <f>+[17]ff!F29</f>
        <v>485.11033132587153</v>
      </c>
      <c r="O26" s="1224">
        <f t="shared" si="28"/>
        <v>121781.19464992805</v>
      </c>
      <c r="P26" s="1224">
        <f t="shared" si="29"/>
        <v>60267.505474635218</v>
      </c>
      <c r="Q26" s="1224">
        <f t="shared" si="30"/>
        <v>60267.505474635218</v>
      </c>
      <c r="R26" s="1224">
        <f t="shared" si="0"/>
        <v>89061.013674589165</v>
      </c>
      <c r="S26" s="1224">
        <f t="shared" si="31"/>
        <v>20393.990880872472</v>
      </c>
      <c r="T26" s="1224">
        <f t="shared" si="1"/>
        <v>17038.10090834662</v>
      </c>
      <c r="U26" s="1224">
        <f t="shared" si="2"/>
        <v>27547.324499296337</v>
      </c>
      <c r="V26" s="1224">
        <f t="shared" si="3"/>
        <v>17931.119077417381</v>
      </c>
      <c r="W26" s="1224">
        <f>+[17]ff!L29+[17]ff!M29+[17]ff!N29+[17]ff!O29</f>
        <v>8318.2238767703657</v>
      </c>
      <c r="X26" s="1226"/>
      <c r="Y26" s="1209">
        <f t="shared" si="32"/>
        <v>1.273893735412277</v>
      </c>
      <c r="Z26" s="1209">
        <f t="shared" si="33"/>
        <v>1.9254083980355288</v>
      </c>
      <c r="AA26" s="1209">
        <f t="shared" si="34"/>
        <v>3.7647129636221219</v>
      </c>
      <c r="AB26" s="1209">
        <f t="shared" si="35"/>
        <v>1.4339062220543135</v>
      </c>
      <c r="AC26" s="1227">
        <f t="shared" si="36"/>
        <v>2.3786924989794744E-2</v>
      </c>
      <c r="AD26" s="1209">
        <f t="shared" si="37"/>
        <v>1.3108563467546457</v>
      </c>
      <c r="AE26" s="1209">
        <f t="shared" si="38"/>
        <v>0.43040391289143892</v>
      </c>
      <c r="AF26" s="1209">
        <f t="shared" si="39"/>
        <v>0.66213515230754716</v>
      </c>
      <c r="AG26" s="1209">
        <f t="shared" si="40"/>
        <v>17.167082829128848</v>
      </c>
      <c r="AH26" s="1209">
        <f t="shared" si="41"/>
        <v>8.9160735180360788</v>
      </c>
      <c r="AI26" s="1227">
        <f t="shared" si="42"/>
        <v>4.5599977993041945</v>
      </c>
      <c r="AJ26" s="1209">
        <f t="shared" si="43"/>
        <v>6.7489279199225427E-2</v>
      </c>
      <c r="AK26" s="1209">
        <f t="shared" si="44"/>
        <v>0.5</v>
      </c>
      <c r="AL26" s="1209">
        <f t="shared" si="4"/>
        <v>0.49488351340188491</v>
      </c>
      <c r="AM26" s="1209">
        <f t="shared" si="45"/>
        <v>0.49488351340188491</v>
      </c>
      <c r="AN26" s="1209">
        <f t="shared" si="5"/>
        <v>0.50511648659811514</v>
      </c>
      <c r="AO26" s="1209">
        <f t="shared" si="6"/>
        <v>0.30930845453824118</v>
      </c>
      <c r="AP26" s="1209">
        <f t="shared" si="7"/>
        <v>0.69069154546175882</v>
      </c>
      <c r="AQ26" s="1209">
        <f t="shared" si="8"/>
        <v>0.6554158777504856</v>
      </c>
      <c r="AR26" s="1209">
        <f t="shared" si="46"/>
        <v>0.6554158777504856</v>
      </c>
      <c r="AS26" s="1209">
        <f t="shared" si="9"/>
        <v>0.3445841222495144</v>
      </c>
      <c r="AT26" s="1209">
        <f t="shared" si="47"/>
        <v>0.3445841222495144</v>
      </c>
      <c r="AU26" s="1209">
        <f t="shared" si="48"/>
        <v>0.349079469482584</v>
      </c>
      <c r="AV26" s="1209">
        <f t="shared" si="10"/>
        <v>0.65092053051741594</v>
      </c>
      <c r="AW26" s="1209">
        <f t="shared" si="11"/>
        <v>4.9274019636176981E-2</v>
      </c>
      <c r="AX26" s="1209">
        <f t="shared" si="12"/>
        <v>0.95072598036382294</v>
      </c>
      <c r="AY26" s="1209">
        <f t="shared" si="13"/>
        <v>2.847208934466551E-2</v>
      </c>
      <c r="AZ26" s="1209">
        <f t="shared" si="14"/>
        <v>0.9715279106553345</v>
      </c>
      <c r="BA26" s="1209">
        <f t="shared" si="49"/>
        <v>0.5</v>
      </c>
      <c r="BB26" s="1209">
        <f t="shared" si="15"/>
        <v>0.49999999999999994</v>
      </c>
      <c r="BC26" s="1209">
        <f t="shared" si="16"/>
        <v>0.5</v>
      </c>
      <c r="BD26" s="1209">
        <f t="shared" si="17"/>
        <v>0.62239460268564961</v>
      </c>
      <c r="BE26" s="1209">
        <f t="shared" si="18"/>
        <v>0.21012248202234796</v>
      </c>
      <c r="BF26" s="1209">
        <f t="shared" si="19"/>
        <v>0.16748291529200235</v>
      </c>
      <c r="BG26" s="1209">
        <f t="shared" si="20"/>
        <v>0.55646048366047174</v>
      </c>
      <c r="BH26" s="1209">
        <f t="shared" si="21"/>
        <v>0.44353951633952832</v>
      </c>
      <c r="BI26" s="1226">
        <f t="shared" si="22"/>
        <v>0.63769352955284009</v>
      </c>
      <c r="BJ26" s="1226">
        <f t="shared" si="23"/>
        <v>0.70327728083467478</v>
      </c>
      <c r="BK26" s="1226">
        <f t="shared" si="50"/>
        <v>0.39957439428727531</v>
      </c>
      <c r="BL26" s="1226">
        <f t="shared" si="51"/>
        <v>0.7041091504866982</v>
      </c>
      <c r="BM26" s="1226">
        <f t="shared" si="24"/>
        <v>0.76935563879204427</v>
      </c>
      <c r="BN26" s="1209">
        <f>+[17]GIS!D29</f>
        <v>592.81510652500106</v>
      </c>
      <c r="BO26" s="1209">
        <f>+[17]GIS!E29</f>
        <v>168.812169713</v>
      </c>
      <c r="BP26" s="1209">
        <f>+[17]GIS!F29</f>
        <v>984.92398204400001</v>
      </c>
      <c r="BQ26" s="1209">
        <f>+[17]GIS!G29</f>
        <v>53.335194220000005</v>
      </c>
      <c r="BR26" s="1209">
        <f>+[17]GIS!H29</f>
        <v>259.79697686700001</v>
      </c>
      <c r="BS26" s="1209">
        <f>+[17]GIS!I29</f>
        <v>269.50614406099999</v>
      </c>
      <c r="BT26" s="1209">
        <f>+[17]GIS!J29</f>
        <v>2.6635481510000001</v>
      </c>
      <c r="BU26" s="1209">
        <f>+[17]GIS!K29</f>
        <v>3.6600789279999999</v>
      </c>
      <c r="BV26" s="1209">
        <f>+[17]GIS!L29+[17]GIS!M29</f>
        <v>30.390864831000002</v>
      </c>
      <c r="BW26" s="1209">
        <f>[17]GIS!N29</f>
        <v>2365.9040653400016</v>
      </c>
      <c r="BX26" s="1226">
        <f>+[17]GIS!AM29</f>
        <v>0.70883668517003739</v>
      </c>
      <c r="BY26" s="1226">
        <v>0.70825426993475604</v>
      </c>
      <c r="BZ26" s="1226">
        <v>10</v>
      </c>
      <c r="CA26" s="1226" t="s">
        <v>718</v>
      </c>
      <c r="CB26" s="1226">
        <v>23318531.215810012</v>
      </c>
      <c r="CC26" s="1226">
        <v>0.98560763969349419</v>
      </c>
      <c r="CD26" s="1226">
        <v>5.3788036979729337E-2</v>
      </c>
      <c r="CE26" s="1226">
        <v>9849239.8204399981</v>
      </c>
      <c r="CF26" s="1226">
        <v>1848</v>
      </c>
      <c r="CG26" s="1226">
        <v>6.0453489999999999</v>
      </c>
      <c r="CH26" s="1226">
        <v>11.57934</v>
      </c>
      <c r="CI26" s="1228">
        <f>+[17]GJha!D$4*BW26</f>
        <v>266703.63347764773</v>
      </c>
      <c r="CJ26" s="1217">
        <f>+[17]LP!L29+[17]LP!S29+[17]LP!T29+[17]LP!AA29+[17]LP!AB29+[17]LP!AJ29+[17]LP!AR29+[17]LP!AX29</f>
        <v>61513.689175292828</v>
      </c>
      <c r="CK26" s="1065">
        <f>+[17]LP!F29+[17]LP!P29+[17]LP!X29</f>
        <v>53953.512331334416</v>
      </c>
      <c r="CL26" s="1065">
        <f>+[17]LP!AH29</f>
        <v>0</v>
      </c>
      <c r="CM26" s="1217">
        <f>+[17]LP!AM29+[17]LP!AN29</f>
        <v>5518.412214039623</v>
      </c>
      <c r="CN26" s="1218">
        <f>+[17]LP!G29+[17]LP!M29+[17]LP!Q29+[17]LP!Y29</f>
        <v>34954.570978632444</v>
      </c>
      <c r="CO26" s="1218">
        <f>+[17]LP!AM29</f>
        <v>4545.7090218577978</v>
      </c>
      <c r="CP26" s="1229">
        <f>+[17]LP!I29+[17]LP!J29+[17]LP!K29-[17]LP!M29+[17]LP!R29+[17]LP!Z29</f>
        <v>18416.393781566519</v>
      </c>
      <c r="CQ26" s="1065">
        <f>+[17]LP!AH29+[17]LP!AN29</f>
        <v>972.70319218182544</v>
      </c>
      <c r="CR26" s="1230">
        <f>+[17]LP!H29</f>
        <v>1378.1285003966323</v>
      </c>
      <c r="CS26" s="1220">
        <f t="shared" si="25"/>
        <v>20767.22547414498</v>
      </c>
      <c r="CT26" s="1231">
        <f>+[17]gan!Q29</f>
        <v>93.597354753623193</v>
      </c>
      <c r="CU26" s="1231">
        <f>+[17]gan!S29</f>
        <v>163.93788514129628</v>
      </c>
      <c r="CV26" s="1231">
        <f>+[17]gan!T29</f>
        <v>146.76007221527661</v>
      </c>
      <c r="CW26" s="1231">
        <f>+[17]gan!R29</f>
        <v>10.986200552440483</v>
      </c>
      <c r="CX26" s="1232"/>
      <c r="CY26" s="1233">
        <f t="shared" si="26"/>
        <v>415.28151266263654</v>
      </c>
      <c r="CZ26" s="1209">
        <f t="shared" si="52"/>
        <v>0.25480600581199075</v>
      </c>
      <c r="DA26" s="1209">
        <f t="shared" si="53"/>
        <v>0.70883668517003739</v>
      </c>
    </row>
    <row r="27" spans="1:105">
      <c r="A27" s="1209">
        <f t="shared" si="27"/>
        <v>0.46076589315120586</v>
      </c>
      <c r="B27" s="1222">
        <v>8288</v>
      </c>
      <c r="C27" s="1223">
        <v>1</v>
      </c>
      <c r="D27" s="696" t="s">
        <v>137</v>
      </c>
      <c r="E27" s="1224">
        <f>+[17]ff!H30+[17]ff!I30+[17]ff!K30</f>
        <v>2154.3110489502228</v>
      </c>
      <c r="F27" s="1224">
        <f>+[17]LP!BE30</f>
        <v>123654.0094451491</v>
      </c>
      <c r="G27" s="1224">
        <f>+[17]LP!AP30+[17]LP!AW30</f>
        <v>0</v>
      </c>
      <c r="H27" s="1224">
        <f>+[17]ff!T30</f>
        <v>2184.4347707283882</v>
      </c>
      <c r="I27" s="1224">
        <f>+[17]ff!U30+[17]ff!V30+[17]ff!W30+[17]ff!X30+[17]ff!Y30</f>
        <v>22705.453849284429</v>
      </c>
      <c r="J27" s="1224">
        <f>+[17]ff!D30+[17]ff!E30</f>
        <v>64403.839335500612</v>
      </c>
      <c r="K27" s="1224">
        <f>+[17]ff!J30+[17]ff!P30+[17]ff!Q30+[17]ff!R30</f>
        <v>937.03965871712603</v>
      </c>
      <c r="L27" s="1225">
        <f>+[17]LP!BW30</f>
        <v>0</v>
      </c>
      <c r="M27" s="1224">
        <f>+[17]LP!BJ30-L27+[17]gan!EO30</f>
        <v>18001.103952486512</v>
      </c>
      <c r="N27" s="1224">
        <f>+[17]ff!F30</f>
        <v>431.75591526689772</v>
      </c>
      <c r="O27" s="1224">
        <f t="shared" si="28"/>
        <v>212947.73740066253</v>
      </c>
      <c r="P27" s="1224">
        <f t="shared" si="29"/>
        <v>89293.72795551343</v>
      </c>
      <c r="Q27" s="1224">
        <f t="shared" si="30"/>
        <v>89293.72795551343</v>
      </c>
      <c r="R27" s="1224">
        <f t="shared" si="0"/>
        <v>156100.24239448708</v>
      </c>
      <c r="S27" s="1224">
        <f t="shared" si="31"/>
        <v>23642.493508001557</v>
      </c>
      <c r="T27" s="1224">
        <f t="shared" si="1"/>
        <v>18432.85986775341</v>
      </c>
      <c r="U27" s="1224">
        <f t="shared" si="2"/>
        <v>32446.232949337977</v>
      </c>
      <c r="V27" s="1224">
        <f t="shared" si="3"/>
        <v>20185.538723214901</v>
      </c>
      <c r="W27" s="1224">
        <f>+[17]ff!L30+[17]ff!M30+[17]ff!N30+[17]ff!O30</f>
        <v>10106.383177172855</v>
      </c>
      <c r="X27" s="1226"/>
      <c r="Y27" s="1209">
        <f t="shared" si="32"/>
        <v>1.7022746757823055</v>
      </c>
      <c r="Z27" s="1209">
        <f t="shared" si="33"/>
        <v>2.6048969619991058</v>
      </c>
      <c r="AA27" s="1209">
        <f t="shared" si="34"/>
        <v>4.9126308968270678</v>
      </c>
      <c r="AB27" s="1209">
        <f t="shared" si="35"/>
        <v>1.9849404223923841</v>
      </c>
      <c r="AC27" s="1227">
        <f t="shared" si="36"/>
        <v>1.8261860371063417E-2</v>
      </c>
      <c r="AD27" s="1209">
        <f t="shared" si="37"/>
        <v>1.3165919920140865</v>
      </c>
      <c r="AE27" s="1209">
        <f t="shared" si="38"/>
        <v>0.40085903962444008</v>
      </c>
      <c r="AF27" s="1209">
        <f t="shared" si="39"/>
        <v>0.7645156534798242</v>
      </c>
      <c r="AG27" s="1209">
        <f t="shared" si="40"/>
        <v>17.770135872767511</v>
      </c>
      <c r="AH27" s="1209">
        <f t="shared" si="41"/>
        <v>6.8218191091635241</v>
      </c>
      <c r="AI27" s="1227">
        <f t="shared" si="42"/>
        <v>3.6172340739551081</v>
      </c>
      <c r="AJ27" s="1209">
        <f t="shared" si="43"/>
        <v>8.7854366531716035E-2</v>
      </c>
      <c r="AK27" s="1209">
        <f t="shared" si="44"/>
        <v>0.5</v>
      </c>
      <c r="AL27" s="1209">
        <f t="shared" si="4"/>
        <v>0.41932226679406653</v>
      </c>
      <c r="AM27" s="1209">
        <f t="shared" si="45"/>
        <v>0.41932226679406653</v>
      </c>
      <c r="AN27" s="1209">
        <f t="shared" si="5"/>
        <v>0.58067773320593352</v>
      </c>
      <c r="AO27" s="1209">
        <f t="shared" si="6"/>
        <v>0.20785510932995108</v>
      </c>
      <c r="AP27" s="1209">
        <f t="shared" si="7"/>
        <v>0.7921448906700489</v>
      </c>
      <c r="AQ27" s="1209">
        <f t="shared" si="8"/>
        <v>0.72125826539112492</v>
      </c>
      <c r="AR27" s="1209">
        <f t="shared" si="46"/>
        <v>0.72125826539112492</v>
      </c>
      <c r="AS27" s="1209">
        <f t="shared" si="9"/>
        <v>0.27874173460887514</v>
      </c>
      <c r="AT27" s="1209">
        <f t="shared" si="47"/>
        <v>0.27874173460887514</v>
      </c>
      <c r="AU27" s="1209">
        <f t="shared" si="48"/>
        <v>0.37787727916726438</v>
      </c>
      <c r="AV27" s="1209">
        <f t="shared" si="10"/>
        <v>0.62212272083273568</v>
      </c>
      <c r="AW27" s="1209">
        <f t="shared" si="11"/>
        <v>3.9633706926893927E-2</v>
      </c>
      <c r="AX27" s="1209">
        <f t="shared" si="12"/>
        <v>0.96036629307310606</v>
      </c>
      <c r="AY27" s="1209">
        <f t="shared" si="13"/>
        <v>2.3423164846070082E-2</v>
      </c>
      <c r="AZ27" s="1209">
        <f t="shared" si="14"/>
        <v>0.9765768351539299</v>
      </c>
      <c r="BA27" s="1209">
        <f t="shared" si="49"/>
        <v>0.5</v>
      </c>
      <c r="BB27" s="1209">
        <f t="shared" si="15"/>
        <v>0.5</v>
      </c>
      <c r="BC27" s="1209">
        <f t="shared" si="16"/>
        <v>0.5</v>
      </c>
      <c r="BD27" s="1209">
        <f t="shared" si="17"/>
        <v>0.74246604789764714</v>
      </c>
      <c r="BE27" s="1209">
        <f t="shared" si="18"/>
        <v>0.14944842726277244</v>
      </c>
      <c r="BF27" s="1209">
        <f t="shared" si="19"/>
        <v>0.10808552483958044</v>
      </c>
      <c r="BG27" s="1209">
        <f t="shared" si="20"/>
        <v>0.5803057268479167</v>
      </c>
      <c r="BH27" s="1209">
        <f t="shared" si="21"/>
        <v>0.41969427315208335</v>
      </c>
      <c r="BI27" s="1226">
        <f t="shared" si="22"/>
        <v>0.68163123932759973</v>
      </c>
      <c r="BJ27" s="1226">
        <f t="shared" si="23"/>
        <v>0.66785037047233253</v>
      </c>
      <c r="BK27" s="1226">
        <f t="shared" si="50"/>
        <v>0.38500749895603009</v>
      </c>
      <c r="BL27" s="1226">
        <f t="shared" si="51"/>
        <v>0.65493687021079239</v>
      </c>
      <c r="BM27" s="1226">
        <f t="shared" si="24"/>
        <v>0.70499021751259328</v>
      </c>
      <c r="BN27" s="1209">
        <f>+[17]GIS!D30</f>
        <v>939.65543193799999</v>
      </c>
      <c r="BO27" s="1209">
        <f>+[17]GIS!E30</f>
        <v>291.84635916299999</v>
      </c>
      <c r="BP27" s="1209">
        <f>+[17]GIS!F30</f>
        <v>525.12068751000004</v>
      </c>
      <c r="BQ27" s="1209">
        <f>+[17]GIS!G30</f>
        <v>45.983867038</v>
      </c>
      <c r="BR27" s="1209">
        <f>+[17]GIS!H30</f>
        <v>998.62430803699999</v>
      </c>
      <c r="BS27" s="1209">
        <f>+[17]GIS!I30</f>
        <v>847.33994335299997</v>
      </c>
      <c r="BT27" s="1209">
        <f>+[17]GIS!J30</f>
        <v>4.6768268800000001</v>
      </c>
      <c r="BU27" s="1209">
        <f>+[17]GIS!K30</f>
        <v>1.3391133610000001</v>
      </c>
      <c r="BV27" s="1209">
        <f>+[17]GIS!L30+[17]GIS!M30</f>
        <v>39.591821582999998</v>
      </c>
      <c r="BW27" s="1209">
        <f>[17]GIS!N30</f>
        <v>3694.1783588630005</v>
      </c>
      <c r="BX27" s="1226">
        <f>+[17]GIS!AM30</f>
        <v>0.7532604901438481</v>
      </c>
      <c r="BY27" s="1226">
        <v>0.75223926604966895</v>
      </c>
      <c r="BZ27" s="1226">
        <v>10</v>
      </c>
      <c r="CA27" s="1226" t="s">
        <v>481</v>
      </c>
      <c r="CB27" s="1226">
        <v>36532474.239190005</v>
      </c>
      <c r="CC27" s="1226">
        <v>0.98892015193424554</v>
      </c>
      <c r="CD27" s="1226">
        <v>3.6162245461834296E-2</v>
      </c>
      <c r="CE27" s="1226">
        <v>9986243.0803699996</v>
      </c>
      <c r="CF27" s="1226">
        <v>1337</v>
      </c>
      <c r="CG27" s="1226">
        <v>6.8935919999999999</v>
      </c>
      <c r="CH27" s="1226">
        <v>44.350499999999997</v>
      </c>
      <c r="CI27" s="1228">
        <f>+[17]GJha!D$4*BW27</f>
        <v>416437.33803790837</v>
      </c>
      <c r="CJ27" s="1217">
        <f>+[17]LP!L30+[17]LP!S30+[17]LP!T30+[17]LP!AA30+[17]LP!AB30+[17]LP!AJ30+[17]LP!AR30+[17]LP!AX30</f>
        <v>122853.08851419804</v>
      </c>
      <c r="CK27" s="1065">
        <f>+[17]LP!F30+[17]LP!P30+[17]LP!X30</f>
        <v>70654.513466370539</v>
      </c>
      <c r="CL27" s="1065">
        <f>+[17]LP!AH30</f>
        <v>0</v>
      </c>
      <c r="CM27" s="1217">
        <f>+[17]LP!AM30+[17]LP!AN30</f>
        <v>17350.146539829828</v>
      </c>
      <c r="CN27" s="1218">
        <f>+[17]LP!G30+[17]LP!M30+[17]LP!Q30+[17]LP!Y30</f>
        <v>50111.917203260091</v>
      </c>
      <c r="CO27" s="1218">
        <f>+[17]LP!AM30</f>
        <v>14291.922132240519</v>
      </c>
      <c r="CP27" s="1229">
        <f>+[17]LP!I30+[17]LP!J30+[17]LP!K30-[17]LP!M30+[17]LP!R30+[17]LP!Z30</f>
        <v>19647.229441695123</v>
      </c>
      <c r="CQ27" s="1065">
        <f>+[17]LP!AH30+[17]LP!AN30</f>
        <v>3058.2244075893077</v>
      </c>
      <c r="CR27" s="1230">
        <f>+[17]LP!H30</f>
        <v>2184.4347707283882</v>
      </c>
      <c r="CS27" s="1220">
        <f t="shared" si="25"/>
        <v>24889.888620012818</v>
      </c>
      <c r="CT27" s="1231">
        <f>+[17]gan!Q30</f>
        <v>70.040188028985511</v>
      </c>
      <c r="CU27" s="1231">
        <f>+[17]gan!S30</f>
        <v>206.49638565024242</v>
      </c>
      <c r="CV27" s="1231">
        <f>+[17]gan!T30</f>
        <v>65.655821780518465</v>
      </c>
      <c r="CW27" s="1231">
        <f>+[17]gan!R30</f>
        <v>7.9843516711094775</v>
      </c>
      <c r="CX27" s="1232"/>
      <c r="CY27" s="1233">
        <f t="shared" si="26"/>
        <v>350.17674713085586</v>
      </c>
      <c r="CZ27" s="1209">
        <f t="shared" si="52"/>
        <v>0.26243313866381834</v>
      </c>
      <c r="DA27" s="1209">
        <f t="shared" si="53"/>
        <v>0.7532604901438481</v>
      </c>
    </row>
    <row r="28" spans="1:105">
      <c r="A28" s="1209">
        <f t="shared" si="27"/>
        <v>0.10643931903359057</v>
      </c>
      <c r="B28" s="1222">
        <v>8305</v>
      </c>
      <c r="C28" s="1223">
        <v>1</v>
      </c>
      <c r="D28" s="696" t="s">
        <v>138</v>
      </c>
      <c r="E28" s="1224">
        <f>+[17]ff!H31+[17]ff!I31+[17]ff!K31</f>
        <v>1433.3748468102779</v>
      </c>
      <c r="F28" s="1224">
        <f>+[17]LP!BE31</f>
        <v>28647.806253641327</v>
      </c>
      <c r="G28" s="1224">
        <f>+[17]LP!AP31+[17]LP!AW31</f>
        <v>0</v>
      </c>
      <c r="H28" s="1224">
        <f>+[17]ff!T31</f>
        <v>1384.3047959831908</v>
      </c>
      <c r="I28" s="1224">
        <f>+[17]ff!U31+[17]ff!V31+[17]ff!W31+[17]ff!X31+[17]ff!Y31</f>
        <v>27971.803341433551</v>
      </c>
      <c r="J28" s="1224">
        <f>+[17]ff!D31+[17]ff!E31</f>
        <v>22846.431716836873</v>
      </c>
      <c r="K28" s="1224">
        <f>+[17]ff!J31+[17]ff!P31+[17]ff!Q31+[17]ff!R31</f>
        <v>14255.087164847535</v>
      </c>
      <c r="L28" s="1225">
        <f>+[17]LP!BW31</f>
        <v>0</v>
      </c>
      <c r="M28" s="1224">
        <f>+[17]LP!BJ31-L28+[17]gan!EO31</f>
        <v>28806.672592521609</v>
      </c>
      <c r="N28" s="1224">
        <f>+[17]ff!F31</f>
        <v>1517.3017705908487</v>
      </c>
      <c r="O28" s="1224">
        <f t="shared" si="28"/>
        <v>80850.346107894933</v>
      </c>
      <c r="P28" s="1224">
        <f t="shared" si="29"/>
        <v>52202.539854253613</v>
      </c>
      <c r="Q28" s="1224">
        <f t="shared" si="30"/>
        <v>52202.539854253613</v>
      </c>
      <c r="R28" s="1224">
        <f t="shared" si="0"/>
        <v>69468.683735719431</v>
      </c>
      <c r="S28" s="1224">
        <f t="shared" si="31"/>
        <v>42226.890506281088</v>
      </c>
      <c r="T28" s="1224">
        <f t="shared" si="1"/>
        <v>30323.974363112458</v>
      </c>
      <c r="U28" s="1224">
        <f t="shared" si="2"/>
        <v>40820.877482078096</v>
      </c>
      <c r="V28" s="1224">
        <f t="shared" si="3"/>
        <v>30190.977388504798</v>
      </c>
      <c r="W28" s="1224">
        <f>+[17]ff!L31+[17]ff!M31+[17]ff!N31+[17]ff!O31</f>
        <v>9196.5252467630235</v>
      </c>
      <c r="X28" s="1226"/>
      <c r="Y28" s="1209">
        <f t="shared" si="32"/>
        <v>0.44917480573774288</v>
      </c>
      <c r="Z28" s="1209">
        <f t="shared" si="33"/>
        <v>0.82993744856710649</v>
      </c>
      <c r="AA28" s="1209">
        <f t="shared" si="34"/>
        <v>0.9790534845133696</v>
      </c>
      <c r="AB28" s="1209">
        <f t="shared" si="35"/>
        <v>0.55967517422591706</v>
      </c>
      <c r="AC28" s="1227">
        <f t="shared" si="36"/>
        <v>3.5932121745150897E-2</v>
      </c>
      <c r="AD28" s="1209">
        <f t="shared" si="37"/>
        <v>0.97540617017457132</v>
      </c>
      <c r="AE28" s="1209">
        <f t="shared" si="38"/>
        <v>0.29393239628698697</v>
      </c>
      <c r="AF28" s="1209">
        <f t="shared" si="39"/>
        <v>0.34561691231942421</v>
      </c>
      <c r="AG28" s="1209">
        <f t="shared" si="40"/>
        <v>13.523237064683109</v>
      </c>
      <c r="AH28" s="1209">
        <f t="shared" si="41"/>
        <v>16.294284693420071</v>
      </c>
      <c r="AI28" s="1227">
        <f t="shared" si="42"/>
        <v>13.812562110848033</v>
      </c>
      <c r="AJ28" s="1209">
        <f t="shared" si="43"/>
        <v>6.7421840007549902E-2</v>
      </c>
      <c r="AK28" s="1209">
        <f t="shared" si="44"/>
        <v>0.5</v>
      </c>
      <c r="AL28" s="1209">
        <f t="shared" si="4"/>
        <v>0.64566872459134839</v>
      </c>
      <c r="AM28" s="1209">
        <f t="shared" si="45"/>
        <v>0.64566872459134839</v>
      </c>
      <c r="AN28" s="1209">
        <f t="shared" si="5"/>
        <v>0.35433127540865167</v>
      </c>
      <c r="AO28" s="1209">
        <f t="shared" si="6"/>
        <v>0.58761553101212427</v>
      </c>
      <c r="AP28" s="1209">
        <f t="shared" si="7"/>
        <v>0.41238446898787562</v>
      </c>
      <c r="AQ28" s="1209">
        <f t="shared" si="8"/>
        <v>0.43764981130463676</v>
      </c>
      <c r="AR28" s="1209">
        <f t="shared" si="46"/>
        <v>0.43764981130463676</v>
      </c>
      <c r="AS28" s="1209">
        <f t="shared" si="9"/>
        <v>0.56235018869536324</v>
      </c>
      <c r="AT28" s="1209">
        <f t="shared" si="47"/>
        <v>0.56235018869536324</v>
      </c>
      <c r="AU28" s="1209">
        <f t="shared" si="48"/>
        <v>0.26040351774016196</v>
      </c>
      <c r="AV28" s="1209">
        <f t="shared" si="10"/>
        <v>0.73959648225983809</v>
      </c>
      <c r="AW28" s="1209">
        <f t="shared" si="11"/>
        <v>0.33758316072852074</v>
      </c>
      <c r="AX28" s="1209">
        <f t="shared" si="12"/>
        <v>0.66241683927147921</v>
      </c>
      <c r="AY28" s="1209">
        <f t="shared" si="13"/>
        <v>5.0036375589229083E-2</v>
      </c>
      <c r="AZ28" s="1209">
        <f t="shared" si="14"/>
        <v>0.94996362441077087</v>
      </c>
      <c r="BA28" s="1209">
        <f t="shared" si="49"/>
        <v>0.5</v>
      </c>
      <c r="BB28" s="1209">
        <f t="shared" si="15"/>
        <v>0.5</v>
      </c>
      <c r="BC28" s="1209">
        <f t="shared" si="16"/>
        <v>0.5</v>
      </c>
      <c r="BD28" s="1209">
        <f t="shared" si="17"/>
        <v>0.33000360035648757</v>
      </c>
      <c r="BE28" s="1209">
        <f t="shared" si="18"/>
        <v>0.33816276513565657</v>
      </c>
      <c r="BF28" s="1209">
        <f t="shared" si="19"/>
        <v>0.33183363450785586</v>
      </c>
      <c r="BG28" s="1209">
        <f t="shared" si="20"/>
        <v>0.50472325719300004</v>
      </c>
      <c r="BH28" s="1209">
        <f t="shared" si="21"/>
        <v>0.49527674280699996</v>
      </c>
      <c r="BI28" s="1226">
        <f t="shared" si="22"/>
        <v>0.61416545594168759</v>
      </c>
      <c r="BJ28" s="1226">
        <f t="shared" si="23"/>
        <v>0.72784865433713863</v>
      </c>
      <c r="BK28" s="1226">
        <f t="shared" si="50"/>
        <v>0.46724913340544172</v>
      </c>
      <c r="BL28" s="1226">
        <f t="shared" si="51"/>
        <v>0.82345990312819939</v>
      </c>
      <c r="BM28" s="1226">
        <f t="shared" si="24"/>
        <v>0.87070345901713897</v>
      </c>
      <c r="BN28" s="1209">
        <f>+[17]GIS!D31</f>
        <v>595.471898925</v>
      </c>
      <c r="BO28" s="1209">
        <f>+[17]GIS!E31</f>
        <v>44.629409772000002</v>
      </c>
      <c r="BP28" s="1209">
        <f>+[17]GIS!F31</f>
        <v>1104.3837377469999</v>
      </c>
      <c r="BQ28" s="1209">
        <f>+[17]GIS!G31</f>
        <v>17.425893353999999</v>
      </c>
      <c r="BR28" s="1209">
        <f>+[17]GIS!H31</f>
        <v>33.216503492000001</v>
      </c>
      <c r="BS28" s="1209">
        <f>+[17]GIS!I31</f>
        <v>6.4924921510000004</v>
      </c>
      <c r="BT28" s="1209">
        <f>+[17]GIS!J31</f>
        <v>0</v>
      </c>
      <c r="BU28" s="1209">
        <f>+[17]GIS!K31</f>
        <v>2.1437156119999998</v>
      </c>
      <c r="BV28" s="1209">
        <f>+[17]GIS!L31+[17]GIS!M31</f>
        <v>161.73460326499998</v>
      </c>
      <c r="BW28" s="1209">
        <f>[17]GIS!N31</f>
        <v>1965.4982543179999</v>
      </c>
      <c r="BX28" s="1226">
        <f>+[17]GIS!AM31</f>
        <v>0.4010760672810873</v>
      </c>
      <c r="BY28" s="1226">
        <v>0.39914168786076604</v>
      </c>
      <c r="BZ28" s="1226">
        <v>9</v>
      </c>
      <c r="CA28" s="1226" t="s">
        <v>718</v>
      </c>
      <c r="CB28" s="1226">
        <v>18016199.35441</v>
      </c>
      <c r="CC28" s="1226">
        <v>0.91662250601496287</v>
      </c>
      <c r="CD28" s="1226">
        <v>2.8840256574366212E-2</v>
      </c>
      <c r="CE28" s="1226">
        <v>11043837.377470002</v>
      </c>
      <c r="CF28" s="1226">
        <v>455</v>
      </c>
      <c r="CG28" s="1226">
        <v>4.835464</v>
      </c>
      <c r="CH28" s="1226">
        <v>18.340920000000001</v>
      </c>
      <c r="CI28" s="1228">
        <f>+[17]GJha!D$4*BW28</f>
        <v>221566.68721275951</v>
      </c>
      <c r="CJ28" s="1217">
        <f>+[17]LP!L31+[17]LP!S31+[17]LP!T31+[17]LP!AA31+[17]LP!AB31+[17]LP!AJ31+[17]LP!AR31+[17]LP!AX31</f>
        <v>28647.806253641327</v>
      </c>
      <c r="CK28" s="1065">
        <f>+[17]LP!F31+[17]LP!P31+[17]LP!X31</f>
        <v>50566.316045807209</v>
      </c>
      <c r="CL28" s="1065">
        <f>+[17]LP!AH31</f>
        <v>732.80238026908501</v>
      </c>
      <c r="CM28" s="1217">
        <f>+[17]LP!AM31+[17]LP!AN31</f>
        <v>248.50673576779434</v>
      </c>
      <c r="CN28" s="1218">
        <f>+[17]LP!G31+[17]LP!M31+[17]LP!Q31+[17]LP!Y31</f>
        <v>22736.92408298322</v>
      </c>
      <c r="CO28" s="1218">
        <f>+[17]LP!AM31</f>
        <v>109.50763385365225</v>
      </c>
      <c r="CP28" s="1229">
        <f>+[17]LP!I31+[17]LP!J31+[17]LP!K31-[17]LP!M31+[17]LP!R31+[17]LP!Z31</f>
        <v>27100.001859250326</v>
      </c>
      <c r="CQ28" s="1065">
        <f>+[17]LP!AH31+[17]LP!AN31</f>
        <v>871.80148218322711</v>
      </c>
      <c r="CR28" s="1230">
        <f>+[17]LP!H31</f>
        <v>1384.3047959831908</v>
      </c>
      <c r="CS28" s="1220">
        <f t="shared" si="25"/>
        <v>29356.108137416741</v>
      </c>
      <c r="CT28" s="1231">
        <f>+[17]gan!Q31</f>
        <v>120.99827084057969</v>
      </c>
      <c r="CU28" s="1231">
        <f>+[17]gan!S31</f>
        <v>1105.1882585104834</v>
      </c>
      <c r="CV28" s="1231">
        <f>+[17]gan!T31</f>
        <v>154.87049725875238</v>
      </c>
      <c r="CW28" s="1231">
        <f>+[17]gan!R31</f>
        <v>11.697935555198093</v>
      </c>
      <c r="CX28" s="1232"/>
      <c r="CY28" s="1233">
        <f t="shared" si="26"/>
        <v>1392.7549621650132</v>
      </c>
      <c r="CZ28" s="1209">
        <f t="shared" si="52"/>
        <v>0.2869682770563115</v>
      </c>
      <c r="DA28" s="1209">
        <f t="shared" si="53"/>
        <v>0.4010760672810873</v>
      </c>
    </row>
    <row r="29" spans="1:105">
      <c r="A29" s="1209">
        <f t="shared" si="27"/>
        <v>0.36019004147951855</v>
      </c>
      <c r="B29" s="1222">
        <v>8304</v>
      </c>
      <c r="C29" s="1223">
        <v>1</v>
      </c>
      <c r="D29" s="696" t="s">
        <v>139</v>
      </c>
      <c r="E29" s="1224">
        <f>+[17]ff!H32+[17]ff!I32+[17]ff!K32</f>
        <v>999.61019796532901</v>
      </c>
      <c r="F29" s="1224">
        <f>+[17]LP!BE32</f>
        <v>15548.186458182723</v>
      </c>
      <c r="G29" s="1224">
        <f>+[17]LP!AP32+[17]LP!AW32</f>
        <v>0</v>
      </c>
      <c r="H29" s="1224">
        <f>+[17]ff!T32</f>
        <v>855.23455090880464</v>
      </c>
      <c r="I29" s="1224">
        <f>+[17]ff!U32+[17]ff!V32+[17]ff!W32+[17]ff!X32+[17]ff!Y32</f>
        <v>16750.685708666795</v>
      </c>
      <c r="J29" s="1224">
        <f>+[17]ff!D32+[17]ff!E32</f>
        <v>11636.135813223258</v>
      </c>
      <c r="K29" s="1224">
        <f>+[17]ff!J32+[17]ff!P32+[17]ff!Q32+[17]ff!R32</f>
        <v>1370.9115095790007</v>
      </c>
      <c r="L29" s="1225">
        <f>+[17]LP!BW32</f>
        <v>0</v>
      </c>
      <c r="M29" s="1224">
        <f>+[17]LP!BJ32-L29+[17]gan!EO32</f>
        <v>12760.652265040953</v>
      </c>
      <c r="N29" s="1224">
        <f>+[17]ff!F32</f>
        <v>493.78867350000968</v>
      </c>
      <c r="O29" s="1224">
        <f t="shared" si="28"/>
        <v>44790.242530981581</v>
      </c>
      <c r="P29" s="1224">
        <f t="shared" si="29"/>
        <v>29242.056072798856</v>
      </c>
      <c r="Q29" s="1224">
        <f t="shared" si="30"/>
        <v>29242.056072798856</v>
      </c>
      <c r="R29" s="1224">
        <f t="shared" si="0"/>
        <v>34731.231102344027</v>
      </c>
      <c r="S29" s="1224">
        <f t="shared" si="31"/>
        <v>18121.597218245795</v>
      </c>
      <c r="T29" s="1224">
        <f t="shared" si="1"/>
        <v>13254.440938540964</v>
      </c>
      <c r="U29" s="1224">
        <f t="shared" si="2"/>
        <v>19183.044644161302</v>
      </c>
      <c r="V29" s="1224">
        <f t="shared" si="3"/>
        <v>13615.886815949758</v>
      </c>
      <c r="W29" s="1224">
        <f>+[17]ff!L32+[17]ff!M32+[17]ff!N32+[17]ff!O32</f>
        <v>4567.5476302462157</v>
      </c>
      <c r="X29" s="1226"/>
      <c r="Y29" s="1209">
        <f t="shared" si="32"/>
        <v>0.4942116047842911</v>
      </c>
      <c r="Z29" s="1209">
        <f t="shared" si="33"/>
        <v>0.68896850081585381</v>
      </c>
      <c r="AA29" s="1209">
        <f t="shared" si="34"/>
        <v>1.7483141052876952</v>
      </c>
      <c r="AB29" s="1209">
        <f t="shared" si="35"/>
        <v>0.60658440977798178</v>
      </c>
      <c r="AC29" s="1227">
        <f t="shared" si="36"/>
        <v>2.7248628669598547E-2</v>
      </c>
      <c r="AD29" s="1209">
        <f t="shared" si="37"/>
        <v>1.1171816283786493</v>
      </c>
      <c r="AE29" s="1209">
        <f t="shared" si="38"/>
        <v>0.30255091342303064</v>
      </c>
      <c r="AF29" s="1209">
        <f t="shared" si="39"/>
        <v>0.38781098927232732</v>
      </c>
      <c r="AG29" s="1209">
        <f t="shared" si="40"/>
        <v>13.669692670394962</v>
      </c>
      <c r="AH29" s="1209">
        <f t="shared" si="41"/>
        <v>19.84080934644728</v>
      </c>
      <c r="AI29" s="1227">
        <f t="shared" si="42"/>
        <v>7.8187853252751385</v>
      </c>
      <c r="AJ29" s="1209">
        <f t="shared" si="43"/>
        <v>8.9777425825778578E-2</v>
      </c>
      <c r="AK29" s="1209">
        <f t="shared" si="44"/>
        <v>0.5</v>
      </c>
      <c r="AL29" s="1209">
        <f t="shared" si="4"/>
        <v>0.65286666069227051</v>
      </c>
      <c r="AM29" s="1209">
        <f t="shared" si="45"/>
        <v>0.65286666069227051</v>
      </c>
      <c r="AN29" s="1209">
        <f t="shared" si="5"/>
        <v>0.34713333930772944</v>
      </c>
      <c r="AO29" s="1209">
        <f t="shared" si="6"/>
        <v>0.5523283809788887</v>
      </c>
      <c r="AP29" s="1209">
        <f t="shared" si="7"/>
        <v>0.44767161902111119</v>
      </c>
      <c r="AQ29" s="1209">
        <f t="shared" si="8"/>
        <v>0.39792468027059374</v>
      </c>
      <c r="AR29" s="1209">
        <f t="shared" si="46"/>
        <v>0.39792468027059374</v>
      </c>
      <c r="AS29" s="1209">
        <f t="shared" si="9"/>
        <v>0.60207531972940631</v>
      </c>
      <c r="AT29" s="1209">
        <f t="shared" si="47"/>
        <v>0.60207531972940631</v>
      </c>
      <c r="AU29" s="1209">
        <f t="shared" si="48"/>
        <v>0.29021242099366157</v>
      </c>
      <c r="AV29" s="1209">
        <f t="shared" si="10"/>
        <v>0.70978757900633849</v>
      </c>
      <c r="AW29" s="1209">
        <f t="shared" si="11"/>
        <v>7.5650699718603914E-2</v>
      </c>
      <c r="AX29" s="1209">
        <f t="shared" si="12"/>
        <v>0.92434930028139606</v>
      </c>
      <c r="AY29" s="1209">
        <f t="shared" si="13"/>
        <v>3.7254583259274415E-2</v>
      </c>
      <c r="AZ29" s="1209">
        <f t="shared" si="14"/>
        <v>0.96274541674072556</v>
      </c>
      <c r="BA29" s="1209">
        <f t="shared" si="49"/>
        <v>0.5</v>
      </c>
      <c r="BB29" s="1209">
        <f t="shared" si="15"/>
        <v>0.5</v>
      </c>
      <c r="BC29" s="1209">
        <f t="shared" si="16"/>
        <v>0.5</v>
      </c>
      <c r="BD29" s="1209">
        <f t="shared" si="17"/>
        <v>0.33863155993059729</v>
      </c>
      <c r="BE29" s="1209">
        <f t="shared" si="18"/>
        <v>0.38344795115163693</v>
      </c>
      <c r="BF29" s="1209">
        <f t="shared" si="19"/>
        <v>0.27792048891776577</v>
      </c>
      <c r="BG29" s="1209">
        <f t="shared" si="20"/>
        <v>0.57977963253190412</v>
      </c>
      <c r="BH29" s="1209">
        <f t="shared" si="21"/>
        <v>0.42022036746809593</v>
      </c>
      <c r="BI29" s="1226">
        <f t="shared" si="22"/>
        <v>0.6483197349902291</v>
      </c>
      <c r="BJ29" s="1226">
        <f t="shared" si="23"/>
        <v>0.77679351239769356</v>
      </c>
      <c r="BK29" s="1226">
        <f t="shared" si="50"/>
        <v>0.43039114452356636</v>
      </c>
      <c r="BL29" s="1226">
        <f t="shared" si="51"/>
        <v>0.72975181089875207</v>
      </c>
      <c r="BM29" s="1226">
        <f t="shared" si="24"/>
        <v>0.85911372722099955</v>
      </c>
      <c r="BN29" s="1209">
        <f>+[17]GIS!D32</f>
        <v>367.88729153700001</v>
      </c>
      <c r="BO29" s="1209">
        <f>+[17]GIS!E32</f>
        <v>47.307678097</v>
      </c>
      <c r="BP29" s="1209">
        <f>+[17]GIS!F32</f>
        <v>423.51940168500005</v>
      </c>
      <c r="BQ29" s="1209">
        <f>+[17]GIS!G32</f>
        <v>4.2304116269999996</v>
      </c>
      <c r="BR29" s="1209">
        <f>+[17]GIS!H32</f>
        <v>26.678149592999997</v>
      </c>
      <c r="BS29" s="1209">
        <f>+[17]GIS!I32</f>
        <v>17.736043204000001</v>
      </c>
      <c r="BT29" s="1209">
        <f>+[17]GIS!J32</f>
        <v>0</v>
      </c>
      <c r="BU29" s="1209">
        <f>+[17]GIS!K32</f>
        <v>8.6313186759999994</v>
      </c>
      <c r="BV29" s="1209">
        <f>+[17]GIS!L32+[17]GIS!M32</f>
        <v>37.065778896000005</v>
      </c>
      <c r="BW29" s="1209">
        <f>[17]GIS!N32</f>
        <v>933.05607331499994</v>
      </c>
      <c r="BX29" s="1226">
        <f>+[17]GIS!AM32</f>
        <v>0.51786142368625354</v>
      </c>
      <c r="BY29" s="1226">
        <v>0.52056540093798298</v>
      </c>
      <c r="BZ29" s="1226">
        <v>9</v>
      </c>
      <c r="CA29" s="1226" t="s">
        <v>718</v>
      </c>
      <c r="CB29" s="1226">
        <v>8873589.7574299984</v>
      </c>
      <c r="CC29" s="1226">
        <v>0.95102427509030019</v>
      </c>
      <c r="CD29" s="1226">
        <v>3.2983256688593754E-2</v>
      </c>
      <c r="CE29" s="1226">
        <v>4235194.0168500012</v>
      </c>
      <c r="CF29" s="1226">
        <v>318</v>
      </c>
      <c r="CG29" s="1226">
        <v>4.7752140000000001</v>
      </c>
      <c r="CH29" s="1226">
        <v>11.57422</v>
      </c>
      <c r="CI29" s="1228">
        <f>+[17]GJha!D$4*BW29</f>
        <v>105181.54503265332</v>
      </c>
      <c r="CJ29" s="1217">
        <f>+[17]LP!L32+[17]LP!S32+[17]LP!T32+[17]LP!AA32+[17]LP!AB32+[17]LP!AJ32+[17]LP!AR32+[17]LP!AX32</f>
        <v>14818.635844787117</v>
      </c>
      <c r="CK29" s="1065">
        <f>+[17]LP!F32+[17]LP!P32+[17]LP!X32</f>
        <v>28117.807025589151</v>
      </c>
      <c r="CL29" s="1065">
        <f>+[17]LP!AH32</f>
        <v>120.26614138650072</v>
      </c>
      <c r="CM29" s="1217">
        <f>+[17]LP!AM32+[17]LP!AN32</f>
        <v>576.58869796341924</v>
      </c>
      <c r="CN29" s="1218">
        <f>+[17]LP!G32+[17]LP!M32+[17]LP!Q32+[17]LP!Y32</f>
        <v>11336.985336022137</v>
      </c>
      <c r="CO29" s="1218">
        <f>+[17]LP!AM32</f>
        <v>299.15047720112204</v>
      </c>
      <c r="CP29" s="1229">
        <f>+[17]LP!I32+[17]LP!J32+[17]LP!K32-[17]LP!M32+[17]LP!R32+[17]LP!Z32</f>
        <v>16352.981346517996</v>
      </c>
      <c r="CQ29" s="1065">
        <f>+[17]LP!AH32+[17]LP!AN32</f>
        <v>397.70436214879783</v>
      </c>
      <c r="CR29" s="1230">
        <f>+[17]LP!H32</f>
        <v>855.23455090880464</v>
      </c>
      <c r="CS29" s="1220">
        <f t="shared" si="25"/>
        <v>17605.9202595756</v>
      </c>
      <c r="CT29" s="1231">
        <f>+[17]gan!Q32</f>
        <v>30.230666376811595</v>
      </c>
      <c r="CU29" s="1231">
        <f>+[17]gan!S32</f>
        <v>329.82703546252264</v>
      </c>
      <c r="CV29" s="1231">
        <f>+[17]gan!T32</f>
        <v>83.421514732894053</v>
      </c>
      <c r="CW29" s="1231">
        <f>+[17]gan!R32</f>
        <v>2.4896976229432868</v>
      </c>
      <c r="CX29" s="1232"/>
      <c r="CY29" s="1233">
        <f t="shared" si="26"/>
        <v>445.96891419517164</v>
      </c>
      <c r="CZ29" s="1209">
        <f t="shared" si="52"/>
        <v>0.27903107275965994</v>
      </c>
      <c r="DA29" s="1209">
        <f t="shared" si="53"/>
        <v>0.51786142368625354</v>
      </c>
    </row>
    <row r="30" spans="1:105">
      <c r="A30" s="1209">
        <f t="shared" si="27"/>
        <v>0.52620480693029403</v>
      </c>
      <c r="B30" s="1222">
        <v>8001</v>
      </c>
      <c r="C30" s="1235">
        <v>2</v>
      </c>
      <c r="D30" s="776" t="s">
        <v>140</v>
      </c>
      <c r="E30" s="1224">
        <f>+[17]ff!H33+[17]ff!I33+[17]ff!K33</f>
        <v>788.32097680051982</v>
      </c>
      <c r="F30" s="1224">
        <f>+[17]LP!BE33</f>
        <v>72258.462914820208</v>
      </c>
      <c r="G30" s="1224">
        <f>+[17]LP!AP33+[17]LP!AW33</f>
        <v>0</v>
      </c>
      <c r="H30" s="1224">
        <f>+[17]ff!T33</f>
        <v>1300.7854613285806</v>
      </c>
      <c r="I30" s="1224">
        <f>+[17]ff!U33+[17]ff!V33+[17]ff!W33+[17]ff!X33+[17]ff!Y33</f>
        <v>17712.642265729763</v>
      </c>
      <c r="J30" s="1224">
        <f>+[17]ff!D33+[17]ff!E33</f>
        <v>42506.714013406738</v>
      </c>
      <c r="K30" s="1224">
        <f>+[17]ff!J33+[17]ff!P33+[17]ff!Q33+[17]ff!R33</f>
        <v>563.47380018940146</v>
      </c>
      <c r="L30" s="1225">
        <f>+[17]LP!BW33</f>
        <v>0</v>
      </c>
      <c r="M30" s="1224">
        <f>+[17]LP!BJ33-L30+[17]gan!EO33</f>
        <v>6812.1837022282034</v>
      </c>
      <c r="N30" s="1224">
        <f>+[17]ff!F33</f>
        <v>296.50262223894305</v>
      </c>
      <c r="O30" s="1224">
        <f t="shared" si="28"/>
        <v>133778.60465528528</v>
      </c>
      <c r="P30" s="1224">
        <f t="shared" si="29"/>
        <v>61520.141740465086</v>
      </c>
      <c r="Q30" s="1224">
        <f t="shared" si="30"/>
        <v>61520.141740465086</v>
      </c>
      <c r="R30" s="1224">
        <f t="shared" si="0"/>
        <v>87903.339974029848</v>
      </c>
      <c r="S30" s="1224">
        <f t="shared" si="31"/>
        <v>18276.116065919163</v>
      </c>
      <c r="T30" s="1224">
        <f t="shared" si="1"/>
        <v>7108.6863244671467</v>
      </c>
      <c r="U30" s="1224">
        <f t="shared" si="2"/>
        <v>15644.877059209652</v>
      </c>
      <c r="V30" s="1224">
        <f t="shared" si="3"/>
        <v>8112.9691635567842</v>
      </c>
      <c r="W30" s="1224">
        <f>+[17]ff!L33+[17]ff!M33+[17]ff!N33+[17]ff!O33</f>
        <v>6743.5869188523475</v>
      </c>
      <c r="X30" s="1226"/>
      <c r="Y30" s="1209">
        <f t="shared" si="32"/>
        <v>1.5789412204686113</v>
      </c>
      <c r="Z30" s="1209">
        <f t="shared" si="33"/>
        <v>2.2512098949276602</v>
      </c>
      <c r="AA30" s="1209">
        <f t="shared" si="34"/>
        <v>5.2873623806557646</v>
      </c>
      <c r="AB30" s="1209">
        <f t="shared" si="35"/>
        <v>2.7169733486901619</v>
      </c>
      <c r="AC30" s="1227">
        <f t="shared" si="36"/>
        <v>1.6223502913283287E-2</v>
      </c>
      <c r="AD30" s="1209">
        <f t="shared" si="37"/>
        <v>1.3463044874635406</v>
      </c>
      <c r="AE30" s="1209">
        <f t="shared" si="38"/>
        <v>0.43075768941477877</v>
      </c>
      <c r="AF30" s="1209">
        <f t="shared" si="39"/>
        <v>0.72718573444619117</v>
      </c>
      <c r="AG30" s="1209">
        <f t="shared" si="40"/>
        <v>22.551203305369004</v>
      </c>
      <c r="AH30" s="1209">
        <f t="shared" si="41"/>
        <v>10.017370373229307</v>
      </c>
      <c r="AI30" s="1227">
        <f t="shared" si="42"/>
        <v>4.2651139985930175</v>
      </c>
      <c r="AJ30" s="1209">
        <f t="shared" si="43"/>
        <v>5.233209086740883E-2</v>
      </c>
      <c r="AK30" s="1209">
        <f t="shared" si="44"/>
        <v>0.5</v>
      </c>
      <c r="AL30" s="1209">
        <f t="shared" si="4"/>
        <v>0.45986532673881175</v>
      </c>
      <c r="AM30" s="1209">
        <f t="shared" si="45"/>
        <v>0.45986532673881175</v>
      </c>
      <c r="AN30" s="1209">
        <f t="shared" si="5"/>
        <v>0.54013467326118836</v>
      </c>
      <c r="AO30" s="1209">
        <f t="shared" si="6"/>
        <v>0.17797818676550597</v>
      </c>
      <c r="AP30" s="1209">
        <f t="shared" si="7"/>
        <v>0.82202181323449419</v>
      </c>
      <c r="AQ30" s="1209">
        <f t="shared" si="8"/>
        <v>0.69093979322625321</v>
      </c>
      <c r="AR30" s="1209">
        <f t="shared" si="46"/>
        <v>0.69093979322625321</v>
      </c>
      <c r="AS30" s="1209">
        <f t="shared" si="9"/>
        <v>0.30906020677374668</v>
      </c>
      <c r="AT30" s="1209">
        <f t="shared" si="47"/>
        <v>0.30906020677374668</v>
      </c>
      <c r="AU30" s="1209">
        <f t="shared" si="48"/>
        <v>0.48142966334267662</v>
      </c>
      <c r="AV30" s="1209">
        <f t="shared" si="10"/>
        <v>0.51857033665732333</v>
      </c>
      <c r="AW30" s="1209">
        <f t="shared" si="11"/>
        <v>3.0831156803613931E-2</v>
      </c>
      <c r="AX30" s="1209">
        <f t="shared" si="12"/>
        <v>0.96916884319638619</v>
      </c>
      <c r="AY30" s="1209">
        <f t="shared" si="13"/>
        <v>4.1709903729810205E-2</v>
      </c>
      <c r="AZ30" s="1209">
        <f t="shared" si="14"/>
        <v>0.9582900962701898</v>
      </c>
      <c r="BA30" s="1209">
        <f t="shared" si="49"/>
        <v>0.50000000000000011</v>
      </c>
      <c r="BB30" s="1209">
        <f t="shared" si="15"/>
        <v>0.50000000000000011</v>
      </c>
      <c r="BC30" s="1209">
        <f t="shared" si="16"/>
        <v>0.5</v>
      </c>
      <c r="BD30" s="1209">
        <f t="shared" si="17"/>
        <v>0.73669923887253119</v>
      </c>
      <c r="BE30" s="1209">
        <f t="shared" si="18"/>
        <v>0.19384826593106083</v>
      </c>
      <c r="BF30" s="1209">
        <f t="shared" si="19"/>
        <v>6.9452495196408046E-2</v>
      </c>
      <c r="BG30" s="1209">
        <f t="shared" si="20"/>
        <v>0.73622372036066863</v>
      </c>
      <c r="BH30" s="1209">
        <f t="shared" si="21"/>
        <v>0.26377627963933148</v>
      </c>
      <c r="BI30" s="1226">
        <f t="shared" si="22"/>
        <v>0.64890061261846066</v>
      </c>
      <c r="BJ30" s="1226">
        <f t="shared" si="23"/>
        <v>0.55886959298950456</v>
      </c>
      <c r="BK30" s="1226">
        <f t="shared" si="50"/>
        <v>0.36920570306446493</v>
      </c>
      <c r="BL30" s="1226">
        <f t="shared" si="51"/>
        <v>0.66844876328776504</v>
      </c>
      <c r="BM30" s="1226">
        <f t="shared" si="24"/>
        <v>0.68260970152125344</v>
      </c>
      <c r="BN30" s="1209">
        <f>+[17]GIS!D33</f>
        <v>557.33487789399999</v>
      </c>
      <c r="BO30" s="1209">
        <f>+[17]GIS!E33</f>
        <v>245.98049095499999</v>
      </c>
      <c r="BP30" s="1209">
        <f>+[17]GIS!F33</f>
        <v>387.974916377</v>
      </c>
      <c r="BQ30" s="1209">
        <f>+[17]GIS!G33</f>
        <v>12.192941873999999</v>
      </c>
      <c r="BR30" s="1209">
        <f>+[17]GIS!H33</f>
        <v>221.37937662999997</v>
      </c>
      <c r="BS30" s="1209">
        <f>+[17]GIS!I33</f>
        <v>473.18319258700006</v>
      </c>
      <c r="BT30" s="1209">
        <f>+[17]GIS!J33</f>
        <v>64.773104023000002</v>
      </c>
      <c r="BU30" s="1209">
        <f>+[17]GIS!K33</f>
        <v>0.45567623000000002</v>
      </c>
      <c r="BV30" s="1209">
        <f>+[17]GIS!L33+[17]GIS!M33</f>
        <v>34.273834581000003</v>
      </c>
      <c r="BW30" s="1209">
        <f>[17]GIS!N33</f>
        <v>1997.5484111510004</v>
      </c>
      <c r="BX30" s="1226">
        <f>+[17]GIS!AM33</f>
        <v>0.78531293108786349</v>
      </c>
      <c r="BY30" s="1226">
        <v>0.73764472663860159</v>
      </c>
      <c r="BZ30" s="1226">
        <v>10</v>
      </c>
      <c r="CA30" s="1226" t="s">
        <v>719</v>
      </c>
      <c r="CB30" s="1226">
        <v>19628189.003399998</v>
      </c>
      <c r="CC30" s="1226">
        <v>0.98261393285032395</v>
      </c>
      <c r="CD30" s="1226">
        <v>4.1232528547101063E-2</v>
      </c>
      <c r="CE30" s="1226">
        <v>5573348.7789400024</v>
      </c>
      <c r="CF30" s="1226">
        <v>793</v>
      </c>
      <c r="CG30" s="1226">
        <v>6.9724959999999996</v>
      </c>
      <c r="CH30" s="1226">
        <v>16.229150000000001</v>
      </c>
      <c r="CI30" s="1228">
        <f>+[17]GJha!D$4*BW30</f>
        <v>225179.63729223001</v>
      </c>
      <c r="CJ30" s="1217">
        <f>+[17]LP!L33+[17]LP!S33+[17]LP!T33+[17]LP!AA33+[17]LP!AB33+[17]LP!AJ33+[17]LP!AR33+[17]LP!AX33</f>
        <v>71469.832291516766</v>
      </c>
      <c r="CK30" s="1065">
        <f>+[17]LP!F33+[17]LP!P33+[17]LP!X33</f>
        <v>51645.86045581739</v>
      </c>
      <c r="CL30" s="1065">
        <f>+[17]LP!AH33</f>
        <v>0</v>
      </c>
      <c r="CM30" s="1217">
        <f>+[17]LP!AM33+[17]LP!AN33</f>
        <v>9688.9067911540496</v>
      </c>
      <c r="CN30" s="1218">
        <f>+[17]LP!G33+[17]LP!M33+[17]LP!Q33+[17]LP!Y33</f>
        <v>34525.622840036835</v>
      </c>
      <c r="CO30" s="1218">
        <f>+[17]LP!AM33</f>
        <v>7981.091173369894</v>
      </c>
      <c r="CP30" s="1229">
        <f>+[17]LP!I33+[17]LP!J33+[17]LP!K33-[17]LP!M33+[17]LP!R33+[17]LP!Z33</f>
        <v>16004.826647945607</v>
      </c>
      <c r="CQ30" s="1065">
        <f>+[17]LP!AH33+[17]LP!AN33</f>
        <v>1707.8156177841561</v>
      </c>
      <c r="CR30" s="1230">
        <f>+[17]LP!H33</f>
        <v>1300.7854613285806</v>
      </c>
      <c r="CS30" s="1220">
        <f t="shared" si="25"/>
        <v>19013.427727058344</v>
      </c>
      <c r="CT30" s="1231">
        <f>+[17]gan!Q33</f>
        <v>24.935159895652177</v>
      </c>
      <c r="CU30" s="1231">
        <f>+[17]gan!S33</f>
        <v>229.25706321110187</v>
      </c>
      <c r="CV30" s="1231">
        <f>+[17]gan!T33</f>
        <v>18.074661525460378</v>
      </c>
      <c r="CW30" s="1231">
        <f>+[17]gan!R33</f>
        <v>2.5751442715323112</v>
      </c>
      <c r="CX30" s="1232"/>
      <c r="CY30" s="1233">
        <f t="shared" si="26"/>
        <v>274.84202890374678</v>
      </c>
      <c r="CZ30" s="1209">
        <f t="shared" si="52"/>
        <v>0.23957780690076078</v>
      </c>
      <c r="DA30" s="1209">
        <f t="shared" si="53"/>
        <v>0.78531293108786349</v>
      </c>
    </row>
    <row r="31" spans="1:105">
      <c r="A31" s="1209">
        <f t="shared" si="27"/>
        <v>0.79140655375022206</v>
      </c>
      <c r="B31" s="1222">
        <v>8020</v>
      </c>
      <c r="C31" s="1223">
        <v>2</v>
      </c>
      <c r="D31" s="779" t="s">
        <v>141</v>
      </c>
      <c r="E31" s="1224">
        <f>+[17]ff!H34+[17]ff!I34+[17]ff!K34</f>
        <v>1001.4058765076189</v>
      </c>
      <c r="F31" s="1224">
        <f>+[17]LP!BE34</f>
        <v>227510.93516228296</v>
      </c>
      <c r="G31" s="1224">
        <f>+[17]LP!AP34+[17]LP!AW34</f>
        <v>0</v>
      </c>
      <c r="H31" s="1224">
        <f>+[17]ff!T34</f>
        <v>899.34902881014784</v>
      </c>
      <c r="I31" s="1224">
        <f>+[17]ff!U34+[17]ff!V34+[17]ff!W34+[17]ff!X34+[17]ff!Y34</f>
        <v>28488.746972285309</v>
      </c>
      <c r="J31" s="1224">
        <f>+[17]ff!D34+[17]ff!E34</f>
        <v>48910.595380640778</v>
      </c>
      <c r="K31" s="1224">
        <f>+[17]ff!J34+[17]ff!P34+[17]ff!Q34+[17]ff!R34</f>
        <v>941.75546833982378</v>
      </c>
      <c r="L31" s="1225">
        <f>+[17]LP!BW34</f>
        <v>0</v>
      </c>
      <c r="M31" s="1224">
        <f>+[17]LP!BJ34-L31+[17]gan!EO34</f>
        <v>14868.616836681866</v>
      </c>
      <c r="N31" s="1224">
        <f>+[17]ff!F34</f>
        <v>745.31144967424632</v>
      </c>
      <c r="O31" s="1224">
        <f t="shared" si="28"/>
        <v>305809.62654401921</v>
      </c>
      <c r="P31" s="1224">
        <f t="shared" si="29"/>
        <v>78298.691381736237</v>
      </c>
      <c r="Q31" s="1224">
        <f t="shared" si="30"/>
        <v>78298.691381736237</v>
      </c>
      <c r="R31" s="1224">
        <f t="shared" si="0"/>
        <v>248627.53703834407</v>
      </c>
      <c r="S31" s="1224">
        <f t="shared" si="31"/>
        <v>29430.502440625132</v>
      </c>
      <c r="T31" s="1224">
        <f t="shared" si="1"/>
        <v>15613.928286356111</v>
      </c>
      <c r="U31" s="1224">
        <f t="shared" si="2"/>
        <v>21116.601876061082</v>
      </c>
      <c r="V31" s="1224">
        <f t="shared" si="3"/>
        <v>15767.965865492013</v>
      </c>
      <c r="W31" s="1224">
        <f>+[17]ff!L34+[17]ff!M34+[17]ff!N34+[17]ff!O34</f>
        <v>4347.2301340614495</v>
      </c>
      <c r="X31" s="1226"/>
      <c r="Y31" s="1209">
        <f t="shared" si="32"/>
        <v>1.3917604230881195</v>
      </c>
      <c r="Z31" s="1209">
        <f t="shared" si="33"/>
        <v>1.6896605628504846</v>
      </c>
      <c r="AA31" s="1209">
        <f t="shared" si="34"/>
        <v>7.8939294949776571</v>
      </c>
      <c r="AB31" s="1209">
        <f t="shared" si="35"/>
        <v>2.3162152541261132</v>
      </c>
      <c r="AC31" s="1227">
        <f t="shared" si="36"/>
        <v>2.5324455509309857E-2</v>
      </c>
      <c r="AD31" s="1209">
        <f t="shared" si="37"/>
        <v>1.1619373737509922</v>
      </c>
      <c r="AE31" s="1209">
        <f t="shared" si="38"/>
        <v>0.18866984216840899</v>
      </c>
      <c r="AF31" s="1209">
        <f t="shared" si="39"/>
        <v>0.86443798872382283</v>
      </c>
      <c r="AG31" s="1209">
        <f t="shared" si="40"/>
        <v>10.059758266643236</v>
      </c>
      <c r="AH31" s="1209">
        <f t="shared" si="41"/>
        <v>5.9537154904487215</v>
      </c>
      <c r="AI31" s="1227">
        <f t="shared" si="42"/>
        <v>1.2743663688716174</v>
      </c>
      <c r="AJ31" s="1209">
        <f t="shared" si="43"/>
        <v>9.3613201059934745E-2</v>
      </c>
      <c r="AK31" s="1209">
        <f t="shared" si="44"/>
        <v>0.5</v>
      </c>
      <c r="AL31" s="1209">
        <f t="shared" si="4"/>
        <v>0.25603736633995616</v>
      </c>
      <c r="AM31" s="1209">
        <f t="shared" si="45"/>
        <v>0.25603736633995616</v>
      </c>
      <c r="AN31" s="1209">
        <f t="shared" si="5"/>
        <v>0.74396263366004378</v>
      </c>
      <c r="AO31" s="1209">
        <f t="shared" si="6"/>
        <v>8.4932675308626082E-2</v>
      </c>
      <c r="AP31" s="1209">
        <f t="shared" si="7"/>
        <v>0.91506732469137375</v>
      </c>
      <c r="AQ31" s="1209">
        <f t="shared" si="8"/>
        <v>0.62466683053721561</v>
      </c>
      <c r="AR31" s="1209">
        <f t="shared" si="46"/>
        <v>0.62466683053721561</v>
      </c>
      <c r="AS31" s="1209">
        <f t="shared" si="9"/>
        <v>0.37533316946278433</v>
      </c>
      <c r="AT31" s="1209">
        <f t="shared" si="47"/>
        <v>0.37533316946278433</v>
      </c>
      <c r="AU31" s="1209">
        <f t="shared" si="48"/>
        <v>0.25329056455018789</v>
      </c>
      <c r="AV31" s="1209">
        <f t="shared" si="10"/>
        <v>0.74670943544981205</v>
      </c>
      <c r="AW31" s="1209">
        <f t="shared" si="11"/>
        <v>3.1999299714293973E-2</v>
      </c>
      <c r="AX31" s="1209">
        <f t="shared" si="12"/>
        <v>0.96800070028570606</v>
      </c>
      <c r="AY31" s="1209">
        <f t="shared" si="13"/>
        <v>4.7733756426018709E-2</v>
      </c>
      <c r="AZ31" s="1209">
        <f t="shared" si="14"/>
        <v>0.95226624357398137</v>
      </c>
      <c r="BA31" s="1209">
        <f t="shared" si="49"/>
        <v>0.5</v>
      </c>
      <c r="BB31" s="1209">
        <f t="shared" si="15"/>
        <v>0.5</v>
      </c>
      <c r="BC31" s="1209">
        <f t="shared" si="16"/>
        <v>0.5</v>
      </c>
      <c r="BD31" s="1209">
        <f t="shared" si="17"/>
        <v>0.83715238674116388</v>
      </c>
      <c r="BE31" s="1209">
        <f t="shared" si="18"/>
        <v>0.10813684490174835</v>
      </c>
      <c r="BF31" s="1209">
        <f t="shared" si="19"/>
        <v>5.4710768357087769E-2</v>
      </c>
      <c r="BG31" s="1209">
        <f t="shared" si="20"/>
        <v>0.66403702662728981</v>
      </c>
      <c r="BH31" s="1209">
        <f t="shared" si="21"/>
        <v>0.33596297337271019</v>
      </c>
      <c r="BI31" s="1226">
        <f t="shared" si="22"/>
        <v>0.8076271581994251</v>
      </c>
      <c r="BJ31" s="1226">
        <f t="shared" si="23"/>
        <v>0.69510821362186359</v>
      </c>
      <c r="BK31" s="1226">
        <f t="shared" si="50"/>
        <v>0.34550036491098884</v>
      </c>
      <c r="BL31" s="1226">
        <f t="shared" si="51"/>
        <v>0.58202944997529638</v>
      </c>
      <c r="BM31" s="1226">
        <f t="shared" si="24"/>
        <v>0.60004859707789704</v>
      </c>
      <c r="BN31" s="1209">
        <f>+[17]GIS!D34</f>
        <v>385.335319357</v>
      </c>
      <c r="BO31" s="1209">
        <f>+[17]GIS!E34</f>
        <v>155.74016507499999</v>
      </c>
      <c r="BP31" s="1209">
        <f>+[17]GIS!F34</f>
        <v>3.5873557800000002</v>
      </c>
      <c r="BQ31" s="1209">
        <f>+[17]GIS!G34</f>
        <v>93.125364136000002</v>
      </c>
      <c r="BR31" s="1209">
        <f>+[17]GIS!H34</f>
        <v>2247.5331259589998</v>
      </c>
      <c r="BS31" s="1209">
        <f>+[17]GIS!I34</f>
        <v>2050.772113903</v>
      </c>
      <c r="BT31" s="1209">
        <f>+[17]GIS!J34</f>
        <v>8.3218648730000009</v>
      </c>
      <c r="BU31" s="1209">
        <f>+[17]GIS!K34</f>
        <v>43.627781634999998</v>
      </c>
      <c r="BV31" s="1209">
        <f>+[17]GIS!L34+[17]GIS!M34</f>
        <v>55.623986944999999</v>
      </c>
      <c r="BW31" s="1209">
        <f>[17]GIS!N34</f>
        <v>5043.6670776629999</v>
      </c>
      <c r="BX31" s="1226">
        <f>+[17]GIS!AM34</f>
        <v>0.55192361201698426</v>
      </c>
      <c r="BY31" s="1226">
        <v>0.54772921380754036</v>
      </c>
      <c r="BZ31" s="1226">
        <v>10</v>
      </c>
      <c r="CA31" s="1226" t="s">
        <v>481</v>
      </c>
      <c r="CB31" s="1226">
        <v>49444153.090829998</v>
      </c>
      <c r="CC31" s="1226">
        <v>0.98032150674267171</v>
      </c>
      <c r="CD31" s="1226">
        <v>2.1263642319090809E-2</v>
      </c>
      <c r="CE31" s="1226">
        <v>22475331.259590007</v>
      </c>
      <c r="CF31" s="1226">
        <v>772</v>
      </c>
      <c r="CG31" s="1226">
        <v>6.9543540000000004</v>
      </c>
      <c r="CH31" s="1226">
        <v>95.417180000000002</v>
      </c>
      <c r="CI31" s="1228">
        <f>+[17]GJha!D$4*BW31</f>
        <v>568562.5023307947</v>
      </c>
      <c r="CJ31" s="1217">
        <f>+[17]LP!L34+[17]LP!S34+[17]LP!T34+[17]LP!AA34+[17]LP!AB34+[17]LP!AJ34+[17]LP!AR34+[17]LP!AX34</f>
        <v>227397.37045610274</v>
      </c>
      <c r="CK31" s="1065">
        <f>+[17]LP!F34+[17]LP!P34+[17]LP!X34</f>
        <v>30976.570937080382</v>
      </c>
      <c r="CL31" s="1065">
        <f>+[17]LP!AH34</f>
        <v>504.99656638662003</v>
      </c>
      <c r="CM31" s="1217">
        <f>+[17]LP!AM34+[17]LP!AN34</f>
        <v>46698.879944514068</v>
      </c>
      <c r="CN31" s="1218">
        <f>+[17]LP!G34+[17]LP!M34+[17]LP!Q34+[17]LP!Y34</f>
        <v>14320.611050512607</v>
      </c>
      <c r="CO31" s="1218">
        <f>+[17]LP!AM34</f>
        <v>34589.984330128173</v>
      </c>
      <c r="CP31" s="1229">
        <f>+[17]LP!I34+[17]LP!J34+[17]LP!K34-[17]LP!M34+[17]LP!R34+[17]LP!Z34</f>
        <v>15874.854791512793</v>
      </c>
      <c r="CQ31" s="1065">
        <f>+[17]LP!AH34+[17]LP!AN34</f>
        <v>12613.892180772516</v>
      </c>
      <c r="CR31" s="1230">
        <f>+[17]LP!H34</f>
        <v>899.34902881014784</v>
      </c>
      <c r="CS31" s="1220">
        <f t="shared" si="25"/>
        <v>29388.096001095459</v>
      </c>
      <c r="CT31" s="1231">
        <f>+[17]gan!Q34</f>
        <v>87.473742492753615</v>
      </c>
      <c r="CU31" s="1231">
        <f>+[17]gan!S34</f>
        <v>446.42571503093586</v>
      </c>
      <c r="CV31" s="1231">
        <f>+[17]gan!T34</f>
        <v>115.09079347408532</v>
      </c>
      <c r="CW31" s="1231">
        <f>+[17]gan!R34</f>
        <v>9.6829057872966278</v>
      </c>
      <c r="CX31" s="1232"/>
      <c r="CY31" s="1233">
        <f t="shared" si="26"/>
        <v>658.67315678507146</v>
      </c>
      <c r="CZ31" s="1209">
        <f t="shared" si="52"/>
        <v>0.27903547786992627</v>
      </c>
      <c r="DA31" s="1209">
        <f t="shared" si="53"/>
        <v>0.55192361201698426</v>
      </c>
    </row>
    <row r="32" spans="1:105">
      <c r="A32" s="1209">
        <f t="shared" si="27"/>
        <v>0.14112309469134995</v>
      </c>
      <c r="B32" s="1222">
        <v>8056</v>
      </c>
      <c r="C32" s="1223">
        <v>2</v>
      </c>
      <c r="D32" s="779" t="s">
        <v>142</v>
      </c>
      <c r="E32" s="1224">
        <f>+[17]ff!H35+[17]ff!I35+[17]ff!K35</f>
        <v>539.77806686808344</v>
      </c>
      <c r="F32" s="1224">
        <f>+[17]LP!BE35</f>
        <v>40318.27959904023</v>
      </c>
      <c r="G32" s="1224">
        <f>+[17]LP!AP35+[17]LP!AW35</f>
        <v>0</v>
      </c>
      <c r="H32" s="1224">
        <f>+[17]ff!T35</f>
        <v>591.24588842795049</v>
      </c>
      <c r="I32" s="1224">
        <f>+[17]ff!U35+[17]ff!V35+[17]ff!W35+[17]ff!X35+[17]ff!Y35</f>
        <v>12119.529496934885</v>
      </c>
      <c r="J32" s="1224">
        <f>+[17]ff!D35+[17]ff!E35</f>
        <v>15290.995243909912</v>
      </c>
      <c r="K32" s="1224">
        <f>+[17]ff!J35+[17]ff!P35+[17]ff!Q35+[17]ff!R35</f>
        <v>2960.0369375486757</v>
      </c>
      <c r="L32" s="1225">
        <f>+[17]LP!BW35</f>
        <v>0</v>
      </c>
      <c r="M32" s="1224">
        <f>+[17]LP!BJ35-L32+[17]gan!EO35</f>
        <v>6746.7758766574907</v>
      </c>
      <c r="N32" s="1224">
        <f>+[17]ff!F35</f>
        <v>417.72957302757527</v>
      </c>
      <c r="O32" s="1224">
        <f t="shared" si="28"/>
        <v>68320.050228312975</v>
      </c>
      <c r="P32" s="1224">
        <f t="shared" si="29"/>
        <v>28001.770629272749</v>
      </c>
      <c r="Q32" s="1224">
        <f t="shared" si="30"/>
        <v>28001.770629272749</v>
      </c>
      <c r="R32" s="1224">
        <f t="shared" si="0"/>
        <v>50926.361785947731</v>
      </c>
      <c r="S32" s="1224">
        <f t="shared" si="31"/>
        <v>15079.56643448356</v>
      </c>
      <c r="T32" s="1224">
        <f t="shared" si="1"/>
        <v>7164.5054496850662</v>
      </c>
      <c r="U32" s="1224">
        <f t="shared" si="2"/>
        <v>10608.082186907499</v>
      </c>
      <c r="V32" s="1224">
        <f t="shared" si="3"/>
        <v>7338.0217650854411</v>
      </c>
      <c r="W32" s="1224">
        <f>+[17]ff!L35+[17]ff!M35+[17]ff!N35+[17]ff!O35</f>
        <v>2730.2823549539739</v>
      </c>
      <c r="X32" s="1226"/>
      <c r="Y32" s="1209">
        <f t="shared" si="32"/>
        <v>0.82935591345996618</v>
      </c>
      <c r="Z32" s="1209">
        <f t="shared" si="33"/>
        <v>1.2358588945743589</v>
      </c>
      <c r="AA32" s="1209">
        <f t="shared" si="34"/>
        <v>2.5214252540226973</v>
      </c>
      <c r="AB32" s="1209">
        <f t="shared" si="35"/>
        <v>1.4414476598590147</v>
      </c>
      <c r="AC32" s="1227">
        <f t="shared" si="36"/>
        <v>2.7701696520419986E-2</v>
      </c>
      <c r="AD32" s="1209">
        <f t="shared" si="37"/>
        <v>1.1529029276688798</v>
      </c>
      <c r="AE32" s="1209">
        <f t="shared" si="38"/>
        <v>0.26508520955224163</v>
      </c>
      <c r="AF32" s="1209">
        <f t="shared" si="39"/>
        <v>0.68037219576051466</v>
      </c>
      <c r="AG32" s="1209">
        <f t="shared" si="40"/>
        <v>15.216267338357415</v>
      </c>
      <c r="AH32" s="1209">
        <f t="shared" si="41"/>
        <v>12.312301513675665</v>
      </c>
      <c r="AI32" s="1227">
        <f t="shared" si="42"/>
        <v>6.0347881873877833</v>
      </c>
      <c r="AJ32" s="1209">
        <f t="shared" si="43"/>
        <v>8.2533347589847053E-2</v>
      </c>
      <c r="AK32" s="1209">
        <f t="shared" si="44"/>
        <v>0.5</v>
      </c>
      <c r="AL32" s="1209">
        <f t="shared" si="4"/>
        <v>0.40986168095158021</v>
      </c>
      <c r="AM32" s="1209">
        <f t="shared" si="45"/>
        <v>0.40986168095158021</v>
      </c>
      <c r="AN32" s="1209">
        <f t="shared" si="5"/>
        <v>0.59013831904841985</v>
      </c>
      <c r="AO32" s="1209">
        <f t="shared" si="6"/>
        <v>0.20830237650777206</v>
      </c>
      <c r="AP32" s="1209">
        <f t="shared" si="7"/>
        <v>0.79169762349222794</v>
      </c>
      <c r="AQ32" s="1209">
        <f t="shared" si="8"/>
        <v>0.54607244114502074</v>
      </c>
      <c r="AR32" s="1209">
        <f t="shared" si="46"/>
        <v>0.54607244114502074</v>
      </c>
      <c r="AS32" s="1209">
        <f t="shared" si="9"/>
        <v>0.45392755885497932</v>
      </c>
      <c r="AT32" s="1209">
        <f t="shared" si="47"/>
        <v>0.45392755885497932</v>
      </c>
      <c r="AU32" s="1209">
        <f t="shared" si="48"/>
        <v>0.30826122612982465</v>
      </c>
      <c r="AV32" s="1209">
        <f t="shared" si="10"/>
        <v>0.69173877387017535</v>
      </c>
      <c r="AW32" s="1209">
        <f t="shared" si="11"/>
        <v>0.19629456525883532</v>
      </c>
      <c r="AX32" s="1209">
        <f t="shared" si="12"/>
        <v>0.80370543474116474</v>
      </c>
      <c r="AY32" s="1209">
        <f t="shared" si="13"/>
        <v>5.8305430285622524E-2</v>
      </c>
      <c r="AZ32" s="1209">
        <f t="shared" si="14"/>
        <v>0.94169456971437748</v>
      </c>
      <c r="BA32" s="1209">
        <f t="shared" si="49"/>
        <v>0.5</v>
      </c>
      <c r="BB32" s="1209">
        <f t="shared" si="15"/>
        <v>0.5</v>
      </c>
      <c r="BC32" s="1209">
        <f t="shared" si="16"/>
        <v>0.5</v>
      </c>
      <c r="BD32" s="1209">
        <f t="shared" si="17"/>
        <v>0.67449132899137254</v>
      </c>
      <c r="BE32" s="1209">
        <f t="shared" si="18"/>
        <v>0.2126407145206734</v>
      </c>
      <c r="BF32" s="1209">
        <f t="shared" si="19"/>
        <v>0.11286795648795417</v>
      </c>
      <c r="BG32" s="1209">
        <f t="shared" si="20"/>
        <v>0.65325668241580392</v>
      </c>
      <c r="BH32" s="1209">
        <f t="shared" si="21"/>
        <v>0.34674331758419613</v>
      </c>
      <c r="BI32" s="1226">
        <f t="shared" si="22"/>
        <v>0.68632570034110352</v>
      </c>
      <c r="BJ32" s="1226">
        <f t="shared" si="23"/>
        <v>0.67680998786395019</v>
      </c>
      <c r="BK32" s="1226">
        <f t="shared" si="50"/>
        <v>0.44998874075568779</v>
      </c>
      <c r="BL32" s="1226">
        <f t="shared" si="51"/>
        <v>0.77246863654665487</v>
      </c>
      <c r="BM32" s="1226">
        <f t="shared" si="24"/>
        <v>0.71639386918703762</v>
      </c>
      <c r="BN32" s="1209">
        <f>+[17]GIS!D35</f>
        <v>253.32536750200001</v>
      </c>
      <c r="BO32" s="1209">
        <f>+[17]GIS!E35</f>
        <v>120.411448869</v>
      </c>
      <c r="BP32" s="1209">
        <f>+[17]GIS!F35</f>
        <v>5.0753951749999997</v>
      </c>
      <c r="BQ32" s="1209">
        <f>+[17]GIS!G35</f>
        <v>86.269970415999992</v>
      </c>
      <c r="BR32" s="1209">
        <f>+[17]GIS!H35</f>
        <v>291.54731950400003</v>
      </c>
      <c r="BS32" s="1209">
        <f>+[17]GIS!I35</f>
        <v>275.73438040000002</v>
      </c>
      <c r="BT32" s="1209">
        <f>+[17]GIS!J35</f>
        <v>0.393055088</v>
      </c>
      <c r="BU32" s="1209">
        <f>+[17]GIS!K35</f>
        <v>60.789774057999999</v>
      </c>
      <c r="BV32" s="1209">
        <f>+[17]GIS!L35+[17]GIS!M35</f>
        <v>164.70681746100001</v>
      </c>
      <c r="BW32" s="1209">
        <f>[17]GIS!N35</f>
        <v>1258.2535284730002</v>
      </c>
      <c r="BX32" s="1226">
        <f>+[17]GIS!AM35</f>
        <v>0.65769981465099858</v>
      </c>
      <c r="BY32" s="1226">
        <v>0.69693175872634128</v>
      </c>
      <c r="BZ32" s="1226">
        <v>10</v>
      </c>
      <c r="CA32" s="1226" t="s">
        <v>481</v>
      </c>
      <c r="CB32" s="1226">
        <v>10327569.369539998</v>
      </c>
      <c r="CC32" s="1226">
        <v>0.8207860447705958</v>
      </c>
      <c r="CD32" s="1226">
        <v>3.4464652537575254E-2</v>
      </c>
      <c r="CE32" s="1226">
        <v>2915473.1950400001</v>
      </c>
      <c r="CF32" s="1226">
        <v>413</v>
      </c>
      <c r="CG32" s="1226">
        <v>4.8307380000000002</v>
      </c>
      <c r="CH32" s="1226">
        <v>15.581939999999999</v>
      </c>
      <c r="CI32" s="1228">
        <f>+[17]GJha!D$4*BW32</f>
        <v>141840.40375770436</v>
      </c>
      <c r="CJ32" s="1217">
        <f>+[17]LP!L35+[17]LP!S35+[17]LP!T35+[17]LP!AA35+[17]LP!AB35+[17]LP!AJ35+[17]LP!AR35+[17]LP!AX35</f>
        <v>40226.808102670904</v>
      </c>
      <c r="CK32" s="1065">
        <f>+[17]LP!F35+[17]LP!P35+[17]LP!X35</f>
        <v>21243.724918507731</v>
      </c>
      <c r="CL32" s="1065">
        <f>+[17]LP!AH35</f>
        <v>434.31285811215184</v>
      </c>
      <c r="CM32" s="1217">
        <f>+[17]LP!AM35+[17]LP!AN35</f>
        <v>6233.5151026722415</v>
      </c>
      <c r="CN32" s="1218">
        <f>+[17]LP!G35+[17]LP!M35+[17]LP!Q35+[17]LP!Y35</f>
        <v>10640.235740865139</v>
      </c>
      <c r="CO32" s="1218">
        <f>+[17]LP!AM35</f>
        <v>4650.7595030447756</v>
      </c>
      <c r="CP32" s="1229">
        <f>+[17]LP!I35+[17]LP!J35+[17]LP!K35-[17]LP!M35+[17]LP!R35+[17]LP!Z35</f>
        <v>10102.461039195266</v>
      </c>
      <c r="CQ32" s="1065">
        <f>+[17]LP!AH35+[17]LP!AN35</f>
        <v>2017.068457739618</v>
      </c>
      <c r="CR32" s="1230">
        <f>+[17]LP!H35</f>
        <v>591.24588842795049</v>
      </c>
      <c r="CS32" s="1220">
        <f t="shared" si="25"/>
        <v>12710.775385362836</v>
      </c>
      <c r="CT32" s="1231">
        <f>+[17]gan!Q35</f>
        <v>33.790859449275359</v>
      </c>
      <c r="CU32" s="1231">
        <f>+[17]gan!S35</f>
        <v>323.40205471674881</v>
      </c>
      <c r="CV32" s="1231">
        <f>+[17]gan!T35</f>
        <v>27.420960861275361</v>
      </c>
      <c r="CW32" s="1231">
        <f>+[17]gan!R35</f>
        <v>3.0967359127677185</v>
      </c>
      <c r="CX32" s="1232"/>
      <c r="CY32" s="1233">
        <f t="shared" si="26"/>
        <v>387.71061094006723</v>
      </c>
      <c r="CZ32" s="1209">
        <f t="shared" si="52"/>
        <v>0.30883883764475867</v>
      </c>
      <c r="DA32" s="1209">
        <f t="shared" si="53"/>
        <v>0.65769981465099858</v>
      </c>
    </row>
    <row r="33" spans="1:105">
      <c r="A33" s="1209">
        <f t="shared" si="27"/>
        <v>0.24491908178548763</v>
      </c>
      <c r="B33" s="1222">
        <v>8066</v>
      </c>
      <c r="C33" s="1223">
        <v>2</v>
      </c>
      <c r="D33" s="696" t="s">
        <v>143</v>
      </c>
      <c r="E33" s="1224">
        <f>+[17]ff!H36+[17]ff!I36+[17]ff!K36</f>
        <v>350.75006818038889</v>
      </c>
      <c r="F33" s="1224">
        <f>+[17]LP!BE36</f>
        <v>92372.85663674341</v>
      </c>
      <c r="G33" s="1224">
        <f>+[17]LP!AP36+[17]LP!AW36</f>
        <v>0</v>
      </c>
      <c r="H33" s="1224">
        <f>+[17]ff!T36</f>
        <v>137.75637539085508</v>
      </c>
      <c r="I33" s="1224">
        <f>+[17]ff!U36+[17]ff!V36+[17]ff!W36+[17]ff!X36+[17]ff!Y36</f>
        <v>6467.336394441927</v>
      </c>
      <c r="J33" s="1224">
        <f>+[17]ff!D36+[17]ff!E36</f>
        <v>22046.441654375885</v>
      </c>
      <c r="K33" s="1224">
        <f>+[17]ff!J36+[17]ff!P36+[17]ff!Q36+[17]ff!R36</f>
        <v>259.82731319691146</v>
      </c>
      <c r="L33" s="1225">
        <f>+[17]LP!BW36</f>
        <v>0</v>
      </c>
      <c r="M33" s="1224">
        <f>+[17]LP!BJ36-L33+[17]gan!EO36</f>
        <v>2964.245090608501</v>
      </c>
      <c r="N33" s="1224">
        <f>+[17]ff!F36</f>
        <v>63.636666970977871</v>
      </c>
      <c r="O33" s="1224">
        <f t="shared" si="28"/>
        <v>121024.39106095208</v>
      </c>
      <c r="P33" s="1224">
        <f t="shared" si="29"/>
        <v>28651.534424208668</v>
      </c>
      <c r="Q33" s="1224">
        <f t="shared" si="30"/>
        <v>28651.534424208668</v>
      </c>
      <c r="R33" s="1224">
        <f t="shared" si="0"/>
        <v>97362.791942254102</v>
      </c>
      <c r="S33" s="1224">
        <f t="shared" si="31"/>
        <v>6727.1637076388388</v>
      </c>
      <c r="T33" s="1224">
        <f t="shared" si="1"/>
        <v>3027.8817575794787</v>
      </c>
      <c r="U33" s="1224">
        <f t="shared" si="2"/>
        <v>4989.9353055106785</v>
      </c>
      <c r="V33" s="1224">
        <f t="shared" si="3"/>
        <v>3102.0014659993562</v>
      </c>
      <c r="W33" s="1224">
        <f>+[17]ff!L36+[17]ff!M36+[17]ff!N36+[17]ff!O36</f>
        <v>1537.1837713309335</v>
      </c>
      <c r="X33" s="1226"/>
      <c r="Y33" s="1209">
        <f t="shared" si="32"/>
        <v>2.5260421934390229</v>
      </c>
      <c r="Z33" s="1209">
        <f t="shared" si="33"/>
        <v>3.3474288843193056</v>
      </c>
      <c r="AA33" s="1209">
        <f t="shared" si="34"/>
        <v>10.294477248304364</v>
      </c>
      <c r="AB33" s="1209">
        <f t="shared" si="35"/>
        <v>4.4181818610010248</v>
      </c>
      <c r="AC33" s="1227">
        <f t="shared" si="36"/>
        <v>9.4596578493722494E-3</v>
      </c>
      <c r="AD33" s="1209">
        <f t="shared" si="37"/>
        <v>1.1967717249314371</v>
      </c>
      <c r="AE33" s="1209">
        <f t="shared" si="38"/>
        <v>0.21863953488252569</v>
      </c>
      <c r="AF33" s="1209">
        <f t="shared" si="39"/>
        <v>0.91344581042612594</v>
      </c>
      <c r="AG33" s="1209">
        <f t="shared" si="40"/>
        <v>13.662595217079483</v>
      </c>
      <c r="AH33" s="1209">
        <f t="shared" si="41"/>
        <v>4.0815191865854228</v>
      </c>
      <c r="AI33" s="1227">
        <f t="shared" si="42"/>
        <v>1.3271771735014415</v>
      </c>
      <c r="AJ33" s="1209">
        <f t="shared" si="43"/>
        <v>9.2892574103968062E-2</v>
      </c>
      <c r="AK33" s="1209">
        <f t="shared" si="44"/>
        <v>0.5</v>
      </c>
      <c r="AL33" s="1209">
        <f t="shared" si="4"/>
        <v>0.23674181851308601</v>
      </c>
      <c r="AM33" s="1209">
        <f t="shared" si="45"/>
        <v>0.23674181851308601</v>
      </c>
      <c r="AN33" s="1209">
        <f t="shared" si="5"/>
        <v>0.76325818148691393</v>
      </c>
      <c r="AO33" s="1209">
        <f t="shared" si="6"/>
        <v>5.1250947163370281E-2</v>
      </c>
      <c r="AP33" s="1209">
        <f t="shared" si="7"/>
        <v>0.94874905283662958</v>
      </c>
      <c r="AQ33" s="1209">
        <f t="shared" si="8"/>
        <v>0.76946809647123426</v>
      </c>
      <c r="AR33" s="1209">
        <f t="shared" si="46"/>
        <v>0.76946809647123426</v>
      </c>
      <c r="AS33" s="1209">
        <f t="shared" si="9"/>
        <v>0.23053190352876571</v>
      </c>
      <c r="AT33" s="1209">
        <f t="shared" si="47"/>
        <v>0.23053190352876571</v>
      </c>
      <c r="AU33" s="1209">
        <f t="shared" si="48"/>
        <v>0.37834836003311828</v>
      </c>
      <c r="AV33" s="1209">
        <f t="shared" si="10"/>
        <v>0.62165163996688166</v>
      </c>
      <c r="AW33" s="1209">
        <f t="shared" si="11"/>
        <v>3.8623604908242674E-2</v>
      </c>
      <c r="AX33" s="1209">
        <f t="shared" si="12"/>
        <v>0.96137639509175732</v>
      </c>
      <c r="AY33" s="1209">
        <f t="shared" si="13"/>
        <v>2.1016893018256336E-2</v>
      </c>
      <c r="AZ33" s="1209">
        <f t="shared" si="14"/>
        <v>0.97898310698174373</v>
      </c>
      <c r="BA33" s="1209">
        <f t="shared" si="49"/>
        <v>0.50000000000000011</v>
      </c>
      <c r="BB33" s="1209">
        <f t="shared" si="15"/>
        <v>0.5</v>
      </c>
      <c r="BC33" s="1209">
        <f t="shared" si="16"/>
        <v>0.5</v>
      </c>
      <c r="BD33" s="1209">
        <f t="shared" si="17"/>
        <v>0.90612976395455602</v>
      </c>
      <c r="BE33" s="1209">
        <f t="shared" si="18"/>
        <v>6.4792530731866804E-2</v>
      </c>
      <c r="BF33" s="1209">
        <f t="shared" si="19"/>
        <v>2.9077705313577132E-2</v>
      </c>
      <c r="BG33" s="1209">
        <f t="shared" si="20"/>
        <v>0.69023508900627251</v>
      </c>
      <c r="BH33" s="1209">
        <f t="shared" si="21"/>
        <v>0.30976491099372755</v>
      </c>
      <c r="BI33" s="1226">
        <f t="shared" si="22"/>
        <v>0.83146852068045507</v>
      </c>
      <c r="BJ33" s="1226">
        <f t="shared" si="23"/>
        <v>0.59463113622501518</v>
      </c>
      <c r="BK33" s="1226">
        <f t="shared" si="50"/>
        <v>0.31622221111030341</v>
      </c>
      <c r="BL33" s="1226">
        <f t="shared" si="51"/>
        <v>0.53335498692694283</v>
      </c>
      <c r="BM33" s="1226">
        <f t="shared" si="24"/>
        <v>0.5014847670924143</v>
      </c>
      <c r="BN33" s="1209">
        <f>+[17]GIS!D36</f>
        <v>59.023132515000007</v>
      </c>
      <c r="BO33" s="1209">
        <f>+[17]GIS!E36</f>
        <v>91.278958947000007</v>
      </c>
      <c r="BP33" s="1209">
        <f>+[17]GIS!F36</f>
        <v>185.88579951899999</v>
      </c>
      <c r="BQ33" s="1209">
        <f>+[17]GIS!G36</f>
        <v>36.465610591000001</v>
      </c>
      <c r="BR33" s="1209">
        <f>+[17]GIS!H36</f>
        <v>404.43165114999999</v>
      </c>
      <c r="BS33" s="1209">
        <f>+[17]GIS!I36</f>
        <v>841.20756327000004</v>
      </c>
      <c r="BT33" s="1209">
        <f>+[17]GIS!J36</f>
        <v>4.5433270889999999</v>
      </c>
      <c r="BU33" s="1209">
        <f>+[17]GIS!K36</f>
        <v>4.6280800849999997</v>
      </c>
      <c r="BV33" s="1209">
        <f>+[17]GIS!L36+[17]GIS!M36</f>
        <v>10.431271877</v>
      </c>
      <c r="BW33" s="1209">
        <f>[17]GIS!N36</f>
        <v>1637.8953950430002</v>
      </c>
      <c r="BX33" s="1226">
        <f>+[17]GIS!AM36</f>
        <v>0.63687353016449144</v>
      </c>
      <c r="BY33" s="1226">
        <v>0.63005751411636968</v>
      </c>
      <c r="BZ33" s="1226">
        <v>10</v>
      </c>
      <c r="CA33" s="1226" t="s">
        <v>482</v>
      </c>
      <c r="CB33" s="1226">
        <v>16228360.430809999</v>
      </c>
      <c r="CC33" s="1226">
        <v>0.99080566927071401</v>
      </c>
      <c r="CD33" s="1226">
        <v>3.6490067689842268E-2</v>
      </c>
      <c r="CE33" s="1226">
        <v>8412075.6327</v>
      </c>
      <c r="CF33" s="1226">
        <v>569</v>
      </c>
      <c r="CG33" s="1226">
        <v>7.2502259999999996</v>
      </c>
      <c r="CH33" s="1226">
        <v>25.793839999999999</v>
      </c>
      <c r="CI33" s="1228">
        <f>+[17]GJha!D$4*BW33</f>
        <v>184636.67209240733</v>
      </c>
      <c r="CJ33" s="1217">
        <f>+[17]LP!L36+[17]LP!S36+[17]LP!T36+[17]LP!AA36+[17]LP!AB36+[17]LP!AJ36+[17]LP!AR36+[17]LP!AX36</f>
        <v>92044.19359142796</v>
      </c>
      <c r="CK33" s="1065">
        <f>+[17]LP!F36+[17]LP!P36+[17]LP!X36</f>
        <v>10724.262908186294</v>
      </c>
      <c r="CL33" s="1065">
        <f>+[17]LP!AH36</f>
        <v>59.25893557552358</v>
      </c>
      <c r="CM33" s="1217">
        <f>+[17]LP!AM36+[17]LP!AN36</f>
        <v>17803.210839361371</v>
      </c>
      <c r="CN33" s="1218">
        <f>+[17]LP!G36+[17]LP!M36+[17]LP!Q36+[17]LP!Y36</f>
        <v>7857.9532140308838</v>
      </c>
      <c r="CO33" s="1218">
        <f>+[17]LP!AM36</f>
        <v>14188.488440345003</v>
      </c>
      <c r="CP33" s="1229">
        <f>+[17]LP!I36+[17]LP!J36+[17]LP!K36-[17]LP!M36+[17]LP!R36+[17]LP!Z36</f>
        <v>2793.3550598500346</v>
      </c>
      <c r="CQ33" s="1065">
        <f>+[17]LP!AH36+[17]LP!AN36</f>
        <v>3673.9813345918924</v>
      </c>
      <c r="CR33" s="1230">
        <f>+[17]LP!H36</f>
        <v>137.75637539085508</v>
      </c>
      <c r="CS33" s="1220">
        <f t="shared" si="25"/>
        <v>6605.0927698327823</v>
      </c>
      <c r="CT33" s="1231">
        <f>+[17]gan!Q36</f>
        <v>15.864041089855073</v>
      </c>
      <c r="CU33" s="1231">
        <f>+[17]gan!S36</f>
        <v>11.721980584292842</v>
      </c>
      <c r="CV33" s="1231">
        <f>+[17]gan!T36</f>
        <v>22.091252975562682</v>
      </c>
      <c r="CW33" s="1231">
        <f>+[17]gan!R36</f>
        <v>1.8283507280080891</v>
      </c>
      <c r="CX33" s="1232"/>
      <c r="CY33" s="1233">
        <f t="shared" si="26"/>
        <v>51.505625377718687</v>
      </c>
      <c r="CZ33" s="1209">
        <f t="shared" si="52"/>
        <v>0.26292881407818652</v>
      </c>
      <c r="DA33" s="1209">
        <f t="shared" si="53"/>
        <v>0.63687353016449144</v>
      </c>
    </row>
    <row r="34" spans="1:105">
      <c r="A34" s="1209">
        <f t="shared" si="27"/>
        <v>0.10571208978640372</v>
      </c>
      <c r="B34" s="1222">
        <v>8068</v>
      </c>
      <c r="C34" s="1223">
        <v>2</v>
      </c>
      <c r="D34" s="779" t="s">
        <v>144</v>
      </c>
      <c r="E34" s="1224">
        <f>+[17]ff!H37+[17]ff!I37+[17]ff!K37</f>
        <v>932.55578242606532</v>
      </c>
      <c r="F34" s="1224">
        <f>+[17]LP!BE37</f>
        <v>153096.68583606917</v>
      </c>
      <c r="G34" s="1224">
        <f>+[17]LP!AP37+[17]LP!AW37</f>
        <v>0</v>
      </c>
      <c r="H34" s="1224">
        <f>+[17]ff!T37</f>
        <v>563.96468409988154</v>
      </c>
      <c r="I34" s="1224">
        <f>+[17]ff!U37+[17]ff!V37+[17]ff!W37+[17]ff!X37+[17]ff!Y37</f>
        <v>13397.482651104883</v>
      </c>
      <c r="J34" s="1224">
        <f>+[17]ff!D37+[17]ff!E37</f>
        <v>40606.486771178024</v>
      </c>
      <c r="K34" s="1224">
        <f>+[17]ff!J37+[17]ff!P37+[17]ff!Q37+[17]ff!R37</f>
        <v>1344.5181196703852</v>
      </c>
      <c r="L34" s="1225">
        <f>+[17]LP!BW37</f>
        <v>0</v>
      </c>
      <c r="M34" s="1224">
        <f>+[17]LP!BJ37-L34+[17]gan!EO37</f>
        <v>5830.0098612839456</v>
      </c>
      <c r="N34" s="1224">
        <f>+[17]ff!F37</f>
        <v>142.13182018604246</v>
      </c>
      <c r="O34" s="1224">
        <f t="shared" si="28"/>
        <v>207664.61994245197</v>
      </c>
      <c r="P34" s="1224">
        <f t="shared" si="29"/>
        <v>54567.934106382789</v>
      </c>
      <c r="Q34" s="1224">
        <f t="shared" si="30"/>
        <v>54567.934106382789</v>
      </c>
      <c r="R34" s="1224">
        <f t="shared" si="0"/>
        <v>163422.71443124185</v>
      </c>
      <c r="S34" s="1224">
        <f t="shared" si="31"/>
        <v>14742.000770775268</v>
      </c>
      <c r="T34" s="1224">
        <f t="shared" si="1"/>
        <v>5972.1416814699878</v>
      </c>
      <c r="U34" s="1224">
        <f t="shared" si="2"/>
        <v>10326.028595172695</v>
      </c>
      <c r="V34" s="1224">
        <f t="shared" si="3"/>
        <v>6393.9745453838268</v>
      </c>
      <c r="W34" s="1224">
        <f>+[17]ff!L37+[17]ff!M37+[17]ff!N37+[17]ff!O37</f>
        <v>2999.4982673628015</v>
      </c>
      <c r="X34" s="1226"/>
      <c r="Y34" s="1209">
        <f t="shared" si="32"/>
        <v>2.11812960172356</v>
      </c>
      <c r="Z34" s="1209">
        <f t="shared" si="33"/>
        <v>2.9186528884160583</v>
      </c>
      <c r="AA34" s="1209">
        <f t="shared" si="34"/>
        <v>7.7225549623326808</v>
      </c>
      <c r="AB34" s="1209">
        <f t="shared" si="35"/>
        <v>3.9324398917664349</v>
      </c>
      <c r="AC34" s="1227">
        <f t="shared" si="36"/>
        <v>9.6412842731501136E-3</v>
      </c>
      <c r="AD34" s="1209">
        <f t="shared" si="37"/>
        <v>1.2050075435001089</v>
      </c>
      <c r="AE34" s="1209">
        <f t="shared" si="38"/>
        <v>0.2364504497848971</v>
      </c>
      <c r="AF34" s="1209">
        <f t="shared" si="39"/>
        <v>0.88836828039582993</v>
      </c>
      <c r="AG34" s="1209">
        <f t="shared" si="40"/>
        <v>17.178720964563485</v>
      </c>
      <c r="AH34" s="1209">
        <f t="shared" si="41"/>
        <v>5.8858389885089455</v>
      </c>
      <c r="AI34" s="1227">
        <f t="shared" si="42"/>
        <v>2.2244867208267127</v>
      </c>
      <c r="AJ34" s="1209">
        <f t="shared" si="43"/>
        <v>0.11858379496031334</v>
      </c>
      <c r="AK34" s="1209">
        <f t="shared" si="44"/>
        <v>0.5</v>
      </c>
      <c r="AL34" s="1209">
        <f t="shared" si="4"/>
        <v>0.26276952771976592</v>
      </c>
      <c r="AM34" s="1209">
        <f t="shared" si="45"/>
        <v>0.26276952771976592</v>
      </c>
      <c r="AN34" s="1209">
        <f t="shared" si="5"/>
        <v>0.73723047228023397</v>
      </c>
      <c r="AO34" s="1209">
        <f t="shared" si="6"/>
        <v>6.3186005881191304E-2</v>
      </c>
      <c r="AP34" s="1209">
        <f t="shared" si="7"/>
        <v>0.93681399411880872</v>
      </c>
      <c r="AQ34" s="1209">
        <f t="shared" si="8"/>
        <v>0.74414557626487643</v>
      </c>
      <c r="AR34" s="1209">
        <f t="shared" si="46"/>
        <v>0.74414557626487643</v>
      </c>
      <c r="AS34" s="1209">
        <f t="shared" si="9"/>
        <v>0.25585442373512357</v>
      </c>
      <c r="AT34" s="1209">
        <f t="shared" si="47"/>
        <v>0.25585442373512357</v>
      </c>
      <c r="AU34" s="1209">
        <f t="shared" si="48"/>
        <v>0.38079054435575155</v>
      </c>
      <c r="AV34" s="1209">
        <f t="shared" si="10"/>
        <v>0.61920945564424834</v>
      </c>
      <c r="AW34" s="1209">
        <f t="shared" si="11"/>
        <v>9.1203232219046901E-2</v>
      </c>
      <c r="AX34" s="1209">
        <f t="shared" si="12"/>
        <v>0.90879676778095309</v>
      </c>
      <c r="AY34" s="1209">
        <f t="shared" si="13"/>
        <v>2.3799137355873651E-2</v>
      </c>
      <c r="AZ34" s="1209">
        <f t="shared" si="14"/>
        <v>0.97620086264412642</v>
      </c>
      <c r="BA34" s="1209">
        <f t="shared" si="49"/>
        <v>0.5</v>
      </c>
      <c r="BB34" s="1209">
        <f t="shared" si="15"/>
        <v>0.49999999999999994</v>
      </c>
      <c r="BC34" s="1209">
        <f t="shared" si="16"/>
        <v>0.5</v>
      </c>
      <c r="BD34" s="1209">
        <f t="shared" si="17"/>
        <v>0.88552449665237232</v>
      </c>
      <c r="BE34" s="1209">
        <f t="shared" si="18"/>
        <v>8.0754221141559585E-2</v>
      </c>
      <c r="BF34" s="1209">
        <f t="shared" si="19"/>
        <v>3.3721282206068071E-2</v>
      </c>
      <c r="BG34" s="1209">
        <f t="shared" si="20"/>
        <v>0.70542796301435173</v>
      </c>
      <c r="BH34" s="1209">
        <f t="shared" si="21"/>
        <v>0.29457203698564821</v>
      </c>
      <c r="BI34" s="1226">
        <f t="shared" si="22"/>
        <v>0.80831851128171406</v>
      </c>
      <c r="BJ34" s="1226">
        <f t="shared" si="23"/>
        <v>0.58628106082273124</v>
      </c>
      <c r="BK34" s="1226">
        <f t="shared" si="50"/>
        <v>0.36626652576987573</v>
      </c>
      <c r="BL34" s="1226">
        <f t="shared" si="51"/>
        <v>0.59210494803436353</v>
      </c>
      <c r="BM34" s="1226">
        <f t="shared" si="24"/>
        <v>0.43707160910473991</v>
      </c>
      <c r="BN34" s="1209">
        <f>+[17]GIS!D37</f>
        <v>241.63645558299999</v>
      </c>
      <c r="BO34" s="1209">
        <f>+[17]GIS!E37</f>
        <v>201.01345801400001</v>
      </c>
      <c r="BP34" s="1209">
        <f>+[17]GIS!F37</f>
        <v>21.184833186999999</v>
      </c>
      <c r="BQ34" s="1209">
        <f>+[17]GIS!G37</f>
        <v>16.071388876</v>
      </c>
      <c r="BR34" s="1209">
        <f>+[17]GIS!H37</f>
        <v>431.66851579400003</v>
      </c>
      <c r="BS34" s="1209">
        <f>+[17]GIS!I37</f>
        <v>1460.4656579159998</v>
      </c>
      <c r="BT34" s="1209">
        <f>+[17]GIS!J37</f>
        <v>0.11254536700000001</v>
      </c>
      <c r="BU34" s="1209">
        <f>+[17]GIS!K37</f>
        <v>4.3443954900000001</v>
      </c>
      <c r="BV34" s="1209">
        <f>+[17]GIS!L37+[17]GIS!M37</f>
        <v>33.352226254999998</v>
      </c>
      <c r="BW34" s="1209">
        <f>[17]GIS!N37</f>
        <v>2409.8494764820002</v>
      </c>
      <c r="BX34" s="1226">
        <f>+[17]GIS!AM37</f>
        <v>0.53885309379071622</v>
      </c>
      <c r="BY34" s="1226">
        <v>0.53958247679105464</v>
      </c>
      <c r="BZ34" s="1226">
        <v>10</v>
      </c>
      <c r="CA34" s="1226" t="s">
        <v>482</v>
      </c>
      <c r="CB34" s="1226">
        <v>23721528.547369998</v>
      </c>
      <c r="CC34" s="1226">
        <v>0.98435727122673611</v>
      </c>
      <c r="CD34" s="1226">
        <v>2.3654093771539257E-2</v>
      </c>
      <c r="CE34" s="1226">
        <v>14604656.579159999</v>
      </c>
      <c r="CF34" s="1226">
        <v>541</v>
      </c>
      <c r="CG34" s="1226">
        <v>6.8565360000000002</v>
      </c>
      <c r="CH34" s="1226">
        <v>34.648589999999999</v>
      </c>
      <c r="CI34" s="1228">
        <f>+[17]GJha!D$4*BW34</f>
        <v>271657.51178486296</v>
      </c>
      <c r="CJ34" s="1217">
        <f>+[17]LP!L37+[17]LP!S37+[17]LP!T37+[17]LP!AA37+[17]LP!AB37+[17]LP!AJ37+[17]LP!AR37+[17]LP!AX37</f>
        <v>152923.72598366305</v>
      </c>
      <c r="CK34" s="1065">
        <f>+[17]LP!F37+[17]LP!P37+[17]LP!X37</f>
        <v>24517.697325625533</v>
      </c>
      <c r="CL34" s="1065">
        <f>+[17]LP!AH37</f>
        <v>0</v>
      </c>
      <c r="CM34" s="1217">
        <f>+[17]LP!AM37+[17]LP!AN37</f>
        <v>29904.518699970315</v>
      </c>
      <c r="CN34" s="1218">
        <f>+[17]LP!G37+[17]LP!M37+[17]LP!Q37+[17]LP!Y37</f>
        <v>15973.089486552084</v>
      </c>
      <c r="CO34" s="1218">
        <f>+[17]LP!AM37</f>
        <v>24633.397284625942</v>
      </c>
      <c r="CP34" s="1229">
        <f>+[17]LP!I37+[17]LP!J37+[17]LP!K37-[17]LP!M37+[17]LP!R37+[17]LP!Z37</f>
        <v>8126.3612357605089</v>
      </c>
      <c r="CQ34" s="1065">
        <f>+[17]LP!AH37+[17]LP!AN37</f>
        <v>5271.1214153443743</v>
      </c>
      <c r="CR34" s="1230">
        <f>+[17]LP!H37</f>
        <v>563.96468409988154</v>
      </c>
      <c r="CS34" s="1220">
        <f t="shared" si="25"/>
        <v>13961.447335204764</v>
      </c>
      <c r="CT34" s="1231">
        <f>+[17]gan!Q37</f>
        <v>16.739174163937637</v>
      </c>
      <c r="CU34" s="1231">
        <f>+[17]gan!S37</f>
        <v>84.92627370886585</v>
      </c>
      <c r="CV34" s="1231">
        <f>+[17]gan!T37</f>
        <v>18.502078496746037</v>
      </c>
      <c r="CW34" s="1231">
        <f>+[17]gan!R37</f>
        <v>1.901732611939895</v>
      </c>
      <c r="CX34" s="1232"/>
      <c r="CY34" s="1233">
        <f t="shared" si="26"/>
        <v>122.06925898148941</v>
      </c>
      <c r="CZ34" s="1209">
        <f t="shared" si="52"/>
        <v>0.2960600128426315</v>
      </c>
      <c r="DA34" s="1209">
        <f t="shared" si="53"/>
        <v>0.53885309379071622</v>
      </c>
    </row>
    <row r="35" spans="1:105">
      <c r="A35" s="1209">
        <f t="shared" si="27"/>
        <v>0.46092278701327505</v>
      </c>
      <c r="B35" s="1222">
        <v>8069</v>
      </c>
      <c r="C35" s="1223">
        <v>2</v>
      </c>
      <c r="D35" s="696" t="s">
        <v>145</v>
      </c>
      <c r="E35" s="1224">
        <f>+[17]ff!H38+[17]ff!I38+[17]ff!K38</f>
        <v>590.53508007764583</v>
      </c>
      <c r="F35" s="1224">
        <f>+[17]LP!BE38</f>
        <v>87333.475208161704</v>
      </c>
      <c r="G35" s="1224">
        <f>+[17]LP!AP38+[17]LP!AW38</f>
        <v>0</v>
      </c>
      <c r="H35" s="1224">
        <f>+[17]ff!T38</f>
        <v>263.77780673667854</v>
      </c>
      <c r="I35" s="1224">
        <f>+[17]ff!U38+[17]ff!V38+[17]ff!W38+[17]ff!X38+[17]ff!Y38</f>
        <v>8196.891466338584</v>
      </c>
      <c r="J35" s="1224">
        <f>+[17]ff!D38+[17]ff!E38</f>
        <v>32170.214378177185</v>
      </c>
      <c r="K35" s="1224">
        <f>+[17]ff!J38+[17]ff!P38+[17]ff!Q38+[17]ff!R38</f>
        <v>316.4021000082783</v>
      </c>
      <c r="L35" s="1225">
        <f>+[17]LP!BW38</f>
        <v>0</v>
      </c>
      <c r="M35" s="1224">
        <f>+[17]LP!BJ38-L35+[17]gan!EO38</f>
        <v>5123.8720181494991</v>
      </c>
      <c r="N35" s="1224">
        <f>+[17]ff!F38</f>
        <v>145.8369377526686</v>
      </c>
      <c r="O35" s="1224">
        <f t="shared" si="28"/>
        <v>127964.35885941415</v>
      </c>
      <c r="P35" s="1224">
        <f t="shared" si="29"/>
        <v>40630.883651252443</v>
      </c>
      <c r="Q35" s="1224">
        <f t="shared" si="30"/>
        <v>40630.883651252443</v>
      </c>
      <c r="R35" s="1224">
        <f t="shared" si="0"/>
        <v>96494.262362824171</v>
      </c>
      <c r="S35" s="1224">
        <f t="shared" si="31"/>
        <v>8513.2935663468616</v>
      </c>
      <c r="T35" s="1224">
        <f t="shared" si="1"/>
        <v>5269.7089559021679</v>
      </c>
      <c r="U35" s="1224">
        <f t="shared" si="2"/>
        <v>9160.7871546624665</v>
      </c>
      <c r="V35" s="1224">
        <f t="shared" si="3"/>
        <v>5387.6498248861781</v>
      </c>
      <c r="W35" s="1224">
        <f>+[17]ff!L38+[17]ff!M38+[17]ff!N38+[17]ff!O38</f>
        <v>3182.602249698642</v>
      </c>
      <c r="X35" s="1226"/>
      <c r="Y35" s="1209">
        <f t="shared" si="32"/>
        <v>2.5749413480722407</v>
      </c>
      <c r="Z35" s="1209">
        <f t="shared" si="33"/>
        <v>3.8195620550693974</v>
      </c>
      <c r="AA35" s="1209">
        <f t="shared" si="34"/>
        <v>7.9021248898026251</v>
      </c>
      <c r="AB35" s="1209">
        <f t="shared" si="35"/>
        <v>3.5117303606168666</v>
      </c>
      <c r="AC35" s="1227">
        <f t="shared" si="36"/>
        <v>1.7130495573318832E-2</v>
      </c>
      <c r="AD35" s="1209">
        <f t="shared" si="37"/>
        <v>1.2811337532705287</v>
      </c>
      <c r="AE35" s="1209">
        <f t="shared" si="38"/>
        <v>0.32353683855631182</v>
      </c>
      <c r="AF35" s="1209">
        <f t="shared" si="39"/>
        <v>0.87435176385725</v>
      </c>
      <c r="AG35" s="1209">
        <f t="shared" si="40"/>
        <v>20.803358720583962</v>
      </c>
      <c r="AH35" s="1209">
        <f t="shared" si="41"/>
        <v>5.4465298431199294</v>
      </c>
      <c r="AI35" s="1227">
        <f t="shared" si="42"/>
        <v>2.632628439906064</v>
      </c>
      <c r="AJ35" s="1209">
        <f t="shared" si="43"/>
        <v>7.8255179770074665E-2</v>
      </c>
      <c r="AK35" s="1209">
        <f t="shared" si="44"/>
        <v>0.5</v>
      </c>
      <c r="AL35" s="1209">
        <f t="shared" si="4"/>
        <v>0.31751719004735424</v>
      </c>
      <c r="AM35" s="1209">
        <f t="shared" si="45"/>
        <v>0.31751719004735424</v>
      </c>
      <c r="AN35" s="1209">
        <f t="shared" si="5"/>
        <v>0.68248280995264576</v>
      </c>
      <c r="AO35" s="1209">
        <f t="shared" si="6"/>
        <v>9.4936081486558868E-2</v>
      </c>
      <c r="AP35" s="1209">
        <f t="shared" si="7"/>
        <v>0.90506391851344115</v>
      </c>
      <c r="AQ35" s="1209">
        <f t="shared" si="8"/>
        <v>0.7917675297023854</v>
      </c>
      <c r="AR35" s="1209">
        <f t="shared" si="46"/>
        <v>0.7917675297023854</v>
      </c>
      <c r="AS35" s="1209">
        <f t="shared" si="9"/>
        <v>0.20823247029761469</v>
      </c>
      <c r="AT35" s="1209">
        <f t="shared" si="47"/>
        <v>0.20823247029761469</v>
      </c>
      <c r="AU35" s="1209">
        <f t="shared" si="48"/>
        <v>0.41187916126355095</v>
      </c>
      <c r="AV35" s="1209">
        <f t="shared" si="10"/>
        <v>0.58812083873644905</v>
      </c>
      <c r="AW35" s="1209">
        <f t="shared" si="11"/>
        <v>3.7165651289063857E-2</v>
      </c>
      <c r="AX35" s="1209">
        <f t="shared" si="12"/>
        <v>0.96283434871093621</v>
      </c>
      <c r="AY35" s="1209">
        <f t="shared" si="13"/>
        <v>2.7674571588878479E-2</v>
      </c>
      <c r="AZ35" s="1209">
        <f t="shared" si="14"/>
        <v>0.97232542841112146</v>
      </c>
      <c r="BA35" s="1209">
        <f t="shared" si="49"/>
        <v>0.49999999999999989</v>
      </c>
      <c r="BB35" s="1209">
        <f t="shared" si="15"/>
        <v>0.5</v>
      </c>
      <c r="BC35" s="1209">
        <f t="shared" si="16"/>
        <v>0.5</v>
      </c>
      <c r="BD35" s="1209">
        <f t="shared" si="17"/>
        <v>0.865390326103889</v>
      </c>
      <c r="BE35" s="1209">
        <f t="shared" si="18"/>
        <v>8.3837054735679428E-2</v>
      </c>
      <c r="BF35" s="1209">
        <f t="shared" si="19"/>
        <v>5.0772619160431576E-2</v>
      </c>
      <c r="BG35" s="1209">
        <f t="shared" si="20"/>
        <v>0.62281597086687213</v>
      </c>
      <c r="BH35" s="1209">
        <f t="shared" si="21"/>
        <v>0.37718402913312787</v>
      </c>
      <c r="BI35" s="1226">
        <f t="shared" si="22"/>
        <v>0.76943231369463061</v>
      </c>
      <c r="BJ35" s="1226">
        <f t="shared" si="23"/>
        <v>0.61294646053518009</v>
      </c>
      <c r="BK35" s="1226">
        <f t="shared" si="50"/>
        <v>0.33555162001953831</v>
      </c>
      <c r="BL35" s="1226">
        <f t="shared" si="51"/>
        <v>0.58028294731914054</v>
      </c>
      <c r="BM35" s="1226">
        <f t="shared" si="24"/>
        <v>0.57223300771076524</v>
      </c>
      <c r="BN35" s="1209">
        <f>+[17]GIS!D38</f>
        <v>113.018307845</v>
      </c>
      <c r="BO35" s="1209">
        <f>+[17]GIS!E38</f>
        <v>394.71549392700001</v>
      </c>
      <c r="BP35" s="1209">
        <f>+[17]GIS!F38</f>
        <v>10.802765976</v>
      </c>
      <c r="BQ35" s="1209">
        <f>+[17]GIS!G38</f>
        <v>12.961099751000001</v>
      </c>
      <c r="BR35" s="1209">
        <f>+[17]GIS!H38</f>
        <v>331.318718112</v>
      </c>
      <c r="BS35" s="1209">
        <f>+[17]GIS!I38</f>
        <v>690.58908847500004</v>
      </c>
      <c r="BT35" s="1209">
        <f>+[17]GIS!J38</f>
        <v>10.224616906</v>
      </c>
      <c r="BU35" s="1209">
        <f>+[17]GIS!K38</f>
        <v>212.113346869</v>
      </c>
      <c r="BV35" s="1209">
        <f>+[17]GIS!L38+[17]GIS!M38</f>
        <v>29.328040196</v>
      </c>
      <c r="BW35" s="1209">
        <f>[17]GIS!N38</f>
        <v>1805.0714780569999</v>
      </c>
      <c r="BX35" s="1226">
        <f>+[17]GIS!AM38</f>
        <v>0.72460469581716758</v>
      </c>
      <c r="BY35" s="1226">
        <v>0.71477448830366475</v>
      </c>
      <c r="BZ35" s="1226">
        <v>10</v>
      </c>
      <c r="CA35" s="1226" t="s">
        <v>482</v>
      </c>
      <c r="CB35" s="1226">
        <v>15636300.909919998</v>
      </c>
      <c r="CC35" s="1226">
        <v>0.86624275548085761</v>
      </c>
      <c r="CD35" s="1226">
        <v>5.4416214879607266E-2</v>
      </c>
      <c r="CE35" s="1226">
        <v>6905890.8847500002</v>
      </c>
      <c r="CF35" s="1226">
        <v>904</v>
      </c>
      <c r="CG35" s="1226">
        <v>6.656307</v>
      </c>
      <c r="CH35" s="1226">
        <v>15.291079999999999</v>
      </c>
      <c r="CI35" s="1228">
        <f>+[17]GJha!D$4*BW35</f>
        <v>203482.09757840951</v>
      </c>
      <c r="CJ35" s="1217">
        <f>+[17]LP!L38+[17]LP!S38+[17]LP!T38+[17]LP!AA38+[17]LP!AB38+[17]LP!AJ38+[17]LP!AR38+[17]LP!AX38</f>
        <v>87042.924865820823</v>
      </c>
      <c r="CK35" s="1065">
        <f>+[17]LP!F38+[17]LP!P38+[17]LP!X38</f>
        <v>25452.464411721914</v>
      </c>
      <c r="CL35" s="1065">
        <f>+[17]LP!AH38</f>
        <v>32.332147938950015</v>
      </c>
      <c r="CM35" s="1217">
        <f>+[17]LP!AM38+[17]LP!AN38</f>
        <v>14869.703295061672</v>
      </c>
      <c r="CN35" s="1218">
        <f>+[17]LP!G38+[17]LP!M38+[17]LP!Q38+[17]LP!Y38</f>
        <v>20522.179188423474</v>
      </c>
      <c r="CO35" s="1218">
        <f>+[17]LP!AM38</f>
        <v>11648.035189753711</v>
      </c>
      <c r="CP35" s="1229">
        <f>+[17]LP!I38+[17]LP!J38+[17]LP!K38-[17]LP!M38+[17]LP!R38+[17]LP!Z38</f>
        <v>4942.8912130916733</v>
      </c>
      <c r="CQ35" s="1065">
        <f>+[17]LP!AH38+[17]LP!AN38</f>
        <v>3254.0002532469107</v>
      </c>
      <c r="CR35" s="1230">
        <f>+[17]LP!H38</f>
        <v>263.77780673667854</v>
      </c>
      <c r="CS35" s="1220">
        <f t="shared" si="25"/>
        <v>8460.669273075262</v>
      </c>
      <c r="CT35" s="1231">
        <f>+[17]gan!Q38</f>
        <v>22.464721547826088</v>
      </c>
      <c r="CU35" s="1231">
        <f>+[17]gan!S38</f>
        <v>47.730373225197717</v>
      </c>
      <c r="CV35" s="1231">
        <f>+[17]gan!T38</f>
        <v>48.199097401227668</v>
      </c>
      <c r="CW35" s="1231">
        <f>+[17]gan!R38</f>
        <v>2.9136505607133012</v>
      </c>
      <c r="CX35" s="1232"/>
      <c r="CY35" s="1233">
        <f t="shared" si="26"/>
        <v>121.30784273496479</v>
      </c>
      <c r="CZ35" s="1209">
        <f t="shared" si="52"/>
        <v>0.2581842593556149</v>
      </c>
      <c r="DA35" s="1209">
        <f t="shared" si="53"/>
        <v>0.72460469581716758</v>
      </c>
    </row>
    <row r="36" spans="1:105">
      <c r="A36" s="1209">
        <f t="shared" si="27"/>
        <v>0.25315273009183903</v>
      </c>
      <c r="B36" s="1222">
        <v>8072</v>
      </c>
      <c r="C36" s="1223">
        <v>2</v>
      </c>
      <c r="D36" s="779" t="s">
        <v>146</v>
      </c>
      <c r="E36" s="1224">
        <f>+[17]ff!H39+[17]ff!I39+[17]ff!K39</f>
        <v>709.1612080631287</v>
      </c>
      <c r="F36" s="1224">
        <f>+[17]LP!BE39</f>
        <v>92825.486366464043</v>
      </c>
      <c r="G36" s="1224">
        <f>+[17]LP!AP39+[17]LP!AW39</f>
        <v>0</v>
      </c>
      <c r="H36" s="1224">
        <f>+[17]ff!T39</f>
        <v>391.81255271420724</v>
      </c>
      <c r="I36" s="1224">
        <f>+[17]ff!U39+[17]ff!V39+[17]ff!W39+[17]ff!X39+[17]ff!Y39</f>
        <v>11672.080127441284</v>
      </c>
      <c r="J36" s="1224">
        <f>+[17]ff!D39+[17]ff!E39</f>
        <v>25481.509107593436</v>
      </c>
      <c r="K36" s="1224">
        <f>+[17]ff!J39+[17]ff!P39+[17]ff!Q39+[17]ff!R39</f>
        <v>1096.6575859983636</v>
      </c>
      <c r="L36" s="1225">
        <f>+[17]LP!BW39</f>
        <v>0</v>
      </c>
      <c r="M36" s="1224">
        <f>+[17]LP!BJ39-L36+[17]gan!EO39</f>
        <v>5994.2709402756891</v>
      </c>
      <c r="N36" s="1224">
        <f>+[17]ff!F39</f>
        <v>277.62186187141151</v>
      </c>
      <c r="O36" s="1224">
        <f t="shared" si="28"/>
        <v>130370.88815421297</v>
      </c>
      <c r="P36" s="1224">
        <f t="shared" si="29"/>
        <v>37545.401787748924</v>
      </c>
      <c r="Q36" s="1224">
        <f t="shared" si="30"/>
        <v>37545.401787748924</v>
      </c>
      <c r="R36" s="1224">
        <f t="shared" si="0"/>
        <v>102561.75914879231</v>
      </c>
      <c r="S36" s="1224">
        <f t="shared" si="31"/>
        <v>12768.737713439648</v>
      </c>
      <c r="T36" s="1224">
        <f t="shared" si="1"/>
        <v>6271.8928021471002</v>
      </c>
      <c r="U36" s="1224">
        <f t="shared" si="2"/>
        <v>9736.2727823282548</v>
      </c>
      <c r="V36" s="1224">
        <f t="shared" si="3"/>
        <v>6386.0834929898965</v>
      </c>
      <c r="W36" s="1224">
        <f>+[17]ff!L39+[17]ff!M39+[17]ff!N39+[17]ff!O39</f>
        <v>2641.0280812752308</v>
      </c>
      <c r="X36" s="1226"/>
      <c r="Y36" s="1209">
        <f t="shared" si="32"/>
        <v>1.5601439828233619</v>
      </c>
      <c r="Z36" s="1209">
        <f t="shared" si="33"/>
        <v>2.1352254742648156</v>
      </c>
      <c r="AA36" s="1209">
        <f t="shared" si="34"/>
        <v>5.7926732562641527</v>
      </c>
      <c r="AB36" s="1209">
        <f t="shared" si="35"/>
        <v>2.6171728830198191</v>
      </c>
      <c r="AC36" s="1227">
        <f t="shared" si="36"/>
        <v>2.174231064196757E-2</v>
      </c>
      <c r="AD36" s="1209">
        <f t="shared" si="37"/>
        <v>1.192385113487191</v>
      </c>
      <c r="AE36" s="1209">
        <f t="shared" si="38"/>
        <v>0.23559557458889802</v>
      </c>
      <c r="AF36" s="1209">
        <f t="shared" si="39"/>
        <v>0.84899113339363375</v>
      </c>
      <c r="AG36" s="1209">
        <f t="shared" si="40"/>
        <v>14.282071524041651</v>
      </c>
      <c r="AH36" s="1209">
        <f t="shared" si="41"/>
        <v>6.6887884657516761</v>
      </c>
      <c r="AI36" s="1227">
        <f t="shared" si="42"/>
        <v>2.465540673918925</v>
      </c>
      <c r="AJ36" s="1209">
        <f t="shared" si="43"/>
        <v>0.1058389760721824</v>
      </c>
      <c r="AK36" s="1209">
        <f t="shared" si="44"/>
        <v>0.5</v>
      </c>
      <c r="AL36" s="1209">
        <f t="shared" si="4"/>
        <v>0.28798915401525271</v>
      </c>
      <c r="AM36" s="1209">
        <f t="shared" si="45"/>
        <v>0.28798915401525271</v>
      </c>
      <c r="AN36" s="1209">
        <f t="shared" si="5"/>
        <v>0.71201084598474729</v>
      </c>
      <c r="AO36" s="1209">
        <f t="shared" si="6"/>
        <v>9.4930828635683584E-2</v>
      </c>
      <c r="AP36" s="1209">
        <f t="shared" si="7"/>
        <v>0.9050691713643163</v>
      </c>
      <c r="AQ36" s="1209">
        <f t="shared" si="8"/>
        <v>0.67868521561295581</v>
      </c>
      <c r="AR36" s="1209">
        <f t="shared" si="46"/>
        <v>0.67868521561295581</v>
      </c>
      <c r="AS36" s="1209">
        <f t="shared" si="9"/>
        <v>0.32131478438704425</v>
      </c>
      <c r="AT36" s="1209">
        <f t="shared" si="47"/>
        <v>0.32131478438704425</v>
      </c>
      <c r="AU36" s="1209">
        <f t="shared" si="48"/>
        <v>0.34409361407982464</v>
      </c>
      <c r="AV36" s="1209">
        <f t="shared" si="10"/>
        <v>0.65590638592017547</v>
      </c>
      <c r="AW36" s="1209">
        <f t="shared" si="11"/>
        <v>8.5886139304442291E-2</v>
      </c>
      <c r="AX36" s="1209">
        <f t="shared" si="12"/>
        <v>0.91411386069555767</v>
      </c>
      <c r="AY36" s="1209">
        <f t="shared" si="13"/>
        <v>4.4264446257176356E-2</v>
      </c>
      <c r="AZ36" s="1209">
        <f t="shared" si="14"/>
        <v>0.95573555374282371</v>
      </c>
      <c r="BA36" s="1209">
        <f t="shared" si="49"/>
        <v>0.5</v>
      </c>
      <c r="BB36" s="1209">
        <f t="shared" si="15"/>
        <v>0.5</v>
      </c>
      <c r="BC36" s="1209">
        <f t="shared" si="16"/>
        <v>0.5</v>
      </c>
      <c r="BD36" s="1209">
        <f t="shared" si="17"/>
        <v>0.83714313496565651</v>
      </c>
      <c r="BE36" s="1209">
        <f t="shared" si="18"/>
        <v>0.1087977594675253</v>
      </c>
      <c r="BF36" s="1209">
        <f t="shared" si="19"/>
        <v>5.4059105566818207E-2</v>
      </c>
      <c r="BG36" s="1209">
        <f t="shared" si="20"/>
        <v>0.66805755744212481</v>
      </c>
      <c r="BH36" s="1209">
        <f t="shared" si="21"/>
        <v>0.33194244255787525</v>
      </c>
      <c r="BI36" s="1226">
        <f t="shared" si="22"/>
        <v>0.78056464796837466</v>
      </c>
      <c r="BJ36" s="1226">
        <f t="shared" si="23"/>
        <v>0.63676118498013246</v>
      </c>
      <c r="BK36" s="1226">
        <f t="shared" si="50"/>
        <v>0.38747602249436081</v>
      </c>
      <c r="BL36" s="1226">
        <f t="shared" si="51"/>
        <v>0.63956932088865004</v>
      </c>
      <c r="BM36" s="1226">
        <f t="shared" si="24"/>
        <v>0.55450990471667272</v>
      </c>
      <c r="BN36" s="1209">
        <f>+[17]GIS!D39</f>
        <v>167.87610848699998</v>
      </c>
      <c r="BO36" s="1209">
        <f>+[17]GIS!E39</f>
        <v>90.835615361999999</v>
      </c>
      <c r="BP36" s="1209">
        <f>+[17]GIS!F39</f>
        <v>250.54408789800002</v>
      </c>
      <c r="BQ36" s="1209">
        <f>+[17]GIS!G39</f>
        <v>7.4764185079999992</v>
      </c>
      <c r="BR36" s="1209">
        <f>+[17]GIS!H39</f>
        <v>445.59241780899998</v>
      </c>
      <c r="BS36" s="1209">
        <f>+[17]GIS!I39</f>
        <v>841.27442550900003</v>
      </c>
      <c r="BT36" s="1209">
        <f>+[17]GIS!J39</f>
        <v>1.244632867</v>
      </c>
      <c r="BU36" s="1209">
        <f>+[17]GIS!K39</f>
        <v>3.8422734250000001</v>
      </c>
      <c r="BV36" s="1209">
        <f>+[17]GIS!L39+[17]GIS!M39</f>
        <v>30.516814350000001</v>
      </c>
      <c r="BW36" s="1209">
        <f>[17]GIS!N39</f>
        <v>1839.2027942150003</v>
      </c>
      <c r="BX36" s="1226">
        <f>+[17]GIS!AM39</f>
        <v>0.65266417037717595</v>
      </c>
      <c r="BY36" s="1226">
        <v>0.65339379876634696</v>
      </c>
      <c r="BZ36" s="1226">
        <v>10</v>
      </c>
      <c r="CA36" s="1226" t="s">
        <v>482</v>
      </c>
      <c r="CB36" s="1226">
        <v>18048437.064399995</v>
      </c>
      <c r="CC36" s="1226">
        <v>0.9813184887044144</v>
      </c>
      <c r="CD36" s="1226">
        <v>3.485379641257029E-2</v>
      </c>
      <c r="CE36" s="1226">
        <v>8412744.2550900001</v>
      </c>
      <c r="CF36" s="1226">
        <v>663</v>
      </c>
      <c r="CG36" s="1226">
        <v>6.6472569999999997</v>
      </c>
      <c r="CH36" s="1226">
        <v>28.527830000000002</v>
      </c>
      <c r="CI36" s="1228">
        <f>+[17]GJha!D$4*BW36</f>
        <v>207329.65258626855</v>
      </c>
      <c r="CJ36" s="1217">
        <f>+[17]LP!L39+[17]LP!S39+[17]LP!T39+[17]LP!AA39+[17]LP!AB39+[17]LP!AJ39+[17]LP!AR39+[17]LP!AX39</f>
        <v>92363.306685715928</v>
      </c>
      <c r="CK36" s="1065">
        <f>+[17]LP!F39+[17]LP!P39+[17]LP!X39</f>
        <v>18387.655940024797</v>
      </c>
      <c r="CL36" s="1065">
        <f>+[17]LP!AH39</f>
        <v>38.338481922298833</v>
      </c>
      <c r="CM36" s="1217">
        <f>+[17]LP!AM39+[17]LP!AN39</f>
        <v>19051.975825902795</v>
      </c>
      <c r="CN36" s="1218">
        <f>+[17]LP!G39+[17]LP!M39+[17]LP!Q39+[17]LP!Y39</f>
        <v>11291.89291454319</v>
      </c>
      <c r="CO36" s="1218">
        <f>+[17]LP!AM39</f>
        <v>14189.616193050246</v>
      </c>
      <c r="CP36" s="1229">
        <f>+[17]LP!I39+[17]LP!J39+[17]LP!K39-[17]LP!M39+[17]LP!R39+[17]LP!Z39</f>
        <v>6771.3820126664332</v>
      </c>
      <c r="CQ36" s="1065">
        <f>+[17]LP!AH39+[17]LP!AN39</f>
        <v>4900.6981147748502</v>
      </c>
      <c r="CR36" s="1230">
        <f>+[17]LP!H39</f>
        <v>391.81255271420724</v>
      </c>
      <c r="CS36" s="1220">
        <f t="shared" si="25"/>
        <v>12063.892680155492</v>
      </c>
      <c r="CT36" s="1231">
        <f>+[17]gan!Q39</f>
        <v>17.011522347826087</v>
      </c>
      <c r="CU36" s="1231">
        <f>+[17]gan!S39</f>
        <v>208.70386020274768</v>
      </c>
      <c r="CV36" s="1231">
        <f>+[17]gan!T39</f>
        <v>25.103696563139412</v>
      </c>
      <c r="CW36" s="1231">
        <f>+[17]gan!R39</f>
        <v>2.8989429814321186</v>
      </c>
      <c r="CX36" s="1232"/>
      <c r="CY36" s="1233">
        <f t="shared" si="26"/>
        <v>253.7180220951453</v>
      </c>
      <c r="CZ36" s="1209">
        <f t="shared" si="52"/>
        <v>0.30245008509449678</v>
      </c>
      <c r="DA36" s="1209">
        <f t="shared" si="53"/>
        <v>0.65266417037717595</v>
      </c>
    </row>
    <row r="37" spans="1:105">
      <c r="A37" s="1209">
        <f t="shared" si="27"/>
        <v>0.1069218222259655</v>
      </c>
      <c r="B37" s="1222">
        <v>8073</v>
      </c>
      <c r="C37" s="1223">
        <v>2</v>
      </c>
      <c r="D37" s="779" t="s">
        <v>147</v>
      </c>
      <c r="E37" s="1224">
        <f>+[17]ff!H40+[17]ff!I40+[17]ff!K40</f>
        <v>726.88121839350811</v>
      </c>
      <c r="F37" s="1224">
        <f>+[17]LP!BE40</f>
        <v>10030.707532365552</v>
      </c>
      <c r="G37" s="1224">
        <f>+[17]LP!AP40+[17]LP!AW40</f>
        <v>0</v>
      </c>
      <c r="H37" s="1224">
        <f>+[17]ff!T40</f>
        <v>697.9258476867534</v>
      </c>
      <c r="I37" s="1224">
        <f>+[17]ff!U40+[17]ff!V40+[17]ff!W40+[17]ff!X40+[17]ff!Y40</f>
        <v>13756.680289754182</v>
      </c>
      <c r="J37" s="1224">
        <f>+[17]ff!D40+[17]ff!E40</f>
        <v>11733.915241986053</v>
      </c>
      <c r="K37" s="1224">
        <f>+[17]ff!J40+[17]ff!P40+[17]ff!Q40+[17]ff!R40</f>
        <v>22206.874979846987</v>
      </c>
      <c r="L37" s="1225">
        <f>+[17]LP!BW40</f>
        <v>0</v>
      </c>
      <c r="M37" s="1224">
        <f>+[17]LP!BJ40-L37+[17]gan!EO40</f>
        <v>27254.157190017318</v>
      </c>
      <c r="N37" s="1224">
        <f>+[17]ff!F40</f>
        <v>2374.3995387894406</v>
      </c>
      <c r="O37" s="1224">
        <f t="shared" si="28"/>
        <v>36219.228911792539</v>
      </c>
      <c r="P37" s="1224">
        <f t="shared" si="29"/>
        <v>26188.521379426988</v>
      </c>
      <c r="Q37" s="1224">
        <f t="shared" si="30"/>
        <v>26188.521379426988</v>
      </c>
      <c r="R37" s="1224">
        <f t="shared" si="0"/>
        <v>42497.125607055597</v>
      </c>
      <c r="S37" s="1224">
        <f t="shared" si="31"/>
        <v>35963.555269601173</v>
      </c>
      <c r="T37" s="1224">
        <f t="shared" si="1"/>
        <v>29628.556728806758</v>
      </c>
      <c r="U37" s="1224">
        <f t="shared" si="2"/>
        <v>32466.418074690049</v>
      </c>
      <c r="V37" s="1224">
        <f t="shared" si="3"/>
        <v>27952.083037704073</v>
      </c>
      <c r="W37" s="1224">
        <f>+[17]ff!L40+[17]ff!M40+[17]ff!N40+[17]ff!O40</f>
        <v>3787.4538185924694</v>
      </c>
      <c r="X37" s="1226"/>
      <c r="Y37" s="1209">
        <f t="shared" si="32"/>
        <v>0.34263594746770071</v>
      </c>
      <c r="Z37" s="1209">
        <f t="shared" si="33"/>
        <v>0.97604283690798999</v>
      </c>
      <c r="AA37" s="1209">
        <f t="shared" si="34"/>
        <v>0.52798188300185489</v>
      </c>
      <c r="AB37" s="1209">
        <f t="shared" si="35"/>
        <v>0.36141699447693304</v>
      </c>
      <c r="AC37" s="1227">
        <f t="shared" si="36"/>
        <v>6.6022380740439299E-2</v>
      </c>
      <c r="AD37" s="1209">
        <f t="shared" si="37"/>
        <v>0.70731669139341857</v>
      </c>
      <c r="AE37" s="1209">
        <f t="shared" si="38"/>
        <v>0.27551791773860573</v>
      </c>
      <c r="AF37" s="1209">
        <f t="shared" si="39"/>
        <v>0.19588729736368948</v>
      </c>
      <c r="AG37" s="1209">
        <f t="shared" si="40"/>
        <v>28.066325637579538</v>
      </c>
      <c r="AH37" s="1209">
        <f t="shared" si="41"/>
        <v>28.755219111582196</v>
      </c>
      <c r="AI37" s="1227">
        <f t="shared" si="42"/>
        <v>53.157743743038509</v>
      </c>
      <c r="AJ37" s="1209">
        <f t="shared" si="43"/>
        <v>8.0508116083339562E-2</v>
      </c>
      <c r="AK37" s="1209">
        <f t="shared" si="44"/>
        <v>0.5</v>
      </c>
      <c r="AL37" s="1209">
        <f t="shared" si="4"/>
        <v>0.72305574045228571</v>
      </c>
      <c r="AM37" s="1209">
        <f t="shared" si="45"/>
        <v>0.72305574045228571</v>
      </c>
      <c r="AN37" s="1209">
        <f t="shared" si="5"/>
        <v>0.27694425954771434</v>
      </c>
      <c r="AO37" s="1209">
        <f t="shared" si="6"/>
        <v>0.76396738863909897</v>
      </c>
      <c r="AP37" s="1209">
        <f t="shared" si="7"/>
        <v>0.23603261136090109</v>
      </c>
      <c r="AQ37" s="1209">
        <f t="shared" si="8"/>
        <v>0.44805566041631917</v>
      </c>
      <c r="AR37" s="1209">
        <f t="shared" si="46"/>
        <v>0.44805566041631917</v>
      </c>
      <c r="AS37" s="1209">
        <f t="shared" si="9"/>
        <v>0.55194433958368083</v>
      </c>
      <c r="AT37" s="1209">
        <f t="shared" si="47"/>
        <v>0.55194433958368083</v>
      </c>
      <c r="AU37" s="1209">
        <f t="shared" si="48"/>
        <v>0.1390462916666878</v>
      </c>
      <c r="AV37" s="1209">
        <f t="shared" si="10"/>
        <v>0.8609537083333122</v>
      </c>
      <c r="AW37" s="1209">
        <f t="shared" si="11"/>
        <v>0.61748274922690249</v>
      </c>
      <c r="AX37" s="1209">
        <f t="shared" si="12"/>
        <v>0.38251725077309745</v>
      </c>
      <c r="AY37" s="1209">
        <f t="shared" si="13"/>
        <v>8.013888629549408E-2</v>
      </c>
      <c r="AZ37" s="1209">
        <f t="shared" si="14"/>
        <v>0.91986111370450596</v>
      </c>
      <c r="BA37" s="1209">
        <f t="shared" si="49"/>
        <v>0.5</v>
      </c>
      <c r="BB37" s="1209">
        <f t="shared" si="15"/>
        <v>0.5</v>
      </c>
      <c r="BC37" s="1209">
        <f t="shared" si="16"/>
        <v>0.5</v>
      </c>
      <c r="BD37" s="1209">
        <f t="shared" si="17"/>
        <v>0.19386954225994013</v>
      </c>
      <c r="BE37" s="1209">
        <f t="shared" si="18"/>
        <v>0.27937290229740391</v>
      </c>
      <c r="BF37" s="1209">
        <f t="shared" si="19"/>
        <v>0.5267575554426559</v>
      </c>
      <c r="BG37" s="1209">
        <f t="shared" si="20"/>
        <v>0.34656041043357882</v>
      </c>
      <c r="BH37" s="1209">
        <f t="shared" si="21"/>
        <v>0.65343958956642112</v>
      </c>
      <c r="BI37" s="1226">
        <f t="shared" si="22"/>
        <v>0.59010683149176157</v>
      </c>
      <c r="BJ37" s="1226">
        <f t="shared" si="23"/>
        <v>0.67034005566567378</v>
      </c>
      <c r="BK37" s="1226">
        <f t="shared" si="50"/>
        <v>0.44273795430442747</v>
      </c>
      <c r="BL37" s="1226">
        <f t="shared" si="51"/>
        <v>0.76267315139633063</v>
      </c>
      <c r="BM37" s="1226">
        <f t="shared" si="24"/>
        <v>0.87266400289726909</v>
      </c>
      <c r="BN37" s="1209">
        <f>+[17]GIS!D40</f>
        <v>299.03349065899999</v>
      </c>
      <c r="BO37" s="1209">
        <f>+[17]GIS!E40</f>
        <v>131.866474686</v>
      </c>
      <c r="BP37" s="1209">
        <f>+[17]GIS!F40</f>
        <v>14.497431417</v>
      </c>
      <c r="BQ37" s="1209">
        <f>+[17]GIS!G40</f>
        <v>29.736884366999998</v>
      </c>
      <c r="BR37" s="1209">
        <f>+[17]GIS!H40</f>
        <v>24.710921930000001</v>
      </c>
      <c r="BS37" s="1209">
        <f>+[17]GIS!I40</f>
        <v>2.8324528249999998</v>
      </c>
      <c r="BT37" s="1209">
        <f>+[17]GIS!J40</f>
        <v>7.5189670670000011</v>
      </c>
      <c r="BU37" s="1209">
        <f>+[17]GIS!K40</f>
        <v>24.272372484999998</v>
      </c>
      <c r="BV37" s="1209">
        <f>+[17]GIS!L40+[17]GIS!M40</f>
        <v>164.32404736999999</v>
      </c>
      <c r="BW37" s="1209">
        <f>[17]GIS!N40</f>
        <v>698.79304280600002</v>
      </c>
      <c r="BX37" s="1226">
        <f>+[17]GIS!AM40</f>
        <v>0.44087273656050685</v>
      </c>
      <c r="BY37" s="1226">
        <v>0.45575368039771513</v>
      </c>
      <c r="BZ37" s="1226">
        <v>10</v>
      </c>
      <c r="CA37" s="1226" t="s">
        <v>719</v>
      </c>
      <c r="CB37" s="1226">
        <v>5101966.22951</v>
      </c>
      <c r="CC37" s="1226">
        <v>0.73011119415600934</v>
      </c>
      <c r="CD37" s="1226">
        <v>3.928743780670662E-2</v>
      </c>
      <c r="CE37" s="1226">
        <v>2990334.9065899998</v>
      </c>
      <c r="CF37" s="1226">
        <v>383</v>
      </c>
      <c r="CG37" s="1226">
        <v>2.4601160000000002</v>
      </c>
      <c r="CH37" s="1226">
        <v>0.30356</v>
      </c>
      <c r="CI37" s="1228">
        <f>+[17]GJha!D$4*BW37</f>
        <v>78773.542129434776</v>
      </c>
      <c r="CJ37" s="1217">
        <f>+[17]LP!L40+[17]LP!S40+[17]LP!T40+[17]LP!AA40+[17]LP!AB40+[17]LP!AJ40+[17]LP!AR40+[17]LP!AX40</f>
        <v>10030.707532365552</v>
      </c>
      <c r="CK37" s="1065">
        <f>+[17]LP!F40+[17]LP!P40+[17]LP!X40</f>
        <v>24730.212667907195</v>
      </c>
      <c r="CL37" s="1065">
        <f>+[17]LP!AH40</f>
        <v>1250.5103298432675</v>
      </c>
      <c r="CM37" s="1217">
        <f>+[17]LP!AM40+[17]LP!AN40</f>
        <v>108.4150106594434</v>
      </c>
      <c r="CN37" s="1218">
        <f>+[17]LP!G40+[17]LP!M40+[17]LP!Q40+[17]LP!Y40</f>
        <v>11686.140797342316</v>
      </c>
      <c r="CO37" s="1218">
        <f>+[17]LP!AM40</f>
        <v>47.774444643736452</v>
      </c>
      <c r="CP37" s="1229">
        <f>+[17]LP!I40+[17]LP!J40+[17]LP!K40-[17]LP!M40+[17]LP!R40+[17]LP!Z40</f>
        <v>12445.529393895207</v>
      </c>
      <c r="CQ37" s="1065">
        <f>+[17]LP!AH40+[17]LP!AN40</f>
        <v>1311.1508958589745</v>
      </c>
      <c r="CR37" s="1230">
        <f>+[17]LP!H40</f>
        <v>697.9258476867534</v>
      </c>
      <c r="CS37" s="1220">
        <f t="shared" si="25"/>
        <v>14454.606137440935</v>
      </c>
      <c r="CT37" s="1231">
        <f>+[17]gan!Q40</f>
        <v>128.52719633043478</v>
      </c>
      <c r="CU37" s="1231">
        <f>+[17]gan!S40</f>
        <v>1718.8605211813376</v>
      </c>
      <c r="CV37" s="1231">
        <f>+[17]gan!T40</f>
        <v>364.89188481314034</v>
      </c>
      <c r="CW37" s="1231">
        <f>+[17]gan!R40</f>
        <v>8.6990735876459304</v>
      </c>
      <c r="CX37" s="1232"/>
      <c r="CY37" s="1233">
        <f t="shared" si="26"/>
        <v>2220.9786759125586</v>
      </c>
      <c r="CZ37" s="1209">
        <f t="shared" si="52"/>
        <v>0.26126269139573</v>
      </c>
      <c r="DA37" s="1209">
        <f t="shared" si="53"/>
        <v>0.44087273656050685</v>
      </c>
    </row>
    <row r="38" spans="1:105">
      <c r="A38" s="1209">
        <f t="shared" si="27"/>
        <v>4.900400694174889E-2</v>
      </c>
      <c r="B38" s="1222">
        <v>8158</v>
      </c>
      <c r="C38" s="1223">
        <v>2</v>
      </c>
      <c r="D38" s="779" t="s">
        <v>148</v>
      </c>
      <c r="E38" s="1224">
        <f>+[17]ff!H41+[17]ff!I41+[17]ff!K41</f>
        <v>313.11728061167764</v>
      </c>
      <c r="F38" s="1224">
        <f>+[17]LP!BE41</f>
        <v>33086.930550506513</v>
      </c>
      <c r="G38" s="1224">
        <f>+[17]LP!AP41+[17]LP!AW41</f>
        <v>0</v>
      </c>
      <c r="H38" s="1224">
        <f>+[17]ff!T41</f>
        <v>758.12695822150476</v>
      </c>
      <c r="I38" s="1224">
        <f>+[17]ff!U41+[17]ff!V41+[17]ff!W41+[17]ff!X41+[17]ff!Y41</f>
        <v>10602.344970155447</v>
      </c>
      <c r="J38" s="1224">
        <f>+[17]ff!D41+[17]ff!E41</f>
        <v>19660.608367447127</v>
      </c>
      <c r="K38" s="1224">
        <f>+[17]ff!J41+[17]ff!P41+[17]ff!Q41+[17]ff!R41</f>
        <v>1517.6384832558049</v>
      </c>
      <c r="L38" s="1225">
        <f>+[17]LP!BW41</f>
        <v>0</v>
      </c>
      <c r="M38" s="1224">
        <f>+[17]LP!BJ41-L38+[17]gan!EO41</f>
        <v>4315.5170317561924</v>
      </c>
      <c r="N38" s="1224">
        <f>+[17]ff!F41</f>
        <v>74.370366768532719</v>
      </c>
      <c r="O38" s="1224">
        <f t="shared" si="28"/>
        <v>64108.010846330595</v>
      </c>
      <c r="P38" s="1224">
        <f t="shared" si="29"/>
        <v>31021.080295824078</v>
      </c>
      <c r="Q38" s="1224">
        <f t="shared" si="30"/>
        <v>31021.080295824078</v>
      </c>
      <c r="R38" s="1224">
        <f t="shared" si="0"/>
        <v>41993.612773703913</v>
      </c>
      <c r="S38" s="1224">
        <f t="shared" si="31"/>
        <v>12119.983453411252</v>
      </c>
      <c r="T38" s="1224">
        <f t="shared" si="1"/>
        <v>4389.8873985247255</v>
      </c>
      <c r="U38" s="1224">
        <f t="shared" si="2"/>
        <v>8906.6822231973965</v>
      </c>
      <c r="V38" s="1224">
        <f t="shared" si="3"/>
        <v>5073.6439899776969</v>
      </c>
      <c r="W38" s="1224">
        <f>+[17]ff!L41+[17]ff!M41+[17]ff!N41+[17]ff!O41</f>
        <v>3519.9209526080208</v>
      </c>
      <c r="X38" s="1226"/>
      <c r="Y38" s="1209">
        <f t="shared" si="32"/>
        <v>1.1809468728706831</v>
      </c>
      <c r="Z38" s="1209">
        <f t="shared" si="33"/>
        <v>1.7371618766048178</v>
      </c>
      <c r="AA38" s="1209">
        <f t="shared" si="34"/>
        <v>3.6883145403737099</v>
      </c>
      <c r="AB38" s="1209">
        <f t="shared" si="35"/>
        <v>2.2073997785888442</v>
      </c>
      <c r="AC38" s="1227">
        <f t="shared" si="36"/>
        <v>6.1361772525853299E-3</v>
      </c>
      <c r="AD38" s="1209">
        <f t="shared" si="37"/>
        <v>1.2873591086682972</v>
      </c>
      <c r="AE38" s="1209">
        <f t="shared" si="38"/>
        <v>0.3962999989777698</v>
      </c>
      <c r="AF38" s="1209">
        <f t="shared" si="39"/>
        <v>0.66442182279171347</v>
      </c>
      <c r="AG38" s="1209">
        <f t="shared" si="40"/>
        <v>23.626684126668977</v>
      </c>
      <c r="AH38" s="1209">
        <f t="shared" si="41"/>
        <v>13.600738333520166</v>
      </c>
      <c r="AI38" s="1227">
        <f t="shared" si="42"/>
        <v>6.405821376686343</v>
      </c>
      <c r="AJ38" s="1209">
        <f t="shared" si="43"/>
        <v>4.0844528747194818E-2</v>
      </c>
      <c r="AK38" s="1209">
        <f t="shared" si="44"/>
        <v>0.5</v>
      </c>
      <c r="AL38" s="1209">
        <f t="shared" si="4"/>
        <v>0.48388773705961363</v>
      </c>
      <c r="AM38" s="1209">
        <f t="shared" si="45"/>
        <v>0.48388773705961363</v>
      </c>
      <c r="AN38" s="1209">
        <f t="shared" si="5"/>
        <v>0.51611226294038626</v>
      </c>
      <c r="AO38" s="1209">
        <f t="shared" si="6"/>
        <v>0.2120961173594165</v>
      </c>
      <c r="AP38" s="1209">
        <f t="shared" si="7"/>
        <v>0.78790388264058342</v>
      </c>
      <c r="AQ38" s="1209">
        <f t="shared" si="8"/>
        <v>0.63378219520271672</v>
      </c>
      <c r="AR38" s="1209">
        <f t="shared" si="46"/>
        <v>0.63378219520271672</v>
      </c>
      <c r="AS38" s="1209">
        <f t="shared" si="9"/>
        <v>0.36621780479728322</v>
      </c>
      <c r="AT38" s="1209">
        <f t="shared" si="47"/>
        <v>0.36621780479728322</v>
      </c>
      <c r="AU38" s="1209">
        <f t="shared" si="48"/>
        <v>0.43035533739337589</v>
      </c>
      <c r="AV38" s="1209">
        <f t="shared" si="10"/>
        <v>0.56964466260662405</v>
      </c>
      <c r="AW38" s="1209">
        <f t="shared" si="11"/>
        <v>0.12521786758946896</v>
      </c>
      <c r="AX38" s="1209">
        <f t="shared" si="12"/>
        <v>0.87478213241053104</v>
      </c>
      <c r="AY38" s="1209">
        <f t="shared" si="13"/>
        <v>1.6941292570175213E-2</v>
      </c>
      <c r="AZ38" s="1209">
        <f t="shared" si="14"/>
        <v>0.98305870742982471</v>
      </c>
      <c r="BA38" s="1209">
        <f t="shared" si="49"/>
        <v>0.5</v>
      </c>
      <c r="BB38" s="1209">
        <f t="shared" si="15"/>
        <v>0.5</v>
      </c>
      <c r="BC38" s="1209">
        <f t="shared" si="16"/>
        <v>0.5</v>
      </c>
      <c r="BD38" s="1209">
        <f t="shared" si="17"/>
        <v>0.67852644760712544</v>
      </c>
      <c r="BE38" s="1209">
        <f t="shared" si="18"/>
        <v>0.23297357997398396</v>
      </c>
      <c r="BF38" s="1209">
        <f t="shared" si="19"/>
        <v>8.8499972418890613E-2</v>
      </c>
      <c r="BG38" s="1209">
        <f t="shared" si="20"/>
        <v>0.72470527743217172</v>
      </c>
      <c r="BH38" s="1209">
        <f t="shared" si="21"/>
        <v>0.27529472256782822</v>
      </c>
      <c r="BI38" s="1226">
        <f t="shared" si="22"/>
        <v>0.63362976768116286</v>
      </c>
      <c r="BJ38" s="1226">
        <f t="shared" si="23"/>
        <v>0.59483912382866855</v>
      </c>
      <c r="BK38" s="1226">
        <f t="shared" si="50"/>
        <v>0.39179530988819256</v>
      </c>
      <c r="BL38" s="1226">
        <f t="shared" si="51"/>
        <v>0.72441392870469101</v>
      </c>
      <c r="BM38" s="1226">
        <f t="shared" si="24"/>
        <v>0.6729358420512388</v>
      </c>
      <c r="BN38" s="1209">
        <f>+[17]GIS!D41</f>
        <v>324.82727417400002</v>
      </c>
      <c r="BO38" s="1209">
        <f>+[17]GIS!E41</f>
        <v>133.31084423799999</v>
      </c>
      <c r="BP38" s="1209">
        <f>+[17]GIS!F41</f>
        <v>14.614678742000001</v>
      </c>
      <c r="BQ38" s="1209">
        <f>+[17]GIS!G41</f>
        <v>31.343868870000001</v>
      </c>
      <c r="BR38" s="1209">
        <f>+[17]GIS!H41</f>
        <v>109.68780614799999</v>
      </c>
      <c r="BS38" s="1209">
        <f>+[17]GIS!I41</f>
        <v>221.49899919500001</v>
      </c>
      <c r="BT38" s="1209">
        <f>+[17]GIS!J41</f>
        <v>10.495461343000001</v>
      </c>
      <c r="BU38" s="1209">
        <f>+[17]GIS!K41</f>
        <v>8.1857395339999997</v>
      </c>
      <c r="BV38" s="1209">
        <f>+[17]GIS!L41+[17]GIS!M41</f>
        <v>40.311448970999997</v>
      </c>
      <c r="BW38" s="1209">
        <f>[17]GIS!N41</f>
        <v>894.27612121500022</v>
      </c>
      <c r="BX38" s="1226">
        <f>+[17]GIS!AM41</f>
        <v>0.70464789013015194</v>
      </c>
      <c r="BY38" s="1226">
        <v>0.69190194390136461</v>
      </c>
      <c r="BZ38" s="1226">
        <v>10</v>
      </c>
      <c r="CA38" s="1226" t="s">
        <v>719</v>
      </c>
      <c r="CB38" s="1226">
        <v>8457789.3270999994</v>
      </c>
      <c r="CC38" s="1226">
        <v>0.94576933527073315</v>
      </c>
      <c r="CD38" s="1226">
        <v>3.7928217045443663E-2</v>
      </c>
      <c r="CE38" s="1226">
        <v>3248272.7417400004</v>
      </c>
      <c r="CF38" s="1226">
        <v>365</v>
      </c>
      <c r="CG38" s="1226">
        <v>5.5141210000000003</v>
      </c>
      <c r="CH38" s="1226">
        <v>8.4208499999999997</v>
      </c>
      <c r="CI38" s="1228">
        <f>+[17]GJha!D$4*BW38</f>
        <v>100809.95859232455</v>
      </c>
      <c r="CJ38" s="1217">
        <f>+[17]LP!L41+[17]LP!S41+[17]LP!T41+[17]LP!AA41+[17]LP!AB41+[17]LP!AJ41+[17]LP!AR41+[17]LP!AX41</f>
        <v>32971.324219848109</v>
      </c>
      <c r="CK38" s="1065">
        <f>+[17]LP!F41+[17]LP!P41+[17]LP!X41</f>
        <v>26384.583684383593</v>
      </c>
      <c r="CL38" s="1065">
        <f>+[17]LP!AH41</f>
        <v>0</v>
      </c>
      <c r="CM38" s="1217">
        <f>+[17]LP!AM41+[17]LP!AN41</f>
        <v>4535.4171305221907</v>
      </c>
      <c r="CN38" s="1218">
        <f>+[17]LP!G41+[17]LP!M41+[17]LP!Q41+[17]LP!Y41</f>
        <v>15924.626753813525</v>
      </c>
      <c r="CO38" s="1218">
        <f>+[17]LP!AM41</f>
        <v>3735.9816136336017</v>
      </c>
      <c r="CP38" s="1229">
        <f>+[17]LP!I41+[17]LP!J41+[17]LP!K41-[17]LP!M41+[17]LP!R41+[17]LP!Z41</f>
        <v>9802.9094532668587</v>
      </c>
      <c r="CQ38" s="1065">
        <f>+[17]LP!AH41+[17]LP!AN41</f>
        <v>799.43551688858918</v>
      </c>
      <c r="CR38" s="1230">
        <f>+[17]LP!H41</f>
        <v>758.12695822150476</v>
      </c>
      <c r="CS38" s="1220">
        <f t="shared" si="25"/>
        <v>11360.471928376952</v>
      </c>
      <c r="CT38" s="1231">
        <f>+[17]gan!Q41</f>
        <v>11.640528307246377</v>
      </c>
      <c r="CU38" s="1231">
        <f>+[17]gan!S41</f>
        <v>29.706300134813723</v>
      </c>
      <c r="CV38" s="1231">
        <f>+[17]gan!T41</f>
        <v>20.16019939378273</v>
      </c>
      <c r="CW38" s="1231">
        <f>+[17]gan!R41</f>
        <v>1.745572870208659</v>
      </c>
      <c r="CX38" s="1232"/>
      <c r="CY38" s="1233">
        <f t="shared" si="26"/>
        <v>63.252600706051496</v>
      </c>
      <c r="CZ38" s="1209">
        <f t="shared" si="52"/>
        <v>0.24825317118302465</v>
      </c>
      <c r="DA38" s="1209">
        <f t="shared" si="53"/>
        <v>0.70464789013015194</v>
      </c>
    </row>
    <row r="39" spans="1:105">
      <c r="A39" s="1209">
        <f t="shared" si="27"/>
        <v>0.19677238547668013</v>
      </c>
      <c r="B39" s="1222">
        <v>8169</v>
      </c>
      <c r="C39" s="1223">
        <v>2</v>
      </c>
      <c r="D39" s="779" t="s">
        <v>149</v>
      </c>
      <c r="E39" s="1224">
        <f>+[17]ff!H42+[17]ff!I42+[17]ff!K42</f>
        <v>2380.8781277024859</v>
      </c>
      <c r="F39" s="1224">
        <f>+[17]LP!BE42</f>
        <v>35736.587563532048</v>
      </c>
      <c r="G39" s="1224">
        <f>+[17]LP!AP42+[17]LP!AW42</f>
        <v>0</v>
      </c>
      <c r="H39" s="1224">
        <f>+[17]ff!T42</f>
        <v>4324.007820317046</v>
      </c>
      <c r="I39" s="1224">
        <f>+[17]ff!U42+[17]ff!V42+[17]ff!W42+[17]ff!X42+[17]ff!Y42</f>
        <v>90752.298723663378</v>
      </c>
      <c r="J39" s="1224">
        <f>+[17]ff!D42+[17]ff!E42</f>
        <v>38230.521086454406</v>
      </c>
      <c r="K39" s="1224">
        <f>+[17]ff!J42+[17]ff!P42+[17]ff!Q42+[17]ff!R42</f>
        <v>34949.372004367782</v>
      </c>
      <c r="L39" s="1225">
        <f>+[17]LP!BW42</f>
        <v>0</v>
      </c>
      <c r="M39" s="1224">
        <f>+[17]LP!BJ42-L39+[17]gan!EO42</f>
        <v>77483.833657699914</v>
      </c>
      <c r="N39" s="1224">
        <f>+[17]ff!F42</f>
        <v>6877.0713002113507</v>
      </c>
      <c r="O39" s="1224">
        <f t="shared" si="28"/>
        <v>169043.41519396688</v>
      </c>
      <c r="P39" s="1224">
        <f t="shared" si="29"/>
        <v>133306.82763043483</v>
      </c>
      <c r="Q39" s="1224">
        <f t="shared" si="30"/>
        <v>133306.82763043483</v>
      </c>
      <c r="R39" s="1224">
        <f t="shared" si="0"/>
        <v>139917.87056688368</v>
      </c>
      <c r="S39" s="1224">
        <f t="shared" si="31"/>
        <v>125701.67072803117</v>
      </c>
      <c r="T39" s="1224">
        <f t="shared" si="1"/>
        <v>84360.904957911262</v>
      </c>
      <c r="U39" s="1224">
        <f t="shared" si="2"/>
        <v>104181.28300335162</v>
      </c>
      <c r="V39" s="1224">
        <f t="shared" si="3"/>
        <v>81807.841478016955</v>
      </c>
      <c r="W39" s="1224">
        <f>+[17]ff!L42+[17]ff!M42+[17]ff!N42+[17]ff!O42</f>
        <v>19992.563397632177</v>
      </c>
      <c r="X39" s="1226"/>
      <c r="Y39" s="1209">
        <f t="shared" si="32"/>
        <v>0.29598328628706555</v>
      </c>
      <c r="Z39" s="1209">
        <f t="shared" si="33"/>
        <v>0.47443568251991231</v>
      </c>
      <c r="AA39" s="1209">
        <f t="shared" si="34"/>
        <v>0.786904717495989</v>
      </c>
      <c r="AB39" s="1209">
        <f t="shared" si="35"/>
        <v>0.36696151155313078</v>
      </c>
      <c r="AC39" s="1227">
        <f t="shared" si="36"/>
        <v>5.4709466154118355E-2</v>
      </c>
      <c r="AD39" s="1209">
        <f t="shared" si="37"/>
        <v>0.89851850728908922</v>
      </c>
      <c r="AE39" s="1209">
        <f t="shared" si="38"/>
        <v>0.23976093083641217</v>
      </c>
      <c r="AF39" s="1209">
        <f t="shared" si="39"/>
        <v>0.18995111567254142</v>
      </c>
      <c r="AG39" s="1209">
        <f t="shared" si="40"/>
        <v>17.636064215024259</v>
      </c>
      <c r="AH39" s="1209">
        <f t="shared" si="41"/>
        <v>37.172718800053715</v>
      </c>
      <c r="AI39" s="1227">
        <f t="shared" si="42"/>
        <v>22.411943686325852</v>
      </c>
      <c r="AJ39" s="1209">
        <f t="shared" si="43"/>
        <v>5.3207686555653236E-2</v>
      </c>
      <c r="AK39" s="1209">
        <f t="shared" si="44"/>
        <v>0.5</v>
      </c>
      <c r="AL39" s="1209">
        <f t="shared" si="4"/>
        <v>0.78859521074792216</v>
      </c>
      <c r="AM39" s="1209">
        <f t="shared" si="45"/>
        <v>0.78859521074792216</v>
      </c>
      <c r="AN39" s="1209">
        <f t="shared" si="5"/>
        <v>0.21140478925207776</v>
      </c>
      <c r="AO39" s="1209">
        <f t="shared" si="6"/>
        <v>0.74458882615391708</v>
      </c>
      <c r="AP39" s="1209">
        <f t="shared" si="7"/>
        <v>0.25541117384608286</v>
      </c>
      <c r="AQ39" s="1209">
        <f t="shared" si="8"/>
        <v>0.2867859191161648</v>
      </c>
      <c r="AR39" s="1209">
        <f t="shared" si="46"/>
        <v>0.2867859191161648</v>
      </c>
      <c r="AS39" s="1209">
        <f t="shared" si="9"/>
        <v>0.7132140808838352</v>
      </c>
      <c r="AT39" s="1209">
        <f t="shared" si="47"/>
        <v>0.7132140808838352</v>
      </c>
      <c r="AU39" s="1209">
        <f t="shared" si="48"/>
        <v>0.21475490491526089</v>
      </c>
      <c r="AV39" s="1209">
        <f t="shared" si="10"/>
        <v>0.78524509508473905</v>
      </c>
      <c r="AW39" s="1209">
        <f t="shared" si="11"/>
        <v>0.27803426797710939</v>
      </c>
      <c r="AX39" s="1209">
        <f t="shared" si="12"/>
        <v>0.72196573202289061</v>
      </c>
      <c r="AY39" s="1209">
        <f t="shared" si="13"/>
        <v>8.1519648273597936E-2</v>
      </c>
      <c r="AZ39" s="1209">
        <f t="shared" si="14"/>
        <v>0.91848035172640208</v>
      </c>
      <c r="BA39" s="1209">
        <f t="shared" si="49"/>
        <v>0.5</v>
      </c>
      <c r="BB39" s="1209">
        <f t="shared" si="15"/>
        <v>0.5</v>
      </c>
      <c r="BC39" s="1209">
        <f t="shared" si="16"/>
        <v>0.5</v>
      </c>
      <c r="BD39" s="1209">
        <f t="shared" si="17"/>
        <v>0.17156576556408301</v>
      </c>
      <c r="BE39" s="1209">
        <f t="shared" si="18"/>
        <v>0.4564464721267652</v>
      </c>
      <c r="BF39" s="1209">
        <f t="shared" si="19"/>
        <v>0.37198776230915176</v>
      </c>
      <c r="BG39" s="1209">
        <f t="shared" si="20"/>
        <v>0.55097490320104991</v>
      </c>
      <c r="BH39" s="1209">
        <f t="shared" si="21"/>
        <v>0.44902509679895009</v>
      </c>
      <c r="BI39" s="1226">
        <f t="shared" si="22"/>
        <v>0.68714095523300833</v>
      </c>
      <c r="BJ39" s="1226">
        <f t="shared" si="23"/>
        <v>0.7811074304894976</v>
      </c>
      <c r="BK39" s="1226">
        <f t="shared" si="50"/>
        <v>0.40929795442961492</v>
      </c>
      <c r="BL39" s="1226">
        <f t="shared" si="51"/>
        <v>0.7398631009231994</v>
      </c>
      <c r="BM39" s="1226">
        <f t="shared" si="24"/>
        <v>0.9001642450587275</v>
      </c>
      <c r="BN39" s="1209">
        <f>+[17]GIS!D42</f>
        <v>1852.665518023</v>
      </c>
      <c r="BO39" s="1209">
        <f>+[17]GIS!E42</f>
        <v>52.798725603000008</v>
      </c>
      <c r="BP39" s="1209">
        <f>+[17]GIS!F42</f>
        <v>27.909092508999997</v>
      </c>
      <c r="BQ39" s="1209">
        <f>+[17]GIS!G42</f>
        <v>273.40376304599999</v>
      </c>
      <c r="BR39" s="1209">
        <f>+[17]GIS!H42</f>
        <v>221.230345634</v>
      </c>
      <c r="BS39" s="1209">
        <f>+[17]GIS!I42</f>
        <v>129.682969367</v>
      </c>
      <c r="BT39" s="1209">
        <f>+[17]GIS!J42</f>
        <v>128.69379609199999</v>
      </c>
      <c r="BU39" s="1209">
        <f>+[17]GIS!K42</f>
        <v>186.20283362199999</v>
      </c>
      <c r="BV39" s="1209">
        <f>+[17]GIS!L42+[17]GIS!M42</f>
        <v>295.58829614199999</v>
      </c>
      <c r="BW39" s="1209">
        <f>[17]GIS!N42</f>
        <v>3168.1753400380003</v>
      </c>
      <c r="BX39" s="1226">
        <f>+[17]GIS!AM42</f>
        <v>0.54436968595124491</v>
      </c>
      <c r="BY39" s="1226">
        <v>0.49701413497435093</v>
      </c>
      <c r="BZ39" s="1226">
        <v>10</v>
      </c>
      <c r="CA39" s="1226" t="s">
        <v>719</v>
      </c>
      <c r="CB39" s="1226">
        <v>26863842.102740001</v>
      </c>
      <c r="CC39" s="1226">
        <v>0.84792788338595515</v>
      </c>
      <c r="CD39" s="1226">
        <v>2.5068186755107882E-2</v>
      </c>
      <c r="CE39" s="1226">
        <v>18526655.180229995</v>
      </c>
      <c r="CF39" s="1226">
        <v>710</v>
      </c>
      <c r="CG39" s="1226">
        <v>2.9345870000000001</v>
      </c>
      <c r="CH39" s="1226">
        <v>8.1139200000000002</v>
      </c>
      <c r="CI39" s="1228">
        <f>+[17]GJha!D$4*BW39</f>
        <v>357142.06973180373</v>
      </c>
      <c r="CJ39" s="1217">
        <f>+[17]LP!L42+[17]LP!S42+[17]LP!T42+[17]LP!AA42+[17]LP!AB42+[17]LP!AJ42+[17]LP!AR42+[17]LP!AX42</f>
        <v>35655.548152963209</v>
      </c>
      <c r="CK39" s="1065">
        <f>+[17]LP!F42+[17]LP!P42+[17]LP!X42</f>
        <v>116759.22195699836</v>
      </c>
      <c r="CL39" s="1065">
        <f>+[17]LP!AH42</f>
        <v>11497.311745491916</v>
      </c>
      <c r="CM39" s="1217">
        <f>+[17]LP!AM42+[17]LP!AN42</f>
        <v>4963.7474566841465</v>
      </c>
      <c r="CN39" s="1218">
        <f>+[17]LP!G42+[17]LP!M42+[17]LP!Q42+[17]LP!Y42</f>
        <v>36043.183035640053</v>
      </c>
      <c r="CO39" s="1218">
        <f>+[17]LP!AM42</f>
        <v>2187.3380508143546</v>
      </c>
      <c r="CP39" s="1229">
        <f>+[17]LP!I42+[17]LP!J42+[17]LP!K42-[17]LP!M42+[17]LP!R42+[17]LP!Z42</f>
        <v>76478.57757230167</v>
      </c>
      <c r="CQ39" s="1065">
        <f>+[17]LP!AH42+[17]LP!AN42</f>
        <v>14273.721151361708</v>
      </c>
      <c r="CR39" s="1230">
        <f>+[17]LP!H42</f>
        <v>4324.007820317046</v>
      </c>
      <c r="CS39" s="1220">
        <f t="shared" si="25"/>
        <v>95076.30654398042</v>
      </c>
      <c r="CT39" s="1231">
        <f>+[17]gan!Q42</f>
        <v>360.54626844057969</v>
      </c>
      <c r="CU39" s="1231">
        <f>+[17]gan!S42</f>
        <v>5337.5265027934383</v>
      </c>
      <c r="CV39" s="1231">
        <f>+[17]gan!T42</f>
        <v>689.92682369834233</v>
      </c>
      <c r="CW39" s="1231">
        <f>+[17]gan!R42</f>
        <v>24.867188123908463</v>
      </c>
      <c r="CX39" s="1232"/>
      <c r="CY39" s="1233">
        <f t="shared" si="26"/>
        <v>6412.866783056269</v>
      </c>
      <c r="CZ39" s="1209">
        <f t="shared" si="52"/>
        <v>0.28124538738168192</v>
      </c>
      <c r="DA39" s="1209">
        <f t="shared" si="53"/>
        <v>0.54436968595124491</v>
      </c>
    </row>
    <row r="40" spans="1:105">
      <c r="A40" s="1209">
        <f t="shared" si="27"/>
        <v>0.20058457755658793</v>
      </c>
      <c r="B40" s="1222">
        <v>8076</v>
      </c>
      <c r="C40" s="1223">
        <v>2</v>
      </c>
      <c r="D40" s="696" t="s">
        <v>150</v>
      </c>
      <c r="E40" s="1224">
        <f>+[17]ff!H43+[17]ff!I43+[17]ff!K43</f>
        <v>1541.9200606453519</v>
      </c>
      <c r="F40" s="1224">
        <f>+[17]LP!BE43</f>
        <v>111914.74191656281</v>
      </c>
      <c r="G40" s="1224">
        <f>+[17]LP!AP43+[17]LP!AW43</f>
        <v>0</v>
      </c>
      <c r="H40" s="1224">
        <f>+[17]ff!T43</f>
        <v>965.72015986814154</v>
      </c>
      <c r="I40" s="1224">
        <f>+[17]ff!U43+[17]ff!V43+[17]ff!W43+[17]ff!X43+[17]ff!Y43</f>
        <v>22465.887628614015</v>
      </c>
      <c r="J40" s="1224">
        <f>+[17]ff!D43+[17]ff!E43</f>
        <v>55590.263962580953</v>
      </c>
      <c r="K40" s="1224">
        <f>+[17]ff!J43+[17]ff!P43+[17]ff!Q43+[17]ff!R43</f>
        <v>4030.8365079015275</v>
      </c>
      <c r="L40" s="1225">
        <f>+[17]LP!BW43</f>
        <v>0</v>
      </c>
      <c r="M40" s="1224">
        <f>+[17]LP!BJ43-L40+[17]gan!EO43</f>
        <v>14726.45480527208</v>
      </c>
      <c r="N40" s="1224">
        <f>+[17]ff!F43</f>
        <v>808.52363813709997</v>
      </c>
      <c r="O40" s="1224">
        <f t="shared" si="28"/>
        <v>190936.61366762593</v>
      </c>
      <c r="P40" s="1224">
        <f t="shared" si="29"/>
        <v>79021.87175106311</v>
      </c>
      <c r="Q40" s="1224">
        <f t="shared" si="30"/>
        <v>79021.87175106311</v>
      </c>
      <c r="R40" s="1224">
        <f t="shared" si="0"/>
        <v>137450.42444931829</v>
      </c>
      <c r="S40" s="1224">
        <f t="shared" si="31"/>
        <v>26496.724136515542</v>
      </c>
      <c r="T40" s="1224">
        <f t="shared" si="1"/>
        <v>15534.97844340918</v>
      </c>
      <c r="U40" s="1224">
        <f t="shared" si="2"/>
        <v>25535.682532755469</v>
      </c>
      <c r="V40" s="1224">
        <f t="shared" si="3"/>
        <v>15692.174965140222</v>
      </c>
      <c r="W40" s="1224">
        <f>+[17]ff!L43+[17]ff!M43+[17]ff!N43+[17]ff!O43</f>
        <v>8301.5875069698977</v>
      </c>
      <c r="X40" s="1226"/>
      <c r="Y40" s="1209">
        <f t="shared" si="32"/>
        <v>1.5117906066657456</v>
      </c>
      <c r="Z40" s="1209">
        <f t="shared" si="33"/>
        <v>2.4069533815106348</v>
      </c>
      <c r="AA40" s="1209">
        <f t="shared" si="34"/>
        <v>4.0649696514476394</v>
      </c>
      <c r="AB40" s="1209">
        <f t="shared" si="35"/>
        <v>2.1769640929422378</v>
      </c>
      <c r="AC40" s="1227">
        <f t="shared" si="36"/>
        <v>3.0514098043646881E-2</v>
      </c>
      <c r="AD40" s="1209">
        <f t="shared" si="37"/>
        <v>1.2795585439939721</v>
      </c>
      <c r="AE40" s="1209">
        <f t="shared" si="38"/>
        <v>0.37795553801442555</v>
      </c>
      <c r="AF40" s="1209">
        <f t="shared" si="39"/>
        <v>0.74999478343895365</v>
      </c>
      <c r="AG40" s="1209">
        <f t="shared" si="40"/>
        <v>22.03319425086039</v>
      </c>
      <c r="AH40" s="1209">
        <f t="shared" si="41"/>
        <v>9.1539763171616038</v>
      </c>
      <c r="AI40" s="1227">
        <f t="shared" si="42"/>
        <v>5.4202604545925226</v>
      </c>
      <c r="AJ40" s="1209">
        <f t="shared" si="43"/>
        <v>7.8321678022487018E-2</v>
      </c>
      <c r="AK40" s="1209">
        <f t="shared" si="44"/>
        <v>0.5</v>
      </c>
      <c r="AL40" s="1209">
        <f t="shared" si="4"/>
        <v>0.41386442460229717</v>
      </c>
      <c r="AM40" s="1209">
        <f t="shared" si="45"/>
        <v>0.41386442460229717</v>
      </c>
      <c r="AN40" s="1209">
        <f t="shared" si="5"/>
        <v>0.58613557539770278</v>
      </c>
      <c r="AO40" s="1209">
        <f t="shared" si="6"/>
        <v>0.18578103803652618</v>
      </c>
      <c r="AP40" s="1209">
        <f t="shared" si="7"/>
        <v>0.81421896196347376</v>
      </c>
      <c r="AQ40" s="1209">
        <f t="shared" si="8"/>
        <v>0.70347946373255932</v>
      </c>
      <c r="AR40" s="1209">
        <f t="shared" si="46"/>
        <v>0.70347946373255932</v>
      </c>
      <c r="AS40" s="1209">
        <f t="shared" si="9"/>
        <v>0.29652053626744068</v>
      </c>
      <c r="AT40" s="1209">
        <f t="shared" si="47"/>
        <v>0.29652053626744068</v>
      </c>
      <c r="AU40" s="1209">
        <f t="shared" si="48"/>
        <v>0.38548049596828499</v>
      </c>
      <c r="AV40" s="1209">
        <f t="shared" si="10"/>
        <v>0.61451950403171518</v>
      </c>
      <c r="AW40" s="1209">
        <f t="shared" si="11"/>
        <v>0.15212584344894808</v>
      </c>
      <c r="AX40" s="1209">
        <f t="shared" si="12"/>
        <v>0.84787415655105192</v>
      </c>
      <c r="AY40" s="1209">
        <f t="shared" si="13"/>
        <v>5.2045365951577591E-2</v>
      </c>
      <c r="AZ40" s="1209">
        <f t="shared" si="14"/>
        <v>0.9479546340484224</v>
      </c>
      <c r="BA40" s="1209">
        <f t="shared" si="49"/>
        <v>0.5</v>
      </c>
      <c r="BB40" s="1209">
        <f t="shared" si="15"/>
        <v>0.5</v>
      </c>
      <c r="BC40" s="1209">
        <f t="shared" si="16"/>
        <v>0.5</v>
      </c>
      <c r="BD40" s="1209">
        <f t="shared" si="17"/>
        <v>0.74573632632332809</v>
      </c>
      <c r="BE40" s="1209">
        <f t="shared" si="18"/>
        <v>0.15613493640595827</v>
      </c>
      <c r="BF40" s="1209">
        <f t="shared" si="19"/>
        <v>9.8128737270713709E-2</v>
      </c>
      <c r="BG40" s="1209">
        <f t="shared" si="20"/>
        <v>0.61406702006714242</v>
      </c>
      <c r="BH40" s="1209">
        <f t="shared" si="21"/>
        <v>0.38593297993285769</v>
      </c>
      <c r="BI40" s="1226">
        <f t="shared" si="22"/>
        <v>0.68138141928661866</v>
      </c>
      <c r="BJ40" s="1226">
        <f t="shared" si="23"/>
        <v>0.62625459965681352</v>
      </c>
      <c r="BK40" s="1226">
        <f t="shared" si="50"/>
        <v>0.42603236564277258</v>
      </c>
      <c r="BL40" s="1226">
        <f t="shared" si="51"/>
        <v>0.73667023359654704</v>
      </c>
      <c r="BM40" s="1226">
        <f t="shared" si="24"/>
        <v>0.63919299326481793</v>
      </c>
      <c r="BN40" s="1209">
        <f>+[17]GIS!D43</f>
        <v>413.772711474</v>
      </c>
      <c r="BO40" s="1209">
        <f>+[17]GIS!E43</f>
        <v>705.81560759800004</v>
      </c>
      <c r="BP40" s="1209">
        <f>+[17]GIS!F43</f>
        <v>195.400374736</v>
      </c>
      <c r="BQ40" s="1209">
        <f>+[17]GIS!G43</f>
        <v>38.888439931000001</v>
      </c>
      <c r="BR40" s="1209">
        <f>+[17]GIS!H43</f>
        <v>494.24331670399999</v>
      </c>
      <c r="BS40" s="1209">
        <f>+[17]GIS!I43</f>
        <v>711.59862426699999</v>
      </c>
      <c r="BT40" s="1209">
        <f>+[17]GIS!J43</f>
        <v>60.290687147999996</v>
      </c>
      <c r="BU40" s="1209">
        <f>+[17]GIS!K43</f>
        <v>24.055560655999997</v>
      </c>
      <c r="BV40" s="1209">
        <f>+[17]GIS!L43+[17]GIS!M43</f>
        <v>87.831372360000003</v>
      </c>
      <c r="BW40" s="1209">
        <f>[17]GIS!N43</f>
        <v>2731.8966948740003</v>
      </c>
      <c r="BX40" s="1226">
        <f>+[17]GIS!AM43</f>
        <v>0.77741073206930988</v>
      </c>
      <c r="BY40" s="1226">
        <v>0.74789846559855622</v>
      </c>
      <c r="BZ40" s="1226">
        <v>10</v>
      </c>
      <c r="CA40" s="1226" t="s">
        <v>482</v>
      </c>
      <c r="CB40" s="1226">
        <v>26200097.618579995</v>
      </c>
      <c r="CC40" s="1226">
        <v>0.95904422988397064</v>
      </c>
      <c r="CD40" s="1226">
        <v>4.187629476680356E-2</v>
      </c>
      <c r="CE40" s="1226">
        <v>7115986.2426700015</v>
      </c>
      <c r="CF40" s="1226">
        <v>986</v>
      </c>
      <c r="CG40" s="1226">
        <v>6.8203860000000001</v>
      </c>
      <c r="CH40" s="1226">
        <v>28.406490000000002</v>
      </c>
      <c r="CI40" s="1228">
        <f>+[17]GJha!D$4*BW40</f>
        <v>307961.25061975635</v>
      </c>
      <c r="CJ40" s="1217">
        <f>+[17]LP!L43+[17]LP!S43+[17]LP!T43+[17]LP!AA43+[17]LP!AB43+[17]LP!AJ43+[17]LP!AR43+[17]LP!AX43</f>
        <v>111114.57702653753</v>
      </c>
      <c r="CK40" s="1065">
        <f>+[17]LP!F43+[17]LP!P43+[17]LP!X43</f>
        <v>61228.928657932673</v>
      </c>
      <c r="CL40" s="1065">
        <f>+[17]LP!AH43</f>
        <v>311.2852294824803</v>
      </c>
      <c r="CM40" s="1217">
        <f>+[17]LP!AM43+[17]LP!AN43</f>
        <v>16981.727636868556</v>
      </c>
      <c r="CN40" s="1218">
        <f>+[17]LP!G43+[17]LP!M43+[17]LP!Q43+[17]LP!Y43</f>
        <v>43587.864916940074</v>
      </c>
      <c r="CO40" s="1218">
        <f>+[17]LP!AM43</f>
        <v>12002.399045640879</v>
      </c>
      <c r="CP40" s="1229">
        <f>+[17]LP!I43+[17]LP!J43+[17]LP!K43-[17]LP!M43+[17]LP!R43+[17]LP!Z43</f>
        <v>17175.273807903857</v>
      </c>
      <c r="CQ40" s="1065">
        <f>+[17]LP!AH43+[17]LP!AN43</f>
        <v>5290.6138207101594</v>
      </c>
      <c r="CR40" s="1230">
        <f>+[17]LP!H43</f>
        <v>965.72015986814154</v>
      </c>
      <c r="CS40" s="1220">
        <f t="shared" si="25"/>
        <v>23431.607788482157</v>
      </c>
      <c r="CT40" s="1231">
        <f>+[17]gan!Q43</f>
        <v>56.940668602898562</v>
      </c>
      <c r="CU40" s="1231">
        <f>+[17]gan!S43</f>
        <v>524.7957298890849</v>
      </c>
      <c r="CV40" s="1231">
        <f>+[17]gan!T43</f>
        <v>163.98507016475375</v>
      </c>
      <c r="CW40" s="1231">
        <f>+[17]gan!R43</f>
        <v>5.5302703341299777</v>
      </c>
      <c r="CX40" s="1232"/>
      <c r="CY40" s="1233">
        <f t="shared" si="26"/>
        <v>751.25173899086724</v>
      </c>
      <c r="CZ40" s="1209">
        <f t="shared" si="52"/>
        <v>0.29029053796370807</v>
      </c>
      <c r="DA40" s="1209">
        <f t="shared" si="53"/>
        <v>0.77741073206930988</v>
      </c>
    </row>
    <row r="41" spans="1:105">
      <c r="A41" s="1209">
        <f t="shared" si="27"/>
        <v>0.10073916305855289</v>
      </c>
      <c r="B41" s="1222">
        <v>8077</v>
      </c>
      <c r="C41" s="1223">
        <v>2</v>
      </c>
      <c r="D41" s="779" t="s">
        <v>151</v>
      </c>
      <c r="E41" s="1224">
        <f>+[17]ff!H44+[17]ff!I44+[17]ff!K44</f>
        <v>242.0132824218482</v>
      </c>
      <c r="F41" s="1224">
        <f>+[17]LP!BE44</f>
        <v>6502.5195402374065</v>
      </c>
      <c r="G41" s="1224">
        <f>+[17]LP!AP44+[17]LP!AW44</f>
        <v>0</v>
      </c>
      <c r="H41" s="1224">
        <f>+[17]ff!T44</f>
        <v>356.85998948456461</v>
      </c>
      <c r="I41" s="1224">
        <f>+[17]ff!U44+[17]ff!V44+[17]ff!W44+[17]ff!X44+[17]ff!Y44</f>
        <v>8370.4364327412623</v>
      </c>
      <c r="J41" s="1224">
        <f>+[17]ff!D44+[17]ff!E44</f>
        <v>4666.9978904646259</v>
      </c>
      <c r="K41" s="1224">
        <f>+[17]ff!J44+[17]ff!P44+[17]ff!Q44+[17]ff!R44</f>
        <v>6876.9827124400799</v>
      </c>
      <c r="L41" s="1225">
        <f>+[17]LP!BW44</f>
        <v>0</v>
      </c>
      <c r="M41" s="1224">
        <f>+[17]LP!BJ44-L41+[17]gan!EO44</f>
        <v>9766.5644310236585</v>
      </c>
      <c r="N41" s="1224">
        <f>+[17]ff!F44</f>
        <v>692.78148281935057</v>
      </c>
      <c r="O41" s="1224">
        <f t="shared" si="28"/>
        <v>19896.813852927859</v>
      </c>
      <c r="P41" s="1224">
        <f t="shared" si="29"/>
        <v>13394.294312690454</v>
      </c>
      <c r="Q41" s="1224">
        <f t="shared" si="30"/>
        <v>13394.294312690454</v>
      </c>
      <c r="R41" s="1224">
        <f t="shared" si="0"/>
        <v>18145.271533988045</v>
      </c>
      <c r="S41" s="1224">
        <f t="shared" si="31"/>
        <v>15247.419145181342</v>
      </c>
      <c r="T41" s="1224">
        <f t="shared" si="1"/>
        <v>10459.34591384301</v>
      </c>
      <c r="U41" s="1224">
        <f t="shared" si="2"/>
        <v>11642.751993750637</v>
      </c>
      <c r="V41" s="1224">
        <f t="shared" si="3"/>
        <v>10123.424420508223</v>
      </c>
      <c r="W41" s="1224">
        <f>+[17]ff!L44+[17]ff!M44+[17]ff!N44+[17]ff!O44</f>
        <v>1277.3142908205671</v>
      </c>
      <c r="X41" s="1226"/>
      <c r="Y41" s="1209">
        <f t="shared" si="32"/>
        <v>0.31300528356614438</v>
      </c>
      <c r="Z41" s="1209">
        <f t="shared" si="33"/>
        <v>0.61413971910409881</v>
      </c>
      <c r="AA41" s="1209">
        <f t="shared" si="34"/>
        <v>0.63834936905840012</v>
      </c>
      <c r="AB41" s="1209">
        <f t="shared" si="35"/>
        <v>0.400850064741539</v>
      </c>
      <c r="AC41" s="1227">
        <f t="shared" si="36"/>
        <v>4.5435983376786164E-2</v>
      </c>
      <c r="AD41" s="1209">
        <f t="shared" si="37"/>
        <v>0.84215303194231594</v>
      </c>
      <c r="AE41" s="1209">
        <f t="shared" si="38"/>
        <v>0.22685815342685023</v>
      </c>
      <c r="AF41" s="1209">
        <f t="shared" si="39"/>
        <v>0.27522580180691919</v>
      </c>
      <c r="AG41" s="1209">
        <f t="shared" si="40"/>
        <v>15.048178810753615</v>
      </c>
      <c r="AH41" s="1209">
        <f t="shared" si="41"/>
        <v>24.502858783837912</v>
      </c>
      <c r="AI41" s="1227">
        <f t="shared" si="42"/>
        <v>23.573578263186025</v>
      </c>
      <c r="AJ41" s="1209">
        <f t="shared" si="43"/>
        <v>7.9644866151334537E-2</v>
      </c>
      <c r="AK41" s="1209">
        <f t="shared" si="44"/>
        <v>0.5</v>
      </c>
      <c r="AL41" s="1209">
        <f t="shared" si="4"/>
        <v>0.67318789891173736</v>
      </c>
      <c r="AM41" s="1209">
        <f t="shared" si="45"/>
        <v>0.67318789891173736</v>
      </c>
      <c r="AN41" s="1209">
        <f t="shared" si="5"/>
        <v>0.32681210108826275</v>
      </c>
      <c r="AO41" s="1209">
        <f t="shared" si="6"/>
        <v>0.64164110037937483</v>
      </c>
      <c r="AP41" s="1209">
        <f t="shared" si="7"/>
        <v>0.358358899620625</v>
      </c>
      <c r="AQ41" s="1209">
        <f t="shared" si="8"/>
        <v>0.34843178606601682</v>
      </c>
      <c r="AR41" s="1209">
        <f t="shared" si="46"/>
        <v>0.34843178606601682</v>
      </c>
      <c r="AS41" s="1209">
        <f t="shared" si="9"/>
        <v>0.65156821393398312</v>
      </c>
      <c r="AT41" s="1209">
        <f t="shared" si="47"/>
        <v>0.65156821393398312</v>
      </c>
      <c r="AU41" s="1209">
        <f t="shared" si="48"/>
        <v>0.13049557132694484</v>
      </c>
      <c r="AV41" s="1209">
        <f t="shared" si="10"/>
        <v>0.86950442867305533</v>
      </c>
      <c r="AW41" s="1209">
        <f t="shared" si="11"/>
        <v>0.45102601607259024</v>
      </c>
      <c r="AX41" s="1209">
        <f t="shared" si="12"/>
        <v>0.54897398392740981</v>
      </c>
      <c r="AY41" s="1209">
        <f t="shared" si="13"/>
        <v>6.6235641169726481E-2</v>
      </c>
      <c r="AZ41" s="1209">
        <f t="shared" si="14"/>
        <v>0.93376435883027342</v>
      </c>
      <c r="BA41" s="1209">
        <f t="shared" si="49"/>
        <v>0.5</v>
      </c>
      <c r="BB41" s="1209">
        <f t="shared" si="15"/>
        <v>0.5</v>
      </c>
      <c r="BC41" s="1209">
        <f t="shared" si="16"/>
        <v>0.5</v>
      </c>
      <c r="BD41" s="1209">
        <f t="shared" si="17"/>
        <v>0.26013844556197091</v>
      </c>
      <c r="BE41" s="1209">
        <f t="shared" si="18"/>
        <v>0.3491424072142793</v>
      </c>
      <c r="BF41" s="1209">
        <f t="shared" si="19"/>
        <v>0.39071914722374984</v>
      </c>
      <c r="BG41" s="1209">
        <f t="shared" si="20"/>
        <v>0.47190235135203734</v>
      </c>
      <c r="BH41" s="1209">
        <f t="shared" si="21"/>
        <v>0.52809764864796271</v>
      </c>
      <c r="BI41" s="1226">
        <f t="shared" si="22"/>
        <v>0.64432227194719749</v>
      </c>
      <c r="BJ41" s="1226">
        <f t="shared" si="23"/>
        <v>0.75041419449701408</v>
      </c>
      <c r="BK41" s="1226">
        <f t="shared" si="50"/>
        <v>0.45301068131451316</v>
      </c>
      <c r="BL41" s="1226">
        <f t="shared" si="51"/>
        <v>0.78153143030898597</v>
      </c>
      <c r="BM41" s="1226">
        <f t="shared" si="24"/>
        <v>0.87473372843412978</v>
      </c>
      <c r="BN41" s="1209">
        <f>+[17]GIS!D44</f>
        <v>152.900324133</v>
      </c>
      <c r="BO41" s="1209">
        <f>+[17]GIS!E44</f>
        <v>30.818095520000004</v>
      </c>
      <c r="BP41" s="1209">
        <f>+[17]GIS!F44</f>
        <v>3.5585808340000002</v>
      </c>
      <c r="BQ41" s="1209">
        <f>+[17]GIS!G44</f>
        <v>35.020282739999999</v>
      </c>
      <c r="BR41" s="1209">
        <f>+[17]GIS!H44</f>
        <v>107.4563835</v>
      </c>
      <c r="BS41" s="1209">
        <f>+[17]GIS!I44</f>
        <v>26.420953516999997</v>
      </c>
      <c r="BT41" s="1209">
        <f>+[17]GIS!J44</f>
        <v>0</v>
      </c>
      <c r="BU41" s="1209">
        <f>+[17]GIS!K44</f>
        <v>16.741590004000003</v>
      </c>
      <c r="BV41" s="1209">
        <f>+[17]GIS!L44+[17]GIS!M44</f>
        <v>87.569028208999995</v>
      </c>
      <c r="BW41" s="1209">
        <f>[17]GIS!N44</f>
        <v>460.48523845700004</v>
      </c>
      <c r="BX41" s="1226">
        <f>+[17]GIS!AM44</f>
        <v>0.54702973686892264</v>
      </c>
      <c r="BY41" s="1226">
        <v>0.59333950427996418</v>
      </c>
      <c r="BZ41" s="1226">
        <v>9</v>
      </c>
      <c r="CA41" s="1226" t="s">
        <v>719</v>
      </c>
      <c r="CB41" s="1226">
        <v>3561746.2024400001</v>
      </c>
      <c r="CC41" s="1226">
        <v>0.7734767382282971</v>
      </c>
      <c r="CD41" s="1226">
        <v>4.581136887403154E-2</v>
      </c>
      <c r="CE41" s="1226">
        <v>1529003.2413299999</v>
      </c>
      <c r="CF41" s="1226">
        <v>283</v>
      </c>
      <c r="CG41" s="1226">
        <v>2.7002389999999998</v>
      </c>
      <c r="CH41" s="1226">
        <v>1.9534899999999999</v>
      </c>
      <c r="CI41" s="1228">
        <f>+[17]GJha!D$4*BW41</f>
        <v>51909.579960780706</v>
      </c>
      <c r="CJ41" s="1217">
        <f>+[17]LP!L44+[17]LP!S44+[17]LP!T44+[17]LP!AA44+[17]LP!AB44+[17]LP!AJ44+[17]LP!AR44+[17]LP!AX44</f>
        <v>6502.5195402374056</v>
      </c>
      <c r="CK41" s="1065">
        <f>+[17]LP!F44+[17]LP!P44+[17]LP!X44</f>
        <v>10884.848764279121</v>
      </c>
      <c r="CL41" s="1065">
        <f>+[17]LP!AH44</f>
        <v>1472.6904399238501</v>
      </c>
      <c r="CM41" s="1217">
        <f>+[17]LP!AM44+[17]LP!AN44</f>
        <v>1011.2888489778161</v>
      </c>
      <c r="CN41" s="1218">
        <f>+[17]LP!G44+[17]LP!M44+[17]LP!Q44+[17]LP!Y44</f>
        <v>4221.3606780486871</v>
      </c>
      <c r="CO41" s="1218">
        <f>+[17]LP!AM44</f>
        <v>445.63721241593862</v>
      </c>
      <c r="CP41" s="1229">
        <f>+[17]LP!I44+[17]LP!J44+[17]LP!K44-[17]LP!M44+[17]LP!R44+[17]LP!Z44</f>
        <v>6332.094356255534</v>
      </c>
      <c r="CQ41" s="1065">
        <f>+[17]LP!AH44+[17]LP!AN44</f>
        <v>2038.3420764857276</v>
      </c>
      <c r="CR41" s="1230">
        <f>+[17]LP!H44</f>
        <v>356.85998948456461</v>
      </c>
      <c r="CS41" s="1220">
        <f t="shared" si="25"/>
        <v>8727.296422225827</v>
      </c>
      <c r="CT41" s="1231">
        <f>+[17]gan!Q44</f>
        <v>55.476203072463775</v>
      </c>
      <c r="CU41" s="1231">
        <f>+[17]gan!S44</f>
        <v>477.42729476617501</v>
      </c>
      <c r="CV41" s="1231">
        <f>+[17]gan!T44</f>
        <v>95.394046939929751</v>
      </c>
      <c r="CW41" s="1231">
        <f>+[17]gan!R44</f>
        <v>5.3912733215369082</v>
      </c>
      <c r="CX41" s="1232"/>
      <c r="CY41" s="1233">
        <f t="shared" si="26"/>
        <v>633.68881810010555</v>
      </c>
      <c r="CZ41" s="1209">
        <f t="shared" si="52"/>
        <v>0.29188487140091496</v>
      </c>
      <c r="DA41" s="1209">
        <f t="shared" si="53"/>
        <v>0.54702973686892264</v>
      </c>
    </row>
    <row r="42" spans="1:105">
      <c r="A42" s="1209">
        <f t="shared" si="27"/>
        <v>0.52931428537704273</v>
      </c>
      <c r="B42" s="1222">
        <v>8089</v>
      </c>
      <c r="C42" s="1223">
        <v>2</v>
      </c>
      <c r="D42" s="779" t="s">
        <v>152</v>
      </c>
      <c r="E42" s="1224">
        <f>+[17]ff!H45+[17]ff!I45+[17]ff!K45</f>
        <v>1664.7685710574356</v>
      </c>
      <c r="F42" s="1224">
        <f>+[17]LP!BE45</f>
        <v>94310.699685058411</v>
      </c>
      <c r="G42" s="1224">
        <f>+[17]LP!AP45+[17]LP!AW45</f>
        <v>0</v>
      </c>
      <c r="H42" s="1224">
        <f>+[17]ff!T45</f>
        <v>1867.8551143321888</v>
      </c>
      <c r="I42" s="1224">
        <f>+[17]ff!U45+[17]ff!V45+[17]ff!W45+[17]ff!X45+[17]ff!Y45</f>
        <v>47933.703019205481</v>
      </c>
      <c r="J42" s="1224">
        <f>+[17]ff!D45+[17]ff!E45</f>
        <v>46478.609170368647</v>
      </c>
      <c r="K42" s="1224">
        <f>+[17]ff!J45+[17]ff!P45+[17]ff!Q45+[17]ff!R45</f>
        <v>3884.0743384853463</v>
      </c>
      <c r="L42" s="1225">
        <f>+[17]LP!BW45</f>
        <v>0</v>
      </c>
      <c r="M42" s="1224">
        <f>+[17]LP!BJ45-L42+[17]gan!EO45</f>
        <v>25312.21062089163</v>
      </c>
      <c r="N42" s="1224">
        <f>+[17]ff!F45</f>
        <v>2055.8960328266812</v>
      </c>
      <c r="O42" s="1224">
        <f t="shared" si="28"/>
        <v>190590.86698896473</v>
      </c>
      <c r="P42" s="1224">
        <f t="shared" si="29"/>
        <v>96280.167303906317</v>
      </c>
      <c r="Q42" s="1224">
        <f t="shared" si="30"/>
        <v>96280.167303906317</v>
      </c>
      <c r="R42" s="1224">
        <f t="shared" si="0"/>
        <v>133826.51861533121</v>
      </c>
      <c r="S42" s="1224">
        <f t="shared" si="31"/>
        <v>51817.777357690829</v>
      </c>
      <c r="T42" s="1224">
        <f t="shared" si="1"/>
        <v>27368.106653718311</v>
      </c>
      <c r="U42" s="1224">
        <f t="shared" si="2"/>
        <v>39515.818930272813</v>
      </c>
      <c r="V42" s="1224">
        <f t="shared" si="3"/>
        <v>27180.06573522382</v>
      </c>
      <c r="W42" s="1224">
        <f>+[17]ff!L45+[17]ff!M45+[17]ff!N45+[17]ff!O45</f>
        <v>10670.984623991553</v>
      </c>
      <c r="X42" s="1226"/>
      <c r="Y42" s="1209">
        <f t="shared" si="32"/>
        <v>0.73513308926810039</v>
      </c>
      <c r="Z42" s="1209">
        <f t="shared" si="33"/>
        <v>0.97455796609927603</v>
      </c>
      <c r="AA42" s="1209">
        <f t="shared" si="34"/>
        <v>2.9922947764303114</v>
      </c>
      <c r="AB42" s="1209">
        <f t="shared" si="35"/>
        <v>1.1762026051486356</v>
      </c>
      <c r="AC42" s="1227">
        <f t="shared" si="36"/>
        <v>3.9675496280651333E-2</v>
      </c>
      <c r="AD42" s="1209">
        <f t="shared" si="37"/>
        <v>1.1887256787708975</v>
      </c>
      <c r="AE42" s="1209">
        <f t="shared" si="38"/>
        <v>0.30271236787447187</v>
      </c>
      <c r="AF42" s="1209">
        <f t="shared" si="39"/>
        <v>0.58822100066825611</v>
      </c>
      <c r="AG42" s="1209">
        <f t="shared" si="40"/>
        <v>16.67472279315351</v>
      </c>
      <c r="AH42" s="1209">
        <f t="shared" si="41"/>
        <v>17.110036932841503</v>
      </c>
      <c r="AI42" s="1227">
        <f t="shared" si="42"/>
        <v>5.5725535212963848</v>
      </c>
      <c r="AJ42" s="1209">
        <f t="shared" si="43"/>
        <v>6.7477378346285255E-2</v>
      </c>
      <c r="AK42" s="1209">
        <f t="shared" si="44"/>
        <v>0.5</v>
      </c>
      <c r="AL42" s="1209">
        <f t="shared" si="4"/>
        <v>0.50516674185380017</v>
      </c>
      <c r="AM42" s="1209">
        <f t="shared" si="45"/>
        <v>0.50516674185380017</v>
      </c>
      <c r="AN42" s="1209">
        <f t="shared" si="5"/>
        <v>0.49483325814619977</v>
      </c>
      <c r="AO42" s="1209">
        <f t="shared" si="6"/>
        <v>0.29527644699371164</v>
      </c>
      <c r="AP42" s="1209">
        <f t="shared" si="7"/>
        <v>0.70472355300628842</v>
      </c>
      <c r="AQ42" s="1209">
        <f t="shared" si="8"/>
        <v>0.48274333616039428</v>
      </c>
      <c r="AR42" s="1209">
        <f t="shared" si="46"/>
        <v>0.48274333616039428</v>
      </c>
      <c r="AS42" s="1209">
        <f t="shared" si="9"/>
        <v>0.51725666383960578</v>
      </c>
      <c r="AT42" s="1209">
        <f t="shared" si="47"/>
        <v>0.51725666383960578</v>
      </c>
      <c r="AU42" s="1209">
        <f t="shared" si="48"/>
        <v>0.3121725306216202</v>
      </c>
      <c r="AV42" s="1209">
        <f t="shared" si="10"/>
        <v>0.68782746937837969</v>
      </c>
      <c r="AW42" s="1209">
        <f t="shared" si="11"/>
        <v>7.4956405630332762E-2</v>
      </c>
      <c r="AX42" s="1209">
        <f t="shared" si="12"/>
        <v>0.92504359436966721</v>
      </c>
      <c r="AY42" s="1209">
        <f t="shared" si="13"/>
        <v>7.5120141076597313E-2</v>
      </c>
      <c r="AZ42" s="1209">
        <f t="shared" si="14"/>
        <v>0.92487985892340274</v>
      </c>
      <c r="BA42" s="1209">
        <f t="shared" si="49"/>
        <v>0.50000000000000011</v>
      </c>
      <c r="BB42" s="1209">
        <f t="shared" si="15"/>
        <v>0.5</v>
      </c>
      <c r="BC42" s="1209">
        <f t="shared" si="16"/>
        <v>0.5</v>
      </c>
      <c r="BD42" s="1209">
        <f t="shared" si="17"/>
        <v>0.55665336036596613</v>
      </c>
      <c r="BE42" s="1209">
        <f t="shared" si="18"/>
        <v>0.29394548846600033</v>
      </c>
      <c r="BF42" s="1209">
        <f t="shared" si="19"/>
        <v>0.14940115116803354</v>
      </c>
      <c r="BG42" s="1209">
        <f t="shared" si="20"/>
        <v>0.66301503651553861</v>
      </c>
      <c r="BH42" s="1209">
        <f t="shared" si="21"/>
        <v>0.33698496348446133</v>
      </c>
      <c r="BI42" s="1226">
        <f t="shared" si="22"/>
        <v>0.64917353377701548</v>
      </c>
      <c r="BJ42" s="1226">
        <f t="shared" si="23"/>
        <v>0.71119264397341619</v>
      </c>
      <c r="BK42" s="1226">
        <f t="shared" si="50"/>
        <v>0.42930318927645345</v>
      </c>
      <c r="BL42" s="1226">
        <f t="shared" si="51"/>
        <v>0.75651154681708688</v>
      </c>
      <c r="BM42" s="1226">
        <f t="shared" si="24"/>
        <v>0.72875579071982444</v>
      </c>
      <c r="BN42" s="1209">
        <f>+[17]GIS!D45</f>
        <v>800.30168926299996</v>
      </c>
      <c r="BO42" s="1209">
        <f>+[17]GIS!E45</f>
        <v>376.82314990200001</v>
      </c>
      <c r="BP42" s="1209">
        <f>+[17]GIS!F45</f>
        <v>38.231703699000001</v>
      </c>
      <c r="BQ42" s="1209">
        <f>+[17]GIS!G45</f>
        <v>86.468433748999999</v>
      </c>
      <c r="BR42" s="1209">
        <f>+[17]GIS!H45</f>
        <v>886.11793726300004</v>
      </c>
      <c r="BS42" s="1209">
        <f>+[17]GIS!I45</f>
        <v>722.72047796900006</v>
      </c>
      <c r="BT42" s="1209">
        <f>+[17]GIS!J45</f>
        <v>3.6899293559999999</v>
      </c>
      <c r="BU42" s="1209">
        <f>+[17]GIS!K45</f>
        <v>46.211146309999997</v>
      </c>
      <c r="BV42" s="1209">
        <f>+[17]GIS!L45+[17]GIS!M45</f>
        <v>113.29462492999998</v>
      </c>
      <c r="BW42" s="1209">
        <f>[17]GIS!N45</f>
        <v>3073.8590924409996</v>
      </c>
      <c r="BX42" s="1226">
        <f>+[17]GIS!AM45</f>
        <v>0.70995253083265364</v>
      </c>
      <c r="BY42" s="1226">
        <v>0.71586639176141853</v>
      </c>
      <c r="BZ42" s="1226">
        <v>10</v>
      </c>
      <c r="CA42" s="1226" t="s">
        <v>481</v>
      </c>
      <c r="CB42" s="1226">
        <v>29143533.21201</v>
      </c>
      <c r="CC42" s="1226">
        <v>0.94810895150260965</v>
      </c>
      <c r="CD42" s="1226">
        <v>2.7099149615817612E-2</v>
      </c>
      <c r="CE42" s="1226">
        <v>8861179.3726300001</v>
      </c>
      <c r="CF42" s="1226">
        <v>880</v>
      </c>
      <c r="CG42" s="1226">
        <v>6.2527530000000002</v>
      </c>
      <c r="CH42" s="1226">
        <v>38.466659999999997</v>
      </c>
      <c r="CI42" s="1228">
        <f>+[17]GJha!D$4*BW42</f>
        <v>346509.98777268903</v>
      </c>
      <c r="CJ42" s="1217">
        <f>+[17]LP!L45+[17]LP!S45+[17]LP!T45+[17]LP!AA45+[17]LP!AB45+[17]LP!AJ45+[17]LP!AR45+[17]LP!AX45</f>
        <v>93988.827641086333</v>
      </c>
      <c r="CK42" s="1065">
        <f>+[17]LP!F45+[17]LP!P45+[17]LP!X45</f>
        <v>67287.525554685039</v>
      </c>
      <c r="CL42" s="1065">
        <f>+[17]LP!AH45</f>
        <v>3065.687681514607</v>
      </c>
      <c r="CM42" s="1217">
        <f>+[17]LP!AM45+[17]LP!AN45</f>
        <v>25644.417835871121</v>
      </c>
      <c r="CN42" s="1218">
        <f>+[17]LP!G45+[17]LP!M45+[17]LP!Q45+[17]LP!Y45</f>
        <v>34288.619927520529</v>
      </c>
      <c r="CO42" s="1218">
        <f>+[17]LP!AM45</f>
        <v>12189.989242848113</v>
      </c>
      <c r="CP42" s="1229">
        <f>+[17]LP!I45+[17]LP!J45+[17]LP!K45-[17]LP!M45+[17]LP!R45+[17]LP!Z45</f>
        <v>31413.586744667871</v>
      </c>
      <c r="CQ42" s="1065">
        <f>+[17]LP!AH45+[17]LP!AN45</f>
        <v>16520.116274537613</v>
      </c>
      <c r="CR42" s="1230">
        <f>+[17]LP!H45</f>
        <v>1867.8551143321888</v>
      </c>
      <c r="CS42" s="1220">
        <f t="shared" si="25"/>
        <v>49801.55813353767</v>
      </c>
      <c r="CT42" s="1231">
        <f>+[17]gan!Q45</f>
        <v>116.44220355942031</v>
      </c>
      <c r="CU42" s="1231">
        <f>+[17]gan!S45</f>
        <v>1631.1239606905242</v>
      </c>
      <c r="CV42" s="1231">
        <f>+[17]gan!T45</f>
        <v>163.59885944839777</v>
      </c>
      <c r="CW42" s="1231">
        <f>+[17]gan!R45</f>
        <v>8.8908468020957834</v>
      </c>
      <c r="CX42" s="1232"/>
      <c r="CY42" s="1233">
        <f t="shared" si="26"/>
        <v>1920.0558705004382</v>
      </c>
      <c r="CZ42" s="1209">
        <f t="shared" si="52"/>
        <v>0.2786922684443382</v>
      </c>
      <c r="DA42" s="1209">
        <f t="shared" si="53"/>
        <v>0.70995253083265364</v>
      </c>
    </row>
    <row r="43" spans="1:105">
      <c r="A43" s="1209">
        <f t="shared" si="27"/>
        <v>0.13122486308320555</v>
      </c>
      <c r="B43" s="1222">
        <v>8905</v>
      </c>
      <c r="C43" s="1223">
        <v>2</v>
      </c>
      <c r="D43" s="779" t="s">
        <v>153</v>
      </c>
      <c r="E43" s="1224">
        <f>+[17]ff!H46+[17]ff!I46+[17]ff!K46</f>
        <v>179.00934563246139</v>
      </c>
      <c r="F43" s="1224">
        <f>+[17]LP!BE46</f>
        <v>28712.249571396504</v>
      </c>
      <c r="G43" s="1224">
        <f>+[17]LP!AP46+[17]LP!AW46</f>
        <v>0</v>
      </c>
      <c r="H43" s="1224">
        <f>+[17]ff!T46</f>
        <v>223.9975167009317</v>
      </c>
      <c r="I43" s="1224">
        <f>+[17]ff!U46+[17]ff!V46+[17]ff!W46+[17]ff!X46+[17]ff!Y46</f>
        <v>3456.7852948198533</v>
      </c>
      <c r="J43" s="1224">
        <f>+[17]ff!D46+[17]ff!E46</f>
        <v>11171.832831249583</v>
      </c>
      <c r="K43" s="1224">
        <f>+[17]ff!J46+[17]ff!P46+[17]ff!Q46+[17]ff!R46</f>
        <v>246.28542161715038</v>
      </c>
      <c r="L43" s="1225">
        <f>+[17]LP!BW46</f>
        <v>0</v>
      </c>
      <c r="M43" s="1224">
        <f>+[17]LP!BJ46-L43+[17]gan!EO46</f>
        <v>1267.8169471385615</v>
      </c>
      <c r="N43" s="1224">
        <f>+[17]ff!F46</f>
        <v>32.318770731100109</v>
      </c>
      <c r="O43" s="1224">
        <f t="shared" si="28"/>
        <v>43564.865214166872</v>
      </c>
      <c r="P43" s="1224">
        <f t="shared" si="29"/>
        <v>14852.615642770368</v>
      </c>
      <c r="Q43" s="1224">
        <f t="shared" si="30"/>
        <v>14852.615642770368</v>
      </c>
      <c r="R43" s="1224">
        <f t="shared" si="0"/>
        <v>31520.213438102404</v>
      </c>
      <c r="S43" s="1224">
        <f t="shared" si="31"/>
        <v>3703.0707164370037</v>
      </c>
      <c r="T43" s="1224">
        <f t="shared" si="1"/>
        <v>1300.1357178696617</v>
      </c>
      <c r="U43" s="1224">
        <f t="shared" si="2"/>
        <v>2807.9638667058998</v>
      </c>
      <c r="V43" s="1224">
        <f t="shared" si="3"/>
        <v>1491.8144638394933</v>
      </c>
      <c r="W43" s="1224">
        <f>+[17]ff!L46+[17]ff!M46+[17]ff!N46+[17]ff!O46</f>
        <v>1137.1400572339451</v>
      </c>
      <c r="X43" s="1226"/>
      <c r="Y43" s="1209">
        <f t="shared" si="32"/>
        <v>2.136884710839305</v>
      </c>
      <c r="Z43" s="1209">
        <f t="shared" si="33"/>
        <v>3.0439589010554733</v>
      </c>
      <c r="AA43" s="1209">
        <f t="shared" si="34"/>
        <v>7.170956142560426</v>
      </c>
      <c r="AB43" s="1209">
        <f t="shared" si="35"/>
        <v>3.9786241424664661</v>
      </c>
      <c r="AC43" s="1227">
        <f t="shared" si="36"/>
        <v>8.7275596946191653E-3</v>
      </c>
      <c r="AD43" s="1209">
        <f t="shared" si="37"/>
        <v>1.2830000231795244</v>
      </c>
      <c r="AE43" s="1209">
        <f t="shared" si="38"/>
        <v>0.32996605623316694</v>
      </c>
      <c r="AF43" s="1209">
        <f t="shared" si="39"/>
        <v>0.84558546628209708</v>
      </c>
      <c r="AG43" s="1209">
        <f t="shared" si="40"/>
        <v>21.03929456170161</v>
      </c>
      <c r="AH43" s="1209">
        <f t="shared" si="41"/>
        <v>6.911819523715109</v>
      </c>
      <c r="AI43" s="1227">
        <f t="shared" si="42"/>
        <v>2.9339594530262212</v>
      </c>
      <c r="AJ43" s="1209">
        <f t="shared" si="43"/>
        <v>6.8004948846461397E-2</v>
      </c>
      <c r="AK43" s="1209">
        <f t="shared" si="44"/>
        <v>0.5</v>
      </c>
      <c r="AL43" s="1209">
        <f t="shared" si="4"/>
        <v>0.34093105923211814</v>
      </c>
      <c r="AM43" s="1209">
        <f t="shared" si="45"/>
        <v>0.34093105923211814</v>
      </c>
      <c r="AN43" s="1209">
        <f t="shared" si="5"/>
        <v>0.65906894076788192</v>
      </c>
      <c r="AO43" s="1209">
        <f t="shared" si="6"/>
        <v>8.9084544818201147E-2</v>
      </c>
      <c r="AP43" s="1209">
        <f t="shared" si="7"/>
        <v>0.91091545518179884</v>
      </c>
      <c r="AQ43" s="1209">
        <f t="shared" si="8"/>
        <v>0.75217948810838342</v>
      </c>
      <c r="AR43" s="1209">
        <f t="shared" si="46"/>
        <v>0.75217948810838342</v>
      </c>
      <c r="AS43" s="1209">
        <f t="shared" si="9"/>
        <v>0.24782051189161661</v>
      </c>
      <c r="AT43" s="1209">
        <f t="shared" si="47"/>
        <v>0.24782051189161661</v>
      </c>
      <c r="AU43" s="1209">
        <f t="shared" si="48"/>
        <v>0.46872020629325895</v>
      </c>
      <c r="AV43" s="1209">
        <f t="shared" si="10"/>
        <v>0.53127979370674105</v>
      </c>
      <c r="AW43" s="1209">
        <f t="shared" si="11"/>
        <v>6.6508430563842882E-2</v>
      </c>
      <c r="AX43" s="1209">
        <f t="shared" si="12"/>
        <v>0.93349156943615708</v>
      </c>
      <c r="AY43" s="1209">
        <f t="shared" si="13"/>
        <v>2.4857997735848725E-2</v>
      </c>
      <c r="AZ43" s="1209">
        <f t="shared" si="14"/>
        <v>0.97514200226415126</v>
      </c>
      <c r="BA43" s="1209">
        <f t="shared" si="49"/>
        <v>0.5</v>
      </c>
      <c r="BB43" s="1209">
        <f t="shared" si="15"/>
        <v>0.49999999999999989</v>
      </c>
      <c r="BC43" s="1209">
        <f t="shared" si="16"/>
        <v>0.5</v>
      </c>
      <c r="BD43" s="1209">
        <f t="shared" si="17"/>
        <v>0.85298648557151147</v>
      </c>
      <c r="BE43" s="1209">
        <f t="shared" si="18"/>
        <v>0.10934907718547095</v>
      </c>
      <c r="BF43" s="1209">
        <f t="shared" si="19"/>
        <v>3.7664437243017664E-2</v>
      </c>
      <c r="BG43" s="1209">
        <f t="shared" si="20"/>
        <v>0.74380289193522631</v>
      </c>
      <c r="BH43" s="1209">
        <f t="shared" si="21"/>
        <v>0.25619710806477369</v>
      </c>
      <c r="BI43" s="1226">
        <f t="shared" si="22"/>
        <v>0.74812849056827613</v>
      </c>
      <c r="BJ43" s="1226">
        <f t="shared" si="23"/>
        <v>0.53424173091831795</v>
      </c>
      <c r="BK43" s="1226">
        <f t="shared" si="50"/>
        <v>0.34882702602076482</v>
      </c>
      <c r="BL43" s="1226">
        <f t="shared" si="51"/>
        <v>0.61412673732717238</v>
      </c>
      <c r="BM43" s="1226">
        <f t="shared" si="24"/>
        <v>0.53658518102072195</v>
      </c>
      <c r="BN43" s="1209">
        <f>+[17]GIS!D46</f>
        <v>95.974034404999998</v>
      </c>
      <c r="BO43" s="1209">
        <f>+[17]GIS!E46</f>
        <v>75.207590475999993</v>
      </c>
      <c r="BP43" s="1209">
        <f>+[17]GIS!F46</f>
        <v>27.879849713999999</v>
      </c>
      <c r="BQ43" s="1209">
        <f>+[17]GIS!G46</f>
        <v>3.1850260869999998</v>
      </c>
      <c r="BR43" s="1209">
        <f>+[17]GIS!H46</f>
        <v>87.265783881000004</v>
      </c>
      <c r="BS43" s="1209">
        <f>+[17]GIS!I46</f>
        <v>243.02228160899998</v>
      </c>
      <c r="BT43" s="1209">
        <f>+[17]GIS!J46</f>
        <v>0</v>
      </c>
      <c r="BU43" s="1209">
        <f>+[17]GIS!K46</f>
        <v>1.974932385</v>
      </c>
      <c r="BV43" s="1209">
        <f>+[17]GIS!L46+[17]GIS!M46</f>
        <v>13.266811310000001</v>
      </c>
      <c r="BW43" s="1209">
        <f>[17]GIS!N46</f>
        <v>547.7763098669999</v>
      </c>
      <c r="BX43" s="1226">
        <f>+[17]GIS!AM46</f>
        <v>0.67232801798206032</v>
      </c>
      <c r="BY43" s="1226">
        <v>0.67751068623804689</v>
      </c>
      <c r="BZ43" s="1226">
        <v>9</v>
      </c>
      <c r="CA43" s="1226" t="s">
        <v>482</v>
      </c>
      <c r="CB43" s="1226">
        <v>5325345.6617199993</v>
      </c>
      <c r="CC43" s="1226">
        <v>0.97217524120621301</v>
      </c>
      <c r="CD43" s="1226">
        <v>3.7950210114138343E-2</v>
      </c>
      <c r="CE43" s="1226">
        <v>2430222.8160899999</v>
      </c>
      <c r="CF43" s="1226">
        <v>247</v>
      </c>
      <c r="CG43" s="1226">
        <v>6.078106</v>
      </c>
      <c r="CH43" s="1226">
        <v>8.4714899999999993</v>
      </c>
      <c r="CI43" s="1228">
        <f>+[17]GJha!D$4*BW43</f>
        <v>61749.727858687169</v>
      </c>
      <c r="CJ43" s="1217">
        <f>+[17]LP!L46+[17]LP!S46+[17]LP!T46+[17]LP!AA46+[17]LP!AB46+[17]LP!AJ46+[17]LP!AR46+[17]LP!AX46</f>
        <v>28615.738957653204</v>
      </c>
      <c r="CK43" s="1065">
        <f>+[17]LP!F46+[17]LP!P46+[17]LP!X46</f>
        <v>9821.817952240317</v>
      </c>
      <c r="CL43" s="1065">
        <f>+[17]LP!AH46</f>
        <v>0</v>
      </c>
      <c r="CM43" s="1217">
        <f>+[17]LP!AM46+[17]LP!AN46</f>
        <v>4976.1282132823608</v>
      </c>
      <c r="CN43" s="1218">
        <f>+[17]LP!G46+[17]LP!M46+[17]LP!Q46+[17]LP!Y46</f>
        <v>7072.8220948841144</v>
      </c>
      <c r="CO43" s="1218">
        <f>+[17]LP!AM46</f>
        <v>4099.0107363654688</v>
      </c>
      <c r="CP43" s="1229">
        <f>+[17]LP!I46+[17]LP!J46+[17]LP!K46-[17]LP!M46+[17]LP!R46+[17]LP!Z46</f>
        <v>2579.6678179029609</v>
      </c>
      <c r="CQ43" s="1065">
        <f>+[17]LP!AH46+[17]LP!AN46</f>
        <v>877.11747691689231</v>
      </c>
      <c r="CR43" s="1230">
        <f>+[17]LP!H46</f>
        <v>223.9975167009317</v>
      </c>
      <c r="CS43" s="1220">
        <f t="shared" si="25"/>
        <v>3680.7828115207849</v>
      </c>
      <c r="CT43" s="1231">
        <f>+[17]gan!Q46</f>
        <v>3.806252050555115</v>
      </c>
      <c r="CU43" s="1231">
        <f>+[17]gan!S46</f>
        <v>19.31103651139356</v>
      </c>
      <c r="CV43" s="1231">
        <f>+[17]gan!T46</f>
        <v>4.2071116249862346</v>
      </c>
      <c r="CW43" s="1231">
        <f>+[17]gan!R46</f>
        <v>0.43242716653239116</v>
      </c>
      <c r="CX43" s="1232"/>
      <c r="CY43" s="1233">
        <f t="shared" si="26"/>
        <v>27.756827353467301</v>
      </c>
      <c r="CZ43" s="1209">
        <f t="shared" si="52"/>
        <v>0.26096743644633558</v>
      </c>
      <c r="DA43" s="1209">
        <f t="shared" si="53"/>
        <v>0.67232801798206032</v>
      </c>
    </row>
    <row r="44" spans="1:105">
      <c r="A44" s="1209">
        <f t="shared" si="27"/>
        <v>7.6717015990642651E-2</v>
      </c>
      <c r="B44" s="1222">
        <v>8114</v>
      </c>
      <c r="C44" s="1223">
        <v>2</v>
      </c>
      <c r="D44" s="696" t="s">
        <v>154</v>
      </c>
      <c r="E44" s="1224">
        <f>+[17]ff!H47+[17]ff!I47+[17]ff!K47</f>
        <v>987.71098546671226</v>
      </c>
      <c r="F44" s="1224">
        <f>+[17]LP!BE47</f>
        <v>26974.933900642427</v>
      </c>
      <c r="G44" s="1224">
        <f>+[17]LP!AP47+[17]LP!AW47</f>
        <v>0</v>
      </c>
      <c r="H44" s="1224">
        <f>+[17]ff!T47</f>
        <v>586.36933814877762</v>
      </c>
      <c r="I44" s="1224">
        <f>+[17]ff!U47+[17]ff!V47+[17]ff!W47+[17]ff!X47+[17]ff!Y47</f>
        <v>14205.403492585883</v>
      </c>
      <c r="J44" s="1224">
        <f>+[17]ff!D47+[17]ff!E47</f>
        <v>18465.985430707882</v>
      </c>
      <c r="K44" s="1224">
        <f>+[17]ff!J47+[17]ff!P47+[17]ff!Q47+[17]ff!R47</f>
        <v>14801.955066911107</v>
      </c>
      <c r="L44" s="1225">
        <f>+[17]LP!BW47</f>
        <v>0</v>
      </c>
      <c r="M44" s="1224">
        <f>+[17]LP!BJ47-L44+[17]gan!EO47</f>
        <v>21637.232861371591</v>
      </c>
      <c r="N44" s="1224">
        <f>+[17]ff!F47</f>
        <v>1135.5618235609934</v>
      </c>
      <c r="O44" s="1224">
        <f t="shared" si="28"/>
        <v>60232.692162084975</v>
      </c>
      <c r="P44" s="1224">
        <f t="shared" si="29"/>
        <v>33257.758261442541</v>
      </c>
      <c r="Q44" s="1224">
        <f t="shared" si="30"/>
        <v>33257.758261442541</v>
      </c>
      <c r="R44" s="1224">
        <f t="shared" si="0"/>
        <v>55155.124112778212</v>
      </c>
      <c r="S44" s="1224">
        <f t="shared" si="31"/>
        <v>29007.358559496992</v>
      </c>
      <c r="T44" s="1224">
        <f t="shared" si="1"/>
        <v>22772.794684932585</v>
      </c>
      <c r="U44" s="1224">
        <f t="shared" si="2"/>
        <v>28180.190212135778</v>
      </c>
      <c r="V44" s="1224">
        <f t="shared" si="3"/>
        <v>22223.60219952037</v>
      </c>
      <c r="W44" s="1224">
        <f>+[17]ff!L47+[17]ff!M47+[17]ff!N47+[17]ff!O47</f>
        <v>4968.8770271486992</v>
      </c>
      <c r="X44" s="1226"/>
      <c r="Y44" s="1209">
        <f t="shared" si="32"/>
        <v>0.55137476988245615</v>
      </c>
      <c r="Z44" s="1209">
        <f t="shared" si="33"/>
        <v>1.3251655145447045</v>
      </c>
      <c r="AA44" s="1209">
        <f t="shared" si="34"/>
        <v>0.94426411233075647</v>
      </c>
      <c r="AB44" s="1209">
        <f t="shared" si="35"/>
        <v>0.65528249780072523</v>
      </c>
      <c r="AC44" s="1227">
        <f t="shared" si="36"/>
        <v>3.9147370872526795E-2</v>
      </c>
      <c r="AD44" s="1209">
        <f t="shared" si="37"/>
        <v>0.96333389061615804</v>
      </c>
      <c r="AE44" s="1209">
        <f t="shared" si="38"/>
        <v>0.31349810378287551</v>
      </c>
      <c r="AF44" s="1209">
        <f t="shared" si="39"/>
        <v>0.43142464815771664</v>
      </c>
      <c r="AG44" s="1209">
        <f t="shared" si="40"/>
        <v>16.895885788073745</v>
      </c>
      <c r="AH44" s="1209">
        <f t="shared" si="41"/>
        <v>12.75001922599742</v>
      </c>
      <c r="AI44" s="1227">
        <f t="shared" si="42"/>
        <v>17.893177944006688</v>
      </c>
      <c r="AJ44" s="1209">
        <f t="shared" si="43"/>
        <v>8.2909123761358589E-2</v>
      </c>
      <c r="AK44" s="1209">
        <f t="shared" si="44"/>
        <v>0.5</v>
      </c>
      <c r="AL44" s="1209">
        <f t="shared" si="4"/>
        <v>0.5521546035489594</v>
      </c>
      <c r="AM44" s="1209">
        <f t="shared" si="45"/>
        <v>0.5521546035489594</v>
      </c>
      <c r="AN44" s="1209">
        <f t="shared" si="5"/>
        <v>0.44784539645104054</v>
      </c>
      <c r="AO44" s="1209">
        <f t="shared" si="6"/>
        <v>0.51092605928171697</v>
      </c>
      <c r="AP44" s="1209">
        <f t="shared" si="7"/>
        <v>0.48907394071828292</v>
      </c>
      <c r="AQ44" s="1209">
        <f t="shared" si="8"/>
        <v>0.55523842844562576</v>
      </c>
      <c r="AR44" s="1209">
        <f t="shared" si="46"/>
        <v>0.55523842844562576</v>
      </c>
      <c r="AS44" s="1209">
        <f t="shared" si="9"/>
        <v>0.44476157155437435</v>
      </c>
      <c r="AT44" s="1209">
        <f t="shared" si="47"/>
        <v>0.44476157155437435</v>
      </c>
      <c r="AU44" s="1209">
        <f t="shared" si="48"/>
        <v>0.21137501087732941</v>
      </c>
      <c r="AV44" s="1209">
        <f t="shared" si="10"/>
        <v>0.78862498912267076</v>
      </c>
      <c r="AW44" s="1209">
        <f t="shared" si="11"/>
        <v>0.51028276278761531</v>
      </c>
      <c r="AX44" s="1209">
        <f t="shared" si="12"/>
        <v>0.48971723721238458</v>
      </c>
      <c r="AY44" s="1209">
        <f t="shared" si="13"/>
        <v>4.9864842645436384E-2</v>
      </c>
      <c r="AZ44" s="1209">
        <f t="shared" si="14"/>
        <v>0.95013515735456355</v>
      </c>
      <c r="BA44" s="1209">
        <f t="shared" si="49"/>
        <v>0.5</v>
      </c>
      <c r="BB44" s="1209">
        <f t="shared" si="15"/>
        <v>0.5</v>
      </c>
      <c r="BC44" s="1209">
        <f t="shared" si="16"/>
        <v>0.5</v>
      </c>
      <c r="BD44" s="1209">
        <f t="shared" si="17"/>
        <v>0.42544570690568684</v>
      </c>
      <c r="BE44" s="1209">
        <f t="shared" si="18"/>
        <v>0.23329422313099221</v>
      </c>
      <c r="BF44" s="1209">
        <f t="shared" si="19"/>
        <v>0.34126006996332098</v>
      </c>
      <c r="BG44" s="1209">
        <f t="shared" si="20"/>
        <v>0.4060438255096232</v>
      </c>
      <c r="BH44" s="1209">
        <f t="shared" si="21"/>
        <v>0.59395617449037685</v>
      </c>
      <c r="BI44" s="1226">
        <f t="shared" si="22"/>
        <v>0.58885719905786993</v>
      </c>
      <c r="BJ44" s="1226">
        <f t="shared" si="23"/>
        <v>0.67800910876862885</v>
      </c>
      <c r="BK44" s="1226">
        <f t="shared" si="50"/>
        <v>0.48698081572526225</v>
      </c>
      <c r="BL44" s="1226">
        <f t="shared" si="51"/>
        <v>0.83543179523920241</v>
      </c>
      <c r="BM44" s="1226">
        <f t="shared" si="24"/>
        <v>0.8115558397548186</v>
      </c>
      <c r="BN44" s="1209">
        <f>+[17]GIS!D47</f>
        <v>251.235959498</v>
      </c>
      <c r="BO44" s="1209">
        <f>+[17]GIS!E47</f>
        <v>142.45598526699999</v>
      </c>
      <c r="BP44" s="1209">
        <f>+[17]GIS!F47</f>
        <v>421.76921905099999</v>
      </c>
      <c r="BQ44" s="1209">
        <f>+[17]GIS!G47</f>
        <v>26.692462075000002</v>
      </c>
      <c r="BR44" s="1209">
        <f>+[17]GIS!H47</f>
        <v>226.807165932</v>
      </c>
      <c r="BS44" s="1209">
        <f>+[17]GIS!I47</f>
        <v>91.176504328999997</v>
      </c>
      <c r="BT44" s="1209">
        <f>+[17]GIS!J47</f>
        <v>32.978397229000002</v>
      </c>
      <c r="BU44" s="1209">
        <f>+[17]GIS!K47</f>
        <v>1.3256925530000001</v>
      </c>
      <c r="BV44" s="1209">
        <f>+[17]GIS!L47+[17]GIS!M47</f>
        <v>75.389551471000004</v>
      </c>
      <c r="BW44" s="1209">
        <f>[17]GIS!N47</f>
        <v>1269.830937405</v>
      </c>
      <c r="BX44" s="1226">
        <f>+[17]GIS!AM47</f>
        <v>0.72919119378671382</v>
      </c>
      <c r="BY44" s="1226">
        <v>0.70269831522507986</v>
      </c>
      <c r="BZ44" s="1226">
        <v>10</v>
      </c>
      <c r="CA44" s="1226" t="s">
        <v>718</v>
      </c>
      <c r="CB44" s="1226">
        <v>11931156.933810001</v>
      </c>
      <c r="CC44" s="1226">
        <v>0.9395862537569184</v>
      </c>
      <c r="CD44" s="1226">
        <v>4.2048909611634537E-2</v>
      </c>
      <c r="CE44" s="1226">
        <v>4217692.190510001</v>
      </c>
      <c r="CF44" s="1226">
        <v>608</v>
      </c>
      <c r="CG44" s="1226">
        <v>5.6131789999999997</v>
      </c>
      <c r="CH44" s="1226">
        <v>14.561629999999999</v>
      </c>
      <c r="CI44" s="1228">
        <f>+[17]GJha!D$4*BW44</f>
        <v>143145.50191179084</v>
      </c>
      <c r="CJ44" s="1217">
        <f>+[17]LP!L47+[17]LP!S47+[17]LP!T47+[17]LP!AA47+[17]LP!AB47+[17]LP!AJ47+[17]LP!AR47+[17]LP!AX47</f>
        <v>26974.933900642427</v>
      </c>
      <c r="CK44" s="1065">
        <f>+[17]LP!F47+[17]LP!P47+[17]LP!X47</f>
        <v>28539.973236711528</v>
      </c>
      <c r="CL44" s="1065">
        <f>+[17]LP!AH47</f>
        <v>1122.4847614089376</v>
      </c>
      <c r="CM44" s="1217">
        <f>+[17]LP!AM47+[17]LP!AN47</f>
        <v>3489.8733710487563</v>
      </c>
      <c r="CN44" s="1218">
        <f>+[17]LP!G47+[17]LP!M47+[17]LP!Q47+[17]LP!Y47</f>
        <v>16928.12862319858</v>
      </c>
      <c r="CO44" s="1218">
        <f>+[17]LP!AM47</f>
        <v>1537.8568075093035</v>
      </c>
      <c r="CP44" s="1229">
        <f>+[17]LP!I47+[17]LP!J47+[17]LP!K47-[17]LP!M47+[17]LP!R47+[17]LP!Z47</f>
        <v>11130.902167637492</v>
      </c>
      <c r="CQ44" s="1065">
        <f>+[17]LP!AH47+[17]LP!AN47</f>
        <v>3074.5013249483904</v>
      </c>
      <c r="CR44" s="1230">
        <f>+[17]LP!H47</f>
        <v>586.36933814877762</v>
      </c>
      <c r="CS44" s="1220">
        <f t="shared" si="25"/>
        <v>14791.772830734661</v>
      </c>
      <c r="CT44" s="1231">
        <f>+[17]gan!Q47</f>
        <v>124.04263388405796</v>
      </c>
      <c r="CU44" s="1231">
        <f>+[17]gan!S47</f>
        <v>670.83813801746533</v>
      </c>
      <c r="CV44" s="1231">
        <f>+[17]gan!T47</f>
        <v>218.59526545749094</v>
      </c>
      <c r="CW44" s="1231">
        <f>+[17]gan!R47</f>
        <v>11.22866521831051</v>
      </c>
      <c r="CX44" s="1232"/>
      <c r="CY44" s="1233">
        <f t="shared" si="26"/>
        <v>1024.7047025773247</v>
      </c>
      <c r="CZ44" s="1209">
        <f t="shared" si="52"/>
        <v>0.2867621591428946</v>
      </c>
      <c r="DA44" s="1209">
        <f t="shared" si="53"/>
        <v>0.72919119378671382</v>
      </c>
    </row>
    <row r="45" spans="1:105">
      <c r="A45" s="1209">
        <f t="shared" si="27"/>
        <v>0.26503032499583062</v>
      </c>
      <c r="B45" s="1222">
        <v>8123</v>
      </c>
      <c r="C45" s="1223">
        <v>2</v>
      </c>
      <c r="D45" s="779" t="s">
        <v>155</v>
      </c>
      <c r="E45" s="1224">
        <f>+[17]ff!H48+[17]ff!I48+[17]ff!K48</f>
        <v>1037.0198389592388</v>
      </c>
      <c r="F45" s="1224">
        <f>+[17]LP!BE48</f>
        <v>70492.931300808676</v>
      </c>
      <c r="G45" s="1224">
        <f>+[17]LP!AP48+[17]LP!AW48</f>
        <v>0</v>
      </c>
      <c r="H45" s="1224">
        <f>+[17]ff!T48</f>
        <v>440.8144989297233</v>
      </c>
      <c r="I45" s="1224">
        <f>+[17]ff!U48+[17]ff!V48+[17]ff!W48+[17]ff!X48+[17]ff!Y48</f>
        <v>18884.82622230089</v>
      </c>
      <c r="J45" s="1224">
        <f>+[17]ff!D48+[17]ff!E48</f>
        <v>29258.53242277609</v>
      </c>
      <c r="K45" s="1224">
        <f>+[17]ff!J48+[17]ff!P48+[17]ff!Q48+[17]ff!R48</f>
        <v>2575.1845317933294</v>
      </c>
      <c r="L45" s="1225">
        <f>+[17]LP!BW48</f>
        <v>0</v>
      </c>
      <c r="M45" s="1224">
        <f>+[17]LP!BJ48-L45+[17]gan!EO48</f>
        <v>11406.832552150199</v>
      </c>
      <c r="N45" s="1224">
        <f>+[17]ff!F48</f>
        <v>682.501993385422</v>
      </c>
      <c r="O45" s="1224">
        <f t="shared" si="28"/>
        <v>119077.10444481538</v>
      </c>
      <c r="P45" s="1224">
        <f t="shared" si="29"/>
        <v>48584.173144006701</v>
      </c>
      <c r="Q45" s="1224">
        <f t="shared" si="30"/>
        <v>48584.173144006701</v>
      </c>
      <c r="R45" s="1224">
        <f t="shared" si="0"/>
        <v>87539.667443987622</v>
      </c>
      <c r="S45" s="1224">
        <f t="shared" si="31"/>
        <v>21460.010754094219</v>
      </c>
      <c r="T45" s="1224">
        <f t="shared" si="1"/>
        <v>12089.334545535621</v>
      </c>
      <c r="U45" s="1224">
        <f t="shared" si="2"/>
        <v>17046.73614317894</v>
      </c>
      <c r="V45" s="1224">
        <f t="shared" si="3"/>
        <v>11847.647051079923</v>
      </c>
      <c r="W45" s="1224">
        <f>+[17]ff!L48+[17]ff!M48+[17]ff!N48+[17]ff!O48</f>
        <v>4162.0692531397799</v>
      </c>
      <c r="X45" s="1226"/>
      <c r="Y45" s="1209">
        <f t="shared" si="32"/>
        <v>1.1048387103684649</v>
      </c>
      <c r="Z45" s="1209">
        <f t="shared" si="33"/>
        <v>1.5492906469729164</v>
      </c>
      <c r="AA45" s="1209">
        <f t="shared" si="34"/>
        <v>3.851296708176696</v>
      </c>
      <c r="AB45" s="1209">
        <f t="shared" si="35"/>
        <v>1.7163715198632652</v>
      </c>
      <c r="AC45" s="1227">
        <f t="shared" si="36"/>
        <v>3.1803432030210507E-2</v>
      </c>
      <c r="AD45" s="1209">
        <f t="shared" si="37"/>
        <v>1.2201417394552565</v>
      </c>
      <c r="AE45" s="1209">
        <f t="shared" si="38"/>
        <v>0.30679538257125993</v>
      </c>
      <c r="AF45" s="1209">
        <f t="shared" si="39"/>
        <v>0.7223165882113749</v>
      </c>
      <c r="AG45" s="1209">
        <f t="shared" si="40"/>
        <v>20.205796472578047</v>
      </c>
      <c r="AH45" s="1209">
        <f t="shared" si="41"/>
        <v>13.04196634250466</v>
      </c>
      <c r="AI45" s="1227">
        <f t="shared" si="42"/>
        <v>5.2464917672219533</v>
      </c>
      <c r="AJ45" s="1209">
        <f t="shared" si="43"/>
        <v>9.9730916376792142E-2</v>
      </c>
      <c r="AK45" s="1209">
        <f t="shared" si="44"/>
        <v>0.5</v>
      </c>
      <c r="AL45" s="1209">
        <f t="shared" si="4"/>
        <v>0.40800600057017977</v>
      </c>
      <c r="AM45" s="1209">
        <f t="shared" si="45"/>
        <v>0.40800600057017977</v>
      </c>
      <c r="AN45" s="1209">
        <f t="shared" si="5"/>
        <v>0.59199399942982012</v>
      </c>
      <c r="AO45" s="1209">
        <f t="shared" si="6"/>
        <v>0.19473156159847554</v>
      </c>
      <c r="AP45" s="1209">
        <f t="shared" si="7"/>
        <v>0.8052684384015244</v>
      </c>
      <c r="AQ45" s="1209">
        <f t="shared" si="8"/>
        <v>0.60222353349622448</v>
      </c>
      <c r="AR45" s="1209">
        <f t="shared" si="46"/>
        <v>0.60222353349622448</v>
      </c>
      <c r="AS45" s="1209">
        <f t="shared" si="9"/>
        <v>0.39777646650377552</v>
      </c>
      <c r="AT45" s="1209">
        <f t="shared" si="47"/>
        <v>0.39777646650377552</v>
      </c>
      <c r="AU45" s="1209">
        <f t="shared" si="48"/>
        <v>0.30499029541085354</v>
      </c>
      <c r="AV45" s="1209">
        <f t="shared" si="10"/>
        <v>0.69500970458914657</v>
      </c>
      <c r="AW45" s="1209">
        <f t="shared" si="11"/>
        <v>0.11999921907317899</v>
      </c>
      <c r="AX45" s="1209">
        <f t="shared" si="12"/>
        <v>0.88000078092682099</v>
      </c>
      <c r="AY45" s="1209">
        <f t="shared" si="13"/>
        <v>5.6454885156392499E-2</v>
      </c>
      <c r="AZ45" s="1209">
        <f t="shared" si="14"/>
        <v>0.94354511484360748</v>
      </c>
      <c r="BA45" s="1209">
        <f t="shared" si="49"/>
        <v>0.5</v>
      </c>
      <c r="BB45" s="1209">
        <f t="shared" si="15"/>
        <v>0.49999999999999994</v>
      </c>
      <c r="BC45" s="1209">
        <f t="shared" si="16"/>
        <v>0.5</v>
      </c>
      <c r="BD45" s="1209">
        <f t="shared" si="17"/>
        <v>0.69639564887234839</v>
      </c>
      <c r="BE45" s="1209">
        <f t="shared" si="18"/>
        <v>0.19091690275306911</v>
      </c>
      <c r="BF45" s="1209">
        <f t="shared" si="19"/>
        <v>0.11268744837458243</v>
      </c>
      <c r="BG45" s="1209">
        <f t="shared" si="20"/>
        <v>0.62883454088837287</v>
      </c>
      <c r="BH45" s="1209">
        <f t="shared" si="21"/>
        <v>0.37116545911162713</v>
      </c>
      <c r="BI45" s="1226">
        <f t="shared" si="22"/>
        <v>0.69358478359163833</v>
      </c>
      <c r="BJ45" s="1226">
        <f t="shared" si="23"/>
        <v>0.68200946990156752</v>
      </c>
      <c r="BK45" s="1226">
        <f t="shared" si="50"/>
        <v>0.43842474508925566</v>
      </c>
      <c r="BL45" s="1226">
        <f t="shared" si="51"/>
        <v>0.73103575806621779</v>
      </c>
      <c r="BM45" s="1226">
        <f t="shared" si="24"/>
        <v>0.60921067975612297</v>
      </c>
      <c r="BN45" s="1209">
        <f>+[17]GIS!D48</f>
        <v>188.871495138</v>
      </c>
      <c r="BO45" s="1209">
        <f>+[17]GIS!E48</f>
        <v>329.46078860300003</v>
      </c>
      <c r="BP45" s="1209">
        <f>+[17]GIS!F48</f>
        <v>29.00446689</v>
      </c>
      <c r="BQ45" s="1209">
        <f>+[17]GIS!G48</f>
        <v>52.975468571999997</v>
      </c>
      <c r="BR45" s="1209">
        <f>+[17]GIS!H48</f>
        <v>280.59482789699996</v>
      </c>
      <c r="BS45" s="1209">
        <f>+[17]GIS!I48</f>
        <v>600.89716966499998</v>
      </c>
      <c r="BT45" s="1209">
        <f>+[17]GIS!J48</f>
        <v>19.042493974999999</v>
      </c>
      <c r="BU45" s="1209">
        <f>+[17]GIS!K48</f>
        <v>5.5406701309999997</v>
      </c>
      <c r="BV45" s="1209">
        <f>+[17]GIS!L48+[17]GIS!M48</f>
        <v>87.572705638000002</v>
      </c>
      <c r="BW45" s="1209">
        <f>[17]GIS!N48</f>
        <v>1593.9600865090001</v>
      </c>
      <c r="BX45" s="1226">
        <f>+[17]GIS!AM48</f>
        <v>0.6866053501319288</v>
      </c>
      <c r="BY45" s="1226">
        <v>0.67572858905440214</v>
      </c>
      <c r="BZ45" s="1226">
        <v>10</v>
      </c>
      <c r="CA45" s="1226" t="s">
        <v>482</v>
      </c>
      <c r="CB45" s="1226">
        <v>15008467.1074</v>
      </c>
      <c r="CC45" s="1226">
        <v>0.94158362147390307</v>
      </c>
      <c r="CD45" s="1226">
        <v>3.2035380753376023E-2</v>
      </c>
      <c r="CE45" s="1226">
        <v>6008971.6966500003</v>
      </c>
      <c r="CF45" s="1226">
        <v>591</v>
      </c>
      <c r="CG45" s="1226">
        <v>5.8581750000000001</v>
      </c>
      <c r="CH45" s="1226">
        <v>13.33844</v>
      </c>
      <c r="CI45" s="1228">
        <f>+[17]GJha!D$4*BW45</f>
        <v>179683.93263198656</v>
      </c>
      <c r="CJ45" s="1217">
        <f>+[17]LP!L48+[17]LP!S48+[17]LP!T48+[17]LP!AA48+[17]LP!AB48+[17]LP!AJ48+[17]LP!AR48+[17]LP!AX48</f>
        <v>70218.561892000624</v>
      </c>
      <c r="CK45" s="1065">
        <f>+[17]LP!F48+[17]LP!P48+[17]LP!X48</f>
        <v>27362.563494946906</v>
      </c>
      <c r="CL45" s="1065">
        <f>+[17]LP!AH48</f>
        <v>1496.987719338792</v>
      </c>
      <c r="CM45" s="1217">
        <f>+[17]LP!AM48+[17]LP!AN48</f>
        <v>19491.379559074107</v>
      </c>
      <c r="CN45" s="1218">
        <f>+[17]LP!G48+[17]LP!M48+[17]LP!Q48+[17]LP!Y48</f>
        <v>19123.313818124327</v>
      </c>
      <c r="CO45" s="1218">
        <f>+[17]LP!AM48</f>
        <v>10135.218604651767</v>
      </c>
      <c r="CP45" s="1229">
        <f>+[17]LP!I48+[17]LP!J48+[17]LP!K48-[17]LP!M48+[17]LP!R48+[17]LP!Z48</f>
        <v>8031.6775485397584</v>
      </c>
      <c r="CQ45" s="1065">
        <f>+[17]LP!AH48+[17]LP!AN48</f>
        <v>10853.14867376113</v>
      </c>
      <c r="CR45" s="1230">
        <f>+[17]LP!H48</f>
        <v>440.8144989297233</v>
      </c>
      <c r="CS45" s="1220">
        <f t="shared" si="25"/>
        <v>19325.640721230611</v>
      </c>
      <c r="CT45" s="1231">
        <f>+[17]gan!Q48</f>
        <v>55.591644017391303</v>
      </c>
      <c r="CU45" s="1231">
        <f>+[17]gan!S48</f>
        <v>505.42309176853587</v>
      </c>
      <c r="CV45" s="1231">
        <f>+[17]gan!T48</f>
        <v>58.00884959666984</v>
      </c>
      <c r="CW45" s="1231">
        <f>+[17]gan!R48</f>
        <v>6.0904850174648422</v>
      </c>
      <c r="CX45" s="1232"/>
      <c r="CY45" s="1233">
        <f t="shared" si="26"/>
        <v>625.11407040006191</v>
      </c>
      <c r="CZ45" s="1209">
        <f t="shared" si="52"/>
        <v>0.30408473194395058</v>
      </c>
      <c r="DA45" s="1209">
        <f t="shared" si="53"/>
        <v>0.6866053501319288</v>
      </c>
    </row>
    <row r="46" spans="1:105">
      <c r="A46" s="1209">
        <f t="shared" si="27"/>
        <v>0.15767615520368214</v>
      </c>
      <c r="B46" s="1222">
        <v>8147</v>
      </c>
      <c r="C46" s="1223">
        <v>2</v>
      </c>
      <c r="D46" s="696" t="s">
        <v>156</v>
      </c>
      <c r="E46" s="1224">
        <f>+[17]ff!H49+[17]ff!I49+[17]ff!K49</f>
        <v>1040.7406513705573</v>
      </c>
      <c r="F46" s="1224">
        <f>+[17]LP!BE49</f>
        <v>50608.324050516501</v>
      </c>
      <c r="G46" s="1224">
        <f>+[17]LP!AP49+[17]LP!AW49</f>
        <v>0</v>
      </c>
      <c r="H46" s="1224">
        <f>+[17]ff!T49</f>
        <v>595.74393730368001</v>
      </c>
      <c r="I46" s="1224">
        <f>+[17]ff!U49+[17]ff!V49+[17]ff!W49+[17]ff!X49+[17]ff!Y49</f>
        <v>16900.280415210105</v>
      </c>
      <c r="J46" s="1224">
        <f>+[17]ff!D49+[17]ff!E49</f>
        <v>32163.8554737718</v>
      </c>
      <c r="K46" s="1224">
        <f>+[17]ff!J49+[17]ff!P49+[17]ff!Q49+[17]ff!R49</f>
        <v>6024.9883030219844</v>
      </c>
      <c r="L46" s="1225">
        <f>+[17]LP!BW49</f>
        <v>0</v>
      </c>
      <c r="M46" s="1224">
        <f>+[17]LP!BJ49-L46+[17]gan!EO49</f>
        <v>13065.42137879552</v>
      </c>
      <c r="N46" s="1224">
        <f>+[17]ff!F49</f>
        <v>949.99699076766387</v>
      </c>
      <c r="O46" s="1224">
        <f t="shared" si="28"/>
        <v>100268.20387680209</v>
      </c>
      <c r="P46" s="1224">
        <f t="shared" si="29"/>
        <v>49659.879826285585</v>
      </c>
      <c r="Q46" s="1224">
        <f t="shared" si="30"/>
        <v>49659.879826285585</v>
      </c>
      <c r="R46" s="1224">
        <f t="shared" si="0"/>
        <v>70538.401417974048</v>
      </c>
      <c r="S46" s="1224">
        <f t="shared" si="31"/>
        <v>22925.268718232088</v>
      </c>
      <c r="T46" s="1224">
        <f t="shared" si="1"/>
        <v>14015.418369563184</v>
      </c>
      <c r="U46" s="1224">
        <f t="shared" si="2"/>
        <v>19930.077367457543</v>
      </c>
      <c r="V46" s="1224">
        <f t="shared" si="3"/>
        <v>13661.165316099199</v>
      </c>
      <c r="W46" s="1224">
        <f>+[17]ff!L49+[17]ff!M49+[17]ff!N49+[17]ff!O49</f>
        <v>5228.1713999877866</v>
      </c>
      <c r="X46" s="1226"/>
      <c r="Y46" s="1209">
        <f t="shared" si="32"/>
        <v>1.1115789244299805</v>
      </c>
      <c r="Z46" s="1209">
        <f t="shared" si="33"/>
        <v>1.8926501128115856</v>
      </c>
      <c r="AA46" s="1209">
        <f t="shared" si="34"/>
        <v>2.6935188597604802</v>
      </c>
      <c r="AB46" s="1209">
        <f t="shared" si="35"/>
        <v>1.6138349531091112</v>
      </c>
      <c r="AC46" s="1227">
        <f t="shared" si="36"/>
        <v>4.1438859559022177E-2</v>
      </c>
      <c r="AD46" s="1209">
        <f t="shared" si="37"/>
        <v>1.2471441284666041</v>
      </c>
      <c r="AE46" s="1209">
        <f t="shared" si="38"/>
        <v>0.41187280788236369</v>
      </c>
      <c r="AF46" s="1209">
        <f t="shared" si="39"/>
        <v>0.62947047768688802</v>
      </c>
      <c r="AG46" s="1209">
        <f t="shared" si="40"/>
        <v>21.384988999470352</v>
      </c>
      <c r="AH46" s="1209">
        <f t="shared" si="41"/>
        <v>11.29896585465675</v>
      </c>
      <c r="AI46" s="1227">
        <f t="shared" si="42"/>
        <v>7.9394242672471957</v>
      </c>
      <c r="AJ46" s="1209">
        <f t="shared" si="43"/>
        <v>8.3008075631325076E-2</v>
      </c>
      <c r="AK46" s="1209">
        <f t="shared" si="44"/>
        <v>0.5</v>
      </c>
      <c r="AL46" s="1209">
        <f t="shared" si="4"/>
        <v>0.49527046367861416</v>
      </c>
      <c r="AM46" s="1209">
        <f t="shared" si="45"/>
        <v>0.49527046367861416</v>
      </c>
      <c r="AN46" s="1209">
        <f t="shared" si="5"/>
        <v>0.50472953632138584</v>
      </c>
      <c r="AO46" s="1209">
        <f t="shared" si="6"/>
        <v>0.28254223184563287</v>
      </c>
      <c r="AP46" s="1209">
        <f t="shared" si="7"/>
        <v>0.71745776815436701</v>
      </c>
      <c r="AQ46" s="1209">
        <f t="shared" si="8"/>
        <v>0.64768290995233291</v>
      </c>
      <c r="AR46" s="1209">
        <f t="shared" si="46"/>
        <v>0.64768290995233291</v>
      </c>
      <c r="AS46" s="1209">
        <f t="shared" si="9"/>
        <v>0.35231709004766709</v>
      </c>
      <c r="AT46" s="1209">
        <f t="shared" si="47"/>
        <v>0.35231709004766709</v>
      </c>
      <c r="AU46" s="1209">
        <f t="shared" si="48"/>
        <v>0.31454529431955042</v>
      </c>
      <c r="AV46" s="1209">
        <f t="shared" si="10"/>
        <v>0.68545470568044953</v>
      </c>
      <c r="AW46" s="1209">
        <f t="shared" si="11"/>
        <v>0.26280993156823546</v>
      </c>
      <c r="AX46" s="1209">
        <f t="shared" si="12"/>
        <v>0.7371900684317646</v>
      </c>
      <c r="AY46" s="1209">
        <f t="shared" si="13"/>
        <v>6.7782278467743831E-2</v>
      </c>
      <c r="AZ46" s="1209">
        <f t="shared" si="14"/>
        <v>0.93221772153225613</v>
      </c>
      <c r="BA46" s="1209">
        <f t="shared" si="49"/>
        <v>0.49999999999999994</v>
      </c>
      <c r="BB46" s="1209">
        <f t="shared" si="15"/>
        <v>0.5</v>
      </c>
      <c r="BC46" s="1209">
        <f t="shared" si="16"/>
        <v>0.5</v>
      </c>
      <c r="BD46" s="1209">
        <f t="shared" si="17"/>
        <v>0.62348734247424065</v>
      </c>
      <c r="BE46" s="1209">
        <f t="shared" si="18"/>
        <v>0.21554852748185574</v>
      </c>
      <c r="BF46" s="1209">
        <f t="shared" si="19"/>
        <v>0.1609641300439035</v>
      </c>
      <c r="BG46" s="1209">
        <f t="shared" si="20"/>
        <v>0.57248680269695562</v>
      </c>
      <c r="BH46" s="1209">
        <f t="shared" si="21"/>
        <v>0.42751319730304443</v>
      </c>
      <c r="BI46" s="1226">
        <f t="shared" si="22"/>
        <v>0.62721163475240682</v>
      </c>
      <c r="BJ46" s="1226">
        <f t="shared" si="23"/>
        <v>0.65390225957779768</v>
      </c>
      <c r="BK46" s="1226">
        <f t="shared" si="50"/>
        <v>0.47435945523910894</v>
      </c>
      <c r="BL46" s="1226">
        <f t="shared" si="51"/>
        <v>0.81364131144399121</v>
      </c>
      <c r="BM46" s="1226">
        <f t="shared" si="24"/>
        <v>0.73181951581370808</v>
      </c>
      <c r="BN46" s="1209">
        <f>+[17]GIS!D49</f>
        <v>255.252602696</v>
      </c>
      <c r="BO46" s="1209">
        <f>+[17]GIS!E49</f>
        <v>503.884509525</v>
      </c>
      <c r="BP46" s="1209">
        <f>+[17]GIS!F49</f>
        <v>24.409270619000001</v>
      </c>
      <c r="BQ46" s="1209">
        <f>+[17]GIS!G49</f>
        <v>49.266552505</v>
      </c>
      <c r="BR46" s="1209">
        <f>+[17]GIS!H49</f>
        <v>487.93081779300002</v>
      </c>
      <c r="BS46" s="1209">
        <f>+[17]GIS!I49</f>
        <v>227.71869710499999</v>
      </c>
      <c r="BT46" s="1209">
        <f>+[17]GIS!J49</f>
        <v>21.957707391</v>
      </c>
      <c r="BU46" s="1209">
        <f>+[17]GIS!K49</f>
        <v>7.3940091040000002</v>
      </c>
      <c r="BV46" s="1209">
        <f>+[17]GIS!L49+[17]GIS!M49</f>
        <v>85.140610742999996</v>
      </c>
      <c r="BW46" s="1209">
        <f>[17]GIS!N49</f>
        <v>1662.9547774809998</v>
      </c>
      <c r="BX46" s="1226">
        <f>+[17]GIS!AM49</f>
        <v>0.69761340817640904</v>
      </c>
      <c r="BY46" s="1226">
        <v>0.68413417278049016</v>
      </c>
      <c r="BZ46" s="1226">
        <v>10</v>
      </c>
      <c r="CA46" s="1226" t="s">
        <v>720</v>
      </c>
      <c r="CB46" s="1226">
        <v>15704201.576339999</v>
      </c>
      <c r="CC46" s="1226">
        <v>0.94435529991551004</v>
      </c>
      <c r="CD46" s="1226">
        <v>3.4954637037725542E-2</v>
      </c>
      <c r="CE46" s="1226">
        <v>5038845.0952499993</v>
      </c>
      <c r="CF46" s="1226">
        <v>449</v>
      </c>
      <c r="CG46" s="1226">
        <v>6.5245230000000003</v>
      </c>
      <c r="CH46" s="1226">
        <v>12.4832</v>
      </c>
      <c r="CI46" s="1228">
        <f>+[17]GJha!D$4*BW46</f>
        <v>187461.56615587816</v>
      </c>
      <c r="CJ46" s="1217">
        <f>+[17]LP!L49+[17]LP!S49+[17]LP!T49+[17]LP!AA49+[17]LP!AB49+[17]LP!AJ49+[17]LP!AR49+[17]LP!AX49</f>
        <v>50273.53357800399</v>
      </c>
      <c r="CK46" s="1065">
        <f>+[17]LP!F49+[17]LP!P49+[17]LP!X49</f>
        <v>39476.461592439417</v>
      </c>
      <c r="CL46" s="1065">
        <f>+[17]LP!AH49</f>
        <v>1746.9534503242683</v>
      </c>
      <c r="CM46" s="1217">
        <f>+[17]LP!AM49+[17]LP!AN49</f>
        <v>8080.6456454356157</v>
      </c>
      <c r="CN46" s="1218">
        <f>+[17]LP!G49+[17]LP!M49+[17]LP!Q49+[17]LP!Y49</f>
        <v>28322.967395013908</v>
      </c>
      <c r="CO46" s="1218">
        <f>+[17]LP!AM49</f>
        <v>3840.8880787578914</v>
      </c>
      <c r="CP46" s="1229">
        <f>+[17]LP!I49+[17]LP!J49+[17]LP!K49-[17]LP!M49+[17]LP!R49+[17]LP!Z49</f>
        <v>10913.569398208112</v>
      </c>
      <c r="CQ46" s="1065">
        <f>+[17]LP!AH49+[17]LP!AN49</f>
        <v>5986.7110170019932</v>
      </c>
      <c r="CR46" s="1230">
        <f>+[17]LP!H49</f>
        <v>595.74393730368001</v>
      </c>
      <c r="CS46" s="1220">
        <f t="shared" si="25"/>
        <v>17496.024352513785</v>
      </c>
      <c r="CT46" s="1231">
        <f>+[17]gan!Q49</f>
        <v>59.636898805797102</v>
      </c>
      <c r="CU46" s="1231">
        <f>+[17]gan!S49</f>
        <v>638.68224854177413</v>
      </c>
      <c r="CV46" s="1231">
        <f>+[17]gan!T49</f>
        <v>174.79897022272152</v>
      </c>
      <c r="CW46" s="1231">
        <f>+[17]gan!R49</f>
        <v>6.9145002982810935</v>
      </c>
      <c r="CX46" s="1232"/>
      <c r="CY46" s="1233">
        <f t="shared" si="26"/>
        <v>880.03261786857388</v>
      </c>
      <c r="CZ46" s="1209">
        <f t="shared" si="52"/>
        <v>0.29752376938078268</v>
      </c>
      <c r="DA46" s="1209">
        <f t="shared" si="53"/>
        <v>0.69761340817640904</v>
      </c>
    </row>
    <row r="47" spans="1:105">
      <c r="A47" s="1209">
        <f t="shared" si="27"/>
        <v>0.17280623816107696</v>
      </c>
      <c r="B47" s="1222">
        <v>8157</v>
      </c>
      <c r="C47" s="1223">
        <v>2</v>
      </c>
      <c r="D47" s="779" t="s">
        <v>157</v>
      </c>
      <c r="E47" s="1224">
        <f>+[17]ff!H50+[17]ff!I50+[17]ff!K50</f>
        <v>313.31032381263628</v>
      </c>
      <c r="F47" s="1224">
        <f>+[17]LP!BE50</f>
        <v>33599.504172641551</v>
      </c>
      <c r="G47" s="1224">
        <f>+[17]LP!AP50+[17]LP!AW50</f>
        <v>0</v>
      </c>
      <c r="H47" s="1224">
        <f>+[17]ff!T50</f>
        <v>355.82333562252455</v>
      </c>
      <c r="I47" s="1224">
        <f>+[17]ff!U50+[17]ff!V50+[17]ff!W50+[17]ff!X50+[17]ff!Y50</f>
        <v>8454.3593327215822</v>
      </c>
      <c r="J47" s="1224">
        <f>+[17]ff!D50+[17]ff!E50</f>
        <v>14317.837771609793</v>
      </c>
      <c r="K47" s="1224">
        <f>+[17]ff!J50+[17]ff!P50+[17]ff!Q50+[17]ff!R50</f>
        <v>1678.2170013299196</v>
      </c>
      <c r="L47" s="1225">
        <f>+[17]LP!BW50</f>
        <v>0</v>
      </c>
      <c r="M47" s="1224">
        <f>+[17]LP!BJ50-L47+[17]gan!EO50</f>
        <v>5067.1084428180684</v>
      </c>
      <c r="N47" s="1224">
        <f>+[17]ff!F50</f>
        <v>290.0063668177865</v>
      </c>
      <c r="O47" s="1224">
        <f t="shared" si="28"/>
        <v>56727.524612595444</v>
      </c>
      <c r="P47" s="1224">
        <f t="shared" si="29"/>
        <v>23128.0204399539</v>
      </c>
      <c r="Q47" s="1224">
        <f t="shared" si="30"/>
        <v>23128.0204399539</v>
      </c>
      <c r="R47" s="1224">
        <f t="shared" si="0"/>
        <v>41495.563388327726</v>
      </c>
      <c r="S47" s="1224">
        <f t="shared" si="31"/>
        <v>10132.576334051502</v>
      </c>
      <c r="T47" s="1224">
        <f t="shared" si="1"/>
        <v>5357.1148096358547</v>
      </c>
      <c r="U47" s="1224">
        <f t="shared" si="2"/>
        <v>7896.059215686173</v>
      </c>
      <c r="V47" s="1224">
        <f t="shared" si="3"/>
        <v>5422.931778440593</v>
      </c>
      <c r="W47" s="1224">
        <f>+[17]ff!L50+[17]ff!M50+[17]ff!N50+[17]ff!O50</f>
        <v>2159.8171134329446</v>
      </c>
      <c r="X47" s="1226"/>
      <c r="Y47" s="1209">
        <f t="shared" si="32"/>
        <v>1.1270156685957995</v>
      </c>
      <c r="Z47" s="1209">
        <f t="shared" si="33"/>
        <v>1.6580637074546782</v>
      </c>
      <c r="AA47" s="1209">
        <f t="shared" si="34"/>
        <v>3.5188224813839195</v>
      </c>
      <c r="AB47" s="1209">
        <f t="shared" si="35"/>
        <v>1.813289057301676</v>
      </c>
      <c r="AC47" s="1227">
        <f t="shared" si="36"/>
        <v>2.8621187470672396E-2</v>
      </c>
      <c r="AD47" s="1209">
        <f t="shared" si="37"/>
        <v>1.2183476837528093</v>
      </c>
      <c r="AE47" s="1209">
        <f t="shared" si="38"/>
        <v>0.3137354078503834</v>
      </c>
      <c r="AF47" s="1209">
        <f t="shared" si="39"/>
        <v>0.72162285175566299</v>
      </c>
      <c r="AG47" s="1209">
        <f t="shared" si="40"/>
        <v>18.629522202348088</v>
      </c>
      <c r="AH47" s="1209">
        <f t="shared" si="41"/>
        <v>11.235709531901271</v>
      </c>
      <c r="AI47" s="1227">
        <f t="shared" si="42"/>
        <v>5.2942489429081041</v>
      </c>
      <c r="AJ47" s="1209">
        <f t="shared" si="43"/>
        <v>6.334293961041941E-2</v>
      </c>
      <c r="AK47" s="1209">
        <f t="shared" si="44"/>
        <v>0.5</v>
      </c>
      <c r="AL47" s="1209">
        <f t="shared" si="4"/>
        <v>0.40770367820383779</v>
      </c>
      <c r="AM47" s="1209">
        <f t="shared" si="45"/>
        <v>0.40770367820383779</v>
      </c>
      <c r="AN47" s="1209">
        <f t="shared" si="5"/>
        <v>0.59229632179616232</v>
      </c>
      <c r="AO47" s="1209">
        <f t="shared" si="6"/>
        <v>0.19028682998691984</v>
      </c>
      <c r="AP47" s="1209">
        <f t="shared" si="7"/>
        <v>0.80971317001308007</v>
      </c>
      <c r="AQ47" s="1209">
        <f t="shared" si="8"/>
        <v>0.61906888264745641</v>
      </c>
      <c r="AR47" s="1209">
        <f t="shared" si="46"/>
        <v>0.61906888264745641</v>
      </c>
      <c r="AS47" s="1209">
        <f t="shared" si="9"/>
        <v>0.38093111735254365</v>
      </c>
      <c r="AT47" s="1209">
        <f t="shared" si="47"/>
        <v>0.38093111735254365</v>
      </c>
      <c r="AU47" s="1209">
        <f t="shared" si="48"/>
        <v>0.31321034578014678</v>
      </c>
      <c r="AV47" s="1209">
        <f t="shared" si="10"/>
        <v>0.68678965421985327</v>
      </c>
      <c r="AW47" s="1209">
        <f t="shared" si="11"/>
        <v>0.16562589276432185</v>
      </c>
      <c r="AX47" s="1209">
        <f t="shared" si="12"/>
        <v>0.83437410723567806</v>
      </c>
      <c r="AY47" s="1209">
        <f t="shared" si="13"/>
        <v>5.4134805230634853E-2</v>
      </c>
      <c r="AZ47" s="1209">
        <f t="shared" si="14"/>
        <v>0.94586519476936515</v>
      </c>
      <c r="BA47" s="1209">
        <f t="shared" si="49"/>
        <v>0.5</v>
      </c>
      <c r="BB47" s="1209">
        <f t="shared" si="15"/>
        <v>0.50000000000000011</v>
      </c>
      <c r="BC47" s="1209">
        <f t="shared" si="16"/>
        <v>0.5</v>
      </c>
      <c r="BD47" s="1209">
        <f t="shared" si="17"/>
        <v>0.70770371023976242</v>
      </c>
      <c r="BE47" s="1209">
        <f t="shared" si="18"/>
        <v>0.18556818369224723</v>
      </c>
      <c r="BF47" s="1209">
        <f t="shared" si="19"/>
        <v>0.10672810606799037</v>
      </c>
      <c r="BG47" s="1209">
        <f t="shared" si="20"/>
        <v>0.63486328835875261</v>
      </c>
      <c r="BH47" s="1209">
        <f t="shared" si="21"/>
        <v>0.36513671164124734</v>
      </c>
      <c r="BI47" s="1226">
        <f t="shared" si="22"/>
        <v>0.6901719462333693</v>
      </c>
      <c r="BJ47" s="1226">
        <f t="shared" si="23"/>
        <v>0.66394372237901367</v>
      </c>
      <c r="BK47" s="1226">
        <f t="shared" si="50"/>
        <v>0.42102373292481016</v>
      </c>
      <c r="BL47" s="1226">
        <f t="shared" si="51"/>
        <v>0.74736666304182264</v>
      </c>
      <c r="BM47" s="1226">
        <f t="shared" si="24"/>
        <v>0.64230190362015427</v>
      </c>
      <c r="BN47" s="1209">
        <f>+[17]GIS!D50</f>
        <v>152.456159149</v>
      </c>
      <c r="BO47" s="1209">
        <f>+[17]GIS!E50</f>
        <v>149.75722598199999</v>
      </c>
      <c r="BP47" s="1209">
        <f>+[17]GIS!F50</f>
        <v>28.939275981999998</v>
      </c>
      <c r="BQ47" s="1209">
        <f>+[17]GIS!G50</f>
        <v>16.943116937999999</v>
      </c>
      <c r="BR47" s="1209">
        <f>+[17]GIS!H50</f>
        <v>191.50522053199998</v>
      </c>
      <c r="BS47" s="1209">
        <f>+[17]GIS!I50</f>
        <v>244.522393298</v>
      </c>
      <c r="BT47" s="1209">
        <f>+[17]GIS!J50</f>
        <v>10.643828238000001</v>
      </c>
      <c r="BU47" s="1209">
        <f>+[17]GIS!K50</f>
        <v>1.3437399090000002</v>
      </c>
      <c r="BV47" s="1209">
        <f>+[17]GIS!L50+[17]GIS!M50</f>
        <v>33.440908114000003</v>
      </c>
      <c r="BW47" s="1209">
        <f>[17]GIS!N50</f>
        <v>829.55186814199999</v>
      </c>
      <c r="BX47" s="1226">
        <f>+[17]GIS!AM50</f>
        <v>0.72997631030479848</v>
      </c>
      <c r="BY47" s="1226">
        <v>0.71502589728415011</v>
      </c>
      <c r="BZ47" s="1226">
        <v>10</v>
      </c>
      <c r="CA47" s="1226" t="s">
        <v>482</v>
      </c>
      <c r="CB47" s="1226">
        <v>7947672.2011899995</v>
      </c>
      <c r="CC47" s="1226">
        <v>0.95806814575572052</v>
      </c>
      <c r="CD47" s="1226">
        <v>3.8515419088334592E-2</v>
      </c>
      <c r="CE47" s="1226">
        <v>2445223.93298</v>
      </c>
      <c r="CF47" s="1226">
        <v>350</v>
      </c>
      <c r="CG47" s="1226">
        <v>5.9827979999999998</v>
      </c>
      <c r="CH47" s="1226">
        <v>10.914</v>
      </c>
      <c r="CI47" s="1228">
        <f>+[17]GJha!D$4*BW47</f>
        <v>93513.722991911389</v>
      </c>
      <c r="CJ47" s="1217">
        <f>+[17]LP!L50+[17]LP!S50+[17]LP!T50+[17]LP!AA50+[17]LP!AB50+[17]LP!AJ50+[17]LP!AR50+[17]LP!AX50</f>
        <v>33449.680699598917</v>
      </c>
      <c r="CK47" s="1065">
        <f>+[17]LP!F50+[17]LP!P50+[17]LP!X50</f>
        <v>16773.66348810694</v>
      </c>
      <c r="CL47" s="1065">
        <f>+[17]LP!AH50</f>
        <v>174.38955167073388</v>
      </c>
      <c r="CM47" s="1217">
        <f>+[17]LP!AM50+[17]LP!AN50</f>
        <v>6072.1495448785963</v>
      </c>
      <c r="CN47" s="1218">
        <f>+[17]LP!G50+[17]LP!M50+[17]LP!Q50+[17]LP!Y50</f>
        <v>10193.524935872007</v>
      </c>
      <c r="CO47" s="1218">
        <f>+[17]LP!AM50</f>
        <v>4124.3128357377873</v>
      </c>
      <c r="CP47" s="1229">
        <f>+[17]LP!I50+[17]LP!J50+[17]LP!K50-[17]LP!M50+[17]LP!R50+[17]LP!Z50</f>
        <v>6332.1330719100397</v>
      </c>
      <c r="CQ47" s="1065">
        <f>+[17]LP!AH50+[17]LP!AN50</f>
        <v>2122.2262608115429</v>
      </c>
      <c r="CR47" s="1230">
        <f>+[17]LP!H50</f>
        <v>355.82333562252455</v>
      </c>
      <c r="CS47" s="1220">
        <f t="shared" si="25"/>
        <v>8810.1826683441068</v>
      </c>
      <c r="CT47" s="1231">
        <f>+[17]gan!Q50</f>
        <v>34.1516348289855</v>
      </c>
      <c r="CU47" s="1231">
        <f>+[17]gan!S50</f>
        <v>211.74687376048544</v>
      </c>
      <c r="CV47" s="1231">
        <f>+[17]gan!T50</f>
        <v>18.229145812002773</v>
      </c>
      <c r="CW47" s="1231">
        <f>+[17]gan!R50</f>
        <v>4.0475353286147637</v>
      </c>
      <c r="CX47" s="1232"/>
      <c r="CY47" s="1233">
        <f t="shared" si="26"/>
        <v>268.17518973008845</v>
      </c>
      <c r="CZ47" s="1209">
        <f t="shared" si="52"/>
        <v>0.2905787691631545</v>
      </c>
      <c r="DA47" s="1209">
        <f t="shared" si="53"/>
        <v>0.72997631030479848</v>
      </c>
    </row>
    <row r="48" spans="1:105">
      <c r="A48" s="1209">
        <f t="shared" si="27"/>
        <v>7.9512313527398112E-2</v>
      </c>
      <c r="B48" s="1222">
        <v>8196</v>
      </c>
      <c r="C48" s="1223">
        <v>2</v>
      </c>
      <c r="D48" s="779" t="s">
        <v>158</v>
      </c>
      <c r="E48" s="1224">
        <f>+[17]ff!H51+[17]ff!I51+[17]ff!K51</f>
        <v>184.20922431975532</v>
      </c>
      <c r="F48" s="1224">
        <f>+[17]LP!BE51</f>
        <v>17514.525879383677</v>
      </c>
      <c r="G48" s="1224">
        <f>+[17]LP!AP51+[17]LP!AW51</f>
        <v>0</v>
      </c>
      <c r="H48" s="1224">
        <f>+[17]ff!T51</f>
        <v>148.64313055275827</v>
      </c>
      <c r="I48" s="1224">
        <f>+[17]ff!U51+[17]ff!V51+[17]ff!W51+[17]ff!X51+[17]ff!Y51</f>
        <v>5706.0079093030108</v>
      </c>
      <c r="J48" s="1224">
        <f>+[17]ff!D51+[17]ff!E51</f>
        <v>9801.12008825663</v>
      </c>
      <c r="K48" s="1224">
        <f>+[17]ff!J51+[17]ff!P51+[17]ff!Q51+[17]ff!R51</f>
        <v>6657.0322844720158</v>
      </c>
      <c r="L48" s="1225">
        <f>+[17]LP!BW51</f>
        <v>0</v>
      </c>
      <c r="M48" s="1224">
        <f>+[17]LP!BJ51-L48+[17]gan!EO51</f>
        <v>10351.137677082366</v>
      </c>
      <c r="N48" s="1224">
        <f>+[17]ff!F51</f>
        <v>529.31603816495021</v>
      </c>
      <c r="O48" s="1224">
        <f t="shared" si="28"/>
        <v>33170.297007496076</v>
      </c>
      <c r="P48" s="1224">
        <f t="shared" si="29"/>
        <v>15655.771128112399</v>
      </c>
      <c r="Q48" s="1224">
        <f t="shared" si="30"/>
        <v>15655.771128112399</v>
      </c>
      <c r="R48" s="1224">
        <f t="shared" si="0"/>
        <v>30285.175874958586</v>
      </c>
      <c r="S48" s="1224">
        <f t="shared" si="31"/>
        <v>12363.040193775027</v>
      </c>
      <c r="T48" s="1224">
        <f t="shared" si="1"/>
        <v>10880.453715247317</v>
      </c>
      <c r="U48" s="1224">
        <f t="shared" si="2"/>
        <v>12770.649995574911</v>
      </c>
      <c r="V48" s="1224">
        <f t="shared" si="3"/>
        <v>10499.780807635125</v>
      </c>
      <c r="W48" s="1224">
        <f>+[17]ff!L51+[17]ff!M51+[17]ff!N51+[17]ff!O51</f>
        <v>2086.6599636200312</v>
      </c>
      <c r="X48" s="1226"/>
      <c r="Y48" s="1209">
        <f t="shared" si="32"/>
        <v>0.69882627630435801</v>
      </c>
      <c r="Z48" s="1209">
        <f t="shared" si="33"/>
        <v>1.7644836653964047</v>
      </c>
      <c r="AA48" s="1209">
        <f t="shared" si="34"/>
        <v>1.1570956689367333</v>
      </c>
      <c r="AB48" s="1209">
        <f t="shared" si="35"/>
        <v>0.76747229715423748</v>
      </c>
      <c r="AC48" s="1227">
        <f t="shared" si="36"/>
        <v>4.28143911100013E-2</v>
      </c>
      <c r="AD48" s="1209">
        <f t="shared" si="37"/>
        <v>1.0270370776345688</v>
      </c>
      <c r="AE48" s="1209">
        <f t="shared" si="38"/>
        <v>0.31985667561472014</v>
      </c>
      <c r="AF48" s="1209">
        <f t="shared" si="39"/>
        <v>0.5422944350257749</v>
      </c>
      <c r="AG48" s="1209">
        <f t="shared" si="40"/>
        <v>19.927991661662986</v>
      </c>
      <c r="AH48" s="1209">
        <f t="shared" si="41"/>
        <v>11.293950775784603</v>
      </c>
      <c r="AI48" s="1227">
        <f t="shared" si="42"/>
        <v>17.222423518337955</v>
      </c>
      <c r="AJ48" s="1209">
        <f t="shared" si="43"/>
        <v>4.0559188811504485E-2</v>
      </c>
      <c r="AK48" s="1209">
        <f t="shared" si="44"/>
        <v>0.5</v>
      </c>
      <c r="AL48" s="1209">
        <f t="shared" si="4"/>
        <v>0.47198163840903773</v>
      </c>
      <c r="AM48" s="1209">
        <f t="shared" si="45"/>
        <v>0.47198163840903773</v>
      </c>
      <c r="AN48" s="1209">
        <f t="shared" si="5"/>
        <v>0.52801836159096227</v>
      </c>
      <c r="AO48" s="1209">
        <f t="shared" si="6"/>
        <v>0.42167990201880823</v>
      </c>
      <c r="AP48" s="1209">
        <f t="shared" si="7"/>
        <v>0.57832009798119188</v>
      </c>
      <c r="AQ48" s="1209">
        <f t="shared" si="8"/>
        <v>0.6260387947711612</v>
      </c>
      <c r="AR48" s="1209">
        <f t="shared" si="46"/>
        <v>0.6260387947711612</v>
      </c>
      <c r="AS48" s="1209">
        <f t="shared" si="9"/>
        <v>0.37396120522883874</v>
      </c>
      <c r="AT48" s="1209">
        <f t="shared" si="47"/>
        <v>0.37396120522883874</v>
      </c>
      <c r="AU48" s="1209">
        <f t="shared" si="48"/>
        <v>0.1778193896729339</v>
      </c>
      <c r="AV48" s="1209">
        <f t="shared" si="10"/>
        <v>0.82218061032706613</v>
      </c>
      <c r="AW48" s="1209">
        <f t="shared" si="11"/>
        <v>0.53846239922635941</v>
      </c>
      <c r="AX48" s="1209">
        <f t="shared" si="12"/>
        <v>0.46153760077364064</v>
      </c>
      <c r="AY48" s="1209">
        <f t="shared" si="13"/>
        <v>4.8648342432925706E-2</v>
      </c>
      <c r="AZ48" s="1209">
        <f t="shared" si="14"/>
        <v>0.95135165756707429</v>
      </c>
      <c r="BA48" s="1209">
        <f t="shared" si="49"/>
        <v>0.5</v>
      </c>
      <c r="BB48" s="1209">
        <f t="shared" si="15"/>
        <v>0.5</v>
      </c>
      <c r="BC48" s="1209">
        <f t="shared" si="16"/>
        <v>0.5</v>
      </c>
      <c r="BD48" s="1209">
        <f t="shared" si="17"/>
        <v>0.5194057673855198</v>
      </c>
      <c r="BE48" s="1209">
        <f t="shared" si="18"/>
        <v>0.17362385582530687</v>
      </c>
      <c r="BF48" s="1209">
        <f t="shared" si="19"/>
        <v>0.30697037678917327</v>
      </c>
      <c r="BG48" s="1209">
        <f t="shared" si="20"/>
        <v>0.36126912068997569</v>
      </c>
      <c r="BH48" s="1209">
        <f t="shared" si="21"/>
        <v>0.63873087931002437</v>
      </c>
      <c r="BI48" s="1226">
        <f t="shared" si="22"/>
        <v>0.60801623935355642</v>
      </c>
      <c r="BJ48" s="1226">
        <f t="shared" si="23"/>
        <v>0.66729255013702293</v>
      </c>
      <c r="BK48" s="1226">
        <f t="shared" si="50"/>
        <v>0.44012910208044026</v>
      </c>
      <c r="BL48" s="1226">
        <f t="shared" si="51"/>
        <v>0.81421074914687164</v>
      </c>
      <c r="BM48" s="1226">
        <f t="shared" si="24"/>
        <v>0.72352592387697323</v>
      </c>
      <c r="BN48" s="1209">
        <f>+[17]GIS!D51</f>
        <v>63.687674470000005</v>
      </c>
      <c r="BO48" s="1209">
        <f>+[17]GIS!E51</f>
        <v>101.89597294400001</v>
      </c>
      <c r="BP48" s="1209">
        <f>+[17]GIS!F51</f>
        <v>149.42377939599999</v>
      </c>
      <c r="BQ48" s="1209">
        <f>+[17]GIS!G51</f>
        <v>9.5051573910000009</v>
      </c>
      <c r="BR48" s="1209">
        <f>+[17]GIS!H51</f>
        <v>83.112871342000005</v>
      </c>
      <c r="BS48" s="1209">
        <f>+[17]GIS!I51</f>
        <v>110.76276449500001</v>
      </c>
      <c r="BT48" s="1209">
        <f>+[17]GIS!J51</f>
        <v>12.177083203999999</v>
      </c>
      <c r="BU48" s="1209">
        <f>+[17]GIS!K51</f>
        <v>2.0103499999999999E-4</v>
      </c>
      <c r="BV48" s="1209">
        <f>+[17]GIS!L51+[17]GIS!M51</f>
        <v>31.403248396999999</v>
      </c>
      <c r="BW48" s="1209">
        <f>[17]GIS!N51</f>
        <v>561.96875267400003</v>
      </c>
      <c r="BX48" s="1226">
        <f>+[17]GIS!AM51</f>
        <v>0.75522284196123968</v>
      </c>
      <c r="BY48" s="1226">
        <v>0.73448479781452625</v>
      </c>
      <c r="BZ48" s="1226">
        <v>10</v>
      </c>
      <c r="CA48" s="1226" t="s">
        <v>718</v>
      </c>
      <c r="CB48" s="1226">
        <v>5305653.0324199991</v>
      </c>
      <c r="CC48" s="1226">
        <v>0.94411886909623743</v>
      </c>
      <c r="CD48" s="1226">
        <v>4.3111496314910513E-2</v>
      </c>
      <c r="CE48" s="1226">
        <v>1494237.7939599997</v>
      </c>
      <c r="CF48" s="1226">
        <v>285</v>
      </c>
      <c r="CG48" s="1226">
        <v>4.6784160000000004</v>
      </c>
      <c r="CH48" s="1226">
        <v>6.36869</v>
      </c>
      <c r="CI48" s="1228">
        <f>+[17]GJha!D$4*BW48</f>
        <v>63349.613551434682</v>
      </c>
      <c r="CJ48" s="1217">
        <f>+[17]LP!L51+[17]LP!S51+[17]LP!T51+[17]LP!AA51+[17]LP!AB51+[17]LP!AJ51+[17]LP!AR51+[17]LP!AX51</f>
        <v>17514.52587938368</v>
      </c>
      <c r="CK48" s="1065">
        <f>+[17]LP!F51+[17]LP!P51+[17]LP!X51</f>
        <v>10944.218398611629</v>
      </c>
      <c r="CL48" s="1065">
        <f>+[17]LP!AH51</f>
        <v>399.71563118502758</v>
      </c>
      <c r="CM48" s="1217">
        <f>+[17]LP!AM51+[17]LP!AN51</f>
        <v>4239.5573855302764</v>
      </c>
      <c r="CN48" s="1218">
        <f>+[17]LP!G51+[17]LP!M51+[17]LP!Q51+[17]LP!Y51</f>
        <v>7932.9055449292955</v>
      </c>
      <c r="CO48" s="1218">
        <f>+[17]LP!AM51</f>
        <v>1868.2145433273354</v>
      </c>
      <c r="CP48" s="1229">
        <f>+[17]LP!I51+[17]LP!J51+[17]LP!K51-[17]LP!M51+[17]LP!R51+[17]LP!Z51</f>
        <v>2934.9494359150426</v>
      </c>
      <c r="CQ48" s="1065">
        <f>+[17]LP!AH51+[17]LP!AN51</f>
        <v>2771.0584733879687</v>
      </c>
      <c r="CR48" s="1230">
        <f>+[17]LP!H51</f>
        <v>148.64313055275827</v>
      </c>
      <c r="CS48" s="1220">
        <f t="shared" si="25"/>
        <v>5854.6510398557693</v>
      </c>
      <c r="CT48" s="1231">
        <f>+[17]gan!Q51</f>
        <v>95.270393657971013</v>
      </c>
      <c r="CU48" s="1231">
        <f>+[17]gan!S51</f>
        <v>234.85078443697535</v>
      </c>
      <c r="CV48" s="1231">
        <f>+[17]gan!T51</f>
        <v>115.63148847698368</v>
      </c>
      <c r="CW48" s="1231">
        <f>+[17]gan!R51</f>
        <v>9.9866892301682153</v>
      </c>
      <c r="CX48" s="1232"/>
      <c r="CY48" s="1233">
        <f t="shared" si="26"/>
        <v>455.73935580209826</v>
      </c>
      <c r="CZ48" s="1209">
        <f t="shared" si="52"/>
        <v>0.26760564147700683</v>
      </c>
      <c r="DA48" s="1209">
        <f t="shared" si="53"/>
        <v>0.75522284196123968</v>
      </c>
    </row>
    <row r="49" spans="1:105">
      <c r="A49" s="1209">
        <f t="shared" si="27"/>
        <v>9.8342149976592519E-2</v>
      </c>
      <c r="B49" s="1222">
        <v>8200</v>
      </c>
      <c r="C49" s="1223">
        <v>2</v>
      </c>
      <c r="D49" s="779" t="s">
        <v>159</v>
      </c>
      <c r="E49" s="1224">
        <f>+[17]ff!H52+[17]ff!I52+[17]ff!K52</f>
        <v>2134.1941313931734</v>
      </c>
      <c r="F49" s="1224">
        <f>+[17]LP!BE52</f>
        <v>51737.934278287728</v>
      </c>
      <c r="G49" s="1224">
        <f>+[17]LP!AP52+[17]LP!AW52</f>
        <v>0</v>
      </c>
      <c r="H49" s="1224">
        <f>+[17]ff!T52</f>
        <v>1977.6519313125791</v>
      </c>
      <c r="I49" s="1224">
        <f>+[17]ff!U52+[17]ff!V52+[17]ff!W52+[17]ff!X52+[17]ff!Y52</f>
        <v>38568.610224571385</v>
      </c>
      <c r="J49" s="1224">
        <f>+[17]ff!D52+[17]ff!E52</f>
        <v>53201.30782312018</v>
      </c>
      <c r="K49" s="1224">
        <f>+[17]ff!J52+[17]ff!P52+[17]ff!Q52+[17]ff!R52</f>
        <v>34501.030968593026</v>
      </c>
      <c r="L49" s="1225">
        <f>+[17]LP!BW52</f>
        <v>0</v>
      </c>
      <c r="M49" s="1224">
        <f>+[17]LP!BJ52-L49+[17]gan!EO52</f>
        <v>54965.324603488894</v>
      </c>
      <c r="N49" s="1224">
        <f>+[17]ff!F52</f>
        <v>3392.9055618604384</v>
      </c>
      <c r="O49" s="1224">
        <f t="shared" si="28"/>
        <v>145485.50425729188</v>
      </c>
      <c r="P49" s="1224">
        <f t="shared" si="29"/>
        <v>93747.56997900414</v>
      </c>
      <c r="Q49" s="1224">
        <f t="shared" si="30"/>
        <v>93747.56997900414</v>
      </c>
      <c r="R49" s="1224">
        <f t="shared" si="0"/>
        <v>126992.55341411897</v>
      </c>
      <c r="S49" s="1224">
        <f t="shared" si="31"/>
        <v>73069.641193164411</v>
      </c>
      <c r="T49" s="1224">
        <f t="shared" si="1"/>
        <v>58358.230165349334</v>
      </c>
      <c r="U49" s="1224">
        <f t="shared" si="2"/>
        <v>75254.619135831235</v>
      </c>
      <c r="V49" s="1224">
        <f t="shared" si="3"/>
        <v>56942.976534801477</v>
      </c>
      <c r="W49" s="1224">
        <f>+[17]ff!L52+[17]ff!M52+[17]ff!N52+[17]ff!O52</f>
        <v>16177.448469636585</v>
      </c>
      <c r="X49" s="1226"/>
      <c r="Y49" s="1209">
        <f t="shared" si="32"/>
        <v>0.60620028436676388</v>
      </c>
      <c r="Z49" s="1209">
        <f t="shared" si="33"/>
        <v>1.3957936040416941</v>
      </c>
      <c r="AA49" s="1209">
        <f t="shared" si="34"/>
        <v>1.0716028854394701</v>
      </c>
      <c r="AB49" s="1209">
        <f t="shared" si="35"/>
        <v>0.70695072852729735</v>
      </c>
      <c r="AC49" s="1227">
        <f t="shared" si="36"/>
        <v>4.6433860991476186E-2</v>
      </c>
      <c r="AD49" s="1209">
        <f t="shared" si="37"/>
        <v>1.0026784468437344</v>
      </c>
      <c r="AE49" s="1209">
        <f t="shared" si="38"/>
        <v>0.39004434336523325</v>
      </c>
      <c r="AF49" s="1209">
        <f t="shared" si="39"/>
        <v>0.3565751230673323</v>
      </c>
      <c r="AG49" s="1209">
        <f t="shared" si="40"/>
        <v>29.036175000141462</v>
      </c>
      <c r="AH49" s="1209">
        <f t="shared" si="41"/>
        <v>20.802627921537685</v>
      </c>
      <c r="AI49" s="1227">
        <f t="shared" si="42"/>
        <v>27.096021664997259</v>
      </c>
      <c r="AJ49" s="1209">
        <f t="shared" si="43"/>
        <v>5.8274240544459857E-2</v>
      </c>
      <c r="AK49" s="1209">
        <f t="shared" si="44"/>
        <v>0.5</v>
      </c>
      <c r="AL49" s="1209">
        <f t="shared" si="4"/>
        <v>0.64437739318146137</v>
      </c>
      <c r="AM49" s="1209">
        <f t="shared" si="45"/>
        <v>0.64437739318146137</v>
      </c>
      <c r="AN49" s="1209">
        <f t="shared" si="5"/>
        <v>0.35562260681853858</v>
      </c>
      <c r="AO49" s="1209">
        <f t="shared" si="6"/>
        <v>0.59259080247349738</v>
      </c>
      <c r="AP49" s="1209">
        <f t="shared" si="7"/>
        <v>0.40740919752650262</v>
      </c>
      <c r="AQ49" s="1209">
        <f t="shared" si="8"/>
        <v>0.56749532638590239</v>
      </c>
      <c r="AR49" s="1209">
        <f t="shared" si="46"/>
        <v>0.56749532638590239</v>
      </c>
      <c r="AS49" s="1209">
        <f t="shared" si="9"/>
        <v>0.43250467361409761</v>
      </c>
      <c r="AT49" s="1209">
        <f t="shared" si="47"/>
        <v>0.43250467361409761</v>
      </c>
      <c r="AU49" s="1209">
        <f t="shared" si="48"/>
        <v>0.24332915123758794</v>
      </c>
      <c r="AV49" s="1209">
        <f t="shared" si="10"/>
        <v>0.75667084876241208</v>
      </c>
      <c r="AW49" s="1209">
        <f t="shared" si="11"/>
        <v>0.47216642103643669</v>
      </c>
      <c r="AX49" s="1209">
        <f t="shared" si="12"/>
        <v>0.52783357896356331</v>
      </c>
      <c r="AY49" s="1209">
        <f t="shared" si="13"/>
        <v>5.8139281336105415E-2</v>
      </c>
      <c r="AZ49" s="1209">
        <f t="shared" si="14"/>
        <v>0.94186071866389454</v>
      </c>
      <c r="BA49" s="1209">
        <f t="shared" si="49"/>
        <v>0.5</v>
      </c>
      <c r="BB49" s="1209">
        <f t="shared" si="15"/>
        <v>0.50000000000000011</v>
      </c>
      <c r="BC49" s="1209">
        <f t="shared" si="16"/>
        <v>0.5</v>
      </c>
      <c r="BD49" s="1209">
        <f t="shared" si="17"/>
        <v>0.35136232643537912</v>
      </c>
      <c r="BE49" s="1209">
        <f t="shared" si="18"/>
        <v>0.27535751471486164</v>
      </c>
      <c r="BF49" s="1209">
        <f t="shared" si="19"/>
        <v>0.37328015884975912</v>
      </c>
      <c r="BG49" s="1209">
        <f t="shared" si="20"/>
        <v>0.42451668464093473</v>
      </c>
      <c r="BH49" s="1209">
        <f t="shared" si="21"/>
        <v>0.57548331535906538</v>
      </c>
      <c r="BI49" s="1226">
        <f t="shared" si="22"/>
        <v>0.57207838359958219</v>
      </c>
      <c r="BJ49" s="1226">
        <f t="shared" si="23"/>
        <v>0.67530469858919506</v>
      </c>
      <c r="BK49" s="1226">
        <f t="shared" si="50"/>
        <v>0.46701824977278772</v>
      </c>
      <c r="BL49" s="1226">
        <f t="shared" si="51"/>
        <v>0.83653913409532521</v>
      </c>
      <c r="BM49" s="1226">
        <f t="shared" si="24"/>
        <v>0.7862033174651587</v>
      </c>
      <c r="BN49" s="1209">
        <f>+[17]GIS!D52</f>
        <v>847.3452620920001</v>
      </c>
      <c r="BO49" s="1209">
        <f>+[17]GIS!E52</f>
        <v>788.98514615800002</v>
      </c>
      <c r="BP49" s="1209">
        <f>+[17]GIS!F52</f>
        <v>34.642037840999997</v>
      </c>
      <c r="BQ49" s="1209">
        <f>+[17]GIS!G52</f>
        <v>45.424368079000004</v>
      </c>
      <c r="BR49" s="1209">
        <f>+[17]GIS!H52</f>
        <v>180.604967657</v>
      </c>
      <c r="BS49" s="1209">
        <f>+[17]GIS!I52</f>
        <v>52.091491812000001</v>
      </c>
      <c r="BT49" s="1209">
        <f>+[17]GIS!J52</f>
        <v>7.6757081529999995</v>
      </c>
      <c r="BU49" s="1209">
        <f>+[17]GIS!K52</f>
        <v>27.269593748000002</v>
      </c>
      <c r="BV49" s="1209">
        <f>+[17]GIS!L52+[17]GIS!M52</f>
        <v>162.68596446000001</v>
      </c>
      <c r="BW49" s="1209">
        <f>[17]GIS!N52</f>
        <v>2146.7245400000002</v>
      </c>
      <c r="BX49" s="1226">
        <f>+[17]GIS!AM52</f>
        <v>0.55871227695834402</v>
      </c>
      <c r="BY49" s="1226">
        <v>0.55994695096424407</v>
      </c>
      <c r="BZ49" s="1226">
        <v>10</v>
      </c>
      <c r="CA49" s="1226" t="s">
        <v>719</v>
      </c>
      <c r="CB49" s="1226">
        <v>19567689.817919999</v>
      </c>
      <c r="CC49" s="1226">
        <v>0.91151377148369495</v>
      </c>
      <c r="CD49" s="1226">
        <v>3.2487342713285433E-2</v>
      </c>
      <c r="CE49" s="1226">
        <v>8473452.6209200025</v>
      </c>
      <c r="CF49" s="1226">
        <v>697</v>
      </c>
      <c r="CG49" s="1226">
        <v>4.1066549999999999</v>
      </c>
      <c r="CH49" s="1226">
        <v>10.966049999999999</v>
      </c>
      <c r="CI49" s="1228">
        <f>+[17]GJha!D$4*BW49</f>
        <v>241995.96394512005</v>
      </c>
      <c r="CJ49" s="1217">
        <f>+[17]LP!L52+[17]LP!S52+[17]LP!T52+[17]LP!AA52+[17]LP!AB52+[17]LP!AJ52+[17]LP!AR52+[17]LP!AX52</f>
        <v>51737.934278287728</v>
      </c>
      <c r="CK49" s="1065">
        <f>+[17]LP!F52+[17]LP!P52+[17]LP!X52</f>
        <v>89274.285446615904</v>
      </c>
      <c r="CL49" s="1065">
        <f>+[17]LP!AH52</f>
        <v>1910.2082386421478</v>
      </c>
      <c r="CM49" s="1217">
        <f>+[17]LP!AM52+[17]LP!AN52</f>
        <v>1993.8547926440008</v>
      </c>
      <c r="CN49" s="1218">
        <f>+[17]LP!G52+[17]LP!M52+[17]LP!Q52+[17]LP!Y52</f>
        <v>52322.690509526597</v>
      </c>
      <c r="CO49" s="1218">
        <f>+[17]LP!AM52</f>
        <v>878.61731359357941</v>
      </c>
      <c r="CP49" s="1229">
        <f>+[17]LP!I52+[17]LP!J52+[17]LP!K52-[17]LP!M52+[17]LP!R52+[17]LP!Z52</f>
        <v>35543.16450687882</v>
      </c>
      <c r="CQ49" s="1065">
        <f>+[17]LP!AH52+[17]LP!AN52</f>
        <v>3025.4457176925689</v>
      </c>
      <c r="CR49" s="1230">
        <f>+[17]LP!H52</f>
        <v>1977.6519313125791</v>
      </c>
      <c r="CS49" s="1220">
        <f t="shared" si="25"/>
        <v>40546.262155883975</v>
      </c>
      <c r="CT49" s="1231">
        <f>+[17]gan!Q52</f>
        <v>308.22775030724637</v>
      </c>
      <c r="CU49" s="1231">
        <f>+[17]gan!S52</f>
        <v>2449.511994355827</v>
      </c>
      <c r="CV49" s="1231">
        <f>+[17]gan!T52</f>
        <v>349.21172972908704</v>
      </c>
      <c r="CW49" s="1231">
        <f>+[17]gan!R52</f>
        <v>27.755359001286891</v>
      </c>
      <c r="CX49" s="1232"/>
      <c r="CY49" s="1233">
        <f t="shared" si="26"/>
        <v>3134.7068333934471</v>
      </c>
      <c r="CZ49" s="1209">
        <f t="shared" si="52"/>
        <v>0.26717104544152231</v>
      </c>
      <c r="DA49" s="1209">
        <f t="shared" si="53"/>
        <v>0.55871227695834402</v>
      </c>
    </row>
    <row r="50" spans="1:105">
      <c r="A50" s="1209">
        <f t="shared" si="27"/>
        <v>4.8994440526658571E-2</v>
      </c>
      <c r="B50" s="1222">
        <v>8204</v>
      </c>
      <c r="C50" s="1223">
        <v>2</v>
      </c>
      <c r="D50" s="779" t="s">
        <v>160</v>
      </c>
      <c r="E50" s="1224">
        <f>+[17]ff!H53+[17]ff!I53+[17]ff!K53</f>
        <v>543.54316133850193</v>
      </c>
      <c r="F50" s="1224">
        <f>+[17]LP!BE53</f>
        <v>45487.076369148104</v>
      </c>
      <c r="G50" s="1224">
        <f>+[17]LP!AP53+[17]LP!AW53</f>
        <v>0</v>
      </c>
      <c r="H50" s="1224">
        <f>+[17]ff!T53</f>
        <v>129.73877738941061</v>
      </c>
      <c r="I50" s="1224">
        <f>+[17]ff!U53+[17]ff!V53+[17]ff!W53+[17]ff!X53+[17]ff!Y53</f>
        <v>11377.917183572627</v>
      </c>
      <c r="J50" s="1224">
        <f>+[17]ff!D53+[17]ff!E53</f>
        <v>25382.428219863446</v>
      </c>
      <c r="K50" s="1224">
        <f>+[17]ff!J53+[17]ff!P53+[17]ff!Q53+[17]ff!R53</f>
        <v>6012.3848445040476</v>
      </c>
      <c r="L50" s="1225">
        <f>+[17]LP!BW53</f>
        <v>0</v>
      </c>
      <c r="M50" s="1224">
        <f>+[17]LP!BJ53-L50+[17]gan!EO53</f>
        <v>10953.394186961552</v>
      </c>
      <c r="N50" s="1224">
        <f>+[17]ff!F53</f>
        <v>294.57343168743688</v>
      </c>
      <c r="O50" s="1224">
        <f t="shared" si="28"/>
        <v>82377.160549973589</v>
      </c>
      <c r="P50" s="1224">
        <f t="shared" si="29"/>
        <v>36890.084180825485</v>
      </c>
      <c r="Q50" s="1224">
        <f t="shared" si="30"/>
        <v>36890.084180825485</v>
      </c>
      <c r="R50" s="1224">
        <f t="shared" si="0"/>
        <v>60146.092317756338</v>
      </c>
      <c r="S50" s="1224">
        <f t="shared" si="31"/>
        <v>17390.302028076672</v>
      </c>
      <c r="T50" s="1224">
        <f t="shared" si="1"/>
        <v>11247.967618648989</v>
      </c>
      <c r="U50" s="1224">
        <f t="shared" si="2"/>
        <v>14659.015948608241</v>
      </c>
      <c r="V50" s="1224">
        <f t="shared" si="3"/>
        <v>11083.132964350962</v>
      </c>
      <c r="W50" s="1224">
        <f>+[17]ff!L53+[17]ff!M53+[17]ff!N53+[17]ff!O53</f>
        <v>3032.3398229187765</v>
      </c>
      <c r="X50" s="1226"/>
      <c r="Y50" s="1209">
        <f t="shared" si="32"/>
        <v>1.2171546459633658</v>
      </c>
      <c r="Z50" s="1209">
        <f t="shared" si="33"/>
        <v>2.231297297960261</v>
      </c>
      <c r="AA50" s="1209">
        <f t="shared" si="34"/>
        <v>2.6779604105894075</v>
      </c>
      <c r="AB50" s="1209">
        <f t="shared" si="35"/>
        <v>1.7315233375043371</v>
      </c>
      <c r="AC50" s="1227">
        <f t="shared" si="36"/>
        <v>1.6938948570982125E-2</v>
      </c>
      <c r="AD50" s="1209">
        <f t="shared" si="37"/>
        <v>1.2372101039817403</v>
      </c>
      <c r="AE50" s="1209">
        <f t="shared" si="38"/>
        <v>0.38563900080026209</v>
      </c>
      <c r="AF50" s="1209">
        <f t="shared" si="39"/>
        <v>0.68316351411941356</v>
      </c>
      <c r="AG50" s="1209">
        <f t="shared" si="40"/>
        <v>24.012077343033347</v>
      </c>
      <c r="AH50" s="1209">
        <f t="shared" si="41"/>
        <v>10.761487214179828</v>
      </c>
      <c r="AI50" s="1227">
        <f t="shared" si="42"/>
        <v>8.9665542657325528</v>
      </c>
      <c r="AJ50" s="1209">
        <f t="shared" si="43"/>
        <v>7.6001251121951552E-2</v>
      </c>
      <c r="AK50" s="1209">
        <f t="shared" si="44"/>
        <v>0.5</v>
      </c>
      <c r="AL50" s="1209">
        <f t="shared" si="4"/>
        <v>0.44781932193992469</v>
      </c>
      <c r="AM50" s="1209">
        <f t="shared" si="45"/>
        <v>0.44781932193992469</v>
      </c>
      <c r="AN50" s="1209">
        <f t="shared" si="5"/>
        <v>0.55218067806007531</v>
      </c>
      <c r="AO50" s="1209">
        <f t="shared" si="6"/>
        <v>0.24372349696740989</v>
      </c>
      <c r="AP50" s="1209">
        <f t="shared" si="7"/>
        <v>0.7562765030325902</v>
      </c>
      <c r="AQ50" s="1209">
        <f t="shared" si="8"/>
        <v>0.68805557871447143</v>
      </c>
      <c r="AR50" s="1209">
        <f t="shared" si="46"/>
        <v>0.68805557871447143</v>
      </c>
      <c r="AS50" s="1209">
        <f t="shared" si="9"/>
        <v>0.31194442128552852</v>
      </c>
      <c r="AT50" s="1209">
        <f t="shared" si="47"/>
        <v>0.31194442128552852</v>
      </c>
      <c r="AU50" s="1209">
        <f t="shared" si="48"/>
        <v>0.24393745097171959</v>
      </c>
      <c r="AV50" s="1209">
        <f t="shared" si="10"/>
        <v>0.7560625490282803</v>
      </c>
      <c r="AW50" s="1209">
        <f t="shared" si="11"/>
        <v>0.34573205426777764</v>
      </c>
      <c r="AX50" s="1209">
        <f t="shared" si="12"/>
        <v>0.65426794573222247</v>
      </c>
      <c r="AY50" s="1209">
        <f t="shared" si="13"/>
        <v>2.6189036248560837E-2</v>
      </c>
      <c r="AZ50" s="1209">
        <f t="shared" si="14"/>
        <v>0.97381096375143916</v>
      </c>
      <c r="BA50" s="1209">
        <f t="shared" si="49"/>
        <v>0.5</v>
      </c>
      <c r="BB50" s="1209">
        <f t="shared" si="15"/>
        <v>0.5</v>
      </c>
      <c r="BC50" s="1209">
        <f t="shared" si="16"/>
        <v>0.5</v>
      </c>
      <c r="BD50" s="1209">
        <f t="shared" si="17"/>
        <v>0.66943827152790825</v>
      </c>
      <c r="BE50" s="1209">
        <f t="shared" si="18"/>
        <v>0.16935942977133864</v>
      </c>
      <c r="BF50" s="1209">
        <f t="shared" si="19"/>
        <v>0.16120229870075306</v>
      </c>
      <c r="BG50" s="1209">
        <f t="shared" si="20"/>
        <v>0.5123382871760277</v>
      </c>
      <c r="BH50" s="1209">
        <f t="shared" si="21"/>
        <v>0.48766171282397219</v>
      </c>
      <c r="BI50" s="1226">
        <f t="shared" si="22"/>
        <v>0.65962921391904827</v>
      </c>
      <c r="BJ50" s="1226">
        <f t="shared" si="23"/>
        <v>0.67056630573701137</v>
      </c>
      <c r="BK50" s="1226">
        <f t="shared" si="50"/>
        <v>0.4411537927236468</v>
      </c>
      <c r="BL50" s="1226">
        <f t="shared" si="51"/>
        <v>0.76589033767609871</v>
      </c>
      <c r="BM50" s="1226">
        <f t="shared" si="24"/>
        <v>0.62661112606293479</v>
      </c>
      <c r="BN50" s="1209">
        <f>+[17]GIS!D53</f>
        <v>55.587910384999994</v>
      </c>
      <c r="BO50" s="1209">
        <f>+[17]GIS!E53</f>
        <v>406.54852663299999</v>
      </c>
      <c r="BP50" s="1209">
        <f>+[17]GIS!F53</f>
        <v>21.692404212</v>
      </c>
      <c r="BQ50" s="1209">
        <f>+[17]GIS!G53</f>
        <v>51.641696516000003</v>
      </c>
      <c r="BR50" s="1209">
        <f>+[17]GIS!H53</f>
        <v>225.68580202500002</v>
      </c>
      <c r="BS50" s="1209">
        <f>+[17]GIS!I53</f>
        <v>308.18061449300001</v>
      </c>
      <c r="BT50" s="1209">
        <f>+[17]GIS!J53</f>
        <v>0.288148827</v>
      </c>
      <c r="BU50" s="1209">
        <f>+[17]GIS!K53</f>
        <v>0</v>
      </c>
      <c r="BV50" s="1209">
        <f>+[17]GIS!L53+[17]GIS!M53</f>
        <v>11.049260847999999</v>
      </c>
      <c r="BW50" s="1209">
        <f>[17]GIS!N53</f>
        <v>1080.6743639390002</v>
      </c>
      <c r="BX50" s="1226">
        <f>+[17]GIS!AM53</f>
        <v>0.68125592130873847</v>
      </c>
      <c r="BY50" s="1226">
        <v>0.68234770407581358</v>
      </c>
      <c r="BZ50" s="1226">
        <v>9</v>
      </c>
      <c r="CA50" s="1226" t="s">
        <v>720</v>
      </c>
      <c r="CB50" s="1226">
        <v>10696251.030909998</v>
      </c>
      <c r="CC50" s="1226">
        <v>0.98977558715492597</v>
      </c>
      <c r="CD50" s="1226">
        <v>3.3909799035510849E-2</v>
      </c>
      <c r="CE50" s="1226">
        <v>4065485.2663299991</v>
      </c>
      <c r="CF50" s="1226">
        <v>367</v>
      </c>
      <c r="CG50" s="1226">
        <v>7.1710099999999999</v>
      </c>
      <c r="CH50" s="1226">
        <v>13.86326</v>
      </c>
      <c r="CI50" s="1228">
        <f>+[17]GJha!D$4*BW50</f>
        <v>121822.25969811562</v>
      </c>
      <c r="CJ50" s="1217">
        <f>+[17]LP!L53+[17]LP!S53+[17]LP!T53+[17]LP!AA53+[17]LP!AB53+[17]LP!AJ53+[17]LP!AR53+[17]LP!AX53</f>
        <v>45487.076369148104</v>
      </c>
      <c r="CK50" s="1065">
        <f>+[17]LP!F53+[17]LP!P53+[17]LP!X53</f>
        <v>22639.466949244776</v>
      </c>
      <c r="CL50" s="1065">
        <f>+[17]LP!AH53</f>
        <v>2171.6624427390902</v>
      </c>
      <c r="CM50" s="1217">
        <f>+[17]LP!AM53+[17]LP!AN53</f>
        <v>11795.926241169582</v>
      </c>
      <c r="CN50" s="1218">
        <f>+[17]LP!G53+[17]LP!M53+[17]LP!Q53+[17]LP!Y53</f>
        <v>20184.404239581087</v>
      </c>
      <c r="CO50" s="1218">
        <f>+[17]LP!AM53</f>
        <v>5198.0239802823598</v>
      </c>
      <c r="CP50" s="1229">
        <f>+[17]LP!I53+[17]LP!J53+[17]LP!K53-[17]LP!M53+[17]LP!R53+[17]LP!Z53</f>
        <v>2608.3524799463125</v>
      </c>
      <c r="CQ50" s="1065">
        <f>+[17]LP!AH53+[17]LP!AN53</f>
        <v>8769.5647036263126</v>
      </c>
      <c r="CR50" s="1230">
        <f>+[17]LP!H53</f>
        <v>129.73877738941061</v>
      </c>
      <c r="CS50" s="1220">
        <f t="shared" si="25"/>
        <v>11507.655960962034</v>
      </c>
      <c r="CT50" s="1231">
        <f>+[17]gan!Q53</f>
        <v>73.458531681159414</v>
      </c>
      <c r="CU50" s="1231">
        <f>+[17]gan!S53</f>
        <v>137.05097554315043</v>
      </c>
      <c r="CV50" s="1231">
        <f>+[17]gan!T53</f>
        <v>21.241589399579507</v>
      </c>
      <c r="CW50" s="1231">
        <f>+[17]gan!R53</f>
        <v>7.6856120089162596</v>
      </c>
      <c r="CX50" s="1232"/>
      <c r="CY50" s="1233">
        <f t="shared" si="26"/>
        <v>239.43670863280562</v>
      </c>
      <c r="CZ50" s="1209">
        <f t="shared" si="52"/>
        <v>0.29099792951170589</v>
      </c>
      <c r="DA50" s="1209">
        <f t="shared" si="53"/>
        <v>0.68125592130873847</v>
      </c>
    </row>
    <row r="51" spans="1:105">
      <c r="A51" s="1209">
        <f t="shared" si="27"/>
        <v>0.19154030653270246</v>
      </c>
      <c r="B51" s="1222">
        <v>8208</v>
      </c>
      <c r="C51" s="1223">
        <v>2</v>
      </c>
      <c r="D51" s="696" t="s">
        <v>161</v>
      </c>
      <c r="E51" s="1224">
        <f>+[17]ff!H54+[17]ff!I54+[17]ff!K54</f>
        <v>979.35959639747443</v>
      </c>
      <c r="F51" s="1224">
        <f>+[17]LP!BE54</f>
        <v>50452.008439289057</v>
      </c>
      <c r="G51" s="1224">
        <f>+[17]LP!AP54+[17]LP!AW54</f>
        <v>0</v>
      </c>
      <c r="H51" s="1224">
        <f>+[17]ff!T54</f>
        <v>1306.2528562232567</v>
      </c>
      <c r="I51" s="1224">
        <f>+[17]ff!U54+[17]ff!V54+[17]ff!W54+[17]ff!X54+[17]ff!Y54</f>
        <v>16662.209756665699</v>
      </c>
      <c r="J51" s="1224">
        <f>+[17]ff!D54+[17]ff!E54</f>
        <v>37807.339646423585</v>
      </c>
      <c r="K51" s="1224">
        <f>+[17]ff!J54+[17]ff!P54+[17]ff!Q54+[17]ff!R54</f>
        <v>692.44084625470794</v>
      </c>
      <c r="L51" s="1225">
        <f>+[17]LP!BW54</f>
        <v>0</v>
      </c>
      <c r="M51" s="1224">
        <f>+[17]LP!BJ54-L51+[17]gan!EO54</f>
        <v>7981.1984530687787</v>
      </c>
      <c r="N51" s="1224">
        <f>+[17]ff!F54</f>
        <v>132.63033194739066</v>
      </c>
      <c r="O51" s="1224">
        <f t="shared" si="28"/>
        <v>106227.81069860159</v>
      </c>
      <c r="P51" s="1224">
        <f t="shared" si="29"/>
        <v>55775.802259312542</v>
      </c>
      <c r="Q51" s="1224">
        <f t="shared" si="30"/>
        <v>55775.802259312542</v>
      </c>
      <c r="R51" s="1224">
        <f t="shared" si="0"/>
        <v>67166.486127925411</v>
      </c>
      <c r="S51" s="1224">
        <f t="shared" si="31"/>
        <v>17354.650602920407</v>
      </c>
      <c r="T51" s="1224">
        <f t="shared" si="1"/>
        <v>8113.8287850161696</v>
      </c>
      <c r="U51" s="1224">
        <f t="shared" si="2"/>
        <v>16714.477688636354</v>
      </c>
      <c r="V51" s="1224">
        <f t="shared" si="3"/>
        <v>9287.4513092920351</v>
      </c>
      <c r="W51" s="1224">
        <f>+[17]ff!L54+[17]ff!M54+[17]ff!N54+[17]ff!O54</f>
        <v>6447.6667829468461</v>
      </c>
      <c r="X51" s="1226"/>
      <c r="Y51" s="1209">
        <f t="shared" si="32"/>
        <v>1.4543112547932977</v>
      </c>
      <c r="Z51" s="1209">
        <f t="shared" si="33"/>
        <v>2.1114755778358161</v>
      </c>
      <c r="AA51" s="1209">
        <f t="shared" si="34"/>
        <v>4.6727166850004602</v>
      </c>
      <c r="AB51" s="1209">
        <f t="shared" si="35"/>
        <v>2.2619516057105153</v>
      </c>
      <c r="AC51" s="1227">
        <f t="shared" si="36"/>
        <v>7.6423510321246045E-3</v>
      </c>
      <c r="AD51" s="1209">
        <f t="shared" si="37"/>
        <v>1.3878742665441142</v>
      </c>
      <c r="AE51" s="1209">
        <f t="shared" si="38"/>
        <v>0.49568853636489846</v>
      </c>
      <c r="AF51" s="1209">
        <f t="shared" si="39"/>
        <v>0.65915925168622092</v>
      </c>
      <c r="AG51" s="1209">
        <f t="shared" si="40"/>
        <v>20.867216391003126</v>
      </c>
      <c r="AH51" s="1209">
        <f t="shared" si="41"/>
        <v>9.8827647404718011</v>
      </c>
      <c r="AI51" s="1227">
        <f t="shared" si="42"/>
        <v>4.4657568172252819</v>
      </c>
      <c r="AJ51" s="1209">
        <f t="shared" si="43"/>
        <v>6.5932147428560434E-2</v>
      </c>
      <c r="AK51" s="1209">
        <f t="shared" si="44"/>
        <v>0.5</v>
      </c>
      <c r="AL51" s="1209">
        <f t="shared" si="4"/>
        <v>0.52505838059267085</v>
      </c>
      <c r="AM51" s="1209">
        <f t="shared" si="45"/>
        <v>0.52505838059267085</v>
      </c>
      <c r="AN51" s="1209">
        <f t="shared" si="5"/>
        <v>0.47494161940732926</v>
      </c>
      <c r="AO51" s="1209">
        <f t="shared" si="6"/>
        <v>0.24885145333942182</v>
      </c>
      <c r="AP51" s="1209">
        <f t="shared" si="7"/>
        <v>0.75114854666057818</v>
      </c>
      <c r="AQ51" s="1209">
        <f t="shared" si="8"/>
        <v>0.67784483799354278</v>
      </c>
      <c r="AR51" s="1209">
        <f t="shared" si="46"/>
        <v>0.67784483799354278</v>
      </c>
      <c r="AS51" s="1209">
        <f t="shared" si="9"/>
        <v>0.32215516200645727</v>
      </c>
      <c r="AT51" s="1209">
        <f t="shared" si="47"/>
        <v>0.32215516200645727</v>
      </c>
      <c r="AU51" s="1209">
        <f t="shared" si="48"/>
        <v>0.4443469019910638</v>
      </c>
      <c r="AV51" s="1209">
        <f t="shared" si="10"/>
        <v>0.55565309800893625</v>
      </c>
      <c r="AW51" s="1209">
        <f t="shared" si="11"/>
        <v>3.9899440334349646E-2</v>
      </c>
      <c r="AX51" s="1209">
        <f t="shared" si="12"/>
        <v>0.96010055966565044</v>
      </c>
      <c r="AY51" s="1209">
        <f t="shared" si="13"/>
        <v>1.6346207870730458E-2</v>
      </c>
      <c r="AZ51" s="1209">
        <f t="shared" si="14"/>
        <v>0.98365379212926951</v>
      </c>
      <c r="BA51" s="1209">
        <f t="shared" si="49"/>
        <v>0.5</v>
      </c>
      <c r="BB51" s="1209">
        <f t="shared" si="15"/>
        <v>0.49999999999999994</v>
      </c>
      <c r="BC51" s="1209">
        <f t="shared" si="16"/>
        <v>0.5</v>
      </c>
      <c r="BD51" s="1209">
        <f t="shared" si="17"/>
        <v>0.66035217248524036</v>
      </c>
      <c r="BE51" s="1209">
        <f t="shared" si="18"/>
        <v>0.23518416193320221</v>
      </c>
      <c r="BF51" s="1209">
        <f t="shared" si="19"/>
        <v>0.10446366558155748</v>
      </c>
      <c r="BG51" s="1209">
        <f t="shared" si="20"/>
        <v>0.69243534885552038</v>
      </c>
      <c r="BH51" s="1209">
        <f t="shared" si="21"/>
        <v>0.30756465114447973</v>
      </c>
      <c r="BI51" s="1226">
        <f t="shared" si="22"/>
        <v>0.60957480468704817</v>
      </c>
      <c r="BJ51" s="1226">
        <f t="shared" si="23"/>
        <v>0.60282779893619265</v>
      </c>
      <c r="BK51" s="1226">
        <f t="shared" si="50"/>
        <v>0.38366684103415455</v>
      </c>
      <c r="BL51" s="1226">
        <f t="shared" si="51"/>
        <v>0.67793788138283151</v>
      </c>
      <c r="BM51" s="1226">
        <f t="shared" si="24"/>
        <v>0.76408568196380455</v>
      </c>
      <c r="BN51" s="1209">
        <f>+[17]GIS!D54</f>
        <v>559.67743933600002</v>
      </c>
      <c r="BO51" s="1209">
        <f>+[17]GIS!E54</f>
        <v>155.16547935299999</v>
      </c>
      <c r="BP51" s="1209">
        <f>+[17]GIS!F54</f>
        <v>615.25140639899996</v>
      </c>
      <c r="BQ51" s="1209">
        <f>+[17]GIS!G54</f>
        <v>18.211443658</v>
      </c>
      <c r="BR51" s="1209">
        <f>+[17]GIS!H54</f>
        <v>245.59483447400001</v>
      </c>
      <c r="BS51" s="1209">
        <f>+[17]GIS!I54</f>
        <v>224.26092189500002</v>
      </c>
      <c r="BT51" s="1209">
        <f>+[17]GIS!J54</f>
        <v>7.8491561350000003</v>
      </c>
      <c r="BU51" s="1209">
        <f>+[17]GIS!K54</f>
        <v>0.205750195</v>
      </c>
      <c r="BV51" s="1209">
        <f>+[17]GIS!L54+[17]GIS!M54</f>
        <v>29.983902036</v>
      </c>
      <c r="BW51" s="1209">
        <f>[17]GIS!N54</f>
        <v>1856.2003334810001</v>
      </c>
      <c r="BX51" s="1226">
        <f>+[17]GIS!AM54</f>
        <v>0.72266853993013569</v>
      </c>
      <c r="BY51" s="1226">
        <v>0.71574675214083838</v>
      </c>
      <c r="BZ51" s="1226">
        <v>10</v>
      </c>
      <c r="CA51" s="1226" t="s">
        <v>718</v>
      </c>
      <c r="CB51" s="1226">
        <v>18260106.812499996</v>
      </c>
      <c r="CC51" s="1226">
        <v>0.98373577911475518</v>
      </c>
      <c r="CD51" s="1226">
        <v>4.3429285759162994E-2</v>
      </c>
      <c r="CE51" s="1226">
        <v>6152514.0639899978</v>
      </c>
      <c r="CF51" s="1226">
        <v>942</v>
      </c>
      <c r="CG51" s="1226">
        <v>6.69895</v>
      </c>
      <c r="CH51" s="1226">
        <v>26.73038</v>
      </c>
      <c r="CI51" s="1228">
        <f>+[17]GJha!D$4*BW51</f>
        <v>209245.75119264619</v>
      </c>
      <c r="CJ51" s="1217">
        <f>+[17]LP!L54+[17]LP!S54+[17]LP!T54+[17]LP!AA54+[17]LP!AB54+[17]LP!AJ54+[17]LP!AR54+[17]LP!AX54</f>
        <v>49364.068694584552</v>
      </c>
      <c r="CK51" s="1065">
        <f>+[17]LP!F54+[17]LP!P54+[17]LP!X54</f>
        <v>51061.28230466909</v>
      </c>
      <c r="CL51" s="1065">
        <f>+[17]LP!AH54</f>
        <v>0</v>
      </c>
      <c r="CM51" s="1217">
        <f>+[17]LP!AM54+[17]LP!AN54</f>
        <v>4591.9703049034906</v>
      </c>
      <c r="CN51" s="1218">
        <f>+[17]LP!G54+[17]LP!M54+[17]LP!Q54+[17]LP!Y54</f>
        <v>34024.773206389058</v>
      </c>
      <c r="CO51" s="1218">
        <f>+[17]LP!AM54</f>
        <v>3782.5664400345254</v>
      </c>
      <c r="CP51" s="1229">
        <f>+[17]LP!I54+[17]LP!J54+[17]LP!K54-[17]LP!M54+[17]LP!R54+[17]LP!Z54</f>
        <v>15852.805891796734</v>
      </c>
      <c r="CQ51" s="1065">
        <f>+[17]LP!AH54+[17]LP!AN54</f>
        <v>809.40386486896546</v>
      </c>
      <c r="CR51" s="1230">
        <f>+[17]LP!H54</f>
        <v>1306.2528562232567</v>
      </c>
      <c r="CS51" s="1220">
        <f t="shared" si="25"/>
        <v>17968.462612888958</v>
      </c>
      <c r="CT51" s="1231">
        <f>+[17]gan!Q54</f>
        <v>43.561789843478266</v>
      </c>
      <c r="CU51" s="1231">
        <f>+[17]gan!S54</f>
        <v>19.644683334604519</v>
      </c>
      <c r="CV51" s="1231">
        <f>+[17]gan!T54</f>
        <v>39.08452449522629</v>
      </c>
      <c r="CW51" s="1231">
        <f>+[17]gan!R54</f>
        <v>4.9437578766430734</v>
      </c>
      <c r="CX51" s="1232"/>
      <c r="CY51" s="1233">
        <f t="shared" si="26"/>
        <v>107.23475554995215</v>
      </c>
      <c r="CZ51" s="1209">
        <f t="shared" si="52"/>
        <v>0.23387363968829153</v>
      </c>
      <c r="DA51" s="1209">
        <f t="shared" si="53"/>
        <v>0.72266853993013569</v>
      </c>
    </row>
    <row r="52" spans="1:105">
      <c r="A52" s="1209">
        <f t="shared" si="27"/>
        <v>9.9835744742807681E-2</v>
      </c>
      <c r="B52" s="1222">
        <v>8211</v>
      </c>
      <c r="C52" s="1223">
        <v>2</v>
      </c>
      <c r="D52" s="779" t="s">
        <v>162</v>
      </c>
      <c r="E52" s="1224">
        <f>+[17]ff!H55+[17]ff!I55+[17]ff!K55</f>
        <v>672.57114987290959</v>
      </c>
      <c r="F52" s="1224">
        <f>+[17]LP!BE55</f>
        <v>34601.900022086353</v>
      </c>
      <c r="G52" s="1224">
        <f>+[17]LP!AP55+[17]LP!AW55</f>
        <v>0</v>
      </c>
      <c r="H52" s="1224">
        <f>+[17]ff!T55</f>
        <v>407.63026781269514</v>
      </c>
      <c r="I52" s="1224">
        <f>+[17]ff!U55+[17]ff!V55+[17]ff!W55+[17]ff!X55+[17]ff!Y55</f>
        <v>12530.805840827619</v>
      </c>
      <c r="J52" s="1224">
        <f>+[17]ff!D55+[17]ff!E55</f>
        <v>25026.175528123949</v>
      </c>
      <c r="K52" s="1224">
        <f>+[17]ff!J55+[17]ff!P55+[17]ff!Q55+[17]ff!R55</f>
        <v>15989.239752618696</v>
      </c>
      <c r="L52" s="1225">
        <f>+[17]LP!BW55</f>
        <v>0</v>
      </c>
      <c r="M52" s="1224">
        <f>+[17]LP!BJ55-L52+[17]gan!EO55</f>
        <v>22967.544809716826</v>
      </c>
      <c r="N52" s="1224">
        <f>+[17]ff!F55</f>
        <v>1596.2976585739937</v>
      </c>
      <c r="O52" s="1224">
        <f t="shared" si="28"/>
        <v>72566.511658850621</v>
      </c>
      <c r="P52" s="1224">
        <f t="shared" si="29"/>
        <v>37964.611636764268</v>
      </c>
      <c r="Q52" s="1224">
        <f t="shared" si="30"/>
        <v>37964.611636764268</v>
      </c>
      <c r="R52" s="1224">
        <f t="shared" si="0"/>
        <v>63577.845767062907</v>
      </c>
      <c r="S52" s="1224">
        <f t="shared" si="31"/>
        <v>28520.045593446317</v>
      </c>
      <c r="T52" s="1224">
        <f t="shared" si="1"/>
        <v>24563.842468290819</v>
      </c>
      <c r="U52" s="1224">
        <f t="shared" si="2"/>
        <v>28975.94574497655</v>
      </c>
      <c r="V52" s="1224">
        <f t="shared" si="3"/>
        <v>23375.175077529522</v>
      </c>
      <c r="W52" s="1224">
        <f>+[17]ff!L55+[17]ff!M55+[17]ff!N55+[17]ff!O55</f>
        <v>4928.1995175741222</v>
      </c>
      <c r="X52" s="1226"/>
      <c r="Y52" s="1209">
        <f t="shared" si="32"/>
        <v>0.77103014653626878</v>
      </c>
      <c r="Z52" s="1209">
        <f t="shared" si="33"/>
        <v>2.0576268231459132</v>
      </c>
      <c r="AA52" s="1209">
        <f t="shared" si="34"/>
        <v>1.2330921879479526</v>
      </c>
      <c r="AB52" s="1209">
        <f t="shared" si="35"/>
        <v>0.86368796202148601</v>
      </c>
      <c r="AC52" s="1227">
        <f t="shared" si="36"/>
        <v>5.597107667109797E-2</v>
      </c>
      <c r="AD52" s="1209">
        <f t="shared" si="37"/>
        <v>1.0497055964493618</v>
      </c>
      <c r="AE52" s="1209">
        <f t="shared" si="38"/>
        <v>0.38510544956023779</v>
      </c>
      <c r="AF52" s="1209">
        <f t="shared" si="39"/>
        <v>0.50053126808301429</v>
      </c>
      <c r="AG52" s="1209">
        <f t="shared" si="40"/>
        <v>24.628789195151999</v>
      </c>
      <c r="AH52" s="1209">
        <f t="shared" si="41"/>
        <v>11.969512118575979</v>
      </c>
      <c r="AI52" s="1227">
        <f t="shared" si="42"/>
        <v>19.9731937610747</v>
      </c>
      <c r="AJ52" s="1209">
        <f t="shared" si="43"/>
        <v>6.0042732492337873E-2</v>
      </c>
      <c r="AK52" s="1209">
        <f t="shared" si="44"/>
        <v>0.5</v>
      </c>
      <c r="AL52" s="1209">
        <f t="shared" si="4"/>
        <v>0.52316985850502695</v>
      </c>
      <c r="AM52" s="1209">
        <f t="shared" si="45"/>
        <v>0.52316985850502695</v>
      </c>
      <c r="AN52" s="1209">
        <f t="shared" si="5"/>
        <v>0.47683014149497305</v>
      </c>
      <c r="AO52" s="1209">
        <f t="shared" si="6"/>
        <v>0.45575538767291496</v>
      </c>
      <c r="AP52" s="1209">
        <f t="shared" si="7"/>
        <v>0.54424461232708499</v>
      </c>
      <c r="AQ52" s="1209">
        <f t="shared" si="8"/>
        <v>0.6591974591382106</v>
      </c>
      <c r="AR52" s="1209">
        <f t="shared" si="46"/>
        <v>0.6591974591382106</v>
      </c>
      <c r="AS52" s="1209">
        <f t="shared" si="9"/>
        <v>0.34080254086178929</v>
      </c>
      <c r="AT52" s="1209">
        <f t="shared" si="47"/>
        <v>0.34080254086178929</v>
      </c>
      <c r="AU52" s="1209">
        <f t="shared" si="48"/>
        <v>0.19329034906196343</v>
      </c>
      <c r="AV52" s="1209">
        <f t="shared" si="10"/>
        <v>0.8067096509380367</v>
      </c>
      <c r="AW52" s="1209">
        <f t="shared" si="11"/>
        <v>0.56063163364272106</v>
      </c>
      <c r="AX52" s="1209">
        <f t="shared" si="12"/>
        <v>0.43936836635727888</v>
      </c>
      <c r="AY52" s="1209">
        <f t="shared" si="13"/>
        <v>6.4985665847459975E-2</v>
      </c>
      <c r="AZ52" s="1209">
        <f t="shared" si="14"/>
        <v>0.93501433415254009</v>
      </c>
      <c r="BA52" s="1209">
        <f t="shared" si="49"/>
        <v>0.5</v>
      </c>
      <c r="BB52" s="1209">
        <f t="shared" si="15"/>
        <v>0.5</v>
      </c>
      <c r="BC52" s="1209">
        <f t="shared" si="16"/>
        <v>0.5</v>
      </c>
      <c r="BD52" s="1209">
        <f t="shared" si="17"/>
        <v>0.49075223309169996</v>
      </c>
      <c r="BE52" s="1209">
        <f t="shared" si="18"/>
        <v>0.18350340325174624</v>
      </c>
      <c r="BF52" s="1209">
        <f t="shared" si="19"/>
        <v>0.32574436365655385</v>
      </c>
      <c r="BG52" s="1209">
        <f t="shared" si="20"/>
        <v>0.36034208724333899</v>
      </c>
      <c r="BH52" s="1209">
        <f t="shared" si="21"/>
        <v>0.63965791275666095</v>
      </c>
      <c r="BI52" s="1226">
        <f t="shared" si="22"/>
        <v>0.57968226312900928</v>
      </c>
      <c r="BJ52" s="1226">
        <f t="shared" si="23"/>
        <v>0.64631585393365099</v>
      </c>
      <c r="BK52" s="1226">
        <f t="shared" si="50"/>
        <v>0.46324644938758253</v>
      </c>
      <c r="BL52" s="1226">
        <f t="shared" si="51"/>
        <v>0.82716268332956255</v>
      </c>
      <c r="BM52" s="1226">
        <f t="shared" si="24"/>
        <v>0.74036136425719734</v>
      </c>
      <c r="BN52" s="1209">
        <f>+[17]GIS!D55</f>
        <v>174.653370822</v>
      </c>
      <c r="BO52" s="1209">
        <f>+[17]GIS!E55</f>
        <v>413.48728615700003</v>
      </c>
      <c r="BP52" s="1209">
        <f>+[17]GIS!F55</f>
        <v>36.868196970999996</v>
      </c>
      <c r="BQ52" s="1209">
        <f>+[17]GIS!G55</f>
        <v>52.816444233999995</v>
      </c>
      <c r="BR52" s="1209">
        <f>+[17]GIS!H55</f>
        <v>274.088372354</v>
      </c>
      <c r="BS52" s="1209">
        <f>+[17]GIS!I55</f>
        <v>129.03565976600001</v>
      </c>
      <c r="BT52" s="1209">
        <f>+[17]GIS!J55</f>
        <v>7.7787242509999999</v>
      </c>
      <c r="BU52" s="1209">
        <f>+[17]GIS!K55</f>
        <v>18.934428366999999</v>
      </c>
      <c r="BV52" s="1209">
        <f>+[17]GIS!L55+[17]GIS!M55</f>
        <v>74.558944573000005</v>
      </c>
      <c r="BW52" s="1209">
        <f>[17]GIS!N55</f>
        <v>1182.2214274950002</v>
      </c>
      <c r="BX52" s="1226">
        <f>+[17]GIS!AM55</f>
        <v>0.71049065250160748</v>
      </c>
      <c r="BY52" s="1226">
        <v>0.71327357216756115</v>
      </c>
      <c r="BZ52" s="1226">
        <v>10</v>
      </c>
      <c r="CA52" s="1226" t="s">
        <v>720</v>
      </c>
      <c r="CB52" s="1226">
        <v>10887280.54555</v>
      </c>
      <c r="CC52" s="1226">
        <v>0.92091720656924436</v>
      </c>
      <c r="CD52" s="1226">
        <v>3.5515774910261123E-2</v>
      </c>
      <c r="CE52" s="1226">
        <v>4134872.8615700002</v>
      </c>
      <c r="CF52" s="1226">
        <v>548</v>
      </c>
      <c r="CG52" s="1226">
        <v>5.9704519999999999</v>
      </c>
      <c r="CH52" s="1226">
        <v>8.3567900000000002</v>
      </c>
      <c r="CI52" s="1228">
        <f>+[17]GJha!D$4*BW52</f>
        <v>133269.45707865639</v>
      </c>
      <c r="CJ52" s="1217">
        <f>+[17]LP!L55+[17]LP!S55+[17]LP!T55+[17]LP!AA55+[17]LP!AB55+[17]LP!AJ55+[17]LP!AR55+[17]LP!AX55</f>
        <v>34601.900022086345</v>
      </c>
      <c r="CK52" s="1065">
        <f>+[17]LP!F55+[17]LP!P55+[17]LP!X55</f>
        <v>30513.531220142686</v>
      </c>
      <c r="CL52" s="1065">
        <f>+[17]LP!AH55</f>
        <v>2221.0635211502849</v>
      </c>
      <c r="CM52" s="1217">
        <f>+[17]LP!AM55+[17]LP!AN55</f>
        <v>4938.9710238083862</v>
      </c>
      <c r="CN52" s="1218">
        <f>+[17]LP!G55+[17]LP!M55+[17]LP!Q55+[17]LP!Y55</f>
        <v>22849.755525591769</v>
      </c>
      <c r="CO52" s="1218">
        <f>+[17]LP!AM55</f>
        <v>2176.4200025321798</v>
      </c>
      <c r="CP52" s="1229">
        <f>+[17]LP!I55+[17]LP!J55+[17]LP!K55-[17]LP!M55+[17]LP!R55+[17]LP!Z55</f>
        <v>7547.1912984011278</v>
      </c>
      <c r="CQ52" s="1065">
        <f>+[17]LP!AH55+[17]LP!AN55</f>
        <v>4983.6145424264905</v>
      </c>
      <c r="CR52" s="1230">
        <f>+[17]LP!H55</f>
        <v>407.63026781269514</v>
      </c>
      <c r="CS52" s="1220">
        <f t="shared" si="25"/>
        <v>12938.436108640315</v>
      </c>
      <c r="CT52" s="1231">
        <f>+[17]gan!Q55</f>
        <v>119.80161936231883</v>
      </c>
      <c r="CU52" s="1231">
        <f>+[17]gan!S55</f>
        <v>866.7159934684596</v>
      </c>
      <c r="CV52" s="1231">
        <f>+[17]gan!T55</f>
        <v>475.81160255058086</v>
      </c>
      <c r="CW52" s="1231">
        <f>+[17]gan!R55</f>
        <v>8.8063709522934115</v>
      </c>
      <c r="CX52" s="1232"/>
      <c r="CY52" s="1233">
        <f t="shared" si="26"/>
        <v>1471.1355863336528</v>
      </c>
      <c r="CZ52" s="1209">
        <f t="shared" si="52"/>
        <v>0.26853575016747189</v>
      </c>
      <c r="DA52" s="1209">
        <f t="shared" si="53"/>
        <v>0.71049065250160748</v>
      </c>
    </row>
    <row r="53" spans="1:105">
      <c r="A53" s="1209">
        <f t="shared" si="27"/>
        <v>7.044488658860279E-2</v>
      </c>
      <c r="B53" s="1222">
        <v>8217</v>
      </c>
      <c r="C53" s="1223">
        <v>2</v>
      </c>
      <c r="D53" s="779" t="s">
        <v>163</v>
      </c>
      <c r="E53" s="1224">
        <f>+[17]ff!H56+[17]ff!I56+[17]ff!K56</f>
        <v>586.7801223016902</v>
      </c>
      <c r="F53" s="1224">
        <f>+[17]LP!BE56</f>
        <v>16512.467020523476</v>
      </c>
      <c r="G53" s="1224">
        <f>+[17]LP!AP56+[17]LP!AW56</f>
        <v>0</v>
      </c>
      <c r="H53" s="1224">
        <f>+[17]ff!T56</f>
        <v>432.81111276204348</v>
      </c>
      <c r="I53" s="1224">
        <f>+[17]ff!U56+[17]ff!V56+[17]ff!W56+[17]ff!X56+[17]ff!Y56</f>
        <v>8547.3397606434155</v>
      </c>
      <c r="J53" s="1224">
        <f>+[17]ff!D56+[17]ff!E56</f>
        <v>17245.697497624871</v>
      </c>
      <c r="K53" s="1224">
        <f>+[17]ff!J56+[17]ff!P56+[17]ff!Q56+[17]ff!R56</f>
        <v>11109.51913759424</v>
      </c>
      <c r="L53" s="1225">
        <f>+[17]LP!BW56</f>
        <v>0</v>
      </c>
      <c r="M53" s="1224">
        <f>+[17]LP!BJ56-L53+[17]gan!EO56</f>
        <v>15136.79643887702</v>
      </c>
      <c r="N53" s="1224">
        <f>+[17]ff!F56</f>
        <v>782.60881570173842</v>
      </c>
      <c r="O53" s="1224">
        <f t="shared" si="28"/>
        <v>42738.315391553806</v>
      </c>
      <c r="P53" s="1224">
        <f t="shared" si="29"/>
        <v>26225.84837103033</v>
      </c>
      <c r="Q53" s="1224">
        <f t="shared" si="30"/>
        <v>26225.84837103033</v>
      </c>
      <c r="R53" s="1224">
        <f t="shared" si="0"/>
        <v>37087.889539062329</v>
      </c>
      <c r="S53" s="1224">
        <f t="shared" si="31"/>
        <v>19656.858898237653</v>
      </c>
      <c r="T53" s="1224">
        <f t="shared" si="1"/>
        <v>15919.405254578758</v>
      </c>
      <c r="U53" s="1224">
        <f t="shared" si="2"/>
        <v>20575.422518538853</v>
      </c>
      <c r="V53" s="1224">
        <f t="shared" si="3"/>
        <v>15569.607551639063</v>
      </c>
      <c r="W53" s="1224">
        <f>+[17]ff!L56+[17]ff!M56+[17]ff!N56+[17]ff!O56</f>
        <v>4419.034844598099</v>
      </c>
      <c r="X53" s="1226"/>
      <c r="Y53" s="1209">
        <f t="shared" si="32"/>
        <v>0.71838844035902727</v>
      </c>
      <c r="Z53" s="1209">
        <f t="shared" si="33"/>
        <v>2.0075727643638026</v>
      </c>
      <c r="AA53" s="1209">
        <f t="shared" si="34"/>
        <v>1.1187050914631127</v>
      </c>
      <c r="AB53" s="1209">
        <f t="shared" si="35"/>
        <v>0.83816978640833084</v>
      </c>
      <c r="AC53" s="1227">
        <f t="shared" si="36"/>
        <v>3.9813523602792084E-2</v>
      </c>
      <c r="AD53" s="1209">
        <f t="shared" si="37"/>
        <v>1.0271670038740115</v>
      </c>
      <c r="AE53" s="1209">
        <f t="shared" si="38"/>
        <v>0.43328992289766932</v>
      </c>
      <c r="AF53" s="1209">
        <f t="shared" si="39"/>
        <v>0.39685844237537421</v>
      </c>
      <c r="AG53" s="1209">
        <f t="shared" si="40"/>
        <v>32.275436439867683</v>
      </c>
      <c r="AH53" s="1209">
        <f t="shared" si="41"/>
        <v>16.076845139954731</v>
      </c>
      <c r="AI53" s="1227">
        <f t="shared" si="42"/>
        <v>28.850710241834904</v>
      </c>
      <c r="AJ53" s="1209">
        <f t="shared" si="43"/>
        <v>5.8609849363359105E-2</v>
      </c>
      <c r="AK53" s="1209">
        <f t="shared" si="44"/>
        <v>0.5</v>
      </c>
      <c r="AL53" s="1209">
        <f t="shared" si="4"/>
        <v>0.61363785939520754</v>
      </c>
      <c r="AM53" s="1209">
        <f t="shared" si="45"/>
        <v>0.61363785939520754</v>
      </c>
      <c r="AN53" s="1209">
        <f t="shared" si="5"/>
        <v>0.38636214060479246</v>
      </c>
      <c r="AO53" s="1209">
        <f t="shared" si="6"/>
        <v>0.55477469260870349</v>
      </c>
      <c r="AP53" s="1209">
        <f t="shared" si="7"/>
        <v>0.44522530739129651</v>
      </c>
      <c r="AQ53" s="1209">
        <f t="shared" si="8"/>
        <v>0.6575839703502161</v>
      </c>
      <c r="AR53" s="1209">
        <f t="shared" si="46"/>
        <v>0.6575839703502161</v>
      </c>
      <c r="AS53" s="1209">
        <f t="shared" si="9"/>
        <v>0.3424160296497839</v>
      </c>
      <c r="AT53" s="1209">
        <f t="shared" si="47"/>
        <v>0.3424160296497839</v>
      </c>
      <c r="AU53" s="1209">
        <f t="shared" si="48"/>
        <v>0.24329099256112255</v>
      </c>
      <c r="AV53" s="1209">
        <f t="shared" si="10"/>
        <v>0.75670900743887737</v>
      </c>
      <c r="AW53" s="1209">
        <f t="shared" si="11"/>
        <v>0.56517265526031069</v>
      </c>
      <c r="AX53" s="1209">
        <f t="shared" si="12"/>
        <v>0.43482734473968943</v>
      </c>
      <c r="AY53" s="1209">
        <f t="shared" si="13"/>
        <v>4.9160681770862233E-2</v>
      </c>
      <c r="AZ53" s="1209">
        <f t="shared" si="14"/>
        <v>0.95083931822913781</v>
      </c>
      <c r="BA53" s="1209">
        <f t="shared" si="49"/>
        <v>0.5</v>
      </c>
      <c r="BB53" s="1209">
        <f t="shared" si="15"/>
        <v>0.5</v>
      </c>
      <c r="BC53" s="1209">
        <f t="shared" si="16"/>
        <v>0.5</v>
      </c>
      <c r="BD53" s="1209">
        <f t="shared" si="17"/>
        <v>0.40641656523191849</v>
      </c>
      <c r="BE53" s="1209">
        <f t="shared" si="18"/>
        <v>0.2210258508736242</v>
      </c>
      <c r="BF53" s="1209">
        <f t="shared" si="19"/>
        <v>0.37255758389445726</v>
      </c>
      <c r="BG53" s="1209">
        <f t="shared" si="20"/>
        <v>0.3723585227070581</v>
      </c>
      <c r="BH53" s="1209">
        <f t="shared" si="21"/>
        <v>0.62764147729294195</v>
      </c>
      <c r="BI53" s="1226">
        <f t="shared" si="22"/>
        <v>0.54857329244116682</v>
      </c>
      <c r="BJ53" s="1226">
        <f t="shared" si="23"/>
        <v>0.6394852232310051</v>
      </c>
      <c r="BK53" s="1226">
        <f t="shared" si="50"/>
        <v>0.46102536325611621</v>
      </c>
      <c r="BL53" s="1226">
        <f t="shared" si="51"/>
        <v>0.82530833242833301</v>
      </c>
      <c r="BM53" s="1226">
        <f t="shared" si="24"/>
        <v>0.76256885716520584</v>
      </c>
      <c r="BN53" s="1209">
        <f>+[17]GIS!D56</f>
        <v>185.44236221400001</v>
      </c>
      <c r="BO53" s="1209">
        <f>+[17]GIS!E56</f>
        <v>285.59624057600001</v>
      </c>
      <c r="BP53" s="1209">
        <f>+[17]GIS!F56</f>
        <v>41.450391406999998</v>
      </c>
      <c r="BQ53" s="1209">
        <f>+[17]GIS!G56</f>
        <v>12.670332825999999</v>
      </c>
      <c r="BR53" s="1209">
        <f>+[17]GIS!H56</f>
        <v>28.574172950000001</v>
      </c>
      <c r="BS53" s="1209">
        <f>+[17]GIS!I56</f>
        <v>4.8431856409999998</v>
      </c>
      <c r="BT53" s="1209">
        <f>+[17]GIS!J56</f>
        <v>5.0603959490000001</v>
      </c>
      <c r="BU53" s="1209">
        <f>+[17]GIS!K56</f>
        <v>7.1150505510000004</v>
      </c>
      <c r="BV53" s="1209">
        <f>+[17]GIS!L56+[17]GIS!M56</f>
        <v>46.187227625000006</v>
      </c>
      <c r="BW53" s="1209">
        <f>[17]GIS!N56</f>
        <v>616.93935973900011</v>
      </c>
      <c r="BX53" s="1226">
        <f>+[17]GIS!AM56</f>
        <v>0.55624658413158334</v>
      </c>
      <c r="BY53" s="1226">
        <v>0.54800016553964426</v>
      </c>
      <c r="BZ53" s="1226">
        <v>10</v>
      </c>
      <c r="CA53" s="1226" t="s">
        <v>720</v>
      </c>
      <c r="CB53" s="1226">
        <v>5636370.8156300001</v>
      </c>
      <c r="CC53" s="1226">
        <v>0.91360207881930267</v>
      </c>
      <c r="CD53" s="1226">
        <v>3.5586804233544371E-2</v>
      </c>
      <c r="CE53" s="1226">
        <v>2855962.4057600005</v>
      </c>
      <c r="CF53" s="1226">
        <v>303</v>
      </c>
      <c r="CG53" s="1226">
        <v>3.5515370000000002</v>
      </c>
      <c r="CH53" s="1226">
        <v>0.44656000000000001</v>
      </c>
      <c r="CI53" s="1228">
        <f>+[17]GJha!D$4*BW53</f>
        <v>69546.34014465801</v>
      </c>
      <c r="CJ53" s="1217">
        <f>+[17]LP!L56+[17]LP!S56+[17]LP!T56+[17]LP!AA56+[17]LP!AB56+[17]LP!AJ56+[17]LP!AR56+[17]LP!AX56</f>
        <v>16512.467020523476</v>
      </c>
      <c r="CK53" s="1065">
        <f>+[17]LP!F56+[17]LP!P56+[17]LP!X56</f>
        <v>25304.877040198422</v>
      </c>
      <c r="CL53" s="1065">
        <f>+[17]LP!AH56</f>
        <v>532.81917116536499</v>
      </c>
      <c r="CM53" s="1217">
        <f>+[17]LP!AM56+[17]LP!AN56</f>
        <v>185.37785281372805</v>
      </c>
      <c r="CN53" s="1218">
        <f>+[17]LP!G56+[17]LP!M56+[17]LP!Q56+[17]LP!Y56</f>
        <v>17164.008403895554</v>
      </c>
      <c r="CO53" s="1218">
        <f>+[17]LP!AM56</f>
        <v>81.689093729317008</v>
      </c>
      <c r="CP53" s="1229">
        <f>+[17]LP!I56+[17]LP!J56+[17]LP!K56-[17]LP!M56+[17]LP!R56+[17]LP!Z56</f>
        <v>7910.8318303936394</v>
      </c>
      <c r="CQ53" s="1065">
        <f>+[17]LP!AH56+[17]LP!AN56</f>
        <v>636.507930249776</v>
      </c>
      <c r="CR53" s="1230">
        <f>+[17]LP!H56</f>
        <v>432.81111276204348</v>
      </c>
      <c r="CS53" s="1220">
        <f t="shared" si="25"/>
        <v>8980.1508734054587</v>
      </c>
      <c r="CT53" s="1231">
        <f>+[17]gan!Q56</f>
        <v>89.159715321739142</v>
      </c>
      <c r="CU53" s="1231">
        <f>+[17]gan!S56</f>
        <v>490.12761717109385</v>
      </c>
      <c r="CV53" s="1231">
        <f>+[17]gan!T56</f>
        <v>125.59572495896826</v>
      </c>
      <c r="CW53" s="1231">
        <f>+[17]gan!R56</f>
        <v>10.066464625425136</v>
      </c>
      <c r="CX53" s="1232"/>
      <c r="CY53" s="1233">
        <f t="shared" si="26"/>
        <v>714.94952207722645</v>
      </c>
      <c r="CZ53" s="1209">
        <f t="shared" si="52"/>
        <v>0.25290620142029258</v>
      </c>
      <c r="DA53" s="1209">
        <f t="shared" si="53"/>
        <v>0.55624658413158334</v>
      </c>
    </row>
    <row r="54" spans="1:105">
      <c r="A54" s="1209">
        <f t="shared" si="27"/>
        <v>0.10437117687248416</v>
      </c>
      <c r="B54" s="1222">
        <v>8221</v>
      </c>
      <c r="C54" s="1223">
        <v>2</v>
      </c>
      <c r="D54" s="779" t="s">
        <v>164</v>
      </c>
      <c r="E54" s="1224">
        <f>+[17]ff!H57+[17]ff!I57+[17]ff!K57</f>
        <v>740.8175347391915</v>
      </c>
      <c r="F54" s="1224">
        <f>+[17]LP!BE57</f>
        <v>16242.63247139056</v>
      </c>
      <c r="G54" s="1224">
        <f>+[17]LP!AP57+[17]LP!AW57</f>
        <v>0</v>
      </c>
      <c r="H54" s="1224">
        <f>+[17]ff!T57</f>
        <v>377.3929404806189</v>
      </c>
      <c r="I54" s="1224">
        <f>+[17]ff!U57+[17]ff!V57+[17]ff!W57+[17]ff!X57+[17]ff!Y57</f>
        <v>10633.73622733326</v>
      </c>
      <c r="J54" s="1224">
        <f>+[17]ff!D57+[17]ff!E57</f>
        <v>10681.659072423761</v>
      </c>
      <c r="K54" s="1224">
        <f>+[17]ff!J57+[17]ff!P57+[17]ff!Q57+[17]ff!R57</f>
        <v>8930.8030685665253</v>
      </c>
      <c r="L54" s="1225">
        <f>+[17]LP!BW57</f>
        <v>0</v>
      </c>
      <c r="M54" s="1224">
        <f>+[17]LP!BJ57-L54+[17]gan!EO57</f>
        <v>10842.522659255945</v>
      </c>
      <c r="N54" s="1224">
        <f>+[17]ff!F57</f>
        <v>932.11842668268116</v>
      </c>
      <c r="O54" s="1224">
        <f t="shared" si="28"/>
        <v>37935.420711628198</v>
      </c>
      <c r="P54" s="1224">
        <f t="shared" si="29"/>
        <v>21692.788240237642</v>
      </c>
      <c r="Q54" s="1224">
        <f t="shared" si="30"/>
        <v>21692.788240237642</v>
      </c>
      <c r="R54" s="1224">
        <f t="shared" si="0"/>
        <v>30577.57897545995</v>
      </c>
      <c r="S54" s="1224">
        <f t="shared" si="31"/>
        <v>19564.539295899784</v>
      </c>
      <c r="T54" s="1224">
        <f t="shared" si="1"/>
        <v>11774.641085938625</v>
      </c>
      <c r="U54" s="1224">
        <f t="shared" si="2"/>
        <v>14334.94650406939</v>
      </c>
      <c r="V54" s="1224">
        <f t="shared" si="3"/>
        <v>11219.915599736563</v>
      </c>
      <c r="W54" s="1224">
        <f>+[17]ff!L57+[17]ff!M57+[17]ff!N57+[17]ff!O57</f>
        <v>2374.2133695936354</v>
      </c>
      <c r="X54" s="1226"/>
      <c r="Y54" s="1209">
        <f t="shared" si="32"/>
        <v>0.50369935659910103</v>
      </c>
      <c r="Z54" s="1209">
        <f t="shared" si="33"/>
        <v>1.0547308384188367</v>
      </c>
      <c r="AA54" s="1209">
        <f t="shared" si="34"/>
        <v>0.96413229048607607</v>
      </c>
      <c r="AB54" s="1209">
        <f t="shared" si="35"/>
        <v>0.7451481642705442</v>
      </c>
      <c r="AC54" s="1227">
        <f t="shared" si="36"/>
        <v>4.7643259704971887E-2</v>
      </c>
      <c r="AD54" s="1209">
        <f t="shared" si="37"/>
        <v>0.96528781329099878</v>
      </c>
      <c r="AE54" s="1209">
        <f t="shared" si="38"/>
        <v>0.29551900772051565</v>
      </c>
      <c r="AF54" s="1209">
        <f t="shared" si="39"/>
        <v>0.4133027889576561</v>
      </c>
      <c r="AG54" s="1209">
        <f t="shared" si="40"/>
        <v>16.588850700505329</v>
      </c>
      <c r="AH54" s="1209">
        <f t="shared" si="41"/>
        <v>15.72804178682585</v>
      </c>
      <c r="AI54" s="1227">
        <f t="shared" si="42"/>
        <v>17.205990157369285</v>
      </c>
      <c r="AJ54" s="1209">
        <f t="shared" si="43"/>
        <v>0.11891014206452291</v>
      </c>
      <c r="AK54" s="1209">
        <f t="shared" si="44"/>
        <v>0.5</v>
      </c>
      <c r="AL54" s="1209">
        <f t="shared" si="4"/>
        <v>0.57183465566755232</v>
      </c>
      <c r="AM54" s="1209">
        <f t="shared" si="45"/>
        <v>0.57183465566755232</v>
      </c>
      <c r="AN54" s="1209">
        <f t="shared" si="5"/>
        <v>0.42816534433244779</v>
      </c>
      <c r="AO54" s="1209">
        <f t="shared" si="6"/>
        <v>0.46880580426507634</v>
      </c>
      <c r="AP54" s="1209">
        <f t="shared" si="7"/>
        <v>0.53119419573492366</v>
      </c>
      <c r="AQ54" s="1209">
        <f t="shared" si="8"/>
        <v>0.49240599936390406</v>
      </c>
      <c r="AR54" s="1209">
        <f t="shared" si="46"/>
        <v>0.49240599936390406</v>
      </c>
      <c r="AS54" s="1209">
        <f t="shared" si="9"/>
        <v>0.50759400063609583</v>
      </c>
      <c r="AT54" s="1209">
        <f t="shared" si="47"/>
        <v>0.50759400063609583</v>
      </c>
      <c r="AU54" s="1209">
        <f t="shared" si="48"/>
        <v>0.21730328072368704</v>
      </c>
      <c r="AV54" s="1209">
        <f t="shared" si="10"/>
        <v>0.7826967192763129</v>
      </c>
      <c r="AW54" s="1209">
        <f t="shared" si="11"/>
        <v>0.45647908869687459</v>
      </c>
      <c r="AX54" s="1209">
        <f t="shared" si="12"/>
        <v>0.54352091130312552</v>
      </c>
      <c r="AY54" s="1209">
        <f t="shared" si="13"/>
        <v>7.9163213543368624E-2</v>
      </c>
      <c r="AZ54" s="1209">
        <f t="shared" si="14"/>
        <v>0.92083678645663147</v>
      </c>
      <c r="BA54" s="1209">
        <f t="shared" si="49"/>
        <v>0.5</v>
      </c>
      <c r="BB54" s="1209">
        <f t="shared" si="15"/>
        <v>0.50000000000000011</v>
      </c>
      <c r="BC54" s="1209">
        <f t="shared" si="16"/>
        <v>0.5</v>
      </c>
      <c r="BD54" s="1209">
        <f t="shared" si="17"/>
        <v>0.42635739339143341</v>
      </c>
      <c r="BE54" s="1209">
        <f t="shared" si="18"/>
        <v>0.28903420295660914</v>
      </c>
      <c r="BF54" s="1209">
        <f t="shared" si="19"/>
        <v>0.28460840365195755</v>
      </c>
      <c r="BG54" s="1209">
        <f t="shared" si="20"/>
        <v>0.50385762777526011</v>
      </c>
      <c r="BH54" s="1209">
        <f t="shared" si="21"/>
        <v>0.49614237222474</v>
      </c>
      <c r="BI54" s="1226">
        <f t="shared" si="22"/>
        <v>0.59936834468769074</v>
      </c>
      <c r="BJ54" s="1226">
        <f t="shared" si="23"/>
        <v>0.68832636161379179</v>
      </c>
      <c r="BK54" s="1226">
        <f t="shared" si="50"/>
        <v>0.52927624041612797</v>
      </c>
      <c r="BL54" s="1226">
        <f t="shared" si="51"/>
        <v>0.85517461169823517</v>
      </c>
      <c r="BM54" s="1226">
        <f t="shared" si="24"/>
        <v>0.81737049327291722</v>
      </c>
      <c r="BN54" s="1209">
        <f>+[17]GIS!D57</f>
        <v>161.69787767</v>
      </c>
      <c r="BO54" s="1209">
        <f>+[17]GIS!E57</f>
        <v>136.215833938</v>
      </c>
      <c r="BP54" s="1209">
        <f>+[17]GIS!F57</f>
        <v>37.099449587999999</v>
      </c>
      <c r="BQ54" s="1209">
        <f>+[17]GIS!G57</f>
        <v>62.171446206000006</v>
      </c>
      <c r="BR54" s="1209">
        <f>+[17]GIS!H57</f>
        <v>246.95548944000001</v>
      </c>
      <c r="BS54" s="1209">
        <f>+[17]GIS!I57</f>
        <v>55.955268941999996</v>
      </c>
      <c r="BT54" s="1209">
        <f>+[17]GIS!J57</f>
        <v>0</v>
      </c>
      <c r="BU54" s="1209">
        <f>+[17]GIS!K57</f>
        <v>10.758902726000001</v>
      </c>
      <c r="BV54" s="1209">
        <f>+[17]GIS!L57+[17]GIS!M57</f>
        <v>70.649743020000003</v>
      </c>
      <c r="BW54" s="1209">
        <f>[17]GIS!N57</f>
        <v>781.50401153000007</v>
      </c>
      <c r="BX54" s="1226">
        <f>+[17]GIS!AM57</f>
        <v>0.69478093903591487</v>
      </c>
      <c r="BY54" s="1226">
        <v>0.72238602984364542</v>
      </c>
      <c r="BZ54" s="1226">
        <v>9</v>
      </c>
      <c r="CA54" s="1226" t="s">
        <v>481</v>
      </c>
      <c r="CB54" s="1226">
        <v>7000953.6578399995</v>
      </c>
      <c r="CC54" s="1226">
        <v>0.89583080247199098</v>
      </c>
      <c r="CD54" s="1226">
        <v>4.206765102028906E-2</v>
      </c>
      <c r="CE54" s="1226">
        <v>2469554.8944000001</v>
      </c>
      <c r="CF54" s="1226">
        <v>414</v>
      </c>
      <c r="CG54" s="1226">
        <v>4.9648399999999997</v>
      </c>
      <c r="CH54" s="1226">
        <v>6.5990099999999998</v>
      </c>
      <c r="CI54" s="1228">
        <f>+[17]GJha!D$4*BW54</f>
        <v>88097.384211753859</v>
      </c>
      <c r="CJ54" s="1217">
        <f>+[17]LP!L57+[17]LP!S57+[17]LP!T57+[17]LP!AA57+[17]LP!AB57+[17]LP!AJ57+[17]LP!AR57+[17]LP!AX57</f>
        <v>16089.181822538902</v>
      </c>
      <c r="CK54" s="1065">
        <f>+[17]LP!F57+[17]LP!P57+[17]LP!X57</f>
        <v>16837.888729025097</v>
      </c>
      <c r="CL54" s="1065">
        <f>+[17]LP!AH57</f>
        <v>2614.4647415778154</v>
      </c>
      <c r="CM54" s="1217">
        <f>+[17]LP!AM57+[17]LP!AN57</f>
        <v>2141.7447892707455</v>
      </c>
      <c r="CN54" s="1218">
        <f>+[17]LP!G57+[17]LP!M57+[17]LP!Q57+[17]LP!Y57</f>
        <v>9737.8721627176965</v>
      </c>
      <c r="CO54" s="1218">
        <f>+[17]LP!AM57</f>
        <v>943.78690970606533</v>
      </c>
      <c r="CP54" s="1229">
        <f>+[17]LP!I57+[17]LP!J57+[17]LP!K57-[17]LP!M57+[17]LP!R57+[17]LP!Z57</f>
        <v>6821.3136061907662</v>
      </c>
      <c r="CQ54" s="1065">
        <f>+[17]LP!AH57+[17]LP!AN57</f>
        <v>3812.4226211424957</v>
      </c>
      <c r="CR54" s="1230">
        <f>+[17]LP!H57</f>
        <v>377.3929404806189</v>
      </c>
      <c r="CS54" s="1220">
        <f t="shared" si="25"/>
        <v>11011.12916781388</v>
      </c>
      <c r="CT54" s="1231">
        <f>+[17]gan!Q57</f>
        <v>51.535691623188406</v>
      </c>
      <c r="CU54" s="1231">
        <f>+[17]gan!S57</f>
        <v>764.99952805891883</v>
      </c>
      <c r="CV54" s="1231">
        <f>+[17]gan!T57</f>
        <v>56.386764587974682</v>
      </c>
      <c r="CW54" s="1231">
        <f>+[17]gan!R57</f>
        <v>3.7855590366761671</v>
      </c>
      <c r="CX54" s="1232"/>
      <c r="CY54" s="1233">
        <f t="shared" si="26"/>
        <v>876.70754330675811</v>
      </c>
      <c r="CZ54" s="1209">
        <f t="shared" si="52"/>
        <v>0.31723142410073885</v>
      </c>
      <c r="DA54" s="1209">
        <f t="shared" si="53"/>
        <v>0.69478093903591487</v>
      </c>
    </row>
    <row r="55" spans="1:105">
      <c r="A55" s="1209">
        <f t="shared" si="27"/>
        <v>7.4397226948266115E-2</v>
      </c>
      <c r="B55" s="1222">
        <v>8263</v>
      </c>
      <c r="C55" s="1223">
        <v>2</v>
      </c>
      <c r="D55" s="779" t="s">
        <v>165</v>
      </c>
      <c r="E55" s="1224">
        <f>+[17]ff!H58+[17]ff!I58+[17]ff!K58</f>
        <v>712.34156531450071</v>
      </c>
      <c r="F55" s="1224">
        <f>+[17]LP!BE58</f>
        <v>29174.817152858959</v>
      </c>
      <c r="G55" s="1224">
        <f>+[17]LP!AP58+[17]LP!AW58</f>
        <v>0</v>
      </c>
      <c r="H55" s="1224">
        <f>+[17]ff!T58</f>
        <v>392.12565665942827</v>
      </c>
      <c r="I55" s="1224">
        <f>+[17]ff!U58+[17]ff!V58+[17]ff!W58+[17]ff!X58+[17]ff!Y58</f>
        <v>11794.024897388763</v>
      </c>
      <c r="J55" s="1224">
        <f>+[17]ff!D58+[17]ff!E58</f>
        <v>20658.784488571309</v>
      </c>
      <c r="K55" s="1224">
        <f>+[17]ff!J58+[17]ff!P58+[17]ff!Q58+[17]ff!R58</f>
        <v>8380.9519648391761</v>
      </c>
      <c r="L55" s="1225">
        <f>+[17]LP!BW58</f>
        <v>0</v>
      </c>
      <c r="M55" s="1224">
        <f>+[17]LP!BJ58-L55+[17]gan!EO58</f>
        <v>11156.168487040561</v>
      </c>
      <c r="N55" s="1224">
        <f>+[17]ff!F58</f>
        <v>623.51958537065696</v>
      </c>
      <c r="O55" s="1224">
        <f t="shared" si="28"/>
        <v>62019.752195478461</v>
      </c>
      <c r="P55" s="1224">
        <f t="shared" si="29"/>
        <v>32844.935042619501</v>
      </c>
      <c r="Q55" s="1224">
        <f t="shared" si="30"/>
        <v>32844.935042619501</v>
      </c>
      <c r="R55" s="1224">
        <f t="shared" si="0"/>
        <v>45334.881775476832</v>
      </c>
      <c r="S55" s="1224">
        <f t="shared" si="31"/>
        <v>20174.976862227937</v>
      </c>
      <c r="T55" s="1224">
        <f t="shared" si="1"/>
        <v>11779.688072411218</v>
      </c>
      <c r="U55" s="1224">
        <f t="shared" si="2"/>
        <v>16160.064622617876</v>
      </c>
      <c r="V55" s="1224">
        <f t="shared" si="3"/>
        <v>11548.294143699988</v>
      </c>
      <c r="W55" s="1224">
        <f>+[17]ff!L58+[17]ff!M58+[17]ff!N58+[17]ff!O58</f>
        <v>3899.4289136033849</v>
      </c>
      <c r="X55" s="1226"/>
      <c r="Y55" s="1209">
        <f t="shared" si="32"/>
        <v>0.84524450620951397</v>
      </c>
      <c r="Z55" s="1209">
        <f t="shared" si="33"/>
        <v>1.7464337059968515</v>
      </c>
      <c r="AA55" s="1209">
        <f t="shared" si="34"/>
        <v>1.6380172951487937</v>
      </c>
      <c r="AB55" s="1209">
        <f t="shared" si="35"/>
        <v>1.2783850170782707</v>
      </c>
      <c r="AC55" s="1227">
        <f t="shared" si="36"/>
        <v>3.0905591100727599E-2</v>
      </c>
      <c r="AD55" s="1209">
        <f t="shared" si="37"/>
        <v>1.1410403235468378</v>
      </c>
      <c r="AE55" s="1209">
        <f t="shared" si="38"/>
        <v>0.39155214696461405</v>
      </c>
      <c r="AF55" s="1209">
        <f t="shared" si="39"/>
        <v>0.5367587200057371</v>
      </c>
      <c r="AG55" s="1209">
        <f t="shared" si="40"/>
        <v>25.581924178388991</v>
      </c>
      <c r="AH55" s="1209">
        <f t="shared" si="41"/>
        <v>14.648093477895296</v>
      </c>
      <c r="AI55" s="1227">
        <f t="shared" si="42"/>
        <v>15.617615426988023</v>
      </c>
      <c r="AJ55" s="1209">
        <f t="shared" si="43"/>
        <v>7.7230812826752579E-2</v>
      </c>
      <c r="AK55" s="1209">
        <f t="shared" si="44"/>
        <v>0.5</v>
      </c>
      <c r="AL55" s="1209">
        <f t="shared" si="4"/>
        <v>0.52958829856488943</v>
      </c>
      <c r="AM55" s="1209">
        <f t="shared" si="45"/>
        <v>0.52958829856488943</v>
      </c>
      <c r="AN55" s="1209">
        <f t="shared" si="5"/>
        <v>0.47041170143511063</v>
      </c>
      <c r="AO55" s="1209">
        <f t="shared" si="6"/>
        <v>0.35645983820254279</v>
      </c>
      <c r="AP55" s="1209">
        <f t="shared" si="7"/>
        <v>0.64354016179745732</v>
      </c>
      <c r="AQ55" s="1209">
        <f t="shared" si="8"/>
        <v>0.62897930721325901</v>
      </c>
      <c r="AR55" s="1209">
        <f t="shared" si="46"/>
        <v>0.62897930721325901</v>
      </c>
      <c r="AS55" s="1209">
        <f t="shared" si="9"/>
        <v>0.37102069278674088</v>
      </c>
      <c r="AT55" s="1209">
        <f t="shared" si="47"/>
        <v>0.37102069278674088</v>
      </c>
      <c r="AU55" s="1209">
        <f t="shared" si="48"/>
        <v>0.28538069535088251</v>
      </c>
      <c r="AV55" s="1209">
        <f t="shared" si="10"/>
        <v>0.71461930464911738</v>
      </c>
      <c r="AW55" s="1209">
        <f t="shared" si="11"/>
        <v>0.41541321321315566</v>
      </c>
      <c r="AX55" s="1209">
        <f t="shared" si="12"/>
        <v>0.58458678678684439</v>
      </c>
      <c r="AY55" s="1209">
        <f t="shared" si="13"/>
        <v>5.293175689694022E-2</v>
      </c>
      <c r="AZ55" s="1209">
        <f t="shared" si="14"/>
        <v>0.9470682431030597</v>
      </c>
      <c r="BA55" s="1209">
        <f t="shared" si="49"/>
        <v>0.5</v>
      </c>
      <c r="BB55" s="1209">
        <f t="shared" si="15"/>
        <v>0.49999999999999994</v>
      </c>
      <c r="BC55" s="1209">
        <f t="shared" si="16"/>
        <v>0.5</v>
      </c>
      <c r="BD55" s="1209">
        <f t="shared" si="17"/>
        <v>0.55552947603836</v>
      </c>
      <c r="BE55" s="1209">
        <f t="shared" si="18"/>
        <v>0.23204141423561808</v>
      </c>
      <c r="BF55" s="1209">
        <f t="shared" si="19"/>
        <v>0.21242910972602203</v>
      </c>
      <c r="BG55" s="1209">
        <f t="shared" si="20"/>
        <v>0.52206254796694762</v>
      </c>
      <c r="BH55" s="1209">
        <f t="shared" si="21"/>
        <v>0.47793745203305238</v>
      </c>
      <c r="BI55" s="1226">
        <f t="shared" si="22"/>
        <v>0.59805732483810436</v>
      </c>
      <c r="BJ55" s="1226">
        <f t="shared" si="23"/>
        <v>0.64940364280769214</v>
      </c>
      <c r="BK55" s="1226">
        <f t="shared" si="50"/>
        <v>0.48384331705755751</v>
      </c>
      <c r="BL55" s="1226">
        <f t="shared" si="51"/>
        <v>0.83821463841843802</v>
      </c>
      <c r="BM55" s="1226">
        <f t="shared" si="24"/>
        <v>0.71875426107775475</v>
      </c>
      <c r="BN55" s="1209">
        <f>+[17]GIS!D58</f>
        <v>168.010261085</v>
      </c>
      <c r="BO55" s="1209">
        <f>+[17]GIS!E58</f>
        <v>326.13031700499999</v>
      </c>
      <c r="BP55" s="1209">
        <f>+[17]GIS!F58</f>
        <v>16.291808856999999</v>
      </c>
      <c r="BQ55" s="1209">
        <f>+[17]GIS!G58</f>
        <v>41.197081387000004</v>
      </c>
      <c r="BR55" s="1209">
        <f>+[17]GIS!H58</f>
        <v>145.700846818</v>
      </c>
      <c r="BS55" s="1209">
        <f>+[17]GIS!I58</f>
        <v>134.59710068800001</v>
      </c>
      <c r="BT55" s="1209">
        <f>+[17]GIS!J58</f>
        <v>11.468732898000001</v>
      </c>
      <c r="BU55" s="1209">
        <f>+[17]GIS!K58</f>
        <v>7.6435223629999989</v>
      </c>
      <c r="BV55" s="1209">
        <f>+[17]GIS!L58+[17]GIS!M58</f>
        <v>61.235356009</v>
      </c>
      <c r="BW55" s="1209">
        <f>[17]GIS!N58</f>
        <v>912.27502710999988</v>
      </c>
      <c r="BX55" s="1226">
        <f>+[17]GIS!AM58</f>
        <v>0.70051354445352676</v>
      </c>
      <c r="BY55" s="1226">
        <v>0.69370913439901194</v>
      </c>
      <c r="BZ55" s="1226">
        <v>10</v>
      </c>
      <c r="CA55" s="1226" t="s">
        <v>720</v>
      </c>
      <c r="CB55" s="1226">
        <v>8433961.4873799998</v>
      </c>
      <c r="CC55" s="1226">
        <v>0.92449768290796941</v>
      </c>
      <c r="CD55" s="1226">
        <v>4.7560176158114191E-2</v>
      </c>
      <c r="CE55" s="1226">
        <v>3261303.1700500003</v>
      </c>
      <c r="CF55" s="1226">
        <v>569</v>
      </c>
      <c r="CG55" s="1226">
        <v>5.1396629999999996</v>
      </c>
      <c r="CH55" s="1226">
        <v>8.2721999999999998</v>
      </c>
      <c r="CI55" s="1228">
        <f>+[17]GJha!D$4*BW55</f>
        <v>102838.93925605608</v>
      </c>
      <c r="CJ55" s="1217">
        <f>+[17]LP!L58+[17]LP!S58+[17]LP!T58+[17]LP!AA58+[17]LP!AB58+[17]LP!AJ58+[17]LP!AR58+[17]LP!AX58</f>
        <v>28923.013461049384</v>
      </c>
      <c r="CK55" s="1065">
        <f>+[17]LP!F58+[17]LP!P58+[17]LP!X58</f>
        <v>25730.28070884433</v>
      </c>
      <c r="CL55" s="1065">
        <f>+[17]LP!AH58</f>
        <v>1732.4402650268178</v>
      </c>
      <c r="CM55" s="1217">
        <f>+[17]LP!AM58+[17]LP!AN58</f>
        <v>5151.8408275059974</v>
      </c>
      <c r="CN55" s="1218">
        <f>+[17]LP!G58+[17]LP!M58+[17]LP!Q58+[17]LP!Y58</f>
        <v>18388.560716697448</v>
      </c>
      <c r="CO55" s="1218">
        <f>+[17]LP!AM58</f>
        <v>2270.2237718738629</v>
      </c>
      <c r="CP55" s="1229">
        <f>+[17]LP!I58+[17]LP!J58+[17]LP!K58-[17]LP!M58+[17]LP!R58+[17]LP!Z58</f>
        <v>7179.9675767298113</v>
      </c>
      <c r="CQ55" s="1065">
        <f>+[17]LP!AH58+[17]LP!AN58</f>
        <v>4614.0573206589515</v>
      </c>
      <c r="CR55" s="1230">
        <f>+[17]LP!H58</f>
        <v>392.12565665942827</v>
      </c>
      <c r="CS55" s="1220">
        <f t="shared" si="25"/>
        <v>12186.15055404819</v>
      </c>
      <c r="CT55" s="1231">
        <f>+[17]gan!Q58</f>
        <v>41.963022968115936</v>
      </c>
      <c r="CU55" s="1231">
        <f>+[17]gan!S58</f>
        <v>479.60734362368544</v>
      </c>
      <c r="CV55" s="1231">
        <f>+[17]gan!T58</f>
        <v>49.743940266651634</v>
      </c>
      <c r="CW55" s="1231">
        <f>+[17]gan!R58</f>
        <v>3.9728547283757703</v>
      </c>
      <c r="CX55" s="1232"/>
      <c r="CY55" s="1233">
        <f t="shared" si="26"/>
        <v>575.2871615868288</v>
      </c>
      <c r="CZ55" s="1209">
        <f t="shared" si="52"/>
        <v>0.28936603984023762</v>
      </c>
      <c r="DA55" s="1209">
        <f t="shared" si="53"/>
        <v>0.70051354445352676</v>
      </c>
    </row>
    <row r="56" spans="1:105">
      <c r="A56" s="1209">
        <f t="shared" si="27"/>
        <v>0.12945760659052563</v>
      </c>
      <c r="B56" s="1222">
        <v>8244</v>
      </c>
      <c r="C56" s="1223">
        <v>2</v>
      </c>
      <c r="D56" s="779" t="s">
        <v>166</v>
      </c>
      <c r="E56" s="1224">
        <f>+[17]ff!H59+[17]ff!I59+[17]ff!K59</f>
        <v>759.03786424242548</v>
      </c>
      <c r="F56" s="1224">
        <f>+[17]LP!BE59</f>
        <v>29550.69132826207</v>
      </c>
      <c r="G56" s="1224">
        <f>+[17]LP!AP59+[17]LP!AW59</f>
        <v>0</v>
      </c>
      <c r="H56" s="1224">
        <f>+[17]ff!T59</f>
        <v>204.92316532379735</v>
      </c>
      <c r="I56" s="1224">
        <f>+[17]ff!U59+[17]ff!V59+[17]ff!W59+[17]ff!X59+[17]ff!Y59</f>
        <v>6872.2125379090194</v>
      </c>
      <c r="J56" s="1224">
        <f>+[17]ff!D59+[17]ff!E59</f>
        <v>22816.245651802317</v>
      </c>
      <c r="K56" s="1224">
        <f>+[17]ff!J59+[17]ff!P59+[17]ff!Q59+[17]ff!R59</f>
        <v>3307.7588072137687</v>
      </c>
      <c r="L56" s="1225">
        <f>+[17]LP!BW59</f>
        <v>0</v>
      </c>
      <c r="M56" s="1224">
        <f>+[17]LP!BJ59-L56+[17]gan!EO59</f>
        <v>6684.5657808411979</v>
      </c>
      <c r="N56" s="1224">
        <f>+[17]ff!F59</f>
        <v>428.21453836062636</v>
      </c>
      <c r="O56" s="1224">
        <f t="shared" si="28"/>
        <v>59444.072683297207</v>
      </c>
      <c r="P56" s="1224">
        <f t="shared" si="29"/>
        <v>29893.381355035133</v>
      </c>
      <c r="Q56" s="1224">
        <f t="shared" si="30"/>
        <v>29893.381355035133</v>
      </c>
      <c r="R56" s="1224">
        <f t="shared" si="0"/>
        <v>40658.25640283589</v>
      </c>
      <c r="S56" s="1224">
        <f t="shared" si="31"/>
        <v>10179.971345122787</v>
      </c>
      <c r="T56" s="1224">
        <f t="shared" si="1"/>
        <v>7112.7803192018246</v>
      </c>
      <c r="U56" s="1224">
        <f t="shared" si="2"/>
        <v>11107.565074573818</v>
      </c>
      <c r="V56" s="1224">
        <f t="shared" si="3"/>
        <v>6889.4889461649955</v>
      </c>
      <c r="W56" s="1224">
        <f>+[17]ff!L59+[17]ff!M59+[17]ff!N59+[17]ff!O59</f>
        <v>3459.0382641663978</v>
      </c>
      <c r="X56" s="1226"/>
      <c r="Y56" s="1209">
        <f t="shared" si="32"/>
        <v>1.591762441014184</v>
      </c>
      <c r="Z56" s="1209">
        <f t="shared" si="33"/>
        <v>3.2844446065298611</v>
      </c>
      <c r="AA56" s="1209">
        <f t="shared" si="34"/>
        <v>3.0886221115664148</v>
      </c>
      <c r="AB56" s="1209">
        <f t="shared" si="35"/>
        <v>2.0541176665289753</v>
      </c>
      <c r="AC56" s="1227">
        <f t="shared" si="36"/>
        <v>4.206441490287529E-2</v>
      </c>
      <c r="AD56" s="1209">
        <f t="shared" si="37"/>
        <v>1.3462999451227158</v>
      </c>
      <c r="AE56" s="1209">
        <f t="shared" si="38"/>
        <v>0.52644467422597407</v>
      </c>
      <c r="AF56" s="1209">
        <f t="shared" si="39"/>
        <v>0.66926932018162688</v>
      </c>
      <c r="AG56" s="1209">
        <f t="shared" si="40"/>
        <v>32.522321389067471</v>
      </c>
      <c r="AH56" s="1209">
        <f t="shared" si="41"/>
        <v>9.9019241561904501</v>
      </c>
      <c r="AI56" s="1227">
        <f t="shared" si="42"/>
        <v>10.529718500452477</v>
      </c>
      <c r="AJ56" s="1209">
        <f t="shared" si="43"/>
        <v>8.9974415009996034E-2</v>
      </c>
      <c r="AK56" s="1209">
        <f t="shared" si="44"/>
        <v>0.5</v>
      </c>
      <c r="AL56" s="1209">
        <f t="shared" si="4"/>
        <v>0.5028824575042059</v>
      </c>
      <c r="AM56" s="1209">
        <f t="shared" si="45"/>
        <v>0.5028824575042059</v>
      </c>
      <c r="AN56" s="1209">
        <f t="shared" si="5"/>
        <v>0.49711754249579404</v>
      </c>
      <c r="AO56" s="1209">
        <f t="shared" si="6"/>
        <v>0.27319334514795063</v>
      </c>
      <c r="AP56" s="1209">
        <f t="shared" si="7"/>
        <v>0.72680665485204932</v>
      </c>
      <c r="AQ56" s="1209">
        <f t="shared" si="8"/>
        <v>0.76325409229622765</v>
      </c>
      <c r="AR56" s="1209">
        <f t="shared" si="46"/>
        <v>0.76325409229622765</v>
      </c>
      <c r="AS56" s="1209">
        <f t="shared" si="9"/>
        <v>0.23674590770377235</v>
      </c>
      <c r="AT56" s="1209">
        <f t="shared" si="47"/>
        <v>0.23674590770377235</v>
      </c>
      <c r="AU56" s="1209">
        <f t="shared" si="48"/>
        <v>0.37974804559681274</v>
      </c>
      <c r="AV56" s="1209">
        <f t="shared" si="10"/>
        <v>0.62025195440318726</v>
      </c>
      <c r="AW56" s="1209">
        <f t="shared" si="11"/>
        <v>0.32492810589280413</v>
      </c>
      <c r="AX56" s="1209">
        <f t="shared" si="12"/>
        <v>0.67507189410719592</v>
      </c>
      <c r="AY56" s="1209">
        <f t="shared" si="13"/>
        <v>6.0203537736798728E-2</v>
      </c>
      <c r="AZ56" s="1209">
        <f t="shared" si="14"/>
        <v>0.93979646226320124</v>
      </c>
      <c r="BA56" s="1209">
        <f t="shared" si="49"/>
        <v>0.49999999999999994</v>
      </c>
      <c r="BB56" s="1209">
        <f t="shared" si="15"/>
        <v>0.49999999999999994</v>
      </c>
      <c r="BC56" s="1209">
        <f t="shared" si="16"/>
        <v>0.5</v>
      </c>
      <c r="BD56" s="1209">
        <f t="shared" si="17"/>
        <v>0.68226873209936212</v>
      </c>
      <c r="BE56" s="1209">
        <f t="shared" si="18"/>
        <v>0.16339747688142345</v>
      </c>
      <c r="BF56" s="1209">
        <f t="shared" si="19"/>
        <v>0.15433379101921432</v>
      </c>
      <c r="BG56" s="1209">
        <f t="shared" si="20"/>
        <v>0.51426313173723204</v>
      </c>
      <c r="BH56" s="1209">
        <f t="shared" si="21"/>
        <v>0.48573686826276791</v>
      </c>
      <c r="BI56" s="1226">
        <f t="shared" si="22"/>
        <v>0.61215262705345241</v>
      </c>
      <c r="BJ56" s="1226">
        <f t="shared" si="23"/>
        <v>0.61256175126961887</v>
      </c>
      <c r="BK56" s="1226">
        <f t="shared" si="50"/>
        <v>0.47506205481919062</v>
      </c>
      <c r="BL56" s="1226">
        <f t="shared" si="51"/>
        <v>0.8052248415062907</v>
      </c>
      <c r="BM56" s="1226">
        <f t="shared" si="24"/>
        <v>0.65402005070534652</v>
      </c>
      <c r="BN56" s="1209">
        <f>+[17]GIS!D59</f>
        <v>87.801432840999993</v>
      </c>
      <c r="BO56" s="1209">
        <f>+[17]GIS!E59</f>
        <v>409.90861916800003</v>
      </c>
      <c r="BP56" s="1209">
        <f>+[17]GIS!F59</f>
        <v>23.672681898</v>
      </c>
      <c r="BQ56" s="1209">
        <f>+[17]GIS!G59</f>
        <v>13.198054188</v>
      </c>
      <c r="BR56" s="1209">
        <f>+[17]GIS!H59</f>
        <v>69.20929624</v>
      </c>
      <c r="BS56" s="1209">
        <f>+[17]GIS!I59</f>
        <v>110.93319485800001</v>
      </c>
      <c r="BT56" s="1209">
        <f>+[17]GIS!J59</f>
        <v>5.787671692</v>
      </c>
      <c r="BU56" s="1209">
        <f>+[17]GIS!K59</f>
        <v>0.93297294299999989</v>
      </c>
      <c r="BV56" s="1209">
        <f>+[17]GIS!L59+[17]GIS!M59</f>
        <v>27.989155011999998</v>
      </c>
      <c r="BW56" s="1209">
        <f>[17]GIS!N59</f>
        <v>749.43307883999989</v>
      </c>
      <c r="BX56" s="1226">
        <f>+[17]GIS!AM59</f>
        <v>0.60652613876937622</v>
      </c>
      <c r="BY56" s="1226">
        <v>0.5945151426137848</v>
      </c>
      <c r="BZ56" s="1226">
        <v>10</v>
      </c>
      <c r="CA56" s="1226" t="s">
        <v>720</v>
      </c>
      <c r="CB56" s="1226">
        <v>7205109.5088499999</v>
      </c>
      <c r="CC56" s="1226">
        <v>0.96140799122482457</v>
      </c>
      <c r="CD56" s="1226">
        <v>3.7062545907357802E-2</v>
      </c>
      <c r="CE56" s="1226">
        <v>4099086.1916800002</v>
      </c>
      <c r="CF56" s="1226">
        <v>316</v>
      </c>
      <c r="CG56" s="1226">
        <v>5.3511230000000003</v>
      </c>
      <c r="CH56" s="1226">
        <v>6.8436700000000004</v>
      </c>
      <c r="CI56" s="1228">
        <f>+[17]GJha!D$4*BW56</f>
        <v>84482.092111475518</v>
      </c>
      <c r="CJ56" s="1217">
        <f>+[17]LP!L59+[17]LP!S59+[17]LP!T59+[17]LP!AA59+[17]LP!AB59+[17]LP!AJ59+[17]LP!AR59+[17]LP!AX59</f>
        <v>29229.109945034543</v>
      </c>
      <c r="CK56" s="1065">
        <f>+[17]LP!F59+[17]LP!P59+[17]LP!X59</f>
        <v>24806.06493128564</v>
      </c>
      <c r="CL56" s="1065">
        <f>+[17]LP!AH59</f>
        <v>555.01117374087005</v>
      </c>
      <c r="CM56" s="1217">
        <f>+[17]LP!AM59+[17]LP!AN59</f>
        <v>4246.0807808921527</v>
      </c>
      <c r="CN56" s="1218">
        <f>+[17]LP!G59+[17]LP!M59+[17]LP!Q59+[17]LP!Y59</f>
        <v>20945.156491863228</v>
      </c>
      <c r="CO56" s="1218">
        <f>+[17]LP!AM59</f>
        <v>1871.0891599390895</v>
      </c>
      <c r="CP56" s="1229">
        <f>+[17]LP!I59+[17]LP!J59+[17]LP!K59-[17]LP!M59+[17]LP!R59+[17]LP!Z59</f>
        <v>3942.2097432150863</v>
      </c>
      <c r="CQ56" s="1065">
        <f>+[17]LP!AH59+[17]LP!AN59</f>
        <v>2930.0027946939331</v>
      </c>
      <c r="CR56" s="1230">
        <f>+[17]LP!H59</f>
        <v>204.92316532379735</v>
      </c>
      <c r="CS56" s="1220">
        <f t="shared" si="25"/>
        <v>7077.1357032328169</v>
      </c>
      <c r="CT56" s="1231">
        <f>+[17]gan!Q59</f>
        <v>27.264988289855072</v>
      </c>
      <c r="CU56" s="1231">
        <f>+[17]gan!S59</f>
        <v>362.03605112952772</v>
      </c>
      <c r="CV56" s="1231">
        <f>+[17]gan!T59</f>
        <v>6.1793714616958564</v>
      </c>
      <c r="CW56" s="1231">
        <f>+[17]gan!R59</f>
        <v>2.5562673030609444</v>
      </c>
      <c r="CX56" s="1232"/>
      <c r="CY56" s="1233">
        <f t="shared" si="26"/>
        <v>398.03667818413959</v>
      </c>
      <c r="CZ56" s="1209">
        <f t="shared" si="52"/>
        <v>0.29081048487097877</v>
      </c>
      <c r="DA56" s="1209">
        <f t="shared" si="53"/>
        <v>0.60652613876937622</v>
      </c>
    </row>
    <row r="57" spans="1:105">
      <c r="A57" s="1209">
        <f t="shared" si="27"/>
        <v>0.11388518973762828</v>
      </c>
      <c r="B57" s="1222">
        <v>8289</v>
      </c>
      <c r="C57" s="1223">
        <v>2</v>
      </c>
      <c r="D57" s="779" t="s">
        <v>167</v>
      </c>
      <c r="E57" s="1224">
        <f>+[17]ff!H60+[17]ff!I60+[17]ff!K60</f>
        <v>392.06824488965322</v>
      </c>
      <c r="F57" s="1224">
        <f>+[17]LP!BE60</f>
        <v>84962.42883525604</v>
      </c>
      <c r="G57" s="1224">
        <f>+[17]LP!AP60+[17]LP!AW60</f>
        <v>0</v>
      </c>
      <c r="H57" s="1224">
        <f>+[17]ff!T60</f>
        <v>445.55819502796203</v>
      </c>
      <c r="I57" s="1224">
        <f>+[17]ff!U60+[17]ff!V60+[17]ff!W60+[17]ff!X60+[17]ff!Y60</f>
        <v>9659.1876113019753</v>
      </c>
      <c r="J57" s="1224">
        <f>+[17]ff!D60+[17]ff!E60</f>
        <v>26091.233185269011</v>
      </c>
      <c r="K57" s="1224">
        <f>+[17]ff!J60+[17]ff!P60+[17]ff!Q60+[17]ff!R60</f>
        <v>571.34298623091718</v>
      </c>
      <c r="L57" s="1225">
        <f>+[17]LP!BW60</f>
        <v>0</v>
      </c>
      <c r="M57" s="1224">
        <f>+[17]LP!BJ60-L57+[17]gan!EO60</f>
        <v>4168.0619134688768</v>
      </c>
      <c r="N57" s="1224">
        <f>+[17]ff!F60</f>
        <v>65.067504392171145</v>
      </c>
      <c r="O57" s="1224">
        <f t="shared" si="28"/>
        <v>121158.40782685498</v>
      </c>
      <c r="P57" s="1224">
        <f t="shared" si="29"/>
        <v>36195.978991598953</v>
      </c>
      <c r="Q57" s="1224">
        <f t="shared" si="30"/>
        <v>36195.978991598953</v>
      </c>
      <c r="R57" s="1224">
        <f t="shared" si="0"/>
        <v>92283.831621070858</v>
      </c>
      <c r="S57" s="1224">
        <f t="shared" si="31"/>
        <v>10230.530597532892</v>
      </c>
      <c r="T57" s="1224">
        <f t="shared" si="1"/>
        <v>4233.1294178610478</v>
      </c>
      <c r="U57" s="1224">
        <f t="shared" si="2"/>
        <v>7321.4027858148174</v>
      </c>
      <c r="V57" s="1224">
        <f t="shared" si="3"/>
        <v>4613.6201084968388</v>
      </c>
      <c r="W57" s="1224">
        <f>+[17]ff!L60+[17]ff!M60+[17]ff!N60+[17]ff!O60</f>
        <v>2315.7144324283254</v>
      </c>
      <c r="X57" s="1226"/>
      <c r="Y57" s="1209">
        <f t="shared" si="32"/>
        <v>1.9543149938735911</v>
      </c>
      <c r="Z57" s="1209">
        <f t="shared" si="33"/>
        <v>2.5885164447457982</v>
      </c>
      <c r="AA57" s="1209">
        <f t="shared" si="34"/>
        <v>7.9766082100534792</v>
      </c>
      <c r="AB57" s="1209">
        <f t="shared" si="35"/>
        <v>3.5636931812876966</v>
      </c>
      <c r="AC57" s="1227">
        <f t="shared" si="36"/>
        <v>6.3601299826875329E-3</v>
      </c>
      <c r="AD57" s="1209">
        <f t="shared" si="37"/>
        <v>1.2319569465342564</v>
      </c>
      <c r="AE57" s="1209">
        <f t="shared" si="38"/>
        <v>0.26596120655791977</v>
      </c>
      <c r="AF57" s="1209">
        <f t="shared" si="39"/>
        <v>0.86391077825649498</v>
      </c>
      <c r="AG57" s="1209">
        <f t="shared" si="40"/>
        <v>19.59158912949874</v>
      </c>
      <c r="AH57" s="1209">
        <f t="shared" si="41"/>
        <v>7.5686554625781817</v>
      </c>
      <c r="AI57" s="1227">
        <f t="shared" si="42"/>
        <v>2.4561303016996727</v>
      </c>
      <c r="AJ57" s="1209">
        <f t="shared" si="43"/>
        <v>7.2396549430250326E-2</v>
      </c>
      <c r="AK57" s="1209">
        <f t="shared" si="44"/>
        <v>0.5</v>
      </c>
      <c r="AL57" s="1209">
        <f t="shared" si="4"/>
        <v>0.29874921304121044</v>
      </c>
      <c r="AM57" s="1209">
        <f t="shared" si="45"/>
        <v>0.29874921304121044</v>
      </c>
      <c r="AN57" s="1209">
        <f t="shared" si="5"/>
        <v>0.70125078695878973</v>
      </c>
      <c r="AO57" s="1209">
        <f t="shared" si="6"/>
        <v>7.9335704393781875E-2</v>
      </c>
      <c r="AP57" s="1209">
        <f t="shared" si="7"/>
        <v>0.9206642956062181</v>
      </c>
      <c r="AQ57" s="1209">
        <f t="shared" si="8"/>
        <v>0.72083236625053737</v>
      </c>
      <c r="AR57" s="1209">
        <f t="shared" si="46"/>
        <v>0.72083236625053737</v>
      </c>
      <c r="AS57" s="1209">
        <f t="shared" si="9"/>
        <v>0.27916763374946257</v>
      </c>
      <c r="AT57" s="1209">
        <f t="shared" si="47"/>
        <v>0.27916763374946257</v>
      </c>
      <c r="AU57" s="1209">
        <f t="shared" si="48"/>
        <v>0.36984479020390659</v>
      </c>
      <c r="AV57" s="1209">
        <f t="shared" si="10"/>
        <v>0.63015520979609341</v>
      </c>
      <c r="AW57" s="1209">
        <f t="shared" si="11"/>
        <v>5.5846857676052249E-2</v>
      </c>
      <c r="AX57" s="1209">
        <f t="shared" si="12"/>
        <v>0.94415314232394776</v>
      </c>
      <c r="AY57" s="1209">
        <f t="shared" si="13"/>
        <v>1.5371017034732903E-2</v>
      </c>
      <c r="AZ57" s="1209">
        <f t="shared" si="14"/>
        <v>0.98462898296526713</v>
      </c>
      <c r="BA57" s="1209">
        <f t="shared" si="49"/>
        <v>0.50000000000000011</v>
      </c>
      <c r="BB57" s="1209">
        <f t="shared" si="15"/>
        <v>0.5</v>
      </c>
      <c r="BC57" s="1209">
        <f t="shared" si="16"/>
        <v>0.5</v>
      </c>
      <c r="BD57" s="1209">
        <f t="shared" si="17"/>
        <v>0.85617197867130213</v>
      </c>
      <c r="BE57" s="1209">
        <f t="shared" si="18"/>
        <v>0.10182618752285549</v>
      </c>
      <c r="BF57" s="1209">
        <f t="shared" si="19"/>
        <v>4.2001833805842471E-2</v>
      </c>
      <c r="BG57" s="1209">
        <f t="shared" si="20"/>
        <v>0.7079718303997703</v>
      </c>
      <c r="BH57" s="1209">
        <f t="shared" si="21"/>
        <v>0.29202816960022976</v>
      </c>
      <c r="BI57" s="1226">
        <f t="shared" si="22"/>
        <v>0.78112175506813708</v>
      </c>
      <c r="BJ57" s="1226">
        <f t="shared" si="23"/>
        <v>0.60351683578756088</v>
      </c>
      <c r="BK57" s="1226">
        <f t="shared" si="50"/>
        <v>0.33483143334045196</v>
      </c>
      <c r="BL57" s="1226">
        <f t="shared" si="51"/>
        <v>0.58496410167694946</v>
      </c>
      <c r="BM57" s="1226">
        <f t="shared" si="24"/>
        <v>0.44503727477688126</v>
      </c>
      <c r="BN57" s="1209">
        <f>+[17]GIS!D60</f>
        <v>190.903980405</v>
      </c>
      <c r="BO57" s="1209">
        <f>+[17]GIS!E60</f>
        <v>171.25539562599999</v>
      </c>
      <c r="BP57" s="1209">
        <f>+[17]GIS!F60</f>
        <v>23.413076330999999</v>
      </c>
      <c r="BQ57" s="1209">
        <f>+[17]GIS!G60</f>
        <v>9.061238457</v>
      </c>
      <c r="BR57" s="1209">
        <f>+[17]GIS!H60</f>
        <v>158.000994322</v>
      </c>
      <c r="BS57" s="1209">
        <f>+[17]GIS!I60</f>
        <v>782.44336885300004</v>
      </c>
      <c r="BT57" s="1209">
        <f>+[17]GIS!J60</f>
        <v>0</v>
      </c>
      <c r="BU57" s="1209">
        <f>+[17]GIS!K60</f>
        <v>1.8136656410000001</v>
      </c>
      <c r="BV57" s="1209">
        <f>+[17]GIS!L60+[17]GIS!M60</f>
        <v>18.714809556999999</v>
      </c>
      <c r="BW57" s="1209">
        <f>[17]GIS!N60</f>
        <v>1355.6065291919997</v>
      </c>
      <c r="BX57" s="1226">
        <f>+[17]GIS!AM60</f>
        <v>0.57744498930893529</v>
      </c>
      <c r="BY57" s="1226">
        <v>0.57893549949181933</v>
      </c>
      <c r="BZ57" s="1226">
        <v>9</v>
      </c>
      <c r="CA57" s="1226" t="s">
        <v>482</v>
      </c>
      <c r="CB57" s="1226">
        <v>13350780.539940001</v>
      </c>
      <c r="CC57" s="1226">
        <v>0.98485661233113431</v>
      </c>
      <c r="CD57" s="1226">
        <v>3.155182696375318E-2</v>
      </c>
      <c r="CE57" s="1226">
        <v>7824433.6885299999</v>
      </c>
      <c r="CF57" s="1226">
        <v>509</v>
      </c>
      <c r="CG57" s="1226">
        <v>6.7515510000000001</v>
      </c>
      <c r="CH57" s="1226">
        <v>17.327269999999999</v>
      </c>
      <c r="CI57" s="1228">
        <f>+[17]GJha!D$4*BW57</f>
        <v>152814.81282275575</v>
      </c>
      <c r="CJ57" s="1217">
        <f>+[17]LP!L60+[17]LP!S60+[17]LP!T60+[17]LP!AA60+[17]LP!AB60+[17]LP!AJ60+[17]LP!AR60+[17]LP!AX60</f>
        <v>84806.524978577319</v>
      </c>
      <c r="CK57" s="1065">
        <f>+[17]LP!F60+[17]LP!P60+[17]LP!X60</f>
        <v>20050.913448541174</v>
      </c>
      <c r="CL57" s="1065">
        <f>+[17]LP!AH60</f>
        <v>0</v>
      </c>
      <c r="CM57" s="1217">
        <f>+[17]LP!AM60+[17]LP!AN60</f>
        <v>16021.323218870311</v>
      </c>
      <c r="CN57" s="1218">
        <f>+[17]LP!G60+[17]LP!M60+[17]LP!Q60+[17]LP!Y60</f>
        <v>12893.909267923163</v>
      </c>
      <c r="CO57" s="1218">
        <f>+[17]LP!AM60</f>
        <v>13197.32391734585</v>
      </c>
      <c r="CP57" s="1229">
        <f>+[17]LP!I60+[17]LP!J60+[17]LP!K60-[17]LP!M60+[17]LP!R60+[17]LP!Z60</f>
        <v>6835.1883097775153</v>
      </c>
      <c r="CQ57" s="1065">
        <f>+[17]LP!AH60+[17]LP!AN60</f>
        <v>2823.9993015244609</v>
      </c>
      <c r="CR57" s="1230">
        <f>+[17]LP!H60</f>
        <v>445.55819502796203</v>
      </c>
      <c r="CS57" s="1220">
        <f t="shared" si="25"/>
        <v>10104.745806329938</v>
      </c>
      <c r="CT57" s="1231">
        <f>+[17]gan!Q60</f>
        <v>10.099827628985508</v>
      </c>
      <c r="CU57" s="1231">
        <f>+[17]gan!S60</f>
        <v>17.136398145957777</v>
      </c>
      <c r="CV57" s="1231">
        <f>+[17]gan!T60</f>
        <v>25.258180849681811</v>
      </c>
      <c r="CW57" s="1231">
        <f>+[17]gan!R60</f>
        <v>1.6917302440481663</v>
      </c>
      <c r="CX57" s="1232"/>
      <c r="CY57" s="1233">
        <f t="shared" si="26"/>
        <v>54.186136868673266</v>
      </c>
      <c r="CZ57" s="1209">
        <f t="shared" si="52"/>
        <v>0.26154411686287377</v>
      </c>
      <c r="DA57" s="1209">
        <f t="shared" si="53"/>
        <v>0.57744498930893529</v>
      </c>
    </row>
    <row r="58" spans="1:105">
      <c r="A58" s="1209">
        <f t="shared" si="27"/>
        <v>0.10796837883237348</v>
      </c>
      <c r="B58" s="1222">
        <v>8295</v>
      </c>
      <c r="C58" s="1223">
        <v>2</v>
      </c>
      <c r="D58" s="696" t="s">
        <v>168</v>
      </c>
      <c r="E58" s="1224">
        <f>+[17]ff!H61+[17]ff!I61+[17]ff!K61</f>
        <v>831.37274041488251</v>
      </c>
      <c r="F58" s="1224">
        <f>+[17]LP!BE61</f>
        <v>105853.72231117361</v>
      </c>
      <c r="G58" s="1224">
        <f>+[17]LP!AP61+[17]LP!AW61</f>
        <v>0</v>
      </c>
      <c r="H58" s="1224">
        <f>+[17]ff!T61</f>
        <v>443.29842385248304</v>
      </c>
      <c r="I58" s="1224">
        <f>+[17]ff!U61+[17]ff!V61+[17]ff!W61+[17]ff!X61+[17]ff!Y61</f>
        <v>10310.301756893208</v>
      </c>
      <c r="J58" s="1224">
        <f>+[17]ff!D61+[17]ff!E61</f>
        <v>21857.73599882867</v>
      </c>
      <c r="K58" s="1224">
        <f>+[17]ff!J61+[17]ff!P61+[17]ff!Q61+[17]ff!R61</f>
        <v>1281.6546948050507</v>
      </c>
      <c r="L58" s="1225">
        <f>+[17]LP!BW61</f>
        <v>0</v>
      </c>
      <c r="M58" s="1224">
        <f>+[17]LP!BJ61-L58+[17]gan!EO61</f>
        <v>5427.4751903286678</v>
      </c>
      <c r="N58" s="1224">
        <f>+[17]ff!F61</f>
        <v>138.37817962100172</v>
      </c>
      <c r="O58" s="1224">
        <f t="shared" si="28"/>
        <v>138465.05849074796</v>
      </c>
      <c r="P58" s="1224">
        <f t="shared" si="29"/>
        <v>32611.336179574362</v>
      </c>
      <c r="Q58" s="1224">
        <f t="shared" si="30"/>
        <v>32611.336179574362</v>
      </c>
      <c r="R58" s="1224">
        <f t="shared" si="0"/>
        <v>114986.78327630131</v>
      </c>
      <c r="S58" s="1224">
        <f t="shared" si="31"/>
        <v>11591.956451698259</v>
      </c>
      <c r="T58" s="1224">
        <f t="shared" si="1"/>
        <v>5565.8533699496693</v>
      </c>
      <c r="U58" s="1224">
        <f t="shared" si="2"/>
        <v>9133.0609651277136</v>
      </c>
      <c r="V58" s="1224">
        <f t="shared" si="3"/>
        <v>5870.7736141811511</v>
      </c>
      <c r="W58" s="1224">
        <f>+[17]ff!L61+[17]ff!M61+[17]ff!N61+[17]ff!O61</f>
        <v>2430.9146105316809</v>
      </c>
      <c r="X58" s="1226"/>
      <c r="Y58" s="1209">
        <f t="shared" si="32"/>
        <v>1.4378855016559182</v>
      </c>
      <c r="Z58" s="1209">
        <f t="shared" si="33"/>
        <v>2.0454651287699623</v>
      </c>
      <c r="AA58" s="1209">
        <f t="shared" si="34"/>
        <v>4.8407558804617841</v>
      </c>
      <c r="AB58" s="1209">
        <f t="shared" si="35"/>
        <v>2.3932541436312436</v>
      </c>
      <c r="AC58" s="1227">
        <f t="shared" si="36"/>
        <v>1.1937430941670667E-2</v>
      </c>
      <c r="AD58" s="1209">
        <f t="shared" si="37"/>
        <v>1.1429105508650592</v>
      </c>
      <c r="AE58" s="1209">
        <f t="shared" si="38"/>
        <v>0.18155909690575434</v>
      </c>
      <c r="AF58" s="1209">
        <f t="shared" si="39"/>
        <v>0.87373188150470626</v>
      </c>
      <c r="AG58" s="1209">
        <f t="shared" si="40"/>
        <v>9.4156432952986737</v>
      </c>
      <c r="AH58" s="1209">
        <f t="shared" si="41"/>
        <v>4.6031795716609247</v>
      </c>
      <c r="AI58" s="1227">
        <f t="shared" si="42"/>
        <v>1.9450770763512386</v>
      </c>
      <c r="AJ58" s="1209">
        <f t="shared" si="43"/>
        <v>0.12742175212947704</v>
      </c>
      <c r="AK58" s="1209">
        <f t="shared" si="44"/>
        <v>0.5</v>
      </c>
      <c r="AL58" s="1209">
        <f t="shared" si="4"/>
        <v>0.23552032935264608</v>
      </c>
      <c r="AM58" s="1209">
        <f t="shared" si="45"/>
        <v>0.23552032935264608</v>
      </c>
      <c r="AN58" s="1209">
        <f t="shared" si="5"/>
        <v>0.764479670647354</v>
      </c>
      <c r="AO58" s="1209">
        <f t="shared" si="6"/>
        <v>7.942704983043064E-2</v>
      </c>
      <c r="AP58" s="1209">
        <f t="shared" si="7"/>
        <v>0.92057295016956942</v>
      </c>
      <c r="AQ58" s="1209">
        <f t="shared" si="8"/>
        <v>0.67024962971369895</v>
      </c>
      <c r="AR58" s="1209">
        <f t="shared" si="46"/>
        <v>0.67024962971369895</v>
      </c>
      <c r="AS58" s="1209">
        <f t="shared" si="9"/>
        <v>0.329750370286301</v>
      </c>
      <c r="AT58" s="1209">
        <f t="shared" si="47"/>
        <v>0.329750370286301</v>
      </c>
      <c r="AU58" s="1209">
        <f t="shared" si="48"/>
        <v>0.35719539849813592</v>
      </c>
      <c r="AV58" s="1209">
        <f t="shared" si="10"/>
        <v>0.64280460150186414</v>
      </c>
      <c r="AW58" s="1209">
        <f t="shared" si="11"/>
        <v>0.1105641398969614</v>
      </c>
      <c r="AX58" s="1209">
        <f t="shared" si="12"/>
        <v>0.88943586010303854</v>
      </c>
      <c r="AY58" s="1209">
        <f t="shared" si="13"/>
        <v>2.4861987986983754E-2</v>
      </c>
      <c r="AZ58" s="1209">
        <f t="shared" si="14"/>
        <v>0.97513801201301631</v>
      </c>
      <c r="BA58" s="1209">
        <f t="shared" si="49"/>
        <v>0.5</v>
      </c>
      <c r="BB58" s="1209">
        <f t="shared" si="15"/>
        <v>0.5</v>
      </c>
      <c r="BC58" s="1209">
        <f t="shared" si="16"/>
        <v>0.5</v>
      </c>
      <c r="BD58" s="1209">
        <f t="shared" si="17"/>
        <v>0.8674060540239813</v>
      </c>
      <c r="BE58" s="1209">
        <f t="shared" si="18"/>
        <v>8.811912983004834E-2</v>
      </c>
      <c r="BF58" s="1209">
        <f t="shared" si="19"/>
        <v>4.4474816145970354E-2</v>
      </c>
      <c r="BG58" s="1209">
        <f t="shared" si="20"/>
        <v>0.66457883262623318</v>
      </c>
      <c r="BH58" s="1209">
        <f t="shared" si="21"/>
        <v>0.33542116737376676</v>
      </c>
      <c r="BI58" s="1226">
        <f t="shared" si="22"/>
        <v>0.81512606131218868</v>
      </c>
      <c r="BJ58" s="1226">
        <f t="shared" si="23"/>
        <v>0.6358784963278048</v>
      </c>
      <c r="BK58" s="1226">
        <f t="shared" si="50"/>
        <v>0.38818750703177879</v>
      </c>
      <c r="BL58" s="1226">
        <f t="shared" si="51"/>
        <v>0.61870266007556429</v>
      </c>
      <c r="BM58" s="1226">
        <f t="shared" si="24"/>
        <v>0.60701620205973361</v>
      </c>
      <c r="BN58" s="1209">
        <f>+[17]GIS!D61</f>
        <v>189.93575825799999</v>
      </c>
      <c r="BO58" s="1209">
        <f>+[17]GIS!E61</f>
        <v>31.224837696000002</v>
      </c>
      <c r="BP58" s="1209">
        <f>+[17]GIS!F61</f>
        <v>28.916949579999997</v>
      </c>
      <c r="BQ58" s="1209">
        <f>+[17]GIS!G61</f>
        <v>68.371585392</v>
      </c>
      <c r="BR58" s="1209">
        <f>+[17]GIS!H61</f>
        <v>1094.3589731909999</v>
      </c>
      <c r="BS58" s="1209">
        <f>+[17]GIS!I61</f>
        <v>923.31631017899997</v>
      </c>
      <c r="BT58" s="1209">
        <f>+[17]GIS!J61</f>
        <v>0.93964057300000003</v>
      </c>
      <c r="BU58" s="1209">
        <f>+[17]GIS!K61</f>
        <v>12.268044087</v>
      </c>
      <c r="BV58" s="1209">
        <f>+[17]GIS!L61+[17]GIS!M61</f>
        <v>38.599131439999994</v>
      </c>
      <c r="BW58" s="1209">
        <f>[17]GIS!N61</f>
        <v>2387.9312303959996</v>
      </c>
      <c r="BX58" s="1226">
        <f>+[17]GIS!AM61</f>
        <v>0.55280289720009423</v>
      </c>
      <c r="BY58" s="1226">
        <v>0.55269458467408439</v>
      </c>
      <c r="BZ58" s="1226">
        <v>10</v>
      </c>
      <c r="CA58" s="1226" t="s">
        <v>481</v>
      </c>
      <c r="CB58" s="1226">
        <v>23370640.548690002</v>
      </c>
      <c r="CC58" s="1226">
        <v>0.97869822427065278</v>
      </c>
      <c r="CD58" s="1226">
        <v>2.1354563143991211E-2</v>
      </c>
      <c r="CE58" s="1226">
        <v>10943589.731910001</v>
      </c>
      <c r="CF58" s="1226">
        <v>407</v>
      </c>
      <c r="CG58" s="1226">
        <v>6.7627689999999996</v>
      </c>
      <c r="CH58" s="1226">
        <v>31.29522</v>
      </c>
      <c r="CI58" s="1228">
        <f>+[17]GJha!D$4*BW58</f>
        <v>269186.71174008027</v>
      </c>
      <c r="CJ58" s="1217">
        <f>+[17]LP!L61+[17]LP!S61+[17]LP!T61+[17]LP!AA61+[17]LP!AB61+[17]LP!AJ61+[17]LP!AR61+[17]LP!AX61</f>
        <v>105786.01633466846</v>
      </c>
      <c r="CK58" s="1065">
        <f>+[17]LP!F61+[17]LP!P61+[17]LP!X61</f>
        <v>13569.700305656304</v>
      </c>
      <c r="CL58" s="1065">
        <f>+[17]LP!AH61</f>
        <v>16.236832804303742</v>
      </c>
      <c r="CM58" s="1217">
        <f>+[17]LP!AM61+[17]LP!AN61</f>
        <v>18998.651918210595</v>
      </c>
      <c r="CN58" s="1218">
        <f>+[17]LP!G61+[17]LP!M61+[17]LP!Q61+[17]LP!Y61</f>
        <v>6284.3348957385806</v>
      </c>
      <c r="CO58" s="1218">
        <f>+[17]LP!AM61</f>
        <v>15573.401103090087</v>
      </c>
      <c r="CP58" s="1229">
        <f>+[17]LP!I61+[17]LP!J61+[17]LP!K61-[17]LP!M61+[17]LP!R61+[17]LP!Z61</f>
        <v>6868.8141089683986</v>
      </c>
      <c r="CQ58" s="1065">
        <f>+[17]LP!AH61+[17]LP!AN61</f>
        <v>3441.4876479248105</v>
      </c>
      <c r="CR58" s="1230">
        <f>+[17]LP!H61</f>
        <v>443.29842385248304</v>
      </c>
      <c r="CS58" s="1220">
        <f t="shared" si="25"/>
        <v>10753.600180745691</v>
      </c>
      <c r="CT58" s="1231">
        <f>+[17]gan!Q61</f>
        <v>12.543346747826089</v>
      </c>
      <c r="CU58" s="1231">
        <f>+[17]gan!S61</f>
        <v>69.00018610985083</v>
      </c>
      <c r="CV58" s="1231">
        <f>+[17]gan!T61</f>
        <v>37.307955199988726</v>
      </c>
      <c r="CW58" s="1231">
        <f>+[17]gan!R61</f>
        <v>0.95692830912767746</v>
      </c>
      <c r="CX58" s="1232"/>
      <c r="CY58" s="1233">
        <f t="shared" si="26"/>
        <v>119.80841636679332</v>
      </c>
      <c r="CZ58" s="1209">
        <f t="shared" si="52"/>
        <v>0.31642175365741138</v>
      </c>
      <c r="DA58" s="1209">
        <f t="shared" si="53"/>
        <v>0.55280289720009423</v>
      </c>
    </row>
    <row r="59" spans="1:105">
      <c r="A59" s="1209">
        <f t="shared" si="27"/>
        <v>0.23588474044364946</v>
      </c>
      <c r="B59" s="1222">
        <v>8301</v>
      </c>
      <c r="C59" s="1223">
        <v>2</v>
      </c>
      <c r="D59" s="779" t="s">
        <v>169</v>
      </c>
      <c r="E59" s="1224">
        <f>+[17]ff!H62+[17]ff!I62+[17]ff!K62</f>
        <v>982.23955538848554</v>
      </c>
      <c r="F59" s="1224">
        <f>+[17]LP!BE62</f>
        <v>41796.664630043735</v>
      </c>
      <c r="G59" s="1224">
        <f>+[17]LP!AP62+[17]LP!AW62</f>
        <v>0</v>
      </c>
      <c r="H59" s="1224">
        <f>+[17]ff!T62</f>
        <v>2093.9014718370186</v>
      </c>
      <c r="I59" s="1224">
        <f>+[17]ff!U62+[17]ff!V62+[17]ff!W62+[17]ff!X62+[17]ff!Y62</f>
        <v>44739.162715425569</v>
      </c>
      <c r="J59" s="1224">
        <f>+[17]ff!D62+[17]ff!E62</f>
        <v>38851.793680439383</v>
      </c>
      <c r="K59" s="1224">
        <f>+[17]ff!J62+[17]ff!P62+[17]ff!Q62+[17]ff!R62</f>
        <v>11251.381388765411</v>
      </c>
      <c r="L59" s="1225">
        <f>+[17]LP!BW62</f>
        <v>0</v>
      </c>
      <c r="M59" s="1224">
        <f>+[17]LP!BJ62-L59+[17]gan!EO62</f>
        <v>28587.585907094272</v>
      </c>
      <c r="N59" s="1224">
        <f>+[17]ff!F62</f>
        <v>2654.0291785214372</v>
      </c>
      <c r="O59" s="1224">
        <f t="shared" si="28"/>
        <v>127481.5224977457</v>
      </c>
      <c r="P59" s="1224">
        <f t="shared" si="29"/>
        <v>85684.857867701969</v>
      </c>
      <c r="Q59" s="1224">
        <f t="shared" si="30"/>
        <v>85684.857867701969</v>
      </c>
      <c r="R59" s="1224">
        <f t="shared" si="0"/>
        <v>84691.538693911803</v>
      </c>
      <c r="S59" s="1224">
        <f t="shared" si="31"/>
        <v>55990.54410419098</v>
      </c>
      <c r="T59" s="1224">
        <f t="shared" si="1"/>
        <v>31241.615085615707</v>
      </c>
      <c r="U59" s="1224">
        <f t="shared" si="2"/>
        <v>42894.874063868076</v>
      </c>
      <c r="V59" s="1224">
        <f t="shared" si="3"/>
        <v>30681.487378931291</v>
      </c>
      <c r="W59" s="1224">
        <f>+[17]ff!L62+[17]ff!M62+[17]ff!N62+[17]ff!O62</f>
        <v>11231.147129548299</v>
      </c>
      <c r="X59" s="1226"/>
      <c r="Y59" s="1209">
        <f t="shared" si="32"/>
        <v>0.59042820417107389</v>
      </c>
      <c r="Z59" s="1209">
        <f t="shared" si="33"/>
        <v>0.88625042113407904</v>
      </c>
      <c r="AA59" s="1209">
        <f t="shared" si="34"/>
        <v>1.7688571533540056</v>
      </c>
      <c r="AB59" s="1209">
        <f t="shared" si="35"/>
        <v>0.90574443982726771</v>
      </c>
      <c r="AC59" s="1227">
        <f t="shared" si="36"/>
        <v>4.7401382161649311E-2</v>
      </c>
      <c r="AD59" s="1209">
        <f t="shared" si="37"/>
        <v>1.1372683408508293</v>
      </c>
      <c r="AE59" s="1209">
        <f t="shared" si="38"/>
        <v>0.37027529459646596</v>
      </c>
      <c r="AF59" s="1209">
        <f t="shared" si="39"/>
        <v>0.37286990699180694</v>
      </c>
      <c r="AG59" s="1209">
        <f t="shared" si="40"/>
        <v>23.739649585584598</v>
      </c>
      <c r="AH59" s="1209">
        <f t="shared" si="41"/>
        <v>26.786615858761973</v>
      </c>
      <c r="AI59" s="1227">
        <f t="shared" si="42"/>
        <v>13.420896956303585</v>
      </c>
      <c r="AJ59" s="1209">
        <f t="shared" si="43"/>
        <v>4.0211596534477922E-2</v>
      </c>
      <c r="AK59" s="1209">
        <f t="shared" si="44"/>
        <v>0.5</v>
      </c>
      <c r="AL59" s="1209">
        <f t="shared" si="4"/>
        <v>0.67213550786716691</v>
      </c>
      <c r="AM59" s="1209">
        <f t="shared" si="45"/>
        <v>0.67213550786716691</v>
      </c>
      <c r="AN59" s="1209">
        <f t="shared" si="5"/>
        <v>0.32786449213283314</v>
      </c>
      <c r="AO59" s="1209">
        <f t="shared" si="6"/>
        <v>0.50648358413815953</v>
      </c>
      <c r="AP59" s="1209">
        <f t="shared" si="7"/>
        <v>0.49351641586184053</v>
      </c>
      <c r="AQ59" s="1209">
        <f t="shared" si="8"/>
        <v>0.45342659890300374</v>
      </c>
      <c r="AR59" s="1209">
        <f t="shared" si="46"/>
        <v>0.45342659890300374</v>
      </c>
      <c r="AS59" s="1209">
        <f t="shared" si="9"/>
        <v>0.54657340109699626</v>
      </c>
      <c r="AT59" s="1209">
        <f t="shared" si="47"/>
        <v>0.54657340109699626</v>
      </c>
      <c r="AU59" s="1209">
        <f t="shared" si="48"/>
        <v>0.28472834928368673</v>
      </c>
      <c r="AV59" s="1209">
        <f t="shared" si="10"/>
        <v>0.71527165071631327</v>
      </c>
      <c r="AW59" s="1209">
        <f t="shared" si="11"/>
        <v>0.20095145651430144</v>
      </c>
      <c r="AX59" s="1209">
        <f t="shared" si="12"/>
        <v>0.79904854348569854</v>
      </c>
      <c r="AY59" s="1209">
        <f t="shared" si="13"/>
        <v>8.4951727727527362E-2</v>
      </c>
      <c r="AZ59" s="1209">
        <f t="shared" si="14"/>
        <v>0.91504827227247265</v>
      </c>
      <c r="BA59" s="1209">
        <f t="shared" si="49"/>
        <v>0.5</v>
      </c>
      <c r="BB59" s="1209">
        <f t="shared" si="15"/>
        <v>0.5</v>
      </c>
      <c r="BC59" s="1209">
        <f t="shared" si="16"/>
        <v>0.5</v>
      </c>
      <c r="BD59" s="1209">
        <f t="shared" si="17"/>
        <v>0.35657415227703659</v>
      </c>
      <c r="BE59" s="1209">
        <f t="shared" si="18"/>
        <v>0.39954049704496059</v>
      </c>
      <c r="BF59" s="1209">
        <f t="shared" si="19"/>
        <v>0.24388535067800293</v>
      </c>
      <c r="BG59" s="1209">
        <f t="shared" si="20"/>
        <v>0.62095810800716955</v>
      </c>
      <c r="BH59" s="1209">
        <f t="shared" si="21"/>
        <v>0.3790418919928305</v>
      </c>
      <c r="BI59" s="1226">
        <f t="shared" si="22"/>
        <v>0.60754225158359343</v>
      </c>
      <c r="BJ59" s="1226">
        <f t="shared" si="23"/>
        <v>0.7166337080380325</v>
      </c>
      <c r="BK59" s="1226">
        <f t="shared" si="50"/>
        <v>0.44219671421023449</v>
      </c>
      <c r="BL59" s="1226">
        <f t="shared" si="51"/>
        <v>0.81856205428942908</v>
      </c>
      <c r="BM59" s="1226">
        <f t="shared" si="24"/>
        <v>0.81846631391858915</v>
      </c>
      <c r="BN59" s="1209">
        <f>+[17]GIS!D62</f>
        <v>897.15357053299988</v>
      </c>
      <c r="BO59" s="1209">
        <f>+[17]GIS!E62</f>
        <v>439.68631032600001</v>
      </c>
      <c r="BP59" s="1209">
        <f>+[17]GIS!F62</f>
        <v>15.291733580999999</v>
      </c>
      <c r="BQ59" s="1209">
        <f>+[17]GIS!G62</f>
        <v>111.963297376</v>
      </c>
      <c r="BR59" s="1209">
        <f>+[17]GIS!H62</f>
        <v>157.86490524599998</v>
      </c>
      <c r="BS59" s="1209">
        <f>+[17]GIS!I62</f>
        <v>126.41573116699999</v>
      </c>
      <c r="BT59" s="1209">
        <f>+[17]GIS!J62</f>
        <v>142.9861568</v>
      </c>
      <c r="BU59" s="1209">
        <f>+[17]GIS!K62</f>
        <v>30.102898528000001</v>
      </c>
      <c r="BV59" s="1209">
        <f>+[17]GIS!L62+[17]GIS!M62</f>
        <v>104.921342358</v>
      </c>
      <c r="BW59" s="1209">
        <f>[17]GIS!N62</f>
        <v>2026.3859459149999</v>
      </c>
      <c r="BX59" s="1226">
        <f>+[17]GIS!AM62</f>
        <v>0.6888655971596066</v>
      </c>
      <c r="BY59" s="1226">
        <v>0.61407557563589066</v>
      </c>
      <c r="BZ59" s="1226">
        <v>10</v>
      </c>
      <c r="CA59" s="1226" t="s">
        <v>719</v>
      </c>
      <c r="CB59" s="1226">
        <v>18913617.05029</v>
      </c>
      <c r="CC59" s="1226">
        <v>0.93336696735476488</v>
      </c>
      <c r="CD59" s="1226">
        <v>3.5278789249952057E-2</v>
      </c>
      <c r="CE59" s="1226">
        <v>8971535.7053300012</v>
      </c>
      <c r="CF59" s="1226">
        <v>816</v>
      </c>
      <c r="CG59" s="1226">
        <v>5.5478459999999998</v>
      </c>
      <c r="CH59" s="1226">
        <v>9.6398200000000003</v>
      </c>
      <c r="CI59" s="1228">
        <f>+[17]GJha!D$4*BW59</f>
        <v>228430.43491110613</v>
      </c>
      <c r="CJ59" s="1217">
        <f>+[17]LP!L62+[17]LP!S62+[17]LP!T62+[17]LP!AA62+[17]LP!AB62+[17]LP!AJ62+[17]LP!AR62+[17]LP!AX62</f>
        <v>41467.818862592881</v>
      </c>
      <c r="CK59" s="1065">
        <f>+[17]LP!F62+[17]LP!P62+[17]LP!X62</f>
        <v>75809.149652119027</v>
      </c>
      <c r="CL59" s="1065">
        <f>+[17]LP!AH62</f>
        <v>4708.3365629042401</v>
      </c>
      <c r="CM59" s="1217">
        <f>+[17]LP!AM62+[17]LP!AN62</f>
        <v>4838.6905938995242</v>
      </c>
      <c r="CN59" s="1218">
        <f>+[17]LP!G62+[17]LP!M62+[17]LP!Q62+[17]LP!Y62</f>
        <v>36719.563516734779</v>
      </c>
      <c r="CO59" s="1218">
        <f>+[17]LP!AM62</f>
        <v>2132.2301637046012</v>
      </c>
      <c r="CP59" s="1229">
        <f>+[17]LP!I62+[17]LP!J62+[17]LP!K62-[17]LP!M62+[17]LP!R62+[17]LP!Z62</f>
        <v>37324.365722326409</v>
      </c>
      <c r="CQ59" s="1065">
        <f>+[17]LP!AH62+[17]LP!AN62</f>
        <v>7414.796993099163</v>
      </c>
      <c r="CR59" s="1230">
        <f>+[17]LP!H62</f>
        <v>2093.9014718370186</v>
      </c>
      <c r="CS59" s="1220">
        <f t="shared" si="25"/>
        <v>46833.064187262586</v>
      </c>
      <c r="CT59" s="1231">
        <f>+[17]gan!Q62</f>
        <v>145.38726571014493</v>
      </c>
      <c r="CU59" s="1231">
        <f>+[17]gan!S62</f>
        <v>2095.2079712222885</v>
      </c>
      <c r="CV59" s="1231">
        <f>+[17]gan!T62</f>
        <v>243.69896202063032</v>
      </c>
      <c r="CW59" s="1231">
        <f>+[17]gan!R62</f>
        <v>10.799282982351327</v>
      </c>
      <c r="CX59" s="1232"/>
      <c r="CY59" s="1233">
        <f t="shared" si="26"/>
        <v>2495.0934819354156</v>
      </c>
      <c r="CZ59" s="1209">
        <f t="shared" si="52"/>
        <v>0.26865318739415267</v>
      </c>
      <c r="DA59" s="1209">
        <f t="shared" si="53"/>
        <v>0.6888655971596066</v>
      </c>
    </row>
    <row r="60" spans="1:105">
      <c r="A60" s="1209">
        <f t="shared" si="27"/>
        <v>0.12359314191293573</v>
      </c>
      <c r="B60" s="1222">
        <v>8015</v>
      </c>
      <c r="C60" s="1235">
        <v>3</v>
      </c>
      <c r="D60" s="776" t="s">
        <v>170</v>
      </c>
      <c r="E60" s="1224">
        <f>+[17]ff!H63+[17]ff!I63+[17]ff!K63</f>
        <v>1082.7565695501387</v>
      </c>
      <c r="F60" s="1224">
        <f>+[17]LP!BE63</f>
        <v>32224.152027364191</v>
      </c>
      <c r="G60" s="1224">
        <f>+[17]LP!AP63+[17]LP!AW63</f>
        <v>0</v>
      </c>
      <c r="H60" s="1224">
        <f>+[17]ff!T63</f>
        <v>1527.3498430851635</v>
      </c>
      <c r="I60" s="1224">
        <f>+[17]ff!U63+[17]ff!V63+[17]ff!W63+[17]ff!X63+[17]ff!Y63</f>
        <v>40690.647575260395</v>
      </c>
      <c r="J60" s="1224">
        <f>+[17]ff!D63+[17]ff!E63</f>
        <v>21405.257734092513</v>
      </c>
      <c r="K60" s="1224">
        <f>+[17]ff!J63+[17]ff!P63+[17]ff!Q63+[17]ff!R63</f>
        <v>42236.760982830427</v>
      </c>
      <c r="L60" s="1225">
        <f>+[17]LP!BW63</f>
        <v>0</v>
      </c>
      <c r="M60" s="1224">
        <f>+[17]LP!BJ63-L60+[17]gan!EO63</f>
        <v>37130.084616704153</v>
      </c>
      <c r="N60" s="1224">
        <f>+[17]ff!F63</f>
        <v>5220.1739940937077</v>
      </c>
      <c r="O60" s="1224">
        <f t="shared" si="28"/>
        <v>95847.407179802249</v>
      </c>
      <c r="P60" s="1224">
        <f t="shared" si="29"/>
        <v>63623.255152438069</v>
      </c>
      <c r="Q60" s="1224">
        <f t="shared" si="30"/>
        <v>63623.255152438069</v>
      </c>
      <c r="R60" s="1224">
        <f t="shared" si="0"/>
        <v>77965.497137789192</v>
      </c>
      <c r="S60" s="1224">
        <f t="shared" si="31"/>
        <v>82927.408558090829</v>
      </c>
      <c r="T60" s="1224">
        <f t="shared" si="1"/>
        <v>42350.258610797857</v>
      </c>
      <c r="U60" s="1224">
        <f t="shared" si="2"/>
        <v>45741.345110425005</v>
      </c>
      <c r="V60" s="1224">
        <f t="shared" si="3"/>
        <v>38657.434459789314</v>
      </c>
      <c r="W60" s="1224">
        <f>+[17]ff!L63+[17]ff!M63+[17]ff!N63+[17]ff!O63</f>
        <v>6001.1540810855486</v>
      </c>
      <c r="X60" s="1226"/>
      <c r="Y60" s="1209">
        <f t="shared" si="32"/>
        <v>0.29086540151808404</v>
      </c>
      <c r="Z60" s="1209">
        <f t="shared" si="33"/>
        <v>0.63066543550965093</v>
      </c>
      <c r="AA60" s="1209">
        <f>($J60+$N60)/($K60+$E60+W60+X60)</f>
        <v>0.5398432512447735</v>
      </c>
      <c r="AB60" s="1209">
        <f t="shared" si="35"/>
        <v>0.46796301425805681</v>
      </c>
      <c r="AC60" s="1227">
        <f t="shared" si="36"/>
        <v>6.2948717255971703E-2</v>
      </c>
      <c r="AD60" s="1209">
        <f t="shared" si="37"/>
        <v>0.77444426641248709</v>
      </c>
      <c r="AE60" s="1209">
        <f t="shared" si="38"/>
        <v>0.21513271510797979</v>
      </c>
      <c r="AF60" s="1209">
        <f t="shared" si="39"/>
        <v>0.2603702125273078</v>
      </c>
      <c r="AG60" s="1209">
        <f t="shared" si="40"/>
        <v>17.150566419596721</v>
      </c>
      <c r="AH60" s="1209">
        <f t="shared" si="41"/>
        <v>27.194397304708907</v>
      </c>
      <c r="AI60" s="1227">
        <f t="shared" si="42"/>
        <v>31.769530099803703</v>
      </c>
      <c r="AJ60" s="1209">
        <f t="shared" si="43"/>
        <v>7.6423646693862216E-2</v>
      </c>
      <c r="AK60" s="1209">
        <f t="shared" si="44"/>
        <v>0.5</v>
      </c>
      <c r="AL60" s="1209">
        <f t="shared" si="4"/>
        <v>0.66379735273470475</v>
      </c>
      <c r="AM60" s="1209">
        <f t="shared" si="45"/>
        <v>0.66379735273470475</v>
      </c>
      <c r="AN60" s="1209">
        <f t="shared" si="5"/>
        <v>0.33620264726529531</v>
      </c>
      <c r="AO60" s="1209">
        <f t="shared" si="6"/>
        <v>0.58668701912572785</v>
      </c>
      <c r="AP60" s="1209">
        <f t="shared" si="7"/>
        <v>0.41331298087427221</v>
      </c>
      <c r="AQ60" s="1209">
        <f t="shared" si="8"/>
        <v>0.33643763876599225</v>
      </c>
      <c r="AR60" s="1209">
        <f t="shared" si="46"/>
        <v>0.33643763876599225</v>
      </c>
      <c r="AS60" s="1209">
        <f t="shared" si="9"/>
        <v>0.6635623612340078</v>
      </c>
      <c r="AT60" s="1209">
        <f t="shared" si="47"/>
        <v>0.6635623612340078</v>
      </c>
      <c r="AU60" s="1209">
        <f t="shared" si="48"/>
        <v>0.15486887483379186</v>
      </c>
      <c r="AV60" s="1209">
        <f t="shared" si="10"/>
        <v>0.84513112516620803</v>
      </c>
      <c r="AW60" s="1209">
        <f t="shared" si="11"/>
        <v>0.50932208924921951</v>
      </c>
      <c r="AX60" s="1209">
        <f t="shared" si="12"/>
        <v>0.49067791075078038</v>
      </c>
      <c r="AY60" s="1209">
        <f t="shared" si="13"/>
        <v>0.12326191540097806</v>
      </c>
      <c r="AZ60" s="1209">
        <f t="shared" si="14"/>
        <v>0.87673808459902203</v>
      </c>
      <c r="BA60" s="1209">
        <f t="shared" si="49"/>
        <v>0.5</v>
      </c>
      <c r="BB60" s="1209">
        <f t="shared" si="15"/>
        <v>0.50000000000000011</v>
      </c>
      <c r="BC60" s="1209">
        <f t="shared" si="16"/>
        <v>0.5</v>
      </c>
      <c r="BD60" s="1209">
        <f t="shared" si="17"/>
        <v>0.28881873969950167</v>
      </c>
      <c r="BE60" s="1209">
        <f t="shared" si="18"/>
        <v>0.37839161125633342</v>
      </c>
      <c r="BF60" s="1209">
        <f t="shared" si="19"/>
        <v>0.33278964904416503</v>
      </c>
      <c r="BG60" s="1209">
        <f t="shared" si="20"/>
        <v>0.5320607169773427</v>
      </c>
      <c r="BH60" s="1209">
        <f t="shared" si="21"/>
        <v>0.46793928302265725</v>
      </c>
      <c r="BI60" s="1226">
        <f t="shared" si="22"/>
        <v>0.62120650375255071</v>
      </c>
      <c r="BJ60" s="1226">
        <f t="shared" si="23"/>
        <v>0.72129209926542259</v>
      </c>
      <c r="BK60" s="1226">
        <f t="shared" si="50"/>
        <v>0.47852968908474586</v>
      </c>
      <c r="BL60" s="1226">
        <f t="shared" si="51"/>
        <v>0.83017012197435447</v>
      </c>
      <c r="BM60" s="1226">
        <f t="shared" si="24"/>
        <v>0.86482076635230998</v>
      </c>
      <c r="BN60" s="1209">
        <f>+[17]GIS!D63</f>
        <v>777.34658758500007</v>
      </c>
      <c r="BO60" s="1209">
        <f>+[17]GIS!E63</f>
        <v>40.687930383999998</v>
      </c>
      <c r="BP60" s="1209">
        <f>+[17]GIS!F63</f>
        <v>41.923226938999996</v>
      </c>
      <c r="BQ60" s="1209">
        <f>+[17]GIS!G63</f>
        <v>131.72560764100001</v>
      </c>
      <c r="BR60" s="1209">
        <f>+[17]GIS!H63</f>
        <v>347.33478063500002</v>
      </c>
      <c r="BS60" s="1209">
        <f>+[17]GIS!I63</f>
        <v>213.43390115599999</v>
      </c>
      <c r="BT60" s="1209">
        <f>+[17]GIS!J63</f>
        <v>3.5966456120000001</v>
      </c>
      <c r="BU60" s="1209">
        <f>+[17]GIS!K63</f>
        <v>123.18598905899999</v>
      </c>
      <c r="BV60" s="1209">
        <f>+[17]GIS!L63+[17]GIS!M63</f>
        <v>429.72555748900004</v>
      </c>
      <c r="BW60" s="1209">
        <f>[17]GIS!N63</f>
        <v>2108.9602264999999</v>
      </c>
      <c r="BX60" s="1226">
        <f>+[17]GIS!AM63</f>
        <v>0.53637751725398453</v>
      </c>
      <c r="BY60" s="1226">
        <v>0.58135033228281374</v>
      </c>
      <c r="BZ60" s="1226">
        <v>10</v>
      </c>
      <c r="CA60" s="1226" t="s">
        <v>719</v>
      </c>
      <c r="CB60" s="1226">
        <v>15560486.799519999</v>
      </c>
      <c r="CC60" s="1226">
        <v>0.73782741864904489</v>
      </c>
      <c r="CD60" s="1226">
        <v>3.3336004168592608E-2</v>
      </c>
      <c r="CE60" s="1226">
        <v>7773465.8758500004</v>
      </c>
      <c r="CF60" s="1226">
        <v>655</v>
      </c>
      <c r="CG60" s="1226">
        <v>4.0731489999999999</v>
      </c>
      <c r="CH60" s="1226">
        <v>6.8410000000000002</v>
      </c>
      <c r="CI60" s="1228">
        <f>+[17]GJha!D$4*BW60</f>
        <v>237738.86841289201</v>
      </c>
      <c r="CJ60" s="1217">
        <f>+[17]LP!L63+[17]LP!S63+[17]LP!T63+[17]LP!AA63+[17]LP!AB63+[17]LP!AJ63+[17]LP!AR63+[17]LP!AX63</f>
        <v>32137.358040323765</v>
      </c>
      <c r="CK60" s="1065">
        <f>+[17]LP!F63+[17]LP!P63+[17]LP!X63</f>
        <v>51188.717393566731</v>
      </c>
      <c r="CL60" s="1065">
        <f>+[17]LP!AH63</f>
        <v>5539.3911153231529</v>
      </c>
      <c r="CM60" s="1217">
        <f>+[17]LP!AM63+[17]LP!AN63</f>
        <v>8169.3994917335749</v>
      </c>
      <c r="CN60" s="1218">
        <f>+[17]LP!G63+[17]LP!M63+[17]LP!Q63+[17]LP!Y63</f>
        <v>17805.308599591379</v>
      </c>
      <c r="CO60" s="1218">
        <f>+[17]LP!AM63</f>
        <v>3599.9491345011334</v>
      </c>
      <c r="CP60" s="1229">
        <f>+[17]LP!I63+[17]LP!J63+[17]LP!K63-[17]LP!M63+[17]LP!R63+[17]LP!Z63</f>
        <v>30581.806102704799</v>
      </c>
      <c r="CQ60" s="1065">
        <f>+[17]LP!AH63+[17]LP!AN63</f>
        <v>10108.841472555596</v>
      </c>
      <c r="CR60" s="1230">
        <f>+[17]LP!H63</f>
        <v>1527.3498430851635</v>
      </c>
      <c r="CS60" s="1220">
        <f t="shared" si="25"/>
        <v>42217.997418345556</v>
      </c>
      <c r="CT60" s="1231">
        <f>+[17]gan!Q63</f>
        <v>167.44627525217393</v>
      </c>
      <c r="CU60" s="1231">
        <f>+[17]gan!S63</f>
        <v>4611.3934165158716</v>
      </c>
      <c r="CV60" s="1231">
        <f>+[17]gan!T63</f>
        <v>185.14941742106208</v>
      </c>
      <c r="CW60" s="1231">
        <f>+[17]gan!R63</f>
        <v>8.3543738896038384</v>
      </c>
      <c r="CX60" s="1232"/>
      <c r="CY60" s="1233">
        <f t="shared" si="26"/>
        <v>4972.3434830787119</v>
      </c>
      <c r="CZ60" s="1209">
        <f t="shared" si="52"/>
        <v>0.29726575509813008</v>
      </c>
      <c r="DA60" s="1209">
        <f t="shared" si="53"/>
        <v>0.53637751725398453</v>
      </c>
    </row>
    <row r="61" spans="1:105">
      <c r="A61" s="1209">
        <f t="shared" si="27"/>
        <v>5.3172830828987057E-2</v>
      </c>
      <c r="B61" s="1222">
        <v>8019</v>
      </c>
      <c r="C61" s="1223">
        <v>3</v>
      </c>
      <c r="D61" s="779" t="s">
        <v>171</v>
      </c>
      <c r="E61" s="1224">
        <f>+[17]ff!H64+[17]ff!I64+[17]ff!K64</f>
        <v>14059.257620735889</v>
      </c>
      <c r="F61" s="1224">
        <f>+[17]LP!BE64</f>
        <v>127796.66018198637</v>
      </c>
      <c r="G61" s="1224">
        <f>+[17]LP!AP64+[17]LP!AW64</f>
        <v>0</v>
      </c>
      <c r="H61" s="1224">
        <f>+[17]ff!T64</f>
        <v>3337.6838879012957</v>
      </c>
      <c r="I61" s="1224">
        <f>+[17]ff!U64+[17]ff!V64+[17]ff!W64+[17]ff!X64+[17]ff!Y64</f>
        <v>117432.36744270007</v>
      </c>
      <c r="J61" s="1224">
        <f>+[17]ff!D64+[17]ff!E64</f>
        <v>56511.990878131022</v>
      </c>
      <c r="K61" s="1224">
        <f>+[17]ff!J64+[17]ff!P64+[17]ff!Q64+[17]ff!R64</f>
        <v>1547021.6565451827</v>
      </c>
      <c r="L61" s="1225">
        <f>+[17]LP!BW64</f>
        <v>483103.44742335653</v>
      </c>
      <c r="M61" s="1224">
        <f>+[17]LP!BJ64-L61+[17]gan!EO64</f>
        <v>454371.94853393844</v>
      </c>
      <c r="N61" s="1224">
        <f>+[17]ff!F64</f>
        <v>82259.520832256312</v>
      </c>
      <c r="O61" s="1224">
        <f t="shared" si="28"/>
        <v>305078.70239071874</v>
      </c>
      <c r="P61" s="1224">
        <f t="shared" si="29"/>
        <v>177282.0422087324</v>
      </c>
      <c r="Q61" s="1224">
        <f t="shared" si="30"/>
        <v>177282.0422087324</v>
      </c>
      <c r="R61" s="1224">
        <f t="shared" si="0"/>
        <v>613155.88417129382</v>
      </c>
      <c r="S61" s="1224">
        <f t="shared" si="31"/>
        <v>1664454.0239878828</v>
      </c>
      <c r="T61" s="1224">
        <f t="shared" si="1"/>
        <v>536631.4693661948</v>
      </c>
      <c r="U61" s="1224">
        <f t="shared" si="2"/>
        <v>485359.22398930741</v>
      </c>
      <c r="V61" s="1224">
        <f t="shared" si="3"/>
        <v>457709.63242183975</v>
      </c>
      <c r="W61" s="1224">
        <f>+[17]ff!L64+[17]ff!M64+[17]ff!N64+[17]ff!O64</f>
        <v>13590.333946731835</v>
      </c>
      <c r="X61" s="1226"/>
      <c r="Y61" s="1209">
        <f t="shared" si="32"/>
        <v>8.1849788462718856E-2</v>
      </c>
      <c r="Z61" s="1209">
        <f t="shared" si="33"/>
        <v>1.1490556655516191</v>
      </c>
      <c r="AA61" s="1209">
        <f t="shared" si="34"/>
        <v>8.8127291253151635E-2</v>
      </c>
      <c r="AB61" s="1209">
        <f t="shared" si="35"/>
        <v>0.11643333037671082</v>
      </c>
      <c r="AC61" s="1227">
        <f t="shared" si="36"/>
        <v>4.9421323537173989E-2</v>
      </c>
      <c r="AD61" s="1209">
        <f t="shared" si="37"/>
        <v>0.16732796768526412</v>
      </c>
      <c r="AE61" s="1209">
        <f t="shared" si="38"/>
        <v>7.6112671402975549E-2</v>
      </c>
      <c r="AF61" s="1209">
        <f t="shared" si="39"/>
        <v>7.0093242358915481E-2</v>
      </c>
      <c r="AG61" s="1209">
        <f t="shared" si="40"/>
        <v>30.56595692962015</v>
      </c>
      <c r="AH61" s="1209">
        <f t="shared" si="41"/>
        <v>26.600936617763047</v>
      </c>
      <c r="AI61" s="1227">
        <f t="shared" si="42"/>
        <v>346.8387203893214</v>
      </c>
      <c r="AJ61" s="1209">
        <f t="shared" si="43"/>
        <v>0.25423987885010735</v>
      </c>
      <c r="AK61" s="1209">
        <f t="shared" si="44"/>
        <v>0.5</v>
      </c>
      <c r="AL61" s="1209">
        <f t="shared" si="4"/>
        <v>0.58110264931468303</v>
      </c>
      <c r="AM61" s="1209">
        <f t="shared" si="45"/>
        <v>0.58110264931468303</v>
      </c>
      <c r="AN61" s="1209">
        <f t="shared" si="5"/>
        <v>0.41889735068531703</v>
      </c>
      <c r="AO61" s="1209">
        <f t="shared" si="6"/>
        <v>0.79157557893339148</v>
      </c>
      <c r="AP61" s="1209">
        <f t="shared" si="7"/>
        <v>0.2084244210666085</v>
      </c>
      <c r="AQ61" s="1209">
        <f t="shared" si="8"/>
        <v>0.31876883960753138</v>
      </c>
      <c r="AR61" s="1209">
        <f t="shared" si="46"/>
        <v>0.31876883960753138</v>
      </c>
      <c r="AS61" s="1209">
        <f t="shared" si="9"/>
        <v>0.68123116039246856</v>
      </c>
      <c r="AT61" s="1209">
        <f t="shared" si="47"/>
        <v>0.68123116039246856</v>
      </c>
      <c r="AU61" s="1209">
        <f t="shared" si="48"/>
        <v>5.6967273311935351E-2</v>
      </c>
      <c r="AV61" s="1209">
        <f t="shared" si="10"/>
        <v>0.94303272668806482</v>
      </c>
      <c r="AW61" s="1209">
        <f t="shared" si="11"/>
        <v>0.92944691427322057</v>
      </c>
      <c r="AX61" s="1209">
        <f t="shared" si="12"/>
        <v>7.0553085726779416E-2</v>
      </c>
      <c r="AY61" s="1209">
        <f t="shared" si="13"/>
        <v>0.15328866368834362</v>
      </c>
      <c r="AZ61" s="1209">
        <f t="shared" si="14"/>
        <v>0.84671133631165629</v>
      </c>
      <c r="BA61" s="1209">
        <f t="shared" si="49"/>
        <v>0.5</v>
      </c>
      <c r="BB61" s="1209">
        <f t="shared" si="15"/>
        <v>0.49999999999999989</v>
      </c>
      <c r="BC61" s="1209">
        <f t="shared" si="16"/>
        <v>0.26312302370486673</v>
      </c>
      <c r="BD61" s="1209">
        <f t="shared" si="17"/>
        <v>0.18180343100424687</v>
      </c>
      <c r="BE61" s="1209">
        <f t="shared" si="18"/>
        <v>0.1718073826279633</v>
      </c>
      <c r="BF61" s="1209">
        <f t="shared" si="19"/>
        <v>0.64638918636778975</v>
      </c>
      <c r="BG61" s="1209">
        <f t="shared" si="20"/>
        <v>0.20998301525370378</v>
      </c>
      <c r="BH61" s="1209">
        <f t="shared" si="21"/>
        <v>0.79001698474629622</v>
      </c>
      <c r="BI61" s="1226">
        <f t="shared" si="22"/>
        <v>0.49300979051506832</v>
      </c>
      <c r="BJ61" s="1226">
        <f t="shared" si="23"/>
        <v>0.53286115074536544</v>
      </c>
      <c r="BK61" s="1226">
        <f t="shared" si="50"/>
        <v>0.3764005438767446</v>
      </c>
      <c r="BL61" s="1226">
        <f t="shared" si="51"/>
        <v>0.49904619794248228</v>
      </c>
      <c r="BM61" s="1226">
        <f t="shared" si="24"/>
        <v>0.88419661211992862</v>
      </c>
      <c r="BN61" s="1209">
        <f>+[17]GIS!D64</f>
        <v>1698.7183338799998</v>
      </c>
      <c r="BO61" s="1209">
        <f>+[17]GIS!E64</f>
        <v>32.725099194999999</v>
      </c>
      <c r="BP61" s="1209">
        <f>+[17]GIS!F64</f>
        <v>18.359303131000001</v>
      </c>
      <c r="BQ61" s="1209">
        <f>+[17]GIS!G64</f>
        <v>575.02914142600002</v>
      </c>
      <c r="BR61" s="1209">
        <f>+[17]GIS!H64</f>
        <v>974.38884357799998</v>
      </c>
      <c r="BS61" s="1209">
        <f>+[17]GIS!I64</f>
        <v>1240.846911219</v>
      </c>
      <c r="BT61" s="1209">
        <f>+[17]GIS!J64</f>
        <v>12.637899580000001</v>
      </c>
      <c r="BU61" s="1209">
        <f>+[17]GIS!K64</f>
        <v>572.58363353899995</v>
      </c>
      <c r="BV61" s="1209">
        <f>+[17]GIS!L64+[17]GIS!M64</f>
        <v>4660.8719492869996</v>
      </c>
      <c r="BW61" s="1209">
        <f>[17]GIS!N64</f>
        <v>9786.1611148349984</v>
      </c>
      <c r="BX61" s="1226">
        <f>+[17]GIS!AM64</f>
        <v>0.29406426435775768</v>
      </c>
      <c r="BY61" s="1226">
        <v>0.39485442625431433</v>
      </c>
      <c r="BZ61" s="1226">
        <v>10</v>
      </c>
      <c r="CA61" s="1226" t="s">
        <v>721</v>
      </c>
      <c r="CB61" s="1226">
        <v>45527055.320090003</v>
      </c>
      <c r="CC61" s="1226">
        <v>0.46521873884821702</v>
      </c>
      <c r="CD61" s="1226">
        <v>2.7124534989068125E-2</v>
      </c>
      <c r="CE61" s="1226">
        <v>44724333.753169991</v>
      </c>
      <c r="CF61" s="1226">
        <v>2808</v>
      </c>
      <c r="CG61" s="1226">
        <v>2.2025679999999999</v>
      </c>
      <c r="CH61" s="1226">
        <v>19.429749999999999</v>
      </c>
      <c r="CI61" s="1228">
        <f>+[17]GJha!D$4*BW61</f>
        <v>1103174.3701531198</v>
      </c>
      <c r="CJ61" s="1217">
        <f>+[17]LP!L64+[17]LP!S64+[17]LP!T64+[17]LP!AA64+[17]LP!AB64+[17]LP!AJ64+[17]LP!AR64+[17]LP!AX64</f>
        <v>127751.32948619522</v>
      </c>
      <c r="CK61" s="1065">
        <f>+[17]LP!F64+[17]LP!P64+[17]LP!X64</f>
        <v>108418.1459266145</v>
      </c>
      <c r="CL61" s="1065">
        <f>+[17]LP!AH64</f>
        <v>24181.412969816865</v>
      </c>
      <c r="CM61" s="1217">
        <f>+[17]LP!AM64+[17]LP!AN64</f>
        <v>47494.676670050212</v>
      </c>
      <c r="CN61" s="1218">
        <f>+[17]LP!G64+[17]LP!M64+[17]LP!Q64+[17]LP!Y64</f>
        <v>35582.86134483209</v>
      </c>
      <c r="CO61" s="1218">
        <f>+[17]LP!AM64</f>
        <v>20929.129533298928</v>
      </c>
      <c r="CP61" s="1229">
        <f>+[17]LP!I64+[17]LP!J64+[17]LP!K64-[17]LP!M64+[17]LP!R64+[17]LP!Z64</f>
        <v>66685.407336131917</v>
      </c>
      <c r="CQ61" s="1065">
        <f>+[17]LP!AH64+[17]LP!AN64</f>
        <v>50746.960106568149</v>
      </c>
      <c r="CR61" s="1230">
        <f>+[17]LP!H64</f>
        <v>3337.6838879012957</v>
      </c>
      <c r="CS61" s="1220">
        <f t="shared" si="25"/>
        <v>120770.05133060136</v>
      </c>
      <c r="CT61" s="1231">
        <f>+[17]gan!Q64</f>
        <v>2719.0019340695653</v>
      </c>
      <c r="CU61" s="1231">
        <f>+[17]gan!S64</f>
        <v>73503.420493239406</v>
      </c>
      <c r="CV61" s="1231">
        <f>+[17]gan!T64</f>
        <v>1141.9478461213942</v>
      </c>
      <c r="CW61" s="1231">
        <f>+[17]gan!R64</f>
        <v>126.47229992186806</v>
      </c>
      <c r="CX61" s="1232"/>
      <c r="CY61" s="1233">
        <f t="shared" si="26"/>
        <v>77490.842573352231</v>
      </c>
      <c r="CZ61" s="1209">
        <f t="shared" si="52"/>
        <v>0.18556915328643164</v>
      </c>
      <c r="DA61" s="1209">
        <f t="shared" si="53"/>
        <v>0.29406426435775768</v>
      </c>
    </row>
    <row r="62" spans="1:105">
      <c r="A62" s="1209">
        <f t="shared" si="27"/>
        <v>6.523717045088448E-2</v>
      </c>
      <c r="B62" s="1222">
        <v>8101</v>
      </c>
      <c r="C62" s="1223">
        <v>3</v>
      </c>
      <c r="D62" s="779" t="s">
        <v>172</v>
      </c>
      <c r="E62" s="1224">
        <f>+[17]ff!H65+[17]ff!I65+[17]ff!K65</f>
        <v>1567.1959090473529</v>
      </c>
      <c r="F62" s="1224">
        <f>+[17]LP!BE65</f>
        <v>9964.348602787526</v>
      </c>
      <c r="G62" s="1224">
        <f>+[17]LP!AP65+[17]LP!AW65</f>
        <v>0</v>
      </c>
      <c r="H62" s="1224">
        <f>+[17]ff!T65</f>
        <v>1318.8063530440563</v>
      </c>
      <c r="I62" s="1224">
        <f>+[17]ff!U65+[17]ff!V65+[17]ff!W65+[17]ff!X65+[17]ff!Y65</f>
        <v>27959.712412210974</v>
      </c>
      <c r="J62" s="1224">
        <f>+[17]ff!D65+[17]ff!E65</f>
        <v>15098.781381650009</v>
      </c>
      <c r="K62" s="1224">
        <f>+[17]ff!J65+[17]ff!P65+[17]ff!Q65+[17]ff!R65</f>
        <v>294359.5589496289</v>
      </c>
      <c r="L62" s="1225">
        <f>+[17]LP!BW65</f>
        <v>101313.28443259287</v>
      </c>
      <c r="M62" s="1224">
        <f>+[17]LP!BJ65-L62+[17]gan!EO65</f>
        <v>217789.05526921534</v>
      </c>
      <c r="N62" s="1224">
        <f>+[17]ff!F65</f>
        <v>19203.184721044119</v>
      </c>
      <c r="O62" s="1224">
        <f t="shared" si="28"/>
        <v>54341.648749692569</v>
      </c>
      <c r="P62" s="1224">
        <f t="shared" si="29"/>
        <v>44377.300146905036</v>
      </c>
      <c r="Q62" s="1224">
        <f t="shared" si="30"/>
        <v>44377.300146905036</v>
      </c>
      <c r="R62" s="1224">
        <f t="shared" si="0"/>
        <v>239144.13347378551</v>
      </c>
      <c r="S62" s="1224">
        <f t="shared" si="31"/>
        <v>322319.2713618399</v>
      </c>
      <c r="T62" s="1224">
        <f t="shared" si="1"/>
        <v>236992.23999025946</v>
      </c>
      <c r="U62" s="1224">
        <f t="shared" si="2"/>
        <v>229179.78487099797</v>
      </c>
      <c r="V62" s="1224">
        <f t="shared" si="3"/>
        <v>219107.8616222594</v>
      </c>
      <c r="W62" s="1224">
        <f>+[17]ff!L65+[17]ff!M65+[17]ff!N65+[17]ff!O65</f>
        <v>8504.727339691226</v>
      </c>
      <c r="X62" s="1226"/>
      <c r="Y62" s="1209">
        <f t="shared" si="32"/>
        <v>0.10278974559840466</v>
      </c>
      <c r="Z62" s="1209">
        <f t="shared" si="33"/>
        <v>1.1715745040831933</v>
      </c>
      <c r="AA62" s="1209">
        <f t="shared" si="34"/>
        <v>0.11267548893101331</v>
      </c>
      <c r="AB62" s="1209">
        <f t="shared" si="35"/>
        <v>6.5881820205690902E-2</v>
      </c>
      <c r="AC62" s="1227">
        <f t="shared" si="36"/>
        <v>5.957814635131254E-2</v>
      </c>
      <c r="AD62" s="1209">
        <f t="shared" si="37"/>
        <v>0.15811959437255541</v>
      </c>
      <c r="AE62" s="1209">
        <f t="shared" si="38"/>
        <v>9.9809503228770288E-2</v>
      </c>
      <c r="AF62" s="1209">
        <f t="shared" si="39"/>
        <v>2.8993576667443611E-2</v>
      </c>
      <c r="AG62" s="1209">
        <f t="shared" si="40"/>
        <v>43.975483923858661</v>
      </c>
      <c r="AH62" s="1209">
        <f t="shared" si="41"/>
        <v>37.535371221031603</v>
      </c>
      <c r="AI62" s="1227">
        <f t="shared" si="42"/>
        <v>390.28438519386492</v>
      </c>
      <c r="AJ62" s="1209">
        <f t="shared" si="43"/>
        <v>7.7800230916356058E-2</v>
      </c>
      <c r="AK62" s="1209">
        <f t="shared" si="44"/>
        <v>0.5</v>
      </c>
      <c r="AL62" s="1209">
        <f t="shared" si="4"/>
        <v>0.81663514390803416</v>
      </c>
      <c r="AM62" s="1209">
        <f t="shared" si="45"/>
        <v>0.81663514390803416</v>
      </c>
      <c r="AN62" s="1209">
        <f t="shared" si="5"/>
        <v>0.18336485609196571</v>
      </c>
      <c r="AO62" s="1209">
        <f t="shared" si="6"/>
        <v>0.95833329273837364</v>
      </c>
      <c r="AP62" s="1209">
        <f t="shared" si="7"/>
        <v>4.1666707261626378E-2</v>
      </c>
      <c r="AQ62" s="1209">
        <f t="shared" si="8"/>
        <v>0.34023659239447962</v>
      </c>
      <c r="AR62" s="1209">
        <f t="shared" si="46"/>
        <v>0.34023659239447962</v>
      </c>
      <c r="AS62" s="1209">
        <f t="shared" si="9"/>
        <v>0.65976340760552044</v>
      </c>
      <c r="AT62" s="1209">
        <f t="shared" si="47"/>
        <v>0.65976340760552044</v>
      </c>
      <c r="AU62" s="1209">
        <f t="shared" si="48"/>
        <v>4.3947694838826733E-2</v>
      </c>
      <c r="AV62" s="1209">
        <f t="shared" si="10"/>
        <v>0.95605230516117323</v>
      </c>
      <c r="AW62" s="1209">
        <f t="shared" si="11"/>
        <v>0.91325460530461722</v>
      </c>
      <c r="AX62" s="1209">
        <f t="shared" si="12"/>
        <v>8.6745394695382727E-2</v>
      </c>
      <c r="AY62" s="1209">
        <f t="shared" si="13"/>
        <v>8.1028748965929778E-2</v>
      </c>
      <c r="AZ62" s="1209">
        <f t="shared" si="14"/>
        <v>0.91897125103407018</v>
      </c>
      <c r="BA62" s="1209">
        <f t="shared" si="49"/>
        <v>0.5</v>
      </c>
      <c r="BB62" s="1209">
        <f t="shared" si="15"/>
        <v>0.49999999999999994</v>
      </c>
      <c r="BC62" s="1209">
        <f t="shared" si="16"/>
        <v>0.35026362693096297</v>
      </c>
      <c r="BD62" s="1209">
        <f t="shared" si="17"/>
        <v>3.8766969100760058E-2</v>
      </c>
      <c r="BE62" s="1209">
        <f t="shared" si="18"/>
        <v>0.11391004846730653</v>
      </c>
      <c r="BF62" s="1209">
        <f t="shared" si="19"/>
        <v>0.84732298243193338</v>
      </c>
      <c r="BG62" s="1209">
        <f t="shared" si="20"/>
        <v>0.11850409297810222</v>
      </c>
      <c r="BH62" s="1209">
        <f t="shared" si="21"/>
        <v>0.88149590702189784</v>
      </c>
      <c r="BI62" s="1226">
        <f t="shared" si="22"/>
        <v>0.52247413277981702</v>
      </c>
      <c r="BJ62" s="1226">
        <f t="shared" si="23"/>
        <v>0.53900794114774375</v>
      </c>
      <c r="BK62" s="1226">
        <f t="shared" si="50"/>
        <v>0.24185219943041833</v>
      </c>
      <c r="BL62" s="1226">
        <f t="shared" si="51"/>
        <v>0.41857407887645781</v>
      </c>
      <c r="BM62" s="1226">
        <f t="shared" si="24"/>
        <v>0.92915324148556666</v>
      </c>
      <c r="BN62" s="1209">
        <f>+[17]GIS!D65</f>
        <v>671.20812095899998</v>
      </c>
      <c r="BO62" s="1209">
        <f>+[17]GIS!E65</f>
        <v>36.799997150999999</v>
      </c>
      <c r="BP62" s="1209">
        <f>+[17]GIS!F65</f>
        <v>9.2964455239999992</v>
      </c>
      <c r="BQ62" s="1209">
        <f>+[17]GIS!G65</f>
        <v>37.153309297</v>
      </c>
      <c r="BR62" s="1209">
        <f>+[17]GIS!H65</f>
        <v>24.016451665000002</v>
      </c>
      <c r="BS62" s="1209">
        <f>+[17]GIS!I65</f>
        <v>1.550431063</v>
      </c>
      <c r="BT62" s="1209">
        <f>+[17]GIS!J65</f>
        <v>1.452759956</v>
      </c>
      <c r="BU62" s="1209">
        <f>+[17]GIS!K65</f>
        <v>72.402965609999995</v>
      </c>
      <c r="BV62" s="1209">
        <f>+[17]GIS!L65+[17]GIS!M65</f>
        <v>393.78203152500004</v>
      </c>
      <c r="BW62" s="1209">
        <f>[17]GIS!N65</f>
        <v>1247.6625127499999</v>
      </c>
      <c r="BX62" s="1226">
        <f>+[17]GIS!AM65</f>
        <v>0.27514665416317707</v>
      </c>
      <c r="BY62" s="1226">
        <v>0.27365114310774075</v>
      </c>
      <c r="BZ62" s="1226">
        <v>10</v>
      </c>
      <c r="CA62" s="1226" t="s">
        <v>719</v>
      </c>
      <c r="CB62" s="1226">
        <v>7814775.1561499992</v>
      </c>
      <c r="CC62" s="1226">
        <v>0.62635328674941781</v>
      </c>
      <c r="CD62" s="1226">
        <v>2.8892600909796798E-2</v>
      </c>
      <c r="CE62" s="1226">
        <v>6712081.2095899982</v>
      </c>
      <c r="CF62" s="1226">
        <v>461</v>
      </c>
      <c r="CG62" s="1226">
        <v>2.4131670000000001</v>
      </c>
      <c r="CH62" s="1226">
        <v>0.36392000000000002</v>
      </c>
      <c r="CI62" s="1228">
        <f>+[17]GJha!D$4*BW62</f>
        <v>140646.49973728199</v>
      </c>
      <c r="CJ62" s="1217">
        <f>+[17]LP!L65+[17]LP!S65+[17]LP!T65+[17]LP!AA65+[17]LP!AB65+[17]LP!AJ65+[17]LP!AR65+[17]LP!AX65</f>
        <v>9964.3486027875279</v>
      </c>
      <c r="CK62" s="1065">
        <f>+[17]LP!F65+[17]LP!P65+[17]LP!X65</f>
        <v>43855.014352993523</v>
      </c>
      <c r="CL62" s="1065">
        <f>+[17]LP!AH65</f>
        <v>1562.3895392120926</v>
      </c>
      <c r="CM62" s="1217">
        <f>+[17]LP!AM65+[17]LP!AN65</f>
        <v>59.344324727412605</v>
      </c>
      <c r="CN62" s="1218">
        <f>+[17]LP!G65+[17]LP!M65+[17]LP!Q65+[17]LP!Y65</f>
        <v>15072.630554939162</v>
      </c>
      <c r="CO62" s="1218">
        <f>+[17]LP!AM65</f>
        <v>26.150826710846623</v>
      </c>
      <c r="CP62" s="1229">
        <f>+[17]LP!I65+[17]LP!J65+[17]LP!K65-[17]LP!M65+[17]LP!R65+[17]LP!Z65</f>
        <v>26364.129374982316</v>
      </c>
      <c r="CQ62" s="1065">
        <f>+[17]LP!AH65+[17]LP!AN65</f>
        <v>1595.5830372286587</v>
      </c>
      <c r="CR62" s="1230">
        <f>+[17]LP!H65</f>
        <v>1318.8063530440563</v>
      </c>
      <c r="CS62" s="1220">
        <f t="shared" si="25"/>
        <v>29278.51876525503</v>
      </c>
      <c r="CT62" s="1231">
        <f>+[17]gan!Q65</f>
        <v>4268.4214100173922</v>
      </c>
      <c r="CU62" s="1231">
        <f>+[17]gan!S65</f>
        <v>12478.725325510914</v>
      </c>
      <c r="CV62" s="1231">
        <f>+[17]gan!T65</f>
        <v>195.49986461940264</v>
      </c>
      <c r="CW62" s="1231">
        <f>+[17]gan!R65</f>
        <v>447.62430945721121</v>
      </c>
      <c r="CX62" s="1232"/>
      <c r="CY62" s="1233">
        <f t="shared" si="26"/>
        <v>17390.270909604922</v>
      </c>
      <c r="CZ62" s="1209">
        <f t="shared" si="52"/>
        <v>0.12636151815829919</v>
      </c>
      <c r="DA62" s="1209">
        <f t="shared" si="53"/>
        <v>0.27514665416317707</v>
      </c>
    </row>
    <row r="63" spans="1:105">
      <c r="A63" s="1209">
        <f t="shared" si="27"/>
        <v>7.5262638323002756E-2</v>
      </c>
      <c r="B63" s="1222">
        <v>8194</v>
      </c>
      <c r="C63" s="1223">
        <v>3</v>
      </c>
      <c r="D63" s="779" t="s">
        <v>173</v>
      </c>
      <c r="E63" s="1224">
        <f>+[17]ff!H66+[17]ff!I66+[17]ff!K66</f>
        <v>385.27228430479977</v>
      </c>
      <c r="F63" s="1224">
        <f>+[17]LP!BE66</f>
        <v>2616.6453314264472</v>
      </c>
      <c r="G63" s="1224">
        <f>+[17]LP!AP66+[17]LP!AW66</f>
        <v>0</v>
      </c>
      <c r="H63" s="1224">
        <f>+[17]ff!T66</f>
        <v>356.60835156749181</v>
      </c>
      <c r="I63" s="1224">
        <f>+[17]ff!U66+[17]ff!V66+[17]ff!W66+[17]ff!X66+[17]ff!Y66</f>
        <v>7721.7517953945044</v>
      </c>
      <c r="J63" s="1224">
        <f>+[17]ff!D66+[17]ff!E66</f>
        <v>3690.122075370472</v>
      </c>
      <c r="K63" s="1224">
        <f>+[17]ff!J66+[17]ff!P66+[17]ff!Q66+[17]ff!R66</f>
        <v>16826.391046517485</v>
      </c>
      <c r="L63" s="1225">
        <f>+[17]LP!BW66</f>
        <v>0</v>
      </c>
      <c r="M63" s="1224">
        <f>+[17]LP!BJ66-L63+[17]gan!EO66</f>
        <v>18783.378726414816</v>
      </c>
      <c r="N63" s="1224">
        <f>+[17]ff!F66</f>
        <v>1266.3985836154573</v>
      </c>
      <c r="O63" s="1224">
        <f t="shared" si="28"/>
        <v>14385.127553758917</v>
      </c>
      <c r="P63" s="1224">
        <f t="shared" si="29"/>
        <v>11768.482222332468</v>
      </c>
      <c r="Q63" s="1224">
        <f t="shared" si="30"/>
        <v>11768.482222332468</v>
      </c>
      <c r="R63" s="1224">
        <f t="shared" si="0"/>
        <v>23615.7145044647</v>
      </c>
      <c r="S63" s="1224">
        <f t="shared" si="31"/>
        <v>24548.142841911991</v>
      </c>
      <c r="T63" s="1224">
        <f t="shared" si="1"/>
        <v>20049.777310030273</v>
      </c>
      <c r="U63" s="1224">
        <f t="shared" si="2"/>
        <v>20999.069173038253</v>
      </c>
      <c r="V63" s="1224">
        <f t="shared" si="3"/>
        <v>19139.987077982307</v>
      </c>
      <c r="W63" s="1224">
        <f>+[17]ff!L66+[17]ff!M66+[17]ff!N66+[17]ff!O66</f>
        <v>1473.8098107511471</v>
      </c>
      <c r="X63" s="1226"/>
      <c r="Y63" s="1209">
        <f t="shared" si="32"/>
        <v>0.18519472175568763</v>
      </c>
      <c r="Z63" s="1209">
        <f t="shared" si="33"/>
        <v>0.61355529696827305</v>
      </c>
      <c r="AA63" s="1209">
        <f t="shared" si="34"/>
        <v>0.26526064507074931</v>
      </c>
      <c r="AB63" s="1209">
        <f t="shared" si="35"/>
        <v>0.17572788798221603</v>
      </c>
      <c r="AC63" s="1227">
        <f t="shared" si="36"/>
        <v>5.1588366247131583E-2</v>
      </c>
      <c r="AD63" s="1209">
        <f t="shared" si="37"/>
        <v>0.48961515364781294</v>
      </c>
      <c r="AE63" s="1209">
        <f t="shared" si="38"/>
        <v>0.16870115436507349</v>
      </c>
      <c r="AF63" s="1209">
        <f t="shared" si="39"/>
        <v>8.9060677508794206E-2</v>
      </c>
      <c r="AG63" s="1209">
        <f t="shared" si="40"/>
        <v>22.440234638491653</v>
      </c>
      <c r="AH63" s="1209">
        <f t="shared" si="41"/>
        <v>36.574103017893172</v>
      </c>
      <c r="AI63" s="1227">
        <f t="shared" si="42"/>
        <v>84.5969240273335</v>
      </c>
      <c r="AJ63" s="1209">
        <f t="shared" si="43"/>
        <v>0.1036189540336586</v>
      </c>
      <c r="AK63" s="1209">
        <f t="shared" si="44"/>
        <v>0.5</v>
      </c>
      <c r="AL63" s="1209">
        <f t="shared" si="4"/>
        <v>0.81810065140905164</v>
      </c>
      <c r="AM63" s="1209">
        <f t="shared" si="45"/>
        <v>0.81810065140905164</v>
      </c>
      <c r="AN63" s="1209">
        <f t="shared" si="5"/>
        <v>0.1818993485909482</v>
      </c>
      <c r="AO63" s="1209">
        <f t="shared" si="6"/>
        <v>0.88919897676897497</v>
      </c>
      <c r="AP63" s="1209">
        <f t="shared" si="7"/>
        <v>0.11080102323102499</v>
      </c>
      <c r="AQ63" s="1209">
        <f t="shared" si="8"/>
        <v>0.31355972721511272</v>
      </c>
      <c r="AR63" s="1209">
        <f t="shared" si="46"/>
        <v>0.31355972721511272</v>
      </c>
      <c r="AS63" s="1209">
        <f t="shared" si="9"/>
        <v>0.68644027278488728</v>
      </c>
      <c r="AT63" s="1209">
        <f t="shared" si="47"/>
        <v>0.68644027278488728</v>
      </c>
      <c r="AU63" s="1209">
        <f t="shared" si="48"/>
        <v>8.8531642985533593E-2</v>
      </c>
      <c r="AV63" s="1209">
        <f t="shared" si="10"/>
        <v>0.91146835701446638</v>
      </c>
      <c r="AW63" s="1209">
        <f t="shared" si="11"/>
        <v>0.685444563154046</v>
      </c>
      <c r="AX63" s="1209">
        <f t="shared" si="12"/>
        <v>0.314555436845954</v>
      </c>
      <c r="AY63" s="1209">
        <f t="shared" si="13"/>
        <v>6.3162725651916232E-2</v>
      </c>
      <c r="AZ63" s="1209">
        <f t="shared" si="14"/>
        <v>0.93683727434808373</v>
      </c>
      <c r="BA63" s="1209">
        <f t="shared" si="49"/>
        <v>0.50000000000000011</v>
      </c>
      <c r="BB63" s="1209">
        <f t="shared" si="15"/>
        <v>0.50000000000000011</v>
      </c>
      <c r="BC63" s="1209">
        <f t="shared" si="16"/>
        <v>0.5</v>
      </c>
      <c r="BD63" s="1209">
        <f t="shared" si="17"/>
        <v>8.8764883219077065E-2</v>
      </c>
      <c r="BE63" s="1209">
        <f t="shared" si="18"/>
        <v>0.27404351917109804</v>
      </c>
      <c r="BF63" s="1209">
        <f t="shared" si="19"/>
        <v>0.63719159760982491</v>
      </c>
      <c r="BG63" s="1209">
        <f t="shared" si="20"/>
        <v>0.30073854060760802</v>
      </c>
      <c r="BH63" s="1209">
        <f t="shared" si="21"/>
        <v>0.69926145939239193</v>
      </c>
      <c r="BI63" s="1226">
        <f t="shared" si="22"/>
        <v>0.63062746971502959</v>
      </c>
      <c r="BJ63" s="1226">
        <f t="shared" si="23"/>
        <v>0.67780170142635254</v>
      </c>
      <c r="BK63" s="1226">
        <f t="shared" si="50"/>
        <v>0.37762073389995299</v>
      </c>
      <c r="BL63" s="1226">
        <f t="shared" si="51"/>
        <v>0.62559455990657364</v>
      </c>
      <c r="BM63" s="1226">
        <f t="shared" si="24"/>
        <v>0.93592884861148606</v>
      </c>
      <c r="BN63" s="1209">
        <f>+[17]GIS!D66</f>
        <v>181.49626063099998</v>
      </c>
      <c r="BO63" s="1209">
        <f>+[17]GIS!E66</f>
        <v>0.25316855999999999</v>
      </c>
      <c r="BP63" s="1209">
        <f>+[17]GIS!F66</f>
        <v>0</v>
      </c>
      <c r="BQ63" s="1209">
        <f>+[17]GIS!G66</f>
        <v>12.822218365000001</v>
      </c>
      <c r="BR63" s="1209">
        <f>+[17]GIS!H66</f>
        <v>23.390619601000001</v>
      </c>
      <c r="BS63" s="1209">
        <f>+[17]GIS!I66</f>
        <v>2.9142405460000003</v>
      </c>
      <c r="BT63" s="1209">
        <f>+[17]GIS!J66</f>
        <v>5.779829629</v>
      </c>
      <c r="BU63" s="1209">
        <f>+[17]GIS!K66</f>
        <v>54.887401165</v>
      </c>
      <c r="BV63" s="1209">
        <f>+[17]GIS!L66+[17]GIS!M66</f>
        <v>80.74140964099999</v>
      </c>
      <c r="BW63" s="1209">
        <f>[17]GIS!N66</f>
        <v>362.28514813800001</v>
      </c>
      <c r="BX63" s="1226">
        <f>+[17]GIS!AM66</f>
        <v>0.38763946311881631</v>
      </c>
      <c r="BY63" s="1226">
        <v>0.37476208183145332</v>
      </c>
      <c r="BZ63" s="1226">
        <v>9</v>
      </c>
      <c r="CA63" s="1226" t="s">
        <v>719</v>
      </c>
      <c r="CB63" s="1226">
        <v>2266563.3733199998</v>
      </c>
      <c r="CC63" s="1226">
        <v>0.62562966905191231</v>
      </c>
      <c r="CD63" s="1226">
        <v>3.9985962238457365E-2</v>
      </c>
      <c r="CE63" s="1226">
        <v>1814962.6063100002</v>
      </c>
      <c r="CF63" s="1226">
        <v>157</v>
      </c>
      <c r="CG63" s="1226">
        <v>2.0053100000000001</v>
      </c>
      <c r="CH63" s="1226">
        <v>0.37101000000000001</v>
      </c>
      <c r="CI63" s="1228">
        <f>+[17]GJha!D$4*BW63</f>
        <v>40839.680179300471</v>
      </c>
      <c r="CJ63" s="1217">
        <f>+[17]LP!L66+[17]LP!S66+[17]LP!T66+[17]LP!AA66+[17]LP!AB66+[17]LP!AJ66+[17]LP!AR66+[17]LP!AX66</f>
        <v>2616.6453314264472</v>
      </c>
      <c r="CK63" s="1065">
        <f>+[17]LP!F66+[17]LP!P66+[17]LP!X66</f>
        <v>11419.786602455768</v>
      </c>
      <c r="CL63" s="1065">
        <f>+[17]LP!AH66</f>
        <v>539.20633779416255</v>
      </c>
      <c r="CM63" s="1217">
        <f>+[17]LP!AM66+[17]LP!AN66</f>
        <v>111.54551880622132</v>
      </c>
      <c r="CN63" s="1218">
        <f>+[17]LP!G66+[17]LP!M66+[17]LP!Q66+[17]LP!Y66</f>
        <v>3640.9681327471171</v>
      </c>
      <c r="CO63" s="1218">
        <f>+[17]LP!AM66</f>
        <v>49.153942623354837</v>
      </c>
      <c r="CP63" s="1229">
        <f>+[17]LP!I66+[17]LP!J66+[17]LP!K66-[17]LP!M66+[17]LP!R66+[17]LP!Z66</f>
        <v>7120.1538814174755</v>
      </c>
      <c r="CQ63" s="1065">
        <f>+[17]LP!AH66+[17]LP!AN66</f>
        <v>601.59791397702907</v>
      </c>
      <c r="CR63" s="1230">
        <f>+[17]LP!H66</f>
        <v>356.60835156749181</v>
      </c>
      <c r="CS63" s="1220">
        <f t="shared" si="25"/>
        <v>8078.3601469619962</v>
      </c>
      <c r="CT63" s="1231">
        <f>+[17]gan!Q66</f>
        <v>172.5645816521739</v>
      </c>
      <c r="CU63" s="1231">
        <f>+[17]gan!S66</f>
        <v>968.41026637829339</v>
      </c>
      <c r="CV63" s="1231">
        <f>+[17]gan!T66</f>
        <v>11.58632149067973</v>
      </c>
      <c r="CW63" s="1231">
        <f>+[17]gan!R66</f>
        <v>17.009772166559433</v>
      </c>
      <c r="CX63" s="1232"/>
      <c r="CY63" s="1233">
        <f t="shared" si="26"/>
        <v>1169.5709416877064</v>
      </c>
      <c r="CZ63" s="1209">
        <f t="shared" si="52"/>
        <v>0.23813800793125986</v>
      </c>
      <c r="DA63" s="1209">
        <f t="shared" si="53"/>
        <v>0.38763946311881631</v>
      </c>
    </row>
    <row r="64" spans="1:105">
      <c r="A64" s="1209">
        <f t="shared" si="27"/>
        <v>6.1729660412543221E-2</v>
      </c>
      <c r="B64" s="1222">
        <v>8245</v>
      </c>
      <c r="C64" s="1223">
        <v>3</v>
      </c>
      <c r="D64" s="779" t="s">
        <v>174</v>
      </c>
      <c r="E64" s="1224">
        <f>+[17]ff!H67+[17]ff!I67+[17]ff!K67</f>
        <v>407.44284206165401</v>
      </c>
      <c r="F64" s="1224">
        <f>+[17]LP!BE67</f>
        <v>8699.6093269840294</v>
      </c>
      <c r="G64" s="1224">
        <f>+[17]LP!AP67+[17]LP!AW67</f>
        <v>0</v>
      </c>
      <c r="H64" s="1224">
        <f>+[17]ff!T67</f>
        <v>321.29474939349086</v>
      </c>
      <c r="I64" s="1224">
        <f>+[17]ff!U67+[17]ff!V67+[17]ff!W67+[17]ff!X67+[17]ff!Y67</f>
        <v>10440.378088109157</v>
      </c>
      <c r="J64" s="1224">
        <f>+[17]ff!D67+[17]ff!E67</f>
        <v>4341.5013261091799</v>
      </c>
      <c r="K64" s="1224">
        <f>+[17]ff!J67+[17]ff!P67+[17]ff!Q67+[17]ff!R67</f>
        <v>25389.593990661018</v>
      </c>
      <c r="L64" s="1225">
        <f>+[17]LP!BW67</f>
        <v>0</v>
      </c>
      <c r="M64" s="1224">
        <f>+[17]LP!BJ67-L64+[17]gan!EO67</f>
        <v>26849.346534576714</v>
      </c>
      <c r="N64" s="1224">
        <f>+[17]ff!F67</f>
        <v>1567.2910150558528</v>
      </c>
      <c r="O64" s="1224">
        <f t="shared" si="28"/>
        <v>23802.783490595859</v>
      </c>
      <c r="P64" s="1224">
        <f t="shared" si="29"/>
        <v>15103.174163611828</v>
      </c>
      <c r="Q64" s="1224">
        <f t="shared" si="30"/>
        <v>15103.174163611828</v>
      </c>
      <c r="R64" s="1224">
        <f t="shared" si="0"/>
        <v>37430.487107548193</v>
      </c>
      <c r="S64" s="1224">
        <f t="shared" si="31"/>
        <v>35829.972078770174</v>
      </c>
      <c r="T64" s="1224">
        <f t="shared" si="1"/>
        <v>28416.637549632567</v>
      </c>
      <c r="U64" s="1224">
        <f t="shared" si="2"/>
        <v>28730.877780564166</v>
      </c>
      <c r="V64" s="1224">
        <f t="shared" si="3"/>
        <v>27170.641283970206</v>
      </c>
      <c r="W64" s="1224">
        <f>+[17]ff!L67+[17]ff!M67+[17]ff!N67+[17]ff!O67</f>
        <v>1152.7936545323055</v>
      </c>
      <c r="X64" s="1226"/>
      <c r="Y64" s="1209">
        <f t="shared" si="32"/>
        <v>0.15668408364102279</v>
      </c>
      <c r="Z64" s="1209">
        <f t="shared" si="33"/>
        <v>0.54905890844161975</v>
      </c>
      <c r="AA64" s="1209">
        <f t="shared" si="34"/>
        <v>0.2192515587049573</v>
      </c>
      <c r="AB64" s="1209">
        <f t="shared" si="35"/>
        <v>0.15110924766267023</v>
      </c>
      <c r="AC64" s="1227">
        <f t="shared" si="36"/>
        <v>4.3742457058304478E-2</v>
      </c>
      <c r="AD64" s="1209">
        <f t="shared" si="37"/>
        <v>0.51286819321067545</v>
      </c>
      <c r="AE64" s="1209">
        <f t="shared" si="38"/>
        <v>0.12731417118790614</v>
      </c>
      <c r="AF64" s="1209">
        <f t="shared" si="39"/>
        <v>0.18744668744022372</v>
      </c>
      <c r="AG64" s="1209">
        <f t="shared" si="40"/>
        <v>12.949743294232588</v>
      </c>
      <c r="AH64" s="1209">
        <f t="shared" si="41"/>
        <v>23.585344113598889</v>
      </c>
      <c r="AI64" s="1227">
        <f t="shared" si="42"/>
        <v>59.063403565850194</v>
      </c>
      <c r="AJ64" s="1209">
        <f t="shared" si="43"/>
        <v>0.13057085991486331</v>
      </c>
      <c r="AK64" s="1209">
        <f t="shared" si="44"/>
        <v>0.5</v>
      </c>
      <c r="AL64" s="1209">
        <f t="shared" si="4"/>
        <v>0.63451294129440272</v>
      </c>
      <c r="AM64" s="1209">
        <f t="shared" si="45"/>
        <v>0.63451294129440272</v>
      </c>
      <c r="AN64" s="1209">
        <f t="shared" si="5"/>
        <v>0.36548705870559722</v>
      </c>
      <c r="AO64" s="1209">
        <f t="shared" si="6"/>
        <v>0.76757958553978656</v>
      </c>
      <c r="AP64" s="1209">
        <f t="shared" si="7"/>
        <v>0.2324204144602135</v>
      </c>
      <c r="AQ64" s="1209">
        <f t="shared" si="8"/>
        <v>0.28745621808223509</v>
      </c>
      <c r="AR64" s="1209">
        <f t="shared" si="46"/>
        <v>0.28745621808223509</v>
      </c>
      <c r="AS64" s="1209">
        <f t="shared" si="9"/>
        <v>0.71254378191776502</v>
      </c>
      <c r="AT64" s="1209">
        <f t="shared" si="47"/>
        <v>0.71254378191776502</v>
      </c>
      <c r="AU64" s="1209">
        <f t="shared" si="48"/>
        <v>5.4305215055052258E-2</v>
      </c>
      <c r="AV64" s="1209">
        <f t="shared" si="10"/>
        <v>0.94569478494494774</v>
      </c>
      <c r="AW64" s="1209">
        <f t="shared" si="11"/>
        <v>0.7086132787054209</v>
      </c>
      <c r="AX64" s="1209">
        <f t="shared" si="12"/>
        <v>0.29138672129457915</v>
      </c>
      <c r="AY64" s="1209">
        <f t="shared" si="13"/>
        <v>5.5153992527033451E-2</v>
      </c>
      <c r="AZ64" s="1209">
        <f t="shared" si="14"/>
        <v>0.94484600747296654</v>
      </c>
      <c r="BA64" s="1209">
        <f t="shared" si="49"/>
        <v>0.5</v>
      </c>
      <c r="BB64" s="1209">
        <f t="shared" si="15"/>
        <v>0.5</v>
      </c>
      <c r="BC64" s="1209">
        <f t="shared" si="16"/>
        <v>0.5</v>
      </c>
      <c r="BD64" s="1209">
        <f t="shared" si="17"/>
        <v>0.18785340582430862</v>
      </c>
      <c r="BE64" s="1209">
        <f t="shared" si="18"/>
        <v>0.23238019305318341</v>
      </c>
      <c r="BF64" s="1209">
        <f t="shared" si="19"/>
        <v>0.57976640112250788</v>
      </c>
      <c r="BG64" s="1209">
        <f t="shared" si="20"/>
        <v>0.28613084721366538</v>
      </c>
      <c r="BH64" s="1209">
        <f t="shared" si="21"/>
        <v>0.71386915278633467</v>
      </c>
      <c r="BI64" s="1226">
        <f t="shared" si="22"/>
        <v>0.60719347680260638</v>
      </c>
      <c r="BJ64" s="1226">
        <f t="shared" si="23"/>
        <v>0.67849080837541442</v>
      </c>
      <c r="BK64" s="1226">
        <f t="shared" si="50"/>
        <v>0.42853384670327971</v>
      </c>
      <c r="BL64" s="1226">
        <f t="shared" si="51"/>
        <v>0.67959665430961769</v>
      </c>
      <c r="BM64" s="1226">
        <f t="shared" si="24"/>
        <v>0.88980530686261905</v>
      </c>
      <c r="BN64" s="1209">
        <f>+[17]GIS!D67</f>
        <v>163.523359223</v>
      </c>
      <c r="BO64" s="1209">
        <f>+[17]GIS!E67</f>
        <v>1.4129999420000001</v>
      </c>
      <c r="BP64" s="1209">
        <f>+[17]GIS!F67</f>
        <v>1.39276E-4</v>
      </c>
      <c r="BQ64" s="1209">
        <f>+[17]GIS!G67</f>
        <v>65.155066218999991</v>
      </c>
      <c r="BR64" s="1209">
        <f>+[17]GIS!H67</f>
        <v>166.18373273400002</v>
      </c>
      <c r="BS64" s="1209">
        <f>+[17]GIS!I67</f>
        <v>60.011148360999996</v>
      </c>
      <c r="BT64" s="1209">
        <f>+[17]GIS!J67</f>
        <v>13.727804867</v>
      </c>
      <c r="BU64" s="1209">
        <f>+[17]GIS!K67</f>
        <v>30.106124712</v>
      </c>
      <c r="BV64" s="1209">
        <f>+[17]GIS!L67+[17]GIS!M67</f>
        <v>200.21694234099999</v>
      </c>
      <c r="BW64" s="1209">
        <f>[17]GIS!N67</f>
        <v>700.33731767500001</v>
      </c>
      <c r="BX64" s="1226">
        <f>+[17]GIS!AM67</f>
        <v>0.45925988794492223</v>
      </c>
      <c r="BY64" s="1226">
        <v>0.49359408997938797</v>
      </c>
      <c r="BZ64" s="1226">
        <v>10</v>
      </c>
      <c r="CA64" s="1226" t="s">
        <v>721</v>
      </c>
      <c r="CB64" s="1226">
        <v>4700142.5062199999</v>
      </c>
      <c r="CC64" s="1226">
        <v>0.67112552588567864</v>
      </c>
      <c r="CD64" s="1226">
        <v>3.6135886798115996E-2</v>
      </c>
      <c r="CE64" s="1226">
        <v>1944073.47322</v>
      </c>
      <c r="CF64" s="1226">
        <v>269</v>
      </c>
      <c r="CG64" s="1226">
        <v>3.552432</v>
      </c>
      <c r="CH64" s="1226">
        <v>1.3222400000000001</v>
      </c>
      <c r="CI64" s="1228">
        <f>+[17]GJha!D$4*BW64</f>
        <v>78947.625146867402</v>
      </c>
      <c r="CJ64" s="1217">
        <f>+[17]LP!L67+[17]LP!S67+[17]LP!T67+[17]LP!AA67+[17]LP!AB67+[17]LP!AJ67+[17]LP!AR67+[17]LP!AX67</f>
        <v>8699.6093269840294</v>
      </c>
      <c r="CK64" s="1065">
        <f>+[17]LP!F67+[17]LP!P67+[17]LP!X67</f>
        <v>10337.815822488461</v>
      </c>
      <c r="CL64" s="1065">
        <f>+[17]LP!AH67</f>
        <v>2739.9334221744971</v>
      </c>
      <c r="CM64" s="1217">
        <f>+[17]LP!AM67+[17]LP!AN67</f>
        <v>2296.9876962534245</v>
      </c>
      <c r="CN64" s="1218">
        <f>+[17]LP!G67+[17]LP!M67+[17]LP!Q67+[17]LP!Y67</f>
        <v>3329.3046674129664</v>
      </c>
      <c r="CO64" s="1218">
        <f>+[17]LP!AM67</f>
        <v>1012.1966586962133</v>
      </c>
      <c r="CP64" s="1229">
        <f>+[17]LP!I67+[17]LP!J67+[17]LP!K67-[17]LP!M67+[17]LP!R67+[17]LP!Z67</f>
        <v>6415.6536283774485</v>
      </c>
      <c r="CQ64" s="1065">
        <f>+[17]LP!AH67+[17]LP!AN67</f>
        <v>4024.7244597317085</v>
      </c>
      <c r="CR64" s="1230">
        <f>+[17]LP!H67</f>
        <v>321.29474939349086</v>
      </c>
      <c r="CS64" s="1220">
        <f t="shared" si="25"/>
        <v>10761.672837502649</v>
      </c>
      <c r="CT64" s="1231">
        <f>+[17]gan!Q67</f>
        <v>189.19376511304347</v>
      </c>
      <c r="CU64" s="1231">
        <f>+[17]gan!S67</f>
        <v>976.19343756210856</v>
      </c>
      <c r="CV64" s="1231">
        <f>+[17]gan!T67</f>
        <v>209.24896612167592</v>
      </c>
      <c r="CW64" s="1231">
        <f>+[17]gan!R67</f>
        <v>20.251835039525698</v>
      </c>
      <c r="CX64" s="1232"/>
      <c r="CY64" s="1233">
        <f t="shared" si="26"/>
        <v>1394.8880038363536</v>
      </c>
      <c r="CZ64" s="1209">
        <f t="shared" si="52"/>
        <v>0.26020295630735957</v>
      </c>
      <c r="DA64" s="1209">
        <f t="shared" si="53"/>
        <v>0.45925988794492223</v>
      </c>
    </row>
    <row r="65" spans="1:105">
      <c r="A65" s="1209">
        <f t="shared" si="27"/>
        <v>0.34567602873318271</v>
      </c>
      <c r="B65" s="1222">
        <v>8043</v>
      </c>
      <c r="C65" s="1235">
        <v>4</v>
      </c>
      <c r="D65" s="776" t="s">
        <v>175</v>
      </c>
      <c r="E65" s="1224">
        <f>+[17]ff!H68+[17]ff!I68+[17]ff!K68</f>
        <v>403.2092110257413</v>
      </c>
      <c r="F65" s="1224">
        <f>+[17]LP!BE68</f>
        <v>37716.608962324273</v>
      </c>
      <c r="G65" s="1224">
        <f>+[17]LP!AP68+[17]LP!AW68</f>
        <v>0</v>
      </c>
      <c r="H65" s="1224">
        <f>+[17]ff!T68</f>
        <v>555.40736247331745</v>
      </c>
      <c r="I65" s="1224">
        <f>+[17]ff!U68+[17]ff!V68+[17]ff!W68+[17]ff!X68+[17]ff!Y68</f>
        <v>8048.9831264046516</v>
      </c>
      <c r="J65" s="1224">
        <f>+[17]ff!D68+[17]ff!E68</f>
        <v>12382.331728677722</v>
      </c>
      <c r="K65" s="1224">
        <f>+[17]ff!J68+[17]ff!P68+[17]ff!Q68+[17]ff!R68</f>
        <v>333.52877050426946</v>
      </c>
      <c r="L65" s="1225">
        <f>+[17]LP!BW68</f>
        <v>0</v>
      </c>
      <c r="M65" s="1224">
        <f>+[17]LP!BJ68-L65+[17]gan!EO68</f>
        <v>4736.4984583739415</v>
      </c>
      <c r="N65" s="1224">
        <f>+[17]ff!F68</f>
        <v>115.29290085617694</v>
      </c>
      <c r="O65" s="1224">
        <f t="shared" si="28"/>
        <v>58703.33117987997</v>
      </c>
      <c r="P65" s="1224">
        <f t="shared" si="29"/>
        <v>20986.722217555689</v>
      </c>
      <c r="Q65" s="1224">
        <f t="shared" si="30"/>
        <v>20986.722217555689</v>
      </c>
      <c r="R65" s="1224">
        <f t="shared" si="0"/>
        <v>45402.639639986257</v>
      </c>
      <c r="S65" s="1224">
        <f t="shared" si="31"/>
        <v>8382.5118969089217</v>
      </c>
      <c r="T65" s="1224">
        <f t="shared" si="1"/>
        <v>4851.7913592301184</v>
      </c>
      <c r="U65" s="1224">
        <f t="shared" si="2"/>
        <v>7686.0306776619755</v>
      </c>
      <c r="V65" s="1224">
        <f t="shared" si="3"/>
        <v>5291.9058208472588</v>
      </c>
      <c r="W65" s="1224">
        <f>+[17]ff!L68+[17]ff!M68+[17]ff!N68+[17]ff!O68</f>
        <v>1990.9156457889749</v>
      </c>
      <c r="X65" s="1226"/>
      <c r="Y65" s="1209">
        <f t="shared" si="32"/>
        <v>1.102857039858411</v>
      </c>
      <c r="Z65" s="1209">
        <f t="shared" si="33"/>
        <v>1.4524706480590719</v>
      </c>
      <c r="AA65" s="1209">
        <f t="shared" si="34"/>
        <v>4.5818224514883985</v>
      </c>
      <c r="AB65" s="1209">
        <f t="shared" si="35"/>
        <v>1.6110177343768191</v>
      </c>
      <c r="AC65" s="1227">
        <f t="shared" si="36"/>
        <v>1.3753979985246615E-2</v>
      </c>
      <c r="AD65" s="1209">
        <f t="shared" si="37"/>
        <v>1.1968388017893725</v>
      </c>
      <c r="AE65" s="1209">
        <f t="shared" si="38"/>
        <v>0.2548005672964484</v>
      </c>
      <c r="AF65" s="1209">
        <f t="shared" si="39"/>
        <v>0.76896319460484142</v>
      </c>
      <c r="AG65" s="1209">
        <f t="shared" si="40"/>
        <v>9.0737990992396629</v>
      </c>
      <c r="AH65" s="1209">
        <f t="shared" si="41"/>
        <v>6.2471479966668708</v>
      </c>
      <c r="AI65" s="1227">
        <f t="shared" si="42"/>
        <v>1.9803908150766627</v>
      </c>
      <c r="AJ65" s="1209">
        <f t="shared" si="43"/>
        <v>8.420805829696669E-2</v>
      </c>
      <c r="AK65" s="1209">
        <f t="shared" si="44"/>
        <v>0.5</v>
      </c>
      <c r="AL65" s="1209">
        <f t="shared" si="4"/>
        <v>0.35750479224505571</v>
      </c>
      <c r="AM65" s="1209">
        <f t="shared" si="45"/>
        <v>0.35750479224505571</v>
      </c>
      <c r="AN65" s="1209">
        <f t="shared" si="5"/>
        <v>0.64249520775494418</v>
      </c>
      <c r="AO65" s="1209">
        <f t="shared" si="6"/>
        <v>0.16928598730398184</v>
      </c>
      <c r="AP65" s="1209">
        <f t="shared" si="7"/>
        <v>0.83071401269601797</v>
      </c>
      <c r="AQ65" s="1209">
        <f t="shared" si="8"/>
        <v>0.59000789167160783</v>
      </c>
      <c r="AR65" s="1209">
        <f t="shared" si="46"/>
        <v>0.59000789167160783</v>
      </c>
      <c r="AS65" s="1209">
        <f t="shared" si="9"/>
        <v>0.40999210832839228</v>
      </c>
      <c r="AT65" s="1209">
        <f t="shared" si="47"/>
        <v>0.40999210832839228</v>
      </c>
      <c r="AU65" s="1209">
        <f t="shared" si="48"/>
        <v>0.31149041126947313</v>
      </c>
      <c r="AV65" s="1209">
        <f t="shared" si="10"/>
        <v>0.68850958873052681</v>
      </c>
      <c r="AW65" s="1209">
        <f t="shared" si="11"/>
        <v>3.9788642665363742E-2</v>
      </c>
      <c r="AX65" s="1209">
        <f t="shared" si="12"/>
        <v>0.96021135733463614</v>
      </c>
      <c r="AY65" s="1209">
        <f t="shared" si="13"/>
        <v>2.3762955230307265E-2</v>
      </c>
      <c r="AZ65" s="1209">
        <f t="shared" si="14"/>
        <v>0.97623704476969275</v>
      </c>
      <c r="BA65" s="1209">
        <f t="shared" si="49"/>
        <v>0.49999999999999989</v>
      </c>
      <c r="BB65" s="1209">
        <f t="shared" si="15"/>
        <v>0.49999999999999994</v>
      </c>
      <c r="BC65" s="1209">
        <f t="shared" si="16"/>
        <v>0.5</v>
      </c>
      <c r="BD65" s="1209">
        <f t="shared" si="17"/>
        <v>0.73870852483059612</v>
      </c>
      <c r="BE65" s="1209">
        <f t="shared" si="18"/>
        <v>0.16852354387041274</v>
      </c>
      <c r="BF65" s="1209">
        <f t="shared" si="19"/>
        <v>9.2767931298991024E-2</v>
      </c>
      <c r="BG65" s="1209">
        <f t="shared" si="20"/>
        <v>0.64496380435356115</v>
      </c>
      <c r="BH65" s="1209">
        <f t="shared" si="21"/>
        <v>0.35503619564643873</v>
      </c>
      <c r="BI65" s="1226">
        <f t="shared" si="22"/>
        <v>0.7265179606363249</v>
      </c>
      <c r="BJ65" s="1226">
        <f t="shared" si="23"/>
        <v>0.69800155368635486</v>
      </c>
      <c r="BK65" s="1226">
        <f t="shared" si="50"/>
        <v>0.37695469012980504</v>
      </c>
      <c r="BL65" s="1226">
        <f t="shared" si="51"/>
        <v>0.64524048372196574</v>
      </c>
      <c r="BM65" s="1226">
        <f t="shared" si="24"/>
        <v>0.76612109538584328</v>
      </c>
      <c r="BN65" s="1209">
        <f>+[17]GIS!D68</f>
        <v>216.34095997399999</v>
      </c>
      <c r="BO65" s="1209">
        <f>+[17]GIS!E68</f>
        <v>57.215089179000003</v>
      </c>
      <c r="BP65" s="1209">
        <f>+[17]GIS!F68</f>
        <v>134.93656425699999</v>
      </c>
      <c r="BQ65" s="1209">
        <f>+[17]GIS!G68</f>
        <v>20.862840049999999</v>
      </c>
      <c r="BR65" s="1209">
        <f>+[17]GIS!H68</f>
        <v>725.35403069799997</v>
      </c>
      <c r="BS65" s="1209">
        <f>+[17]GIS!I68</f>
        <v>222.621498471</v>
      </c>
      <c r="BT65" s="1209">
        <f>+[17]GIS!J68</f>
        <v>5.5877881880000002</v>
      </c>
      <c r="BU65" s="1209">
        <f>+[17]GIS!K68</f>
        <v>16.389435904999999</v>
      </c>
      <c r="BV65" s="1209">
        <f>+[17]GIS!L68+[17]GIS!M68</f>
        <v>22.275148245999997</v>
      </c>
      <c r="BW65" s="1209">
        <f>[17]GIS!N68</f>
        <v>1421.5833549680001</v>
      </c>
      <c r="BX65" s="1226">
        <f>+[17]GIS!AM68</f>
        <v>0.66657841578771115</v>
      </c>
      <c r="BY65" s="1226">
        <v>0.65927332482480228</v>
      </c>
      <c r="BZ65" s="1226">
        <v>10</v>
      </c>
      <c r="CA65" s="1226" t="s">
        <v>481</v>
      </c>
      <c r="CB65" s="1226">
        <v>13829187.70817</v>
      </c>
      <c r="CC65" s="1226">
        <v>0.97280174671722275</v>
      </c>
      <c r="CD65" s="1226">
        <v>3.4350825457645583E-2</v>
      </c>
      <c r="CE65" s="1226">
        <v>7253540.3069799989</v>
      </c>
      <c r="CF65" s="1226">
        <v>359</v>
      </c>
      <c r="CG65" s="1226">
        <v>6.9228500000000004</v>
      </c>
      <c r="CH65" s="1226">
        <v>9.8889899999999997</v>
      </c>
      <c r="CI65" s="1228">
        <f>+[17]GJha!D$4*BW65</f>
        <v>160252.24843883273</v>
      </c>
      <c r="CJ65" s="1217">
        <f>+[17]LP!L68+[17]LP!S68+[17]LP!T68+[17]LP!AA68+[17]LP!AB68+[17]LP!AJ68+[17]LP!AR68+[17]LP!AX68</f>
        <v>37479.620326829914</v>
      </c>
      <c r="CK65" s="1065">
        <f>+[17]LP!F68+[17]LP!P68+[17]LP!X68</f>
        <v>16036.249844148577</v>
      </c>
      <c r="CL65" s="1065">
        <f>+[17]LP!AH68</f>
        <v>0</v>
      </c>
      <c r="CM65" s="1217">
        <f>+[17]LP!AM68+[17]LP!AN68</f>
        <v>4558.4014440580149</v>
      </c>
      <c r="CN65" s="1218">
        <f>+[17]LP!G68+[17]LP!M68+[17]LP!Q68+[17]LP!Y68</f>
        <v>8627.4171326302312</v>
      </c>
      <c r="CO65" s="1218">
        <f>+[17]LP!AM68</f>
        <v>3754.9145960474912</v>
      </c>
      <c r="CP65" s="1229">
        <f>+[17]LP!I68+[17]LP!J68+[17]LP!K68-[17]LP!M68+[17]LP!R68+[17]LP!Z68</f>
        <v>7245.4962783941273</v>
      </c>
      <c r="CQ65" s="1065">
        <f>+[17]LP!AH68+[17]LP!AN68</f>
        <v>803.48684801052389</v>
      </c>
      <c r="CR65" s="1230">
        <f>+[17]LP!H68</f>
        <v>555.40736247331745</v>
      </c>
      <c r="CS65" s="1220">
        <f t="shared" si="25"/>
        <v>8604.3904888779689</v>
      </c>
      <c r="CT65" s="1231">
        <f>+[17]gan!Q68</f>
        <v>11.60756591304348</v>
      </c>
      <c r="CU65" s="1231">
        <f>+[17]gan!S68</f>
        <v>68.545592583831109</v>
      </c>
      <c r="CV65" s="1231">
        <f>+[17]gan!T68</f>
        <v>16.607060803307615</v>
      </c>
      <c r="CW65" s="1231">
        <f>+[17]gan!R68</f>
        <v>1.7868786758893287</v>
      </c>
      <c r="CX65" s="1232"/>
      <c r="CY65" s="1233">
        <f t="shared" si="26"/>
        <v>98.547097976071541</v>
      </c>
      <c r="CZ65" s="1209">
        <f t="shared" si="52"/>
        <v>0.27386435272540377</v>
      </c>
      <c r="DA65" s="1209">
        <f t="shared" si="53"/>
        <v>0.66657841578771115</v>
      </c>
    </row>
    <row r="66" spans="1:105">
      <c r="A66" s="1209">
        <f t="shared" si="27"/>
        <v>0.7198894723390723</v>
      </c>
      <c r="B66" s="1222">
        <v>8074</v>
      </c>
      <c r="C66" s="1223">
        <v>4</v>
      </c>
      <c r="D66" s="696" t="s">
        <v>176</v>
      </c>
      <c r="E66" s="1224">
        <f>+[17]ff!H69+[17]ff!I69+[17]ff!K69</f>
        <v>849.48722460404019</v>
      </c>
      <c r="F66" s="1224">
        <f>+[17]LP!BE69</f>
        <v>40105.026261186409</v>
      </c>
      <c r="G66" s="1224">
        <f>+[17]LP!AP69+[17]LP!AW69</f>
        <v>0</v>
      </c>
      <c r="H66" s="1224">
        <f>+[17]ff!T69</f>
        <v>862.70626498032095</v>
      </c>
      <c r="I66" s="1224">
        <f>+[17]ff!U69+[17]ff!V69+[17]ff!W69+[17]ff!X69+[17]ff!Y69</f>
        <v>17468.631255335513</v>
      </c>
      <c r="J66" s="1224">
        <f>+[17]ff!D69+[17]ff!E69</f>
        <v>18753.983519991489</v>
      </c>
      <c r="K66" s="1224">
        <f>+[17]ff!J69+[17]ff!P69+[17]ff!Q69+[17]ff!R69</f>
        <v>797.62317787146708</v>
      </c>
      <c r="L66" s="1225">
        <f>+[17]LP!BW69</f>
        <v>0</v>
      </c>
      <c r="M66" s="1224">
        <f>+[17]LP!BJ69-L66+[17]gan!EO69</f>
        <v>12688.303129041855</v>
      </c>
      <c r="N66" s="1224">
        <f>+[17]ff!F69</f>
        <v>574.20052864330444</v>
      </c>
      <c r="O66" s="1224">
        <f t="shared" si="28"/>
        <v>77190.347301493719</v>
      </c>
      <c r="P66" s="1224">
        <f t="shared" si="29"/>
        <v>37085.321040307317</v>
      </c>
      <c r="Q66" s="1224">
        <f t="shared" si="30"/>
        <v>37085.321040307317</v>
      </c>
      <c r="R66" s="1224">
        <f t="shared" si="0"/>
        <v>59898.571407762014</v>
      </c>
      <c r="S66" s="1224">
        <f t="shared" si="31"/>
        <v>18266.254433206981</v>
      </c>
      <c r="T66" s="1224">
        <f t="shared" si="1"/>
        <v>13262.50365768516</v>
      </c>
      <c r="U66" s="1224">
        <f t="shared" si="2"/>
        <v>19793.545146575612</v>
      </c>
      <c r="V66" s="1224">
        <f t="shared" si="3"/>
        <v>13551.009394022176</v>
      </c>
      <c r="W66" s="1224">
        <f>+[17]ff!L69+[17]ff!M69+[17]ff!N69+[17]ff!O69</f>
        <v>5393.048527949396</v>
      </c>
      <c r="X66" s="1226"/>
      <c r="Y66" s="1209">
        <f t="shared" si="32"/>
        <v>0.76180701781469007</v>
      </c>
      <c r="Z66" s="1209">
        <f t="shared" si="33"/>
        <v>1.0543793668745776</v>
      </c>
      <c r="AA66" s="1209">
        <f t="shared" si="34"/>
        <v>2.7454187099535066</v>
      </c>
      <c r="AB66" s="1209">
        <f t="shared" si="35"/>
        <v>0.9474797658081997</v>
      </c>
      <c r="AC66" s="1227">
        <f t="shared" si="36"/>
        <v>3.1435044920837277E-2</v>
      </c>
      <c r="AD66" s="1209">
        <f t="shared" si="37"/>
        <v>1.1789011405065466</v>
      </c>
      <c r="AE66" s="1209">
        <f t="shared" si="38"/>
        <v>0.29519258580165847</v>
      </c>
      <c r="AF66" s="1209">
        <f t="shared" si="39"/>
        <v>0.61251002038752</v>
      </c>
      <c r="AG66" s="1209">
        <f t="shared" si="40"/>
        <v>15.01989316569488</v>
      </c>
      <c r="AH66" s="1209">
        <f t="shared" si="41"/>
        <v>14.245245722341183</v>
      </c>
      <c r="AI66" s="1227">
        <f t="shared" si="42"/>
        <v>5.4708934237390849</v>
      </c>
      <c r="AJ66" s="1209">
        <f t="shared" si="43"/>
        <v>6.8040237034811324E-2</v>
      </c>
      <c r="AK66" s="1209">
        <f t="shared" si="44"/>
        <v>0.5</v>
      </c>
      <c r="AL66" s="1209">
        <f t="shared" si="4"/>
        <v>0.4804398780000006</v>
      </c>
      <c r="AM66" s="1209">
        <f t="shared" si="45"/>
        <v>0.4804398780000006</v>
      </c>
      <c r="AN66" s="1209">
        <f t="shared" si="5"/>
        <v>0.51956012199999946</v>
      </c>
      <c r="AO66" s="1209">
        <f t="shared" si="6"/>
        <v>0.33045103883747462</v>
      </c>
      <c r="AP66" s="1209">
        <f t="shared" si="7"/>
        <v>0.66954896116252549</v>
      </c>
      <c r="AQ66" s="1209">
        <f t="shared" si="8"/>
        <v>0.50569829231377417</v>
      </c>
      <c r="AR66" s="1209">
        <f t="shared" si="46"/>
        <v>0.50569829231377417</v>
      </c>
      <c r="AS66" s="1209">
        <f t="shared" si="9"/>
        <v>0.49430170768622594</v>
      </c>
      <c r="AT66" s="1209">
        <f t="shared" si="47"/>
        <v>0.49430170768622594</v>
      </c>
      <c r="AU66" s="1209">
        <f t="shared" si="48"/>
        <v>0.31538239897532594</v>
      </c>
      <c r="AV66" s="1209">
        <f t="shared" si="10"/>
        <v>0.68461760102467406</v>
      </c>
      <c r="AW66" s="1209">
        <f t="shared" si="11"/>
        <v>4.3666487882783177E-2</v>
      </c>
      <c r="AX66" s="1209">
        <f t="shared" si="12"/>
        <v>0.95633351211721673</v>
      </c>
      <c r="AY66" s="1209">
        <f t="shared" si="13"/>
        <v>4.3295032632136181E-2</v>
      </c>
      <c r="AZ66" s="1209">
        <f t="shared" si="14"/>
        <v>0.95670496736786381</v>
      </c>
      <c r="BA66" s="1209">
        <f t="shared" si="49"/>
        <v>0.49999999999999989</v>
      </c>
      <c r="BB66" s="1209">
        <f t="shared" si="15"/>
        <v>0.49999999999999989</v>
      </c>
      <c r="BC66" s="1209">
        <f t="shared" si="16"/>
        <v>0.5</v>
      </c>
      <c r="BD66" s="1209">
        <f t="shared" si="17"/>
        <v>0.56386944225169955</v>
      </c>
      <c r="BE66" s="1209">
        <f t="shared" si="18"/>
        <v>0.25773530220354884</v>
      </c>
      <c r="BF66" s="1209">
        <f t="shared" si="19"/>
        <v>0.17839525554475164</v>
      </c>
      <c r="BG66" s="1209">
        <f t="shared" si="20"/>
        <v>0.59095905486240419</v>
      </c>
      <c r="BH66" s="1209">
        <f t="shared" si="21"/>
        <v>0.40904094513759581</v>
      </c>
      <c r="BI66" s="1226">
        <f t="shared" si="22"/>
        <v>0.65781419410908482</v>
      </c>
      <c r="BJ66" s="1226">
        <f t="shared" si="23"/>
        <v>0.73960205408399948</v>
      </c>
      <c r="BK66" s="1226">
        <f t="shared" si="50"/>
        <v>0.40989179193894798</v>
      </c>
      <c r="BL66" s="1226">
        <f t="shared" si="51"/>
        <v>0.72158936148360997</v>
      </c>
      <c r="BM66" s="1226">
        <f t="shared" si="24"/>
        <v>0.73335997619845539</v>
      </c>
      <c r="BN66" s="1209">
        <f>+[17]GIS!D69</f>
        <v>336.03930043399998</v>
      </c>
      <c r="BO66" s="1209">
        <f>+[17]GIS!E69</f>
        <v>267.50614560500003</v>
      </c>
      <c r="BP66" s="1209">
        <f>+[17]GIS!F69</f>
        <v>190.90500194099999</v>
      </c>
      <c r="BQ66" s="1209">
        <f>+[17]GIS!G69</f>
        <v>25.767333891</v>
      </c>
      <c r="BR66" s="1209">
        <f>+[17]GIS!H69</f>
        <v>254.55783682699999</v>
      </c>
      <c r="BS66" s="1209">
        <f>+[17]GIS!I69</f>
        <v>212.06336447000001</v>
      </c>
      <c r="BT66" s="1209">
        <f>+[17]GIS!J69</f>
        <v>11.474945287999999</v>
      </c>
      <c r="BU66" s="1209">
        <f>+[17]GIS!K69</f>
        <v>12.981042306000001</v>
      </c>
      <c r="BV66" s="1209">
        <f>+[17]GIS!L69+[17]GIS!M69</f>
        <v>20.373284767999998</v>
      </c>
      <c r="BW66" s="1209">
        <f>[17]GIS!N69</f>
        <v>1331.6682555300001</v>
      </c>
      <c r="BX66" s="1226">
        <f>+[17]GIS!AM69</f>
        <v>0.81433682527922868</v>
      </c>
      <c r="BY66" s="1226">
        <v>0.80005201956269612</v>
      </c>
      <c r="BZ66" s="1226">
        <v>10</v>
      </c>
      <c r="CA66" s="1226" t="s">
        <v>719</v>
      </c>
      <c r="CB66" s="1226">
        <v>12983139.284560002</v>
      </c>
      <c r="CC66" s="1226">
        <v>0.9749529757614257</v>
      </c>
      <c r="CD66" s="1226">
        <v>3.9132580984488304E-2</v>
      </c>
      <c r="CE66" s="1226">
        <v>3360393.0043400005</v>
      </c>
      <c r="CF66" s="1226">
        <v>545</v>
      </c>
      <c r="CG66" s="1226">
        <v>6.7313919999999996</v>
      </c>
      <c r="CH66" s="1226">
        <v>3.6059600000000001</v>
      </c>
      <c r="CI66" s="1228">
        <f>+[17]GJha!D$4*BW66</f>
        <v>150116.29910938587</v>
      </c>
      <c r="CJ66" s="1217">
        <f>+[17]LP!L69+[17]LP!S69+[17]LP!T69+[17]LP!AA69+[17]LP!AB69+[17]LP!AJ69+[17]LP!AR69+[17]LP!AX69</f>
        <v>40027.013567526446</v>
      </c>
      <c r="CK66" s="1065">
        <f>+[17]LP!F69+[17]LP!P69+[17]LP!X69</f>
        <v>29946.742079476669</v>
      </c>
      <c r="CL66" s="1065">
        <f>+[17]LP!AH69</f>
        <v>472.57941772618602</v>
      </c>
      <c r="CM66" s="1217">
        <f>+[17]LP!AM69+[17]LP!AN69</f>
        <v>5988.4756562789808</v>
      </c>
      <c r="CN66" s="1218">
        <f>+[17]LP!G69+[17]LP!M69+[17]LP!Q69+[17]LP!Y69</f>
        <v>15177.150967860096</v>
      </c>
      <c r="CO66" s="1218">
        <f>+[17]LP!AM69</f>
        <v>3576.8325521313932</v>
      </c>
      <c r="CP66" s="1229">
        <f>+[17]LP!I69+[17]LP!J69+[17]LP!K69-[17]LP!M69+[17]LP!R69+[17]LP!Z69</f>
        <v>14584.40873346174</v>
      </c>
      <c r="CQ66" s="1065">
        <f>+[17]LP!AH69+[17]LP!AN69</f>
        <v>2884.2225218737731</v>
      </c>
      <c r="CR66" s="1230">
        <f>+[17]LP!H69</f>
        <v>862.70626498032095</v>
      </c>
      <c r="CS66" s="1220">
        <f t="shared" si="25"/>
        <v>18331.337520315832</v>
      </c>
      <c r="CT66" s="1231">
        <f>+[17]gan!Q69</f>
        <v>67.123871866666676</v>
      </c>
      <c r="CU66" s="1231">
        <f>+[17]gan!S69</f>
        <v>369.24488605547742</v>
      </c>
      <c r="CV66" s="1231">
        <f>+[17]gan!T69</f>
        <v>64.419947488179304</v>
      </c>
      <c r="CW66" s="1231">
        <f>+[17]gan!R69</f>
        <v>6.7162271670190288</v>
      </c>
      <c r="CX66" s="1232"/>
      <c r="CY66" s="1233">
        <f t="shared" si="26"/>
        <v>507.5049325773424</v>
      </c>
      <c r="CZ66" s="1209">
        <f t="shared" si="52"/>
        <v>0.26963263878624771</v>
      </c>
      <c r="DA66" s="1209">
        <f t="shared" si="53"/>
        <v>0.81433682527922868</v>
      </c>
    </row>
    <row r="67" spans="1:105">
      <c r="A67" s="1209">
        <f t="shared" si="27"/>
        <v>2.601826963672234</v>
      </c>
      <c r="B67" s="1222">
        <v>8148</v>
      </c>
      <c r="C67" s="1223">
        <v>4</v>
      </c>
      <c r="D67" s="696" t="s">
        <v>177</v>
      </c>
      <c r="E67" s="1224">
        <f>+[17]ff!H70+[17]ff!I70+[17]ff!K70</f>
        <v>339.68935743077589</v>
      </c>
      <c r="F67" s="1224">
        <f>+[17]LP!BE70</f>
        <v>189541.39206532214</v>
      </c>
      <c r="G67" s="1224">
        <f>+[17]LP!AP70+[17]LP!AW70</f>
        <v>0</v>
      </c>
      <c r="H67" s="1224">
        <f>+[17]ff!T70</f>
        <v>837.05930802791784</v>
      </c>
      <c r="I67" s="1224">
        <f>+[17]ff!U70+[17]ff!V70+[17]ff!W70+[17]ff!X70+[17]ff!Y70</f>
        <v>18374.425994342455</v>
      </c>
      <c r="J67" s="1224">
        <f>+[17]ff!D70+[17]ff!E70</f>
        <v>38085.76170333194</v>
      </c>
      <c r="K67" s="1224">
        <f>+[17]ff!J70+[17]ff!P70+[17]ff!Q70+[17]ff!R70</f>
        <v>152.82619416169209</v>
      </c>
      <c r="L67" s="1225">
        <f>+[17]LP!BW70</f>
        <v>0</v>
      </c>
      <c r="M67" s="1224">
        <f>+[17]LP!BJ70-L67+[17]gan!EO70</f>
        <v>8012.3251857198975</v>
      </c>
      <c r="N67" s="1224">
        <f>+[17]ff!F70</f>
        <v>397.62731272529862</v>
      </c>
      <c r="O67" s="1224">
        <f t="shared" si="28"/>
        <v>246838.63907102443</v>
      </c>
      <c r="P67" s="1224">
        <f t="shared" si="29"/>
        <v>57297.247005702317</v>
      </c>
      <c r="Q67" s="1224">
        <f t="shared" si="30"/>
        <v>57297.247005702317</v>
      </c>
      <c r="R67" s="1224">
        <f t="shared" ref="R67:R130" si="54">+E67+F67+H67+M67+W67</f>
        <v>201822.05802498417</v>
      </c>
      <c r="S67" s="1224">
        <f t="shared" si="31"/>
        <v>18527.252188504146</v>
      </c>
      <c r="T67" s="1224">
        <f t="shared" ref="T67:T130" si="55">+M67+N67</f>
        <v>8409.9524984451964</v>
      </c>
      <c r="U67" s="1224">
        <f t="shared" ref="U67:U130" si="56">+E67+H67+M67+W67</f>
        <v>12280.665959662059</v>
      </c>
      <c r="V67" s="1224">
        <f t="shared" ref="V67:V130" si="57">+H67+M67</f>
        <v>8849.3844937478152</v>
      </c>
      <c r="W67" s="1224">
        <f>+[17]ff!L70+[17]ff!M70+[17]ff!N70+[17]ff!O70</f>
        <v>3091.5921084834672</v>
      </c>
      <c r="X67" s="1226"/>
      <c r="Y67" s="1209">
        <f t="shared" si="32"/>
        <v>1.6881942522598632</v>
      </c>
      <c r="Z67" s="1209">
        <f t="shared" si="33"/>
        <v>2.0031449109928547</v>
      </c>
      <c r="AA67" s="1209">
        <f t="shared" si="34"/>
        <v>10.73723020229864</v>
      </c>
      <c r="AB67" s="1209">
        <f t="shared" si="35"/>
        <v>3.1012782066079412</v>
      </c>
      <c r="AC67" s="1227">
        <f t="shared" si="36"/>
        <v>2.1461753134230009E-2</v>
      </c>
      <c r="AD67" s="1209">
        <f t="shared" si="37"/>
        <v>1.1624853721962003</v>
      </c>
      <c r="AE67" s="1209">
        <f t="shared" si="38"/>
        <v>0.18123733371755543</v>
      </c>
      <c r="AF67" s="1209">
        <f t="shared" si="39"/>
        <v>0.89264426562586263</v>
      </c>
      <c r="AG67" s="1209">
        <f t="shared" si="40"/>
        <v>10.0790374258222</v>
      </c>
      <c r="AH67" s="1209">
        <f t="shared" si="41"/>
        <v>5.031606735244404</v>
      </c>
      <c r="AI67" s="1227">
        <f t="shared" si="42"/>
        <v>0.93869994737231832</v>
      </c>
      <c r="AJ67" s="1209">
        <f t="shared" si="43"/>
        <v>4.9498905992584871E-2</v>
      </c>
      <c r="AK67" s="1209">
        <f t="shared" si="44"/>
        <v>0.5</v>
      </c>
      <c r="AL67" s="1209">
        <f t="shared" ref="AL67:AL130" si="58">+P67/O67</f>
        <v>0.23212430282933061</v>
      </c>
      <c r="AM67" s="1209">
        <f t="shared" si="45"/>
        <v>0.23212430282933061</v>
      </c>
      <c r="AN67" s="1209">
        <f t="shared" ref="AN67:AN130" si="59">+F67/O67</f>
        <v>0.7678756971706695</v>
      </c>
      <c r="AO67" s="1209">
        <f t="shared" ref="AO67:AO130" si="60">+U67/R67</f>
        <v>6.0848977955332305E-2</v>
      </c>
      <c r="AP67" s="1209">
        <f t="shared" ref="AP67:AP130" si="61">+F67/R67</f>
        <v>0.93915102204466783</v>
      </c>
      <c r="AQ67" s="1209">
        <f t="shared" ref="AQ67:AQ130" si="62">+J67/P67</f>
        <v>0.66470491504664408</v>
      </c>
      <c r="AR67" s="1209">
        <f t="shared" si="46"/>
        <v>0.66470491504664408</v>
      </c>
      <c r="AS67" s="1209">
        <f t="shared" ref="AS67:AS130" si="63">+(H67+I67)/P67</f>
        <v>0.33529508495335586</v>
      </c>
      <c r="AT67" s="1209">
        <f t="shared" si="47"/>
        <v>0.33529508495335586</v>
      </c>
      <c r="AU67" s="1209">
        <f t="shared" si="48"/>
        <v>0.27940516232465501</v>
      </c>
      <c r="AV67" s="1209">
        <f t="shared" ref="AV67:AV130" si="64">+V67/U67</f>
        <v>0.72059483767534493</v>
      </c>
      <c r="AW67" s="1209">
        <f t="shared" ref="AW67:AW130" si="65">IFERROR(K67/S67,0.0001)</f>
        <v>8.2487242364260686E-3</v>
      </c>
      <c r="AX67" s="1209">
        <f t="shared" ref="AX67:AX130" si="66">IFERROR(I67/S67,0.9999)</f>
        <v>0.99175127576357403</v>
      </c>
      <c r="AY67" s="1209">
        <f t="shared" ref="AY67:AY130" si="67">IFERROR(N67/T67,0.0001)</f>
        <v>4.7280565829451546E-2</v>
      </c>
      <c r="AZ67" s="1209">
        <f t="shared" ref="AZ67:AZ130" si="68">IFERROR(M67/T67,0.9999)</f>
        <v>0.95271943417054838</v>
      </c>
      <c r="BA67" s="1209">
        <f t="shared" si="49"/>
        <v>0.5</v>
      </c>
      <c r="BB67" s="1209">
        <f t="shared" ref="BB67:BB130" si="69">+(H67+I67+J67+F67)/(2*(F67+J67+I67+H67+G67))</f>
        <v>0.5</v>
      </c>
      <c r="BC67" s="1209">
        <f t="shared" ref="BC67:BC130" si="70">IFERROR((M67+N67)/(2*(N67+M67+L67)),0.5)</f>
        <v>0.5</v>
      </c>
      <c r="BD67" s="1209">
        <f t="shared" ref="BD67:BD130" si="71">+F67/(F67+H67+I67+M67)</f>
        <v>0.8744087604126306</v>
      </c>
      <c r="BE67" s="1209">
        <f t="shared" ref="BE67:BE130" si="72">+(H67+I67)/(F67+H67+I67+M67)</f>
        <v>8.862808733166723E-2</v>
      </c>
      <c r="BF67" s="1209">
        <f t="shared" ref="BF67:BF130" si="73">+M67/(F67+H67+I67+M67)</f>
        <v>3.6963152255702139E-2</v>
      </c>
      <c r="BG67" s="1209">
        <f t="shared" ref="BG67:BG130" si="74">+(H67+I67)/(H67+I67+M67)</f>
        <v>0.70568685859662861</v>
      </c>
      <c r="BH67" s="1209">
        <f t="shared" ref="BH67:BH130" si="75">+M67/(H67+I67+M67)</f>
        <v>0.29431314140337145</v>
      </c>
      <c r="BI67" s="1226">
        <f t="shared" ref="BI67:BI130" si="76">+(AN67+AP67)/2*BD67+(AS67+AV67)/2*BE67+(AX67+AZ67)/2*BF67</f>
        <v>0.82904719436186747</v>
      </c>
      <c r="BJ67" s="1226">
        <f t="shared" ref="BJ67:BJ130" si="77">+(AS67+AV67)/2*BG67+(AX67+AZ67)/2*BH67</f>
        <v>0.65870546276562036</v>
      </c>
      <c r="BK67" s="1226">
        <f t="shared" si="50"/>
        <v>0.29591088209119482</v>
      </c>
      <c r="BL67" s="1226">
        <f t="shared" si="51"/>
        <v>0.53851041169350011</v>
      </c>
      <c r="BM67" s="1226">
        <f t="shared" ref="BM67:BM130" si="78">IFERROR((CI67-CJ67)/CI67,0)</f>
        <v>0.56637019116420861</v>
      </c>
      <c r="BN67" s="1209">
        <f>+[17]GIS!D70</f>
        <v>326.04935852400001</v>
      </c>
      <c r="BO67" s="1209">
        <f>+[17]GIS!E70</f>
        <v>29.506148403000001</v>
      </c>
      <c r="BP67" s="1209">
        <f>+[17]GIS!F70</f>
        <v>80.204479603999999</v>
      </c>
      <c r="BQ67" s="1209">
        <f>+[17]GIS!G70</f>
        <v>27.384902698999998</v>
      </c>
      <c r="BR67" s="1209">
        <f>+[17]GIS!H70</f>
        <v>1590.9769317369999</v>
      </c>
      <c r="BS67" s="1209">
        <f>+[17]GIS!I70</f>
        <v>1764.0393178599998</v>
      </c>
      <c r="BT67" s="1209">
        <f>+[17]GIS!J70</f>
        <v>28.23608076</v>
      </c>
      <c r="BU67" s="1209">
        <f>+[17]GIS!K70</f>
        <v>12.005321586999999</v>
      </c>
      <c r="BV67" s="1209">
        <f>+[17]GIS!L70+[17]GIS!M70</f>
        <v>16.262968746999999</v>
      </c>
      <c r="BW67" s="1209">
        <f>[17]GIS!N70</f>
        <v>3874.6655099209997</v>
      </c>
      <c r="BX67" s="1226">
        <f>+[17]GIS!AM70</f>
        <v>0.54505215539327356</v>
      </c>
      <c r="BY67" s="1226">
        <v>0.52810235643739445</v>
      </c>
      <c r="BZ67" s="1226">
        <v>10</v>
      </c>
      <c r="CA67" s="1226" t="s">
        <v>482</v>
      </c>
      <c r="CB67" s="1226">
        <v>38463972.19586999</v>
      </c>
      <c r="CC67" s="1226">
        <v>0.99270432757056848</v>
      </c>
      <c r="CD67" s="1226">
        <v>3.090190722177753E-2</v>
      </c>
      <c r="CE67" s="1226">
        <v>17640393.178599998</v>
      </c>
      <c r="CF67" s="1226">
        <v>693</v>
      </c>
      <c r="CG67" s="1226">
        <v>7.6216559999999998</v>
      </c>
      <c r="CH67" s="1226">
        <v>82.164699999999996</v>
      </c>
      <c r="CI67" s="1228">
        <f>+[17]GJha!D$4*BW67</f>
        <v>436783.2936023745</v>
      </c>
      <c r="CJ67" s="1217">
        <f>+[17]LP!L70+[17]LP!S70+[17]LP!T70+[17]LP!AA70+[17]LP!AB70+[17]LP!AJ70+[17]LP!AR70+[17]LP!AX70</f>
        <v>189402.25610746499</v>
      </c>
      <c r="CK67" s="1065">
        <f>+[17]LP!F70+[17]LP!P70+[17]LP!X70</f>
        <v>20585.770869710515</v>
      </c>
      <c r="CL67" s="1065">
        <f>+[17]LP!AH70</f>
        <v>0.77280035710077544</v>
      </c>
      <c r="CM67" s="1217">
        <f>+[17]LP!AM70+[17]LP!AN70</f>
        <v>36141.569285902515</v>
      </c>
      <c r="CN67" s="1218">
        <f>+[17]LP!G70+[17]LP!M70+[17]LP!Q70+[17]LP!Y70</f>
        <v>8332.0450671238177</v>
      </c>
      <c r="CO67" s="1218">
        <f>+[17]LP!AM70</f>
        <v>29753.716636208119</v>
      </c>
      <c r="CP67" s="1229">
        <f>+[17]LP!I70+[17]LP!J70+[17]LP!K70-[17]LP!M70+[17]LP!R70+[17]LP!Z70</f>
        <v>11985.800544290962</v>
      </c>
      <c r="CQ67" s="1065">
        <f>+[17]LP!AH70+[17]LP!AN70</f>
        <v>6388.6254500514933</v>
      </c>
      <c r="CR67" s="1230">
        <f>+[17]LP!H70</f>
        <v>837.05930802791784</v>
      </c>
      <c r="CS67" s="1220">
        <f t="shared" ref="CS67:CS130" si="79">SUM(CP67:CR67)</f>
        <v>19211.485302370373</v>
      </c>
      <c r="CT67" s="1231">
        <f>+[17]gan!Q70</f>
        <v>42.003789130434782</v>
      </c>
      <c r="CU67" s="1231">
        <f>+[17]gan!S70</f>
        <v>253.76802404541826</v>
      </c>
      <c r="CV67" s="1231">
        <f>+[17]gan!T70</f>
        <v>46.345285962718918</v>
      </c>
      <c r="CW67" s="1231">
        <f>+[17]gan!R70</f>
        <v>4.844102065447192</v>
      </c>
      <c r="CX67" s="1232"/>
      <c r="CY67" s="1233">
        <f t="shared" ref="CY67:CY130" si="80">SUM(CT67:CX67)</f>
        <v>346.96120120401912</v>
      </c>
      <c r="CZ67" s="1209">
        <f t="shared" si="52"/>
        <v>0.24532408657885044</v>
      </c>
      <c r="DA67" s="1209">
        <f t="shared" si="53"/>
        <v>0.54505215539327356</v>
      </c>
    </row>
    <row r="68" spans="1:105">
      <c r="A68" s="1209">
        <f t="shared" ref="A68:A131" si="81">+N68/K68</f>
        <v>0.51700478677525519</v>
      </c>
      <c r="B68" s="1222">
        <v>8231</v>
      </c>
      <c r="C68" s="1223">
        <v>4</v>
      </c>
      <c r="D68" s="696" t="s">
        <v>178</v>
      </c>
      <c r="E68" s="1224">
        <f>+[17]ff!H71+[17]ff!I71+[17]ff!K71</f>
        <v>1169.1973362817737</v>
      </c>
      <c r="F68" s="1224">
        <f>+[17]LP!BE71</f>
        <v>117137.84161714785</v>
      </c>
      <c r="G68" s="1224">
        <f>+[17]LP!AP71+[17]LP!AW71</f>
        <v>0</v>
      </c>
      <c r="H68" s="1224">
        <f>+[17]ff!T71</f>
        <v>1387.5421495599578</v>
      </c>
      <c r="I68" s="1224">
        <f>+[17]ff!U71+[17]ff!V71+[17]ff!W71+[17]ff!X71+[17]ff!Y71</f>
        <v>29705.805285687551</v>
      </c>
      <c r="J68" s="1224">
        <f>+[17]ff!D71+[17]ff!E71</f>
        <v>45796.143931198661</v>
      </c>
      <c r="K68" s="1224">
        <f>+[17]ff!J71+[17]ff!P71+[17]ff!Q71+[17]ff!R71</f>
        <v>1807.1341092157991</v>
      </c>
      <c r="L68" s="1225">
        <f>+[17]LP!BW71</f>
        <v>0</v>
      </c>
      <c r="M68" s="1224">
        <f>+[17]LP!BJ71-L68+[17]gan!EO71</f>
        <v>18724.611288015694</v>
      </c>
      <c r="N68" s="1224">
        <f>+[17]ff!F71</f>
        <v>934.29698480940488</v>
      </c>
      <c r="O68" s="1224">
        <f t="shared" ref="O68:O131" si="82">+F68+G68+H68+I68+J68</f>
        <v>194027.33298359401</v>
      </c>
      <c r="P68" s="1224">
        <f t="shared" ref="P68:P131" si="83">+H68+I68+J68+G68</f>
        <v>76889.491366446164</v>
      </c>
      <c r="Q68" s="1224">
        <f t="shared" ref="Q68:Q131" si="84">+H68+I68+J68</f>
        <v>76889.491366446164</v>
      </c>
      <c r="R68" s="1224">
        <f t="shared" si="54"/>
        <v>148114.20245723118</v>
      </c>
      <c r="S68" s="1224">
        <f t="shared" ref="S68:S131" si="85">+I68+K68+X68</f>
        <v>31512.939394903351</v>
      </c>
      <c r="T68" s="1224">
        <f t="shared" si="55"/>
        <v>19658.908272825098</v>
      </c>
      <c r="U68" s="1224">
        <f t="shared" si="56"/>
        <v>30976.360840083315</v>
      </c>
      <c r="V68" s="1224">
        <f t="shared" si="57"/>
        <v>20112.153437575653</v>
      </c>
      <c r="W68" s="1224">
        <f>+[17]ff!L71+[17]ff!M71+[17]ff!N71+[17]ff!O71</f>
        <v>9695.0100662258883</v>
      </c>
      <c r="X68" s="1226"/>
      <c r="Y68" s="1209">
        <f t="shared" ref="Y68:Y131" si="86">($J68+$N68)/($H68+$I68+$K68+$E68+W68+X68)</f>
        <v>1.0677658642251668</v>
      </c>
      <c r="Z68" s="1209">
        <f t="shared" ref="Z68:Z131" si="87">($J68+$N68)/($H68+$I68)</f>
        <v>1.5029080099312273</v>
      </c>
      <c r="AA68" s="1209">
        <f t="shared" ref="AA68:AA131" si="88">($J68+$N68)/($K68+$E68+W68+X68)</f>
        <v>3.6878842601450921</v>
      </c>
      <c r="AB68" s="1209">
        <f t="shared" ref="AB68:AB131" si="89">IFERROR((J68)/(H68+E68+W68+M68),0)</f>
        <v>1.4784223417212585</v>
      </c>
      <c r="AC68" s="1227">
        <f t="shared" ref="AC68:AC131" si="90">IFERROR((N68)/(I68+K68+X68),0)</f>
        <v>2.9648043081646345E-2</v>
      </c>
      <c r="AD68" s="1209">
        <f t="shared" ref="AD68:AD131" si="91">+O68/(E68+H68+I68+K68+F68+W68+X68)</f>
        <v>1.2058687473922303</v>
      </c>
      <c r="AE68" s="1209">
        <f t="shared" ref="AE68:AE131" si="92">+(J68+N68)/(E68+K68+H68+I68+F68+W68+X68)</f>
        <v>0.29042701039053098</v>
      </c>
      <c r="AF68" s="1209">
        <f t="shared" ref="AF68:AF131" si="93">+(F68)/(E68+K68+H68+I68+F68+W68+X68)</f>
        <v>0.72800496801676484</v>
      </c>
      <c r="AG68" s="1209">
        <f t="shared" ref="AG68:AG131" si="94">+(J68+N68)/(BN68+BO68+BP68+BQ68+BR68+BS68)</f>
        <v>11.875178857780284</v>
      </c>
      <c r="AH68" s="1209">
        <f t="shared" ref="AH68:AH131" si="95">+(H68+I68)/(BN68+BO68+BP68+BQ68+BR68+BS68)</f>
        <v>7.9014675411329316</v>
      </c>
      <c r="AI68" s="1227">
        <f t="shared" ref="AI68:AI131" si="96">+($K68+$E68+W68+X68)/(BN68+BO68+BP68+BQ68+BR68+BS68)</f>
        <v>3.2200519376692913</v>
      </c>
      <c r="AJ68" s="1209">
        <f t="shared" ref="AJ68:AJ131" si="97">+(E68)/(2*(E68+W68))</f>
        <v>5.3809601242144046E-2</v>
      </c>
      <c r="AK68" s="1209">
        <f t="shared" ref="AK68:AK131" si="98">IFERROR((K68)/(2*(K68+X68)),0.5)</f>
        <v>0.5</v>
      </c>
      <c r="AL68" s="1209">
        <f t="shared" si="58"/>
        <v>0.39628175156614431</v>
      </c>
      <c r="AM68" s="1209">
        <f t="shared" ref="AM68:AM131" si="99">+Q68/O68</f>
        <v>0.39628175156614431</v>
      </c>
      <c r="AN68" s="1209">
        <f t="shared" si="59"/>
        <v>0.60371824843385569</v>
      </c>
      <c r="AO68" s="1209">
        <f t="shared" si="60"/>
        <v>0.20913835625606475</v>
      </c>
      <c r="AP68" s="1209">
        <f t="shared" si="61"/>
        <v>0.79086164374393508</v>
      </c>
      <c r="AQ68" s="1209">
        <f t="shared" si="62"/>
        <v>0.59560992168539251</v>
      </c>
      <c r="AR68" s="1209">
        <f t="shared" ref="AR68:AR131" si="100">+J68/Q68</f>
        <v>0.59560992168539251</v>
      </c>
      <c r="AS68" s="1209">
        <f t="shared" si="63"/>
        <v>0.4043900783146076</v>
      </c>
      <c r="AT68" s="1209">
        <f t="shared" ref="AT68:AT131" si="101">+(H68+I68)/Q68</f>
        <v>0.4043900783146076</v>
      </c>
      <c r="AU68" s="1209">
        <f t="shared" ref="AU68:AU131" si="102">+(E68+W68)/U68</f>
        <v>0.35072575047128879</v>
      </c>
      <c r="AV68" s="1209">
        <f t="shared" si="64"/>
        <v>0.64927424952871127</v>
      </c>
      <c r="AW68" s="1209">
        <f t="shared" si="65"/>
        <v>5.7345780619502296E-2</v>
      </c>
      <c r="AX68" s="1209">
        <f t="shared" si="66"/>
        <v>0.94265421938049765</v>
      </c>
      <c r="AY68" s="1209">
        <f t="shared" si="67"/>
        <v>4.7525374850082715E-2</v>
      </c>
      <c r="AZ68" s="1209">
        <f t="shared" si="68"/>
        <v>0.95247462514991732</v>
      </c>
      <c r="BA68" s="1209">
        <f t="shared" ref="BA68:BA131" si="103">+(H68+I68+J68)/(2*(J68+I68+H68+G68))</f>
        <v>0.49999999999999989</v>
      </c>
      <c r="BB68" s="1209">
        <f t="shared" si="69"/>
        <v>0.5</v>
      </c>
      <c r="BC68" s="1209">
        <f t="shared" si="70"/>
        <v>0.5</v>
      </c>
      <c r="BD68" s="1209">
        <f t="shared" si="71"/>
        <v>0.70160989542329222</v>
      </c>
      <c r="BE68" s="1209">
        <f t="shared" si="72"/>
        <v>0.18623700028301129</v>
      </c>
      <c r="BF68" s="1209">
        <f t="shared" si="73"/>
        <v>0.11215310429369653</v>
      </c>
      <c r="BG68" s="1209">
        <f t="shared" si="74"/>
        <v>0.62413933111892095</v>
      </c>
      <c r="BH68" s="1209">
        <f t="shared" si="75"/>
        <v>0.37586066888107905</v>
      </c>
      <c r="BI68" s="1226">
        <f t="shared" si="76"/>
        <v>0.69361345949182662</v>
      </c>
      <c r="BJ68" s="1226">
        <f t="shared" si="77"/>
        <v>0.68496887196251244</v>
      </c>
      <c r="BK68" s="1226">
        <f t="shared" ref="BK68:BK131" si="104">-(AL68*LOG(AL68,2)+AN68*LOG(AN68,2)+AO68*LOG(AO68,2)+AP68*LOG(AP68,2)+AQ68*LOG(AQ68,2)+AS68*LOG(AS68,2)+AU68*LOG(AU68,2)+AV68*LOG(AV68,2)+AW68*LOG(AW68,2)+AX68*LOG(AX68,2)+AY68*LOG(AY68,2)+AZ68*LOG(AZ68,2))/6*(BA68+BC68)*(AJ68+AK68)</f>
        <v>0.38852969529934667</v>
      </c>
      <c r="BL68" s="1226">
        <f t="shared" ref="BL68:BL131" si="105">-(AM68*LOG(AM68,2)+AN68*LOG(AN68,2)+AO68*LOG(AO68,2)+AP68*LOG(AP68,2)+AR68*LOG(AR68,2)+AT68*LOG(AT68,2)+AU68*LOG(AU68,2)+AV68*LOG(AV68,2)+AW68*LOG(AW68,2)+AX68*LOG(AX68,2)+AY68*LOG(AY68,2)+AZ68*LOG(AZ68,2))/6*(BB68+BC68)</f>
        <v>0.70155825111718961</v>
      </c>
      <c r="BM68" s="1226">
        <f t="shared" si="78"/>
        <v>0.74861483272728957</v>
      </c>
      <c r="BN68" s="1209">
        <f>+[17]GIS!D71</f>
        <v>540.47213076799994</v>
      </c>
      <c r="BO68" s="1209">
        <f>+[17]GIS!E71</f>
        <v>559.74098723400004</v>
      </c>
      <c r="BP68" s="1209">
        <f>+[17]GIS!F71</f>
        <v>830.44782755799997</v>
      </c>
      <c r="BQ68" s="1209">
        <f>+[17]GIS!G71</f>
        <v>28.560208474000003</v>
      </c>
      <c r="BR68" s="1209">
        <f>+[17]GIS!H71</f>
        <v>1374.6843095470001</v>
      </c>
      <c r="BS68" s="1209">
        <f>+[17]GIS!I71</f>
        <v>601.23029106000001</v>
      </c>
      <c r="BT68" s="1209">
        <f>+[17]GIS!J71</f>
        <v>41.609844129999999</v>
      </c>
      <c r="BU68" s="1209">
        <f>+[17]GIS!K71</f>
        <v>15.153274050000002</v>
      </c>
      <c r="BV68" s="1209">
        <f>+[17]GIS!L71+[17]GIS!M71</f>
        <v>87.396926902999994</v>
      </c>
      <c r="BW68" s="1209">
        <f>[17]GIS!N71</f>
        <v>4079.2957997239996</v>
      </c>
      <c r="BX68" s="1226">
        <f>+[17]GIS!AM71</f>
        <v>0.76020390132995441</v>
      </c>
      <c r="BY68" s="1226">
        <v>0.74426945818988588</v>
      </c>
      <c r="BZ68" s="1226">
        <v>10</v>
      </c>
      <c r="CA68" s="1226" t="s">
        <v>481</v>
      </c>
      <c r="CB68" s="1226">
        <v>39767455.987709992</v>
      </c>
      <c r="CC68" s="1226">
        <v>0.97486080784827145</v>
      </c>
      <c r="CD68" s="1226">
        <v>3.5195929268898342E-2</v>
      </c>
      <c r="CE68" s="1226">
        <v>13746843.095470002</v>
      </c>
      <c r="CF68" s="1226">
        <v>1187</v>
      </c>
      <c r="CG68" s="1226">
        <v>6.6338499999999998</v>
      </c>
      <c r="CH68" s="1226">
        <v>59.321429999999999</v>
      </c>
      <c r="CI68" s="1228">
        <f>+[17]GJha!D$4*BW68</f>
        <v>459850.85691128706</v>
      </c>
      <c r="CJ68" s="1217">
        <f>+[17]LP!L71+[17]LP!S71+[17]LP!T71+[17]LP!AA71+[17]LP!AB71+[17]LP!AJ71+[17]LP!AR71+[17]LP!AX71</f>
        <v>115599.68458514311</v>
      </c>
      <c r="CK68" s="1065">
        <f>+[17]LP!F71+[17]LP!P71+[17]LP!X71</f>
        <v>60064.755427363983</v>
      </c>
      <c r="CL68" s="1065">
        <f>+[17]LP!AH71</f>
        <v>340.49927976990438</v>
      </c>
      <c r="CM68" s="1217">
        <f>+[17]LP!AM71+[17]LP!AN71</f>
        <v>15344.859145191434</v>
      </c>
      <c r="CN68" s="1218">
        <f>+[17]LP!G71+[17]LP!M71+[17]LP!Q71+[17]LP!Y71</f>
        <v>35655.306631151652</v>
      </c>
      <c r="CO68" s="1218">
        <f>+[17]LP!AM71</f>
        <v>10140.837300047011</v>
      </c>
      <c r="CP68" s="1229">
        <f>+[17]LP!I71+[17]LP!J71+[17]LP!K71-[17]LP!M71+[17]LP!R71+[17]LP!Z71</f>
        <v>24161.284160773223</v>
      </c>
      <c r="CQ68" s="1065">
        <f>+[17]LP!AH71+[17]LP!AN71</f>
        <v>5544.5211249143276</v>
      </c>
      <c r="CR68" s="1230">
        <f>+[17]LP!H71</f>
        <v>1387.5421495599578</v>
      </c>
      <c r="CS68" s="1220">
        <f t="shared" si="79"/>
        <v>31093.34743524751</v>
      </c>
      <c r="CT68" s="1231">
        <f>+[17]gan!Q71</f>
        <v>75.857791460869578</v>
      </c>
      <c r="CU68" s="1231">
        <f>+[17]gan!S71</f>
        <v>670.46601238650874</v>
      </c>
      <c r="CV68" s="1231">
        <f>+[17]gan!T71</f>
        <v>92.227119065810655</v>
      </c>
      <c r="CW68" s="1231">
        <f>+[17]gan!R71</f>
        <v>8.4463291414652097</v>
      </c>
      <c r="CX68" s="1232"/>
      <c r="CY68" s="1233">
        <f t="shared" si="80"/>
        <v>846.99725205465415</v>
      </c>
      <c r="CZ68" s="1209">
        <f t="shared" ref="CZ68:CZ131" si="106">+BI68*BK68</f>
        <v>0.26948942607188514</v>
      </c>
      <c r="DA68" s="1209">
        <f t="shared" ref="DA68:DA131" si="107">+BX68</f>
        <v>0.76020390132995441</v>
      </c>
    </row>
    <row r="69" spans="1:105">
      <c r="A69" s="1209">
        <f t="shared" si="81"/>
        <v>0.20195084755576273</v>
      </c>
      <c r="B69" s="1222">
        <v>8270</v>
      </c>
      <c r="C69" s="1223">
        <v>4</v>
      </c>
      <c r="D69" s="696" t="s">
        <v>179</v>
      </c>
      <c r="E69" s="1224">
        <f>+[17]ff!H72+[17]ff!I72+[17]ff!K72</f>
        <v>837.66631941271396</v>
      </c>
      <c r="F69" s="1224">
        <f>+[17]LP!BE72</f>
        <v>120613.8120289592</v>
      </c>
      <c r="G69" s="1224">
        <f>+[17]LP!AP72+[17]LP!AW72</f>
        <v>0</v>
      </c>
      <c r="H69" s="1224">
        <f>+[17]ff!T72</f>
        <v>1121.1945836462905</v>
      </c>
      <c r="I69" s="1224">
        <f>+[17]ff!U72+[17]ff!V72+[17]ff!W72+[17]ff!X72+[17]ff!Y72</f>
        <v>19440.006513202126</v>
      </c>
      <c r="J69" s="1224">
        <f>+[17]ff!D72+[17]ff!E72</f>
        <v>30744.395436757288</v>
      </c>
      <c r="K69" s="1224">
        <f>+[17]ff!J72+[17]ff!P72+[17]ff!Q72+[17]ff!R72</f>
        <v>2405.3247064824882</v>
      </c>
      <c r="L69" s="1225">
        <f>+[17]LP!BW72</f>
        <v>0</v>
      </c>
      <c r="M69" s="1224">
        <f>+[17]LP!BJ72-L69+[17]gan!EO72</f>
        <v>11125.719360788084</v>
      </c>
      <c r="N69" s="1224">
        <f>+[17]ff!F72</f>
        <v>485.75736312095472</v>
      </c>
      <c r="O69" s="1224">
        <f t="shared" si="82"/>
        <v>171919.40856256493</v>
      </c>
      <c r="P69" s="1224">
        <f t="shared" si="83"/>
        <v>51305.596533605705</v>
      </c>
      <c r="Q69" s="1224">
        <f t="shared" si="84"/>
        <v>51305.596533605705</v>
      </c>
      <c r="R69" s="1224">
        <f t="shared" si="54"/>
        <v>138828.09812339552</v>
      </c>
      <c r="S69" s="1224">
        <f t="shared" si="85"/>
        <v>21845.331219684616</v>
      </c>
      <c r="T69" s="1224">
        <f t="shared" si="55"/>
        <v>11611.476723909038</v>
      </c>
      <c r="U69" s="1224">
        <f t="shared" si="56"/>
        <v>18214.286094436306</v>
      </c>
      <c r="V69" s="1224">
        <f t="shared" si="57"/>
        <v>12246.913944434375</v>
      </c>
      <c r="W69" s="1224">
        <f>+[17]ff!L72+[17]ff!M72+[17]ff!N72+[17]ff!O72</f>
        <v>5129.7058305892187</v>
      </c>
      <c r="X69" s="1226"/>
      <c r="Y69" s="1209">
        <f t="shared" si="86"/>
        <v>1.0793620980570613</v>
      </c>
      <c r="Z69" s="1209">
        <f t="shared" si="87"/>
        <v>1.5188875714398389</v>
      </c>
      <c r="AA69" s="1209">
        <f t="shared" si="88"/>
        <v>3.7299992266758539</v>
      </c>
      <c r="AB69" s="1209">
        <f t="shared" si="89"/>
        <v>1.6879275573775248</v>
      </c>
      <c r="AC69" s="1227">
        <f t="shared" si="90"/>
        <v>2.2236209569724604E-2</v>
      </c>
      <c r="AD69" s="1209">
        <f t="shared" si="91"/>
        <v>1.1495957282322939</v>
      </c>
      <c r="AE69" s="1209">
        <f t="shared" si="92"/>
        <v>0.20883069893598641</v>
      </c>
      <c r="AF69" s="1209">
        <f t="shared" si="93"/>
        <v>0.80652396511615643</v>
      </c>
      <c r="AG69" s="1209">
        <f t="shared" si="94"/>
        <v>7.7541949768636727</v>
      </c>
      <c r="AH69" s="1209">
        <f t="shared" si="95"/>
        <v>5.1051803455821521</v>
      </c>
      <c r="AI69" s="1227">
        <f t="shared" si="96"/>
        <v>2.0788730789561449</v>
      </c>
      <c r="AJ69" s="1209">
        <f t="shared" si="97"/>
        <v>7.018720287224274E-2</v>
      </c>
      <c r="AK69" s="1209">
        <f t="shared" si="98"/>
        <v>0.5</v>
      </c>
      <c r="AL69" s="1209">
        <f t="shared" si="58"/>
        <v>0.29842818191719506</v>
      </c>
      <c r="AM69" s="1209">
        <f t="shared" si="99"/>
        <v>0.29842818191719506</v>
      </c>
      <c r="AN69" s="1209">
        <f t="shared" si="59"/>
        <v>0.70157181808280489</v>
      </c>
      <c r="AO69" s="1209">
        <f t="shared" si="60"/>
        <v>0.13120028539357198</v>
      </c>
      <c r="AP69" s="1209">
        <f t="shared" si="61"/>
        <v>0.86879971460642791</v>
      </c>
      <c r="AQ69" s="1209">
        <f t="shared" si="62"/>
        <v>0.5992405802477978</v>
      </c>
      <c r="AR69" s="1209">
        <f t="shared" si="100"/>
        <v>0.5992405802477978</v>
      </c>
      <c r="AS69" s="1209">
        <f t="shared" si="63"/>
        <v>0.4007594197522022</v>
      </c>
      <c r="AT69" s="1209">
        <f t="shared" si="101"/>
        <v>0.4007594197522022</v>
      </c>
      <c r="AU69" s="1209">
        <f t="shared" si="102"/>
        <v>0.32762042492704191</v>
      </c>
      <c r="AV69" s="1209">
        <f t="shared" si="64"/>
        <v>0.6723795750729582</v>
      </c>
      <c r="AW69" s="1209">
        <f t="shared" si="65"/>
        <v>0.11010703762253206</v>
      </c>
      <c r="AX69" s="1209">
        <f t="shared" si="66"/>
        <v>0.88989296237746784</v>
      </c>
      <c r="AY69" s="1209">
        <f t="shared" si="67"/>
        <v>4.1834245089665309E-2</v>
      </c>
      <c r="AZ69" s="1209">
        <f t="shared" si="68"/>
        <v>0.95816575491033473</v>
      </c>
      <c r="BA69" s="1209">
        <f t="shared" si="103"/>
        <v>0.5</v>
      </c>
      <c r="BB69" s="1209">
        <f t="shared" si="69"/>
        <v>0.5</v>
      </c>
      <c r="BC69" s="1209">
        <f t="shared" si="70"/>
        <v>0.5</v>
      </c>
      <c r="BD69" s="1209">
        <f t="shared" si="71"/>
        <v>0.79194505541576865</v>
      </c>
      <c r="BE69" s="1209">
        <f t="shared" si="72"/>
        <v>0.13500395409232879</v>
      </c>
      <c r="BF69" s="1209">
        <f t="shared" si="73"/>
        <v>7.3050990491902459E-2</v>
      </c>
      <c r="BG69" s="1209">
        <f t="shared" si="74"/>
        <v>0.64888606402561277</v>
      </c>
      <c r="BH69" s="1209">
        <f t="shared" si="75"/>
        <v>0.35111393597438723</v>
      </c>
      <c r="BI69" s="1226">
        <f t="shared" si="76"/>
        <v>0.7617642489280263</v>
      </c>
      <c r="BJ69" s="1226">
        <f t="shared" si="77"/>
        <v>0.67261205432159921</v>
      </c>
      <c r="BK69" s="1226">
        <f t="shared" si="104"/>
        <v>0.38723600300399103</v>
      </c>
      <c r="BL69" s="1226">
        <f t="shared" si="105"/>
        <v>0.67913836202100075</v>
      </c>
      <c r="BM69" s="1226">
        <f t="shared" si="78"/>
        <v>0.75435672750452754</v>
      </c>
      <c r="BN69" s="1209">
        <f>+[17]GIS!D72</f>
        <v>436.72505791699996</v>
      </c>
      <c r="BO69" s="1209">
        <f>+[17]GIS!E72</f>
        <v>264.38769892900001</v>
      </c>
      <c r="BP69" s="1209">
        <f>+[17]GIS!F72</f>
        <v>172.93495261299998</v>
      </c>
      <c r="BQ69" s="1209">
        <f>+[17]GIS!G72</f>
        <v>96.610368653999998</v>
      </c>
      <c r="BR69" s="1209">
        <f>+[17]GIS!H72</f>
        <v>2315.7824918320002</v>
      </c>
      <c r="BS69" s="1209">
        <f>+[17]GIS!I72</f>
        <v>741.07652152100002</v>
      </c>
      <c r="BT69" s="1209">
        <f>+[17]GIS!J72</f>
        <v>8.1132629660000006</v>
      </c>
      <c r="BU69" s="1209">
        <f>+[17]GIS!K72</f>
        <v>92.524711242999999</v>
      </c>
      <c r="BV69" s="1209">
        <f>+[17]GIS!L72+[17]GIS!M72</f>
        <v>213.95385182299998</v>
      </c>
      <c r="BW69" s="1209">
        <f>[17]GIS!N72</f>
        <v>4342.1089174980007</v>
      </c>
      <c r="BX69" s="1226">
        <f>+[17]GIS!AM72</f>
        <v>0.61503805304067716</v>
      </c>
      <c r="BY69" s="1226">
        <v>0.61821206195050893</v>
      </c>
      <c r="BZ69" s="1226">
        <v>10</v>
      </c>
      <c r="CA69" s="1226" t="s">
        <v>481</v>
      </c>
      <c r="CB69" s="1226">
        <v>40356303.544320002</v>
      </c>
      <c r="CC69" s="1226">
        <v>0.92941711760593093</v>
      </c>
      <c r="CD69" s="1226">
        <v>2.9413986656878666E-2</v>
      </c>
      <c r="CE69" s="1226">
        <v>23157824.91832</v>
      </c>
      <c r="CF69" s="1226">
        <v>970</v>
      </c>
      <c r="CG69" s="1226">
        <v>6.2130359999999998</v>
      </c>
      <c r="CH69" s="1226">
        <v>77.077209999999994</v>
      </c>
      <c r="CI69" s="1228">
        <f>+[17]GJha!D$4*BW69</f>
        <v>489477.25405171467</v>
      </c>
      <c r="CJ69" s="1217">
        <f>+[17]LP!L72+[17]LP!S72+[17]LP!T72+[17]LP!AA72+[17]LP!AB72+[17]LP!AJ72+[17]LP!AR72+[17]LP!AX72</f>
        <v>120236.79449736097</v>
      </c>
      <c r="CK69" s="1065">
        <f>+[17]LP!F72+[17]LP!P72+[17]LP!X72</f>
        <v>35282.717647550082</v>
      </c>
      <c r="CL69" s="1065">
        <f>+[17]LP!AH72</f>
        <v>0</v>
      </c>
      <c r="CM69" s="1217">
        <f>+[17]LP!AM72+[17]LP!AN72</f>
        <v>15174.294976272795</v>
      </c>
      <c r="CN69" s="1218">
        <f>+[17]LP!G72+[17]LP!M72+[17]LP!Q72+[17]LP!Y72</f>
        <v>18244.798288417216</v>
      </c>
      <c r="CO69" s="1218">
        <f>+[17]LP!AM72</f>
        <v>12499.597148340074</v>
      </c>
      <c r="CP69" s="1229">
        <f>+[17]LP!I72+[17]LP!J72+[17]LP!K72-[17]LP!M72+[17]LP!R72+[17]LP!Z72</f>
        <v>16765.308685269403</v>
      </c>
      <c r="CQ69" s="1065">
        <f>+[17]LP!AH72+[17]LP!AN72</f>
        <v>2674.6978279327222</v>
      </c>
      <c r="CR69" s="1230">
        <f>+[17]LP!H72</f>
        <v>1121.1945836462905</v>
      </c>
      <c r="CS69" s="1220">
        <f t="shared" si="79"/>
        <v>20561.201096848417</v>
      </c>
      <c r="CT69" s="1231">
        <f>+[17]gan!Q72</f>
        <v>50.873100492753615</v>
      </c>
      <c r="CU69" s="1231">
        <f>+[17]gan!S72</f>
        <v>373.42057207852793</v>
      </c>
      <c r="CV69" s="1231">
        <f>+[17]gan!T72</f>
        <v>3.0896857308479282</v>
      </c>
      <c r="CW69" s="1231">
        <f>+[17]gan!R72</f>
        <v>5.4218103116095264</v>
      </c>
      <c r="CX69" s="1232"/>
      <c r="CY69" s="1233">
        <f t="shared" si="80"/>
        <v>432.805168613739</v>
      </c>
      <c r="CZ69" s="1209">
        <f t="shared" si="106"/>
        <v>0.29498254298622617</v>
      </c>
      <c r="DA69" s="1209">
        <f t="shared" si="107"/>
        <v>0.61503805304067716</v>
      </c>
    </row>
    <row r="70" spans="1:105">
      <c r="A70" s="1209">
        <f t="shared" si="81"/>
        <v>0.11675418231036132</v>
      </c>
      <c r="B70" s="1222">
        <v>8307</v>
      </c>
      <c r="C70" s="1223">
        <v>4</v>
      </c>
      <c r="D70" s="696" t="s">
        <v>180</v>
      </c>
      <c r="E70" s="1224">
        <f>+[17]ff!H73+[17]ff!I73+[17]ff!K73</f>
        <v>2104.0908890984938</v>
      </c>
      <c r="F70" s="1224">
        <f>+[17]LP!BE73</f>
        <v>72284.613210112468</v>
      </c>
      <c r="G70" s="1224">
        <f>+[17]LP!AP73+[17]LP!AW73</f>
        <v>0</v>
      </c>
      <c r="H70" s="1224">
        <f>+[17]ff!T73</f>
        <v>2207.8584161415438</v>
      </c>
      <c r="I70" s="1224">
        <f>+[17]ff!U73+[17]ff!V73+[17]ff!W73+[17]ff!X73+[17]ff!Y73</f>
        <v>43045.975186586722</v>
      </c>
      <c r="J70" s="1224">
        <f>+[17]ff!D73+[17]ff!E73</f>
        <v>44184.164717806372</v>
      </c>
      <c r="K70" s="1224">
        <f>+[17]ff!J73+[17]ff!P73+[17]ff!Q73+[17]ff!R73</f>
        <v>39935.263027573812</v>
      </c>
      <c r="L70" s="1225">
        <f>+[17]LP!BW73</f>
        <v>0</v>
      </c>
      <c r="M70" s="1224">
        <f>+[17]LP!BJ73-L70+[17]gan!EO73</f>
        <v>62062.575082230222</v>
      </c>
      <c r="N70" s="1224">
        <f>+[17]ff!F73</f>
        <v>4662.6089801335847</v>
      </c>
      <c r="O70" s="1224">
        <f t="shared" si="82"/>
        <v>161722.61153064709</v>
      </c>
      <c r="P70" s="1224">
        <f t="shared" si="83"/>
        <v>89437.998320534636</v>
      </c>
      <c r="Q70" s="1224">
        <f t="shared" si="84"/>
        <v>89437.998320534636</v>
      </c>
      <c r="R70" s="1224">
        <f t="shared" si="54"/>
        <v>151653.86837088189</v>
      </c>
      <c r="S70" s="1224">
        <f t="shared" si="85"/>
        <v>82981.238214160534</v>
      </c>
      <c r="T70" s="1224">
        <f t="shared" si="55"/>
        <v>66725.184062363813</v>
      </c>
      <c r="U70" s="1224">
        <f t="shared" si="56"/>
        <v>79369.255160769419</v>
      </c>
      <c r="V70" s="1224">
        <f t="shared" si="57"/>
        <v>64270.433498371764</v>
      </c>
      <c r="W70" s="1224">
        <f>+[17]ff!L73+[17]ff!M73+[17]ff!N73+[17]ff!O73</f>
        <v>12994.730773299158</v>
      </c>
      <c r="X70" s="1226"/>
      <c r="Y70" s="1209">
        <f t="shared" si="86"/>
        <v>0.48706538663387189</v>
      </c>
      <c r="Z70" s="1209">
        <f t="shared" si="87"/>
        <v>1.0793952646477023</v>
      </c>
      <c r="AA70" s="1209">
        <f t="shared" si="88"/>
        <v>0.88757310988477311</v>
      </c>
      <c r="AB70" s="1209">
        <f t="shared" si="89"/>
        <v>0.55669118512335103</v>
      </c>
      <c r="AC70" s="1227">
        <f t="shared" si="90"/>
        <v>5.6188713020890096E-2</v>
      </c>
      <c r="AD70" s="1209">
        <f t="shared" si="91"/>
        <v>0.93712834900386044</v>
      </c>
      <c r="AE70" s="1209">
        <f t="shared" si="92"/>
        <v>0.28305068757216417</v>
      </c>
      <c r="AF70" s="1209">
        <f t="shared" si="93"/>
        <v>0.41886511474703919</v>
      </c>
      <c r="AG70" s="1209">
        <f t="shared" si="94"/>
        <v>15.699698339147785</v>
      </c>
      <c r="AH70" s="1209">
        <f t="shared" si="95"/>
        <v>14.544901995907793</v>
      </c>
      <c r="AI70" s="1227">
        <f t="shared" si="96"/>
        <v>17.688343826894393</v>
      </c>
      <c r="AJ70" s="1209">
        <f t="shared" si="97"/>
        <v>6.9677321056733701E-2</v>
      </c>
      <c r="AK70" s="1209">
        <f t="shared" si="98"/>
        <v>0.5</v>
      </c>
      <c r="AL70" s="1209">
        <f t="shared" si="58"/>
        <v>0.55303335429743394</v>
      </c>
      <c r="AM70" s="1209">
        <f t="shared" si="99"/>
        <v>0.55303335429743394</v>
      </c>
      <c r="AN70" s="1209">
        <f t="shared" si="59"/>
        <v>0.44696664570256611</v>
      </c>
      <c r="AO70" s="1209">
        <f t="shared" si="60"/>
        <v>0.52335793351914661</v>
      </c>
      <c r="AP70" s="1209">
        <f t="shared" si="61"/>
        <v>0.47664206648085333</v>
      </c>
      <c r="AQ70" s="1209">
        <f t="shared" si="62"/>
        <v>0.49402005352865608</v>
      </c>
      <c r="AR70" s="1209">
        <f t="shared" si="100"/>
        <v>0.49402005352865608</v>
      </c>
      <c r="AS70" s="1209">
        <f t="shared" si="63"/>
        <v>0.50597994647134392</v>
      </c>
      <c r="AT70" s="1209">
        <f t="shared" si="101"/>
        <v>0.50597994647134392</v>
      </c>
      <c r="AU70" s="1209">
        <f t="shared" si="102"/>
        <v>0.19023514371923558</v>
      </c>
      <c r="AV70" s="1209">
        <f t="shared" si="64"/>
        <v>0.80976485628076433</v>
      </c>
      <c r="AW70" s="1209">
        <f t="shared" si="65"/>
        <v>0.48125653324800549</v>
      </c>
      <c r="AX70" s="1209">
        <f t="shared" si="66"/>
        <v>0.51874346675199456</v>
      </c>
      <c r="AY70" s="1209">
        <f t="shared" si="67"/>
        <v>6.9877798700049121E-2</v>
      </c>
      <c r="AZ70" s="1209">
        <f t="shared" si="68"/>
        <v>0.93012220129995082</v>
      </c>
      <c r="BA70" s="1209">
        <f t="shared" si="103"/>
        <v>0.5</v>
      </c>
      <c r="BB70" s="1209">
        <f t="shared" si="69"/>
        <v>0.5</v>
      </c>
      <c r="BC70" s="1209">
        <f t="shared" si="70"/>
        <v>0.5</v>
      </c>
      <c r="BD70" s="1209">
        <f t="shared" si="71"/>
        <v>0.40247328465838911</v>
      </c>
      <c r="BE70" s="1209">
        <f t="shared" si="72"/>
        <v>0.2519686866212103</v>
      </c>
      <c r="BF70" s="1209">
        <f t="shared" si="73"/>
        <v>0.34555802872040053</v>
      </c>
      <c r="BG70" s="1209">
        <f t="shared" si="74"/>
        <v>0.42168606047540108</v>
      </c>
      <c r="BH70" s="1209">
        <f t="shared" si="75"/>
        <v>0.57831393952459886</v>
      </c>
      <c r="BI70" s="1226">
        <f t="shared" si="76"/>
        <v>0.60196074307119707</v>
      </c>
      <c r="BJ70" s="1226">
        <f t="shared" si="77"/>
        <v>0.69636522739829032</v>
      </c>
      <c r="BK70" s="1226">
        <f t="shared" si="104"/>
        <v>0.48010582370425903</v>
      </c>
      <c r="BL70" s="1226">
        <f t="shared" si="105"/>
        <v>0.84276801262454615</v>
      </c>
      <c r="BM70" s="1226">
        <f t="shared" si="78"/>
        <v>0.80930141978528047</v>
      </c>
      <c r="BN70" s="1209">
        <f>+[17]GIS!D73</f>
        <v>859.99977945500086</v>
      </c>
      <c r="BO70" s="1209">
        <f>+[17]GIS!E73</f>
        <v>752.10704345199997</v>
      </c>
      <c r="BP70" s="1209">
        <f>+[17]GIS!F73</f>
        <v>527.679988256</v>
      </c>
      <c r="BQ70" s="1209">
        <f>+[17]GIS!G73</f>
        <v>49.679775777000003</v>
      </c>
      <c r="BR70" s="1209">
        <f>+[17]GIS!H73</f>
        <v>756.32444913899997</v>
      </c>
      <c r="BS70" s="1209">
        <f>+[17]GIS!I73</f>
        <v>165.528216224</v>
      </c>
      <c r="BT70" s="1209">
        <f>+[17]GIS!J73</f>
        <v>0.51070862699999997</v>
      </c>
      <c r="BU70" s="1209">
        <f>+[17]GIS!K73</f>
        <v>25.322909682999999</v>
      </c>
      <c r="BV70" s="1209">
        <f>+[17]GIS!L73+[17]GIS!M73</f>
        <v>225.38047564099998</v>
      </c>
      <c r="BW70" s="1209">
        <f>[17]GIS!N73</f>
        <v>3362.5333462540011</v>
      </c>
      <c r="BX70" s="1226">
        <f>+[17]GIS!AM73</f>
        <v>0.69927808646668632</v>
      </c>
      <c r="BY70" s="1226">
        <v>0.71775080541979575</v>
      </c>
      <c r="BZ70" s="1226">
        <v>10</v>
      </c>
      <c r="CA70" s="1226" t="s">
        <v>719</v>
      </c>
      <c r="CB70" s="1226">
        <v>31118299.609300014</v>
      </c>
      <c r="CC70" s="1226">
        <v>0.92544211179249902</v>
      </c>
      <c r="CD70" s="1226">
        <v>3.0803697073931061E-2</v>
      </c>
      <c r="CE70" s="1226">
        <v>8599997.7945500053</v>
      </c>
      <c r="CF70" s="1226">
        <v>1036</v>
      </c>
      <c r="CG70" s="1226">
        <v>6.0524180000000003</v>
      </c>
      <c r="CH70" s="1226">
        <v>14.0467</v>
      </c>
      <c r="CI70" s="1228">
        <f>+[17]GJha!D$4*BW70</f>
        <v>379051.65905652108</v>
      </c>
      <c r="CJ70" s="1217">
        <f>+[17]LP!L73+[17]LP!S73+[17]LP!T73+[17]LP!AA73+[17]LP!AB73+[17]LP!AJ73+[17]LP!AR73+[17]LP!AX73</f>
        <v>72284.613210112468</v>
      </c>
      <c r="CK70" s="1065">
        <f>+[17]LP!F73+[17]LP!P73+[17]LP!X73</f>
        <v>79253.250428102474</v>
      </c>
      <c r="CL70" s="1065">
        <f>+[17]LP!AH73</f>
        <v>2089.1587708622928</v>
      </c>
      <c r="CM70" s="1217">
        <f>+[17]LP!AM73+[17]LP!AN73</f>
        <v>6335.760711694682</v>
      </c>
      <c r="CN70" s="1218">
        <f>+[17]LP!G73+[17]LP!M73+[17]LP!Q73+[17]LP!Y73</f>
        <v>41392.231686063846</v>
      </c>
      <c r="CO70" s="1218">
        <f>+[17]LP!AM73</f>
        <v>2791.9330317425242</v>
      </c>
      <c r="CP70" s="1229">
        <f>+[17]LP!I73+[17]LP!J73+[17]LP!K73-[17]LP!M73+[17]LP!R73+[17]LP!Z73</f>
        <v>37412.988735772276</v>
      </c>
      <c r="CQ70" s="1065">
        <f>+[17]LP!AH73+[17]LP!AN73</f>
        <v>5632.986450814451</v>
      </c>
      <c r="CR70" s="1230">
        <f>+[17]LP!H73</f>
        <v>2207.8584161415438</v>
      </c>
      <c r="CS70" s="1220">
        <f t="shared" si="79"/>
        <v>45253.833602728271</v>
      </c>
      <c r="CT70" s="1231">
        <f>+[17]gan!Q73</f>
        <v>286.69730165797102</v>
      </c>
      <c r="CU70" s="1231">
        <f>+[17]gan!S73</f>
        <v>3134.0135996087929</v>
      </c>
      <c r="CV70" s="1231">
        <f>+[17]gan!T73</f>
        <v>883.03218187633763</v>
      </c>
      <c r="CW70" s="1231">
        <f>+[17]gan!R73</f>
        <v>22.33861983270522</v>
      </c>
      <c r="CX70" s="1232"/>
      <c r="CY70" s="1233">
        <f t="shared" si="80"/>
        <v>4326.0817029758064</v>
      </c>
      <c r="CZ70" s="1209">
        <f t="shared" si="106"/>
        <v>0.28900485838982493</v>
      </c>
      <c r="DA70" s="1209">
        <f t="shared" si="107"/>
        <v>0.69927808646668632</v>
      </c>
    </row>
    <row r="71" spans="1:105">
      <c r="A71" s="1209">
        <f t="shared" si="81"/>
        <v>0.33881313931124685</v>
      </c>
      <c r="B71" s="1222">
        <v>8003</v>
      </c>
      <c r="C71" s="1235">
        <v>5</v>
      </c>
      <c r="D71" s="776" t="s">
        <v>181</v>
      </c>
      <c r="E71" s="1224">
        <f>+[17]ff!H74+[17]ff!I74+[17]ff!K74</f>
        <v>883.17052607993992</v>
      </c>
      <c r="F71" s="1224">
        <f>+[17]LP!BE74</f>
        <v>27467.169186828367</v>
      </c>
      <c r="G71" s="1224">
        <f>+[17]LP!AP74+[17]LP!AW74</f>
        <v>0</v>
      </c>
      <c r="H71" s="1224">
        <f>+[17]ff!T74</f>
        <v>695.46420596654457</v>
      </c>
      <c r="I71" s="1224">
        <f>+[17]ff!U74+[17]ff!V74+[17]ff!W74+[17]ff!X74+[17]ff!Y74</f>
        <v>13769.280168279192</v>
      </c>
      <c r="J71" s="1224">
        <f>+[17]ff!D74+[17]ff!E74</f>
        <v>12333.064591931203</v>
      </c>
      <c r="K71" s="1224">
        <f>+[17]ff!J74+[17]ff!P74+[17]ff!Q74+[17]ff!R74</f>
        <v>1576.3902016423635</v>
      </c>
      <c r="L71" s="1225">
        <f>+[17]LP!BW74</f>
        <v>0</v>
      </c>
      <c r="M71" s="1224">
        <f>+[17]LP!BJ74-L71+[17]gan!EO74</f>
        <v>9906.5575764721525</v>
      </c>
      <c r="N71" s="1224">
        <f>+[17]ff!F74</f>
        <v>534.10171299793865</v>
      </c>
      <c r="O71" s="1224">
        <f t="shared" si="82"/>
        <v>54264.978153005308</v>
      </c>
      <c r="P71" s="1224">
        <f t="shared" si="83"/>
        <v>26797.808966176941</v>
      </c>
      <c r="Q71" s="1224">
        <f t="shared" si="84"/>
        <v>26797.808966176941</v>
      </c>
      <c r="R71" s="1224">
        <f t="shared" si="54"/>
        <v>41799.928070745256</v>
      </c>
      <c r="S71" s="1224">
        <f t="shared" si="85"/>
        <v>15345.670369921556</v>
      </c>
      <c r="T71" s="1224">
        <f t="shared" si="55"/>
        <v>10440.659289470092</v>
      </c>
      <c r="U71" s="1224">
        <f t="shared" si="56"/>
        <v>14332.758883916887</v>
      </c>
      <c r="V71" s="1224">
        <f t="shared" si="57"/>
        <v>10602.021782438696</v>
      </c>
      <c r="W71" s="1224">
        <f>+[17]ff!L74+[17]ff!M74+[17]ff!N74+[17]ff!O74</f>
        <v>2847.5665753982503</v>
      </c>
      <c r="X71" s="1226"/>
      <c r="Y71" s="1209">
        <f t="shared" si="86"/>
        <v>0.65078139869068341</v>
      </c>
      <c r="Z71" s="1209">
        <f t="shared" si="87"/>
        <v>0.88955366040473838</v>
      </c>
      <c r="AA71" s="1209">
        <f t="shared" si="88"/>
        <v>2.4245068131987972</v>
      </c>
      <c r="AB71" s="1209">
        <f t="shared" si="89"/>
        <v>0.86048085311547473</v>
      </c>
      <c r="AC71" s="1227">
        <f t="shared" si="90"/>
        <v>3.4804716908608334E-2</v>
      </c>
      <c r="AD71" s="1209">
        <f t="shared" si="91"/>
        <v>1.1487315821887492</v>
      </c>
      <c r="AE71" s="1209">
        <f t="shared" si="92"/>
        <v>0.27238415661148513</v>
      </c>
      <c r="AF71" s="1209">
        <f t="shared" si="93"/>
        <v>0.5814506112813016</v>
      </c>
      <c r="AG71" s="1209">
        <f t="shared" si="94"/>
        <v>13.975307879418262</v>
      </c>
      <c r="AH71" s="1209">
        <f t="shared" si="95"/>
        <v>15.71047200576931</v>
      </c>
      <c r="AI71" s="1227">
        <f t="shared" si="96"/>
        <v>5.7641858555884191</v>
      </c>
      <c r="AJ71" s="1209">
        <f t="shared" si="97"/>
        <v>0.11836407954476486</v>
      </c>
      <c r="AK71" s="1209">
        <f t="shared" si="98"/>
        <v>0.5</v>
      </c>
      <c r="AL71" s="1209">
        <f t="shared" si="58"/>
        <v>0.49383248419667564</v>
      </c>
      <c r="AM71" s="1209">
        <f t="shared" si="99"/>
        <v>0.49383248419667564</v>
      </c>
      <c r="AN71" s="1209">
        <f t="shared" si="59"/>
        <v>0.50616751580332442</v>
      </c>
      <c r="AO71" s="1209">
        <f t="shared" si="60"/>
        <v>0.34288955855759079</v>
      </c>
      <c r="AP71" s="1209">
        <f t="shared" si="61"/>
        <v>0.65711044144240915</v>
      </c>
      <c r="AQ71" s="1209">
        <f t="shared" si="62"/>
        <v>0.46022660313376645</v>
      </c>
      <c r="AR71" s="1209">
        <f t="shared" si="100"/>
        <v>0.46022660313376645</v>
      </c>
      <c r="AS71" s="1209">
        <f t="shared" si="63"/>
        <v>0.53977339686623349</v>
      </c>
      <c r="AT71" s="1209">
        <f t="shared" si="101"/>
        <v>0.53977339686623349</v>
      </c>
      <c r="AU71" s="1209">
        <f t="shared" si="102"/>
        <v>0.26029441586884816</v>
      </c>
      <c r="AV71" s="1209">
        <f t="shared" si="64"/>
        <v>0.73970558413115184</v>
      </c>
      <c r="AW71" s="1209">
        <f t="shared" si="65"/>
        <v>0.10272540486287154</v>
      </c>
      <c r="AX71" s="1209">
        <f t="shared" si="66"/>
        <v>0.89727459513712848</v>
      </c>
      <c r="AY71" s="1209">
        <f t="shared" si="67"/>
        <v>5.1155937397229886E-2</v>
      </c>
      <c r="AZ71" s="1209">
        <f t="shared" si="68"/>
        <v>0.9488440626027701</v>
      </c>
      <c r="BA71" s="1209">
        <f t="shared" si="103"/>
        <v>0.5</v>
      </c>
      <c r="BB71" s="1209">
        <f t="shared" si="69"/>
        <v>0.50000000000000011</v>
      </c>
      <c r="BC71" s="1209">
        <f t="shared" si="70"/>
        <v>0.5</v>
      </c>
      <c r="BD71" s="1209">
        <f t="shared" si="71"/>
        <v>0.52986071124566947</v>
      </c>
      <c r="BE71" s="1209">
        <f t="shared" si="72"/>
        <v>0.27903493403317248</v>
      </c>
      <c r="BF71" s="1209">
        <f t="shared" si="73"/>
        <v>0.19110435472115803</v>
      </c>
      <c r="BG71" s="1209">
        <f t="shared" si="74"/>
        <v>0.59351545532919947</v>
      </c>
      <c r="BH71" s="1209">
        <f t="shared" si="75"/>
        <v>0.40648454467080047</v>
      </c>
      <c r="BI71" s="1226">
        <f t="shared" si="76"/>
        <v>0.66309796684407185</v>
      </c>
      <c r="BJ71" s="1226">
        <f t="shared" si="77"/>
        <v>0.75490462599523767</v>
      </c>
      <c r="BK71" s="1226">
        <f t="shared" si="104"/>
        <v>0.4657241322510387</v>
      </c>
      <c r="BL71" s="1226">
        <f t="shared" si="105"/>
        <v>0.75315521657386919</v>
      </c>
      <c r="BM71" s="1226">
        <f t="shared" si="78"/>
        <v>0.74787302865146443</v>
      </c>
      <c r="BN71" s="1209">
        <f>+[17]GIS!D74</f>
        <v>290.76242220200004</v>
      </c>
      <c r="BO71" s="1209">
        <f>+[17]GIS!E74</f>
        <v>56.934071628000005</v>
      </c>
      <c r="BP71" s="1209">
        <f>+[17]GIS!F74</f>
        <v>136.191168686</v>
      </c>
      <c r="BQ71" s="1209">
        <f>+[17]GIS!G74</f>
        <v>81.070006418000006</v>
      </c>
      <c r="BR71" s="1209">
        <f>+[17]GIS!H74</f>
        <v>204.7624678</v>
      </c>
      <c r="BS71" s="1209">
        <f>+[17]GIS!I74</f>
        <v>150.987043097</v>
      </c>
      <c r="BT71" s="1209">
        <f>+[17]GIS!J74</f>
        <v>2.1240622390000001</v>
      </c>
      <c r="BU71" s="1209">
        <f>+[17]GIS!K74</f>
        <v>1.03437662</v>
      </c>
      <c r="BV71" s="1209">
        <f>+[17]GIS!L74+[17]GIS!M74</f>
        <v>34.605886015999999</v>
      </c>
      <c r="BW71" s="1209">
        <f>[17]GIS!N74</f>
        <v>958.47150470600002</v>
      </c>
      <c r="BX71" s="1226">
        <f>+[17]GIS!AM74</f>
        <v>0.76833430314618589</v>
      </c>
      <c r="BY71" s="1226">
        <v>0.77359418710582295</v>
      </c>
      <c r="BZ71" s="1226">
        <v>10</v>
      </c>
      <c r="CA71" s="1226" t="s">
        <v>719</v>
      </c>
      <c r="CB71" s="1226">
        <v>9228312.4207000006</v>
      </c>
      <c r="CC71" s="1226">
        <v>0.96281552194195663</v>
      </c>
      <c r="CD71" s="1226">
        <v>3.8705087510535106E-2</v>
      </c>
      <c r="CE71" s="1226">
        <v>2907624.2220199984</v>
      </c>
      <c r="CF71" s="1226">
        <v>416</v>
      </c>
      <c r="CG71" s="1226">
        <v>6.4147879999999997</v>
      </c>
      <c r="CH71" s="1226">
        <v>6.7532300000000003</v>
      </c>
      <c r="CI71" s="1228">
        <f>+[17]GJha!D$4*BW71</f>
        <v>108046.57578249798</v>
      </c>
      <c r="CJ71" s="1217">
        <f>+[17]LP!L74+[17]LP!S74+[17]LP!T74+[17]LP!AA74+[17]LP!AB74+[17]LP!AJ74+[17]LP!AR74+[17]LP!AX74</f>
        <v>27241.455916621249</v>
      </c>
      <c r="CK71" s="1065">
        <f>+[17]LP!F74+[17]LP!P74+[17]LP!X74</f>
        <v>22422.111770922937</v>
      </c>
      <c r="CL71" s="1065">
        <f>+[17]LP!AH74</f>
        <v>737.76109441410574</v>
      </c>
      <c r="CM71" s="1217">
        <f>+[17]LP!AM74+[17]LP!AN74</f>
        <v>3673.211833962021</v>
      </c>
      <c r="CN71" s="1218">
        <f>+[17]LP!G74+[17]LP!M74+[17]LP!Q74+[17]LP!Y74</f>
        <v>9786.3947696865634</v>
      </c>
      <c r="CO71" s="1218">
        <f>+[17]LP!AM74</f>
        <v>2546.6698222446394</v>
      </c>
      <c r="CP71" s="1229">
        <f>+[17]LP!I74+[17]LP!J74+[17]LP!K74-[17]LP!M74+[17]LP!R74+[17]LP!Z74</f>
        <v>11904.977062147706</v>
      </c>
      <c r="CQ71" s="1065">
        <f>+[17]LP!AH74+[17]LP!AN74</f>
        <v>1864.3031061314878</v>
      </c>
      <c r="CR71" s="1230">
        <f>+[17]LP!H74</f>
        <v>695.46420596654457</v>
      </c>
      <c r="CS71" s="1220">
        <f t="shared" si="79"/>
        <v>14464.744374245738</v>
      </c>
      <c r="CT71" s="1231">
        <f>+[17]gan!Q74</f>
        <v>35.694614747826087</v>
      </c>
      <c r="CU71" s="1231">
        <f>+[17]gan!S74</f>
        <v>370.10732960203723</v>
      </c>
      <c r="CV71" s="1231">
        <f>+[17]gan!T74</f>
        <v>77.860080417367769</v>
      </c>
      <c r="CW71" s="1231">
        <f>+[17]gan!R74</f>
        <v>2.995608975089624</v>
      </c>
      <c r="CX71" s="1232"/>
      <c r="CY71" s="1233">
        <f t="shared" si="80"/>
        <v>486.65763374232074</v>
      </c>
      <c r="CZ71" s="1209">
        <f t="shared" si="106"/>
        <v>0.30882072520588338</v>
      </c>
      <c r="DA71" s="1209">
        <f t="shared" si="107"/>
        <v>0.76833430314618589</v>
      </c>
    </row>
    <row r="72" spans="1:105">
      <c r="A72" s="1209">
        <f t="shared" si="81"/>
        <v>8.9471058079880414E-2</v>
      </c>
      <c r="B72" s="1222">
        <v>8006</v>
      </c>
      <c r="C72" s="1223">
        <v>5</v>
      </c>
      <c r="D72" s="696" t="s">
        <v>182</v>
      </c>
      <c r="E72" s="1224">
        <f>+[17]ff!H75+[17]ff!I75+[17]ff!K75</f>
        <v>715.83653100205834</v>
      </c>
      <c r="F72" s="1224">
        <f>+[17]LP!BE75</f>
        <v>12990.75059617063</v>
      </c>
      <c r="G72" s="1224">
        <f>+[17]LP!AP75+[17]LP!AW75</f>
        <v>0</v>
      </c>
      <c r="H72" s="1224">
        <f>+[17]ff!T75</f>
        <v>527.45800925872527</v>
      </c>
      <c r="I72" s="1224">
        <f>+[17]ff!U75+[17]ff!V75+[17]ff!W75+[17]ff!X75+[17]ff!Y75</f>
        <v>11461.001325936853</v>
      </c>
      <c r="J72" s="1224">
        <f>+[17]ff!D75+[17]ff!E75</f>
        <v>9505.7939651723536</v>
      </c>
      <c r="K72" s="1224">
        <f>+[17]ff!J75+[17]ff!P75+[17]ff!Q75+[17]ff!R75</f>
        <v>16732.40875536645</v>
      </c>
      <c r="L72" s="1225">
        <f>+[17]LP!BW75</f>
        <v>0</v>
      </c>
      <c r="M72" s="1224">
        <f>+[17]LP!BJ75-L72+[17]gan!EO75</f>
        <v>16313.734743224511</v>
      </c>
      <c r="N72" s="1224">
        <f>+[17]ff!F75</f>
        <v>1497.0663155676912</v>
      </c>
      <c r="O72" s="1224">
        <f t="shared" si="82"/>
        <v>34485.003896538561</v>
      </c>
      <c r="P72" s="1224">
        <f t="shared" si="83"/>
        <v>21494.253300367935</v>
      </c>
      <c r="Q72" s="1224">
        <f t="shared" si="84"/>
        <v>21494.253300367935</v>
      </c>
      <c r="R72" s="1224">
        <f t="shared" si="54"/>
        <v>32888.028515794678</v>
      </c>
      <c r="S72" s="1224">
        <f t="shared" si="85"/>
        <v>28193.410081303304</v>
      </c>
      <c r="T72" s="1224">
        <f t="shared" si="55"/>
        <v>17810.801058792204</v>
      </c>
      <c r="U72" s="1224">
        <f t="shared" si="56"/>
        <v>19897.277919624052</v>
      </c>
      <c r="V72" s="1224">
        <f t="shared" si="57"/>
        <v>16841.192752483235</v>
      </c>
      <c r="W72" s="1224">
        <f>+[17]ff!L75+[17]ff!M75+[17]ff!N75+[17]ff!O75</f>
        <v>2340.248636138756</v>
      </c>
      <c r="X72" s="1226"/>
      <c r="Y72" s="1209">
        <f t="shared" si="86"/>
        <v>0.34625283901542431</v>
      </c>
      <c r="Z72" s="1209">
        <f t="shared" si="87"/>
        <v>0.91778768005977018</v>
      </c>
      <c r="AA72" s="1209">
        <f t="shared" si="88"/>
        <v>0.55602312757240635</v>
      </c>
      <c r="AB72" s="1209">
        <f t="shared" si="89"/>
        <v>0.47774343825177673</v>
      </c>
      <c r="AC72" s="1227">
        <f t="shared" si="90"/>
        <v>5.3099866644385922E-2</v>
      </c>
      <c r="AD72" s="1209">
        <f t="shared" si="91"/>
        <v>0.77030986465379736</v>
      </c>
      <c r="AE72" s="1209">
        <f t="shared" si="92"/>
        <v>0.24577673933544919</v>
      </c>
      <c r="AF72" s="1209">
        <f t="shared" si="93"/>
        <v>0.29018130209612303</v>
      </c>
      <c r="AG72" s="1209">
        <f t="shared" si="94"/>
        <v>19.265984165444635</v>
      </c>
      <c r="AH72" s="1209">
        <f t="shared" si="95"/>
        <v>20.991765943284346</v>
      </c>
      <c r="AI72" s="1227">
        <f t="shared" si="96"/>
        <v>34.649609359883655</v>
      </c>
      <c r="AJ72" s="1209">
        <f t="shared" si="97"/>
        <v>0.11711658737439154</v>
      </c>
      <c r="AK72" s="1209">
        <f t="shared" si="98"/>
        <v>0.5</v>
      </c>
      <c r="AL72" s="1209">
        <f t="shared" si="58"/>
        <v>0.62329276124934485</v>
      </c>
      <c r="AM72" s="1209">
        <f t="shared" si="99"/>
        <v>0.62329276124934485</v>
      </c>
      <c r="AN72" s="1209">
        <f t="shared" si="59"/>
        <v>0.37670723875065532</v>
      </c>
      <c r="AO72" s="1209">
        <f t="shared" si="60"/>
        <v>0.60500062842223157</v>
      </c>
      <c r="AP72" s="1209">
        <f t="shared" si="61"/>
        <v>0.39499937157776854</v>
      </c>
      <c r="AQ72" s="1209">
        <f t="shared" si="62"/>
        <v>0.44224815965156766</v>
      </c>
      <c r="AR72" s="1209">
        <f t="shared" si="100"/>
        <v>0.44224815965156766</v>
      </c>
      <c r="AS72" s="1209">
        <f t="shared" si="63"/>
        <v>0.55775184034843228</v>
      </c>
      <c r="AT72" s="1209">
        <f t="shared" si="101"/>
        <v>0.55775184034843228</v>
      </c>
      <c r="AU72" s="1209">
        <f t="shared" si="102"/>
        <v>0.15359312864232022</v>
      </c>
      <c r="AV72" s="1209">
        <f t="shared" si="64"/>
        <v>0.84640687135767967</v>
      </c>
      <c r="AW72" s="1209">
        <f t="shared" si="65"/>
        <v>0.59348651713694922</v>
      </c>
      <c r="AX72" s="1209">
        <f t="shared" si="66"/>
        <v>0.40651348286305078</v>
      </c>
      <c r="AY72" s="1209">
        <f t="shared" si="67"/>
        <v>8.405384522717313E-2</v>
      </c>
      <c r="AZ72" s="1209">
        <f t="shared" si="68"/>
        <v>0.91594615477282681</v>
      </c>
      <c r="BA72" s="1209">
        <f t="shared" si="103"/>
        <v>0.50000000000000011</v>
      </c>
      <c r="BB72" s="1209">
        <f t="shared" si="69"/>
        <v>0.5</v>
      </c>
      <c r="BC72" s="1209">
        <f t="shared" si="70"/>
        <v>0.5</v>
      </c>
      <c r="BD72" s="1209">
        <f t="shared" si="71"/>
        <v>0.31459976270872209</v>
      </c>
      <c r="BE72" s="1209">
        <f t="shared" si="72"/>
        <v>0.29032706264158925</v>
      </c>
      <c r="BF72" s="1209">
        <f t="shared" si="73"/>
        <v>0.39507317464968866</v>
      </c>
      <c r="BG72" s="1209">
        <f t="shared" si="74"/>
        <v>0.42358763076734607</v>
      </c>
      <c r="BH72" s="1209">
        <f t="shared" si="75"/>
        <v>0.57641236923265382</v>
      </c>
      <c r="BI72" s="1226">
        <f t="shared" si="76"/>
        <v>0.58645615906459558</v>
      </c>
      <c r="BJ72" s="1226">
        <f t="shared" si="77"/>
        <v>0.67853317742858699</v>
      </c>
      <c r="BK72" s="1226">
        <f t="shared" si="104"/>
        <v>0.50641469573223397</v>
      </c>
      <c r="BL72" s="1226">
        <f t="shared" si="105"/>
        <v>0.82061429897200744</v>
      </c>
      <c r="BM72" s="1226">
        <f t="shared" si="78"/>
        <v>0.82434191530291401</v>
      </c>
      <c r="BN72" s="1209">
        <f>+[17]GIS!D75</f>
        <v>220.52172788499999</v>
      </c>
      <c r="BO72" s="1209">
        <f>+[17]GIS!E75</f>
        <v>87.294745566000003</v>
      </c>
      <c r="BP72" s="1209">
        <f>+[17]GIS!F75</f>
        <v>95.882560745000006</v>
      </c>
      <c r="BQ72" s="1209">
        <f>+[17]GIS!G75</f>
        <v>22.339772254</v>
      </c>
      <c r="BR72" s="1209">
        <f>+[17]GIS!H75</f>
        <v>100.99596676900001</v>
      </c>
      <c r="BS72" s="1209">
        <f>+[17]GIS!I75</f>
        <v>44.068171029999995</v>
      </c>
      <c r="BT72" s="1209">
        <f>+[17]GIS!J75</f>
        <v>3.347297271</v>
      </c>
      <c r="BU72" s="1209">
        <f>+[17]GIS!K75</f>
        <v>15.585613191</v>
      </c>
      <c r="BV72" s="1209">
        <f>+[17]GIS!L75+[17]GIS!M75</f>
        <v>57.621889357000001</v>
      </c>
      <c r="BW72" s="1209">
        <f>[17]GIS!N75</f>
        <v>647.65774406799994</v>
      </c>
      <c r="BX72" s="1226">
        <f>+[17]GIS!AM75</f>
        <v>0.71212968904178064</v>
      </c>
      <c r="BY72" s="1226">
        <v>0.72799735613122052</v>
      </c>
      <c r="BZ72" s="1226">
        <v>10</v>
      </c>
      <c r="CA72" s="1226" t="s">
        <v>719</v>
      </c>
      <c r="CB72" s="1226">
        <v>5744502.4152000006</v>
      </c>
      <c r="CC72" s="1226">
        <v>0.88696575742586414</v>
      </c>
      <c r="CD72" s="1226">
        <v>4.0692563219367456E-2</v>
      </c>
      <c r="CE72" s="1226">
        <v>2205217.2788500008</v>
      </c>
      <c r="CF72" s="1226">
        <v>300</v>
      </c>
      <c r="CG72" s="1226">
        <v>5.2195070000000001</v>
      </c>
      <c r="CH72" s="1226">
        <v>1.93808</v>
      </c>
      <c r="CI72" s="1228">
        <f>+[17]GJha!D$4*BW72</f>
        <v>73009.162173297504</v>
      </c>
      <c r="CJ72" s="1217">
        <f>+[17]LP!L75+[17]LP!S75+[17]LP!T75+[17]LP!AA75+[17]LP!AB75+[17]LP!AJ75+[17]LP!AR75+[17]LP!AX75</f>
        <v>12824.64959270038</v>
      </c>
      <c r="CK72" s="1065">
        <f>+[17]LP!F75+[17]LP!P75+[17]LP!X75</f>
        <v>18888.089555457165</v>
      </c>
      <c r="CL72" s="1065">
        <f>+[17]LP!AH75</f>
        <v>939.443272711335</v>
      </c>
      <c r="CM72" s="1217">
        <f>+[17]LP!AM75+[17]LP!AN75</f>
        <v>1686.7540351566577</v>
      </c>
      <c r="CN72" s="1218">
        <f>+[17]LP!G75+[17]LP!M75+[17]LP!Q75+[17]LP!Y75</f>
        <v>8762.5044816401987</v>
      </c>
      <c r="CO72" s="1218">
        <f>+[17]LP!AM75</f>
        <v>743.28948353215571</v>
      </c>
      <c r="CP72" s="1229">
        <f>+[17]LP!I75+[17]LP!J75+[17]LP!K75-[17]LP!M75+[17]LP!R75+[17]LP!Z75</f>
        <v>9578.0935016010171</v>
      </c>
      <c r="CQ72" s="1065">
        <f>+[17]LP!AH75+[17]LP!AN75</f>
        <v>1882.9078243358372</v>
      </c>
      <c r="CR72" s="1230">
        <f>+[17]LP!H75</f>
        <v>527.45800925872527</v>
      </c>
      <c r="CS72" s="1220">
        <f t="shared" si="79"/>
        <v>11988.459335195579</v>
      </c>
      <c r="CT72" s="1231">
        <f>+[17]gan!Q75</f>
        <v>51.888809559420288</v>
      </c>
      <c r="CU72" s="1231">
        <f>+[17]gan!S75</f>
        <v>1316.1096741847277</v>
      </c>
      <c r="CV72" s="1231">
        <f>+[17]gan!T75</f>
        <v>46.190801676176527</v>
      </c>
      <c r="CW72" s="1231">
        <f>+[17]gan!R75</f>
        <v>2.8583897830683007</v>
      </c>
      <c r="CX72" s="1232"/>
      <c r="CY72" s="1233">
        <f t="shared" si="80"/>
        <v>1417.0476752033928</v>
      </c>
      <c r="CZ72" s="1209">
        <f t="shared" si="106"/>
        <v>0.2969900173529918</v>
      </c>
      <c r="DA72" s="1209">
        <f t="shared" si="107"/>
        <v>0.71212968904178064</v>
      </c>
    </row>
    <row r="73" spans="1:105">
      <c r="A73" s="1209">
        <f t="shared" si="81"/>
        <v>0.46517804016903308</v>
      </c>
      <c r="B73" s="1222">
        <v>8007</v>
      </c>
      <c r="C73" s="1223">
        <v>5</v>
      </c>
      <c r="D73" s="696" t="s">
        <v>183</v>
      </c>
      <c r="E73" s="1224">
        <f>+[17]ff!H76+[17]ff!I76+[17]ff!K76</f>
        <v>1442.0977131766979</v>
      </c>
      <c r="F73" s="1224">
        <f>+[17]LP!BE76</f>
        <v>89343.642145761143</v>
      </c>
      <c r="G73" s="1224">
        <f>+[17]LP!AP76+[17]LP!AW76</f>
        <v>0</v>
      </c>
      <c r="H73" s="1224">
        <f>+[17]ff!T76</f>
        <v>902.47294466452399</v>
      </c>
      <c r="I73" s="1224">
        <f>+[17]ff!U76+[17]ff!V76+[17]ff!W76+[17]ff!X76+[17]ff!Y76</f>
        <v>30090.005774461926</v>
      </c>
      <c r="J73" s="1224">
        <f>+[17]ff!D76+[17]ff!E76</f>
        <v>27983.412426079398</v>
      </c>
      <c r="K73" s="1224">
        <f>+[17]ff!J76+[17]ff!P76+[17]ff!Q76+[17]ff!R76</f>
        <v>4891.1559678991944</v>
      </c>
      <c r="L73" s="1225">
        <f>+[17]LP!BW76</f>
        <v>0</v>
      </c>
      <c r="M73" s="1224">
        <f>+[17]LP!BJ76-L73+[17]gan!EO76</f>
        <v>18097.431808328529</v>
      </c>
      <c r="N73" s="1224">
        <f>+[17]ff!F76</f>
        <v>2275.2583473084173</v>
      </c>
      <c r="O73" s="1224">
        <f t="shared" si="82"/>
        <v>148319.533290967</v>
      </c>
      <c r="P73" s="1224">
        <f t="shared" si="83"/>
        <v>58975.891145205853</v>
      </c>
      <c r="Q73" s="1224">
        <f t="shared" si="84"/>
        <v>58975.891145205853</v>
      </c>
      <c r="R73" s="1224">
        <f t="shared" si="54"/>
        <v>113362.31445675717</v>
      </c>
      <c r="S73" s="1224">
        <f t="shared" si="85"/>
        <v>34981.161742361117</v>
      </c>
      <c r="T73" s="1224">
        <f t="shared" si="55"/>
        <v>20372.690155636945</v>
      </c>
      <c r="U73" s="1224">
        <f t="shared" si="56"/>
        <v>24018.672310996022</v>
      </c>
      <c r="V73" s="1224">
        <f t="shared" si="57"/>
        <v>18999.904752993054</v>
      </c>
      <c r="W73" s="1224">
        <f>+[17]ff!L76+[17]ff!M76+[17]ff!N76+[17]ff!O76</f>
        <v>3576.6698448262705</v>
      </c>
      <c r="X73" s="1226"/>
      <c r="Y73" s="1209">
        <f t="shared" si="86"/>
        <v>0.73977735078055307</v>
      </c>
      <c r="Z73" s="1209">
        <f t="shared" si="87"/>
        <v>0.9763230313912975</v>
      </c>
      <c r="AA73" s="1209">
        <f t="shared" si="88"/>
        <v>3.0533707645976187</v>
      </c>
      <c r="AB73" s="1209">
        <f t="shared" si="89"/>
        <v>1.1650690789127538</v>
      </c>
      <c r="AC73" s="1227">
        <f t="shared" si="90"/>
        <v>6.5042389502837722E-2</v>
      </c>
      <c r="AD73" s="1209">
        <f t="shared" si="91"/>
        <v>1.1387642057362573</v>
      </c>
      <c r="AE73" s="1209">
        <f t="shared" si="92"/>
        <v>0.23231930700789505</v>
      </c>
      <c r="AF73" s="1209">
        <f t="shared" si="93"/>
        <v>0.68596050316656687</v>
      </c>
      <c r="AG73" s="1209">
        <f t="shared" si="94"/>
        <v>14.56275555582199</v>
      </c>
      <c r="AH73" s="1209">
        <f t="shared" si="95"/>
        <v>14.915919309072848</v>
      </c>
      <c r="AI73" s="1227">
        <f t="shared" si="96"/>
        <v>4.7694029577639938</v>
      </c>
      <c r="AJ73" s="1209">
        <f t="shared" si="97"/>
        <v>0.14367050242017257</v>
      </c>
      <c r="AK73" s="1209">
        <f t="shared" si="98"/>
        <v>0.5</v>
      </c>
      <c r="AL73" s="1209">
        <f t="shared" si="58"/>
        <v>0.39762727023627725</v>
      </c>
      <c r="AM73" s="1209">
        <f t="shared" si="99"/>
        <v>0.39762727023627725</v>
      </c>
      <c r="AN73" s="1209">
        <f t="shared" si="59"/>
        <v>0.6023727297637228</v>
      </c>
      <c r="AO73" s="1209">
        <f t="shared" si="60"/>
        <v>0.211875281711526</v>
      </c>
      <c r="AP73" s="1209">
        <f t="shared" si="61"/>
        <v>0.78812471828847397</v>
      </c>
      <c r="AQ73" s="1209">
        <f t="shared" si="62"/>
        <v>0.47448901377650771</v>
      </c>
      <c r="AR73" s="1209">
        <f t="shared" si="100"/>
        <v>0.47448901377650771</v>
      </c>
      <c r="AS73" s="1209">
        <f t="shared" si="63"/>
        <v>0.52551098622349224</v>
      </c>
      <c r="AT73" s="1209">
        <f t="shared" si="101"/>
        <v>0.52551098622349224</v>
      </c>
      <c r="AU73" s="1209">
        <f t="shared" si="102"/>
        <v>0.20895274697200142</v>
      </c>
      <c r="AV73" s="1209">
        <f t="shared" si="64"/>
        <v>0.79104725302799861</v>
      </c>
      <c r="AW73" s="1209">
        <f t="shared" si="65"/>
        <v>0.13982257090038705</v>
      </c>
      <c r="AX73" s="1209">
        <f t="shared" si="66"/>
        <v>0.86017742909961303</v>
      </c>
      <c r="AY73" s="1209">
        <f t="shared" si="67"/>
        <v>0.11168178232362079</v>
      </c>
      <c r="AZ73" s="1209">
        <f t="shared" si="68"/>
        <v>0.88831821767637931</v>
      </c>
      <c r="BA73" s="1209">
        <f t="shared" si="103"/>
        <v>0.50000000000000011</v>
      </c>
      <c r="BB73" s="1209">
        <f t="shared" si="69"/>
        <v>0.5</v>
      </c>
      <c r="BC73" s="1209">
        <f t="shared" si="70"/>
        <v>0.5</v>
      </c>
      <c r="BD73" s="1209">
        <f t="shared" si="71"/>
        <v>0.64539008369354078</v>
      </c>
      <c r="BE73" s="1209">
        <f t="shared" si="72"/>
        <v>0.22387981902253687</v>
      </c>
      <c r="BF73" s="1209">
        <f t="shared" si="73"/>
        <v>0.13073009728392232</v>
      </c>
      <c r="BG73" s="1209">
        <f t="shared" si="74"/>
        <v>0.6313411123817998</v>
      </c>
      <c r="BH73" s="1209">
        <f t="shared" si="75"/>
        <v>0.3686588876182002</v>
      </c>
      <c r="BI73" s="1226">
        <f t="shared" si="76"/>
        <v>0.71037254535692795</v>
      </c>
      <c r="BJ73" s="1226">
        <f t="shared" si="77"/>
        <v>0.73789790171508129</v>
      </c>
      <c r="BK73" s="1226">
        <f t="shared" si="104"/>
        <v>0.48714455122389211</v>
      </c>
      <c r="BL73" s="1226">
        <f t="shared" si="105"/>
        <v>0.75682286106361907</v>
      </c>
      <c r="BM73" s="1226">
        <f t="shared" si="78"/>
        <v>0.62875169250797602</v>
      </c>
      <c r="BN73" s="1209">
        <f>+[17]GIS!D76</f>
        <v>377.30945332800002</v>
      </c>
      <c r="BO73" s="1209">
        <f>+[17]GIS!E76</f>
        <v>123.04238735</v>
      </c>
      <c r="BP73" s="1209">
        <f>+[17]GIS!F76</f>
        <v>129.18297635499999</v>
      </c>
      <c r="BQ73" s="1209">
        <f>+[17]GIS!G76</f>
        <v>142.624514361</v>
      </c>
      <c r="BR73" s="1209">
        <f>+[17]GIS!H76</f>
        <v>482.20382724500001</v>
      </c>
      <c r="BS73" s="1209">
        <f>+[17]GIS!I76</f>
        <v>823.44901484700006</v>
      </c>
      <c r="BT73" s="1209">
        <f>+[17]GIS!J76</f>
        <v>4.9509277770000004</v>
      </c>
      <c r="BU73" s="1209">
        <f>+[17]GIS!K76</f>
        <v>0.20558839499999998</v>
      </c>
      <c r="BV73" s="1209">
        <f>+[17]GIS!L76+[17]GIS!M76</f>
        <v>46.514170839000002</v>
      </c>
      <c r="BW73" s="1209">
        <f>[17]GIS!N76</f>
        <v>2129.4828604969998</v>
      </c>
      <c r="BX73" s="1226">
        <f>+[17]GIS!AM76</f>
        <v>0.72495278443265276</v>
      </c>
      <c r="BY73" s="1226">
        <v>0.72399752717704646</v>
      </c>
      <c r="BZ73" s="1226">
        <v>10</v>
      </c>
      <c r="CA73" s="1226" t="s">
        <v>482</v>
      </c>
      <c r="CB73" s="1226">
        <v>20827631.012630004</v>
      </c>
      <c r="CC73" s="1226">
        <v>0.97806051408035466</v>
      </c>
      <c r="CD73" s="1226">
        <v>3.5696233179007129E-2</v>
      </c>
      <c r="CE73" s="1226">
        <v>8234490.1484700004</v>
      </c>
      <c r="CF73" s="1226">
        <v>742</v>
      </c>
      <c r="CG73" s="1226">
        <v>6.4259009999999996</v>
      </c>
      <c r="CH73" s="1226">
        <v>20.395759999999999</v>
      </c>
      <c r="CI73" s="1228">
        <f>+[17]GJha!D$4*BW73</f>
        <v>240052.34389810581</v>
      </c>
      <c r="CJ73" s="1217">
        <f>+[17]LP!L76+[17]LP!S76+[17]LP!T76+[17]LP!AA76+[17]LP!AB76+[17]LP!AJ76+[17]LP!AR76+[17]LP!AX76</f>
        <v>89119.026381665084</v>
      </c>
      <c r="CK73" s="1065">
        <f>+[17]LP!F76+[17]LP!P76+[17]LP!X76</f>
        <v>30590.642259183871</v>
      </c>
      <c r="CL73" s="1065">
        <f>+[17]LP!AH76</f>
        <v>3357.4784340458009</v>
      </c>
      <c r="CM73" s="1217">
        <f>+[17]LP!AM76+[17]LP!AN76</f>
        <v>25066.056854163093</v>
      </c>
      <c r="CN73" s="1218">
        <f>+[17]LP!G76+[17]LP!M76+[17]LP!Q76+[17]LP!Y76</f>
        <v>14094.454054196423</v>
      </c>
      <c r="CO73" s="1218">
        <f>+[17]LP!AM76</f>
        <v>13888.958371882973</v>
      </c>
      <c r="CP73" s="1229">
        <f>+[17]LP!I76+[17]LP!J76+[17]LP!K76-[17]LP!M76+[17]LP!R76+[17]LP!Z76</f>
        <v>15555.428858136005</v>
      </c>
      <c r="CQ73" s="1065">
        <f>+[17]LP!AH76+[17]LP!AN76</f>
        <v>14534.576916325919</v>
      </c>
      <c r="CR73" s="1230">
        <f>+[17]LP!H76</f>
        <v>902.47294466452399</v>
      </c>
      <c r="CS73" s="1220">
        <f t="shared" si="79"/>
        <v>30992.478719126451</v>
      </c>
      <c r="CT73" s="1231">
        <f>+[17]gan!Q76</f>
        <v>83.400342486956532</v>
      </c>
      <c r="CU73" s="1231">
        <f>+[17]gan!S76</f>
        <v>2020.9625171836788</v>
      </c>
      <c r="CV73" s="1231">
        <f>+[17]gan!T76</f>
        <v>57.777123166856249</v>
      </c>
      <c r="CW73" s="1231">
        <f>+[17]gan!R76</f>
        <v>5.3011507638569801</v>
      </c>
      <c r="CX73" s="1232"/>
      <c r="CY73" s="1233">
        <f t="shared" si="80"/>
        <v>2167.4411336013486</v>
      </c>
      <c r="CZ73" s="1209">
        <f t="shared" si="106"/>
        <v>0.34605411480967463</v>
      </c>
      <c r="DA73" s="1209">
        <f t="shared" si="107"/>
        <v>0.72495278443265276</v>
      </c>
    </row>
    <row r="74" spans="1:105">
      <c r="A74" s="1209">
        <f t="shared" si="81"/>
        <v>0.35581101979071494</v>
      </c>
      <c r="B74" s="1222">
        <v>8009</v>
      </c>
      <c r="C74" s="1223">
        <v>5</v>
      </c>
      <c r="D74" s="696" t="s">
        <v>184</v>
      </c>
      <c r="E74" s="1224">
        <f>+[17]ff!H77+[17]ff!I77+[17]ff!K77</f>
        <v>1653.3540152920414</v>
      </c>
      <c r="F74" s="1224">
        <f>+[17]LP!BE77</f>
        <v>103558.41184808692</v>
      </c>
      <c r="G74" s="1224">
        <f>+[17]LP!AP77+[17]LP!AW77</f>
        <v>0</v>
      </c>
      <c r="H74" s="1224">
        <f>+[17]ff!T77</f>
        <v>1755.7952772595752</v>
      </c>
      <c r="I74" s="1224">
        <f>+[17]ff!U77+[17]ff!V77+[17]ff!W77+[17]ff!X77+[17]ff!Y77</f>
        <v>38869.809902216191</v>
      </c>
      <c r="J74" s="1224">
        <f>+[17]ff!D77+[17]ff!E77</f>
        <v>36967.121823985857</v>
      </c>
      <c r="K74" s="1224">
        <f>+[17]ff!J77+[17]ff!P77+[17]ff!Q77+[17]ff!R77</f>
        <v>2908.8443963701393</v>
      </c>
      <c r="L74" s="1225">
        <f>+[17]LP!BW77</f>
        <v>0</v>
      </c>
      <c r="M74" s="1224">
        <f>+[17]LP!BJ77-L74+[17]gan!EO77</f>
        <v>22577.995157091103</v>
      </c>
      <c r="N74" s="1224">
        <f>+[17]ff!F77</f>
        <v>1034.9988910849659</v>
      </c>
      <c r="O74" s="1224">
        <f t="shared" si="82"/>
        <v>181151.13885154855</v>
      </c>
      <c r="P74" s="1224">
        <f t="shared" si="83"/>
        <v>77592.727003461623</v>
      </c>
      <c r="Q74" s="1224">
        <f t="shared" si="84"/>
        <v>77592.727003461623</v>
      </c>
      <c r="R74" s="1224">
        <f t="shared" si="54"/>
        <v>137419.99466243794</v>
      </c>
      <c r="S74" s="1224">
        <f t="shared" si="85"/>
        <v>41778.654298586334</v>
      </c>
      <c r="T74" s="1224">
        <f t="shared" si="55"/>
        <v>23612.994048176068</v>
      </c>
      <c r="U74" s="1224">
        <f t="shared" si="56"/>
        <v>33861.582814351015</v>
      </c>
      <c r="V74" s="1224">
        <f t="shared" si="57"/>
        <v>24333.790434350678</v>
      </c>
      <c r="W74" s="1224">
        <f>+[17]ff!L77+[17]ff!M77+[17]ff!N77+[17]ff!O77</f>
        <v>7874.4383647082905</v>
      </c>
      <c r="X74" s="1226"/>
      <c r="Y74" s="1209">
        <f t="shared" si="86"/>
        <v>0.71618008049288351</v>
      </c>
      <c r="Z74" s="1209">
        <f t="shared" si="87"/>
        <v>0.93542288286377728</v>
      </c>
      <c r="AA74" s="1209">
        <f t="shared" si="88"/>
        <v>3.0556589694148344</v>
      </c>
      <c r="AB74" s="1209">
        <f t="shared" si="89"/>
        <v>1.0917127538503213</v>
      </c>
      <c r="AC74" s="1227">
        <f t="shared" si="90"/>
        <v>2.4773389867657539E-2</v>
      </c>
      <c r="AD74" s="1209">
        <f t="shared" si="91"/>
        <v>1.1566235643373324</v>
      </c>
      <c r="AE74" s="1209">
        <f t="shared" si="92"/>
        <v>0.24263799053376497</v>
      </c>
      <c r="AF74" s="1209">
        <f t="shared" si="93"/>
        <v>0.6612053348834015</v>
      </c>
      <c r="AG74" s="1209">
        <f t="shared" si="94"/>
        <v>15.503807509745146</v>
      </c>
      <c r="AH74" s="1209">
        <f t="shared" si="95"/>
        <v>16.574116149778771</v>
      </c>
      <c r="AI74" s="1227">
        <f t="shared" si="96"/>
        <v>5.0738016463644042</v>
      </c>
      <c r="AJ74" s="1209">
        <f t="shared" si="97"/>
        <v>8.6764800771822859E-2</v>
      </c>
      <c r="AK74" s="1209">
        <f t="shared" si="98"/>
        <v>0.5</v>
      </c>
      <c r="AL74" s="1209">
        <f t="shared" si="58"/>
        <v>0.42833143360499681</v>
      </c>
      <c r="AM74" s="1209">
        <f t="shared" si="99"/>
        <v>0.42833143360499681</v>
      </c>
      <c r="AN74" s="1209">
        <f t="shared" si="59"/>
        <v>0.57166856639500319</v>
      </c>
      <c r="AO74" s="1209">
        <f t="shared" si="60"/>
        <v>0.24640943188456302</v>
      </c>
      <c r="AP74" s="1209">
        <f t="shared" si="61"/>
        <v>0.75359056811543701</v>
      </c>
      <c r="AQ74" s="1209">
        <f t="shared" si="62"/>
        <v>0.47642508842789677</v>
      </c>
      <c r="AR74" s="1209">
        <f t="shared" si="100"/>
        <v>0.47642508842789677</v>
      </c>
      <c r="AS74" s="1209">
        <f t="shared" si="63"/>
        <v>0.52357491157210323</v>
      </c>
      <c r="AT74" s="1209">
        <f t="shared" si="101"/>
        <v>0.52357491157210323</v>
      </c>
      <c r="AU74" s="1209">
        <f t="shared" si="102"/>
        <v>0.28137469037514451</v>
      </c>
      <c r="AV74" s="1209">
        <f t="shared" si="64"/>
        <v>0.71862530962485527</v>
      </c>
      <c r="AW74" s="1209">
        <f t="shared" si="65"/>
        <v>6.9625133820276394E-2</v>
      </c>
      <c r="AX74" s="1209">
        <f t="shared" si="66"/>
        <v>0.93037486617972354</v>
      </c>
      <c r="AY74" s="1209">
        <f t="shared" si="67"/>
        <v>4.3831751660688367E-2</v>
      </c>
      <c r="AZ74" s="1209">
        <f t="shared" si="68"/>
        <v>0.95616824833931169</v>
      </c>
      <c r="BA74" s="1209">
        <f t="shared" si="103"/>
        <v>0.5</v>
      </c>
      <c r="BB74" s="1209">
        <f t="shared" si="69"/>
        <v>0.5</v>
      </c>
      <c r="BC74" s="1209">
        <f t="shared" si="70"/>
        <v>0.5</v>
      </c>
      <c r="BD74" s="1209">
        <f t="shared" si="71"/>
        <v>0.62099521642505617</v>
      </c>
      <c r="BE74" s="1209">
        <f t="shared" si="72"/>
        <v>0.24361426590662308</v>
      </c>
      <c r="BF74" s="1209">
        <f t="shared" si="73"/>
        <v>0.13539051766832083</v>
      </c>
      <c r="BG74" s="1209">
        <f t="shared" si="74"/>
        <v>0.64277359142737867</v>
      </c>
      <c r="BH74" s="1209">
        <f t="shared" si="75"/>
        <v>0.35722640857262133</v>
      </c>
      <c r="BI74" s="1226">
        <f t="shared" si="76"/>
        <v>0.69050866346443684</v>
      </c>
      <c r="BJ74" s="1226">
        <f t="shared" si="77"/>
        <v>0.7361882594338478</v>
      </c>
      <c r="BK74" s="1226">
        <f t="shared" si="104"/>
        <v>0.4176293374187301</v>
      </c>
      <c r="BL74" s="1226">
        <f t="shared" si="105"/>
        <v>0.71174913162716269</v>
      </c>
      <c r="BM74" s="1226">
        <f t="shared" si="78"/>
        <v>0.64033685268433971</v>
      </c>
      <c r="BN74" s="1209">
        <f>+[17]GIS!D77</f>
        <v>734.06982462500002</v>
      </c>
      <c r="BO74" s="1209">
        <f>+[17]GIS!E77</f>
        <v>79.372857984000007</v>
      </c>
      <c r="BP74" s="1209">
        <f>+[17]GIS!F77</f>
        <v>364.97697181799998</v>
      </c>
      <c r="BQ74" s="1209">
        <f>+[17]GIS!G77</f>
        <v>31.930833828000001</v>
      </c>
      <c r="BR74" s="1209">
        <f>+[17]GIS!H77</f>
        <v>331.90580759200003</v>
      </c>
      <c r="BS74" s="1209">
        <f>+[17]GIS!I77</f>
        <v>908.89131361500006</v>
      </c>
      <c r="BT74" s="1209">
        <f>+[17]GIS!J77</f>
        <v>11.504932284999999</v>
      </c>
      <c r="BU74" s="1209">
        <f>+[17]GIS!K77</f>
        <v>3.7452882010000002</v>
      </c>
      <c r="BV74" s="1209">
        <f>+[17]GIS!L77+[17]GIS!M77</f>
        <v>73.174124692999996</v>
      </c>
      <c r="BW74" s="1209">
        <f>[17]GIS!N77</f>
        <v>2539.5719546410005</v>
      </c>
      <c r="BX74" s="1226">
        <f>+[17]GIS!AM77</f>
        <v>0.68591971439459642</v>
      </c>
      <c r="BY74" s="1226">
        <v>0.68092090686349971</v>
      </c>
      <c r="BZ74" s="1226">
        <v>10</v>
      </c>
      <c r="CA74" s="1226" t="s">
        <v>482</v>
      </c>
      <c r="CB74" s="1226">
        <v>24626525.417470001</v>
      </c>
      <c r="CC74" s="1226">
        <v>0.96971166233213757</v>
      </c>
      <c r="CD74" s="1226">
        <v>3.5672144357416433E-2</v>
      </c>
      <c r="CE74" s="1226">
        <v>9088913.1361499988</v>
      </c>
      <c r="CF74" s="1226">
        <v>922</v>
      </c>
      <c r="CG74" s="1226">
        <v>6.6833080000000002</v>
      </c>
      <c r="CH74" s="1226">
        <v>24.24521</v>
      </c>
      <c r="CI74" s="1228">
        <f>+[17]GJha!D$4*BW74</f>
        <v>286280.86730277073</v>
      </c>
      <c r="CJ74" s="1217">
        <f>+[17]LP!L77+[17]LP!S77+[17]LP!T77+[17]LP!AA77+[17]LP!AB77+[17]LP!AJ77+[17]LP!AR77+[17]LP!AX77</f>
        <v>102964.67775037143</v>
      </c>
      <c r="CK74" s="1065">
        <f>+[17]LP!F77+[17]LP!P77+[17]LP!X77</f>
        <v>54019.677762499232</v>
      </c>
      <c r="CL74" s="1065">
        <f>+[17]LP!AH77</f>
        <v>387.89693682782507</v>
      </c>
      <c r="CM74" s="1217">
        <f>+[17]LP!AM77+[17]LP!AN77</f>
        <v>23284.016222947004</v>
      </c>
      <c r="CN74" s="1218">
        <f>+[17]LP!G77+[17]LP!M77+[17]LP!Q77+[17]LP!Y77</f>
        <v>21637.024402337633</v>
      </c>
      <c r="CO74" s="1218">
        <f>+[17]LP!AM77</f>
        <v>15330.097421648226</v>
      </c>
      <c r="CP74" s="1229">
        <f>+[17]LP!I77+[17]LP!J77+[17]LP!K77-[17]LP!M77+[17]LP!R77+[17]LP!Z77</f>
        <v>30527.994164089585</v>
      </c>
      <c r="CQ74" s="1065">
        <f>+[17]LP!AH77+[17]LP!AN77</f>
        <v>8341.8157381266028</v>
      </c>
      <c r="CR74" s="1230">
        <f>+[17]LP!H77</f>
        <v>1755.7952772595752</v>
      </c>
      <c r="CS74" s="1220">
        <f t="shared" si="79"/>
        <v>40625.605179475766</v>
      </c>
      <c r="CT74" s="1231">
        <f>+[17]gan!Q77</f>
        <v>102.38250731014493</v>
      </c>
      <c r="CU74" s="1231">
        <f>+[17]gan!S77</f>
        <v>756.78640602501684</v>
      </c>
      <c r="CV74" s="1231">
        <f>+[17]gan!T77</f>
        <v>65.424095350704874</v>
      </c>
      <c r="CW74" s="1231">
        <f>+[17]gan!R77</f>
        <v>11.319674018292124</v>
      </c>
      <c r="CX74" s="1232"/>
      <c r="CY74" s="1233">
        <f t="shared" si="80"/>
        <v>935.91268270415878</v>
      </c>
      <c r="CZ74" s="1209">
        <f t="shared" si="106"/>
        <v>0.28837667560454566</v>
      </c>
      <c r="DA74" s="1209">
        <f t="shared" si="107"/>
        <v>0.68591971439459642</v>
      </c>
    </row>
    <row r="75" spans="1:105">
      <c r="A75" s="1209">
        <f t="shared" si="81"/>
        <v>0.5263582863014491</v>
      </c>
      <c r="B75" s="1222">
        <v>8029</v>
      </c>
      <c r="C75" s="1223">
        <v>5</v>
      </c>
      <c r="D75" s="696" t="s">
        <v>185</v>
      </c>
      <c r="E75" s="1224">
        <f>+[17]ff!H78+[17]ff!I78+[17]ff!K78</f>
        <v>228.78170266799481</v>
      </c>
      <c r="F75" s="1224">
        <f>+[17]LP!BE78</f>
        <v>28885.118307686793</v>
      </c>
      <c r="G75" s="1224">
        <f>+[17]LP!AP78+[17]LP!AW78</f>
        <v>0</v>
      </c>
      <c r="H75" s="1224">
        <f>+[17]ff!T78</f>
        <v>992.7670016871748</v>
      </c>
      <c r="I75" s="1224">
        <f>+[17]ff!U78+[17]ff!V78+[17]ff!W78+[17]ff!X78+[17]ff!Y78</f>
        <v>14193.008608820743</v>
      </c>
      <c r="J75" s="1224">
        <f>+[17]ff!D78+[17]ff!E78</f>
        <v>17660.644163810848</v>
      </c>
      <c r="K75" s="1224">
        <f>+[17]ff!J78+[17]ff!P78+[17]ff!Q78+[17]ff!R78</f>
        <v>1113.8384869306039</v>
      </c>
      <c r="L75" s="1225">
        <f>+[17]LP!BW78</f>
        <v>0</v>
      </c>
      <c r="M75" s="1224">
        <f>+[17]LP!BJ78-L75+[17]gan!EO78</f>
        <v>5422.0107946260632</v>
      </c>
      <c r="N75" s="1224">
        <f>+[17]ff!F78</f>
        <v>586.27811719739168</v>
      </c>
      <c r="O75" s="1224">
        <f t="shared" si="82"/>
        <v>61731.538082005558</v>
      </c>
      <c r="P75" s="1224">
        <f t="shared" si="83"/>
        <v>32846.419774318769</v>
      </c>
      <c r="Q75" s="1224">
        <f t="shared" si="84"/>
        <v>32846.419774318769</v>
      </c>
      <c r="R75" s="1224">
        <f t="shared" si="54"/>
        <v>40909.150704866443</v>
      </c>
      <c r="S75" s="1224">
        <f t="shared" si="85"/>
        <v>15306.847095751347</v>
      </c>
      <c r="T75" s="1224">
        <f t="shared" si="55"/>
        <v>6008.2889118234552</v>
      </c>
      <c r="U75" s="1224">
        <f t="shared" si="56"/>
        <v>12024.032397179648</v>
      </c>
      <c r="V75" s="1224">
        <f t="shared" si="57"/>
        <v>6414.7777963132376</v>
      </c>
      <c r="W75" s="1224">
        <f>+[17]ff!L78+[17]ff!M78+[17]ff!N78+[17]ff!O78</f>
        <v>5380.4728981984154</v>
      </c>
      <c r="X75" s="1226"/>
      <c r="Y75" s="1209">
        <f t="shared" si="86"/>
        <v>0.83285552222146397</v>
      </c>
      <c r="Z75" s="1209">
        <f t="shared" si="87"/>
        <v>1.2015798698080418</v>
      </c>
      <c r="AA75" s="1209">
        <f t="shared" si="88"/>
        <v>2.7140665825567631</v>
      </c>
      <c r="AB75" s="1209">
        <f t="shared" si="89"/>
        <v>1.4687788239786614</v>
      </c>
      <c r="AC75" s="1227">
        <f t="shared" si="90"/>
        <v>3.8301690317408495E-2</v>
      </c>
      <c r="AD75" s="1209">
        <f t="shared" si="91"/>
        <v>1.2153316114902268</v>
      </c>
      <c r="AE75" s="1209">
        <f t="shared" si="92"/>
        <v>0.35923390457330723</v>
      </c>
      <c r="AF75" s="1209">
        <f t="shared" si="93"/>
        <v>0.56867200253997519</v>
      </c>
      <c r="AG75" s="1209">
        <f t="shared" si="94"/>
        <v>21.521367396751046</v>
      </c>
      <c r="AH75" s="1209">
        <f t="shared" si="95"/>
        <v>17.910892099240304</v>
      </c>
      <c r="AI75" s="1227">
        <f t="shared" si="96"/>
        <v>7.9295650059097031</v>
      </c>
      <c r="AJ75" s="1209">
        <f t="shared" si="97"/>
        <v>2.039323572802855E-2</v>
      </c>
      <c r="AK75" s="1209">
        <f t="shared" si="98"/>
        <v>0.5</v>
      </c>
      <c r="AL75" s="1209">
        <f t="shared" si="58"/>
        <v>0.53208490821474186</v>
      </c>
      <c r="AM75" s="1209">
        <f t="shared" si="99"/>
        <v>0.53208490821474186</v>
      </c>
      <c r="AN75" s="1209">
        <f t="shared" si="59"/>
        <v>0.4679150917852582</v>
      </c>
      <c r="AO75" s="1209">
        <f t="shared" si="60"/>
        <v>0.29392036231515561</v>
      </c>
      <c r="AP75" s="1209">
        <f t="shared" si="61"/>
        <v>0.70607963768484439</v>
      </c>
      <c r="AQ75" s="1209">
        <f t="shared" si="62"/>
        <v>0.53767333807317907</v>
      </c>
      <c r="AR75" s="1209">
        <f t="shared" si="100"/>
        <v>0.53767333807317907</v>
      </c>
      <c r="AS75" s="1209">
        <f t="shared" si="63"/>
        <v>0.46232666192682087</v>
      </c>
      <c r="AT75" s="1209">
        <f t="shared" si="101"/>
        <v>0.46232666192682087</v>
      </c>
      <c r="AU75" s="1209">
        <f t="shared" si="102"/>
        <v>0.46650361672196716</v>
      </c>
      <c r="AV75" s="1209">
        <f t="shared" si="64"/>
        <v>0.53349638327803284</v>
      </c>
      <c r="AW75" s="1209">
        <f t="shared" si="65"/>
        <v>7.2767336079274422E-2</v>
      </c>
      <c r="AX75" s="1209">
        <f t="shared" si="66"/>
        <v>0.92723266392072556</v>
      </c>
      <c r="AY75" s="1209">
        <f t="shared" si="67"/>
        <v>9.757821666060032E-2</v>
      </c>
      <c r="AZ75" s="1209">
        <f t="shared" si="68"/>
        <v>0.9024217833393996</v>
      </c>
      <c r="BA75" s="1209">
        <f t="shared" si="103"/>
        <v>0.5</v>
      </c>
      <c r="BB75" s="1209">
        <f t="shared" si="69"/>
        <v>0.49999999999999994</v>
      </c>
      <c r="BC75" s="1209">
        <f t="shared" si="70"/>
        <v>0.5</v>
      </c>
      <c r="BD75" s="1209">
        <f t="shared" si="71"/>
        <v>0.58362139937614776</v>
      </c>
      <c r="BE75" s="1209">
        <f t="shared" si="72"/>
        <v>0.30682732603031387</v>
      </c>
      <c r="BF75" s="1209">
        <f t="shared" si="73"/>
        <v>0.10955127459353849</v>
      </c>
      <c r="BG75" s="1209">
        <f t="shared" si="74"/>
        <v>0.73689504112507265</v>
      </c>
      <c r="BH75" s="1209">
        <f t="shared" si="75"/>
        <v>0.26310495887492741</v>
      </c>
      <c r="BI75" s="1226">
        <f t="shared" si="76"/>
        <v>0.59557757289810787</v>
      </c>
      <c r="BJ75" s="1226">
        <f t="shared" si="77"/>
        <v>0.60760411097561451</v>
      </c>
      <c r="BK75" s="1226">
        <f t="shared" si="104"/>
        <v>0.40771585122768206</v>
      </c>
      <c r="BL75" s="1226">
        <f t="shared" si="105"/>
        <v>0.78347646209753063</v>
      </c>
      <c r="BM75" s="1226">
        <f t="shared" si="78"/>
        <v>0.71434261218130868</v>
      </c>
      <c r="BN75" s="1209">
        <f>+[17]GIS!D78</f>
        <v>415.059949335</v>
      </c>
      <c r="BO75" s="1209">
        <f>+[17]GIS!E78</f>
        <v>61.895581143999998</v>
      </c>
      <c r="BP75" s="1209">
        <f>+[17]GIS!F78</f>
        <v>32.931107498999999</v>
      </c>
      <c r="BQ75" s="1209">
        <f>+[17]GIS!G78</f>
        <v>3.8494000139999995</v>
      </c>
      <c r="BR75" s="1209">
        <f>+[17]GIS!H78</f>
        <v>126.57191449899999</v>
      </c>
      <c r="BS75" s="1209">
        <f>+[17]GIS!I78</f>
        <v>207.54348485600002</v>
      </c>
      <c r="BT75" s="1209">
        <f>+[17]GIS!J78</f>
        <v>2.550554542</v>
      </c>
      <c r="BU75" s="1209">
        <f>+[17]GIS!K78</f>
        <v>9.5996209990000008</v>
      </c>
      <c r="BV75" s="1209">
        <f>+[17]GIS!L78+[17]GIS!M78</f>
        <v>35.08500377</v>
      </c>
      <c r="BW75" s="1209">
        <f>[17]GIS!N78</f>
        <v>895.0866166579998</v>
      </c>
      <c r="BX75" s="1226">
        <f>+[17]GIS!AM78</f>
        <v>0.63156121910568264</v>
      </c>
      <c r="BY75" s="1226">
        <v>0.6308749630082009</v>
      </c>
      <c r="BZ75" s="1226">
        <v>10</v>
      </c>
      <c r="CA75" s="1226" t="s">
        <v>719</v>
      </c>
      <c r="CB75" s="1226">
        <v>8504019.9188900013</v>
      </c>
      <c r="CC75" s="1226">
        <v>0.95007787633353324</v>
      </c>
      <c r="CD75" s="1226">
        <v>3.5064215448985928E-2</v>
      </c>
      <c r="CE75" s="1226">
        <v>4150599.4933500001</v>
      </c>
      <c r="CF75" s="1226">
        <v>368</v>
      </c>
      <c r="CG75" s="1226">
        <v>5.9169559999999999</v>
      </c>
      <c r="CH75" s="1226">
        <v>4.1361800000000004</v>
      </c>
      <c r="CI75" s="1228">
        <f>+[17]GJha!D$4*BW75</f>
        <v>100901.324122623</v>
      </c>
      <c r="CJ75" s="1217">
        <f>+[17]LP!L78+[17]LP!S78+[17]LP!T78+[17]LP!AA78+[17]LP!AB78+[17]LP!AJ78+[17]LP!AR78+[17]LP!AX78</f>
        <v>28823.208676315604</v>
      </c>
      <c r="CK75" s="1065">
        <f>+[17]LP!F78+[17]LP!P78+[17]LP!X78</f>
        <v>28650.063620862318</v>
      </c>
      <c r="CL75" s="1065">
        <f>+[17]LP!AH78</f>
        <v>0</v>
      </c>
      <c r="CM75" s="1217">
        <f>+[17]LP!AM78+[17]LP!AN78</f>
        <v>4249.6637906498663</v>
      </c>
      <c r="CN75" s="1218">
        <f>+[17]LP!G78+[17]LP!M78+[17]LP!Q78+[17]LP!Y78</f>
        <v>14160.047563964165</v>
      </c>
      <c r="CO75" s="1218">
        <f>+[17]LP!AM78</f>
        <v>3500.5965998466818</v>
      </c>
      <c r="CP75" s="1229">
        <f>+[17]LP!I78+[17]LP!J78+[17]LP!K78-[17]LP!M78+[17]LP!R78+[17]LP!Z78</f>
        <v>13443.941418017559</v>
      </c>
      <c r="CQ75" s="1065">
        <f>+[17]LP!AH78+[17]LP!AN78</f>
        <v>749.06719080318442</v>
      </c>
      <c r="CR75" s="1230">
        <f>+[17]LP!H78</f>
        <v>992.7670016871748</v>
      </c>
      <c r="CS75" s="1220">
        <f t="shared" si="79"/>
        <v>15185.775610507917</v>
      </c>
      <c r="CT75" s="1231">
        <f>+[17]gan!Q78</f>
        <v>34.731781333333338</v>
      </c>
      <c r="CU75" s="1231">
        <f>+[17]gan!S78</f>
        <v>517.28401519739168</v>
      </c>
      <c r="CV75" s="1231">
        <f>+[17]gan!T78</f>
        <v>0</v>
      </c>
      <c r="CW75" s="1231">
        <f>+[17]gan!R78</f>
        <v>3.6436500000000018</v>
      </c>
      <c r="CX75" s="1232"/>
      <c r="CY75" s="1233">
        <f t="shared" si="80"/>
        <v>555.65944653072495</v>
      </c>
      <c r="CZ75" s="1209">
        <f t="shared" si="106"/>
        <v>0.2428264171062689</v>
      </c>
      <c r="DA75" s="1209">
        <f t="shared" si="107"/>
        <v>0.63156121910568264</v>
      </c>
    </row>
    <row r="76" spans="1:105">
      <c r="A76" s="1209">
        <f t="shared" si="81"/>
        <v>0.33087287373936863</v>
      </c>
      <c r="B76" s="1222">
        <v>8030</v>
      </c>
      <c r="C76" s="1223">
        <v>5</v>
      </c>
      <c r="D76" s="696" t="s">
        <v>186</v>
      </c>
      <c r="E76" s="1224">
        <f>+[17]ff!H79+[17]ff!I79+[17]ff!K79</f>
        <v>362.43422853323074</v>
      </c>
      <c r="F76" s="1224">
        <f>+[17]LP!BE79</f>
        <v>28003.003501478273</v>
      </c>
      <c r="G76" s="1224">
        <f>+[17]LP!AP79+[17]LP!AW79</f>
        <v>0</v>
      </c>
      <c r="H76" s="1224">
        <f>+[17]ff!T79</f>
        <v>353.771993476494</v>
      </c>
      <c r="I76" s="1224">
        <f>+[17]ff!U79+[17]ff!V79+[17]ff!W79+[17]ff!X79+[17]ff!Y79</f>
        <v>12529.32944634197</v>
      </c>
      <c r="J76" s="1224">
        <f>+[17]ff!D79+[17]ff!E79</f>
        <v>10627.460489758028</v>
      </c>
      <c r="K76" s="1224">
        <f>+[17]ff!J79+[17]ff!P79+[17]ff!Q79+[17]ff!R79</f>
        <v>2640.7442127562208</v>
      </c>
      <c r="L76" s="1225">
        <f>+[17]LP!BW79</f>
        <v>0</v>
      </c>
      <c r="M76" s="1224">
        <f>+[17]LP!BJ79-L76+[17]gan!EO79</f>
        <v>9278.2310556765769</v>
      </c>
      <c r="N76" s="1224">
        <f>+[17]ff!F79</f>
        <v>873.7506264852575</v>
      </c>
      <c r="O76" s="1224">
        <f t="shared" si="82"/>
        <v>51513.565431054769</v>
      </c>
      <c r="P76" s="1224">
        <f t="shared" si="83"/>
        <v>23510.561929576492</v>
      </c>
      <c r="Q76" s="1224">
        <f t="shared" si="84"/>
        <v>23510.561929576492</v>
      </c>
      <c r="R76" s="1224">
        <f t="shared" si="54"/>
        <v>39759.385189641413</v>
      </c>
      <c r="S76" s="1224">
        <f t="shared" si="85"/>
        <v>15170.073659098191</v>
      </c>
      <c r="T76" s="1224">
        <f t="shared" si="55"/>
        <v>10151.981682161835</v>
      </c>
      <c r="U76" s="1224">
        <f t="shared" si="56"/>
        <v>11756.381688163134</v>
      </c>
      <c r="V76" s="1224">
        <f t="shared" si="57"/>
        <v>9632.0030491530706</v>
      </c>
      <c r="W76" s="1224">
        <f>+[17]ff!L79+[17]ff!M79+[17]ff!N79+[17]ff!O79</f>
        <v>1761.9444104768324</v>
      </c>
      <c r="X76" s="1226"/>
      <c r="Y76" s="1209">
        <f t="shared" si="86"/>
        <v>0.65169225675171416</v>
      </c>
      <c r="Z76" s="1209">
        <f t="shared" si="87"/>
        <v>0.89273620719122049</v>
      </c>
      <c r="AA76" s="1209">
        <f t="shared" si="88"/>
        <v>2.4136232105705613</v>
      </c>
      <c r="AB76" s="1209">
        <f t="shared" si="89"/>
        <v>0.90397375414054859</v>
      </c>
      <c r="AC76" s="1227">
        <f t="shared" si="90"/>
        <v>5.7596993008747134E-2</v>
      </c>
      <c r="AD76" s="1209">
        <f t="shared" si="91"/>
        <v>1.1284157715224159</v>
      </c>
      <c r="AE76" s="1209">
        <f t="shared" si="92"/>
        <v>0.25193651238425102</v>
      </c>
      <c r="AF76" s="1209">
        <f t="shared" si="93"/>
        <v>0.61341183699189572</v>
      </c>
      <c r="AG76" s="1209">
        <f t="shared" si="94"/>
        <v>17.155670525427052</v>
      </c>
      <c r="AH76" s="1209">
        <f t="shared" si="95"/>
        <v>19.216953885407243</v>
      </c>
      <c r="AI76" s="1227">
        <f t="shared" si="96"/>
        <v>7.1078494979220839</v>
      </c>
      <c r="AJ76" s="1209">
        <f t="shared" si="97"/>
        <v>8.5303585217304079E-2</v>
      </c>
      <c r="AK76" s="1209">
        <f t="shared" si="98"/>
        <v>0.5</v>
      </c>
      <c r="AL76" s="1209">
        <f t="shared" si="58"/>
        <v>0.45639554810165078</v>
      </c>
      <c r="AM76" s="1209">
        <f t="shared" si="99"/>
        <v>0.45639554810165078</v>
      </c>
      <c r="AN76" s="1209">
        <f t="shared" si="59"/>
        <v>0.54360445189834916</v>
      </c>
      <c r="AO76" s="1209">
        <f t="shared" si="60"/>
        <v>0.29568821630637404</v>
      </c>
      <c r="AP76" s="1209">
        <f t="shared" si="61"/>
        <v>0.70431178369362579</v>
      </c>
      <c r="AQ76" s="1209">
        <f t="shared" si="62"/>
        <v>0.45202919953982856</v>
      </c>
      <c r="AR76" s="1209">
        <f t="shared" si="100"/>
        <v>0.45202919953982856</v>
      </c>
      <c r="AS76" s="1209">
        <f t="shared" si="63"/>
        <v>0.54797080046017144</v>
      </c>
      <c r="AT76" s="1209">
        <f t="shared" si="101"/>
        <v>0.54797080046017144</v>
      </c>
      <c r="AU76" s="1209">
        <f t="shared" si="102"/>
        <v>0.18070003980467778</v>
      </c>
      <c r="AV76" s="1209">
        <f t="shared" si="64"/>
        <v>0.81929996019532225</v>
      </c>
      <c r="AW76" s="1209">
        <f t="shared" si="65"/>
        <v>0.17407589917484975</v>
      </c>
      <c r="AX76" s="1209">
        <f t="shared" si="66"/>
        <v>0.82592410082515022</v>
      </c>
      <c r="AY76" s="1209">
        <f t="shared" si="67"/>
        <v>8.6067001876149449E-2</v>
      </c>
      <c r="AZ76" s="1209">
        <f t="shared" si="68"/>
        <v>0.91393299812385054</v>
      </c>
      <c r="BA76" s="1209">
        <f t="shared" si="103"/>
        <v>0.5</v>
      </c>
      <c r="BB76" s="1209">
        <f t="shared" si="69"/>
        <v>0.49999999999999994</v>
      </c>
      <c r="BC76" s="1209">
        <f t="shared" si="70"/>
        <v>0.5</v>
      </c>
      <c r="BD76" s="1209">
        <f t="shared" si="71"/>
        <v>0.55822533967494048</v>
      </c>
      <c r="BE76" s="1209">
        <f t="shared" si="72"/>
        <v>0.25681794015166015</v>
      </c>
      <c r="BF76" s="1209">
        <f t="shared" si="73"/>
        <v>0.18495672017339934</v>
      </c>
      <c r="BG76" s="1209">
        <f t="shared" si="74"/>
        <v>0.58133243758863973</v>
      </c>
      <c r="BH76" s="1209">
        <f t="shared" si="75"/>
        <v>0.41866756241136033</v>
      </c>
      <c r="BI76" s="1226">
        <f t="shared" si="76"/>
        <v>0.68477819373617677</v>
      </c>
      <c r="BJ76" s="1226">
        <f t="shared" si="77"/>
        <v>0.7616302873483054</v>
      </c>
      <c r="BK76" s="1226">
        <f t="shared" si="104"/>
        <v>0.45220235902878098</v>
      </c>
      <c r="BL76" s="1226">
        <f t="shared" si="105"/>
        <v>0.77259454828197072</v>
      </c>
      <c r="BM76" s="1226">
        <f t="shared" si="78"/>
        <v>0.64233420890226511</v>
      </c>
      <c r="BN76" s="1209">
        <f>+[17]GIS!D79</f>
        <v>147.906392375</v>
      </c>
      <c r="BO76" s="1209">
        <f>+[17]GIS!E79</f>
        <v>56.753792812000007</v>
      </c>
      <c r="BP76" s="1209">
        <f>+[17]GIS!F79</f>
        <v>69.054022687</v>
      </c>
      <c r="BQ76" s="1209">
        <f>+[17]GIS!G79</f>
        <v>2.4625353689999998</v>
      </c>
      <c r="BR76" s="1209">
        <f>+[17]GIS!H79</f>
        <v>111.64146026500001</v>
      </c>
      <c r="BS76" s="1209">
        <f>+[17]GIS!I79</f>
        <v>282.58468743099996</v>
      </c>
      <c r="BT76" s="1209">
        <f>+[17]GIS!J79</f>
        <v>2.2792540140000002</v>
      </c>
      <c r="BU76" s="1209">
        <f>+[17]GIS!K79</f>
        <v>0.22664355300000003</v>
      </c>
      <c r="BV76" s="1209">
        <f>+[17]GIS!L79+[17]GIS!M79</f>
        <v>21.628246522000001</v>
      </c>
      <c r="BW76" s="1209">
        <f>[17]GIS!N79</f>
        <v>694.53703502799988</v>
      </c>
      <c r="BX76" s="1226">
        <f>+[17]GIS!AM79</f>
        <v>0.68241010521295042</v>
      </c>
      <c r="BY76" s="1226">
        <v>0.68062775261732089</v>
      </c>
      <c r="BZ76" s="1226">
        <v>10</v>
      </c>
      <c r="CA76" s="1226" t="s">
        <v>482</v>
      </c>
      <c r="CB76" s="1226">
        <v>6726821.4495300008</v>
      </c>
      <c r="CC76" s="1226">
        <v>0.9685331537804619</v>
      </c>
      <c r="CD76" s="1226">
        <v>3.5285173823757308E-2</v>
      </c>
      <c r="CE76" s="1226">
        <v>2825846.8743099999</v>
      </c>
      <c r="CF76" s="1226">
        <v>283</v>
      </c>
      <c r="CG76" s="1226">
        <v>6.6575420000000003</v>
      </c>
      <c r="CH76" s="1226">
        <v>5.7904799999999996</v>
      </c>
      <c r="CI76" s="1228">
        <f>+[17]GJha!D$4*BW76</f>
        <v>78293.770884636382</v>
      </c>
      <c r="CJ76" s="1217">
        <f>+[17]LP!L79+[17]LP!S79+[17]LP!T79+[17]LP!AA79+[17]LP!AB79+[17]LP!AJ79+[17]LP!AR79+[17]LP!AX79</f>
        <v>28003.003501478273</v>
      </c>
      <c r="CK76" s="1065">
        <f>+[17]LP!F79+[17]LP!P79+[17]LP!X79</f>
        <v>12660.062511206563</v>
      </c>
      <c r="CL76" s="1065">
        <f>+[17]LP!AH79</f>
        <v>102.43495207195437</v>
      </c>
      <c r="CM76" s="1217">
        <f>+[17]LP!AM79+[17]LP!AN79</f>
        <v>10761.77477163728</v>
      </c>
      <c r="CN76" s="1218">
        <f>+[17]LP!G79+[17]LP!M79+[17]LP!Q79+[17]LP!Y79</f>
        <v>5861.1581571358165</v>
      </c>
      <c r="CO76" s="1218">
        <f>+[17]LP!AM79</f>
        <v>4766.3023326222128</v>
      </c>
      <c r="CP76" s="1229">
        <f>+[17]LP!I79+[17]LP!J79+[17]LP!K79-[17]LP!M79+[17]LP!R79+[17]LP!Z79</f>
        <v>6431.4220552549486</v>
      </c>
      <c r="CQ76" s="1065">
        <f>+[17]LP!AH79+[17]LP!AN79</f>
        <v>6097.907391087022</v>
      </c>
      <c r="CR76" s="1230">
        <f>+[17]LP!H79</f>
        <v>353.771993476494</v>
      </c>
      <c r="CS76" s="1220">
        <f t="shared" si="79"/>
        <v>12883.101439818463</v>
      </c>
      <c r="CT76" s="1231">
        <f>+[17]gan!Q79</f>
        <v>64.368721918840578</v>
      </c>
      <c r="CU76" s="1231">
        <f>+[17]gan!S79</f>
        <v>688.15207004349929</v>
      </c>
      <c r="CV76" s="1231">
        <f>+[17]gan!T79</f>
        <v>54.610195292737117</v>
      </c>
      <c r="CW76" s="1231">
        <f>+[17]gan!R79</f>
        <v>5.9827315640224317</v>
      </c>
      <c r="CX76" s="1232"/>
      <c r="CY76" s="1233">
        <f t="shared" si="80"/>
        <v>813.1137188190994</v>
      </c>
      <c r="CZ76" s="1209">
        <f t="shared" si="106"/>
        <v>0.30965831461896676</v>
      </c>
      <c r="DA76" s="1209">
        <f t="shared" si="107"/>
        <v>0.68241010521295042</v>
      </c>
    </row>
    <row r="77" spans="1:105">
      <c r="A77" s="1209">
        <f t="shared" si="81"/>
        <v>1.8240880202925403E-2</v>
      </c>
      <c r="B77" s="1222">
        <v>8032</v>
      </c>
      <c r="C77" s="1223">
        <v>5</v>
      </c>
      <c r="D77" s="696" t="s">
        <v>187</v>
      </c>
      <c r="E77" s="1224">
        <f>+[17]ff!H80+[17]ff!I80+[17]ff!K80</f>
        <v>119.0151768743319</v>
      </c>
      <c r="F77" s="1224">
        <f>+[17]LP!BE80</f>
        <v>911.8914788300799</v>
      </c>
      <c r="G77" s="1224">
        <f>+[17]LP!AP80+[17]LP!AW80</f>
        <v>0</v>
      </c>
      <c r="H77" s="1224">
        <f>+[17]ff!T80</f>
        <v>79.688884263185855</v>
      </c>
      <c r="I77" s="1224">
        <f>+[17]ff!U80+[17]ff!V80+[17]ff!W80+[17]ff!X80+[17]ff!Y80</f>
        <v>1566.661939080494</v>
      </c>
      <c r="J77" s="1224">
        <f>+[17]ff!D80+[17]ff!E80</f>
        <v>717.64971563480742</v>
      </c>
      <c r="K77" s="1224">
        <f>+[17]ff!J80+[17]ff!P80+[17]ff!Q80+[17]ff!R80</f>
        <v>1134.9931876385629</v>
      </c>
      <c r="L77" s="1225">
        <f>+[17]LP!BW80</f>
        <v>0</v>
      </c>
      <c r="M77" s="1224">
        <f>+[17]LP!BJ80-L77+[17]gan!EO80</f>
        <v>1479.7644415366051</v>
      </c>
      <c r="N77" s="1224">
        <f>+[17]ff!F80</f>
        <v>20.703274766851457</v>
      </c>
      <c r="O77" s="1224">
        <f t="shared" si="82"/>
        <v>3275.8920178085668</v>
      </c>
      <c r="P77" s="1224">
        <f t="shared" si="83"/>
        <v>2364.0005389784874</v>
      </c>
      <c r="Q77" s="1224">
        <f t="shared" si="84"/>
        <v>2364.0005389784874</v>
      </c>
      <c r="R77" s="1224">
        <f t="shared" si="54"/>
        <v>2826.9485953027142</v>
      </c>
      <c r="S77" s="1224">
        <f t="shared" si="85"/>
        <v>2701.6551267190571</v>
      </c>
      <c r="T77" s="1224">
        <f t="shared" si="55"/>
        <v>1500.4677163034567</v>
      </c>
      <c r="U77" s="1224">
        <f t="shared" si="56"/>
        <v>1915.0571164726343</v>
      </c>
      <c r="V77" s="1224">
        <f t="shared" si="57"/>
        <v>1559.4533257997909</v>
      </c>
      <c r="W77" s="1224">
        <f>+[17]ff!L80+[17]ff!M80+[17]ff!N80+[17]ff!O80</f>
        <v>236.58861379851146</v>
      </c>
      <c r="X77" s="1226"/>
      <c r="Y77" s="1209">
        <f t="shared" si="86"/>
        <v>0.23537305594058541</v>
      </c>
      <c r="Z77" s="1209">
        <f t="shared" si="87"/>
        <v>0.4484785259207939</v>
      </c>
      <c r="AA77" s="1209">
        <f t="shared" si="88"/>
        <v>0.49534045831629664</v>
      </c>
      <c r="AB77" s="1209">
        <f t="shared" si="89"/>
        <v>0.37474063277896102</v>
      </c>
      <c r="AC77" s="1227">
        <f t="shared" si="90"/>
        <v>7.663181936916545E-3</v>
      </c>
      <c r="AD77" s="1209">
        <f t="shared" si="91"/>
        <v>0.80909411089689431</v>
      </c>
      <c r="AE77" s="1209">
        <f t="shared" si="92"/>
        <v>0.18236164472134422</v>
      </c>
      <c r="AF77" s="1209">
        <f t="shared" si="93"/>
        <v>0.22522293814557373</v>
      </c>
      <c r="AG77" s="1209">
        <f t="shared" si="94"/>
        <v>13.052191686023374</v>
      </c>
      <c r="AH77" s="1209">
        <f t="shared" si="95"/>
        <v>29.103270126981581</v>
      </c>
      <c r="AI77" s="1227">
        <f t="shared" si="96"/>
        <v>26.349940665837913</v>
      </c>
      <c r="AJ77" s="1209">
        <f t="shared" si="97"/>
        <v>0.16734239059873554</v>
      </c>
      <c r="AK77" s="1209">
        <f t="shared" si="98"/>
        <v>0.5</v>
      </c>
      <c r="AL77" s="1209">
        <f t="shared" si="58"/>
        <v>0.72163567239920923</v>
      </c>
      <c r="AM77" s="1209">
        <f t="shared" si="99"/>
        <v>0.72163567239920923</v>
      </c>
      <c r="AN77" s="1209">
        <f t="shared" si="59"/>
        <v>0.27836432760079094</v>
      </c>
      <c r="AO77" s="1209">
        <f t="shared" si="60"/>
        <v>0.67742905536192355</v>
      </c>
      <c r="AP77" s="1209">
        <f t="shared" si="61"/>
        <v>0.32257094463807651</v>
      </c>
      <c r="AQ77" s="1209">
        <f t="shared" si="62"/>
        <v>0.30357426058156162</v>
      </c>
      <c r="AR77" s="1209">
        <f t="shared" si="100"/>
        <v>0.30357426058156162</v>
      </c>
      <c r="AS77" s="1209">
        <f t="shared" si="63"/>
        <v>0.69642573941843833</v>
      </c>
      <c r="AT77" s="1209">
        <f t="shared" si="101"/>
        <v>0.69642573941843833</v>
      </c>
      <c r="AU77" s="1209">
        <f t="shared" si="102"/>
        <v>0.18568834715897878</v>
      </c>
      <c r="AV77" s="1209">
        <f t="shared" si="64"/>
        <v>0.81431165284102125</v>
      </c>
      <c r="AW77" s="1209">
        <f t="shared" si="65"/>
        <v>0.42011031549275529</v>
      </c>
      <c r="AX77" s="1209">
        <f t="shared" si="66"/>
        <v>0.57988968450724465</v>
      </c>
      <c r="AY77" s="1209">
        <f t="shared" si="67"/>
        <v>1.3797880848683584E-2</v>
      </c>
      <c r="AZ77" s="1209">
        <f t="shared" si="68"/>
        <v>0.98620211915131639</v>
      </c>
      <c r="BA77" s="1209">
        <f t="shared" si="103"/>
        <v>0.5</v>
      </c>
      <c r="BB77" s="1209">
        <f t="shared" si="69"/>
        <v>0.5</v>
      </c>
      <c r="BC77" s="1209">
        <f t="shared" si="70"/>
        <v>0.5</v>
      </c>
      <c r="BD77" s="1209">
        <f t="shared" si="71"/>
        <v>0.22582713123261874</v>
      </c>
      <c r="BE77" s="1209">
        <f t="shared" si="72"/>
        <v>0.40771373794955906</v>
      </c>
      <c r="BF77" s="1209">
        <f t="shared" si="73"/>
        <v>0.36645913081782233</v>
      </c>
      <c r="BG77" s="1209">
        <f t="shared" si="74"/>
        <v>0.5266443121401434</v>
      </c>
      <c r="BH77" s="1209">
        <f t="shared" si="75"/>
        <v>0.4733556878598566</v>
      </c>
      <c r="BI77" s="1226">
        <f t="shared" si="76"/>
        <v>0.66278225949705094</v>
      </c>
      <c r="BJ77" s="1226">
        <f t="shared" si="77"/>
        <v>0.7684698588716794</v>
      </c>
      <c r="BK77" s="1226">
        <f t="shared" si="104"/>
        <v>0.49215216426505382</v>
      </c>
      <c r="BL77" s="1226">
        <f t="shared" si="105"/>
        <v>0.73748074631299509</v>
      </c>
      <c r="BM77" s="1226">
        <f t="shared" si="78"/>
        <v>0.90207448389342271</v>
      </c>
      <c r="BN77" s="1209">
        <f>+[17]GIS!D80</f>
        <v>33.316643491000001</v>
      </c>
      <c r="BO77" s="1209">
        <f>+[17]GIS!E80</f>
        <v>3.1416485459999999</v>
      </c>
      <c r="BP77" s="1209">
        <f>+[17]GIS!F80</f>
        <v>0</v>
      </c>
      <c r="BQ77" s="1209">
        <f>+[17]GIS!G80</f>
        <v>1.9837959159999998</v>
      </c>
      <c r="BR77" s="1209">
        <f>+[17]GIS!H80</f>
        <v>15.287915211</v>
      </c>
      <c r="BS77" s="1209">
        <f>+[17]GIS!I80</f>
        <v>2.8392695039999998</v>
      </c>
      <c r="BT77" s="1209">
        <f>+[17]GIS!J80</f>
        <v>0</v>
      </c>
      <c r="BU77" s="1209">
        <f>+[17]GIS!K80</f>
        <v>4.1817126199999999</v>
      </c>
      <c r="BV77" s="1209">
        <f>+[17]GIS!L80+[17]GIS!M80</f>
        <v>21.812399393</v>
      </c>
      <c r="BW77" s="1209">
        <f>[17]GIS!N80</f>
        <v>82.563384681000002</v>
      </c>
      <c r="BX77" s="1226">
        <f>+[17]GIS!AM80</f>
        <v>0.41026331591122039</v>
      </c>
      <c r="BY77" s="1226">
        <v>0.44901158225717946</v>
      </c>
      <c r="BZ77" s="1226">
        <v>8</v>
      </c>
      <c r="CA77" s="1226" t="s">
        <v>719</v>
      </c>
      <c r="CB77" s="1226">
        <v>565692.72667999996</v>
      </c>
      <c r="CC77" s="1226">
        <v>0.68516174435637056</v>
      </c>
      <c r="CD77" s="1226">
        <v>4.9224187388907527E-2</v>
      </c>
      <c r="CE77" s="1226">
        <v>333166.43491000001</v>
      </c>
      <c r="CF77" s="1226">
        <v>42</v>
      </c>
      <c r="CG77" s="1226">
        <v>2.7960750000000001</v>
      </c>
      <c r="CH77" s="1226">
        <v>0.19167000000000001</v>
      </c>
      <c r="CI77" s="1228">
        <f>+[17]GJha!D$4*BW77</f>
        <v>9307.2052283197681</v>
      </c>
      <c r="CJ77" s="1217">
        <f>+[17]LP!L80+[17]LP!S80+[17]LP!T80+[17]LP!AA80+[17]LP!AB80+[17]LP!AJ80+[17]LP!AR80+[17]LP!AX80</f>
        <v>911.41287549304786</v>
      </c>
      <c r="CK77" s="1065">
        <f>+[17]LP!F80+[17]LP!P80+[17]LP!X80</f>
        <v>2176.4582898709186</v>
      </c>
      <c r="CL77" s="1065">
        <f>+[17]LP!AH80</f>
        <v>83.423577757589996</v>
      </c>
      <c r="CM77" s="1217">
        <f>+[17]LP!AM80+[17]LP!AN80</f>
        <v>108.67592597634616</v>
      </c>
      <c r="CN77" s="1218">
        <f>+[17]LP!G80+[17]LP!M80+[17]LP!Q80+[17]LP!Y80</f>
        <v>669.76029535911505</v>
      </c>
      <c r="CO77" s="1218">
        <f>+[17]LP!AM80</f>
        <v>47.889420275692345</v>
      </c>
      <c r="CP77" s="1229">
        <f>+[17]LP!I80+[17]LP!J80+[17]LP!K80-[17]LP!M80+[17]LP!R80+[17]LP!Z80</f>
        <v>1422.4518556222502</v>
      </c>
      <c r="CQ77" s="1065">
        <f>+[17]LP!AH80+[17]LP!AN80</f>
        <v>144.21008345824382</v>
      </c>
      <c r="CR77" s="1230">
        <f>+[17]LP!H80</f>
        <v>79.688884263185855</v>
      </c>
      <c r="CS77" s="1220">
        <f t="shared" si="79"/>
        <v>1646.3508233436798</v>
      </c>
      <c r="CT77" s="1231">
        <f>+[17]gan!Q80</f>
        <v>3.1458215768115947</v>
      </c>
      <c r="CU77" s="1231">
        <f>+[17]gan!S80</f>
        <v>7.6269901729260292E-2</v>
      </c>
      <c r="CV77" s="1231">
        <f>+[17]gan!T80</f>
        <v>12.281500780120512</v>
      </c>
      <c r="CW77" s="1231">
        <f>+[17]gan!R80</f>
        <v>0.3504331092012134</v>
      </c>
      <c r="CX77" s="1232"/>
      <c r="CY77" s="1233">
        <f t="shared" si="80"/>
        <v>15.854025367862581</v>
      </c>
      <c r="CZ77" s="1209">
        <f t="shared" si="106"/>
        <v>0.32618972344795616</v>
      </c>
      <c r="DA77" s="1209">
        <f t="shared" si="107"/>
        <v>0.41026331591122039</v>
      </c>
    </row>
    <row r="78" spans="1:105">
      <c r="A78" s="1209">
        <f t="shared" si="81"/>
        <v>0.16467807086847169</v>
      </c>
      <c r="B78" s="1222">
        <v>8035</v>
      </c>
      <c r="C78" s="1223">
        <v>5</v>
      </c>
      <c r="D78" s="696" t="s">
        <v>188</v>
      </c>
      <c r="E78" s="1224">
        <f>+[17]ff!H81+[17]ff!I81+[17]ff!K81</f>
        <v>913.09325961253944</v>
      </c>
      <c r="F78" s="1224">
        <f>+[17]LP!BE81</f>
        <v>17988.966000114113</v>
      </c>
      <c r="G78" s="1224">
        <f>+[17]LP!AP81+[17]LP!AW81</f>
        <v>0</v>
      </c>
      <c r="H78" s="1224">
        <f>+[17]ff!T81</f>
        <v>701.49062640189345</v>
      </c>
      <c r="I78" s="1224">
        <f>+[17]ff!U81+[17]ff!V81+[17]ff!W81+[17]ff!X81+[17]ff!Y81</f>
        <v>17748.155987341208</v>
      </c>
      <c r="J78" s="1224">
        <f>+[17]ff!D81+[17]ff!E81</f>
        <v>9084.0922584127329</v>
      </c>
      <c r="K78" s="1224">
        <f>+[17]ff!J81+[17]ff!P81+[17]ff!Q81+[17]ff!R81</f>
        <v>6397.5212890447765</v>
      </c>
      <c r="L78" s="1225">
        <f>+[17]LP!BW81</f>
        <v>0</v>
      </c>
      <c r="M78" s="1224">
        <f>+[17]LP!BJ81-L78+[17]gan!EO81</f>
        <v>11072.258015168754</v>
      </c>
      <c r="N78" s="1224">
        <f>+[17]ff!F81</f>
        <v>1053.5314642198721</v>
      </c>
      <c r="O78" s="1224">
        <f t="shared" si="82"/>
        <v>45522.704872269947</v>
      </c>
      <c r="P78" s="1224">
        <f t="shared" si="83"/>
        <v>27533.738872155835</v>
      </c>
      <c r="Q78" s="1224">
        <f t="shared" si="84"/>
        <v>27533.738872155835</v>
      </c>
      <c r="R78" s="1224">
        <f t="shared" si="54"/>
        <v>32985.521792675092</v>
      </c>
      <c r="S78" s="1224">
        <f t="shared" si="85"/>
        <v>24145.677276385984</v>
      </c>
      <c r="T78" s="1224">
        <f t="shared" si="55"/>
        <v>12125.789479388626</v>
      </c>
      <c r="U78" s="1224">
        <f t="shared" si="56"/>
        <v>14996.555792560981</v>
      </c>
      <c r="V78" s="1224">
        <f t="shared" si="57"/>
        <v>11773.748641570648</v>
      </c>
      <c r="W78" s="1224">
        <f>+[17]ff!L81+[17]ff!M81+[17]ff!N81+[17]ff!O81</f>
        <v>2309.7138913777949</v>
      </c>
      <c r="X78" s="1226"/>
      <c r="Y78" s="1209">
        <f t="shared" si="86"/>
        <v>0.36115542330231187</v>
      </c>
      <c r="Z78" s="1209">
        <f t="shared" si="87"/>
        <v>0.54947522491195633</v>
      </c>
      <c r="AA78" s="1209">
        <f t="shared" si="88"/>
        <v>1.0537710625808536</v>
      </c>
      <c r="AB78" s="1209">
        <f t="shared" si="89"/>
        <v>0.60574523804451696</v>
      </c>
      <c r="AC78" s="1227">
        <f t="shared" si="90"/>
        <v>4.3632301225619625E-2</v>
      </c>
      <c r="AD78" s="1209">
        <f t="shared" si="91"/>
        <v>0.98835760941627071</v>
      </c>
      <c r="AE78" s="1209">
        <f t="shared" si="92"/>
        <v>0.22010110286232687</v>
      </c>
      <c r="AF78" s="1209">
        <f t="shared" si="93"/>
        <v>0.39056403791536826</v>
      </c>
      <c r="AG78" s="1209">
        <f t="shared" si="94"/>
        <v>14.363083422410448</v>
      </c>
      <c r="AH78" s="1209">
        <f t="shared" si="95"/>
        <v>26.139637914906675</v>
      </c>
      <c r="AI78" s="1227">
        <f t="shared" si="96"/>
        <v>13.63017445860865</v>
      </c>
      <c r="AJ78" s="1209">
        <f t="shared" si="97"/>
        <v>0.1416611694143653</v>
      </c>
      <c r="AK78" s="1209">
        <f t="shared" si="98"/>
        <v>0.5</v>
      </c>
      <c r="AL78" s="1209">
        <f t="shared" si="58"/>
        <v>0.60483530030589083</v>
      </c>
      <c r="AM78" s="1209">
        <f t="shared" si="99"/>
        <v>0.60483530030589083</v>
      </c>
      <c r="AN78" s="1209">
        <f t="shared" si="59"/>
        <v>0.39516469969410917</v>
      </c>
      <c r="AO78" s="1209">
        <f t="shared" si="60"/>
        <v>0.45464055068824716</v>
      </c>
      <c r="AP78" s="1209">
        <f t="shared" si="61"/>
        <v>0.54535944931175295</v>
      </c>
      <c r="AQ78" s="1209">
        <f t="shared" si="62"/>
        <v>0.32992585208248787</v>
      </c>
      <c r="AR78" s="1209">
        <f t="shared" si="100"/>
        <v>0.32992585208248787</v>
      </c>
      <c r="AS78" s="1209">
        <f t="shared" si="63"/>
        <v>0.67007414791751208</v>
      </c>
      <c r="AT78" s="1209">
        <f t="shared" si="101"/>
        <v>0.67007414791751208</v>
      </c>
      <c r="AU78" s="1209">
        <f t="shared" si="102"/>
        <v>0.2149031548023182</v>
      </c>
      <c r="AV78" s="1209">
        <f t="shared" si="64"/>
        <v>0.78509684519768186</v>
      </c>
      <c r="AW78" s="1209">
        <f t="shared" si="65"/>
        <v>0.26495513941542786</v>
      </c>
      <c r="AX78" s="1209">
        <f t="shared" si="66"/>
        <v>0.73504486058457219</v>
      </c>
      <c r="AY78" s="1209">
        <f t="shared" si="67"/>
        <v>8.6883535790445734E-2</v>
      </c>
      <c r="AZ78" s="1209">
        <f t="shared" si="68"/>
        <v>0.91311646420955428</v>
      </c>
      <c r="BA78" s="1209">
        <f t="shared" si="103"/>
        <v>0.5</v>
      </c>
      <c r="BB78" s="1209">
        <f t="shared" si="69"/>
        <v>0.5</v>
      </c>
      <c r="BC78" s="1209">
        <f t="shared" si="70"/>
        <v>0.5</v>
      </c>
      <c r="BD78" s="1209">
        <f t="shared" si="71"/>
        <v>0.37862842254724027</v>
      </c>
      <c r="BE78" s="1209">
        <f t="shared" si="72"/>
        <v>0.38832474272680656</v>
      </c>
      <c r="BF78" s="1209">
        <f t="shared" si="73"/>
        <v>0.23304683472595308</v>
      </c>
      <c r="BG78" s="1209">
        <f t="shared" si="74"/>
        <v>0.62494770732626459</v>
      </c>
      <c r="BH78" s="1209">
        <f t="shared" si="75"/>
        <v>0.37505229267373541</v>
      </c>
      <c r="BI78" s="1226">
        <f t="shared" si="76"/>
        <v>0.65264342814582454</v>
      </c>
      <c r="BJ78" s="1226">
        <f t="shared" si="77"/>
        <v>0.76377622973762116</v>
      </c>
      <c r="BK78" s="1226">
        <f t="shared" si="104"/>
        <v>0.5227208910120793</v>
      </c>
      <c r="BL78" s="1226">
        <f t="shared" si="105"/>
        <v>0.8146369391327809</v>
      </c>
      <c r="BM78" s="1226">
        <f t="shared" si="78"/>
        <v>0.80021349936009956</v>
      </c>
      <c r="BN78" s="1209">
        <f>+[17]GIS!D81</f>
        <v>293.28197186099999</v>
      </c>
      <c r="BO78" s="1209">
        <f>+[17]GIS!E81</f>
        <v>40.586752941999997</v>
      </c>
      <c r="BP78" s="1209">
        <f>+[17]GIS!F81</f>
        <v>6.3716355760000001</v>
      </c>
      <c r="BQ78" s="1209">
        <f>+[17]GIS!G81</f>
        <v>58.644980267000001</v>
      </c>
      <c r="BR78" s="1209">
        <f>+[17]GIS!H81</f>
        <v>166.75661494900001</v>
      </c>
      <c r="BS78" s="1209">
        <f>+[17]GIS!I81</f>
        <v>140.16914530100001</v>
      </c>
      <c r="BT78" s="1209">
        <f>+[17]GIS!J81</f>
        <v>0</v>
      </c>
      <c r="BU78" s="1209">
        <f>+[17]GIS!K81</f>
        <v>20.791789708</v>
      </c>
      <c r="BV78" s="1209">
        <f>+[17]GIS!L81+[17]GIS!M81</f>
        <v>71.416903969000003</v>
      </c>
      <c r="BW78" s="1209">
        <f>[17]GIS!N81</f>
        <v>798.01979457300001</v>
      </c>
      <c r="BX78" s="1226">
        <f>+[17]GIS!AM81</f>
        <v>0.6469297119562577</v>
      </c>
      <c r="BY78" s="1226">
        <v>0.66946467657254149</v>
      </c>
      <c r="BZ78" s="1226">
        <v>9</v>
      </c>
      <c r="CA78" s="1226" t="s">
        <v>719</v>
      </c>
      <c r="CB78" s="1226">
        <v>7058111.0089599993</v>
      </c>
      <c r="CC78" s="1226">
        <v>0.88445312471686433</v>
      </c>
      <c r="CD78" s="1226">
        <v>3.7938122637922268E-2</v>
      </c>
      <c r="CE78" s="1226">
        <v>2932819.7186099994</v>
      </c>
      <c r="CF78" s="1226">
        <v>288</v>
      </c>
      <c r="CG78" s="1226">
        <v>5.6927450000000004</v>
      </c>
      <c r="CH78" s="1226">
        <v>14.15497</v>
      </c>
      <c r="CI78" s="1228">
        <f>+[17]GJha!D$4*BW78</f>
        <v>89959.175402625158</v>
      </c>
      <c r="CJ78" s="1217">
        <f>+[17]LP!L81+[17]LP!S81+[17]LP!T81+[17]LP!AA81+[17]LP!AB81+[17]LP!AJ81+[17]LP!AR81+[17]LP!AX81</f>
        <v>17972.62885414148</v>
      </c>
      <c r="CK78" s="1065">
        <f>+[17]LP!F81+[17]LP!P81+[17]LP!X81</f>
        <v>19842.135855677228</v>
      </c>
      <c r="CL78" s="1065">
        <f>+[17]LP!AH81</f>
        <v>2415.6958912386194</v>
      </c>
      <c r="CM78" s="1217">
        <f>+[17]LP!AM81+[17]LP!AN81</f>
        <v>5314.0540663216125</v>
      </c>
      <c r="CN78" s="1218">
        <f>+[17]LP!G81+[17]LP!M81+[17]LP!Q81+[17]LP!Y81</f>
        <v>6719.885866752008</v>
      </c>
      <c r="CO78" s="1218">
        <f>+[17]LP!AM81</f>
        <v>2364.2063916607253</v>
      </c>
      <c r="CP78" s="1229">
        <f>+[17]LP!I81+[17]LP!J81+[17]LP!K81-[17]LP!M81+[17]LP!R81+[17]LP!Z81</f>
        <v>12382.6124214417</v>
      </c>
      <c r="CQ78" s="1065">
        <f>+[17]LP!AH81+[17]LP!AN81</f>
        <v>5365.5435658995066</v>
      </c>
      <c r="CR78" s="1230">
        <f>+[17]LP!H81</f>
        <v>701.49062640189345</v>
      </c>
      <c r="CS78" s="1220">
        <f t="shared" si="79"/>
        <v>18449.646613743098</v>
      </c>
      <c r="CT78" s="1231">
        <f>+[17]gan!Q81</f>
        <v>41.929257518840579</v>
      </c>
      <c r="CU78" s="1231">
        <f>+[17]gan!S81</f>
        <v>936.09836814394293</v>
      </c>
      <c r="CV78" s="1231">
        <f>+[17]gan!T81</f>
        <v>16.143607943680422</v>
      </c>
      <c r="CW78" s="1231">
        <f>+[17]gan!R81</f>
        <v>3.28758471412814</v>
      </c>
      <c r="CX78" s="1232"/>
      <c r="CY78" s="1233">
        <f t="shared" si="80"/>
        <v>997.45881832059206</v>
      </c>
      <c r="CZ78" s="1209">
        <f t="shared" si="106"/>
        <v>0.34115035427356338</v>
      </c>
      <c r="DA78" s="1209">
        <f t="shared" si="107"/>
        <v>0.6469297119562577</v>
      </c>
    </row>
    <row r="79" spans="1:105">
      <c r="A79" s="1209">
        <f t="shared" si="81"/>
        <v>0.11694593945960868</v>
      </c>
      <c r="B79" s="1222">
        <v>8040</v>
      </c>
      <c r="C79" s="1223">
        <v>5</v>
      </c>
      <c r="D79" s="696" t="s">
        <v>189</v>
      </c>
      <c r="E79" s="1224">
        <f>+[17]ff!H82+[17]ff!I82+[17]ff!K82</f>
        <v>553.06827656779376</v>
      </c>
      <c r="F79" s="1224">
        <f>+[17]LP!BE82</f>
        <v>11217.69164803634</v>
      </c>
      <c r="G79" s="1224">
        <f>+[17]LP!AP82+[17]LP!AW82</f>
        <v>0</v>
      </c>
      <c r="H79" s="1224">
        <f>+[17]ff!T82</f>
        <v>386.33816677793163</v>
      </c>
      <c r="I79" s="1224">
        <f>+[17]ff!U82+[17]ff!V82+[17]ff!W82+[17]ff!X82+[17]ff!Y82</f>
        <v>10559.299532226738</v>
      </c>
      <c r="J79" s="1224">
        <f>+[17]ff!D82+[17]ff!E82</f>
        <v>7794.7954763385769</v>
      </c>
      <c r="K79" s="1224">
        <f>+[17]ff!J82+[17]ff!P82+[17]ff!Q82+[17]ff!R82</f>
        <v>9463.1300334114785</v>
      </c>
      <c r="L79" s="1225">
        <f>+[17]LP!BW82</f>
        <v>0</v>
      </c>
      <c r="M79" s="1224">
        <f>+[17]LP!BJ82-L79+[17]gan!EO82</f>
        <v>10728.437174787563</v>
      </c>
      <c r="N79" s="1224">
        <f>+[17]ff!F82</f>
        <v>1106.6746319857434</v>
      </c>
      <c r="O79" s="1224">
        <f t="shared" si="82"/>
        <v>29958.124823379585</v>
      </c>
      <c r="P79" s="1224">
        <f t="shared" si="83"/>
        <v>18740.433175343249</v>
      </c>
      <c r="Q79" s="1224">
        <f t="shared" si="84"/>
        <v>18740.433175343249</v>
      </c>
      <c r="R79" s="1224">
        <f t="shared" si="54"/>
        <v>24886.648681422252</v>
      </c>
      <c r="S79" s="1224">
        <f t="shared" si="85"/>
        <v>20022.429565638216</v>
      </c>
      <c r="T79" s="1224">
        <f t="shared" si="55"/>
        <v>11835.111806773306</v>
      </c>
      <c r="U79" s="1224">
        <f t="shared" si="56"/>
        <v>13668.957033385912</v>
      </c>
      <c r="V79" s="1224">
        <f t="shared" si="57"/>
        <v>11114.775341565495</v>
      </c>
      <c r="W79" s="1224">
        <f>+[17]ff!L82+[17]ff!M82+[17]ff!N82+[17]ff!O82</f>
        <v>2001.1134152526226</v>
      </c>
      <c r="X79" s="1226"/>
      <c r="Y79" s="1209">
        <f t="shared" si="86"/>
        <v>0.38764489455910833</v>
      </c>
      <c r="Z79" s="1209">
        <f t="shared" si="87"/>
        <v>0.81324362756258284</v>
      </c>
      <c r="AA79" s="1209">
        <f t="shared" si="88"/>
        <v>0.74072057976448558</v>
      </c>
      <c r="AB79" s="1209">
        <f t="shared" si="89"/>
        <v>0.57025532067297324</v>
      </c>
      <c r="AC79" s="1227">
        <f t="shared" si="90"/>
        <v>5.527174553706405E-2</v>
      </c>
      <c r="AD79" s="1209">
        <f t="shared" si="91"/>
        <v>0.87646468537658306</v>
      </c>
      <c r="AE79" s="1209">
        <f t="shared" si="92"/>
        <v>0.26042431707183894</v>
      </c>
      <c r="AF79" s="1209">
        <f t="shared" si="93"/>
        <v>0.32818845100995053</v>
      </c>
      <c r="AG79" s="1209">
        <f t="shared" si="94"/>
        <v>18.192697631344799</v>
      </c>
      <c r="AH79" s="1209">
        <f t="shared" si="95"/>
        <v>22.370538193912608</v>
      </c>
      <c r="AI79" s="1227">
        <f t="shared" si="96"/>
        <v>24.56081028169789</v>
      </c>
      <c r="AJ79" s="1209">
        <f t="shared" si="97"/>
        <v>0.10826721496339811</v>
      </c>
      <c r="AK79" s="1209">
        <f t="shared" si="98"/>
        <v>0.5</v>
      </c>
      <c r="AL79" s="1209">
        <f t="shared" si="58"/>
        <v>0.62555427904212646</v>
      </c>
      <c r="AM79" s="1209">
        <f t="shared" si="99"/>
        <v>0.62555427904212646</v>
      </c>
      <c r="AN79" s="1209">
        <f t="shared" si="59"/>
        <v>0.37444572095787365</v>
      </c>
      <c r="AO79" s="1209">
        <f t="shared" si="60"/>
        <v>0.54924860347266102</v>
      </c>
      <c r="AP79" s="1209">
        <f t="shared" si="61"/>
        <v>0.45075139652733903</v>
      </c>
      <c r="AQ79" s="1209">
        <f t="shared" si="62"/>
        <v>0.41593464800985358</v>
      </c>
      <c r="AR79" s="1209">
        <f t="shared" si="100"/>
        <v>0.41593464800985358</v>
      </c>
      <c r="AS79" s="1209">
        <f t="shared" si="63"/>
        <v>0.58406535199014631</v>
      </c>
      <c r="AT79" s="1209">
        <f t="shared" si="101"/>
        <v>0.58406535199014631</v>
      </c>
      <c r="AU79" s="1209">
        <f t="shared" si="102"/>
        <v>0.18686002784132863</v>
      </c>
      <c r="AV79" s="1209">
        <f t="shared" si="64"/>
        <v>0.81313997215867129</v>
      </c>
      <c r="AW79" s="1209">
        <f t="shared" si="65"/>
        <v>0.47262646135870379</v>
      </c>
      <c r="AX79" s="1209">
        <f t="shared" si="66"/>
        <v>0.52737353864129621</v>
      </c>
      <c r="AY79" s="1209">
        <f t="shared" si="67"/>
        <v>9.3507746276835918E-2</v>
      </c>
      <c r="AZ79" s="1209">
        <f t="shared" si="68"/>
        <v>0.90649225372316411</v>
      </c>
      <c r="BA79" s="1209">
        <f t="shared" si="103"/>
        <v>0.5</v>
      </c>
      <c r="BB79" s="1209">
        <f t="shared" si="69"/>
        <v>0.50000000000000011</v>
      </c>
      <c r="BC79" s="1209">
        <f t="shared" si="70"/>
        <v>0.5</v>
      </c>
      <c r="BD79" s="1209">
        <f t="shared" si="71"/>
        <v>0.34104862201887931</v>
      </c>
      <c r="BE79" s="1209">
        <f t="shared" si="72"/>
        <v>0.33277743509886021</v>
      </c>
      <c r="BF79" s="1209">
        <f t="shared" si="73"/>
        <v>0.32617394288226059</v>
      </c>
      <c r="BG79" s="1209">
        <f t="shared" si="74"/>
        <v>0.5050106065767942</v>
      </c>
      <c r="BH79" s="1209">
        <f t="shared" si="75"/>
        <v>0.4949893934232058</v>
      </c>
      <c r="BI79" s="1226">
        <f t="shared" si="76"/>
        <v>0.60704020147425541</v>
      </c>
      <c r="BJ79" s="1226">
        <f t="shared" si="77"/>
        <v>0.70767593353674463</v>
      </c>
      <c r="BK79" s="1226">
        <f t="shared" si="104"/>
        <v>0.51371118093293366</v>
      </c>
      <c r="BL79" s="1226">
        <f t="shared" si="105"/>
        <v>0.84454852784371381</v>
      </c>
      <c r="BM79" s="1226">
        <f t="shared" si="78"/>
        <v>0.81958349104509598</v>
      </c>
      <c r="BN79" s="1209">
        <f>+[17]GIS!D82</f>
        <v>161.52178674000001</v>
      </c>
      <c r="BO79" s="1209">
        <f>+[17]GIS!E82</f>
        <v>82.075640391999997</v>
      </c>
      <c r="BP79" s="1209">
        <f>+[17]GIS!F82</f>
        <v>56.758780391000002</v>
      </c>
      <c r="BQ79" s="1209">
        <f>+[17]GIS!G82</f>
        <v>62.33820936</v>
      </c>
      <c r="BR79" s="1209">
        <f>+[17]GIS!H82</f>
        <v>82.639497362</v>
      </c>
      <c r="BS79" s="1209">
        <f>+[17]GIS!I82</f>
        <v>43.954166538999999</v>
      </c>
      <c r="BT79" s="1209">
        <f>+[17]GIS!J82</f>
        <v>0</v>
      </c>
      <c r="BU79" s="1209">
        <f>+[17]GIS!K82</f>
        <v>6.9779797770000007</v>
      </c>
      <c r="BV79" s="1209">
        <f>+[17]GIS!L82+[17]GIS!M82</f>
        <v>50.235033346999998</v>
      </c>
      <c r="BW79" s="1209">
        <f>[17]GIS!N82</f>
        <v>546.50109390799992</v>
      </c>
      <c r="BX79" s="1226">
        <f>+[17]GIS!AM82</f>
        <v>0.73009835975749238</v>
      </c>
      <c r="BY79" s="1226">
        <v>0.76189551071940542</v>
      </c>
      <c r="BZ79" s="1226">
        <v>9</v>
      </c>
      <c r="CA79" s="1226" t="s">
        <v>719</v>
      </c>
      <c r="CB79" s="1226">
        <v>4892880.8078400008</v>
      </c>
      <c r="CC79" s="1226">
        <v>0.89531034107384344</v>
      </c>
      <c r="CD79" s="1226">
        <v>3.9689793094268642E-2</v>
      </c>
      <c r="CE79" s="1226">
        <v>1615217.8673999996</v>
      </c>
      <c r="CF79" s="1226">
        <v>241</v>
      </c>
      <c r="CG79" s="1226">
        <v>5.2420770000000001</v>
      </c>
      <c r="CH79" s="1226">
        <v>1.65862</v>
      </c>
      <c r="CI79" s="1228">
        <f>+[17]GJha!D$4*BW79</f>
        <v>61605.975314061019</v>
      </c>
      <c r="CJ79" s="1217">
        <f>+[17]LP!L82+[17]LP!S82+[17]LP!T82+[17]LP!AA82+[17]LP!AB82+[17]LP!AJ82+[17]LP!AR82+[17]LP!AX82</f>
        <v>11114.734996924879</v>
      </c>
      <c r="CK79" s="1065">
        <f>+[17]LP!F82+[17]LP!P82+[17]LP!X82</f>
        <v>14448.475953048139</v>
      </c>
      <c r="CL79" s="1065">
        <f>+[17]LP!AH82</f>
        <v>2621.4775491114001</v>
      </c>
      <c r="CM79" s="1217">
        <f>+[17]LP!AM82+[17]LP!AN82</f>
        <v>1682.3903973943982</v>
      </c>
      <c r="CN79" s="1218">
        <f>+[17]LP!G82+[17]LP!M82+[17]LP!Q82+[17]LP!Y82</f>
        <v>7053.4288849359373</v>
      </c>
      <c r="CO79" s="1218">
        <f>+[17]LP!AM82</f>
        <v>741.3665914026401</v>
      </c>
      <c r="CP79" s="1229">
        <f>+[17]LP!I82+[17]LP!J82+[17]LP!K82-[17]LP!M82+[17]LP!R82+[17]LP!Z82</f>
        <v>6996.7981771235809</v>
      </c>
      <c r="CQ79" s="1065">
        <f>+[17]LP!AH82+[17]LP!AN82</f>
        <v>3562.5013551031579</v>
      </c>
      <c r="CR79" s="1230">
        <f>+[17]LP!H82</f>
        <v>386.33816677793163</v>
      </c>
      <c r="CS79" s="1220">
        <f t="shared" si="79"/>
        <v>10945.63769900467</v>
      </c>
      <c r="CT79" s="1231">
        <f>+[17]gan!Q82</f>
        <v>38.678031715942033</v>
      </c>
      <c r="CU79" s="1231">
        <f>+[17]gan!S82</f>
        <v>975.48145360131502</v>
      </c>
      <c r="CV79" s="1231">
        <f>+[17]gan!T82</f>
        <v>33.368605893157621</v>
      </c>
      <c r="CW79" s="1231">
        <f>+[17]gan!R82</f>
        <v>2.1381043377148665</v>
      </c>
      <c r="CX79" s="1232"/>
      <c r="CY79" s="1233">
        <f t="shared" si="80"/>
        <v>1049.6661955481295</v>
      </c>
      <c r="CZ79" s="1209">
        <f t="shared" si="106"/>
        <v>0.31184333877310572</v>
      </c>
      <c r="DA79" s="1209">
        <f t="shared" si="107"/>
        <v>0.73009835975749238</v>
      </c>
    </row>
    <row r="80" spans="1:105">
      <c r="A80" s="1209">
        <f t="shared" si="81"/>
        <v>2.5585158304988243</v>
      </c>
      <c r="B80" s="1222">
        <v>8075</v>
      </c>
      <c r="C80" s="1223">
        <v>5</v>
      </c>
      <c r="D80" s="696" t="s">
        <v>190</v>
      </c>
      <c r="E80" s="1224">
        <f>+[17]ff!H83+[17]ff!I83+[17]ff!K83</f>
        <v>864.85664058042255</v>
      </c>
      <c r="F80" s="1224">
        <f>+[17]LP!BE83</f>
        <v>301499.53275867493</v>
      </c>
      <c r="G80" s="1224">
        <f>+[17]LP!AP83+[17]LP!AW83</f>
        <v>0</v>
      </c>
      <c r="H80" s="1224">
        <f>+[17]ff!T83</f>
        <v>1393.3864391843056</v>
      </c>
      <c r="I80" s="1224">
        <f>+[17]ff!U83+[17]ff!V83+[17]ff!W83+[17]ff!X83+[17]ff!Y83</f>
        <v>39671.447655698998</v>
      </c>
      <c r="J80" s="1224">
        <f>+[17]ff!D83+[17]ff!E83</f>
        <v>64926.657407028266</v>
      </c>
      <c r="K80" s="1224">
        <f>+[17]ff!J83+[17]ff!P83+[17]ff!Q83+[17]ff!R83</f>
        <v>793.9342186293768</v>
      </c>
      <c r="L80" s="1225">
        <f>+[17]LP!BW83</f>
        <v>0</v>
      </c>
      <c r="M80" s="1224">
        <f>+[17]LP!BJ83-L80+[17]gan!EO83</f>
        <v>16497.083013823099</v>
      </c>
      <c r="N80" s="1224">
        <f>+[17]ff!F83</f>
        <v>2031.293266737975</v>
      </c>
      <c r="O80" s="1224">
        <f t="shared" si="82"/>
        <v>407491.02426058648</v>
      </c>
      <c r="P80" s="1224">
        <f t="shared" si="83"/>
        <v>105991.49150191157</v>
      </c>
      <c r="Q80" s="1224">
        <f t="shared" si="84"/>
        <v>105991.49150191157</v>
      </c>
      <c r="R80" s="1224">
        <f t="shared" si="54"/>
        <v>325166.22759298072</v>
      </c>
      <c r="S80" s="1224">
        <f t="shared" si="85"/>
        <v>40465.381874328377</v>
      </c>
      <c r="T80" s="1224">
        <f t="shared" si="55"/>
        <v>18528.376280561075</v>
      </c>
      <c r="U80" s="1224">
        <f t="shared" si="56"/>
        <v>23666.694834305817</v>
      </c>
      <c r="V80" s="1224">
        <f t="shared" si="57"/>
        <v>17890.469453007405</v>
      </c>
      <c r="W80" s="1224">
        <f>+[17]ff!L83+[17]ff!M83+[17]ff!N83+[17]ff!O83</f>
        <v>4911.3687407179914</v>
      </c>
      <c r="X80" s="1226"/>
      <c r="Y80" s="1209">
        <f t="shared" si="86"/>
        <v>1.4056462587725713</v>
      </c>
      <c r="Z80" s="1209">
        <f t="shared" si="87"/>
        <v>1.6305423399265415</v>
      </c>
      <c r="AA80" s="1209">
        <f t="shared" si="88"/>
        <v>10.191221332660191</v>
      </c>
      <c r="AB80" s="1209">
        <f t="shared" si="89"/>
        <v>2.743376625320511</v>
      </c>
      <c r="AC80" s="1227">
        <f t="shared" si="90"/>
        <v>5.0198297227157684E-2</v>
      </c>
      <c r="AD80" s="1209">
        <f t="shared" si="91"/>
        <v>1.1671461668368541</v>
      </c>
      <c r="AE80" s="1209">
        <f t="shared" si="92"/>
        <v>0.191782667139587</v>
      </c>
      <c r="AF80" s="1209">
        <f t="shared" si="93"/>
        <v>0.86356263822232615</v>
      </c>
      <c r="AG80" s="1209">
        <f t="shared" si="94"/>
        <v>16.591221392380422</v>
      </c>
      <c r="AH80" s="1209">
        <f t="shared" si="95"/>
        <v>10.175277872960896</v>
      </c>
      <c r="AI80" s="1227">
        <f t="shared" si="96"/>
        <v>1.6279914694041537</v>
      </c>
      <c r="AJ80" s="1209">
        <f t="shared" si="97"/>
        <v>7.4863477746259191E-2</v>
      </c>
      <c r="AK80" s="1209">
        <f t="shared" si="98"/>
        <v>0.5</v>
      </c>
      <c r="AL80" s="1209">
        <f t="shared" si="58"/>
        <v>0.2601075488576432</v>
      </c>
      <c r="AM80" s="1209">
        <f t="shared" si="99"/>
        <v>0.2601075488576432</v>
      </c>
      <c r="AN80" s="1209">
        <f t="shared" si="59"/>
        <v>0.73989245114235691</v>
      </c>
      <c r="AO80" s="1209">
        <f t="shared" si="60"/>
        <v>7.2783373013540792E-2</v>
      </c>
      <c r="AP80" s="1209">
        <f t="shared" si="61"/>
        <v>0.92721662698645935</v>
      </c>
      <c r="AQ80" s="1209">
        <f t="shared" si="62"/>
        <v>0.61256480578780514</v>
      </c>
      <c r="AR80" s="1209">
        <f t="shared" si="100"/>
        <v>0.61256480578780514</v>
      </c>
      <c r="AS80" s="1209">
        <f t="shared" si="63"/>
        <v>0.3874351942121948</v>
      </c>
      <c r="AT80" s="1209">
        <f t="shared" si="101"/>
        <v>0.3874351942121948</v>
      </c>
      <c r="AU80" s="1209">
        <f t="shared" si="102"/>
        <v>0.24406557069918969</v>
      </c>
      <c r="AV80" s="1209">
        <f t="shared" si="64"/>
        <v>0.75593442930081034</v>
      </c>
      <c r="AW80" s="1209">
        <f t="shared" si="65"/>
        <v>1.9620084671264557E-2</v>
      </c>
      <c r="AX80" s="1209">
        <f t="shared" si="66"/>
        <v>0.98037991532873536</v>
      </c>
      <c r="AY80" s="1209">
        <f t="shared" si="67"/>
        <v>0.10963147746891848</v>
      </c>
      <c r="AZ80" s="1209">
        <f t="shared" si="68"/>
        <v>0.89036852253108145</v>
      </c>
      <c r="BA80" s="1209">
        <f t="shared" si="103"/>
        <v>0.5</v>
      </c>
      <c r="BB80" s="1209">
        <f t="shared" si="69"/>
        <v>0.5</v>
      </c>
      <c r="BC80" s="1209">
        <f t="shared" si="70"/>
        <v>0.5</v>
      </c>
      <c r="BD80" s="1209">
        <f t="shared" si="71"/>
        <v>0.83968783858593909</v>
      </c>
      <c r="BE80" s="1209">
        <f t="shared" si="72"/>
        <v>0.11436714832530902</v>
      </c>
      <c r="BF80" s="1209">
        <f t="shared" si="73"/>
        <v>4.5945013088751985E-2</v>
      </c>
      <c r="BG80" s="1209">
        <f t="shared" si="74"/>
        <v>0.71340282182283565</v>
      </c>
      <c r="BH80" s="1209">
        <f t="shared" si="75"/>
        <v>0.28659717817716446</v>
      </c>
      <c r="BI80" s="1226">
        <f t="shared" si="76"/>
        <v>0.80828335164358966</v>
      </c>
      <c r="BJ80" s="1226">
        <f t="shared" si="77"/>
        <v>0.67591716958532655</v>
      </c>
      <c r="BK80" s="1226">
        <f t="shared" si="104"/>
        <v>0.34550257127138212</v>
      </c>
      <c r="BL80" s="1226">
        <f t="shared" si="105"/>
        <v>0.60101673640134179</v>
      </c>
      <c r="BM80" s="1226">
        <f t="shared" si="78"/>
        <v>0.34347216419038984</v>
      </c>
      <c r="BN80" s="1209">
        <f>+[17]GIS!D83</f>
        <v>582.55250614600004</v>
      </c>
      <c r="BO80" s="1209">
        <f>+[17]GIS!E83</f>
        <v>12.946906008999999</v>
      </c>
      <c r="BP80" s="1209">
        <f>+[17]GIS!F83</f>
        <v>33.270458914000002</v>
      </c>
      <c r="BQ80" s="1209">
        <f>+[17]GIS!G83</f>
        <v>68.112263596999995</v>
      </c>
      <c r="BR80" s="1209">
        <f>+[17]GIS!H83</f>
        <v>161.270238444</v>
      </c>
      <c r="BS80" s="1209">
        <f>+[17]GIS!I83</f>
        <v>3177.5933438700004</v>
      </c>
      <c r="BT80" s="1209">
        <f>+[17]GIS!J83</f>
        <v>8.3818489109999987</v>
      </c>
      <c r="BU80" s="1209">
        <f>+[17]GIS!K83</f>
        <v>0.48859166199999998</v>
      </c>
      <c r="BV80" s="1209">
        <f>+[17]GIS!L83+[17]GIS!M83</f>
        <v>28.459476883000001</v>
      </c>
      <c r="BW80" s="1209">
        <f>[17]GIS!N83</f>
        <v>4073.0756344360002</v>
      </c>
      <c r="BX80" s="1226">
        <f>+[17]GIS!AM83</f>
        <v>0.35312264080379463</v>
      </c>
      <c r="BY80" s="1226">
        <v>0.34614400621733332</v>
      </c>
      <c r="BZ80" s="1226">
        <v>10</v>
      </c>
      <c r="CA80" s="1226" t="s">
        <v>482</v>
      </c>
      <c r="CB80" s="1226">
        <v>40441275.658909991</v>
      </c>
      <c r="CC80" s="1226">
        <v>0.99289282322668959</v>
      </c>
      <c r="CD80" s="1226">
        <v>1.6352447296310225E-2</v>
      </c>
      <c r="CE80" s="1226">
        <v>31775933.438699998</v>
      </c>
      <c r="CF80" s="1226">
        <v>560</v>
      </c>
      <c r="CG80" s="1226">
        <v>6.7816239999999999</v>
      </c>
      <c r="CH80" s="1226">
        <v>51.674100000000003</v>
      </c>
      <c r="CI80" s="1228">
        <f>+[17]GJha!D$4*BW80</f>
        <v>459149.67011870147</v>
      </c>
      <c r="CJ80" s="1217">
        <f>+[17]LP!L83+[17]LP!S83+[17]LP!T83+[17]LP!AA83+[17]LP!AB83+[17]LP!AJ83+[17]LP!AR83+[17]LP!AX83</f>
        <v>301444.53923572751</v>
      </c>
      <c r="CK80" s="1065">
        <f>+[17]LP!F83+[17]LP!P83+[17]LP!X83</f>
        <v>36667.082232095971</v>
      </c>
      <c r="CL80" s="1065">
        <f>+[17]LP!AH83</f>
        <v>209.47783777040263</v>
      </c>
      <c r="CM80" s="1217">
        <f>+[17]LP!AM83+[17]LP!AN83</f>
        <v>69201.012719792547</v>
      </c>
      <c r="CN80" s="1218">
        <f>+[17]LP!G83+[17]LP!M83+[17]LP!Q83+[17]LP!Y83</f>
        <v>11330.793085078707</v>
      </c>
      <c r="CO80" s="1218">
        <f>+[17]LP!AM83</f>
        <v>53595.864321949564</v>
      </c>
      <c r="CP80" s="1229">
        <f>+[17]LP!I83+[17]LP!J83+[17]LP!K83-[17]LP!M83+[17]LP!R83+[17]LP!Z83</f>
        <v>23856.821420085616</v>
      </c>
      <c r="CQ80" s="1065">
        <f>+[17]LP!AH83+[17]LP!AN83</f>
        <v>15814.626235613381</v>
      </c>
      <c r="CR80" s="1230">
        <f>+[17]LP!H83</f>
        <v>1393.3864391843056</v>
      </c>
      <c r="CS80" s="1220">
        <f t="shared" si="79"/>
        <v>41064.834094883307</v>
      </c>
      <c r="CT80" s="1231">
        <f>+[17]gan!Q83</f>
        <v>95.499532991304349</v>
      </c>
      <c r="CU80" s="1231">
        <f>+[17]gan!S83</f>
        <v>1767.6092475718358</v>
      </c>
      <c r="CV80" s="1231">
        <f>+[17]gan!T83</f>
        <v>63.106831052568928</v>
      </c>
      <c r="CW80" s="1231">
        <f>+[17]gan!R83</f>
        <v>6.7048443675889393</v>
      </c>
      <c r="CX80" s="1232"/>
      <c r="CY80" s="1233">
        <f t="shared" si="80"/>
        <v>1932.9204559832979</v>
      </c>
      <c r="CZ80" s="1209">
        <f t="shared" si="106"/>
        <v>0.27926397630871097</v>
      </c>
      <c r="DA80" s="1209">
        <f t="shared" si="107"/>
        <v>0.35312264080379463</v>
      </c>
    </row>
    <row r="81" spans="1:105">
      <c r="A81" s="1209">
        <f t="shared" si="81"/>
        <v>7.6175428889728544E-2</v>
      </c>
      <c r="B81" s="1222">
        <v>8118</v>
      </c>
      <c r="C81" s="1223">
        <v>5</v>
      </c>
      <c r="D81" s="696" t="s">
        <v>191</v>
      </c>
      <c r="E81" s="1224">
        <f>+[17]ff!H84+[17]ff!I84+[17]ff!K84</f>
        <v>622.19457410557698</v>
      </c>
      <c r="F81" s="1224">
        <f>+[17]LP!BE84</f>
        <v>3434.2474324182176</v>
      </c>
      <c r="G81" s="1224">
        <f>+[17]LP!AP84+[17]LP!AW84</f>
        <v>0</v>
      </c>
      <c r="H81" s="1224">
        <f>+[17]ff!T84</f>
        <v>357.11966424582073</v>
      </c>
      <c r="I81" s="1224">
        <f>+[17]ff!U84+[17]ff!V84+[17]ff!W84+[17]ff!X84+[17]ff!Y84</f>
        <v>7112.9485986789696</v>
      </c>
      <c r="J81" s="1224">
        <f>+[17]ff!D84+[17]ff!E84</f>
        <v>3363.5105166165813</v>
      </c>
      <c r="K81" s="1224">
        <f>+[17]ff!J84+[17]ff!P84+[17]ff!Q84+[17]ff!R84</f>
        <v>10354.302078357912</v>
      </c>
      <c r="L81" s="1225">
        <f>+[17]LP!BW84</f>
        <v>0</v>
      </c>
      <c r="M81" s="1224">
        <f>+[17]LP!BJ84-L81+[17]gan!EO84</f>
        <v>10465.993678739227</v>
      </c>
      <c r="N81" s="1224">
        <f>+[17]ff!F84</f>
        <v>788.74340167272157</v>
      </c>
      <c r="O81" s="1224">
        <f t="shared" si="82"/>
        <v>14267.826211959589</v>
      </c>
      <c r="P81" s="1224">
        <f t="shared" si="83"/>
        <v>10833.578779541371</v>
      </c>
      <c r="Q81" s="1224">
        <f t="shared" si="84"/>
        <v>10833.578779541371</v>
      </c>
      <c r="R81" s="1224">
        <f t="shared" si="54"/>
        <v>16620.507516745893</v>
      </c>
      <c r="S81" s="1224">
        <f t="shared" si="85"/>
        <v>17467.250677036882</v>
      </c>
      <c r="T81" s="1224">
        <f t="shared" si="55"/>
        <v>11254.737080411949</v>
      </c>
      <c r="U81" s="1224">
        <f t="shared" si="56"/>
        <v>13186.260084327674</v>
      </c>
      <c r="V81" s="1224">
        <f t="shared" si="57"/>
        <v>10823.113342985047</v>
      </c>
      <c r="W81" s="1224">
        <f>+[17]ff!L84+[17]ff!M84+[17]ff!N84+[17]ff!O84</f>
        <v>1740.9521672370508</v>
      </c>
      <c r="X81" s="1226"/>
      <c r="Y81" s="1209">
        <f t="shared" si="86"/>
        <v>0.2056842305715248</v>
      </c>
      <c r="Z81" s="1209">
        <f t="shared" si="87"/>
        <v>0.55585220538045688</v>
      </c>
      <c r="AA81" s="1209">
        <f t="shared" si="88"/>
        <v>0.32650054088340946</v>
      </c>
      <c r="AB81" s="1209">
        <f t="shared" si="89"/>
        <v>0.25507691302208041</v>
      </c>
      <c r="AC81" s="1227">
        <f t="shared" si="90"/>
        <v>4.5155555173295468E-2</v>
      </c>
      <c r="AD81" s="1209">
        <f t="shared" si="91"/>
        <v>0.60401187230840048</v>
      </c>
      <c r="AE81" s="1209">
        <f t="shared" si="92"/>
        <v>0.17578085310455685</v>
      </c>
      <c r="AF81" s="1209">
        <f t="shared" si="93"/>
        <v>0.14538488139745503</v>
      </c>
      <c r="AG81" s="1209">
        <f t="shared" si="94"/>
        <v>19.059218199830454</v>
      </c>
      <c r="AH81" s="1209">
        <f t="shared" si="95"/>
        <v>34.288283855571358</v>
      </c>
      <c r="AI81" s="1227">
        <f t="shared" si="96"/>
        <v>58.374231626882164</v>
      </c>
      <c r="AJ81" s="1209">
        <f t="shared" si="97"/>
        <v>0.13164535304144412</v>
      </c>
      <c r="AK81" s="1209">
        <f t="shared" si="98"/>
        <v>0.5</v>
      </c>
      <c r="AL81" s="1209">
        <f t="shared" si="58"/>
        <v>0.75930128518529605</v>
      </c>
      <c r="AM81" s="1209">
        <f t="shared" si="99"/>
        <v>0.75930128518529605</v>
      </c>
      <c r="AN81" s="1209">
        <f t="shared" si="59"/>
        <v>0.24069871481470387</v>
      </c>
      <c r="AO81" s="1209">
        <f t="shared" si="60"/>
        <v>0.79337289015043233</v>
      </c>
      <c r="AP81" s="1209">
        <f t="shared" si="61"/>
        <v>0.20662710984956761</v>
      </c>
      <c r="AQ81" s="1209">
        <f t="shared" si="62"/>
        <v>0.31047085963581944</v>
      </c>
      <c r="AR81" s="1209">
        <f t="shared" si="100"/>
        <v>0.31047085963581944</v>
      </c>
      <c r="AS81" s="1209">
        <f t="shared" si="63"/>
        <v>0.68952914036418067</v>
      </c>
      <c r="AT81" s="1209">
        <f t="shared" si="101"/>
        <v>0.68952914036418067</v>
      </c>
      <c r="AU81" s="1209">
        <f t="shared" si="102"/>
        <v>0.17921281138321468</v>
      </c>
      <c r="AV81" s="1209">
        <f t="shared" si="64"/>
        <v>0.82078718861678535</v>
      </c>
      <c r="AW81" s="1209">
        <f t="shared" si="65"/>
        <v>0.59278373396049533</v>
      </c>
      <c r="AX81" s="1209">
        <f t="shared" si="66"/>
        <v>0.40721626603950473</v>
      </c>
      <c r="AY81" s="1209">
        <f t="shared" si="67"/>
        <v>7.0081015312696379E-2</v>
      </c>
      <c r="AZ81" s="1209">
        <f t="shared" si="68"/>
        <v>0.92991898468730361</v>
      </c>
      <c r="BA81" s="1209">
        <f t="shared" si="103"/>
        <v>0.5</v>
      </c>
      <c r="BB81" s="1209">
        <f t="shared" si="69"/>
        <v>0.5</v>
      </c>
      <c r="BC81" s="1209">
        <f t="shared" si="70"/>
        <v>0.5</v>
      </c>
      <c r="BD81" s="1209">
        <f t="shared" si="71"/>
        <v>0.16070181167256517</v>
      </c>
      <c r="BE81" s="1209">
        <f t="shared" si="72"/>
        <v>0.3495535854050123</v>
      </c>
      <c r="BF81" s="1209">
        <f t="shared" si="73"/>
        <v>0.48974460292242245</v>
      </c>
      <c r="BG81" s="1209">
        <f t="shared" si="74"/>
        <v>0.4164831882952203</v>
      </c>
      <c r="BH81" s="1209">
        <f t="shared" si="75"/>
        <v>0.58351681170477965</v>
      </c>
      <c r="BI81" s="1226">
        <f t="shared" si="76"/>
        <v>0.62733866537163996</v>
      </c>
      <c r="BJ81" s="1226">
        <f t="shared" si="77"/>
        <v>0.70463112917525195</v>
      </c>
      <c r="BK81" s="1226">
        <f t="shared" si="104"/>
        <v>0.46789086670834645</v>
      </c>
      <c r="BL81" s="1226">
        <f t="shared" si="105"/>
        <v>0.74074932152258988</v>
      </c>
      <c r="BM81" s="1226">
        <f t="shared" si="78"/>
        <v>0.90575879165957829</v>
      </c>
      <c r="BN81" s="1209">
        <f>+[17]GIS!D84</f>
        <v>149.30599979300001</v>
      </c>
      <c r="BO81" s="1209">
        <f>+[17]GIS!E84</f>
        <v>13.484246565999999</v>
      </c>
      <c r="BP81" s="1209">
        <f>+[17]GIS!F84</f>
        <v>18.880395243999999</v>
      </c>
      <c r="BQ81" s="1209">
        <f>+[17]GIS!G84</f>
        <v>12.949450722</v>
      </c>
      <c r="BR81" s="1209">
        <f>+[17]GIS!H84</f>
        <v>15.590393194000001</v>
      </c>
      <c r="BS81" s="1209">
        <f>+[17]GIS!I84</f>
        <v>7.6501777440000005</v>
      </c>
      <c r="BT81" s="1209">
        <f>+[17]GIS!J84</f>
        <v>2.9611313790000002</v>
      </c>
      <c r="BU81" s="1209">
        <f>+[17]GIS!K84</f>
        <v>12.576052473999999</v>
      </c>
      <c r="BV81" s="1209">
        <f>+[17]GIS!L84+[17]GIS!M84</f>
        <v>86.841742430000011</v>
      </c>
      <c r="BW81" s="1209">
        <f>[17]GIS!N84</f>
        <v>320.23958954599999</v>
      </c>
      <c r="BX81" s="1226">
        <f>+[17]GIS!AM84</f>
        <v>0.41797900983776465</v>
      </c>
      <c r="BY81" s="1226">
        <v>0.44321095896459373</v>
      </c>
      <c r="BZ81" s="1226">
        <v>10</v>
      </c>
      <c r="CA81" s="1226" t="s">
        <v>719</v>
      </c>
      <c r="CB81" s="1226">
        <v>2208217.9464199999</v>
      </c>
      <c r="CC81" s="1226">
        <v>0.68955182885119415</v>
      </c>
      <c r="CD81" s="1226">
        <v>4.457967469056269E-2</v>
      </c>
      <c r="CE81" s="1226">
        <v>1493059.9979299998</v>
      </c>
      <c r="CF81" s="1226">
        <v>172</v>
      </c>
      <c r="CG81" s="1226">
        <v>3.0523129999999998</v>
      </c>
      <c r="CH81" s="1226">
        <v>1.8355999999999999</v>
      </c>
      <c r="CI81" s="1228">
        <f>+[17]GJha!D$4*BW81</f>
        <v>36099.96845034149</v>
      </c>
      <c r="CJ81" s="1217">
        <f>+[17]LP!L84+[17]LP!S84+[17]LP!T84+[17]LP!AA84+[17]LP!AB84+[17]LP!AJ84+[17]LP!AR84+[17]LP!AX84</f>
        <v>3402.1046478112839</v>
      </c>
      <c r="CK81" s="1065">
        <f>+[17]LP!F84+[17]LP!P84+[17]LP!X84</f>
        <v>10016.717278576985</v>
      </c>
      <c r="CL81" s="1065">
        <f>+[17]LP!AH84</f>
        <v>544.55677648690505</v>
      </c>
      <c r="CM81" s="1217">
        <f>+[17]LP!AM84+[17]LP!AN84</f>
        <v>292.81832846144465</v>
      </c>
      <c r="CN81" s="1218">
        <f>+[17]LP!G84+[17]LP!M84+[17]LP!Q84+[17]LP!Y84</f>
        <v>3234.476419413048</v>
      </c>
      <c r="CO81" s="1218">
        <f>+[17]LP!AM84</f>
        <v>129.03409720353338</v>
      </c>
      <c r="CP81" s="1229">
        <f>+[17]LP!I84+[17]LP!J84+[17]LP!K84-[17]LP!M84+[17]LP!R84+[17]LP!Z84</f>
        <v>6404.6075909341534</v>
      </c>
      <c r="CQ81" s="1065">
        <f>+[17]LP!AH84+[17]LP!AN84</f>
        <v>708.34100774481635</v>
      </c>
      <c r="CR81" s="1230">
        <f>+[17]LP!H84</f>
        <v>357.11966424582073</v>
      </c>
      <c r="CS81" s="1220">
        <f t="shared" si="79"/>
        <v>7470.0682629247904</v>
      </c>
      <c r="CT81" s="1231">
        <f>+[17]gan!Q84</f>
        <v>47.621196400000002</v>
      </c>
      <c r="CU81" s="1231">
        <f>+[17]gan!S84</f>
        <v>670.62025633154724</v>
      </c>
      <c r="CV81" s="1231">
        <f>+[17]gan!T84</f>
        <v>17.997419382189179</v>
      </c>
      <c r="CW81" s="1231">
        <f>+[17]gan!R84</f>
        <v>4.3053272410148011</v>
      </c>
      <c r="CX81" s="1232"/>
      <c r="CY81" s="1233">
        <f t="shared" si="80"/>
        <v>740.54419935475119</v>
      </c>
      <c r="CZ81" s="1209">
        <f t="shared" si="106"/>
        <v>0.29352603186039394</v>
      </c>
      <c r="DA81" s="1209">
        <f t="shared" si="107"/>
        <v>0.41797900983776465</v>
      </c>
    </row>
    <row r="82" spans="1:105">
      <c r="A82" s="1209">
        <f t="shared" si="81"/>
        <v>9.7334448350301653E-2</v>
      </c>
      <c r="B82" s="1222">
        <v>8110</v>
      </c>
      <c r="C82" s="1223">
        <v>5</v>
      </c>
      <c r="D82" s="696" t="s">
        <v>192</v>
      </c>
      <c r="E82" s="1224">
        <f>+[17]ff!H85+[17]ff!I85+[17]ff!K85</f>
        <v>676.37780198530174</v>
      </c>
      <c r="F82" s="1224">
        <f>+[17]LP!BE85</f>
        <v>15108.227528648302</v>
      </c>
      <c r="G82" s="1224">
        <f>+[17]LP!AP85+[17]LP!AW85</f>
        <v>0</v>
      </c>
      <c r="H82" s="1224">
        <f>+[17]ff!T85</f>
        <v>1297.4894139063481</v>
      </c>
      <c r="I82" s="1224">
        <f>+[17]ff!U85+[17]ff!V85+[17]ff!W85+[17]ff!X85+[17]ff!Y85</f>
        <v>24927.980985526952</v>
      </c>
      <c r="J82" s="1224">
        <f>+[17]ff!D85+[17]ff!E85</f>
        <v>12814.451143735972</v>
      </c>
      <c r="K82" s="1224">
        <f>+[17]ff!J85+[17]ff!P85+[17]ff!Q85+[17]ff!R85</f>
        <v>12437.737148914755</v>
      </c>
      <c r="L82" s="1225">
        <f>+[17]LP!BW85</f>
        <v>0</v>
      </c>
      <c r="M82" s="1224">
        <f>+[17]LP!BJ85-L82+[17]gan!EO85</f>
        <v>21066.953594000126</v>
      </c>
      <c r="N82" s="1224">
        <f>+[17]ff!F85</f>
        <v>1210.6202841156714</v>
      </c>
      <c r="O82" s="1224">
        <f t="shared" si="82"/>
        <v>54148.149071817577</v>
      </c>
      <c r="P82" s="1224">
        <f t="shared" si="83"/>
        <v>39039.921543169272</v>
      </c>
      <c r="Q82" s="1224">
        <f t="shared" si="84"/>
        <v>39039.921543169272</v>
      </c>
      <c r="R82" s="1224">
        <f t="shared" si="54"/>
        <v>43229.109963193776</v>
      </c>
      <c r="S82" s="1224">
        <f t="shared" si="85"/>
        <v>37365.718134441704</v>
      </c>
      <c r="T82" s="1224">
        <f t="shared" si="55"/>
        <v>22277.573878115796</v>
      </c>
      <c r="U82" s="1224">
        <f t="shared" si="56"/>
        <v>28120.882434545474</v>
      </c>
      <c r="V82" s="1224">
        <f t="shared" si="57"/>
        <v>22364.443007906473</v>
      </c>
      <c r="W82" s="1224">
        <f>+[17]ff!L85+[17]ff!M85+[17]ff!N85+[17]ff!O85</f>
        <v>5080.0616246537002</v>
      </c>
      <c r="X82" s="1226"/>
      <c r="Y82" s="1209">
        <f t="shared" si="86"/>
        <v>0.31574027222119155</v>
      </c>
      <c r="Z82" s="1209">
        <f t="shared" si="87"/>
        <v>0.53478817402469581</v>
      </c>
      <c r="AA82" s="1209">
        <f t="shared" si="88"/>
        <v>0.77085496942445597</v>
      </c>
      <c r="AB82" s="1209">
        <f t="shared" si="89"/>
        <v>0.45569164387223804</v>
      </c>
      <c r="AC82" s="1227">
        <f t="shared" si="90"/>
        <v>3.2399224330705072E-2</v>
      </c>
      <c r="AD82" s="1209">
        <f t="shared" si="91"/>
        <v>0.90962678448246559</v>
      </c>
      <c r="AE82" s="1209">
        <f t="shared" si="92"/>
        <v>0.23560511012357976</v>
      </c>
      <c r="AF82" s="1209">
        <f t="shared" si="93"/>
        <v>0.25380088999693151</v>
      </c>
      <c r="AG82" s="1209">
        <f t="shared" si="94"/>
        <v>18.140307429939551</v>
      </c>
      <c r="AH82" s="1209">
        <f t="shared" si="95"/>
        <v>33.920547070851747</v>
      </c>
      <c r="AI82" s="1227">
        <f t="shared" si="96"/>
        <v>23.532711274448502</v>
      </c>
      <c r="AJ82" s="1209">
        <f t="shared" si="97"/>
        <v>5.8749667273074804E-2</v>
      </c>
      <c r="AK82" s="1209">
        <f t="shared" si="98"/>
        <v>0.5</v>
      </c>
      <c r="AL82" s="1209">
        <f t="shared" si="58"/>
        <v>0.72098349089255076</v>
      </c>
      <c r="AM82" s="1209">
        <f t="shared" si="99"/>
        <v>0.72098349089255076</v>
      </c>
      <c r="AN82" s="1209">
        <f t="shared" si="59"/>
        <v>0.27901650910744913</v>
      </c>
      <c r="AO82" s="1209">
        <f t="shared" si="60"/>
        <v>0.65050801319962914</v>
      </c>
      <c r="AP82" s="1209">
        <f t="shared" si="61"/>
        <v>0.34949198680037091</v>
      </c>
      <c r="AQ82" s="1209">
        <f t="shared" si="62"/>
        <v>0.32823967459991188</v>
      </c>
      <c r="AR82" s="1209">
        <f t="shared" si="100"/>
        <v>0.32823967459991188</v>
      </c>
      <c r="AS82" s="1209">
        <f t="shared" si="63"/>
        <v>0.67176032540008812</v>
      </c>
      <c r="AT82" s="1209">
        <f t="shared" si="101"/>
        <v>0.67176032540008812</v>
      </c>
      <c r="AU82" s="1209">
        <f t="shared" si="102"/>
        <v>0.20470337088595153</v>
      </c>
      <c r="AV82" s="1209">
        <f t="shared" si="64"/>
        <v>0.79529662911404853</v>
      </c>
      <c r="AW82" s="1209">
        <f t="shared" si="65"/>
        <v>0.33286492993828798</v>
      </c>
      <c r="AX82" s="1209">
        <f t="shared" si="66"/>
        <v>0.66713507006171213</v>
      </c>
      <c r="AY82" s="1209">
        <f t="shared" si="67"/>
        <v>5.4342555016949803E-2</v>
      </c>
      <c r="AZ82" s="1209">
        <f t="shared" si="68"/>
        <v>0.94565744498305027</v>
      </c>
      <c r="BA82" s="1209">
        <f t="shared" si="103"/>
        <v>0.5</v>
      </c>
      <c r="BB82" s="1209">
        <f t="shared" si="69"/>
        <v>0.50000000000000011</v>
      </c>
      <c r="BC82" s="1209">
        <f t="shared" si="70"/>
        <v>0.5</v>
      </c>
      <c r="BD82" s="1209">
        <f t="shared" si="71"/>
        <v>0.24211650295513265</v>
      </c>
      <c r="BE82" s="1209">
        <f t="shared" si="72"/>
        <v>0.42027558622769973</v>
      </c>
      <c r="BF82" s="1209">
        <f t="shared" si="73"/>
        <v>0.33760791081716768</v>
      </c>
      <c r="BG82" s="1209">
        <f t="shared" si="74"/>
        <v>0.55453851134961318</v>
      </c>
      <c r="BH82" s="1209">
        <f t="shared" si="75"/>
        <v>0.44546148865038682</v>
      </c>
      <c r="BI82" s="1226">
        <f t="shared" si="76"/>
        <v>0.65661600614023596</v>
      </c>
      <c r="BJ82" s="1226">
        <f t="shared" si="77"/>
        <v>0.76598826712870383</v>
      </c>
      <c r="BK82" s="1226">
        <f t="shared" si="104"/>
        <v>0.43344688012319399</v>
      </c>
      <c r="BL82" s="1226">
        <f t="shared" si="105"/>
        <v>0.77574431898741114</v>
      </c>
      <c r="BM82" s="1226">
        <f t="shared" si="78"/>
        <v>0.84721547630698713</v>
      </c>
      <c r="BN82" s="1209">
        <f>+[17]GIS!D85</f>
        <v>542.45949903999997</v>
      </c>
      <c r="BO82" s="1209">
        <f>+[17]GIS!E85</f>
        <v>59.521593013</v>
      </c>
      <c r="BP82" s="1209">
        <f>+[17]GIS!F85</f>
        <v>27.515295477999999</v>
      </c>
      <c r="BQ82" s="1209">
        <f>+[17]GIS!G85</f>
        <v>6.1933894650000001</v>
      </c>
      <c r="BR82" s="1209">
        <f>+[17]GIS!H85</f>
        <v>69.159526925999998</v>
      </c>
      <c r="BS82" s="1209">
        <f>+[17]GIS!I85</f>
        <v>68.294783190000004</v>
      </c>
      <c r="BT82" s="1209">
        <f>+[17]GIS!J85</f>
        <v>11.726087562</v>
      </c>
      <c r="BU82" s="1209">
        <f>+[17]GIS!K85</f>
        <v>25.906336103999998</v>
      </c>
      <c r="BV82" s="1209">
        <f>+[17]GIS!L85+[17]GIS!M85</f>
        <v>63.358566305000004</v>
      </c>
      <c r="BW82" s="1209">
        <f>[17]GIS!N85</f>
        <v>874.13507708300006</v>
      </c>
      <c r="BX82" s="1226">
        <f>+[17]GIS!AM85</f>
        <v>0.52855202601268059</v>
      </c>
      <c r="BY82" s="1226">
        <v>0.50896706954453697</v>
      </c>
      <c r="BZ82" s="1226">
        <v>10</v>
      </c>
      <c r="CA82" s="1226" t="s">
        <v>719</v>
      </c>
      <c r="CB82" s="1226">
        <v>7848701.7467399994</v>
      </c>
      <c r="CC82" s="1226">
        <v>0.89788202676080886</v>
      </c>
      <c r="CD82" s="1226">
        <v>2.0352149410783539E-2</v>
      </c>
      <c r="CE82" s="1226">
        <v>5424594.9904000005</v>
      </c>
      <c r="CF82" s="1226">
        <v>156</v>
      </c>
      <c r="CG82" s="1226">
        <v>5.4141969999999997</v>
      </c>
      <c r="CH82" s="1226">
        <v>4.0308599999999997</v>
      </c>
      <c r="CI82" s="1228">
        <f>+[17]GJha!D$4*BW82</f>
        <v>98539.498969412438</v>
      </c>
      <c r="CJ82" s="1217">
        <f>+[17]LP!L85+[17]LP!S85+[17]LP!T85+[17]LP!AA85+[17]LP!AB85+[17]LP!AJ85+[17]LP!AR85+[17]LP!AX85</f>
        <v>15055.310414989814</v>
      </c>
      <c r="CK82" s="1065">
        <f>+[17]LP!F85+[17]LP!P85+[17]LP!X85</f>
        <v>36238.347711057577</v>
      </c>
      <c r="CL82" s="1065">
        <f>+[17]LP!AH85</f>
        <v>260.4475104769125</v>
      </c>
      <c r="CM82" s="1217">
        <f>+[17]LP!AM85+[17]LP!AN85</f>
        <v>2614.0522384616334</v>
      </c>
      <c r="CN82" s="1218">
        <f>+[17]LP!G85+[17]LP!M85+[17]LP!Q85+[17]LP!Y85</f>
        <v>11662.535987314386</v>
      </c>
      <c r="CO82" s="1218">
        <f>+[17]LP!AM85</f>
        <v>1151.9151564215861</v>
      </c>
      <c r="CP82" s="1229">
        <f>+[17]LP!I85+[17]LP!J85+[17]LP!K85-[17]LP!M85+[17]LP!R85+[17]LP!Z85</f>
        <v>23205.396393009993</v>
      </c>
      <c r="CQ82" s="1065">
        <f>+[17]LP!AH85+[17]LP!AN85</f>
        <v>1722.5845925169597</v>
      </c>
      <c r="CR82" s="1230">
        <f>+[17]LP!H85</f>
        <v>1297.4894139063481</v>
      </c>
      <c r="CS82" s="1220">
        <f t="shared" si="79"/>
        <v>26225.470399433299</v>
      </c>
      <c r="CT82" s="1231">
        <f>+[17]gan!Q85</f>
        <v>80.549283565217394</v>
      </c>
      <c r="CU82" s="1231">
        <f>+[17]gan!S85</f>
        <v>904.78146060107724</v>
      </c>
      <c r="CV82" s="1231">
        <f>+[17]gan!T85</f>
        <v>121.65637565213717</v>
      </c>
      <c r="CW82" s="1231">
        <f>+[17]gan!R85</f>
        <v>5.7562621955142967</v>
      </c>
      <c r="CX82" s="1232"/>
      <c r="CY82" s="1233">
        <f t="shared" si="80"/>
        <v>1112.7433820139463</v>
      </c>
      <c r="CZ82" s="1209">
        <f t="shared" si="106"/>
        <v>0.28460815930043726</v>
      </c>
      <c r="DA82" s="1209">
        <f t="shared" si="107"/>
        <v>0.52855202601268059</v>
      </c>
    </row>
    <row r="83" spans="1:105">
      <c r="A83" s="1209">
        <f t="shared" si="81"/>
        <v>0.12894795290990285</v>
      </c>
      <c r="B83" s="1222">
        <v>8121</v>
      </c>
      <c r="C83" s="1223">
        <v>5</v>
      </c>
      <c r="D83" s="696" t="s">
        <v>193</v>
      </c>
      <c r="E83" s="1224">
        <f>+[17]ff!H86+[17]ff!I86+[17]ff!K86</f>
        <v>3701.9011584043087</v>
      </c>
      <c r="F83" s="1224">
        <f>+[17]LP!BE86</f>
        <v>49363.032083529113</v>
      </c>
      <c r="G83" s="1224">
        <f>+[17]LP!AP86+[17]LP!AW86</f>
        <v>0</v>
      </c>
      <c r="H83" s="1224">
        <f>+[17]ff!T86</f>
        <v>2401.237180415731</v>
      </c>
      <c r="I83" s="1224">
        <f>+[17]ff!U86+[17]ff!V86+[17]ff!W86+[17]ff!X86+[17]ff!Y86</f>
        <v>50512.369954886381</v>
      </c>
      <c r="J83" s="1224">
        <f>+[17]ff!D86+[17]ff!E86</f>
        <v>33495.694677255327</v>
      </c>
      <c r="K83" s="1224">
        <f>+[17]ff!J86+[17]ff!P86+[17]ff!Q86+[17]ff!R86</f>
        <v>49436.34387809402</v>
      </c>
      <c r="L83" s="1225">
        <f>+[17]LP!BW86</f>
        <v>0</v>
      </c>
      <c r="M83" s="1224">
        <f>+[17]LP!BJ86-L83+[17]gan!EO86</f>
        <v>80873.320107076041</v>
      </c>
      <c r="N83" s="1224">
        <f>+[17]ff!F86</f>
        <v>6374.7153424302323</v>
      </c>
      <c r="O83" s="1224">
        <f t="shared" si="82"/>
        <v>135772.33389608655</v>
      </c>
      <c r="P83" s="1224">
        <f t="shared" si="83"/>
        <v>86409.301812557445</v>
      </c>
      <c r="Q83" s="1224">
        <f t="shared" si="84"/>
        <v>86409.301812557445</v>
      </c>
      <c r="R83" s="1224">
        <f t="shared" si="54"/>
        <v>147277.20620464042</v>
      </c>
      <c r="S83" s="1224">
        <f t="shared" si="85"/>
        <v>99948.7138329804</v>
      </c>
      <c r="T83" s="1224">
        <f t="shared" si="55"/>
        <v>87248.035449506278</v>
      </c>
      <c r="U83" s="1224">
        <f t="shared" si="56"/>
        <v>97914.174121111297</v>
      </c>
      <c r="V83" s="1224">
        <f t="shared" si="57"/>
        <v>83274.557287491771</v>
      </c>
      <c r="W83" s="1224">
        <f>+[17]ff!L86+[17]ff!M86+[17]ff!N86+[17]ff!O86</f>
        <v>10937.715675215219</v>
      </c>
      <c r="X83" s="1226"/>
      <c r="Y83" s="1209">
        <f t="shared" si="86"/>
        <v>0.34080312247860511</v>
      </c>
      <c r="Z83" s="1209">
        <f t="shared" si="87"/>
        <v>0.75350013310820785</v>
      </c>
      <c r="AA83" s="1209">
        <f t="shared" si="88"/>
        <v>0.6222366325347497</v>
      </c>
      <c r="AB83" s="1209">
        <f t="shared" si="89"/>
        <v>0.34209239855124624</v>
      </c>
      <c r="AC83" s="1227">
        <f t="shared" si="90"/>
        <v>6.3779863671709874E-2</v>
      </c>
      <c r="AD83" s="1209">
        <f t="shared" si="91"/>
        <v>0.81617199823010866</v>
      </c>
      <c r="AE83" s="1209">
        <f t="shared" si="92"/>
        <v>0.23967410209598275</v>
      </c>
      <c r="AF83" s="1209">
        <f t="shared" si="93"/>
        <v>0.29673736451452565</v>
      </c>
      <c r="AG83" s="1209">
        <f t="shared" si="94"/>
        <v>20.544353338407792</v>
      </c>
      <c r="AH83" s="1209">
        <f t="shared" si="95"/>
        <v>27.265228545696196</v>
      </c>
      <c r="AI83" s="1227">
        <f t="shared" si="96"/>
        <v>33.016946068761818</v>
      </c>
      <c r="AJ83" s="1209">
        <f t="shared" si="97"/>
        <v>0.12643435960369473</v>
      </c>
      <c r="AK83" s="1209">
        <f t="shared" si="98"/>
        <v>0.5</v>
      </c>
      <c r="AL83" s="1209">
        <f t="shared" si="58"/>
        <v>0.63642790348356881</v>
      </c>
      <c r="AM83" s="1209">
        <f t="shared" si="99"/>
        <v>0.63642790348356881</v>
      </c>
      <c r="AN83" s="1209">
        <f t="shared" si="59"/>
        <v>0.3635720965164313</v>
      </c>
      <c r="AO83" s="1209">
        <f t="shared" si="60"/>
        <v>0.66482911133621314</v>
      </c>
      <c r="AP83" s="1209">
        <f t="shared" si="61"/>
        <v>0.33517088866378686</v>
      </c>
      <c r="AQ83" s="1209">
        <f t="shared" si="62"/>
        <v>0.38763991809487763</v>
      </c>
      <c r="AR83" s="1209">
        <f t="shared" si="100"/>
        <v>0.38763991809487763</v>
      </c>
      <c r="AS83" s="1209">
        <f t="shared" si="63"/>
        <v>0.61236008190512226</v>
      </c>
      <c r="AT83" s="1209">
        <f t="shared" si="101"/>
        <v>0.61236008190512226</v>
      </c>
      <c r="AU83" s="1209">
        <f t="shared" si="102"/>
        <v>0.14951478644462238</v>
      </c>
      <c r="AV83" s="1209">
        <f t="shared" si="64"/>
        <v>0.85048521355537765</v>
      </c>
      <c r="AW83" s="1209">
        <f t="shared" si="65"/>
        <v>0.49461710893753741</v>
      </c>
      <c r="AX83" s="1209">
        <f t="shared" si="66"/>
        <v>0.50538289106246259</v>
      </c>
      <c r="AY83" s="1209">
        <f t="shared" si="67"/>
        <v>7.3064285167996929E-2</v>
      </c>
      <c r="AZ83" s="1209">
        <f t="shared" si="68"/>
        <v>0.92693571483200299</v>
      </c>
      <c r="BA83" s="1209">
        <f t="shared" si="103"/>
        <v>0.50000000000000011</v>
      </c>
      <c r="BB83" s="1209">
        <f t="shared" si="69"/>
        <v>0.49999999999999989</v>
      </c>
      <c r="BC83" s="1209">
        <f t="shared" si="70"/>
        <v>0.5</v>
      </c>
      <c r="BD83" s="1209">
        <f t="shared" si="71"/>
        <v>0.26952248455425409</v>
      </c>
      <c r="BE83" s="1209">
        <f t="shared" si="72"/>
        <v>0.28890864802838789</v>
      </c>
      <c r="BF83" s="1209">
        <f t="shared" si="73"/>
        <v>0.44156886741735785</v>
      </c>
      <c r="BG83" s="1209">
        <f t="shared" si="74"/>
        <v>0.39550655827112285</v>
      </c>
      <c r="BH83" s="1209">
        <f t="shared" si="75"/>
        <v>0.60449344172887709</v>
      </c>
      <c r="BI83" s="1226">
        <f t="shared" si="76"/>
        <v>0.6217114533012188</v>
      </c>
      <c r="BJ83" s="1226">
        <f t="shared" si="77"/>
        <v>0.7221960559100693</v>
      </c>
      <c r="BK83" s="1226">
        <f t="shared" si="104"/>
        <v>0.50269142447973469</v>
      </c>
      <c r="BL83" s="1226">
        <f t="shared" si="105"/>
        <v>0.80246464258083727</v>
      </c>
      <c r="BM83" s="1226">
        <f t="shared" si="78"/>
        <v>0.80386442986687923</v>
      </c>
      <c r="BN83" s="1209">
        <f>+[17]GIS!D86</f>
        <v>1003.918724888</v>
      </c>
      <c r="BO83" s="1209">
        <f>+[17]GIS!E86</f>
        <v>208.82446413100001</v>
      </c>
      <c r="BP83" s="1209">
        <f>+[17]GIS!F86</f>
        <v>224.00921575300001</v>
      </c>
      <c r="BQ83" s="1209">
        <f>+[17]GIS!G86</f>
        <v>20.16173577</v>
      </c>
      <c r="BR83" s="1209">
        <f>+[17]GIS!H86</f>
        <v>183.54530391899999</v>
      </c>
      <c r="BS83" s="1209">
        <f>+[17]GIS!I86</f>
        <v>300.23975219599998</v>
      </c>
      <c r="BT83" s="1209">
        <f>+[17]GIS!J86</f>
        <v>14.436002734999999</v>
      </c>
      <c r="BU83" s="1209">
        <f>+[17]GIS!K86</f>
        <v>25.481080759000001</v>
      </c>
      <c r="BV83" s="1209">
        <f>+[17]GIS!L86+[17]GIS!M86</f>
        <v>251.99782360699999</v>
      </c>
      <c r="BW83" s="1209">
        <f>[17]GIS!N86</f>
        <v>2232.6141037580001</v>
      </c>
      <c r="BX83" s="1226">
        <f>+[17]GIS!AM86</f>
        <v>0.60284676296573003</v>
      </c>
      <c r="BY83" s="1226">
        <v>0.61315106955962173</v>
      </c>
      <c r="BZ83" s="1226">
        <v>10</v>
      </c>
      <c r="CA83" s="1226" t="s">
        <v>719</v>
      </c>
      <c r="CB83" s="1226">
        <v>19551351.993920002</v>
      </c>
      <c r="CC83" s="1226">
        <v>0.87571568955918555</v>
      </c>
      <c r="CD83" s="1226">
        <v>3.4722784295105801E-2</v>
      </c>
      <c r="CE83" s="1226">
        <v>10039187.248880005</v>
      </c>
      <c r="CF83" s="1226">
        <v>838</v>
      </c>
      <c r="CG83" s="1226">
        <v>5.0043949999999997</v>
      </c>
      <c r="CH83" s="1226">
        <v>21.790299999999998</v>
      </c>
      <c r="CI83" s="1228">
        <f>+[17]GJha!D$4*BW83</f>
        <v>251678.12268843185</v>
      </c>
      <c r="CJ83" s="1217">
        <f>+[17]LP!L86+[17]LP!S86+[17]LP!T86+[17]LP!AA86+[17]LP!AB86+[17]LP!AJ86+[17]LP!AR86+[17]LP!AX86</f>
        <v>49363.032083529113</v>
      </c>
      <c r="CK83" s="1065">
        <f>+[17]LP!F86+[17]LP!P86+[17]LP!X86</f>
        <v>74189.399869157292</v>
      </c>
      <c r="CL83" s="1065">
        <f>+[17]LP!AH86</f>
        <v>847.85139346792505</v>
      </c>
      <c r="CM83" s="1217">
        <f>+[17]LP!AM86+[17]LP!AN86</f>
        <v>11491.981666002852</v>
      </c>
      <c r="CN83" s="1218">
        <f>+[17]LP!G86+[17]LP!M86+[17]LP!Q86+[17]LP!Y86</f>
        <v>28431.607715405589</v>
      </c>
      <c r="CO83" s="1218">
        <f>+[17]LP!AM86</f>
        <v>5064.0869618497363</v>
      </c>
      <c r="CP83" s="1229">
        <f>+[17]LP!I86+[17]LP!J86+[17]LP!K86-[17]LP!M86+[17]LP!R86+[17]LP!Z86</f>
        <v>43236.623857265338</v>
      </c>
      <c r="CQ83" s="1065">
        <f>+[17]LP!AH86+[17]LP!AN86</f>
        <v>7275.7460976210405</v>
      </c>
      <c r="CR83" s="1230">
        <f>+[17]LP!H86</f>
        <v>2401.237180415731</v>
      </c>
      <c r="CS83" s="1220">
        <f t="shared" si="79"/>
        <v>52913.607135302111</v>
      </c>
      <c r="CT83" s="1231">
        <f>+[17]gan!Q86</f>
        <v>352.88409098550727</v>
      </c>
      <c r="CU83" s="1231">
        <f>+[17]gan!S86</f>
        <v>4337.1636358703117</v>
      </c>
      <c r="CV83" s="1231">
        <f>+[17]gan!T86</f>
        <v>1235.1018709064592</v>
      </c>
      <c r="CW83" s="1231">
        <f>+[17]gan!R86</f>
        <v>23.496164259582699</v>
      </c>
      <c r="CX83" s="1232"/>
      <c r="CY83" s="1233">
        <f t="shared" si="80"/>
        <v>5948.6457620218607</v>
      </c>
      <c r="CZ83" s="1209">
        <f t="shared" si="106"/>
        <v>0.31252901607535571</v>
      </c>
      <c r="DA83" s="1209">
        <f t="shared" si="107"/>
        <v>0.60284676296573003</v>
      </c>
    </row>
    <row r="84" spans="1:105">
      <c r="A84" s="1209">
        <f t="shared" si="81"/>
        <v>0.10197553750642438</v>
      </c>
      <c r="B84" s="1222">
        <v>8126</v>
      </c>
      <c r="C84" s="1223">
        <v>5</v>
      </c>
      <c r="D84" s="779" t="s">
        <v>194</v>
      </c>
      <c r="E84" s="1224">
        <f>+[17]ff!H87+[17]ff!I87+[17]ff!K87</f>
        <v>468.02193043050306</v>
      </c>
      <c r="F84" s="1224">
        <f>+[17]LP!BE87</f>
        <v>4157.0398228427521</v>
      </c>
      <c r="G84" s="1224">
        <f>+[17]LP!AP87+[17]LP!AW87</f>
        <v>0</v>
      </c>
      <c r="H84" s="1224">
        <f>+[17]ff!T87</f>
        <v>285.57833361705053</v>
      </c>
      <c r="I84" s="1224">
        <f>+[17]ff!U87+[17]ff!V87+[17]ff!W87+[17]ff!X87+[17]ff!Y87</f>
        <v>5368.2481824595034</v>
      </c>
      <c r="J84" s="1224">
        <f>+[17]ff!D87+[17]ff!E87</f>
        <v>2966.0743025341253</v>
      </c>
      <c r="K84" s="1224">
        <f>+[17]ff!J87+[17]ff!P87+[17]ff!Q87+[17]ff!R87</f>
        <v>2850.3508422057571</v>
      </c>
      <c r="L84" s="1225">
        <f>+[17]LP!BW87</f>
        <v>0</v>
      </c>
      <c r="M84" s="1224">
        <f>+[17]LP!BJ87-L84+[17]gan!EO87</f>
        <v>4201.4025399248912</v>
      </c>
      <c r="N84" s="1224">
        <f>+[17]ff!F87</f>
        <v>290.66605921582152</v>
      </c>
      <c r="O84" s="1224">
        <f t="shared" si="82"/>
        <v>12776.940641453431</v>
      </c>
      <c r="P84" s="1224">
        <f t="shared" si="83"/>
        <v>8619.9008186106803</v>
      </c>
      <c r="Q84" s="1224">
        <f t="shared" si="84"/>
        <v>8619.9008186106803</v>
      </c>
      <c r="R84" s="1224">
        <f t="shared" si="54"/>
        <v>10148.699976078871</v>
      </c>
      <c r="S84" s="1224">
        <f t="shared" si="85"/>
        <v>8218.59902466526</v>
      </c>
      <c r="T84" s="1224">
        <f t="shared" si="55"/>
        <v>4492.0685991407126</v>
      </c>
      <c r="U84" s="1224">
        <f t="shared" si="56"/>
        <v>5991.6601532361192</v>
      </c>
      <c r="V84" s="1224">
        <f t="shared" si="57"/>
        <v>4486.9808735419419</v>
      </c>
      <c r="W84" s="1224">
        <f>+[17]ff!L87+[17]ff!M87+[17]ff!N87+[17]ff!O87</f>
        <v>1036.6573492636746</v>
      </c>
      <c r="X84" s="1226"/>
      <c r="Y84" s="1209">
        <f t="shared" si="86"/>
        <v>0.32538585370410189</v>
      </c>
      <c r="Z84" s="1209">
        <f t="shared" si="87"/>
        <v>0.57602410553091155</v>
      </c>
      <c r="AA84" s="1209">
        <f t="shared" si="88"/>
        <v>0.7478112138359112</v>
      </c>
      <c r="AB84" s="1209">
        <f t="shared" si="89"/>
        <v>0.49503380143016573</v>
      </c>
      <c r="AC84" s="1227">
        <f t="shared" si="90"/>
        <v>3.5366862204067706E-2</v>
      </c>
      <c r="AD84" s="1209">
        <f t="shared" si="91"/>
        <v>0.90195072911852392</v>
      </c>
      <c r="AE84" s="1209">
        <f t="shared" si="92"/>
        <v>0.22990005403170957</v>
      </c>
      <c r="AF84" s="1209">
        <f t="shared" si="93"/>
        <v>0.29345405949708198</v>
      </c>
      <c r="AG84" s="1209">
        <f t="shared" si="94"/>
        <v>14.349273793645592</v>
      </c>
      <c r="AH84" s="1209">
        <f t="shared" si="95"/>
        <v>24.910891151716843</v>
      </c>
      <c r="AI84" s="1227">
        <f t="shared" si="96"/>
        <v>19.188364025782295</v>
      </c>
      <c r="AJ84" s="1209">
        <f t="shared" si="97"/>
        <v>0.15552215570005967</v>
      </c>
      <c r="AK84" s="1209">
        <f t="shared" si="98"/>
        <v>0.5</v>
      </c>
      <c r="AL84" s="1209">
        <f t="shared" si="58"/>
        <v>0.67464513301754914</v>
      </c>
      <c r="AM84" s="1209">
        <f t="shared" si="99"/>
        <v>0.67464513301754914</v>
      </c>
      <c r="AN84" s="1209">
        <f t="shared" si="59"/>
        <v>0.32535486698245092</v>
      </c>
      <c r="AO84" s="1209">
        <f t="shared" si="60"/>
        <v>0.59038696260199253</v>
      </c>
      <c r="AP84" s="1209">
        <f t="shared" si="61"/>
        <v>0.40961303739800747</v>
      </c>
      <c r="AQ84" s="1209">
        <f t="shared" si="62"/>
        <v>0.34409610562226689</v>
      </c>
      <c r="AR84" s="1209">
        <f t="shared" si="100"/>
        <v>0.34409610562226689</v>
      </c>
      <c r="AS84" s="1209">
        <f t="shared" si="63"/>
        <v>0.655903894377733</v>
      </c>
      <c r="AT84" s="1209">
        <f t="shared" si="101"/>
        <v>0.655903894377733</v>
      </c>
      <c r="AU84" s="1209">
        <f t="shared" si="102"/>
        <v>0.25112894276580333</v>
      </c>
      <c r="AV84" s="1209">
        <f t="shared" si="64"/>
        <v>0.74887105723419678</v>
      </c>
      <c r="AW84" s="1209">
        <f t="shared" si="65"/>
        <v>0.34681711976109586</v>
      </c>
      <c r="AX84" s="1209">
        <f t="shared" si="66"/>
        <v>0.65318288023890425</v>
      </c>
      <c r="AY84" s="1209">
        <f t="shared" si="67"/>
        <v>6.4706504987796273E-2</v>
      </c>
      <c r="AZ84" s="1209">
        <f t="shared" si="68"/>
        <v>0.93529349501220371</v>
      </c>
      <c r="BA84" s="1209">
        <f t="shared" si="103"/>
        <v>0.50000000000000011</v>
      </c>
      <c r="BB84" s="1209">
        <f t="shared" si="69"/>
        <v>0.5</v>
      </c>
      <c r="BC84" s="1209">
        <f t="shared" si="70"/>
        <v>0.5</v>
      </c>
      <c r="BD84" s="1209">
        <f t="shared" si="71"/>
        <v>0.29667142835940541</v>
      </c>
      <c r="BE84" s="1209">
        <f t="shared" si="72"/>
        <v>0.40349115228674587</v>
      </c>
      <c r="BF84" s="1209">
        <f t="shared" si="73"/>
        <v>0.29983741935384872</v>
      </c>
      <c r="BG84" s="1209">
        <f t="shared" si="74"/>
        <v>0.57368798674786736</v>
      </c>
      <c r="BH84" s="1209">
        <f t="shared" si="75"/>
        <v>0.42631201325213275</v>
      </c>
      <c r="BI84" s="1226">
        <f t="shared" si="76"/>
        <v>0.63057144949008637</v>
      </c>
      <c r="BJ84" s="1226">
        <f t="shared" si="77"/>
        <v>0.74154453768041551</v>
      </c>
      <c r="BK84" s="1226">
        <f t="shared" si="104"/>
        <v>0.5359110500532378</v>
      </c>
      <c r="BL84" s="1226">
        <f t="shared" si="105"/>
        <v>0.81753308472223318</v>
      </c>
      <c r="BM84" s="1226">
        <f t="shared" si="78"/>
        <v>0.87236326533682707</v>
      </c>
      <c r="BN84" s="1209">
        <f>+[17]GIS!D87</f>
        <v>119.395717707</v>
      </c>
      <c r="BO84" s="1209">
        <f>+[17]GIS!E87</f>
        <v>5.8780692339999998</v>
      </c>
      <c r="BP84" s="1209">
        <f>+[17]GIS!F87</f>
        <v>24.569609687</v>
      </c>
      <c r="BQ84" s="1209">
        <f>+[17]GIS!G87</f>
        <v>6.0180453289999996</v>
      </c>
      <c r="BR84" s="1209">
        <f>+[17]GIS!H87</f>
        <v>54.853505440999996</v>
      </c>
      <c r="BS84" s="1209">
        <f>+[17]GIS!I87</f>
        <v>16.247086262</v>
      </c>
      <c r="BT84" s="1209">
        <f>+[17]GIS!J87</f>
        <v>0</v>
      </c>
      <c r="BU84" s="1209">
        <f>+[17]GIS!K87</f>
        <v>16.485813534999998</v>
      </c>
      <c r="BV84" s="1209">
        <f>+[17]GIS!L87+[17]GIS!M87</f>
        <v>42.687981442999998</v>
      </c>
      <c r="BW84" s="1209">
        <f>[17]GIS!N87</f>
        <v>286.13582863800002</v>
      </c>
      <c r="BX84" s="1226">
        <f>+[17]GIS!AM87</f>
        <v>0.56483974853319707</v>
      </c>
      <c r="BY84" s="1226">
        <v>0.59777847304040321</v>
      </c>
      <c r="BZ84" s="1226">
        <v>9</v>
      </c>
      <c r="CA84" s="1226" t="s">
        <v>719</v>
      </c>
      <c r="CB84" s="1226">
        <v>2269620.3366</v>
      </c>
      <c r="CC84" s="1226">
        <v>0.7931968350148042</v>
      </c>
      <c r="CD84" s="1226">
        <v>4.3394255578209043E-2</v>
      </c>
      <c r="CE84" s="1226">
        <v>1193957.17707</v>
      </c>
      <c r="CF84" s="1226">
        <v>130</v>
      </c>
      <c r="CG84" s="1226">
        <v>3.5773980000000001</v>
      </c>
      <c r="CH84" s="1226">
        <v>1.57942</v>
      </c>
      <c r="CI84" s="1228">
        <f>+[17]GJha!D$4*BW84</f>
        <v>32255.51969070447</v>
      </c>
      <c r="CJ84" s="1217">
        <f>+[17]LP!L87+[17]LP!S87+[17]LP!T87+[17]LP!AA87+[17]LP!AB87+[17]LP!AJ87+[17]LP!AR87+[17]LP!AX87</f>
        <v>4116.9892081851985</v>
      </c>
      <c r="CK84" s="1065">
        <f>+[17]LP!F87+[17]LP!P87+[17]LP!X87</f>
        <v>7933.5953393653645</v>
      </c>
      <c r="CL84" s="1065">
        <f>+[17]LP!AH87</f>
        <v>173.04053517156069</v>
      </c>
      <c r="CM84" s="1217">
        <f>+[17]LP!AM87+[17]LP!AN87</f>
        <v>530.41630264245146</v>
      </c>
      <c r="CN84" s="1218">
        <f>+[17]LP!G87+[17]LP!M87+[17]LP!Q87+[17]LP!Y87</f>
        <v>2692.0377797030947</v>
      </c>
      <c r="CO84" s="1218">
        <f>+[17]LP!AM87</f>
        <v>274.03652283103077</v>
      </c>
      <c r="CP84" s="1229">
        <f>+[17]LP!I87+[17]LP!J87+[17]LP!K87-[17]LP!M87+[17]LP!R87+[17]LP!Z87</f>
        <v>4938.8278674765215</v>
      </c>
      <c r="CQ84" s="1065">
        <f>+[17]LP!AH87+[17]LP!AN87</f>
        <v>429.42031498298138</v>
      </c>
      <c r="CR84" s="1230">
        <f>+[17]LP!H87</f>
        <v>285.57833361705053</v>
      </c>
      <c r="CS84" s="1220">
        <f t="shared" si="79"/>
        <v>5653.8265160765541</v>
      </c>
      <c r="CT84" s="1231">
        <f>+[17]gan!Q87</f>
        <v>16.639870684057971</v>
      </c>
      <c r="CU84" s="1231">
        <f>+[17]gan!S87</f>
        <v>240.15065896471634</v>
      </c>
      <c r="CV84" s="1231">
        <f>+[17]gan!T87</f>
        <v>13.980827932086873</v>
      </c>
      <c r="CW84" s="1231">
        <f>+[17]gan!R87</f>
        <v>1.388087385329535</v>
      </c>
      <c r="CX84" s="1232"/>
      <c r="CY84" s="1233">
        <f t="shared" si="80"/>
        <v>272.15944496619073</v>
      </c>
      <c r="CZ84" s="1209">
        <f t="shared" si="106"/>
        <v>0.3379302076298244</v>
      </c>
      <c r="DA84" s="1209">
        <f t="shared" si="107"/>
        <v>0.56483974853319707</v>
      </c>
    </row>
    <row r="85" spans="1:105">
      <c r="A85" s="1209">
        <f t="shared" si="81"/>
        <v>0.35261247128456119</v>
      </c>
      <c r="B85" s="1222">
        <v>8153</v>
      </c>
      <c r="C85" s="1223">
        <v>5</v>
      </c>
      <c r="D85" s="696" t="s">
        <v>195</v>
      </c>
      <c r="E85" s="1224">
        <f>+[17]ff!H88+[17]ff!I88+[17]ff!K88</f>
        <v>194.89516302777886</v>
      </c>
      <c r="F85" s="1224">
        <f>+[17]LP!BE88</f>
        <v>30238.679987455085</v>
      </c>
      <c r="G85" s="1224">
        <f>+[17]LP!AP88+[17]LP!AW88</f>
        <v>0</v>
      </c>
      <c r="H85" s="1224">
        <f>+[17]ff!T88</f>
        <v>224.11391893452597</v>
      </c>
      <c r="I85" s="1224">
        <f>+[17]ff!U88+[17]ff!V88+[17]ff!W88+[17]ff!X88+[17]ff!Y88</f>
        <v>11509.099561445009</v>
      </c>
      <c r="J85" s="1224">
        <f>+[17]ff!D88+[17]ff!E88</f>
        <v>8398.6586305801811</v>
      </c>
      <c r="K85" s="1224">
        <f>+[17]ff!J88+[17]ff!P88+[17]ff!Q88+[17]ff!R88</f>
        <v>2308.6013276972858</v>
      </c>
      <c r="L85" s="1225">
        <f>+[17]LP!BW88</f>
        <v>0</v>
      </c>
      <c r="M85" s="1224">
        <f>+[17]LP!BJ88-L85+[17]gan!EO88</f>
        <v>7296.4794722616552</v>
      </c>
      <c r="N85" s="1224">
        <f>+[17]ff!F88</f>
        <v>814.04161937015908</v>
      </c>
      <c r="O85" s="1224">
        <f t="shared" si="82"/>
        <v>50370.552098414802</v>
      </c>
      <c r="P85" s="1224">
        <f t="shared" si="83"/>
        <v>20131.872110959717</v>
      </c>
      <c r="Q85" s="1224">
        <f t="shared" si="84"/>
        <v>20131.872110959717</v>
      </c>
      <c r="R85" s="1224">
        <f t="shared" si="54"/>
        <v>38950.400333924525</v>
      </c>
      <c r="S85" s="1224">
        <f t="shared" si="85"/>
        <v>13817.700889142296</v>
      </c>
      <c r="T85" s="1224">
        <f t="shared" si="55"/>
        <v>8110.5210916318147</v>
      </c>
      <c r="U85" s="1224">
        <f t="shared" si="56"/>
        <v>8711.7203464694376</v>
      </c>
      <c r="V85" s="1224">
        <f t="shared" si="57"/>
        <v>7520.5933911961811</v>
      </c>
      <c r="W85" s="1224">
        <f>+[17]ff!L88+[17]ff!M88+[17]ff!N88+[17]ff!O88</f>
        <v>996.23179224547755</v>
      </c>
      <c r="X85" s="1226"/>
      <c r="Y85" s="1209">
        <f t="shared" si="86"/>
        <v>0.60478799125430727</v>
      </c>
      <c r="Z85" s="1209">
        <f t="shared" si="87"/>
        <v>0.78518133718064209</v>
      </c>
      <c r="AA85" s="1209">
        <f t="shared" si="88"/>
        <v>2.6324044340181376</v>
      </c>
      <c r="AB85" s="1209">
        <f t="shared" si="89"/>
        <v>0.96406430607978255</v>
      </c>
      <c r="AC85" s="1227">
        <f t="shared" si="90"/>
        <v>5.8912957075935732E-2</v>
      </c>
      <c r="AD85" s="1209">
        <f t="shared" si="91"/>
        <v>1.1077359935490512</v>
      </c>
      <c r="AE85" s="1209">
        <f t="shared" si="92"/>
        <v>0.20260329179456224</v>
      </c>
      <c r="AF85" s="1209">
        <f t="shared" si="93"/>
        <v>0.66500113308405706</v>
      </c>
      <c r="AG85" s="1209">
        <f t="shared" si="94"/>
        <v>16.505351067590155</v>
      </c>
      <c r="AH85" s="1209">
        <f t="shared" si="95"/>
        <v>21.021069001532908</v>
      </c>
      <c r="AI85" s="1227">
        <f t="shared" si="96"/>
        <v>6.2700665803074047</v>
      </c>
      <c r="AJ85" s="1209">
        <f t="shared" si="97"/>
        <v>8.1811246972858548E-2</v>
      </c>
      <c r="AK85" s="1209">
        <f t="shared" si="98"/>
        <v>0.5</v>
      </c>
      <c r="AL85" s="1209">
        <f t="shared" si="58"/>
        <v>0.39967543082763396</v>
      </c>
      <c r="AM85" s="1209">
        <f t="shared" si="99"/>
        <v>0.39967543082763396</v>
      </c>
      <c r="AN85" s="1209">
        <f t="shared" si="59"/>
        <v>0.6003245691723661</v>
      </c>
      <c r="AO85" s="1209">
        <f t="shared" si="60"/>
        <v>0.2236618949172087</v>
      </c>
      <c r="AP85" s="1209">
        <f t="shared" si="61"/>
        <v>0.77633810508279122</v>
      </c>
      <c r="AQ85" s="1209">
        <f t="shared" si="62"/>
        <v>0.41718219668244277</v>
      </c>
      <c r="AR85" s="1209">
        <f t="shared" si="100"/>
        <v>0.41718219668244277</v>
      </c>
      <c r="AS85" s="1209">
        <f t="shared" si="63"/>
        <v>0.58281780331755728</v>
      </c>
      <c r="AT85" s="1209">
        <f t="shared" si="101"/>
        <v>0.58281780331755728</v>
      </c>
      <c r="AU85" s="1209">
        <f t="shared" si="102"/>
        <v>0.13672695034982149</v>
      </c>
      <c r="AV85" s="1209">
        <f t="shared" si="64"/>
        <v>0.86327304965017848</v>
      </c>
      <c r="AW85" s="1209">
        <f t="shared" si="65"/>
        <v>0.16707564783887771</v>
      </c>
      <c r="AX85" s="1209">
        <f t="shared" si="66"/>
        <v>0.83292435216112226</v>
      </c>
      <c r="AY85" s="1209">
        <f t="shared" si="67"/>
        <v>0.10036859656404347</v>
      </c>
      <c r="AZ85" s="1209">
        <f t="shared" si="68"/>
        <v>0.89963140343595649</v>
      </c>
      <c r="BA85" s="1209">
        <f t="shared" si="103"/>
        <v>0.5</v>
      </c>
      <c r="BB85" s="1209">
        <f t="shared" si="69"/>
        <v>0.5</v>
      </c>
      <c r="BC85" s="1209">
        <f t="shared" si="70"/>
        <v>0.5</v>
      </c>
      <c r="BD85" s="1209">
        <f t="shared" si="71"/>
        <v>0.61375438608904864</v>
      </c>
      <c r="BE85" s="1209">
        <f t="shared" si="72"/>
        <v>0.23814899458209321</v>
      </c>
      <c r="BF85" s="1209">
        <f t="shared" si="73"/>
        <v>0.14809661932885818</v>
      </c>
      <c r="BG85" s="1209">
        <f t="shared" si="74"/>
        <v>0.61657397781350154</v>
      </c>
      <c r="BH85" s="1209">
        <f t="shared" si="75"/>
        <v>0.38342602218649846</v>
      </c>
      <c r="BI85" s="1226">
        <f t="shared" si="76"/>
        <v>0.7229517437002464</v>
      </c>
      <c r="BJ85" s="1226">
        <f t="shared" si="77"/>
        <v>0.77796447553947368</v>
      </c>
      <c r="BK85" s="1226">
        <f t="shared" si="104"/>
        <v>0.42805918832865941</v>
      </c>
      <c r="BL85" s="1226">
        <f t="shared" si="105"/>
        <v>0.73573549936656402</v>
      </c>
      <c r="BM85" s="1226">
        <f t="shared" si="78"/>
        <v>0.52580032572184443</v>
      </c>
      <c r="BN85" s="1209">
        <f>+[17]GIS!D88</f>
        <v>93.698432441999998</v>
      </c>
      <c r="BO85" s="1209">
        <f>+[17]GIS!E88</f>
        <v>7.1090241660000002</v>
      </c>
      <c r="BP85" s="1209">
        <f>+[17]GIS!F88</f>
        <v>35.766820039999999</v>
      </c>
      <c r="BQ85" s="1209">
        <f>+[17]GIS!G88</f>
        <v>7.3616810490000004</v>
      </c>
      <c r="BR85" s="1209">
        <f>+[17]GIS!H88</f>
        <v>52.524076119</v>
      </c>
      <c r="BS85" s="1209">
        <f>+[17]GIS!I88</f>
        <v>361.70441916800002</v>
      </c>
      <c r="BT85" s="1209">
        <f>+[17]GIS!J88</f>
        <v>0</v>
      </c>
      <c r="BU85" s="1209">
        <f>+[17]GIS!K88</f>
        <v>0.73999351699999993</v>
      </c>
      <c r="BV85" s="1209">
        <f>+[17]GIS!L88+[17]GIS!M88</f>
        <v>6.7741877689999992</v>
      </c>
      <c r="BW85" s="1209">
        <f>[17]GIS!N88</f>
        <v>565.67863427000009</v>
      </c>
      <c r="BX85" s="1226">
        <f>+[17]GIS!AM88</f>
        <v>0.52227564391644343</v>
      </c>
      <c r="BY85" s="1226">
        <v>0.5228815781728583</v>
      </c>
      <c r="BZ85" s="1226">
        <v>8</v>
      </c>
      <c r="CA85" s="1226" t="s">
        <v>482</v>
      </c>
      <c r="CB85" s="1226">
        <v>5581644.52984</v>
      </c>
      <c r="CC85" s="1226">
        <v>0.98671651918461256</v>
      </c>
      <c r="CD85" s="1226">
        <v>3.2014661286210139E-2</v>
      </c>
      <c r="CE85" s="1226">
        <v>3617044.1916800002</v>
      </c>
      <c r="CF85" s="1226">
        <v>227</v>
      </c>
      <c r="CG85" s="1226">
        <v>6.5305109999999997</v>
      </c>
      <c r="CH85" s="1226">
        <v>4.8113200000000003</v>
      </c>
      <c r="CI85" s="1228">
        <f>+[17]GJha!D$4*BW85</f>
        <v>63767.821083988572</v>
      </c>
      <c r="CJ85" s="1217">
        <f>+[17]LP!L88+[17]LP!S88+[17]LP!T88+[17]LP!AA88+[17]LP!AB88+[17]LP!AJ88+[17]LP!AR88+[17]LP!AX88</f>
        <v>30238.679987455085</v>
      </c>
      <c r="CK85" s="1065">
        <f>+[17]LP!F88+[17]LP!P88+[17]LP!X88</f>
        <v>6592.2371064443605</v>
      </c>
      <c r="CL85" s="1065">
        <f>+[17]LP!AH88</f>
        <v>281.98334055542455</v>
      </c>
      <c r="CM85" s="1217">
        <f>+[17]LP!AM88+[17]LP!AN88</f>
        <v>13270.731315902576</v>
      </c>
      <c r="CN85" s="1218">
        <f>+[17]LP!G88+[17]LP!M88+[17]LP!Q88+[17]LP!Y88</f>
        <v>2297.858787272477</v>
      </c>
      <c r="CO85" s="1218">
        <f>+[17]LP!AM88</f>
        <v>6100.7998433077046</v>
      </c>
      <c r="CP85" s="1229">
        <f>+[17]LP!I88+[17]LP!J88+[17]LP!K88-[17]LP!M88+[17]LP!R88+[17]LP!Z88</f>
        <v>4057.1847482947128</v>
      </c>
      <c r="CQ85" s="1065">
        <f>+[17]LP!AH88+[17]LP!AN88</f>
        <v>7451.9148131502961</v>
      </c>
      <c r="CR85" s="1230">
        <f>+[17]LP!H88</f>
        <v>224.11391893452597</v>
      </c>
      <c r="CS85" s="1220">
        <f t="shared" si="79"/>
        <v>11733.213480379536</v>
      </c>
      <c r="CT85" s="1231">
        <f>+[17]gan!Q88</f>
        <v>55.290921275362315</v>
      </c>
      <c r="CU85" s="1231">
        <f>+[17]gan!S88</f>
        <v>679.96591761994353</v>
      </c>
      <c r="CV85" s="1231">
        <f>+[17]gan!T88</f>
        <v>21.627800115935496</v>
      </c>
      <c r="CW85" s="1231">
        <f>+[17]gan!R88</f>
        <v>5.1243913512271373</v>
      </c>
      <c r="CX85" s="1232"/>
      <c r="CY85" s="1233">
        <f t="shared" si="80"/>
        <v>762.00903036246848</v>
      </c>
      <c r="CZ85" s="1209">
        <f t="shared" si="106"/>
        <v>0.30946613660911648</v>
      </c>
      <c r="DA85" s="1209">
        <f t="shared" si="107"/>
        <v>0.52227564391644343</v>
      </c>
    </row>
    <row r="86" spans="1:105">
      <c r="A86" s="1209">
        <f t="shared" si="81"/>
        <v>0.46638555067350401</v>
      </c>
      <c r="B86" s="1222">
        <v>8155</v>
      </c>
      <c r="C86" s="1223">
        <v>5</v>
      </c>
      <c r="D86" s="696" t="s">
        <v>196</v>
      </c>
      <c r="E86" s="1224">
        <f>+[17]ff!H89+[17]ff!I89+[17]ff!K89</f>
        <v>1053.5699255784882</v>
      </c>
      <c r="F86" s="1224">
        <f>+[17]LP!BE89</f>
        <v>65425.810334108872</v>
      </c>
      <c r="G86" s="1224">
        <f>+[17]LP!AP89+[17]LP!AW89</f>
        <v>0</v>
      </c>
      <c r="H86" s="1224">
        <f>+[17]ff!T89</f>
        <v>1580.0270642264431</v>
      </c>
      <c r="I86" s="1224">
        <f>+[17]ff!U89+[17]ff!V89+[17]ff!W89+[17]ff!X89+[17]ff!Y89</f>
        <v>44334.887132704156</v>
      </c>
      <c r="J86" s="1224">
        <f>+[17]ff!D89+[17]ff!E89</f>
        <v>24582.732531718844</v>
      </c>
      <c r="K86" s="1224">
        <f>+[17]ff!J89+[17]ff!P89+[17]ff!Q89+[17]ff!R89</f>
        <v>8654.2367592809169</v>
      </c>
      <c r="L86" s="1225">
        <f>+[17]LP!BW89</f>
        <v>0</v>
      </c>
      <c r="M86" s="1224">
        <f>+[17]LP!BJ89-L86+[17]gan!EO89</f>
        <v>28303.896390026875</v>
      </c>
      <c r="N86" s="1224">
        <f>+[17]ff!F89</f>
        <v>4036.2109766361114</v>
      </c>
      <c r="O86" s="1224">
        <f t="shared" si="82"/>
        <v>135923.4570627583</v>
      </c>
      <c r="P86" s="1224">
        <f t="shared" si="83"/>
        <v>70497.646728649444</v>
      </c>
      <c r="Q86" s="1224">
        <f t="shared" si="84"/>
        <v>70497.646728649444</v>
      </c>
      <c r="R86" s="1224">
        <f t="shared" si="54"/>
        <v>102430.45299303674</v>
      </c>
      <c r="S86" s="1224">
        <f t="shared" si="85"/>
        <v>52989.123891985073</v>
      </c>
      <c r="T86" s="1224">
        <f t="shared" si="55"/>
        <v>32340.107366662985</v>
      </c>
      <c r="U86" s="1224">
        <f t="shared" si="56"/>
        <v>37004.642658927893</v>
      </c>
      <c r="V86" s="1224">
        <f t="shared" si="57"/>
        <v>29883.92345425332</v>
      </c>
      <c r="W86" s="1224">
        <f>+[17]ff!L89+[17]ff!M89+[17]ff!N89+[17]ff!O89</f>
        <v>6067.1492790960829</v>
      </c>
      <c r="X86" s="1226"/>
      <c r="Y86" s="1209">
        <f t="shared" si="86"/>
        <v>0.46391641664534644</v>
      </c>
      <c r="Z86" s="1209">
        <f t="shared" si="87"/>
        <v>0.62330386561558948</v>
      </c>
      <c r="AA86" s="1209">
        <f t="shared" si="88"/>
        <v>1.8142011663136781</v>
      </c>
      <c r="AB86" s="1209">
        <f t="shared" si="89"/>
        <v>0.66431482012400722</v>
      </c>
      <c r="AC86" s="1227">
        <f t="shared" si="90"/>
        <v>7.6170555015472013E-2</v>
      </c>
      <c r="AD86" s="1209">
        <f t="shared" si="91"/>
        <v>1.0692894577086431</v>
      </c>
      <c r="AE86" s="1209">
        <f t="shared" si="92"/>
        <v>0.22514093774199476</v>
      </c>
      <c r="AF86" s="1209">
        <f t="shared" si="93"/>
        <v>0.51469504060661464</v>
      </c>
      <c r="AG86" s="1209">
        <f t="shared" si="94"/>
        <v>17.869315879975062</v>
      </c>
      <c r="AH86" s="1209">
        <f t="shared" si="95"/>
        <v>28.668706975412235</v>
      </c>
      <c r="AI86" s="1227">
        <f t="shared" si="96"/>
        <v>9.8496882329120012</v>
      </c>
      <c r="AJ86" s="1209">
        <f t="shared" si="97"/>
        <v>7.3979179300234607E-2</v>
      </c>
      <c r="AK86" s="1209">
        <f t="shared" si="98"/>
        <v>0.5</v>
      </c>
      <c r="AL86" s="1209">
        <f t="shared" si="58"/>
        <v>0.51865695776189258</v>
      </c>
      <c r="AM86" s="1209">
        <f t="shared" si="99"/>
        <v>0.51865695776189258</v>
      </c>
      <c r="AN86" s="1209">
        <f t="shared" si="59"/>
        <v>0.48134304223810759</v>
      </c>
      <c r="AO86" s="1209">
        <f t="shared" si="60"/>
        <v>0.36126602565590021</v>
      </c>
      <c r="AP86" s="1209">
        <f t="shared" si="61"/>
        <v>0.63873397434409995</v>
      </c>
      <c r="AQ86" s="1209">
        <f t="shared" si="62"/>
        <v>0.34870288119459597</v>
      </c>
      <c r="AR86" s="1209">
        <f t="shared" si="100"/>
        <v>0.34870288119459597</v>
      </c>
      <c r="AS86" s="1209">
        <f t="shared" si="63"/>
        <v>0.65129711880540408</v>
      </c>
      <c r="AT86" s="1209">
        <f t="shared" si="101"/>
        <v>0.65129711880540408</v>
      </c>
      <c r="AU86" s="1209">
        <f t="shared" si="102"/>
        <v>0.19242772509131628</v>
      </c>
      <c r="AV86" s="1209">
        <f t="shared" si="64"/>
        <v>0.80757227490868366</v>
      </c>
      <c r="AW86" s="1209">
        <f t="shared" si="65"/>
        <v>0.16332100105904795</v>
      </c>
      <c r="AX86" s="1209">
        <f t="shared" si="66"/>
        <v>0.8366789989409521</v>
      </c>
      <c r="AY86" s="1209">
        <f t="shared" si="67"/>
        <v>0.12480511987405278</v>
      </c>
      <c r="AZ86" s="1209">
        <f t="shared" si="68"/>
        <v>0.87519488012594726</v>
      </c>
      <c r="BA86" s="1209">
        <f t="shared" si="103"/>
        <v>0.50000000000000011</v>
      </c>
      <c r="BB86" s="1209">
        <f t="shared" si="69"/>
        <v>0.5</v>
      </c>
      <c r="BC86" s="1209">
        <f t="shared" si="70"/>
        <v>0.5</v>
      </c>
      <c r="BD86" s="1209">
        <f t="shared" si="71"/>
        <v>0.46851650928316524</v>
      </c>
      <c r="BE86" s="1209">
        <f t="shared" si="72"/>
        <v>0.32879830167524926</v>
      </c>
      <c r="BF86" s="1209">
        <f t="shared" si="73"/>
        <v>0.20268518904158547</v>
      </c>
      <c r="BG86" s="1209">
        <f t="shared" si="74"/>
        <v>0.6186425494266713</v>
      </c>
      <c r="BH86" s="1209">
        <f t="shared" si="75"/>
        <v>0.38135745057332859</v>
      </c>
      <c r="BI86" s="1226">
        <f t="shared" si="76"/>
        <v>0.67570991687530868</v>
      </c>
      <c r="BJ86" s="1226">
        <f t="shared" si="77"/>
        <v>0.77767726961592643</v>
      </c>
      <c r="BK86" s="1226">
        <f t="shared" si="104"/>
        <v>0.45606127676345648</v>
      </c>
      <c r="BL86" s="1226">
        <f t="shared" si="105"/>
        <v>0.79456066214712273</v>
      </c>
      <c r="BM86" s="1226">
        <f t="shared" si="78"/>
        <v>0.65014950005601713</v>
      </c>
      <c r="BN86" s="1209">
        <f>+[17]GIS!D89</f>
        <v>660.58395586400002</v>
      </c>
      <c r="BO86" s="1209">
        <f>+[17]GIS!E89</f>
        <v>5.5884720220000004</v>
      </c>
      <c r="BP86" s="1209">
        <f>+[17]GIS!F89</f>
        <v>107.53776588300001</v>
      </c>
      <c r="BQ86" s="1209">
        <f>+[17]GIS!G89</f>
        <v>5.7888210630000003</v>
      </c>
      <c r="BR86" s="1209">
        <f>+[17]GIS!H89</f>
        <v>87.567021138999991</v>
      </c>
      <c r="BS86" s="1209">
        <f>+[17]GIS!I89</f>
        <v>734.50302803700004</v>
      </c>
      <c r="BT86" s="1209">
        <f>+[17]GIS!J89</f>
        <v>26.581973192</v>
      </c>
      <c r="BU86" s="1209">
        <f>+[17]GIS!K89</f>
        <v>0.81635643600000007</v>
      </c>
      <c r="BV86" s="1209">
        <f>+[17]GIS!L89+[17]GIS!M89</f>
        <v>25.621322874000001</v>
      </c>
      <c r="BW86" s="1209">
        <f>[17]GIS!N89</f>
        <v>1654.5887165100003</v>
      </c>
      <c r="BX86" s="1226">
        <f>+[17]GIS!AM89</f>
        <v>0.55366313415457458</v>
      </c>
      <c r="BY86" s="1226">
        <v>0.52318690623781627</v>
      </c>
      <c r="BZ86" s="1226">
        <v>10</v>
      </c>
      <c r="CA86" s="1226" t="s">
        <v>482</v>
      </c>
      <c r="CB86" s="1226">
        <v>16281510.372</v>
      </c>
      <c r="CC86" s="1226">
        <v>0.98402160062727584</v>
      </c>
      <c r="CD86" s="1226">
        <v>3.0251347575714897E-2</v>
      </c>
      <c r="CE86" s="1226">
        <v>7345030.2803700007</v>
      </c>
      <c r="CF86" s="1226">
        <v>686</v>
      </c>
      <c r="CG86" s="1226">
        <v>6.2799800000000001</v>
      </c>
      <c r="CH86" s="1226">
        <v>16.125050000000002</v>
      </c>
      <c r="CI86" s="1228">
        <f>+[17]GJha!D$4*BW86</f>
        <v>186518.47683473933</v>
      </c>
      <c r="CJ86" s="1217">
        <f>+[17]LP!L89+[17]LP!S89+[17]LP!T89+[17]LP!AA89+[17]LP!AB89+[17]LP!AJ89+[17]LP!AR89+[17]LP!AX89</f>
        <v>65253.582369423748</v>
      </c>
      <c r="CK86" s="1065">
        <f>+[17]LP!F89+[17]LP!P89+[17]LP!X89</f>
        <v>42239.359262421378</v>
      </c>
      <c r="CL86" s="1065">
        <f>+[17]LP!AH89</f>
        <v>243.43439775180752</v>
      </c>
      <c r="CM86" s="1217">
        <f>+[17]LP!AM89+[17]LP!AN89</f>
        <v>28113.849915231975</v>
      </c>
      <c r="CN86" s="1218">
        <f>+[17]LP!G89+[17]LP!M89+[17]LP!Q89+[17]LP!Y89</f>
        <v>12194.009251354779</v>
      </c>
      <c r="CO86" s="1218">
        <f>+[17]LP!AM89</f>
        <v>12388.723280364065</v>
      </c>
      <c r="CP86" s="1229">
        <f>+[17]LP!I89+[17]LP!J89+[17]LP!K89-[17]LP!M89+[17]LP!R89+[17]LP!Z89</f>
        <v>28366.32610008444</v>
      </c>
      <c r="CQ86" s="1065">
        <f>+[17]LP!AH89+[17]LP!AN89</f>
        <v>15968.561032619717</v>
      </c>
      <c r="CR86" s="1230">
        <f>+[17]LP!H89</f>
        <v>1580.0270642264431</v>
      </c>
      <c r="CS86" s="1220">
        <f t="shared" si="79"/>
        <v>45914.9141969306</v>
      </c>
      <c r="CT86" s="1231">
        <f>+[17]gan!Q89</f>
        <v>125.42715698550725</v>
      </c>
      <c r="CU86" s="1231">
        <f>+[17]gan!S89</f>
        <v>3606.4438810551219</v>
      </c>
      <c r="CV86" s="1231">
        <f>+[17]gan!T89</f>
        <v>112.38731845959339</v>
      </c>
      <c r="CW86" s="1231">
        <f>+[17]gan!R89</f>
        <v>6.4634314583141963</v>
      </c>
      <c r="CX86" s="1232"/>
      <c r="CY86" s="1233">
        <f t="shared" si="80"/>
        <v>3850.7217879585364</v>
      </c>
      <c r="CZ86" s="1209">
        <f t="shared" si="106"/>
        <v>0.30816512741188234</v>
      </c>
      <c r="DA86" s="1209">
        <f t="shared" si="107"/>
        <v>0.55366313415457458</v>
      </c>
    </row>
    <row r="87" spans="1:105">
      <c r="A87" s="1209">
        <f t="shared" si="81"/>
        <v>0.28111735381552733</v>
      </c>
      <c r="B87" s="1222">
        <v>8163</v>
      </c>
      <c r="C87" s="1223">
        <v>5</v>
      </c>
      <c r="D87" s="696" t="s">
        <v>197</v>
      </c>
      <c r="E87" s="1224">
        <f>+[17]ff!H90+[17]ff!I90+[17]ff!K90</f>
        <v>448.20913264774123</v>
      </c>
      <c r="F87" s="1224">
        <f>+[17]LP!BE90</f>
        <v>30770.913177406343</v>
      </c>
      <c r="G87" s="1224">
        <f>+[17]LP!AP90+[17]LP!AW90</f>
        <v>0</v>
      </c>
      <c r="H87" s="1224">
        <f>+[17]ff!T90</f>
        <v>1122.9428398292127</v>
      </c>
      <c r="I87" s="1224">
        <f>+[17]ff!U90+[17]ff!V90+[17]ff!W90+[17]ff!X90+[17]ff!Y90</f>
        <v>25880.923854697703</v>
      </c>
      <c r="J87" s="1224">
        <f>+[17]ff!D90+[17]ff!E90</f>
        <v>16389.536712380675</v>
      </c>
      <c r="K87" s="1224">
        <f>+[17]ff!J90+[17]ff!P90+[17]ff!Q90+[17]ff!R90</f>
        <v>7090.8301657602988</v>
      </c>
      <c r="L87" s="1225">
        <f>+[17]LP!BW90</f>
        <v>0</v>
      </c>
      <c r="M87" s="1224">
        <f>+[17]LP!BJ90-L87+[17]gan!EO90</f>
        <v>16221.114703938249</v>
      </c>
      <c r="N87" s="1224">
        <f>+[17]ff!F90</f>
        <v>1993.3554125538521</v>
      </c>
      <c r="O87" s="1224">
        <f t="shared" si="82"/>
        <v>74164.316584313929</v>
      </c>
      <c r="P87" s="1224">
        <f t="shared" si="83"/>
        <v>43393.403406907586</v>
      </c>
      <c r="Q87" s="1224">
        <f t="shared" si="84"/>
        <v>43393.403406907586</v>
      </c>
      <c r="R87" s="1224">
        <f t="shared" si="54"/>
        <v>53563.219450657307</v>
      </c>
      <c r="S87" s="1224">
        <f t="shared" si="85"/>
        <v>32971.754020458</v>
      </c>
      <c r="T87" s="1224">
        <f t="shared" si="55"/>
        <v>18214.470116492099</v>
      </c>
      <c r="U87" s="1224">
        <f t="shared" si="56"/>
        <v>22792.306273250964</v>
      </c>
      <c r="V87" s="1224">
        <f t="shared" si="57"/>
        <v>17344.05754376746</v>
      </c>
      <c r="W87" s="1224">
        <f>+[17]ff!L90+[17]ff!M90+[17]ff!N90+[17]ff!O90</f>
        <v>5000.0395968357643</v>
      </c>
      <c r="X87" s="1226"/>
      <c r="Y87" s="1209">
        <f t="shared" si="86"/>
        <v>0.46488423790285271</v>
      </c>
      <c r="Z87" s="1209">
        <f t="shared" si="87"/>
        <v>0.68075036560080249</v>
      </c>
      <c r="AA87" s="1209">
        <f t="shared" si="88"/>
        <v>1.4660480469508281</v>
      </c>
      <c r="AB87" s="1209">
        <f t="shared" si="89"/>
        <v>0.7190819795018033</v>
      </c>
      <c r="AC87" s="1227">
        <f t="shared" si="90"/>
        <v>6.0456456496582919E-2</v>
      </c>
      <c r="AD87" s="1209">
        <f t="shared" si="91"/>
        <v>1.0547610084931689</v>
      </c>
      <c r="AE87" s="1209">
        <f t="shared" si="92"/>
        <v>0.2614405246311951</v>
      </c>
      <c r="AF87" s="1209">
        <f t="shared" si="93"/>
        <v>0.4376223082748858</v>
      </c>
      <c r="AG87" s="1209">
        <f t="shared" si="94"/>
        <v>18.356977487223226</v>
      </c>
      <c r="AH87" s="1209">
        <f t="shared" si="95"/>
        <v>26.965798940147621</v>
      </c>
      <c r="AI87" s="1227">
        <f t="shared" si="96"/>
        <v>12.521402368362436</v>
      </c>
      <c r="AJ87" s="1209">
        <f t="shared" si="97"/>
        <v>4.1133321448985266E-2</v>
      </c>
      <c r="AK87" s="1209">
        <f t="shared" si="98"/>
        <v>0.5</v>
      </c>
      <c r="AL87" s="1209">
        <f t="shared" si="58"/>
        <v>0.58509813621184881</v>
      </c>
      <c r="AM87" s="1209">
        <f t="shared" si="99"/>
        <v>0.58509813621184881</v>
      </c>
      <c r="AN87" s="1209">
        <f t="shared" si="59"/>
        <v>0.41490186378815125</v>
      </c>
      <c r="AO87" s="1209">
        <f t="shared" si="60"/>
        <v>0.42552158938555484</v>
      </c>
      <c r="AP87" s="1209">
        <f t="shared" si="61"/>
        <v>0.57447841061444516</v>
      </c>
      <c r="AQ87" s="1209">
        <f t="shared" si="62"/>
        <v>0.37769650282309281</v>
      </c>
      <c r="AR87" s="1209">
        <f t="shared" si="100"/>
        <v>0.37769650282309281</v>
      </c>
      <c r="AS87" s="1209">
        <f t="shared" si="63"/>
        <v>0.62230349717690725</v>
      </c>
      <c r="AT87" s="1209">
        <f t="shared" si="101"/>
        <v>0.62230349717690725</v>
      </c>
      <c r="AU87" s="1209">
        <f t="shared" si="102"/>
        <v>0.23903893990217071</v>
      </c>
      <c r="AV87" s="1209">
        <f t="shared" si="64"/>
        <v>0.76096106009782938</v>
      </c>
      <c r="AW87" s="1209">
        <f t="shared" si="65"/>
        <v>0.21505771762583961</v>
      </c>
      <c r="AX87" s="1209">
        <f t="shared" si="66"/>
        <v>0.78494228237416042</v>
      </c>
      <c r="AY87" s="1209">
        <f t="shared" si="67"/>
        <v>0.1094380127341168</v>
      </c>
      <c r="AZ87" s="1209">
        <f t="shared" si="68"/>
        <v>0.89056198726588331</v>
      </c>
      <c r="BA87" s="1209">
        <f t="shared" si="103"/>
        <v>0.49999999999999989</v>
      </c>
      <c r="BB87" s="1209">
        <f t="shared" si="69"/>
        <v>0.5</v>
      </c>
      <c r="BC87" s="1209">
        <f t="shared" si="70"/>
        <v>0.5</v>
      </c>
      <c r="BD87" s="1209">
        <f t="shared" si="71"/>
        <v>0.41584622165565505</v>
      </c>
      <c r="BE87" s="1209">
        <f t="shared" si="72"/>
        <v>0.36493736374574903</v>
      </c>
      <c r="BF87" s="1209">
        <f t="shared" si="73"/>
        <v>0.219216414598596</v>
      </c>
      <c r="BG87" s="1209">
        <f t="shared" si="74"/>
        <v>0.6247282432719744</v>
      </c>
      <c r="BH87" s="1209">
        <f t="shared" si="75"/>
        <v>0.37527175672802554</v>
      </c>
      <c r="BI87" s="1226">
        <f t="shared" si="76"/>
        <v>0.6417665042104288</v>
      </c>
      <c r="BJ87" s="1226">
        <f t="shared" si="77"/>
        <v>0.74646693375987916</v>
      </c>
      <c r="BK87" s="1226">
        <f t="shared" si="104"/>
        <v>0.44752026439509984</v>
      </c>
      <c r="BL87" s="1226">
        <f t="shared" si="105"/>
        <v>0.82700555788503471</v>
      </c>
      <c r="BM87" s="1226">
        <f t="shared" si="78"/>
        <v>0.74525335758208622</v>
      </c>
      <c r="BN87" s="1209">
        <f>+[17]GIS!D90</f>
        <v>469.484377919</v>
      </c>
      <c r="BO87" s="1209">
        <f>+[17]GIS!E90</f>
        <v>90.305482921000007</v>
      </c>
      <c r="BP87" s="1209">
        <f>+[17]GIS!F90</f>
        <v>41.303229463000001</v>
      </c>
      <c r="BQ87" s="1209">
        <f>+[17]GIS!G90</f>
        <v>7.2731023270000001</v>
      </c>
      <c r="BR87" s="1209">
        <f>+[17]GIS!H90</f>
        <v>138.125632196</v>
      </c>
      <c r="BS87" s="1209">
        <f>+[17]GIS!I90</f>
        <v>254.919880218</v>
      </c>
      <c r="BT87" s="1209">
        <f>+[17]GIS!J90</f>
        <v>0.35596736600000001</v>
      </c>
      <c r="BU87" s="1209">
        <f>+[17]GIS!K90</f>
        <v>21.241712694</v>
      </c>
      <c r="BV87" s="1209">
        <f>+[17]GIS!L90+[17]GIS!M90</f>
        <v>45.739036024000001</v>
      </c>
      <c r="BW87" s="1209">
        <f>[17]GIS!N90</f>
        <v>1068.748421128</v>
      </c>
      <c r="BX87" s="1226">
        <f>+[17]GIS!AM90</f>
        <v>0.65212847238676352</v>
      </c>
      <c r="BY87" s="1226">
        <v>0.65987569653018319</v>
      </c>
      <c r="BZ87" s="1226">
        <v>10</v>
      </c>
      <c r="CA87" s="1226" t="s">
        <v>719</v>
      </c>
      <c r="CB87" s="1226">
        <v>10017676.724100001</v>
      </c>
      <c r="CC87" s="1226">
        <v>0.93732786182990957</v>
      </c>
      <c r="CD87" s="1226">
        <v>2.6789636944475007E-2</v>
      </c>
      <c r="CE87" s="1226">
        <v>4694843.7791900011</v>
      </c>
      <c r="CF87" s="1226">
        <v>302</v>
      </c>
      <c r="CG87" s="1226">
        <v>5.500623</v>
      </c>
      <c r="CH87" s="1226">
        <v>17.21866</v>
      </c>
      <c r="CI87" s="1228">
        <f>+[17]GJha!D$4*BW87</f>
        <v>120477.8720169172</v>
      </c>
      <c r="CJ87" s="1217">
        <f>+[17]LP!L90+[17]LP!S90+[17]LP!T90+[17]LP!AA90+[17]LP!AB90+[17]LP!AJ90+[17]LP!AR90+[17]LP!AX90</f>
        <v>30691.333381964774</v>
      </c>
      <c r="CK87" s="1065">
        <f>+[17]LP!F90+[17]LP!P90+[17]LP!X90</f>
        <v>33387.439727242876</v>
      </c>
      <c r="CL87" s="1065">
        <f>+[17]LP!AH90</f>
        <v>305.85213560616751</v>
      </c>
      <c r="CM87" s="1217">
        <f>+[17]LP!AM90+[17]LP!AN90</f>
        <v>9757.3175048867779</v>
      </c>
      <c r="CN87" s="1218">
        <f>+[17]LP!G90+[17]LP!M90+[17]LP!Q90+[17]LP!Y90</f>
        <v>12089.851436576384</v>
      </c>
      <c r="CO87" s="1218">
        <f>+[17]LP!AM90</f>
        <v>4299.6852758042915</v>
      </c>
      <c r="CP87" s="1229">
        <f>+[17]LP!I90+[17]LP!J90+[17]LP!K90-[17]LP!M90+[17]LP!R90+[17]LP!Z90</f>
        <v>20117.439490009048</v>
      </c>
      <c r="CQ87" s="1065">
        <f>+[17]LP!AH90+[17]LP!AN90</f>
        <v>5763.4843646886538</v>
      </c>
      <c r="CR87" s="1230">
        <f>+[17]LP!H90</f>
        <v>1122.9428398292127</v>
      </c>
      <c r="CS87" s="1220">
        <f t="shared" si="79"/>
        <v>27003.866694526914</v>
      </c>
      <c r="CT87" s="1231">
        <f>+[17]gan!Q90</f>
        <v>72.51281314782608</v>
      </c>
      <c r="CU87" s="1231">
        <f>+[17]gan!S90</f>
        <v>1783.9252881895552</v>
      </c>
      <c r="CV87" s="1231">
        <f>+[17]gan!T90</f>
        <v>33.677574466242412</v>
      </c>
      <c r="CW87" s="1231">
        <f>+[17]gan!R90</f>
        <v>4.3244639222355064</v>
      </c>
      <c r="CX87" s="1232"/>
      <c r="CY87" s="1233">
        <f t="shared" si="80"/>
        <v>1894.4401397258594</v>
      </c>
      <c r="CZ87" s="1209">
        <f t="shared" si="106"/>
        <v>0.28720351564417007</v>
      </c>
      <c r="DA87" s="1209">
        <f t="shared" si="107"/>
        <v>0.65212847238676352</v>
      </c>
    </row>
    <row r="88" spans="1:105">
      <c r="A88" s="1209">
        <f t="shared" si="81"/>
        <v>0.35470154651486191</v>
      </c>
      <c r="B88" s="1222">
        <v>8230</v>
      </c>
      <c r="C88" s="1223">
        <v>5</v>
      </c>
      <c r="D88" s="696" t="s">
        <v>198</v>
      </c>
      <c r="E88" s="1224">
        <f>+[17]ff!H91+[17]ff!I91+[17]ff!K91</f>
        <v>203.88734759084613</v>
      </c>
      <c r="F88" s="1224">
        <f>+[17]LP!BE91</f>
        <v>27629.941499758967</v>
      </c>
      <c r="G88" s="1224">
        <f>+[17]LP!AP91+[17]LP!AW91</f>
        <v>0</v>
      </c>
      <c r="H88" s="1224">
        <f>+[17]ff!T91</f>
        <v>576.05909783635275</v>
      </c>
      <c r="I88" s="1224">
        <f>+[17]ff!U91+[17]ff!V91+[17]ff!W91+[17]ff!X91+[17]ff!Y91</f>
        <v>11763.743221635281</v>
      </c>
      <c r="J88" s="1224">
        <f>+[17]ff!D91+[17]ff!E91</f>
        <v>10289.958514235916</v>
      </c>
      <c r="K88" s="1224">
        <f>+[17]ff!J91+[17]ff!P91+[17]ff!Q91+[17]ff!R91</f>
        <v>1142.1579984203104</v>
      </c>
      <c r="L88" s="1225">
        <f>+[17]LP!BW91</f>
        <v>0</v>
      </c>
      <c r="M88" s="1224">
        <f>+[17]LP!BJ91-L88+[17]gan!EO91</f>
        <v>7274.7414414480654</v>
      </c>
      <c r="N88" s="1224">
        <f>+[17]ff!F91</f>
        <v>405.12520840400327</v>
      </c>
      <c r="O88" s="1224">
        <f t="shared" si="82"/>
        <v>50259.702333466514</v>
      </c>
      <c r="P88" s="1224">
        <f t="shared" si="83"/>
        <v>22629.760833707551</v>
      </c>
      <c r="Q88" s="1224">
        <f t="shared" si="84"/>
        <v>22629.760833707551</v>
      </c>
      <c r="R88" s="1224">
        <f t="shared" si="54"/>
        <v>38021.86843193799</v>
      </c>
      <c r="S88" s="1224">
        <f t="shared" si="85"/>
        <v>12905.901220055592</v>
      </c>
      <c r="T88" s="1224">
        <f t="shared" si="55"/>
        <v>7679.8666498520688</v>
      </c>
      <c r="U88" s="1224">
        <f t="shared" si="56"/>
        <v>10391.926932179025</v>
      </c>
      <c r="V88" s="1224">
        <f t="shared" si="57"/>
        <v>7850.8005392844179</v>
      </c>
      <c r="W88" s="1224">
        <f>+[17]ff!L91+[17]ff!M91+[17]ff!N91+[17]ff!O91</f>
        <v>2337.239045303761</v>
      </c>
      <c r="X88" s="1226"/>
      <c r="Y88" s="1209">
        <f t="shared" si="86"/>
        <v>0.66747961336563921</v>
      </c>
      <c r="Z88" s="1209">
        <f t="shared" si="87"/>
        <v>0.86671434807051762</v>
      </c>
      <c r="AA88" s="1209">
        <f t="shared" si="88"/>
        <v>2.903681222079574</v>
      </c>
      <c r="AB88" s="1209">
        <f t="shared" si="89"/>
        <v>0.99018772758809914</v>
      </c>
      <c r="AC88" s="1227">
        <f t="shared" si="90"/>
        <v>3.1390694961654003E-2</v>
      </c>
      <c r="AD88" s="1209">
        <f t="shared" si="91"/>
        <v>1.1513451504682779</v>
      </c>
      <c r="AE88" s="1209">
        <f t="shared" si="92"/>
        <v>0.24500210320016799</v>
      </c>
      <c r="AF88" s="1209">
        <f t="shared" si="93"/>
        <v>0.63294444010837803</v>
      </c>
      <c r="AG88" s="1209">
        <f t="shared" si="94"/>
        <v>17.738902181888388</v>
      </c>
      <c r="AH88" s="1209">
        <f t="shared" si="95"/>
        <v>20.466838031906118</v>
      </c>
      <c r="AI88" s="1227">
        <f t="shared" si="96"/>
        <v>6.1091079995289723</v>
      </c>
      <c r="AJ88" s="1209">
        <f t="shared" si="97"/>
        <v>4.0117514060093097E-2</v>
      </c>
      <c r="AK88" s="1209">
        <f t="shared" si="98"/>
        <v>0.5</v>
      </c>
      <c r="AL88" s="1209">
        <f t="shared" si="58"/>
        <v>0.45025656307238082</v>
      </c>
      <c r="AM88" s="1209">
        <f t="shared" si="99"/>
        <v>0.45025656307238082</v>
      </c>
      <c r="AN88" s="1209">
        <f t="shared" si="59"/>
        <v>0.54974343692761929</v>
      </c>
      <c r="AO88" s="1209">
        <f t="shared" si="60"/>
        <v>0.27331447297971057</v>
      </c>
      <c r="AP88" s="1209">
        <f t="shared" si="61"/>
        <v>0.72668552702028955</v>
      </c>
      <c r="AQ88" s="1209">
        <f t="shared" si="62"/>
        <v>0.45470911468532998</v>
      </c>
      <c r="AR88" s="1209">
        <f t="shared" si="100"/>
        <v>0.45470911468532998</v>
      </c>
      <c r="AS88" s="1209">
        <f t="shared" si="63"/>
        <v>0.54529088531466996</v>
      </c>
      <c r="AT88" s="1209">
        <f t="shared" si="101"/>
        <v>0.54529088531466996</v>
      </c>
      <c r="AU88" s="1209">
        <f t="shared" si="102"/>
        <v>0.24452889338799197</v>
      </c>
      <c r="AV88" s="1209">
        <f t="shared" si="64"/>
        <v>0.755471106612008</v>
      </c>
      <c r="AW88" s="1209">
        <f t="shared" si="65"/>
        <v>8.8498895113609935E-2</v>
      </c>
      <c r="AX88" s="1209">
        <f t="shared" si="66"/>
        <v>0.91150110488639002</v>
      </c>
      <c r="AY88" s="1209">
        <f t="shared" si="67"/>
        <v>5.2751594119385771E-2</v>
      </c>
      <c r="AZ88" s="1209">
        <f t="shared" si="68"/>
        <v>0.94724840588061421</v>
      </c>
      <c r="BA88" s="1209">
        <f t="shared" si="103"/>
        <v>0.5</v>
      </c>
      <c r="BB88" s="1209">
        <f t="shared" si="69"/>
        <v>0.49999999999999994</v>
      </c>
      <c r="BC88" s="1209">
        <f t="shared" si="70"/>
        <v>0.5</v>
      </c>
      <c r="BD88" s="1209">
        <f t="shared" si="71"/>
        <v>0.58482892441957068</v>
      </c>
      <c r="BE88" s="1209">
        <f t="shared" si="72"/>
        <v>0.26119032203197662</v>
      </c>
      <c r="BF88" s="1209">
        <f t="shared" si="73"/>
        <v>0.15398075354845264</v>
      </c>
      <c r="BG88" s="1209">
        <f t="shared" si="74"/>
        <v>0.62911492971137228</v>
      </c>
      <c r="BH88" s="1209">
        <f t="shared" si="75"/>
        <v>0.37088507028862761</v>
      </c>
      <c r="BI88" s="1226">
        <f t="shared" si="76"/>
        <v>0.68622533598382396</v>
      </c>
      <c r="BJ88" s="1226">
        <f t="shared" si="77"/>
        <v>0.75385561603597462</v>
      </c>
      <c r="BK88" s="1226">
        <f t="shared" si="104"/>
        <v>0.39293594946268895</v>
      </c>
      <c r="BL88" s="1226">
        <f t="shared" si="105"/>
        <v>0.72750084793393899</v>
      </c>
      <c r="BM88" s="1226">
        <f t="shared" si="78"/>
        <v>0.62141649936912335</v>
      </c>
      <c r="BN88" s="1209">
        <f>+[17]GIS!D91</f>
        <v>240.841062964</v>
      </c>
      <c r="BO88" s="1209">
        <f>+[17]GIS!E91</f>
        <v>49.518726530999999</v>
      </c>
      <c r="BP88" s="1209">
        <f>+[17]GIS!F91</f>
        <v>7.1053256070000002</v>
      </c>
      <c r="BQ88" s="1209">
        <f>+[17]GIS!G91</f>
        <v>7.8758748439999993</v>
      </c>
      <c r="BR88" s="1209">
        <f>+[17]GIS!H91</f>
        <v>56.615805569999999</v>
      </c>
      <c r="BS88" s="1209">
        <f>+[17]GIS!I91</f>
        <v>240.96009375800003</v>
      </c>
      <c r="BT88" s="1209">
        <f>+[17]GIS!J91</f>
        <v>3.3231895960000002</v>
      </c>
      <c r="BU88" s="1209">
        <f>+[17]GIS!K91</f>
        <v>0.81376981100000001</v>
      </c>
      <c r="BV88" s="1209">
        <f>+[17]GIS!L91+[17]GIS!M91</f>
        <v>39.924611110999997</v>
      </c>
      <c r="BW88" s="1209">
        <f>[17]GIS!N91</f>
        <v>646.97845979200019</v>
      </c>
      <c r="BX88" s="1226">
        <f>+[17]GIS!AM91</f>
        <v>0.57948983284566402</v>
      </c>
      <c r="BY88" s="1226">
        <v>0.57599713865312097</v>
      </c>
      <c r="BZ88" s="1226">
        <v>10</v>
      </c>
      <c r="CA88" s="1226" t="s">
        <v>482</v>
      </c>
      <c r="CB88" s="1226">
        <v>6062400.7887000013</v>
      </c>
      <c r="CC88" s="1226">
        <v>0.93703286360554083</v>
      </c>
      <c r="CD88" s="1226">
        <v>2.911982235398829E-2</v>
      </c>
      <c r="CE88" s="1226">
        <v>2409600.9375799997</v>
      </c>
      <c r="CF88" s="1226">
        <v>229</v>
      </c>
      <c r="CG88" s="1226">
        <v>5.1860520000000001</v>
      </c>
      <c r="CH88" s="1226">
        <v>5.2258199999999997</v>
      </c>
      <c r="CI88" s="1228">
        <f>+[17]GJha!D$4*BW88</f>
        <v>72932.587815432606</v>
      </c>
      <c r="CJ88" s="1217">
        <f>+[17]LP!L91+[17]LP!S91+[17]LP!T91+[17]LP!AA91+[17]LP!AB91+[17]LP!AJ91+[17]LP!AR91+[17]LP!AX91</f>
        <v>27611.074405235297</v>
      </c>
      <c r="CK88" s="1065">
        <f>+[17]LP!F91+[17]LP!P91+[17]LP!X91</f>
        <v>17055.620523728903</v>
      </c>
      <c r="CL88" s="1065">
        <f>+[17]LP!AH91</f>
        <v>47.963472025949677</v>
      </c>
      <c r="CM88" s="1217">
        <f>+[17]LP!AM91+[17]LP!AN91</f>
        <v>5555.0365512762964</v>
      </c>
      <c r="CN88" s="1218">
        <f>+[17]LP!G91+[17]LP!M91+[17]LP!Q91+[17]LP!Y91</f>
        <v>6225.7303092732718</v>
      </c>
      <c r="CO88" s="1218">
        <f>+[17]LP!AM91</f>
        <v>4064.2282049626438</v>
      </c>
      <c r="CP88" s="1229">
        <f>+[17]LP!I91+[17]LP!J91+[17]LP!K91-[17]LP!M91+[17]LP!R91+[17]LP!Z91</f>
        <v>10224.971403295678</v>
      </c>
      <c r="CQ88" s="1065">
        <f>+[17]LP!AH91+[17]LP!AN91</f>
        <v>1538.7718183396025</v>
      </c>
      <c r="CR88" s="1230">
        <f>+[17]LP!H91</f>
        <v>576.05909783635275</v>
      </c>
      <c r="CS88" s="1220">
        <f t="shared" si="79"/>
        <v>12339.802319471633</v>
      </c>
      <c r="CT88" s="1231">
        <f>+[17]gan!Q91</f>
        <v>46.35079231884059</v>
      </c>
      <c r="CU88" s="1231">
        <f>+[17]gan!S91</f>
        <v>235.79191648983769</v>
      </c>
      <c r="CV88" s="1231">
        <f>+[17]gan!T91</f>
        <v>81.87667186747008</v>
      </c>
      <c r="CW88" s="1231">
        <f>+[17]gan!R91</f>
        <v>3.8777958663480105</v>
      </c>
      <c r="CX88" s="1232"/>
      <c r="CY88" s="1233">
        <f t="shared" si="80"/>
        <v>367.89717654249637</v>
      </c>
      <c r="CZ88" s="1209">
        <f t="shared" si="106"/>
        <v>0.2696426039401566</v>
      </c>
      <c r="DA88" s="1209">
        <f t="shared" si="107"/>
        <v>0.57948983284566402</v>
      </c>
    </row>
    <row r="89" spans="1:105">
      <c r="A89" s="1209">
        <f t="shared" si="81"/>
        <v>5.5945507059975252E-2</v>
      </c>
      <c r="B89" s="1222">
        <v>8172</v>
      </c>
      <c r="C89" s="1223">
        <v>5</v>
      </c>
      <c r="D89" s="696" t="s">
        <v>199</v>
      </c>
      <c r="E89" s="1224">
        <f>+[17]ff!H92+[17]ff!I92+[17]ff!K92</f>
        <v>549.53206288255535</v>
      </c>
      <c r="F89" s="1224">
        <f>+[17]LP!BE92</f>
        <v>1601.3045820694317</v>
      </c>
      <c r="G89" s="1224">
        <f>+[17]LP!AP92+[17]LP!AW92</f>
        <v>0</v>
      </c>
      <c r="H89" s="1224">
        <f>+[17]ff!T92</f>
        <v>305.88992652625967</v>
      </c>
      <c r="I89" s="1224">
        <f>+[17]ff!U92+[17]ff!V92+[17]ff!W92+[17]ff!X92+[17]ff!Y92</f>
        <v>5501.6038191482212</v>
      </c>
      <c r="J89" s="1224">
        <f>+[17]ff!D92+[17]ff!E92</f>
        <v>2087.1854194918806</v>
      </c>
      <c r="K89" s="1224">
        <f>+[17]ff!J92+[17]ff!P92+[17]ff!Q92+[17]ff!R92</f>
        <v>8844.6736443032369</v>
      </c>
      <c r="L89" s="1225">
        <f>+[17]LP!BW92</f>
        <v>0</v>
      </c>
      <c r="M89" s="1224">
        <f>+[17]LP!BJ92-L89+[17]gan!EO92</f>
        <v>7953.5838204924676</v>
      </c>
      <c r="N89" s="1224">
        <f>+[17]ff!F92</f>
        <v>494.81975181054378</v>
      </c>
      <c r="O89" s="1224">
        <f t="shared" si="82"/>
        <v>9495.983747235794</v>
      </c>
      <c r="P89" s="1224">
        <f t="shared" si="83"/>
        <v>7894.6791651663616</v>
      </c>
      <c r="Q89" s="1224">
        <f t="shared" si="84"/>
        <v>7894.6791651663616</v>
      </c>
      <c r="R89" s="1224">
        <f t="shared" si="54"/>
        <v>11925.097228705945</v>
      </c>
      <c r="S89" s="1224">
        <f t="shared" si="85"/>
        <v>14346.277463451457</v>
      </c>
      <c r="T89" s="1224">
        <f t="shared" si="55"/>
        <v>8448.403572303012</v>
      </c>
      <c r="U89" s="1224">
        <f t="shared" si="56"/>
        <v>10323.792646636513</v>
      </c>
      <c r="V89" s="1224">
        <f t="shared" si="57"/>
        <v>8259.4737470187265</v>
      </c>
      <c r="W89" s="1224">
        <f>+[17]ff!L92+[17]ff!M92+[17]ff!N92+[17]ff!O92</f>
        <v>1514.7868367352312</v>
      </c>
      <c r="X89" s="1226"/>
      <c r="Y89" s="1209">
        <f t="shared" si="86"/>
        <v>0.15445860610728274</v>
      </c>
      <c r="Z89" s="1209">
        <f t="shared" si="87"/>
        <v>0.44459887248704233</v>
      </c>
      <c r="AA89" s="1209">
        <f t="shared" si="88"/>
        <v>0.23668594152089992</v>
      </c>
      <c r="AB89" s="1209">
        <f t="shared" si="89"/>
        <v>0.20217234992334765</v>
      </c>
      <c r="AC89" s="1227">
        <f t="shared" si="90"/>
        <v>3.4491160028874764E-2</v>
      </c>
      <c r="AD89" s="1209">
        <f t="shared" si="91"/>
        <v>0.51840223604281643</v>
      </c>
      <c r="AE89" s="1209">
        <f t="shared" si="92"/>
        <v>0.14095614418747546</v>
      </c>
      <c r="AF89" s="1209">
        <f t="shared" si="93"/>
        <v>8.7417996705401096E-2</v>
      </c>
      <c r="AG89" s="1209">
        <f t="shared" si="94"/>
        <v>19.126302733284199</v>
      </c>
      <c r="AH89" s="1209">
        <f t="shared" si="95"/>
        <v>43.019233553817948</v>
      </c>
      <c r="AI89" s="1227">
        <f t="shared" si="96"/>
        <v>80.808782348381698</v>
      </c>
      <c r="AJ89" s="1209">
        <f t="shared" si="97"/>
        <v>0.13310251216134836</v>
      </c>
      <c r="AK89" s="1209">
        <f t="shared" si="98"/>
        <v>0.5</v>
      </c>
      <c r="AL89" s="1209">
        <f t="shared" si="58"/>
        <v>0.83137033248023839</v>
      </c>
      <c r="AM89" s="1209">
        <f t="shared" si="99"/>
        <v>0.83137033248023839</v>
      </c>
      <c r="AN89" s="1209">
        <f t="shared" si="59"/>
        <v>0.16862966751976158</v>
      </c>
      <c r="AO89" s="1209">
        <f t="shared" si="60"/>
        <v>0.86571978816115724</v>
      </c>
      <c r="AP89" s="1209">
        <f t="shared" si="61"/>
        <v>0.13428021183884281</v>
      </c>
      <c r="AQ89" s="1209">
        <f t="shared" si="62"/>
        <v>0.26437875128620231</v>
      </c>
      <c r="AR89" s="1209">
        <f t="shared" si="100"/>
        <v>0.26437875128620231</v>
      </c>
      <c r="AS89" s="1209">
        <f t="shared" si="63"/>
        <v>0.73562124871379775</v>
      </c>
      <c r="AT89" s="1209">
        <f t="shared" si="101"/>
        <v>0.73562124871379775</v>
      </c>
      <c r="AU89" s="1209">
        <f t="shared" si="102"/>
        <v>0.19995741587180565</v>
      </c>
      <c r="AV89" s="1209">
        <f t="shared" si="64"/>
        <v>0.80004258412819429</v>
      </c>
      <c r="AW89" s="1209">
        <f t="shared" si="65"/>
        <v>0.61651349395938471</v>
      </c>
      <c r="AX89" s="1209">
        <f t="shared" si="66"/>
        <v>0.38348650604061535</v>
      </c>
      <c r="AY89" s="1209">
        <f t="shared" si="67"/>
        <v>5.856961585414145E-2</v>
      </c>
      <c r="AZ89" s="1209">
        <f t="shared" si="68"/>
        <v>0.94143038414585845</v>
      </c>
      <c r="BA89" s="1209">
        <f t="shared" si="103"/>
        <v>0.5</v>
      </c>
      <c r="BB89" s="1209">
        <f t="shared" si="69"/>
        <v>0.50000000000000011</v>
      </c>
      <c r="BC89" s="1209">
        <f t="shared" si="70"/>
        <v>0.5</v>
      </c>
      <c r="BD89" s="1209">
        <f t="shared" si="71"/>
        <v>0.10423543475340921</v>
      </c>
      <c r="BE89" s="1209">
        <f t="shared" si="72"/>
        <v>0.37803341237291044</v>
      </c>
      <c r="BF89" s="1209">
        <f t="shared" si="73"/>
        <v>0.51773115287368032</v>
      </c>
      <c r="BG89" s="1209">
        <f t="shared" si="74"/>
        <v>0.42202318225084445</v>
      </c>
      <c r="BH89" s="1209">
        <f t="shared" si="75"/>
        <v>0.57797681774915555</v>
      </c>
      <c r="BI89" s="1226">
        <f t="shared" si="76"/>
        <v>0.64902846548551119</v>
      </c>
      <c r="BJ89" s="1226">
        <f t="shared" si="77"/>
        <v>0.7069284927877959</v>
      </c>
      <c r="BK89" s="1226">
        <f t="shared" si="104"/>
        <v>0.42850006249194122</v>
      </c>
      <c r="BL89" s="1226">
        <f t="shared" si="105"/>
        <v>0.67682571820649562</v>
      </c>
      <c r="BM89" s="1226">
        <f t="shared" si="78"/>
        <v>0.92817208825463882</v>
      </c>
      <c r="BN89" s="1209">
        <f>+[17]GIS!D92</f>
        <v>127.887668698</v>
      </c>
      <c r="BO89" s="1209">
        <f>+[17]GIS!E92</f>
        <v>0</v>
      </c>
      <c r="BP89" s="1209">
        <f>+[17]GIS!F92</f>
        <v>2.2311734780000001</v>
      </c>
      <c r="BQ89" s="1209">
        <f>+[17]GIS!G92</f>
        <v>0</v>
      </c>
      <c r="BR89" s="1209">
        <f>+[17]GIS!H92</f>
        <v>3.0230318519999999</v>
      </c>
      <c r="BS89" s="1209">
        <f>+[17]GIS!I92</f>
        <v>1.855736713</v>
      </c>
      <c r="BT89" s="1209">
        <f>+[17]GIS!J92</f>
        <v>2.4278179889999998</v>
      </c>
      <c r="BU89" s="1209">
        <f>+[17]GIS!K92</f>
        <v>9.6918092619999996</v>
      </c>
      <c r="BV89" s="1209">
        <f>+[17]GIS!L92+[17]GIS!M92</f>
        <v>50.208385100999998</v>
      </c>
      <c r="BW89" s="1209">
        <f>[17]GIS!N92</f>
        <v>197.32562309299999</v>
      </c>
      <c r="BX89" s="1226">
        <f>+[17]GIS!AM92</f>
        <v>0.23010632505172143</v>
      </c>
      <c r="BY89" s="1226">
        <v>0.17907800681681904</v>
      </c>
      <c r="BZ89" s="1226">
        <v>8</v>
      </c>
      <c r="CA89" s="1226" t="s">
        <v>719</v>
      </c>
      <c r="CB89" s="1226">
        <v>1374254.2873</v>
      </c>
      <c r="CC89" s="1226">
        <v>0.69643985700342159</v>
      </c>
      <c r="CD89" s="1226">
        <v>3.5772359024419102E-2</v>
      </c>
      <c r="CE89" s="1226">
        <v>1278876.6869800002</v>
      </c>
      <c r="CF89" s="1226">
        <v>56</v>
      </c>
      <c r="CG89" s="1226">
        <v>2.8199709999999998</v>
      </c>
      <c r="CH89" s="1226">
        <v>1.1667700000000001</v>
      </c>
      <c r="CI89" s="1228">
        <f>+[17]GJha!D$4*BW89</f>
        <v>22244.122840027703</v>
      </c>
      <c r="CJ89" s="1217">
        <f>+[17]LP!L92+[17]LP!S92+[17]LP!T92+[17]LP!AA92+[17]LP!AB92+[17]LP!AJ92+[17]LP!AR92+[17]LP!AX92</f>
        <v>1597.7488922064838</v>
      </c>
      <c r="CK89" s="1065">
        <f>+[17]LP!F92+[17]LP!P92+[17]LP!X92</f>
        <v>7842.9793590719337</v>
      </c>
      <c r="CL89" s="1065">
        <f>+[17]LP!AH92</f>
        <v>0</v>
      </c>
      <c r="CM89" s="1217">
        <f>+[17]LP!AM92+[17]LP!AN92</f>
        <v>71.030208780623028</v>
      </c>
      <c r="CN89" s="1218">
        <f>+[17]LP!G92+[17]LP!M92+[17]LP!Q92+[17]LP!Y92</f>
        <v>2055.8850602816374</v>
      </c>
      <c r="CO89" s="1218">
        <f>+[17]LP!AM92</f>
        <v>31.30035921024314</v>
      </c>
      <c r="CP89" s="1229">
        <f>+[17]LP!I92+[17]LP!J92+[17]LP!K92-[17]LP!M92+[17]LP!R92+[17]LP!Z92</f>
        <v>5461.8739695778413</v>
      </c>
      <c r="CQ89" s="1065">
        <f>+[17]LP!AH92+[17]LP!AN92</f>
        <v>39.729849570379884</v>
      </c>
      <c r="CR89" s="1230">
        <f>+[17]LP!H92</f>
        <v>305.88992652625967</v>
      </c>
      <c r="CS89" s="1220">
        <f t="shared" si="79"/>
        <v>5807.493745674481</v>
      </c>
      <c r="CT89" s="1231">
        <f>+[17]gan!Q92</f>
        <v>18.59624842318841</v>
      </c>
      <c r="CU89" s="1231">
        <f>+[17]gan!S92</f>
        <v>432.41492293177191</v>
      </c>
      <c r="CV89" s="1231">
        <f>+[17]gan!T92</f>
        <v>12.435985066662909</v>
      </c>
      <c r="CW89" s="1231">
        <f>+[17]gan!R92</f>
        <v>1.1089996603548136</v>
      </c>
      <c r="CX89" s="1232"/>
      <c r="CY89" s="1233">
        <f t="shared" si="80"/>
        <v>464.55615608197803</v>
      </c>
      <c r="CZ89" s="1209">
        <f t="shared" si="106"/>
        <v>0.27810873801959024</v>
      </c>
      <c r="DA89" s="1209">
        <f t="shared" si="107"/>
        <v>0.23010632505172143</v>
      </c>
    </row>
    <row r="90" spans="1:105">
      <c r="A90" s="1209">
        <f t="shared" si="81"/>
        <v>0.55782748382238712</v>
      </c>
      <c r="B90" s="1222">
        <v>8197</v>
      </c>
      <c r="C90" s="1223">
        <v>5</v>
      </c>
      <c r="D90" s="696" t="s">
        <v>200</v>
      </c>
      <c r="E90" s="1224">
        <f>+[17]ff!H93+[17]ff!I93+[17]ff!K93</f>
        <v>844.33906082586964</v>
      </c>
      <c r="F90" s="1224">
        <f>+[17]LP!BE93</f>
        <v>53118.846571689159</v>
      </c>
      <c r="G90" s="1224">
        <f>+[17]LP!AP93+[17]LP!AW93</f>
        <v>0</v>
      </c>
      <c r="H90" s="1224">
        <f>+[17]ff!T93</f>
        <v>819.8115168404596</v>
      </c>
      <c r="I90" s="1224">
        <f>+[17]ff!U93+[17]ff!V93+[17]ff!W93+[17]ff!X93+[17]ff!Y93</f>
        <v>23550.68596728579</v>
      </c>
      <c r="J90" s="1224">
        <f>+[17]ff!D93+[17]ff!E93</f>
        <v>19472.807806176254</v>
      </c>
      <c r="K90" s="1224">
        <f>+[17]ff!J93+[17]ff!P93+[17]ff!Q93+[17]ff!R93</f>
        <v>2167.8001633136223</v>
      </c>
      <c r="L90" s="1225">
        <f>+[17]LP!BW93</f>
        <v>0</v>
      </c>
      <c r="M90" s="1224">
        <f>+[17]LP!BJ93-L90+[17]gan!EO93</f>
        <v>14397.246074395116</v>
      </c>
      <c r="N90" s="1224">
        <f>+[17]ff!F93</f>
        <v>1209.2585105309979</v>
      </c>
      <c r="O90" s="1224">
        <f t="shared" si="82"/>
        <v>96962.151861991661</v>
      </c>
      <c r="P90" s="1224">
        <f t="shared" si="83"/>
        <v>43843.305290302502</v>
      </c>
      <c r="Q90" s="1224">
        <f t="shared" si="84"/>
        <v>43843.305290302502</v>
      </c>
      <c r="R90" s="1224">
        <f t="shared" si="54"/>
        <v>73181.36308320555</v>
      </c>
      <c r="S90" s="1224">
        <f t="shared" si="85"/>
        <v>25718.486130599413</v>
      </c>
      <c r="T90" s="1224">
        <f t="shared" si="55"/>
        <v>15606.504584926113</v>
      </c>
      <c r="U90" s="1224">
        <f t="shared" si="56"/>
        <v>20062.51651151638</v>
      </c>
      <c r="V90" s="1224">
        <f t="shared" si="57"/>
        <v>15217.057591235576</v>
      </c>
      <c r="W90" s="1224">
        <f>+[17]ff!L93+[17]ff!M93+[17]ff!N93+[17]ff!O93</f>
        <v>4001.119859454936</v>
      </c>
      <c r="X90" s="1226"/>
      <c r="Y90" s="1209">
        <f t="shared" si="86"/>
        <v>0.65900544034870268</v>
      </c>
      <c r="Z90" s="1209">
        <f t="shared" si="87"/>
        <v>0.84865179014825365</v>
      </c>
      <c r="AA90" s="1209">
        <f t="shared" si="88"/>
        <v>2.948995049261363</v>
      </c>
      <c r="AB90" s="1209">
        <f t="shared" si="89"/>
        <v>0.97060644386253225</v>
      </c>
      <c r="AC90" s="1227">
        <f t="shared" si="90"/>
        <v>4.701903931632441E-2</v>
      </c>
      <c r="AD90" s="1209">
        <f t="shared" si="91"/>
        <v>1.1474457384706414</v>
      </c>
      <c r="AE90" s="1209">
        <f t="shared" si="92"/>
        <v>0.24475064138067562</v>
      </c>
      <c r="AF90" s="1209">
        <f t="shared" si="93"/>
        <v>0.6286060381365447</v>
      </c>
      <c r="AG90" s="1209">
        <f t="shared" si="94"/>
        <v>18.933799354567658</v>
      </c>
      <c r="AH90" s="1209">
        <f t="shared" si="95"/>
        <v>22.310445313807744</v>
      </c>
      <c r="AI90" s="1227">
        <f t="shared" si="96"/>
        <v>6.4204242592099376</v>
      </c>
      <c r="AJ90" s="1209">
        <f t="shared" si="97"/>
        <v>8.7126841308246841E-2</v>
      </c>
      <c r="AK90" s="1209">
        <f t="shared" si="98"/>
        <v>0.5</v>
      </c>
      <c r="AL90" s="1209">
        <f t="shared" si="58"/>
        <v>0.45216926861014423</v>
      </c>
      <c r="AM90" s="1209">
        <f t="shared" si="99"/>
        <v>0.45216926861014423</v>
      </c>
      <c r="AN90" s="1209">
        <f t="shared" si="59"/>
        <v>0.54783073138985583</v>
      </c>
      <c r="AO90" s="1209">
        <f t="shared" si="60"/>
        <v>0.27414789321026656</v>
      </c>
      <c r="AP90" s="1209">
        <f t="shared" si="61"/>
        <v>0.72585210678973322</v>
      </c>
      <c r="AQ90" s="1209">
        <f t="shared" si="62"/>
        <v>0.44414552409403663</v>
      </c>
      <c r="AR90" s="1209">
        <f t="shared" si="100"/>
        <v>0.44414552409403663</v>
      </c>
      <c r="AS90" s="1209">
        <f t="shared" si="63"/>
        <v>0.55585447590596337</v>
      </c>
      <c r="AT90" s="1209">
        <f t="shared" si="101"/>
        <v>0.55585447590596337</v>
      </c>
      <c r="AU90" s="1209">
        <f t="shared" si="102"/>
        <v>0.24151800286366831</v>
      </c>
      <c r="AV90" s="1209">
        <f t="shared" si="64"/>
        <v>0.7584819971363318</v>
      </c>
      <c r="AW90" s="1209">
        <f t="shared" si="65"/>
        <v>8.4289571023171958E-2</v>
      </c>
      <c r="AX90" s="1209">
        <f t="shared" si="66"/>
        <v>0.91571042897682797</v>
      </c>
      <c r="AY90" s="1209">
        <f t="shared" si="67"/>
        <v>7.7484263305121315E-2</v>
      </c>
      <c r="AZ90" s="1209">
        <f t="shared" si="68"/>
        <v>0.92251573669487874</v>
      </c>
      <c r="BA90" s="1209">
        <f t="shared" si="103"/>
        <v>0.49999999999999994</v>
      </c>
      <c r="BB90" s="1209">
        <f t="shared" si="69"/>
        <v>0.5</v>
      </c>
      <c r="BC90" s="1209">
        <f t="shared" si="70"/>
        <v>0.5</v>
      </c>
      <c r="BD90" s="1209">
        <f t="shared" si="71"/>
        <v>0.57809138957507911</v>
      </c>
      <c r="BE90" s="1209">
        <f t="shared" si="72"/>
        <v>0.26522365722344615</v>
      </c>
      <c r="BF90" s="1209">
        <f t="shared" si="73"/>
        <v>0.1566849532014746</v>
      </c>
      <c r="BG90" s="1209">
        <f t="shared" si="74"/>
        <v>0.62862821632468924</v>
      </c>
      <c r="BH90" s="1209">
        <f t="shared" si="75"/>
        <v>0.37137178367531065</v>
      </c>
      <c r="BI90" s="1226">
        <f t="shared" si="76"/>
        <v>0.68646029437280476</v>
      </c>
      <c r="BJ90" s="1226">
        <f t="shared" si="77"/>
        <v>0.75444716132159484</v>
      </c>
      <c r="BK90" s="1226">
        <f t="shared" si="104"/>
        <v>0.4344392433780202</v>
      </c>
      <c r="BL90" s="1226">
        <f t="shared" si="105"/>
        <v>0.73994103626738417</v>
      </c>
      <c r="BM90" s="1226">
        <f t="shared" si="78"/>
        <v>0.59934534618006352</v>
      </c>
      <c r="BN90" s="1209">
        <f>+[17]GIS!D93</f>
        <v>342.75003708399998</v>
      </c>
      <c r="BO90" s="1209">
        <f>+[17]GIS!E93</f>
        <v>92.851981444999993</v>
      </c>
      <c r="BP90" s="1209">
        <f>+[17]GIS!F93</f>
        <v>15.378526034</v>
      </c>
      <c r="BQ90" s="1209">
        <f>+[17]GIS!G93</f>
        <v>10.973843241999999</v>
      </c>
      <c r="BR90" s="1209">
        <f>+[17]GIS!H93</f>
        <v>81.605634765000005</v>
      </c>
      <c r="BS90" s="1209">
        <f>+[17]GIS!I93</f>
        <v>548.77574847100004</v>
      </c>
      <c r="BT90" s="1209">
        <f>+[17]GIS!J93</f>
        <v>9.268059804</v>
      </c>
      <c r="BU90" s="1209">
        <f>+[17]GIS!K93</f>
        <v>6.5933702759999999</v>
      </c>
      <c r="BV90" s="1209">
        <f>+[17]GIS!L93+[17]GIS!M93</f>
        <v>67.053459347</v>
      </c>
      <c r="BW90" s="1209">
        <f>[17]GIS!N93</f>
        <v>1175.250660468</v>
      </c>
      <c r="BX90" s="1226">
        <f>+[17]GIS!AM93</f>
        <v>0.57515413862227083</v>
      </c>
      <c r="BY90" s="1226">
        <v>0.56517303328985402</v>
      </c>
      <c r="BZ90" s="1226">
        <v>10</v>
      </c>
      <c r="CA90" s="1226" t="s">
        <v>482</v>
      </c>
      <c r="CB90" s="1226">
        <v>11016038.30845</v>
      </c>
      <c r="CC90" s="1226">
        <v>0.93733521528618169</v>
      </c>
      <c r="CD90" s="1226">
        <v>2.5883562923407752E-2</v>
      </c>
      <c r="CE90" s="1226">
        <v>5487757.4847099995</v>
      </c>
      <c r="CF90" s="1226">
        <v>282</v>
      </c>
      <c r="CG90" s="1226">
        <v>5.769927</v>
      </c>
      <c r="CH90" s="1226">
        <v>12.77102</v>
      </c>
      <c r="CI90" s="1228">
        <f>+[17]GJha!D$4*BW90</f>
        <v>132483.6564532367</v>
      </c>
      <c r="CJ90" s="1217">
        <f>+[17]LP!L93+[17]LP!S93+[17]LP!T93+[17]LP!AA93+[17]LP!AB93+[17]LP!AJ93+[17]LP!AR93+[17]LP!AX93</f>
        <v>53080.193513070946</v>
      </c>
      <c r="CK90" s="1065">
        <f>+[17]LP!F93+[17]LP!P93+[17]LP!X93</f>
        <v>25366.188853249852</v>
      </c>
      <c r="CL90" s="1065">
        <f>+[17]LP!AH93</f>
        <v>328.32393494273106</v>
      </c>
      <c r="CM90" s="1217">
        <f>+[17]LP!AM93+[17]LP!AN93</f>
        <v>18186.454450084108</v>
      </c>
      <c r="CN90" s="1218">
        <f>+[17]LP!G93+[17]LP!M93+[17]LP!Q93+[17]LP!Y93</f>
        <v>10216.711328328354</v>
      </c>
      <c r="CO90" s="1218">
        <f>+[17]LP!AM93</f>
        <v>9256.0964778478992</v>
      </c>
      <c r="CP90" s="1229">
        <f>+[17]LP!I93+[17]LP!J93+[17]LP!K93-[17]LP!M93+[17]LP!R93+[17]LP!Z93</f>
        <v>14292.004060106854</v>
      </c>
      <c r="CQ90" s="1065">
        <f>+[17]LP!AH93+[17]LP!AN93</f>
        <v>9258.6819071789378</v>
      </c>
      <c r="CR90" s="1230">
        <f>+[17]LP!H93</f>
        <v>819.8115168404596</v>
      </c>
      <c r="CS90" s="1220">
        <f t="shared" si="79"/>
        <v>24370.497484126248</v>
      </c>
      <c r="CT90" s="1231">
        <f>+[17]gan!Q93</f>
        <v>66.910001623188407</v>
      </c>
      <c r="CU90" s="1231">
        <f>+[17]gan!S93</f>
        <v>938.86150746502233</v>
      </c>
      <c r="CV90" s="1231">
        <f>+[17]gan!T93</f>
        <v>119.72532207035718</v>
      </c>
      <c r="CW90" s="1231">
        <f>+[17]gan!R93</f>
        <v>5.3810860768453015</v>
      </c>
      <c r="CX90" s="1232"/>
      <c r="CY90" s="1233">
        <f t="shared" si="80"/>
        <v>1130.8779172354132</v>
      </c>
      <c r="CZ90" s="1209">
        <f t="shared" si="106"/>
        <v>0.29822529089637434</v>
      </c>
      <c r="DA90" s="1209">
        <f t="shared" si="107"/>
        <v>0.57515413862227083</v>
      </c>
    </row>
    <row r="91" spans="1:105">
      <c r="A91" s="1209">
        <f t="shared" si="81"/>
        <v>0.85193722196608324</v>
      </c>
      <c r="B91" s="1222">
        <v>8203</v>
      </c>
      <c r="C91" s="1223">
        <v>5</v>
      </c>
      <c r="D91" s="696" t="s">
        <v>201</v>
      </c>
      <c r="E91" s="1224">
        <f>+[17]ff!H94+[17]ff!I94+[17]ff!K94</f>
        <v>370.09570134078001</v>
      </c>
      <c r="F91" s="1224">
        <f>+[17]LP!BE94</f>
        <v>98832.590412529302</v>
      </c>
      <c r="G91" s="1224">
        <f>+[17]LP!AP94+[17]LP!AW94</f>
        <v>0</v>
      </c>
      <c r="H91" s="1224">
        <f>+[17]ff!T94</f>
        <v>460.02648302847962</v>
      </c>
      <c r="I91" s="1224">
        <f>+[17]ff!U94+[17]ff!V94+[17]ff!W94+[17]ff!X94+[17]ff!Y94</f>
        <v>17693.240320924244</v>
      </c>
      <c r="J91" s="1224">
        <f>+[17]ff!D94+[17]ff!E94</f>
        <v>21658.071207287368</v>
      </c>
      <c r="K91" s="1224">
        <f>+[17]ff!J94+[17]ff!P94+[17]ff!Q94+[17]ff!R94</f>
        <v>1687.3243566724022</v>
      </c>
      <c r="L91" s="1225">
        <f>+[17]LP!BW94</f>
        <v>0</v>
      </c>
      <c r="M91" s="1224">
        <f>+[17]LP!BJ94-L91+[17]gan!EO94</f>
        <v>8306.0462876017118</v>
      </c>
      <c r="N91" s="1224">
        <f>+[17]ff!F94</f>
        <v>1437.4944249791949</v>
      </c>
      <c r="O91" s="1224">
        <f t="shared" si="82"/>
        <v>138643.92842376939</v>
      </c>
      <c r="P91" s="1224">
        <f t="shared" si="83"/>
        <v>39811.338011240092</v>
      </c>
      <c r="Q91" s="1224">
        <f t="shared" si="84"/>
        <v>39811.338011240092</v>
      </c>
      <c r="R91" s="1224">
        <f t="shared" si="54"/>
        <v>109795.34252568</v>
      </c>
      <c r="S91" s="1224">
        <f t="shared" si="85"/>
        <v>19380.564677596645</v>
      </c>
      <c r="T91" s="1224">
        <f t="shared" si="55"/>
        <v>9743.540712580907</v>
      </c>
      <c r="U91" s="1224">
        <f t="shared" si="56"/>
        <v>10962.752113150689</v>
      </c>
      <c r="V91" s="1224">
        <f t="shared" si="57"/>
        <v>8766.0727706301914</v>
      </c>
      <c r="W91" s="1224">
        <f>+[17]ff!L94+[17]ff!M94+[17]ff!N94+[17]ff!O94</f>
        <v>1826.5836411797179</v>
      </c>
      <c r="X91" s="1226"/>
      <c r="Y91" s="1209">
        <f t="shared" si="86"/>
        <v>1.0480229676796806</v>
      </c>
      <c r="Z91" s="1209">
        <f t="shared" si="87"/>
        <v>1.2722539629747356</v>
      </c>
      <c r="AA91" s="1209">
        <f t="shared" si="88"/>
        <v>5.9463294633488237</v>
      </c>
      <c r="AB91" s="1209">
        <f t="shared" si="89"/>
        <v>1.9756053027329512</v>
      </c>
      <c r="AC91" s="1227">
        <f t="shared" si="90"/>
        <v>7.417195777793284E-2</v>
      </c>
      <c r="AD91" s="1209">
        <f t="shared" si="91"/>
        <v>1.1470512779070257</v>
      </c>
      <c r="AE91" s="1209">
        <f t="shared" si="92"/>
        <v>0.19107795324079363</v>
      </c>
      <c r="AF91" s="1209">
        <f t="shared" si="93"/>
        <v>0.81767770446497023</v>
      </c>
      <c r="AG91" s="1209">
        <f t="shared" si="94"/>
        <v>14.894719636733472</v>
      </c>
      <c r="AH91" s="1209">
        <f t="shared" si="95"/>
        <v>11.707347801776312</v>
      </c>
      <c r="AI91" s="1227">
        <f t="shared" si="96"/>
        <v>2.5048594647403104</v>
      </c>
      <c r="AJ91" s="1209">
        <f t="shared" si="97"/>
        <v>8.4239810102672411E-2</v>
      </c>
      <c r="AK91" s="1209">
        <f t="shared" si="98"/>
        <v>0.5</v>
      </c>
      <c r="AL91" s="1209">
        <f t="shared" si="58"/>
        <v>0.28714808115906471</v>
      </c>
      <c r="AM91" s="1209">
        <f t="shared" si="99"/>
        <v>0.28714808115906471</v>
      </c>
      <c r="AN91" s="1209">
        <f t="shared" si="59"/>
        <v>0.71285191884093524</v>
      </c>
      <c r="AO91" s="1209">
        <f t="shared" si="60"/>
        <v>9.9847150716676478E-2</v>
      </c>
      <c r="AP91" s="1209">
        <f t="shared" si="61"/>
        <v>0.90015284928332351</v>
      </c>
      <c r="AQ91" s="1209">
        <f t="shared" si="62"/>
        <v>0.54401766655450168</v>
      </c>
      <c r="AR91" s="1209">
        <f t="shared" si="100"/>
        <v>0.54401766655450168</v>
      </c>
      <c r="AS91" s="1209">
        <f t="shared" si="63"/>
        <v>0.45598233344549838</v>
      </c>
      <c r="AT91" s="1209">
        <f t="shared" si="101"/>
        <v>0.45598233344549838</v>
      </c>
      <c r="AU91" s="1209">
        <f t="shared" si="102"/>
        <v>0.20037663169318651</v>
      </c>
      <c r="AV91" s="1209">
        <f t="shared" si="64"/>
        <v>0.79962336830681346</v>
      </c>
      <c r="AW91" s="1209">
        <f t="shared" si="65"/>
        <v>8.7062703524985463E-2</v>
      </c>
      <c r="AX91" s="1209">
        <f t="shared" si="66"/>
        <v>0.91293729647501454</v>
      </c>
      <c r="AY91" s="1209">
        <f t="shared" si="67"/>
        <v>0.14753306496919494</v>
      </c>
      <c r="AZ91" s="1209">
        <f t="shared" si="68"/>
        <v>0.85246693503080506</v>
      </c>
      <c r="BA91" s="1209">
        <f t="shared" si="103"/>
        <v>0.5</v>
      </c>
      <c r="BB91" s="1209">
        <f t="shared" si="69"/>
        <v>0.5</v>
      </c>
      <c r="BC91" s="1209">
        <f t="shared" si="70"/>
        <v>0.5</v>
      </c>
      <c r="BD91" s="1209">
        <f t="shared" si="71"/>
        <v>0.78881865187169065</v>
      </c>
      <c r="BE91" s="1209">
        <f t="shared" si="72"/>
        <v>0.14488778840654326</v>
      </c>
      <c r="BF91" s="1209">
        <f t="shared" si="73"/>
        <v>6.6293559721765941E-2</v>
      </c>
      <c r="BG91" s="1209">
        <f t="shared" si="74"/>
        <v>0.68608231593688185</v>
      </c>
      <c r="BH91" s="1209">
        <f t="shared" si="75"/>
        <v>0.31391768406311815</v>
      </c>
      <c r="BI91" s="1226">
        <f t="shared" si="76"/>
        <v>0.78566255537315721</v>
      </c>
      <c r="BJ91" s="1226">
        <f t="shared" si="77"/>
        <v>0.70782023777565783</v>
      </c>
      <c r="BK91" s="1226">
        <f t="shared" si="104"/>
        <v>0.39736324910226489</v>
      </c>
      <c r="BL91" s="1226">
        <f t="shared" si="105"/>
        <v>0.68013723514053848</v>
      </c>
      <c r="BM91" s="1226">
        <f t="shared" si="78"/>
        <v>0.44092380626094979</v>
      </c>
      <c r="BN91" s="1209">
        <f>+[17]GIS!D94</f>
        <v>192.32968905499999</v>
      </c>
      <c r="BO91" s="1209">
        <f>+[17]GIS!E94</f>
        <v>21.211516526</v>
      </c>
      <c r="BP91" s="1209">
        <f>+[17]GIS!F94</f>
        <v>20.174336882999999</v>
      </c>
      <c r="BQ91" s="1209">
        <f>+[17]GIS!G94</f>
        <v>140.80555160599999</v>
      </c>
      <c r="BR91" s="1209">
        <f>+[17]GIS!H94</f>
        <v>168.08602763900001</v>
      </c>
      <c r="BS91" s="1209">
        <f>+[17]GIS!I94</f>
        <v>1007.980347914</v>
      </c>
      <c r="BT91" s="1209">
        <f>+[17]GIS!J94</f>
        <v>3.7091085460000004</v>
      </c>
      <c r="BU91" s="1209">
        <f>+[17]GIS!K94</f>
        <v>0.20950081000000001</v>
      </c>
      <c r="BV91" s="1209">
        <f>+[17]GIS!L94+[17]GIS!M94</f>
        <v>13.117804651999998</v>
      </c>
      <c r="BW91" s="1209">
        <f>[17]GIS!N94</f>
        <v>1567.6238836309999</v>
      </c>
      <c r="BX91" s="1226">
        <f>+[17]GIS!AM94</f>
        <v>0.53742975732422449</v>
      </c>
      <c r="BY91" s="1226">
        <v>0.53108723100459099</v>
      </c>
      <c r="BZ91" s="1226">
        <v>10</v>
      </c>
      <c r="CA91" s="1226" t="s">
        <v>482</v>
      </c>
      <c r="CB91" s="1226">
        <v>15542965.78169</v>
      </c>
      <c r="CC91" s="1226">
        <v>0.99149840366610731</v>
      </c>
      <c r="CD91" s="1226">
        <v>2.5321775214381545E-2</v>
      </c>
      <c r="CE91" s="1226">
        <v>10079803.47914</v>
      </c>
      <c r="CF91" s="1226">
        <v>447</v>
      </c>
      <c r="CG91" s="1226">
        <v>6.6548129999999999</v>
      </c>
      <c r="CH91" s="1226">
        <v>26.926020000000001</v>
      </c>
      <c r="CI91" s="1228">
        <f>+[17]GJha!D$4*BW91</f>
        <v>176715.10515395537</v>
      </c>
      <c r="CJ91" s="1217">
        <f>+[17]LP!L94+[17]LP!S94+[17]LP!T94+[17]LP!AA94+[17]LP!AB94+[17]LP!AJ94+[17]LP!AR94+[17]LP!AX94</f>
        <v>98797.208365669387</v>
      </c>
      <c r="CK91" s="1065">
        <f>+[17]LP!F94+[17]LP!P94+[17]LP!X94</f>
        <v>13013.273655053383</v>
      </c>
      <c r="CL91" s="1065">
        <f>+[17]LP!AH94</f>
        <v>1534.5634640884468</v>
      </c>
      <c r="CM91" s="1217">
        <f>+[17]LP!AM94+[17]LP!AN94</f>
        <v>25289.34040418113</v>
      </c>
      <c r="CN91" s="1218">
        <f>+[17]LP!G94+[17]LP!M94+[17]LP!Q94+[17]LP!Y94</f>
        <v>4656.6578356836908</v>
      </c>
      <c r="CO91" s="1218">
        <f>+[17]LP!AM94</f>
        <v>17001.413371603678</v>
      </c>
      <c r="CP91" s="1229">
        <f>+[17]LP!I94+[17]LP!J94+[17]LP!K94-[17]LP!M94+[17]LP!R94+[17]LP!Z94</f>
        <v>7870.7498242583461</v>
      </c>
      <c r="CQ91" s="1065">
        <f>+[17]LP!AH94+[17]LP!AN94</f>
        <v>9822.4904966658978</v>
      </c>
      <c r="CR91" s="1230">
        <f>+[17]LP!H94</f>
        <v>460.02648302847962</v>
      </c>
      <c r="CS91" s="1220">
        <f t="shared" si="79"/>
        <v>18153.266803952723</v>
      </c>
      <c r="CT91" s="1231">
        <f>+[17]gan!Q94</f>
        <v>50.330923802898553</v>
      </c>
      <c r="CU91" s="1231">
        <f>+[17]gan!S94</f>
        <v>1297.9462021651323</v>
      </c>
      <c r="CV91" s="1231">
        <f>+[17]gan!T94</f>
        <v>21.396073686121902</v>
      </c>
      <c r="CW91" s="1231">
        <f>+[17]gan!R94</f>
        <v>3.0424155561172945</v>
      </c>
      <c r="CX91" s="1232"/>
      <c r="CY91" s="1233">
        <f t="shared" si="80"/>
        <v>1372.71561521027</v>
      </c>
      <c r="CZ91" s="1209">
        <f t="shared" si="106"/>
        <v>0.31219342570106584</v>
      </c>
      <c r="DA91" s="1209">
        <f t="shared" si="107"/>
        <v>0.53742975732422449</v>
      </c>
    </row>
    <row r="92" spans="1:105">
      <c r="A92" s="1209">
        <f t="shared" si="81"/>
        <v>1.2385190151872894</v>
      </c>
      <c r="B92" s="1222">
        <v>8193</v>
      </c>
      <c r="C92" s="1223">
        <v>5</v>
      </c>
      <c r="D92" s="696" t="s">
        <v>202</v>
      </c>
      <c r="E92" s="1224">
        <f>+[17]ff!H95+[17]ff!I95+[17]ff!K95</f>
        <v>319.70420393785491</v>
      </c>
      <c r="F92" s="1224">
        <f>+[17]LP!BE95</f>
        <v>114552.60252357826</v>
      </c>
      <c r="G92" s="1224">
        <f>+[17]LP!AP95+[17]LP!AW95</f>
        <v>0</v>
      </c>
      <c r="H92" s="1224">
        <f>+[17]ff!T95</f>
        <v>527.07849686639076</v>
      </c>
      <c r="I92" s="1224">
        <f>+[17]ff!U95+[17]ff!V95+[17]ff!W95+[17]ff!X95+[17]ff!Y95</f>
        <v>15622.868404892062</v>
      </c>
      <c r="J92" s="1224">
        <f>+[17]ff!D95+[17]ff!E95</f>
        <v>23311.507907853953</v>
      </c>
      <c r="K92" s="1224">
        <f>+[17]ff!J95+[17]ff!P95+[17]ff!Q95+[17]ff!R95</f>
        <v>548.49804833540975</v>
      </c>
      <c r="L92" s="1225">
        <f>+[17]LP!BW95</f>
        <v>0</v>
      </c>
      <c r="M92" s="1224">
        <f>+[17]LP!BJ95-L92+[17]gan!EO95</f>
        <v>7529.4182381532582</v>
      </c>
      <c r="N92" s="1224">
        <f>+[17]ff!F95</f>
        <v>679.32526265652189</v>
      </c>
      <c r="O92" s="1224">
        <f t="shared" si="82"/>
        <v>154014.05733319066</v>
      </c>
      <c r="P92" s="1224">
        <f t="shared" si="83"/>
        <v>39461.454809612405</v>
      </c>
      <c r="Q92" s="1224">
        <f t="shared" si="84"/>
        <v>39461.454809612405</v>
      </c>
      <c r="R92" s="1224">
        <f t="shared" si="54"/>
        <v>124674.10697129818</v>
      </c>
      <c r="S92" s="1224">
        <f t="shared" si="85"/>
        <v>16171.366453227472</v>
      </c>
      <c r="T92" s="1224">
        <f t="shared" si="55"/>
        <v>8208.74350080978</v>
      </c>
      <c r="U92" s="1224">
        <f t="shared" si="56"/>
        <v>10121.504447719923</v>
      </c>
      <c r="V92" s="1224">
        <f t="shared" si="57"/>
        <v>8056.4967350196493</v>
      </c>
      <c r="W92" s="1224">
        <f>+[17]ff!L95+[17]ff!M95+[17]ff!N95+[17]ff!O95</f>
        <v>1745.3035087624194</v>
      </c>
      <c r="X92" s="1226"/>
      <c r="Y92" s="1209">
        <f t="shared" si="86"/>
        <v>1.2785937429352574</v>
      </c>
      <c r="Z92" s="1209">
        <f t="shared" si="87"/>
        <v>1.48550538998356</v>
      </c>
      <c r="AA92" s="1209">
        <f t="shared" si="88"/>
        <v>9.1795600867561706</v>
      </c>
      <c r="AB92" s="1209">
        <f t="shared" si="89"/>
        <v>2.303166295906272</v>
      </c>
      <c r="AC92" s="1227">
        <f t="shared" si="90"/>
        <v>4.200790728608729E-2</v>
      </c>
      <c r="AD92" s="1209">
        <f t="shared" si="91"/>
        <v>1.1552551350089304</v>
      </c>
      <c r="AE92" s="1209">
        <f t="shared" si="92"/>
        <v>0.17995456838992058</v>
      </c>
      <c r="AF92" s="1209">
        <f t="shared" si="93"/>
        <v>0.85925586654538111</v>
      </c>
      <c r="AG92" s="1209">
        <f t="shared" si="94"/>
        <v>13.61613417879285</v>
      </c>
      <c r="AH92" s="1209">
        <f t="shared" si="95"/>
        <v>9.1659944626276566</v>
      </c>
      <c r="AI92" s="1227">
        <f t="shared" si="96"/>
        <v>1.4833100987527228</v>
      </c>
      <c r="AJ92" s="1209">
        <f t="shared" si="97"/>
        <v>7.7409929747864925E-2</v>
      </c>
      <c r="AK92" s="1209">
        <f t="shared" si="98"/>
        <v>0.5</v>
      </c>
      <c r="AL92" s="1209">
        <f t="shared" si="58"/>
        <v>0.25621982494911066</v>
      </c>
      <c r="AM92" s="1209">
        <f t="shared" si="99"/>
        <v>0.25621982494911066</v>
      </c>
      <c r="AN92" s="1209">
        <f t="shared" si="59"/>
        <v>0.74378017505088934</v>
      </c>
      <c r="AO92" s="1209">
        <f t="shared" si="60"/>
        <v>8.1183693178969729E-2</v>
      </c>
      <c r="AP92" s="1209">
        <f t="shared" si="61"/>
        <v>0.91881630682103022</v>
      </c>
      <c r="AQ92" s="1209">
        <f t="shared" si="62"/>
        <v>0.59074121874937846</v>
      </c>
      <c r="AR92" s="1209">
        <f t="shared" si="100"/>
        <v>0.59074121874937846</v>
      </c>
      <c r="AS92" s="1209">
        <f t="shared" si="63"/>
        <v>0.40925878125062159</v>
      </c>
      <c r="AT92" s="1209">
        <f t="shared" si="101"/>
        <v>0.40925878125062159</v>
      </c>
      <c r="AU92" s="1209">
        <f t="shared" si="102"/>
        <v>0.20402181546889106</v>
      </c>
      <c r="AV92" s="1209">
        <f t="shared" si="64"/>
        <v>0.79597818453110902</v>
      </c>
      <c r="AW92" s="1209">
        <f t="shared" si="65"/>
        <v>3.3917854123325542E-2</v>
      </c>
      <c r="AX92" s="1209">
        <f t="shared" si="66"/>
        <v>0.9660821458766744</v>
      </c>
      <c r="AY92" s="1209">
        <f t="shared" si="67"/>
        <v>8.2756302787327624E-2</v>
      </c>
      <c r="AZ92" s="1209">
        <f t="shared" si="68"/>
        <v>0.9172436972126724</v>
      </c>
      <c r="BA92" s="1209">
        <f t="shared" si="103"/>
        <v>0.5</v>
      </c>
      <c r="BB92" s="1209">
        <f t="shared" si="69"/>
        <v>0.5</v>
      </c>
      <c r="BC92" s="1209">
        <f t="shared" si="70"/>
        <v>0.5</v>
      </c>
      <c r="BD92" s="1209">
        <f t="shared" si="71"/>
        <v>0.8286983427917598</v>
      </c>
      <c r="BE92" s="1209">
        <f t="shared" si="72"/>
        <v>0.11683221453574087</v>
      </c>
      <c r="BF92" s="1209">
        <f t="shared" si="73"/>
        <v>5.446944267249941E-2</v>
      </c>
      <c r="BG92" s="1209">
        <f t="shared" si="74"/>
        <v>0.68202617791207676</v>
      </c>
      <c r="BH92" s="1209">
        <f t="shared" si="75"/>
        <v>0.31797382208792324</v>
      </c>
      <c r="BI92" s="1226">
        <f t="shared" si="76"/>
        <v>0.81059258102753906</v>
      </c>
      <c r="BJ92" s="1226">
        <f t="shared" si="77"/>
        <v>0.71042573890727101</v>
      </c>
      <c r="BK92" s="1226">
        <f t="shared" si="104"/>
        <v>0.34248350162570446</v>
      </c>
      <c r="BL92" s="1226">
        <f t="shared" si="105"/>
        <v>0.59313753363274369</v>
      </c>
      <c r="BM92" s="1226">
        <f t="shared" si="78"/>
        <v>0.42818358885457508</v>
      </c>
      <c r="BN92" s="1209">
        <f>+[17]GIS!D95</f>
        <v>220.36305984499998</v>
      </c>
      <c r="BO92" s="1209">
        <f>+[17]GIS!E95</f>
        <v>17.054691867000003</v>
      </c>
      <c r="BP92" s="1209">
        <f>+[17]GIS!F95</f>
        <v>8.357589449999999</v>
      </c>
      <c r="BQ92" s="1209">
        <f>+[17]GIS!G95</f>
        <v>167.818588347</v>
      </c>
      <c r="BR92" s="1209">
        <f>+[17]GIS!H95</f>
        <v>232.85614116400001</v>
      </c>
      <c r="BS92" s="1209">
        <f>+[17]GIS!I95</f>
        <v>1115.4915241650001</v>
      </c>
      <c r="BT92" s="1209">
        <f>+[17]GIS!J95</f>
        <v>0</v>
      </c>
      <c r="BU92" s="1209">
        <f>+[17]GIS!K95</f>
        <v>7.7812712999999992E-2</v>
      </c>
      <c r="BV92" s="1209">
        <f>+[17]GIS!L95+[17]GIS!M95</f>
        <v>14.852795516</v>
      </c>
      <c r="BW92" s="1209">
        <f>[17]GIS!N95</f>
        <v>1776.8722030670001</v>
      </c>
      <c r="BX92" s="1226">
        <f>+[17]GIS!AM95</f>
        <v>0.52960262901351729</v>
      </c>
      <c r="BY92" s="1226">
        <v>0.53006391003421327</v>
      </c>
      <c r="BZ92" s="1226">
        <v>9</v>
      </c>
      <c r="CA92" s="1226" t="s">
        <v>482</v>
      </c>
      <c r="CB92" s="1226">
        <v>17619415.948380001</v>
      </c>
      <c r="CC92" s="1226">
        <v>0.99159725263120824</v>
      </c>
      <c r="CD92" s="1226">
        <v>2.8730737944396227E-2</v>
      </c>
      <c r="CE92" s="1226">
        <v>11154915.24165</v>
      </c>
      <c r="CF92" s="1226">
        <v>555</v>
      </c>
      <c r="CG92" s="1226">
        <v>6.7118589999999996</v>
      </c>
      <c r="CH92" s="1226">
        <v>32.351709999999997</v>
      </c>
      <c r="CI92" s="1228">
        <f>+[17]GJha!D$4*BW92</f>
        <v>200303.2497073368</v>
      </c>
      <c r="CJ92" s="1217">
        <f>+[17]LP!L95+[17]LP!S95+[17]LP!T95+[17]LP!AA95+[17]LP!AB95+[17]LP!AJ95+[17]LP!AR95+[17]LP!AX95</f>
        <v>114536.68538841521</v>
      </c>
      <c r="CK92" s="1065">
        <f>+[17]LP!F95+[17]LP!P95+[17]LP!X95</f>
        <v>14355.34669624094</v>
      </c>
      <c r="CL92" s="1065">
        <f>+[17]LP!AH95</f>
        <v>602.06275546709196</v>
      </c>
      <c r="CM92" s="1217">
        <f>+[17]LP!AM95+[17]LP!AN95</f>
        <v>24534.755410532918</v>
      </c>
      <c r="CN92" s="1218">
        <f>+[17]LP!G95+[17]LP!M95+[17]LP!Q95+[17]LP!Y95</f>
        <v>4496.7239151927497</v>
      </c>
      <c r="CO92" s="1218">
        <f>+[17]LP!AM95</f>
        <v>18814.783992661203</v>
      </c>
      <c r="CP92" s="1229">
        <f>+[17]LP!I95+[17]LP!J95+[17]LP!K95-[17]LP!M95+[17]LP!R95+[17]LP!Z95</f>
        <v>9300.8342315532573</v>
      </c>
      <c r="CQ92" s="1065">
        <f>+[17]LP!AH95+[17]LP!AN95</f>
        <v>6322.034173338805</v>
      </c>
      <c r="CR92" s="1230">
        <f>+[17]LP!H95</f>
        <v>527.07849686639076</v>
      </c>
      <c r="CS92" s="1220">
        <f t="shared" si="79"/>
        <v>16149.946901758452</v>
      </c>
      <c r="CT92" s="1231">
        <f>+[17]gan!Q95</f>
        <v>41.645455455072465</v>
      </c>
      <c r="CU92" s="1231">
        <f>+[17]gan!S95</f>
        <v>502.74868283133878</v>
      </c>
      <c r="CV92" s="1231">
        <f>+[17]gan!T95</f>
        <v>85.507052601216401</v>
      </c>
      <c r="CW92" s="1231">
        <f>+[17]gan!R95</f>
        <v>3.2997380398014542</v>
      </c>
      <c r="CX92" s="1232"/>
      <c r="CY92" s="1233">
        <f t="shared" si="80"/>
        <v>633.20092892742912</v>
      </c>
      <c r="CZ92" s="1209">
        <f t="shared" si="106"/>
        <v>0.27761458554212914</v>
      </c>
      <c r="DA92" s="1209">
        <f t="shared" si="107"/>
        <v>0.52960262901351729</v>
      </c>
    </row>
    <row r="93" spans="1:105">
      <c r="A93" s="1209">
        <f t="shared" si="81"/>
        <v>0.36874511230672874</v>
      </c>
      <c r="B93" s="1222">
        <v>8235</v>
      </c>
      <c r="C93" s="1223">
        <v>5</v>
      </c>
      <c r="D93" s="696" t="s">
        <v>203</v>
      </c>
      <c r="E93" s="1224">
        <f>+[17]ff!H96+[17]ff!I96+[17]ff!K96</f>
        <v>733.54814296794325</v>
      </c>
      <c r="F93" s="1224">
        <f>+[17]LP!BE96</f>
        <v>17740.779498264626</v>
      </c>
      <c r="G93" s="1224">
        <f>+[17]LP!AP96+[17]LP!AW96</f>
        <v>0</v>
      </c>
      <c r="H93" s="1224">
        <f>+[17]ff!T96</f>
        <v>438.34079802312203</v>
      </c>
      <c r="I93" s="1224">
        <f>+[17]ff!U96+[17]ff!V96+[17]ff!W96+[17]ff!X96+[17]ff!Y96</f>
        <v>14773.346466781924</v>
      </c>
      <c r="J93" s="1224">
        <f>+[17]ff!D96+[17]ff!E96</f>
        <v>9248.0378096287295</v>
      </c>
      <c r="K93" s="1224">
        <f>+[17]ff!J96+[17]ff!P96+[17]ff!Q96+[17]ff!R96</f>
        <v>2695.2860327366566</v>
      </c>
      <c r="L93" s="1225">
        <f>+[17]LP!BW96</f>
        <v>0</v>
      </c>
      <c r="M93" s="1224">
        <f>+[17]LP!BJ96-L93+[17]gan!EO96</f>
        <v>9292.0092775709054</v>
      </c>
      <c r="N93" s="1224">
        <f>+[17]ff!F96</f>
        <v>993.87355084023579</v>
      </c>
      <c r="O93" s="1224">
        <f t="shared" si="82"/>
        <v>42200.504572698403</v>
      </c>
      <c r="P93" s="1224">
        <f t="shared" si="83"/>
        <v>24459.725074433776</v>
      </c>
      <c r="Q93" s="1224">
        <f t="shared" si="84"/>
        <v>24459.725074433776</v>
      </c>
      <c r="R93" s="1224">
        <f t="shared" si="54"/>
        <v>30173.745484702824</v>
      </c>
      <c r="S93" s="1224">
        <f t="shared" si="85"/>
        <v>17468.632499518582</v>
      </c>
      <c r="T93" s="1224">
        <f t="shared" si="55"/>
        <v>10285.882828411141</v>
      </c>
      <c r="U93" s="1224">
        <f t="shared" si="56"/>
        <v>12432.965986438201</v>
      </c>
      <c r="V93" s="1224">
        <f t="shared" si="57"/>
        <v>9730.3500755940277</v>
      </c>
      <c r="W93" s="1224">
        <f>+[17]ff!L96+[17]ff!M96+[17]ff!N96+[17]ff!O96</f>
        <v>1969.0677678762286</v>
      </c>
      <c r="X93" s="1226"/>
      <c r="Y93" s="1209">
        <f t="shared" si="86"/>
        <v>0.49694883565663767</v>
      </c>
      <c r="Z93" s="1209">
        <f t="shared" si="87"/>
        <v>0.67329226417673305</v>
      </c>
      <c r="AA93" s="1209">
        <f t="shared" si="88"/>
        <v>1.8973874419205816</v>
      </c>
      <c r="AB93" s="1209">
        <f t="shared" si="89"/>
        <v>0.74383198825738206</v>
      </c>
      <c r="AC93" s="1227">
        <f t="shared" si="90"/>
        <v>5.6894754118138664E-2</v>
      </c>
      <c r="AD93" s="1209">
        <f t="shared" si="91"/>
        <v>1.1003937118701084</v>
      </c>
      <c r="AE93" s="1209">
        <f t="shared" si="92"/>
        <v>0.26706161390028227</v>
      </c>
      <c r="AF93" s="1209">
        <f t="shared" si="93"/>
        <v>0.46259736468161045</v>
      </c>
      <c r="AG93" s="1209">
        <f t="shared" si="94"/>
        <v>14.721748995361063</v>
      </c>
      <c r="AH93" s="1209">
        <f t="shared" si="95"/>
        <v>21.865317305200374</v>
      </c>
      <c r="AI93" s="1227">
        <f t="shared" si="96"/>
        <v>7.7589577490084745</v>
      </c>
      <c r="AJ93" s="1209">
        <f t="shared" si="97"/>
        <v>0.13571076452717562</v>
      </c>
      <c r="AK93" s="1209">
        <f t="shared" si="98"/>
        <v>0.5</v>
      </c>
      <c r="AL93" s="1209">
        <f t="shared" si="58"/>
        <v>0.5796074080653999</v>
      </c>
      <c r="AM93" s="1209">
        <f t="shared" si="99"/>
        <v>0.5796074080653999</v>
      </c>
      <c r="AN93" s="1209">
        <f t="shared" si="59"/>
        <v>0.42039259193460016</v>
      </c>
      <c r="AO93" s="1209">
        <f t="shared" si="60"/>
        <v>0.41204582946924301</v>
      </c>
      <c r="AP93" s="1209">
        <f t="shared" si="61"/>
        <v>0.58795417053075716</v>
      </c>
      <c r="AQ93" s="1209">
        <f t="shared" si="62"/>
        <v>0.378092467576225</v>
      </c>
      <c r="AR93" s="1209">
        <f t="shared" si="100"/>
        <v>0.378092467576225</v>
      </c>
      <c r="AS93" s="1209">
        <f t="shared" si="63"/>
        <v>0.62190753242377506</v>
      </c>
      <c r="AT93" s="1209">
        <f t="shared" si="101"/>
        <v>0.62190753242377506</v>
      </c>
      <c r="AU93" s="1209">
        <f t="shared" si="102"/>
        <v>0.21737499433298277</v>
      </c>
      <c r="AV93" s="1209">
        <f t="shared" si="64"/>
        <v>0.78262500566701709</v>
      </c>
      <c r="AW93" s="1209">
        <f t="shared" si="65"/>
        <v>0.15429290374108767</v>
      </c>
      <c r="AX93" s="1209">
        <f t="shared" si="66"/>
        <v>0.84570709625891227</v>
      </c>
      <c r="AY93" s="1209">
        <f t="shared" si="67"/>
        <v>9.6625011913902908E-2</v>
      </c>
      <c r="AZ93" s="1209">
        <f t="shared" si="68"/>
        <v>0.90337498808609717</v>
      </c>
      <c r="BA93" s="1209">
        <f t="shared" si="103"/>
        <v>0.50000000000000011</v>
      </c>
      <c r="BB93" s="1209">
        <f t="shared" si="69"/>
        <v>0.5</v>
      </c>
      <c r="BC93" s="1209">
        <f t="shared" si="70"/>
        <v>0.5</v>
      </c>
      <c r="BD93" s="1209">
        <f t="shared" si="71"/>
        <v>0.41995501331812973</v>
      </c>
      <c r="BE93" s="1209">
        <f t="shared" si="72"/>
        <v>0.36008701469443966</v>
      </c>
      <c r="BF93" s="1209">
        <f t="shared" si="73"/>
        <v>0.21995797198743067</v>
      </c>
      <c r="BG93" s="1209">
        <f t="shared" si="74"/>
        <v>0.62079152990237263</v>
      </c>
      <c r="BH93" s="1209">
        <f t="shared" si="75"/>
        <v>0.37920847009762731</v>
      </c>
      <c r="BI93" s="1226">
        <f t="shared" si="76"/>
        <v>0.65696937742741313</v>
      </c>
      <c r="BJ93" s="1226">
        <f t="shared" si="77"/>
        <v>0.76759432219934265</v>
      </c>
      <c r="BK93" s="1226">
        <f t="shared" si="104"/>
        <v>0.50326171517255347</v>
      </c>
      <c r="BL93" s="1226">
        <f t="shared" si="105"/>
        <v>0.79165202676230573</v>
      </c>
      <c r="BM93" s="1226">
        <f t="shared" si="78"/>
        <v>0.79095269584231298</v>
      </c>
      <c r="BN93" s="1209">
        <f>+[17]GIS!D96</f>
        <v>183.26325221299999</v>
      </c>
      <c r="BO93" s="1209">
        <f>+[17]GIS!E96</f>
        <v>75.771587930999999</v>
      </c>
      <c r="BP93" s="1209">
        <f>+[17]GIS!F96</f>
        <v>57.871427265000008</v>
      </c>
      <c r="BQ93" s="1209">
        <f>+[17]GIS!G96</f>
        <v>140.76056202199999</v>
      </c>
      <c r="BR93" s="1209">
        <f>+[17]GIS!H96</f>
        <v>132.00877622900001</v>
      </c>
      <c r="BS93" s="1209">
        <f>+[17]GIS!I96</f>
        <v>106.02375476899999</v>
      </c>
      <c r="BT93" s="1209">
        <f>+[17]GIS!J96</f>
        <v>6.0595297839999995</v>
      </c>
      <c r="BU93" s="1209">
        <f>+[17]GIS!K96</f>
        <v>12.887135811</v>
      </c>
      <c r="BV93" s="1209">
        <f>+[17]GIS!L96+[17]GIS!M96</f>
        <v>33.779496632999994</v>
      </c>
      <c r="BW93" s="1209">
        <f>[17]GIS!N96</f>
        <v>748.4255226570001</v>
      </c>
      <c r="BX93" s="1226">
        <f>+[17]GIS!AM96</f>
        <v>0.81755709059949211</v>
      </c>
      <c r="BY93" s="1226">
        <v>0.81642063635466966</v>
      </c>
      <c r="BZ93" s="1226">
        <v>10</v>
      </c>
      <c r="CA93" s="1226" t="s">
        <v>719</v>
      </c>
      <c r="CB93" s="1226">
        <v>7017588.9021299994</v>
      </c>
      <c r="CC93" s="1226">
        <v>0.93764692540370898</v>
      </c>
      <c r="CD93" s="1226">
        <v>4.3989181739982279E-2</v>
      </c>
      <c r="CE93" s="1226">
        <v>1832632.5221299999</v>
      </c>
      <c r="CF93" s="1226">
        <v>364</v>
      </c>
      <c r="CG93" s="1226">
        <v>6.1102949999999998</v>
      </c>
      <c r="CH93" s="1226">
        <v>9.9068100000000001</v>
      </c>
      <c r="CI93" s="1228">
        <f>+[17]GJha!D$4*BW93</f>
        <v>84368.512318078312</v>
      </c>
      <c r="CJ93" s="1217">
        <f>+[17]LP!L96+[17]LP!S96+[17]LP!T96+[17]LP!AA96+[17]LP!AB96+[17]LP!AJ96+[17]LP!AR96+[17]LP!AX96</f>
        <v>17637.010055888873</v>
      </c>
      <c r="CK93" s="1065">
        <f>+[17]LP!F96+[17]LP!P96+[17]LP!X96</f>
        <v>15507.79498497743</v>
      </c>
      <c r="CL93" s="1065">
        <f>+[17]LP!AH96</f>
        <v>5153.9445003973442</v>
      </c>
      <c r="CM93" s="1217">
        <f>+[17]LP!AM96+[17]LP!AN96</f>
        <v>3814.1429352197065</v>
      </c>
      <c r="CN93" s="1218">
        <f>+[17]LP!G96+[17]LP!M96+[17]LP!Q96+[17]LP!Y96</f>
        <v>7459.7552446286645</v>
      </c>
      <c r="CO93" s="1218">
        <f>+[17]LP!AM96</f>
        <v>1788.2825650000648</v>
      </c>
      <c r="CP93" s="1229">
        <f>+[17]LP!I96+[17]LP!J96+[17]LP!K96-[17]LP!M96+[17]LP!R96+[17]LP!Z96</f>
        <v>7593.5415961649396</v>
      </c>
      <c r="CQ93" s="1065">
        <f>+[17]LP!AH96+[17]LP!AN96</f>
        <v>7179.8048706169866</v>
      </c>
      <c r="CR93" s="1230">
        <f>+[17]LP!H96</f>
        <v>438.34079802312203</v>
      </c>
      <c r="CS93" s="1220">
        <f t="shared" si="79"/>
        <v>15211.687264805048</v>
      </c>
      <c r="CT93" s="1231">
        <f>+[17]gan!Q96</f>
        <v>36.40613738550725</v>
      </c>
      <c r="CU93" s="1231">
        <f>+[17]gan!S96</f>
        <v>890.44934959761588</v>
      </c>
      <c r="CV93" s="1231">
        <f>+[17]gan!T96</f>
        <v>13.362890785917287</v>
      </c>
      <c r="CW93" s="1231">
        <f>+[17]gan!R96</f>
        <v>3.2807993230076318</v>
      </c>
      <c r="CX93" s="1232"/>
      <c r="CY93" s="1233">
        <f t="shared" si="80"/>
        <v>943.49917709204806</v>
      </c>
      <c r="CZ93" s="1209">
        <f t="shared" si="106"/>
        <v>0.33062753569996456</v>
      </c>
      <c r="DA93" s="1209">
        <f t="shared" si="107"/>
        <v>0.81755709059949211</v>
      </c>
    </row>
    <row r="94" spans="1:105">
      <c r="A94" s="1209">
        <f t="shared" si="81"/>
        <v>0.77114283446400755</v>
      </c>
      <c r="B94" s="1222">
        <v>8264</v>
      </c>
      <c r="C94" s="1223">
        <v>5</v>
      </c>
      <c r="D94" s="696" t="s">
        <v>204</v>
      </c>
      <c r="E94" s="1224">
        <f>+[17]ff!H97+[17]ff!I97+[17]ff!K97</f>
        <v>465.92267367288343</v>
      </c>
      <c r="F94" s="1224">
        <f>+[17]LP!BE97</f>
        <v>27348.833931568897</v>
      </c>
      <c r="G94" s="1224">
        <f>+[17]LP!AP97+[17]LP!AW97</f>
        <v>0</v>
      </c>
      <c r="H94" s="1224">
        <f>+[17]ff!T97</f>
        <v>669.51783590813284</v>
      </c>
      <c r="I94" s="1224">
        <f>+[17]ff!U97+[17]ff!V97+[17]ff!W97+[17]ff!X97+[17]ff!Y97</f>
        <v>10491.020789068541</v>
      </c>
      <c r="J94" s="1224">
        <f>+[17]ff!D97+[17]ff!E97</f>
        <v>13363.456026609805</v>
      </c>
      <c r="K94" s="1224">
        <f>+[17]ff!J97+[17]ff!P97+[17]ff!Q97+[17]ff!R97</f>
        <v>765.03736026082663</v>
      </c>
      <c r="L94" s="1225">
        <f>+[17]LP!BW97</f>
        <v>0</v>
      </c>
      <c r="M94" s="1224">
        <f>+[17]LP!BJ97-L94+[17]gan!EO97</f>
        <v>6105.9635251123163</v>
      </c>
      <c r="N94" s="1224">
        <f>+[17]ff!F97</f>
        <v>589.95307846239598</v>
      </c>
      <c r="O94" s="1224">
        <f t="shared" si="82"/>
        <v>51872.828583155373</v>
      </c>
      <c r="P94" s="1224">
        <f t="shared" si="83"/>
        <v>24523.994651586479</v>
      </c>
      <c r="Q94" s="1224">
        <f t="shared" si="84"/>
        <v>24523.994651586479</v>
      </c>
      <c r="R94" s="1224">
        <f t="shared" si="54"/>
        <v>37199.050669301243</v>
      </c>
      <c r="S94" s="1224">
        <f t="shared" si="85"/>
        <v>11256.058149329368</v>
      </c>
      <c r="T94" s="1224">
        <f t="shared" si="55"/>
        <v>6695.9166035747121</v>
      </c>
      <c r="U94" s="1224">
        <f t="shared" si="56"/>
        <v>9850.2167377323403</v>
      </c>
      <c r="V94" s="1224">
        <f t="shared" si="57"/>
        <v>6775.4813610204492</v>
      </c>
      <c r="W94" s="1224">
        <f>+[17]ff!L97+[17]ff!M97+[17]ff!N97+[17]ff!O97</f>
        <v>2608.8127030390083</v>
      </c>
      <c r="X94" s="1226"/>
      <c r="Y94" s="1209">
        <f t="shared" si="86"/>
        <v>0.93020796491379376</v>
      </c>
      <c r="Z94" s="1209">
        <f t="shared" si="87"/>
        <v>1.2502451336752902</v>
      </c>
      <c r="AA94" s="1209">
        <f t="shared" si="88"/>
        <v>3.6339153540824105</v>
      </c>
      <c r="AB94" s="1209">
        <f t="shared" si="89"/>
        <v>1.3566661914574545</v>
      </c>
      <c r="AC94" s="1227">
        <f t="shared" si="90"/>
        <v>5.2412049639024398E-2</v>
      </c>
      <c r="AD94" s="1209">
        <f t="shared" si="91"/>
        <v>1.2248848996509671</v>
      </c>
      <c r="AE94" s="1209">
        <f t="shared" si="92"/>
        <v>0.32948502285848563</v>
      </c>
      <c r="AF94" s="1209">
        <f t="shared" si="93"/>
        <v>0.64579423603514252</v>
      </c>
      <c r="AG94" s="1209">
        <f t="shared" si="94"/>
        <v>18.714727974295393</v>
      </c>
      <c r="AH94" s="1209">
        <f t="shared" si="95"/>
        <v>14.968846884674958</v>
      </c>
      <c r="AI94" s="1227">
        <f t="shared" si="96"/>
        <v>5.1500175845513043</v>
      </c>
      <c r="AJ94" s="1209">
        <f t="shared" si="97"/>
        <v>7.5766304508965432E-2</v>
      </c>
      <c r="AK94" s="1209">
        <f t="shared" si="98"/>
        <v>0.5</v>
      </c>
      <c r="AL94" s="1209">
        <f t="shared" si="58"/>
        <v>0.47277149369776489</v>
      </c>
      <c r="AM94" s="1209">
        <f t="shared" si="99"/>
        <v>0.47277149369776489</v>
      </c>
      <c r="AN94" s="1209">
        <f t="shared" si="59"/>
        <v>0.52722850630223517</v>
      </c>
      <c r="AO94" s="1209">
        <f t="shared" si="60"/>
        <v>0.26479753005797257</v>
      </c>
      <c r="AP94" s="1209">
        <f t="shared" si="61"/>
        <v>0.73520246994202731</v>
      </c>
      <c r="AQ94" s="1209">
        <f t="shared" si="62"/>
        <v>0.54491351088862316</v>
      </c>
      <c r="AR94" s="1209">
        <f t="shared" si="100"/>
        <v>0.54491351088862316</v>
      </c>
      <c r="AS94" s="1209">
        <f t="shared" si="63"/>
        <v>0.45508648911137684</v>
      </c>
      <c r="AT94" s="1209">
        <f t="shared" si="101"/>
        <v>0.45508648911137684</v>
      </c>
      <c r="AU94" s="1209">
        <f t="shared" si="102"/>
        <v>0.31214900733440504</v>
      </c>
      <c r="AV94" s="1209">
        <f t="shared" si="64"/>
        <v>0.68785099266559502</v>
      </c>
      <c r="AW94" s="1209">
        <f t="shared" si="65"/>
        <v>6.7966720685998516E-2</v>
      </c>
      <c r="AX94" s="1209">
        <f t="shared" si="66"/>
        <v>0.93203327931400148</v>
      </c>
      <c r="AY94" s="1209">
        <f t="shared" si="67"/>
        <v>8.8106395791644268E-2</v>
      </c>
      <c r="AZ94" s="1209">
        <f t="shared" si="68"/>
        <v>0.91189360420835575</v>
      </c>
      <c r="BA94" s="1209">
        <f t="shared" si="103"/>
        <v>0.5</v>
      </c>
      <c r="BB94" s="1209">
        <f t="shared" si="69"/>
        <v>0.5</v>
      </c>
      <c r="BC94" s="1209">
        <f t="shared" si="70"/>
        <v>0.5</v>
      </c>
      <c r="BD94" s="1209">
        <f t="shared" si="71"/>
        <v>0.61299177219047019</v>
      </c>
      <c r="BE94" s="1209">
        <f t="shared" si="72"/>
        <v>0.25015027578297139</v>
      </c>
      <c r="BF94" s="1209">
        <f t="shared" si="73"/>
        <v>0.13685795202655843</v>
      </c>
      <c r="BG94" s="1209">
        <f t="shared" si="74"/>
        <v>0.64636939942808003</v>
      </c>
      <c r="BH94" s="1209">
        <f t="shared" si="75"/>
        <v>0.35363060057191986</v>
      </c>
      <c r="BI94" s="1226">
        <f t="shared" si="76"/>
        <v>0.65606099231545212</v>
      </c>
      <c r="BJ94" s="1226">
        <f t="shared" si="77"/>
        <v>0.69541439245537162</v>
      </c>
      <c r="BK94" s="1226">
        <f t="shared" si="104"/>
        <v>0.43278213031968737</v>
      </c>
      <c r="BL94" s="1226">
        <f t="shared" si="105"/>
        <v>0.75166283078823071</v>
      </c>
      <c r="BM94" s="1226">
        <f t="shared" si="78"/>
        <v>0.69706240167057276</v>
      </c>
      <c r="BN94" s="1209">
        <f>+[17]GIS!D97</f>
        <v>279.91466132400001</v>
      </c>
      <c r="BO94" s="1209">
        <f>+[17]GIS!E97</f>
        <v>54.333530862000003</v>
      </c>
      <c r="BP94" s="1209">
        <f>+[17]GIS!F97</f>
        <v>79.304639540000011</v>
      </c>
      <c r="BQ94" s="1209">
        <f>+[17]GIS!G97</f>
        <v>38.480122946000002</v>
      </c>
      <c r="BR94" s="1209">
        <f>+[17]GIS!H97</f>
        <v>108.469856271</v>
      </c>
      <c r="BS94" s="1209">
        <f>+[17]GIS!I97</f>
        <v>185.08158249499999</v>
      </c>
      <c r="BT94" s="1209">
        <f>+[17]GIS!J97</f>
        <v>5.9679225469999997</v>
      </c>
      <c r="BU94" s="1209">
        <f>+[17]GIS!K97</f>
        <v>5.4036132769999998</v>
      </c>
      <c r="BV94" s="1209">
        <f>+[17]GIS!L97+[17]GIS!M97</f>
        <v>39.955710168000003</v>
      </c>
      <c r="BW94" s="1209">
        <f>[17]GIS!N97</f>
        <v>796.91163943000004</v>
      </c>
      <c r="BX94" s="1226">
        <f>+[17]GIS!AM97</f>
        <v>0.73432854313930374</v>
      </c>
      <c r="BY94" s="1226">
        <v>0.73215227332751687</v>
      </c>
      <c r="BZ94" s="1226">
        <v>10</v>
      </c>
      <c r="CA94" s="1226" t="s">
        <v>719</v>
      </c>
      <c r="CB94" s="1226">
        <v>7515523.1598500004</v>
      </c>
      <c r="CC94" s="1226">
        <v>0.94308111313640264</v>
      </c>
      <c r="CD94" s="1226">
        <v>4.0219303976944044E-2</v>
      </c>
      <c r="CE94" s="1226">
        <v>2799146.6132399999</v>
      </c>
      <c r="CF94" s="1226">
        <v>347</v>
      </c>
      <c r="CG94" s="1226">
        <v>5.7906110000000002</v>
      </c>
      <c r="CH94" s="1226">
        <v>5.7053399999999996</v>
      </c>
      <c r="CI94" s="1228">
        <f>+[17]GJha!D$4*BW94</f>
        <v>89834.255289665045</v>
      </c>
      <c r="CJ94" s="1217">
        <f>+[17]LP!L97+[17]LP!S97+[17]LP!T97+[17]LP!AA97+[17]LP!AB97+[17]LP!AJ97+[17]LP!AR97+[17]LP!AX97</f>
        <v>27214.173545163772</v>
      </c>
      <c r="CK94" s="1065">
        <f>+[17]LP!F97+[17]LP!P97+[17]LP!X97</f>
        <v>20768.293389935108</v>
      </c>
      <c r="CL94" s="1065">
        <f>+[17]LP!AH97</f>
        <v>0</v>
      </c>
      <c r="CM94" s="1217">
        <f>+[17]LP!AM97+[17]LP!AN97</f>
        <v>3789.7335105021443</v>
      </c>
      <c r="CN94" s="1218">
        <f>+[17]LP!G97+[17]LP!M97+[17]LP!Q97+[17]LP!Y97</f>
        <v>10241.720074138109</v>
      </c>
      <c r="CO94" s="1218">
        <f>+[17]LP!AM97</f>
        <v>3121.7359524716953</v>
      </c>
      <c r="CP94" s="1229">
        <f>+[17]LP!I97+[17]LP!J97+[17]LP!K97-[17]LP!M97+[17]LP!R97+[17]LP!Z97</f>
        <v>9823.0232310380925</v>
      </c>
      <c r="CQ94" s="1065">
        <f>+[17]LP!AH97+[17]LP!AN97</f>
        <v>667.99755803044889</v>
      </c>
      <c r="CR94" s="1230">
        <f>+[17]LP!H97</f>
        <v>669.51783590813284</v>
      </c>
      <c r="CS94" s="1220">
        <f t="shared" si="79"/>
        <v>11160.538624976674</v>
      </c>
      <c r="CT94" s="1231">
        <f>+[17]gan!Q97</f>
        <v>21.640147849275362</v>
      </c>
      <c r="CU94" s="1231">
        <f>+[17]gan!S97</f>
        <v>496.94338202331141</v>
      </c>
      <c r="CV94" s="1231">
        <f>+[17]gan!T97</f>
        <v>40.011430214480662</v>
      </c>
      <c r="CW94" s="1231">
        <f>+[17]gan!R97</f>
        <v>1.2876043377148654</v>
      </c>
      <c r="CX94" s="1232"/>
      <c r="CY94" s="1233">
        <f t="shared" si="80"/>
        <v>559.88256442478223</v>
      </c>
      <c r="CZ94" s="1209">
        <f t="shared" si="106"/>
        <v>0.28393147387392942</v>
      </c>
      <c r="DA94" s="1209">
        <f t="shared" si="107"/>
        <v>0.73432854313930374</v>
      </c>
    </row>
    <row r="95" spans="1:105">
      <c r="A95" s="1209">
        <f t="shared" si="81"/>
        <v>0.77693533112523716</v>
      </c>
      <c r="B95" s="1222">
        <v>8261</v>
      </c>
      <c r="C95" s="1223">
        <v>5</v>
      </c>
      <c r="D95" s="696" t="s">
        <v>205</v>
      </c>
      <c r="E95" s="1224">
        <f>+[17]ff!H98+[17]ff!I98+[17]ff!K98</f>
        <v>444.79169661750927</v>
      </c>
      <c r="F95" s="1224">
        <f>+[17]LP!BE98</f>
        <v>71937.995896888853</v>
      </c>
      <c r="G95" s="1224">
        <f>+[17]LP!AP98+[17]LP!AW98</f>
        <v>0</v>
      </c>
      <c r="H95" s="1224">
        <f>+[17]ff!T98</f>
        <v>575.68361495531758</v>
      </c>
      <c r="I95" s="1224">
        <f>+[17]ff!U98+[17]ff!V98+[17]ff!W98+[17]ff!X98+[17]ff!Y98</f>
        <v>21616.849219635107</v>
      </c>
      <c r="J95" s="1224">
        <f>+[17]ff!D98+[17]ff!E98</f>
        <v>20470.554420569861</v>
      </c>
      <c r="K95" s="1224">
        <f>+[17]ff!J98+[17]ff!P98+[17]ff!Q98+[17]ff!R98</f>
        <v>2197.3666889445562</v>
      </c>
      <c r="L95" s="1225">
        <f>+[17]LP!BW98</f>
        <v>0</v>
      </c>
      <c r="M95" s="1224">
        <f>+[17]LP!BJ98-L95+[17]gan!EO98</f>
        <v>12073.308763993859</v>
      </c>
      <c r="N95" s="1224">
        <f>+[17]ff!F98</f>
        <v>1707.2118160787047</v>
      </c>
      <c r="O95" s="1224">
        <f t="shared" si="82"/>
        <v>114601.08315204913</v>
      </c>
      <c r="P95" s="1224">
        <f t="shared" si="83"/>
        <v>42663.087255160281</v>
      </c>
      <c r="Q95" s="1224">
        <f t="shared" si="84"/>
        <v>42663.087255160281</v>
      </c>
      <c r="R95" s="1224">
        <f t="shared" si="54"/>
        <v>87679.028942597099</v>
      </c>
      <c r="S95" s="1224">
        <f t="shared" si="85"/>
        <v>23814.215908579663</v>
      </c>
      <c r="T95" s="1224">
        <f t="shared" si="55"/>
        <v>13780.520580072563</v>
      </c>
      <c r="U95" s="1224">
        <f t="shared" si="56"/>
        <v>15741.033045708247</v>
      </c>
      <c r="V95" s="1224">
        <f t="shared" si="57"/>
        <v>12648.992378949177</v>
      </c>
      <c r="W95" s="1224">
        <f>+[17]ff!L98+[17]ff!M98+[17]ff!N98+[17]ff!O98</f>
        <v>2647.2489701415611</v>
      </c>
      <c r="X95" s="1226"/>
      <c r="Y95" s="1209">
        <f t="shared" si="86"/>
        <v>0.80699419630063851</v>
      </c>
      <c r="Z95" s="1209">
        <f t="shared" si="87"/>
        <v>0.99933461412214997</v>
      </c>
      <c r="AA95" s="1209">
        <f t="shared" si="88"/>
        <v>4.1928641046589146</v>
      </c>
      <c r="AB95" s="1209">
        <f t="shared" si="89"/>
        <v>1.3004581313772865</v>
      </c>
      <c r="AC95" s="1227">
        <f t="shared" si="90"/>
        <v>7.1688768701540131E-2</v>
      </c>
      <c r="AD95" s="1209">
        <f t="shared" si="91"/>
        <v>1.1526972120717682</v>
      </c>
      <c r="AE95" s="1209">
        <f t="shared" si="92"/>
        <v>0.22307162033578989</v>
      </c>
      <c r="AF95" s="1209">
        <f t="shared" si="93"/>
        <v>0.72357716900768565</v>
      </c>
      <c r="AG95" s="1209">
        <f t="shared" si="94"/>
        <v>18.08749829779811</v>
      </c>
      <c r="AH95" s="1209">
        <f t="shared" si="95"/>
        <v>18.099541477092529</v>
      </c>
      <c r="AI95" s="1227">
        <f t="shared" si="96"/>
        <v>4.313876588010598</v>
      </c>
      <c r="AJ95" s="1209">
        <f t="shared" si="97"/>
        <v>7.1925266281138323E-2</v>
      </c>
      <c r="AK95" s="1209">
        <f t="shared" si="98"/>
        <v>0.5</v>
      </c>
      <c r="AL95" s="1209">
        <f t="shared" si="58"/>
        <v>0.3722747297122509</v>
      </c>
      <c r="AM95" s="1209">
        <f t="shared" si="99"/>
        <v>0.3722747297122509</v>
      </c>
      <c r="AN95" s="1209">
        <f t="shared" si="59"/>
        <v>0.62772527028774916</v>
      </c>
      <c r="AO95" s="1209">
        <f t="shared" si="60"/>
        <v>0.17953019365684125</v>
      </c>
      <c r="AP95" s="1209">
        <f t="shared" si="61"/>
        <v>0.8204698063431588</v>
      </c>
      <c r="AQ95" s="1209">
        <f t="shared" si="62"/>
        <v>0.47981887241631488</v>
      </c>
      <c r="AR95" s="1209">
        <f t="shared" si="100"/>
        <v>0.47981887241631488</v>
      </c>
      <c r="AS95" s="1209">
        <f t="shared" si="63"/>
        <v>0.52018112758368518</v>
      </c>
      <c r="AT95" s="1209">
        <f t="shared" si="101"/>
        <v>0.52018112758368518</v>
      </c>
      <c r="AU95" s="1209">
        <f t="shared" si="102"/>
        <v>0.19643187697913558</v>
      </c>
      <c r="AV95" s="1209">
        <f t="shared" si="64"/>
        <v>0.80356812302086444</v>
      </c>
      <c r="AW95" s="1209">
        <f t="shared" si="65"/>
        <v>9.227121721664161E-2</v>
      </c>
      <c r="AX95" s="1209">
        <f t="shared" si="66"/>
        <v>0.90772878278335845</v>
      </c>
      <c r="AY95" s="1209">
        <f t="shared" si="67"/>
        <v>0.12388587253716907</v>
      </c>
      <c r="AZ95" s="1209">
        <f t="shared" si="68"/>
        <v>0.87611412746283091</v>
      </c>
      <c r="BA95" s="1209">
        <f t="shared" si="103"/>
        <v>0.49999999999999989</v>
      </c>
      <c r="BB95" s="1209">
        <f t="shared" si="69"/>
        <v>0.5</v>
      </c>
      <c r="BC95" s="1209">
        <f t="shared" si="70"/>
        <v>0.5</v>
      </c>
      <c r="BD95" s="1209">
        <f t="shared" si="71"/>
        <v>0.67735778285747117</v>
      </c>
      <c r="BE95" s="1209">
        <f t="shared" si="72"/>
        <v>0.20896168498182907</v>
      </c>
      <c r="BF95" s="1209">
        <f t="shared" si="73"/>
        <v>0.11368053216069969</v>
      </c>
      <c r="BG95" s="1209">
        <f t="shared" si="74"/>
        <v>0.64765760300214914</v>
      </c>
      <c r="BH95" s="1209">
        <f t="shared" si="75"/>
        <v>0.35234239699785097</v>
      </c>
      <c r="BI95" s="1226">
        <f t="shared" si="76"/>
        <v>0.73017364573972776</v>
      </c>
      <c r="BJ95" s="1226">
        <f t="shared" si="77"/>
        <v>0.74292987674309918</v>
      </c>
      <c r="BK95" s="1226">
        <f t="shared" si="104"/>
        <v>0.41268638761530335</v>
      </c>
      <c r="BL95" s="1226">
        <f t="shared" si="105"/>
        <v>0.72157397468857642</v>
      </c>
      <c r="BM95" s="1226">
        <f t="shared" si="78"/>
        <v>0.49391626929169968</v>
      </c>
      <c r="BN95" s="1209">
        <f>+[17]GIS!D98</f>
        <v>240.68407959799998</v>
      </c>
      <c r="BO95" s="1209">
        <f>+[17]GIS!E98</f>
        <v>67.639575078000007</v>
      </c>
      <c r="BP95" s="1209">
        <f>+[17]GIS!F98</f>
        <v>12.668471246999999</v>
      </c>
      <c r="BQ95" s="1209">
        <f>+[17]GIS!G98</f>
        <v>4.1084011400000007</v>
      </c>
      <c r="BR95" s="1209">
        <f>+[17]GIS!H98</f>
        <v>109.986253676</v>
      </c>
      <c r="BS95" s="1209">
        <f>+[17]GIS!I98</f>
        <v>791.05106715500006</v>
      </c>
      <c r="BT95" s="1209">
        <f>+[17]GIS!J98</f>
        <v>0</v>
      </c>
      <c r="BU95" s="1209">
        <f>+[17]GIS!K98</f>
        <v>20.839535860999998</v>
      </c>
      <c r="BV95" s="1209">
        <f>+[17]GIS!L98+[17]GIS!M98</f>
        <v>13.456378028</v>
      </c>
      <c r="BW95" s="1209">
        <f>[17]GIS!N98</f>
        <v>1260.4337617830001</v>
      </c>
      <c r="BX95" s="1226">
        <f>+[17]GIS!AM98</f>
        <v>0.52859507135376305</v>
      </c>
      <c r="BY95" s="1226">
        <v>0.52919268246352735</v>
      </c>
      <c r="BZ95" s="1226">
        <v>9</v>
      </c>
      <c r="CA95" s="1226" t="s">
        <v>482</v>
      </c>
      <c r="CB95" s="1226">
        <v>12261378.478940001</v>
      </c>
      <c r="CC95" s="1226">
        <v>0.97279038777850158</v>
      </c>
      <c r="CD95" s="1226">
        <v>1.9791243883940567E-2</v>
      </c>
      <c r="CE95" s="1226">
        <v>7910510.6715500001</v>
      </c>
      <c r="CF95" s="1226">
        <v>304</v>
      </c>
      <c r="CG95" s="1226">
        <v>6.356922</v>
      </c>
      <c r="CH95" s="1226">
        <v>22.224</v>
      </c>
      <c r="CI95" s="1228">
        <f>+[17]GJha!D$4*BW95</f>
        <v>142086.17709827406</v>
      </c>
      <c r="CJ95" s="1217">
        <f>+[17]LP!L98+[17]LP!S98+[17]LP!T98+[17]LP!AA98+[17]LP!AB98+[17]LP!AJ98+[17]LP!AR98+[17]LP!AX98</f>
        <v>71907.502587974799</v>
      </c>
      <c r="CK95" s="1065">
        <f>+[17]LP!F98+[17]LP!P98+[17]LP!X98</f>
        <v>17951.533011947125</v>
      </c>
      <c r="CL95" s="1065">
        <f>+[17]LP!AH98</f>
        <v>103.51528848751036</v>
      </c>
      <c r="CM95" s="1217">
        <f>+[17]LP!AM98+[17]LP!AN98</f>
        <v>24634.114383204644</v>
      </c>
      <c r="CN95" s="1218">
        <f>+[17]LP!G98+[17]LP!M98+[17]LP!Q98+[17]LP!Y98</f>
        <v>7128.0460883559963</v>
      </c>
      <c r="CO95" s="1218">
        <f>+[17]LP!AM98</f>
        <v>13342.508332213865</v>
      </c>
      <c r="CP95" s="1229">
        <f>+[17]LP!I98+[17]LP!J98+[17]LP!K98-[17]LP!M98+[17]LP!R98+[17]LP!Z98</f>
        <v>10221.727880156817</v>
      </c>
      <c r="CQ95" s="1065">
        <f>+[17]LP!AH98+[17]LP!AN98</f>
        <v>11395.12133947829</v>
      </c>
      <c r="CR95" s="1230">
        <f>+[17]LP!H98</f>
        <v>575.68361495531758</v>
      </c>
      <c r="CS95" s="1220">
        <f t="shared" si="79"/>
        <v>22192.532834590424</v>
      </c>
      <c r="CT95" s="1231">
        <f>+[17]gan!Q98</f>
        <v>73.929783855072486</v>
      </c>
      <c r="CU95" s="1231">
        <f>+[17]gan!S98</f>
        <v>1449.7265936853519</v>
      </c>
      <c r="CV95" s="1231">
        <f>+[17]gan!T98</f>
        <v>86.89741118009799</v>
      </c>
      <c r="CW95" s="1231">
        <f>+[17]gan!R98</f>
        <v>4.7724339171798915</v>
      </c>
      <c r="CX95" s="1232"/>
      <c r="CY95" s="1233">
        <f t="shared" si="80"/>
        <v>1615.3262226377021</v>
      </c>
      <c r="CZ95" s="1209">
        <f t="shared" si="106"/>
        <v>0.30133272419222451</v>
      </c>
      <c r="DA95" s="1209">
        <f t="shared" si="107"/>
        <v>0.52859507135376305</v>
      </c>
    </row>
    <row r="96" spans="1:105">
      <c r="A96" s="1209">
        <f t="shared" si="81"/>
        <v>0.2353263249422147</v>
      </c>
      <c r="B96" s="1222">
        <v>8281</v>
      </c>
      <c r="C96" s="1223">
        <v>5</v>
      </c>
      <c r="D96" s="696" t="s">
        <v>206</v>
      </c>
      <c r="E96" s="1224">
        <f>+[17]ff!H99+[17]ff!I99+[17]ff!K99</f>
        <v>227.28523438222243</v>
      </c>
      <c r="F96" s="1224">
        <f>+[17]LP!BE99</f>
        <v>18900.973879243837</v>
      </c>
      <c r="G96" s="1224">
        <f>+[17]LP!AP99+[17]LP!AW99</f>
        <v>0</v>
      </c>
      <c r="H96" s="1224">
        <f>+[17]ff!T99</f>
        <v>597.53390476319521</v>
      </c>
      <c r="I96" s="1224">
        <f>+[17]ff!U99+[17]ff!V99+[17]ff!W99+[17]ff!X99+[17]ff!Y99</f>
        <v>11508.682116440526</v>
      </c>
      <c r="J96" s="1224">
        <f>+[17]ff!D99+[17]ff!E99</f>
        <v>8553.0850080433811</v>
      </c>
      <c r="K96" s="1224">
        <f>+[17]ff!J99+[17]ff!P99+[17]ff!Q99+[17]ff!R99</f>
        <v>1309.3560174415657</v>
      </c>
      <c r="L96" s="1225">
        <f>+[17]LP!BW99</f>
        <v>0</v>
      </c>
      <c r="M96" s="1224">
        <f>+[17]LP!BJ99-L96+[17]gan!EO99</f>
        <v>6111.5504118773642</v>
      </c>
      <c r="N96" s="1224">
        <f>+[17]ff!F99</f>
        <v>308.12593962549801</v>
      </c>
      <c r="O96" s="1224">
        <f t="shared" si="82"/>
        <v>39560.274908490945</v>
      </c>
      <c r="P96" s="1224">
        <f t="shared" si="83"/>
        <v>20659.301029247101</v>
      </c>
      <c r="Q96" s="1224">
        <f t="shared" si="84"/>
        <v>20659.301029247101</v>
      </c>
      <c r="R96" s="1224">
        <f t="shared" si="54"/>
        <v>28047.39103674352</v>
      </c>
      <c r="S96" s="1224">
        <f t="shared" si="85"/>
        <v>12818.038133882092</v>
      </c>
      <c r="T96" s="1224">
        <f t="shared" si="55"/>
        <v>6419.6763515028624</v>
      </c>
      <c r="U96" s="1224">
        <f t="shared" si="56"/>
        <v>9146.4171574996799</v>
      </c>
      <c r="V96" s="1224">
        <f t="shared" si="57"/>
        <v>6709.0843166405593</v>
      </c>
      <c r="W96" s="1224">
        <f>+[17]ff!L99+[17]ff!M99+[17]ff!N99+[17]ff!O99</f>
        <v>2210.0476064768982</v>
      </c>
      <c r="X96" s="1226"/>
      <c r="Y96" s="1209">
        <f t="shared" si="86"/>
        <v>0.55896449357525557</v>
      </c>
      <c r="Z96" s="1209">
        <f t="shared" si="87"/>
        <v>0.7319554625614394</v>
      </c>
      <c r="AA96" s="1209">
        <f t="shared" si="88"/>
        <v>2.3650778815105262</v>
      </c>
      <c r="AB96" s="1209">
        <f t="shared" si="89"/>
        <v>0.93512955518655838</v>
      </c>
      <c r="AC96" s="1227">
        <f t="shared" si="90"/>
        <v>2.4038463328566996E-2</v>
      </c>
      <c r="AD96" s="1209">
        <f t="shared" si="91"/>
        <v>1.1382981215739216</v>
      </c>
      <c r="AE96" s="1209">
        <f t="shared" si="92"/>
        <v>0.25497041665999182</v>
      </c>
      <c r="AF96" s="1209">
        <f t="shared" si="93"/>
        <v>0.5438522131716329</v>
      </c>
      <c r="AG96" s="1209">
        <f t="shared" si="94"/>
        <v>13.875916653492411</v>
      </c>
      <c r="AH96" s="1209">
        <f t="shared" si="95"/>
        <v>18.957323721493076</v>
      </c>
      <c r="AI96" s="1227">
        <f t="shared" si="96"/>
        <v>5.8670019968349418</v>
      </c>
      <c r="AJ96" s="1209">
        <f t="shared" si="97"/>
        <v>4.6625809690831563E-2</v>
      </c>
      <c r="AK96" s="1209">
        <f t="shared" si="98"/>
        <v>0.5</v>
      </c>
      <c r="AL96" s="1209">
        <f t="shared" si="58"/>
        <v>0.5222233939737595</v>
      </c>
      <c r="AM96" s="1209">
        <f t="shared" si="99"/>
        <v>0.5222233939737595</v>
      </c>
      <c r="AN96" s="1209">
        <f t="shared" si="59"/>
        <v>0.47777660602624028</v>
      </c>
      <c r="AO96" s="1209">
        <f t="shared" si="60"/>
        <v>0.3261058094678897</v>
      </c>
      <c r="AP96" s="1209">
        <f t="shared" si="61"/>
        <v>0.67389419053211019</v>
      </c>
      <c r="AQ96" s="1209">
        <f t="shared" si="62"/>
        <v>0.41400650466997363</v>
      </c>
      <c r="AR96" s="1209">
        <f t="shared" si="100"/>
        <v>0.41400650466997363</v>
      </c>
      <c r="AS96" s="1209">
        <f t="shared" si="63"/>
        <v>0.58599349533002643</v>
      </c>
      <c r="AT96" s="1209">
        <f t="shared" si="101"/>
        <v>0.58599349533002643</v>
      </c>
      <c r="AU96" s="1209">
        <f t="shared" si="102"/>
        <v>0.26647951857964508</v>
      </c>
      <c r="AV96" s="1209">
        <f t="shared" si="64"/>
        <v>0.73352048142035486</v>
      </c>
      <c r="AW96" s="1209">
        <f t="shared" si="65"/>
        <v>0.10214948682205333</v>
      </c>
      <c r="AX96" s="1209">
        <f t="shared" si="66"/>
        <v>0.89785051317794673</v>
      </c>
      <c r="AY96" s="1209">
        <f t="shared" si="67"/>
        <v>4.7997114302088598E-2</v>
      </c>
      <c r="AZ96" s="1209">
        <f t="shared" si="68"/>
        <v>0.95200288569791136</v>
      </c>
      <c r="BA96" s="1209">
        <f t="shared" si="103"/>
        <v>0.49999999999999989</v>
      </c>
      <c r="BB96" s="1209">
        <f t="shared" si="69"/>
        <v>0.5</v>
      </c>
      <c r="BC96" s="1209">
        <f t="shared" si="70"/>
        <v>0.5</v>
      </c>
      <c r="BD96" s="1209">
        <f t="shared" si="71"/>
        <v>0.50920299881426601</v>
      </c>
      <c r="BE96" s="1209">
        <f t="shared" si="72"/>
        <v>0.32614835307824191</v>
      </c>
      <c r="BF96" s="1209">
        <f t="shared" si="73"/>
        <v>0.164648648107492</v>
      </c>
      <c r="BG96" s="1209">
        <f t="shared" si="74"/>
        <v>0.66452800707887072</v>
      </c>
      <c r="BH96" s="1209">
        <f t="shared" si="75"/>
        <v>0.33547199292112923</v>
      </c>
      <c r="BI96" s="1226">
        <f t="shared" si="76"/>
        <v>0.66068369747857203</v>
      </c>
      <c r="BJ96" s="1226">
        <f t="shared" si="77"/>
        <v>0.74871399980772746</v>
      </c>
      <c r="BK96" s="1226">
        <f t="shared" si="104"/>
        <v>0.40796471404559304</v>
      </c>
      <c r="BL96" s="1226">
        <f t="shared" si="105"/>
        <v>0.74633269562653037</v>
      </c>
      <c r="BM96" s="1226">
        <f t="shared" si="78"/>
        <v>0.75290298616401474</v>
      </c>
      <c r="BN96" s="1209">
        <f>+[17]GIS!D99</f>
        <v>249.81933506600001</v>
      </c>
      <c r="BO96" s="1209">
        <f>+[17]GIS!E99</f>
        <v>21.301286901000001</v>
      </c>
      <c r="BP96" s="1209">
        <f>+[17]GIS!F99</f>
        <v>49.585497297000003</v>
      </c>
      <c r="BQ96" s="1209">
        <f>+[17]GIS!G99</f>
        <v>42.947759959000003</v>
      </c>
      <c r="BR96" s="1209">
        <f>+[17]GIS!H99</f>
        <v>150.14030102999999</v>
      </c>
      <c r="BS96" s="1209">
        <f>+[17]GIS!I99</f>
        <v>124.809464389</v>
      </c>
      <c r="BT96" s="1209">
        <f>+[17]GIS!J99</f>
        <v>4.3311501090000002</v>
      </c>
      <c r="BU96" s="1209">
        <f>+[17]GIS!K99</f>
        <v>0.59681471499999994</v>
      </c>
      <c r="BV96" s="1209">
        <f>+[17]GIS!L99+[17]GIS!M99</f>
        <v>32.069709923999994</v>
      </c>
      <c r="BW96" s="1209">
        <f>[17]GIS!N99</f>
        <v>675.60131939000007</v>
      </c>
      <c r="BX96" s="1226">
        <f>+[17]GIS!AM99</f>
        <v>0.70018792554726583</v>
      </c>
      <c r="BY96" s="1226">
        <v>0.69738590135327394</v>
      </c>
      <c r="BZ96" s="1226">
        <v>10</v>
      </c>
      <c r="CA96" s="1226" t="s">
        <v>719</v>
      </c>
      <c r="CB96" s="1226">
        <v>6429347.9475100003</v>
      </c>
      <c r="CC96" s="1226">
        <v>0.95164822255158621</v>
      </c>
      <c r="CD96" s="1226">
        <v>3.4144444378569463E-2</v>
      </c>
      <c r="CE96" s="1226">
        <v>2498193.3506599995</v>
      </c>
      <c r="CF96" s="1226">
        <v>220</v>
      </c>
      <c r="CG96" s="1226">
        <v>6.2202380000000002</v>
      </c>
      <c r="CH96" s="1226">
        <v>5.5369000000000002</v>
      </c>
      <c r="CI96" s="1228">
        <f>+[17]GJha!D$4*BW96</f>
        <v>76159.18553219593</v>
      </c>
      <c r="CJ96" s="1217">
        <f>+[17]LP!L99+[17]LP!S99+[17]LP!T99+[17]LP!AA99+[17]LP!AB99+[17]LP!AJ99+[17]LP!AR99+[17]LP!AX99</f>
        <v>18818.707321186383</v>
      </c>
      <c r="CK96" s="1065">
        <f>+[17]LP!F99+[17]LP!P99+[17]LP!X99</f>
        <v>16979.359136944255</v>
      </c>
      <c r="CL96" s="1065">
        <f>+[17]LP!AH99</f>
        <v>519.64684929148905</v>
      </c>
      <c r="CM96" s="1217">
        <f>+[17]LP!AM99+[17]LP!AN99</f>
        <v>3194.8105209567038</v>
      </c>
      <c r="CN96" s="1218">
        <f>+[17]LP!G99+[17]LP!M99+[17]LP!Q99+[17]LP!Y99</f>
        <v>6447.9474414656643</v>
      </c>
      <c r="CO96" s="1218">
        <f>+[17]LP!AM99</f>
        <v>2105.1375665777159</v>
      </c>
      <c r="CP96" s="1229">
        <f>+[17]LP!I99+[17]LP!J99+[17]LP!K99-[17]LP!M99+[17]LP!R99+[17]LP!Z99</f>
        <v>9899.3623127700503</v>
      </c>
      <c r="CQ96" s="1065">
        <f>+[17]LP!AH99+[17]LP!AN99</f>
        <v>1609.3198036704771</v>
      </c>
      <c r="CR96" s="1230">
        <f>+[17]LP!H99</f>
        <v>597.53390476319521</v>
      </c>
      <c r="CS96" s="1220">
        <f t="shared" si="79"/>
        <v>12106.216021203722</v>
      </c>
      <c r="CT96" s="1231">
        <f>+[17]gan!Q99</f>
        <v>22.435908208695654</v>
      </c>
      <c r="CU96" s="1231">
        <f>+[17]gan!S99</f>
        <v>233.74125071156649</v>
      </c>
      <c r="CV96" s="1231">
        <f>+[17]gan!T99</f>
        <v>22.168495118833881</v>
      </c>
      <c r="CW96" s="1231">
        <f>+[17]gan!R99</f>
        <v>1.8898173237429921</v>
      </c>
      <c r="CX96" s="1232"/>
      <c r="CY96" s="1233">
        <f t="shared" si="80"/>
        <v>280.23547136283906</v>
      </c>
      <c r="CZ96" s="1209">
        <f t="shared" si="106"/>
        <v>0.26953563571643074</v>
      </c>
      <c r="DA96" s="1209">
        <f t="shared" si="107"/>
        <v>0.70018792554726583</v>
      </c>
    </row>
    <row r="97" spans="1:105">
      <c r="A97" s="1209">
        <f t="shared" si="81"/>
        <v>0.3051527537591085</v>
      </c>
      <c r="B97" s="1222">
        <v>8282</v>
      </c>
      <c r="C97" s="1223">
        <v>5</v>
      </c>
      <c r="D97" s="779" t="s">
        <v>207</v>
      </c>
      <c r="E97" s="1224">
        <f>+[17]ff!H100+[17]ff!I100+[17]ff!K100</f>
        <v>302.12349867415531</v>
      </c>
      <c r="F97" s="1224">
        <f>+[17]LP!BE100</f>
        <v>25320.404586088822</v>
      </c>
      <c r="G97" s="1224">
        <f>+[17]LP!AP100+[17]LP!AW100</f>
        <v>0</v>
      </c>
      <c r="H97" s="1224">
        <f>+[17]ff!T100</f>
        <v>718.31164192930498</v>
      </c>
      <c r="I97" s="1224">
        <f>+[17]ff!U100+[17]ff!V100+[17]ff!W100+[17]ff!X100+[17]ff!Y100</f>
        <v>13166.999967328104</v>
      </c>
      <c r="J97" s="1224">
        <f>+[17]ff!D100+[17]ff!E100</f>
        <v>11838.129871459931</v>
      </c>
      <c r="K97" s="1224">
        <f>+[17]ff!J100+[17]ff!P100+[17]ff!Q100+[17]ff!R100</f>
        <v>1666.2585274701967</v>
      </c>
      <c r="L97" s="1225">
        <f>+[17]LP!BW100</f>
        <v>0</v>
      </c>
      <c r="M97" s="1224">
        <f>+[17]LP!BJ100-L97+[17]gan!EO100</f>
        <v>8072.9758422685009</v>
      </c>
      <c r="N97" s="1224">
        <f>+[17]ff!F100</f>
        <v>508.46337813212767</v>
      </c>
      <c r="O97" s="1224">
        <f t="shared" si="82"/>
        <v>51043.84606680616</v>
      </c>
      <c r="P97" s="1224">
        <f t="shared" si="83"/>
        <v>25723.441480717338</v>
      </c>
      <c r="Q97" s="1224">
        <f t="shared" si="84"/>
        <v>25723.441480717338</v>
      </c>
      <c r="R97" s="1224">
        <f t="shared" si="54"/>
        <v>37287.679361551935</v>
      </c>
      <c r="S97" s="1224">
        <f t="shared" si="85"/>
        <v>14833.2584947983</v>
      </c>
      <c r="T97" s="1224">
        <f t="shared" si="55"/>
        <v>8581.439220400629</v>
      </c>
      <c r="U97" s="1224">
        <f t="shared" si="56"/>
        <v>11967.274775463113</v>
      </c>
      <c r="V97" s="1224">
        <f t="shared" si="57"/>
        <v>8791.2874841978064</v>
      </c>
      <c r="W97" s="1224">
        <f>+[17]ff!L100+[17]ff!M100+[17]ff!N100+[17]ff!O100</f>
        <v>2873.8637925911517</v>
      </c>
      <c r="X97" s="1226"/>
      <c r="Y97" s="1209">
        <f t="shared" si="86"/>
        <v>0.65927408296914669</v>
      </c>
      <c r="Z97" s="1209">
        <f t="shared" si="87"/>
        <v>0.88918373580903443</v>
      </c>
      <c r="AA97" s="1209">
        <f t="shared" si="88"/>
        <v>2.549765896192405</v>
      </c>
      <c r="AB97" s="1209">
        <f t="shared" si="89"/>
        <v>0.98920849513140852</v>
      </c>
      <c r="AC97" s="1227">
        <f t="shared" si="90"/>
        <v>3.4278602932082299E-2</v>
      </c>
      <c r="AD97" s="1209">
        <f t="shared" si="91"/>
        <v>1.1588242391438657</v>
      </c>
      <c r="AE97" s="1209">
        <f t="shared" si="92"/>
        <v>0.28029885345535316</v>
      </c>
      <c r="AF97" s="1209">
        <f t="shared" si="93"/>
        <v>0.57483714179543921</v>
      </c>
      <c r="AG97" s="1209">
        <f t="shared" si="94"/>
        <v>16.477271186676994</v>
      </c>
      <c r="AH97" s="1209">
        <f t="shared" si="95"/>
        <v>18.530783372555675</v>
      </c>
      <c r="AI97" s="1227">
        <f t="shared" si="96"/>
        <v>6.4622682463839896</v>
      </c>
      <c r="AJ97" s="1209">
        <f t="shared" si="97"/>
        <v>4.756371341677975E-2</v>
      </c>
      <c r="AK97" s="1209">
        <f t="shared" si="98"/>
        <v>0.5</v>
      </c>
      <c r="AL97" s="1209">
        <f t="shared" si="58"/>
        <v>0.50394794794754516</v>
      </c>
      <c r="AM97" s="1209">
        <f t="shared" si="99"/>
        <v>0.50394794794754516</v>
      </c>
      <c r="AN97" s="1209">
        <f t="shared" si="59"/>
        <v>0.49605205205245484</v>
      </c>
      <c r="AO97" s="1209">
        <f t="shared" si="60"/>
        <v>0.32094447764970879</v>
      </c>
      <c r="AP97" s="1209">
        <f t="shared" si="61"/>
        <v>0.67905552235029121</v>
      </c>
      <c r="AQ97" s="1209">
        <f t="shared" si="62"/>
        <v>0.46020785672609021</v>
      </c>
      <c r="AR97" s="1209">
        <f t="shared" si="100"/>
        <v>0.46020785672609021</v>
      </c>
      <c r="AS97" s="1209">
        <f t="shared" si="63"/>
        <v>0.5397921432739099</v>
      </c>
      <c r="AT97" s="1209">
        <f t="shared" si="101"/>
        <v>0.5397921432739099</v>
      </c>
      <c r="AU97" s="1209">
        <f t="shared" si="102"/>
        <v>0.26538935144842962</v>
      </c>
      <c r="AV97" s="1209">
        <f t="shared" si="64"/>
        <v>0.73461064855157043</v>
      </c>
      <c r="AW97" s="1209">
        <f t="shared" si="65"/>
        <v>0.11233260231084877</v>
      </c>
      <c r="AX97" s="1209">
        <f t="shared" si="66"/>
        <v>0.88766739768915126</v>
      </c>
      <c r="AY97" s="1209">
        <f t="shared" si="67"/>
        <v>5.9251527054268387E-2</v>
      </c>
      <c r="AZ97" s="1209">
        <f t="shared" si="68"/>
        <v>0.94074847294573161</v>
      </c>
      <c r="BA97" s="1209">
        <f t="shared" si="103"/>
        <v>0.5</v>
      </c>
      <c r="BB97" s="1209">
        <f t="shared" si="69"/>
        <v>0.49999999999999994</v>
      </c>
      <c r="BC97" s="1209">
        <f t="shared" si="70"/>
        <v>0.5</v>
      </c>
      <c r="BD97" s="1209">
        <f t="shared" si="71"/>
        <v>0.53555636788648919</v>
      </c>
      <c r="BE97" s="1209">
        <f t="shared" si="72"/>
        <v>0.29369068835936307</v>
      </c>
      <c r="BF97" s="1209">
        <f t="shared" si="73"/>
        <v>0.17075294375414773</v>
      </c>
      <c r="BG97" s="1209">
        <f t="shared" si="74"/>
        <v>0.63234947806881459</v>
      </c>
      <c r="BH97" s="1209">
        <f t="shared" si="75"/>
        <v>0.36765052193118547</v>
      </c>
      <c r="BI97" s="1226">
        <f t="shared" si="76"/>
        <v>0.65791198495953274</v>
      </c>
      <c r="BJ97" s="1226">
        <f t="shared" si="77"/>
        <v>0.7390429947032302</v>
      </c>
      <c r="BK97" s="1226">
        <f t="shared" si="104"/>
        <v>0.41678141375955496</v>
      </c>
      <c r="BL97" s="1226">
        <f t="shared" si="105"/>
        <v>0.76115601444597647</v>
      </c>
      <c r="BM97" s="1226">
        <f t="shared" si="78"/>
        <v>0.71746581010329746</v>
      </c>
      <c r="BN97" s="1209">
        <f>+[17]GIS!D100</f>
        <v>300.31456847300001</v>
      </c>
      <c r="BO97" s="1209">
        <f>+[17]GIS!E100</f>
        <v>48.596878867999997</v>
      </c>
      <c r="BP97" s="1209">
        <f>+[17]GIS!F100</f>
        <v>88.688354199000003</v>
      </c>
      <c r="BQ97" s="1209">
        <f>+[17]GIS!G100</f>
        <v>23.341211551000001</v>
      </c>
      <c r="BR97" s="1209">
        <f>+[17]GIS!H100</f>
        <v>116.74411256200001</v>
      </c>
      <c r="BS97" s="1209">
        <f>+[17]GIS!I100</f>
        <v>171.62543127800001</v>
      </c>
      <c r="BT97" s="1209">
        <f>+[17]GIS!J100</f>
        <v>0.77545254900000005</v>
      </c>
      <c r="BU97" s="1209">
        <f>+[17]GIS!K100</f>
        <v>2.2973229829999999</v>
      </c>
      <c r="BV97" s="1209">
        <f>+[17]GIS!L100+[17]GIS!M100</f>
        <v>37.947839636999994</v>
      </c>
      <c r="BW97" s="1209">
        <f>[17]GIS!N100</f>
        <v>790.3311721</v>
      </c>
      <c r="BX97" s="1226">
        <f>+[17]GIS!AM100</f>
        <v>0.69886669413343427</v>
      </c>
      <c r="BY97" s="1226">
        <v>0.70834323100947649</v>
      </c>
      <c r="BZ97" s="1226">
        <v>10</v>
      </c>
      <c r="CA97" s="1226" t="s">
        <v>719</v>
      </c>
      <c r="CB97" s="1226">
        <v>7500860.0948000001</v>
      </c>
      <c r="CC97" s="1226">
        <v>0.94907810290075745</v>
      </c>
      <c r="CD97" s="1226">
        <v>4.1675028707880056E-2</v>
      </c>
      <c r="CE97" s="1226">
        <v>3003145.6847299994</v>
      </c>
      <c r="CF97" s="1226">
        <v>371</v>
      </c>
      <c r="CG97" s="1226">
        <v>5.4645869999999999</v>
      </c>
      <c r="CH97" s="1226">
        <v>5.1450100000000001</v>
      </c>
      <c r="CI97" s="1228">
        <f>+[17]GJha!D$4*BW97</f>
        <v>89092.452368488812</v>
      </c>
      <c r="CJ97" s="1217">
        <f>+[17]LP!L100+[17]LP!S100+[17]LP!T100+[17]LP!AA100+[17]LP!AB100+[17]LP!AJ100+[17]LP!AR100+[17]LP!AX100</f>
        <v>25171.663855841543</v>
      </c>
      <c r="CK97" s="1065">
        <f>+[17]LP!F100+[17]LP!P100+[17]LP!X100</f>
        <v>21898.419110574552</v>
      </c>
      <c r="CL97" s="1065">
        <f>+[17]LP!AH100</f>
        <v>84.819653386686596</v>
      </c>
      <c r="CM97" s="1217">
        <f>+[17]LP!AM100+[17]LP!AN100</f>
        <v>3778.1923704941196</v>
      </c>
      <c r="CN97" s="1218">
        <f>+[17]LP!G100+[17]LP!M100+[17]LP!Q100+[17]LP!Y100</f>
        <v>8943.3562696972222</v>
      </c>
      <c r="CO97" s="1218">
        <f>+[17]LP!AM100</f>
        <v>2894.773601762708</v>
      </c>
      <c r="CP97" s="1229">
        <f>+[17]LP!I100+[17]LP!J100+[17]LP!K100-[17]LP!M100+[17]LP!R100+[17]LP!Z100</f>
        <v>12198.761545210005</v>
      </c>
      <c r="CQ97" s="1065">
        <f>+[17]LP!AH100+[17]LP!AN100</f>
        <v>968.23842211809813</v>
      </c>
      <c r="CR97" s="1230">
        <f>+[17]LP!H100</f>
        <v>718.31164192930498</v>
      </c>
      <c r="CS97" s="1220">
        <f t="shared" si="79"/>
        <v>13885.311609257409</v>
      </c>
      <c r="CT97" s="1231">
        <f>+[17]gan!Q100</f>
        <v>37.454978475362324</v>
      </c>
      <c r="CU97" s="1231">
        <f>+[17]gan!S100</f>
        <v>340.50136826246938</v>
      </c>
      <c r="CV97" s="1231">
        <f>+[17]gan!T100</f>
        <v>80.254586858774928</v>
      </c>
      <c r="CW97" s="1231">
        <f>+[17]gan!R100</f>
        <v>3.3267002412905615</v>
      </c>
      <c r="CX97" s="1232"/>
      <c r="CY97" s="1233">
        <f t="shared" si="80"/>
        <v>461.5376338378972</v>
      </c>
      <c r="CZ97" s="1209">
        <f t="shared" si="106"/>
        <v>0.27420548722078913</v>
      </c>
      <c r="DA97" s="1209">
        <f t="shared" si="107"/>
        <v>0.69886669413343427</v>
      </c>
    </row>
    <row r="98" spans="1:105">
      <c r="A98" s="1209">
        <f t="shared" si="81"/>
        <v>0.53835922049740204</v>
      </c>
      <c r="B98" s="1222">
        <v>8284</v>
      </c>
      <c r="C98" s="1223">
        <v>5</v>
      </c>
      <c r="D98" s="696" t="s">
        <v>208</v>
      </c>
      <c r="E98" s="1224">
        <f>+[17]ff!H101+[17]ff!I101+[17]ff!K101</f>
        <v>3239.4937866249265</v>
      </c>
      <c r="F98" s="1224">
        <f>+[17]LP!BE101</f>
        <v>457000.55005133053</v>
      </c>
      <c r="G98" s="1224">
        <f>+[17]LP!AP101+[17]LP!AW101</f>
        <v>0</v>
      </c>
      <c r="H98" s="1224">
        <f>+[17]ff!T101</f>
        <v>4182.5819928132087</v>
      </c>
      <c r="I98" s="1224">
        <f>+[17]ff!U101+[17]ff!V101+[17]ff!W101+[17]ff!X101+[17]ff!Y101</f>
        <v>199481.97547322625</v>
      </c>
      <c r="J98" s="1224">
        <f>+[17]ff!D101+[17]ff!E101</f>
        <v>128943.16514070504</v>
      </c>
      <c r="K98" s="1224">
        <f>+[17]ff!J101+[17]ff!P101+[17]ff!Q101+[17]ff!R101</f>
        <v>42146.347005786432</v>
      </c>
      <c r="L98" s="1225">
        <f>+[17]LP!BW101</f>
        <v>0</v>
      </c>
      <c r="M98" s="1224">
        <f>+[17]LP!BJ101-L98+[17]gan!EO101</f>
        <v>119628.91504296243</v>
      </c>
      <c r="N98" s="1224">
        <f>+[17]ff!F101</f>
        <v>22689.8745208482</v>
      </c>
      <c r="O98" s="1224">
        <f t="shared" si="82"/>
        <v>789608.27265807509</v>
      </c>
      <c r="P98" s="1224">
        <f t="shared" si="83"/>
        <v>332607.7226067445</v>
      </c>
      <c r="Q98" s="1224">
        <f t="shared" si="84"/>
        <v>332607.7226067445</v>
      </c>
      <c r="R98" s="1224">
        <f t="shared" si="54"/>
        <v>598432.68435795605</v>
      </c>
      <c r="S98" s="1224">
        <f t="shared" si="85"/>
        <v>241628.32247901268</v>
      </c>
      <c r="T98" s="1224">
        <f t="shared" si="55"/>
        <v>142318.78956381063</v>
      </c>
      <c r="U98" s="1224">
        <f t="shared" si="56"/>
        <v>141432.13430662546</v>
      </c>
      <c r="V98" s="1224">
        <f t="shared" si="57"/>
        <v>123811.49703577564</v>
      </c>
      <c r="W98" s="1224">
        <f>+[17]ff!L101+[17]ff!M101+[17]ff!N101+[17]ff!O101</f>
        <v>14381.143484224907</v>
      </c>
      <c r="X98" s="1226"/>
      <c r="Y98" s="1209">
        <f t="shared" si="86"/>
        <v>0.5756070008111287</v>
      </c>
      <c r="Z98" s="1209">
        <f t="shared" si="87"/>
        <v>0.74452345340861592</v>
      </c>
      <c r="AA98" s="1209">
        <f t="shared" si="88"/>
        <v>2.5370702821428561</v>
      </c>
      <c r="AB98" s="1209">
        <f t="shared" si="89"/>
        <v>0.91169638196335012</v>
      </c>
      <c r="AC98" s="1227">
        <f t="shared" si="90"/>
        <v>9.3904035288822546E-2</v>
      </c>
      <c r="AD98" s="1209">
        <f t="shared" si="91"/>
        <v>1.096020404493375</v>
      </c>
      <c r="AE98" s="1209">
        <f t="shared" si="92"/>
        <v>0.21047513206131546</v>
      </c>
      <c r="AF98" s="1209">
        <f t="shared" si="93"/>
        <v>0.63434229992908342</v>
      </c>
      <c r="AG98" s="1209">
        <f t="shared" si="94"/>
        <v>18.403460628708643</v>
      </c>
      <c r="AH98" s="1209">
        <f t="shared" si="95"/>
        <v>24.718443112104747</v>
      </c>
      <c r="AI98" s="1227">
        <f t="shared" si="96"/>
        <v>7.2538237345024354</v>
      </c>
      <c r="AJ98" s="1209">
        <f t="shared" si="97"/>
        <v>9.1923286792359227E-2</v>
      </c>
      <c r="AK98" s="1209">
        <f t="shared" si="98"/>
        <v>0.5</v>
      </c>
      <c r="AL98" s="1209">
        <f t="shared" si="58"/>
        <v>0.42123130433661754</v>
      </c>
      <c r="AM98" s="1209">
        <f t="shared" si="99"/>
        <v>0.42123130433661754</v>
      </c>
      <c r="AN98" s="1209">
        <f t="shared" si="59"/>
        <v>0.5787686956633824</v>
      </c>
      <c r="AO98" s="1209">
        <f t="shared" si="60"/>
        <v>0.23633758316253159</v>
      </c>
      <c r="AP98" s="1209">
        <f t="shared" si="61"/>
        <v>0.76366241683746827</v>
      </c>
      <c r="AQ98" s="1209">
        <f t="shared" si="62"/>
        <v>0.38767339534434003</v>
      </c>
      <c r="AR98" s="1209">
        <f t="shared" si="100"/>
        <v>0.38767339534434003</v>
      </c>
      <c r="AS98" s="1209">
        <f t="shared" si="63"/>
        <v>0.61232660465566002</v>
      </c>
      <c r="AT98" s="1209">
        <f t="shared" si="101"/>
        <v>0.61232660465566002</v>
      </c>
      <c r="AU98" s="1209">
        <f t="shared" si="102"/>
        <v>0.12458722593161338</v>
      </c>
      <c r="AV98" s="1209">
        <f t="shared" si="64"/>
        <v>0.87541277406838669</v>
      </c>
      <c r="AW98" s="1209">
        <f t="shared" si="65"/>
        <v>0.17442635272794718</v>
      </c>
      <c r="AX98" s="1209">
        <f t="shared" si="66"/>
        <v>0.82557364727205285</v>
      </c>
      <c r="AY98" s="1209">
        <f t="shared" si="67"/>
        <v>0.15942992903740849</v>
      </c>
      <c r="AZ98" s="1209">
        <f t="shared" si="68"/>
        <v>0.84057007096259151</v>
      </c>
      <c r="BA98" s="1209">
        <f t="shared" si="103"/>
        <v>0.5</v>
      </c>
      <c r="BB98" s="1209">
        <f t="shared" si="69"/>
        <v>0.5</v>
      </c>
      <c r="BC98" s="1209">
        <f t="shared" si="70"/>
        <v>0.5</v>
      </c>
      <c r="BD98" s="1209">
        <f t="shared" si="71"/>
        <v>0.58567736883566246</v>
      </c>
      <c r="BE98" s="1209">
        <f t="shared" si="72"/>
        <v>0.2610100187590404</v>
      </c>
      <c r="BF98" s="1209">
        <f t="shared" si="73"/>
        <v>0.15331261240529714</v>
      </c>
      <c r="BG98" s="1209">
        <f t="shared" si="74"/>
        <v>0.62996804694338071</v>
      </c>
      <c r="BH98" s="1209">
        <f t="shared" si="75"/>
        <v>0.37003195305661929</v>
      </c>
      <c r="BI98" s="1226">
        <f t="shared" si="76"/>
        <v>0.71499362552359236</v>
      </c>
      <c r="BJ98" s="1226">
        <f t="shared" si="77"/>
        <v>0.77687734245346463</v>
      </c>
      <c r="BK98" s="1226">
        <f t="shared" si="104"/>
        <v>0.45156648546422601</v>
      </c>
      <c r="BL98" s="1226">
        <f t="shared" si="105"/>
        <v>0.76288008182829115</v>
      </c>
      <c r="BM98" s="1226">
        <f t="shared" si="78"/>
        <v>0.51903285178833347</v>
      </c>
      <c r="BN98" s="1209">
        <f>+[17]GIS!D101</f>
        <v>1748.6704000799998</v>
      </c>
      <c r="BO98" s="1209">
        <f>+[17]GIS!E101</f>
        <v>41.237256314</v>
      </c>
      <c r="BP98" s="1209">
        <f>+[17]GIS!F101</f>
        <v>212.44486476599997</v>
      </c>
      <c r="BQ98" s="1209">
        <f>+[17]GIS!G101</f>
        <v>49.073484933000003</v>
      </c>
      <c r="BR98" s="1209">
        <f>+[17]GIS!H101</f>
        <v>468.951563411</v>
      </c>
      <c r="BS98" s="1209">
        <f>+[17]GIS!I101</f>
        <v>5718.9988565260001</v>
      </c>
      <c r="BT98" s="1209">
        <f>+[17]GIS!J101</f>
        <v>78.369489032999994</v>
      </c>
      <c r="BU98" s="1209">
        <f>+[17]GIS!K101</f>
        <v>10.603183250000001</v>
      </c>
      <c r="BV98" s="1209">
        <f>+[17]GIS!L101+[17]GIS!M101</f>
        <v>94.163595360999992</v>
      </c>
      <c r="BW98" s="1209">
        <f>[17]GIS!N101</f>
        <v>8422.512693673998</v>
      </c>
      <c r="BX98" s="1226">
        <f>+[17]GIS!AM101</f>
        <v>0.45213722756852959</v>
      </c>
      <c r="BY98" s="1226">
        <v>0.43102436590727161</v>
      </c>
      <c r="BZ98" s="1226">
        <v>10</v>
      </c>
      <c r="CA98" s="1226" t="s">
        <v>482</v>
      </c>
      <c r="CB98" s="1226">
        <v>83177459.150630012</v>
      </c>
      <c r="CC98" s="1226">
        <v>0.98756110172565403</v>
      </c>
      <c r="CD98" s="1226">
        <v>1.989304162555236E-2</v>
      </c>
      <c r="CE98" s="1226">
        <v>57189988.565259993</v>
      </c>
      <c r="CF98" s="1226">
        <v>1890</v>
      </c>
      <c r="CG98" s="1226">
        <v>6.5948419999999999</v>
      </c>
      <c r="CH98" s="1226">
        <v>111.74806</v>
      </c>
      <c r="CI98" s="1228">
        <f>+[17]GJha!D$4*BW98</f>
        <v>949453.01093248255</v>
      </c>
      <c r="CJ98" s="1217">
        <f>+[17]LP!L101+[17]LP!S101+[17]LP!T101+[17]LP!AA101+[17]LP!AB101+[17]LP!AJ101+[17]LP!AR101+[17]LP!AX101</f>
        <v>456655.70702917641</v>
      </c>
      <c r="CK98" s="1065">
        <f>+[17]LP!F101+[17]LP!P101+[17]LP!X101</f>
        <v>111901.5979745245</v>
      </c>
      <c r="CL98" s="1065">
        <f>+[17]LP!AH101</f>
        <v>2063.6627251449827</v>
      </c>
      <c r="CM98" s="1217">
        <f>+[17]LP!AM101+[17]LP!AN101</f>
        <v>218900.49377666545</v>
      </c>
      <c r="CN98" s="1218">
        <f>+[17]LP!G101+[17]LP!M101+[17]LP!Q101+[17]LP!Y101</f>
        <v>32481.89599716918</v>
      </c>
      <c r="CO98" s="1218">
        <f>+[17]LP!AM101</f>
        <v>96461.269143535857</v>
      </c>
      <c r="CP98" s="1229">
        <f>+[17]LP!I101+[17]LP!J101+[17]LP!K101-[17]LP!M101+[17]LP!R101+[17]LP!Z101</f>
        <v>74979.088114951679</v>
      </c>
      <c r="CQ98" s="1065">
        <f>+[17]LP!AH101+[17]LP!AN101</f>
        <v>124502.88735827457</v>
      </c>
      <c r="CR98" s="1230">
        <f>+[17]LP!H101</f>
        <v>4182.5819928132087</v>
      </c>
      <c r="CS98" s="1220">
        <f t="shared" si="79"/>
        <v>203664.55746603946</v>
      </c>
      <c r="CT98" s="1231">
        <f>+[17]gan!Q101</f>
        <v>751.67381504347827</v>
      </c>
      <c r="CU98" s="1231">
        <f>+[17]gan!S101</f>
        <v>20257.519508010773</v>
      </c>
      <c r="CV98" s="1231">
        <f>+[17]gan!T101</f>
        <v>636.47526055467313</v>
      </c>
      <c r="CW98" s="1231">
        <f>+[17]gan!R101</f>
        <v>39.059511978123048</v>
      </c>
      <c r="CX98" s="1232"/>
      <c r="CY98" s="1233">
        <f t="shared" si="80"/>
        <v>21684.728095587052</v>
      </c>
      <c r="CZ98" s="1209">
        <f t="shared" si="106"/>
        <v>0.32286715860701354</v>
      </c>
      <c r="DA98" s="1209">
        <f t="shared" si="107"/>
        <v>0.45213722756852959</v>
      </c>
    </row>
    <row r="99" spans="1:105">
      <c r="A99" s="1209">
        <f t="shared" si="81"/>
        <v>0.28471206551777895</v>
      </c>
      <c r="B99" s="1222">
        <v>8214</v>
      </c>
      <c r="C99" s="1223">
        <v>5</v>
      </c>
      <c r="D99" s="696" t="s">
        <v>209</v>
      </c>
      <c r="E99" s="1224">
        <f>+[17]ff!H102+[17]ff!I102+[17]ff!K102</f>
        <v>557.52191271634149</v>
      </c>
      <c r="F99" s="1224">
        <f>+[17]LP!BE102</f>
        <v>36094.863092186781</v>
      </c>
      <c r="G99" s="1224">
        <f>+[17]LP!AP102+[17]LP!AW102</f>
        <v>0</v>
      </c>
      <c r="H99" s="1224">
        <f>+[17]ff!T102</f>
        <v>677.90856541437813</v>
      </c>
      <c r="I99" s="1224">
        <f>+[17]ff!U102+[17]ff!V102+[17]ff!W102+[17]ff!X102+[17]ff!Y102</f>
        <v>16976.84191127064</v>
      </c>
      <c r="J99" s="1224">
        <f>+[17]ff!D102+[17]ff!E102</f>
        <v>14481.089984993043</v>
      </c>
      <c r="K99" s="1224">
        <f>+[17]ff!J102+[17]ff!P102+[17]ff!Q102+[17]ff!R102</f>
        <v>3402.8121257856628</v>
      </c>
      <c r="L99" s="1225">
        <f>+[17]LP!BW102</f>
        <v>0</v>
      </c>
      <c r="M99" s="1224">
        <f>+[17]LP!BJ102-L99+[17]gan!EO102</f>
        <v>8952.1947709113992</v>
      </c>
      <c r="N99" s="1224">
        <f>+[17]ff!F102</f>
        <v>968.82166890138024</v>
      </c>
      <c r="O99" s="1224">
        <f t="shared" si="82"/>
        <v>68230.703553864849</v>
      </c>
      <c r="P99" s="1224">
        <f t="shared" si="83"/>
        <v>32135.840461678061</v>
      </c>
      <c r="Q99" s="1224">
        <f t="shared" si="84"/>
        <v>32135.840461678061</v>
      </c>
      <c r="R99" s="1224">
        <f t="shared" si="54"/>
        <v>48814.127475480542</v>
      </c>
      <c r="S99" s="1224">
        <f t="shared" si="85"/>
        <v>20379.654037056302</v>
      </c>
      <c r="T99" s="1224">
        <f t="shared" si="55"/>
        <v>9921.0164398127799</v>
      </c>
      <c r="U99" s="1224">
        <f t="shared" si="56"/>
        <v>12719.264383293757</v>
      </c>
      <c r="V99" s="1224">
        <f t="shared" si="57"/>
        <v>9630.1033363257775</v>
      </c>
      <c r="W99" s="1224">
        <f>+[17]ff!L102+[17]ff!M102+[17]ff!N102+[17]ff!O102</f>
        <v>2531.6391342516386</v>
      </c>
      <c r="X99" s="1226"/>
      <c r="Y99" s="1209">
        <f t="shared" si="86"/>
        <v>0.63983469882687738</v>
      </c>
      <c r="Z99" s="1209">
        <f t="shared" si="87"/>
        <v>0.8751135664192865</v>
      </c>
      <c r="AA99" s="1209">
        <f t="shared" si="88"/>
        <v>2.379848351613131</v>
      </c>
      <c r="AB99" s="1209">
        <f t="shared" si="89"/>
        <v>1.1385163126268034</v>
      </c>
      <c r="AC99" s="1227">
        <f t="shared" si="90"/>
        <v>4.753867102649402E-2</v>
      </c>
      <c r="AD99" s="1209">
        <f t="shared" si="91"/>
        <v>1.1326179678251922</v>
      </c>
      <c r="AE99" s="1209">
        <f t="shared" si="92"/>
        <v>0.25646588162026146</v>
      </c>
      <c r="AF99" s="1209">
        <f t="shared" si="93"/>
        <v>0.59916853198101649</v>
      </c>
      <c r="AG99" s="1209">
        <f t="shared" si="94"/>
        <v>18.082239162402548</v>
      </c>
      <c r="AH99" s="1209">
        <f t="shared" si="95"/>
        <v>20.662734365312012</v>
      </c>
      <c r="AI99" s="1227">
        <f t="shared" si="96"/>
        <v>7.5980636119716936</v>
      </c>
      <c r="AJ99" s="1209">
        <f t="shared" si="97"/>
        <v>9.0238401986770939E-2</v>
      </c>
      <c r="AK99" s="1209">
        <f t="shared" si="98"/>
        <v>0.5</v>
      </c>
      <c r="AL99" s="1209">
        <f t="shared" si="58"/>
        <v>0.47098796858086572</v>
      </c>
      <c r="AM99" s="1209">
        <f t="shared" si="99"/>
        <v>0.47098796858086572</v>
      </c>
      <c r="AN99" s="1209">
        <f t="shared" si="59"/>
        <v>0.52901203141913422</v>
      </c>
      <c r="AO99" s="1209">
        <f t="shared" si="60"/>
        <v>0.26056523062268555</v>
      </c>
      <c r="AP99" s="1209">
        <f t="shared" si="61"/>
        <v>0.73943476937731445</v>
      </c>
      <c r="AQ99" s="1209">
        <f t="shared" si="62"/>
        <v>0.45062116866872426</v>
      </c>
      <c r="AR99" s="1209">
        <f t="shared" si="100"/>
        <v>0.45062116866872426</v>
      </c>
      <c r="AS99" s="1209">
        <f t="shared" si="63"/>
        <v>0.54937883133127574</v>
      </c>
      <c r="AT99" s="1209">
        <f t="shared" si="101"/>
        <v>0.54937883133127574</v>
      </c>
      <c r="AU99" s="1209">
        <f t="shared" si="102"/>
        <v>0.24287261856318271</v>
      </c>
      <c r="AV99" s="1209">
        <f t="shared" si="64"/>
        <v>0.75712738143681735</v>
      </c>
      <c r="AW99" s="1209">
        <f t="shared" si="65"/>
        <v>0.16697104472913687</v>
      </c>
      <c r="AX99" s="1209">
        <f t="shared" si="66"/>
        <v>0.83302895527086318</v>
      </c>
      <c r="AY99" s="1209">
        <f t="shared" si="67"/>
        <v>9.7653468752810862E-2</v>
      </c>
      <c r="AZ99" s="1209">
        <f t="shared" si="68"/>
        <v>0.90234653124718911</v>
      </c>
      <c r="BA99" s="1209">
        <f t="shared" si="103"/>
        <v>0.5</v>
      </c>
      <c r="BB99" s="1209">
        <f t="shared" si="69"/>
        <v>0.50000000000000011</v>
      </c>
      <c r="BC99" s="1209">
        <f t="shared" si="70"/>
        <v>0.5</v>
      </c>
      <c r="BD99" s="1209">
        <f t="shared" si="71"/>
        <v>0.57565904473739438</v>
      </c>
      <c r="BE99" s="1209">
        <f t="shared" si="72"/>
        <v>0.28156684701999879</v>
      </c>
      <c r="BF99" s="1209">
        <f t="shared" si="73"/>
        <v>0.14277410824260692</v>
      </c>
      <c r="BG99" s="1209">
        <f t="shared" si="74"/>
        <v>0.6635391741665605</v>
      </c>
      <c r="BH99" s="1209">
        <f t="shared" si="75"/>
        <v>0.3364608258334395</v>
      </c>
      <c r="BI99" s="1226">
        <f t="shared" si="76"/>
        <v>0.67291419807076713</v>
      </c>
      <c r="BJ99" s="1226">
        <f t="shared" si="77"/>
        <v>0.72540196139429591</v>
      </c>
      <c r="BK99" s="1226">
        <f t="shared" si="104"/>
        <v>0.46531912592846564</v>
      </c>
      <c r="BL99" s="1226">
        <f t="shared" si="105"/>
        <v>0.78835793191730497</v>
      </c>
      <c r="BM99" s="1226">
        <f t="shared" si="78"/>
        <v>0.64277138626641428</v>
      </c>
      <c r="BN99" s="1209">
        <f>+[17]GIS!D102</f>
        <v>283.42269065800002</v>
      </c>
      <c r="BO99" s="1209">
        <f>+[17]GIS!E102</f>
        <v>50.310189630000004</v>
      </c>
      <c r="BP99" s="1209">
        <f>+[17]GIS!F102</f>
        <v>68.451319570999999</v>
      </c>
      <c r="BQ99" s="1209">
        <f>+[17]GIS!G102</f>
        <v>10.120434345</v>
      </c>
      <c r="BR99" s="1209">
        <f>+[17]GIS!H102</f>
        <v>94.284927132000007</v>
      </c>
      <c r="BS99" s="1209">
        <f>+[17]GIS!I102</f>
        <v>347.83513215100004</v>
      </c>
      <c r="BT99" s="1209">
        <f>+[17]GIS!J102</f>
        <v>0</v>
      </c>
      <c r="BU99" s="1209">
        <f>+[17]GIS!K102</f>
        <v>2.5307070810000001</v>
      </c>
      <c r="BV99" s="1209">
        <f>+[17]GIS!L102+[17]GIS!M102</f>
        <v>36.474181897000001</v>
      </c>
      <c r="BW99" s="1209">
        <f>[17]GIS!N102</f>
        <v>893.42958246500007</v>
      </c>
      <c r="BX99" s="1226">
        <f>+[17]GIS!AM102</f>
        <v>0.64346303263694815</v>
      </c>
      <c r="BY99" s="1226">
        <v>0.65162412756122423</v>
      </c>
      <c r="BZ99" s="1226">
        <v>9</v>
      </c>
      <c r="CA99" s="1226" t="s">
        <v>482</v>
      </c>
      <c r="CB99" s="1226">
        <v>8544246.9348700009</v>
      </c>
      <c r="CC99" s="1226">
        <v>0.95634251457133967</v>
      </c>
      <c r="CD99" s="1226">
        <v>3.1681925450581183E-2</v>
      </c>
      <c r="CE99" s="1226">
        <v>3478351.3215100002</v>
      </c>
      <c r="CF99" s="1226">
        <v>308</v>
      </c>
      <c r="CG99" s="1226">
        <v>6.2293010000000004</v>
      </c>
      <c r="CH99" s="1226">
        <v>7.3620700000000001</v>
      </c>
      <c r="CI99" s="1228">
        <f>+[17]GJha!D$4*BW99</f>
        <v>100714.52997211454</v>
      </c>
      <c r="CJ99" s="1217">
        <f>+[17]LP!L102+[17]LP!S102+[17]LP!T102+[17]LP!AA102+[17]LP!AB102+[17]LP!AJ102+[17]LP!AR102+[17]LP!AX102</f>
        <v>35978.111924768149</v>
      </c>
      <c r="CK99" s="1065">
        <f>+[17]LP!F102+[17]LP!P102+[17]LP!X102</f>
        <v>20633.709632060039</v>
      </c>
      <c r="CL99" s="1065">
        <f>+[17]LP!AH102</f>
        <v>283.961677208033</v>
      </c>
      <c r="CM99" s="1217">
        <f>+[17]LP!AM102+[17]LP!AN102</f>
        <v>11253.344566566055</v>
      </c>
      <c r="CN99" s="1218">
        <f>+[17]LP!G102+[17]LP!M102+[17]LP!Q102+[17]LP!Y102</f>
        <v>8614.220775584512</v>
      </c>
      <c r="CO99" s="1218">
        <f>+[17]LP!AM102</f>
        <v>5866.86920940853</v>
      </c>
      <c r="CP99" s="1229">
        <f>+[17]LP!I102+[17]LP!J102+[17]LP!K102-[17]LP!M102+[17]LP!R102+[17]LP!Z102</f>
        <v>11306.404876905081</v>
      </c>
      <c r="CQ99" s="1065">
        <f>+[17]LP!AH102+[17]LP!AN102</f>
        <v>5670.4370343655564</v>
      </c>
      <c r="CR99" s="1230">
        <f>+[17]LP!H102</f>
        <v>677.90856541437813</v>
      </c>
      <c r="CS99" s="1220">
        <f t="shared" si="79"/>
        <v>17654.750476685014</v>
      </c>
      <c r="CT99" s="1231">
        <f>+[17]gan!Q102</f>
        <v>37.819347130434785</v>
      </c>
      <c r="CU99" s="1231">
        <f>+[17]gan!S102</f>
        <v>845.725090595952</v>
      </c>
      <c r="CV99" s="1231">
        <f>+[17]gan!T102</f>
        <v>31.66927874119126</v>
      </c>
      <c r="CW99" s="1231">
        <f>+[17]gan!R102</f>
        <v>2.2470525517051225</v>
      </c>
      <c r="CX99" s="1232"/>
      <c r="CY99" s="1233">
        <f t="shared" si="80"/>
        <v>917.46076901928325</v>
      </c>
      <c r="CZ99" s="1209">
        <f t="shared" si="106"/>
        <v>0.31311984647114377</v>
      </c>
      <c r="DA99" s="1209">
        <f t="shared" si="107"/>
        <v>0.64346303263694815</v>
      </c>
    </row>
    <row r="100" spans="1:105">
      <c r="A100" s="1209">
        <f t="shared" si="81"/>
        <v>9.4735429739227023E-2</v>
      </c>
      <c r="B100" s="1222">
        <v>8219</v>
      </c>
      <c r="C100" s="1223">
        <v>5</v>
      </c>
      <c r="D100" s="696" t="s">
        <v>210</v>
      </c>
      <c r="E100" s="1224">
        <f>+[17]ff!H103+[17]ff!I103+[17]ff!K103</f>
        <v>456.26133417738021</v>
      </c>
      <c r="F100" s="1224">
        <f>+[17]LP!BE103</f>
        <v>3787.3080632256888</v>
      </c>
      <c r="G100" s="1224">
        <f>+[17]LP!AP103+[17]LP!AW103</f>
        <v>0</v>
      </c>
      <c r="H100" s="1224">
        <f>+[17]ff!T103</f>
        <v>741.75005275272497</v>
      </c>
      <c r="I100" s="1224">
        <f>+[17]ff!U103+[17]ff!V103+[17]ff!W103+[17]ff!X103+[17]ff!Y103</f>
        <v>13269.73320994108</v>
      </c>
      <c r="J100" s="1224">
        <f>+[17]ff!D103+[17]ff!E103</f>
        <v>5129.1136384607189</v>
      </c>
      <c r="K100" s="1224">
        <f>+[17]ff!J103+[17]ff!P103+[17]ff!Q103+[17]ff!R103</f>
        <v>15243.362449464636</v>
      </c>
      <c r="L100" s="1225">
        <f>+[17]LP!BW103</f>
        <v>0</v>
      </c>
      <c r="M100" s="1224">
        <f>+[17]LP!BJ103-L100+[17]gan!EO103</f>
        <v>18372.273220751878</v>
      </c>
      <c r="N100" s="1224">
        <f>+[17]ff!F103</f>
        <v>1444.0864923208285</v>
      </c>
      <c r="O100" s="1224">
        <f t="shared" si="82"/>
        <v>22927.904964380214</v>
      </c>
      <c r="P100" s="1224">
        <f t="shared" si="83"/>
        <v>19140.596901154524</v>
      </c>
      <c r="Q100" s="1224">
        <f t="shared" si="84"/>
        <v>19140.596901154524</v>
      </c>
      <c r="R100" s="1224">
        <f t="shared" si="54"/>
        <v>26854.736101602783</v>
      </c>
      <c r="S100" s="1224">
        <f t="shared" si="85"/>
        <v>28513.095659405713</v>
      </c>
      <c r="T100" s="1224">
        <f t="shared" si="55"/>
        <v>19816.359713072707</v>
      </c>
      <c r="U100" s="1224">
        <f t="shared" si="56"/>
        <v>23067.428038377093</v>
      </c>
      <c r="V100" s="1224">
        <f t="shared" si="57"/>
        <v>19114.023273504605</v>
      </c>
      <c r="W100" s="1224">
        <f>+[17]ff!L103+[17]ff!M103+[17]ff!N103+[17]ff!O103</f>
        <v>3497.1434306951087</v>
      </c>
      <c r="X100" s="1226"/>
      <c r="Y100" s="1209">
        <f t="shared" si="86"/>
        <v>0.1979387663113423</v>
      </c>
      <c r="Z100" s="1209">
        <f t="shared" si="87"/>
        <v>0.4691294995357832</v>
      </c>
      <c r="AA100" s="1209">
        <f t="shared" si="88"/>
        <v>0.34241182681385784</v>
      </c>
      <c r="AB100" s="1209">
        <f t="shared" si="89"/>
        <v>0.22235307854553416</v>
      </c>
      <c r="AC100" s="1227">
        <f t="shared" si="90"/>
        <v>5.0646429611527037E-2</v>
      </c>
      <c r="AD100" s="1209">
        <f t="shared" si="91"/>
        <v>0.61974750129616973</v>
      </c>
      <c r="AE100" s="1209">
        <f t="shared" si="92"/>
        <v>0.17767538564471019</v>
      </c>
      <c r="AF100" s="1209">
        <f t="shared" si="93"/>
        <v>0.10237196605923761</v>
      </c>
      <c r="AG100" s="1209">
        <f t="shared" si="94"/>
        <v>19.944994575950719</v>
      </c>
      <c r="AH100" s="1209">
        <f t="shared" si="95"/>
        <v>42.514901739683495</v>
      </c>
      <c r="AI100" s="1227">
        <f t="shared" si="96"/>
        <v>58.248556311675621</v>
      </c>
      <c r="AJ100" s="1209">
        <f t="shared" si="97"/>
        <v>5.7704859647997139E-2</v>
      </c>
      <c r="AK100" s="1209">
        <f t="shared" si="98"/>
        <v>0.5</v>
      </c>
      <c r="AL100" s="1209">
        <f t="shared" si="58"/>
        <v>0.8348166538063776</v>
      </c>
      <c r="AM100" s="1209">
        <f t="shared" si="99"/>
        <v>0.8348166538063776</v>
      </c>
      <c r="AN100" s="1209">
        <f t="shared" si="59"/>
        <v>0.16518334619362232</v>
      </c>
      <c r="AO100" s="1209">
        <f t="shared" si="60"/>
        <v>0.85897057230811324</v>
      </c>
      <c r="AP100" s="1209">
        <f t="shared" si="61"/>
        <v>0.1410294276918867</v>
      </c>
      <c r="AQ100" s="1209">
        <f t="shared" si="62"/>
        <v>0.26797041204871414</v>
      </c>
      <c r="AR100" s="1209">
        <f t="shared" si="100"/>
        <v>0.26797041204871414</v>
      </c>
      <c r="AS100" s="1209">
        <f t="shared" si="63"/>
        <v>0.73202958795128581</v>
      </c>
      <c r="AT100" s="1209">
        <f t="shared" si="101"/>
        <v>0.73202958795128581</v>
      </c>
      <c r="AU100" s="1209">
        <f t="shared" si="102"/>
        <v>0.171384723008358</v>
      </c>
      <c r="AV100" s="1209">
        <f t="shared" si="64"/>
        <v>0.82861527699164206</v>
      </c>
      <c r="AW100" s="1209">
        <f t="shared" si="65"/>
        <v>0.53460917157328214</v>
      </c>
      <c r="AX100" s="1209">
        <f t="shared" si="66"/>
        <v>0.46539082842671792</v>
      </c>
      <c r="AY100" s="1209">
        <f t="shared" si="67"/>
        <v>7.2873449676439578E-2</v>
      </c>
      <c r="AZ100" s="1209">
        <f t="shared" si="68"/>
        <v>0.92712655032356039</v>
      </c>
      <c r="BA100" s="1209">
        <f t="shared" si="103"/>
        <v>0.5</v>
      </c>
      <c r="BB100" s="1209">
        <f t="shared" si="69"/>
        <v>0.5</v>
      </c>
      <c r="BC100" s="1209">
        <f t="shared" si="70"/>
        <v>0.5</v>
      </c>
      <c r="BD100" s="1209">
        <f t="shared" si="71"/>
        <v>0.10470546307363834</v>
      </c>
      <c r="BE100" s="1209">
        <f t="shared" si="72"/>
        <v>0.38736717976920043</v>
      </c>
      <c r="BF100" s="1209">
        <f t="shared" si="73"/>
        <v>0.50792735715716109</v>
      </c>
      <c r="BG100" s="1209">
        <f t="shared" si="74"/>
        <v>0.43267010329256778</v>
      </c>
      <c r="BH100" s="1209">
        <f t="shared" si="75"/>
        <v>0.56732989670743228</v>
      </c>
      <c r="BI100" s="1226">
        <f t="shared" si="76"/>
        <v>0.67195121111350931</v>
      </c>
      <c r="BJ100" s="1226">
        <f t="shared" si="77"/>
        <v>0.73263055778378594</v>
      </c>
      <c r="BK100" s="1226">
        <f t="shared" si="104"/>
        <v>0.38165534675616564</v>
      </c>
      <c r="BL100" s="1226">
        <f t="shared" si="105"/>
        <v>0.6843321160892385</v>
      </c>
      <c r="BM100" s="1226">
        <f t="shared" si="78"/>
        <v>0.91458026509272716</v>
      </c>
      <c r="BN100" s="1209">
        <f>+[17]GIS!D103</f>
        <v>310.11379184800001</v>
      </c>
      <c r="BO100" s="1209">
        <f>+[17]GIS!E103</f>
        <v>3.8834624790000003</v>
      </c>
      <c r="BP100" s="1209">
        <f>+[17]GIS!F103</f>
        <v>1.9326914850000001</v>
      </c>
      <c r="BQ100" s="1209">
        <f>+[17]GIS!G103</f>
        <v>0.23754328599999999</v>
      </c>
      <c r="BR100" s="1209">
        <f>+[17]GIS!H103</f>
        <v>12.453542710000001</v>
      </c>
      <c r="BS100" s="1209">
        <f>+[17]GIS!I103</f>
        <v>0.94537171999999992</v>
      </c>
      <c r="BT100" s="1209">
        <f>+[17]GIS!J103</f>
        <v>0.69440706200000002</v>
      </c>
      <c r="BU100" s="1209">
        <f>+[17]GIS!K103</f>
        <v>10.232056635999999</v>
      </c>
      <c r="BV100" s="1209">
        <f>+[17]GIS!L103+[17]GIS!M103</f>
        <v>52.440923162000004</v>
      </c>
      <c r="BW100" s="1209">
        <f>[17]GIS!N103</f>
        <v>392.93379038800003</v>
      </c>
      <c r="BX100" s="1226">
        <f>+[17]GIS!AM103</f>
        <v>0.20551027715018877</v>
      </c>
      <c r="BY100" s="1226">
        <v>0.17220338710202282</v>
      </c>
      <c r="BZ100" s="1226">
        <v>10</v>
      </c>
      <c r="CA100" s="1226" t="s">
        <v>719</v>
      </c>
      <c r="CB100" s="1226">
        <v>3302608.1058999994</v>
      </c>
      <c r="CC100" s="1226">
        <v>0.84049989761350397</v>
      </c>
      <c r="CD100" s="1226">
        <v>2.5164466668127952E-2</v>
      </c>
      <c r="CE100" s="1226">
        <v>3101137.91848</v>
      </c>
      <c r="CF100" s="1226">
        <v>108</v>
      </c>
      <c r="CG100" s="1226">
        <v>3.9287860000000001</v>
      </c>
      <c r="CH100" s="1226">
        <v>2.7255099999999999</v>
      </c>
      <c r="CI100" s="1228">
        <f>+[17]GJha!D$4*BW100</f>
        <v>44294.640322858468</v>
      </c>
      <c r="CJ100" s="1217">
        <f>+[17]LP!L103+[17]LP!S103+[17]LP!T103+[17]LP!AA103+[17]LP!AB103+[17]LP!AJ103+[17]LP!AR103+[17]LP!AX103</f>
        <v>3783.6364341915664</v>
      </c>
      <c r="CK100" s="1065">
        <f>+[17]LP!F103+[17]LP!P103+[17]LP!X103</f>
        <v>19140.705076252183</v>
      </c>
      <c r="CL100" s="1065">
        <f>+[17]LP!AH103</f>
        <v>9.9892890345150001</v>
      </c>
      <c r="CM100" s="1217">
        <f>+[17]LP!AM103+[17]LP!AN103</f>
        <v>36.185063417935773</v>
      </c>
      <c r="CN100" s="1218">
        <f>+[17]LP!G103+[17]LP!M103+[17]LP!Q103+[17]LP!Y103</f>
        <v>5113.1682329428377</v>
      </c>
      <c r="CO100" s="1218">
        <f>+[17]LP!AM103</f>
        <v>15.945405517881456</v>
      </c>
      <c r="CP100" s="1229">
        <f>+[17]LP!I103+[17]LP!J103+[17]LP!K103-[17]LP!M103+[17]LP!R103+[17]LP!Z103</f>
        <v>13239.504263006511</v>
      </c>
      <c r="CQ100" s="1065">
        <f>+[17]LP!AH103+[17]LP!AN103</f>
        <v>30.228946934569318</v>
      </c>
      <c r="CR100" s="1230">
        <f>+[17]LP!H103</f>
        <v>741.75005275272497</v>
      </c>
      <c r="CS100" s="1220">
        <f t="shared" si="79"/>
        <v>14011.483262693804</v>
      </c>
      <c r="CT100" s="1231">
        <f>+[17]gan!Q103</f>
        <v>72.329827652173933</v>
      </c>
      <c r="CU100" s="1231">
        <f>+[17]gan!S103</f>
        <v>1122.1544696867118</v>
      </c>
      <c r="CV100" s="1231">
        <f>+[17]gan!T103</f>
        <v>149.8497579461245</v>
      </c>
      <c r="CW100" s="1231">
        <f>+[17]gan!R103</f>
        <v>4.6607718917179923</v>
      </c>
      <c r="CX100" s="1232"/>
      <c r="CY100" s="1233">
        <f t="shared" si="80"/>
        <v>1348.9948271767282</v>
      </c>
      <c r="CZ100" s="1209">
        <f t="shared" si="106"/>
        <v>0.25645377248075185</v>
      </c>
      <c r="DA100" s="1209">
        <f t="shared" si="107"/>
        <v>0.20551027715018877</v>
      </c>
    </row>
    <row r="101" spans="1:105">
      <c r="A101" s="1209">
        <f t="shared" si="81"/>
        <v>0.50594161883463928</v>
      </c>
      <c r="B101" s="1222">
        <v>8904</v>
      </c>
      <c r="C101" s="1235">
        <v>6</v>
      </c>
      <c r="D101" s="779" t="s">
        <v>211</v>
      </c>
      <c r="E101" s="1224">
        <f>+[17]ff!H104+[17]ff!I104+[17]ff!K104</f>
        <v>74.325056184478214</v>
      </c>
      <c r="F101" s="1224">
        <f>+[17]LP!BE104</f>
        <v>1978.0501652495757</v>
      </c>
      <c r="G101" s="1224">
        <f>+[17]LP!AP104+[17]LP!AW104</f>
        <v>0</v>
      </c>
      <c r="H101" s="1224">
        <f>+[17]ff!T104</f>
        <v>204.33377899089086</v>
      </c>
      <c r="I101" s="1224">
        <f>+[17]ff!U104+[17]ff!V104+[17]ff!W104+[17]ff!X104+[17]ff!Y104</f>
        <v>1682.7655598555859</v>
      </c>
      <c r="J101" s="1224">
        <f>+[17]ff!D104+[17]ff!E104</f>
        <v>2518.8107943126092</v>
      </c>
      <c r="K101" s="1224">
        <f>+[17]ff!J104+[17]ff!P104+[17]ff!Q104+[17]ff!R104</f>
        <v>210.09464455391421</v>
      </c>
      <c r="L101" s="1225">
        <f>+[17]LP!BW104</f>
        <v>0</v>
      </c>
      <c r="M101" s="1224">
        <f>+[17]LP!BJ104-L101+[17]gan!EO104</f>
        <v>1444.0485689010941</v>
      </c>
      <c r="N101" s="1224">
        <f>+[17]ff!F104</f>
        <v>106.29562457409548</v>
      </c>
      <c r="O101" s="1224">
        <f t="shared" si="82"/>
        <v>6383.9602984086614</v>
      </c>
      <c r="P101" s="1224">
        <f t="shared" si="83"/>
        <v>4405.9101331590864</v>
      </c>
      <c r="Q101" s="1224">
        <f t="shared" si="84"/>
        <v>4405.9101331590864</v>
      </c>
      <c r="R101" s="1224">
        <f t="shared" si="54"/>
        <v>4202.7300522575106</v>
      </c>
      <c r="S101" s="1224">
        <f t="shared" si="85"/>
        <v>1892.8602044095001</v>
      </c>
      <c r="T101" s="1224">
        <f t="shared" si="55"/>
        <v>1550.3441934751895</v>
      </c>
      <c r="U101" s="1224">
        <f t="shared" si="56"/>
        <v>2224.6798870079351</v>
      </c>
      <c r="V101" s="1224">
        <f t="shared" si="57"/>
        <v>1648.3823478919849</v>
      </c>
      <c r="W101" s="1224">
        <f>+[17]ff!L104+[17]ff!M104+[17]ff!N104+[17]ff!O104</f>
        <v>501.97248293147197</v>
      </c>
      <c r="X101" s="1226"/>
      <c r="Y101" s="1209">
        <f t="shared" si="86"/>
        <v>0.98190190497252994</v>
      </c>
      <c r="Z101" s="1209">
        <f t="shared" si="87"/>
        <v>1.3910801433968751</v>
      </c>
      <c r="AA101" s="1209">
        <f t="shared" si="88"/>
        <v>3.3381644342344479</v>
      </c>
      <c r="AB101" s="1209">
        <f t="shared" si="89"/>
        <v>1.1322126877769652</v>
      </c>
      <c r="AC101" s="1227">
        <f t="shared" si="90"/>
        <v>5.6156088192078429E-2</v>
      </c>
      <c r="AD101" s="1209">
        <f t="shared" si="91"/>
        <v>1.3724396612846019</v>
      </c>
      <c r="AE101" s="1209">
        <f t="shared" si="92"/>
        <v>0.56435190633484655</v>
      </c>
      <c r="AF101" s="1209">
        <f t="shared" si="93"/>
        <v>0.42524614375747127</v>
      </c>
      <c r="AG101" s="1209">
        <f t="shared" si="94"/>
        <v>28.415495757983464</v>
      </c>
      <c r="AH101" s="1209">
        <f t="shared" si="95"/>
        <v>20.426929313070158</v>
      </c>
      <c r="AI101" s="1227">
        <f t="shared" si="96"/>
        <v>8.512311576556618</v>
      </c>
      <c r="AJ101" s="1209">
        <f t="shared" si="97"/>
        <v>6.4484967520852227E-2</v>
      </c>
      <c r="AK101" s="1209">
        <f t="shared" si="98"/>
        <v>0.5</v>
      </c>
      <c r="AL101" s="1209">
        <f t="shared" si="58"/>
        <v>0.69015312238977322</v>
      </c>
      <c r="AM101" s="1209">
        <f t="shared" si="99"/>
        <v>0.69015312238977322</v>
      </c>
      <c r="AN101" s="1209">
        <f t="shared" si="59"/>
        <v>0.30984687761022683</v>
      </c>
      <c r="AO101" s="1209">
        <f t="shared" si="60"/>
        <v>0.52934160875094527</v>
      </c>
      <c r="AP101" s="1209">
        <f t="shared" si="61"/>
        <v>0.47065839124905473</v>
      </c>
      <c r="AQ101" s="1209">
        <f t="shared" si="62"/>
        <v>0.5716890990027057</v>
      </c>
      <c r="AR101" s="1209">
        <f t="shared" si="100"/>
        <v>0.5716890990027057</v>
      </c>
      <c r="AS101" s="1209">
        <f t="shared" si="63"/>
        <v>0.42831090099729419</v>
      </c>
      <c r="AT101" s="1209">
        <f t="shared" si="101"/>
        <v>0.42831090099729419</v>
      </c>
      <c r="AU101" s="1209">
        <f t="shared" si="102"/>
        <v>0.25904739935013155</v>
      </c>
      <c r="AV101" s="1209">
        <f t="shared" si="64"/>
        <v>0.74095260064986834</v>
      </c>
      <c r="AW101" s="1209">
        <f t="shared" si="65"/>
        <v>0.11099321759974118</v>
      </c>
      <c r="AX101" s="1209">
        <f t="shared" si="66"/>
        <v>0.88900678240025888</v>
      </c>
      <c r="AY101" s="1209">
        <f t="shared" si="67"/>
        <v>6.8562597274497775E-2</v>
      </c>
      <c r="AZ101" s="1209">
        <f t="shared" si="68"/>
        <v>0.93143740272550224</v>
      </c>
      <c r="BA101" s="1209">
        <f t="shared" si="103"/>
        <v>0.5</v>
      </c>
      <c r="BB101" s="1209">
        <f t="shared" si="69"/>
        <v>0.50000000000000011</v>
      </c>
      <c r="BC101" s="1209">
        <f t="shared" si="70"/>
        <v>0.5</v>
      </c>
      <c r="BD101" s="1209">
        <f t="shared" si="71"/>
        <v>0.37257042175729704</v>
      </c>
      <c r="BE101" s="1209">
        <f t="shared" si="72"/>
        <v>0.35543961873345065</v>
      </c>
      <c r="BF101" s="1209">
        <f t="shared" si="73"/>
        <v>0.27198995950925225</v>
      </c>
      <c r="BG101" s="1209">
        <f t="shared" si="74"/>
        <v>0.56650121552917798</v>
      </c>
      <c r="BH101" s="1209">
        <f t="shared" si="75"/>
        <v>0.43349878447082213</v>
      </c>
      <c r="BI101" s="1226">
        <f t="shared" si="76"/>
        <v>0.60076914531415571</v>
      </c>
      <c r="BJ101" s="1226">
        <f t="shared" si="77"/>
        <v>0.72577476820300713</v>
      </c>
      <c r="BK101" s="1226">
        <f t="shared" si="104"/>
        <v>0.42942040707710499</v>
      </c>
      <c r="BL101" s="1226">
        <f t="shared" si="105"/>
        <v>0.76072957082110804</v>
      </c>
      <c r="BM101" s="1226">
        <f t="shared" si="78"/>
        <v>0.81110512918901534</v>
      </c>
      <c r="BN101" s="1209">
        <f>+[17]GIS!D104</f>
        <v>63.933885751999995</v>
      </c>
      <c r="BO101" s="1209">
        <f>+[17]GIS!E104</f>
        <v>0.40886095900000002</v>
      </c>
      <c r="BP101" s="1209">
        <f>+[17]GIS!F104</f>
        <v>9.3342830069999998</v>
      </c>
      <c r="BQ101" s="1209">
        <f>+[17]GIS!G104</f>
        <v>2.9156970599999998</v>
      </c>
      <c r="BR101" s="1209">
        <f>+[17]GIS!H104</f>
        <v>5.2810701249999994</v>
      </c>
      <c r="BS101" s="1209">
        <f>+[17]GIS!I104</f>
        <v>10.50912125</v>
      </c>
      <c r="BT101" s="1209">
        <f>+[17]GIS!J104</f>
        <v>0</v>
      </c>
      <c r="BU101" s="1209">
        <f>+[17]GIS!K104</f>
        <v>0</v>
      </c>
      <c r="BV101" s="1209">
        <f>+[17]GIS!L104+[17]GIS!M104</f>
        <v>0.51058353599999995</v>
      </c>
      <c r="BW101" s="1209">
        <f>[17]GIS!N104</f>
        <v>92.89350168899999</v>
      </c>
      <c r="BX101" s="1226">
        <f>+[17]GIS!AM104</f>
        <v>0.4926458726200334</v>
      </c>
      <c r="BY101" s="1226">
        <v>0.49273268521434788</v>
      </c>
      <c r="BZ101" s="1226">
        <v>7</v>
      </c>
      <c r="CA101" s="1226" t="s">
        <v>719</v>
      </c>
      <c r="CB101" s="1226">
        <v>923829.18153000006</v>
      </c>
      <c r="CC101" s="1226">
        <v>0.9945035602413892</v>
      </c>
      <c r="CD101" s="1226">
        <v>3.3833638595326732E-2</v>
      </c>
      <c r="CE101" s="1226">
        <v>639338.85751999996</v>
      </c>
      <c r="CF101" s="1226">
        <v>24</v>
      </c>
      <c r="CG101" s="1226">
        <v>6.756189</v>
      </c>
      <c r="CH101" s="1226">
        <v>0.30312</v>
      </c>
      <c r="CI101" s="1228">
        <f>+[17]GJha!D$4*BW101</f>
        <v>10471.698658397592</v>
      </c>
      <c r="CJ101" s="1217">
        <f>+[17]LP!L104+[17]LP!S104+[17]LP!T104+[17]LP!AA104+[17]LP!AB104+[17]LP!AJ104+[17]LP!AR104+[17]LP!AX104</f>
        <v>1978.0501652495752</v>
      </c>
      <c r="CK101" s="1065">
        <f>+[17]LP!F104+[17]LP!P104+[17]LP!X104</f>
        <v>4031.363681810245</v>
      </c>
      <c r="CL101" s="1065">
        <f>+[17]LP!AH104</f>
        <v>0</v>
      </c>
      <c r="CM101" s="1217">
        <f>+[17]LP!AM104+[17]LP!AN104</f>
        <v>215.18493861014565</v>
      </c>
      <c r="CN101" s="1218">
        <f>+[17]LP!G104+[17]LP!M104+[17]LP!Q104+[17]LP!Y104</f>
        <v>2341.555439172691</v>
      </c>
      <c r="CO101" s="1218">
        <f>+[17]LP!AM104</f>
        <v>177.25535513991815</v>
      </c>
      <c r="CP101" s="1229">
        <f>+[17]LP!I104+[17]LP!J104+[17]LP!K104-[17]LP!M104+[17]LP!R104+[17]LP!Z104</f>
        <v>1644.8359763853584</v>
      </c>
      <c r="CQ101" s="1065">
        <f>+[17]LP!AH104+[17]LP!AN104</f>
        <v>37.929583470227499</v>
      </c>
      <c r="CR101" s="1230">
        <f>+[17]LP!H104</f>
        <v>204.33377899089086</v>
      </c>
      <c r="CS101" s="1220">
        <f t="shared" si="79"/>
        <v>1887.0993388464767</v>
      </c>
      <c r="CT101" s="1231">
        <f>+[17]gan!Q104</f>
        <v>7.5163410704979032</v>
      </c>
      <c r="CU101" s="1231">
        <f>+[17]gan!S104</f>
        <v>74.32685872965294</v>
      </c>
      <c r="CV101" s="1231">
        <f>+[17]gan!T104</f>
        <v>16.172646972624197</v>
      </c>
      <c r="CW101" s="1231">
        <f>+[17]gan!R104</f>
        <v>0.65602195463603052</v>
      </c>
      <c r="CX101" s="1232"/>
      <c r="CY101" s="1233">
        <f t="shared" si="80"/>
        <v>98.671868727411066</v>
      </c>
      <c r="CZ101" s="1209">
        <f t="shared" si="106"/>
        <v>0.25798253094016921</v>
      </c>
      <c r="DA101" s="1209">
        <f t="shared" si="107"/>
        <v>0.4926458726200334</v>
      </c>
    </row>
    <row r="102" spans="1:105">
      <c r="A102" s="1209">
        <f t="shared" si="81"/>
        <v>0.45337456112535157</v>
      </c>
      <c r="B102" s="1222">
        <v>8252</v>
      </c>
      <c r="C102" s="1223">
        <v>6</v>
      </c>
      <c r="D102" s="779" t="s">
        <v>212</v>
      </c>
      <c r="E102" s="1224">
        <f>+[17]ff!H105+[17]ff!I105+[17]ff!K105</f>
        <v>719.24696155481058</v>
      </c>
      <c r="F102" s="1224">
        <f>+[17]LP!BE105</f>
        <v>15955.801609626569</v>
      </c>
      <c r="G102" s="1224">
        <f>+[17]LP!AP105+[17]LP!AW105</f>
        <v>0</v>
      </c>
      <c r="H102" s="1224">
        <f>+[17]ff!T105</f>
        <v>1470.5487618621803</v>
      </c>
      <c r="I102" s="1224">
        <f>+[17]ff!U105+[17]ff!V105+[17]ff!W105+[17]ff!X105+[17]ff!Y105</f>
        <v>14457.315725403334</v>
      </c>
      <c r="J102" s="1224">
        <f>+[17]ff!D105+[17]ff!E105</f>
        <v>17006.826037419629</v>
      </c>
      <c r="K102" s="1224">
        <f>+[17]ff!J105+[17]ff!P105+[17]ff!Q105+[17]ff!R105</f>
        <v>2092.4417834040851</v>
      </c>
      <c r="L102" s="1225">
        <f>+[17]LP!BW105</f>
        <v>0</v>
      </c>
      <c r="M102" s="1224">
        <f>+[17]LP!BJ105-L102+[17]gan!EO105</f>
        <v>13075.526787254948</v>
      </c>
      <c r="N102" s="1224">
        <f>+[17]ff!F105</f>
        <v>948.65987523117496</v>
      </c>
      <c r="O102" s="1224">
        <f t="shared" si="82"/>
        <v>48890.492134311717</v>
      </c>
      <c r="P102" s="1224">
        <f t="shared" si="83"/>
        <v>32934.690524685146</v>
      </c>
      <c r="Q102" s="1224">
        <f t="shared" si="84"/>
        <v>32934.690524685146</v>
      </c>
      <c r="R102" s="1224">
        <f t="shared" si="54"/>
        <v>34997.087116028437</v>
      </c>
      <c r="S102" s="1224">
        <f t="shared" si="85"/>
        <v>16549.757508807419</v>
      </c>
      <c r="T102" s="1224">
        <f t="shared" si="55"/>
        <v>14024.186662486123</v>
      </c>
      <c r="U102" s="1224">
        <f t="shared" si="56"/>
        <v>19041.285506401869</v>
      </c>
      <c r="V102" s="1224">
        <f t="shared" si="57"/>
        <v>14546.075549117129</v>
      </c>
      <c r="W102" s="1224">
        <f>+[17]ff!L105+[17]ff!M105+[17]ff!N105+[17]ff!O105</f>
        <v>3775.9629957299289</v>
      </c>
      <c r="X102" s="1226"/>
      <c r="Y102" s="1209">
        <f t="shared" si="86"/>
        <v>0.79747165158745115</v>
      </c>
      <c r="Z102" s="1209">
        <f t="shared" si="87"/>
        <v>1.1273002684701638</v>
      </c>
      <c r="AA102" s="1209">
        <f t="shared" si="88"/>
        <v>2.7256276772720418</v>
      </c>
      <c r="AB102" s="1209">
        <f t="shared" si="89"/>
        <v>0.89315535086650366</v>
      </c>
      <c r="AC102" s="1227">
        <f t="shared" si="90"/>
        <v>5.7321678261830662E-2</v>
      </c>
      <c r="AD102" s="1209">
        <f t="shared" si="91"/>
        <v>1.2708296695402721</v>
      </c>
      <c r="AE102" s="1209">
        <f t="shared" si="92"/>
        <v>0.46672396273129213</v>
      </c>
      <c r="AF102" s="1209">
        <f t="shared" si="93"/>
        <v>0.41474538712162495</v>
      </c>
      <c r="AG102" s="1209">
        <f t="shared" si="94"/>
        <v>22.865779583528433</v>
      </c>
      <c r="AH102" s="1209">
        <f t="shared" si="95"/>
        <v>20.28366374343112</v>
      </c>
      <c r="AI102" s="1227">
        <f t="shared" si="96"/>
        <v>8.3891794078103015</v>
      </c>
      <c r="AJ102" s="1209">
        <f t="shared" si="97"/>
        <v>8.0001486959383361E-2</v>
      </c>
      <c r="AK102" s="1209">
        <f t="shared" si="98"/>
        <v>0.5</v>
      </c>
      <c r="AL102" s="1209">
        <f t="shared" si="58"/>
        <v>0.67364203318320315</v>
      </c>
      <c r="AM102" s="1209">
        <f t="shared" si="99"/>
        <v>0.67364203318320315</v>
      </c>
      <c r="AN102" s="1209">
        <f t="shared" si="59"/>
        <v>0.3263579668167968</v>
      </c>
      <c r="AO102" s="1209">
        <f t="shared" si="60"/>
        <v>0.54408201011909607</v>
      </c>
      <c r="AP102" s="1209">
        <f t="shared" si="61"/>
        <v>0.45591798988090404</v>
      </c>
      <c r="AQ102" s="1209">
        <f t="shared" si="62"/>
        <v>0.51638032015733393</v>
      </c>
      <c r="AR102" s="1209">
        <f t="shared" si="100"/>
        <v>0.51638032015733393</v>
      </c>
      <c r="AS102" s="1209">
        <f t="shared" si="63"/>
        <v>0.48361967984266596</v>
      </c>
      <c r="AT102" s="1209">
        <f t="shared" si="101"/>
        <v>0.48361967984266596</v>
      </c>
      <c r="AU102" s="1209">
        <f t="shared" si="102"/>
        <v>0.23607702094343394</v>
      </c>
      <c r="AV102" s="1209">
        <f t="shared" si="64"/>
        <v>0.76392297905656603</v>
      </c>
      <c r="AW102" s="1209">
        <f t="shared" si="65"/>
        <v>0.12643338020454581</v>
      </c>
      <c r="AX102" s="1209">
        <f t="shared" si="66"/>
        <v>0.87356661979545425</v>
      </c>
      <c r="AY102" s="1209">
        <f t="shared" si="67"/>
        <v>6.7644555656748678E-2</v>
      </c>
      <c r="AZ102" s="1209">
        <f t="shared" si="68"/>
        <v>0.93235544434325135</v>
      </c>
      <c r="BA102" s="1209">
        <f t="shared" si="103"/>
        <v>0.50000000000000011</v>
      </c>
      <c r="BB102" s="1209">
        <f t="shared" si="69"/>
        <v>0.50000000000000011</v>
      </c>
      <c r="BC102" s="1209">
        <f t="shared" si="70"/>
        <v>0.5</v>
      </c>
      <c r="BD102" s="1209">
        <f t="shared" si="71"/>
        <v>0.35489519686757343</v>
      </c>
      <c r="BE102" s="1209">
        <f t="shared" si="72"/>
        <v>0.35427380843577833</v>
      </c>
      <c r="BF102" s="1209">
        <f t="shared" si="73"/>
        <v>0.29083099469664814</v>
      </c>
      <c r="BG102" s="1209">
        <f t="shared" si="74"/>
        <v>0.54917248595195056</v>
      </c>
      <c r="BH102" s="1209">
        <f t="shared" si="75"/>
        <v>0.45082751404804938</v>
      </c>
      <c r="BI102" s="1226">
        <f t="shared" si="76"/>
        <v>0.62240788943470582</v>
      </c>
      <c r="BJ102" s="1226">
        <f t="shared" si="77"/>
        <v>0.74963772902948611</v>
      </c>
      <c r="BK102" s="1226">
        <f t="shared" si="104"/>
        <v>0.44446241036923406</v>
      </c>
      <c r="BL102" s="1226">
        <f t="shared" si="105"/>
        <v>0.76631253602347937</v>
      </c>
      <c r="BM102" s="1226">
        <f t="shared" si="78"/>
        <v>0.82950078188082399</v>
      </c>
      <c r="BN102" s="1209">
        <f>+[17]GIS!D105</f>
        <v>460.11920788599997</v>
      </c>
      <c r="BO102" s="1209">
        <f>+[17]GIS!E105</f>
        <v>10.229510408000001</v>
      </c>
      <c r="BP102" s="1209">
        <f>+[17]GIS!F105</f>
        <v>151.65822660000001</v>
      </c>
      <c r="BQ102" s="1209">
        <f>+[17]GIS!G105</f>
        <v>52.939156367999999</v>
      </c>
      <c r="BR102" s="1209">
        <f>+[17]GIS!H105</f>
        <v>55.670602670000008</v>
      </c>
      <c r="BS102" s="1209">
        <f>+[17]GIS!I105</f>
        <v>54.639090521</v>
      </c>
      <c r="BT102" s="1209">
        <f>+[17]GIS!J105</f>
        <v>0.82271791500000002</v>
      </c>
      <c r="BU102" s="1209">
        <f>+[17]GIS!K105</f>
        <v>1.949984808</v>
      </c>
      <c r="BV102" s="1209">
        <f>+[17]GIS!L105+[17]GIS!M105</f>
        <v>42.136530909000001</v>
      </c>
      <c r="BW102" s="1209">
        <f>[17]GIS!N105</f>
        <v>830.16502808500002</v>
      </c>
      <c r="BX102" s="1226">
        <f>+[17]GIS!AM105</f>
        <v>0.57002115752576832</v>
      </c>
      <c r="BY102" s="1226">
        <v>0.57345040525190238</v>
      </c>
      <c r="BZ102" s="1226">
        <v>10</v>
      </c>
      <c r="CA102" s="1226" t="s">
        <v>719</v>
      </c>
      <c r="CB102" s="1226">
        <v>7860785.1236799993</v>
      </c>
      <c r="CC102" s="1226">
        <v>0.94689427496277767</v>
      </c>
      <c r="CD102" s="1226">
        <v>3.7225061804019861E-2</v>
      </c>
      <c r="CE102" s="1226">
        <v>4601192.0788599988</v>
      </c>
      <c r="CF102" s="1226">
        <v>333</v>
      </c>
      <c r="CG102" s="1226">
        <v>5.1558630000000001</v>
      </c>
      <c r="CH102" s="1226">
        <v>0.67932000000000003</v>
      </c>
      <c r="CI102" s="1228">
        <f>+[17]GJha!D$4*BW102</f>
        <v>93582.843285965893</v>
      </c>
      <c r="CJ102" s="1217">
        <f>+[17]LP!L105+[17]LP!S105+[17]LP!T105+[17]LP!AA105+[17]LP!AB105+[17]LP!AJ105+[17]LP!AR105+[17]LP!AX105</f>
        <v>15955.801609626567</v>
      </c>
      <c r="CK102" s="1065">
        <f>+[17]LP!F105+[17]LP!P105+[17]LP!X105</f>
        <v>30662.593807211691</v>
      </c>
      <c r="CL102" s="1065">
        <f>+[17]LP!AH105</f>
        <v>0</v>
      </c>
      <c r="CM102" s="1217">
        <f>+[17]LP!AM105+[17]LP!AN105</f>
        <v>1118.7909112263385</v>
      </c>
      <c r="CN102" s="1218">
        <f>+[17]LP!G105+[17]LP!M105+[17]LP!Q105+[17]LP!Y105</f>
        <v>16085.238859536228</v>
      </c>
      <c r="CO102" s="1218">
        <f>+[17]LP!AM105</f>
        <v>921.58717788340209</v>
      </c>
      <c r="CP102" s="1229">
        <f>+[17]LP!I105+[17]LP!J105+[17]LP!K105-[17]LP!M105+[17]LP!R105+[17]LP!Z105</f>
        <v>14260.111992060398</v>
      </c>
      <c r="CQ102" s="1065">
        <f>+[17]LP!AH105+[17]LP!AN105</f>
        <v>197.20373334293632</v>
      </c>
      <c r="CR102" s="1230">
        <f>+[17]LP!H105</f>
        <v>1470.5487618621803</v>
      </c>
      <c r="CS102" s="1220">
        <f t="shared" si="79"/>
        <v>15927.864487265515</v>
      </c>
      <c r="CT102" s="1231">
        <f>+[17]gan!Q105</f>
        <v>67.081323532400646</v>
      </c>
      <c r="CU102" s="1231">
        <f>+[17]gan!S105</f>
        <v>663.34723382378445</v>
      </c>
      <c r="CV102" s="1231">
        <f>+[17]gan!T105</f>
        <v>144.33652674492566</v>
      </c>
      <c r="CW102" s="1231">
        <f>+[17]gan!R105</f>
        <v>5.8548195951387685</v>
      </c>
      <c r="CX102" s="1232"/>
      <c r="CY102" s="1233">
        <f t="shared" si="80"/>
        <v>880.61990369624959</v>
      </c>
      <c r="CZ102" s="1209">
        <f t="shared" si="106"/>
        <v>0.27663691077097707</v>
      </c>
      <c r="DA102" s="1209">
        <f t="shared" si="107"/>
        <v>0.57002115752576832</v>
      </c>
    </row>
    <row r="103" spans="1:105">
      <c r="A103" s="1209">
        <f t="shared" si="81"/>
        <v>0.31999786981639694</v>
      </c>
      <c r="B103" s="1222">
        <v>8051</v>
      </c>
      <c r="C103" s="1223">
        <v>6</v>
      </c>
      <c r="D103" s="696" t="s">
        <v>213</v>
      </c>
      <c r="E103" s="1224">
        <f>+[17]ff!H106+[17]ff!I106+[17]ff!K106</f>
        <v>2349.7494308025152</v>
      </c>
      <c r="F103" s="1224">
        <f>+[17]LP!BE106</f>
        <v>296857.09150551405</v>
      </c>
      <c r="G103" s="1224">
        <f>+[17]LP!AP106+[17]LP!AW106</f>
        <v>0</v>
      </c>
      <c r="H103" s="1224">
        <f>+[17]ff!T106</f>
        <v>2269.047939074419</v>
      </c>
      <c r="I103" s="1224">
        <f>+[17]ff!U106+[17]ff!V106+[17]ff!W106+[17]ff!X106+[17]ff!Y106</f>
        <v>36176.872876999703</v>
      </c>
      <c r="J103" s="1224">
        <f>+[17]ff!D106+[17]ff!E106</f>
        <v>75177.89001344706</v>
      </c>
      <c r="K103" s="1224">
        <f>+[17]ff!J106+[17]ff!P106+[17]ff!Q106+[17]ff!R106</f>
        <v>3935.829803607603</v>
      </c>
      <c r="L103" s="1225">
        <f>+[17]LP!BW106</f>
        <v>0</v>
      </c>
      <c r="M103" s="1224">
        <f>+[17]LP!BJ106-L103+[17]gan!EO106</f>
        <v>25529.922068637105</v>
      </c>
      <c r="N103" s="1224">
        <f>+[17]ff!F106</f>
        <v>1259.4571531143208</v>
      </c>
      <c r="O103" s="1224">
        <f t="shared" si="82"/>
        <v>410480.90233503527</v>
      </c>
      <c r="P103" s="1224">
        <f t="shared" si="83"/>
        <v>113623.81082952119</v>
      </c>
      <c r="Q103" s="1224">
        <f t="shared" si="84"/>
        <v>113623.81082952119</v>
      </c>
      <c r="R103" s="1224">
        <f t="shared" si="54"/>
        <v>333489.36853757792</v>
      </c>
      <c r="S103" s="1224">
        <f t="shared" si="85"/>
        <v>40112.702680607305</v>
      </c>
      <c r="T103" s="1224">
        <f t="shared" si="55"/>
        <v>26789.379221751424</v>
      </c>
      <c r="U103" s="1224">
        <f t="shared" si="56"/>
        <v>36632.277032063881</v>
      </c>
      <c r="V103" s="1224">
        <f t="shared" si="57"/>
        <v>27798.970007711523</v>
      </c>
      <c r="W103" s="1224">
        <f>+[17]ff!L106+[17]ff!M106+[17]ff!N106+[17]ff!O106</f>
        <v>6483.5575935498427</v>
      </c>
      <c r="X103" s="1226"/>
      <c r="Y103" s="1209">
        <f t="shared" si="86"/>
        <v>1.4924780071094068</v>
      </c>
      <c r="Z103" s="1209">
        <f t="shared" si="87"/>
        <v>1.9881783436073444</v>
      </c>
      <c r="AA103" s="1209">
        <f t="shared" si="88"/>
        <v>5.9861013470534843</v>
      </c>
      <c r="AB103" s="1209">
        <f t="shared" si="89"/>
        <v>2.0522308768205857</v>
      </c>
      <c r="AC103" s="1227">
        <f t="shared" si="90"/>
        <v>3.1397962963069348E-2</v>
      </c>
      <c r="AD103" s="1209">
        <f t="shared" si="91"/>
        <v>1.1792983246087678</v>
      </c>
      <c r="AE103" s="1209">
        <f t="shared" si="92"/>
        <v>0.21960202030907189</v>
      </c>
      <c r="AF103" s="1209">
        <f t="shared" si="93"/>
        <v>0.8528607997819736</v>
      </c>
      <c r="AG103" s="1209">
        <f t="shared" si="94"/>
        <v>17.794082306462787</v>
      </c>
      <c r="AH103" s="1209">
        <f t="shared" si="95"/>
        <v>8.9499427270580068</v>
      </c>
      <c r="AI103" s="1227">
        <f t="shared" si="96"/>
        <v>2.972566161984795</v>
      </c>
      <c r="AJ103" s="1209">
        <f t="shared" si="97"/>
        <v>0.13300508090144159</v>
      </c>
      <c r="AK103" s="1209">
        <f t="shared" si="98"/>
        <v>0.5</v>
      </c>
      <c r="AL103" s="1209">
        <f t="shared" si="58"/>
        <v>0.27680657049613777</v>
      </c>
      <c r="AM103" s="1209">
        <f t="shared" si="99"/>
        <v>0.27680657049613777</v>
      </c>
      <c r="AN103" s="1209">
        <f t="shared" si="59"/>
        <v>0.72319342950386212</v>
      </c>
      <c r="AO103" s="1209">
        <f t="shared" si="60"/>
        <v>0.10984541184237517</v>
      </c>
      <c r="AP103" s="1209">
        <f t="shared" si="61"/>
        <v>0.89015458815762483</v>
      </c>
      <c r="AQ103" s="1209">
        <f t="shared" si="62"/>
        <v>0.66163851981907573</v>
      </c>
      <c r="AR103" s="1209">
        <f t="shared" si="100"/>
        <v>0.66163851981907573</v>
      </c>
      <c r="AS103" s="1209">
        <f t="shared" si="63"/>
        <v>0.33836148018092432</v>
      </c>
      <c r="AT103" s="1209">
        <f t="shared" si="101"/>
        <v>0.33836148018092432</v>
      </c>
      <c r="AU103" s="1209">
        <f t="shared" si="102"/>
        <v>0.24113453325930706</v>
      </c>
      <c r="AV103" s="1209">
        <f t="shared" si="64"/>
        <v>0.758865466740693</v>
      </c>
      <c r="AW103" s="1209">
        <f t="shared" si="65"/>
        <v>9.8119287422395507E-2</v>
      </c>
      <c r="AX103" s="1209">
        <f t="shared" si="66"/>
        <v>0.90188071257760449</v>
      </c>
      <c r="AY103" s="1209">
        <f t="shared" si="67"/>
        <v>4.701330115524717E-2</v>
      </c>
      <c r="AZ103" s="1209">
        <f t="shared" si="68"/>
        <v>0.95298669884475284</v>
      </c>
      <c r="BA103" s="1209">
        <f t="shared" si="103"/>
        <v>0.50000000000000011</v>
      </c>
      <c r="BB103" s="1209">
        <f t="shared" si="69"/>
        <v>0.5</v>
      </c>
      <c r="BC103" s="1209">
        <f t="shared" si="70"/>
        <v>0.5</v>
      </c>
      <c r="BD103" s="1209">
        <f t="shared" si="71"/>
        <v>0.82269954655656763</v>
      </c>
      <c r="BE103" s="1209">
        <f t="shared" si="72"/>
        <v>0.10654770435809642</v>
      </c>
      <c r="BF103" s="1209">
        <f t="shared" si="73"/>
        <v>7.0752749085335964E-2</v>
      </c>
      <c r="BG103" s="1209">
        <f t="shared" si="74"/>
        <v>0.6009443421535885</v>
      </c>
      <c r="BH103" s="1209">
        <f t="shared" si="75"/>
        <v>0.3990556578464115</v>
      </c>
      <c r="BI103" s="1226">
        <f t="shared" si="76"/>
        <v>0.78772233173465822</v>
      </c>
      <c r="BJ103" s="1226">
        <f t="shared" si="77"/>
        <v>0.69978383044701054</v>
      </c>
      <c r="BK103" s="1226">
        <f t="shared" si="104"/>
        <v>0.40166845816331426</v>
      </c>
      <c r="BL103" s="1226">
        <f t="shared" si="105"/>
        <v>0.63454223399172638</v>
      </c>
      <c r="BM103" s="1226">
        <f t="shared" si="78"/>
        <v>0.41378091260547167</v>
      </c>
      <c r="BN103" s="1209">
        <f>+[17]GIS!D106</f>
        <v>709.96118419100003</v>
      </c>
      <c r="BO103" s="1209">
        <f>+[17]GIS!E106</f>
        <v>133.081491822</v>
      </c>
      <c r="BP103" s="1209">
        <f>+[17]GIS!F106</f>
        <v>59.465155046000007</v>
      </c>
      <c r="BQ103" s="1209">
        <f>+[17]GIS!G106</f>
        <v>33.849456498999999</v>
      </c>
      <c r="BR103" s="1209">
        <f>+[17]GIS!H106</f>
        <v>358.57899891</v>
      </c>
      <c r="BS103" s="1209">
        <f>+[17]GIS!I106</f>
        <v>3000.72481311</v>
      </c>
      <c r="BT103" s="1209">
        <f>+[17]GIS!J106</f>
        <v>0.81996999899999989</v>
      </c>
      <c r="BU103" s="1209">
        <f>+[17]GIS!K106</f>
        <v>93.049269527999911</v>
      </c>
      <c r="BV103" s="1209">
        <f>+[17]GIS!L106+[17]GIS!M106</f>
        <v>102.634364682</v>
      </c>
      <c r="BW103" s="1209">
        <f>[17]GIS!N106</f>
        <v>4492.1647037869989</v>
      </c>
      <c r="BX103" s="1226">
        <f>+[17]GIS!AM106</f>
        <v>0.49016278376660177</v>
      </c>
      <c r="BY103" s="1226">
        <v>0.49000915240781112</v>
      </c>
      <c r="BZ103" s="1226">
        <v>10</v>
      </c>
      <c r="CA103" s="1226" t="s">
        <v>482</v>
      </c>
      <c r="CB103" s="1226">
        <v>42964810.695769995</v>
      </c>
      <c r="CC103" s="1226">
        <v>0.95643890037134338</v>
      </c>
      <c r="CD103" s="1226">
        <v>2.4945190472320078E-2</v>
      </c>
      <c r="CE103" s="1226">
        <v>30007248.131099999</v>
      </c>
      <c r="CF103" s="1226">
        <v>1282</v>
      </c>
      <c r="CG103" s="1226">
        <v>6.6746239999999997</v>
      </c>
      <c r="CH103" s="1226">
        <v>138.41584</v>
      </c>
      <c r="CI103" s="1228">
        <f>+[17]GJha!D$4*BW103</f>
        <v>506392.74272850086</v>
      </c>
      <c r="CJ103" s="1217">
        <f>+[17]LP!L106+[17]LP!S106+[17]LP!T106+[17]LP!AA106+[17]LP!AB106+[17]LP!AJ106+[17]LP!AR106+[17]LP!AX106</f>
        <v>296857.09150551393</v>
      </c>
      <c r="CK103" s="1065">
        <f>+[17]LP!F106+[17]LP!P106+[17]LP!X106</f>
        <v>50298.142808467353</v>
      </c>
      <c r="CL103" s="1065">
        <f>+[17]LP!AH106</f>
        <v>0</v>
      </c>
      <c r="CM103" s="1217">
        <f>+[17]LP!AM106+[17]LP!AN106</f>
        <v>61442.890355367839</v>
      </c>
      <c r="CN103" s="1218">
        <f>+[17]LP!G106+[17]LP!M106+[17]LP!Q106+[17]LP!Y106</f>
        <v>24565.233657904704</v>
      </c>
      <c r="CO103" s="1218">
        <f>+[17]LP!AM106</f>
        <v>50612.656355542349</v>
      </c>
      <c r="CP103" s="1229">
        <f>+[17]LP!I106+[17]LP!J106+[17]LP!K106-[17]LP!M106+[17]LP!R106+[17]LP!Z106</f>
        <v>25346.638877174213</v>
      </c>
      <c r="CQ103" s="1065">
        <f>+[17]LP!AH106+[17]LP!AN106</f>
        <v>10830.23399982549</v>
      </c>
      <c r="CR103" s="1230">
        <f>+[17]LP!H106</f>
        <v>2269.047939074419</v>
      </c>
      <c r="CS103" s="1220">
        <f t="shared" si="79"/>
        <v>38445.920816074125</v>
      </c>
      <c r="CT103" s="1231">
        <f>+[17]gan!Q106</f>
        <v>90.40537243478262</v>
      </c>
      <c r="CU103" s="1231">
        <f>+[17]gan!S106</f>
        <v>894.91111282116992</v>
      </c>
      <c r="CV103" s="1231">
        <f>+[17]gan!T106</f>
        <v>160.66365800409227</v>
      </c>
      <c r="CW103" s="1231">
        <f>+[17]gan!R106</f>
        <v>9.0737209863038917</v>
      </c>
      <c r="CX103" s="1232"/>
      <c r="CY103" s="1233">
        <f t="shared" si="80"/>
        <v>1155.0538642463487</v>
      </c>
      <c r="CZ103" s="1209">
        <f t="shared" si="106"/>
        <v>0.31640321444867092</v>
      </c>
      <c r="DA103" s="1209">
        <f t="shared" si="107"/>
        <v>0.49016278376660177</v>
      </c>
    </row>
    <row r="104" spans="1:105">
      <c r="A104" s="1209">
        <f t="shared" si="81"/>
        <v>0.49687348531287734</v>
      </c>
      <c r="B104" s="1222">
        <v>8054</v>
      </c>
      <c r="C104" s="1223">
        <v>6</v>
      </c>
      <c r="D104" s="779" t="s">
        <v>214</v>
      </c>
      <c r="E104" s="1224">
        <f>+[17]ff!H107+[17]ff!I107+[17]ff!K107</f>
        <v>1610.0458900331857</v>
      </c>
      <c r="F104" s="1224">
        <f>+[17]LP!BE107</f>
        <v>88257.503552539303</v>
      </c>
      <c r="G104" s="1224">
        <f>+[17]LP!AP107+[17]LP!AW107</f>
        <v>0</v>
      </c>
      <c r="H104" s="1224">
        <f>+[17]ff!T107</f>
        <v>2245.4920577293947</v>
      </c>
      <c r="I104" s="1224">
        <f>+[17]ff!U107+[17]ff!V107+[17]ff!W107+[17]ff!X107+[17]ff!Y107</f>
        <v>23126.771963695184</v>
      </c>
      <c r="J104" s="1224">
        <f>+[17]ff!D107+[17]ff!E107</f>
        <v>51839.422745937307</v>
      </c>
      <c r="K104" s="1224">
        <f>+[17]ff!J107+[17]ff!P107+[17]ff!Q107+[17]ff!R107</f>
        <v>1364.7743203143527</v>
      </c>
      <c r="L104" s="1225">
        <f>+[17]LP!BW107</f>
        <v>0</v>
      </c>
      <c r="M104" s="1224">
        <f>+[17]LP!BJ107-L104+[17]gan!EO107</f>
        <v>22165.660613429569</v>
      </c>
      <c r="N104" s="1224">
        <f>+[17]ff!F107</f>
        <v>678.12017320010568</v>
      </c>
      <c r="O104" s="1224">
        <f t="shared" si="82"/>
        <v>165469.19031990119</v>
      </c>
      <c r="P104" s="1224">
        <f t="shared" si="83"/>
        <v>77211.686767361884</v>
      </c>
      <c r="Q104" s="1224">
        <f t="shared" si="84"/>
        <v>77211.686767361884</v>
      </c>
      <c r="R104" s="1224">
        <f t="shared" si="54"/>
        <v>123250.37607287616</v>
      </c>
      <c r="S104" s="1224">
        <f t="shared" si="85"/>
        <v>24491.546284009535</v>
      </c>
      <c r="T104" s="1224">
        <f t="shared" si="55"/>
        <v>22843.780786629675</v>
      </c>
      <c r="U104" s="1224">
        <f t="shared" si="56"/>
        <v>34992.872520336838</v>
      </c>
      <c r="V104" s="1224">
        <f t="shared" si="57"/>
        <v>24411.152671158965</v>
      </c>
      <c r="W104" s="1224">
        <f>+[17]ff!L107+[17]ff!M107+[17]ff!N107+[17]ff!O107</f>
        <v>8971.6739591446894</v>
      </c>
      <c r="X104" s="1226"/>
      <c r="Y104" s="1209">
        <f t="shared" si="86"/>
        <v>1.4072693054379262</v>
      </c>
      <c r="Z104" s="1209">
        <f t="shared" si="87"/>
        <v>2.06988004203295</v>
      </c>
      <c r="AA104" s="1209">
        <f t="shared" si="88"/>
        <v>4.3960631607933571</v>
      </c>
      <c r="AB104" s="1209">
        <f t="shared" si="89"/>
        <v>1.481428045548697</v>
      </c>
      <c r="AC104" s="1227">
        <f t="shared" si="90"/>
        <v>2.7687928125748783E-2</v>
      </c>
      <c r="AD104" s="1209">
        <f t="shared" si="91"/>
        <v>1.3176788990417925</v>
      </c>
      <c r="AE104" s="1209">
        <f t="shared" si="92"/>
        <v>0.4182123451518826</v>
      </c>
      <c r="AF104" s="1209">
        <f t="shared" si="93"/>
        <v>0.70281996236552635</v>
      </c>
      <c r="AG104" s="1209">
        <f t="shared" si="94"/>
        <v>17.831131141450587</v>
      </c>
      <c r="AH104" s="1209">
        <f t="shared" si="95"/>
        <v>8.6145722357599013</v>
      </c>
      <c r="AI104" s="1227">
        <f t="shared" si="96"/>
        <v>4.0561589970951655</v>
      </c>
      <c r="AJ104" s="1209">
        <f t="shared" si="97"/>
        <v>7.6076758456153748E-2</v>
      </c>
      <c r="AK104" s="1209">
        <f t="shared" si="98"/>
        <v>0.5</v>
      </c>
      <c r="AL104" s="1209">
        <f t="shared" si="58"/>
        <v>0.46662273875933469</v>
      </c>
      <c r="AM104" s="1209">
        <f t="shared" si="99"/>
        <v>0.46662273875933469</v>
      </c>
      <c r="AN104" s="1209">
        <f t="shared" si="59"/>
        <v>0.53337726124066531</v>
      </c>
      <c r="AO104" s="1209">
        <f t="shared" si="60"/>
        <v>0.28391696346343043</v>
      </c>
      <c r="AP104" s="1209">
        <f t="shared" si="61"/>
        <v>0.71608303653656946</v>
      </c>
      <c r="AQ104" s="1209">
        <f t="shared" si="62"/>
        <v>0.67139347573287733</v>
      </c>
      <c r="AR104" s="1209">
        <f t="shared" si="100"/>
        <v>0.67139347573287733</v>
      </c>
      <c r="AS104" s="1209">
        <f t="shared" si="63"/>
        <v>0.32860652426712272</v>
      </c>
      <c r="AT104" s="1209">
        <f t="shared" si="101"/>
        <v>0.32860652426712272</v>
      </c>
      <c r="AU104" s="1209">
        <f t="shared" si="102"/>
        <v>0.30239643353165957</v>
      </c>
      <c r="AV104" s="1209">
        <f t="shared" si="64"/>
        <v>0.69760356646834054</v>
      </c>
      <c r="AW104" s="1209">
        <f t="shared" si="65"/>
        <v>5.5724301948440483E-2</v>
      </c>
      <c r="AX104" s="1209">
        <f t="shared" si="66"/>
        <v>0.94427569805155964</v>
      </c>
      <c r="AY104" s="1209">
        <f t="shared" si="67"/>
        <v>2.9685111214033593E-2</v>
      </c>
      <c r="AZ104" s="1209">
        <f t="shared" si="68"/>
        <v>0.97031488878596639</v>
      </c>
      <c r="BA104" s="1209">
        <f t="shared" si="103"/>
        <v>0.5</v>
      </c>
      <c r="BB104" s="1209">
        <f t="shared" si="69"/>
        <v>0.5</v>
      </c>
      <c r="BC104" s="1209">
        <f t="shared" si="70"/>
        <v>0.5</v>
      </c>
      <c r="BD104" s="1209">
        <f t="shared" si="71"/>
        <v>0.64992985942609727</v>
      </c>
      <c r="BE104" s="1209">
        <f t="shared" si="72"/>
        <v>0.18684181316039336</v>
      </c>
      <c r="BF104" s="1209">
        <f t="shared" si="73"/>
        <v>0.16322832741350948</v>
      </c>
      <c r="BG104" s="1209">
        <f t="shared" si="74"/>
        <v>0.53372679216252505</v>
      </c>
      <c r="BH104" s="1209">
        <f t="shared" si="75"/>
        <v>0.46627320783747495</v>
      </c>
      <c r="BI104" s="1226">
        <f t="shared" si="76"/>
        <v>0.65815796445024632</v>
      </c>
      <c r="BJ104" s="1226">
        <f t="shared" si="77"/>
        <v>0.72021905721660973</v>
      </c>
      <c r="BK104" s="1226">
        <f t="shared" si="104"/>
        <v>0.39924580189111003</v>
      </c>
      <c r="BL104" s="1226">
        <f t="shared" si="105"/>
        <v>0.69304271701754028</v>
      </c>
      <c r="BM104" s="1226">
        <f t="shared" si="78"/>
        <v>0.7468562708106099</v>
      </c>
      <c r="BN104" s="1209">
        <f>+[17]GIS!D107</f>
        <v>702.59079719900103</v>
      </c>
      <c r="BO104" s="1209">
        <f>+[17]GIS!E107</f>
        <v>270.18059681699998</v>
      </c>
      <c r="BP104" s="1209">
        <f>+[17]GIS!F107</f>
        <v>663.645990439</v>
      </c>
      <c r="BQ104" s="1209">
        <f>+[17]GIS!G107</f>
        <v>93.794758822000006</v>
      </c>
      <c r="BR104" s="1209">
        <f>+[17]GIS!H107</f>
        <v>752.54094271600002</v>
      </c>
      <c r="BS104" s="1209">
        <f>+[17]GIS!I107</f>
        <v>462.51956679199998</v>
      </c>
      <c r="BT104" s="1209">
        <f>+[17]GIS!J107</f>
        <v>72.030246343000002</v>
      </c>
      <c r="BU104" s="1209">
        <f>+[17]GIS!K107</f>
        <v>27.433441439999999</v>
      </c>
      <c r="BV104" s="1209">
        <f>+[17]GIS!L107+[17]GIS!M107</f>
        <v>48.069546348999999</v>
      </c>
      <c r="BW104" s="1209">
        <f>[17]GIS!N107</f>
        <v>3092.8058869170009</v>
      </c>
      <c r="BX104" s="1226">
        <f>+[17]GIS!AM107</f>
        <v>0.82538629981552081</v>
      </c>
      <c r="BY104" s="1226">
        <v>0.78906788725689003</v>
      </c>
      <c r="BZ104" s="1226">
        <v>10</v>
      </c>
      <c r="CA104" s="1226" t="s">
        <v>481</v>
      </c>
      <c r="CB104" s="1226">
        <v>30173028.991280008</v>
      </c>
      <c r="CC104" s="1226">
        <v>0.97558754394888214</v>
      </c>
      <c r="CD104" s="1226">
        <v>4.4937069742692751E-2</v>
      </c>
      <c r="CE104" s="1226">
        <v>7525409.4271599995</v>
      </c>
      <c r="CF104" s="1226">
        <v>1464</v>
      </c>
      <c r="CG104" s="1226">
        <v>6.6958719999999996</v>
      </c>
      <c r="CH104" s="1226">
        <v>22.214300000000001</v>
      </c>
      <c r="CI104" s="1228">
        <f>+[17]GJha!D$4*BW104</f>
        <v>348645.82202037971</v>
      </c>
      <c r="CJ104" s="1217">
        <f>+[17]LP!L107+[17]LP!S107+[17]LP!T107+[17]LP!AA107+[17]LP!AB107+[17]LP!AJ107+[17]LP!AR107+[17]LP!AX107</f>
        <v>88257.503552539303</v>
      </c>
      <c r="CK104" s="1065">
        <f>+[17]LP!F107+[17]LP!P107+[17]LP!X107</f>
        <v>65756.019604882677</v>
      </c>
      <c r="CL104" s="1065">
        <f>+[17]LP!AH107</f>
        <v>0</v>
      </c>
      <c r="CM104" s="1217">
        <f>+[17]LP!AM107+[17]LP!AN107</f>
        <v>9470.5582149532893</v>
      </c>
      <c r="CN104" s="1218">
        <f>+[17]LP!G107+[17]LP!M107+[17]LP!Q107+[17]LP!Y107</f>
        <v>44038.192926567099</v>
      </c>
      <c r="CO104" s="1218">
        <f>+[17]LP!AM107</f>
        <v>7801.2298193702027</v>
      </c>
      <c r="CP104" s="1229">
        <f>+[17]LP!I107+[17]LP!J107+[17]LP!K107-[17]LP!M107+[17]LP!R107+[17]LP!Z107</f>
        <v>21457.443568112096</v>
      </c>
      <c r="CQ104" s="1065">
        <f>+[17]LP!AH107+[17]LP!AN107</f>
        <v>1669.3283955830871</v>
      </c>
      <c r="CR104" s="1230">
        <f>+[17]LP!H107</f>
        <v>2245.4920577293947</v>
      </c>
      <c r="CS104" s="1220">
        <f t="shared" si="79"/>
        <v>25372.26402142458</v>
      </c>
      <c r="CT104" s="1231">
        <f>+[17]gan!Q107</f>
        <v>159.88574228985505</v>
      </c>
      <c r="CU104" s="1231">
        <f>+[17]gan!S107</f>
        <v>299.87947815417175</v>
      </c>
      <c r="CV104" s="1231">
        <f>+[17]gan!T107</f>
        <v>101.18720768526963</v>
      </c>
      <c r="CW104" s="1231">
        <f>+[17]gan!R107</f>
        <v>18.946051045132823</v>
      </c>
      <c r="CX104" s="1232"/>
      <c r="CY104" s="1233">
        <f t="shared" si="80"/>
        <v>579.89847917442921</v>
      </c>
      <c r="CZ104" s="1209">
        <f t="shared" si="106"/>
        <v>0.26276680428795929</v>
      </c>
      <c r="DA104" s="1209">
        <f t="shared" si="107"/>
        <v>0.82538629981552081</v>
      </c>
    </row>
    <row r="105" spans="1:105">
      <c r="A105" s="1209">
        <f t="shared" si="81"/>
        <v>0.28789861662081678</v>
      </c>
      <c r="B105" s="1222">
        <v>8266</v>
      </c>
      <c r="C105" s="1223">
        <v>6</v>
      </c>
      <c r="D105" s="779" t="s">
        <v>215</v>
      </c>
      <c r="E105" s="1224">
        <f>+[17]ff!H108+[17]ff!I108+[17]ff!K108</f>
        <v>1791.4986905194451</v>
      </c>
      <c r="F105" s="1224">
        <f>+[17]LP!BE108</f>
        <v>142969.57223717237</v>
      </c>
      <c r="G105" s="1224">
        <f>+[17]LP!AP108+[17]LP!AW108</f>
        <v>0</v>
      </c>
      <c r="H105" s="1224">
        <f>+[17]ff!T108</f>
        <v>2363.5466601131557</v>
      </c>
      <c r="I105" s="1224">
        <f>+[17]ff!U108+[17]ff!V108+[17]ff!W108+[17]ff!X108+[17]ff!Y108</f>
        <v>29741.676236707761</v>
      </c>
      <c r="J105" s="1224">
        <f>+[17]ff!D108+[17]ff!E108</f>
        <v>49194.589928370755</v>
      </c>
      <c r="K105" s="1224">
        <f>+[17]ff!J108+[17]ff!P108+[17]ff!Q108+[17]ff!R108</f>
        <v>5007.6061458288295</v>
      </c>
      <c r="L105" s="1225">
        <f>+[17]LP!BW108</f>
        <v>0</v>
      </c>
      <c r="M105" s="1224">
        <f>+[17]LP!BJ108-L105+[17]gan!EO108</f>
        <v>24423.943285040918</v>
      </c>
      <c r="N105" s="1224">
        <f>+[17]ff!F108</f>
        <v>1441.6828819660202</v>
      </c>
      <c r="O105" s="1224">
        <f t="shared" si="82"/>
        <v>224269.38506236402</v>
      </c>
      <c r="P105" s="1224">
        <f t="shared" si="83"/>
        <v>81299.812825191679</v>
      </c>
      <c r="Q105" s="1224">
        <f t="shared" si="84"/>
        <v>81299.812825191679</v>
      </c>
      <c r="R105" s="1224">
        <f t="shared" si="54"/>
        <v>178473.6717144938</v>
      </c>
      <c r="S105" s="1224">
        <f t="shared" si="85"/>
        <v>34749.282382536592</v>
      </c>
      <c r="T105" s="1224">
        <f t="shared" si="55"/>
        <v>25865.626167006936</v>
      </c>
      <c r="U105" s="1224">
        <f t="shared" si="56"/>
        <v>35504.099477321441</v>
      </c>
      <c r="V105" s="1224">
        <f t="shared" si="57"/>
        <v>26787.489945154073</v>
      </c>
      <c r="W105" s="1224">
        <f>+[17]ff!L108+[17]ff!M108+[17]ff!N108+[17]ff!O108</f>
        <v>6925.110841647921</v>
      </c>
      <c r="X105" s="1226"/>
      <c r="Y105" s="1209">
        <f t="shared" si="86"/>
        <v>1.1048852961109801</v>
      </c>
      <c r="Z105" s="1209">
        <f t="shared" si="87"/>
        <v>1.5771973604752896</v>
      </c>
      <c r="AA105" s="1209">
        <f t="shared" si="88"/>
        <v>3.6895567658209472</v>
      </c>
      <c r="AB105" s="1209">
        <f t="shared" si="89"/>
        <v>1.3856030895754514</v>
      </c>
      <c r="AC105" s="1227">
        <f t="shared" si="90"/>
        <v>4.1488133944617644E-2</v>
      </c>
      <c r="AD105" s="1209">
        <f t="shared" si="91"/>
        <v>1.1878737293051644</v>
      </c>
      <c r="AE105" s="1209">
        <f t="shared" si="92"/>
        <v>0.26820200271473654</v>
      </c>
      <c r="AF105" s="1209">
        <f t="shared" si="93"/>
        <v>0.75725805777417365</v>
      </c>
      <c r="AG105" s="1209">
        <f t="shared" si="94"/>
        <v>17.631166656725775</v>
      </c>
      <c r="AH105" s="1209">
        <f t="shared" si="95"/>
        <v>11.178795437124375</v>
      </c>
      <c r="AI105" s="1227">
        <f t="shared" si="96"/>
        <v>4.7786679473415665</v>
      </c>
      <c r="AJ105" s="1209">
        <f t="shared" si="97"/>
        <v>0.10276350477259436</v>
      </c>
      <c r="AK105" s="1209">
        <f t="shared" si="98"/>
        <v>0.5</v>
      </c>
      <c r="AL105" s="1209">
        <f t="shared" si="58"/>
        <v>0.3625096345744388</v>
      </c>
      <c r="AM105" s="1209">
        <f t="shared" si="99"/>
        <v>0.3625096345744388</v>
      </c>
      <c r="AN105" s="1209">
        <f t="shared" si="59"/>
        <v>0.63749036542556137</v>
      </c>
      <c r="AO105" s="1209">
        <f t="shared" si="60"/>
        <v>0.1989318600119222</v>
      </c>
      <c r="AP105" s="1209">
        <f t="shared" si="61"/>
        <v>0.8010681399880778</v>
      </c>
      <c r="AQ105" s="1209">
        <f t="shared" si="62"/>
        <v>0.60510090022159613</v>
      </c>
      <c r="AR105" s="1209">
        <f t="shared" si="100"/>
        <v>0.60510090022159613</v>
      </c>
      <c r="AS105" s="1209">
        <f t="shared" si="63"/>
        <v>0.39489909977840376</v>
      </c>
      <c r="AT105" s="1209">
        <f t="shared" si="101"/>
        <v>0.39489909977840376</v>
      </c>
      <c r="AU105" s="1209">
        <f t="shared" si="102"/>
        <v>0.2455099456257207</v>
      </c>
      <c r="AV105" s="1209">
        <f t="shared" si="64"/>
        <v>0.7544900543742793</v>
      </c>
      <c r="AW105" s="1209">
        <f t="shared" si="65"/>
        <v>0.14410674990932834</v>
      </c>
      <c r="AX105" s="1209">
        <f t="shared" si="66"/>
        <v>0.85589325009067163</v>
      </c>
      <c r="AY105" s="1209">
        <f t="shared" si="67"/>
        <v>5.5737405027718526E-2</v>
      </c>
      <c r="AZ105" s="1209">
        <f t="shared" si="68"/>
        <v>0.94426259497228149</v>
      </c>
      <c r="BA105" s="1209">
        <f t="shared" si="103"/>
        <v>0.5</v>
      </c>
      <c r="BB105" s="1209">
        <f t="shared" si="69"/>
        <v>0.5</v>
      </c>
      <c r="BC105" s="1209">
        <f t="shared" si="70"/>
        <v>0.5</v>
      </c>
      <c r="BD105" s="1209">
        <f t="shared" si="71"/>
        <v>0.71664399168717574</v>
      </c>
      <c r="BE105" s="1209">
        <f t="shared" si="72"/>
        <v>0.16092945324489208</v>
      </c>
      <c r="BF105" s="1209">
        <f t="shared" si="73"/>
        <v>0.12242655506793235</v>
      </c>
      <c r="BG105" s="1209">
        <f t="shared" si="74"/>
        <v>0.56794085363888358</v>
      </c>
      <c r="BH105" s="1209">
        <f t="shared" si="75"/>
        <v>0.43205914636111648</v>
      </c>
      <c r="BI105" s="1226">
        <f t="shared" si="76"/>
        <v>0.71814587821751408</v>
      </c>
      <c r="BJ105" s="1226">
        <f t="shared" si="77"/>
        <v>0.71527942755381146</v>
      </c>
      <c r="BK105" s="1226">
        <f t="shared" si="104"/>
        <v>0.43616826464244601</v>
      </c>
      <c r="BL105" s="1226">
        <f t="shared" si="105"/>
        <v>0.72361425532390189</v>
      </c>
      <c r="BM105" s="1226">
        <f t="shared" si="78"/>
        <v>0.58514212319994552</v>
      </c>
      <c r="BN105" s="1209">
        <f>+[17]GIS!D108</f>
        <v>739.52883798000005</v>
      </c>
      <c r="BO105" s="1209">
        <f>+[17]GIS!E108</f>
        <v>47.090695197999999</v>
      </c>
      <c r="BP105" s="1209">
        <f>+[17]GIS!F108</f>
        <v>387.41843179199998</v>
      </c>
      <c r="BQ105" s="1209">
        <f>+[17]GIS!G108</f>
        <v>61.142610727000005</v>
      </c>
      <c r="BR105" s="1209">
        <f>+[17]GIS!H108</f>
        <v>345.08128640899997</v>
      </c>
      <c r="BS105" s="1209">
        <f>+[17]GIS!I108</f>
        <v>1291.7133052899999</v>
      </c>
      <c r="BT105" s="1209">
        <f>+[17]GIS!J108</f>
        <v>2.2785004629999999</v>
      </c>
      <c r="BU105" s="1209">
        <f>+[17]GIS!K108</f>
        <v>5.5699712799999999</v>
      </c>
      <c r="BV105" s="1209">
        <f>+[17]GIS!L108+[17]GIS!M108</f>
        <v>177.29628537099998</v>
      </c>
      <c r="BW105" s="1209">
        <f>[17]GIS!N108</f>
        <v>3057.1199245099997</v>
      </c>
      <c r="BX105" s="1226">
        <f>+[17]GIS!AM108</f>
        <v>0.62276187365414604</v>
      </c>
      <c r="BY105" s="1226">
        <v>0.63147772655761136</v>
      </c>
      <c r="BZ105" s="1226">
        <v>10</v>
      </c>
      <c r="CA105" s="1226" t="s">
        <v>482</v>
      </c>
      <c r="CB105" s="1226">
        <v>28742536.678589996</v>
      </c>
      <c r="CC105" s="1226">
        <v>0.94018348603700586</v>
      </c>
      <c r="CD105" s="1226">
        <v>2.9375077846641486E-2</v>
      </c>
      <c r="CE105" s="1226">
        <v>12917133.0529</v>
      </c>
      <c r="CF105" s="1226">
        <v>879</v>
      </c>
      <c r="CG105" s="1226">
        <v>6.0470750000000004</v>
      </c>
      <c r="CH105" s="1226">
        <v>7.8406399999999996</v>
      </c>
      <c r="CI105" s="1228">
        <f>+[17]GJha!D$4*BW105</f>
        <v>344623.01485016325</v>
      </c>
      <c r="CJ105" s="1217">
        <f>+[17]LP!L108+[17]LP!S108+[17]LP!T108+[17]LP!AA108+[17]LP!AB108+[17]LP!AJ108+[17]LP!AR108+[17]LP!AX108</f>
        <v>142969.57223717237</v>
      </c>
      <c r="CK105" s="1065">
        <f>+[17]LP!F108+[17]LP!P108+[17]LP!X108</f>
        <v>52970.039199928353</v>
      </c>
      <c r="CL105" s="1065">
        <f>+[17]LP!AH108</f>
        <v>0</v>
      </c>
      <c r="CM105" s="1217">
        <f>+[17]LP!AM108+[17]LP!AN108</f>
        <v>26449.142767359066</v>
      </c>
      <c r="CN105" s="1218">
        <f>+[17]LP!G108+[17]LP!M108+[17]LP!Q108+[17]LP!Y108</f>
        <v>27407.506572744191</v>
      </c>
      <c r="CO105" s="1218">
        <f>+[17]LP!AM108</f>
        <v>21787.083355626568</v>
      </c>
      <c r="CP105" s="1229">
        <f>+[17]LP!I108+[17]LP!J108+[17]LP!K108-[17]LP!M108+[17]LP!R108+[17]LP!Z108</f>
        <v>25079.616824975259</v>
      </c>
      <c r="CQ105" s="1065">
        <f>+[17]LP!AH108+[17]LP!AN108</f>
        <v>4662.0594117324999</v>
      </c>
      <c r="CR105" s="1230">
        <f>+[17]LP!H108</f>
        <v>2363.5466601131557</v>
      </c>
      <c r="CS105" s="1220">
        <f t="shared" si="79"/>
        <v>32105.222896820917</v>
      </c>
      <c r="CT105" s="1231">
        <f>+[17]gan!Q108</f>
        <v>105.54898415652175</v>
      </c>
      <c r="CU105" s="1231">
        <f>+[17]gan!S108</f>
        <v>939.54897391740928</v>
      </c>
      <c r="CV105" s="1231">
        <f>+[17]gan!T108</f>
        <v>278.38068434939828</v>
      </c>
      <c r="CW105" s="1231">
        <f>+[17]gan!R108</f>
        <v>9.3206189732512215</v>
      </c>
      <c r="CX105" s="1232"/>
      <c r="CY105" s="1233">
        <f t="shared" si="80"/>
        <v>1332.7992613965805</v>
      </c>
      <c r="CZ105" s="1209">
        <f t="shared" si="106"/>
        <v>0.31323244146225848</v>
      </c>
      <c r="DA105" s="1209">
        <f t="shared" si="107"/>
        <v>0.62276187365414604</v>
      </c>
    </row>
    <row r="106" spans="1:105">
      <c r="A106" s="1209">
        <f t="shared" si="81"/>
        <v>0.76289697227943232</v>
      </c>
      <c r="B106" s="1222">
        <v>8087</v>
      </c>
      <c r="C106" s="1223">
        <v>6</v>
      </c>
      <c r="D106" s="696" t="s">
        <v>216</v>
      </c>
      <c r="E106" s="1224">
        <f>+[17]ff!H109+[17]ff!I109+[17]ff!K109</f>
        <v>264.7191993740542</v>
      </c>
      <c r="F106" s="1224">
        <f>+[17]LP!BE109</f>
        <v>118567.47482652101</v>
      </c>
      <c r="G106" s="1224">
        <f>+[17]LP!AP109+[17]LP!AW109</f>
        <v>0</v>
      </c>
      <c r="H106" s="1224">
        <f>+[17]ff!T109</f>
        <v>526.21842867372106</v>
      </c>
      <c r="I106" s="1224">
        <f>+[17]ff!U109+[17]ff!V109+[17]ff!W109+[17]ff!X109+[17]ff!Y109</f>
        <v>7299.67199746606</v>
      </c>
      <c r="J106" s="1224">
        <f>+[17]ff!D109+[17]ff!E109</f>
        <v>28332.913779453556</v>
      </c>
      <c r="K106" s="1224">
        <f>+[17]ff!J109+[17]ff!P109+[17]ff!Q109+[17]ff!R109</f>
        <v>105.11135806539899</v>
      </c>
      <c r="L106" s="1225">
        <f>+[17]LP!BW109</f>
        <v>0</v>
      </c>
      <c r="M106" s="1224">
        <f>+[17]LP!BJ109-L106+[17]gan!EO109</f>
        <v>3132.8062141028072</v>
      </c>
      <c r="N106" s="1224">
        <f>+[17]ff!F109</f>
        <v>80.189136820272182</v>
      </c>
      <c r="O106" s="1224">
        <f t="shared" si="82"/>
        <v>154726.27903211434</v>
      </c>
      <c r="P106" s="1224">
        <f t="shared" si="83"/>
        <v>36158.80420559334</v>
      </c>
      <c r="Q106" s="1224">
        <f t="shared" si="84"/>
        <v>36158.80420559334</v>
      </c>
      <c r="R106" s="1224">
        <f t="shared" si="54"/>
        <v>123943.76070393677</v>
      </c>
      <c r="S106" s="1224">
        <f t="shared" si="85"/>
        <v>7404.7833555314592</v>
      </c>
      <c r="T106" s="1224">
        <f t="shared" si="55"/>
        <v>3212.9953509230795</v>
      </c>
      <c r="U106" s="1224">
        <f t="shared" si="56"/>
        <v>5376.2858774157676</v>
      </c>
      <c r="V106" s="1224">
        <f t="shared" si="57"/>
        <v>3659.0246427765283</v>
      </c>
      <c r="W106" s="1224">
        <f>+[17]ff!L109+[17]ff!M109+[17]ff!N109+[17]ff!O109</f>
        <v>1452.5420352651856</v>
      </c>
      <c r="X106" s="1226"/>
      <c r="Y106" s="1209">
        <f t="shared" si="86"/>
        <v>2.9448930715071744</v>
      </c>
      <c r="Z106" s="1209">
        <f t="shared" si="87"/>
        <v>3.6306543241864615</v>
      </c>
      <c r="AA106" s="1209">
        <f t="shared" si="88"/>
        <v>15.591269880823367</v>
      </c>
      <c r="AB106" s="1209">
        <f t="shared" si="89"/>
        <v>5.2699790199907302</v>
      </c>
      <c r="AC106" s="1227">
        <f t="shared" si="90"/>
        <v>1.082936974251515E-2</v>
      </c>
      <c r="AD106" s="1209">
        <f t="shared" si="91"/>
        <v>1.2067651103698513</v>
      </c>
      <c r="AE106" s="1209">
        <f t="shared" si="92"/>
        <v>0.2216038638762228</v>
      </c>
      <c r="AF106" s="1209">
        <f t="shared" si="93"/>
        <v>0.92474977579990447</v>
      </c>
      <c r="AG106" s="1209">
        <f t="shared" si="94"/>
        <v>17.705717911309044</v>
      </c>
      <c r="AH106" s="1209">
        <f t="shared" si="95"/>
        <v>4.8767291871765979</v>
      </c>
      <c r="AI106" s="1227">
        <f t="shared" si="96"/>
        <v>1.1356174350548804</v>
      </c>
      <c r="AJ106" s="1209">
        <f t="shared" si="97"/>
        <v>7.707598414101105E-2</v>
      </c>
      <c r="AK106" s="1209">
        <f t="shared" si="98"/>
        <v>0.5</v>
      </c>
      <c r="AL106" s="1209">
        <f t="shared" si="58"/>
        <v>0.233695300060104</v>
      </c>
      <c r="AM106" s="1209">
        <f t="shared" si="99"/>
        <v>0.233695300060104</v>
      </c>
      <c r="AN106" s="1209">
        <f t="shared" si="59"/>
        <v>0.76630469993989603</v>
      </c>
      <c r="AO106" s="1209">
        <f t="shared" si="60"/>
        <v>4.337681741203616E-2</v>
      </c>
      <c r="AP106" s="1209">
        <f t="shared" si="61"/>
        <v>0.95662318258796386</v>
      </c>
      <c r="AQ106" s="1209">
        <f t="shared" si="62"/>
        <v>0.78356888182355289</v>
      </c>
      <c r="AR106" s="1209">
        <f t="shared" si="100"/>
        <v>0.78356888182355289</v>
      </c>
      <c r="AS106" s="1209">
        <f t="shared" si="63"/>
        <v>0.216431118176447</v>
      </c>
      <c r="AT106" s="1209">
        <f t="shared" si="101"/>
        <v>0.216431118176447</v>
      </c>
      <c r="AU106" s="1209">
        <f t="shared" si="102"/>
        <v>0.31941404787512523</v>
      </c>
      <c r="AV106" s="1209">
        <f t="shared" si="64"/>
        <v>0.68058595212487483</v>
      </c>
      <c r="AW106" s="1209">
        <f t="shared" si="65"/>
        <v>1.4195061896966855E-2</v>
      </c>
      <c r="AX106" s="1209">
        <f t="shared" si="66"/>
        <v>0.98580493810303316</v>
      </c>
      <c r="AY106" s="1209">
        <f t="shared" si="67"/>
        <v>2.4957750653835896E-2</v>
      </c>
      <c r="AZ106" s="1209">
        <f t="shared" si="68"/>
        <v>0.97504224934616401</v>
      </c>
      <c r="BA106" s="1209">
        <f t="shared" si="103"/>
        <v>0.50000000000000011</v>
      </c>
      <c r="BB106" s="1209">
        <f t="shared" si="69"/>
        <v>0.5</v>
      </c>
      <c r="BC106" s="1209">
        <f t="shared" si="70"/>
        <v>0.5</v>
      </c>
      <c r="BD106" s="1209">
        <f t="shared" si="71"/>
        <v>0.91539395848618443</v>
      </c>
      <c r="BE106" s="1209">
        <f t="shared" si="72"/>
        <v>6.041937577185244E-2</v>
      </c>
      <c r="BF106" s="1209">
        <f t="shared" si="73"/>
        <v>2.4186665741963081E-2</v>
      </c>
      <c r="BG106" s="1209">
        <f t="shared" si="74"/>
        <v>0.71412602091762467</v>
      </c>
      <c r="BH106" s="1209">
        <f t="shared" si="75"/>
        <v>0.28587397908237538</v>
      </c>
      <c r="BI106" s="1226">
        <f t="shared" si="76"/>
        <v>0.83939067075580065</v>
      </c>
      <c r="BJ106" s="1226">
        <f t="shared" si="77"/>
        <v>0.60056920947902726</v>
      </c>
      <c r="BK106" s="1226">
        <f t="shared" si="104"/>
        <v>0.28615375746816302</v>
      </c>
      <c r="BL106" s="1226">
        <f t="shared" si="105"/>
        <v>0.49586842171938333</v>
      </c>
      <c r="BM106" s="1226">
        <f t="shared" si="78"/>
        <v>0.35581511276503769</v>
      </c>
      <c r="BN106" s="1209">
        <f>+[17]GIS!D109</f>
        <v>164.64819994800001</v>
      </c>
      <c r="BO106" s="1209">
        <f>+[17]GIS!E109</f>
        <v>13.918479176</v>
      </c>
      <c r="BP106" s="1209">
        <f>+[17]GIS!F109</f>
        <v>0</v>
      </c>
      <c r="BQ106" s="1209">
        <f>+[17]GIS!G109</f>
        <v>22.992327750000001</v>
      </c>
      <c r="BR106" s="1209">
        <f>+[17]GIS!H109</f>
        <v>177.220505565</v>
      </c>
      <c r="BS106" s="1209">
        <f>+[17]GIS!I109</f>
        <v>1225.9621342200001</v>
      </c>
      <c r="BT106" s="1209">
        <f>+[17]GIS!J109</f>
        <v>0</v>
      </c>
      <c r="BU106" s="1209">
        <f>+[17]GIS!K109</f>
        <v>14.385438435000001</v>
      </c>
      <c r="BV106" s="1209">
        <f>+[17]GIS!L109+[17]GIS!M109</f>
        <v>13.636240242</v>
      </c>
      <c r="BW106" s="1209">
        <f>[17]GIS!N109</f>
        <v>1632.763325336</v>
      </c>
      <c r="BX106" s="1226">
        <f>+[17]GIS!AM109</f>
        <v>0.39574948156702849</v>
      </c>
      <c r="BY106" s="1226">
        <v>0.39508300355770237</v>
      </c>
      <c r="BZ106" s="1226">
        <v>8</v>
      </c>
      <c r="CA106" s="1226" t="s">
        <v>482</v>
      </c>
      <c r="CB106" s="1226">
        <v>16047416.466589998</v>
      </c>
      <c r="CC106" s="1226">
        <v>0.98283788088439983</v>
      </c>
      <c r="CD106" s="1226">
        <v>2.6091667212229438E-2</v>
      </c>
      <c r="CE106" s="1226">
        <v>12259621.3422</v>
      </c>
      <c r="CF106" s="1226">
        <v>492</v>
      </c>
      <c r="CG106" s="1226">
        <v>7.3704929999999997</v>
      </c>
      <c r="CH106" s="1226">
        <v>16.136749999999999</v>
      </c>
      <c r="CI106" s="1228">
        <f>+[17]GJha!D$4*BW106</f>
        <v>184058.14413847661</v>
      </c>
      <c r="CJ106" s="1217">
        <f>+[17]LP!L109+[17]LP!S109+[17]LP!T109+[17]LP!AA109+[17]LP!AB109+[17]LP!AJ109+[17]LP!AR109+[17]LP!AX109</f>
        <v>118567.47482652099</v>
      </c>
      <c r="CK106" s="1065">
        <f>+[17]LP!F109+[17]LP!P109+[17]LP!X109</f>
        <v>10634.258630424807</v>
      </c>
      <c r="CL106" s="1065">
        <f>+[17]LP!AH109</f>
        <v>0</v>
      </c>
      <c r="CM106" s="1217">
        <f>+[17]LP!AM109+[17]LP!AN109</f>
        <v>25102.820713053803</v>
      </c>
      <c r="CN106" s="1218">
        <f>+[17]LP!G109+[17]LP!M109+[17]LP!Q109+[17]LP!Y109</f>
        <v>7654.8429569993841</v>
      </c>
      <c r="CO106" s="1218">
        <f>+[17]LP!AM109</f>
        <v>20678.070822454174</v>
      </c>
      <c r="CP106" s="1229">
        <f>+[17]LP!I109+[17]LP!J109+[17]LP!K109-[17]LP!M109+[17]LP!R109+[17]LP!Z109</f>
        <v>2874.922106866431</v>
      </c>
      <c r="CQ106" s="1065">
        <f>+[17]LP!AH109+[17]LP!AN109</f>
        <v>4424.749890599629</v>
      </c>
      <c r="CR106" s="1230">
        <f>+[17]LP!H109</f>
        <v>526.21842867372106</v>
      </c>
      <c r="CS106" s="1220">
        <f t="shared" si="79"/>
        <v>7825.8904261397811</v>
      </c>
      <c r="CT106" s="1231">
        <f>+[17]gan!Q109</f>
        <v>21.623601402898551</v>
      </c>
      <c r="CU106" s="1231">
        <f>+[17]gan!S109</f>
        <v>28.070117397969163</v>
      </c>
      <c r="CV106" s="1231">
        <f>+[17]gan!T109</f>
        <v>12.667711496476503</v>
      </c>
      <c r="CW106" s="1231">
        <f>+[17]gan!R109</f>
        <v>3.2362735582314555</v>
      </c>
      <c r="CX106" s="1232"/>
      <c r="CY106" s="1233">
        <f t="shared" si="80"/>
        <v>65.597703855575674</v>
      </c>
      <c r="CZ106" s="1209">
        <f t="shared" si="106"/>
        <v>0.24019479442049405</v>
      </c>
      <c r="DA106" s="1209">
        <f t="shared" si="107"/>
        <v>0.39574948156702849</v>
      </c>
    </row>
    <row r="107" spans="1:105">
      <c r="A107" s="1209">
        <f t="shared" si="81"/>
        <v>0.66309330245273601</v>
      </c>
      <c r="B107" s="1222">
        <v>8120</v>
      </c>
      <c r="C107" s="1223">
        <v>6</v>
      </c>
      <c r="D107" s="696" t="s">
        <v>217</v>
      </c>
      <c r="E107" s="1224">
        <f>+[17]ff!H110+[17]ff!I110+[17]ff!K110</f>
        <v>373.02207029329367</v>
      </c>
      <c r="F107" s="1224">
        <f>+[17]LP!BE110</f>
        <v>184987.78378153502</v>
      </c>
      <c r="G107" s="1224">
        <f>+[17]LP!AP110+[17]LP!AW110</f>
        <v>0</v>
      </c>
      <c r="H107" s="1224">
        <f>+[17]ff!T110</f>
        <v>446.07446272369674</v>
      </c>
      <c r="I107" s="1224">
        <f>+[17]ff!U110+[17]ff!V110+[17]ff!W110+[17]ff!X110+[17]ff!Y110</f>
        <v>13610.23055463834</v>
      </c>
      <c r="J107" s="1224">
        <f>+[17]ff!D110+[17]ff!E110</f>
        <v>36342.400946978712</v>
      </c>
      <c r="K107" s="1224">
        <f>+[17]ff!J110+[17]ff!P110+[17]ff!Q110+[17]ff!R110</f>
        <v>577.44369304114366</v>
      </c>
      <c r="L107" s="1225">
        <f>+[17]LP!BW110</f>
        <v>0</v>
      </c>
      <c r="M107" s="1224">
        <f>+[17]LP!BJ110-L107+[17]gan!EO110</f>
        <v>5477.955683623698</v>
      </c>
      <c r="N107" s="1224">
        <f>+[17]ff!F110</f>
        <v>382.89904539915591</v>
      </c>
      <c r="O107" s="1224">
        <f t="shared" si="82"/>
        <v>235386.48974587576</v>
      </c>
      <c r="P107" s="1224">
        <f t="shared" si="83"/>
        <v>50398.705964340748</v>
      </c>
      <c r="Q107" s="1224">
        <f t="shared" si="84"/>
        <v>50398.705964340748</v>
      </c>
      <c r="R107" s="1224">
        <f t="shared" si="54"/>
        <v>193239.42096540451</v>
      </c>
      <c r="S107" s="1224">
        <f t="shared" si="85"/>
        <v>14187.674247679483</v>
      </c>
      <c r="T107" s="1224">
        <f t="shared" si="55"/>
        <v>5860.8547290228535</v>
      </c>
      <c r="U107" s="1224">
        <f t="shared" si="56"/>
        <v>8251.6371838694977</v>
      </c>
      <c r="V107" s="1224">
        <f t="shared" si="57"/>
        <v>5924.0301463473943</v>
      </c>
      <c r="W107" s="1224">
        <f>+[17]ff!L110+[17]ff!M110+[17]ff!N110+[17]ff!O110</f>
        <v>1954.5849672288095</v>
      </c>
      <c r="X107" s="1226"/>
      <c r="Y107" s="1209">
        <f t="shared" si="86"/>
        <v>2.1652337547881526</v>
      </c>
      <c r="Z107" s="1209">
        <f t="shared" si="87"/>
        <v>2.6127278788426684</v>
      </c>
      <c r="AA107" s="1209">
        <f t="shared" si="88"/>
        <v>12.641879057739336</v>
      </c>
      <c r="AB107" s="1209">
        <f t="shared" si="89"/>
        <v>4.4042654975211137</v>
      </c>
      <c r="AC107" s="1227">
        <f t="shared" si="90"/>
        <v>2.6988147508516584E-2</v>
      </c>
      <c r="AD107" s="1209">
        <f t="shared" si="91"/>
        <v>1.1655731254627981</v>
      </c>
      <c r="AE107" s="1209">
        <f t="shared" si="92"/>
        <v>0.18185420387503254</v>
      </c>
      <c r="AF107" s="1209">
        <f t="shared" si="93"/>
        <v>0.91601174539567187</v>
      </c>
      <c r="AG107" s="1209">
        <f t="shared" si="94"/>
        <v>15.9277801708908</v>
      </c>
      <c r="AH107" s="1209">
        <f t="shared" si="95"/>
        <v>6.0962262085809549</v>
      </c>
      <c r="AI107" s="1227">
        <f t="shared" si="96"/>
        <v>1.2599218912112469</v>
      </c>
      <c r="AJ107" s="1209">
        <f t="shared" si="97"/>
        <v>8.0129949832597414E-2</v>
      </c>
      <c r="AK107" s="1209">
        <f t="shared" si="98"/>
        <v>0.5</v>
      </c>
      <c r="AL107" s="1209">
        <f t="shared" si="58"/>
        <v>0.2141104445660896</v>
      </c>
      <c r="AM107" s="1209">
        <f t="shared" si="99"/>
        <v>0.2141104445660896</v>
      </c>
      <c r="AN107" s="1209">
        <f t="shared" si="59"/>
        <v>0.78588955543391048</v>
      </c>
      <c r="AO107" s="1209">
        <f t="shared" si="60"/>
        <v>4.2701624454498759E-2</v>
      </c>
      <c r="AP107" s="1209">
        <f t="shared" si="61"/>
        <v>0.95729837554550123</v>
      </c>
      <c r="AQ107" s="1209">
        <f t="shared" si="62"/>
        <v>0.72109789828120829</v>
      </c>
      <c r="AR107" s="1209">
        <f t="shared" si="100"/>
        <v>0.72109789828120829</v>
      </c>
      <c r="AS107" s="1209">
        <f t="shared" si="63"/>
        <v>0.27890210171879165</v>
      </c>
      <c r="AT107" s="1209">
        <f t="shared" si="101"/>
        <v>0.27890210171879165</v>
      </c>
      <c r="AU107" s="1209">
        <f t="shared" si="102"/>
        <v>0.28207820892466851</v>
      </c>
      <c r="AV107" s="1209">
        <f t="shared" si="64"/>
        <v>0.71792179107533149</v>
      </c>
      <c r="AW107" s="1209">
        <f t="shared" si="65"/>
        <v>4.0700377169682313E-2</v>
      </c>
      <c r="AX107" s="1209">
        <f t="shared" si="66"/>
        <v>0.95929962283031778</v>
      </c>
      <c r="AY107" s="1209">
        <f t="shared" si="67"/>
        <v>6.5331604877194166E-2</v>
      </c>
      <c r="AZ107" s="1209">
        <f t="shared" si="68"/>
        <v>0.93466839512280586</v>
      </c>
      <c r="BA107" s="1209">
        <f t="shared" si="103"/>
        <v>0.49999999999999994</v>
      </c>
      <c r="BB107" s="1209">
        <f t="shared" si="69"/>
        <v>0.5</v>
      </c>
      <c r="BC107" s="1209">
        <f t="shared" si="70"/>
        <v>0.5</v>
      </c>
      <c r="BD107" s="1209">
        <f t="shared" si="71"/>
        <v>0.90448823866194428</v>
      </c>
      <c r="BE107" s="1209">
        <f t="shared" si="72"/>
        <v>6.8727579234439645E-2</v>
      </c>
      <c r="BF107" s="1209">
        <f t="shared" si="73"/>
        <v>2.678418210361605E-2</v>
      </c>
      <c r="BG107" s="1209">
        <f t="shared" si="74"/>
        <v>0.71957189639906505</v>
      </c>
      <c r="BH107" s="1209">
        <f t="shared" si="75"/>
        <v>0.28042810360093484</v>
      </c>
      <c r="BI107" s="1226">
        <f t="shared" si="76"/>
        <v>0.84796532935719926</v>
      </c>
      <c r="BJ107" s="1226">
        <f t="shared" si="77"/>
        <v>0.62420415923459061</v>
      </c>
      <c r="BK107" s="1226">
        <f t="shared" si="104"/>
        <v>0.3200169595591747</v>
      </c>
      <c r="BL107" s="1226">
        <f t="shared" si="105"/>
        <v>0.55162978510507688</v>
      </c>
      <c r="BM107" s="1226">
        <f t="shared" si="78"/>
        <v>0.35327188255176467</v>
      </c>
      <c r="BN107" s="1209">
        <f>+[17]GIS!D110</f>
        <v>139.57199772600001</v>
      </c>
      <c r="BO107" s="1209">
        <f>+[17]GIS!E110</f>
        <v>38.042688837</v>
      </c>
      <c r="BP107" s="1209">
        <f>+[17]GIS!F110</f>
        <v>2.2177803659999999</v>
      </c>
      <c r="BQ107" s="1209">
        <f>+[17]GIS!G110</f>
        <v>19.066344811999997</v>
      </c>
      <c r="BR107" s="1209">
        <f>+[17]GIS!H110</f>
        <v>167.93085632700001</v>
      </c>
      <c r="BS107" s="1209">
        <f>+[17]GIS!I110</f>
        <v>1938.9090851259998</v>
      </c>
      <c r="BT107" s="1209">
        <f>+[17]GIS!J110</f>
        <v>16.086609171999999</v>
      </c>
      <c r="BU107" s="1209">
        <f>+[17]GIS!K110</f>
        <v>164.47641620499999</v>
      </c>
      <c r="BV107" s="1209">
        <f>+[17]GIS!L110+[17]GIS!M110</f>
        <v>50.593815300000003</v>
      </c>
      <c r="BW107" s="1209">
        <f>[17]GIS!N110</f>
        <v>2536.8955938709996</v>
      </c>
      <c r="BX107" s="1226">
        <f>+[17]GIS!AM110</f>
        <v>0.40537325022516985</v>
      </c>
      <c r="BY107" s="1226">
        <v>0.38875709916766465</v>
      </c>
      <c r="BZ107" s="1226">
        <v>10</v>
      </c>
      <c r="CA107" s="1226" t="s">
        <v>482</v>
      </c>
      <c r="CB107" s="1226">
        <v>23218253.623660002</v>
      </c>
      <c r="CC107" s="1226">
        <v>0.91522306553545285</v>
      </c>
      <c r="CD107" s="1226">
        <v>3.2637884299628876E-2</v>
      </c>
      <c r="CE107" s="1226">
        <v>19389090.851259999</v>
      </c>
      <c r="CF107" s="1226">
        <v>1203</v>
      </c>
      <c r="CG107" s="1226">
        <v>6.7286830000000002</v>
      </c>
      <c r="CH107" s="1226">
        <v>224.04408000000001</v>
      </c>
      <c r="CI107" s="1228">
        <f>+[17]GJha!D$4*BW107</f>
        <v>285979.16650589008</v>
      </c>
      <c r="CJ107" s="1217">
        <f>+[17]LP!L110+[17]LP!S110+[17]LP!T110+[17]LP!AA110+[17]LP!AB110+[17]LP!AJ110+[17]LP!AR110+[17]LP!AX110</f>
        <v>184950.76798376974</v>
      </c>
      <c r="CK107" s="1065">
        <f>+[17]LP!F110+[17]LP!P110+[17]LP!X110</f>
        <v>10316.619590204396</v>
      </c>
      <c r="CL107" s="1065">
        <f>+[17]LP!AH110</f>
        <v>8.1592783754278492E-3</v>
      </c>
      <c r="CM107" s="1217">
        <f>+[17]LP!AM110+[17]LP!AN110</f>
        <v>39701.485353782278</v>
      </c>
      <c r="CN107" s="1218">
        <f>+[17]LP!G110+[17]LP!M110+[17]LP!Q110+[17]LP!Y110</f>
        <v>3639.1891091646862</v>
      </c>
      <c r="CO107" s="1218">
        <f>+[17]LP!AM110</f>
        <v>32703.211837814026</v>
      </c>
      <c r="CP107" s="1229">
        <f>+[17]LP!I110+[17]LP!J110+[17]LP!K110-[17]LP!M110+[17]LP!R110+[17]LP!Z110</f>
        <v>6611.9488793917126</v>
      </c>
      <c r="CQ107" s="1065">
        <f>+[17]LP!AH110+[17]LP!AN110</f>
        <v>6998.2816752466279</v>
      </c>
      <c r="CR107" s="1230">
        <f>+[17]LP!H110</f>
        <v>446.07446272369674</v>
      </c>
      <c r="CS107" s="1220">
        <f t="shared" si="79"/>
        <v>14056.305017362036</v>
      </c>
      <c r="CT107" s="1231">
        <f>+[17]gan!Q110</f>
        <v>16.711620794202901</v>
      </c>
      <c r="CU107" s="1231">
        <f>+[17]gan!S110</f>
        <v>303.71727391135505</v>
      </c>
      <c r="CV107" s="1231">
        <f>+[17]gan!T110</f>
        <v>33.136879463344023</v>
      </c>
      <c r="CW107" s="1231">
        <f>+[17]gan!R110</f>
        <v>1.1929598074271546</v>
      </c>
      <c r="CX107" s="1232"/>
      <c r="CY107" s="1233">
        <f t="shared" si="80"/>
        <v>354.7587339763291</v>
      </c>
      <c r="CZ107" s="1209">
        <f t="shared" si="106"/>
        <v>0.27136328651248509</v>
      </c>
      <c r="DA107" s="1209">
        <f t="shared" si="107"/>
        <v>0.40537325022516985</v>
      </c>
    </row>
    <row r="108" spans="1:105">
      <c r="A108" s="1209">
        <f t="shared" si="81"/>
        <v>0.66604339450258243</v>
      </c>
      <c r="B108" s="1222">
        <v>8125</v>
      </c>
      <c r="C108" s="1223">
        <v>6</v>
      </c>
      <c r="D108" s="779" t="s">
        <v>218</v>
      </c>
      <c r="E108" s="1224">
        <f>+[17]ff!H111+[17]ff!I111+[17]ff!K111</f>
        <v>487.64861111703101</v>
      </c>
      <c r="F108" s="1224">
        <f>+[17]LP!BE111</f>
        <v>68465.718311367978</v>
      </c>
      <c r="G108" s="1224">
        <f>+[17]LP!AP111+[17]LP!AW111</f>
        <v>0</v>
      </c>
      <c r="H108" s="1224">
        <f>+[17]ff!T111</f>
        <v>2331.068838765073</v>
      </c>
      <c r="I108" s="1224">
        <f>+[17]ff!U111+[17]ff!V111+[17]ff!W111+[17]ff!X111+[17]ff!Y111</f>
        <v>46630.40171231229</v>
      </c>
      <c r="J108" s="1224">
        <f>+[17]ff!D111+[17]ff!E111</f>
        <v>19029.612877534077</v>
      </c>
      <c r="K108" s="1224">
        <f>+[17]ff!J111+[17]ff!P111+[17]ff!Q111+[17]ff!R111</f>
        <v>5406.2020272221398</v>
      </c>
      <c r="L108" s="1225">
        <f>+[17]LP!BW111</f>
        <v>0</v>
      </c>
      <c r="M108" s="1224">
        <f>+[17]LP!BJ111-L108+[17]gan!EO111</f>
        <v>34271.638078460834</v>
      </c>
      <c r="N108" s="1224">
        <f>+[17]ff!F111</f>
        <v>3600.7651495777764</v>
      </c>
      <c r="O108" s="1224">
        <f t="shared" si="82"/>
        <v>136456.80173997942</v>
      </c>
      <c r="P108" s="1224">
        <f t="shared" si="83"/>
        <v>67991.08342861144</v>
      </c>
      <c r="Q108" s="1224">
        <f t="shared" si="84"/>
        <v>67991.08342861144</v>
      </c>
      <c r="R108" s="1224">
        <f t="shared" si="54"/>
        <v>112026.5294961491</v>
      </c>
      <c r="S108" s="1224">
        <f t="shared" si="85"/>
        <v>52036.603739534432</v>
      </c>
      <c r="T108" s="1224">
        <f t="shared" si="55"/>
        <v>37872.403228038609</v>
      </c>
      <c r="U108" s="1224">
        <f t="shared" si="56"/>
        <v>43560.811184781116</v>
      </c>
      <c r="V108" s="1224">
        <f t="shared" si="57"/>
        <v>36602.706917225907</v>
      </c>
      <c r="W108" s="1224">
        <f>+[17]ff!L111+[17]ff!M111+[17]ff!N111+[17]ff!O111</f>
        <v>6470.4556564381783</v>
      </c>
      <c r="X108" s="1226"/>
      <c r="Y108" s="1209">
        <f t="shared" si="86"/>
        <v>0.36901901926158054</v>
      </c>
      <c r="Z108" s="1209">
        <f t="shared" si="87"/>
        <v>0.46220789066177032</v>
      </c>
      <c r="AA108" s="1209">
        <f t="shared" si="88"/>
        <v>1.8302990469162728</v>
      </c>
      <c r="AB108" s="1209">
        <f t="shared" si="89"/>
        <v>0.43685166460312547</v>
      </c>
      <c r="AC108" s="1227">
        <f t="shared" si="90"/>
        <v>6.9196774785709569E-2</v>
      </c>
      <c r="AD108" s="1209">
        <f t="shared" si="91"/>
        <v>1.0513539548541506</v>
      </c>
      <c r="AE108" s="1209">
        <f t="shared" si="92"/>
        <v>0.17435948325965878</v>
      </c>
      <c r="AF108" s="1209">
        <f t="shared" si="93"/>
        <v>0.52750542882977158</v>
      </c>
      <c r="AG108" s="1209">
        <f t="shared" si="94"/>
        <v>10.852882348786972</v>
      </c>
      <c r="AH108" s="1209">
        <f t="shared" si="95"/>
        <v>23.48052157493084</v>
      </c>
      <c r="AI108" s="1227">
        <f t="shared" si="96"/>
        <v>5.9295678304985966</v>
      </c>
      <c r="AJ108" s="1209">
        <f t="shared" si="97"/>
        <v>3.5041772325177488E-2</v>
      </c>
      <c r="AK108" s="1209">
        <f t="shared" si="98"/>
        <v>0.5</v>
      </c>
      <c r="AL108" s="1209">
        <f t="shared" si="58"/>
        <v>0.49826086029899425</v>
      </c>
      <c r="AM108" s="1209">
        <f t="shared" si="99"/>
        <v>0.49826086029899425</v>
      </c>
      <c r="AN108" s="1209">
        <f t="shared" si="59"/>
        <v>0.5017391397010057</v>
      </c>
      <c r="AO108" s="1209">
        <f t="shared" si="60"/>
        <v>0.3888437085456487</v>
      </c>
      <c r="AP108" s="1209">
        <f t="shared" si="61"/>
        <v>0.61115629145435124</v>
      </c>
      <c r="AQ108" s="1209">
        <f t="shared" si="62"/>
        <v>0.27988394827557922</v>
      </c>
      <c r="AR108" s="1209">
        <f t="shared" si="100"/>
        <v>0.27988394827557922</v>
      </c>
      <c r="AS108" s="1209">
        <f t="shared" si="63"/>
        <v>0.72011605172442072</v>
      </c>
      <c r="AT108" s="1209">
        <f t="shared" si="101"/>
        <v>0.72011605172442072</v>
      </c>
      <c r="AU108" s="1209">
        <f t="shared" si="102"/>
        <v>0.15973311970797663</v>
      </c>
      <c r="AV108" s="1209">
        <f t="shared" si="64"/>
        <v>0.84026688029202334</v>
      </c>
      <c r="AW108" s="1209">
        <f t="shared" si="65"/>
        <v>0.10389229193900711</v>
      </c>
      <c r="AX108" s="1209">
        <f t="shared" si="66"/>
        <v>0.89610770806099282</v>
      </c>
      <c r="AY108" s="1209">
        <f t="shared" si="67"/>
        <v>9.5076225501105019E-2</v>
      </c>
      <c r="AZ108" s="1209">
        <f t="shared" si="68"/>
        <v>0.90492377449889505</v>
      </c>
      <c r="BA108" s="1209">
        <f t="shared" si="103"/>
        <v>0.5</v>
      </c>
      <c r="BB108" s="1209">
        <f t="shared" si="69"/>
        <v>0.50000000000000011</v>
      </c>
      <c r="BC108" s="1209">
        <f t="shared" si="70"/>
        <v>0.5</v>
      </c>
      <c r="BD108" s="1209">
        <f t="shared" si="71"/>
        <v>0.45132661663915563</v>
      </c>
      <c r="BE108" s="1209">
        <f t="shared" si="72"/>
        <v>0.32275444404161513</v>
      </c>
      <c r="BF108" s="1209">
        <f t="shared" si="73"/>
        <v>0.22591893931922918</v>
      </c>
      <c r="BG108" s="1209">
        <f t="shared" si="74"/>
        <v>0.58824512693620168</v>
      </c>
      <c r="BH108" s="1209">
        <f t="shared" si="75"/>
        <v>0.41175487306379827</v>
      </c>
      <c r="BI108" s="1226">
        <f t="shared" si="76"/>
        <v>0.70639348877599151</v>
      </c>
      <c r="BJ108" s="1226">
        <f t="shared" si="77"/>
        <v>0.82973557269922338</v>
      </c>
      <c r="BK108" s="1226">
        <f t="shared" si="104"/>
        <v>0.39124110155167863</v>
      </c>
      <c r="BL108" s="1226">
        <f t="shared" si="105"/>
        <v>0.73123468444609141</v>
      </c>
      <c r="BM108" s="1226">
        <f t="shared" si="78"/>
        <v>0.73769532711255692</v>
      </c>
      <c r="BN108" s="1209">
        <f>+[17]GIS!D111</f>
        <v>729.36686999899996</v>
      </c>
      <c r="BO108" s="1209">
        <f>+[17]GIS!E111</f>
        <v>6.382740225</v>
      </c>
      <c r="BP108" s="1209">
        <f>+[17]GIS!F111</f>
        <v>173.114588994</v>
      </c>
      <c r="BQ108" s="1209">
        <f>+[17]GIS!G111</f>
        <v>103.915689728</v>
      </c>
      <c r="BR108" s="1209">
        <f>+[17]GIS!H111</f>
        <v>485.85282221100005</v>
      </c>
      <c r="BS108" s="1209">
        <f>+[17]GIS!I111</f>
        <v>586.562474769</v>
      </c>
      <c r="BT108" s="1209">
        <f>+[17]GIS!J111</f>
        <v>15.624092021999999</v>
      </c>
      <c r="BU108" s="1209">
        <f>+[17]GIS!K111</f>
        <v>36.090901907999999</v>
      </c>
      <c r="BV108" s="1209">
        <f>+[17]GIS!L111+[17]GIS!M111</f>
        <v>178.53945920199999</v>
      </c>
      <c r="BW108" s="1209">
        <f>[17]GIS!N111</f>
        <v>2315.4496390579998</v>
      </c>
      <c r="BX108" s="1226">
        <f>+[17]GIS!AM111</f>
        <v>0.66012907040224944</v>
      </c>
      <c r="BY108" s="1226">
        <v>0.66371001625815451</v>
      </c>
      <c r="BZ108" s="1226">
        <v>10</v>
      </c>
      <c r="CA108" s="1226" t="s">
        <v>719</v>
      </c>
      <c r="CB108" s="1226">
        <v>21008192.779479999</v>
      </c>
      <c r="CC108" s="1226">
        <v>0.90730510502602923</v>
      </c>
      <c r="CD108" s="1226">
        <v>3.3545662936378964E-2</v>
      </c>
      <c r="CE108" s="1226">
        <v>7293668.6999899996</v>
      </c>
      <c r="CF108" s="1226">
        <v>742</v>
      </c>
      <c r="CG108" s="1226">
        <v>5.3270309999999998</v>
      </c>
      <c r="CH108" s="1226">
        <v>6.3037000000000001</v>
      </c>
      <c r="CI108" s="1228">
        <f>+[17]GJha!D$4*BW108</f>
        <v>261016.00691173022</v>
      </c>
      <c r="CJ108" s="1217">
        <f>+[17]LP!L111+[17]LP!S111+[17]LP!T111+[17]LP!AA111+[17]LP!AB111+[17]LP!AJ111+[17]LP!AR111+[17]LP!AX111</f>
        <v>68465.718311367964</v>
      </c>
      <c r="CK108" s="1065">
        <f>+[17]LP!F111+[17]LP!P111+[17]LP!X111</f>
        <v>47096.793828354399</v>
      </c>
      <c r="CL108" s="1065">
        <f>+[17]LP!AH111</f>
        <v>2084.3250204064079</v>
      </c>
      <c r="CM108" s="1217">
        <f>+[17]LP!AM111+[17]LP!AN111</f>
        <v>16990.433392372342</v>
      </c>
      <c r="CN108" s="1218">
        <f>+[17]LP!G111+[17]LP!M111+[17]LP!Q111+[17]LP!Y111</f>
        <v>9136.1748532151178</v>
      </c>
      <c r="CO108" s="1218">
        <f>+[17]LP!AM111</f>
        <v>9893.4380243189589</v>
      </c>
      <c r="CP108" s="1229">
        <f>+[17]LP!I111+[17]LP!J111+[17]LP!K111-[17]LP!M111+[17]LP!R111+[17]LP!Z111</f>
        <v>37449.081323852493</v>
      </c>
      <c r="CQ108" s="1065">
        <f>+[17]LP!AH111+[17]LP!AN111</f>
        <v>9181.3203884597915</v>
      </c>
      <c r="CR108" s="1230">
        <f>+[17]LP!H111</f>
        <v>2331.068838765073</v>
      </c>
      <c r="CS108" s="1220">
        <f t="shared" si="79"/>
        <v>48961.470551077357</v>
      </c>
      <c r="CT108" s="1231">
        <f>+[17]gan!Q111</f>
        <v>186.76427707246376</v>
      </c>
      <c r="CU108" s="1231">
        <f>+[17]gan!S111</f>
        <v>2837.7752638010811</v>
      </c>
      <c r="CV108" s="1231">
        <f>+[17]gan!T111</f>
        <v>334.84469108064422</v>
      </c>
      <c r="CW108" s="1231">
        <f>+[17]gan!R111</f>
        <v>14.092799072065457</v>
      </c>
      <c r="CX108" s="1232"/>
      <c r="CY108" s="1233">
        <f t="shared" si="80"/>
        <v>3373.4770310262547</v>
      </c>
      <c r="CZ108" s="1209">
        <f t="shared" si="106"/>
        <v>0.27637016667765224</v>
      </c>
      <c r="DA108" s="1209">
        <f t="shared" si="107"/>
        <v>0.66012907040224944</v>
      </c>
    </row>
    <row r="109" spans="1:105">
      <c r="A109" s="1209">
        <f t="shared" si="81"/>
        <v>0.92254122891771839</v>
      </c>
      <c r="B109" s="1222">
        <v>8156</v>
      </c>
      <c r="C109" s="1223">
        <v>6</v>
      </c>
      <c r="D109" s="696" t="s">
        <v>219</v>
      </c>
      <c r="E109" s="1224">
        <f>+[17]ff!H112+[17]ff!I112+[17]ff!K112</f>
        <v>663.88415688829116</v>
      </c>
      <c r="F109" s="1224">
        <f>+[17]LP!BE112</f>
        <v>38938.766955821193</v>
      </c>
      <c r="G109" s="1224">
        <f>+[17]LP!AP112+[17]LP!AW112</f>
        <v>0</v>
      </c>
      <c r="H109" s="1224">
        <f>+[17]ff!T112</f>
        <v>2897.3701845245328</v>
      </c>
      <c r="I109" s="1224">
        <f>+[17]ff!U112+[17]ff!V112+[17]ff!W112+[17]ff!X112+[17]ff!Y112</f>
        <v>53793.127357483034</v>
      </c>
      <c r="J109" s="1224">
        <f>+[17]ff!D112+[17]ff!E112</f>
        <v>14901.349946814269</v>
      </c>
      <c r="K109" s="1224">
        <f>+[17]ff!J112+[17]ff!P112+[17]ff!Q112+[17]ff!R112</f>
        <v>5036.1157465743217</v>
      </c>
      <c r="L109" s="1225">
        <f>+[17]LP!BW112</f>
        <v>0</v>
      </c>
      <c r="M109" s="1224">
        <f>+[17]LP!BJ112-L109+[17]gan!EO112</f>
        <v>40313.179924752687</v>
      </c>
      <c r="N109" s="1224">
        <f>+[17]ff!F112</f>
        <v>4646.0244098165476</v>
      </c>
      <c r="O109" s="1224">
        <f t="shared" si="82"/>
        <v>110530.61444464303</v>
      </c>
      <c r="P109" s="1224">
        <f t="shared" si="83"/>
        <v>71591.847488821833</v>
      </c>
      <c r="Q109" s="1224">
        <f t="shared" si="84"/>
        <v>71591.847488821833</v>
      </c>
      <c r="R109" s="1224">
        <f t="shared" si="54"/>
        <v>91885.634040026562</v>
      </c>
      <c r="S109" s="1224">
        <f t="shared" si="85"/>
        <v>58829.243104057357</v>
      </c>
      <c r="T109" s="1224">
        <f t="shared" si="55"/>
        <v>44959.204334569236</v>
      </c>
      <c r="U109" s="1224">
        <f t="shared" si="56"/>
        <v>52946.867084205369</v>
      </c>
      <c r="V109" s="1224">
        <f t="shared" si="57"/>
        <v>43210.550109277217</v>
      </c>
      <c r="W109" s="1224">
        <f>+[17]ff!L112+[17]ff!M112+[17]ff!N112+[17]ff!O112</f>
        <v>9072.4328180398625</v>
      </c>
      <c r="X109" s="1226"/>
      <c r="Y109" s="1209">
        <f t="shared" si="86"/>
        <v>0.27353166578186028</v>
      </c>
      <c r="Z109" s="1209">
        <f t="shared" si="87"/>
        <v>0.34480865760873319</v>
      </c>
      <c r="AA109" s="1209">
        <f t="shared" si="88"/>
        <v>1.3232332632781618</v>
      </c>
      <c r="AB109" s="1209">
        <f t="shared" si="89"/>
        <v>0.28143969166514682</v>
      </c>
      <c r="AC109" s="1227">
        <f t="shared" si="90"/>
        <v>7.8974743931324157E-2</v>
      </c>
      <c r="AD109" s="1209">
        <f t="shared" si="91"/>
        <v>1.0011677105385044</v>
      </c>
      <c r="AE109" s="1209">
        <f t="shared" si="92"/>
        <v>0.1770568283728168</v>
      </c>
      <c r="AF109" s="1209">
        <f t="shared" si="93"/>
        <v>0.35270080022830524</v>
      </c>
      <c r="AG109" s="1209">
        <f t="shared" si="94"/>
        <v>13.570248801578938</v>
      </c>
      <c r="AH109" s="1209">
        <f t="shared" si="95"/>
        <v>39.355881884432229</v>
      </c>
      <c r="AI109" s="1227">
        <f t="shared" si="96"/>
        <v>10.255371579732033</v>
      </c>
      <c r="AJ109" s="1209">
        <f t="shared" si="97"/>
        <v>3.4093187321132284E-2</v>
      </c>
      <c r="AK109" s="1209">
        <f t="shared" si="98"/>
        <v>0.5</v>
      </c>
      <c r="AL109" s="1209">
        <f t="shared" si="58"/>
        <v>0.64771057184954972</v>
      </c>
      <c r="AM109" s="1209">
        <f t="shared" si="99"/>
        <v>0.64771057184954972</v>
      </c>
      <c r="AN109" s="1209">
        <f t="shared" si="59"/>
        <v>0.35228942815045028</v>
      </c>
      <c r="AO109" s="1209">
        <f t="shared" si="60"/>
        <v>0.576225735800452</v>
      </c>
      <c r="AP109" s="1209">
        <f t="shared" si="61"/>
        <v>0.42377426419954795</v>
      </c>
      <c r="AQ109" s="1209">
        <f t="shared" si="62"/>
        <v>0.20814311223272911</v>
      </c>
      <c r="AR109" s="1209">
        <f t="shared" si="100"/>
        <v>0.20814311223272911</v>
      </c>
      <c r="AS109" s="1209">
        <f t="shared" si="63"/>
        <v>0.79185688776727092</v>
      </c>
      <c r="AT109" s="1209">
        <f t="shared" si="101"/>
        <v>0.79185688776727092</v>
      </c>
      <c r="AU109" s="1209">
        <f t="shared" si="102"/>
        <v>0.18388844347378966</v>
      </c>
      <c r="AV109" s="1209">
        <f t="shared" si="64"/>
        <v>0.81611155652621037</v>
      </c>
      <c r="AW109" s="1209">
        <f t="shared" si="65"/>
        <v>8.5605652577688679E-2</v>
      </c>
      <c r="AX109" s="1209">
        <f t="shared" si="66"/>
        <v>0.91439434742231129</v>
      </c>
      <c r="AY109" s="1209">
        <f t="shared" si="67"/>
        <v>0.10333867065890685</v>
      </c>
      <c r="AZ109" s="1209">
        <f t="shared" si="68"/>
        <v>0.89666132934109311</v>
      </c>
      <c r="BA109" s="1209">
        <f t="shared" si="103"/>
        <v>0.5</v>
      </c>
      <c r="BB109" s="1209">
        <f t="shared" si="69"/>
        <v>0.5</v>
      </c>
      <c r="BC109" s="1209">
        <f t="shared" si="70"/>
        <v>0.5</v>
      </c>
      <c r="BD109" s="1209">
        <f t="shared" si="71"/>
        <v>0.28643568328651492</v>
      </c>
      <c r="BE109" s="1209">
        <f t="shared" si="72"/>
        <v>0.41701837702567229</v>
      </c>
      <c r="BF109" s="1209">
        <f t="shared" si="73"/>
        <v>0.29654593968781284</v>
      </c>
      <c r="BG109" s="1209">
        <f t="shared" si="74"/>
        <v>0.5844159625951646</v>
      </c>
      <c r="BH109" s="1209">
        <f t="shared" si="75"/>
        <v>0.41558403740483552</v>
      </c>
      <c r="BI109" s="1226">
        <f t="shared" si="76"/>
        <v>0.71495296621632087</v>
      </c>
      <c r="BJ109" s="1226">
        <f t="shared" si="77"/>
        <v>0.84618412815435329</v>
      </c>
      <c r="BK109" s="1226">
        <f t="shared" si="104"/>
        <v>0.37803237200224332</v>
      </c>
      <c r="BL109" s="1226">
        <f t="shared" si="105"/>
        <v>0.70780227304218568</v>
      </c>
      <c r="BM109" s="1226">
        <f t="shared" si="78"/>
        <v>0.76857974854073663</v>
      </c>
      <c r="BN109" s="1209">
        <f>+[17]GIS!D112</f>
        <v>906.55659222599991</v>
      </c>
      <c r="BO109" s="1209">
        <f>+[17]GIS!E112</f>
        <v>8.3984738209999996</v>
      </c>
      <c r="BP109" s="1209">
        <f>+[17]GIS!F112</f>
        <v>35.423348330000003</v>
      </c>
      <c r="BQ109" s="1209">
        <f>+[17]GIS!G112</f>
        <v>29.747475644999998</v>
      </c>
      <c r="BR109" s="1209">
        <f>+[17]GIS!H112</f>
        <v>104.742760811</v>
      </c>
      <c r="BS109" s="1209">
        <f>+[17]GIS!I112</f>
        <v>355.58941610800002</v>
      </c>
      <c r="BT109" s="1209">
        <f>+[17]GIS!J112</f>
        <v>7.7834495460000008</v>
      </c>
      <c r="BU109" s="1209">
        <f>+[17]GIS!K112</f>
        <v>0.99207207999999991</v>
      </c>
      <c r="BV109" s="1209">
        <f>+[17]GIS!L112+[17]GIS!M112</f>
        <v>43.385639295000004</v>
      </c>
      <c r="BW109" s="1209">
        <f>[17]GIS!N112</f>
        <v>1492.6192278619994</v>
      </c>
      <c r="BX109" s="1226">
        <f>+[17]GIS!AM112</f>
        <v>0.49459408531099086</v>
      </c>
      <c r="BY109" s="1226">
        <v>0.48252045906786312</v>
      </c>
      <c r="BZ109" s="1226">
        <v>10</v>
      </c>
      <c r="CA109" s="1226" t="s">
        <v>719</v>
      </c>
      <c r="CB109" s="1226">
        <v>14482415.16487</v>
      </c>
      <c r="CC109" s="1226">
        <v>0.97026856511920612</v>
      </c>
      <c r="CD109" s="1226">
        <v>2.5539471990859586E-2</v>
      </c>
      <c r="CE109" s="1226">
        <v>9065565.9222599994</v>
      </c>
      <c r="CF109" s="1226">
        <v>318</v>
      </c>
      <c r="CG109" s="1226">
        <v>6.3256329999999998</v>
      </c>
      <c r="CH109" s="1226">
        <v>3.34633</v>
      </c>
      <c r="CI109" s="1228">
        <f>+[17]GJha!D$4*BW109</f>
        <v>168259.98031842749</v>
      </c>
      <c r="CJ109" s="1217">
        <f>+[17]LP!L112+[17]LP!S112+[17]LP!T112+[17]LP!AA112+[17]LP!AB112+[17]LP!AJ112+[17]LP!AR112+[17]LP!AX112</f>
        <v>38938.766955821193</v>
      </c>
      <c r="CK109" s="1065">
        <f>+[17]LP!F112+[17]LP!P112+[17]LP!X112</f>
        <v>55799.871416821275</v>
      </c>
      <c r="CL109" s="1065">
        <f>+[17]LP!AH112</f>
        <v>1031.2268008179274</v>
      </c>
      <c r="CM109" s="1217">
        <f>+[17]LP!AM112+[17]LP!AN112</f>
        <v>12498.778460310179</v>
      </c>
      <c r="CN109" s="1218">
        <f>+[17]LP!G112+[17]LP!M112+[17]LP!Q112+[17]LP!Y112</f>
        <v>8903.6907004505738</v>
      </c>
      <c r="CO109" s="1218">
        <f>+[17]LP!AM112</f>
        <v>5997.6592463636944</v>
      </c>
      <c r="CP109" s="1229">
        <f>+[17]LP!I112+[17]LP!J112+[17]LP!K112-[17]LP!M112+[17]LP!R112+[17]LP!Z112</f>
        <v>46260.781342718619</v>
      </c>
      <c r="CQ109" s="1065">
        <f>+[17]LP!AH112+[17]LP!AN112</f>
        <v>7532.3460147644128</v>
      </c>
      <c r="CR109" s="1230">
        <f>+[17]LP!H112</f>
        <v>2897.3701845245328</v>
      </c>
      <c r="CS109" s="1220">
        <f t="shared" si="79"/>
        <v>56690.497542007564</v>
      </c>
      <c r="CT109" s="1231">
        <f>+[17]gan!Q112</f>
        <v>234.77624191304352</v>
      </c>
      <c r="CU109" s="1231">
        <f>+[17]gan!S112</f>
        <v>3873.8894248060496</v>
      </c>
      <c r="CV109" s="1231">
        <f>+[17]gan!T112</f>
        <v>267.25781571834568</v>
      </c>
      <c r="CW109" s="1231">
        <f>+[17]gan!R112</f>
        <v>16.555891519441136</v>
      </c>
      <c r="CX109" s="1232"/>
      <c r="CY109" s="1233">
        <f t="shared" si="80"/>
        <v>4392.4793739568795</v>
      </c>
      <c r="CZ109" s="1209">
        <f t="shared" si="106"/>
        <v>0.27027536568879551</v>
      </c>
      <c r="DA109" s="1209">
        <f t="shared" si="107"/>
        <v>0.49459408531099086</v>
      </c>
    </row>
    <row r="110" spans="1:105">
      <c r="A110" s="1209">
        <f t="shared" si="81"/>
        <v>2.532871400950675</v>
      </c>
      <c r="B110" s="1222">
        <v>8167</v>
      </c>
      <c r="C110" s="1223">
        <v>6</v>
      </c>
      <c r="D110" s="696" t="s">
        <v>220</v>
      </c>
      <c r="E110" s="1224">
        <f>+[17]ff!H113+[17]ff!I113+[17]ff!K113</f>
        <v>846.19111701692941</v>
      </c>
      <c r="F110" s="1224">
        <f>+[17]LP!BE113</f>
        <v>22893.697043266984</v>
      </c>
      <c r="G110" s="1224">
        <f>+[17]LP!AP113+[17]LP!AW113</f>
        <v>0</v>
      </c>
      <c r="H110" s="1224">
        <f>+[17]ff!T113</f>
        <v>1921.698959394595</v>
      </c>
      <c r="I110" s="1224">
        <f>+[17]ff!U113+[17]ff!V113+[17]ff!W113+[17]ff!X113+[17]ff!Y113</f>
        <v>21232.328950280895</v>
      </c>
      <c r="J110" s="1224">
        <f>+[17]ff!D113+[17]ff!E113</f>
        <v>18944.362637675578</v>
      </c>
      <c r="K110" s="1224">
        <f>+[17]ff!J113+[17]ff!P113+[17]ff!Q113+[17]ff!R113</f>
        <v>558.7912714104433</v>
      </c>
      <c r="L110" s="1225">
        <f>+[17]LP!BW113</f>
        <v>0</v>
      </c>
      <c r="M110" s="1224">
        <f>+[17]LP!BJ113-L110+[17]gan!EO113</f>
        <v>18020.884381092303</v>
      </c>
      <c r="N110" s="1224">
        <f>+[17]ff!F113</f>
        <v>1415.3464304563784</v>
      </c>
      <c r="O110" s="1224">
        <f t="shared" si="82"/>
        <v>64992.087590618052</v>
      </c>
      <c r="P110" s="1224">
        <f t="shared" si="83"/>
        <v>42098.390547351068</v>
      </c>
      <c r="Q110" s="1224">
        <f t="shared" si="84"/>
        <v>42098.390547351068</v>
      </c>
      <c r="R110" s="1224">
        <f t="shared" si="54"/>
        <v>48060.365145110038</v>
      </c>
      <c r="S110" s="1224">
        <f t="shared" si="85"/>
        <v>21791.120221691337</v>
      </c>
      <c r="T110" s="1224">
        <f t="shared" si="55"/>
        <v>19436.230811548681</v>
      </c>
      <c r="U110" s="1224">
        <f t="shared" si="56"/>
        <v>25166.668101843054</v>
      </c>
      <c r="V110" s="1224">
        <f t="shared" si="57"/>
        <v>19942.583340486897</v>
      </c>
      <c r="W110" s="1224">
        <f>+[17]ff!L113+[17]ff!M113+[17]ff!N113+[17]ff!O113</f>
        <v>4377.8936443392258</v>
      </c>
      <c r="X110" s="1226"/>
      <c r="Y110" s="1209">
        <f t="shared" si="86"/>
        <v>0.70358975198691309</v>
      </c>
      <c r="Z110" s="1209">
        <f t="shared" si="87"/>
        <v>0.87931608044854015</v>
      </c>
      <c r="AA110" s="1209">
        <f t="shared" si="88"/>
        <v>3.5206891783207781</v>
      </c>
      <c r="AB110" s="1209">
        <f t="shared" si="89"/>
        <v>0.75275608837103902</v>
      </c>
      <c r="AC110" s="1227">
        <f t="shared" si="90"/>
        <v>6.4950604469040232E-2</v>
      </c>
      <c r="AD110" s="1209">
        <f t="shared" si="91"/>
        <v>1.2539327415581756</v>
      </c>
      <c r="AE110" s="1209">
        <f t="shared" si="92"/>
        <v>0.39281252157862523</v>
      </c>
      <c r="AF110" s="1209">
        <f t="shared" si="93"/>
        <v>0.44170232657690622</v>
      </c>
      <c r="AG110" s="1209">
        <f t="shared" si="94"/>
        <v>23.804120742504544</v>
      </c>
      <c r="AH110" s="1209">
        <f t="shared" si="95"/>
        <v>27.071176419703406</v>
      </c>
      <c r="AI110" s="1227">
        <f t="shared" si="96"/>
        <v>6.7612105292004552</v>
      </c>
      <c r="AJ110" s="1209">
        <f t="shared" si="97"/>
        <v>8.098941304287538E-2</v>
      </c>
      <c r="AK110" s="1209">
        <f t="shared" si="98"/>
        <v>0.5</v>
      </c>
      <c r="AL110" s="1209">
        <f t="shared" si="58"/>
        <v>0.64774639664641565</v>
      </c>
      <c r="AM110" s="1209">
        <f t="shared" si="99"/>
        <v>0.64774639664641565</v>
      </c>
      <c r="AN110" s="1209">
        <f t="shared" si="59"/>
        <v>0.35225360335358435</v>
      </c>
      <c r="AO110" s="1209">
        <f t="shared" si="60"/>
        <v>0.52364704316866117</v>
      </c>
      <c r="AP110" s="1209">
        <f t="shared" si="61"/>
        <v>0.47635295683133883</v>
      </c>
      <c r="AQ110" s="1209">
        <f t="shared" si="62"/>
        <v>0.45000206400687692</v>
      </c>
      <c r="AR110" s="1209">
        <f t="shared" si="100"/>
        <v>0.45000206400687692</v>
      </c>
      <c r="AS110" s="1209">
        <f t="shared" si="63"/>
        <v>0.54999793599312308</v>
      </c>
      <c r="AT110" s="1209">
        <f t="shared" si="101"/>
        <v>0.54999793599312308</v>
      </c>
      <c r="AU110" s="1209">
        <f t="shared" si="102"/>
        <v>0.20757951510369285</v>
      </c>
      <c r="AV110" s="1209">
        <f t="shared" si="64"/>
        <v>0.79242048489630712</v>
      </c>
      <c r="AW110" s="1209">
        <f t="shared" si="65"/>
        <v>2.5643072303103115E-2</v>
      </c>
      <c r="AX110" s="1209">
        <f t="shared" si="66"/>
        <v>0.97435692769689697</v>
      </c>
      <c r="AY110" s="1209">
        <f t="shared" si="67"/>
        <v>7.2820005287002623E-2</v>
      </c>
      <c r="AZ110" s="1209">
        <f t="shared" si="68"/>
        <v>0.92717999471299739</v>
      </c>
      <c r="BA110" s="1209">
        <f t="shared" si="103"/>
        <v>0.49999999999999989</v>
      </c>
      <c r="BB110" s="1209">
        <f t="shared" si="69"/>
        <v>0.5</v>
      </c>
      <c r="BC110" s="1209">
        <f t="shared" si="70"/>
        <v>0.5</v>
      </c>
      <c r="BD110" s="1209">
        <f t="shared" si="71"/>
        <v>0.35733095007425592</v>
      </c>
      <c r="BE110" s="1209">
        <f t="shared" si="72"/>
        <v>0.36139426390476559</v>
      </c>
      <c r="BF110" s="1209">
        <f t="shared" si="73"/>
        <v>0.28127478602097861</v>
      </c>
      <c r="BG110" s="1209">
        <f t="shared" si="74"/>
        <v>0.56233338752896544</v>
      </c>
      <c r="BH110" s="1209">
        <f t="shared" si="75"/>
        <v>0.43766661247103444</v>
      </c>
      <c r="BI110" s="1226">
        <f t="shared" si="76"/>
        <v>0.65804173871000327</v>
      </c>
      <c r="BJ110" s="1226">
        <f t="shared" si="77"/>
        <v>0.7935629607098863</v>
      </c>
      <c r="BK110" s="1226">
        <f t="shared" si="104"/>
        <v>0.40789951171927252</v>
      </c>
      <c r="BL110" s="1226">
        <f t="shared" si="105"/>
        <v>0.70207735728425524</v>
      </c>
      <c r="BM110" s="1226">
        <f t="shared" si="78"/>
        <v>0.76896164867329775</v>
      </c>
      <c r="BN110" s="1209">
        <f>+[17]GIS!D113</f>
        <v>601.27934953500005</v>
      </c>
      <c r="BO110" s="1209">
        <f>+[17]GIS!E113</f>
        <v>5.2282709589999996</v>
      </c>
      <c r="BP110" s="1209">
        <f>+[17]GIS!F113</f>
        <v>33.57254124</v>
      </c>
      <c r="BQ110" s="1209">
        <f>+[17]GIS!G113</f>
        <v>4.3326040200000007</v>
      </c>
      <c r="BR110" s="1209">
        <f>+[17]GIS!H113</f>
        <v>42.372849265999996</v>
      </c>
      <c r="BS110" s="1209">
        <f>+[17]GIS!I113</f>
        <v>168.51625848200001</v>
      </c>
      <c r="BT110" s="1209">
        <f>+[17]GIS!J113</f>
        <v>1.1864818189999999</v>
      </c>
      <c r="BU110" s="1209">
        <f>+[17]GIS!K113</f>
        <v>0</v>
      </c>
      <c r="BV110" s="1209">
        <f>+[17]GIS!L113+[17]GIS!M113</f>
        <v>22.534268211000004</v>
      </c>
      <c r="BW110" s="1209">
        <f>[17]GIS!N113</f>
        <v>879.02262353200001</v>
      </c>
      <c r="BX110" s="1226">
        <f>+[17]GIS!AM113</f>
        <v>0.42774944376398838</v>
      </c>
      <c r="BY110" s="1226">
        <v>0.42256252881206724</v>
      </c>
      <c r="BZ110" s="1226">
        <v>9</v>
      </c>
      <c r="CA110" s="1226" t="s">
        <v>719</v>
      </c>
      <c r="CB110" s="1226">
        <v>8564883.5532099996</v>
      </c>
      <c r="CC110" s="1226">
        <v>0.97436440472890773</v>
      </c>
      <c r="CD110" s="1226">
        <v>2.9652213604319286E-2</v>
      </c>
      <c r="CE110" s="1226">
        <v>6012793.4953500014</v>
      </c>
      <c r="CF110" s="1226">
        <v>234</v>
      </c>
      <c r="CG110" s="1226">
        <v>6.6656199999999997</v>
      </c>
      <c r="CH110" s="1226">
        <v>1.23323</v>
      </c>
      <c r="CI110" s="1228">
        <f>+[17]GJha!D$4*BW110</f>
        <v>99090.462305515306</v>
      </c>
      <c r="CJ110" s="1217">
        <f>+[17]LP!L113+[17]LP!S113+[17]LP!T113+[17]LP!AA113+[17]LP!AB113+[17]LP!AJ113+[17]LP!AR113+[17]LP!AX113</f>
        <v>22893.697043266984</v>
      </c>
      <c r="CK110" s="1065">
        <f>+[17]LP!F113+[17]LP!P113+[17]LP!X113</f>
        <v>37147.883601484726</v>
      </c>
      <c r="CL110" s="1065">
        <f>+[17]LP!AH113</f>
        <v>0</v>
      </c>
      <c r="CM110" s="1217">
        <f>+[17]LP!AM113+[17]LP!AN113</f>
        <v>3450.5416650569723</v>
      </c>
      <c r="CN110" s="1218">
        <f>+[17]LP!G113+[17]LP!M113+[17]LP!Q113+[17]LP!Y113</f>
        <v>16102.03086382939</v>
      </c>
      <c r="CO110" s="1218">
        <f>+[17]LP!AM113</f>
        <v>2842.3317738461869</v>
      </c>
      <c r="CP110" s="1229">
        <f>+[17]LP!I113+[17]LP!J113+[17]LP!K113-[17]LP!M113+[17]LP!R113+[17]LP!Z113</f>
        <v>20624.119059070108</v>
      </c>
      <c r="CQ110" s="1065">
        <f>+[17]LP!AH113+[17]LP!AN113</f>
        <v>608.20989121078537</v>
      </c>
      <c r="CR110" s="1230">
        <f>+[17]LP!H113</f>
        <v>1921.698959394595</v>
      </c>
      <c r="CS110" s="1220">
        <f t="shared" si="79"/>
        <v>23154.027909675489</v>
      </c>
      <c r="CT110" s="1231">
        <f>+[17]gan!Q113</f>
        <v>95.718651762318828</v>
      </c>
      <c r="CU110" s="1231">
        <f>+[17]gan!S113</f>
        <v>980.30234780620106</v>
      </c>
      <c r="CV110" s="1231">
        <f>+[17]gan!T113</f>
        <v>228.86847051256024</v>
      </c>
      <c r="CW110" s="1231">
        <f>+[17]gan!R113</f>
        <v>8.6250225696295644</v>
      </c>
      <c r="CX110" s="1232"/>
      <c r="CY110" s="1233">
        <f t="shared" si="80"/>
        <v>1313.5144926507098</v>
      </c>
      <c r="CZ110" s="1209">
        <f t="shared" si="106"/>
        <v>0.26841490391071143</v>
      </c>
      <c r="DA110" s="1209">
        <f t="shared" si="107"/>
        <v>0.42774944376398838</v>
      </c>
    </row>
    <row r="111" spans="1:105">
      <c r="A111" s="1209">
        <f t="shared" si="81"/>
        <v>0.89566342409932842</v>
      </c>
      <c r="B111" s="1222">
        <v>8179</v>
      </c>
      <c r="C111" s="1223">
        <v>6</v>
      </c>
      <c r="D111" s="696" t="s">
        <v>221</v>
      </c>
      <c r="E111" s="1224">
        <f>+[17]ff!H114+[17]ff!I114+[17]ff!K114</f>
        <v>479.00221395005053</v>
      </c>
      <c r="F111" s="1224">
        <f>+[17]LP!BE114</f>
        <v>125744.19528742846</v>
      </c>
      <c r="G111" s="1224">
        <f>+[17]LP!AP114+[17]LP!AW114</f>
        <v>0</v>
      </c>
      <c r="H111" s="1224">
        <f>+[17]ff!T114</f>
        <v>557.43241334254833</v>
      </c>
      <c r="I111" s="1224">
        <f>+[17]ff!U114+[17]ff!V114+[17]ff!W114+[17]ff!X114+[17]ff!Y114</f>
        <v>8696.8580950568066</v>
      </c>
      <c r="J111" s="1224">
        <f>+[17]ff!D114+[17]ff!E114</f>
        <v>30407.164838162953</v>
      </c>
      <c r="K111" s="1224">
        <f>+[17]ff!J114+[17]ff!P114+[17]ff!Q114+[17]ff!R114</f>
        <v>200.72775720349148</v>
      </c>
      <c r="L111" s="1225">
        <f>+[17]LP!BW114</f>
        <v>0</v>
      </c>
      <c r="M111" s="1224">
        <f>+[17]LP!BJ114-L111+[17]gan!EO114</f>
        <v>4659.1781350985075</v>
      </c>
      <c r="N111" s="1224">
        <f>+[17]ff!F114</f>
        <v>179.7845103286578</v>
      </c>
      <c r="O111" s="1224">
        <f t="shared" si="82"/>
        <v>165405.65063399076</v>
      </c>
      <c r="P111" s="1224">
        <f t="shared" si="83"/>
        <v>39661.45534656231</v>
      </c>
      <c r="Q111" s="1224">
        <f t="shared" si="84"/>
        <v>39661.45534656231</v>
      </c>
      <c r="R111" s="1224">
        <f t="shared" si="54"/>
        <v>132939.30233979147</v>
      </c>
      <c r="S111" s="1224">
        <f t="shared" si="85"/>
        <v>8897.5858522602975</v>
      </c>
      <c r="T111" s="1224">
        <f t="shared" si="55"/>
        <v>4838.9626454271656</v>
      </c>
      <c r="U111" s="1224">
        <f t="shared" si="56"/>
        <v>7195.1070523630042</v>
      </c>
      <c r="V111" s="1224">
        <f t="shared" si="57"/>
        <v>5216.6105484410555</v>
      </c>
      <c r="W111" s="1224">
        <f>+[17]ff!L114+[17]ff!M114+[17]ff!N114+[17]ff!O114</f>
        <v>1499.4942899718976</v>
      </c>
      <c r="X111" s="1226"/>
      <c r="Y111" s="1209">
        <f t="shared" si="86"/>
        <v>2.6752009303402406</v>
      </c>
      <c r="Z111" s="1209">
        <f t="shared" si="87"/>
        <v>3.3051641636633691</v>
      </c>
      <c r="AA111" s="1209">
        <f t="shared" si="88"/>
        <v>14.035705225076409</v>
      </c>
      <c r="AB111" s="1209">
        <f t="shared" si="89"/>
        <v>4.226089287744049</v>
      </c>
      <c r="AC111" s="1227">
        <f t="shared" si="90"/>
        <v>2.0205987704292425E-2</v>
      </c>
      <c r="AD111" s="1209">
        <f t="shared" si="91"/>
        <v>1.2057764382079121</v>
      </c>
      <c r="AE111" s="1209">
        <f t="shared" si="92"/>
        <v>0.22297317352646112</v>
      </c>
      <c r="AF111" s="1209">
        <f t="shared" si="93"/>
        <v>0.91665180323554141</v>
      </c>
      <c r="AG111" s="1209">
        <f t="shared" si="94"/>
        <v>17.898652855483867</v>
      </c>
      <c r="AH111" s="1209">
        <f t="shared" si="95"/>
        <v>5.4153597126157287</v>
      </c>
      <c r="AI111" s="1227">
        <f t="shared" si="96"/>
        <v>1.2752229096052725</v>
      </c>
      <c r="AJ111" s="1209">
        <f t="shared" si="97"/>
        <v>0.12105207489640002</v>
      </c>
      <c r="AK111" s="1209">
        <f t="shared" si="98"/>
        <v>0.5</v>
      </c>
      <c r="AL111" s="1209">
        <f t="shared" si="58"/>
        <v>0.23978295296770172</v>
      </c>
      <c r="AM111" s="1209">
        <f t="shared" si="99"/>
        <v>0.23978295296770172</v>
      </c>
      <c r="AN111" s="1209">
        <f t="shared" si="59"/>
        <v>0.76021704703229831</v>
      </c>
      <c r="AO111" s="1209">
        <f t="shared" si="60"/>
        <v>5.4123249676550772E-2</v>
      </c>
      <c r="AP111" s="1209">
        <f t="shared" si="61"/>
        <v>0.9458767503234492</v>
      </c>
      <c r="AQ111" s="1209">
        <f t="shared" si="62"/>
        <v>0.76666790395018924</v>
      </c>
      <c r="AR111" s="1209">
        <f t="shared" si="100"/>
        <v>0.76666790395018924</v>
      </c>
      <c r="AS111" s="1209">
        <f t="shared" si="63"/>
        <v>0.2333320960498107</v>
      </c>
      <c r="AT111" s="1209">
        <f t="shared" si="101"/>
        <v>0.2333320960498107</v>
      </c>
      <c r="AU111" s="1209">
        <f t="shared" si="102"/>
        <v>0.27497804959999506</v>
      </c>
      <c r="AV111" s="1209">
        <f t="shared" si="64"/>
        <v>0.72502195040000494</v>
      </c>
      <c r="AW111" s="1209">
        <f t="shared" si="65"/>
        <v>2.2559799988049526E-2</v>
      </c>
      <c r="AX111" s="1209">
        <f t="shared" si="66"/>
        <v>0.97744020001195053</v>
      </c>
      <c r="AY111" s="1209">
        <f t="shared" si="67"/>
        <v>3.7153523079694509E-2</v>
      </c>
      <c r="AZ111" s="1209">
        <f t="shared" si="68"/>
        <v>0.96284647692030545</v>
      </c>
      <c r="BA111" s="1209">
        <f t="shared" si="103"/>
        <v>0.5</v>
      </c>
      <c r="BB111" s="1209">
        <f t="shared" si="69"/>
        <v>0.49999999999999989</v>
      </c>
      <c r="BC111" s="1209">
        <f t="shared" si="70"/>
        <v>0.5</v>
      </c>
      <c r="BD111" s="1209">
        <f t="shared" si="71"/>
        <v>0.90037447103239987</v>
      </c>
      <c r="BE111" s="1209">
        <f t="shared" si="72"/>
        <v>6.6264107875787334E-2</v>
      </c>
      <c r="BF111" s="1209">
        <f t="shared" si="73"/>
        <v>3.3361421091812789E-2</v>
      </c>
      <c r="BG111" s="1209">
        <f t="shared" si="74"/>
        <v>0.6651318046937299</v>
      </c>
      <c r="BH111" s="1209">
        <f t="shared" si="75"/>
        <v>0.3348681953062701</v>
      </c>
      <c r="BI111" s="1226">
        <f t="shared" si="76"/>
        <v>0.83217924855547931</v>
      </c>
      <c r="BJ111" s="1226">
        <f t="shared" si="77"/>
        <v>0.64358602716590463</v>
      </c>
      <c r="BK111" s="1226">
        <f t="shared" si="104"/>
        <v>0.32246045917973798</v>
      </c>
      <c r="BL111" s="1226">
        <f t="shared" si="105"/>
        <v>0.51921645899585589</v>
      </c>
      <c r="BM111" s="1226">
        <f t="shared" si="78"/>
        <v>0.37292629731124949</v>
      </c>
      <c r="BN111" s="1209">
        <f>+[17]GIS!D114</f>
        <v>174.414726753</v>
      </c>
      <c r="BO111" s="1209">
        <f>+[17]GIS!E114</f>
        <v>48.233587465999996</v>
      </c>
      <c r="BP111" s="1209">
        <f>+[17]GIS!F114</f>
        <v>0</v>
      </c>
      <c r="BQ111" s="1209">
        <f>+[17]GIS!G114</f>
        <v>25.651714733000002</v>
      </c>
      <c r="BR111" s="1209">
        <f>+[17]GIS!H114</f>
        <v>176.058475894</v>
      </c>
      <c r="BS111" s="1209">
        <f>+[17]GIS!I114</f>
        <v>1284.538225844</v>
      </c>
      <c r="BT111" s="1209">
        <f>+[17]GIS!J114</f>
        <v>0.59559005399999998</v>
      </c>
      <c r="BU111" s="1209">
        <f>+[17]GIS!K114</f>
        <v>54.990917789999997</v>
      </c>
      <c r="BV111" s="1209">
        <f>+[17]GIS!L114+[17]GIS!M114</f>
        <v>14.359501634999999</v>
      </c>
      <c r="BW111" s="1209">
        <f>[17]GIS!N114</f>
        <v>1778.8427401689996</v>
      </c>
      <c r="BX111" s="1226">
        <f>+[17]GIS!AM114</f>
        <v>0.45832498876978461</v>
      </c>
      <c r="BY111" s="1226">
        <v>0.45690147297056394</v>
      </c>
      <c r="BZ111" s="1226">
        <v>9</v>
      </c>
      <c r="CA111" s="1226" t="s">
        <v>482</v>
      </c>
      <c r="CB111" s="1226">
        <v>17094923.207440004</v>
      </c>
      <c r="CC111" s="1226">
        <v>0.96101374345299839</v>
      </c>
      <c r="CD111" s="1226">
        <v>3.1490911669728616E-2</v>
      </c>
      <c r="CE111" s="1226">
        <v>12845382.258439999</v>
      </c>
      <c r="CF111" s="1226">
        <v>563</v>
      </c>
      <c r="CG111" s="1226">
        <v>6.9940069999999999</v>
      </c>
      <c r="CH111" s="1226">
        <v>134.14909</v>
      </c>
      <c r="CI111" s="1228">
        <f>+[17]GJha!D$4*BW111</f>
        <v>200525.38441377101</v>
      </c>
      <c r="CJ111" s="1217">
        <f>+[17]LP!L114+[17]LP!S114+[17]LP!T114+[17]LP!AA114+[17]LP!AB114+[17]LP!AJ114+[17]LP!AR114+[17]LP!AX114</f>
        <v>125744.19528742845</v>
      </c>
      <c r="CK111" s="1065">
        <f>+[17]LP!F114+[17]LP!P114+[17]LP!X114</f>
        <v>12883.01489923237</v>
      </c>
      <c r="CL111" s="1065">
        <f>+[17]LP!AH114</f>
        <v>0</v>
      </c>
      <c r="CM111" s="1217">
        <f>+[17]LP!AM114+[17]LP!AN114</f>
        <v>26302.225723261741</v>
      </c>
      <c r="CN111" s="1218">
        <f>+[17]LP!G114+[17]LP!M114+[17]LP!Q114+[17]LP!Y114</f>
        <v>8741.1021868467305</v>
      </c>
      <c r="CO111" s="1218">
        <f>+[17]LP!AM114</f>
        <v>21666.062651316221</v>
      </c>
      <c r="CP111" s="1229">
        <f>+[17]LP!I114+[17]LP!J114+[17]LP!K114-[17]LP!M114+[17]LP!R114+[17]LP!Z114</f>
        <v>4060.6950231112874</v>
      </c>
      <c r="CQ111" s="1065">
        <f>+[17]LP!AH114+[17]LP!AN114</f>
        <v>4636.1630719455188</v>
      </c>
      <c r="CR111" s="1230">
        <f>+[17]LP!H114</f>
        <v>557.43241334254833</v>
      </c>
      <c r="CS111" s="1220">
        <f t="shared" si="79"/>
        <v>9254.2905083993555</v>
      </c>
      <c r="CT111" s="1231">
        <f>+[17]gan!Q114</f>
        <v>17.860019739130436</v>
      </c>
      <c r="CU111" s="1231">
        <f>+[17]gan!S114</f>
        <v>64.370448771544176</v>
      </c>
      <c r="CV111" s="1231">
        <f>+[17]gan!T114</f>
        <v>78.014564703910182</v>
      </c>
      <c r="CW111" s="1231">
        <f>+[17]gan!R114</f>
        <v>1.6720475815791893</v>
      </c>
      <c r="CX111" s="1232"/>
      <c r="CY111" s="1233">
        <f t="shared" si="80"/>
        <v>161.91708079616399</v>
      </c>
      <c r="CZ111" s="1209">
        <f t="shared" si="106"/>
        <v>0.26834490260904914</v>
      </c>
      <c r="DA111" s="1209">
        <f t="shared" si="107"/>
        <v>0.45832498876978461</v>
      </c>
    </row>
    <row r="112" spans="1:105">
      <c r="A112" s="1209">
        <f t="shared" si="81"/>
        <v>0.1280795107794713</v>
      </c>
      <c r="B112" s="1222">
        <v>8180</v>
      </c>
      <c r="C112" s="1223">
        <v>6</v>
      </c>
      <c r="D112" s="779" t="s">
        <v>222</v>
      </c>
      <c r="E112" s="1224">
        <f>+[17]ff!H115+[17]ff!I115+[17]ff!K115</f>
        <v>541.68765146660985</v>
      </c>
      <c r="F112" s="1224">
        <f>+[17]LP!BE115</f>
        <v>4778.4589738135965</v>
      </c>
      <c r="G112" s="1224">
        <f>+[17]LP!AP115+[17]LP!AW115</f>
        <v>0</v>
      </c>
      <c r="H112" s="1224">
        <f>+[17]ff!T115</f>
        <v>780.93390200484021</v>
      </c>
      <c r="I112" s="1224">
        <f>+[17]ff!U115+[17]ff!V115+[17]ff!W115+[17]ff!X115+[17]ff!Y115</f>
        <v>13045.548430448558</v>
      </c>
      <c r="J112" s="1224">
        <f>+[17]ff!D115+[17]ff!E115</f>
        <v>3325.8249211424213</v>
      </c>
      <c r="K112" s="1224">
        <f>+[17]ff!J115+[17]ff!P115+[17]ff!Q115+[17]ff!R115</f>
        <v>12167.097991655026</v>
      </c>
      <c r="L112" s="1225">
        <f>+[17]LP!BW115</f>
        <v>0</v>
      </c>
      <c r="M112" s="1224">
        <f>+[17]LP!BJ115-L112+[17]gan!EO115</f>
        <v>21361.633228462484</v>
      </c>
      <c r="N112" s="1224">
        <f>+[17]ff!F115</f>
        <v>1558.3559583770634</v>
      </c>
      <c r="O112" s="1224">
        <f t="shared" si="82"/>
        <v>21930.766227409418</v>
      </c>
      <c r="P112" s="1224">
        <f t="shared" si="83"/>
        <v>17152.30725359582</v>
      </c>
      <c r="Q112" s="1224">
        <f t="shared" si="84"/>
        <v>17152.30725359582</v>
      </c>
      <c r="R112" s="1224">
        <f t="shared" si="54"/>
        <v>29623.376321612053</v>
      </c>
      <c r="S112" s="1224">
        <f t="shared" si="85"/>
        <v>25212.646422103586</v>
      </c>
      <c r="T112" s="1224">
        <f t="shared" si="55"/>
        <v>22919.989186839546</v>
      </c>
      <c r="U112" s="1224">
        <f t="shared" si="56"/>
        <v>24844.917347798459</v>
      </c>
      <c r="V112" s="1224">
        <f t="shared" si="57"/>
        <v>22142.567130467323</v>
      </c>
      <c r="W112" s="1224">
        <f>+[17]ff!L115+[17]ff!M115+[17]ff!N115+[17]ff!O115</f>
        <v>2160.6625658645248</v>
      </c>
      <c r="X112" s="1226"/>
      <c r="Y112" s="1209">
        <f t="shared" si="86"/>
        <v>0.17020465227521647</v>
      </c>
      <c r="Z112" s="1209">
        <f t="shared" si="87"/>
        <v>0.35324826388092784</v>
      </c>
      <c r="AA112" s="1209">
        <f t="shared" si="88"/>
        <v>0.32847088949593928</v>
      </c>
      <c r="AB112" s="1209">
        <f t="shared" si="89"/>
        <v>0.13386339244300716</v>
      </c>
      <c r="AC112" s="1227">
        <f t="shared" si="90"/>
        <v>6.180850404544895E-2</v>
      </c>
      <c r="AD112" s="1209">
        <f t="shared" si="91"/>
        <v>0.65515059557445554</v>
      </c>
      <c r="AE112" s="1209">
        <f t="shared" si="92"/>
        <v>0.14590798966756141</v>
      </c>
      <c r="AF112" s="1209">
        <f t="shared" si="93"/>
        <v>0.14274969739586177</v>
      </c>
      <c r="AG112" s="1209">
        <f t="shared" si="94"/>
        <v>13.537884072368385</v>
      </c>
      <c r="AH112" s="1209">
        <f t="shared" si="95"/>
        <v>38.323993226847698</v>
      </c>
      <c r="AI112" s="1227">
        <f t="shared" si="96"/>
        <v>41.214867147415049</v>
      </c>
      <c r="AJ112" s="1209">
        <f t="shared" si="97"/>
        <v>0.10022528686189044</v>
      </c>
      <c r="AK112" s="1209">
        <f t="shared" si="98"/>
        <v>0.5</v>
      </c>
      <c r="AL112" s="1209">
        <f t="shared" si="58"/>
        <v>0.78211162691427516</v>
      </c>
      <c r="AM112" s="1209">
        <f t="shared" si="99"/>
        <v>0.78211162691427516</v>
      </c>
      <c r="AN112" s="1209">
        <f t="shared" si="59"/>
        <v>0.21788837308572478</v>
      </c>
      <c r="AO112" s="1209">
        <f t="shared" si="60"/>
        <v>0.83869296592207088</v>
      </c>
      <c r="AP112" s="1209">
        <f t="shared" si="61"/>
        <v>0.16130703407792921</v>
      </c>
      <c r="AQ112" s="1209">
        <f t="shared" si="62"/>
        <v>0.19389956534536737</v>
      </c>
      <c r="AR112" s="1209">
        <f t="shared" si="100"/>
        <v>0.19389956534536737</v>
      </c>
      <c r="AS112" s="1209">
        <f t="shared" si="63"/>
        <v>0.80610043465463266</v>
      </c>
      <c r="AT112" s="1209">
        <f t="shared" si="101"/>
        <v>0.80610043465463266</v>
      </c>
      <c r="AU112" s="1209">
        <f t="shared" si="102"/>
        <v>0.10876873444582393</v>
      </c>
      <c r="AV112" s="1209">
        <f t="shared" si="64"/>
        <v>0.89123126555417609</v>
      </c>
      <c r="AW112" s="1209">
        <f t="shared" si="65"/>
        <v>0.48257917030829006</v>
      </c>
      <c r="AX112" s="1209">
        <f t="shared" si="66"/>
        <v>0.51742082969170988</v>
      </c>
      <c r="AY112" s="1209">
        <f t="shared" si="67"/>
        <v>6.7991129737175332E-2</v>
      </c>
      <c r="AZ112" s="1209">
        <f t="shared" si="68"/>
        <v>0.93200887026282475</v>
      </c>
      <c r="BA112" s="1209">
        <f t="shared" si="103"/>
        <v>0.5</v>
      </c>
      <c r="BB112" s="1209">
        <f t="shared" si="69"/>
        <v>0.50000000000000011</v>
      </c>
      <c r="BC112" s="1209">
        <f t="shared" si="70"/>
        <v>0.5</v>
      </c>
      <c r="BD112" s="1209">
        <f t="shared" si="71"/>
        <v>0.11956138421773654</v>
      </c>
      <c r="BE112" s="1209">
        <f t="shared" si="72"/>
        <v>0.34595114776320635</v>
      </c>
      <c r="BF112" s="1209">
        <f t="shared" si="73"/>
        <v>0.53448746801905711</v>
      </c>
      <c r="BG112" s="1209">
        <f t="shared" si="74"/>
        <v>0.39293045711748031</v>
      </c>
      <c r="BH112" s="1209">
        <f t="shared" si="75"/>
        <v>0.6070695428825198</v>
      </c>
      <c r="BI112" s="1226">
        <f t="shared" si="76"/>
        <v>0.70361649399596371</v>
      </c>
      <c r="BJ112" s="1226">
        <f t="shared" si="77"/>
        <v>0.77341897311739227</v>
      </c>
      <c r="BK112" s="1226">
        <f t="shared" si="104"/>
        <v>0.3958460948190205</v>
      </c>
      <c r="BL112" s="1226">
        <f t="shared" si="105"/>
        <v>0.65949586510856739</v>
      </c>
      <c r="BM112" s="1226">
        <f t="shared" si="78"/>
        <v>0.9020870003767294</v>
      </c>
      <c r="BN112" s="1209">
        <f>+[17]GIS!D115</f>
        <v>244.34598683199999</v>
      </c>
      <c r="BO112" s="1209">
        <f>+[17]GIS!E115</f>
        <v>1.6308101510000002</v>
      </c>
      <c r="BP112" s="1209">
        <f>+[17]GIS!F115</f>
        <v>68.484538294999993</v>
      </c>
      <c r="BQ112" s="1209">
        <f>+[17]GIS!G115</f>
        <v>7.1122402000000005</v>
      </c>
      <c r="BR112" s="1209">
        <f>+[17]GIS!H115</f>
        <v>30.595133214999997</v>
      </c>
      <c r="BS112" s="1209">
        <f>+[17]GIS!I115</f>
        <v>8.6100402910000007</v>
      </c>
      <c r="BT112" s="1209">
        <f>+[17]GIS!J115</f>
        <v>4.8543250320000002</v>
      </c>
      <c r="BU112" s="1209">
        <f>+[17]GIS!K115</f>
        <v>3.9089682880000001</v>
      </c>
      <c r="BV112" s="1209">
        <f>+[17]GIS!L115+[17]GIS!M115</f>
        <v>63.385986626999994</v>
      </c>
      <c r="BW112" s="1209">
        <f>[17]GIS!N115</f>
        <v>432.92802893099997</v>
      </c>
      <c r="BX112" s="1226">
        <f>+[17]GIS!AM115</f>
        <v>0.43556063040745463</v>
      </c>
      <c r="BY112" s="1226">
        <v>0.42192608362005379</v>
      </c>
      <c r="BZ112" s="1226">
        <v>10</v>
      </c>
      <c r="CA112" s="1226" t="s">
        <v>719</v>
      </c>
      <c r="CB112" s="1226">
        <v>3656330.74016</v>
      </c>
      <c r="CC112" s="1226">
        <v>0.8445585630453013</v>
      </c>
      <c r="CD112" s="1226">
        <v>3.4574436263598067E-2</v>
      </c>
      <c r="CE112" s="1226">
        <v>2443459.8683199994</v>
      </c>
      <c r="CF112" s="1226">
        <v>162</v>
      </c>
      <c r="CG112" s="1226">
        <v>3.9381219999999999</v>
      </c>
      <c r="CH112" s="1226">
        <v>0.30087000000000003</v>
      </c>
      <c r="CI112" s="1228">
        <f>+[17]GJha!D$4*BW112</f>
        <v>48803.110845333766</v>
      </c>
      <c r="CJ112" s="1217">
        <f>+[17]LP!L115+[17]LP!S115+[17]LP!T115+[17]LP!AA115+[17]LP!AB115+[17]LP!AJ115+[17]LP!AR115+[17]LP!AX115</f>
        <v>4778.4589738135965</v>
      </c>
      <c r="CK112" s="1065">
        <f>+[17]LP!F115+[17]LP!P115+[17]LP!X115</f>
        <v>15914.545244374138</v>
      </c>
      <c r="CL112" s="1065">
        <f>+[17]LP!AH115</f>
        <v>299.08748101050003</v>
      </c>
      <c r="CM112" s="1217">
        <f>+[17]LP!AM115+[17]LP!AN115</f>
        <v>329.55804301065541</v>
      </c>
      <c r="CN112" s="1218">
        <f>+[17]LP!G115+[17]LP!M115+[17]LP!Q115+[17]LP!Y115</f>
        <v>3180.6010043900851</v>
      </c>
      <c r="CO112" s="1218">
        <f>+[17]LP!AM115</f>
        <v>145.22391675233641</v>
      </c>
      <c r="CP112" s="1229">
        <f>+[17]LP!I115+[17]LP!J115+[17]LP!K115-[17]LP!M115+[17]LP!R115+[17]LP!Z115</f>
        <v>12562.12682317974</v>
      </c>
      <c r="CQ112" s="1065">
        <f>+[17]LP!AH115+[17]LP!AN115</f>
        <v>483.421607268819</v>
      </c>
      <c r="CR112" s="1230">
        <f>+[17]LP!H115</f>
        <v>780.93390200484021</v>
      </c>
      <c r="CS112" s="1220">
        <f t="shared" si="79"/>
        <v>13826.482332453401</v>
      </c>
      <c r="CT112" s="1231">
        <f>+[17]gan!Q115</f>
        <v>121.37878066666667</v>
      </c>
      <c r="CU112" s="1231">
        <f>+[17]gan!S115</f>
        <v>979.24877342066941</v>
      </c>
      <c r="CV112" s="1231">
        <f>+[17]gan!T115</f>
        <v>321.71352672454043</v>
      </c>
      <c r="CW112" s="1231">
        <f>+[17]gan!R115</f>
        <v>10.30620910147992</v>
      </c>
      <c r="CX112" s="1232"/>
      <c r="CY112" s="1233">
        <f t="shared" si="80"/>
        <v>1432.6472899133564</v>
      </c>
      <c r="CZ112" s="1209">
        <f t="shared" si="106"/>
        <v>0.27852384139855302</v>
      </c>
      <c r="DA112" s="1209">
        <f t="shared" si="107"/>
        <v>0.43556063040745463</v>
      </c>
    </row>
    <row r="113" spans="1:105">
      <c r="A113" s="1209">
        <f t="shared" si="81"/>
        <v>0.23350216644433999</v>
      </c>
      <c r="B113" s="1222">
        <v>8184</v>
      </c>
      <c r="C113" s="1223">
        <v>6</v>
      </c>
      <c r="D113" s="696" t="s">
        <v>223</v>
      </c>
      <c r="E113" s="1224">
        <f>+[17]ff!H116+[17]ff!I116+[17]ff!K116</f>
        <v>1398.790292234868</v>
      </c>
      <c r="F113" s="1224">
        <f>+[17]LP!BE116</f>
        <v>117559.06124278456</v>
      </c>
      <c r="G113" s="1224">
        <f>+[17]LP!AP116+[17]LP!AW116</f>
        <v>0</v>
      </c>
      <c r="H113" s="1224">
        <f>+[17]ff!T116</f>
        <v>3548.7521382205896</v>
      </c>
      <c r="I113" s="1224">
        <f>+[17]ff!U116+[17]ff!V116+[17]ff!W116+[17]ff!X116+[17]ff!Y116</f>
        <v>37428.66596066449</v>
      </c>
      <c r="J113" s="1224">
        <f>+[17]ff!D116+[17]ff!E116</f>
        <v>62261.966042902655</v>
      </c>
      <c r="K113" s="1224">
        <f>+[17]ff!J116+[17]ff!P116+[17]ff!Q116+[17]ff!R116</f>
        <v>7473.8981272164356</v>
      </c>
      <c r="L113" s="1225">
        <f>+[17]LP!BW116</f>
        <v>0</v>
      </c>
      <c r="M113" s="1224">
        <f>+[17]LP!BJ116-L113+[17]gan!EO116</f>
        <v>36007.111171569406</v>
      </c>
      <c r="N113" s="1224">
        <f>+[17]ff!F116</f>
        <v>1745.1714044893331</v>
      </c>
      <c r="O113" s="1224">
        <f t="shared" si="82"/>
        <v>220798.44538457232</v>
      </c>
      <c r="P113" s="1224">
        <f t="shared" si="83"/>
        <v>103239.38414178774</v>
      </c>
      <c r="Q113" s="1224">
        <f t="shared" si="84"/>
        <v>103239.38414178774</v>
      </c>
      <c r="R113" s="1224">
        <f t="shared" si="54"/>
        <v>168883.15868482806</v>
      </c>
      <c r="S113" s="1224">
        <f t="shared" si="85"/>
        <v>44902.564087880928</v>
      </c>
      <c r="T113" s="1224">
        <f t="shared" si="55"/>
        <v>37752.282576058737</v>
      </c>
      <c r="U113" s="1224">
        <f t="shared" si="56"/>
        <v>51324.09744204348</v>
      </c>
      <c r="V113" s="1224">
        <f t="shared" si="57"/>
        <v>39555.863309789995</v>
      </c>
      <c r="W113" s="1224">
        <f>+[17]ff!L116+[17]ff!M116+[17]ff!N116+[17]ff!O116</f>
        <v>10369.443840018623</v>
      </c>
      <c r="X113" s="1226"/>
      <c r="Y113" s="1209">
        <f t="shared" si="86"/>
        <v>1.0628963030527092</v>
      </c>
      <c r="Z113" s="1209">
        <f t="shared" si="87"/>
        <v>1.5620100147093823</v>
      </c>
      <c r="AA113" s="1209">
        <f t="shared" si="88"/>
        <v>3.3264056490356553</v>
      </c>
      <c r="AB113" s="1209">
        <f t="shared" si="89"/>
        <v>1.2131137057638568</v>
      </c>
      <c r="AC113" s="1227">
        <f t="shared" si="90"/>
        <v>3.886574051926691E-2</v>
      </c>
      <c r="AD113" s="1209">
        <f t="shared" si="91"/>
        <v>1.2419854300580948</v>
      </c>
      <c r="AE113" s="1209">
        <f t="shared" si="92"/>
        <v>0.36003845946888752</v>
      </c>
      <c r="AF113" s="1209">
        <f t="shared" si="93"/>
        <v>0.66126661798066944</v>
      </c>
      <c r="AG113" s="1209">
        <f t="shared" si="94"/>
        <v>20.469228297228383</v>
      </c>
      <c r="AH113" s="1209">
        <f t="shared" si="95"/>
        <v>13.104415531571838</v>
      </c>
      <c r="AI113" s="1227">
        <f t="shared" si="96"/>
        <v>6.1535574601860521</v>
      </c>
      <c r="AJ113" s="1209">
        <f t="shared" si="97"/>
        <v>5.9430764060054216E-2</v>
      </c>
      <c r="AK113" s="1209">
        <f t="shared" si="98"/>
        <v>0.5</v>
      </c>
      <c r="AL113" s="1209">
        <f t="shared" si="58"/>
        <v>0.46757296665731557</v>
      </c>
      <c r="AM113" s="1209">
        <f t="shared" si="99"/>
        <v>0.46757296665731557</v>
      </c>
      <c r="AN113" s="1209">
        <f t="shared" si="59"/>
        <v>0.53242703334268437</v>
      </c>
      <c r="AO113" s="1209">
        <f t="shared" si="60"/>
        <v>0.30390299329861054</v>
      </c>
      <c r="AP113" s="1209">
        <f t="shared" si="61"/>
        <v>0.69609700670138941</v>
      </c>
      <c r="AQ113" s="1209">
        <f t="shared" si="62"/>
        <v>0.60308347013570729</v>
      </c>
      <c r="AR113" s="1209">
        <f t="shared" si="100"/>
        <v>0.60308347013570729</v>
      </c>
      <c r="AS113" s="1209">
        <f t="shared" si="63"/>
        <v>0.39691652986429271</v>
      </c>
      <c r="AT113" s="1209">
        <f t="shared" si="101"/>
        <v>0.39691652986429271</v>
      </c>
      <c r="AU113" s="1209">
        <f t="shared" si="102"/>
        <v>0.22929256857448863</v>
      </c>
      <c r="AV113" s="1209">
        <f t="shared" si="64"/>
        <v>0.77070743142551146</v>
      </c>
      <c r="AW113" s="1209">
        <f t="shared" si="65"/>
        <v>0.16644702321651203</v>
      </c>
      <c r="AX113" s="1209">
        <f t="shared" si="66"/>
        <v>0.83355297678348794</v>
      </c>
      <c r="AY113" s="1209">
        <f t="shared" si="67"/>
        <v>4.6226910941699291E-2</v>
      </c>
      <c r="AZ113" s="1209">
        <f t="shared" si="68"/>
        <v>0.95377308905830083</v>
      </c>
      <c r="BA113" s="1209">
        <f t="shared" si="103"/>
        <v>0.5</v>
      </c>
      <c r="BB113" s="1209">
        <f t="shared" si="69"/>
        <v>0.50000000000000011</v>
      </c>
      <c r="BC113" s="1209">
        <f t="shared" si="70"/>
        <v>0.5</v>
      </c>
      <c r="BD113" s="1209">
        <f t="shared" si="71"/>
        <v>0.60428133835015474</v>
      </c>
      <c r="BE113" s="1209">
        <f t="shared" si="72"/>
        <v>0.21063360653918067</v>
      </c>
      <c r="BF113" s="1209">
        <f t="shared" si="73"/>
        <v>0.18508505511066453</v>
      </c>
      <c r="BG113" s="1209">
        <f t="shared" si="74"/>
        <v>0.53228120620088792</v>
      </c>
      <c r="BH113" s="1209">
        <f t="shared" si="75"/>
        <v>0.46771879379911202</v>
      </c>
      <c r="BI113" s="1226">
        <f t="shared" si="76"/>
        <v>0.65956117027913141</v>
      </c>
      <c r="BJ113" s="1226">
        <f t="shared" si="77"/>
        <v>0.72873514107281467</v>
      </c>
      <c r="BK113" s="1226">
        <f t="shared" si="104"/>
        <v>0.42409771542169772</v>
      </c>
      <c r="BL113" s="1226">
        <f t="shared" si="105"/>
        <v>0.75808793986197609</v>
      </c>
      <c r="BM113" s="1226">
        <f t="shared" si="78"/>
        <v>0.6770488983600762</v>
      </c>
      <c r="BN113" s="1209">
        <f>+[17]GIS!D116</f>
        <v>1110.36713992</v>
      </c>
      <c r="BO113" s="1209">
        <f>+[17]GIS!E116</f>
        <v>170.02843737399999</v>
      </c>
      <c r="BP113" s="1209">
        <f>+[17]GIS!F116</f>
        <v>432.736116966</v>
      </c>
      <c r="BQ113" s="1209">
        <f>+[17]GIS!G116</f>
        <v>58.120872638000002</v>
      </c>
      <c r="BR113" s="1209">
        <f>+[17]GIS!H116</f>
        <v>462.71197172999996</v>
      </c>
      <c r="BS113" s="1209">
        <f>+[17]GIS!I116</f>
        <v>893.02864929099997</v>
      </c>
      <c r="BT113" s="1209">
        <f>+[17]GIS!J116</f>
        <v>0.32036793299999999</v>
      </c>
      <c r="BU113" s="1209">
        <f>+[17]GIS!K116</f>
        <v>3.8279726419999998</v>
      </c>
      <c r="BV113" s="1209">
        <f>+[17]GIS!L116+[17]GIS!M116</f>
        <v>98.003399821000002</v>
      </c>
      <c r="BW113" s="1209">
        <f>[17]GIS!N116</f>
        <v>3229.1449283149996</v>
      </c>
      <c r="BX113" s="1226">
        <f>+[17]GIS!AM116</f>
        <v>0.70248951520974701</v>
      </c>
      <c r="BY113" s="1226">
        <v>0.70966745997132252</v>
      </c>
      <c r="BZ113" s="1226">
        <v>10</v>
      </c>
      <c r="CA113" s="1226" t="s">
        <v>719</v>
      </c>
      <c r="CB113" s="1226">
        <v>31273135.558519993</v>
      </c>
      <c r="CC113" s="1226">
        <v>0.9684649110759681</v>
      </c>
      <c r="CD113" s="1226">
        <v>3.8593232237498117E-2</v>
      </c>
      <c r="CE113" s="1226">
        <v>11103671.3992</v>
      </c>
      <c r="CF113" s="1226">
        <v>1399</v>
      </c>
      <c r="CG113" s="1226">
        <v>6.8767810000000003</v>
      </c>
      <c r="CH113" s="1226">
        <v>27.754470000000001</v>
      </c>
      <c r="CI113" s="1228">
        <f>+[17]GJha!D$4*BW113</f>
        <v>364015.04947909329</v>
      </c>
      <c r="CJ113" s="1217">
        <f>+[17]LP!L116+[17]LP!S116+[17]LP!T116+[17]LP!AA116+[17]LP!AB116+[17]LP!AJ116+[17]LP!AR116+[17]LP!AX116</f>
        <v>117559.06124278456</v>
      </c>
      <c r="CK113" s="1065">
        <f>+[17]LP!F116+[17]LP!P116+[17]LP!X116</f>
        <v>82042.622451221177</v>
      </c>
      <c r="CL113" s="1065">
        <f>+[17]LP!AH116</f>
        <v>0</v>
      </c>
      <c r="CM113" s="1217">
        <f>+[17]LP!AM116+[17]LP!AN116</f>
        <v>18285.669229935389</v>
      </c>
      <c r="CN113" s="1218">
        <f>+[17]LP!G116+[17]LP!M116+[17]LP!Q116+[17]LP!Y116</f>
        <v>47199.421172160248</v>
      </c>
      <c r="CO113" s="1218">
        <f>+[17]LP!AM116</f>
        <v>15062.544870742417</v>
      </c>
      <c r="CP113" s="1229">
        <f>+[17]LP!I116+[17]LP!J116+[17]LP!K116-[17]LP!M116+[17]LP!R116+[17]LP!Z116</f>
        <v>34205.541601471516</v>
      </c>
      <c r="CQ113" s="1065">
        <f>+[17]LP!AH116+[17]LP!AN116</f>
        <v>3223.1243591929724</v>
      </c>
      <c r="CR113" s="1230">
        <f>+[17]LP!H116</f>
        <v>3548.7521382205896</v>
      </c>
      <c r="CS113" s="1220">
        <f t="shared" si="79"/>
        <v>40977.418098885079</v>
      </c>
      <c r="CT113" s="1231">
        <f>+[17]gan!Q116</f>
        <v>244.27541412753624</v>
      </c>
      <c r="CU113" s="1231">
        <f>+[17]gan!S116</f>
        <v>690.07242755943014</v>
      </c>
      <c r="CV113" s="1231">
        <f>+[17]gan!T116</f>
        <v>596.23210391037901</v>
      </c>
      <c r="CW113" s="1231">
        <f>+[17]gan!R116</f>
        <v>24.584900145693542</v>
      </c>
      <c r="CX113" s="1232"/>
      <c r="CY113" s="1233">
        <f t="shared" si="80"/>
        <v>1555.164845743039</v>
      </c>
      <c r="CZ113" s="1209">
        <f t="shared" si="106"/>
        <v>0.27971838549624101</v>
      </c>
      <c r="DA113" s="1209">
        <f t="shared" si="107"/>
        <v>0.70248951520974701</v>
      </c>
    </row>
    <row r="114" spans="1:105">
      <c r="A114" s="1209">
        <f t="shared" si="81"/>
        <v>0.26603171807261233</v>
      </c>
      <c r="B114" s="1222">
        <v>8187</v>
      </c>
      <c r="C114" s="1223">
        <v>6</v>
      </c>
      <c r="D114" s="696" t="s">
        <v>224</v>
      </c>
      <c r="E114" s="1224">
        <f>+[17]ff!H117+[17]ff!I117+[17]ff!K117</f>
        <v>2921.3811429624761</v>
      </c>
      <c r="F114" s="1224">
        <f>+[17]LP!BE117</f>
        <v>72586.893387501317</v>
      </c>
      <c r="G114" s="1224">
        <f>+[17]LP!AP117+[17]LP!AW117</f>
        <v>0</v>
      </c>
      <c r="H114" s="1224">
        <f>+[17]ff!T117</f>
        <v>5543.0202543223495</v>
      </c>
      <c r="I114" s="1224">
        <f>+[17]ff!U117+[17]ff!V117+[17]ff!W117+[17]ff!X117+[17]ff!Y117</f>
        <v>109033.09385960308</v>
      </c>
      <c r="J114" s="1224">
        <f>+[17]ff!D117+[17]ff!E117</f>
        <v>32893.717379792564</v>
      </c>
      <c r="K114" s="1224">
        <f>+[17]ff!J117+[17]ff!P117+[17]ff!Q117+[17]ff!R117</f>
        <v>33330.697233804269</v>
      </c>
      <c r="L114" s="1225">
        <f>+[17]LP!BW117</f>
        <v>0</v>
      </c>
      <c r="M114" s="1224">
        <f>+[17]LP!BJ117-L114+[17]gan!EO117</f>
        <v>87742.615134092877</v>
      </c>
      <c r="N114" s="1224">
        <f>+[17]ff!F117</f>
        <v>8867.0226496670166</v>
      </c>
      <c r="O114" s="1224">
        <f t="shared" si="82"/>
        <v>220056.7248812193</v>
      </c>
      <c r="P114" s="1224">
        <f t="shared" si="83"/>
        <v>147469.831493718</v>
      </c>
      <c r="Q114" s="1224">
        <f t="shared" si="84"/>
        <v>147469.831493718</v>
      </c>
      <c r="R114" s="1224">
        <f t="shared" si="54"/>
        <v>184051.01376652622</v>
      </c>
      <c r="S114" s="1224">
        <f t="shared" si="85"/>
        <v>142363.79109340734</v>
      </c>
      <c r="T114" s="1224">
        <f t="shared" si="55"/>
        <v>96609.637783759899</v>
      </c>
      <c r="U114" s="1224">
        <f t="shared" si="56"/>
        <v>111464.1203790249</v>
      </c>
      <c r="V114" s="1224">
        <f t="shared" si="57"/>
        <v>93285.635388415219</v>
      </c>
      <c r="W114" s="1224">
        <f>+[17]ff!L117+[17]ff!M117+[17]ff!N117+[17]ff!O117</f>
        <v>15257.103847647182</v>
      </c>
      <c r="X114" s="1226"/>
      <c r="Y114" s="1209">
        <f t="shared" si="86"/>
        <v>0.25144152402502279</v>
      </c>
      <c r="Z114" s="1209">
        <f t="shared" si="87"/>
        <v>0.36448033128384855</v>
      </c>
      <c r="AA114" s="1209">
        <f t="shared" si="88"/>
        <v>0.81074360387857503</v>
      </c>
      <c r="AB114" s="1209">
        <f t="shared" si="89"/>
        <v>0.2951058804208932</v>
      </c>
      <c r="AC114" s="1227">
        <f t="shared" si="90"/>
        <v>6.2284254876643526E-2</v>
      </c>
      <c r="AD114" s="1209">
        <f t="shared" si="91"/>
        <v>0.92200404719961426</v>
      </c>
      <c r="AE114" s="1209">
        <f t="shared" si="92"/>
        <v>0.17497111866040843</v>
      </c>
      <c r="AF114" s="1209">
        <f t="shared" si="93"/>
        <v>0.30412799024000592</v>
      </c>
      <c r="AG114" s="1209">
        <f t="shared" si="94"/>
        <v>13.694202527302052</v>
      </c>
      <c r="AH114" s="1209">
        <f t="shared" si="95"/>
        <v>37.571856015015896</v>
      </c>
      <c r="AI114" s="1227">
        <f t="shared" si="96"/>
        <v>16.890916513913112</v>
      </c>
      <c r="AJ114" s="1209">
        <f t="shared" si="97"/>
        <v>8.0352712133919715E-2</v>
      </c>
      <c r="AK114" s="1209">
        <f t="shared" si="98"/>
        <v>0.5</v>
      </c>
      <c r="AL114" s="1209">
        <f t="shared" si="58"/>
        <v>0.67014462554288334</v>
      </c>
      <c r="AM114" s="1209">
        <f t="shared" si="99"/>
        <v>0.67014462554288334</v>
      </c>
      <c r="AN114" s="1209">
        <f t="shared" si="59"/>
        <v>0.32985537445711677</v>
      </c>
      <c r="AO114" s="1209">
        <f t="shared" si="60"/>
        <v>0.60561535684025192</v>
      </c>
      <c r="AP114" s="1209">
        <f t="shared" si="61"/>
        <v>0.39438464315974803</v>
      </c>
      <c r="AQ114" s="1209">
        <f t="shared" si="62"/>
        <v>0.22305387513237776</v>
      </c>
      <c r="AR114" s="1209">
        <f t="shared" si="100"/>
        <v>0.22305387513237776</v>
      </c>
      <c r="AS114" s="1209">
        <f t="shared" si="63"/>
        <v>0.77694612486762227</v>
      </c>
      <c r="AT114" s="1209">
        <f t="shared" si="101"/>
        <v>0.77694612486762227</v>
      </c>
      <c r="AU114" s="1209">
        <f t="shared" si="102"/>
        <v>0.16308822003704115</v>
      </c>
      <c r="AV114" s="1209">
        <f t="shared" si="64"/>
        <v>0.83691177996295862</v>
      </c>
      <c r="AW114" s="1209">
        <f t="shared" si="65"/>
        <v>0.23412341704173514</v>
      </c>
      <c r="AX114" s="1209">
        <f t="shared" si="66"/>
        <v>0.76587658295826488</v>
      </c>
      <c r="AY114" s="1209">
        <f t="shared" si="67"/>
        <v>9.1781967649169321E-2</v>
      </c>
      <c r="AZ114" s="1209">
        <f t="shared" si="68"/>
        <v>0.90821803235083065</v>
      </c>
      <c r="BA114" s="1209">
        <f t="shared" si="103"/>
        <v>0.5</v>
      </c>
      <c r="BB114" s="1209">
        <f t="shared" si="69"/>
        <v>0.50000000000000011</v>
      </c>
      <c r="BC114" s="1209">
        <f t="shared" si="70"/>
        <v>0.5</v>
      </c>
      <c r="BD114" s="1209">
        <f t="shared" si="71"/>
        <v>0.26404295660310956</v>
      </c>
      <c r="BE114" s="1209">
        <f t="shared" si="72"/>
        <v>0.416783451045797</v>
      </c>
      <c r="BF114" s="1209">
        <f t="shared" si="73"/>
        <v>0.31917359235109349</v>
      </c>
      <c r="BG114" s="1209">
        <f t="shared" si="74"/>
        <v>0.5663149157756372</v>
      </c>
      <c r="BH114" s="1209">
        <f t="shared" si="75"/>
        <v>0.43368508422436286</v>
      </c>
      <c r="BI114" s="1226">
        <f t="shared" si="76"/>
        <v>0.69909326745925005</v>
      </c>
      <c r="BJ114" s="1226">
        <f t="shared" si="77"/>
        <v>0.81999083384392701</v>
      </c>
      <c r="BK114" s="1226">
        <f t="shared" si="104"/>
        <v>0.43693025820559867</v>
      </c>
      <c r="BL114" s="1226">
        <f t="shared" si="105"/>
        <v>0.75287019267823208</v>
      </c>
      <c r="BM114" s="1226">
        <f t="shared" si="78"/>
        <v>0.8295808857909408</v>
      </c>
      <c r="BN114" s="1209">
        <f>+[17]GIS!D117</f>
        <v>1734.3526137040001</v>
      </c>
      <c r="BO114" s="1209">
        <f>+[17]GIS!E117</f>
        <v>147.78234298700002</v>
      </c>
      <c r="BP114" s="1209">
        <f>+[17]GIS!F117</f>
        <v>44.989027867000004</v>
      </c>
      <c r="BQ114" s="1209">
        <f>+[17]GIS!G117</f>
        <v>190.215956753</v>
      </c>
      <c r="BR114" s="1209">
        <f>+[17]GIS!H117</f>
        <v>350.56369352199999</v>
      </c>
      <c r="BS114" s="1209">
        <f>+[17]GIS!I117</f>
        <v>581.61603936500001</v>
      </c>
      <c r="BT114" s="1209">
        <f>+[17]GIS!J117</f>
        <v>3.257982218</v>
      </c>
      <c r="BU114" s="1209">
        <f>+[17]GIS!K117</f>
        <v>63.571048656000002</v>
      </c>
      <c r="BV114" s="1209">
        <f>+[17]GIS!L117+[17]GIS!M117</f>
        <v>662.05278730999999</v>
      </c>
      <c r="BW114" s="1209">
        <f>[17]GIS!N117</f>
        <v>3778.401492382</v>
      </c>
      <c r="BX114" s="1226">
        <f>+[17]GIS!AM117</f>
        <v>0.50407036754775314</v>
      </c>
      <c r="BY114" s="1226">
        <v>0.5319042539259291</v>
      </c>
      <c r="BZ114" s="1226">
        <v>10</v>
      </c>
      <c r="CA114" s="1226" t="s">
        <v>719</v>
      </c>
      <c r="CB114" s="1226">
        <v>30527776.564160001</v>
      </c>
      <c r="CC114" s="1226">
        <v>0.80795480908288864</v>
      </c>
      <c r="CD114" s="1226">
        <v>2.9764703798880958E-2</v>
      </c>
      <c r="CE114" s="1226">
        <v>17343526.137039989</v>
      </c>
      <c r="CF114" s="1226">
        <v>1126</v>
      </c>
      <c r="CG114" s="1226">
        <v>4.7011599999999998</v>
      </c>
      <c r="CH114" s="1226">
        <v>6.0615800000000002</v>
      </c>
      <c r="CI114" s="1228">
        <f>+[17]GJha!D$4*BW114</f>
        <v>425931.64343323815</v>
      </c>
      <c r="CJ114" s="1217">
        <f>+[17]LP!L117+[17]LP!S117+[17]LP!T117+[17]LP!AA117+[17]LP!AB117+[17]LP!AJ117+[17]LP!AR117+[17]LP!AX117</f>
        <v>72586.893387501317</v>
      </c>
      <c r="CK114" s="1065">
        <f>+[17]LP!F117+[17]LP!P117+[17]LP!X117</f>
        <v>112765.48298643586</v>
      </c>
      <c r="CL114" s="1065">
        <f>+[17]LP!AH117</f>
        <v>7999.0565213555328</v>
      </c>
      <c r="CM114" s="1217">
        <f>+[17]LP!AM117+[17]LP!AN117</f>
        <v>22261.945036087134</v>
      </c>
      <c r="CN114" s="1218">
        <f>+[17]LP!G117+[17]LP!M117+[17]LP!Q117+[17]LP!Y117</f>
        <v>23083.709943374823</v>
      </c>
      <c r="CO114" s="1218">
        <f>+[17]LP!AM117</f>
        <v>9810.0074364177399</v>
      </c>
      <c r="CP114" s="1229">
        <f>+[17]LP!I117+[17]LP!J117+[17]LP!K117-[17]LP!M117+[17]LP!R117+[17]LP!Z117</f>
        <v>88582.099738578137</v>
      </c>
      <c r="CQ114" s="1065">
        <f>+[17]LP!AH117+[17]LP!AN117</f>
        <v>20450.994121024927</v>
      </c>
      <c r="CR114" s="1230">
        <f>+[17]LP!H117</f>
        <v>5543.0202543223495</v>
      </c>
      <c r="CS114" s="1220">
        <f t="shared" si="79"/>
        <v>114576.1141139254</v>
      </c>
      <c r="CT114" s="1231">
        <f>+[17]gan!Q117</f>
        <v>425.25304577971019</v>
      </c>
      <c r="CU114" s="1231">
        <f>+[17]gan!S117</f>
        <v>7651.1208689194773</v>
      </c>
      <c r="CV114" s="1231">
        <f>+[17]gan!T117</f>
        <v>257.1390949498188</v>
      </c>
      <c r="CW114" s="1231">
        <f>+[17]gan!R117</f>
        <v>34.438757280540521</v>
      </c>
      <c r="CX114" s="1232"/>
      <c r="CY114" s="1233">
        <f t="shared" si="80"/>
        <v>8367.9517669295474</v>
      </c>
      <c r="CZ114" s="1209">
        <f t="shared" si="106"/>
        <v>0.3054550018607658</v>
      </c>
      <c r="DA114" s="1209">
        <f t="shared" si="107"/>
        <v>0.50407036754775314</v>
      </c>
    </row>
    <row r="115" spans="1:105">
      <c r="A115" s="1209">
        <f t="shared" si="81"/>
        <v>0.53652643864063976</v>
      </c>
      <c r="B115" s="1222">
        <v>8205</v>
      </c>
      <c r="C115" s="1223">
        <v>6</v>
      </c>
      <c r="D115" s="779" t="s">
        <v>225</v>
      </c>
      <c r="E115" s="1224">
        <f>+[17]ff!H118+[17]ff!I118+[17]ff!K118</f>
        <v>2298.8880539954503</v>
      </c>
      <c r="F115" s="1224">
        <f>+[17]LP!BE118</f>
        <v>233634.63452579483</v>
      </c>
      <c r="G115" s="1224">
        <f>+[17]LP!AP118+[17]LP!AW118</f>
        <v>0</v>
      </c>
      <c r="H115" s="1224">
        <f>+[17]ff!T118</f>
        <v>4000.5484496618942</v>
      </c>
      <c r="I115" s="1224">
        <f>+[17]ff!U118+[17]ff!V118+[17]ff!W118+[17]ff!X118+[17]ff!Y118</f>
        <v>48668.150562901814</v>
      </c>
      <c r="J115" s="1224">
        <f>+[17]ff!D118+[17]ff!E118</f>
        <v>80345.286116000148</v>
      </c>
      <c r="K115" s="1224">
        <f>+[17]ff!J118+[17]ff!P118+[17]ff!Q118+[17]ff!R118</f>
        <v>3014.421885635782</v>
      </c>
      <c r="L115" s="1225">
        <f>+[17]LP!BW118</f>
        <v>0</v>
      </c>
      <c r="M115" s="1224">
        <f>+[17]LP!BJ118-L115+[17]gan!EO118</f>
        <v>35942.423933832681</v>
      </c>
      <c r="N115" s="1224">
        <f>+[17]ff!F118</f>
        <v>1617.3170388605679</v>
      </c>
      <c r="O115" s="1224">
        <f t="shared" si="82"/>
        <v>366648.61965435871</v>
      </c>
      <c r="P115" s="1224">
        <f t="shared" si="83"/>
        <v>133013.98512856386</v>
      </c>
      <c r="Q115" s="1224">
        <f t="shared" si="84"/>
        <v>133013.98512856386</v>
      </c>
      <c r="R115" s="1224">
        <f t="shared" si="54"/>
        <v>287529.05572494067</v>
      </c>
      <c r="S115" s="1224">
        <f t="shared" si="85"/>
        <v>51682.572448537598</v>
      </c>
      <c r="T115" s="1224">
        <f t="shared" si="55"/>
        <v>37559.740972693246</v>
      </c>
      <c r="U115" s="1224">
        <f t="shared" si="56"/>
        <v>53894.4211991458</v>
      </c>
      <c r="V115" s="1224">
        <f t="shared" si="57"/>
        <v>39942.972383494576</v>
      </c>
      <c r="W115" s="1224">
        <f>+[17]ff!L118+[17]ff!M118+[17]ff!N118+[17]ff!O118</f>
        <v>11652.560761655772</v>
      </c>
      <c r="X115" s="1226"/>
      <c r="Y115" s="1209">
        <f t="shared" si="86"/>
        <v>1.1770389835346091</v>
      </c>
      <c r="Z115" s="1209">
        <f t="shared" si="87"/>
        <v>1.5561919069865229</v>
      </c>
      <c r="AA115" s="1209">
        <f t="shared" si="88"/>
        <v>4.8310283980086659</v>
      </c>
      <c r="AB115" s="1209">
        <f t="shared" si="89"/>
        <v>1.4907904070277609</v>
      </c>
      <c r="AC115" s="1227">
        <f t="shared" si="90"/>
        <v>3.129327667408574E-2</v>
      </c>
      <c r="AD115" s="1209">
        <f t="shared" si="91"/>
        <v>1.2089873107083773</v>
      </c>
      <c r="AE115" s="1209">
        <f t="shared" si="92"/>
        <v>0.27026352167987772</v>
      </c>
      <c r="AF115" s="1209">
        <f t="shared" si="93"/>
        <v>0.77038694090803561</v>
      </c>
      <c r="AG115" s="1209">
        <f t="shared" si="94"/>
        <v>18.814741747213152</v>
      </c>
      <c r="AH115" s="1209">
        <f t="shared" si="95"/>
        <v>12.090245208668916</v>
      </c>
      <c r="AI115" s="1227">
        <f t="shared" si="96"/>
        <v>3.894562440363325</v>
      </c>
      <c r="AJ115" s="1209">
        <f t="shared" si="97"/>
        <v>8.2388864567831746E-2</v>
      </c>
      <c r="AK115" s="1209">
        <f t="shared" si="98"/>
        <v>0.5</v>
      </c>
      <c r="AL115" s="1209">
        <f t="shared" si="58"/>
        <v>0.36278326986190956</v>
      </c>
      <c r="AM115" s="1209">
        <f t="shared" si="99"/>
        <v>0.36278326986190956</v>
      </c>
      <c r="AN115" s="1209">
        <f t="shared" si="59"/>
        <v>0.63721673013809033</v>
      </c>
      <c r="AO115" s="1209">
        <f t="shared" si="60"/>
        <v>0.18743991303161686</v>
      </c>
      <c r="AP115" s="1209">
        <f t="shared" si="61"/>
        <v>0.812560086968383</v>
      </c>
      <c r="AQ115" s="1209">
        <f t="shared" si="62"/>
        <v>0.60403638037265706</v>
      </c>
      <c r="AR115" s="1209">
        <f t="shared" si="100"/>
        <v>0.60403638037265706</v>
      </c>
      <c r="AS115" s="1209">
        <f t="shared" si="63"/>
        <v>0.39596361962734294</v>
      </c>
      <c r="AT115" s="1209">
        <f t="shared" si="101"/>
        <v>0.39596361962734294</v>
      </c>
      <c r="AU115" s="1209">
        <f t="shared" si="102"/>
        <v>0.25886628903758124</v>
      </c>
      <c r="AV115" s="1209">
        <f t="shared" si="64"/>
        <v>0.74113371096241876</v>
      </c>
      <c r="AW115" s="1209">
        <f t="shared" si="65"/>
        <v>5.8325693610498247E-2</v>
      </c>
      <c r="AX115" s="1209">
        <f t="shared" si="66"/>
        <v>0.94167430638950167</v>
      </c>
      <c r="AY115" s="1209">
        <f t="shared" si="67"/>
        <v>4.305985603139257E-2</v>
      </c>
      <c r="AZ115" s="1209">
        <f t="shared" si="68"/>
        <v>0.95694014396860749</v>
      </c>
      <c r="BA115" s="1209">
        <f t="shared" si="103"/>
        <v>0.5</v>
      </c>
      <c r="BB115" s="1209">
        <f t="shared" si="69"/>
        <v>0.50000000000000011</v>
      </c>
      <c r="BC115" s="1209">
        <f t="shared" si="70"/>
        <v>0.5</v>
      </c>
      <c r="BD115" s="1209">
        <f t="shared" si="71"/>
        <v>0.72502004792400332</v>
      </c>
      <c r="BE115" s="1209">
        <f t="shared" si="72"/>
        <v>0.16344264522119845</v>
      </c>
      <c r="BF115" s="1209">
        <f t="shared" si="73"/>
        <v>0.11153730685479822</v>
      </c>
      <c r="BG115" s="1209">
        <f t="shared" si="74"/>
        <v>0.59438022294813531</v>
      </c>
      <c r="BH115" s="1209">
        <f t="shared" si="75"/>
        <v>0.4056197770518648</v>
      </c>
      <c r="BI115" s="1226">
        <f t="shared" si="76"/>
        <v>0.7243668977758726</v>
      </c>
      <c r="BJ115" s="1226">
        <f t="shared" si="77"/>
        <v>0.72299186746568855</v>
      </c>
      <c r="BK115" s="1226">
        <f t="shared" si="104"/>
        <v>0.3893791547090108</v>
      </c>
      <c r="BL115" s="1226">
        <f t="shared" si="105"/>
        <v>0.6685896286804075</v>
      </c>
      <c r="BM115" s="1226">
        <f t="shared" si="78"/>
        <v>0.57033191010836692</v>
      </c>
      <c r="BN115" s="1209">
        <f>+[17]GIS!D118</f>
        <v>1251.7294438009999</v>
      </c>
      <c r="BO115" s="1209">
        <f>+[17]GIS!E118</f>
        <v>89.876989393000002</v>
      </c>
      <c r="BP115" s="1209">
        <f>+[17]GIS!F118</f>
        <v>334.52374057499998</v>
      </c>
      <c r="BQ115" s="1209">
        <f>+[17]GIS!G118</f>
        <v>116.271045548</v>
      </c>
      <c r="BR115" s="1209">
        <f>+[17]GIS!H118</f>
        <v>385.38808091600004</v>
      </c>
      <c r="BS115" s="1209">
        <f>+[17]GIS!I118</f>
        <v>2178.5077064480001</v>
      </c>
      <c r="BT115" s="1209">
        <f>+[17]GIS!J118</f>
        <v>0.95378379000000002</v>
      </c>
      <c r="BU115" s="1209">
        <f>+[17]GIS!K118</f>
        <v>6.1285695520000001</v>
      </c>
      <c r="BV115" s="1209">
        <f>+[17]GIS!L118+[17]GIS!M118</f>
        <v>460.23212924799998</v>
      </c>
      <c r="BW115" s="1209">
        <f>[17]GIS!N118</f>
        <v>4823.6114892710002</v>
      </c>
      <c r="BX115" s="1226">
        <f>+[17]GIS!AM118</f>
        <v>0.55255479199696134</v>
      </c>
      <c r="BY115" s="1226">
        <v>0.56641309210754032</v>
      </c>
      <c r="BZ115" s="1226">
        <v>10</v>
      </c>
      <c r="CA115" s="1226" t="s">
        <v>482</v>
      </c>
      <c r="CB115" s="1226">
        <v>43572507.904710002</v>
      </c>
      <c r="CC115" s="1226">
        <v>0.90331711004559334</v>
      </c>
      <c r="CD115" s="1226">
        <v>2.8022056337383028E-2</v>
      </c>
      <c r="CE115" s="1226">
        <v>21785077.064479996</v>
      </c>
      <c r="CF115" s="1226">
        <v>1326</v>
      </c>
      <c r="CG115" s="1226">
        <v>5.8873860000000002</v>
      </c>
      <c r="CH115" s="1226">
        <v>24.24363</v>
      </c>
      <c r="CI115" s="1228">
        <f>+[17]GJha!D$4*BW115</f>
        <v>543756.07596254139</v>
      </c>
      <c r="CJ115" s="1217">
        <f>+[17]LP!L118+[17]LP!S118+[17]LP!T118+[17]LP!AA118+[17]LP!AB118+[17]LP!AJ118+[17]LP!AR118+[17]LP!AX118</f>
        <v>233634.63452579486</v>
      </c>
      <c r="CK115" s="1065">
        <f>+[17]LP!F118+[17]LP!P118+[17]LP!X118</f>
        <v>85214.710850431657</v>
      </c>
      <c r="CL115" s="1065">
        <f>+[17]LP!AH118</f>
        <v>0</v>
      </c>
      <c r="CM115" s="1217">
        <f>+[17]LP!AM118+[17]LP!AN118</f>
        <v>44607.159430551066</v>
      </c>
      <c r="CN115" s="1218">
        <f>+[17]LP!G118+[17]LP!M118+[17]LP!Q118+[17]LP!Y118</f>
        <v>43600.809770607433</v>
      </c>
      <c r="CO115" s="1218">
        <f>+[17]LP!AM118</f>
        <v>36744.476345392708</v>
      </c>
      <c r="CP115" s="1229">
        <f>+[17]LP!I118+[17]LP!J118+[17]LP!K118-[17]LP!M118+[17]LP!R118+[17]LP!Z118</f>
        <v>40805.467477743456</v>
      </c>
      <c r="CQ115" s="1065">
        <f>+[17]LP!AH118+[17]LP!AN118</f>
        <v>7862.68308515836</v>
      </c>
      <c r="CR115" s="1230">
        <f>+[17]LP!H118</f>
        <v>4000.5484496618942</v>
      </c>
      <c r="CS115" s="1220">
        <f t="shared" si="79"/>
        <v>52668.699012563709</v>
      </c>
      <c r="CT115" s="1231">
        <f>+[17]gan!Q118</f>
        <v>147.51294422608694</v>
      </c>
      <c r="CU115" s="1231">
        <f>+[17]gan!S118</f>
        <v>1120.1149432213513</v>
      </c>
      <c r="CV115" s="1231">
        <f>+[17]gan!T118</f>
        <v>199.13024535314898</v>
      </c>
      <c r="CW115" s="1231">
        <f>+[17]gan!R118</f>
        <v>19.179087203787116</v>
      </c>
      <c r="CX115" s="1232"/>
      <c r="CY115" s="1233">
        <f t="shared" si="80"/>
        <v>1485.9372200043742</v>
      </c>
      <c r="CZ115" s="1209">
        <f t="shared" si="106"/>
        <v>0.28205337035515771</v>
      </c>
      <c r="DA115" s="1209">
        <f t="shared" si="107"/>
        <v>0.55255479199696134</v>
      </c>
    </row>
    <row r="116" spans="1:105">
      <c r="A116" s="1209">
        <f t="shared" si="81"/>
        <v>0.25068218906512185</v>
      </c>
      <c r="B116" s="1222">
        <v>8223</v>
      </c>
      <c r="C116" s="1223">
        <v>6</v>
      </c>
      <c r="D116" s="696" t="s">
        <v>226</v>
      </c>
      <c r="E116" s="1224">
        <f>+[17]ff!H119+[17]ff!I119+[17]ff!K119</f>
        <v>913.36365728943542</v>
      </c>
      <c r="F116" s="1224">
        <f>+[17]LP!BE119</f>
        <v>278492.83065788943</v>
      </c>
      <c r="G116" s="1224">
        <f>+[17]LP!AP119+[17]LP!AW119</f>
        <v>0</v>
      </c>
      <c r="H116" s="1224">
        <f>+[17]ff!T119</f>
        <v>1177.7508059091701</v>
      </c>
      <c r="I116" s="1224">
        <f>+[17]ff!U119+[17]ff!V119+[17]ff!W119+[17]ff!X119+[17]ff!Y119</f>
        <v>17788.541823126936</v>
      </c>
      <c r="J116" s="1224">
        <f>+[17]ff!D119+[17]ff!E119</f>
        <v>65989.707895429106</v>
      </c>
      <c r="K116" s="1224">
        <f>+[17]ff!J119+[17]ff!P119+[17]ff!Q119+[17]ff!R119</f>
        <v>1300.2652573246885</v>
      </c>
      <c r="L116" s="1225">
        <f>+[17]LP!BW119</f>
        <v>0</v>
      </c>
      <c r="M116" s="1224">
        <f>+[17]LP!BJ119-L116+[17]gan!EO119</f>
        <v>7111.868069874603</v>
      </c>
      <c r="N116" s="1224">
        <f>+[17]ff!F119</f>
        <v>325.95334107147687</v>
      </c>
      <c r="O116" s="1224">
        <f t="shared" si="82"/>
        <v>363448.83118235465</v>
      </c>
      <c r="P116" s="1224">
        <f t="shared" si="83"/>
        <v>84956.000524465213</v>
      </c>
      <c r="Q116" s="1224">
        <f t="shared" si="84"/>
        <v>84956.000524465213</v>
      </c>
      <c r="R116" s="1224">
        <f t="shared" si="54"/>
        <v>290583.57395398943</v>
      </c>
      <c r="S116" s="1224">
        <f t="shared" si="85"/>
        <v>19088.807080451625</v>
      </c>
      <c r="T116" s="1224">
        <f t="shared" si="55"/>
        <v>7437.8214109460796</v>
      </c>
      <c r="U116" s="1224">
        <f t="shared" si="56"/>
        <v>12090.743296100069</v>
      </c>
      <c r="V116" s="1224">
        <f t="shared" si="57"/>
        <v>8289.6188757837735</v>
      </c>
      <c r="W116" s="1224">
        <f>+[17]ff!L119+[17]ff!M119+[17]ff!N119+[17]ff!O119</f>
        <v>2887.760763026859</v>
      </c>
      <c r="X116" s="1226"/>
      <c r="Y116" s="1209">
        <f t="shared" si="86"/>
        <v>2.7553821091490249</v>
      </c>
      <c r="Z116" s="1209">
        <f t="shared" si="87"/>
        <v>3.4965010048920058</v>
      </c>
      <c r="AA116" s="1209">
        <f t="shared" si="88"/>
        <v>12.999528643568883</v>
      </c>
      <c r="AB116" s="1209">
        <f t="shared" si="89"/>
        <v>5.4578702300887025</v>
      </c>
      <c r="AC116" s="1227">
        <f t="shared" si="90"/>
        <v>1.7075626554227039E-2</v>
      </c>
      <c r="AD116" s="1209">
        <f t="shared" si="91"/>
        <v>1.2012434392749689</v>
      </c>
      <c r="AE116" s="1209">
        <f t="shared" si="92"/>
        <v>0.21918148071181701</v>
      </c>
      <c r="AF116" s="1209">
        <f t="shared" si="93"/>
        <v>0.92045332660612045</v>
      </c>
      <c r="AG116" s="1209">
        <f t="shared" si="94"/>
        <v>16.99595654601389</v>
      </c>
      <c r="AH116" s="1209">
        <f t="shared" si="95"/>
        <v>4.8608470360038787</v>
      </c>
      <c r="AI116" s="1227">
        <f t="shared" si="96"/>
        <v>1.3074286777637985</v>
      </c>
      <c r="AJ116" s="1209">
        <f t="shared" si="97"/>
        <v>0.12014387800721264</v>
      </c>
      <c r="AK116" s="1209">
        <f t="shared" si="98"/>
        <v>0.5</v>
      </c>
      <c r="AL116" s="1209">
        <f t="shared" si="58"/>
        <v>0.23374954941549914</v>
      </c>
      <c r="AM116" s="1209">
        <f t="shared" si="99"/>
        <v>0.23374954941549914</v>
      </c>
      <c r="AN116" s="1209">
        <f t="shared" si="59"/>
        <v>0.76625045058450081</v>
      </c>
      <c r="AO116" s="1209">
        <f t="shared" si="60"/>
        <v>4.160848850325758E-2</v>
      </c>
      <c r="AP116" s="1209">
        <f t="shared" si="61"/>
        <v>0.95839151149674262</v>
      </c>
      <c r="AQ116" s="1209">
        <f t="shared" si="62"/>
        <v>0.77675158303180381</v>
      </c>
      <c r="AR116" s="1209">
        <f t="shared" si="100"/>
        <v>0.77675158303180381</v>
      </c>
      <c r="AS116" s="1209">
        <f t="shared" si="63"/>
        <v>0.22324841696819622</v>
      </c>
      <c r="AT116" s="1209">
        <f t="shared" si="101"/>
        <v>0.22324841696819622</v>
      </c>
      <c r="AU116" s="1209">
        <f t="shared" si="102"/>
        <v>0.31438302238559362</v>
      </c>
      <c r="AV116" s="1209">
        <f t="shared" si="64"/>
        <v>0.68561697761440632</v>
      </c>
      <c r="AW116" s="1209">
        <f t="shared" si="65"/>
        <v>6.8116632529450091E-2</v>
      </c>
      <c r="AX116" s="1209">
        <f t="shared" si="66"/>
        <v>0.93188336747054989</v>
      </c>
      <c r="AY116" s="1209">
        <f t="shared" si="67"/>
        <v>4.38237654633356E-2</v>
      </c>
      <c r="AZ116" s="1209">
        <f t="shared" si="68"/>
        <v>0.95617623453666445</v>
      </c>
      <c r="BA116" s="1209">
        <f t="shared" si="103"/>
        <v>0.50000000000000011</v>
      </c>
      <c r="BB116" s="1209">
        <f t="shared" si="69"/>
        <v>0.5</v>
      </c>
      <c r="BC116" s="1209">
        <f t="shared" si="70"/>
        <v>0.5</v>
      </c>
      <c r="BD116" s="1209">
        <f t="shared" si="71"/>
        <v>0.91437739824551922</v>
      </c>
      <c r="BE116" s="1209">
        <f t="shared" si="72"/>
        <v>6.2272157123517365E-2</v>
      </c>
      <c r="BF116" s="1209">
        <f t="shared" si="73"/>
        <v>2.3350444630963429E-2</v>
      </c>
      <c r="BG116" s="1209">
        <f t="shared" si="74"/>
        <v>0.72728643894844669</v>
      </c>
      <c r="BH116" s="1209">
        <f t="shared" si="75"/>
        <v>0.27271356105155325</v>
      </c>
      <c r="BI116" s="1226">
        <f t="shared" si="76"/>
        <v>0.83882883502254924</v>
      </c>
      <c r="BJ116" s="1226">
        <f t="shared" si="77"/>
        <v>0.58795246692521075</v>
      </c>
      <c r="BK116" s="1226">
        <f t="shared" si="104"/>
        <v>0.34280992727498333</v>
      </c>
      <c r="BL116" s="1226">
        <f t="shared" si="105"/>
        <v>0.5527909561513018</v>
      </c>
      <c r="BM116" s="1226">
        <f t="shared" si="78"/>
        <v>0.39965634367604808</v>
      </c>
      <c r="BN116" s="1209">
        <f>+[17]GIS!D119</f>
        <v>368.50581358199997</v>
      </c>
      <c r="BO116" s="1209">
        <f>+[17]GIS!E119</f>
        <v>9.7887910780000009</v>
      </c>
      <c r="BP116" s="1209">
        <f>+[17]GIS!F119</f>
        <v>164.63437502400001</v>
      </c>
      <c r="BQ116" s="1209">
        <f>+[17]GIS!G119</f>
        <v>10.627008169</v>
      </c>
      <c r="BR116" s="1209">
        <f>+[17]GIS!H119</f>
        <v>479.90064448600003</v>
      </c>
      <c r="BS116" s="1209">
        <f>+[17]GIS!I119</f>
        <v>2868.392672639</v>
      </c>
      <c r="BT116" s="1209">
        <f>+[17]GIS!J119</f>
        <v>0.60716146500000001</v>
      </c>
      <c r="BU116" s="1209">
        <f>+[17]GIS!K119</f>
        <v>180.16919347500001</v>
      </c>
      <c r="BV116" s="1209">
        <f>+[17]GIS!L119+[17]GIS!M119</f>
        <v>28.488173552999999</v>
      </c>
      <c r="BW116" s="1209">
        <f>[17]GIS!N119</f>
        <v>4111.1138334710004</v>
      </c>
      <c r="BX116" s="1226">
        <f>+[17]GIS!AM119</f>
        <v>0.4847650870439737</v>
      </c>
      <c r="BY116" s="1226">
        <v>0.48420093823178162</v>
      </c>
      <c r="BZ116" s="1226">
        <v>10</v>
      </c>
      <c r="CA116" s="1226" t="s">
        <v>482</v>
      </c>
      <c r="CB116" s="1226">
        <v>39024564.66443</v>
      </c>
      <c r="CC116" s="1226">
        <v>0.94924553892689678</v>
      </c>
      <c r="CD116" s="1226">
        <v>3.8342450556742007E-2</v>
      </c>
      <c r="CE116" s="1226">
        <v>28683926.72639</v>
      </c>
      <c r="CF116" s="1226">
        <v>2037</v>
      </c>
      <c r="CG116" s="1226">
        <v>7.1185770000000002</v>
      </c>
      <c r="CH116" s="1226">
        <v>181.86329000000001</v>
      </c>
      <c r="CI116" s="1228">
        <f>+[17]GJha!D$4*BW116</f>
        <v>463437.64021951897</v>
      </c>
      <c r="CJ116" s="1217">
        <f>+[17]LP!L119+[17]LP!S119+[17]LP!T119+[17]LP!AA119+[17]LP!AB119+[17]LP!AJ119+[17]LP!AR119+[17]LP!AX119</f>
        <v>278221.84740753018</v>
      </c>
      <c r="CK116" s="1065">
        <f>+[17]LP!F119+[17]LP!P119+[17]LP!X119</f>
        <v>25297.667101972427</v>
      </c>
      <c r="CL116" s="1065">
        <f>+[17]LP!AH119</f>
        <v>0</v>
      </c>
      <c r="CM116" s="1217">
        <f>+[17]LP!AM119+[17]LP!AN119</f>
        <v>58733.255282558937</v>
      </c>
      <c r="CN116" s="1218">
        <f>+[17]LP!G119+[17]LP!M119+[17]LP!Q119+[17]LP!Y119</f>
        <v>17609.072657314882</v>
      </c>
      <c r="CO116" s="1218">
        <f>+[17]LP!AM119</f>
        <v>48380.635238114221</v>
      </c>
      <c r="CP116" s="1229">
        <f>+[17]LP!I119+[17]LP!J119+[17]LP!K119-[17]LP!M119+[17]LP!R119+[17]LP!Z119</f>
        <v>7435.9217786822228</v>
      </c>
      <c r="CQ116" s="1065">
        <f>+[17]LP!AH119+[17]LP!AN119</f>
        <v>10352.620044444713</v>
      </c>
      <c r="CR116" s="1230">
        <f>+[17]LP!H119</f>
        <v>1177.7508059091701</v>
      </c>
      <c r="CS116" s="1220">
        <f t="shared" si="79"/>
        <v>18966.292629036107</v>
      </c>
      <c r="CT116" s="1231">
        <f>+[17]gan!Q119</f>
        <v>19.510793884057971</v>
      </c>
      <c r="CU116" s="1231">
        <f>+[17]gan!S119</f>
        <v>232.17285448936246</v>
      </c>
      <c r="CV116" s="1231">
        <f>+[17]gan!T119</f>
        <v>39.393493068311081</v>
      </c>
      <c r="CW116" s="1231">
        <f>+[17]gan!R119</f>
        <v>1.8466144572111414</v>
      </c>
      <c r="CX116" s="1232"/>
      <c r="CY116" s="1233">
        <f t="shared" si="80"/>
        <v>292.92375589894266</v>
      </c>
      <c r="CZ116" s="1209">
        <f t="shared" si="106"/>
        <v>0.28755885193023911</v>
      </c>
      <c r="DA116" s="1209">
        <f t="shared" si="107"/>
        <v>0.4847650870439737</v>
      </c>
    </row>
    <row r="117" spans="1:105">
      <c r="A117" s="1209">
        <f t="shared" si="81"/>
        <v>0.3178477218236429</v>
      </c>
      <c r="B117" s="1222">
        <v>8238</v>
      </c>
      <c r="C117" s="1223">
        <v>6</v>
      </c>
      <c r="D117" s="696" t="s">
        <v>227</v>
      </c>
      <c r="E117" s="1224">
        <f>+[17]ff!H120+[17]ff!I120+[17]ff!K120</f>
        <v>421.33260316491584</v>
      </c>
      <c r="F117" s="1224">
        <f>+[17]LP!BE120</f>
        <v>65747.344678299894</v>
      </c>
      <c r="G117" s="1224">
        <f>+[17]LP!AP120+[17]LP!AW120</f>
        <v>0</v>
      </c>
      <c r="H117" s="1224">
        <f>+[17]ff!T120</f>
        <v>1469.5904363913382</v>
      </c>
      <c r="I117" s="1224">
        <f>+[17]ff!U120+[17]ff!V120+[17]ff!W120+[17]ff!X120+[17]ff!Y120</f>
        <v>14846.626758376169</v>
      </c>
      <c r="J117" s="1224">
        <f>+[17]ff!D120+[17]ff!E120</f>
        <v>27648.288367351219</v>
      </c>
      <c r="K117" s="1224">
        <f>+[17]ff!J120+[17]ff!P120+[17]ff!Q120+[17]ff!R120</f>
        <v>2201.3609862850421</v>
      </c>
      <c r="L117" s="1225">
        <f>+[17]LP!BW120</f>
        <v>0</v>
      </c>
      <c r="M117" s="1224">
        <f>+[17]LP!BJ120-L117+[17]gan!EO120</f>
        <v>11282.214421687431</v>
      </c>
      <c r="N117" s="1224">
        <f>+[17]ff!F120</f>
        <v>699.69757440214823</v>
      </c>
      <c r="O117" s="1224">
        <f t="shared" si="82"/>
        <v>109711.85024041863</v>
      </c>
      <c r="P117" s="1224">
        <f t="shared" si="83"/>
        <v>43964.505562118728</v>
      </c>
      <c r="Q117" s="1224">
        <f t="shared" si="84"/>
        <v>43964.505562118728</v>
      </c>
      <c r="R117" s="1224">
        <f t="shared" si="54"/>
        <v>82741.406921092697</v>
      </c>
      <c r="S117" s="1224">
        <f t="shared" si="85"/>
        <v>17047.987744661212</v>
      </c>
      <c r="T117" s="1224">
        <f t="shared" si="55"/>
        <v>11981.911996089579</v>
      </c>
      <c r="U117" s="1224">
        <f t="shared" si="56"/>
        <v>16994.062242792788</v>
      </c>
      <c r="V117" s="1224">
        <f t="shared" si="57"/>
        <v>12751.804858078769</v>
      </c>
      <c r="W117" s="1224">
        <f>+[17]ff!L120+[17]ff!M120+[17]ff!N120+[17]ff!O120</f>
        <v>3820.9247815491044</v>
      </c>
      <c r="X117" s="1226"/>
      <c r="Y117" s="1209">
        <f t="shared" si="86"/>
        <v>1.2455268343147445</v>
      </c>
      <c r="Z117" s="1209">
        <f t="shared" si="87"/>
        <v>1.7374116563515936</v>
      </c>
      <c r="AA117" s="1209">
        <f t="shared" si="88"/>
        <v>4.3993893352436553</v>
      </c>
      <c r="AB117" s="1209">
        <f t="shared" si="89"/>
        <v>1.6269381606553139</v>
      </c>
      <c r="AC117" s="1227">
        <f t="shared" si="90"/>
        <v>4.1042824812052507E-2</v>
      </c>
      <c r="AD117" s="1209">
        <f t="shared" si="91"/>
        <v>1.2395813530368764</v>
      </c>
      <c r="AE117" s="1209">
        <f t="shared" si="92"/>
        <v>0.32029023931822548</v>
      </c>
      <c r="AF117" s="1209">
        <f t="shared" si="93"/>
        <v>0.74284758024146413</v>
      </c>
      <c r="AG117" s="1209">
        <f t="shared" si="94"/>
        <v>20.859455567945631</v>
      </c>
      <c r="AH117" s="1209">
        <f t="shared" si="95"/>
        <v>12.006052504418319</v>
      </c>
      <c r="AI117" s="1227">
        <f t="shared" si="96"/>
        <v>4.7414434091658668</v>
      </c>
      <c r="AJ117" s="1209">
        <f t="shared" si="97"/>
        <v>4.9659009927484489E-2</v>
      </c>
      <c r="AK117" s="1209">
        <f t="shared" si="98"/>
        <v>0.5</v>
      </c>
      <c r="AL117" s="1209">
        <f t="shared" si="58"/>
        <v>0.40072704512572233</v>
      </c>
      <c r="AM117" s="1209">
        <f t="shared" si="99"/>
        <v>0.40072704512572233</v>
      </c>
      <c r="AN117" s="1209">
        <f t="shared" si="59"/>
        <v>0.59927295487427756</v>
      </c>
      <c r="AO117" s="1209">
        <f t="shared" si="60"/>
        <v>0.20538763933515625</v>
      </c>
      <c r="AP117" s="1209">
        <f t="shared" si="61"/>
        <v>0.79461236066484353</v>
      </c>
      <c r="AQ117" s="1209">
        <f t="shared" si="62"/>
        <v>0.6288775004710595</v>
      </c>
      <c r="AR117" s="1209">
        <f t="shared" si="100"/>
        <v>0.6288775004710595</v>
      </c>
      <c r="AS117" s="1209">
        <f t="shared" si="63"/>
        <v>0.37112249952894044</v>
      </c>
      <c r="AT117" s="1209">
        <f t="shared" si="101"/>
        <v>0.37112249952894044</v>
      </c>
      <c r="AU117" s="1209">
        <f t="shared" si="102"/>
        <v>0.24963174337631774</v>
      </c>
      <c r="AV117" s="1209">
        <f t="shared" si="64"/>
        <v>0.75036825662368234</v>
      </c>
      <c r="AW117" s="1209">
        <f t="shared" si="65"/>
        <v>0.1291273210220617</v>
      </c>
      <c r="AX117" s="1209">
        <f t="shared" si="66"/>
        <v>0.8708726789779383</v>
      </c>
      <c r="AY117" s="1209">
        <f t="shared" si="67"/>
        <v>5.8396153688201162E-2</v>
      </c>
      <c r="AZ117" s="1209">
        <f t="shared" si="68"/>
        <v>0.94160384631179894</v>
      </c>
      <c r="BA117" s="1209">
        <f t="shared" si="103"/>
        <v>0.5</v>
      </c>
      <c r="BB117" s="1209">
        <f t="shared" si="69"/>
        <v>0.50000000000000011</v>
      </c>
      <c r="BC117" s="1209">
        <f t="shared" si="70"/>
        <v>0.5</v>
      </c>
      <c r="BD117" s="1209">
        <f t="shared" si="71"/>
        <v>0.70434193477262119</v>
      </c>
      <c r="BE117" s="1209">
        <f t="shared" si="72"/>
        <v>0.17479330980382374</v>
      </c>
      <c r="BF117" s="1209">
        <f t="shared" si="73"/>
        <v>0.12086475542355511</v>
      </c>
      <c r="BG117" s="1209">
        <f t="shared" si="74"/>
        <v>0.59120088494591605</v>
      </c>
      <c r="BH117" s="1209">
        <f t="shared" si="75"/>
        <v>0.40879911505408401</v>
      </c>
      <c r="BI117" s="1226">
        <f t="shared" si="76"/>
        <v>0.69843274656017951</v>
      </c>
      <c r="BJ117" s="1226">
        <f t="shared" si="77"/>
        <v>0.70198256354542043</v>
      </c>
      <c r="BK117" s="1226">
        <f t="shared" si="104"/>
        <v>0.39779342448085403</v>
      </c>
      <c r="BL117" s="1226">
        <f t="shared" si="105"/>
        <v>0.72370945858475821</v>
      </c>
      <c r="BM117" s="1226">
        <f t="shared" si="78"/>
        <v>0.58521469000104021</v>
      </c>
      <c r="BN117" s="1209">
        <f>+[17]GIS!D120</f>
        <v>459.81935794700001</v>
      </c>
      <c r="BO117" s="1209">
        <f>+[17]GIS!E120</f>
        <v>41.716079684</v>
      </c>
      <c r="BP117" s="1209">
        <f>+[17]GIS!F120</f>
        <v>53.759470279999995</v>
      </c>
      <c r="BQ117" s="1209">
        <f>+[17]GIS!G120</f>
        <v>34.678633564000002</v>
      </c>
      <c r="BR117" s="1209">
        <f>+[17]GIS!H120</f>
        <v>177.00063424699999</v>
      </c>
      <c r="BS117" s="1209">
        <f>+[17]GIS!I120</f>
        <v>592.02514472600001</v>
      </c>
      <c r="BT117" s="1209">
        <f>+[17]GIS!J120</f>
        <v>0.27257271700000002</v>
      </c>
      <c r="BU117" s="1209">
        <f>+[17]GIS!K120</f>
        <v>2.2426363899999999</v>
      </c>
      <c r="BV117" s="1209">
        <f>+[17]GIS!L120+[17]GIS!M120</f>
        <v>44.60761814</v>
      </c>
      <c r="BW117" s="1209">
        <f>[17]GIS!N120</f>
        <v>1406.1221476950002</v>
      </c>
      <c r="BX117" s="1226">
        <f>+[17]GIS!AM120</f>
        <v>0.61604718513777612</v>
      </c>
      <c r="BY117" s="1226">
        <v>0.62042563456576194</v>
      </c>
      <c r="BZ117" s="1226">
        <v>10</v>
      </c>
      <c r="CA117" s="1226" t="s">
        <v>482</v>
      </c>
      <c r="CB117" s="1226">
        <v>13592718.931650002</v>
      </c>
      <c r="CC117" s="1226">
        <v>0.96668123419661667</v>
      </c>
      <c r="CD117" s="1226">
        <v>3.6233961662946047E-2</v>
      </c>
      <c r="CE117" s="1226">
        <v>5920251.4472599998</v>
      </c>
      <c r="CF117" s="1226">
        <v>649</v>
      </c>
      <c r="CG117" s="1226">
        <v>6.2137209999999996</v>
      </c>
      <c r="CH117" s="1226">
        <v>3.4478599999999999</v>
      </c>
      <c r="CI117" s="1228">
        <f>+[17]GJha!D$4*BW117</f>
        <v>158509.33746536198</v>
      </c>
      <c r="CJ117" s="1217">
        <f>+[17]LP!L120+[17]LP!S120+[17]LP!T120+[17]LP!AA120+[17]LP!AB120+[17]LP!AJ120+[17]LP!AR120+[17]LP!AX120</f>
        <v>65747.344678299909</v>
      </c>
      <c r="CK117" s="1065">
        <f>+[17]LP!F120+[17]LP!P120+[17]LP!X120</f>
        <v>30661.917529850121</v>
      </c>
      <c r="CL117" s="1065">
        <f>+[17]LP!AH120</f>
        <v>0</v>
      </c>
      <c r="CM117" s="1217">
        <f>+[17]LP!AM120+[17]LP!AN120</f>
        <v>12122.316547021181</v>
      </c>
      <c r="CN117" s="1218">
        <f>+[17]LP!G120+[17]LP!M120+[17]LP!Q120+[17]LP!Y120</f>
        <v>17662.712524825984</v>
      </c>
      <c r="CO117" s="1218">
        <f>+[17]LP!AM120</f>
        <v>9985.5758425252334</v>
      </c>
      <c r="CP117" s="1229">
        <f>+[17]LP!I120+[17]LP!J120+[17]LP!K120-[17]LP!M120+[17]LP!R120+[17]LP!Z120</f>
        <v>12709.886053880222</v>
      </c>
      <c r="CQ117" s="1065">
        <f>+[17]LP!AH120+[17]LP!AN120</f>
        <v>2136.7407044959473</v>
      </c>
      <c r="CR117" s="1230">
        <f>+[17]LP!H120</f>
        <v>1469.5904363913382</v>
      </c>
      <c r="CS117" s="1220">
        <f t="shared" si="79"/>
        <v>16316.217194767507</v>
      </c>
      <c r="CT117" s="1231">
        <f>+[17]gan!Q120</f>
        <v>61.975888463768122</v>
      </c>
      <c r="CU117" s="1231">
        <f>+[17]gan!S120</f>
        <v>405.9861018424541</v>
      </c>
      <c r="CV117" s="1231">
        <f>+[17]gan!T120</f>
        <v>171.09134734570398</v>
      </c>
      <c r="CW117" s="1231">
        <f>+[17]gan!R120</f>
        <v>5.130501568618441</v>
      </c>
      <c r="CX117" s="1232"/>
      <c r="CY117" s="1233">
        <f t="shared" si="80"/>
        <v>644.18383922054466</v>
      </c>
      <c r="CZ117" s="1209">
        <f t="shared" si="106"/>
        <v>0.27783195402374222</v>
      </c>
      <c r="DA117" s="1209">
        <f t="shared" si="107"/>
        <v>0.61604718513777612</v>
      </c>
    </row>
    <row r="118" spans="1:105">
      <c r="A118" s="1209">
        <f t="shared" si="81"/>
        <v>1.5269549321958265</v>
      </c>
      <c r="B118" s="1222">
        <v>8260</v>
      </c>
      <c r="C118" s="1223">
        <v>6</v>
      </c>
      <c r="D118" s="696" t="s">
        <v>228</v>
      </c>
      <c r="E118" s="1224">
        <f>+[17]ff!H121+[17]ff!I121+[17]ff!K121</f>
        <v>1489.2850610268119</v>
      </c>
      <c r="F118" s="1224">
        <f>+[17]LP!BE121</f>
        <v>19652.431123497139</v>
      </c>
      <c r="G118" s="1224">
        <f>+[17]LP!AP121+[17]LP!AW121</f>
        <v>0</v>
      </c>
      <c r="H118" s="1224">
        <f>+[17]ff!T121</f>
        <v>3806.6932331250782</v>
      </c>
      <c r="I118" s="1224">
        <f>+[17]ff!U121+[17]ff!V121+[17]ff!W121+[17]ff!X121+[17]ff!Y121</f>
        <v>60066.039364484299</v>
      </c>
      <c r="J118" s="1224">
        <f>+[17]ff!D121+[17]ff!E121</f>
        <v>14544.793879522633</v>
      </c>
      <c r="K118" s="1224">
        <f>+[17]ff!J121+[17]ff!P121+[17]ff!Q121+[17]ff!R121</f>
        <v>3234.0605217326724</v>
      </c>
      <c r="L118" s="1225">
        <f>+[17]LP!BW121</f>
        <v>0</v>
      </c>
      <c r="M118" s="1224">
        <f>+[17]LP!BJ121-L118+[17]gan!EO121</f>
        <v>46078.782885574787</v>
      </c>
      <c r="N118" s="1224">
        <f>+[17]ff!F121</f>
        <v>4938.264664679512</v>
      </c>
      <c r="O118" s="1224">
        <f t="shared" si="82"/>
        <v>98069.957600629146</v>
      </c>
      <c r="P118" s="1224">
        <f t="shared" si="83"/>
        <v>78417.526477132007</v>
      </c>
      <c r="Q118" s="1224">
        <f t="shared" si="84"/>
        <v>78417.526477132007</v>
      </c>
      <c r="R118" s="1224">
        <f t="shared" si="54"/>
        <v>81629.321791822877</v>
      </c>
      <c r="S118" s="1224">
        <f t="shared" si="85"/>
        <v>63300.099886216973</v>
      </c>
      <c r="T118" s="1224">
        <f t="shared" si="55"/>
        <v>51017.047550254298</v>
      </c>
      <c r="U118" s="1224">
        <f t="shared" si="56"/>
        <v>61976.890668325737</v>
      </c>
      <c r="V118" s="1224">
        <f t="shared" si="57"/>
        <v>49885.476118699866</v>
      </c>
      <c r="W118" s="1224">
        <f>+[17]ff!L121+[17]ff!M121+[17]ff!N121+[17]ff!O121</f>
        <v>10602.129488599065</v>
      </c>
      <c r="X118" s="1226"/>
      <c r="Y118" s="1209">
        <f t="shared" si="86"/>
        <v>0.24600378111632634</v>
      </c>
      <c r="Z118" s="1209">
        <f t="shared" si="87"/>
        <v>0.3050293568453239</v>
      </c>
      <c r="AA118" s="1209">
        <f t="shared" si="88"/>
        <v>1.2712857809291416</v>
      </c>
      <c r="AB118" s="1209">
        <f t="shared" si="89"/>
        <v>0.23468092256128587</v>
      </c>
      <c r="AC118" s="1227">
        <f t="shared" si="90"/>
        <v>7.8013536685662868E-2</v>
      </c>
      <c r="AD118" s="1209">
        <f t="shared" si="91"/>
        <v>0.99210241631847274</v>
      </c>
      <c r="AE118" s="1209">
        <f t="shared" si="92"/>
        <v>0.19709592959845645</v>
      </c>
      <c r="AF118" s="1209">
        <f t="shared" si="93"/>
        <v>0.19880934876664808</v>
      </c>
      <c r="AG118" s="1209">
        <f t="shared" si="94"/>
        <v>13.327283457964116</v>
      </c>
      <c r="AH118" s="1209">
        <f t="shared" si="95"/>
        <v>43.691805915986613</v>
      </c>
      <c r="AI118" s="1227">
        <f t="shared" si="96"/>
        <v>10.483310407376409</v>
      </c>
      <c r="AJ118" s="1209">
        <f t="shared" si="97"/>
        <v>6.1584401680814603E-2</v>
      </c>
      <c r="AK118" s="1209">
        <f t="shared" si="98"/>
        <v>0.5</v>
      </c>
      <c r="AL118" s="1209">
        <f t="shared" si="58"/>
        <v>0.79960803895186894</v>
      </c>
      <c r="AM118" s="1209">
        <f t="shared" si="99"/>
        <v>0.79960803895186894</v>
      </c>
      <c r="AN118" s="1209">
        <f t="shared" si="59"/>
        <v>0.20039196104813103</v>
      </c>
      <c r="AO118" s="1209">
        <f t="shared" si="60"/>
        <v>0.75924789411314453</v>
      </c>
      <c r="AP118" s="1209">
        <f t="shared" si="61"/>
        <v>0.24075210588685547</v>
      </c>
      <c r="AQ118" s="1209">
        <f t="shared" si="62"/>
        <v>0.1854788659237315</v>
      </c>
      <c r="AR118" s="1209">
        <f t="shared" si="100"/>
        <v>0.1854788659237315</v>
      </c>
      <c r="AS118" s="1209">
        <f t="shared" si="63"/>
        <v>0.81452113407626858</v>
      </c>
      <c r="AT118" s="1209">
        <f t="shared" si="101"/>
        <v>0.81452113407626858</v>
      </c>
      <c r="AU118" s="1209">
        <f t="shared" si="102"/>
        <v>0.19509553350028552</v>
      </c>
      <c r="AV118" s="1209">
        <f t="shared" si="64"/>
        <v>0.80490446649971459</v>
      </c>
      <c r="AW118" s="1209">
        <f t="shared" si="65"/>
        <v>5.1090922882364359E-2</v>
      </c>
      <c r="AX118" s="1209">
        <f t="shared" si="66"/>
        <v>0.94890907711763561</v>
      </c>
      <c r="AY118" s="1209">
        <f t="shared" si="67"/>
        <v>9.679636321202395E-2</v>
      </c>
      <c r="AZ118" s="1209">
        <f t="shared" si="68"/>
        <v>0.90320363678797611</v>
      </c>
      <c r="BA118" s="1209">
        <f t="shared" si="103"/>
        <v>0.5</v>
      </c>
      <c r="BB118" s="1209">
        <f t="shared" si="69"/>
        <v>0.5</v>
      </c>
      <c r="BC118" s="1209">
        <f t="shared" si="70"/>
        <v>0.5</v>
      </c>
      <c r="BD118" s="1209">
        <f t="shared" si="71"/>
        <v>0.15163451143303397</v>
      </c>
      <c r="BE118" s="1209">
        <f t="shared" si="72"/>
        <v>0.49283015116390466</v>
      </c>
      <c r="BF118" s="1209">
        <f t="shared" si="73"/>
        <v>0.35553533740306137</v>
      </c>
      <c r="BG118" s="1209">
        <f t="shared" si="74"/>
        <v>0.5809172553640517</v>
      </c>
      <c r="BH118" s="1209">
        <f t="shared" si="75"/>
        <v>0.4190827446359483</v>
      </c>
      <c r="BI118" s="1226">
        <f t="shared" si="76"/>
        <v>0.76174297361937926</v>
      </c>
      <c r="BJ118" s="1226">
        <f t="shared" si="77"/>
        <v>0.85847037733579001</v>
      </c>
      <c r="BK118" s="1226">
        <f t="shared" si="104"/>
        <v>0.34375496220654489</v>
      </c>
      <c r="BL118" s="1226">
        <f t="shared" si="105"/>
        <v>0.61211629307667892</v>
      </c>
      <c r="BM118" s="1226">
        <f t="shared" si="78"/>
        <v>0.88962247118819016</v>
      </c>
      <c r="BN118" s="1209">
        <f>+[17]GIS!D121</f>
        <v>1191.0741897959999</v>
      </c>
      <c r="BO118" s="1209">
        <f>+[17]GIS!E121</f>
        <v>4.9917892190000002</v>
      </c>
      <c r="BP118" s="1209">
        <f>+[17]GIS!F121</f>
        <v>116.58148634200001</v>
      </c>
      <c r="BQ118" s="1209">
        <f>+[17]GIS!G121</f>
        <v>4.0599186889999999</v>
      </c>
      <c r="BR118" s="1209">
        <f>+[17]GIS!H121</f>
        <v>93.581808002999992</v>
      </c>
      <c r="BS118" s="1209">
        <f>+[17]GIS!I121</f>
        <v>51.603518919000003</v>
      </c>
      <c r="BT118" s="1209">
        <f>+[17]GIS!J121</f>
        <v>15.854820864000001</v>
      </c>
      <c r="BU118" s="1209">
        <f>+[17]GIS!K121</f>
        <v>0.30093700899999998</v>
      </c>
      <c r="BV118" s="1209">
        <f>+[17]GIS!L121+[17]GIS!M121</f>
        <v>101.39401082099999</v>
      </c>
      <c r="BW118" s="1209">
        <f>[17]GIS!N121</f>
        <v>1579.4424796619999</v>
      </c>
      <c r="BX118" s="1226">
        <f>+[17]GIS!AM121</f>
        <v>0.34461125134891368</v>
      </c>
      <c r="BY118" s="1226">
        <v>0.31650045079808892</v>
      </c>
      <c r="BZ118" s="1226">
        <v>10</v>
      </c>
      <c r="CA118" s="1226" t="s">
        <v>719</v>
      </c>
      <c r="CB118" s="1226">
        <v>14777475.318320001</v>
      </c>
      <c r="CC118" s="1226">
        <v>0.93561338944627925</v>
      </c>
      <c r="CD118" s="1226">
        <v>2.6348880923416668E-2</v>
      </c>
      <c r="CE118" s="1226">
        <v>11910741.897960002</v>
      </c>
      <c r="CF118" s="1226">
        <v>381</v>
      </c>
      <c r="CG118" s="1226">
        <v>5.3330440000000001</v>
      </c>
      <c r="CH118" s="1226">
        <v>1.7057199999999999</v>
      </c>
      <c r="CI118" s="1228">
        <f>+[17]GJha!D$4*BW118</f>
        <v>178047.39184733795</v>
      </c>
      <c r="CJ118" s="1217">
        <f>+[17]LP!L121+[17]LP!S121+[17]LP!T121+[17]LP!AA121+[17]LP!AB121+[17]LP!AJ121+[17]LP!AR121+[17]LP!AX121</f>
        <v>19652.431123497139</v>
      </c>
      <c r="CK118" s="1065">
        <f>+[17]LP!F121+[17]LP!P121+[17]LP!X121</f>
        <v>74096.240460467176</v>
      </c>
      <c r="CL118" s="1065">
        <f>+[17]LP!AH121</f>
        <v>46.722188877205753</v>
      </c>
      <c r="CM118" s="1217">
        <f>+[17]LP!AM121+[17]LP!AN121</f>
        <v>1308.0044398640127</v>
      </c>
      <c r="CN118" s="1218">
        <f>+[17]LP!G121+[17]LP!M121+[17]LP!Q121+[17]LP!Y121</f>
        <v>13674.407112174522</v>
      </c>
      <c r="CO118" s="1218">
        <f>+[17]LP!AM121</f>
        <v>870.3867673481102</v>
      </c>
      <c r="CP118" s="1229">
        <f>+[17]LP!I121+[17]LP!J121+[17]LP!K121-[17]LP!M121+[17]LP!R121+[17]LP!Z121</f>
        <v>59581.699503091193</v>
      </c>
      <c r="CQ118" s="1065">
        <f>+[17]LP!AH121+[17]LP!AN121</f>
        <v>484.33986139310832</v>
      </c>
      <c r="CR118" s="1230">
        <f>+[17]LP!H121</f>
        <v>3806.6932331250782</v>
      </c>
      <c r="CS118" s="1220">
        <f t="shared" si="79"/>
        <v>63872.732597609378</v>
      </c>
      <c r="CT118" s="1231">
        <f>+[17]gan!Q121</f>
        <v>195.82516834782612</v>
      </c>
      <c r="CU118" s="1231">
        <f>+[17]gan!S121</f>
        <v>4141.7629233897742</v>
      </c>
      <c r="CV118" s="1231">
        <f>+[17]gan!T121</f>
        <v>333.29984821522021</v>
      </c>
      <c r="CW118" s="1231">
        <f>+[17]gan!R121</f>
        <v>11.20186367910655</v>
      </c>
      <c r="CX118" s="1232"/>
      <c r="CY118" s="1233">
        <f t="shared" si="80"/>
        <v>4682.0898036319277</v>
      </c>
      <c r="CZ118" s="1209">
        <f t="shared" si="106"/>
        <v>0.26185292710763086</v>
      </c>
      <c r="DA118" s="1209">
        <f t="shared" si="107"/>
        <v>0.34461125134891368</v>
      </c>
    </row>
    <row r="119" spans="1:105">
      <c r="A119" s="1209">
        <f t="shared" si="81"/>
        <v>0.77080401821866307</v>
      </c>
      <c r="B119" s="1222">
        <v>8267</v>
      </c>
      <c r="C119" s="1223">
        <v>6</v>
      </c>
      <c r="D119" s="696" t="s">
        <v>229</v>
      </c>
      <c r="E119" s="1224">
        <f>+[17]ff!H122+[17]ff!I122+[17]ff!K122</f>
        <v>1950.6355459181439</v>
      </c>
      <c r="F119" s="1224">
        <f>+[17]LP!BE122</f>
        <v>144340.55109768684</v>
      </c>
      <c r="G119" s="1224">
        <f>+[17]LP!AP122+[17]LP!AW122</f>
        <v>0</v>
      </c>
      <c r="H119" s="1224">
        <f>+[17]ff!T122</f>
        <v>2998.5769922004242</v>
      </c>
      <c r="I119" s="1224">
        <f>+[17]ff!U122+[17]ff!V122+[17]ff!W122+[17]ff!X122+[17]ff!Y122</f>
        <v>30172.749058987851</v>
      </c>
      <c r="J119" s="1224">
        <f>+[17]ff!D122+[17]ff!E122</f>
        <v>60810.964023650275</v>
      </c>
      <c r="K119" s="1224">
        <f>+[17]ff!J122+[17]ff!P122+[17]ff!Q122+[17]ff!R122</f>
        <v>1761.5973544276424</v>
      </c>
      <c r="L119" s="1225">
        <f>+[17]LP!BW122</f>
        <v>0</v>
      </c>
      <c r="M119" s="1224">
        <f>+[17]LP!BJ122-L119+[17]gan!EO122</f>
        <v>21036.043455957701</v>
      </c>
      <c r="N119" s="1224">
        <f>+[17]ff!F122</f>
        <v>1357.8463192761931</v>
      </c>
      <c r="O119" s="1224">
        <f t="shared" si="82"/>
        <v>238322.8411725254</v>
      </c>
      <c r="P119" s="1224">
        <f t="shared" si="83"/>
        <v>93982.290074838558</v>
      </c>
      <c r="Q119" s="1224">
        <f t="shared" si="84"/>
        <v>93982.290074838558</v>
      </c>
      <c r="R119" s="1224">
        <f t="shared" si="54"/>
        <v>179313.01698608132</v>
      </c>
      <c r="S119" s="1224">
        <f t="shared" si="85"/>
        <v>31934.346413415493</v>
      </c>
      <c r="T119" s="1224">
        <f t="shared" si="55"/>
        <v>22393.889775233893</v>
      </c>
      <c r="U119" s="1224">
        <f t="shared" si="56"/>
        <v>34972.465888394479</v>
      </c>
      <c r="V119" s="1224">
        <f t="shared" si="57"/>
        <v>24034.620448158126</v>
      </c>
      <c r="W119" s="1224">
        <f>+[17]ff!L122+[17]ff!M122+[17]ff!N122+[17]ff!O122</f>
        <v>8987.20989431821</v>
      </c>
      <c r="X119" s="1226"/>
      <c r="Y119" s="1209">
        <f t="shared" si="86"/>
        <v>1.3553034297690412</v>
      </c>
      <c r="Z119" s="1209">
        <f t="shared" si="87"/>
        <v>1.8741732014870545</v>
      </c>
      <c r="AA119" s="1209">
        <f t="shared" si="88"/>
        <v>4.895396699534591</v>
      </c>
      <c r="AB119" s="1209">
        <f t="shared" si="89"/>
        <v>1.7388240285289758</v>
      </c>
      <c r="AC119" s="1227">
        <f t="shared" si="90"/>
        <v>4.2519934546265431E-2</v>
      </c>
      <c r="AD119" s="1209">
        <f t="shared" si="91"/>
        <v>1.2529372134280301</v>
      </c>
      <c r="AE119" s="1209">
        <f t="shared" si="92"/>
        <v>0.32684074933805296</v>
      </c>
      <c r="AF119" s="1209">
        <f t="shared" si="93"/>
        <v>0.75884311796233672</v>
      </c>
      <c r="AG119" s="1209">
        <f t="shared" si="94"/>
        <v>22.009222658193277</v>
      </c>
      <c r="AH119" s="1209">
        <f t="shared" si="95"/>
        <v>11.743430458150909</v>
      </c>
      <c r="AI119" s="1227">
        <f t="shared" si="96"/>
        <v>4.4959017642606387</v>
      </c>
      <c r="AJ119" s="1209">
        <f t="shared" si="97"/>
        <v>8.9169094433464269E-2</v>
      </c>
      <c r="AK119" s="1209">
        <f t="shared" si="98"/>
        <v>0.5</v>
      </c>
      <c r="AL119" s="1209">
        <f t="shared" si="58"/>
        <v>0.39434864745844234</v>
      </c>
      <c r="AM119" s="1209">
        <f t="shared" si="99"/>
        <v>0.39434864745844234</v>
      </c>
      <c r="AN119" s="1209">
        <f t="shared" si="59"/>
        <v>0.60565135254155766</v>
      </c>
      <c r="AO119" s="1209">
        <f t="shared" si="60"/>
        <v>0.19503584556334314</v>
      </c>
      <c r="AP119" s="1209">
        <f t="shared" si="61"/>
        <v>0.80496415443665692</v>
      </c>
      <c r="AQ119" s="1209">
        <f t="shared" si="62"/>
        <v>0.64704705509119009</v>
      </c>
      <c r="AR119" s="1209">
        <f t="shared" si="100"/>
        <v>0.64704705509119009</v>
      </c>
      <c r="AS119" s="1209">
        <f t="shared" si="63"/>
        <v>0.3529529449088098</v>
      </c>
      <c r="AT119" s="1209">
        <f t="shared" si="101"/>
        <v>0.3529529449088098</v>
      </c>
      <c r="AU119" s="1209">
        <f t="shared" si="102"/>
        <v>0.31275591132583097</v>
      </c>
      <c r="AV119" s="1209">
        <f t="shared" si="64"/>
        <v>0.68724408867416897</v>
      </c>
      <c r="AW119" s="1209">
        <f t="shared" si="65"/>
        <v>5.5163094043709698E-2</v>
      </c>
      <c r="AX119" s="1209">
        <f t="shared" si="66"/>
        <v>0.94483690595629033</v>
      </c>
      <c r="AY119" s="1209">
        <f t="shared" si="67"/>
        <v>6.0634679053295962E-2</v>
      </c>
      <c r="AZ119" s="1209">
        <f t="shared" si="68"/>
        <v>0.93936532094670411</v>
      </c>
      <c r="BA119" s="1209">
        <f t="shared" si="103"/>
        <v>0.5</v>
      </c>
      <c r="BB119" s="1209">
        <f t="shared" si="69"/>
        <v>0.5</v>
      </c>
      <c r="BC119" s="1209">
        <f t="shared" si="70"/>
        <v>0.5</v>
      </c>
      <c r="BD119" s="1209">
        <f t="shared" si="71"/>
        <v>0.72698092560216654</v>
      </c>
      <c r="BE119" s="1209">
        <f t="shared" si="72"/>
        <v>0.16706962203451481</v>
      </c>
      <c r="BF119" s="1209">
        <f t="shared" si="73"/>
        <v>0.10594945236331861</v>
      </c>
      <c r="BG119" s="1209">
        <f t="shared" si="74"/>
        <v>0.61193388192015863</v>
      </c>
      <c r="BH119" s="1209">
        <f t="shared" si="75"/>
        <v>0.38806611807984132</v>
      </c>
      <c r="BI119" s="1226">
        <f t="shared" si="76"/>
        <v>0.69945304312802059</v>
      </c>
      <c r="BJ119" s="1226">
        <f t="shared" si="77"/>
        <v>0.68386342629695163</v>
      </c>
      <c r="BK119" s="1226">
        <f t="shared" si="104"/>
        <v>0.40754198528392366</v>
      </c>
      <c r="BL119" s="1226">
        <f t="shared" si="105"/>
        <v>0.69172329155487977</v>
      </c>
      <c r="BM119" s="1226">
        <f t="shared" si="78"/>
        <v>0.55634104507991211</v>
      </c>
      <c r="BN119" s="1209">
        <f>+[17]GIS!D122</f>
        <v>938.22313561999999</v>
      </c>
      <c r="BO119" s="1209">
        <f>+[17]GIS!E122</f>
        <v>129.478892597</v>
      </c>
      <c r="BP119" s="1209">
        <f>+[17]GIS!F122</f>
        <v>110.38766811500001</v>
      </c>
      <c r="BQ119" s="1209">
        <f>+[17]GIS!G122</f>
        <v>60.299484948</v>
      </c>
      <c r="BR119" s="1209">
        <f>+[17]GIS!H122</f>
        <v>276.55187475700001</v>
      </c>
      <c r="BS119" s="1209">
        <f>+[17]GIS!I122</f>
        <v>1309.729824367</v>
      </c>
      <c r="BT119" s="1209">
        <f>+[17]GIS!J122</f>
        <v>0.83927867200000006</v>
      </c>
      <c r="BU119" s="1209">
        <f>+[17]GIS!K122</f>
        <v>3.8183014949999996</v>
      </c>
      <c r="BV119" s="1209">
        <f>+[17]GIS!L122+[17]GIS!M122</f>
        <v>50.948518742000005</v>
      </c>
      <c r="BW119" s="1209">
        <f>[17]GIS!N122</f>
        <v>2880.2769793130005</v>
      </c>
      <c r="BX119" s="1226">
        <f>+[17]GIS!AM122</f>
        <v>0.61659522755544482</v>
      </c>
      <c r="BY119" s="1226">
        <v>0.61812935925303458</v>
      </c>
      <c r="BZ119" s="1226">
        <v>10</v>
      </c>
      <c r="CA119" s="1226" t="s">
        <v>482</v>
      </c>
      <c r="CB119" s="1226">
        <v>28255101.59076</v>
      </c>
      <c r="CC119" s="1226">
        <v>0.98098557165496536</v>
      </c>
      <c r="CD119" s="1226">
        <v>2.7853420020089635E-2</v>
      </c>
      <c r="CE119" s="1226">
        <v>13097298.243669998</v>
      </c>
      <c r="CF119" s="1226">
        <v>673</v>
      </c>
      <c r="CG119" s="1226">
        <v>6.9847460000000003</v>
      </c>
      <c r="CH119" s="1226">
        <v>11.505269999999999</v>
      </c>
      <c r="CI119" s="1228">
        <f>+[17]GJha!D$4*BW119</f>
        <v>324687.86332399596</v>
      </c>
      <c r="CJ119" s="1217">
        <f>+[17]LP!L122+[17]LP!S122+[17]LP!T122+[17]LP!AA122+[17]LP!AB122+[17]LP!AJ122+[17]LP!AR122+[17]LP!AX122</f>
        <v>144050.67811756037</v>
      </c>
      <c r="CK119" s="1065">
        <f>+[17]LP!F122+[17]LP!P122+[17]LP!X122</f>
        <v>64716.953069977877</v>
      </c>
      <c r="CL119" s="1065">
        <f>+[17]LP!AH122</f>
        <v>0</v>
      </c>
      <c r="CM119" s="1217">
        <f>+[17]LP!AM122+[17]LP!AN122</f>
        <v>26818.04930667155</v>
      </c>
      <c r="CN119" s="1218">
        <f>+[17]LP!G122+[17]LP!M122+[17]LP!Q122+[17]LP!Y122</f>
        <v>38719.999457463047</v>
      </c>
      <c r="CO119" s="1218">
        <f>+[17]LP!AM122</f>
        <v>22090.964566187227</v>
      </c>
      <c r="CP119" s="1229">
        <f>+[17]LP!I122+[17]LP!J122+[17]LP!K122-[17]LP!M122+[17]LP!R122+[17]LP!Z122</f>
        <v>25445.664318503528</v>
      </c>
      <c r="CQ119" s="1065">
        <f>+[17]LP!AH122+[17]LP!AN122</f>
        <v>4727.0847404843216</v>
      </c>
      <c r="CR119" s="1230">
        <f>+[17]LP!H122</f>
        <v>2998.5769922004242</v>
      </c>
      <c r="CS119" s="1220">
        <f t="shared" si="79"/>
        <v>33171.326051188276</v>
      </c>
      <c r="CT119" s="1231">
        <f>+[17]gan!Q122</f>
        <v>68.690059304347841</v>
      </c>
      <c r="CU119" s="1231">
        <f>+[17]gan!S122</f>
        <v>1085.5286960891524</v>
      </c>
      <c r="CV119" s="1231">
        <f>+[17]gan!T122</f>
        <v>100.80099696891365</v>
      </c>
      <c r="CW119" s="1231">
        <f>+[17]gan!R122</f>
        <v>4.9012696079602946</v>
      </c>
      <c r="CX119" s="1232"/>
      <c r="CY119" s="1233">
        <f t="shared" si="80"/>
        <v>1259.9210219703743</v>
      </c>
      <c r="CZ119" s="1209">
        <f t="shared" si="106"/>
        <v>0.2850564818092754</v>
      </c>
      <c r="DA119" s="1209">
        <f t="shared" si="107"/>
        <v>0.61659522755544482</v>
      </c>
    </row>
    <row r="120" spans="1:105">
      <c r="A120" s="1209">
        <f t="shared" si="81"/>
        <v>0.34794908583480161</v>
      </c>
      <c r="B120" s="1222">
        <v>8279</v>
      </c>
      <c r="C120" s="1223">
        <v>6</v>
      </c>
      <c r="D120" s="696" t="s">
        <v>230</v>
      </c>
      <c r="E120" s="1224">
        <f>+[17]ff!H123+[17]ff!I123+[17]ff!K123</f>
        <v>2608.5805226084353</v>
      </c>
      <c r="F120" s="1224">
        <f>+[17]LP!BE123</f>
        <v>314485.72528242663</v>
      </c>
      <c r="G120" s="1224">
        <f>+[17]LP!AP123+[17]LP!AW123</f>
        <v>0</v>
      </c>
      <c r="H120" s="1224">
        <f>+[17]ff!T123</f>
        <v>5625.2357739008157</v>
      </c>
      <c r="I120" s="1224">
        <f>+[17]ff!U123+[17]ff!V123+[17]ff!W123+[17]ff!X123+[17]ff!Y123</f>
        <v>116576.4920658019</v>
      </c>
      <c r="J120" s="1224">
        <f>+[17]ff!D123+[17]ff!E123</f>
        <v>101699.50312691295</v>
      </c>
      <c r="K120" s="1224">
        <f>+[17]ff!J123+[17]ff!P123+[17]ff!Q123+[17]ff!R123</f>
        <v>21066.038436964343</v>
      </c>
      <c r="L120" s="1225">
        <f>+[17]LP!BW123</f>
        <v>0</v>
      </c>
      <c r="M120" s="1224">
        <f>+[17]LP!BJ123-L120+[17]gan!EO123</f>
        <v>76366.237398613535</v>
      </c>
      <c r="N120" s="1224">
        <f>+[17]ff!F123</f>
        <v>7329.9088163025363</v>
      </c>
      <c r="O120" s="1224">
        <f t="shared" si="82"/>
        <v>538386.9562490423</v>
      </c>
      <c r="P120" s="1224">
        <f t="shared" si="83"/>
        <v>223901.23096661567</v>
      </c>
      <c r="Q120" s="1224">
        <f t="shared" si="84"/>
        <v>223901.23096661567</v>
      </c>
      <c r="R120" s="1224">
        <f t="shared" si="54"/>
        <v>419007.62058864516</v>
      </c>
      <c r="S120" s="1224">
        <f t="shared" si="85"/>
        <v>137642.53050276625</v>
      </c>
      <c r="T120" s="1224">
        <f t="shared" si="55"/>
        <v>83696.146214916065</v>
      </c>
      <c r="U120" s="1224">
        <f t="shared" si="56"/>
        <v>104521.89530621853</v>
      </c>
      <c r="V120" s="1224">
        <f t="shared" si="57"/>
        <v>81991.47317251435</v>
      </c>
      <c r="W120" s="1224">
        <f>+[17]ff!L123+[17]ff!M123+[17]ff!N123+[17]ff!O123</f>
        <v>19921.841611095744</v>
      </c>
      <c r="X120" s="1226"/>
      <c r="Y120" s="1209">
        <f t="shared" si="86"/>
        <v>0.65760315591237983</v>
      </c>
      <c r="Z120" s="1209">
        <f t="shared" si="87"/>
        <v>0.89220843166991937</v>
      </c>
      <c r="AA120" s="1209">
        <f t="shared" si="88"/>
        <v>2.5008776060268048</v>
      </c>
      <c r="AB120" s="1209">
        <f t="shared" si="89"/>
        <v>0.97299712016284434</v>
      </c>
      <c r="AC120" s="1227">
        <f t="shared" si="90"/>
        <v>5.3253226234134254E-2</v>
      </c>
      <c r="AD120" s="1209">
        <f t="shared" si="91"/>
        <v>1.1209764493453525</v>
      </c>
      <c r="AE120" s="1209">
        <f t="shared" si="92"/>
        <v>0.227010334585042</v>
      </c>
      <c r="AF120" s="1209">
        <f t="shared" si="93"/>
        <v>0.65479129389201218</v>
      </c>
      <c r="AG120" s="1209">
        <f t="shared" si="94"/>
        <v>17.456145049818428</v>
      </c>
      <c r="AH120" s="1209">
        <f t="shared" si="95"/>
        <v>19.565097605215737</v>
      </c>
      <c r="AI120" s="1227">
        <f t="shared" si="96"/>
        <v>6.9800077411830488</v>
      </c>
      <c r="AJ120" s="1209">
        <f t="shared" si="97"/>
        <v>5.7890183040693086E-2</v>
      </c>
      <c r="AK120" s="1209">
        <f t="shared" si="98"/>
        <v>0.5</v>
      </c>
      <c r="AL120" s="1209">
        <f t="shared" si="58"/>
        <v>0.41587417445352337</v>
      </c>
      <c r="AM120" s="1209">
        <f t="shared" si="99"/>
        <v>0.41587417445352337</v>
      </c>
      <c r="AN120" s="1209">
        <f t="shared" si="59"/>
        <v>0.58412582554647663</v>
      </c>
      <c r="AO120" s="1209">
        <f t="shared" si="60"/>
        <v>0.24945106048281501</v>
      </c>
      <c r="AP120" s="1209">
        <f t="shared" si="61"/>
        <v>0.75054893951718493</v>
      </c>
      <c r="AQ120" s="1209">
        <f t="shared" si="62"/>
        <v>0.45421591783064674</v>
      </c>
      <c r="AR120" s="1209">
        <f t="shared" si="100"/>
        <v>0.45421591783064674</v>
      </c>
      <c r="AS120" s="1209">
        <f t="shared" si="63"/>
        <v>0.54578408216935326</v>
      </c>
      <c r="AT120" s="1209">
        <f t="shared" si="101"/>
        <v>0.54578408216935326</v>
      </c>
      <c r="AU120" s="1209">
        <f t="shared" si="102"/>
        <v>0.21555696122517337</v>
      </c>
      <c r="AV120" s="1209">
        <f t="shared" si="64"/>
        <v>0.78444303877482657</v>
      </c>
      <c r="AW120" s="1209">
        <f t="shared" si="65"/>
        <v>0.15304890399803403</v>
      </c>
      <c r="AX120" s="1209">
        <f t="shared" si="66"/>
        <v>0.84695109600196583</v>
      </c>
      <c r="AY120" s="1209">
        <f t="shared" si="67"/>
        <v>8.757761435611025E-2</v>
      </c>
      <c r="AZ120" s="1209">
        <f t="shared" si="68"/>
        <v>0.91242238564388978</v>
      </c>
      <c r="BA120" s="1209">
        <f t="shared" si="103"/>
        <v>0.5</v>
      </c>
      <c r="BB120" s="1209">
        <f t="shared" si="69"/>
        <v>0.5</v>
      </c>
      <c r="BC120" s="1209">
        <f t="shared" si="70"/>
        <v>0.5</v>
      </c>
      <c r="BD120" s="1209">
        <f t="shared" si="71"/>
        <v>0.61296844968258135</v>
      </c>
      <c r="BE120" s="1209">
        <f t="shared" si="72"/>
        <v>0.2381850673672565</v>
      </c>
      <c r="BF120" s="1209">
        <f t="shared" si="73"/>
        <v>0.14884648295016217</v>
      </c>
      <c r="BG120" s="1209">
        <f t="shared" si="74"/>
        <v>0.61541511841066254</v>
      </c>
      <c r="BH120" s="1209">
        <f t="shared" si="75"/>
        <v>0.38458488158933746</v>
      </c>
      <c r="BI120" s="1226">
        <f t="shared" si="76"/>
        <v>0.69841515646307228</v>
      </c>
      <c r="BJ120" s="1226">
        <f t="shared" si="77"/>
        <v>0.74763516162956445</v>
      </c>
      <c r="BK120" s="1226">
        <f t="shared" si="104"/>
        <v>0.42600062691990026</v>
      </c>
      <c r="BL120" s="1226">
        <f t="shared" si="105"/>
        <v>0.7635922621868888</v>
      </c>
      <c r="BM120" s="1226">
        <f t="shared" si="78"/>
        <v>0.60251464271290089</v>
      </c>
      <c r="BN120" s="1209">
        <f>+[17]GIS!D123</f>
        <v>1760.0769832219999</v>
      </c>
      <c r="BO120" s="1209">
        <f>+[17]GIS!E123</f>
        <v>782.21389937800109</v>
      </c>
      <c r="BP120" s="1209">
        <f>+[17]GIS!F123</f>
        <v>52.086804674999996</v>
      </c>
      <c r="BQ120" s="1209">
        <f>+[17]GIS!G123</f>
        <v>176.76039568099998</v>
      </c>
      <c r="BR120" s="1209">
        <f>+[17]GIS!H123</f>
        <v>650.29210461100001</v>
      </c>
      <c r="BS120" s="1209">
        <f>+[17]GIS!I123</f>
        <v>2824.4741419429997</v>
      </c>
      <c r="BT120" s="1209">
        <f>+[17]GIS!J123</f>
        <v>47.094319013000003</v>
      </c>
      <c r="BU120" s="1209">
        <f>+[17]GIS!K123</f>
        <v>111.37714626100001</v>
      </c>
      <c r="BV120" s="1209">
        <f>+[17]GIS!L123+[17]GIS!M123</f>
        <v>614.18394480899997</v>
      </c>
      <c r="BW120" s="1209">
        <f>[17]GIS!N123</f>
        <v>7018.5597395929999</v>
      </c>
      <c r="BX120" s="1226">
        <f>+[17]GIS!AM123</f>
        <v>0.61722325533518385</v>
      </c>
      <c r="BY120" s="1226">
        <v>0.62037816433618409</v>
      </c>
      <c r="BZ120" s="1226">
        <v>10</v>
      </c>
      <c r="CA120" s="1226" t="s">
        <v>482</v>
      </c>
      <c r="CB120" s="1226">
        <v>62929986.485230006</v>
      </c>
      <c r="CC120" s="1226">
        <v>0.89662250974698199</v>
      </c>
      <c r="CD120" s="1226">
        <v>2.8905592358862576E-2</v>
      </c>
      <c r="CE120" s="1226">
        <v>28244741.419429999</v>
      </c>
      <c r="CF120" s="1226">
        <v>2251</v>
      </c>
      <c r="CG120" s="1226">
        <v>5.8761979999999996</v>
      </c>
      <c r="CH120" s="1226">
        <v>175.77538000000001</v>
      </c>
      <c r="CI120" s="1228">
        <f>+[17]GJha!D$4*BW120</f>
        <v>791188.20232483977</v>
      </c>
      <c r="CJ120" s="1217">
        <f>+[17]LP!L123+[17]LP!S123+[17]LP!T123+[17]LP!AA123+[17]LP!AB123+[17]LP!AJ123+[17]LP!AR123+[17]LP!AX123</f>
        <v>314485.72528242663</v>
      </c>
      <c r="CK120" s="1065">
        <f>+[17]LP!F123+[17]LP!P123+[17]LP!X123</f>
        <v>145081.83775735815</v>
      </c>
      <c r="CL120" s="1065">
        <f>+[17]LP!AH123</f>
        <v>2050.5479977582254</v>
      </c>
      <c r="CM120" s="1217">
        <f>+[17]LP!AM123+[17]LP!AN123</f>
        <v>71703.157951236906</v>
      </c>
      <c r="CN120" s="1218">
        <f>+[17]LP!G123+[17]LP!M123+[17]LP!Q123+[17]LP!Y123</f>
        <v>54059.633417195597</v>
      </c>
      <c r="CO120" s="1218">
        <f>+[17]LP!AM123</f>
        <v>47639.869709717364</v>
      </c>
      <c r="CP120" s="1229">
        <f>+[17]LP!I123+[17]LP!J123+[17]LP!K123-[17]LP!M123+[17]LP!R123+[17]LP!Z123</f>
        <v>90462.655826524133</v>
      </c>
      <c r="CQ120" s="1065">
        <f>+[17]LP!AH123+[17]LP!AN123</f>
        <v>26113.836239277767</v>
      </c>
      <c r="CR120" s="1230">
        <f>+[17]LP!H123</f>
        <v>5625.2357739008157</v>
      </c>
      <c r="CS120" s="1220">
        <f t="shared" si="79"/>
        <v>122201.72783970271</v>
      </c>
      <c r="CT120" s="1231">
        <f>+[17]gan!Q123</f>
        <v>280.52178915942028</v>
      </c>
      <c r="CU120" s="1231">
        <f>+[17]gan!S123</f>
        <v>6232.1897669608425</v>
      </c>
      <c r="CV120" s="1231">
        <f>+[17]gan!T123</f>
        <v>389.68661280319492</v>
      </c>
      <c r="CW120" s="1231">
        <f>+[17]gan!R123</f>
        <v>20.820979751355846</v>
      </c>
      <c r="CX120" s="1232"/>
      <c r="CY120" s="1233">
        <f t="shared" si="80"/>
        <v>6923.2191486748134</v>
      </c>
      <c r="CZ120" s="1209">
        <f t="shared" si="106"/>
        <v>0.29752529450362902</v>
      </c>
      <c r="DA120" s="1209">
        <f t="shared" si="107"/>
        <v>0.61722325533518385</v>
      </c>
    </row>
    <row r="121" spans="1:105">
      <c r="A121" s="1209">
        <f t="shared" si="81"/>
        <v>0.26208358428553247</v>
      </c>
      <c r="B121" s="1222">
        <v>8290</v>
      </c>
      <c r="C121" s="1223">
        <v>6</v>
      </c>
      <c r="D121" s="696" t="s">
        <v>231</v>
      </c>
      <c r="E121" s="1224">
        <f>+[17]ff!H124+[17]ff!I124+[17]ff!K124</f>
        <v>603.29812311196565</v>
      </c>
      <c r="F121" s="1224">
        <f>+[17]LP!BE124</f>
        <v>25863.529940424418</v>
      </c>
      <c r="G121" s="1224">
        <f>+[17]LP!AP124+[17]LP!AW124</f>
        <v>0</v>
      </c>
      <c r="H121" s="1224">
        <f>+[17]ff!T124</f>
        <v>471.38064021848578</v>
      </c>
      <c r="I121" s="1224">
        <f>+[17]ff!U124+[17]ff!V124+[17]ff!W124+[17]ff!X124+[17]ff!Y124</f>
        <v>8697.2658623157695</v>
      </c>
      <c r="J121" s="1224">
        <f>+[17]ff!D124+[17]ff!E124</f>
        <v>9386.2328613019454</v>
      </c>
      <c r="K121" s="1224">
        <f>+[17]ff!J124+[17]ff!P124+[17]ff!Q124+[17]ff!R124</f>
        <v>662.78371168613626</v>
      </c>
      <c r="L121" s="1225">
        <f>+[17]LP!BW124</f>
        <v>0</v>
      </c>
      <c r="M121" s="1224">
        <f>+[17]LP!BJ124-L121+[17]gan!EO124</f>
        <v>7742.728382109286</v>
      </c>
      <c r="N121" s="1224">
        <f>+[17]ff!F124</f>
        <v>173.70473076477154</v>
      </c>
      <c r="O121" s="1224">
        <f t="shared" si="82"/>
        <v>44418.409304260626</v>
      </c>
      <c r="P121" s="1224">
        <f t="shared" si="83"/>
        <v>18554.8793638362</v>
      </c>
      <c r="Q121" s="1224">
        <f t="shared" si="84"/>
        <v>18554.8793638362</v>
      </c>
      <c r="R121" s="1224">
        <f t="shared" si="54"/>
        <v>36393.134951397995</v>
      </c>
      <c r="S121" s="1224">
        <f t="shared" si="85"/>
        <v>9360.0495740019051</v>
      </c>
      <c r="T121" s="1224">
        <f t="shared" si="55"/>
        <v>7916.4331128740578</v>
      </c>
      <c r="U121" s="1224">
        <f t="shared" si="56"/>
        <v>10529.605010973577</v>
      </c>
      <c r="V121" s="1224">
        <f t="shared" si="57"/>
        <v>8214.1090223277715</v>
      </c>
      <c r="W121" s="1224">
        <f>+[17]ff!L124+[17]ff!M124+[17]ff!N124+[17]ff!O124</f>
        <v>1712.1978655338382</v>
      </c>
      <c r="X121" s="1226"/>
      <c r="Y121" s="1209">
        <f t="shared" si="86"/>
        <v>0.78702524675015728</v>
      </c>
      <c r="Z121" s="1209">
        <f t="shared" si="87"/>
        <v>1.0426770831904477</v>
      </c>
      <c r="AA121" s="1209">
        <f t="shared" si="88"/>
        <v>3.2098857575402429</v>
      </c>
      <c r="AB121" s="1209">
        <f t="shared" si="89"/>
        <v>0.89141357643709818</v>
      </c>
      <c r="AC121" s="1227">
        <f t="shared" si="90"/>
        <v>1.8558099440760097E-2</v>
      </c>
      <c r="AD121" s="1209">
        <f t="shared" si="91"/>
        <v>1.168583958498512</v>
      </c>
      <c r="AE121" s="1209">
        <f t="shared" si="92"/>
        <v>0.25150809966678556</v>
      </c>
      <c r="AF121" s="1209">
        <f t="shared" si="93"/>
        <v>0.68043198016158768</v>
      </c>
      <c r="AG121" s="1209">
        <f t="shared" si="94"/>
        <v>13.385811680938462</v>
      </c>
      <c r="AH121" s="1209">
        <f t="shared" si="95"/>
        <v>12.837926426827881</v>
      </c>
      <c r="AI121" s="1227">
        <f t="shared" si="96"/>
        <v>4.1701832065188826</v>
      </c>
      <c r="AJ121" s="1209">
        <f t="shared" si="97"/>
        <v>0.13027405922322477</v>
      </c>
      <c r="AK121" s="1209">
        <f t="shared" si="98"/>
        <v>0.5</v>
      </c>
      <c r="AL121" s="1209">
        <f t="shared" si="58"/>
        <v>0.41772948771617563</v>
      </c>
      <c r="AM121" s="1209">
        <f t="shared" si="99"/>
        <v>0.41772948771617563</v>
      </c>
      <c r="AN121" s="1209">
        <f t="shared" si="59"/>
        <v>0.5822705122838242</v>
      </c>
      <c r="AO121" s="1209">
        <f t="shared" si="60"/>
        <v>0.28932943053780796</v>
      </c>
      <c r="AP121" s="1209">
        <f t="shared" si="61"/>
        <v>0.71067056946219209</v>
      </c>
      <c r="AQ121" s="1209">
        <f t="shared" si="62"/>
        <v>0.50586331914374416</v>
      </c>
      <c r="AR121" s="1209">
        <f t="shared" si="100"/>
        <v>0.50586331914374416</v>
      </c>
      <c r="AS121" s="1209">
        <f t="shared" si="63"/>
        <v>0.49413668085625578</v>
      </c>
      <c r="AT121" s="1209">
        <f t="shared" si="101"/>
        <v>0.49413668085625578</v>
      </c>
      <c r="AU121" s="1209">
        <f t="shared" si="102"/>
        <v>0.21990340437582195</v>
      </c>
      <c r="AV121" s="1209">
        <f t="shared" si="64"/>
        <v>0.78009659562417788</v>
      </c>
      <c r="AW121" s="1209">
        <f t="shared" si="65"/>
        <v>7.0809850572486011E-2</v>
      </c>
      <c r="AX121" s="1209">
        <f t="shared" si="66"/>
        <v>0.9291901494275141</v>
      </c>
      <c r="AY121" s="1209">
        <f t="shared" si="67"/>
        <v>2.1942297533252081E-2</v>
      </c>
      <c r="AZ121" s="1209">
        <f t="shared" si="68"/>
        <v>0.97805770246674795</v>
      </c>
      <c r="BA121" s="1209">
        <f t="shared" si="103"/>
        <v>0.5</v>
      </c>
      <c r="BB121" s="1209">
        <f t="shared" si="69"/>
        <v>0.5</v>
      </c>
      <c r="BC121" s="1209">
        <f t="shared" si="70"/>
        <v>0.5</v>
      </c>
      <c r="BD121" s="1209">
        <f t="shared" si="71"/>
        <v>0.60464260636454437</v>
      </c>
      <c r="BE121" s="1209">
        <f t="shared" si="72"/>
        <v>0.21434639165254268</v>
      </c>
      <c r="BF121" s="1209">
        <f t="shared" si="73"/>
        <v>0.18101100198291287</v>
      </c>
      <c r="BG121" s="1209">
        <f t="shared" si="74"/>
        <v>0.54215855097978405</v>
      </c>
      <c r="BH121" s="1209">
        <f t="shared" si="75"/>
        <v>0.45784144902021595</v>
      </c>
      <c r="BI121" s="1226">
        <f t="shared" si="76"/>
        <v>0.70006370759051051</v>
      </c>
      <c r="BJ121" s="1226">
        <f t="shared" si="77"/>
        <v>0.78202679346940873</v>
      </c>
      <c r="BK121" s="1226">
        <f t="shared" si="104"/>
        <v>0.43376265562511374</v>
      </c>
      <c r="BL121" s="1226">
        <f t="shared" si="105"/>
        <v>0.68821276915585006</v>
      </c>
      <c r="BM121" s="1226">
        <f t="shared" si="78"/>
        <v>0.69262835946386048</v>
      </c>
      <c r="BN121" s="1209">
        <f>+[17]GIS!D124</f>
        <v>147.49003393500001</v>
      </c>
      <c r="BO121" s="1209">
        <f>+[17]GIS!E124</f>
        <v>33.976121321000001</v>
      </c>
      <c r="BP121" s="1209">
        <f>+[17]GIS!F124</f>
        <v>255.52555636599999</v>
      </c>
      <c r="BQ121" s="1209">
        <f>+[17]GIS!G124</f>
        <v>10.615927846</v>
      </c>
      <c r="BR121" s="1209">
        <f>+[17]GIS!H124</f>
        <v>93.225026168999989</v>
      </c>
      <c r="BS121" s="1209">
        <f>+[17]GIS!I124</f>
        <v>173.351712564</v>
      </c>
      <c r="BT121" s="1209">
        <f>+[17]GIS!J124</f>
        <v>1.64575877</v>
      </c>
      <c r="BU121" s="1209">
        <f>+[17]GIS!K124</f>
        <v>0.22094833400000002</v>
      </c>
      <c r="BV121" s="1209">
        <f>+[17]GIS!L124+[17]GIS!M124</f>
        <v>17.768795116</v>
      </c>
      <c r="BW121" s="1209">
        <f>[17]GIS!N124</f>
        <v>733.81988042100011</v>
      </c>
      <c r="BX121" s="1226">
        <f>+[17]GIS!AM124</f>
        <v>0.70973788396521464</v>
      </c>
      <c r="BY121" s="1226">
        <v>0.70929499544264329</v>
      </c>
      <c r="BZ121" s="1226">
        <v>10</v>
      </c>
      <c r="CA121" s="1226" t="s">
        <v>718</v>
      </c>
      <c r="CB121" s="1226">
        <v>7158301.3697100002</v>
      </c>
      <c r="CC121" s="1226">
        <v>0.97548479684186373</v>
      </c>
      <c r="CD121" s="1226">
        <v>4.2683234636584591E-2</v>
      </c>
      <c r="CE121" s="1226">
        <v>2555255.56366</v>
      </c>
      <c r="CF121" s="1226">
        <v>299</v>
      </c>
      <c r="CG121" s="1226">
        <v>6.1303010000000002</v>
      </c>
      <c r="CH121" s="1226">
        <v>4.86991</v>
      </c>
      <c r="CI121" s="1228">
        <f>+[17]GJha!D$4*BW121</f>
        <v>82722.04748009851</v>
      </c>
      <c r="CJ121" s="1217">
        <f>+[17]LP!L124+[17]LP!S124+[17]LP!T124+[17]LP!AA124+[17]LP!AB124+[17]LP!AJ124+[17]LP!AR124+[17]LP!AX124</f>
        <v>25426.411442466306</v>
      </c>
      <c r="CK121" s="1065">
        <f>+[17]LP!F124+[17]LP!P124+[17]LP!X124</f>
        <v>14490.034892207979</v>
      </c>
      <c r="CL121" s="1065">
        <f>+[17]LP!AH124</f>
        <v>14.988304255463667</v>
      </c>
      <c r="CM121" s="1217">
        <f>+[17]LP!AM124+[17]LP!AN124</f>
        <v>3653.1503803790038</v>
      </c>
      <c r="CN121" s="1218">
        <f>+[17]LP!G124+[17]LP!M124+[17]LP!Q124+[17]LP!Y124</f>
        <v>6462.3424004658555</v>
      </c>
      <c r="CO121" s="1218">
        <f>+[17]LP!AM124</f>
        <v>2923.890460836089</v>
      </c>
      <c r="CP121" s="1229">
        <f>+[17]LP!I124+[17]LP!J124+[17]LP!K124-[17]LP!M124+[17]LP!R124+[17]LP!Z124</f>
        <v>7953.01763851739</v>
      </c>
      <c r="CQ121" s="1065">
        <f>+[17]LP!AH124+[17]LP!AN124</f>
        <v>744.2482237983786</v>
      </c>
      <c r="CR121" s="1230">
        <f>+[17]LP!H124</f>
        <v>471.38064021848578</v>
      </c>
      <c r="CS121" s="1220">
        <f t="shared" si="79"/>
        <v>9168.646502534255</v>
      </c>
      <c r="CT121" s="1231">
        <f>+[17]gan!Q124</f>
        <v>14.542476875362318</v>
      </c>
      <c r="CU121" s="1231">
        <f>+[17]gan!S124</f>
        <v>74.910258892837277</v>
      </c>
      <c r="CV121" s="1231">
        <f>+[17]gan!T124</f>
        <v>60.403356038076986</v>
      </c>
      <c r="CW121" s="1231">
        <f>+[17]gan!R124</f>
        <v>1.4826039516499681</v>
      </c>
      <c r="CX121" s="1232"/>
      <c r="CY121" s="1233">
        <f t="shared" si="80"/>
        <v>151.33869575792656</v>
      </c>
      <c r="CZ121" s="1209">
        <f t="shared" si="106"/>
        <v>0.30366149291122291</v>
      </c>
      <c r="DA121" s="1209">
        <f t="shared" si="107"/>
        <v>0.70973788396521464</v>
      </c>
    </row>
    <row r="122" spans="1:105">
      <c r="A122" s="1209">
        <f t="shared" si="81"/>
        <v>0.65310776359594569</v>
      </c>
      <c r="B122" s="1222">
        <v>8291</v>
      </c>
      <c r="C122" s="1223">
        <v>6</v>
      </c>
      <c r="D122" s="696" t="s">
        <v>232</v>
      </c>
      <c r="E122" s="1224">
        <f>+[17]ff!H125+[17]ff!I125+[17]ff!K125</f>
        <v>631.86478082022984</v>
      </c>
      <c r="F122" s="1224">
        <f>+[17]LP!BE125</f>
        <v>269730.90662788949</v>
      </c>
      <c r="G122" s="1224">
        <f>+[17]LP!AP125+[17]LP!AW125</f>
        <v>0</v>
      </c>
      <c r="H122" s="1224">
        <f>+[17]ff!T125</f>
        <v>1116.4477318463175</v>
      </c>
      <c r="I122" s="1224">
        <f>+[17]ff!U125+[17]ff!V125+[17]ff!W125+[17]ff!X125+[17]ff!Y125</f>
        <v>15187.158016777204</v>
      </c>
      <c r="J122" s="1224">
        <f>+[17]ff!D125+[17]ff!E125</f>
        <v>66823.015491625105</v>
      </c>
      <c r="K122" s="1224">
        <f>+[17]ff!J125+[17]ff!P125+[17]ff!Q125+[17]ff!R125</f>
        <v>306.44893234046538</v>
      </c>
      <c r="L122" s="1225">
        <f>+[17]LP!BW125</f>
        <v>0</v>
      </c>
      <c r="M122" s="1224">
        <f>+[17]LP!BJ125-L122+[17]gan!EO125</f>
        <v>5414.4918745838495</v>
      </c>
      <c r="N122" s="1224">
        <f>+[17]ff!F125</f>
        <v>200.14417685724661</v>
      </c>
      <c r="O122" s="1224">
        <f t="shared" si="82"/>
        <v>352857.5278681381</v>
      </c>
      <c r="P122" s="1224">
        <f t="shared" si="83"/>
        <v>83126.621240248627</v>
      </c>
      <c r="Q122" s="1224">
        <f t="shared" si="84"/>
        <v>83126.621240248627</v>
      </c>
      <c r="R122" s="1224">
        <f t="shared" si="54"/>
        <v>280052.71229137032</v>
      </c>
      <c r="S122" s="1224">
        <f t="shared" si="85"/>
        <v>15493.60694911767</v>
      </c>
      <c r="T122" s="1224">
        <f t="shared" si="55"/>
        <v>5614.6360514410962</v>
      </c>
      <c r="U122" s="1224">
        <f t="shared" si="56"/>
        <v>10321.805663480887</v>
      </c>
      <c r="V122" s="1224">
        <f t="shared" si="57"/>
        <v>6530.9396064301673</v>
      </c>
      <c r="W122" s="1224">
        <f>+[17]ff!L125+[17]ff!M125+[17]ff!N125+[17]ff!O125</f>
        <v>3159.00127623049</v>
      </c>
      <c r="X122" s="1226"/>
      <c r="Y122" s="1209">
        <f t="shared" si="86"/>
        <v>3.2853007238831431</v>
      </c>
      <c r="Z122" s="1209">
        <f t="shared" si="87"/>
        <v>4.1109408987113767</v>
      </c>
      <c r="AA122" s="1209">
        <f t="shared" si="88"/>
        <v>16.357824536805072</v>
      </c>
      <c r="AB122" s="1209">
        <f t="shared" si="89"/>
        <v>6.473965667465392</v>
      </c>
      <c r="AC122" s="1227">
        <f t="shared" si="90"/>
        <v>1.2917855571948947E-2</v>
      </c>
      <c r="AD122" s="1209">
        <f t="shared" si="91"/>
        <v>1.216197240653389</v>
      </c>
      <c r="AE122" s="1209">
        <f t="shared" si="92"/>
        <v>0.23100933212665101</v>
      </c>
      <c r="AF122" s="1209">
        <f t="shared" si="93"/>
        <v>0.92968396151765242</v>
      </c>
      <c r="AG122" s="1209">
        <f t="shared" si="94"/>
        <v>17.3173168831689</v>
      </c>
      <c r="AH122" s="1209">
        <f t="shared" si="95"/>
        <v>4.2124947329204412</v>
      </c>
      <c r="AI122" s="1227">
        <f t="shared" si="96"/>
        <v>1.0586564762450514</v>
      </c>
      <c r="AJ122" s="1209">
        <f t="shared" si="97"/>
        <v>8.3340425553286149E-2</v>
      </c>
      <c r="AK122" s="1209">
        <f t="shared" si="98"/>
        <v>0.5</v>
      </c>
      <c r="AL122" s="1209">
        <f t="shared" si="58"/>
        <v>0.23558126063648221</v>
      </c>
      <c r="AM122" s="1209">
        <f t="shared" si="99"/>
        <v>0.23558126063648221</v>
      </c>
      <c r="AN122" s="1209">
        <f t="shared" si="59"/>
        <v>0.76441873936351779</v>
      </c>
      <c r="AO122" s="1209">
        <f t="shared" si="60"/>
        <v>3.6856653088729784E-2</v>
      </c>
      <c r="AP122" s="1209">
        <f t="shared" si="61"/>
        <v>0.96314334691127046</v>
      </c>
      <c r="AQ122" s="1209">
        <f t="shared" si="62"/>
        <v>0.80387022225402849</v>
      </c>
      <c r="AR122" s="1209">
        <f t="shared" si="100"/>
        <v>0.80387022225402849</v>
      </c>
      <c r="AS122" s="1209">
        <f t="shared" si="63"/>
        <v>0.19612977774597157</v>
      </c>
      <c r="AT122" s="1209">
        <f t="shared" si="101"/>
        <v>0.19612977774597157</v>
      </c>
      <c r="AU122" s="1209">
        <f t="shared" si="102"/>
        <v>0.36726772239696504</v>
      </c>
      <c r="AV122" s="1209">
        <f t="shared" si="64"/>
        <v>0.63273227760303496</v>
      </c>
      <c r="AW122" s="1209">
        <f t="shared" si="65"/>
        <v>1.9779056829495538E-2</v>
      </c>
      <c r="AX122" s="1209">
        <f t="shared" si="66"/>
        <v>0.98022094317050446</v>
      </c>
      <c r="AY122" s="1209">
        <f t="shared" si="67"/>
        <v>3.5646865624687468E-2</v>
      </c>
      <c r="AZ122" s="1209">
        <f t="shared" si="68"/>
        <v>0.96435313437531256</v>
      </c>
      <c r="BA122" s="1209">
        <f t="shared" si="103"/>
        <v>0.5</v>
      </c>
      <c r="BB122" s="1209">
        <f t="shared" si="69"/>
        <v>0.5</v>
      </c>
      <c r="BC122" s="1209">
        <f t="shared" si="70"/>
        <v>0.5</v>
      </c>
      <c r="BD122" s="1209">
        <f t="shared" si="71"/>
        <v>0.92548234062760371</v>
      </c>
      <c r="BE122" s="1209">
        <f t="shared" si="72"/>
        <v>5.5939823127950067E-2</v>
      </c>
      <c r="BF122" s="1209">
        <f t="shared" si="73"/>
        <v>1.8577836244446436E-2</v>
      </c>
      <c r="BG122" s="1209">
        <f t="shared" si="74"/>
        <v>0.75069216611320178</v>
      </c>
      <c r="BH122" s="1209">
        <f t="shared" si="75"/>
        <v>0.24930783388679814</v>
      </c>
      <c r="BI122" s="1226">
        <f t="shared" si="76"/>
        <v>0.84066028936831572</v>
      </c>
      <c r="BJ122" s="1226">
        <f t="shared" si="77"/>
        <v>0.55350890142217624</v>
      </c>
      <c r="BK122" s="1226">
        <f t="shared" si="104"/>
        <v>0.29557250122599243</v>
      </c>
      <c r="BL122" s="1226">
        <f t="shared" si="105"/>
        <v>0.50668955600950871</v>
      </c>
      <c r="BM122" s="1226">
        <f t="shared" si="78"/>
        <v>0.41146679480448223</v>
      </c>
      <c r="BN122" s="1209">
        <f>+[17]GIS!D125</f>
        <v>349.32472784699996</v>
      </c>
      <c r="BO122" s="1209">
        <f>+[17]GIS!E125</f>
        <v>102.946062833</v>
      </c>
      <c r="BP122" s="1209">
        <f>+[17]GIS!F125</f>
        <v>2.830744535</v>
      </c>
      <c r="BQ122" s="1209">
        <f>+[17]GIS!G125</f>
        <v>24.007808439000001</v>
      </c>
      <c r="BR122" s="1209">
        <f>+[17]GIS!H125</f>
        <v>655.55928732300004</v>
      </c>
      <c r="BS122" s="1209">
        <f>+[17]GIS!I125</f>
        <v>2735.628374076</v>
      </c>
      <c r="BT122" s="1209">
        <f>+[17]GIS!J125</f>
        <v>2.866659039</v>
      </c>
      <c r="BU122" s="1209">
        <f>+[17]GIS!K125</f>
        <v>142.983239962</v>
      </c>
      <c r="BV122" s="1209">
        <f>+[17]GIS!L125+[17]GIS!M125</f>
        <v>49.483910695000006</v>
      </c>
      <c r="BW122" s="1209">
        <f>[17]GIS!N125</f>
        <v>4065.6308147489995</v>
      </c>
      <c r="BX122" s="1226">
        <f>+[17]GIS!AM125</f>
        <v>0.48597846583078336</v>
      </c>
      <c r="BY122" s="1226">
        <v>0.48369233600105921</v>
      </c>
      <c r="BZ122" s="1226">
        <v>10</v>
      </c>
      <c r="CA122" s="1226" t="s">
        <v>482</v>
      </c>
      <c r="CB122" s="1226">
        <v>38731636.640919991</v>
      </c>
      <c r="CC122" s="1226">
        <v>0.95265995378656088</v>
      </c>
      <c r="CD122" s="1226">
        <v>3.7097924215559075E-2</v>
      </c>
      <c r="CE122" s="1226">
        <v>27356283.740759999</v>
      </c>
      <c r="CF122" s="1226">
        <v>1429</v>
      </c>
      <c r="CG122" s="1226">
        <v>7.2100340000000003</v>
      </c>
      <c r="CH122" s="1226">
        <v>75.108639999999994</v>
      </c>
      <c r="CI122" s="1228">
        <f>+[17]GJha!D$4*BW122</f>
        <v>458310.43048502522</v>
      </c>
      <c r="CJ122" s="1217">
        <f>+[17]LP!L125+[17]LP!S125+[17]LP!T125+[17]LP!AA125+[17]LP!AB125+[17]LP!AJ125+[17]LP!AR125+[17]LP!AX125</f>
        <v>269730.90662788943</v>
      </c>
      <c r="CK122" s="1065">
        <f>+[17]LP!F125+[17]LP!P125+[17]LP!X125</f>
        <v>26152.486642876764</v>
      </c>
      <c r="CL122" s="1065">
        <f>+[17]LP!AH125</f>
        <v>0</v>
      </c>
      <c r="CM122" s="1217">
        <f>+[17]LP!AM125+[17]LP!AN125</f>
        <v>56014.771333589539</v>
      </c>
      <c r="CN122" s="1218">
        <f>+[17]LP!G125+[17]LP!M125+[17]LP!Q125+[17]LP!Y125</f>
        <v>20681.690499520908</v>
      </c>
      <c r="CO122" s="1218">
        <f>+[17]LP!AM125</f>
        <v>46141.324992104193</v>
      </c>
      <c r="CP122" s="1229">
        <f>+[17]LP!I125+[17]LP!J125+[17]LP!K125-[17]LP!M125+[17]LP!R125+[17]LP!Z125</f>
        <v>5313.711675291861</v>
      </c>
      <c r="CQ122" s="1065">
        <f>+[17]LP!AH125+[17]LP!AN125</f>
        <v>9873.4463414853435</v>
      </c>
      <c r="CR122" s="1230">
        <f>+[17]LP!H125</f>
        <v>1116.4477318463175</v>
      </c>
      <c r="CS122" s="1220">
        <f t="shared" si="79"/>
        <v>16303.605748623522</v>
      </c>
      <c r="CT122" s="1231">
        <f>+[17]gan!Q125</f>
        <v>26.993613142028988</v>
      </c>
      <c r="CU122" s="1231">
        <f>+[17]gan!S125</f>
        <v>108.57290898472253</v>
      </c>
      <c r="CV122" s="1231">
        <f>+[17]gan!T125</f>
        <v>40.86109379046384</v>
      </c>
      <c r="CW122" s="1231">
        <f>+[17]gan!R125</f>
        <v>2.6798025034470085</v>
      </c>
      <c r="CX122" s="1232"/>
      <c r="CY122" s="1233">
        <f t="shared" si="80"/>
        <v>179.10741842066236</v>
      </c>
      <c r="CZ122" s="1209">
        <f t="shared" si="106"/>
        <v>0.24847606440995965</v>
      </c>
      <c r="DA122" s="1209">
        <f t="shared" si="107"/>
        <v>0.48597846583078336</v>
      </c>
    </row>
    <row r="123" spans="1:105">
      <c r="A123" s="1209">
        <f t="shared" si="81"/>
        <v>0.66704380877947955</v>
      </c>
      <c r="B123" s="1222">
        <v>8300</v>
      </c>
      <c r="C123" s="1223">
        <v>6</v>
      </c>
      <c r="D123" s="696" t="s">
        <v>233</v>
      </c>
      <c r="E123" s="1224">
        <f>+[17]ff!H126+[17]ff!I126+[17]ff!K126</f>
        <v>694.44582413619048</v>
      </c>
      <c r="F123" s="1224">
        <f>+[17]LP!BE126</f>
        <v>110014.63152256465</v>
      </c>
      <c r="G123" s="1224">
        <f>+[17]LP!AP126+[17]LP!AW126</f>
        <v>0</v>
      </c>
      <c r="H123" s="1224">
        <f>+[17]ff!T126</f>
        <v>1517.576451180104</v>
      </c>
      <c r="I123" s="1224">
        <f>+[17]ff!U126+[17]ff!V126+[17]ff!W126+[17]ff!X126+[17]ff!Y126</f>
        <v>11904.53545621824</v>
      </c>
      <c r="J123" s="1224">
        <f>+[17]ff!D126+[17]ff!E126</f>
        <v>44731.859939180831</v>
      </c>
      <c r="K123" s="1224">
        <f>+[17]ff!J126+[17]ff!P126+[17]ff!Q126+[17]ff!R126</f>
        <v>530.61045507679421</v>
      </c>
      <c r="L123" s="1225">
        <f>+[17]LP!BW126</f>
        <v>0</v>
      </c>
      <c r="M123" s="1224">
        <f>+[17]LP!BJ126-L123+[17]gan!EO126</f>
        <v>7017.9773994535708</v>
      </c>
      <c r="N123" s="1224">
        <f>+[17]ff!F126</f>
        <v>353.94041893263773</v>
      </c>
      <c r="O123" s="1224">
        <f t="shared" si="82"/>
        <v>168168.60336914385</v>
      </c>
      <c r="P123" s="1224">
        <f t="shared" si="83"/>
        <v>58153.971846579174</v>
      </c>
      <c r="Q123" s="1224">
        <f t="shared" si="84"/>
        <v>58153.971846579174</v>
      </c>
      <c r="R123" s="1224">
        <f t="shared" si="54"/>
        <v>123394.8051587056</v>
      </c>
      <c r="S123" s="1224">
        <f t="shared" si="85"/>
        <v>12435.145911295034</v>
      </c>
      <c r="T123" s="1224">
        <f t="shared" si="55"/>
        <v>7371.9178183862086</v>
      </c>
      <c r="U123" s="1224">
        <f t="shared" si="56"/>
        <v>13380.173636140953</v>
      </c>
      <c r="V123" s="1224">
        <f t="shared" si="57"/>
        <v>8535.5538506336743</v>
      </c>
      <c r="W123" s="1224">
        <f>+[17]ff!L126+[17]ff!M126+[17]ff!N126+[17]ff!O126</f>
        <v>4150.1739613710888</v>
      </c>
      <c r="X123" s="1226"/>
      <c r="Y123" s="1209">
        <f t="shared" si="86"/>
        <v>2.398519961129328</v>
      </c>
      <c r="Z123" s="1209">
        <f t="shared" si="87"/>
        <v>3.359069024991657</v>
      </c>
      <c r="AA123" s="1209">
        <f t="shared" si="88"/>
        <v>8.3876965897584395</v>
      </c>
      <c r="AB123" s="1209">
        <f t="shared" si="89"/>
        <v>3.3431449512999132</v>
      </c>
      <c r="AC123" s="1227">
        <f t="shared" si="90"/>
        <v>2.8462908393471136E-2</v>
      </c>
      <c r="AD123" s="1209">
        <f t="shared" si="91"/>
        <v>1.3055354915937889</v>
      </c>
      <c r="AE123" s="1209">
        <f t="shared" si="92"/>
        <v>0.35001249552643382</v>
      </c>
      <c r="AF123" s="1209">
        <f t="shared" si="93"/>
        <v>0.85407146857279748</v>
      </c>
      <c r="AG123" s="1209">
        <f t="shared" si="94"/>
        <v>23.168987791583884</v>
      </c>
      <c r="AH123" s="1209">
        <f t="shared" si="95"/>
        <v>6.8974431960776474</v>
      </c>
      <c r="AI123" s="1227">
        <f t="shared" si="96"/>
        <v>2.7622586896948231</v>
      </c>
      <c r="AJ123" s="1209">
        <f t="shared" si="97"/>
        <v>7.1671860216319855E-2</v>
      </c>
      <c r="AK123" s="1209">
        <f t="shared" si="98"/>
        <v>0.5</v>
      </c>
      <c r="AL123" s="1209">
        <f t="shared" si="58"/>
        <v>0.34580754481813974</v>
      </c>
      <c r="AM123" s="1209">
        <f t="shared" si="99"/>
        <v>0.34580754481813974</v>
      </c>
      <c r="AN123" s="1209">
        <f t="shared" si="59"/>
        <v>0.6541924551818602</v>
      </c>
      <c r="AO123" s="1209">
        <f t="shared" si="60"/>
        <v>0.10843384872589971</v>
      </c>
      <c r="AP123" s="1209">
        <f t="shared" si="61"/>
        <v>0.89156615127410033</v>
      </c>
      <c r="AQ123" s="1209">
        <f t="shared" si="62"/>
        <v>0.76919698721854579</v>
      </c>
      <c r="AR123" s="1209">
        <f t="shared" si="100"/>
        <v>0.76919698721854579</v>
      </c>
      <c r="AS123" s="1209">
        <f t="shared" si="63"/>
        <v>0.23080301278145426</v>
      </c>
      <c r="AT123" s="1209">
        <f t="shared" si="101"/>
        <v>0.23080301278145426</v>
      </c>
      <c r="AU123" s="1209">
        <f t="shared" si="102"/>
        <v>0.3620745079437207</v>
      </c>
      <c r="AV123" s="1209">
        <f t="shared" si="64"/>
        <v>0.63792549205627935</v>
      </c>
      <c r="AW123" s="1209">
        <f t="shared" si="65"/>
        <v>4.2670223482848928E-2</v>
      </c>
      <c r="AX123" s="1209">
        <f t="shared" si="66"/>
        <v>0.95732977651715112</v>
      </c>
      <c r="AY123" s="1209">
        <f t="shared" si="67"/>
        <v>4.8011986521320049E-2</v>
      </c>
      <c r="AZ123" s="1209">
        <f t="shared" si="68"/>
        <v>0.9519880134786799</v>
      </c>
      <c r="BA123" s="1209">
        <f t="shared" si="103"/>
        <v>0.5</v>
      </c>
      <c r="BB123" s="1209">
        <f t="shared" si="69"/>
        <v>0.5</v>
      </c>
      <c r="BC123" s="1209">
        <f t="shared" si="70"/>
        <v>0.5</v>
      </c>
      <c r="BD123" s="1209">
        <f t="shared" si="71"/>
        <v>0.84331659922388313</v>
      </c>
      <c r="BE123" s="1209">
        <f t="shared" si="72"/>
        <v>0.10288713066159701</v>
      </c>
      <c r="BF123" s="1209">
        <f t="shared" si="73"/>
        <v>5.3796270114519831E-2</v>
      </c>
      <c r="BG123" s="1209">
        <f t="shared" si="74"/>
        <v>0.65665622619853192</v>
      </c>
      <c r="BH123" s="1209">
        <f t="shared" si="75"/>
        <v>0.34334377380146813</v>
      </c>
      <c r="BI123" s="1226">
        <f t="shared" si="76"/>
        <v>0.7478295249846284</v>
      </c>
      <c r="BJ123" s="1226">
        <f t="shared" si="77"/>
        <v>0.61300417849064348</v>
      </c>
      <c r="BK123" s="1226">
        <f t="shared" si="104"/>
        <v>0.35077186820672157</v>
      </c>
      <c r="BL123" s="1226">
        <f t="shared" si="105"/>
        <v>0.61358953031900143</v>
      </c>
      <c r="BM123" s="1226">
        <f t="shared" si="78"/>
        <v>0.514838911525758</v>
      </c>
      <c r="BN123" s="1209">
        <f>+[17]GIS!D126</f>
        <v>474.83367619799998</v>
      </c>
      <c r="BO123" s="1209">
        <f>+[17]GIS!E126</f>
        <v>146.29253948800002</v>
      </c>
      <c r="BP123" s="1209">
        <f>+[17]GIS!F126</f>
        <v>15.292321424999999</v>
      </c>
      <c r="BQ123" s="1209">
        <f>+[17]GIS!G126</f>
        <v>27.471590428000003</v>
      </c>
      <c r="BR123" s="1209">
        <f>+[17]GIS!H126</f>
        <v>265.63155589299998</v>
      </c>
      <c r="BS123" s="1209">
        <f>+[17]GIS!I126</f>
        <v>1016.4330023609999</v>
      </c>
      <c r="BT123" s="1209">
        <f>+[17]GIS!J126</f>
        <v>25.218516111</v>
      </c>
      <c r="BU123" s="1209">
        <f>+[17]GIS!K126</f>
        <v>2.7620698680000002</v>
      </c>
      <c r="BV123" s="1209">
        <f>+[17]GIS!L126+[17]GIS!M126</f>
        <v>34.823540745000003</v>
      </c>
      <c r="BW123" s="1209">
        <f>[17]GIS!N126</f>
        <v>2008.758812517</v>
      </c>
      <c r="BX123" s="1226">
        <f>+[17]GIS!AM126</f>
        <v>0.61612734274996028</v>
      </c>
      <c r="BY123" s="1226">
        <v>0.59240876019844502</v>
      </c>
      <c r="BZ123" s="1226">
        <v>10</v>
      </c>
      <c r="CA123" s="1226" t="s">
        <v>482</v>
      </c>
      <c r="CB123" s="1226">
        <v>19711732.01904</v>
      </c>
      <c r="CC123" s="1226">
        <v>0.98128913716330912</v>
      </c>
      <c r="CD123" s="1226">
        <v>3.4589884031392133E-2</v>
      </c>
      <c r="CE123" s="1226">
        <v>10164330.02361</v>
      </c>
      <c r="CF123" s="1226">
        <v>656</v>
      </c>
      <c r="CG123" s="1226">
        <v>7.0601450000000003</v>
      </c>
      <c r="CH123" s="1226">
        <v>11.296110000000001</v>
      </c>
      <c r="CI123" s="1228">
        <f>+[17]GJha!D$4*BW123</f>
        <v>226443.3634174164</v>
      </c>
      <c r="CJ123" s="1217">
        <f>+[17]LP!L126+[17]LP!S126+[17]LP!T126+[17]LP!AA126+[17]LP!AB126+[17]LP!AJ126+[17]LP!AR126+[17]LP!AX126</f>
        <v>109861.5086733621</v>
      </c>
      <c r="CK123" s="1065">
        <f>+[17]LP!F126+[17]LP!P126+[17]LP!X126</f>
        <v>36031.823450590731</v>
      </c>
      <c r="CL123" s="1065">
        <f>+[17]LP!AH126</f>
        <v>0</v>
      </c>
      <c r="CM123" s="1217">
        <f>+[17]LP!AM126+[17]LP!AN126</f>
        <v>20812.498781891762</v>
      </c>
      <c r="CN123" s="1218">
        <f>+[17]LP!G126+[17]LP!M126+[17]LP!Q126+[17]LP!Y126</f>
        <v>27587.877248008404</v>
      </c>
      <c r="CO123" s="1218">
        <f>+[17]LP!AM126</f>
        <v>17143.982691172427</v>
      </c>
      <c r="CP123" s="1229">
        <f>+[17]LP!I126+[17]LP!J126+[17]LP!K126-[17]LP!M126+[17]LP!R126+[17]LP!Z126</f>
        <v>8236.0193654989052</v>
      </c>
      <c r="CQ123" s="1065">
        <f>+[17]LP!AH126+[17]LP!AN126</f>
        <v>3668.5160907193349</v>
      </c>
      <c r="CR123" s="1230">
        <f>+[17]LP!H126</f>
        <v>1517.576451180104</v>
      </c>
      <c r="CS123" s="1220">
        <f t="shared" si="79"/>
        <v>13422.111907398345</v>
      </c>
      <c r="CT123" s="1231">
        <f>+[17]gan!Q126</f>
        <v>18.395462707246377</v>
      </c>
      <c r="CU123" s="1231">
        <f>+[17]gan!S126</f>
        <v>220.46237016271047</v>
      </c>
      <c r="CV123" s="1231">
        <f>+[17]gan!T126</f>
        <v>86.820169036826769</v>
      </c>
      <c r="CW123" s="1231">
        <f>+[17]gan!R126</f>
        <v>0.88126491037779275</v>
      </c>
      <c r="CX123" s="1232"/>
      <c r="CY123" s="1233">
        <f t="shared" si="80"/>
        <v>326.55926681716142</v>
      </c>
      <c r="CZ123" s="1209">
        <f t="shared" si="106"/>
        <v>0.26231755957900327</v>
      </c>
      <c r="DA123" s="1209">
        <f t="shared" si="107"/>
        <v>0.61612734274996028</v>
      </c>
    </row>
    <row r="124" spans="1:105">
      <c r="A124" s="1209">
        <f t="shared" si="81"/>
        <v>0.24110457849726113</v>
      </c>
      <c r="B124" s="1222">
        <v>8014</v>
      </c>
      <c r="C124" s="1235">
        <v>7</v>
      </c>
      <c r="D124" s="776" t="s">
        <v>234</v>
      </c>
      <c r="E124" s="1224">
        <f>+[17]ff!H127+[17]ff!I127+[17]ff!K127</f>
        <v>380.31211716202745</v>
      </c>
      <c r="F124" s="1224">
        <f>+[17]LP!BE127</f>
        <v>44312.316061022342</v>
      </c>
      <c r="G124" s="1224">
        <f>+[17]LP!AP127+[17]LP!AW127</f>
        <v>0</v>
      </c>
      <c r="H124" s="1224">
        <f>+[17]ff!T127</f>
        <v>282.11859040637597</v>
      </c>
      <c r="I124" s="1224">
        <f>+[17]ff!U127+[17]ff!V127+[17]ff!W127+[17]ff!X127+[17]ff!Y127</f>
        <v>16881.545047922576</v>
      </c>
      <c r="J124" s="1224">
        <f>+[17]ff!D127+[17]ff!E127</f>
        <v>10159.759875096435</v>
      </c>
      <c r="K124" s="1224">
        <f>+[17]ff!J127+[17]ff!P127+[17]ff!Q127+[17]ff!R127</f>
        <v>7648.786388605442</v>
      </c>
      <c r="L124" s="1225">
        <f>+[17]LP!BW127</f>
        <v>937.5271902289162</v>
      </c>
      <c r="M124" s="1224">
        <f>+[17]LP!BJ127-L124+[17]gan!EO127</f>
        <v>13959.808162977746</v>
      </c>
      <c r="N124" s="1224">
        <f>+[17]ff!F127</f>
        <v>1844.1574182403033</v>
      </c>
      <c r="O124" s="1224">
        <f t="shared" si="82"/>
        <v>71635.739574447725</v>
      </c>
      <c r="P124" s="1224">
        <f t="shared" si="83"/>
        <v>27323.423513425387</v>
      </c>
      <c r="Q124" s="1224">
        <f t="shared" si="84"/>
        <v>27323.423513425387</v>
      </c>
      <c r="R124" s="1224">
        <f t="shared" si="54"/>
        <v>59540.969632618711</v>
      </c>
      <c r="S124" s="1224">
        <f t="shared" si="85"/>
        <v>24530.331436528017</v>
      </c>
      <c r="T124" s="1224">
        <f t="shared" si="55"/>
        <v>15803.96558121805</v>
      </c>
      <c r="U124" s="1224">
        <f t="shared" si="56"/>
        <v>15228.653571596366</v>
      </c>
      <c r="V124" s="1224">
        <f t="shared" si="57"/>
        <v>14241.926753384123</v>
      </c>
      <c r="W124" s="1224">
        <f>+[17]ff!L127+[17]ff!M127+[17]ff!N127+[17]ff!O127</f>
        <v>606.4147010502171</v>
      </c>
      <c r="X124" s="1226"/>
      <c r="Y124" s="1209">
        <f t="shared" si="86"/>
        <v>0.4652829571031421</v>
      </c>
      <c r="Z124" s="1209">
        <f t="shared" si="87"/>
        <v>0.6993796631233351</v>
      </c>
      <c r="AA124" s="1209">
        <f t="shared" si="88"/>
        <v>1.3900641462582348</v>
      </c>
      <c r="AB124" s="1209">
        <f t="shared" si="89"/>
        <v>0.66714761271120193</v>
      </c>
      <c r="AC124" s="1227">
        <f t="shared" si="90"/>
        <v>7.51786588376126E-2</v>
      </c>
      <c r="AD124" s="1209">
        <f t="shared" si="91"/>
        <v>1.0217403253745951</v>
      </c>
      <c r="AE124" s="1209">
        <f t="shared" si="92"/>
        <v>0.17121183411971727</v>
      </c>
      <c r="AF124" s="1209">
        <f t="shared" si="93"/>
        <v>0.63202642283378585</v>
      </c>
      <c r="AG124" s="1209">
        <f t="shared" si="94"/>
        <v>15.784897356115911</v>
      </c>
      <c r="AH124" s="1209">
        <f t="shared" si="95"/>
        <v>22.569854670384167</v>
      </c>
      <c r="AI124" s="1227">
        <f t="shared" si="96"/>
        <v>11.355517224586785</v>
      </c>
      <c r="AJ124" s="1209">
        <f t="shared" si="97"/>
        <v>0.19271398635494594</v>
      </c>
      <c r="AK124" s="1209">
        <f t="shared" si="98"/>
        <v>0.5</v>
      </c>
      <c r="AL124" s="1209">
        <f t="shared" si="58"/>
        <v>0.38142167130178661</v>
      </c>
      <c r="AM124" s="1209">
        <f t="shared" si="99"/>
        <v>0.38142167130178661</v>
      </c>
      <c r="AN124" s="1209">
        <f t="shared" si="59"/>
        <v>0.6185783286982135</v>
      </c>
      <c r="AO124" s="1209">
        <f t="shared" si="60"/>
        <v>0.2557676447924952</v>
      </c>
      <c r="AP124" s="1209">
        <f t="shared" si="61"/>
        <v>0.74423235520750475</v>
      </c>
      <c r="AQ124" s="1209">
        <f t="shared" si="62"/>
        <v>0.37183334182498867</v>
      </c>
      <c r="AR124" s="1209">
        <f t="shared" si="100"/>
        <v>0.37183334182498867</v>
      </c>
      <c r="AS124" s="1209">
        <f t="shared" si="63"/>
        <v>0.62816665817501127</v>
      </c>
      <c r="AT124" s="1209">
        <f t="shared" si="101"/>
        <v>0.62816665817501127</v>
      </c>
      <c r="AU124" s="1209">
        <f t="shared" si="102"/>
        <v>6.4794094472845079E-2</v>
      </c>
      <c r="AV124" s="1209">
        <f t="shared" si="64"/>
        <v>0.9352059055271551</v>
      </c>
      <c r="AW124" s="1209">
        <f t="shared" si="65"/>
        <v>0.31180933728500976</v>
      </c>
      <c r="AX124" s="1209">
        <f t="shared" si="66"/>
        <v>0.6881906627149903</v>
      </c>
      <c r="AY124" s="1209">
        <f t="shared" si="67"/>
        <v>0.11668953648139808</v>
      </c>
      <c r="AZ124" s="1209">
        <f t="shared" si="68"/>
        <v>0.88331046351860187</v>
      </c>
      <c r="BA124" s="1209">
        <f t="shared" si="103"/>
        <v>0.5</v>
      </c>
      <c r="BB124" s="1209">
        <f t="shared" si="69"/>
        <v>0.49999999999999989</v>
      </c>
      <c r="BC124" s="1209">
        <f t="shared" si="70"/>
        <v>0.47199989263120273</v>
      </c>
      <c r="BD124" s="1209">
        <f t="shared" si="71"/>
        <v>0.58741768750255108</v>
      </c>
      <c r="BE124" s="1209">
        <f t="shared" si="72"/>
        <v>0.2275268029234716</v>
      </c>
      <c r="BF124" s="1209">
        <f t="shared" si="73"/>
        <v>0.18505550957397721</v>
      </c>
      <c r="BG124" s="1209">
        <f t="shared" si="74"/>
        <v>0.55147008495396543</v>
      </c>
      <c r="BH124" s="1209">
        <f t="shared" si="75"/>
        <v>0.44852991504603462</v>
      </c>
      <c r="BI124" s="1226">
        <f t="shared" si="76"/>
        <v>0.72353160167616448</v>
      </c>
      <c r="BJ124" s="1226">
        <f t="shared" si="77"/>
        <v>0.78350923358191671</v>
      </c>
      <c r="BK124" s="1226">
        <f t="shared" si="104"/>
        <v>0.50415924384933319</v>
      </c>
      <c r="BL124" s="1226">
        <f t="shared" si="105"/>
        <v>0.72780289380645247</v>
      </c>
      <c r="BM124" s="1226">
        <f t="shared" si="78"/>
        <v>0.50118560403282564</v>
      </c>
      <c r="BN124" s="1209">
        <f>+[17]GIS!D127</f>
        <v>75.432234441000006</v>
      </c>
      <c r="BO124" s="1209">
        <f>+[17]GIS!E127</f>
        <v>1.7179764</v>
      </c>
      <c r="BP124" s="1209">
        <f>+[17]GIS!F127</f>
        <v>0</v>
      </c>
      <c r="BQ124" s="1209">
        <f>+[17]GIS!G127</f>
        <v>11.726810863000001</v>
      </c>
      <c r="BR124" s="1209">
        <f>+[17]GIS!H127</f>
        <v>106.502126816</v>
      </c>
      <c r="BS124" s="1209">
        <f>+[17]GIS!I127</f>
        <v>565.08935643899997</v>
      </c>
      <c r="BT124" s="1209">
        <f>+[17]GIS!J127</f>
        <v>0.42955592399999998</v>
      </c>
      <c r="BU124" s="1209">
        <f>+[17]GIS!K127</f>
        <v>0.87995112499999995</v>
      </c>
      <c r="BV124" s="1209">
        <f>+[17]GIS!L127+[17]GIS!M127</f>
        <v>26.271798617999998</v>
      </c>
      <c r="BW124" s="1209">
        <f>[17]GIS!N127</f>
        <v>788.04981062600007</v>
      </c>
      <c r="BX124" s="1226">
        <f>+[17]GIS!AM127</f>
        <v>0.38175504407279814</v>
      </c>
      <c r="BY124" s="1226">
        <v>0.37719808725251114</v>
      </c>
      <c r="BZ124" s="1226">
        <v>9</v>
      </c>
      <c r="CA124" s="1226" t="s">
        <v>482</v>
      </c>
      <c r="CB124" s="1226">
        <v>7608980.6088300012</v>
      </c>
      <c r="CC124" s="1226">
        <v>0.96554564270317933</v>
      </c>
      <c r="CD124" s="1226">
        <v>2.6218965510044247E-2</v>
      </c>
      <c r="CE124" s="1226">
        <v>5650893.56439</v>
      </c>
      <c r="CF124" s="1226">
        <v>183</v>
      </c>
      <c r="CG124" s="1226">
        <v>6.8739699999999999</v>
      </c>
      <c r="CH124" s="1226">
        <v>15.576420000000001</v>
      </c>
      <c r="CI124" s="1228">
        <f>+[17]GJha!D$4*BW124</f>
        <v>88835.279052247744</v>
      </c>
      <c r="CJ124" s="1217">
        <f>+[17]LP!L127+[17]LP!S127+[17]LP!T127+[17]LP!AA127+[17]LP!AB127+[17]LP!AJ127+[17]LP!AR127+[17]LP!AX127</f>
        <v>44312.316061022335</v>
      </c>
      <c r="CK124" s="1065">
        <f>+[17]LP!F127+[17]LP!P127+[17]LP!X127</f>
        <v>4952.7526408576105</v>
      </c>
      <c r="CL124" s="1065">
        <f>+[17]LP!AH127</f>
        <v>493.14171381630757</v>
      </c>
      <c r="CM124" s="1217">
        <f>+[17]LP!AM127+[17]LP!AN127</f>
        <v>21629.369450088619</v>
      </c>
      <c r="CN124" s="1218">
        <f>+[17]LP!G127+[17]LP!M127+[17]LP!Q127+[17]LP!Y127</f>
        <v>628.50486541779458</v>
      </c>
      <c r="CO124" s="1218">
        <f>+[17]LP!AM127</f>
        <v>9531.2550096786399</v>
      </c>
      <c r="CP124" s="1229">
        <f>+[17]LP!I127+[17]LP!J127+[17]LP!K127-[17]LP!M127+[17]LP!R127+[17]LP!Z127</f>
        <v>4290.2888936962927</v>
      </c>
      <c r="CQ124" s="1065">
        <f>+[17]LP!AH127+[17]LP!AN127</f>
        <v>12591.256154226285</v>
      </c>
      <c r="CR124" s="1230">
        <f>+[17]LP!H127</f>
        <v>282.11859040637597</v>
      </c>
      <c r="CS124" s="1220">
        <f t="shared" si="79"/>
        <v>17163.663638328951</v>
      </c>
      <c r="CT124" s="1231">
        <f>+[17]gan!Q127</f>
        <v>89.628971066666679</v>
      </c>
      <c r="CU124" s="1231">
        <f>+[17]gan!S127</f>
        <v>1441.8309726991088</v>
      </c>
      <c r="CV124" s="1231">
        <f>+[17]gan!T127</f>
        <v>200.67508821857294</v>
      </c>
      <c r="CW124" s="1231">
        <f>+[17]gan!R127</f>
        <v>5.4346758773784423</v>
      </c>
      <c r="CX124" s="1232"/>
      <c r="CY124" s="1233">
        <f t="shared" si="80"/>
        <v>1737.5697078617268</v>
      </c>
      <c r="CZ124" s="1209">
        <f t="shared" si="106"/>
        <v>0.36477514520215204</v>
      </c>
      <c r="DA124" s="1209">
        <f t="shared" si="107"/>
        <v>0.38175504407279814</v>
      </c>
    </row>
    <row r="125" spans="1:105">
      <c r="A125" s="1209">
        <f t="shared" si="81"/>
        <v>1.186509166223457</v>
      </c>
      <c r="B125" s="1222">
        <v>8023</v>
      </c>
      <c r="C125" s="1223">
        <v>7</v>
      </c>
      <c r="D125" s="696" t="s">
        <v>235</v>
      </c>
      <c r="E125" s="1224">
        <f>+[17]ff!H128+[17]ff!I128+[17]ff!K128</f>
        <v>911.77542028836888</v>
      </c>
      <c r="F125" s="1224">
        <f>+[17]LP!BE128</f>
        <v>158876.25918527134</v>
      </c>
      <c r="G125" s="1224">
        <f>+[17]LP!AP128+[17]LP!AW128</f>
        <v>0</v>
      </c>
      <c r="H125" s="1224">
        <f>+[17]ff!T128</f>
        <v>1995.0603110318198</v>
      </c>
      <c r="I125" s="1224">
        <f>+[17]ff!U128+[17]ff!V128+[17]ff!W128+[17]ff!X128+[17]ff!Y128</f>
        <v>39791.527288968347</v>
      </c>
      <c r="J125" s="1224">
        <f>+[17]ff!D128+[17]ff!E128</f>
        <v>59303.97485228673</v>
      </c>
      <c r="K125" s="1224">
        <f>+[17]ff!J128+[17]ff!P128+[17]ff!Q128+[17]ff!R128</f>
        <v>2068.2884221155227</v>
      </c>
      <c r="L125" s="1225">
        <f>+[17]LP!BW128</f>
        <v>0</v>
      </c>
      <c r="M125" s="1224">
        <f>+[17]LP!BJ128-L125+[17]gan!EO128</f>
        <v>27847.415648006721</v>
      </c>
      <c r="N125" s="1224">
        <f>+[17]ff!F128</f>
        <v>2454.0431712339187</v>
      </c>
      <c r="O125" s="1224">
        <f t="shared" si="82"/>
        <v>259966.82163755823</v>
      </c>
      <c r="P125" s="1224">
        <f t="shared" si="83"/>
        <v>101090.56245228689</v>
      </c>
      <c r="Q125" s="1224">
        <f t="shared" si="84"/>
        <v>101090.56245228689</v>
      </c>
      <c r="R125" s="1224">
        <f t="shared" si="54"/>
        <v>197561.85844783127</v>
      </c>
      <c r="S125" s="1224">
        <f t="shared" si="85"/>
        <v>41859.815711083873</v>
      </c>
      <c r="T125" s="1224">
        <f t="shared" si="55"/>
        <v>30301.458819240641</v>
      </c>
      <c r="U125" s="1224">
        <f t="shared" si="56"/>
        <v>38685.599262559917</v>
      </c>
      <c r="V125" s="1224">
        <f t="shared" si="57"/>
        <v>29842.47595903854</v>
      </c>
      <c r="W125" s="1224">
        <f>+[17]ff!L128+[17]ff!M128+[17]ff!N128+[17]ff!O128</f>
        <v>7931.3478832330056</v>
      </c>
      <c r="X125" s="1226"/>
      <c r="Y125" s="1209">
        <f t="shared" si="86"/>
        <v>1.1719233901442625</v>
      </c>
      <c r="Z125" s="1209">
        <f t="shared" si="87"/>
        <v>1.4779387734336173</v>
      </c>
      <c r="AA125" s="1209">
        <f t="shared" si="88"/>
        <v>5.6599475463305229</v>
      </c>
      <c r="AB125" s="1209">
        <f t="shared" si="89"/>
        <v>1.5329728886914611</v>
      </c>
      <c r="AC125" s="1227">
        <f t="shared" si="90"/>
        <v>5.8625274133352757E-2</v>
      </c>
      <c r="AD125" s="1209">
        <f t="shared" si="91"/>
        <v>1.2287261383650543</v>
      </c>
      <c r="AE125" s="1209">
        <f t="shared" si="92"/>
        <v>0.29189759878249327</v>
      </c>
      <c r="AF125" s="1209">
        <f t="shared" si="93"/>
        <v>0.75092433410125814</v>
      </c>
      <c r="AG125" s="1209">
        <f t="shared" si="94"/>
        <v>22.076859080437352</v>
      </c>
      <c r="AH125" s="1209">
        <f t="shared" si="95"/>
        <v>14.937600580805757</v>
      </c>
      <c r="AI125" s="1227">
        <f t="shared" si="96"/>
        <v>3.9005412858905908</v>
      </c>
      <c r="AJ125" s="1209">
        <f t="shared" si="97"/>
        <v>5.1552793565894053E-2</v>
      </c>
      <c r="AK125" s="1209">
        <f t="shared" si="98"/>
        <v>0.5</v>
      </c>
      <c r="AL125" s="1209">
        <f t="shared" si="58"/>
        <v>0.38885947758835859</v>
      </c>
      <c r="AM125" s="1209">
        <f t="shared" si="99"/>
        <v>0.38885947758835859</v>
      </c>
      <c r="AN125" s="1209">
        <f t="shared" si="59"/>
        <v>0.61114052241164141</v>
      </c>
      <c r="AO125" s="1209">
        <f t="shared" si="60"/>
        <v>0.19581512123087941</v>
      </c>
      <c r="AP125" s="1209">
        <f t="shared" si="61"/>
        <v>0.80418487876912048</v>
      </c>
      <c r="AQ125" s="1209">
        <f t="shared" si="62"/>
        <v>0.58664205058980901</v>
      </c>
      <c r="AR125" s="1209">
        <f t="shared" si="100"/>
        <v>0.58664205058980901</v>
      </c>
      <c r="AS125" s="1209">
        <f t="shared" si="63"/>
        <v>0.41335794941019111</v>
      </c>
      <c r="AT125" s="1209">
        <f t="shared" si="101"/>
        <v>0.41335794941019111</v>
      </c>
      <c r="AU125" s="1209">
        <f t="shared" si="102"/>
        <v>0.22858953905568125</v>
      </c>
      <c r="AV125" s="1209">
        <f t="shared" si="64"/>
        <v>0.77141046094431864</v>
      </c>
      <c r="AW125" s="1209">
        <f t="shared" si="65"/>
        <v>4.9409878829635406E-2</v>
      </c>
      <c r="AX125" s="1209">
        <f t="shared" si="66"/>
        <v>0.95059012117036457</v>
      </c>
      <c r="AY125" s="1209">
        <f t="shared" si="67"/>
        <v>8.0987624585112869E-2</v>
      </c>
      <c r="AZ125" s="1209">
        <f t="shared" si="68"/>
        <v>0.91901237541488712</v>
      </c>
      <c r="BA125" s="1209">
        <f t="shared" si="103"/>
        <v>0.5</v>
      </c>
      <c r="BB125" s="1209">
        <f t="shared" si="69"/>
        <v>0.49999999999999994</v>
      </c>
      <c r="BC125" s="1209">
        <f t="shared" si="70"/>
        <v>0.5</v>
      </c>
      <c r="BD125" s="1209">
        <f t="shared" si="71"/>
        <v>0.69526968939375733</v>
      </c>
      <c r="BE125" s="1209">
        <f t="shared" si="72"/>
        <v>0.18286525583156801</v>
      </c>
      <c r="BF125" s="1209">
        <f t="shared" si="73"/>
        <v>0.12186505477467462</v>
      </c>
      <c r="BG125" s="1209">
        <f t="shared" si="74"/>
        <v>0.60008883090024279</v>
      </c>
      <c r="BH125" s="1209">
        <f t="shared" si="75"/>
        <v>0.39991116909975716</v>
      </c>
      <c r="BI125" s="1226">
        <f t="shared" si="76"/>
        <v>0.7142625205919555</v>
      </c>
      <c r="BJ125" s="1226">
        <f t="shared" si="77"/>
        <v>0.72932060520920472</v>
      </c>
      <c r="BK125" s="1226">
        <f t="shared" si="104"/>
        <v>0.3788108310917247</v>
      </c>
      <c r="BL125" s="1226">
        <f t="shared" si="105"/>
        <v>0.6868079275650848</v>
      </c>
      <c r="BM125" s="1226">
        <f t="shared" si="78"/>
        <v>0.50782831980012255</v>
      </c>
      <c r="BN125" s="1209">
        <f>+[17]GIS!D128</f>
        <v>533.43474064899999</v>
      </c>
      <c r="BO125" s="1209">
        <f>+[17]GIS!E128</f>
        <v>599.59685201299999</v>
      </c>
      <c r="BP125" s="1209">
        <f>+[17]GIS!F128</f>
        <v>114.67147881400001</v>
      </c>
      <c r="BQ125" s="1209">
        <f>+[17]GIS!G128</f>
        <v>24.435526442</v>
      </c>
      <c r="BR125" s="1209">
        <f>+[17]GIS!H128</f>
        <v>181.42910175699998</v>
      </c>
      <c r="BS125" s="1209">
        <f>+[17]GIS!I128</f>
        <v>1343.8419227040001</v>
      </c>
      <c r="BT125" s="1209">
        <f>+[17]GIS!J128</f>
        <v>0</v>
      </c>
      <c r="BU125" s="1209">
        <f>+[17]GIS!K128</f>
        <v>29.635001961999997</v>
      </c>
      <c r="BV125" s="1209">
        <f>+[17]GIS!L128+[17]GIS!M128</f>
        <v>36.543700903999998</v>
      </c>
      <c r="BW125" s="1209">
        <f>[17]GIS!N128</f>
        <v>2863.5883252449999</v>
      </c>
      <c r="BX125" s="1226">
        <f>+[17]GIS!AM128</f>
        <v>0.65853215816527355</v>
      </c>
      <c r="BY125" s="1226">
        <v>0.66094699169659854</v>
      </c>
      <c r="BZ125" s="1226">
        <v>9</v>
      </c>
      <c r="CA125" s="1226" t="s">
        <v>482</v>
      </c>
      <c r="CB125" s="1226">
        <v>27974096.223789997</v>
      </c>
      <c r="CC125" s="1226">
        <v>0.97688958909261581</v>
      </c>
      <c r="CD125" s="1226">
        <v>2.8278747167706703E-2</v>
      </c>
      <c r="CE125" s="1226">
        <v>13438419.22704</v>
      </c>
      <c r="CF125" s="1226">
        <v>862</v>
      </c>
      <c r="CG125" s="1226">
        <v>7.1618300000000001</v>
      </c>
      <c r="CH125" s="1226">
        <v>35.296370000000003</v>
      </c>
      <c r="CI125" s="1228">
        <f>+[17]GJha!D$4*BW125</f>
        <v>322806.58472821838</v>
      </c>
      <c r="CJ125" s="1217">
        <f>+[17]LP!L128+[17]LP!S128+[17]LP!T128+[17]LP!AA128+[17]LP!AB128+[17]LP!AJ128+[17]LP!AR128+[17]LP!AX128</f>
        <v>158876.25918527134</v>
      </c>
      <c r="CK125" s="1065">
        <f>+[17]LP!F128+[17]LP!P128+[17]LP!X128</f>
        <v>67400.211047877499</v>
      </c>
      <c r="CL125" s="1065">
        <f>+[17]LP!AH128</f>
        <v>165.54138167115644</v>
      </c>
      <c r="CM125" s="1217">
        <f>+[17]LP!AM128+[17]LP!AN128</f>
        <v>31370.081368158797</v>
      </c>
      <c r="CN125" s="1218">
        <f>+[17]LP!G128+[17]LP!M128+[17]LP!Q128+[17]LP!Y128</f>
        <v>36637.64799257827</v>
      </c>
      <c r="CO125" s="1218">
        <f>+[17]LP!AM128</f>
        <v>22666.326859708464</v>
      </c>
      <c r="CP125" s="1229">
        <f>+[17]LP!I128+[17]LP!J128+[17]LP!K128-[17]LP!M128+[17]LP!R128+[17]LP!Z128</f>
        <v>30922.231398846856</v>
      </c>
      <c r="CQ125" s="1065">
        <f>+[17]LP!AH128+[17]LP!AN128</f>
        <v>8869.2958901214915</v>
      </c>
      <c r="CR125" s="1230">
        <f>+[17]LP!H128</f>
        <v>1995.0603110318198</v>
      </c>
      <c r="CS125" s="1220">
        <f t="shared" si="79"/>
        <v>41786.587600000166</v>
      </c>
      <c r="CT125" s="1231">
        <f>+[17]gan!Q128</f>
        <v>122.99936635362322</v>
      </c>
      <c r="CU125" s="1231">
        <f>+[17]gan!S128</f>
        <v>2013.23607185795</v>
      </c>
      <c r="CV125" s="1231">
        <f>+[17]gan!T128</f>
        <v>158.88708870885469</v>
      </c>
      <c r="CW125" s="1231">
        <f>+[17]gan!R128</f>
        <v>8.0332039879584585</v>
      </c>
      <c r="CX125" s="1232"/>
      <c r="CY125" s="1233">
        <f t="shared" si="80"/>
        <v>2303.1557309083864</v>
      </c>
      <c r="CZ125" s="1209">
        <f t="shared" si="106"/>
        <v>0.27057037904310877</v>
      </c>
      <c r="DA125" s="1209">
        <f t="shared" si="107"/>
        <v>0.65853215816527355</v>
      </c>
    </row>
    <row r="126" spans="1:105">
      <c r="A126" s="1209">
        <f t="shared" si="81"/>
        <v>0.53888137520107904</v>
      </c>
      <c r="B126" s="1222">
        <v>8033</v>
      </c>
      <c r="C126" s="1223">
        <v>7</v>
      </c>
      <c r="D126" s="696" t="s">
        <v>236</v>
      </c>
      <c r="E126" s="1224">
        <f>+[17]ff!H129+[17]ff!I129+[17]ff!K129</f>
        <v>1539.4690899655498</v>
      </c>
      <c r="F126" s="1224">
        <f>+[17]LP!BE129</f>
        <v>190473.11174550859</v>
      </c>
      <c r="G126" s="1224">
        <f>+[17]LP!AP129+[17]LP!AW129</f>
        <v>0</v>
      </c>
      <c r="H126" s="1224">
        <f>+[17]ff!T129</f>
        <v>3302.5871895272167</v>
      </c>
      <c r="I126" s="1224">
        <f>+[17]ff!U129+[17]ff!V129+[17]ff!W129+[17]ff!X129+[17]ff!Y129</f>
        <v>47393.799016322038</v>
      </c>
      <c r="J126" s="1224">
        <f>+[17]ff!D129+[17]ff!E129</f>
        <v>65964.416081335832</v>
      </c>
      <c r="K126" s="1224">
        <f>+[17]ff!J129+[17]ff!P129+[17]ff!Q129+[17]ff!R129</f>
        <v>4766.8460990518533</v>
      </c>
      <c r="L126" s="1225">
        <f>+[17]LP!BW129</f>
        <v>0</v>
      </c>
      <c r="M126" s="1224">
        <f>+[17]LP!BJ129-L126+[17]gan!EO129</f>
        <v>39939.226872657622</v>
      </c>
      <c r="N126" s="1224">
        <f>+[17]ff!F129</f>
        <v>2568.7645812289616</v>
      </c>
      <c r="O126" s="1224">
        <f t="shared" si="82"/>
        <v>307133.91403269372</v>
      </c>
      <c r="P126" s="1224">
        <f t="shared" si="83"/>
        <v>116660.80228718508</v>
      </c>
      <c r="Q126" s="1224">
        <f t="shared" si="84"/>
        <v>116660.80228718508</v>
      </c>
      <c r="R126" s="1224">
        <f t="shared" si="54"/>
        <v>246117.6456046073</v>
      </c>
      <c r="S126" s="1224">
        <f t="shared" si="85"/>
        <v>52160.645115373889</v>
      </c>
      <c r="T126" s="1224">
        <f t="shared" si="55"/>
        <v>42507.991453886585</v>
      </c>
      <c r="U126" s="1224">
        <f t="shared" si="56"/>
        <v>55644.533859098708</v>
      </c>
      <c r="V126" s="1224">
        <f t="shared" si="57"/>
        <v>43241.814062184836</v>
      </c>
      <c r="W126" s="1224">
        <f>+[17]ff!L129+[17]ff!M129+[17]ff!N129+[17]ff!O129</f>
        <v>10863.250706948322</v>
      </c>
      <c r="X126" s="1226"/>
      <c r="Y126" s="1209">
        <f t="shared" si="86"/>
        <v>1.0098315656096422</v>
      </c>
      <c r="Z126" s="1209">
        <f t="shared" si="87"/>
        <v>1.3518356196887573</v>
      </c>
      <c r="AA126" s="1209">
        <f t="shared" si="88"/>
        <v>3.9915499947886164</v>
      </c>
      <c r="AB126" s="1209">
        <f t="shared" si="89"/>
        <v>1.1854608441571062</v>
      </c>
      <c r="AC126" s="1227">
        <f t="shared" si="90"/>
        <v>4.9247178127247528E-2</v>
      </c>
      <c r="AD126" s="1209">
        <f t="shared" si="91"/>
        <v>1.188879101204019</v>
      </c>
      <c r="AE126" s="1209">
        <f t="shared" si="92"/>
        <v>0.26528384690233059</v>
      </c>
      <c r="AF126" s="1209">
        <f t="shared" si="93"/>
        <v>0.73729891604034292</v>
      </c>
      <c r="AG126" s="1209">
        <f t="shared" si="94"/>
        <v>18.837692980352568</v>
      </c>
      <c r="AH126" s="1209">
        <f t="shared" si="95"/>
        <v>13.934899114945429</v>
      </c>
      <c r="AI126" s="1227">
        <f t="shared" si="96"/>
        <v>4.7193929688835503</v>
      </c>
      <c r="AJ126" s="1209">
        <f t="shared" si="97"/>
        <v>6.2061754001271993E-2</v>
      </c>
      <c r="AK126" s="1209">
        <f t="shared" si="98"/>
        <v>0.5</v>
      </c>
      <c r="AL126" s="1209">
        <f t="shared" si="58"/>
        <v>0.37983692766265731</v>
      </c>
      <c r="AM126" s="1209">
        <f t="shared" si="99"/>
        <v>0.37983692766265731</v>
      </c>
      <c r="AN126" s="1209">
        <f t="shared" si="59"/>
        <v>0.62016307233734258</v>
      </c>
      <c r="AO126" s="1209">
        <f t="shared" si="60"/>
        <v>0.22608916854540659</v>
      </c>
      <c r="AP126" s="1209">
        <f t="shared" si="61"/>
        <v>0.77391083145459338</v>
      </c>
      <c r="AQ126" s="1209">
        <f t="shared" si="62"/>
        <v>0.56543770305085472</v>
      </c>
      <c r="AR126" s="1209">
        <f t="shared" si="100"/>
        <v>0.56543770305085472</v>
      </c>
      <c r="AS126" s="1209">
        <f t="shared" si="63"/>
        <v>0.43456229694914528</v>
      </c>
      <c r="AT126" s="1209">
        <f t="shared" si="101"/>
        <v>0.43456229694914528</v>
      </c>
      <c r="AU126" s="1209">
        <f t="shared" si="102"/>
        <v>0.22289197045516887</v>
      </c>
      <c r="AV126" s="1209">
        <f t="shared" si="64"/>
        <v>0.77710802954483116</v>
      </c>
      <c r="AW126" s="1209">
        <f t="shared" si="65"/>
        <v>9.1387790325600626E-2</v>
      </c>
      <c r="AX126" s="1209">
        <f t="shared" si="66"/>
        <v>0.90861220967439937</v>
      </c>
      <c r="AY126" s="1209">
        <f t="shared" si="67"/>
        <v>6.0430156621622606E-2</v>
      </c>
      <c r="AZ126" s="1209">
        <f t="shared" si="68"/>
        <v>0.93956984337837735</v>
      </c>
      <c r="BA126" s="1209">
        <f t="shared" si="103"/>
        <v>0.5</v>
      </c>
      <c r="BB126" s="1209">
        <f t="shared" si="69"/>
        <v>0.49999999999999989</v>
      </c>
      <c r="BC126" s="1209">
        <f t="shared" si="70"/>
        <v>0.5</v>
      </c>
      <c r="BD126" s="1209">
        <f t="shared" si="71"/>
        <v>0.6775780860759546</v>
      </c>
      <c r="BE126" s="1209">
        <f t="shared" si="72"/>
        <v>0.18034440673297167</v>
      </c>
      <c r="BF126" s="1209">
        <f t="shared" si="73"/>
        <v>0.14207750719107373</v>
      </c>
      <c r="BG126" s="1209">
        <f t="shared" si="74"/>
        <v>0.55934289496047207</v>
      </c>
      <c r="BH126" s="1209">
        <f t="shared" si="75"/>
        <v>0.44065710503952804</v>
      </c>
      <c r="BI126" s="1226">
        <f t="shared" si="76"/>
        <v>0.71284849635014802</v>
      </c>
      <c r="BJ126" s="1226">
        <f t="shared" si="77"/>
        <v>0.7460768706215446</v>
      </c>
      <c r="BK126" s="1226">
        <f t="shared" si="104"/>
        <v>0.39834398152945383</v>
      </c>
      <c r="BL126" s="1226">
        <f t="shared" si="105"/>
        <v>0.70871924427107036</v>
      </c>
      <c r="BM126" s="1226">
        <f t="shared" si="78"/>
        <v>0.54886998922184072</v>
      </c>
      <c r="BN126" s="1209">
        <f>+[17]GIS!D129</f>
        <v>883.03833782599997</v>
      </c>
      <c r="BO126" s="1209">
        <f>+[17]GIS!E129</f>
        <v>419.900260468</v>
      </c>
      <c r="BP126" s="1209">
        <f>+[17]GIS!F129</f>
        <v>64.834804192999997</v>
      </c>
      <c r="BQ126" s="1209">
        <f>+[17]GIS!G129</f>
        <v>31.270870454000001</v>
      </c>
      <c r="BR126" s="1209">
        <f>+[17]GIS!H129</f>
        <v>594.47230473000002</v>
      </c>
      <c r="BS126" s="1209">
        <f>+[17]GIS!I129</f>
        <v>1644.5712037809999</v>
      </c>
      <c r="BT126" s="1209">
        <f>+[17]GIS!J129</f>
        <v>3.3304018719999999</v>
      </c>
      <c r="BU126" s="1209">
        <f>+[17]GIS!K129</f>
        <v>15.690244364000002</v>
      </c>
      <c r="BV126" s="1209">
        <f>+[17]GIS!L129+[17]GIS!M129</f>
        <v>88.308389050999992</v>
      </c>
      <c r="BW126" s="1209">
        <f>[17]GIS!N129</f>
        <v>3745.4168167389998</v>
      </c>
      <c r="BX126" s="1226">
        <f>+[17]GIS!AM129</f>
        <v>0.64746817977616244</v>
      </c>
      <c r="BY126" s="1226">
        <v>0.64890501810559931</v>
      </c>
      <c r="BZ126" s="1226">
        <v>10</v>
      </c>
      <c r="CA126" s="1226" t="s">
        <v>482</v>
      </c>
      <c r="CB126" s="1226">
        <v>36414181.833240002</v>
      </c>
      <c r="CC126" s="1226">
        <v>0.97223309487205534</v>
      </c>
      <c r="CD126" s="1226">
        <v>2.6669205772928705E-2</v>
      </c>
      <c r="CE126" s="1226">
        <v>16445712.03781</v>
      </c>
      <c r="CF126" s="1226">
        <v>865</v>
      </c>
      <c r="CG126" s="1226">
        <v>6.8855769999999996</v>
      </c>
      <c r="CH126" s="1226">
        <v>25.010529999999999</v>
      </c>
      <c r="CI126" s="1228">
        <f>+[17]GJha!D$4*BW126</f>
        <v>422213.34691735398</v>
      </c>
      <c r="CJ126" s="1217">
        <f>+[17]LP!L129+[17]LP!S129+[17]LP!T129+[17]LP!AA129+[17]LP!AB129+[17]LP!AJ129+[17]LP!AR129+[17]LP!AX129</f>
        <v>190473.11174550862</v>
      </c>
      <c r="CK126" s="1065">
        <f>+[17]LP!F129+[17]LP!P129+[17]LP!X129</f>
        <v>79809.388314311611</v>
      </c>
      <c r="CL126" s="1065">
        <f>+[17]LP!AH129</f>
        <v>0</v>
      </c>
      <c r="CM126" s="1217">
        <f>+[17]LP!AM129+[17]LP!AN129</f>
        <v>33674.266868471786</v>
      </c>
      <c r="CN126" s="1218">
        <f>+[17]LP!G129+[17]LP!M129+[17]LP!Q129+[17]LP!Y129</f>
        <v>38225.745468977657</v>
      </c>
      <c r="CO126" s="1218">
        <f>+[17]LP!AM129</f>
        <v>27738.670612358183</v>
      </c>
      <c r="CP126" s="1229">
        <f>+[17]LP!I129+[17]LP!J129+[17]LP!K129-[17]LP!M129+[17]LP!R129+[17]LP!Z129</f>
        <v>41458.202760208434</v>
      </c>
      <c r="CQ126" s="1065">
        <f>+[17]LP!AH129+[17]LP!AN129</f>
        <v>5935.5962561136066</v>
      </c>
      <c r="CR126" s="1230">
        <f>+[17]LP!H129</f>
        <v>3302.5871895272167</v>
      </c>
      <c r="CS126" s="1220">
        <f t="shared" si="79"/>
        <v>50696.386205849252</v>
      </c>
      <c r="CT126" s="1231">
        <f>+[17]gan!Q129</f>
        <v>260.05465055652172</v>
      </c>
      <c r="CU126" s="1231">
        <f>+[17]gan!S129</f>
        <v>1826.6734131021969</v>
      </c>
      <c r="CV126" s="1231">
        <f>+[17]gan!T129</f>
        <v>244.62586773988468</v>
      </c>
      <c r="CW126" s="1231">
        <f>+[17]gan!R129</f>
        <v>26.956354818917191</v>
      </c>
      <c r="CX126" s="1232"/>
      <c r="CY126" s="1233">
        <f t="shared" si="80"/>
        <v>2358.3102862175206</v>
      </c>
      <c r="CZ126" s="1209">
        <f t="shared" si="106"/>
        <v>0.28395890826340231</v>
      </c>
      <c r="DA126" s="1209">
        <f t="shared" si="107"/>
        <v>0.64746817977616244</v>
      </c>
    </row>
    <row r="127" spans="1:105">
      <c r="A127" s="1209">
        <f t="shared" si="81"/>
        <v>4.6566815793770386</v>
      </c>
      <c r="B127" s="1222">
        <v>8039</v>
      </c>
      <c r="C127" s="1223">
        <v>7</v>
      </c>
      <c r="D127" s="696" t="s">
        <v>237</v>
      </c>
      <c r="E127" s="1224">
        <f>+[17]ff!H130+[17]ff!I130+[17]ff!K130</f>
        <v>318.65079587891938</v>
      </c>
      <c r="F127" s="1224">
        <f>+[17]LP!BE130</f>
        <v>49489.804324198965</v>
      </c>
      <c r="G127" s="1224">
        <f>+[17]LP!AP130+[17]LP!AW130</f>
        <v>0</v>
      </c>
      <c r="H127" s="1224">
        <f>+[17]ff!T130</f>
        <v>593.76985417146886</v>
      </c>
      <c r="I127" s="1224">
        <f>+[17]ff!U130+[17]ff!V130+[17]ff!W130+[17]ff!X130+[17]ff!Y130</f>
        <v>12537.26004096703</v>
      </c>
      <c r="J127" s="1224">
        <f>+[17]ff!D130+[17]ff!E130</f>
        <v>10110.631215227513</v>
      </c>
      <c r="K127" s="1224">
        <f>+[17]ff!J130+[17]ff!P130+[17]ff!Q130+[17]ff!R130</f>
        <v>266.73316257464694</v>
      </c>
      <c r="L127" s="1225">
        <f>+[17]LP!BW130</f>
        <v>0</v>
      </c>
      <c r="M127" s="1224">
        <f>+[17]LP!BJ130-L127+[17]gan!EO130</f>
        <v>7806.443572784453</v>
      </c>
      <c r="N127" s="1224">
        <f>+[17]ff!F130</f>
        <v>1242.0914047703393</v>
      </c>
      <c r="O127" s="1224">
        <f t="shared" si="82"/>
        <v>72731.465434564976</v>
      </c>
      <c r="P127" s="1224">
        <f t="shared" si="83"/>
        <v>23241.661110366011</v>
      </c>
      <c r="Q127" s="1224">
        <f t="shared" si="84"/>
        <v>23241.661110366011</v>
      </c>
      <c r="R127" s="1224">
        <f t="shared" si="54"/>
        <v>59446.672419096933</v>
      </c>
      <c r="S127" s="1224">
        <f t="shared" si="85"/>
        <v>12803.993203541677</v>
      </c>
      <c r="T127" s="1224">
        <f t="shared" si="55"/>
        <v>9048.5349775547929</v>
      </c>
      <c r="U127" s="1224">
        <f t="shared" si="56"/>
        <v>9956.86809489796</v>
      </c>
      <c r="V127" s="1224">
        <f t="shared" si="57"/>
        <v>8400.213426955921</v>
      </c>
      <c r="W127" s="1224">
        <f>+[17]ff!L130+[17]ff!M130+[17]ff!N130+[17]ff!O130</f>
        <v>1238.0038720631185</v>
      </c>
      <c r="X127" s="1226"/>
      <c r="Y127" s="1209">
        <f t="shared" si="86"/>
        <v>0.75915510909673123</v>
      </c>
      <c r="Z127" s="1209">
        <f t="shared" si="87"/>
        <v>0.86457214024019324</v>
      </c>
      <c r="AA127" s="1209">
        <f t="shared" si="88"/>
        <v>6.2261700061806851</v>
      </c>
      <c r="AB127" s="1209">
        <f t="shared" si="89"/>
        <v>1.0154429202902009</v>
      </c>
      <c r="AC127" s="1227">
        <f t="shared" si="90"/>
        <v>9.7008127466575653E-2</v>
      </c>
      <c r="AD127" s="1209">
        <f t="shared" si="91"/>
        <v>1.128595599746705</v>
      </c>
      <c r="AE127" s="1209">
        <f t="shared" si="92"/>
        <v>0.17616354513854429</v>
      </c>
      <c r="AF127" s="1209">
        <f t="shared" si="93"/>
        <v>0.76794788966361605</v>
      </c>
      <c r="AG127" s="1209">
        <f t="shared" si="94"/>
        <v>15.734512003641324</v>
      </c>
      <c r="AH127" s="1209">
        <f t="shared" si="95"/>
        <v>18.199189253623189</v>
      </c>
      <c r="AI127" s="1227">
        <f t="shared" si="96"/>
        <v>2.527157464062459</v>
      </c>
      <c r="AJ127" s="1209">
        <f t="shared" si="97"/>
        <v>0.10235115162060605</v>
      </c>
      <c r="AK127" s="1209">
        <f t="shared" si="98"/>
        <v>0.5</v>
      </c>
      <c r="AL127" s="1209">
        <f t="shared" si="58"/>
        <v>0.31955441804312418</v>
      </c>
      <c r="AM127" s="1209">
        <f t="shared" si="99"/>
        <v>0.31955441804312418</v>
      </c>
      <c r="AN127" s="1209">
        <f t="shared" si="59"/>
        <v>0.68044558195687588</v>
      </c>
      <c r="AO127" s="1209">
        <f t="shared" si="60"/>
        <v>0.16749243800733526</v>
      </c>
      <c r="AP127" s="1209">
        <f t="shared" si="61"/>
        <v>0.83250756199266462</v>
      </c>
      <c r="AQ127" s="1209">
        <f t="shared" si="62"/>
        <v>0.43502188450368856</v>
      </c>
      <c r="AR127" s="1209">
        <f t="shared" si="100"/>
        <v>0.43502188450368856</v>
      </c>
      <c r="AS127" s="1209">
        <f t="shared" si="63"/>
        <v>0.56497811549631149</v>
      </c>
      <c r="AT127" s="1209">
        <f t="shared" si="101"/>
        <v>0.56497811549631149</v>
      </c>
      <c r="AU127" s="1209">
        <f t="shared" si="102"/>
        <v>0.15633979009320106</v>
      </c>
      <c r="AV127" s="1209">
        <f t="shared" si="64"/>
        <v>0.8436602099067988</v>
      </c>
      <c r="AW127" s="1209">
        <f t="shared" si="65"/>
        <v>2.0832029378215121E-2</v>
      </c>
      <c r="AX127" s="1209">
        <f t="shared" si="66"/>
        <v>0.97916797062178496</v>
      </c>
      <c r="AY127" s="1209">
        <f t="shared" si="67"/>
        <v>0.13726989041335314</v>
      </c>
      <c r="AZ127" s="1209">
        <f t="shared" si="68"/>
        <v>0.86273010958664675</v>
      </c>
      <c r="BA127" s="1209">
        <f t="shared" si="103"/>
        <v>0.5</v>
      </c>
      <c r="BB127" s="1209">
        <f t="shared" si="69"/>
        <v>0.5</v>
      </c>
      <c r="BC127" s="1209">
        <f t="shared" si="70"/>
        <v>0.5</v>
      </c>
      <c r="BD127" s="1209">
        <f t="shared" si="71"/>
        <v>0.70270789778750975</v>
      </c>
      <c r="BE127" s="1209">
        <f t="shared" si="72"/>
        <v>0.18644806823141688</v>
      </c>
      <c r="BF127" s="1209">
        <f t="shared" si="73"/>
        <v>0.11084403398107331</v>
      </c>
      <c r="BG127" s="1209">
        <f t="shared" si="74"/>
        <v>0.6271544613659219</v>
      </c>
      <c r="BH127" s="1209">
        <f t="shared" si="75"/>
        <v>0.37284553863407816</v>
      </c>
      <c r="BI127" s="1226">
        <f t="shared" si="76"/>
        <v>0.76498271561811504</v>
      </c>
      <c r="BJ127" s="1226">
        <f t="shared" si="77"/>
        <v>0.78508864602598449</v>
      </c>
      <c r="BK127" s="1226">
        <f t="shared" si="104"/>
        <v>0.39074792721953194</v>
      </c>
      <c r="BL127" s="1226">
        <f t="shared" si="105"/>
        <v>0.64870454081184614</v>
      </c>
      <c r="BM127" s="1226">
        <f t="shared" si="78"/>
        <v>0.39790028157848245</v>
      </c>
      <c r="BN127" s="1209">
        <f>+[17]GIS!D130</f>
        <v>158.760848689</v>
      </c>
      <c r="BO127" s="1209">
        <f>+[17]GIS!E130</f>
        <v>0.23203000499999998</v>
      </c>
      <c r="BP127" s="1209">
        <f>+[17]GIS!F130</f>
        <v>0.401985121</v>
      </c>
      <c r="BQ127" s="1209">
        <f>+[17]GIS!G130</f>
        <v>0.51214037700000004</v>
      </c>
      <c r="BR127" s="1209">
        <f>+[17]GIS!H130</f>
        <v>30.470329093999997</v>
      </c>
      <c r="BS127" s="1209">
        <f>+[17]GIS!I130</f>
        <v>531.13996686100006</v>
      </c>
      <c r="BT127" s="1209">
        <f>+[17]GIS!J130</f>
        <v>0</v>
      </c>
      <c r="BU127" s="1209">
        <f>+[17]GIS!K130</f>
        <v>4.7661473999999995E-2</v>
      </c>
      <c r="BV127" s="1209">
        <f>+[17]GIS!L130+[17]GIS!M130</f>
        <v>7.5709740540000006</v>
      </c>
      <c r="BW127" s="1209">
        <f>[17]GIS!N130</f>
        <v>729.13593567500027</v>
      </c>
      <c r="BX127" s="1226">
        <f>+[17]GIS!AM130</f>
        <v>0.33686834270350563</v>
      </c>
      <c r="BY127" s="1226">
        <v>0.33543552474011473</v>
      </c>
      <c r="BZ127" s="1226">
        <v>9</v>
      </c>
      <c r="CA127" s="1226" t="s">
        <v>482</v>
      </c>
      <c r="CB127" s="1226">
        <v>7215173.0014699996</v>
      </c>
      <c r="CC127" s="1226">
        <v>0.98955114519085241</v>
      </c>
      <c r="CD127" s="1226">
        <v>2.3593181685764266E-2</v>
      </c>
      <c r="CE127" s="1226">
        <v>5311399.6686100001</v>
      </c>
      <c r="CF127" s="1226">
        <v>183</v>
      </c>
      <c r="CG127" s="1226">
        <v>6.6252399999999998</v>
      </c>
      <c r="CH127" s="1226">
        <v>28.803229999999999</v>
      </c>
      <c r="CI127" s="1228">
        <f>+[17]GJha!D$4*BW127</f>
        <v>82194.035756771438</v>
      </c>
      <c r="CJ127" s="1217">
        <f>+[17]LP!L130+[17]LP!S130+[17]LP!T130+[17]LP!AA130+[17]LP!AB130+[17]LP!AJ130+[17]LP!AR130+[17]LP!AX130</f>
        <v>49489.005785080226</v>
      </c>
      <c r="CK127" s="1065">
        <f>+[17]LP!F130+[17]LP!P130+[17]LP!X130</f>
        <v>10253.800202714268</v>
      </c>
      <c r="CL127" s="1065">
        <f>+[17]LP!AH130</f>
        <v>3.6188543511263127</v>
      </c>
      <c r="CM127" s="1217">
        <f>+[17]LP!AM130+[17]LP!AN130</f>
        <v>12464.247820205899</v>
      </c>
      <c r="CN127" s="1218">
        <f>+[17]LP!G130+[17]LP!M130+[17]LP!Q130+[17]LP!Y130</f>
        <v>1151.9941212886724</v>
      </c>
      <c r="CO127" s="1218">
        <f>+[17]LP!AM130</f>
        <v>8958.6370939388416</v>
      </c>
      <c r="CP127" s="1229">
        <f>+[17]LP!I130+[17]LP!J130+[17]LP!K130-[17]LP!M130+[17]LP!R130+[17]LP!Z130</f>
        <v>9028.0304603488439</v>
      </c>
      <c r="CQ127" s="1065">
        <f>+[17]LP!AH130+[17]LP!AN130</f>
        <v>3509.2295806181846</v>
      </c>
      <c r="CR127" s="1230">
        <f>+[17]LP!H130</f>
        <v>593.76985417146886</v>
      </c>
      <c r="CS127" s="1220">
        <f t="shared" si="79"/>
        <v>13131.029895138498</v>
      </c>
      <c r="CT127" s="1231">
        <f>+[17]gan!Q130</f>
        <v>31.292676162318834</v>
      </c>
      <c r="CU127" s="1231">
        <f>+[17]gan!S130</f>
        <v>1141.1292476090855</v>
      </c>
      <c r="CV127" s="1231">
        <f>+[17]gan!T130</f>
        <v>18.615356528358763</v>
      </c>
      <c r="CW127" s="1231">
        <f>+[17]gan!R130</f>
        <v>1.1548966076845337</v>
      </c>
      <c r="CX127" s="1232"/>
      <c r="CY127" s="1233">
        <f t="shared" si="80"/>
        <v>1192.1921769074477</v>
      </c>
      <c r="CZ127" s="1209">
        <f t="shared" si="106"/>
        <v>0.29891541048654713</v>
      </c>
      <c r="DA127" s="1209">
        <f t="shared" si="107"/>
        <v>0.33686834270350563</v>
      </c>
    </row>
    <row r="128" spans="1:105">
      <c r="A128" s="1209">
        <f t="shared" si="81"/>
        <v>0.76916118153084323</v>
      </c>
      <c r="B128" s="1222">
        <v>8041</v>
      </c>
      <c r="C128" s="1223">
        <v>7</v>
      </c>
      <c r="D128" s="696" t="s">
        <v>238</v>
      </c>
      <c r="E128" s="1224">
        <f>+[17]ff!H131+[17]ff!I131+[17]ff!K131</f>
        <v>370.70938042984778</v>
      </c>
      <c r="F128" s="1224">
        <f>+[17]LP!BE131</f>
        <v>17829.172242137687</v>
      </c>
      <c r="G128" s="1224">
        <f>+[17]LP!AP131+[17]LP!AW131</f>
        <v>0</v>
      </c>
      <c r="H128" s="1224">
        <f>+[17]ff!T131</f>
        <v>1529.5693772843208</v>
      </c>
      <c r="I128" s="1224">
        <f>+[17]ff!U131+[17]ff!V131+[17]ff!W131+[17]ff!X131+[17]ff!Y131</f>
        <v>19889.036367280321</v>
      </c>
      <c r="J128" s="1224">
        <f>+[17]ff!D131+[17]ff!E131</f>
        <v>11952.188722762057</v>
      </c>
      <c r="K128" s="1224">
        <f>+[17]ff!J131+[17]ff!P131+[17]ff!Q131+[17]ff!R131</f>
        <v>2369.6571745074725</v>
      </c>
      <c r="L128" s="1225">
        <f>+[17]LP!BW131</f>
        <v>0</v>
      </c>
      <c r="M128" s="1224">
        <f>+[17]LP!BJ131-L128+[17]gan!EO131</f>
        <v>15806.364067687618</v>
      </c>
      <c r="N128" s="1224">
        <f>+[17]ff!F131</f>
        <v>1822.6483121672072</v>
      </c>
      <c r="O128" s="1224">
        <f t="shared" si="82"/>
        <v>51199.966709464396</v>
      </c>
      <c r="P128" s="1224">
        <f t="shared" si="83"/>
        <v>33370.794467326705</v>
      </c>
      <c r="Q128" s="1224">
        <f t="shared" si="84"/>
        <v>33370.794467326705</v>
      </c>
      <c r="R128" s="1224">
        <f t="shared" si="54"/>
        <v>39228.610111809168</v>
      </c>
      <c r="S128" s="1224">
        <f t="shared" si="85"/>
        <v>22258.693541787794</v>
      </c>
      <c r="T128" s="1224">
        <f t="shared" si="55"/>
        <v>17629.012379854827</v>
      </c>
      <c r="U128" s="1224">
        <f t="shared" si="56"/>
        <v>21399.437869671474</v>
      </c>
      <c r="V128" s="1224">
        <f t="shared" si="57"/>
        <v>17335.933444971939</v>
      </c>
      <c r="W128" s="1224">
        <f>+[17]ff!L131+[17]ff!M131+[17]ff!N131+[17]ff!O131</f>
        <v>3692.795044269687</v>
      </c>
      <c r="X128" s="1226"/>
      <c r="Y128" s="1209">
        <f t="shared" si="86"/>
        <v>0.4945767665264395</v>
      </c>
      <c r="Z128" s="1209">
        <f t="shared" si="87"/>
        <v>0.64312482330577825</v>
      </c>
      <c r="AA128" s="1209">
        <f t="shared" si="88"/>
        <v>2.1412235372149269</v>
      </c>
      <c r="AB128" s="1209">
        <f t="shared" si="89"/>
        <v>0.55852816300849628</v>
      </c>
      <c r="AC128" s="1227">
        <f t="shared" si="90"/>
        <v>8.1884783971953368E-2</v>
      </c>
      <c r="AD128" s="1209">
        <f t="shared" si="91"/>
        <v>1.1208168477615432</v>
      </c>
      <c r="AE128" s="1209">
        <f t="shared" si="92"/>
        <v>0.3015445207518942</v>
      </c>
      <c r="AF128" s="1209">
        <f t="shared" si="93"/>
        <v>0.39029784421591107</v>
      </c>
      <c r="AG128" s="1209">
        <f t="shared" si="94"/>
        <v>21.830371757746789</v>
      </c>
      <c r="AH128" s="1209">
        <f t="shared" si="95"/>
        <v>33.944221971614652</v>
      </c>
      <c r="AI128" s="1227">
        <f t="shared" si="96"/>
        <v>10.195279184228186</v>
      </c>
      <c r="AJ128" s="1209">
        <f t="shared" si="97"/>
        <v>4.5614492035068829E-2</v>
      </c>
      <c r="AK128" s="1209">
        <f t="shared" si="98"/>
        <v>0.5</v>
      </c>
      <c r="AL128" s="1209">
        <f t="shared" si="58"/>
        <v>0.65177375322703213</v>
      </c>
      <c r="AM128" s="1209">
        <f t="shared" si="99"/>
        <v>0.65177375322703213</v>
      </c>
      <c r="AN128" s="1209">
        <f t="shared" si="59"/>
        <v>0.34822624677296787</v>
      </c>
      <c r="AO128" s="1209">
        <f t="shared" si="60"/>
        <v>0.54550588992775717</v>
      </c>
      <c r="AP128" s="1209">
        <f t="shared" si="61"/>
        <v>0.45449411007224266</v>
      </c>
      <c r="AQ128" s="1209">
        <f t="shared" si="62"/>
        <v>0.35816314575502323</v>
      </c>
      <c r="AR128" s="1209">
        <f t="shared" si="100"/>
        <v>0.35816314575502323</v>
      </c>
      <c r="AS128" s="1209">
        <f t="shared" si="63"/>
        <v>0.64183685424497672</v>
      </c>
      <c r="AT128" s="1209">
        <f t="shared" si="101"/>
        <v>0.64183685424497672</v>
      </c>
      <c r="AU128" s="1209">
        <f t="shared" si="102"/>
        <v>0.18988837227629093</v>
      </c>
      <c r="AV128" s="1209">
        <f t="shared" si="64"/>
        <v>0.81011162772370904</v>
      </c>
      <c r="AW128" s="1209">
        <f t="shared" si="65"/>
        <v>0.10645984994845947</v>
      </c>
      <c r="AX128" s="1209">
        <f t="shared" si="66"/>
        <v>0.89354015005154053</v>
      </c>
      <c r="AY128" s="1209">
        <f t="shared" si="67"/>
        <v>0.10338913337255348</v>
      </c>
      <c r="AZ128" s="1209">
        <f t="shared" si="68"/>
        <v>0.89661086662744649</v>
      </c>
      <c r="BA128" s="1209">
        <f t="shared" si="103"/>
        <v>0.50000000000000011</v>
      </c>
      <c r="BB128" s="1209">
        <f t="shared" si="69"/>
        <v>0.50000000000000011</v>
      </c>
      <c r="BC128" s="1209">
        <f t="shared" si="70"/>
        <v>0.5</v>
      </c>
      <c r="BD128" s="1209">
        <f t="shared" si="71"/>
        <v>0.32384797177519564</v>
      </c>
      <c r="BE128" s="1209">
        <f t="shared" si="72"/>
        <v>0.38904621787411453</v>
      </c>
      <c r="BF128" s="1209">
        <f t="shared" si="73"/>
        <v>0.28710581035068983</v>
      </c>
      <c r="BG128" s="1209">
        <f t="shared" si="74"/>
        <v>0.57538275659030635</v>
      </c>
      <c r="BH128" s="1209">
        <f t="shared" si="75"/>
        <v>0.4246172434096937</v>
      </c>
      <c r="BI128" s="1226">
        <f t="shared" si="76"/>
        <v>0.66939859160934689</v>
      </c>
      <c r="BJ128" s="1226">
        <f t="shared" si="77"/>
        <v>0.79777755498577252</v>
      </c>
      <c r="BK128" s="1226">
        <f t="shared" si="104"/>
        <v>0.41263630451530903</v>
      </c>
      <c r="BL128" s="1226">
        <f t="shared" si="105"/>
        <v>0.75627812409496487</v>
      </c>
      <c r="BM128" s="1226">
        <f t="shared" si="78"/>
        <v>0.76241787797494809</v>
      </c>
      <c r="BN128" s="1209">
        <f>+[17]GIS!D131</f>
        <v>408.97282130499997</v>
      </c>
      <c r="BO128" s="1209">
        <f>+[17]GIS!E131</f>
        <v>62.477381498999996</v>
      </c>
      <c r="BP128" s="1209">
        <f>+[17]GIS!F131</f>
        <v>13.799348035999998</v>
      </c>
      <c r="BQ128" s="1209">
        <f>+[17]GIS!G131</f>
        <v>5.43384687</v>
      </c>
      <c r="BR128" s="1209">
        <f>+[17]GIS!H131</f>
        <v>35.105441116000002</v>
      </c>
      <c r="BS128" s="1209">
        <f>+[17]GIS!I131</f>
        <v>105.20531866200001</v>
      </c>
      <c r="BT128" s="1209">
        <f>+[17]GIS!J131</f>
        <v>0.47728068800000001</v>
      </c>
      <c r="BU128" s="1209">
        <f>+[17]GIS!K131</f>
        <v>0</v>
      </c>
      <c r="BV128" s="1209">
        <f>+[17]GIS!L131+[17]GIS!M131</f>
        <v>34.239390921000002</v>
      </c>
      <c r="BW128" s="1209">
        <f>[17]GIS!N131</f>
        <v>665.71082909699987</v>
      </c>
      <c r="BX128" s="1226">
        <f>+[17]GIS!AM131</f>
        <v>0.49853609649177916</v>
      </c>
      <c r="BY128" s="1226">
        <v>0.49900264836551994</v>
      </c>
      <c r="BZ128" s="1226">
        <v>9</v>
      </c>
      <c r="CA128" s="1226" t="s">
        <v>719</v>
      </c>
      <c r="CB128" s="1226">
        <v>6314714.3817600003</v>
      </c>
      <c r="CC128" s="1226">
        <v>0.94856717147377068</v>
      </c>
      <c r="CD128" s="1226">
        <v>3.0539048554425293E-2</v>
      </c>
      <c r="CE128" s="1226">
        <v>4089728.2130499999</v>
      </c>
      <c r="CF128" s="1226">
        <v>207</v>
      </c>
      <c r="CG128" s="1226">
        <v>5.5632250000000001</v>
      </c>
      <c r="CH128" s="1226">
        <v>2.9325000000000001</v>
      </c>
      <c r="CI128" s="1228">
        <f>+[17]GJha!D$4*BW128</f>
        <v>75044.250342446612</v>
      </c>
      <c r="CJ128" s="1217">
        <f>+[17]LP!L131+[17]LP!S131+[17]LP!T131+[17]LP!AA131+[17]LP!AB131+[17]LP!AJ131+[17]LP!AR131+[17]LP!AX131</f>
        <v>17829.172242137687</v>
      </c>
      <c r="CK128" s="1065">
        <f>+[17]LP!F131+[17]LP!P131+[17]LP!X131</f>
        <v>29834.972371554915</v>
      </c>
      <c r="CL128" s="1065">
        <f>+[17]LP!AH131</f>
        <v>0</v>
      </c>
      <c r="CM128" s="1217">
        <f>+[17]LP!AM131+[17]LP!AN131</f>
        <v>2154.1858257409758</v>
      </c>
      <c r="CN128" s="1218">
        <f>+[17]LP!G131+[17]LP!M131+[17]LP!Q131+[17]LP!Y131</f>
        <v>10177.710564367884</v>
      </c>
      <c r="CO128" s="1218">
        <f>+[17]LP!AM131</f>
        <v>1774.4781583941733</v>
      </c>
      <c r="CP128" s="1229">
        <f>+[17]LP!I131+[17]LP!J131+[17]LP!K131-[17]LP!M131+[17]LP!R131+[17]LP!Z131</f>
        <v>19509.328699933518</v>
      </c>
      <c r="CQ128" s="1065">
        <f>+[17]LP!AH131+[17]LP!AN131</f>
        <v>379.7076673468024</v>
      </c>
      <c r="CR128" s="1230">
        <f>+[17]LP!H131</f>
        <v>1529.5693772843208</v>
      </c>
      <c r="CS128" s="1220">
        <f t="shared" si="79"/>
        <v>21418.605744564644</v>
      </c>
      <c r="CT128" s="1231">
        <f>+[17]gan!Q131</f>
        <v>62.394737826086967</v>
      </c>
      <c r="CU128" s="1231">
        <f>+[17]gan!S131</f>
        <v>1478.2793115565109</v>
      </c>
      <c r="CV128" s="1231">
        <f>+[17]gan!T131</f>
        <v>187.69840814901161</v>
      </c>
      <c r="CW128" s="1231">
        <f>+[17]gan!R131</f>
        <v>2.2387871615038191</v>
      </c>
      <c r="CX128" s="1232"/>
      <c r="CY128" s="1233">
        <f t="shared" si="80"/>
        <v>1730.6112446931133</v>
      </c>
      <c r="CZ128" s="1209">
        <f t="shared" si="106"/>
        <v>0.27621816108943348</v>
      </c>
      <c r="DA128" s="1209">
        <f t="shared" si="107"/>
        <v>0.49853609649177916</v>
      </c>
    </row>
    <row r="129" spans="1:105">
      <c r="A129" s="1209">
        <f t="shared" si="81"/>
        <v>3.2702238276583397</v>
      </c>
      <c r="B129" s="1222">
        <v>8042</v>
      </c>
      <c r="C129" s="1223">
        <v>7</v>
      </c>
      <c r="D129" s="696" t="s">
        <v>239</v>
      </c>
      <c r="E129" s="1224">
        <f>+[17]ff!H132+[17]ff!I132+[17]ff!K132</f>
        <v>585.58825570012561</v>
      </c>
      <c r="F129" s="1224">
        <f>+[17]LP!BE132</f>
        <v>203008.4138941881</v>
      </c>
      <c r="G129" s="1224">
        <f>+[17]LP!AP132+[17]LP!AW132</f>
        <v>0</v>
      </c>
      <c r="H129" s="1224">
        <f>+[17]ff!T132</f>
        <v>1926.4631696832366</v>
      </c>
      <c r="I129" s="1224">
        <f>+[17]ff!U132+[17]ff!V132+[17]ff!W132+[17]ff!X132+[17]ff!Y132</f>
        <v>30188.365407856778</v>
      </c>
      <c r="J129" s="1224">
        <f>+[17]ff!D132+[17]ff!E132</f>
        <v>49796.107067441451</v>
      </c>
      <c r="K129" s="1224">
        <f>+[17]ff!J132+[17]ff!P132+[17]ff!Q132+[17]ff!R132</f>
        <v>576.59191811513256</v>
      </c>
      <c r="L129" s="1225">
        <f>+[17]LP!BW132</f>
        <v>0</v>
      </c>
      <c r="M129" s="1224">
        <f>+[17]LP!BJ132-L129+[17]gan!EO132</f>
        <v>17816.792815242927</v>
      </c>
      <c r="N129" s="1224">
        <f>+[17]ff!F132</f>
        <v>1885.5846294553328</v>
      </c>
      <c r="O129" s="1224">
        <f t="shared" si="82"/>
        <v>284919.34953916958</v>
      </c>
      <c r="P129" s="1224">
        <f t="shared" si="83"/>
        <v>81910.935644981466</v>
      </c>
      <c r="Q129" s="1224">
        <f t="shared" si="84"/>
        <v>81910.935644981466</v>
      </c>
      <c r="R129" s="1224">
        <f t="shared" si="54"/>
        <v>228216.14729528103</v>
      </c>
      <c r="S129" s="1224">
        <f t="shared" si="85"/>
        <v>30764.957325971911</v>
      </c>
      <c r="T129" s="1224">
        <f t="shared" si="55"/>
        <v>19702.377444698261</v>
      </c>
      <c r="U129" s="1224">
        <f t="shared" si="56"/>
        <v>25207.733401092933</v>
      </c>
      <c r="V129" s="1224">
        <f t="shared" si="57"/>
        <v>19743.255984926163</v>
      </c>
      <c r="W129" s="1224">
        <f>+[17]ff!L132+[17]ff!M132+[17]ff!N132+[17]ff!O132</f>
        <v>4878.8891604666478</v>
      </c>
      <c r="X129" s="1226"/>
      <c r="Y129" s="1209">
        <f t="shared" si="86"/>
        <v>1.354487629051029</v>
      </c>
      <c r="Z129" s="1209">
        <f t="shared" si="87"/>
        <v>1.6092781430270859</v>
      </c>
      <c r="AA129" s="1209">
        <f t="shared" si="88"/>
        <v>8.555056867765634</v>
      </c>
      <c r="AB129" s="1209">
        <f t="shared" si="89"/>
        <v>1.9754297728840005</v>
      </c>
      <c r="AC129" s="1227">
        <f t="shared" si="90"/>
        <v>6.1290012837544684E-2</v>
      </c>
      <c r="AD129" s="1209">
        <f t="shared" si="91"/>
        <v>1.1814324740069984</v>
      </c>
      <c r="AE129" s="1209">
        <f t="shared" si="92"/>
        <v>0.21430074503921206</v>
      </c>
      <c r="AF129" s="1209">
        <f t="shared" si="93"/>
        <v>0.8417846420721069</v>
      </c>
      <c r="AG129" s="1209">
        <f t="shared" si="94"/>
        <v>17.961870557259651</v>
      </c>
      <c r="AH129" s="1209">
        <f t="shared" si="95"/>
        <v>11.161445667479828</v>
      </c>
      <c r="AI129" s="1227">
        <f t="shared" si="96"/>
        <v>2.0995617954262462</v>
      </c>
      <c r="AJ129" s="1209">
        <f t="shared" si="97"/>
        <v>5.3581359305068237E-2</v>
      </c>
      <c r="AK129" s="1209">
        <f t="shared" si="98"/>
        <v>0.5</v>
      </c>
      <c r="AL129" s="1209">
        <f t="shared" si="58"/>
        <v>0.28748814630338287</v>
      </c>
      <c r="AM129" s="1209">
        <f t="shared" si="99"/>
        <v>0.28748814630338287</v>
      </c>
      <c r="AN129" s="1209">
        <f t="shared" si="59"/>
        <v>0.71251185369661707</v>
      </c>
      <c r="AO129" s="1209">
        <f t="shared" si="60"/>
        <v>0.11045552078520331</v>
      </c>
      <c r="AP129" s="1209">
        <f t="shared" si="61"/>
        <v>0.88954447921479674</v>
      </c>
      <c r="AQ129" s="1209">
        <f t="shared" si="62"/>
        <v>0.60792990185422657</v>
      </c>
      <c r="AR129" s="1209">
        <f t="shared" si="100"/>
        <v>0.60792990185422657</v>
      </c>
      <c r="AS129" s="1209">
        <f t="shared" si="63"/>
        <v>0.39207009814577343</v>
      </c>
      <c r="AT129" s="1209">
        <f t="shared" si="101"/>
        <v>0.39207009814577343</v>
      </c>
      <c r="AU129" s="1209">
        <f t="shared" si="102"/>
        <v>0.216777816919067</v>
      </c>
      <c r="AV129" s="1209">
        <f t="shared" si="64"/>
        <v>0.78322218308093317</v>
      </c>
      <c r="AW129" s="1209">
        <f t="shared" si="65"/>
        <v>1.8741840334957044E-2</v>
      </c>
      <c r="AX129" s="1209">
        <f t="shared" si="66"/>
        <v>0.98125815966504293</v>
      </c>
      <c r="AY129" s="1209">
        <f t="shared" si="67"/>
        <v>9.5703406086290729E-2</v>
      </c>
      <c r="AZ129" s="1209">
        <f t="shared" si="68"/>
        <v>0.9042965939137092</v>
      </c>
      <c r="BA129" s="1209">
        <f t="shared" si="103"/>
        <v>0.5</v>
      </c>
      <c r="BB129" s="1209">
        <f t="shared" si="69"/>
        <v>0.5</v>
      </c>
      <c r="BC129" s="1209">
        <f t="shared" si="70"/>
        <v>0.5</v>
      </c>
      <c r="BD129" s="1209">
        <f t="shared" si="71"/>
        <v>0.80259502480050882</v>
      </c>
      <c r="BE129" s="1209">
        <f t="shared" si="72"/>
        <v>0.12696617418078715</v>
      </c>
      <c r="BF129" s="1209">
        <f t="shared" si="73"/>
        <v>7.043880101870402E-2</v>
      </c>
      <c r="BG129" s="1209">
        <f t="shared" si="74"/>
        <v>0.64317616135297095</v>
      </c>
      <c r="BH129" s="1209">
        <f t="shared" si="75"/>
        <v>0.3568238386470291</v>
      </c>
      <c r="BI129" s="1226">
        <f t="shared" si="76"/>
        <v>0.78392051141680907</v>
      </c>
      <c r="BJ129" s="1226">
        <f t="shared" si="77"/>
        <v>0.71436543152914656</v>
      </c>
      <c r="BK129" s="1226">
        <f t="shared" si="104"/>
        <v>0.33922063574627187</v>
      </c>
      <c r="BL129" s="1226">
        <f t="shared" si="105"/>
        <v>0.61277467177021361</v>
      </c>
      <c r="BM129" s="1226">
        <f t="shared" si="78"/>
        <v>0.38196901446796322</v>
      </c>
      <c r="BN129" s="1209">
        <f>+[17]GIS!D132</f>
        <v>515.09339121599999</v>
      </c>
      <c r="BO129" s="1209">
        <f>+[17]GIS!E132</f>
        <v>84.609051034999993</v>
      </c>
      <c r="BP129" s="1209">
        <f>+[17]GIS!F132</f>
        <v>16.258123549</v>
      </c>
      <c r="BQ129" s="1209">
        <f>+[17]GIS!G132</f>
        <v>11.434772949999999</v>
      </c>
      <c r="BR129" s="1209">
        <f>+[17]GIS!H132</f>
        <v>184.12669726600001</v>
      </c>
      <c r="BS129" s="1209">
        <f>+[17]GIS!I132</f>
        <v>2065.77804986</v>
      </c>
      <c r="BT129" s="1209">
        <f>+[17]GIS!J132</f>
        <v>0</v>
      </c>
      <c r="BU129" s="1209">
        <f>+[17]GIS!K132</f>
        <v>3.773556106</v>
      </c>
      <c r="BV129" s="1209">
        <f>+[17]GIS!L132+[17]GIS!M132</f>
        <v>32.808533252000004</v>
      </c>
      <c r="BW129" s="1209">
        <f>[17]GIS!N132</f>
        <v>2913.882175234</v>
      </c>
      <c r="BX129" s="1226">
        <f>+[17]GIS!AM132</f>
        <v>0.42164203789678739</v>
      </c>
      <c r="BY129" s="1226">
        <v>0.42105950766050299</v>
      </c>
      <c r="BZ129" s="1226">
        <v>9</v>
      </c>
      <c r="CA129" s="1226" t="s">
        <v>482</v>
      </c>
      <c r="CB129" s="1226">
        <v>28773000.858760003</v>
      </c>
      <c r="CC129" s="1226">
        <v>0.98744558387812575</v>
      </c>
      <c r="CD129" s="1226">
        <v>1.9602977905725683E-2</v>
      </c>
      <c r="CE129" s="1226">
        <v>20657780.498599999</v>
      </c>
      <c r="CF129" s="1226">
        <v>635</v>
      </c>
      <c r="CG129" s="1226">
        <v>6.940016</v>
      </c>
      <c r="CH129" s="1226">
        <v>48.765749999999997</v>
      </c>
      <c r="CI129" s="1228">
        <f>+[17]GJha!D$4*BW129</f>
        <v>328476.10984977835</v>
      </c>
      <c r="CJ129" s="1217">
        <f>+[17]LP!L132+[17]LP!S132+[17]LP!T132+[17]LP!AA132+[17]LP!AB132+[17]LP!AJ132+[17]LP!AR132+[17]LP!AX132</f>
        <v>203008.4138941881</v>
      </c>
      <c r="CK129" s="1065">
        <f>+[17]LP!F132+[17]LP!P132+[17]LP!X132</f>
        <v>37867.857102930851</v>
      </c>
      <c r="CL129" s="1065">
        <f>+[17]LP!AH132</f>
        <v>0</v>
      </c>
      <c r="CM129" s="1217">
        <f>+[17]LP!AM132+[17]LP!AN132</f>
        <v>42298.905138363545</v>
      </c>
      <c r="CN129" s="1218">
        <f>+[17]LP!G132+[17]LP!M132+[17]LP!Q132+[17]LP!Y132</f>
        <v>14953.020461300915</v>
      </c>
      <c r="CO129" s="1218">
        <f>+[17]LP!AM132</f>
        <v>34843.086606140532</v>
      </c>
      <c r="CP129" s="1229">
        <f>+[17]LP!I132+[17]LP!J132+[17]LP!K132-[17]LP!M132+[17]LP!R132+[17]LP!Z132</f>
        <v>22732.546875633765</v>
      </c>
      <c r="CQ129" s="1065">
        <f>+[17]LP!AH132+[17]LP!AN132</f>
        <v>7455.8185322230111</v>
      </c>
      <c r="CR129" s="1230">
        <f>+[17]LP!H132</f>
        <v>1926.4631696832366</v>
      </c>
      <c r="CS129" s="1220">
        <f t="shared" si="79"/>
        <v>32114.828577540015</v>
      </c>
      <c r="CT129" s="1231">
        <f>+[17]gan!Q132</f>
        <v>76.254209026086968</v>
      </c>
      <c r="CU129" s="1231">
        <f>+[17]gan!S132</f>
        <v>1601.899843985663</v>
      </c>
      <c r="CV129" s="1231">
        <f>+[17]gan!T132</f>
        <v>94.158172647590604</v>
      </c>
      <c r="CW129" s="1231">
        <f>+[17]gan!R132</f>
        <v>5.2951857344425095</v>
      </c>
      <c r="CX129" s="1232"/>
      <c r="CY129" s="1233">
        <f t="shared" si="80"/>
        <v>1777.6074113937832</v>
      </c>
      <c r="CZ129" s="1209">
        <f t="shared" si="106"/>
        <v>0.26592201425735257</v>
      </c>
      <c r="DA129" s="1209">
        <f t="shared" si="107"/>
        <v>0.42164203789678739</v>
      </c>
    </row>
    <row r="130" spans="1:105">
      <c r="A130" s="1209">
        <f t="shared" si="81"/>
        <v>1.0906591657675724</v>
      </c>
      <c r="B130" s="1222">
        <v>8046</v>
      </c>
      <c r="C130" s="1223">
        <v>7</v>
      </c>
      <c r="D130" s="696" t="s">
        <v>240</v>
      </c>
      <c r="E130" s="1224">
        <f>+[17]ff!H133+[17]ff!I133+[17]ff!K133</f>
        <v>406.46249566804312</v>
      </c>
      <c r="F130" s="1224">
        <f>+[17]LP!BE133</f>
        <v>31901.760095788046</v>
      </c>
      <c r="G130" s="1224">
        <f>+[17]LP!AP133+[17]LP!AW133</f>
        <v>0</v>
      </c>
      <c r="H130" s="1224">
        <f>+[17]ff!T133</f>
        <v>3098.9500956983379</v>
      </c>
      <c r="I130" s="1224">
        <f>+[17]ff!U133+[17]ff!V133+[17]ff!W133+[17]ff!X133+[17]ff!Y133</f>
        <v>34158.670470206358</v>
      </c>
      <c r="J130" s="1224">
        <f>+[17]ff!D133+[17]ff!E133</f>
        <v>24210.171852774638</v>
      </c>
      <c r="K130" s="1224">
        <f>+[17]ff!J133+[17]ff!P133+[17]ff!Q133+[17]ff!R133</f>
        <v>2439.6256077239136</v>
      </c>
      <c r="L130" s="1225">
        <f>+[17]LP!BW133</f>
        <v>0</v>
      </c>
      <c r="M130" s="1224">
        <f>+[17]LP!BJ133-L130+[17]gan!EO133</f>
        <v>24503.274631664524</v>
      </c>
      <c r="N130" s="1224">
        <f>+[17]ff!F133</f>
        <v>2660.8000301053703</v>
      </c>
      <c r="O130" s="1224">
        <f t="shared" si="82"/>
        <v>93369.552514467374</v>
      </c>
      <c r="P130" s="1224">
        <f t="shared" si="83"/>
        <v>61467.792418679339</v>
      </c>
      <c r="Q130" s="1224">
        <f t="shared" si="84"/>
        <v>61467.792418679339</v>
      </c>
      <c r="R130" s="1224">
        <f t="shared" si="54"/>
        <v>68933.97210122057</v>
      </c>
      <c r="S130" s="1224">
        <f t="shared" si="85"/>
        <v>36598.296077930274</v>
      </c>
      <c r="T130" s="1224">
        <f t="shared" si="55"/>
        <v>27164.074661769893</v>
      </c>
      <c r="U130" s="1224">
        <f t="shared" si="56"/>
        <v>37032.212005432535</v>
      </c>
      <c r="V130" s="1224">
        <f t="shared" si="57"/>
        <v>27602.224727362864</v>
      </c>
      <c r="W130" s="1224">
        <f>+[17]ff!L133+[17]ff!M133+[17]ff!N133+[17]ff!O133</f>
        <v>9023.5247824016296</v>
      </c>
      <c r="X130" s="1226"/>
      <c r="Y130" s="1209">
        <f t="shared" si="86"/>
        <v>0.54696692638512712</v>
      </c>
      <c r="Z130" s="1209">
        <f t="shared" si="87"/>
        <v>0.72122082609511162</v>
      </c>
      <c r="AA130" s="1209">
        <f t="shared" si="88"/>
        <v>2.2638456823677151</v>
      </c>
      <c r="AB130" s="1209">
        <f t="shared" si="89"/>
        <v>0.65375980914191856</v>
      </c>
      <c r="AC130" s="1227">
        <f t="shared" si="90"/>
        <v>7.2702839073152975E-2</v>
      </c>
      <c r="AD130" s="1209">
        <f t="shared" si="91"/>
        <v>1.1522980655035406</v>
      </c>
      <c r="AE130" s="1209">
        <f t="shared" si="92"/>
        <v>0.33162169127933827</v>
      </c>
      <c r="AF130" s="1209">
        <f t="shared" si="93"/>
        <v>0.39370796426210453</v>
      </c>
      <c r="AG130" s="1209">
        <f t="shared" si="94"/>
        <v>24.1618962726813</v>
      </c>
      <c r="AH130" s="1209">
        <f t="shared" si="95"/>
        <v>33.501384594646922</v>
      </c>
      <c r="AI130" s="1227">
        <f t="shared" si="96"/>
        <v>10.672943151942588</v>
      </c>
      <c r="AJ130" s="1209">
        <f t="shared" si="97"/>
        <v>2.1551593002320908E-2</v>
      </c>
      <c r="AK130" s="1209">
        <f t="shared" si="98"/>
        <v>0.5</v>
      </c>
      <c r="AL130" s="1209">
        <f t="shared" si="58"/>
        <v>0.65832801768172833</v>
      </c>
      <c r="AM130" s="1209">
        <f t="shared" si="99"/>
        <v>0.65832801768172833</v>
      </c>
      <c r="AN130" s="1209">
        <f t="shared" si="59"/>
        <v>0.34167198231827178</v>
      </c>
      <c r="AO130" s="1209">
        <f t="shared" si="60"/>
        <v>0.53721279764722607</v>
      </c>
      <c r="AP130" s="1209">
        <f t="shared" si="61"/>
        <v>0.46278720235277404</v>
      </c>
      <c r="AQ130" s="1209">
        <f t="shared" si="62"/>
        <v>0.39386759960192502</v>
      </c>
      <c r="AR130" s="1209">
        <f t="shared" si="100"/>
        <v>0.39386759960192502</v>
      </c>
      <c r="AS130" s="1209">
        <f t="shared" si="63"/>
        <v>0.60613240039807492</v>
      </c>
      <c r="AT130" s="1209">
        <f t="shared" si="101"/>
        <v>0.60613240039807492</v>
      </c>
      <c r="AU130" s="1209">
        <f t="shared" si="102"/>
        <v>0.25464283031989332</v>
      </c>
      <c r="AV130" s="1209">
        <f t="shared" si="64"/>
        <v>0.74535716968010668</v>
      </c>
      <c r="AW130" s="1209">
        <f t="shared" si="65"/>
        <v>6.6659540720942781E-2</v>
      </c>
      <c r="AX130" s="1209">
        <f t="shared" si="66"/>
        <v>0.93334045927905718</v>
      </c>
      <c r="AY130" s="1209">
        <f t="shared" si="67"/>
        <v>9.7952905196881976E-2</v>
      </c>
      <c r="AZ130" s="1209">
        <f t="shared" si="68"/>
        <v>0.90204709480311807</v>
      </c>
      <c r="BA130" s="1209">
        <f t="shared" si="103"/>
        <v>0.5</v>
      </c>
      <c r="BB130" s="1209">
        <f t="shared" si="69"/>
        <v>0.50000000000000011</v>
      </c>
      <c r="BC130" s="1209">
        <f t="shared" si="70"/>
        <v>0.5</v>
      </c>
      <c r="BD130" s="1209">
        <f t="shared" si="71"/>
        <v>0.3406027727472572</v>
      </c>
      <c r="BE130" s="1209">
        <f t="shared" si="72"/>
        <v>0.39778522666490201</v>
      </c>
      <c r="BF130" s="1209">
        <f t="shared" si="73"/>
        <v>0.26161200058784095</v>
      </c>
      <c r="BG130" s="1209">
        <f t="shared" si="74"/>
        <v>0.60325583764160018</v>
      </c>
      <c r="BH130" s="1209">
        <f t="shared" si="75"/>
        <v>0.39674416235839993</v>
      </c>
      <c r="BI130" s="1226">
        <f t="shared" si="76"/>
        <v>0.6458815118536092</v>
      </c>
      <c r="BJ130" s="1226">
        <f t="shared" si="77"/>
        <v>0.77173663520438218</v>
      </c>
      <c r="BK130" s="1226">
        <f t="shared" si="104"/>
        <v>0.39325160408474596</v>
      </c>
      <c r="BL130" s="1226">
        <f t="shared" si="105"/>
        <v>0.75400326518223482</v>
      </c>
      <c r="BM130" s="1226">
        <f t="shared" si="78"/>
        <v>0.76621032050769111</v>
      </c>
      <c r="BN130" s="1209">
        <f>+[17]GIS!D133</f>
        <v>828.59030949700002</v>
      </c>
      <c r="BO130" s="1209">
        <f>+[17]GIS!E133</f>
        <v>6.7405632740000003</v>
      </c>
      <c r="BP130" s="1209">
        <f>+[17]GIS!F133</f>
        <v>1.8497294499999999</v>
      </c>
      <c r="BQ130" s="1209">
        <f>+[17]GIS!G133</f>
        <v>5.0381124870000003</v>
      </c>
      <c r="BR130" s="1209">
        <f>+[17]GIS!H133</f>
        <v>28.154123044999999</v>
      </c>
      <c r="BS130" s="1209">
        <f>+[17]GIS!I133</f>
        <v>241.74897502299999</v>
      </c>
      <c r="BT130" s="1209">
        <f>+[17]GIS!J133</f>
        <v>2.6649229399999999</v>
      </c>
      <c r="BU130" s="1209">
        <f>+[17]GIS!K133</f>
        <v>0.18012642500000001</v>
      </c>
      <c r="BV130" s="1209">
        <f>+[17]GIS!L133+[17]GIS!M133</f>
        <v>95.512828595999991</v>
      </c>
      <c r="BW130" s="1209">
        <f>[17]GIS!N133</f>
        <v>1210.4796907370003</v>
      </c>
      <c r="BX130" s="1226">
        <f>+[17]GIS!AM133</f>
        <v>0.33002738914052343</v>
      </c>
      <c r="BY130" s="1226">
        <v>0.31550087784354347</v>
      </c>
      <c r="BZ130" s="1226">
        <v>10</v>
      </c>
      <c r="CA130" s="1226" t="s">
        <v>719</v>
      </c>
      <c r="CB130" s="1226">
        <v>11147867.357160002</v>
      </c>
      <c r="CC130" s="1226">
        <v>0.92094625316453071</v>
      </c>
      <c r="CD130" s="1226">
        <v>2.3608377291816123E-2</v>
      </c>
      <c r="CE130" s="1226">
        <v>8285903.094969999</v>
      </c>
      <c r="CF130" s="1226">
        <v>268</v>
      </c>
      <c r="CG130" s="1226">
        <v>5.6530570000000004</v>
      </c>
      <c r="CH130" s="1226">
        <v>7.8458199999999998</v>
      </c>
      <c r="CI130" s="1228">
        <f>+[17]GJha!D$4*BW130</f>
        <v>136454.95457740058</v>
      </c>
      <c r="CJ130" s="1217">
        <f>+[17]LP!L133+[17]LP!S133+[17]LP!T133+[17]LP!AA133+[17]LP!AB133+[17]LP!AJ133+[17]LP!AR133+[17]LP!AX133</f>
        <v>31901.760095788042</v>
      </c>
      <c r="CK130" s="1065">
        <f>+[17]LP!F133+[17]LP!P133+[17]LP!X133</f>
        <v>53800.066012151241</v>
      </c>
      <c r="CL130" s="1065">
        <f>+[17]LP!AH133</f>
        <v>0</v>
      </c>
      <c r="CM130" s="1217">
        <f>+[17]LP!AM133+[17]LP!AN133</f>
        <v>4950.0559668002588</v>
      </c>
      <c r="CN130" s="1218">
        <f>+[17]LP!G133+[17]LP!M133+[17]LP!Q133+[17]LP!Y133</f>
        <v>20132.63773712124</v>
      </c>
      <c r="CO130" s="1218">
        <f>+[17]LP!AM133</f>
        <v>4077.5341156533968</v>
      </c>
      <c r="CP130" s="1229">
        <f>+[17]LP!I133+[17]LP!J133+[17]LP!K133-[17]LP!M133+[17]LP!R133+[17]LP!Z133</f>
        <v>33286.148619059495</v>
      </c>
      <c r="CQ130" s="1065">
        <f>+[17]LP!AH133+[17]LP!AN133</f>
        <v>872.52185114686165</v>
      </c>
      <c r="CR130" s="1230">
        <f>+[17]LP!H133</f>
        <v>3098.9500956983379</v>
      </c>
      <c r="CS130" s="1220">
        <f t="shared" si="79"/>
        <v>37257.620565904697</v>
      </c>
      <c r="CT130" s="1231">
        <f>+[17]gan!Q133</f>
        <v>114.1322815652174</v>
      </c>
      <c r="CU130" s="1231">
        <f>+[17]gan!S133</f>
        <v>2247.0866138503029</v>
      </c>
      <c r="CV130" s="1231">
        <f>+[17]gan!T133</f>
        <v>152.55323296061644</v>
      </c>
      <c r="CW130" s="1231">
        <f>+[17]gan!R133</f>
        <v>7.0332754301866034</v>
      </c>
      <c r="CX130" s="1232"/>
      <c r="CY130" s="1233">
        <f t="shared" si="80"/>
        <v>2520.8054038063233</v>
      </c>
      <c r="CZ130" s="1209">
        <f t="shared" si="106"/>
        <v>0.25399394058511271</v>
      </c>
      <c r="DA130" s="1209">
        <f t="shared" si="107"/>
        <v>0.33002738914052343</v>
      </c>
    </row>
    <row r="131" spans="1:105">
      <c r="A131" s="1209">
        <f t="shared" si="81"/>
        <v>0.44441262683433636</v>
      </c>
      <c r="B131" s="1222">
        <v>8134</v>
      </c>
      <c r="C131" s="1223">
        <v>7</v>
      </c>
      <c r="D131" s="696" t="s">
        <v>241</v>
      </c>
      <c r="E131" s="1224">
        <f>+[17]ff!H134+[17]ff!I134+[17]ff!K134</f>
        <v>486.60599009194954</v>
      </c>
      <c r="F131" s="1224">
        <f>+[17]LP!BE134</f>
        <v>109053.48495670839</v>
      </c>
      <c r="G131" s="1224">
        <f>+[17]LP!AP134+[17]LP!AW134</f>
        <v>0</v>
      </c>
      <c r="H131" s="1224">
        <f>+[17]ff!T134</f>
        <v>448.86900131576903</v>
      </c>
      <c r="I131" s="1224">
        <f>+[17]ff!U134+[17]ff!V134+[17]ff!W134+[17]ff!X134+[17]ff!Y134</f>
        <v>14843.293360721862</v>
      </c>
      <c r="J131" s="1224">
        <f>+[17]ff!D134+[17]ff!E134</f>
        <v>21220.709633043403</v>
      </c>
      <c r="K131" s="1224">
        <f>+[17]ff!J134+[17]ff!P134+[17]ff!Q134+[17]ff!R134</f>
        <v>2266.5081580820279</v>
      </c>
      <c r="L131" s="1225">
        <f>+[17]LP!BW134</f>
        <v>0</v>
      </c>
      <c r="M131" s="1224">
        <f>+[17]LP!BJ134-L131+[17]gan!EO134</f>
        <v>11155.823565261171</v>
      </c>
      <c r="N131" s="1224">
        <f>+[17]ff!F134</f>
        <v>1007.2648442746873</v>
      </c>
      <c r="O131" s="1224">
        <f t="shared" si="82"/>
        <v>145566.35695178944</v>
      </c>
      <c r="P131" s="1224">
        <f t="shared" si="83"/>
        <v>36512.871995081034</v>
      </c>
      <c r="Q131" s="1224">
        <f t="shared" si="84"/>
        <v>36512.871995081034</v>
      </c>
      <c r="R131" s="1224">
        <f t="shared" ref="R131:R166" si="108">+E131+F131+H131+M131+W131</f>
        <v>122086.43830285086</v>
      </c>
      <c r="S131" s="1224">
        <f t="shared" si="85"/>
        <v>17109.801518803892</v>
      </c>
      <c r="T131" s="1224">
        <f t="shared" ref="T131:T166" si="109">+M131+N131</f>
        <v>12163.088409535858</v>
      </c>
      <c r="U131" s="1224">
        <f t="shared" ref="U131:U166" si="110">+E131+H131+M131+W131</f>
        <v>13032.95334614246</v>
      </c>
      <c r="V131" s="1224">
        <f t="shared" ref="V131:V166" si="111">+H131+M131</f>
        <v>11604.692566576939</v>
      </c>
      <c r="W131" s="1224">
        <f>+[17]ff!L134+[17]ff!M134+[17]ff!N134+[17]ff!O134</f>
        <v>941.65478947356974</v>
      </c>
      <c r="X131" s="1226"/>
      <c r="Y131" s="1209">
        <f t="shared" si="86"/>
        <v>1.1706986308886391</v>
      </c>
      <c r="Z131" s="1209">
        <f t="shared" si="87"/>
        <v>1.453553392324582</v>
      </c>
      <c r="AA131" s="1209">
        <f t="shared" si="88"/>
        <v>6.0160661877466692</v>
      </c>
      <c r="AB131" s="1209">
        <f t="shared" si="89"/>
        <v>1.6282349111089534</v>
      </c>
      <c r="AC131" s="1227">
        <f t="shared" si="90"/>
        <v>5.8870632904051534E-2</v>
      </c>
      <c r="AD131" s="1209">
        <f t="shared" si="91"/>
        <v>1.1368781921194413</v>
      </c>
      <c r="AE131" s="1209">
        <f t="shared" si="92"/>
        <v>0.17360123566614974</v>
      </c>
      <c r="AF131" s="1209">
        <f t="shared" si="93"/>
        <v>0.85171142163686075</v>
      </c>
      <c r="AG131" s="1209">
        <f t="shared" si="94"/>
        <v>15.035800436520496</v>
      </c>
      <c r="AH131" s="1209">
        <f t="shared" si="95"/>
        <v>10.344167965150994</v>
      </c>
      <c r="AI131" s="1227">
        <f t="shared" si="96"/>
        <v>2.4992744373632281</v>
      </c>
      <c r="AJ131" s="1209">
        <f t="shared" si="97"/>
        <v>0.17034913968581297</v>
      </c>
      <c r="AK131" s="1209">
        <f t="shared" si="98"/>
        <v>0.5</v>
      </c>
      <c r="AL131" s="1209">
        <f t="shared" ref="AL131:AL166" si="112">+P131/O131</f>
        <v>0.2508331784876216</v>
      </c>
      <c r="AM131" s="1209">
        <f t="shared" si="99"/>
        <v>0.2508331784876216</v>
      </c>
      <c r="AN131" s="1209">
        <f t="shared" ref="AN131:AN166" si="113">+F131/O131</f>
        <v>0.74916682151237834</v>
      </c>
      <c r="AO131" s="1209">
        <f t="shared" ref="AO131:AO166" si="114">+U131/R131</f>
        <v>0.1067518516169058</v>
      </c>
      <c r="AP131" s="1209">
        <f t="shared" ref="AP131:AP166" si="115">+F131/R131</f>
        <v>0.89324814838309408</v>
      </c>
      <c r="AQ131" s="1209">
        <f t="shared" ref="AQ131:AQ166" si="116">+J131/P131</f>
        <v>0.58118434605478941</v>
      </c>
      <c r="AR131" s="1209">
        <f t="shared" si="100"/>
        <v>0.58118434605478941</v>
      </c>
      <c r="AS131" s="1209">
        <f t="shared" ref="AS131:AS166" si="117">+(H131+I131)/P131</f>
        <v>0.41881565394521064</v>
      </c>
      <c r="AT131" s="1209">
        <f t="shared" si="101"/>
        <v>0.41881565394521064</v>
      </c>
      <c r="AU131" s="1209">
        <f t="shared" si="102"/>
        <v>0.10958842110704409</v>
      </c>
      <c r="AV131" s="1209">
        <f t="shared" ref="AV131:AV166" si="118">+V131/U131</f>
        <v>0.89041157889295586</v>
      </c>
      <c r="AW131" s="1209">
        <f t="shared" ref="AW131:AW166" si="119">IFERROR(K131/S131,0.0001)</f>
        <v>0.13246840739742693</v>
      </c>
      <c r="AX131" s="1209">
        <f t="shared" ref="AX131:AX166" si="120">IFERROR(I131/S131,0.9999)</f>
        <v>0.86753159260257295</v>
      </c>
      <c r="AY131" s="1209">
        <f t="shared" ref="AY131:AY166" si="121">IFERROR(N131/T131,0.0001)</f>
        <v>8.2813246961601625E-2</v>
      </c>
      <c r="AZ131" s="1209">
        <f t="shared" ref="AZ131:AZ166" si="122">IFERROR(M131/T131,0.9999)</f>
        <v>0.91718675303839847</v>
      </c>
      <c r="BA131" s="1209">
        <f t="shared" si="103"/>
        <v>0.5</v>
      </c>
      <c r="BB131" s="1209">
        <f t="shared" ref="BB131:BB166" si="123">+(H131+I131+J131+F131)/(2*(F131+J131+I131+H131+G131))</f>
        <v>0.5</v>
      </c>
      <c r="BC131" s="1209">
        <f t="shared" ref="BC131:BC166" si="124">IFERROR((M131+N131)/(2*(N131+M131+L131)),0.5)</f>
        <v>0.5</v>
      </c>
      <c r="BD131" s="1209">
        <f t="shared" ref="BD131:BD166" si="125">+F131/(F131+H131+I131+M131)</f>
        <v>0.80481403076473634</v>
      </c>
      <c r="BE131" s="1209">
        <f t="shared" ref="BE131:BE166" si="126">+(H131+I131)/(F131+H131+I131+M131)</f>
        <v>0.11285606172591382</v>
      </c>
      <c r="BF131" s="1209">
        <f t="shared" ref="BF131:BF166" si="127">+M131/(F131+H131+I131+M131)</f>
        <v>8.232990750934982E-2</v>
      </c>
      <c r="BG131" s="1209">
        <f t="shared" ref="BG131:BG166" si="128">+(H131+I131)/(H131+I131+M131)</f>
        <v>0.57819761414246396</v>
      </c>
      <c r="BH131" s="1209">
        <f t="shared" ref="BH131:BH166" si="129">+M131/(H131+I131+M131)</f>
        <v>0.42180238585753599</v>
      </c>
      <c r="BI131" s="1226">
        <f t="shared" ref="BI131:BI166" si="130">+(AN131+AP131)/2*BD131+(AS131+AV131)/2*BE131+(AX131+AZ131)/2*BF131</f>
        <v>0.80826426891960534</v>
      </c>
      <c r="BJ131" s="1226">
        <f t="shared" ref="BJ131:BJ166" si="131">+(AS131+AV131)/2*BG131+(AX131+AZ131)/2*BH131</f>
        <v>0.75489525933622215</v>
      </c>
      <c r="BK131" s="1226">
        <f t="shared" si="104"/>
        <v>0.41990579473321166</v>
      </c>
      <c r="BL131" s="1226">
        <f t="shared" si="105"/>
        <v>0.62639864791952737</v>
      </c>
      <c r="BM131" s="1226">
        <f t="shared" ref="BM131:BM166" si="132">IFERROR((CI131-CJ131)/CI131,0)</f>
        <v>0.35449795828433678</v>
      </c>
      <c r="BN131" s="1209">
        <f>+[17]GIS!D134</f>
        <v>120.01758441999999</v>
      </c>
      <c r="BO131" s="1209">
        <f>+[17]GIS!E134</f>
        <v>8.8506327850000002</v>
      </c>
      <c r="BP131" s="1209">
        <f>+[17]GIS!F134</f>
        <v>0.42084009900000002</v>
      </c>
      <c r="BQ131" s="1209">
        <f>+[17]GIS!G134</f>
        <v>6.1261143379999998</v>
      </c>
      <c r="BR131" s="1209">
        <f>+[17]GIS!H134</f>
        <v>163.31908660899998</v>
      </c>
      <c r="BS131" s="1209">
        <f>+[17]GIS!I134</f>
        <v>1179.6023671359999</v>
      </c>
      <c r="BT131" s="1209">
        <f>+[17]GIS!J134</f>
        <v>0</v>
      </c>
      <c r="BU131" s="1209">
        <f>+[17]GIS!K134</f>
        <v>1.9713772030000001</v>
      </c>
      <c r="BV131" s="1209">
        <f>+[17]GIS!L134+[17]GIS!M134</f>
        <v>18.376189501999999</v>
      </c>
      <c r="BW131" s="1209">
        <f>[17]GIS!N134</f>
        <v>1498.6841920919999</v>
      </c>
      <c r="BX131" s="1226">
        <f>+[17]GIS!AM134</f>
        <v>0.33059615975785872</v>
      </c>
      <c r="BY131" s="1226">
        <v>0.32883984195841326</v>
      </c>
      <c r="BZ131" s="1226">
        <v>9</v>
      </c>
      <c r="CA131" s="1226" t="s">
        <v>482</v>
      </c>
      <c r="CB131" s="1226">
        <v>14783366.253869999</v>
      </c>
      <c r="CC131" s="1226">
        <v>0.98642304575415796</v>
      </c>
      <c r="CD131" s="1226">
        <v>1.7132352593349987E-2</v>
      </c>
      <c r="CE131" s="1226">
        <v>11796023.671359999</v>
      </c>
      <c r="CF131" s="1226">
        <v>226</v>
      </c>
      <c r="CG131" s="1226">
        <v>6.7589180000000004</v>
      </c>
      <c r="CH131" s="1226">
        <v>23.679310000000001</v>
      </c>
      <c r="CI131" s="1228">
        <f>+[17]GJha!D$4*BW131</f>
        <v>168943.67160614696</v>
      </c>
      <c r="CJ131" s="1217">
        <f>+[17]LP!L134+[17]LP!S134+[17]LP!T134+[17]LP!AA134+[17]LP!AB134+[17]LP!AJ134+[17]LP!AR134+[17]LP!AX134</f>
        <v>109053.48495670839</v>
      </c>
      <c r="CK131" s="1065">
        <f>+[17]LP!F134+[17]LP!P134+[17]LP!X134</f>
        <v>8205.4099546699381</v>
      </c>
      <c r="CL131" s="1065">
        <f>+[17]LP!AH134</f>
        <v>45.511791328468924</v>
      </c>
      <c r="CM131" s="1217">
        <f>+[17]LP!AM134+[17]LP!AN134</f>
        <v>27862.948667890305</v>
      </c>
      <c r="CN131" s="1218">
        <f>+[17]LP!G134+[17]LP!M134+[17]LP!Q134+[17]LP!Y134</f>
        <v>1324.5802101785007</v>
      </c>
      <c r="CO131" s="1218">
        <f>+[17]LP!AM134</f>
        <v>19896.129422864902</v>
      </c>
      <c r="CP131" s="1229">
        <f>+[17]LP!I134+[17]LP!J134+[17]LP!K134-[17]LP!M134+[17]LP!R134+[17]LP!Z134</f>
        <v>6830.9623243679898</v>
      </c>
      <c r="CQ131" s="1065">
        <f>+[17]LP!AH134+[17]LP!AN134</f>
        <v>8012.3310363538712</v>
      </c>
      <c r="CR131" s="1230">
        <f>+[17]LP!H134</f>
        <v>448.86900131576903</v>
      </c>
      <c r="CS131" s="1220">
        <f t="shared" ref="CS131:CS166" si="133">SUM(CP131:CR131)</f>
        <v>15292.16236203763</v>
      </c>
      <c r="CT131" s="1231">
        <f>+[17]gan!Q134</f>
        <v>57.607422678260875</v>
      </c>
      <c r="CU131" s="1231">
        <f>+[17]gan!S134</f>
        <v>690.20880060428601</v>
      </c>
      <c r="CV131" s="1231">
        <f>+[17]gan!T134</f>
        <v>181.82800526040057</v>
      </c>
      <c r="CW131" s="1231">
        <f>+[17]gan!R134</f>
        <v>4.5755280595643013</v>
      </c>
      <c r="CX131" s="1232"/>
      <c r="CY131" s="1233">
        <f t="shared" ref="CY131:CY166" si="134">SUM(CT131:CX131)</f>
        <v>934.21975660251167</v>
      </c>
      <c r="CZ131" s="1209">
        <f t="shared" si="106"/>
        <v>0.3393948501951452</v>
      </c>
      <c r="DA131" s="1209">
        <f t="shared" si="107"/>
        <v>0.33059615975785872</v>
      </c>
    </row>
    <row r="132" spans="1:105">
      <c r="A132" s="1209">
        <f t="shared" ref="A132:A177" si="135">+N132/K132</f>
        <v>3.4448088327008519</v>
      </c>
      <c r="B132" s="1222">
        <v>8081</v>
      </c>
      <c r="C132" s="1223">
        <v>7</v>
      </c>
      <c r="D132" s="696" t="s">
        <v>242</v>
      </c>
      <c r="E132" s="1224">
        <f>+[17]ff!H135+[17]ff!I135+[17]ff!K135</f>
        <v>822.19281753968448</v>
      </c>
      <c r="F132" s="1224">
        <f>+[17]LP!BE135</f>
        <v>267985.93985104421</v>
      </c>
      <c r="G132" s="1224">
        <f>+[17]LP!AP135+[17]LP!AW135</f>
        <v>0</v>
      </c>
      <c r="H132" s="1224">
        <f>+[17]ff!T135</f>
        <v>1693.7373258146358</v>
      </c>
      <c r="I132" s="1224">
        <f>+[17]ff!U135+[17]ff!V135+[17]ff!W135+[17]ff!X135+[17]ff!Y135</f>
        <v>31158.082346233557</v>
      </c>
      <c r="J132" s="1224">
        <f>+[17]ff!D135+[17]ff!E135</f>
        <v>53934.910244278915</v>
      </c>
      <c r="K132" s="1224">
        <f>+[17]ff!J135+[17]ff!P135+[17]ff!Q135+[17]ff!R135</f>
        <v>602.44102263720947</v>
      </c>
      <c r="L132" s="1225">
        <f>+[17]LP!BW135</f>
        <v>0</v>
      </c>
      <c r="M132" s="1224">
        <f>+[17]LP!BJ135-L132+[17]gan!EO135</f>
        <v>18010.079196493891</v>
      </c>
      <c r="N132" s="1224">
        <f>+[17]ff!F135</f>
        <v>2075.2941559619931</v>
      </c>
      <c r="O132" s="1224">
        <f t="shared" ref="O132:O161" si="136">+F132+G132+H132+I132+J132</f>
        <v>354772.66976737126</v>
      </c>
      <c r="P132" s="1224">
        <f t="shared" ref="P132:P161" si="137">+H132+I132+J132+G132</f>
        <v>86786.729916327109</v>
      </c>
      <c r="Q132" s="1224">
        <f t="shared" ref="Q132:Q161" si="138">+H132+I132+J132</f>
        <v>86786.729916327109</v>
      </c>
      <c r="R132" s="1224">
        <f t="shared" si="108"/>
        <v>291889.92018776544</v>
      </c>
      <c r="S132" s="1224">
        <f t="shared" ref="S132:S161" si="139">+I132+K132+X132</f>
        <v>31760.523368870767</v>
      </c>
      <c r="T132" s="1224">
        <f t="shared" si="109"/>
        <v>20085.373352455885</v>
      </c>
      <c r="U132" s="1224">
        <f t="shared" si="110"/>
        <v>23903.980336721266</v>
      </c>
      <c r="V132" s="1224">
        <f t="shared" si="111"/>
        <v>19703.816522308527</v>
      </c>
      <c r="W132" s="1224">
        <f>+[17]ff!L135+[17]ff!M135+[17]ff!N135+[17]ff!O135</f>
        <v>3377.9709968730513</v>
      </c>
      <c r="X132" s="1226"/>
      <c r="Y132" s="1209">
        <f t="shared" ref="Y132:Y161" si="140">($J132+$N132)/($H132+$I132+$K132+$E132+W132+X132)</f>
        <v>1.4874800273924675</v>
      </c>
      <c r="Z132" s="1209">
        <f t="shared" ref="Z132:Z161" si="141">($J132+$N132)/($H132+$I132)</f>
        <v>1.7049346112141517</v>
      </c>
      <c r="AA132" s="1209">
        <f t="shared" ref="AA132:AA161" si="142">($J132+$N132)/($K132+$E132+W132+X132)</f>
        <v>11.66246366308285</v>
      </c>
      <c r="AB132" s="1209">
        <f t="shared" ref="AB132:AB166" si="143">IFERROR((J132)/(H132+E132+W132+M132),0)</f>
        <v>2.2563150355936403</v>
      </c>
      <c r="AC132" s="1227">
        <f t="shared" ref="AC132:AC161" si="144">IFERROR((N132)/(I132+K132+X132),0)</f>
        <v>6.5341938224986476E-2</v>
      </c>
      <c r="AD132" s="1209">
        <f t="shared" ref="AD132:AD161" si="145">+O132/(E132+H132+I132+K132+F132+W132+X132)</f>
        <v>1.1607520181769426</v>
      </c>
      <c r="AE132" s="1209">
        <f t="shared" ref="AE132:AE161" si="146">+(J132+N132)/(E132+K132+H132+I132+F132+W132+X132)</f>
        <v>0.18325525987870808</v>
      </c>
      <c r="AF132" s="1209">
        <f t="shared" ref="AF132:AF161" si="147">+(F132)/(E132+K132+H132+I132+F132+W132+X132)</f>
        <v>0.87680153245489156</v>
      </c>
      <c r="AG132" s="1209">
        <f t="shared" ref="AG132:AG176" si="148">+(J132+N132)/(BN132+BO132+BP132+BQ132+BR132+BS132)</f>
        <v>14.3199016375873</v>
      </c>
      <c r="AH132" s="1209">
        <f t="shared" ref="AH132:AH176" si="149">+(H132+I132)/(BN132+BO132+BP132+BQ132+BR132+BS132)</f>
        <v>8.3990914040917559</v>
      </c>
      <c r="AI132" s="1227">
        <f t="shared" ref="AI132:AI176" si="150">+($K132+$E132+W132+X132)/(BN132+BO132+BP132+BQ132+BR132+BS132)</f>
        <v>1.2278624869731842</v>
      </c>
      <c r="AJ132" s="1209">
        <f t="shared" ref="AJ132:AJ161" si="151">+(E132)/(2*(E132+W132))</f>
        <v>9.7876279815367506E-2</v>
      </c>
      <c r="AK132" s="1209">
        <f t="shared" ref="AK132:AK161" si="152">IFERROR((K132)/(2*(K132+X132)),0.5)</f>
        <v>0.5</v>
      </c>
      <c r="AL132" s="1209">
        <f t="shared" si="112"/>
        <v>0.24462631231778428</v>
      </c>
      <c r="AM132" s="1209">
        <f t="shared" ref="AM132:AM161" si="153">+Q132/O132</f>
        <v>0.24462631231778428</v>
      </c>
      <c r="AN132" s="1209">
        <f t="shared" si="113"/>
        <v>0.75537368768221591</v>
      </c>
      <c r="AO132" s="1209">
        <f t="shared" si="114"/>
        <v>8.1893819153962003E-2</v>
      </c>
      <c r="AP132" s="1209">
        <f t="shared" si="115"/>
        <v>0.91810618084603812</v>
      </c>
      <c r="AQ132" s="1209">
        <f t="shared" si="116"/>
        <v>0.62146494396411389</v>
      </c>
      <c r="AR132" s="1209">
        <f t="shared" ref="AR132:AR161" si="154">+J132/Q132</f>
        <v>0.62146494396411389</v>
      </c>
      <c r="AS132" s="1209">
        <f t="shared" si="117"/>
        <v>0.37853505603588611</v>
      </c>
      <c r="AT132" s="1209">
        <f t="shared" ref="AT132:AT161" si="155">+(H132+I132)/Q132</f>
        <v>0.37853505603588611</v>
      </c>
      <c r="AU132" s="1209">
        <f t="shared" ref="AU132:AU161" si="156">+(E132+W132)/U132</f>
        <v>0.17570980879533477</v>
      </c>
      <c r="AV132" s="1209">
        <f t="shared" si="118"/>
        <v>0.82429019120466507</v>
      </c>
      <c r="AW132" s="1209">
        <f t="shared" si="119"/>
        <v>1.89682334777794E-2</v>
      </c>
      <c r="AX132" s="1209">
        <f t="shared" si="120"/>
        <v>0.98103176652222057</v>
      </c>
      <c r="AY132" s="1209">
        <f t="shared" si="121"/>
        <v>0.10332365346388954</v>
      </c>
      <c r="AZ132" s="1209">
        <f t="shared" si="122"/>
        <v>0.89667634653611039</v>
      </c>
      <c r="BA132" s="1209">
        <f t="shared" ref="BA132:BA161" si="157">+(H132+I132+J132)/(2*(J132+I132+H132+G132))</f>
        <v>0.5</v>
      </c>
      <c r="BB132" s="1209">
        <f t="shared" si="123"/>
        <v>0.50000000000000011</v>
      </c>
      <c r="BC132" s="1209">
        <f t="shared" si="124"/>
        <v>0.5</v>
      </c>
      <c r="BD132" s="1209">
        <f t="shared" si="125"/>
        <v>0.84048222163653108</v>
      </c>
      <c r="BE132" s="1209">
        <f t="shared" si="126"/>
        <v>0.10303290686859583</v>
      </c>
      <c r="BF132" s="1209">
        <f t="shared" si="127"/>
        <v>5.6484871494873218E-2</v>
      </c>
      <c r="BG132" s="1209">
        <f t="shared" si="128"/>
        <v>0.64590234346061615</v>
      </c>
      <c r="BH132" s="1209">
        <f t="shared" si="129"/>
        <v>0.35409765653938385</v>
      </c>
      <c r="BI132" s="1226">
        <f t="shared" si="130"/>
        <v>0.81826138045687458</v>
      </c>
      <c r="BJ132" s="1226">
        <f t="shared" si="131"/>
        <v>0.72089984423260522</v>
      </c>
      <c r="BK132" s="1226">
        <f t="shared" ref="BK132:BK161" si="158">-(AL132*LOG(AL132,2)+AN132*LOG(AN132,2)+AO132*LOG(AO132,2)+AP132*LOG(AP132,2)+AQ132*LOG(AQ132,2)+AS132*LOG(AS132,2)+AU132*LOG(AU132,2)+AV132*LOG(AV132,2)+AW132*LOG(AW132,2)+AX132*LOG(AX132,2)+AY132*LOG(AY132,2)+AZ132*LOG(AZ132,2))/6*(BA132+BC132)*(AJ132+AK132)</f>
        <v>0.34418939602786408</v>
      </c>
      <c r="BL132" s="1226">
        <f t="shared" ref="BL132:BL161" si="159">-(AM132*LOG(AM132,2)+AN132*LOG(AN132,2)+AO132*LOG(AO132,2)+AP132*LOG(AP132,2)+AR132*LOG(AR132,2)+AT132*LOG(AT132,2)+AU132*LOG(AU132,2)+AV132*LOG(AV132,2)+AW132*LOG(AW132,2)+AX132*LOG(AX132,2)+AY132*LOG(AY132,2)+AZ132*LOG(AZ132,2))/6*(BB132+BC132)</f>
        <v>0.57568665566420285</v>
      </c>
      <c r="BM132" s="1226">
        <f t="shared" si="132"/>
        <v>0.40142932189435782</v>
      </c>
      <c r="BN132" s="1209">
        <f>+[17]GIS!D135</f>
        <v>452.86767829900003</v>
      </c>
      <c r="BO132" s="1209">
        <f>+[17]GIS!E135</f>
        <v>3.8004507660000004</v>
      </c>
      <c r="BP132" s="1209">
        <f>+[17]GIS!F135</f>
        <v>3.5492724710000001</v>
      </c>
      <c r="BQ132" s="1209">
        <f>+[17]GIS!G135</f>
        <v>70.567558407999996</v>
      </c>
      <c r="BR132" s="1209">
        <f>+[17]GIS!H135</f>
        <v>652.90388252699995</v>
      </c>
      <c r="BS132" s="1209">
        <f>+[17]GIS!I135</f>
        <v>2727.6651470860002</v>
      </c>
      <c r="BT132" s="1209">
        <f>+[17]GIS!J135</f>
        <v>6.4339043890000003</v>
      </c>
      <c r="BU132" s="1209">
        <f>+[17]GIS!K135</f>
        <v>22.415001026999999</v>
      </c>
      <c r="BV132" s="1209">
        <f>+[17]GIS!L135+[17]GIS!M135</f>
        <v>31.390397817</v>
      </c>
      <c r="BW132" s="1209">
        <f>[17]GIS!N135</f>
        <v>3971.5932927900003</v>
      </c>
      <c r="BX132" s="1226">
        <f>+[17]GIS!AM135</f>
        <v>0.44208260926804016</v>
      </c>
      <c r="BY132" s="1226">
        <v>0.43681926235665181</v>
      </c>
      <c r="BZ132" s="1226">
        <v>10</v>
      </c>
      <c r="CA132" s="1226" t="s">
        <v>482</v>
      </c>
      <c r="CB132" s="1226">
        <v>39177878.939460002</v>
      </c>
      <c r="CC132" s="1226">
        <v>0.98645243989567666</v>
      </c>
      <c r="CD132" s="1226">
        <v>2.8581819156073947E-2</v>
      </c>
      <c r="CE132" s="1226">
        <v>27276651.470860008</v>
      </c>
      <c r="CF132" s="1226">
        <v>1208</v>
      </c>
      <c r="CG132" s="1226">
        <v>6.7976299999999998</v>
      </c>
      <c r="CH132" s="1226">
        <v>155.32613000000001</v>
      </c>
      <c r="CI132" s="1228">
        <f>+[17]GJha!D$4*BW132</f>
        <v>447709.76870963117</v>
      </c>
      <c r="CJ132" s="1217">
        <f>+[17]LP!L135+[17]LP!S135+[17]LP!T135+[17]LP!AA135+[17]LP!AB135+[17]LP!AJ135+[17]LP!AR135+[17]LP!AX135</f>
        <v>267985.93985104415</v>
      </c>
      <c r="CK132" s="1065">
        <f>+[17]LP!F135+[17]LP!P135+[17]LP!X135</f>
        <v>29449.586366101168</v>
      </c>
      <c r="CL132" s="1065">
        <f>+[17]LP!AH135</f>
        <v>0</v>
      </c>
      <c r="CM132" s="1217">
        <f>+[17]LP!AM135+[17]LP!AN135</f>
        <v>55851.716167489736</v>
      </c>
      <c r="CN132" s="1218">
        <f>+[17]LP!G135+[17]LP!M135+[17]LP!Q135+[17]LP!Y135</f>
        <v>7927.8994916428601</v>
      </c>
      <c r="CO132" s="1218">
        <f>+[17]LP!AM135</f>
        <v>46007.010752636059</v>
      </c>
      <c r="CP132" s="1229">
        <f>+[17]LP!I135+[17]LP!J135+[17]LP!K135-[17]LP!M135+[17]LP!R135+[17]LP!Z135</f>
        <v>21313.376931379884</v>
      </c>
      <c r="CQ132" s="1065">
        <f>+[17]LP!AH135+[17]LP!AN135</f>
        <v>9844.7054148536736</v>
      </c>
      <c r="CR132" s="1230">
        <f>+[17]LP!H135</f>
        <v>1693.7373258146358</v>
      </c>
      <c r="CS132" s="1220">
        <f t="shared" si="133"/>
        <v>32851.819672048194</v>
      </c>
      <c r="CT132" s="1231">
        <f>+[17]gan!Q135</f>
        <v>85.411424202898559</v>
      </c>
      <c r="CU132" s="1231">
        <f>+[17]gan!S135</f>
        <v>1816.6602910337513</v>
      </c>
      <c r="CV132" s="1231">
        <f>+[17]gan!T135</f>
        <v>56.000553871618692</v>
      </c>
      <c r="CW132" s="1231">
        <f>+[17]gan!R135</f>
        <v>6.5653441607684604</v>
      </c>
      <c r="CX132" s="1232"/>
      <c r="CY132" s="1233">
        <f t="shared" si="134"/>
        <v>1964.637613269037</v>
      </c>
      <c r="CZ132" s="1209">
        <f>+BI132*BK132</f>
        <v>0.28163689033237799</v>
      </c>
      <c r="DA132" s="1209">
        <f>+BX132</f>
        <v>0.44208260926804016</v>
      </c>
    </row>
    <row r="133" spans="1:105">
      <c r="A133" s="1209">
        <f t="shared" si="135"/>
        <v>3.6235412763459602</v>
      </c>
      <c r="B133" s="1222">
        <v>8095</v>
      </c>
      <c r="C133" s="1223">
        <v>7</v>
      </c>
      <c r="D133" s="696" t="s">
        <v>243</v>
      </c>
      <c r="E133" s="1224">
        <f>+[17]ff!H136+[17]ff!I136+[17]ff!K136</f>
        <v>266.28367166451335</v>
      </c>
      <c r="F133" s="1224">
        <f>+[17]LP!BE136</f>
        <v>181501.01406424062</v>
      </c>
      <c r="G133" s="1224">
        <f>+[17]LP!AP136+[17]LP!AW136</f>
        <v>0</v>
      </c>
      <c r="H133" s="1224">
        <f>+[17]ff!T136</f>
        <v>903.55659015643562</v>
      </c>
      <c r="I133" s="1224">
        <f>+[17]ff!U136+[17]ff!V136+[17]ff!W136+[17]ff!X136+[17]ff!Y136</f>
        <v>12950.887143404085</v>
      </c>
      <c r="J133" s="1224">
        <f>+[17]ff!D136+[17]ff!E136</f>
        <v>41633.929805775966</v>
      </c>
      <c r="K133" s="1224">
        <f>+[17]ff!J136+[17]ff!P136+[17]ff!Q136+[17]ff!R136</f>
        <v>117.12301359671609</v>
      </c>
      <c r="L133" s="1225">
        <f>+[17]LP!BW136</f>
        <v>0</v>
      </c>
      <c r="M133" s="1224">
        <f>+[17]LP!BJ136-L133+[17]gan!EO136</f>
        <v>5507.9357072427501</v>
      </c>
      <c r="N133" s="1224">
        <f>+[17]ff!F136</f>
        <v>424.40007417772989</v>
      </c>
      <c r="O133" s="1224">
        <f t="shared" si="136"/>
        <v>236989.38760357708</v>
      </c>
      <c r="P133" s="1224">
        <f t="shared" si="137"/>
        <v>55488.373539336484</v>
      </c>
      <c r="Q133" s="1224">
        <f t="shared" si="138"/>
        <v>55488.373539336484</v>
      </c>
      <c r="R133" s="1224">
        <f t="shared" si="108"/>
        <v>189822.73564389296</v>
      </c>
      <c r="S133" s="1224">
        <f t="shared" si="139"/>
        <v>13068.010157000801</v>
      </c>
      <c r="T133" s="1224">
        <f t="shared" si="109"/>
        <v>5932.3357814204801</v>
      </c>
      <c r="U133" s="1224">
        <f t="shared" si="110"/>
        <v>8321.7215796523542</v>
      </c>
      <c r="V133" s="1224">
        <f t="shared" si="111"/>
        <v>6411.4922973991861</v>
      </c>
      <c r="W133" s="1224">
        <f>+[17]ff!L136+[17]ff!M136+[17]ff!N136+[17]ff!O136</f>
        <v>1643.9456105886554</v>
      </c>
      <c r="X133" s="1226"/>
      <c r="Y133" s="1209">
        <f t="shared" si="140"/>
        <v>2.6482099255064586</v>
      </c>
      <c r="Z133" s="1209">
        <f t="shared" si="141"/>
        <v>3.0357285134496643</v>
      </c>
      <c r="AA133" s="1209">
        <f t="shared" si="142"/>
        <v>20.745447136173468</v>
      </c>
      <c r="AB133" s="1209">
        <f t="shared" si="143"/>
        <v>5.003042868866955</v>
      </c>
      <c r="AC133" s="1227">
        <f t="shared" si="144"/>
        <v>3.2476258365193425E-2</v>
      </c>
      <c r="AD133" s="1209">
        <f t="shared" si="145"/>
        <v>1.2006586971334239</v>
      </c>
      <c r="AE133" s="1209">
        <f t="shared" si="146"/>
        <v>0.21308000357274542</v>
      </c>
      <c r="AF133" s="1209">
        <f t="shared" si="147"/>
        <v>0.91953809948356158</v>
      </c>
      <c r="AG133" s="1209">
        <f t="shared" si="148"/>
        <v>17.861550404257876</v>
      </c>
      <c r="AH133" s="1209">
        <f t="shared" si="149"/>
        <v>5.8837772630599368</v>
      </c>
      <c r="AI133" s="1227">
        <f t="shared" si="150"/>
        <v>0.86098652330867376</v>
      </c>
      <c r="AJ133" s="1209">
        <f t="shared" si="151"/>
        <v>6.9699400521811797E-2</v>
      </c>
      <c r="AK133" s="1209">
        <f t="shared" si="152"/>
        <v>0.5</v>
      </c>
      <c r="AL133" s="1209">
        <f t="shared" si="112"/>
        <v>0.23413864266426312</v>
      </c>
      <c r="AM133" s="1209">
        <f t="shared" si="153"/>
        <v>0.23413864266426312</v>
      </c>
      <c r="AN133" s="1209">
        <f t="shared" si="113"/>
        <v>0.76586135733573701</v>
      </c>
      <c r="AO133" s="1209">
        <f t="shared" si="114"/>
        <v>4.3839435520852919E-2</v>
      </c>
      <c r="AP133" s="1209">
        <f t="shared" si="115"/>
        <v>0.95616056447914721</v>
      </c>
      <c r="AQ133" s="1209">
        <f t="shared" si="116"/>
        <v>0.75031807836755371</v>
      </c>
      <c r="AR133" s="1209">
        <f t="shared" si="154"/>
        <v>0.75031807836755371</v>
      </c>
      <c r="AS133" s="1209">
        <f t="shared" si="117"/>
        <v>0.24968192163244632</v>
      </c>
      <c r="AT133" s="1209">
        <f t="shared" si="155"/>
        <v>0.24968192163244632</v>
      </c>
      <c r="AU133" s="1209">
        <f t="shared" si="156"/>
        <v>0.22954736756921998</v>
      </c>
      <c r="AV133" s="1209">
        <f t="shared" si="118"/>
        <v>0.7704526324307801</v>
      </c>
      <c r="AW133" s="1209">
        <f t="shared" si="119"/>
        <v>8.9625744233119455E-3</v>
      </c>
      <c r="AX133" s="1209">
        <f t="shared" si="120"/>
        <v>0.99103742557668806</v>
      </c>
      <c r="AY133" s="1209">
        <f t="shared" si="121"/>
        <v>7.1540130197436089E-2</v>
      </c>
      <c r="AZ133" s="1209">
        <f t="shared" si="122"/>
        <v>0.9284598698025639</v>
      </c>
      <c r="BA133" s="1209">
        <f t="shared" si="157"/>
        <v>0.5</v>
      </c>
      <c r="BB133" s="1209">
        <f t="shared" si="123"/>
        <v>0.50000000000000011</v>
      </c>
      <c r="BC133" s="1209">
        <f t="shared" si="124"/>
        <v>0.5</v>
      </c>
      <c r="BD133" s="1209">
        <f t="shared" si="125"/>
        <v>0.90360424016077845</v>
      </c>
      <c r="BE133" s="1209">
        <f t="shared" si="126"/>
        <v>6.8974458171805308E-2</v>
      </c>
      <c r="BF133" s="1209">
        <f t="shared" si="127"/>
        <v>2.742130166741627E-2</v>
      </c>
      <c r="BG133" s="1209">
        <f t="shared" si="128"/>
        <v>0.71553415095070327</v>
      </c>
      <c r="BH133" s="1209">
        <f t="shared" si="129"/>
        <v>0.28446584904929678</v>
      </c>
      <c r="BI133" s="1226">
        <f t="shared" si="130"/>
        <v>0.83951232635848672</v>
      </c>
      <c r="BJ133" s="1226">
        <f t="shared" si="131"/>
        <v>0.63798626993749641</v>
      </c>
      <c r="BK133" s="1226">
        <f t="shared" si="158"/>
        <v>0.29228028066403594</v>
      </c>
      <c r="BL133" s="1226">
        <f t="shared" si="159"/>
        <v>0.51304298441656082</v>
      </c>
      <c r="BM133" s="1226">
        <f t="shared" si="132"/>
        <v>0.32149643582589554</v>
      </c>
      <c r="BN133" s="1209">
        <f>+[17]GIS!D136</f>
        <v>241.59092969100001</v>
      </c>
      <c r="BO133" s="1209">
        <f>+[17]GIS!E136</f>
        <v>6.4526027999999999E-2</v>
      </c>
      <c r="BP133" s="1209">
        <f>+[17]GIS!F136</f>
        <v>0.14859855199999999</v>
      </c>
      <c r="BQ133" s="1209">
        <f>+[17]GIS!G136</f>
        <v>6.4022477330000003</v>
      </c>
      <c r="BR133" s="1209">
        <f>+[17]GIS!H136</f>
        <v>196.14987690000001</v>
      </c>
      <c r="BS133" s="1209">
        <f>+[17]GIS!I136</f>
        <v>1910.3291047389998</v>
      </c>
      <c r="BT133" s="1209">
        <f>+[17]GIS!J136</f>
        <v>0</v>
      </c>
      <c r="BU133" s="1209">
        <f>+[17]GIS!K136</f>
        <v>12.509200306</v>
      </c>
      <c r="BV133" s="1209">
        <f>+[17]GIS!L136+[17]GIS!M136</f>
        <v>5.7912132510000003</v>
      </c>
      <c r="BW133" s="1209">
        <f>[17]GIS!N136</f>
        <v>2372.9856971999993</v>
      </c>
      <c r="BX133" s="1226">
        <f>+[17]GIS!AM136</f>
        <v>0.31554526329965404</v>
      </c>
      <c r="BY133" s="1226">
        <v>0.31514504038710223</v>
      </c>
      <c r="BZ133" s="1226">
        <v>9</v>
      </c>
      <c r="CA133" s="1226" t="s">
        <v>482</v>
      </c>
      <c r="CB133" s="1226">
        <v>23546852.836429998</v>
      </c>
      <c r="CC133" s="1226">
        <v>0.99228802197223809</v>
      </c>
      <c r="CD133" s="1226">
        <v>2.1537507628177036E-2</v>
      </c>
      <c r="CE133" s="1226">
        <v>19103291.047389999</v>
      </c>
      <c r="CF133" s="1226">
        <v>577</v>
      </c>
      <c r="CG133" s="1226">
        <v>7.1562510000000001</v>
      </c>
      <c r="CH133" s="1226">
        <v>29.907350000000001</v>
      </c>
      <c r="CI133" s="1228">
        <f>+[17]GJha!D$4*BW133</f>
        <v>267501.93167396152</v>
      </c>
      <c r="CJ133" s="1217">
        <f>+[17]LP!L136+[17]LP!S136+[17]LP!T136+[17]LP!AA136+[17]LP!AB136+[17]LP!AJ136+[17]LP!AR136+[17]LP!AX136</f>
        <v>181501.01406424065</v>
      </c>
      <c r="CK133" s="1065">
        <f>+[17]LP!F136+[17]LP!P136+[17]LP!X136</f>
        <v>15581.349822703109</v>
      </c>
      <c r="CL133" s="1065">
        <f>+[17]LP!AH136</f>
        <v>0</v>
      </c>
      <c r="CM133" s="1217">
        <f>+[17]LP!AM136+[17]LP!AN136</f>
        <v>39115.929995425278</v>
      </c>
      <c r="CN133" s="1218">
        <f>+[17]LP!G136+[17]LP!M136+[17]LP!Q136+[17]LP!Y136</f>
        <v>9412.7710771493075</v>
      </c>
      <c r="CO133" s="1218">
        <f>+[17]LP!AM136</f>
        <v>32221.158728626655</v>
      </c>
      <c r="CP133" s="1229">
        <f>+[17]LP!I136+[17]LP!J136+[17]LP!K136-[17]LP!M136+[17]LP!R136+[17]LP!Z136</f>
        <v>6056.1158766054568</v>
      </c>
      <c r="CQ133" s="1065">
        <f>+[17]LP!AH136+[17]LP!AN136</f>
        <v>6894.771266798627</v>
      </c>
      <c r="CR133" s="1230">
        <f>+[17]LP!H136</f>
        <v>903.55659015643562</v>
      </c>
      <c r="CS133" s="1220">
        <f t="shared" si="133"/>
        <v>13854.44373356052</v>
      </c>
      <c r="CT133" s="1231">
        <f>+[17]gan!Q136</f>
        <v>33.822510944927537</v>
      </c>
      <c r="CU133" s="1231">
        <f>+[17]gan!S136</f>
        <v>315.40309507851174</v>
      </c>
      <c r="CV133" s="1231">
        <f>+[17]gan!T136</f>
        <v>42.174210226074216</v>
      </c>
      <c r="CW133" s="1231">
        <f>+[17]gan!R136</f>
        <v>3.1594197297545747</v>
      </c>
      <c r="CX133" s="1232"/>
      <c r="CY133" s="1233">
        <f t="shared" si="134"/>
        <v>394.55923597926807</v>
      </c>
      <c r="CZ133" s="1209">
        <f t="shared" ref="CZ133:CZ176" si="160">+BI133*BK133</f>
        <v>0.24537289836897624</v>
      </c>
      <c r="DA133" s="1209">
        <f t="shared" ref="DA133:DA176" si="161">+BX133</f>
        <v>0.31554526329965404</v>
      </c>
    </row>
    <row r="134" spans="1:105">
      <c r="A134" s="1209">
        <f t="shared" si="135"/>
        <v>0.9439504215365313</v>
      </c>
      <c r="B134" s="1222">
        <v>8096</v>
      </c>
      <c r="C134" s="1223">
        <v>7</v>
      </c>
      <c r="D134" s="696" t="s">
        <v>244</v>
      </c>
      <c r="E134" s="1224">
        <f>+[17]ff!H137+[17]ff!I137+[17]ff!K137</f>
        <v>1459.7105956977366</v>
      </c>
      <c r="F134" s="1224">
        <f>+[17]LP!BE137</f>
        <v>19761.931014889167</v>
      </c>
      <c r="G134" s="1224">
        <f>+[17]LP!AP137+[17]LP!AW137</f>
        <v>0</v>
      </c>
      <c r="H134" s="1224">
        <f>+[17]ff!T137</f>
        <v>3769.4917817689989</v>
      </c>
      <c r="I134" s="1224">
        <f>+[17]ff!U137+[17]ff!V137+[17]ff!W137+[17]ff!X137+[17]ff!Y137</f>
        <v>56241.702803048589</v>
      </c>
      <c r="J134" s="1224">
        <f>+[17]ff!D137+[17]ff!E137</f>
        <v>11281.029778353661</v>
      </c>
      <c r="K134" s="1224">
        <f>+[17]ff!J137+[17]ff!P137+[17]ff!Q137+[17]ff!R137</f>
        <v>5111.9429409578961</v>
      </c>
      <c r="L134" s="1225">
        <f>+[17]LP!BW137</f>
        <v>0</v>
      </c>
      <c r="M134" s="1224">
        <f>+[17]LP!BJ137-L134+[17]gan!EO137</f>
        <v>47232.715261574471</v>
      </c>
      <c r="N134" s="1224">
        <f>+[17]ff!F137</f>
        <v>4825.4206939879014</v>
      </c>
      <c r="O134" s="1224">
        <f t="shared" si="136"/>
        <v>91054.155378060415</v>
      </c>
      <c r="P134" s="1224">
        <f t="shared" si="137"/>
        <v>71292.224363171248</v>
      </c>
      <c r="Q134" s="1224">
        <f t="shared" si="138"/>
        <v>71292.224363171248</v>
      </c>
      <c r="R134" s="1224">
        <f t="shared" si="108"/>
        <v>81647.609923263939</v>
      </c>
      <c r="S134" s="1224">
        <f t="shared" si="139"/>
        <v>61353.645744006484</v>
      </c>
      <c r="T134" s="1224">
        <f t="shared" si="109"/>
        <v>52058.135955562371</v>
      </c>
      <c r="U134" s="1224">
        <f t="shared" si="110"/>
        <v>61885.678908374772</v>
      </c>
      <c r="V134" s="1224">
        <f t="shared" si="111"/>
        <v>51002.207043343471</v>
      </c>
      <c r="W134" s="1224">
        <f>+[17]ff!L137+[17]ff!M137+[17]ff!N137+[17]ff!O137</f>
        <v>9423.761269333565</v>
      </c>
      <c r="X134" s="1226"/>
      <c r="Y134" s="1209">
        <f t="shared" si="140"/>
        <v>0.21190855113041898</v>
      </c>
      <c r="Z134" s="1209">
        <f t="shared" si="141"/>
        <v>0.26839076581915572</v>
      </c>
      <c r="AA134" s="1209">
        <f t="shared" si="142"/>
        <v>1.0069417184673941</v>
      </c>
      <c r="AB134" s="1209">
        <f t="shared" si="143"/>
        <v>0.18228821235129147</v>
      </c>
      <c r="AC134" s="1227">
        <f t="shared" si="144"/>
        <v>7.8649290282139211E-2</v>
      </c>
      <c r="AD134" s="1209">
        <f t="shared" si="145"/>
        <v>0.95077313481374559</v>
      </c>
      <c r="AE134" s="1209">
        <f t="shared" si="146"/>
        <v>0.16818101648110334</v>
      </c>
      <c r="AF134" s="1209">
        <f t="shared" si="147"/>
        <v>0.20635096798148342</v>
      </c>
      <c r="AG134" s="1209">
        <f t="shared" si="148"/>
        <v>12.699700398023198</v>
      </c>
      <c r="AH134" s="1209">
        <f t="shared" si="149"/>
        <v>47.317948362576601</v>
      </c>
      <c r="AI134" s="1227">
        <f t="shared" si="150"/>
        <v>12.612150400673292</v>
      </c>
      <c r="AJ134" s="1209">
        <f t="shared" si="151"/>
        <v>6.7060888924048254E-2</v>
      </c>
      <c r="AK134" s="1209">
        <f t="shared" si="152"/>
        <v>0.5</v>
      </c>
      <c r="AL134" s="1209">
        <f t="shared" si="112"/>
        <v>0.78296508344032345</v>
      </c>
      <c r="AM134" s="1209">
        <f t="shared" si="153"/>
        <v>0.78296508344032345</v>
      </c>
      <c r="AN134" s="1209">
        <f t="shared" si="113"/>
        <v>0.21703491655967658</v>
      </c>
      <c r="AO134" s="1209">
        <f t="shared" si="114"/>
        <v>0.75796069188721737</v>
      </c>
      <c r="AP134" s="1209">
        <f t="shared" si="115"/>
        <v>0.2420393081127826</v>
      </c>
      <c r="AQ134" s="1209">
        <f t="shared" si="116"/>
        <v>0.15823646798964675</v>
      </c>
      <c r="AR134" s="1209">
        <f t="shared" si="154"/>
        <v>0.15823646798964675</v>
      </c>
      <c r="AS134" s="1209">
        <f t="shared" si="117"/>
        <v>0.84176353201035325</v>
      </c>
      <c r="AT134" s="1209">
        <f t="shared" si="155"/>
        <v>0.84176353201035325</v>
      </c>
      <c r="AU134" s="1209">
        <f t="shared" si="156"/>
        <v>0.17586414267418626</v>
      </c>
      <c r="AV134" s="1209">
        <f t="shared" si="118"/>
        <v>0.82413585732581374</v>
      </c>
      <c r="AW134" s="1209">
        <f t="shared" si="119"/>
        <v>8.3319302039313148E-2</v>
      </c>
      <c r="AX134" s="1209">
        <f t="shared" si="120"/>
        <v>0.91668069796068685</v>
      </c>
      <c r="AY134" s="1209">
        <f t="shared" si="121"/>
        <v>9.2692921200769746E-2</v>
      </c>
      <c r="AZ134" s="1209">
        <f t="shared" si="122"/>
        <v>0.90730707879923023</v>
      </c>
      <c r="BA134" s="1209">
        <f t="shared" si="157"/>
        <v>0.5</v>
      </c>
      <c r="BB134" s="1209">
        <f t="shared" si="123"/>
        <v>0.5</v>
      </c>
      <c r="BC134" s="1209">
        <f t="shared" si="124"/>
        <v>0.5</v>
      </c>
      <c r="BD134" s="1209">
        <f t="shared" si="125"/>
        <v>0.15559859988229688</v>
      </c>
      <c r="BE134" s="1209">
        <f t="shared" si="126"/>
        <v>0.47250736011710859</v>
      </c>
      <c r="BF134" s="1209">
        <f t="shared" si="127"/>
        <v>0.37189404000059462</v>
      </c>
      <c r="BG134" s="1209">
        <f t="shared" si="128"/>
        <v>0.55957671322103997</v>
      </c>
      <c r="BH134" s="1209">
        <f t="shared" si="129"/>
        <v>0.44042328677896009</v>
      </c>
      <c r="BI134" s="1226">
        <f t="shared" si="130"/>
        <v>0.76845560624398468</v>
      </c>
      <c r="BJ134" s="1226">
        <f t="shared" si="131"/>
        <v>0.86776259826346036</v>
      </c>
      <c r="BK134" s="1226">
        <f t="shared" si="158"/>
        <v>0.35094585492597286</v>
      </c>
      <c r="BL134" s="1226">
        <f t="shared" si="159"/>
        <v>0.61888566427472003</v>
      </c>
      <c r="BM134" s="1226">
        <f t="shared" si="132"/>
        <v>0.88246363395258398</v>
      </c>
      <c r="BN134" s="1209">
        <f>+[17]GIS!D137</f>
        <v>1007.8782380000001</v>
      </c>
      <c r="BO134" s="1209">
        <f>+[17]GIS!E137</f>
        <v>36.472054966000002</v>
      </c>
      <c r="BP134" s="1209">
        <f>+[17]GIS!F137</f>
        <v>18.110363284000002</v>
      </c>
      <c r="BQ134" s="1209">
        <f>+[17]GIS!G137</f>
        <v>48.000376107000001</v>
      </c>
      <c r="BR134" s="1209">
        <f>+[17]GIS!H137</f>
        <v>119.73897106300001</v>
      </c>
      <c r="BS134" s="1209">
        <f>+[17]GIS!I137</f>
        <v>38.054362238000003</v>
      </c>
      <c r="BT134" s="1209">
        <f>+[17]GIS!J137</f>
        <v>10.250899174000001</v>
      </c>
      <c r="BU134" s="1209">
        <f>+[17]GIS!K137</f>
        <v>0.30265787</v>
      </c>
      <c r="BV134" s="1209">
        <f>+[17]GIS!L137+[17]GIS!M137</f>
        <v>212.69915241200002</v>
      </c>
      <c r="BW134" s="1209">
        <f>[17]GIS!N137</f>
        <v>1491.5070751140001</v>
      </c>
      <c r="BX134" s="1226">
        <f>+[17]GIS!AM137</f>
        <v>0.35120711783810482</v>
      </c>
      <c r="BY134" s="1226">
        <v>0.33023150267795637</v>
      </c>
      <c r="BZ134" s="1226">
        <v>10</v>
      </c>
      <c r="CA134" s="1226" t="s">
        <v>719</v>
      </c>
      <c r="CB134" s="1226">
        <v>12785052.648319999</v>
      </c>
      <c r="CC134" s="1226">
        <v>0.8571902112729034</v>
      </c>
      <c r="CD134" s="1226">
        <v>2.422368036855508E-2</v>
      </c>
      <c r="CE134" s="1226">
        <v>10078782.379999999</v>
      </c>
      <c r="CF134" s="1226">
        <v>307</v>
      </c>
      <c r="CG134" s="1226">
        <v>4.7839619999999998</v>
      </c>
      <c r="CH134" s="1226">
        <v>1.29863</v>
      </c>
      <c r="CI134" s="1228">
        <f>+[17]GJha!D$4*BW134</f>
        <v>168134.60956345103</v>
      </c>
      <c r="CJ134" s="1217">
        <f>+[17]LP!L137+[17]LP!S137+[17]LP!T137+[17]LP!AA137+[17]LP!AB137+[17]LP!AJ137+[17]LP!AR137+[17]LP!AX137</f>
        <v>19761.931014889164</v>
      </c>
      <c r="CK134" s="1065">
        <f>+[17]LP!F137+[17]LP!P137+[17]LP!X137</f>
        <v>67158.208691156367</v>
      </c>
      <c r="CL134" s="1065">
        <f>+[17]LP!AH137</f>
        <v>22.357012699684695</v>
      </c>
      <c r="CM134" s="1217">
        <f>+[17]LP!AM137+[17]LP!AN137</f>
        <v>786.70417038197093</v>
      </c>
      <c r="CN134" s="1218">
        <f>+[17]LP!G137+[17]LP!M137+[17]LP!Q137+[17]LP!Y137</f>
        <v>10639.174067237967</v>
      </c>
      <c r="CO134" s="1218">
        <f>+[17]LP!AM137</f>
        <v>641.8557111156922</v>
      </c>
      <c r="CP134" s="1229">
        <f>+[17]LP!I137+[17]LP!J137+[17]LP!K137-[17]LP!M137+[17]LP!R137+[17]LP!Z137</f>
        <v>56074.497331082624</v>
      </c>
      <c r="CQ134" s="1065">
        <f>+[17]LP!AH137+[17]LP!AN137</f>
        <v>167.20547196596348</v>
      </c>
      <c r="CR134" s="1230">
        <f>+[17]LP!H137</f>
        <v>3769.4917817689989</v>
      </c>
      <c r="CS134" s="1220">
        <f t="shared" si="133"/>
        <v>60011.194584817589</v>
      </c>
      <c r="CT134" s="1231">
        <f>+[17]gan!Q137</f>
        <v>209.23452296811593</v>
      </c>
      <c r="CU134" s="1231">
        <f>+[17]gan!S137</f>
        <v>3928.5032112167755</v>
      </c>
      <c r="CV134" s="1231">
        <f>+[17]gan!T137</f>
        <v>420.12001725204698</v>
      </c>
      <c r="CW134" s="1231">
        <f>+[17]gan!R137</f>
        <v>11.378361356282761</v>
      </c>
      <c r="CX134" s="1232"/>
      <c r="CY134" s="1233">
        <f t="shared" si="134"/>
        <v>4569.2361127932209</v>
      </c>
      <c r="CZ134" s="1209">
        <f t="shared" si="160"/>
        <v>0.26968630970595198</v>
      </c>
      <c r="DA134" s="1209">
        <f t="shared" si="161"/>
        <v>0.35120711783810482</v>
      </c>
    </row>
    <row r="135" spans="1:105">
      <c r="A135" s="1209">
        <f t="shared" si="135"/>
        <v>2.5294969305994588</v>
      </c>
      <c r="B135" s="1222">
        <v>8097</v>
      </c>
      <c r="C135" s="1223">
        <v>7</v>
      </c>
      <c r="D135" s="696" t="s">
        <v>245</v>
      </c>
      <c r="E135" s="1224">
        <f>+[17]ff!H138+[17]ff!I138+[17]ff!K138</f>
        <v>678.94709682212817</v>
      </c>
      <c r="F135" s="1224">
        <f>+[17]LP!BE138</f>
        <v>175885.49915594276</v>
      </c>
      <c r="G135" s="1224">
        <f>+[17]LP!AP138+[17]LP!AW138</f>
        <v>0</v>
      </c>
      <c r="H135" s="1224">
        <f>+[17]ff!T138</f>
        <v>1211.2594873467754</v>
      </c>
      <c r="I135" s="1224">
        <f>+[17]ff!U138+[17]ff!V138+[17]ff!W138+[17]ff!X138+[17]ff!Y138</f>
        <v>26112.263954770966</v>
      </c>
      <c r="J135" s="1224">
        <f>+[17]ff!D138+[17]ff!E138</f>
        <v>34167.694963604052</v>
      </c>
      <c r="K135" s="1224">
        <f>+[17]ff!J138+[17]ff!P138+[17]ff!Q138+[17]ff!R138</f>
        <v>861.32423128124606</v>
      </c>
      <c r="L135" s="1225">
        <f>+[17]LP!BW138</f>
        <v>0</v>
      </c>
      <c r="M135" s="1224">
        <f>+[17]LP!BJ138-L135+[17]gan!EO138</f>
        <v>15814.259244921755</v>
      </c>
      <c r="N135" s="1224">
        <f>+[17]ff!F138</f>
        <v>2178.7169992768504</v>
      </c>
      <c r="O135" s="1224">
        <f t="shared" si="136"/>
        <v>237376.71756166453</v>
      </c>
      <c r="P135" s="1224">
        <f t="shared" si="137"/>
        <v>61491.218405721796</v>
      </c>
      <c r="Q135" s="1224">
        <f t="shared" si="138"/>
        <v>61491.218405721796</v>
      </c>
      <c r="R135" s="1224">
        <f t="shared" si="108"/>
        <v>196288.12911349698</v>
      </c>
      <c r="S135" s="1224">
        <f t="shared" si="139"/>
        <v>26973.588186052213</v>
      </c>
      <c r="T135" s="1224">
        <f t="shared" si="109"/>
        <v>17992.976244198606</v>
      </c>
      <c r="U135" s="1224">
        <f t="shared" si="110"/>
        <v>20402.62995755424</v>
      </c>
      <c r="V135" s="1224">
        <f t="shared" si="111"/>
        <v>17025.518732268531</v>
      </c>
      <c r="W135" s="1224">
        <f>+[17]ff!L138+[17]ff!M138+[17]ff!N138+[17]ff!O138</f>
        <v>2698.1641284635816</v>
      </c>
      <c r="X135" s="1226"/>
      <c r="Y135" s="1209">
        <f t="shared" si="140"/>
        <v>1.1515892305529738</v>
      </c>
      <c r="Z135" s="1209">
        <f t="shared" si="141"/>
        <v>1.3302241945434776</v>
      </c>
      <c r="AA135" s="1209">
        <f t="shared" si="142"/>
        <v>8.5754312730105191</v>
      </c>
      <c r="AB135" s="1209">
        <f t="shared" si="143"/>
        <v>1.6746711102777798</v>
      </c>
      <c r="AC135" s="1227">
        <f t="shared" si="144"/>
        <v>8.0772234833904832E-2</v>
      </c>
      <c r="AD135" s="1209">
        <f t="shared" si="145"/>
        <v>1.1442739274209655</v>
      </c>
      <c r="AE135" s="1209">
        <f t="shared" si="146"/>
        <v>0.17520779624742255</v>
      </c>
      <c r="AF135" s="1209">
        <f t="shared" si="147"/>
        <v>0.84785564887291398</v>
      </c>
      <c r="AG135" s="1209">
        <f t="shared" si="148"/>
        <v>15.828589755351341</v>
      </c>
      <c r="AH135" s="1209">
        <f t="shared" si="149"/>
        <v>11.899189490222428</v>
      </c>
      <c r="AI135" s="1227">
        <f t="shared" si="150"/>
        <v>1.8458068464928066</v>
      </c>
      <c r="AJ135" s="1209">
        <f t="shared" si="151"/>
        <v>0.10052187380424345</v>
      </c>
      <c r="AK135" s="1209">
        <f t="shared" si="152"/>
        <v>0.5</v>
      </c>
      <c r="AL135" s="1209">
        <f t="shared" si="112"/>
        <v>0.25904485931628035</v>
      </c>
      <c r="AM135" s="1209">
        <f t="shared" si="153"/>
        <v>0.25904485931628035</v>
      </c>
      <c r="AN135" s="1209">
        <f t="shared" si="113"/>
        <v>0.74095514068371982</v>
      </c>
      <c r="AO135" s="1209">
        <f t="shared" si="114"/>
        <v>0.10394225086203307</v>
      </c>
      <c r="AP135" s="1209">
        <f t="shared" si="115"/>
        <v>0.89605774913796699</v>
      </c>
      <c r="AQ135" s="1209">
        <f t="shared" si="116"/>
        <v>0.55565161740923852</v>
      </c>
      <c r="AR135" s="1209">
        <f t="shared" si="154"/>
        <v>0.55565161740923852</v>
      </c>
      <c r="AS135" s="1209">
        <f t="shared" si="117"/>
        <v>0.44434838259076143</v>
      </c>
      <c r="AT135" s="1209">
        <f t="shared" si="155"/>
        <v>0.44434838259076143</v>
      </c>
      <c r="AU135" s="1209">
        <f t="shared" si="156"/>
        <v>0.16552332872337897</v>
      </c>
      <c r="AV135" s="1209">
        <f t="shared" si="118"/>
        <v>0.83447667127662106</v>
      </c>
      <c r="AW135" s="1209">
        <f t="shared" si="119"/>
        <v>3.1932133957862853E-2</v>
      </c>
      <c r="AX135" s="1209">
        <f t="shared" si="120"/>
        <v>0.96806786604213713</v>
      </c>
      <c r="AY135" s="1209">
        <f t="shared" si="121"/>
        <v>0.12108708252084334</v>
      </c>
      <c r="AZ135" s="1209">
        <f t="shared" si="122"/>
        <v>0.87891291747915667</v>
      </c>
      <c r="BA135" s="1209">
        <f t="shared" si="157"/>
        <v>0.5</v>
      </c>
      <c r="BB135" s="1209">
        <f t="shared" si="123"/>
        <v>0.50000000000000011</v>
      </c>
      <c r="BC135" s="1209">
        <f t="shared" si="124"/>
        <v>0.5</v>
      </c>
      <c r="BD135" s="1209">
        <f t="shared" si="125"/>
        <v>0.80304476161595939</v>
      </c>
      <c r="BE135" s="1209">
        <f t="shared" si="126"/>
        <v>0.12475168489944356</v>
      </c>
      <c r="BF135" s="1209">
        <f t="shared" si="127"/>
        <v>7.2203553484597102E-2</v>
      </c>
      <c r="BG135" s="1209">
        <f t="shared" si="128"/>
        <v>0.63340120284687096</v>
      </c>
      <c r="BH135" s="1209">
        <f t="shared" si="129"/>
        <v>0.3665987971531291</v>
      </c>
      <c r="BI135" s="1226">
        <f t="shared" si="130"/>
        <v>0.80374439090934491</v>
      </c>
      <c r="BJ135" s="1226">
        <f t="shared" si="131"/>
        <v>0.74355513047708244</v>
      </c>
      <c r="BK135" s="1226">
        <f t="shared" si="158"/>
        <v>0.36847472132761788</v>
      </c>
      <c r="BL135" s="1226">
        <f t="shared" si="159"/>
        <v>0.61359084056900193</v>
      </c>
      <c r="BM135" s="1226">
        <f t="shared" si="132"/>
        <v>0.330061965549449</v>
      </c>
      <c r="BN135" s="1209">
        <f>+[17]GIS!D138</f>
        <v>323.86383856100002</v>
      </c>
      <c r="BO135" s="1209">
        <f>+[17]GIS!E138</f>
        <v>8.6389523610000012</v>
      </c>
      <c r="BP135" s="1209">
        <f>+[17]GIS!F138</f>
        <v>0.194749537</v>
      </c>
      <c r="BQ135" s="1209">
        <f>+[17]GIS!G138</f>
        <v>1.5719660369999999</v>
      </c>
      <c r="BR135" s="1209">
        <f>+[17]GIS!H138</f>
        <v>100.29266171900001</v>
      </c>
      <c r="BS135" s="1209">
        <f>+[17]GIS!I138</f>
        <v>1861.688636478</v>
      </c>
      <c r="BT135" s="1209">
        <f>+[17]GIS!J138</f>
        <v>2.6377589080000003</v>
      </c>
      <c r="BU135" s="1209">
        <f>+[17]GIS!K138</f>
        <v>8.5451803139999996</v>
      </c>
      <c r="BV135" s="1209">
        <f>+[17]GIS!L138+[17]GIS!M138</f>
        <v>21.534672310999998</v>
      </c>
      <c r="BW135" s="1209">
        <f>[17]GIS!N138</f>
        <v>2328.968416226</v>
      </c>
      <c r="BX135" s="1226">
        <f>+[17]GIS!AM138</f>
        <v>0.30660765787836214</v>
      </c>
      <c r="BY135" s="1226">
        <v>0.30135366892577237</v>
      </c>
      <c r="BZ135" s="1226">
        <v>10</v>
      </c>
      <c r="CA135" s="1226" t="s">
        <v>482</v>
      </c>
      <c r="CB135" s="1226">
        <v>22988885.636009999</v>
      </c>
      <c r="CC135" s="1226">
        <v>0.98708447378872433</v>
      </c>
      <c r="CD135" s="1226">
        <v>1.4963946320265662E-2</v>
      </c>
      <c r="CE135" s="1226">
        <v>18616886.364780001</v>
      </c>
      <c r="CF135" s="1226">
        <v>337</v>
      </c>
      <c r="CG135" s="1226">
        <v>6.7886119999999996</v>
      </c>
      <c r="CH135" s="1226">
        <v>91.050820000000002</v>
      </c>
      <c r="CI135" s="1228">
        <f>+[17]GJha!D$4*BW135</f>
        <v>262539.95162432455</v>
      </c>
      <c r="CJ135" s="1217">
        <f>+[17]LP!L138+[17]LP!S138+[17]LP!T138+[17]LP!AA138+[17]LP!AB138+[17]LP!AJ138+[17]LP!AR138+[17]LP!AX138</f>
        <v>175885.49915594273</v>
      </c>
      <c r="CK135" s="1065">
        <f>+[17]LP!F138+[17]LP!P138+[17]LP!X138</f>
        <v>21333.158297757505</v>
      </c>
      <c r="CL135" s="1065">
        <f>+[17]LP!AH138</f>
        <v>1.9346747686395414</v>
      </c>
      <c r="CM135" s="1217">
        <f>+[17]LP!AM138+[17]LP!AN138</f>
        <v>39089.80685476384</v>
      </c>
      <c r="CN135" s="1218">
        <f>+[17]LP!G138+[17]LP!M138+[17]LP!Q138+[17]LP!Y138</f>
        <v>2766.9457887995582</v>
      </c>
      <c r="CO135" s="1218">
        <f>+[17]LP!AM138</f>
        <v>31400.749174804496</v>
      </c>
      <c r="CP135" s="1229">
        <f>+[17]LP!I138+[17]LP!J138+[17]LP!K138-[17]LP!M138+[17]LP!R138+[17]LP!Z138</f>
        <v>18421.271600042986</v>
      </c>
      <c r="CQ135" s="1065">
        <f>+[17]LP!AH138+[17]LP!AN138</f>
        <v>7690.9923547279795</v>
      </c>
      <c r="CR135" s="1230">
        <f>+[17]LP!H138</f>
        <v>1211.2594873467754</v>
      </c>
      <c r="CS135" s="1220">
        <f t="shared" si="133"/>
        <v>27323.523442117741</v>
      </c>
      <c r="CT135" s="1231">
        <f>+[17]gan!Q138</f>
        <v>75.813022330434791</v>
      </c>
      <c r="CU135" s="1231">
        <f>+[17]gan!S138</f>
        <v>1969.6923647302872</v>
      </c>
      <c r="CV135" s="1231">
        <f>+[17]gan!T138</f>
        <v>34.681722328767989</v>
      </c>
      <c r="CW135" s="1231">
        <f>+[17]gan!R138</f>
        <v>4.76678816481295</v>
      </c>
      <c r="CX135" s="1232"/>
      <c r="CY135" s="1233">
        <f t="shared" si="134"/>
        <v>2084.9538975543028</v>
      </c>
      <c r="CZ135" s="1209">
        <f t="shared" si="160"/>
        <v>0.29615949045895684</v>
      </c>
      <c r="DA135" s="1209">
        <f t="shared" si="161"/>
        <v>0.30660765787836214</v>
      </c>
    </row>
    <row r="136" spans="1:105">
      <c r="A136" s="1209">
        <f t="shared" si="135"/>
        <v>0.67938925357819147</v>
      </c>
      <c r="B136" s="1222">
        <v>8088</v>
      </c>
      <c r="C136" s="1223">
        <v>7</v>
      </c>
      <c r="D136" s="696" t="s">
        <v>246</v>
      </c>
      <c r="E136" s="1224">
        <f>+[17]ff!H139+[17]ff!I139+[17]ff!K139</f>
        <v>1047.1492385175641</v>
      </c>
      <c r="F136" s="1224">
        <f>+[17]LP!BE139</f>
        <v>98097.468195830719</v>
      </c>
      <c r="G136" s="1224">
        <f>+[17]LP!AP139+[17]LP!AW139</f>
        <v>0</v>
      </c>
      <c r="H136" s="1224">
        <f>+[17]ff!T139</f>
        <v>1754.4680454549068</v>
      </c>
      <c r="I136" s="1224">
        <f>+[17]ff!U139+[17]ff!V139+[17]ff!W139+[17]ff!X139+[17]ff!Y139</f>
        <v>26403.129775130637</v>
      </c>
      <c r="J136" s="1224">
        <f>+[17]ff!D139+[17]ff!E139</f>
        <v>34337.390060083184</v>
      </c>
      <c r="K136" s="1224">
        <f>+[17]ff!J139+[17]ff!P139+[17]ff!Q139+[17]ff!R139</f>
        <v>3287.3164741106539</v>
      </c>
      <c r="L136" s="1225">
        <f>+[17]LP!BW139</f>
        <v>0</v>
      </c>
      <c r="M136" s="1224">
        <f>+[17]LP!BJ139-L136+[17]gan!EO139</f>
        <v>21082.592056007437</v>
      </c>
      <c r="N136" s="1224">
        <f>+[17]ff!F139</f>
        <v>2233.3674856213293</v>
      </c>
      <c r="O136" s="1224">
        <f t="shared" si="136"/>
        <v>160592.45607649945</v>
      </c>
      <c r="P136" s="1224">
        <f t="shared" si="137"/>
        <v>62494.987880668727</v>
      </c>
      <c r="Q136" s="1224">
        <f t="shared" si="138"/>
        <v>62494.987880668727</v>
      </c>
      <c r="R136" s="1224">
        <f t="shared" si="108"/>
        <v>127703.48320082809</v>
      </c>
      <c r="S136" s="1224">
        <f t="shared" si="139"/>
        <v>29690.446249241293</v>
      </c>
      <c r="T136" s="1224">
        <f t="shared" si="109"/>
        <v>23315.959541628767</v>
      </c>
      <c r="U136" s="1224">
        <f t="shared" si="110"/>
        <v>29606.015004997374</v>
      </c>
      <c r="V136" s="1224">
        <f t="shared" si="111"/>
        <v>22837.060101462343</v>
      </c>
      <c r="W136" s="1224">
        <f>+[17]ff!L139+[17]ff!M139+[17]ff!N139+[17]ff!O139</f>
        <v>5721.8056650174667</v>
      </c>
      <c r="X136" s="1226"/>
      <c r="Y136" s="1209">
        <f t="shared" si="140"/>
        <v>0.9570022170745599</v>
      </c>
      <c r="Z136" s="1209">
        <f t="shared" si="141"/>
        <v>1.2987882623626457</v>
      </c>
      <c r="AA136" s="1209">
        <f t="shared" si="142"/>
        <v>3.6366120376383728</v>
      </c>
      <c r="AB136" s="1209">
        <f t="shared" si="143"/>
        <v>1.1598112766708784</v>
      </c>
      <c r="AC136" s="1227">
        <f t="shared" si="144"/>
        <v>7.5221755404851834E-2</v>
      </c>
      <c r="AD136" s="1209">
        <f t="shared" si="145"/>
        <v>1.1781298543953342</v>
      </c>
      <c r="AE136" s="1209">
        <f t="shared" si="146"/>
        <v>0.26828845087171471</v>
      </c>
      <c r="AF136" s="1209">
        <f t="shared" si="147"/>
        <v>0.71965744061509074</v>
      </c>
      <c r="AG136" s="1209">
        <f t="shared" si="148"/>
        <v>20.745301769378468</v>
      </c>
      <c r="AH136" s="1209">
        <f t="shared" si="149"/>
        <v>15.972812790624062</v>
      </c>
      <c r="AI136" s="1227">
        <f t="shared" si="150"/>
        <v>5.7045683055183778</v>
      </c>
      <c r="AJ136" s="1209">
        <f t="shared" si="151"/>
        <v>7.7349402783781218E-2</v>
      </c>
      <c r="AK136" s="1209">
        <f t="shared" si="152"/>
        <v>0.5</v>
      </c>
      <c r="AL136" s="1209">
        <f t="shared" si="112"/>
        <v>0.38915269999294833</v>
      </c>
      <c r="AM136" s="1209">
        <f t="shared" si="153"/>
        <v>0.38915269999294833</v>
      </c>
      <c r="AN136" s="1209">
        <f t="shared" si="113"/>
        <v>0.61084730000705156</v>
      </c>
      <c r="AO136" s="1209">
        <f t="shared" si="114"/>
        <v>0.23183404448286335</v>
      </c>
      <c r="AP136" s="1209">
        <f t="shared" si="115"/>
        <v>0.76816595551713662</v>
      </c>
      <c r="AQ136" s="1209">
        <f t="shared" si="116"/>
        <v>0.54944230288753448</v>
      </c>
      <c r="AR136" s="1209">
        <f t="shared" si="154"/>
        <v>0.54944230288753448</v>
      </c>
      <c r="AS136" s="1209">
        <f t="shared" si="117"/>
        <v>0.45055769711246552</v>
      </c>
      <c r="AT136" s="1209">
        <f t="shared" si="155"/>
        <v>0.45055769711246552</v>
      </c>
      <c r="AU136" s="1209">
        <f t="shared" si="156"/>
        <v>0.22863444818198123</v>
      </c>
      <c r="AV136" s="1209">
        <f t="shared" si="118"/>
        <v>0.77136555181801869</v>
      </c>
      <c r="AW136" s="1209">
        <f t="shared" si="119"/>
        <v>0.11071967213004276</v>
      </c>
      <c r="AX136" s="1209">
        <f t="shared" si="120"/>
        <v>0.88928032786995714</v>
      </c>
      <c r="AY136" s="1209">
        <f t="shared" si="121"/>
        <v>9.5787071582185218E-2</v>
      </c>
      <c r="AZ136" s="1209">
        <f t="shared" si="122"/>
        <v>0.90421292841781475</v>
      </c>
      <c r="BA136" s="1209">
        <f t="shared" si="157"/>
        <v>0.49999999999999994</v>
      </c>
      <c r="BB136" s="1209">
        <f t="shared" si="123"/>
        <v>0.50000000000000011</v>
      </c>
      <c r="BC136" s="1209">
        <f t="shared" si="124"/>
        <v>0.5</v>
      </c>
      <c r="BD136" s="1209">
        <f t="shared" si="125"/>
        <v>0.66580037635463829</v>
      </c>
      <c r="BE136" s="1209">
        <f t="shared" si="126"/>
        <v>0.19110930762008377</v>
      </c>
      <c r="BF136" s="1209">
        <f t="shared" si="127"/>
        <v>0.14309031602527783</v>
      </c>
      <c r="BG136" s="1209">
        <f t="shared" si="128"/>
        <v>0.57184177987848606</v>
      </c>
      <c r="BH136" s="1209">
        <f t="shared" si="129"/>
        <v>0.42815822012151389</v>
      </c>
      <c r="BI136" s="1226">
        <f t="shared" si="130"/>
        <v>0.70414998371272475</v>
      </c>
      <c r="BJ136" s="1226">
        <f t="shared" si="131"/>
        <v>0.73332282297771045</v>
      </c>
      <c r="BK136" s="1226">
        <f t="shared" si="158"/>
        <v>0.43027766282496349</v>
      </c>
      <c r="BL136" s="1226">
        <f t="shared" si="159"/>
        <v>0.74526389176175101</v>
      </c>
      <c r="BM136" s="1226">
        <f t="shared" si="132"/>
        <v>0.5370519382213863</v>
      </c>
      <c r="BN136" s="1209">
        <f>+[17]GIS!D139</f>
        <v>469.10572158100001</v>
      </c>
      <c r="BO136" s="1209">
        <f>+[17]GIS!E139</f>
        <v>233.00002718699997</v>
      </c>
      <c r="BP136" s="1209">
        <f>+[17]GIS!F139</f>
        <v>56.335602174999998</v>
      </c>
      <c r="BQ136" s="1209">
        <f>+[17]GIS!G139</f>
        <v>12.584052298</v>
      </c>
      <c r="BR136" s="1209">
        <f>+[17]GIS!H139</f>
        <v>134.790486268</v>
      </c>
      <c r="BS136" s="1209">
        <f>+[17]GIS!I139</f>
        <v>857.02940203000014</v>
      </c>
      <c r="BT136" s="1209">
        <f>+[17]GIS!J139</f>
        <v>0.35830984899999996</v>
      </c>
      <c r="BU136" s="1209">
        <f>+[17]GIS!K139</f>
        <v>0.44149152999999997</v>
      </c>
      <c r="BV136" s="1209">
        <f>+[17]GIS!L139+[17]GIS!M139</f>
        <v>116.077350037</v>
      </c>
      <c r="BW136" s="1209">
        <f>[17]GIS!N139</f>
        <v>1879.7224429550001</v>
      </c>
      <c r="BX136" s="1226">
        <f>+[17]GIS!AM139</f>
        <v>0.5840758645194456</v>
      </c>
      <c r="BY136" s="1226">
        <v>0.59297828748706471</v>
      </c>
      <c r="BZ136" s="1226">
        <v>10</v>
      </c>
      <c r="CA136" s="1226" t="s">
        <v>482</v>
      </c>
      <c r="CB136" s="1226">
        <v>17632036.013880003</v>
      </c>
      <c r="CC136" s="1226">
        <v>0.93801274118756173</v>
      </c>
      <c r="CD136" s="1226">
        <v>2.4779488113562446E-2</v>
      </c>
      <c r="CE136" s="1226">
        <v>8570294.0203000009</v>
      </c>
      <c r="CF136" s="1226">
        <v>479</v>
      </c>
      <c r="CG136" s="1226">
        <v>6.1055999999999999</v>
      </c>
      <c r="CH136" s="1226">
        <v>22.1067</v>
      </c>
      <c r="CI136" s="1228">
        <f>+[17]GJha!D$4*BW136</f>
        <v>211897.35154943127</v>
      </c>
      <c r="CJ136" s="1217">
        <f>+[17]LP!L139+[17]LP!S139+[17]LP!T139+[17]LP!AA139+[17]LP!AB139+[17]LP!AJ139+[17]LP!AR139+[17]LP!AX139</f>
        <v>98097.468195830734</v>
      </c>
      <c r="CK136" s="1065">
        <f>+[17]LP!F139+[17]LP!P139+[17]LP!X139</f>
        <v>43251.850933167225</v>
      </c>
      <c r="CL136" s="1065">
        <f>+[17]LP!AH139</f>
        <v>0</v>
      </c>
      <c r="CM136" s="1217">
        <f>+[17]LP!AM139+[17]LP!AN139</f>
        <v>17548.548054188206</v>
      </c>
      <c r="CN136" s="1218">
        <f>+[17]LP!G139+[17]LP!M139+[17]LP!Q139+[17]LP!Y139</f>
        <v>19882.03766587807</v>
      </c>
      <c r="CO136" s="1218">
        <f>+[17]LP!AM139</f>
        <v>14455.352394205118</v>
      </c>
      <c r="CP136" s="1229">
        <f>+[17]LP!I139+[17]LP!J139+[17]LP!K139-[17]LP!M139+[17]LP!R139+[17]LP!Z139</f>
        <v>23309.934115147549</v>
      </c>
      <c r="CQ136" s="1065">
        <f>+[17]LP!AH139+[17]LP!AN139</f>
        <v>3093.1956599830883</v>
      </c>
      <c r="CR136" s="1230">
        <f>+[17]LP!H139</f>
        <v>1754.4680454549068</v>
      </c>
      <c r="CS136" s="1220">
        <f t="shared" si="133"/>
        <v>28157.597820585543</v>
      </c>
      <c r="CT136" s="1231">
        <f>+[17]gan!Q139</f>
        <v>104.16763551884058</v>
      </c>
      <c r="CU136" s="1231">
        <f>+[17]gan!S139</f>
        <v>1929.5446047218941</v>
      </c>
      <c r="CV136" s="1231">
        <f>+[17]gan!T139</f>
        <v>81.799429724198887</v>
      </c>
      <c r="CW136" s="1231">
        <f>+[17]gan!R139</f>
        <v>7.5720303378067904</v>
      </c>
      <c r="CX136" s="1232"/>
      <c r="CY136" s="1233">
        <f t="shared" si="134"/>
        <v>2123.08370030274</v>
      </c>
      <c r="CZ136" s="1209">
        <f t="shared" si="160"/>
        <v>0.30298000927014729</v>
      </c>
      <c r="DA136" s="1209">
        <f t="shared" si="161"/>
        <v>0.5840758645194456</v>
      </c>
    </row>
    <row r="137" spans="1:105">
      <c r="A137" s="1209">
        <f t="shared" si="135"/>
        <v>0.25201671042006679</v>
      </c>
      <c r="B137" s="1222">
        <v>8105</v>
      </c>
      <c r="C137" s="1223">
        <v>7</v>
      </c>
      <c r="D137" s="696" t="s">
        <v>247</v>
      </c>
      <c r="E137" s="1224">
        <f>+[17]ff!H140+[17]ff!I140+[17]ff!K140</f>
        <v>146.12752246630092</v>
      </c>
      <c r="F137" s="1224">
        <f>+[17]LP!BE140</f>
        <v>4775.8731950950314</v>
      </c>
      <c r="G137" s="1224">
        <f>+[17]LP!AP140+[17]LP!AW140</f>
        <v>0</v>
      </c>
      <c r="H137" s="1224">
        <f>+[17]ff!T140</f>
        <v>772.89459789969533</v>
      </c>
      <c r="I137" s="1224">
        <f>+[17]ff!U140+[17]ff!V140+[17]ff!W140+[17]ff!X140+[17]ff!Y140</f>
        <v>12339.324429187367</v>
      </c>
      <c r="J137" s="1224">
        <f>+[17]ff!D140+[17]ff!E140</f>
        <v>2077.5474512447436</v>
      </c>
      <c r="K137" s="1224">
        <f>+[17]ff!J140+[17]ff!P140+[17]ff!Q140+[17]ff!R140</f>
        <v>4547.0244840661635</v>
      </c>
      <c r="L137" s="1225">
        <f>+[17]LP!BW140</f>
        <v>0</v>
      </c>
      <c r="M137" s="1224">
        <f>+[17]LP!BJ140-L137+[17]gan!EO140</f>
        <v>13561.878917664173</v>
      </c>
      <c r="N137" s="1224">
        <f>+[17]ff!F140</f>
        <v>1145.926152673856</v>
      </c>
      <c r="O137" s="1224">
        <f t="shared" si="136"/>
        <v>19965.639673426838</v>
      </c>
      <c r="P137" s="1224">
        <f t="shared" si="137"/>
        <v>15189.766478331807</v>
      </c>
      <c r="Q137" s="1224">
        <f t="shared" si="138"/>
        <v>15189.766478331807</v>
      </c>
      <c r="R137" s="1224">
        <f t="shared" si="108"/>
        <v>21320.565772558853</v>
      </c>
      <c r="S137" s="1224">
        <f t="shared" si="139"/>
        <v>16886.348913253532</v>
      </c>
      <c r="T137" s="1224">
        <f t="shared" si="109"/>
        <v>14707.805070338029</v>
      </c>
      <c r="U137" s="1224">
        <f t="shared" si="110"/>
        <v>16544.692577463822</v>
      </c>
      <c r="V137" s="1224">
        <f t="shared" si="111"/>
        <v>14334.773515563869</v>
      </c>
      <c r="W137" s="1224">
        <f>+[17]ff!L140+[17]ff!M140+[17]ff!N140+[17]ff!O140</f>
        <v>2063.7915394336524</v>
      </c>
      <c r="X137" s="1226"/>
      <c r="Y137" s="1209">
        <f t="shared" si="140"/>
        <v>0.16223500069853558</v>
      </c>
      <c r="Z137" s="1209">
        <f t="shared" si="141"/>
        <v>0.24583738246437059</v>
      </c>
      <c r="AA137" s="1209">
        <f t="shared" si="142"/>
        <v>0.47706090512521854</v>
      </c>
      <c r="AB137" s="1209">
        <f t="shared" si="143"/>
        <v>0.12557183770671285</v>
      </c>
      <c r="AC137" s="1227">
        <f t="shared" si="144"/>
        <v>6.78610964726932E-2</v>
      </c>
      <c r="AD137" s="1209">
        <f t="shared" si="145"/>
        <v>0.81012824900140212</v>
      </c>
      <c r="AE137" s="1209">
        <f t="shared" si="146"/>
        <v>0.1307960610909191</v>
      </c>
      <c r="AF137" s="1209">
        <f t="shared" si="147"/>
        <v>0.1937864176795992</v>
      </c>
      <c r="AG137" s="1209">
        <f t="shared" si="148"/>
        <v>11.741977883313872</v>
      </c>
      <c r="AH137" s="1209">
        <f t="shared" si="149"/>
        <v>47.763191120925825</v>
      </c>
      <c r="AI137" s="1227">
        <f t="shared" si="150"/>
        <v>24.613163135285308</v>
      </c>
      <c r="AJ137" s="1209">
        <f t="shared" si="151"/>
        <v>3.3061736283832362E-2</v>
      </c>
      <c r="AK137" s="1209">
        <f t="shared" si="152"/>
        <v>0.5</v>
      </c>
      <c r="AL137" s="1209">
        <f t="shared" si="112"/>
        <v>0.76079538280702053</v>
      </c>
      <c r="AM137" s="1209">
        <f t="shared" si="153"/>
        <v>0.76079538280702053</v>
      </c>
      <c r="AN137" s="1209">
        <f t="shared" si="113"/>
        <v>0.23920461719297953</v>
      </c>
      <c r="AO137" s="1209">
        <f t="shared" si="114"/>
        <v>0.77599688272616418</v>
      </c>
      <c r="AP137" s="1209">
        <f t="shared" si="115"/>
        <v>0.22400311727383584</v>
      </c>
      <c r="AQ137" s="1209">
        <f t="shared" si="116"/>
        <v>0.13677283677852217</v>
      </c>
      <c r="AR137" s="1209">
        <f t="shared" si="154"/>
        <v>0.13677283677852217</v>
      </c>
      <c r="AS137" s="1209">
        <f t="shared" si="117"/>
        <v>0.86322716322147786</v>
      </c>
      <c r="AT137" s="1209">
        <f t="shared" si="155"/>
        <v>0.86322716322147786</v>
      </c>
      <c r="AU137" s="1209">
        <f t="shared" si="156"/>
        <v>0.13357268813263845</v>
      </c>
      <c r="AV137" s="1209">
        <f t="shared" si="118"/>
        <v>0.86642731186736155</v>
      </c>
      <c r="AW137" s="1209">
        <f t="shared" si="119"/>
        <v>0.26927220960697762</v>
      </c>
      <c r="AX137" s="1209">
        <f t="shared" si="120"/>
        <v>0.73072779039302227</v>
      </c>
      <c r="AY137" s="1209">
        <f t="shared" si="121"/>
        <v>7.7912791690780761E-2</v>
      </c>
      <c r="AZ137" s="1209">
        <f t="shared" si="122"/>
        <v>0.92208720830921931</v>
      </c>
      <c r="BA137" s="1209">
        <f t="shared" si="157"/>
        <v>0.5</v>
      </c>
      <c r="BB137" s="1209">
        <f t="shared" si="123"/>
        <v>0.5</v>
      </c>
      <c r="BC137" s="1209">
        <f t="shared" si="124"/>
        <v>0.5</v>
      </c>
      <c r="BD137" s="1209">
        <f t="shared" si="125"/>
        <v>0.15185620278818407</v>
      </c>
      <c r="BE137" s="1209">
        <f t="shared" si="126"/>
        <v>0.41692308615425833</v>
      </c>
      <c r="BF137" s="1209">
        <f t="shared" si="127"/>
        <v>0.4312207110575576</v>
      </c>
      <c r="BG137" s="1209">
        <f t="shared" si="128"/>
        <v>0.49157122592283214</v>
      </c>
      <c r="BH137" s="1209">
        <f t="shared" si="129"/>
        <v>0.5084287740771678</v>
      </c>
      <c r="BI137" s="1226">
        <f t="shared" si="130"/>
        <v>0.75210095418989376</v>
      </c>
      <c r="BJ137" s="1226">
        <f t="shared" si="131"/>
        <v>0.845293537154435</v>
      </c>
      <c r="BK137" s="1226">
        <f t="shared" si="158"/>
        <v>0.34997324840502508</v>
      </c>
      <c r="BL137" s="1226">
        <f t="shared" si="159"/>
        <v>0.6565341771570703</v>
      </c>
      <c r="BM137" s="1226">
        <f t="shared" si="132"/>
        <v>0.86050354888773983</v>
      </c>
      <c r="BN137" s="1209">
        <f>+[17]GIS!D140</f>
        <v>206.654819957</v>
      </c>
      <c r="BO137" s="1209">
        <f>+[17]GIS!E140</f>
        <v>1.7123449700000002</v>
      </c>
      <c r="BP137" s="1209">
        <f>+[17]GIS!F140</f>
        <v>3.8978496959999998</v>
      </c>
      <c r="BQ137" s="1209">
        <f>+[17]GIS!G140</f>
        <v>0</v>
      </c>
      <c r="BR137" s="1209">
        <f>+[17]GIS!H140</f>
        <v>35.102324891999999</v>
      </c>
      <c r="BS137" s="1209">
        <f>+[17]GIS!I140</f>
        <v>27.158267325000001</v>
      </c>
      <c r="BT137" s="1209">
        <f>+[17]GIS!J140</f>
        <v>6.5558722980000006</v>
      </c>
      <c r="BU137" s="1209">
        <f>+[17]GIS!K140</f>
        <v>0</v>
      </c>
      <c r="BV137" s="1209">
        <f>+[17]GIS!L140+[17]GIS!M140</f>
        <v>22.627635927</v>
      </c>
      <c r="BW137" s="1209">
        <f>[17]GIS!N140</f>
        <v>303.70911506499999</v>
      </c>
      <c r="BX137" s="1226">
        <f>+[17]GIS!AM140</f>
        <v>0.39841350110604939</v>
      </c>
      <c r="BY137" s="1226">
        <v>0.35701320673984338</v>
      </c>
      <c r="BZ137" s="1226">
        <v>8</v>
      </c>
      <c r="CA137" s="1226" t="s">
        <v>719</v>
      </c>
      <c r="CB137" s="1226">
        <v>2810814.7913800008</v>
      </c>
      <c r="CC137" s="1226">
        <v>0.92549569701865153</v>
      </c>
      <c r="CD137" s="1226">
        <v>2.6202044187237736E-2</v>
      </c>
      <c r="CE137" s="1226">
        <v>2066548.1995700002</v>
      </c>
      <c r="CF137" s="1226">
        <v>68</v>
      </c>
      <c r="CG137" s="1226">
        <v>6.0343049999999998</v>
      </c>
      <c r="CH137" s="1226">
        <v>1.1413899999999999</v>
      </c>
      <c r="CI137" s="1228">
        <f>+[17]GJha!D$4*BW137</f>
        <v>34236.521123047321</v>
      </c>
      <c r="CJ137" s="1217">
        <f>+[17]LP!L140+[17]LP!S140+[17]LP!T140+[17]LP!AA140+[17]LP!AB140+[17]LP!AJ140+[17]LP!AR140+[17]LP!AX140</f>
        <v>4775.8731950950323</v>
      </c>
      <c r="CK137" s="1065">
        <f>+[17]LP!F140+[17]LP!P140+[17]LP!X140</f>
        <v>13472.433522164687</v>
      </c>
      <c r="CL137" s="1065">
        <f>+[17]LP!AH140</f>
        <v>0</v>
      </c>
      <c r="CM137" s="1217">
        <f>+[17]LP!AM140+[17]LP!AN140</f>
        <v>1039.5102843528873</v>
      </c>
      <c r="CN137" s="1218">
        <f>+[17]LP!G140+[17]LP!M140+[17]LP!Q140+[17]LP!Y140</f>
        <v>1619.4741066558502</v>
      </c>
      <c r="CO137" s="1218">
        <f>+[17]LP!AM140</f>
        <v>458.07334458889324</v>
      </c>
      <c r="CP137" s="1229">
        <f>+[17]LP!I140+[17]LP!J140+[17]LP!K140-[17]LP!M140+[17]LP!R140+[17]LP!Z140</f>
        <v>11757.887489423372</v>
      </c>
      <c r="CQ137" s="1065">
        <f>+[17]LP!AH140+[17]LP!AN140</f>
        <v>581.43693976399402</v>
      </c>
      <c r="CR137" s="1230">
        <f>+[17]LP!H140</f>
        <v>772.89459789969533</v>
      </c>
      <c r="CS137" s="1220">
        <f t="shared" si="133"/>
        <v>13112.219027087063</v>
      </c>
      <c r="CT137" s="1231">
        <f>+[17]gan!Q140</f>
        <v>61.35195267246376</v>
      </c>
      <c r="CU137" s="1231">
        <f>+[17]gan!S140</f>
        <v>731.77845578633264</v>
      </c>
      <c r="CV137" s="1231">
        <f>+[17]gan!T140</f>
        <v>270.11577501938001</v>
      </c>
      <c r="CW137" s="1231">
        <f>+[17]gan!R140</f>
        <v>3.3487706999724267</v>
      </c>
      <c r="CX137" s="1232"/>
      <c r="CY137" s="1233">
        <f t="shared" si="134"/>
        <v>1066.5949541781488</v>
      </c>
      <c r="CZ137" s="1209">
        <f t="shared" si="160"/>
        <v>0.26321521406635606</v>
      </c>
      <c r="DA137" s="1209">
        <f t="shared" si="161"/>
        <v>0.39841350110604939</v>
      </c>
    </row>
    <row r="138" spans="1:105">
      <c r="A138" s="1209">
        <f t="shared" si="135"/>
        <v>2.0115135782389957</v>
      </c>
      <c r="B138" s="1222">
        <v>8181</v>
      </c>
      <c r="C138" s="1223">
        <v>7</v>
      </c>
      <c r="D138" s="696" t="s">
        <v>248</v>
      </c>
      <c r="E138" s="1224">
        <f>+[17]ff!H141+[17]ff!I141+[17]ff!K141</f>
        <v>2260.4226421146918</v>
      </c>
      <c r="F138" s="1224">
        <f>+[17]LP!BE141</f>
        <v>164813.9457687879</v>
      </c>
      <c r="G138" s="1224">
        <f>+[17]LP!AP141+[17]LP!AW141</f>
        <v>0</v>
      </c>
      <c r="H138" s="1224">
        <f>+[17]ff!T141</f>
        <v>6976.9950309877677</v>
      </c>
      <c r="I138" s="1224">
        <f>+[17]ff!U141+[17]ff!V141+[17]ff!W141+[17]ff!X141+[17]ff!Y141</f>
        <v>71397.666007838474</v>
      </c>
      <c r="J138" s="1224">
        <f>+[17]ff!D141+[17]ff!E141</f>
        <v>81806.273306336981</v>
      </c>
      <c r="K138" s="1224">
        <f>+[17]ff!J141+[17]ff!P141+[17]ff!Q141+[17]ff!R141</f>
        <v>2479.4991639435207</v>
      </c>
      <c r="L138" s="1225">
        <f>+[17]LP!BW141</f>
        <v>0</v>
      </c>
      <c r="M138" s="1224">
        <f>+[17]LP!BJ141-L138+[17]gan!EO141</f>
        <v>50900.421471842041</v>
      </c>
      <c r="N138" s="1224">
        <f>+[17]ff!F141</f>
        <v>4987.5462355046293</v>
      </c>
      <c r="O138" s="1224">
        <f t="shared" si="136"/>
        <v>324994.88011395116</v>
      </c>
      <c r="P138" s="1224">
        <f t="shared" si="137"/>
        <v>160180.93434516323</v>
      </c>
      <c r="Q138" s="1224">
        <f t="shared" si="138"/>
        <v>160180.93434516323</v>
      </c>
      <c r="R138" s="1224">
        <f t="shared" si="108"/>
        <v>241267.37740708434</v>
      </c>
      <c r="S138" s="1224">
        <f t="shared" si="139"/>
        <v>73877.165171781991</v>
      </c>
      <c r="T138" s="1224">
        <f t="shared" si="109"/>
        <v>55887.967707346674</v>
      </c>
      <c r="U138" s="1224">
        <f t="shared" si="110"/>
        <v>76453.431638296417</v>
      </c>
      <c r="V138" s="1224">
        <f t="shared" si="111"/>
        <v>57877.416502829808</v>
      </c>
      <c r="W138" s="1224">
        <f>+[17]ff!L141+[17]ff!M141+[17]ff!N141+[17]ff!O141</f>
        <v>16315.592493351915</v>
      </c>
      <c r="X138" s="1226"/>
      <c r="Y138" s="1209">
        <f t="shared" si="140"/>
        <v>0.87291226477868455</v>
      </c>
      <c r="Z138" s="1209">
        <f t="shared" si="141"/>
        <v>1.1074219446875129</v>
      </c>
      <c r="AA138" s="1209">
        <f t="shared" si="142"/>
        <v>4.1221419865423643</v>
      </c>
      <c r="AB138" s="1209">
        <f t="shared" si="143"/>
        <v>1.0700144068531159</v>
      </c>
      <c r="AC138" s="1227">
        <f t="shared" si="144"/>
        <v>6.7511337554810036E-2</v>
      </c>
      <c r="AD138" s="1209">
        <f t="shared" si="145"/>
        <v>1.2299039189686329</v>
      </c>
      <c r="AE138" s="1209">
        <f t="shared" si="146"/>
        <v>0.3284607399333147</v>
      </c>
      <c r="AF138" s="1209">
        <f t="shared" si="147"/>
        <v>0.6237184959056663</v>
      </c>
      <c r="AG138" s="1209">
        <f t="shared" si="148"/>
        <v>24.07412289919051</v>
      </c>
      <c r="AH138" s="1209">
        <f t="shared" si="149"/>
        <v>21.73888915122016</v>
      </c>
      <c r="AI138" s="1227">
        <f t="shared" si="150"/>
        <v>5.8401973968353724</v>
      </c>
      <c r="AJ138" s="1209">
        <f t="shared" si="151"/>
        <v>6.0842506469510178E-2</v>
      </c>
      <c r="AK138" s="1209">
        <f t="shared" si="152"/>
        <v>0.5</v>
      </c>
      <c r="AL138" s="1209">
        <f t="shared" si="112"/>
        <v>0.49287217782938569</v>
      </c>
      <c r="AM138" s="1209">
        <f t="shared" si="153"/>
        <v>0.49287217782938569</v>
      </c>
      <c r="AN138" s="1209">
        <f t="shared" si="113"/>
        <v>0.50712782217061414</v>
      </c>
      <c r="AO138" s="1209">
        <f t="shared" si="114"/>
        <v>0.31688259084152298</v>
      </c>
      <c r="AP138" s="1209">
        <f t="shared" si="115"/>
        <v>0.68311740915847696</v>
      </c>
      <c r="AQ138" s="1209">
        <f t="shared" si="116"/>
        <v>0.5107116751489168</v>
      </c>
      <c r="AR138" s="1209">
        <f t="shared" si="154"/>
        <v>0.5107116751489168</v>
      </c>
      <c r="AS138" s="1209">
        <f t="shared" si="117"/>
        <v>0.48928832485108315</v>
      </c>
      <c r="AT138" s="1209">
        <f t="shared" si="155"/>
        <v>0.48928832485108315</v>
      </c>
      <c r="AU138" s="1209">
        <f t="shared" si="156"/>
        <v>0.24297163302427438</v>
      </c>
      <c r="AV138" s="1209">
        <f t="shared" si="118"/>
        <v>0.75702836697572562</v>
      </c>
      <c r="AW138" s="1209">
        <f t="shared" si="119"/>
        <v>3.35624567913251E-2</v>
      </c>
      <c r="AX138" s="1209">
        <f t="shared" si="120"/>
        <v>0.96643754320867492</v>
      </c>
      <c r="AY138" s="1209">
        <f t="shared" si="121"/>
        <v>8.9241860817368721E-2</v>
      </c>
      <c r="AZ138" s="1209">
        <f t="shared" si="122"/>
        <v>0.91075813918263127</v>
      </c>
      <c r="BA138" s="1209">
        <f t="shared" si="157"/>
        <v>0.5</v>
      </c>
      <c r="BB138" s="1209">
        <f t="shared" si="123"/>
        <v>0.5</v>
      </c>
      <c r="BC138" s="1209">
        <f t="shared" si="124"/>
        <v>0.5</v>
      </c>
      <c r="BD138" s="1209">
        <f t="shared" si="125"/>
        <v>0.56042194682684499</v>
      </c>
      <c r="BE138" s="1209">
        <f t="shared" si="126"/>
        <v>0.26649977898648852</v>
      </c>
      <c r="BF138" s="1209">
        <f t="shared" si="127"/>
        <v>0.17307827418666652</v>
      </c>
      <c r="BG138" s="1209">
        <f t="shared" si="128"/>
        <v>0.60626270366030099</v>
      </c>
      <c r="BH138" s="1209">
        <f t="shared" si="129"/>
        <v>0.39373729633969901</v>
      </c>
      <c r="BI138" s="1226">
        <f t="shared" si="130"/>
        <v>0.66204223084039138</v>
      </c>
      <c r="BJ138" s="1226">
        <f t="shared" si="131"/>
        <v>0.74735863994459617</v>
      </c>
      <c r="BK138" s="1226">
        <f t="shared" si="158"/>
        <v>0.40626655129717665</v>
      </c>
      <c r="BL138" s="1226">
        <f t="shared" si="159"/>
        <v>0.72438616297936231</v>
      </c>
      <c r="BM138" s="1226">
        <f t="shared" si="132"/>
        <v>0.60375671876251902</v>
      </c>
      <c r="BN138" s="1209">
        <f>+[17]GIS!D141</f>
        <v>1865.4932456349998</v>
      </c>
      <c r="BO138" s="1209">
        <f>+[17]GIS!E141</f>
        <v>44.340714132999999</v>
      </c>
      <c r="BP138" s="1209">
        <f>+[17]GIS!F141</f>
        <v>24.857423048000001</v>
      </c>
      <c r="BQ138" s="1209">
        <f>+[17]GIS!G141</f>
        <v>24.992811973999999</v>
      </c>
      <c r="BR138" s="1209">
        <f>+[17]GIS!H141</f>
        <v>127.767914506</v>
      </c>
      <c r="BS138" s="1209">
        <f>+[17]GIS!I141</f>
        <v>1517.822313589</v>
      </c>
      <c r="BT138" s="1209">
        <f>+[17]GIS!J141</f>
        <v>15.528105071000001</v>
      </c>
      <c r="BU138" s="1209">
        <f>+[17]GIS!K141</f>
        <v>0.741066114</v>
      </c>
      <c r="BV138" s="1209">
        <f>+[17]GIS!L141+[17]GIS!M141</f>
        <v>68.234461448999994</v>
      </c>
      <c r="BW138" s="1209">
        <f>[17]GIS!N141</f>
        <v>3689.7780555189997</v>
      </c>
      <c r="BX138" s="1226">
        <f>+[17]GIS!AM141</f>
        <v>0.45882376558449417</v>
      </c>
      <c r="BY138" s="1226">
        <v>0.44762428778997021</v>
      </c>
      <c r="BZ138" s="1226">
        <v>10</v>
      </c>
      <c r="CA138" s="1226" t="s">
        <v>719</v>
      </c>
      <c r="CB138" s="1226">
        <v>36208025.27956</v>
      </c>
      <c r="CC138" s="1226">
        <v>0.98130632072576018</v>
      </c>
      <c r="CD138" s="1226">
        <v>1.8659730175644831E-2</v>
      </c>
      <c r="CE138" s="1226">
        <v>18654932.456349999</v>
      </c>
      <c r="CF138" s="1226">
        <v>576</v>
      </c>
      <c r="CG138" s="1226">
        <v>6.623221</v>
      </c>
      <c r="CH138" s="1226">
        <v>28.188929999999999</v>
      </c>
      <c r="CI138" s="1228">
        <f>+[17]GJha!D$4*BW138</f>
        <v>415941.30064254586</v>
      </c>
      <c r="CJ138" s="1217">
        <f>+[17]LP!L141+[17]LP!S141+[17]LP!T141+[17]LP!AA141+[17]LP!AB141+[17]LP!AJ141+[17]LP!AR141+[17]LP!AX141</f>
        <v>164813.94576878793</v>
      </c>
      <c r="CK138" s="1065">
        <f>+[17]LP!F141+[17]LP!P141+[17]LP!X141</f>
        <v>122963.5505121444</v>
      </c>
      <c r="CL138" s="1065">
        <f>+[17]LP!AH141</f>
        <v>0</v>
      </c>
      <c r="CM138" s="1217">
        <f>+[17]LP!AM141+[17]LP!AN141</f>
        <v>31078.954519699564</v>
      </c>
      <c r="CN138" s="1218">
        <f>+[17]LP!G141+[17]LP!M141+[17]LP!Q141+[17]LP!Y141</f>
        <v>56205.452187776726</v>
      </c>
      <c r="CO138" s="1218">
        <f>+[17]LP!AM141</f>
        <v>25600.821118560263</v>
      </c>
      <c r="CP138" s="1229">
        <f>+[17]LP!I141+[17]LP!J141+[17]LP!K141-[17]LP!M141+[17]LP!R141+[17]LP!Z141</f>
        <v>65919.532606699169</v>
      </c>
      <c r="CQ138" s="1065">
        <f>+[17]LP!AH141+[17]LP!AN141</f>
        <v>5478.1334011393001</v>
      </c>
      <c r="CR138" s="1230">
        <f>+[17]LP!H141</f>
        <v>6976.9950309877677</v>
      </c>
      <c r="CS138" s="1220">
        <f t="shared" si="133"/>
        <v>78374.661038826249</v>
      </c>
      <c r="CT138" s="1231">
        <f>+[17]gan!Q141</f>
        <v>209.69922336502219</v>
      </c>
      <c r="CU138" s="1231">
        <f>+[17]gan!S141</f>
        <v>4350.6437968329692</v>
      </c>
      <c r="CV138" s="1231">
        <f>+[17]gan!T141</f>
        <v>150.57948942055188</v>
      </c>
      <c r="CW138" s="1231">
        <f>+[17]gan!R141</f>
        <v>13.162704712196875</v>
      </c>
      <c r="CX138" s="1232"/>
      <c r="CY138" s="1233">
        <f t="shared" si="134"/>
        <v>4724.0852143307402</v>
      </c>
      <c r="CZ138" s="1209">
        <f t="shared" si="160"/>
        <v>0.26896561393661511</v>
      </c>
      <c r="DA138" s="1209">
        <f t="shared" si="161"/>
        <v>0.45882376558449417</v>
      </c>
    </row>
    <row r="139" spans="1:105">
      <c r="A139" s="1209">
        <f t="shared" si="135"/>
        <v>1.6721032456737157</v>
      </c>
      <c r="B139" s="1222">
        <v>8005</v>
      </c>
      <c r="C139" s="1223">
        <v>7</v>
      </c>
      <c r="D139" s="696" t="s">
        <v>249</v>
      </c>
      <c r="E139" s="1224">
        <f>+[17]ff!H142+[17]ff!I142+[17]ff!K142</f>
        <v>1027.7450045544329</v>
      </c>
      <c r="F139" s="1224">
        <f>+[17]LP!BE142</f>
        <v>66295.281013037355</v>
      </c>
      <c r="G139" s="1224">
        <f>+[17]LP!AP142+[17]LP!AW142</f>
        <v>0</v>
      </c>
      <c r="H139" s="1224">
        <f>+[17]ff!T142</f>
        <v>1944.358432643482</v>
      </c>
      <c r="I139" s="1224">
        <f>+[17]ff!U142+[17]ff!V142+[17]ff!W142+[17]ff!X142+[17]ff!Y142</f>
        <v>26199.431971773498</v>
      </c>
      <c r="J139" s="1224">
        <f>+[17]ff!D142+[17]ff!E142</f>
        <v>31491.69653983225</v>
      </c>
      <c r="K139" s="1224">
        <f>+[17]ff!J142+[17]ff!P142+[17]ff!Q142+[17]ff!R142</f>
        <v>1099.7373121262035</v>
      </c>
      <c r="L139" s="1225">
        <f>+[17]LP!BW142</f>
        <v>0</v>
      </c>
      <c r="M139" s="1224">
        <f>+[17]LP!BJ142-L139+[17]gan!EO142</f>
        <v>20948.51439106579</v>
      </c>
      <c r="N139" s="1224">
        <f>+[17]ff!F142</f>
        <v>1838.8743289947131</v>
      </c>
      <c r="O139" s="1224">
        <f t="shared" si="136"/>
        <v>125930.76795728659</v>
      </c>
      <c r="P139" s="1224">
        <f t="shared" si="137"/>
        <v>59635.486944249235</v>
      </c>
      <c r="Q139" s="1224">
        <f t="shared" si="138"/>
        <v>59635.486944249235</v>
      </c>
      <c r="R139" s="1224">
        <f t="shared" si="108"/>
        <v>96244.488067670231</v>
      </c>
      <c r="S139" s="1224">
        <f t="shared" si="139"/>
        <v>27299.169283899701</v>
      </c>
      <c r="T139" s="1224">
        <f t="shared" si="109"/>
        <v>22787.388720060502</v>
      </c>
      <c r="U139" s="1224">
        <f t="shared" si="110"/>
        <v>29949.207054632869</v>
      </c>
      <c r="V139" s="1224">
        <f t="shared" si="111"/>
        <v>22892.872823709273</v>
      </c>
      <c r="W139" s="1224">
        <f>+[17]ff!L142+[17]ff!M142+[17]ff!N142+[17]ff!O142</f>
        <v>6028.5892263691649</v>
      </c>
      <c r="X139" s="1226"/>
      <c r="Y139" s="1209">
        <f t="shared" si="140"/>
        <v>0.91820103660622798</v>
      </c>
      <c r="Z139" s="1209">
        <f t="shared" si="141"/>
        <v>1.1842957323756915</v>
      </c>
      <c r="AA139" s="1209">
        <f t="shared" si="142"/>
        <v>4.0865961870123151</v>
      </c>
      <c r="AB139" s="1209">
        <f t="shared" si="143"/>
        <v>1.0515035166836169</v>
      </c>
      <c r="AC139" s="1227">
        <f t="shared" si="144"/>
        <v>6.7360083739955806E-2</v>
      </c>
      <c r="AD139" s="1209">
        <f t="shared" si="145"/>
        <v>1.2274535063103906</v>
      </c>
      <c r="AE139" s="1209">
        <f t="shared" si="146"/>
        <v>0.32487474462273691</v>
      </c>
      <c r="AF139" s="1209">
        <f t="shared" si="147"/>
        <v>0.64618342642749593</v>
      </c>
      <c r="AG139" s="1209">
        <f t="shared" si="148"/>
        <v>24.406139998862589</v>
      </c>
      <c r="AH139" s="1209">
        <f t="shared" si="149"/>
        <v>20.608146539466109</v>
      </c>
      <c r="AI139" s="1227">
        <f t="shared" si="150"/>
        <v>5.9722416607807203</v>
      </c>
      <c r="AJ139" s="1209">
        <f t="shared" si="151"/>
        <v>7.2824286018826526E-2</v>
      </c>
      <c r="AK139" s="1209">
        <f t="shared" si="152"/>
        <v>0.5</v>
      </c>
      <c r="AL139" s="1209">
        <f t="shared" si="112"/>
        <v>0.4735577167644725</v>
      </c>
      <c r="AM139" s="1209">
        <f t="shared" si="153"/>
        <v>0.4735577167644725</v>
      </c>
      <c r="AN139" s="1209">
        <f t="shared" si="113"/>
        <v>0.52644228323552744</v>
      </c>
      <c r="AO139" s="1209">
        <f t="shared" si="114"/>
        <v>0.3111784129764954</v>
      </c>
      <c r="AP139" s="1209">
        <f t="shared" si="115"/>
        <v>0.6888215870235046</v>
      </c>
      <c r="AQ139" s="1209">
        <f t="shared" si="116"/>
        <v>0.52806974761977787</v>
      </c>
      <c r="AR139" s="1209">
        <f t="shared" si="154"/>
        <v>0.52806974761977787</v>
      </c>
      <c r="AS139" s="1209">
        <f t="shared" si="117"/>
        <v>0.47193025238022207</v>
      </c>
      <c r="AT139" s="1209">
        <f t="shared" si="155"/>
        <v>0.47193025238022207</v>
      </c>
      <c r="AU139" s="1209">
        <f t="shared" si="156"/>
        <v>0.23561005198072674</v>
      </c>
      <c r="AV139" s="1209">
        <f t="shared" si="118"/>
        <v>0.76438994801927329</v>
      </c>
      <c r="AW139" s="1209">
        <f t="shared" si="119"/>
        <v>4.0284643854521913E-2</v>
      </c>
      <c r="AX139" s="1209">
        <f t="shared" si="120"/>
        <v>0.95971535614547809</v>
      </c>
      <c r="AY139" s="1209">
        <f t="shared" si="121"/>
        <v>8.0697018494966494E-2</v>
      </c>
      <c r="AZ139" s="1209">
        <f t="shared" si="122"/>
        <v>0.91930298150503353</v>
      </c>
      <c r="BA139" s="1209">
        <f t="shared" si="157"/>
        <v>0.50000000000000011</v>
      </c>
      <c r="BB139" s="1209">
        <f t="shared" si="123"/>
        <v>0.50000000000000011</v>
      </c>
      <c r="BC139" s="1209">
        <f t="shared" si="124"/>
        <v>0.5</v>
      </c>
      <c r="BD139" s="1209">
        <f t="shared" si="125"/>
        <v>0.57454431123163474</v>
      </c>
      <c r="BE139" s="1209">
        <f t="shared" si="126"/>
        <v>0.24390657112039921</v>
      </c>
      <c r="BF139" s="1209">
        <f t="shared" si="127"/>
        <v>0.18154911764796597</v>
      </c>
      <c r="BG139" s="1209">
        <f t="shared" si="128"/>
        <v>0.5732831351402885</v>
      </c>
      <c r="BH139" s="1209">
        <f t="shared" si="129"/>
        <v>0.42671686485971155</v>
      </c>
      <c r="BI139" s="1226">
        <f t="shared" si="130"/>
        <v>0.67045184271689517</v>
      </c>
      <c r="BJ139" s="1226">
        <f t="shared" si="131"/>
        <v>0.75528516728921291</v>
      </c>
      <c r="BK139" s="1226">
        <f t="shared" si="158"/>
        <v>0.41301830447945875</v>
      </c>
      <c r="BL139" s="1226">
        <f t="shared" si="159"/>
        <v>0.72102093881173968</v>
      </c>
      <c r="BM139" s="1226">
        <f t="shared" si="132"/>
        <v>0.58711357397269126</v>
      </c>
      <c r="BN139" s="1209">
        <f>+[17]GIS!D142</f>
        <v>519.87818639399995</v>
      </c>
      <c r="BO139" s="1209">
        <f>+[17]GIS!E142</f>
        <v>245.08683709200002</v>
      </c>
      <c r="BP139" s="1209">
        <f>+[17]GIS!F142</f>
        <v>51.62030154</v>
      </c>
      <c r="BQ139" s="1209">
        <f>+[17]GIS!G142</f>
        <v>1.2893676219999999</v>
      </c>
      <c r="BR139" s="1209">
        <f>+[17]GIS!H142</f>
        <v>26.020443769</v>
      </c>
      <c r="BS139" s="1209">
        <f>+[17]GIS!I142</f>
        <v>521.76821183799996</v>
      </c>
      <c r="BT139" s="1209">
        <f>+[17]GIS!J142</f>
        <v>2.1612659919999997</v>
      </c>
      <c r="BU139" s="1209">
        <f>+[17]GIS!K142</f>
        <v>0</v>
      </c>
      <c r="BV139" s="1209">
        <f>+[17]GIS!L142+[17]GIS!M142</f>
        <v>56.536827657000003</v>
      </c>
      <c r="BW139" s="1209">
        <f>[17]GIS!N142</f>
        <v>1424.3614419039998</v>
      </c>
      <c r="BX139" s="1226">
        <f>+[17]GIS!AM142</f>
        <v>0.57638738105945242</v>
      </c>
      <c r="BY139" s="1226">
        <v>0.57680045282412595</v>
      </c>
      <c r="BZ139" s="1226">
        <v>9</v>
      </c>
      <c r="CA139" s="1226" t="s">
        <v>482</v>
      </c>
      <c r="CB139" s="1226">
        <v>13678246.142469998</v>
      </c>
      <c r="CC139" s="1226">
        <v>0.9603072464658795</v>
      </c>
      <c r="CD139" s="1226">
        <v>3.0121583351518214E-2</v>
      </c>
      <c r="CE139" s="1226">
        <v>5217682.1183799999</v>
      </c>
      <c r="CF139" s="1226">
        <v>445</v>
      </c>
      <c r="CG139" s="1226">
        <v>6.3382820000000004</v>
      </c>
      <c r="CH139" s="1226">
        <v>13.794420000000001</v>
      </c>
      <c r="CI139" s="1228">
        <f>+[17]GJha!D$4*BW139</f>
        <v>160565.4166229541</v>
      </c>
      <c r="CJ139" s="1217">
        <f>+[17]LP!L142+[17]LP!S142+[17]LP!T142+[17]LP!AA142+[17]LP!AB142+[17]LP!AJ142+[17]LP!AR142+[17]LP!AX142</f>
        <v>66295.281013037355</v>
      </c>
      <c r="CK139" s="1065">
        <f>+[17]LP!F142+[17]LP!P142+[17]LP!X142</f>
        <v>47082.691261900094</v>
      </c>
      <c r="CL139" s="1065">
        <f>+[17]LP!AH142</f>
        <v>0</v>
      </c>
      <c r="CM139" s="1217">
        <f>+[17]LP!AM142+[17]LP!AN142</f>
        <v>10683.734440030894</v>
      </c>
      <c r="CN139" s="1218">
        <f>+[17]LP!G142+[17]LP!M142+[17]LP!Q142+[17]LP!Y142</f>
        <v>22691.131060576339</v>
      </c>
      <c r="CO139" s="1218">
        <f>+[17]LP!AM142</f>
        <v>8800.5654792559126</v>
      </c>
      <c r="CP139" s="1229">
        <f>+[17]LP!I142+[17]LP!J142+[17]LP!K142-[17]LP!M142+[17]LP!R142+[17]LP!Z142</f>
        <v>24316.263010998518</v>
      </c>
      <c r="CQ139" s="1065">
        <f>+[17]LP!AH142+[17]LP!AN142</f>
        <v>1883.1689607749804</v>
      </c>
      <c r="CR139" s="1230">
        <f>+[17]LP!H142</f>
        <v>1944.358432643482</v>
      </c>
      <c r="CS139" s="1220">
        <f t="shared" si="133"/>
        <v>28143.790404416981</v>
      </c>
      <c r="CT139" s="1231">
        <f>+[17]gan!Q142</f>
        <v>88.577344666666662</v>
      </c>
      <c r="CU139" s="1231">
        <f>+[17]gan!S142</f>
        <v>1441.4496231904625</v>
      </c>
      <c r="CV139" s="1231">
        <f>+[17]gan!T142</f>
        <v>199.67094035604731</v>
      </c>
      <c r="CW139" s="1231">
        <f>+[17]gan!R142</f>
        <v>5.2723085517970461</v>
      </c>
      <c r="CX139" s="1232"/>
      <c r="CY139" s="1233">
        <f t="shared" si="134"/>
        <v>1734.9702167649737</v>
      </c>
      <c r="CZ139" s="1209">
        <f t="shared" si="160"/>
        <v>0.27690888331406083</v>
      </c>
      <c r="DA139" s="1209">
        <f t="shared" si="161"/>
        <v>0.57638738105945242</v>
      </c>
    </row>
    <row r="140" spans="1:105">
      <c r="A140" s="1209">
        <f t="shared" si="135"/>
        <v>2.964272560957375</v>
      </c>
      <c r="B140" s="1222">
        <v>8086</v>
      </c>
      <c r="C140" s="1223">
        <v>7</v>
      </c>
      <c r="D140" s="696" t="s">
        <v>250</v>
      </c>
      <c r="E140" s="1224">
        <f>+[17]ff!H143+[17]ff!I143+[17]ff!K143</f>
        <v>2126.4415405380932</v>
      </c>
      <c r="F140" s="1224">
        <f>+[17]LP!BE143</f>
        <v>92210.075886011851</v>
      </c>
      <c r="G140" s="1224">
        <f>+[17]LP!AP143+[17]LP!AW143</f>
        <v>0</v>
      </c>
      <c r="H140" s="1224">
        <f>+[17]ff!T143</f>
        <v>6817.2298002794096</v>
      </c>
      <c r="I140" s="1224">
        <f>+[17]ff!U143+[17]ff!V143+[17]ff!W143+[17]ff!X143+[17]ff!Y143</f>
        <v>96002.654122030406</v>
      </c>
      <c r="J140" s="1224">
        <f>+[17]ff!D143+[17]ff!E143</f>
        <v>42625.203984000138</v>
      </c>
      <c r="K140" s="1224">
        <f>+[17]ff!J143+[17]ff!P143+[17]ff!Q143+[17]ff!R143</f>
        <v>2745.4992867213509</v>
      </c>
      <c r="L140" s="1225">
        <f>+[17]LP!BW143</f>
        <v>0</v>
      </c>
      <c r="M140" s="1224">
        <f>+[17]LP!BJ143-L140+[17]gan!EO143</f>
        <v>74654.953511945365</v>
      </c>
      <c r="N140" s="1224">
        <f>+[17]ff!F143</f>
        <v>8138.408201756145</v>
      </c>
      <c r="O140" s="1224">
        <f t="shared" si="136"/>
        <v>237655.16379232181</v>
      </c>
      <c r="P140" s="1224">
        <f t="shared" si="137"/>
        <v>145445.08790630996</v>
      </c>
      <c r="Q140" s="1224">
        <f t="shared" si="138"/>
        <v>145445.08790630996</v>
      </c>
      <c r="R140" s="1224">
        <f t="shared" si="108"/>
        <v>192277.58530943966</v>
      </c>
      <c r="S140" s="1224">
        <f t="shared" si="139"/>
        <v>98748.15340875175</v>
      </c>
      <c r="T140" s="1224">
        <f t="shared" si="109"/>
        <v>82793.36171370151</v>
      </c>
      <c r="U140" s="1224">
        <f t="shared" si="110"/>
        <v>100067.50942342781</v>
      </c>
      <c r="V140" s="1224">
        <f t="shared" si="111"/>
        <v>81472.183312224777</v>
      </c>
      <c r="W140" s="1224">
        <f>+[17]ff!L143+[17]ff!M143+[17]ff!N143+[17]ff!O143</f>
        <v>16468.884570664941</v>
      </c>
      <c r="X140" s="1226"/>
      <c r="Y140" s="1209">
        <f t="shared" si="140"/>
        <v>0.40885407681448743</v>
      </c>
      <c r="Z140" s="1209">
        <f t="shared" si="141"/>
        <v>0.4937139612422925</v>
      </c>
      <c r="AA140" s="1209">
        <f t="shared" si="142"/>
        <v>2.3787089411590223</v>
      </c>
      <c r="AB140" s="1209">
        <f t="shared" si="143"/>
        <v>0.42596447367981283</v>
      </c>
      <c r="AC140" s="1227">
        <f t="shared" si="144"/>
        <v>8.2415801418265933E-2</v>
      </c>
      <c r="AD140" s="1209">
        <f t="shared" si="145"/>
        <v>1.0983699281110773</v>
      </c>
      <c r="AE140" s="1209">
        <f t="shared" si="146"/>
        <v>0.23461398514299459</v>
      </c>
      <c r="AF140" s="1209">
        <f t="shared" si="147"/>
        <v>0.42616694207638339</v>
      </c>
      <c r="AG140" s="1209">
        <f t="shared" si="148"/>
        <v>18.052558498244753</v>
      </c>
      <c r="AH140" s="1209">
        <f t="shared" si="149"/>
        <v>36.564812655531476</v>
      </c>
      <c r="AI140" s="1227">
        <f t="shared" si="150"/>
        <v>7.5892254768457184</v>
      </c>
      <c r="AJ140" s="1209">
        <f t="shared" si="151"/>
        <v>5.7176774632013219E-2</v>
      </c>
      <c r="AK140" s="1209">
        <f t="shared" si="152"/>
        <v>0.5</v>
      </c>
      <c r="AL140" s="1209">
        <f t="shared" si="112"/>
        <v>0.61200053718760816</v>
      </c>
      <c r="AM140" s="1209">
        <f t="shared" si="153"/>
        <v>0.61200053718760816</v>
      </c>
      <c r="AN140" s="1209">
        <f t="shared" si="113"/>
        <v>0.38799946281239184</v>
      </c>
      <c r="AO140" s="1209">
        <f t="shared" si="114"/>
        <v>0.52043252603981549</v>
      </c>
      <c r="AP140" s="1209">
        <f t="shared" si="115"/>
        <v>0.47956747396018445</v>
      </c>
      <c r="AQ140" s="1209">
        <f t="shared" si="116"/>
        <v>0.29306733281675096</v>
      </c>
      <c r="AR140" s="1209">
        <f t="shared" si="154"/>
        <v>0.29306733281675096</v>
      </c>
      <c r="AS140" s="1209">
        <f t="shared" si="117"/>
        <v>0.7069326671832491</v>
      </c>
      <c r="AT140" s="1209">
        <f t="shared" si="155"/>
        <v>0.7069326671832491</v>
      </c>
      <c r="AU140" s="1209">
        <f t="shared" si="156"/>
        <v>0.18582780982904623</v>
      </c>
      <c r="AV140" s="1209">
        <f t="shared" si="118"/>
        <v>0.81417219017095377</v>
      </c>
      <c r="AW140" s="1209">
        <f t="shared" si="119"/>
        <v>2.7803044329920864E-2</v>
      </c>
      <c r="AX140" s="1209">
        <f t="shared" si="120"/>
        <v>0.97219695567007924</v>
      </c>
      <c r="AY140" s="1209">
        <f t="shared" si="121"/>
        <v>9.8297834914575236E-2</v>
      </c>
      <c r="AZ140" s="1209">
        <f t="shared" si="122"/>
        <v>0.90170216508542478</v>
      </c>
      <c r="BA140" s="1209">
        <f t="shared" si="157"/>
        <v>0.5</v>
      </c>
      <c r="BB140" s="1209">
        <f t="shared" si="123"/>
        <v>0.50000000000000011</v>
      </c>
      <c r="BC140" s="1209">
        <f t="shared" si="124"/>
        <v>0.5</v>
      </c>
      <c r="BD140" s="1209">
        <f t="shared" si="125"/>
        <v>0.34191781346147027</v>
      </c>
      <c r="BE140" s="1209">
        <f t="shared" si="126"/>
        <v>0.38125930982355333</v>
      </c>
      <c r="BF140" s="1209">
        <f t="shared" si="127"/>
        <v>0.27682287671497635</v>
      </c>
      <c r="BG140" s="1209">
        <f t="shared" si="128"/>
        <v>0.57934908074165181</v>
      </c>
      <c r="BH140" s="1209">
        <f t="shared" si="129"/>
        <v>0.4206509192583483</v>
      </c>
      <c r="BI140" s="1226">
        <f t="shared" si="130"/>
        <v>0.69765506170903313</v>
      </c>
      <c r="BJ140" s="1226">
        <f t="shared" si="131"/>
        <v>0.83475404428151623</v>
      </c>
      <c r="BK140" s="1226">
        <f t="shared" si="158"/>
        <v>0.38764940253842356</v>
      </c>
      <c r="BL140" s="1226">
        <f t="shared" si="159"/>
        <v>0.69573862405597608</v>
      </c>
      <c r="BM140" s="1226">
        <f t="shared" si="132"/>
        <v>0.71924729416201849</v>
      </c>
      <c r="BN140" s="1209">
        <f>+[17]GIS!D143</f>
        <v>1822.7755774340001</v>
      </c>
      <c r="BO140" s="1209">
        <f>+[17]GIS!E143</f>
        <v>131.53955926999998</v>
      </c>
      <c r="BP140" s="1209">
        <f>+[17]GIS!F143</f>
        <v>50.641347105999998</v>
      </c>
      <c r="BQ140" s="1209">
        <f>+[17]GIS!G143</f>
        <v>15.997362104999999</v>
      </c>
      <c r="BR140" s="1209">
        <f>+[17]GIS!H143</f>
        <v>95.717608868999889</v>
      </c>
      <c r="BS140" s="1209">
        <f>+[17]GIS!I143</f>
        <v>695.31844629800003</v>
      </c>
      <c r="BT140" s="1209">
        <f>+[17]GIS!J143</f>
        <v>7.7143747249999999</v>
      </c>
      <c r="BU140" s="1209">
        <f>+[17]GIS!K143</f>
        <v>0.10714778899999999</v>
      </c>
      <c r="BV140" s="1209">
        <f>+[17]GIS!L143+[17]GIS!M143</f>
        <v>93.739592367</v>
      </c>
      <c r="BW140" s="1209">
        <f>[17]GIS!N143</f>
        <v>2913.5510159629998</v>
      </c>
      <c r="BX140" s="1226">
        <f>+[17]GIS!AM143</f>
        <v>0.46660133926835501</v>
      </c>
      <c r="BY140" s="1226">
        <v>0.45937783382071901</v>
      </c>
      <c r="BZ140" s="1226">
        <v>10</v>
      </c>
      <c r="CA140" s="1226" t="s">
        <v>719</v>
      </c>
      <c r="CB140" s="1226">
        <v>28197042.758069996</v>
      </c>
      <c r="CC140" s="1226">
        <v>0.96778956687498363</v>
      </c>
      <c r="CD140" s="1226">
        <v>2.6172142918114042E-2</v>
      </c>
      <c r="CE140" s="1226">
        <v>18227755.774339996</v>
      </c>
      <c r="CF140" s="1226">
        <v>746</v>
      </c>
      <c r="CG140" s="1226">
        <v>6.5532510000000004</v>
      </c>
      <c r="CH140" s="1226">
        <v>16.298749999999998</v>
      </c>
      <c r="CI140" s="1228">
        <f>+[17]GJha!D$4*BW140</f>
        <v>328438.77892747708</v>
      </c>
      <c r="CJ140" s="1217">
        <f>+[17]LP!L143+[17]LP!S143+[17]LP!T143+[17]LP!AA143+[17]LP!AB143+[17]LP!AJ143+[17]LP!AR143+[17]LP!AX143</f>
        <v>92210.075886011837</v>
      </c>
      <c r="CK140" s="1065">
        <f>+[17]LP!F143+[17]LP!P143+[17]LP!X143</f>
        <v>125149.83136535608</v>
      </c>
      <c r="CL140" s="1065">
        <f>+[17]LP!AH143</f>
        <v>0</v>
      </c>
      <c r="CM140" s="1217">
        <f>+[17]LP!AM143+[17]LP!AN143</f>
        <v>14237.351879552916</v>
      </c>
      <c r="CN140" s="1218">
        <f>+[17]LP!G143+[17]LP!M143+[17]LP!Q143+[17]LP!Y143</f>
        <v>30897.399612736644</v>
      </c>
      <c r="CO140" s="1218">
        <f>+[17]LP!AM143</f>
        <v>11727.804371263497</v>
      </c>
      <c r="CP140" s="1229">
        <f>+[17]LP!I143+[17]LP!J143+[17]LP!K143-[17]LP!M143+[17]LP!R143+[17]LP!Z143</f>
        <v>93493.10661374098</v>
      </c>
      <c r="CQ140" s="1065">
        <f>+[17]LP!AH143+[17]LP!AN143</f>
        <v>2509.5475082894195</v>
      </c>
      <c r="CR140" s="1230">
        <f>+[17]LP!H143</f>
        <v>6817.2298002794096</v>
      </c>
      <c r="CS140" s="1220">
        <f t="shared" si="133"/>
        <v>102819.88392230982</v>
      </c>
      <c r="CT140" s="1231">
        <f>+[17]gan!Q143</f>
        <v>382.85227702028982</v>
      </c>
      <c r="CU140" s="1231">
        <f>+[17]gan!S143</f>
        <v>6800.6267616794894</v>
      </c>
      <c r="CV140" s="1231">
        <f>+[17]gan!T143</f>
        <v>508.02157629467052</v>
      </c>
      <c r="CW140" s="1231">
        <f>+[17]gan!R143</f>
        <v>24.096197539755515</v>
      </c>
      <c r="CX140" s="1232"/>
      <c r="CY140" s="1233">
        <f t="shared" si="134"/>
        <v>7715.596812534206</v>
      </c>
      <c r="CZ140" s="1209">
        <f t="shared" si="160"/>
        <v>0.2704455678494137</v>
      </c>
      <c r="DA140" s="1209">
        <f t="shared" si="161"/>
        <v>0.46660133926835501</v>
      </c>
    </row>
    <row r="141" spans="1:105">
      <c r="A141" s="1209">
        <f t="shared" si="135"/>
        <v>3.4454896262862023</v>
      </c>
      <c r="B141" s="1222">
        <v>8107</v>
      </c>
      <c r="C141" s="1223">
        <v>7</v>
      </c>
      <c r="D141" s="696" t="s">
        <v>251</v>
      </c>
      <c r="E141" s="1224">
        <f>+[17]ff!H144+[17]ff!I144+[17]ff!K144</f>
        <v>1011.5199831207311</v>
      </c>
      <c r="F141" s="1224">
        <f>+[17]LP!BE144</f>
        <v>96813.89996144305</v>
      </c>
      <c r="G141" s="1224">
        <f>+[17]LP!AP144+[17]LP!AW144</f>
        <v>0</v>
      </c>
      <c r="H141" s="1224">
        <f>+[17]ff!T144</f>
        <v>4285.4261935909062</v>
      </c>
      <c r="I141" s="1224">
        <f>+[17]ff!U144+[17]ff!V144+[17]ff!W144+[17]ff!X144+[17]ff!Y144</f>
        <v>54148.088112464888</v>
      </c>
      <c r="J141" s="1224">
        <f>+[17]ff!D144+[17]ff!E144</f>
        <v>43228.952514102828</v>
      </c>
      <c r="K141" s="1224">
        <f>+[17]ff!J144+[17]ff!P144+[17]ff!Q144+[17]ff!R144</f>
        <v>1162.4674952117655</v>
      </c>
      <c r="L141" s="1225">
        <f>+[17]LP!BW144</f>
        <v>0</v>
      </c>
      <c r="M141" s="1224">
        <f>+[17]LP!BJ144-L141+[17]gan!EO144</f>
        <v>39391.417784129866</v>
      </c>
      <c r="N141" s="1224">
        <f>+[17]ff!F144</f>
        <v>4005.2696956470436</v>
      </c>
      <c r="O141" s="1224">
        <f t="shared" si="136"/>
        <v>198476.36678160165</v>
      </c>
      <c r="P141" s="1224">
        <f t="shared" si="137"/>
        <v>101662.46682015862</v>
      </c>
      <c r="Q141" s="1224">
        <f t="shared" si="138"/>
        <v>101662.46682015862</v>
      </c>
      <c r="R141" s="1224">
        <f t="shared" si="108"/>
        <v>152120.39683829778</v>
      </c>
      <c r="S141" s="1224">
        <f t="shared" si="139"/>
        <v>55310.555607676652</v>
      </c>
      <c r="T141" s="1224">
        <f t="shared" si="109"/>
        <v>43396.687479776912</v>
      </c>
      <c r="U141" s="1224">
        <f t="shared" si="110"/>
        <v>55306.496876854733</v>
      </c>
      <c r="V141" s="1224">
        <f t="shared" si="111"/>
        <v>43676.843977720775</v>
      </c>
      <c r="W141" s="1224">
        <f>+[17]ff!L144+[17]ff!M144+[17]ff!N144+[17]ff!O144</f>
        <v>10618.132916013232</v>
      </c>
      <c r="X141" s="1226"/>
      <c r="Y141" s="1209">
        <f t="shared" si="140"/>
        <v>0.66316323341213546</v>
      </c>
      <c r="Z141" s="1209">
        <f t="shared" si="141"/>
        <v>0.80834128788407855</v>
      </c>
      <c r="AA141" s="1209">
        <f t="shared" si="142"/>
        <v>3.6924466588532083</v>
      </c>
      <c r="AB141" s="1209">
        <f t="shared" si="143"/>
        <v>0.78162521503316817</v>
      </c>
      <c r="AC141" s="1227">
        <f t="shared" si="144"/>
        <v>7.2414201080474139E-2</v>
      </c>
      <c r="AD141" s="1209">
        <f t="shared" si="145"/>
        <v>1.1811289955129121</v>
      </c>
      <c r="AE141" s="1209">
        <f t="shared" si="146"/>
        <v>0.28108993698894702</v>
      </c>
      <c r="AF141" s="1209">
        <f t="shared" si="147"/>
        <v>0.57613763425533826</v>
      </c>
      <c r="AG141" s="1209">
        <f t="shared" si="148"/>
        <v>21.533181830837936</v>
      </c>
      <c r="AH141" s="1209">
        <f t="shared" si="149"/>
        <v>26.638725688753802</v>
      </c>
      <c r="AI141" s="1227">
        <f t="shared" si="150"/>
        <v>5.8316839267559422</v>
      </c>
      <c r="AJ141" s="1209">
        <f t="shared" si="151"/>
        <v>4.3488829455780961E-2</v>
      </c>
      <c r="AK141" s="1209">
        <f t="shared" si="152"/>
        <v>0.5</v>
      </c>
      <c r="AL141" s="1209">
        <f t="shared" si="112"/>
        <v>0.51221446900035916</v>
      </c>
      <c r="AM141" s="1209">
        <f t="shared" si="153"/>
        <v>0.51221446900035916</v>
      </c>
      <c r="AN141" s="1209">
        <f t="shared" si="113"/>
        <v>0.48778553099964089</v>
      </c>
      <c r="AO141" s="1209">
        <f t="shared" si="114"/>
        <v>0.36357055349812756</v>
      </c>
      <c r="AP141" s="1209">
        <f t="shared" si="115"/>
        <v>0.6364294465018725</v>
      </c>
      <c r="AQ141" s="1209">
        <f t="shared" si="116"/>
        <v>0.4252203774533137</v>
      </c>
      <c r="AR141" s="1209">
        <f t="shared" si="154"/>
        <v>0.4252203774533137</v>
      </c>
      <c r="AS141" s="1209">
        <f t="shared" si="117"/>
        <v>0.57477962254668635</v>
      </c>
      <c r="AT141" s="1209">
        <f t="shared" si="155"/>
        <v>0.57477962254668635</v>
      </c>
      <c r="AU141" s="1209">
        <f t="shared" si="156"/>
        <v>0.21027643325572601</v>
      </c>
      <c r="AV141" s="1209">
        <f t="shared" si="118"/>
        <v>0.78972356674427413</v>
      </c>
      <c r="AW141" s="1209">
        <f t="shared" si="119"/>
        <v>2.1017100306445387E-2</v>
      </c>
      <c r="AX141" s="1209">
        <f t="shared" si="120"/>
        <v>0.97898289969355468</v>
      </c>
      <c r="AY141" s="1209">
        <f t="shared" si="121"/>
        <v>9.2294364575948806E-2</v>
      </c>
      <c r="AZ141" s="1209">
        <f t="shared" si="122"/>
        <v>0.90770563542405114</v>
      </c>
      <c r="BA141" s="1209">
        <f t="shared" si="157"/>
        <v>0.5</v>
      </c>
      <c r="BB141" s="1209">
        <f t="shared" si="123"/>
        <v>0.5</v>
      </c>
      <c r="BC141" s="1209">
        <f t="shared" si="124"/>
        <v>0.5</v>
      </c>
      <c r="BD141" s="1209">
        <f t="shared" si="125"/>
        <v>0.49740279953880323</v>
      </c>
      <c r="BE141" s="1209">
        <f t="shared" si="126"/>
        <v>0.30021508909669214</v>
      </c>
      <c r="BF141" s="1209">
        <f t="shared" si="127"/>
        <v>0.20238211136450482</v>
      </c>
      <c r="BG141" s="1209">
        <f t="shared" si="128"/>
        <v>0.59732742009148976</v>
      </c>
      <c r="BH141" s="1209">
        <f t="shared" si="129"/>
        <v>0.40267257990851013</v>
      </c>
      <c r="BI141" s="1226">
        <f t="shared" si="130"/>
        <v>0.67533206643135868</v>
      </c>
      <c r="BJ141" s="1226">
        <f t="shared" si="131"/>
        <v>0.78738645484269654</v>
      </c>
      <c r="BK141" s="1226">
        <f t="shared" si="158"/>
        <v>0.38607522160735114</v>
      </c>
      <c r="BL141" s="1226">
        <f t="shared" si="159"/>
        <v>0.71036459386652917</v>
      </c>
      <c r="BM141" s="1226">
        <f t="shared" si="132"/>
        <v>0.61535570053478772</v>
      </c>
      <c r="BN141" s="1209">
        <f>+[17]GIS!D144</f>
        <v>1145.8276211039999</v>
      </c>
      <c r="BO141" s="1209">
        <f>+[17]GIS!E144</f>
        <v>116.41589299500001</v>
      </c>
      <c r="BP141" s="1209">
        <f>+[17]GIS!F144</f>
        <v>39.026137833999996</v>
      </c>
      <c r="BQ141" s="1209">
        <f>+[17]GIS!G144</f>
        <v>5.4196082580000002</v>
      </c>
      <c r="BR141" s="1209">
        <f>+[17]GIS!H144</f>
        <v>42.369216295999998</v>
      </c>
      <c r="BS141" s="1209">
        <f>+[17]GIS!I144</f>
        <v>844.496687855</v>
      </c>
      <c r="BT141" s="1209">
        <f>+[17]GIS!J144</f>
        <v>1.9223239259999998</v>
      </c>
      <c r="BU141" s="1209">
        <f>+[17]GIS!K144</f>
        <v>2.2618269E-2</v>
      </c>
      <c r="BV141" s="1209">
        <f>+[17]GIS!L144+[17]GIS!M144</f>
        <v>37.283386942</v>
      </c>
      <c r="BW141" s="1209">
        <f>[17]GIS!N144</f>
        <v>2232.7834934790003</v>
      </c>
      <c r="BX141" s="1226">
        <f>+[17]GIS!AM144</f>
        <v>0.48746738444870308</v>
      </c>
      <c r="BY141" s="1226">
        <v>0.48486768204998532</v>
      </c>
      <c r="BZ141" s="1226">
        <v>10</v>
      </c>
      <c r="CA141" s="1226" t="s">
        <v>719</v>
      </c>
      <c r="CB141" s="1226">
        <v>21954774.882679995</v>
      </c>
      <c r="CC141" s="1226">
        <v>0.98329170503098262</v>
      </c>
      <c r="CD141" s="1226">
        <v>2.3950378657483104E-2</v>
      </c>
      <c r="CE141" s="1226">
        <v>11458276.211039999</v>
      </c>
      <c r="CF141" s="1226">
        <v>483</v>
      </c>
      <c r="CG141" s="1226">
        <v>6.686534</v>
      </c>
      <c r="CH141" s="1226">
        <v>10.27244</v>
      </c>
      <c r="CI141" s="1228">
        <f>+[17]GJha!D$4*BW141</f>
        <v>251697.21765290076</v>
      </c>
      <c r="CJ141" s="1217">
        <f>+[17]LP!L144+[17]LP!S144+[17]LP!T144+[17]LP!AA144+[17]LP!AB144+[17]LP!AJ144+[17]LP!AR144+[17]LP!AX144</f>
        <v>96813.899961443065</v>
      </c>
      <c r="CK141" s="1065">
        <f>+[17]LP!F144+[17]LP!P144+[17]LP!X144</f>
        <v>80539.48215539151</v>
      </c>
      <c r="CL141" s="1065">
        <f>+[17]LP!AH144</f>
        <v>0</v>
      </c>
      <c r="CM141" s="1217">
        <f>+[17]LP!AM144+[17]LP!AN144</f>
        <v>17291.92799374634</v>
      </c>
      <c r="CN141" s="1218">
        <f>+[17]LP!G144+[17]LP!M144+[17]LP!Q144+[17]LP!Y144</f>
        <v>28984.987033142883</v>
      </c>
      <c r="CO141" s="1218">
        <f>+[17]LP!AM144</f>
        <v>14243.965480959947</v>
      </c>
      <c r="CP141" s="1229">
        <f>+[17]LP!I144+[17]LP!J144+[17]LP!K144-[17]LP!M144+[17]LP!R144+[17]LP!Z144</f>
        <v>51100.125599678497</v>
      </c>
      <c r="CQ141" s="1065">
        <f>+[17]LP!AH144+[17]LP!AN144</f>
        <v>3047.9625127863928</v>
      </c>
      <c r="CR141" s="1230">
        <f>+[17]LP!H144</f>
        <v>4285.4261935909062</v>
      </c>
      <c r="CS141" s="1220">
        <f t="shared" si="133"/>
        <v>58433.514306055797</v>
      </c>
      <c r="CT141" s="1231">
        <f>+[17]gan!Q144</f>
        <v>155.25070182608695</v>
      </c>
      <c r="CU141" s="1231">
        <f>+[17]gan!S144</f>
        <v>3261.3673014712576</v>
      </c>
      <c r="CV141" s="1231">
        <f>+[17]gan!T144</f>
        <v>350.67933045123982</v>
      </c>
      <c r="CW141" s="1231">
        <f>+[17]gan!R144</f>
        <v>8.5114505653093229</v>
      </c>
      <c r="CX141" s="1232"/>
      <c r="CY141" s="1233">
        <f t="shared" si="134"/>
        <v>3775.8087843138937</v>
      </c>
      <c r="CZ141" s="1209">
        <f t="shared" si="160"/>
        <v>0.26072897720603716</v>
      </c>
      <c r="DA141" s="1209">
        <f t="shared" si="161"/>
        <v>0.48746738444870308</v>
      </c>
    </row>
    <row r="142" spans="1:105">
      <c r="A142" s="1209">
        <f t="shared" si="135"/>
        <v>2.342990092853015</v>
      </c>
      <c r="B142" s="1222">
        <v>8108</v>
      </c>
      <c r="C142" s="1223">
        <v>7</v>
      </c>
      <c r="D142" s="696" t="s">
        <v>252</v>
      </c>
      <c r="E142" s="1224">
        <f>+[17]ff!H145+[17]ff!I145+[17]ff!K145</f>
        <v>641.87382660116839</v>
      </c>
      <c r="F142" s="1224">
        <f>+[17]LP!BE145</f>
        <v>33944.966661986735</v>
      </c>
      <c r="G142" s="1224">
        <f>+[17]LP!AP145+[17]LP!AW145</f>
        <v>0</v>
      </c>
      <c r="H142" s="1224">
        <f>+[17]ff!T145</f>
        <v>2698.1937339230017</v>
      </c>
      <c r="I142" s="1224">
        <f>+[17]ff!U145+[17]ff!V145+[17]ff!W145+[17]ff!X145+[17]ff!Y145</f>
        <v>21559.166503677468</v>
      </c>
      <c r="J142" s="1224">
        <f>+[17]ff!D145+[17]ff!E145</f>
        <v>31293.236916467213</v>
      </c>
      <c r="K142" s="1224">
        <f>+[17]ff!J145+[17]ff!P145+[17]ff!Q145+[17]ff!R145</f>
        <v>635.5668607809672</v>
      </c>
      <c r="L142" s="1225">
        <f>+[17]LP!BW145</f>
        <v>0</v>
      </c>
      <c r="M142" s="1224">
        <f>+[17]LP!BJ145-L142+[17]gan!EO145</f>
        <v>16777.972157148037</v>
      </c>
      <c r="N142" s="1224">
        <f>+[17]ff!F145</f>
        <v>1489.1268581554975</v>
      </c>
      <c r="O142" s="1224">
        <f t="shared" si="136"/>
        <v>89495.563816054419</v>
      </c>
      <c r="P142" s="1224">
        <f t="shared" si="137"/>
        <v>55550.597154067684</v>
      </c>
      <c r="Q142" s="1224">
        <f t="shared" si="138"/>
        <v>55550.597154067684</v>
      </c>
      <c r="R142" s="1224">
        <f t="shared" si="108"/>
        <v>60671.496088296764</v>
      </c>
      <c r="S142" s="1224">
        <f t="shared" si="139"/>
        <v>22194.733364458436</v>
      </c>
      <c r="T142" s="1224">
        <f t="shared" si="109"/>
        <v>18267.099015303535</v>
      </c>
      <c r="U142" s="1224">
        <f t="shared" si="110"/>
        <v>26726.52942631003</v>
      </c>
      <c r="V142" s="1224">
        <f t="shared" si="111"/>
        <v>19476.165891071039</v>
      </c>
      <c r="W142" s="1224">
        <f>+[17]ff!L145+[17]ff!M145+[17]ff!N145+[17]ff!O145</f>
        <v>6608.4897086378232</v>
      </c>
      <c r="X142" s="1226"/>
      <c r="Y142" s="1209">
        <f t="shared" si="140"/>
        <v>1.0198820073615562</v>
      </c>
      <c r="Z142" s="1209">
        <f t="shared" si="141"/>
        <v>1.3514398703535735</v>
      </c>
      <c r="AA142" s="1209">
        <f t="shared" si="142"/>
        <v>4.157069886283554</v>
      </c>
      <c r="AB142" s="1209">
        <f t="shared" si="143"/>
        <v>1.1708679573510821</v>
      </c>
      <c r="AC142" s="1227">
        <f t="shared" si="144"/>
        <v>6.7093703434172036E-2</v>
      </c>
      <c r="AD142" s="1209">
        <f>+O142/(E142+H142+I142+K142+F142+W142+X142)</f>
        <v>1.354182535268684</v>
      </c>
      <c r="AE142" s="1209">
        <f t="shared" si="146"/>
        <v>0.49603916211604704</v>
      </c>
      <c r="AF142" s="1209">
        <f t="shared" si="147"/>
        <v>0.51363083323795</v>
      </c>
      <c r="AG142" s="1209">
        <f t="shared" si="148"/>
        <v>31.181478983101542</v>
      </c>
      <c r="AH142" s="1209">
        <f t="shared" si="149"/>
        <v>23.072783086489537</v>
      </c>
      <c r="AI142" s="1227">
        <f t="shared" si="150"/>
        <v>7.5008310747881062</v>
      </c>
      <c r="AJ142" s="1209">
        <f t="shared" si="151"/>
        <v>4.4264940887547538E-2</v>
      </c>
      <c r="AK142" s="1209">
        <f t="shared" si="152"/>
        <v>0.5</v>
      </c>
      <c r="AL142" s="1209">
        <f t="shared" si="112"/>
        <v>0.62070782936508617</v>
      </c>
      <c r="AM142" s="1209">
        <f t="shared" si="153"/>
        <v>0.62070782936508617</v>
      </c>
      <c r="AN142" s="1209">
        <f t="shared" si="113"/>
        <v>0.37929217063491388</v>
      </c>
      <c r="AO142" s="1209">
        <f t="shared" si="114"/>
        <v>0.44051212100348136</v>
      </c>
      <c r="AP142" s="1209">
        <f t="shared" si="115"/>
        <v>0.55948787899651864</v>
      </c>
      <c r="AQ142" s="1209">
        <f t="shared" si="116"/>
        <v>0.56332854225988771</v>
      </c>
      <c r="AR142" s="1209">
        <f t="shared" si="154"/>
        <v>0.56332854225988771</v>
      </c>
      <c r="AS142" s="1209">
        <f t="shared" si="117"/>
        <v>0.43667145774011235</v>
      </c>
      <c r="AT142" s="1209">
        <f t="shared" si="155"/>
        <v>0.43667145774011235</v>
      </c>
      <c r="AU142" s="1209">
        <f t="shared" si="156"/>
        <v>0.27127964950442152</v>
      </c>
      <c r="AV142" s="1209">
        <f t="shared" si="118"/>
        <v>0.72872035049557859</v>
      </c>
      <c r="AW142" s="1209">
        <f t="shared" si="119"/>
        <v>2.8635931342105375E-2</v>
      </c>
      <c r="AX142" s="1209">
        <f t="shared" si="120"/>
        <v>0.9713640686578946</v>
      </c>
      <c r="AY142" s="1209">
        <f t="shared" si="121"/>
        <v>8.1519613864684218E-2</v>
      </c>
      <c r="AZ142" s="1209">
        <f t="shared" si="122"/>
        <v>0.9184803861353158</v>
      </c>
      <c r="BA142" s="1209">
        <f t="shared" si="157"/>
        <v>0.50000000000000011</v>
      </c>
      <c r="BB142" s="1209">
        <f t="shared" si="123"/>
        <v>0.5</v>
      </c>
      <c r="BC142" s="1209">
        <f t="shared" si="124"/>
        <v>0.5</v>
      </c>
      <c r="BD142" s="1209">
        <f t="shared" si="125"/>
        <v>0.45271847523976455</v>
      </c>
      <c r="BE142" s="1209">
        <f t="shared" si="126"/>
        <v>0.32351645089126263</v>
      </c>
      <c r="BF142" s="1209">
        <f t="shared" si="127"/>
        <v>0.22376507386897285</v>
      </c>
      <c r="BG142" s="1209">
        <f t="shared" si="128"/>
        <v>0.59113351402277925</v>
      </c>
      <c r="BH142" s="1209">
        <f t="shared" si="129"/>
        <v>0.40886648597722086</v>
      </c>
      <c r="BI142" s="1226">
        <f t="shared" si="130"/>
        <v>0.61245383919024288</v>
      </c>
      <c r="BJ142" s="1226">
        <f t="shared" si="131"/>
        <v>0.73079810804528078</v>
      </c>
      <c r="BK142" s="1226">
        <f t="shared" si="158"/>
        <v>0.39677030340334518</v>
      </c>
      <c r="BL142" s="1226">
        <f t="shared" si="159"/>
        <v>0.72900213406419523</v>
      </c>
      <c r="BM142" s="1226">
        <f t="shared" si="132"/>
        <v>0.72192321585830443</v>
      </c>
      <c r="BN142" s="1209">
        <f>+[17]GIS!D145</f>
        <v>721.43697447</v>
      </c>
      <c r="BO142" s="1209">
        <f>+[17]GIS!E145</f>
        <v>16.757765885000001</v>
      </c>
      <c r="BP142" s="1209">
        <f>+[17]GIS!F145</f>
        <v>16.354850630000001</v>
      </c>
      <c r="BQ142" s="1209">
        <f>+[17]GIS!G145</f>
        <v>0.49466039700000003</v>
      </c>
      <c r="BR142" s="1209">
        <f>+[17]GIS!H145</f>
        <v>25.717355544</v>
      </c>
      <c r="BS142" s="1209">
        <f>+[17]GIS!I145</f>
        <v>270.57928015599998</v>
      </c>
      <c r="BT142" s="1209">
        <f>+[17]GIS!J145</f>
        <v>3.3602922229999996</v>
      </c>
      <c r="BU142" s="1209">
        <f>+[17]GIS!K145</f>
        <v>7.1456636000000004E-2</v>
      </c>
      <c r="BV142" s="1209">
        <f>+[17]GIS!L145+[17]GIS!M145</f>
        <v>28.103672707000001</v>
      </c>
      <c r="BW142" s="1209">
        <f>[17]GIS!N145</f>
        <v>1082.8763086479998</v>
      </c>
      <c r="BX142" s="1226">
        <f>+[17]GIS!AM145</f>
        <v>0.40088513306136409</v>
      </c>
      <c r="BY142" s="1226">
        <v>0.39066993023190288</v>
      </c>
      <c r="BZ142" s="1226">
        <v>10</v>
      </c>
      <c r="CA142" s="1226" t="s">
        <v>719</v>
      </c>
      <c r="CB142" s="1226">
        <v>10547011.793049999</v>
      </c>
      <c r="CC142" s="1226">
        <v>0.97398121178015473</v>
      </c>
      <c r="CD142" s="1226">
        <v>2.3263431576457858E-2</v>
      </c>
      <c r="CE142" s="1226">
        <v>7214369.7446999997</v>
      </c>
      <c r="CF142" s="1226">
        <v>186</v>
      </c>
      <c r="CG142" s="1226">
        <v>6.4821739999999997</v>
      </c>
      <c r="CH142" s="1226">
        <v>3.7209599999999998</v>
      </c>
      <c r="CI142" s="1228">
        <f>+[17]GJha!D$4*BW142</f>
        <v>122070.48052127173</v>
      </c>
      <c r="CJ142" s="1217">
        <f>+[17]LP!L145+[17]LP!S145+[17]LP!T145+[17]LP!AA145+[17]LP!AB145+[17]LP!AJ145+[17]LP!AR145+[17]LP!AX145</f>
        <v>33944.966661986735</v>
      </c>
      <c r="CK142" s="1065">
        <f>+[17]LP!F145+[17]LP!P145+[17]LP!X145</f>
        <v>47636.579252788135</v>
      </c>
      <c r="CL142" s="1065">
        <f>+[17]LP!AH145</f>
        <v>0</v>
      </c>
      <c r="CM142" s="1217">
        <f>+[17]LP!AM145+[17]LP!AN145</f>
        <v>5540.3857662738701</v>
      </c>
      <c r="CN142" s="1218">
        <f>+[17]LP!G145+[17]LP!M145+[17]LP!Q145+[17]LP!Y145</f>
        <v>26729.427511608057</v>
      </c>
      <c r="CO142" s="1218">
        <f>+[17]LP!AM145</f>
        <v>4563.8094048591538</v>
      </c>
      <c r="CP142" s="1229">
        <f>+[17]LP!I145+[17]LP!J145+[17]LP!K145-[17]LP!M145+[17]LP!R145+[17]LP!Z145</f>
        <v>20582.590142262754</v>
      </c>
      <c r="CQ142" s="1065">
        <f>+[17]LP!AH145+[17]LP!AN145</f>
        <v>976.57636141471608</v>
      </c>
      <c r="CR142" s="1230">
        <f>+[17]LP!H145</f>
        <v>2698.1937339230017</v>
      </c>
      <c r="CS142" s="1220">
        <f t="shared" si="133"/>
        <v>24257.360237600471</v>
      </c>
      <c r="CT142" s="1231">
        <f>+[17]gan!Q145</f>
        <v>69.314887895652177</v>
      </c>
      <c r="CU142" s="1231">
        <f>+[17]gan!S145</f>
        <v>1055.7474211942442</v>
      </c>
      <c r="CV142" s="1231">
        <f>+[17]gan!T145</f>
        <v>271.81510217134644</v>
      </c>
      <c r="CW142" s="1231">
        <f>+[17]gan!R145</f>
        <v>3.1927709840058864</v>
      </c>
      <c r="CX142" s="1232"/>
      <c r="CY142" s="1233">
        <f t="shared" si="134"/>
        <v>1400.0701822452486</v>
      </c>
      <c r="CZ142" s="1209">
        <f t="shared" si="160"/>
        <v>0.24300349559605625</v>
      </c>
      <c r="DA142" s="1209">
        <f t="shared" si="161"/>
        <v>0.40088513306136409</v>
      </c>
    </row>
    <row r="143" spans="1:105">
      <c r="A143" s="1209">
        <f t="shared" si="135"/>
        <v>1.4643468754662841</v>
      </c>
      <c r="B143" s="1222">
        <v>8106</v>
      </c>
      <c r="C143" s="1223">
        <v>7</v>
      </c>
      <c r="D143" s="696" t="s">
        <v>253</v>
      </c>
      <c r="E143" s="1224">
        <f>+[17]ff!H146+[17]ff!I146+[17]ff!K146</f>
        <v>1014.9603663247918</v>
      </c>
      <c r="F143" s="1224">
        <f>+[17]LP!BE146</f>
        <v>164444.09649486924</v>
      </c>
      <c r="G143" s="1224">
        <f>+[17]LP!AP146+[17]LP!AW146</f>
        <v>0</v>
      </c>
      <c r="H143" s="1224">
        <f>+[17]ff!T146</f>
        <v>3368.767953347472</v>
      </c>
      <c r="I143" s="1224">
        <f>+[17]ff!U146+[17]ff!V146+[17]ff!W146+[17]ff!X146+[17]ff!Y146</f>
        <v>40334.582176506228</v>
      </c>
      <c r="J143" s="1224">
        <f>+[17]ff!D146+[17]ff!E146</f>
        <v>51424.007742712914</v>
      </c>
      <c r="K143" s="1224">
        <f>+[17]ff!J146+[17]ff!P146+[17]ff!Q146+[17]ff!R146</f>
        <v>1895.3677978823075</v>
      </c>
      <c r="L143" s="1225">
        <f>+[17]LP!BW146</f>
        <v>0</v>
      </c>
      <c r="M143" s="1224">
        <f>+[17]LP!BJ146-L143+[17]gan!EO146</f>
        <v>26026.749069666042</v>
      </c>
      <c r="N143" s="1224">
        <f>+[17]ff!F146</f>
        <v>2775.4759126883682</v>
      </c>
      <c r="O143" s="1224">
        <f t="shared" si="136"/>
        <v>259571.45436743586</v>
      </c>
      <c r="P143" s="1224">
        <f t="shared" si="137"/>
        <v>95127.357872566616</v>
      </c>
      <c r="Q143" s="1224">
        <f t="shared" si="138"/>
        <v>95127.357872566616</v>
      </c>
      <c r="R143" s="1224">
        <f t="shared" si="108"/>
        <v>205324.46560909986</v>
      </c>
      <c r="S143" s="1224">
        <f t="shared" si="139"/>
        <v>42229.949974388539</v>
      </c>
      <c r="T143" s="1224">
        <f t="shared" si="109"/>
        <v>28802.224982354412</v>
      </c>
      <c r="U143" s="1224">
        <f t="shared" si="110"/>
        <v>40880.36911423062</v>
      </c>
      <c r="V143" s="1224">
        <f t="shared" si="111"/>
        <v>29395.517023013515</v>
      </c>
      <c r="W143" s="1224">
        <f>+[17]ff!L146+[17]ff!M146+[17]ff!N146+[17]ff!O146</f>
        <v>10469.891724892315</v>
      </c>
      <c r="X143" s="1226"/>
      <c r="Y143" s="1209">
        <f t="shared" si="140"/>
        <v>0.9494760688128957</v>
      </c>
      <c r="Z143" s="1209">
        <f t="shared" si="141"/>
        <v>1.2401677101265902</v>
      </c>
      <c r="AA143" s="1209">
        <f t="shared" si="142"/>
        <v>4.0507169616514647</v>
      </c>
      <c r="AB143" s="1209">
        <f t="shared" si="143"/>
        <v>1.2579144674310685</v>
      </c>
      <c r="AC143" s="1227">
        <f t="shared" si="144"/>
        <v>6.572292684153376E-2</v>
      </c>
      <c r="AD143" s="1209">
        <f t="shared" si="145"/>
        <v>1.1717337994495587</v>
      </c>
      <c r="AE143" s="1209">
        <f t="shared" si="146"/>
        <v>0.24466236885142956</v>
      </c>
      <c r="AF143" s="1209">
        <f t="shared" si="147"/>
        <v>0.7423185513697842</v>
      </c>
      <c r="AG143" s="1209">
        <f t="shared" si="148"/>
        <v>20.221640227203281</v>
      </c>
      <c r="AH143" s="1209">
        <f t="shared" si="149"/>
        <v>16.305569046898629</v>
      </c>
      <c r="AI143" s="1227">
        <f t="shared" si="150"/>
        <v>4.9921138451892677</v>
      </c>
      <c r="AJ143" s="1209">
        <f t="shared" si="151"/>
        <v>4.4186915001759995E-2</v>
      </c>
      <c r="AK143" s="1209">
        <f t="shared" si="152"/>
        <v>0.5</v>
      </c>
      <c r="AL143" s="1209">
        <f t="shared" si="112"/>
        <v>0.36647850243929087</v>
      </c>
      <c r="AM143" s="1209">
        <f t="shared" si="153"/>
        <v>0.36647850243929087</v>
      </c>
      <c r="AN143" s="1209">
        <f t="shared" si="113"/>
        <v>0.63352149756070919</v>
      </c>
      <c r="AO143" s="1209">
        <f t="shared" si="114"/>
        <v>0.19910130530698347</v>
      </c>
      <c r="AP143" s="1209">
        <f t="shared" si="115"/>
        <v>0.80089869469301656</v>
      </c>
      <c r="AQ143" s="1209">
        <f t="shared" si="116"/>
        <v>0.54058063729259609</v>
      </c>
      <c r="AR143" s="1209">
        <f t="shared" si="154"/>
        <v>0.54058063729259609</v>
      </c>
      <c r="AS143" s="1209">
        <f t="shared" si="117"/>
        <v>0.45941936270740397</v>
      </c>
      <c r="AT143" s="1209">
        <f t="shared" si="155"/>
        <v>0.45941936270740397</v>
      </c>
      <c r="AU143" s="1209">
        <f t="shared" si="156"/>
        <v>0.28093807223524275</v>
      </c>
      <c r="AV143" s="1209">
        <f t="shared" si="118"/>
        <v>0.7190619277647573</v>
      </c>
      <c r="AW143" s="1209">
        <f t="shared" si="119"/>
        <v>4.4882075376167931E-2</v>
      </c>
      <c r="AX143" s="1209">
        <f t="shared" si="120"/>
        <v>0.95511792462383194</v>
      </c>
      <c r="AY143" s="1209">
        <f t="shared" si="121"/>
        <v>9.6363246741831735E-2</v>
      </c>
      <c r="AZ143" s="1209">
        <f t="shared" si="122"/>
        <v>0.90363675325816828</v>
      </c>
      <c r="BA143" s="1209">
        <f t="shared" si="157"/>
        <v>0.5</v>
      </c>
      <c r="BB143" s="1209">
        <f t="shared" si="123"/>
        <v>0.5</v>
      </c>
      <c r="BC143" s="1209">
        <f t="shared" si="124"/>
        <v>0.5</v>
      </c>
      <c r="BD143" s="1209">
        <f t="shared" si="125"/>
        <v>0.70222979097781724</v>
      </c>
      <c r="BE143" s="1209">
        <f t="shared" si="126"/>
        <v>0.18662752315754347</v>
      </c>
      <c r="BF143" s="1209">
        <f t="shared" si="127"/>
        <v>0.11114268586463928</v>
      </c>
      <c r="BG143" s="1209">
        <f t="shared" si="128"/>
        <v>0.62675014995754808</v>
      </c>
      <c r="BH143" s="1209">
        <f t="shared" si="129"/>
        <v>0.37324985004245198</v>
      </c>
      <c r="BI143" s="1226">
        <f t="shared" si="130"/>
        <v>0.71690831168614355</v>
      </c>
      <c r="BJ143" s="1226">
        <f t="shared" si="131"/>
        <v>0.71619661515537736</v>
      </c>
      <c r="BK143" s="1226">
        <f t="shared" si="158"/>
        <v>0.38470668682596765</v>
      </c>
      <c r="BL143" s="1226">
        <f t="shared" si="159"/>
        <v>0.70693850995061769</v>
      </c>
      <c r="BM143" s="1226">
        <f t="shared" si="132"/>
        <v>0.47417381134756875</v>
      </c>
      <c r="BN143" s="1209">
        <f>+[17]GIS!D146</f>
        <v>900.73360166800001</v>
      </c>
      <c r="BO143" s="1209">
        <f>+[17]GIS!E146</f>
        <v>11.653440635000001</v>
      </c>
      <c r="BP143" s="1209">
        <f>+[17]GIS!F146</f>
        <v>5.1967272370000002</v>
      </c>
      <c r="BQ143" s="1209">
        <f>+[17]GIS!G146</f>
        <v>66.166118423</v>
      </c>
      <c r="BR143" s="1209">
        <f>+[17]GIS!H146</f>
        <v>64.786305827999996</v>
      </c>
      <c r="BS143" s="1209">
        <f>+[17]GIS!I146</f>
        <v>1631.735191044</v>
      </c>
      <c r="BT143" s="1209">
        <f>+[17]GIS!J146</f>
        <v>10.799757405999999</v>
      </c>
      <c r="BU143" s="1209">
        <f>+[17]GIS!K146</f>
        <v>2.5663851520000001</v>
      </c>
      <c r="BV143" s="1209">
        <f>+[17]GIS!L146+[17]GIS!M146</f>
        <v>80.604028897999996</v>
      </c>
      <c r="BW143" s="1209">
        <f>[17]GIS!N146</f>
        <v>2774.2415562909996</v>
      </c>
      <c r="BX143" s="1226">
        <f>+[17]GIS!AM146</f>
        <v>0.42819701516392555</v>
      </c>
      <c r="BY143" s="1226">
        <v>0.41691085477545259</v>
      </c>
      <c r="BZ143" s="1226">
        <v>10</v>
      </c>
      <c r="CA143" s="1226" t="s">
        <v>482</v>
      </c>
      <c r="CB143" s="1226">
        <v>26910711.42241</v>
      </c>
      <c r="CC143" s="1226">
        <v>0.97002048582921752</v>
      </c>
      <c r="CD143" s="1226">
        <v>2.0037213440893747E-2</v>
      </c>
      <c r="CE143" s="1226">
        <v>16317351.910440002</v>
      </c>
      <c r="CF143" s="1226">
        <v>432</v>
      </c>
      <c r="CG143" s="1226">
        <v>6.6609210000000001</v>
      </c>
      <c r="CH143" s="1226">
        <v>22.090450000000001</v>
      </c>
      <c r="CI143" s="1228">
        <f>+[17]GJha!D$4*BW143</f>
        <v>312734.70215757185</v>
      </c>
      <c r="CJ143" s="1217">
        <f>+[17]LP!L146+[17]LP!S146+[17]LP!T146+[17]LP!AA146+[17]LP!AB146+[17]LP!AJ146+[17]LP!AR146+[17]LP!AX146</f>
        <v>164444.09649486927</v>
      </c>
      <c r="CK143" s="1065">
        <f>+[17]LP!F146+[17]LP!P146+[17]LP!X146</f>
        <v>58758.685921276061</v>
      </c>
      <c r="CL143" s="1065">
        <f>+[17]LP!AH146</f>
        <v>0</v>
      </c>
      <c r="CM143" s="1217">
        <f>+[17]LP!AM146+[17]LP!AN146</f>
        <v>33411.436461713434</v>
      </c>
      <c r="CN143" s="1218">
        <f>+[17]LP!G146+[17]LP!M146+[17]LP!Q146+[17]LP!Y146</f>
        <v>23901.83972292663</v>
      </c>
      <c r="CO143" s="1218">
        <f>+[17]LP!AM146</f>
        <v>27522.168019786281</v>
      </c>
      <c r="CP143" s="1229">
        <f>+[17]LP!I146+[17]LP!J146+[17]LP!K146-[17]LP!M146+[17]LP!R146+[17]LP!Z146</f>
        <v>34445.313734579075</v>
      </c>
      <c r="CQ143" s="1065">
        <f>+[17]LP!AH146+[17]LP!AN146</f>
        <v>5889.2684419271509</v>
      </c>
      <c r="CR143" s="1230">
        <f>+[17]LP!H146</f>
        <v>3368.767953347472</v>
      </c>
      <c r="CS143" s="1220">
        <f t="shared" si="133"/>
        <v>43703.350129853701</v>
      </c>
      <c r="CT143" s="1231">
        <f>+[17]gan!Q146</f>
        <v>98.844754637681149</v>
      </c>
      <c r="CU143" s="1231">
        <f>+[17]gan!S146</f>
        <v>2404.1986581909023</v>
      </c>
      <c r="CV143" s="1231">
        <f>+[17]gan!T146</f>
        <v>121.65637565213717</v>
      </c>
      <c r="CW143" s="1231">
        <f>+[17]gan!R146</f>
        <v>5.3172123140913774</v>
      </c>
      <c r="CX143" s="1232"/>
      <c r="CY143" s="1233">
        <f t="shared" si="134"/>
        <v>2630.0170007948118</v>
      </c>
      <c r="CZ143" s="1209">
        <f t="shared" si="160"/>
        <v>0.27579942134677443</v>
      </c>
      <c r="DA143" s="1209">
        <f t="shared" si="161"/>
        <v>0.42819701516392555</v>
      </c>
    </row>
    <row r="144" spans="1:105">
      <c r="A144" s="1209">
        <f t="shared" si="135"/>
        <v>0.25708161978041411</v>
      </c>
      <c r="B144" s="1222">
        <v>8115</v>
      </c>
      <c r="C144" s="1223">
        <v>7</v>
      </c>
      <c r="D144" s="696" t="s">
        <v>254</v>
      </c>
      <c r="E144" s="1224">
        <f>+[17]ff!H147+[17]ff!I147+[17]ff!K147</f>
        <v>193.99817343422461</v>
      </c>
      <c r="F144" s="1224">
        <f>+[17]LP!BE147</f>
        <v>9329.3116989576156</v>
      </c>
      <c r="G144" s="1224">
        <f>+[17]LP!AP147+[17]LP!AW147</f>
        <v>0</v>
      </c>
      <c r="H144" s="1224">
        <f>+[17]ff!T147</f>
        <v>555.94920964774235</v>
      </c>
      <c r="I144" s="1224">
        <f>+[17]ff!U147+[17]ff!V147+[17]ff!W147+[17]ff!X147+[17]ff!Y147</f>
        <v>7076.6648974425761</v>
      </c>
      <c r="J144" s="1224">
        <f>+[17]ff!D147+[17]ff!E147</f>
        <v>4462.771649625307</v>
      </c>
      <c r="K144" s="1224">
        <f>+[17]ff!J147+[17]ff!P147+[17]ff!Q147+[17]ff!R147</f>
        <v>1257.3083199573862</v>
      </c>
      <c r="L144" s="1225">
        <f>+[17]LP!BW147</f>
        <v>0</v>
      </c>
      <c r="M144" s="1224">
        <f>+[17]LP!BJ147-L144+[17]gan!EO147</f>
        <v>6660.9184034342361</v>
      </c>
      <c r="N144" s="1224">
        <f>+[17]ff!F147</f>
        <v>323.23085945803598</v>
      </c>
      <c r="O144" s="1224">
        <f t="shared" si="136"/>
        <v>21424.697455673238</v>
      </c>
      <c r="P144" s="1224">
        <f t="shared" si="137"/>
        <v>12095.385756715626</v>
      </c>
      <c r="Q144" s="1224">
        <f t="shared" si="138"/>
        <v>12095.385756715626</v>
      </c>
      <c r="R144" s="1224">
        <f t="shared" si="108"/>
        <v>18245.720913613794</v>
      </c>
      <c r="S144" s="1224">
        <f t="shared" si="139"/>
        <v>8333.9732173999619</v>
      </c>
      <c r="T144" s="1224">
        <f t="shared" si="109"/>
        <v>6984.1492628922724</v>
      </c>
      <c r="U144" s="1224">
        <f t="shared" si="110"/>
        <v>8916.4092146561779</v>
      </c>
      <c r="V144" s="1224">
        <f t="shared" si="111"/>
        <v>7216.8676130819786</v>
      </c>
      <c r="W144" s="1224">
        <f>+[17]ff!L147+[17]ff!M147+[17]ff!N147+[17]ff!O147</f>
        <v>1505.5434281399755</v>
      </c>
      <c r="X144" s="1226"/>
      <c r="Y144" s="1209">
        <f t="shared" si="140"/>
        <v>0.45195889953895857</v>
      </c>
      <c r="Z144" s="1209">
        <f t="shared" si="141"/>
        <v>0.62704630968273178</v>
      </c>
      <c r="AA144" s="1209">
        <f t="shared" si="142"/>
        <v>1.6186152953628079</v>
      </c>
      <c r="AB144" s="1209">
        <f t="shared" si="143"/>
        <v>0.5005122064485007</v>
      </c>
      <c r="AC144" s="1227">
        <f t="shared" si="144"/>
        <v>3.8784725007656999E-2</v>
      </c>
      <c r="AD144" s="1209">
        <f t="shared" si="145"/>
        <v>1.0756031268532544</v>
      </c>
      <c r="AE144" s="1209">
        <f t="shared" si="146"/>
        <v>0.24027593736379332</v>
      </c>
      <c r="AF144" s="1209">
        <f t="shared" si="147"/>
        <v>0.46836772633773166</v>
      </c>
      <c r="AG144" s="1209">
        <f t="shared" si="148"/>
        <v>14.834158718878468</v>
      </c>
      <c r="AH144" s="1209">
        <f t="shared" si="149"/>
        <v>23.657198024790457</v>
      </c>
      <c r="AI144" s="1227">
        <f t="shared" si="150"/>
        <v>9.1647216984647581</v>
      </c>
      <c r="AJ144" s="1209">
        <f t="shared" si="151"/>
        <v>5.7073676000203188E-2</v>
      </c>
      <c r="AK144" s="1209">
        <f t="shared" si="152"/>
        <v>0.5</v>
      </c>
      <c r="AL144" s="1209">
        <f t="shared" si="112"/>
        <v>0.56455339832641516</v>
      </c>
      <c r="AM144" s="1209">
        <f t="shared" si="153"/>
        <v>0.56455339832641516</v>
      </c>
      <c r="AN144" s="1209">
        <f t="shared" si="113"/>
        <v>0.43544660167358507</v>
      </c>
      <c r="AO144" s="1209">
        <f t="shared" si="114"/>
        <v>0.48868495012456986</v>
      </c>
      <c r="AP144" s="1209">
        <f t="shared" si="115"/>
        <v>0.51131504987543008</v>
      </c>
      <c r="AQ144" s="1209">
        <f t="shared" si="116"/>
        <v>0.36896480520660346</v>
      </c>
      <c r="AR144" s="1209">
        <f t="shared" si="154"/>
        <v>0.36896480520660346</v>
      </c>
      <c r="AS144" s="1209">
        <f t="shared" si="117"/>
        <v>0.63103519479339643</v>
      </c>
      <c r="AT144" s="1209">
        <f t="shared" si="155"/>
        <v>0.63103519479339643</v>
      </c>
      <c r="AU144" s="1209">
        <f t="shared" si="156"/>
        <v>0.19060829989505315</v>
      </c>
      <c r="AV144" s="1209">
        <f t="shared" si="118"/>
        <v>0.80939170010494688</v>
      </c>
      <c r="AW144" s="1209">
        <f t="shared" si="119"/>
        <v>0.15086541402992917</v>
      </c>
      <c r="AX144" s="1209">
        <f t="shared" si="120"/>
        <v>0.84913458597007085</v>
      </c>
      <c r="AY144" s="1209">
        <f t="shared" si="121"/>
        <v>4.6280634518423763E-2</v>
      </c>
      <c r="AZ144" s="1209">
        <f t="shared" si="122"/>
        <v>0.95371936548157621</v>
      </c>
      <c r="BA144" s="1209">
        <f t="shared" si="157"/>
        <v>0.50000000000000011</v>
      </c>
      <c r="BB144" s="1209">
        <f t="shared" si="123"/>
        <v>0.50000000000000011</v>
      </c>
      <c r="BC144" s="1209">
        <f t="shared" si="124"/>
        <v>0.5</v>
      </c>
      <c r="BD144" s="1209">
        <f t="shared" si="125"/>
        <v>0.39492753777772643</v>
      </c>
      <c r="BE144" s="1209">
        <f t="shared" si="126"/>
        <v>0.32310309628281764</v>
      </c>
      <c r="BF144" s="1209">
        <f t="shared" si="127"/>
        <v>0.28196936593945598</v>
      </c>
      <c r="BG144" s="1209">
        <f t="shared" si="128"/>
        <v>0.53399074731668361</v>
      </c>
      <c r="BH144" s="1209">
        <f t="shared" si="129"/>
        <v>0.4660092526833165</v>
      </c>
      <c r="BI144" s="1226">
        <f t="shared" si="130"/>
        <v>0.67382911159579484</v>
      </c>
      <c r="BJ144" s="1226">
        <f t="shared" si="131"/>
        <v>0.80466062833748131</v>
      </c>
      <c r="BK144" s="1226">
        <f t="shared" si="158"/>
        <v>0.41990107854406</v>
      </c>
      <c r="BL144" s="1226">
        <f t="shared" si="159"/>
        <v>0.75376219813320855</v>
      </c>
      <c r="BM144" s="1226">
        <f t="shared" si="132"/>
        <v>0.76813519036785916</v>
      </c>
      <c r="BN144" s="1209">
        <f>+[17]GIS!D147</f>
        <v>148.648449785</v>
      </c>
      <c r="BO144" s="1209">
        <f>+[17]GIS!E147</f>
        <v>5.9631215150000001</v>
      </c>
      <c r="BP144" s="1209">
        <f>+[17]GIS!F147</f>
        <v>25.033537880000001</v>
      </c>
      <c r="BQ144" s="1209">
        <f>+[17]GIS!G147</f>
        <v>1.9998081219999999</v>
      </c>
      <c r="BR144" s="1209">
        <f>+[17]GIS!H147</f>
        <v>76.242512676000004</v>
      </c>
      <c r="BS144" s="1209">
        <f>+[17]GIS!I147</f>
        <v>64.746471935999992</v>
      </c>
      <c r="BT144" s="1209">
        <f>+[17]GIS!J147</f>
        <v>1.607838903</v>
      </c>
      <c r="BU144" s="1209">
        <f>+[17]GIS!K147</f>
        <v>0.110999442</v>
      </c>
      <c r="BV144" s="1209">
        <f>+[17]GIS!L147+[17]GIS!M147</f>
        <v>32.577185135999997</v>
      </c>
      <c r="BW144" s="1209">
        <f>[17]GIS!N147</f>
        <v>356.929925395</v>
      </c>
      <c r="BX144" s="1226">
        <f>+[17]GIS!AM147</f>
        <v>0.57458532166849829</v>
      </c>
      <c r="BY144" s="1226">
        <v>0.57897402243785345</v>
      </c>
      <c r="BZ144" s="1226">
        <v>10</v>
      </c>
      <c r="CA144" s="1226" t="s">
        <v>719</v>
      </c>
      <c r="CB144" s="1226">
        <v>3242417.4081700002</v>
      </c>
      <c r="CC144" s="1226">
        <v>0.90841848146572379</v>
      </c>
      <c r="CD144" s="1226">
        <v>2.5975315770286698E-2</v>
      </c>
      <c r="CE144" s="1226">
        <v>1486484.4978499999</v>
      </c>
      <c r="CF144" s="1226">
        <v>91</v>
      </c>
      <c r="CG144" s="1226">
        <v>5.5608230000000001</v>
      </c>
      <c r="CH144" s="1226">
        <v>2.2303199999999999</v>
      </c>
      <c r="CI144" s="1228">
        <f>+[17]GJha!D$4*BW144</f>
        <v>40235.996629927562</v>
      </c>
      <c r="CJ144" s="1217">
        <f>+[17]LP!L147+[17]LP!S147+[17]LP!T147+[17]LP!AA147+[17]LP!AB147+[17]LP!AJ147+[17]LP!AR147+[17]LP!AX147</f>
        <v>9329.3116989576156</v>
      </c>
      <c r="CK144" s="1065">
        <f>+[17]LP!F147+[17]LP!P147+[17]LP!X147</f>
        <v>10278.852526189654</v>
      </c>
      <c r="CL144" s="1065">
        <f>+[17]LP!AH147</f>
        <v>0</v>
      </c>
      <c r="CM144" s="1217">
        <f>+[17]LP!AM147+[17]LP!AN147</f>
        <v>1325.7498184038629</v>
      </c>
      <c r="CN144" s="1218">
        <f>+[17]LP!G147+[17]LP!M147+[17]LP!Q147+[17]LP!Y147</f>
        <v>3370.7051862116869</v>
      </c>
      <c r="CO144" s="1218">
        <f>+[17]LP!AM147</f>
        <v>1092.0664634136201</v>
      </c>
      <c r="CP144" s="1229">
        <f>+[17]LP!I147+[17]LP!J147+[17]LP!K147-[17]LP!M147+[17]LP!R147+[17]LP!Z147</f>
        <v>6842.9815424523331</v>
      </c>
      <c r="CQ144" s="1065">
        <f>+[17]LP!AH147+[17]LP!AN147</f>
        <v>233.68335499024278</v>
      </c>
      <c r="CR144" s="1230">
        <f>+[17]LP!H147</f>
        <v>555.94920964774235</v>
      </c>
      <c r="CS144" s="1220">
        <f t="shared" si="133"/>
        <v>7632.6141070903186</v>
      </c>
      <c r="CT144" s="1231">
        <f>+[17]gan!Q147</f>
        <v>22.659193391304346</v>
      </c>
      <c r="CU144" s="1231">
        <f>+[17]gan!S147</f>
        <v>206.21408726496597</v>
      </c>
      <c r="CV144" s="1231">
        <f>+[17]gan!T147</f>
        <v>63.724768198738509</v>
      </c>
      <c r="CW144" s="1231">
        <f>+[17]gan!R147</f>
        <v>3.9090976868278347</v>
      </c>
      <c r="CX144" s="1232"/>
      <c r="CY144" s="1233">
        <f t="shared" si="134"/>
        <v>296.50714654183662</v>
      </c>
      <c r="CZ144" s="1209">
        <f t="shared" si="160"/>
        <v>0.28294157071346004</v>
      </c>
      <c r="DA144" s="1209">
        <f t="shared" si="161"/>
        <v>0.57458532166849829</v>
      </c>
    </row>
    <row r="145" spans="1:105">
      <c r="A145" s="1209">
        <f t="shared" si="135"/>
        <v>0.4904783497781432</v>
      </c>
      <c r="B145" s="1222">
        <v>8124</v>
      </c>
      <c r="C145" s="1223">
        <v>7</v>
      </c>
      <c r="D145" s="696" t="s">
        <v>255</v>
      </c>
      <c r="E145" s="1224">
        <f>+[17]ff!H148+[17]ff!I148+[17]ff!K148</f>
        <v>932.47854981736509</v>
      </c>
      <c r="F145" s="1224">
        <f>+[17]LP!BE148</f>
        <v>16453.331441372713</v>
      </c>
      <c r="G145" s="1224">
        <f>+[17]LP!AP148+[17]LP!AW148</f>
        <v>0</v>
      </c>
      <c r="H145" s="1224">
        <f>+[17]ff!T148</f>
        <v>2760.6941794803779</v>
      </c>
      <c r="I145" s="1224">
        <f>+[17]ff!U148+[17]ff!V148+[17]ff!W148+[17]ff!X148+[17]ff!Y148</f>
        <v>40491.190167301102</v>
      </c>
      <c r="J145" s="1224">
        <f>+[17]ff!D148+[17]ff!E148</f>
        <v>9482.8609565995648</v>
      </c>
      <c r="K145" s="1224">
        <f>+[17]ff!J148+[17]ff!P148+[17]ff!Q148+[17]ff!R148</f>
        <v>6481.9418144984948</v>
      </c>
      <c r="L145" s="1225">
        <f>+[17]LP!BW148</f>
        <v>0</v>
      </c>
      <c r="M145" s="1224">
        <f>+[17]LP!BJ148-L145+[17]gan!EO148</f>
        <v>36403.468002716101</v>
      </c>
      <c r="N145" s="1224">
        <f>+[17]ff!F148</f>
        <v>3179.252124533165</v>
      </c>
      <c r="O145" s="1224">
        <f t="shared" si="136"/>
        <v>69188.076744753751</v>
      </c>
      <c r="P145" s="1224">
        <f t="shared" si="137"/>
        <v>52734.745303381045</v>
      </c>
      <c r="Q145" s="1224">
        <f t="shared" si="138"/>
        <v>52734.745303381045</v>
      </c>
      <c r="R145" s="1224">
        <f t="shared" si="108"/>
        <v>63055.435718930894</v>
      </c>
      <c r="S145" s="1224">
        <f t="shared" si="139"/>
        <v>46973.131981799597</v>
      </c>
      <c r="T145" s="1224">
        <f t="shared" si="109"/>
        <v>39582.720127249268</v>
      </c>
      <c r="U145" s="1224">
        <f t="shared" si="110"/>
        <v>46602.104277558181</v>
      </c>
      <c r="V145" s="1224">
        <f t="shared" si="111"/>
        <v>39164.16218219648</v>
      </c>
      <c r="W145" s="1224">
        <f>+[17]ff!L148+[17]ff!M148+[17]ff!N148+[17]ff!O148</f>
        <v>6505.4635455443349</v>
      </c>
      <c r="X145" s="1226"/>
      <c r="Y145" s="1209">
        <f t="shared" si="140"/>
        <v>0.22147492490162335</v>
      </c>
      <c r="Z145" s="1209">
        <f t="shared" si="141"/>
        <v>0.29275286550781132</v>
      </c>
      <c r="AA145" s="1209">
        <f t="shared" si="142"/>
        <v>0.90964214666786702</v>
      </c>
      <c r="AB145" s="1209">
        <f t="shared" si="143"/>
        <v>0.20348568167910291</v>
      </c>
      <c r="AC145" s="1227">
        <f t="shared" si="144"/>
        <v>6.7682353515729182E-2</v>
      </c>
      <c r="AD145" s="1209">
        <f t="shared" si="145"/>
        <v>0.9397349141602549</v>
      </c>
      <c r="AE145" s="1209">
        <f t="shared" si="146"/>
        <v>0.17198092950730792</v>
      </c>
      <c r="AF145" s="1209">
        <f t="shared" si="147"/>
        <v>0.22347448776108683</v>
      </c>
      <c r="AG145" s="1209">
        <f t="shared" si="148"/>
        <v>13.343578506750493</v>
      </c>
      <c r="AH145" s="1209">
        <f t="shared" si="149"/>
        <v>45.579668310349824</v>
      </c>
      <c r="AI145" s="1227">
        <f t="shared" si="150"/>
        <v>14.6690416177721</v>
      </c>
      <c r="AJ145" s="1209">
        <f t="shared" si="151"/>
        <v>6.2683907582371384E-2</v>
      </c>
      <c r="AK145" s="1209">
        <f t="shared" si="152"/>
        <v>0.5</v>
      </c>
      <c r="AL145" s="1209">
        <f t="shared" si="112"/>
        <v>0.76219412049749891</v>
      </c>
      <c r="AM145" s="1209">
        <f t="shared" si="153"/>
        <v>0.76219412049749891</v>
      </c>
      <c r="AN145" s="1209">
        <f t="shared" si="113"/>
        <v>0.23780587950250115</v>
      </c>
      <c r="AO145" s="1209">
        <f t="shared" si="114"/>
        <v>0.73906561339591237</v>
      </c>
      <c r="AP145" s="1209">
        <f t="shared" si="115"/>
        <v>0.26093438660408769</v>
      </c>
      <c r="AQ145" s="1209">
        <f t="shared" si="116"/>
        <v>0.17982187838482988</v>
      </c>
      <c r="AR145" s="1209">
        <f t="shared" si="154"/>
        <v>0.17982187838482988</v>
      </c>
      <c r="AS145" s="1209">
        <f t="shared" si="117"/>
        <v>0.82017812161517012</v>
      </c>
      <c r="AT145" s="1209">
        <f t="shared" si="155"/>
        <v>0.82017812161517012</v>
      </c>
      <c r="AU145" s="1209">
        <f t="shared" si="156"/>
        <v>0.15960528415330663</v>
      </c>
      <c r="AV145" s="1209">
        <f t="shared" si="118"/>
        <v>0.84039471584669334</v>
      </c>
      <c r="AW145" s="1209">
        <f t="shared" si="119"/>
        <v>0.13799254043801071</v>
      </c>
      <c r="AX145" s="1209">
        <f t="shared" si="120"/>
        <v>0.86200745956198932</v>
      </c>
      <c r="AY145" s="1209">
        <f t="shared" si="121"/>
        <v>8.0319192675809212E-2</v>
      </c>
      <c r="AZ145" s="1209">
        <f t="shared" si="122"/>
        <v>0.91968080732419077</v>
      </c>
      <c r="BA145" s="1209">
        <f t="shared" si="157"/>
        <v>0.5</v>
      </c>
      <c r="BB145" s="1209">
        <f t="shared" si="123"/>
        <v>0.5</v>
      </c>
      <c r="BC145" s="1209">
        <f t="shared" si="124"/>
        <v>0.5</v>
      </c>
      <c r="BD145" s="1209">
        <f t="shared" si="125"/>
        <v>0.17119505535186272</v>
      </c>
      <c r="BE145" s="1209">
        <f t="shared" si="126"/>
        <v>0.45003097161226679</v>
      </c>
      <c r="BF145" s="1209">
        <f t="shared" si="127"/>
        <v>0.3787739730358704</v>
      </c>
      <c r="BG145" s="1209">
        <f t="shared" si="128"/>
        <v>0.54298779769385186</v>
      </c>
      <c r="BH145" s="1209">
        <f t="shared" si="129"/>
        <v>0.45701220230614814</v>
      </c>
      <c r="BI145" s="1226">
        <f t="shared" si="130"/>
        <v>0.75377410924904709</v>
      </c>
      <c r="BJ145" s="1226">
        <f t="shared" si="131"/>
        <v>0.85796203329816279</v>
      </c>
      <c r="BK145" s="1226">
        <f t="shared" si="158"/>
        <v>0.36713599352599519</v>
      </c>
      <c r="BL145" s="1226">
        <f t="shared" si="159"/>
        <v>0.65247288678190973</v>
      </c>
      <c r="BM145" s="1226">
        <f t="shared" si="132"/>
        <v>0.86489871948438568</v>
      </c>
      <c r="BN145" s="1209">
        <f>+[17]GIS!D148</f>
        <v>738.14820308900005</v>
      </c>
      <c r="BO145" s="1209">
        <f>+[17]GIS!E148</f>
        <v>2.8567469840000004</v>
      </c>
      <c r="BP145" s="1209">
        <f>+[17]GIS!F148</f>
        <v>80.247953257999995</v>
      </c>
      <c r="BQ145" s="1209">
        <f>+[17]GIS!G148</f>
        <v>6.3913223050000001</v>
      </c>
      <c r="BR145" s="1209">
        <f>+[17]GIS!H148</f>
        <v>55.602236088000005</v>
      </c>
      <c r="BS145" s="1209">
        <f>+[17]GIS!I148</f>
        <v>65.682873440999998</v>
      </c>
      <c r="BT145" s="1209">
        <f>+[17]GIS!J148</f>
        <v>7.7820930900000009</v>
      </c>
      <c r="BU145" s="1209">
        <f>+[17]GIS!K148</f>
        <v>0</v>
      </c>
      <c r="BV145" s="1209">
        <f>+[17]GIS!L148+[17]GIS!M148</f>
        <v>123.633852374</v>
      </c>
      <c r="BW145" s="1209">
        <f>[17]GIS!N148</f>
        <v>1080.3452806290002</v>
      </c>
      <c r="BX145" s="1226">
        <f>+[17]GIS!AM148</f>
        <v>0.36534340441589186</v>
      </c>
      <c r="BY145" s="1226">
        <v>0.34413086627052564</v>
      </c>
      <c r="BZ145" s="1226">
        <v>9</v>
      </c>
      <c r="CA145" s="1226" t="s">
        <v>719</v>
      </c>
      <c r="CB145" s="1226">
        <v>9567114.2825500015</v>
      </c>
      <c r="CC145" s="1226">
        <v>0.88556079746836325</v>
      </c>
      <c r="CD145" s="1226">
        <v>2.4292339768189768E-2</v>
      </c>
      <c r="CE145" s="1226">
        <v>7381482.030890001</v>
      </c>
      <c r="CF145" s="1226">
        <v>217</v>
      </c>
      <c r="CG145" s="1226">
        <v>5.1358670000000002</v>
      </c>
      <c r="CH145" s="1226">
        <v>1.4985999999999999</v>
      </c>
      <c r="CI145" s="1228">
        <f>+[17]GJha!D$4*BW145</f>
        <v>121785.16279474593</v>
      </c>
      <c r="CJ145" s="1217">
        <f>+[17]LP!L148+[17]LP!S148+[17]LP!T148+[17]LP!AA148+[17]LP!AB148+[17]LP!AJ148+[17]LP!AR148+[17]LP!AX148</f>
        <v>16453.331441372717</v>
      </c>
      <c r="CK145" s="1065">
        <f>+[17]LP!F148+[17]LP!P148+[17]LP!X148</f>
        <v>48970.932406614491</v>
      </c>
      <c r="CL145" s="1065">
        <f>+[17]LP!AH148</f>
        <v>0</v>
      </c>
      <c r="CM145" s="1217">
        <f>+[17]LP!AM148+[17]LP!AN148</f>
        <v>1344.9235909367353</v>
      </c>
      <c r="CN145" s="1218">
        <f>+[17]LP!G148+[17]LP!M148+[17]LP!Q148+[17]LP!Y148</f>
        <v>8375.0003865833296</v>
      </c>
      <c r="CO145" s="1218">
        <f>+[17]LP!AM148</f>
        <v>1107.8605700162375</v>
      </c>
      <c r="CP145" s="1229">
        <f>+[17]LP!I148+[17]LP!J148+[17]LP!K148-[17]LP!M148+[17]LP!R148+[17]LP!Z148</f>
        <v>40254.127146380604</v>
      </c>
      <c r="CQ145" s="1065">
        <f>+[17]LP!AH148+[17]LP!AN148</f>
        <v>237.06302092049785</v>
      </c>
      <c r="CR145" s="1230">
        <f>+[17]LP!H148</f>
        <v>2760.6941794803779</v>
      </c>
      <c r="CS145" s="1220">
        <f t="shared" si="133"/>
        <v>43251.88434678148</v>
      </c>
      <c r="CT145" s="1231">
        <f>+[17]gan!Q148</f>
        <v>216.10574910144931</v>
      </c>
      <c r="CU145" s="1231">
        <f>+[17]gan!S148</f>
        <v>2457.7532875458364</v>
      </c>
      <c r="CV145" s="1231">
        <f>+[17]gan!T148</f>
        <v>288.88561583428123</v>
      </c>
      <c r="CW145" s="1231">
        <f>+[17]gan!R148</f>
        <v>16.408097455648505</v>
      </c>
      <c r="CX145" s="1232"/>
      <c r="CY145" s="1233">
        <f t="shared" si="134"/>
        <v>2979.1527499372155</v>
      </c>
      <c r="CZ145" s="1209">
        <f t="shared" si="160"/>
        <v>0.27673760649332096</v>
      </c>
      <c r="DA145" s="1209">
        <f t="shared" si="161"/>
        <v>0.36534340441589186</v>
      </c>
    </row>
    <row r="146" spans="1:105">
      <c r="A146" s="1209">
        <f t="shared" si="135"/>
        <v>0.49627064403991</v>
      </c>
      <c r="B146" s="1222">
        <v>8135</v>
      </c>
      <c r="C146" s="1223">
        <v>7</v>
      </c>
      <c r="D146" s="696" t="s">
        <v>256</v>
      </c>
      <c r="E146" s="1224">
        <f>+[17]ff!H149+[17]ff!I149+[17]ff!K149</f>
        <v>501.67105456044453</v>
      </c>
      <c r="F146" s="1224">
        <f>+[17]LP!BE149</f>
        <v>5522.0340524806807</v>
      </c>
      <c r="G146" s="1224">
        <f>+[17]LP!AP149+[17]LP!AW149</f>
        <v>0</v>
      </c>
      <c r="H146" s="1224">
        <f>+[17]ff!T149</f>
        <v>953.08364039659284</v>
      </c>
      <c r="I146" s="1224">
        <f>+[17]ff!U149+[17]ff!V149+[17]ff!W149+[17]ff!X149+[17]ff!Y149</f>
        <v>15156.230858528965</v>
      </c>
      <c r="J146" s="1224">
        <f>+[17]ff!D149+[17]ff!E149</f>
        <v>2787.9930365725395</v>
      </c>
      <c r="K146" s="1224">
        <f>+[17]ff!J149+[17]ff!P149+[17]ff!Q149+[17]ff!R149</f>
        <v>2680.6089402881971</v>
      </c>
      <c r="L146" s="1225">
        <f>+[17]LP!BW149</f>
        <v>0</v>
      </c>
      <c r="M146" s="1224">
        <f>+[17]LP!BJ149-L146+[17]gan!EO149</f>
        <v>14449.505487190088</v>
      </c>
      <c r="N146" s="1224">
        <f>+[17]ff!F149</f>
        <v>1330.3075252159642</v>
      </c>
      <c r="O146" s="1224">
        <f t="shared" si="136"/>
        <v>24419.341587978779</v>
      </c>
      <c r="P146" s="1224">
        <f t="shared" si="137"/>
        <v>18897.307535498097</v>
      </c>
      <c r="Q146" s="1224">
        <f t="shared" si="138"/>
        <v>18897.307535498097</v>
      </c>
      <c r="R146" s="1224">
        <f t="shared" si="108"/>
        <v>23752.358056456444</v>
      </c>
      <c r="S146" s="1224">
        <f t="shared" si="139"/>
        <v>17836.839798817164</v>
      </c>
      <c r="T146" s="1224">
        <f t="shared" si="109"/>
        <v>15779.813012406052</v>
      </c>
      <c r="U146" s="1224">
        <f t="shared" si="110"/>
        <v>18230.324003975762</v>
      </c>
      <c r="V146" s="1224">
        <f t="shared" si="111"/>
        <v>15402.589127586682</v>
      </c>
      <c r="W146" s="1224">
        <f>+[17]ff!L149+[17]ff!M149+[17]ff!N149+[17]ff!O149</f>
        <v>2326.0638218286376</v>
      </c>
      <c r="X146" s="1226"/>
      <c r="Y146" s="1209">
        <f t="shared" si="140"/>
        <v>0.19050632134453088</v>
      </c>
      <c r="Z146" s="1209">
        <f t="shared" si="141"/>
        <v>0.25564716376126256</v>
      </c>
      <c r="AA146" s="1209">
        <f t="shared" si="142"/>
        <v>0.74764769572294565</v>
      </c>
      <c r="AB146" s="1209">
        <f t="shared" si="143"/>
        <v>0.15293162293574813</v>
      </c>
      <c r="AC146" s="1227">
        <f t="shared" si="144"/>
        <v>7.4582019024703169E-2</v>
      </c>
      <c r="AD146" s="1209">
        <f t="shared" si="145"/>
        <v>0.89976486309388337</v>
      </c>
      <c r="AE146" s="1209">
        <f t="shared" si="146"/>
        <v>0.15174455575744317</v>
      </c>
      <c r="AF146" s="1209">
        <f t="shared" si="147"/>
        <v>0.20346708347271594</v>
      </c>
      <c r="AG146" s="1209">
        <f t="shared" si="148"/>
        <v>11.712647108302498</v>
      </c>
      <c r="AH146" s="1209">
        <f t="shared" si="149"/>
        <v>45.815673978063039</v>
      </c>
      <c r="AI146" s="1227">
        <f t="shared" si="150"/>
        <v>15.66599773570737</v>
      </c>
      <c r="AJ146" s="1209">
        <f t="shared" si="151"/>
        <v>8.8705461524925699E-2</v>
      </c>
      <c r="AK146" s="1209">
        <f t="shared" si="152"/>
        <v>0.5</v>
      </c>
      <c r="AL146" s="1209">
        <f t="shared" si="112"/>
        <v>0.77386638240897188</v>
      </c>
      <c r="AM146" s="1209">
        <f t="shared" si="153"/>
        <v>0.77386638240897188</v>
      </c>
      <c r="AN146" s="1209">
        <f t="shared" si="113"/>
        <v>0.22613361759102804</v>
      </c>
      <c r="AO146" s="1209">
        <f t="shared" si="114"/>
        <v>0.76751638555820512</v>
      </c>
      <c r="AP146" s="1209">
        <f t="shared" si="115"/>
        <v>0.23248361444179491</v>
      </c>
      <c r="AQ146" s="1209">
        <f t="shared" si="116"/>
        <v>0.14753387652369881</v>
      </c>
      <c r="AR146" s="1209">
        <f t="shared" si="154"/>
        <v>0.14753387652369881</v>
      </c>
      <c r="AS146" s="1209">
        <f t="shared" si="117"/>
        <v>0.85246612347630113</v>
      </c>
      <c r="AT146" s="1209">
        <f t="shared" si="155"/>
        <v>0.85246612347630113</v>
      </c>
      <c r="AU146" s="1209">
        <f t="shared" si="156"/>
        <v>0.15511160831658261</v>
      </c>
      <c r="AV146" s="1209">
        <f t="shared" si="118"/>
        <v>0.84488839168341745</v>
      </c>
      <c r="AW146" s="1209">
        <f t="shared" si="119"/>
        <v>0.1502849703491736</v>
      </c>
      <c r="AX146" s="1209">
        <f t="shared" si="120"/>
        <v>0.84971502965082635</v>
      </c>
      <c r="AY146" s="1209">
        <f t="shared" si="121"/>
        <v>8.4304390943674659E-2</v>
      </c>
      <c r="AZ146" s="1209">
        <f t="shared" si="122"/>
        <v>0.91569560905632541</v>
      </c>
      <c r="BA146" s="1209">
        <f t="shared" si="157"/>
        <v>0.50000000000000011</v>
      </c>
      <c r="BB146" s="1209">
        <f t="shared" si="123"/>
        <v>0.50000000000000011</v>
      </c>
      <c r="BC146" s="1209">
        <f t="shared" si="124"/>
        <v>0.5</v>
      </c>
      <c r="BD146" s="1209">
        <f t="shared" si="125"/>
        <v>0.15304610158544649</v>
      </c>
      <c r="BE146" s="1209">
        <f t="shared" si="126"/>
        <v>0.44647819260855465</v>
      </c>
      <c r="BF146" s="1209">
        <f t="shared" si="127"/>
        <v>0.40047570580599884</v>
      </c>
      <c r="BG146" s="1209">
        <f t="shared" si="128"/>
        <v>0.52715760969320158</v>
      </c>
      <c r="BH146" s="1209">
        <f t="shared" si="129"/>
        <v>0.47284239030679848</v>
      </c>
      <c r="BI146" s="1226">
        <f t="shared" si="130"/>
        <v>0.76751271360033912</v>
      </c>
      <c r="BJ146" s="1226">
        <f t="shared" si="131"/>
        <v>0.86476716764645101</v>
      </c>
      <c r="BK146" s="1226">
        <f t="shared" si="158"/>
        <v>0.37356953751201122</v>
      </c>
      <c r="BL146" s="1226">
        <f t="shared" si="159"/>
        <v>0.63456101892507133</v>
      </c>
      <c r="BM146" s="1226">
        <f t="shared" si="132"/>
        <v>0.8778761741837029</v>
      </c>
      <c r="BN146" s="1209">
        <f>+[17]GIS!D149</f>
        <v>254.833361037</v>
      </c>
      <c r="BO146" s="1209">
        <f>+[17]GIS!E149</f>
        <v>7.2809719769999992</v>
      </c>
      <c r="BP146" s="1209">
        <f>+[17]GIS!F149</f>
        <v>16.47145669</v>
      </c>
      <c r="BQ146" s="1209">
        <f>+[17]GIS!G149</f>
        <v>4.2057621570000006</v>
      </c>
      <c r="BR146" s="1209">
        <f>+[17]GIS!H149</f>
        <v>47.418167396000001</v>
      </c>
      <c r="BS146" s="1209">
        <f>+[17]GIS!I149</f>
        <v>21.40170758</v>
      </c>
      <c r="BT146" s="1209">
        <f>+[17]GIS!J149</f>
        <v>7.4879019820000003</v>
      </c>
      <c r="BU146" s="1209">
        <f>+[17]GIS!K149</f>
        <v>0</v>
      </c>
      <c r="BV146" s="1209">
        <f>+[17]GIS!L149+[17]GIS!M149</f>
        <v>42.013800308</v>
      </c>
      <c r="BW146" s="1209">
        <f>[17]GIS!N149</f>
        <v>401.11312912699998</v>
      </c>
      <c r="BX146" s="1226">
        <f>+[17]GIS!AM149</f>
        <v>0.44041806563620622</v>
      </c>
      <c r="BY146" s="1226">
        <v>0.40956546968219781</v>
      </c>
      <c r="BZ146" s="1226">
        <v>9</v>
      </c>
      <c r="CA146" s="1226" t="s">
        <v>719</v>
      </c>
      <c r="CB146" s="1226">
        <v>3590993.2881899993</v>
      </c>
      <c r="CC146" s="1226">
        <v>0.89525698049465341</v>
      </c>
      <c r="CD146" s="1226">
        <v>3.0941741219022528E-2</v>
      </c>
      <c r="CE146" s="1226">
        <v>2548333.6103699999</v>
      </c>
      <c r="CF146" s="1226">
        <v>120</v>
      </c>
      <c r="CG146" s="1226">
        <v>5.5021060000000004</v>
      </c>
      <c r="CH146" s="1226">
        <v>0.50846000000000002</v>
      </c>
      <c r="CI146" s="1228">
        <f>+[17]GJha!D$4*BW146</f>
        <v>45216.680820228459</v>
      </c>
      <c r="CJ146" s="1217">
        <f>+[17]LP!L149+[17]LP!S149+[17]LP!T149+[17]LP!AA149+[17]LP!AB149+[17]LP!AJ149+[17]LP!AR149+[17]LP!AX149</f>
        <v>5522.0340524806816</v>
      </c>
      <c r="CK146" s="1065">
        <f>+[17]LP!F149+[17]LP!P149+[17]LP!X149</f>
        <v>17061.907229573695</v>
      </c>
      <c r="CL146" s="1065">
        <f>+[17]LP!AH149</f>
        <v>176.86281310724254</v>
      </c>
      <c r="CM146" s="1217">
        <f>+[17]LP!AM149+[17]LP!AN149</f>
        <v>819.17210939461665</v>
      </c>
      <c r="CN146" s="1218">
        <f>+[17]LP!G149+[17]LP!M149+[17]LP!Q149+[17]LP!Y149</f>
        <v>2427.0144935099042</v>
      </c>
      <c r="CO146" s="1218">
        <f>+[17]LP!AM149</f>
        <v>360.97854306263508</v>
      </c>
      <c r="CP146" s="1229">
        <f>+[17]LP!I149+[17]LP!J149+[17]LP!K149-[17]LP!M149+[17]LP!R149+[17]LP!Z149</f>
        <v>14521.174479089741</v>
      </c>
      <c r="CQ146" s="1065">
        <f>+[17]LP!AH149+[17]LP!AN149</f>
        <v>635.05637943922409</v>
      </c>
      <c r="CR146" s="1230">
        <f>+[17]LP!H149</f>
        <v>953.08364039659284</v>
      </c>
      <c r="CS146" s="1220">
        <f t="shared" si="133"/>
        <v>16109.314498925558</v>
      </c>
      <c r="CT146" s="1231">
        <f>+[17]gan!Q149</f>
        <v>62.638481211594218</v>
      </c>
      <c r="CU146" s="1231">
        <f>+[17]gan!S149</f>
        <v>1084.7373227464002</v>
      </c>
      <c r="CV146" s="1231">
        <f>+[17]gan!T149</f>
        <v>93.694719787963407</v>
      </c>
      <c r="CW146" s="1231">
        <f>+[17]gan!R149</f>
        <v>4.8554327212979178</v>
      </c>
      <c r="CX146" s="1232"/>
      <c r="CY146" s="1233">
        <f t="shared" si="134"/>
        <v>1245.9259564672557</v>
      </c>
      <c r="CZ146" s="1209">
        <f t="shared" si="160"/>
        <v>0.2867193694542674</v>
      </c>
      <c r="DA146" s="1209">
        <f t="shared" si="161"/>
        <v>0.44041806563620622</v>
      </c>
    </row>
    <row r="147" spans="1:105">
      <c r="A147" s="1209">
        <f t="shared" si="135"/>
        <v>1.3166279032435175</v>
      </c>
      <c r="B147" s="1222">
        <v>8136</v>
      </c>
      <c r="C147" s="1223">
        <v>7</v>
      </c>
      <c r="D147" s="696" t="s">
        <v>257</v>
      </c>
      <c r="E147" s="1224">
        <f>+[17]ff!H150+[17]ff!I150+[17]ff!K150</f>
        <v>579.7794728821749</v>
      </c>
      <c r="F147" s="1224">
        <f>+[17]LP!BE150</f>
        <v>33867.782210598067</v>
      </c>
      <c r="G147" s="1224">
        <f>+[17]LP!AP150+[17]LP!AW150</f>
        <v>0</v>
      </c>
      <c r="H147" s="1224">
        <f>+[17]ff!T150</f>
        <v>1809.2613271431701</v>
      </c>
      <c r="I147" s="1224">
        <f>+[17]ff!U150+[17]ff!V150+[17]ff!W150+[17]ff!X150+[17]ff!Y150</f>
        <v>27145.867231292821</v>
      </c>
      <c r="J147" s="1224">
        <f>+[17]ff!D150+[17]ff!E150</f>
        <v>11074.135122149351</v>
      </c>
      <c r="K147" s="1224">
        <f>+[17]ff!J150+[17]ff!P150+[17]ff!Q150+[17]ff!R150</f>
        <v>1245.7496146894339</v>
      </c>
      <c r="L147" s="1225">
        <f>+[17]LP!BW150</f>
        <v>0</v>
      </c>
      <c r="M147" s="1224">
        <f>+[17]LP!BJ150-L147+[17]gan!EO150</f>
        <v>23567.581161394955</v>
      </c>
      <c r="N147" s="1224">
        <f>+[17]ff!F150</f>
        <v>1640.1887031549691</v>
      </c>
      <c r="O147" s="1224">
        <f t="shared" si="136"/>
        <v>73897.045891183414</v>
      </c>
      <c r="P147" s="1224">
        <f t="shared" si="137"/>
        <v>40029.26368058534</v>
      </c>
      <c r="Q147" s="1224">
        <f t="shared" si="138"/>
        <v>40029.26368058534</v>
      </c>
      <c r="R147" s="1224">
        <f t="shared" si="108"/>
        <v>64764.344910811997</v>
      </c>
      <c r="S147" s="1224">
        <f t="shared" si="139"/>
        <v>28391.616845982255</v>
      </c>
      <c r="T147" s="1224">
        <f t="shared" si="109"/>
        <v>25207.769864549926</v>
      </c>
      <c r="U147" s="1224">
        <f t="shared" si="110"/>
        <v>30896.562700213934</v>
      </c>
      <c r="V147" s="1224">
        <f t="shared" si="111"/>
        <v>25376.842488538125</v>
      </c>
      <c r="W147" s="1224">
        <f>+[17]ff!L150+[17]ff!M150+[17]ff!N150+[17]ff!O150</f>
        <v>4939.9407387936335</v>
      </c>
      <c r="X147" s="1226"/>
      <c r="Y147" s="1209">
        <f t="shared" si="140"/>
        <v>0.3559381533405146</v>
      </c>
      <c r="Z147" s="1209">
        <f t="shared" si="141"/>
        <v>0.43910438179007982</v>
      </c>
      <c r="AA147" s="1209">
        <f t="shared" si="142"/>
        <v>1.879296508833165</v>
      </c>
      <c r="AB147" s="1209">
        <f t="shared" si="143"/>
        <v>0.35842612104137628</v>
      </c>
      <c r="AC147" s="1227">
        <f t="shared" si="144"/>
        <v>5.7770176036560414E-2</v>
      </c>
      <c r="AD147" s="1209">
        <f t="shared" si="145"/>
        <v>1.0619164472418974</v>
      </c>
      <c r="AE147" s="1209">
        <f t="shared" si="146"/>
        <v>0.18270756865615154</v>
      </c>
      <c r="AF147" s="1209">
        <f t="shared" si="147"/>
        <v>0.48668731648624064</v>
      </c>
      <c r="AG147" s="1209">
        <f t="shared" si="148"/>
        <v>12.980293910332703</v>
      </c>
      <c r="AH147" s="1209">
        <f t="shared" si="149"/>
        <v>29.560838945438082</v>
      </c>
      <c r="AI147" s="1227">
        <f t="shared" si="150"/>
        <v>6.906996234666571</v>
      </c>
      <c r="AJ147" s="1209">
        <f t="shared" si="151"/>
        <v>5.2518918590816727E-2</v>
      </c>
      <c r="AK147" s="1209">
        <f t="shared" si="152"/>
        <v>0.5</v>
      </c>
      <c r="AL147" s="1209">
        <f t="shared" si="112"/>
        <v>0.54168963316246976</v>
      </c>
      <c r="AM147" s="1209">
        <f t="shared" si="153"/>
        <v>0.54168963316246976</v>
      </c>
      <c r="AN147" s="1209">
        <f t="shared" si="113"/>
        <v>0.45831036683753013</v>
      </c>
      <c r="AO147" s="1209">
        <f t="shared" si="114"/>
        <v>0.47706130190557905</v>
      </c>
      <c r="AP147" s="1209">
        <f t="shared" si="115"/>
        <v>0.52293869809442106</v>
      </c>
      <c r="AQ147" s="1209">
        <f t="shared" si="116"/>
        <v>0.27665098240416641</v>
      </c>
      <c r="AR147" s="1209">
        <f t="shared" si="154"/>
        <v>0.27665098240416641</v>
      </c>
      <c r="AS147" s="1209">
        <f t="shared" si="117"/>
        <v>0.7233490175958337</v>
      </c>
      <c r="AT147" s="1209">
        <f t="shared" si="155"/>
        <v>0.7233490175958337</v>
      </c>
      <c r="AU147" s="1209">
        <f t="shared" si="156"/>
        <v>0.17865159517040996</v>
      </c>
      <c r="AV147" s="1209">
        <f t="shared" si="118"/>
        <v>0.82134840482959004</v>
      </c>
      <c r="AW147" s="1209">
        <f t="shared" si="119"/>
        <v>4.3877374840866873E-2</v>
      </c>
      <c r="AX147" s="1209">
        <f t="shared" si="120"/>
        <v>0.95612262515913315</v>
      </c>
      <c r="AY147" s="1209">
        <f t="shared" si="121"/>
        <v>6.5066791388856321E-2</v>
      </c>
      <c r="AZ147" s="1209">
        <f t="shared" si="122"/>
        <v>0.9349332086111436</v>
      </c>
      <c r="BA147" s="1209">
        <f t="shared" si="157"/>
        <v>0.5</v>
      </c>
      <c r="BB147" s="1209">
        <f t="shared" si="123"/>
        <v>0.49999999999999989</v>
      </c>
      <c r="BC147" s="1209">
        <f t="shared" si="124"/>
        <v>0.5</v>
      </c>
      <c r="BD147" s="1209">
        <f t="shared" si="125"/>
        <v>0.3920313619451557</v>
      </c>
      <c r="BE147" s="1209">
        <f t="shared" si="126"/>
        <v>0.33516568677203273</v>
      </c>
      <c r="BF147" s="1209">
        <f t="shared" si="127"/>
        <v>0.27280295128281162</v>
      </c>
      <c r="BG147" s="1209">
        <f t="shared" si="128"/>
        <v>0.5512877898510905</v>
      </c>
      <c r="BH147" s="1209">
        <f t="shared" si="129"/>
        <v>0.4487122101489095</v>
      </c>
      <c r="BI147" s="1226">
        <f t="shared" si="130"/>
        <v>0.70914779613399936</v>
      </c>
      <c r="BJ147" s="1226">
        <f t="shared" si="131"/>
        <v>0.8500563353418189</v>
      </c>
      <c r="BK147" s="1226">
        <f t="shared" si="158"/>
        <v>0.38017537927023598</v>
      </c>
      <c r="BL147" s="1226">
        <f t="shared" si="159"/>
        <v>0.68807667299404351</v>
      </c>
      <c r="BM147" s="1226">
        <f t="shared" si="132"/>
        <v>0.70832141585639785</v>
      </c>
      <c r="BN147" s="1209">
        <f>+[17]GIS!D150</f>
        <v>483.75622605199999</v>
      </c>
      <c r="BO147" s="1209">
        <f>+[17]GIS!E150</f>
        <v>19.355592591000001</v>
      </c>
      <c r="BP147" s="1209">
        <f>+[17]GIS!F150</f>
        <v>52.869097906999997</v>
      </c>
      <c r="BQ147" s="1209">
        <f>+[17]GIS!G150</f>
        <v>14.334787594999998</v>
      </c>
      <c r="BR147" s="1209">
        <f>+[17]GIS!H150</f>
        <v>144.352574374</v>
      </c>
      <c r="BS147" s="1209">
        <f>+[17]GIS!I150</f>
        <v>264.84142389099998</v>
      </c>
      <c r="BT147" s="1209">
        <f>+[17]GIS!J150</f>
        <v>6.9640393949999995</v>
      </c>
      <c r="BU147" s="1209">
        <f>+[17]GIS!K150</f>
        <v>0.215070489</v>
      </c>
      <c r="BV147" s="1209">
        <f>+[17]GIS!L150+[17]GIS!M150</f>
        <v>43.342467010000007</v>
      </c>
      <c r="BW147" s="1209">
        <f>[17]GIS!N150</f>
        <v>1030.031279304</v>
      </c>
      <c r="BX147" s="1226">
        <f>+[17]GIS!AM150</f>
        <v>0.59964794110617747</v>
      </c>
      <c r="BY147" s="1226">
        <v>0.59007913185660155</v>
      </c>
      <c r="BZ147" s="1226">
        <v>10</v>
      </c>
      <c r="CA147" s="1226" t="s">
        <v>719</v>
      </c>
      <c r="CB147" s="1226">
        <v>9864737.4180500004</v>
      </c>
      <c r="CC147" s="1226">
        <v>0.95771241284203323</v>
      </c>
      <c r="CD147" s="1226">
        <v>2.6257594152165248E-2</v>
      </c>
      <c r="CE147" s="1226">
        <v>4837562.2605199991</v>
      </c>
      <c r="CF147" s="1226">
        <v>220</v>
      </c>
      <c r="CG147" s="1226">
        <v>7.2821220000000002</v>
      </c>
      <c r="CH147" s="1226">
        <v>4.5645899999999999</v>
      </c>
      <c r="CI147" s="1228">
        <f>+[17]GJha!D$4*BW147</f>
        <v>116113.36605338132</v>
      </c>
      <c r="CJ147" s="1217">
        <f>+[17]LP!L150+[17]LP!S150+[17]LP!T150+[17]LP!AA150+[17]LP!AB150+[17]LP!AJ150+[17]LP!AR150+[17]LP!AX150</f>
        <v>33867.782210598059</v>
      </c>
      <c r="CK147" s="1065">
        <f>+[17]LP!F150+[17]LP!P150+[17]LP!X150</f>
        <v>33009.212701966229</v>
      </c>
      <c r="CL147" s="1065">
        <f>+[17]LP!AH150</f>
        <v>0</v>
      </c>
      <c r="CM147" s="1217">
        <f>+[17]LP!AM150+[17]LP!AN150</f>
        <v>5422.8973275390081</v>
      </c>
      <c r="CN147" s="1218">
        <f>+[17]LP!G150+[17]LP!M150+[17]LP!Q150+[17]LP!Y150</f>
        <v>6607.1050507662849</v>
      </c>
      <c r="CO147" s="1218">
        <f>+[17]LP!AM150</f>
        <v>4467.0300713830675</v>
      </c>
      <c r="CP147" s="1229">
        <f>+[17]LP!I150+[17]LP!J150+[17]LP!K150-[17]LP!M150+[17]LP!R150+[17]LP!Z150</f>
        <v>26189.999975136881</v>
      </c>
      <c r="CQ147" s="1065">
        <f>+[17]LP!AH150+[17]LP!AN150</f>
        <v>955.86725615594048</v>
      </c>
      <c r="CR147" s="1230">
        <f>+[17]LP!H150</f>
        <v>1809.2613271431701</v>
      </c>
      <c r="CS147" s="1220">
        <f t="shared" si="133"/>
        <v>28955.12855843599</v>
      </c>
      <c r="CT147" s="1231">
        <f>+[17]gan!Q150</f>
        <v>149.41061318840579</v>
      </c>
      <c r="CU147" s="1231">
        <f>+[17]gan!S150</f>
        <v>1084.391069290459</v>
      </c>
      <c r="CV147" s="1231">
        <f>+[17]gan!T150</f>
        <v>258.76117995851394</v>
      </c>
      <c r="CW147" s="1231">
        <f>+[17]gan!R150</f>
        <v>14.209948557771858</v>
      </c>
      <c r="CX147" s="1232"/>
      <c r="CY147" s="1233">
        <f t="shared" si="134"/>
        <v>1506.7728109951504</v>
      </c>
      <c r="CZ147" s="1209">
        <f t="shared" si="160"/>
        <v>0.26960053235389519</v>
      </c>
      <c r="DA147" s="1209">
        <f t="shared" si="161"/>
        <v>0.59964794110617747</v>
      </c>
    </row>
    <row r="148" spans="1:105">
      <c r="A148" s="1209">
        <f t="shared" si="135"/>
        <v>2.0159005789328122</v>
      </c>
      <c r="B148" s="1222">
        <v>8137</v>
      </c>
      <c r="C148" s="1223">
        <v>7</v>
      </c>
      <c r="D148" s="696" t="s">
        <v>258</v>
      </c>
      <c r="E148" s="1224">
        <f>+[17]ff!H151+[17]ff!I151+[17]ff!K151</f>
        <v>574.77296795122118</v>
      </c>
      <c r="F148" s="1224">
        <f>+[17]LP!BE151</f>
        <v>181594.54793981902</v>
      </c>
      <c r="G148" s="1224">
        <f>+[17]LP!AP151+[17]LP!AW151</f>
        <v>0</v>
      </c>
      <c r="H148" s="1224">
        <f>+[17]ff!T151</f>
        <v>631.47469950923949</v>
      </c>
      <c r="I148" s="1224">
        <f>+[17]ff!U151+[17]ff!V151+[17]ff!W151+[17]ff!X151+[17]ff!Y151</f>
        <v>15233.448347988115</v>
      </c>
      <c r="J148" s="1224">
        <f>+[17]ff!D151+[17]ff!E151</f>
        <v>33435.155084290316</v>
      </c>
      <c r="K148" s="1224">
        <f>+[17]ff!J151+[17]ff!P151+[17]ff!Q151+[17]ff!R151</f>
        <v>383.3711425636871</v>
      </c>
      <c r="L148" s="1225">
        <f>+[17]LP!BW151</f>
        <v>0</v>
      </c>
      <c r="M148" s="1224">
        <f>+[17]LP!BJ151-L148+[17]gan!EO151</f>
        <v>7815.9864357111901</v>
      </c>
      <c r="N148" s="1224">
        <f>+[17]ff!F151</f>
        <v>772.83810824027046</v>
      </c>
      <c r="O148" s="1224">
        <f t="shared" si="136"/>
        <v>230894.62607160668</v>
      </c>
      <c r="P148" s="1224">
        <f t="shared" si="137"/>
        <v>49300.078131787668</v>
      </c>
      <c r="Q148" s="1224">
        <f t="shared" si="138"/>
        <v>49300.078131787668</v>
      </c>
      <c r="R148" s="1224">
        <f t="shared" si="108"/>
        <v>191772.25420344956</v>
      </c>
      <c r="S148" s="1224">
        <f t="shared" si="139"/>
        <v>15616.819490551801</v>
      </c>
      <c r="T148" s="1224">
        <f t="shared" si="109"/>
        <v>8588.8245439514612</v>
      </c>
      <c r="U148" s="1224">
        <f t="shared" si="110"/>
        <v>10177.706263630527</v>
      </c>
      <c r="V148" s="1224">
        <f t="shared" si="111"/>
        <v>8447.4611352204302</v>
      </c>
      <c r="W148" s="1224">
        <f>+[17]ff!L151+[17]ff!M151+[17]ff!N151+[17]ff!O151</f>
        <v>1155.4721604588751</v>
      </c>
      <c r="X148" s="1226"/>
      <c r="Y148" s="1209">
        <f t="shared" si="140"/>
        <v>1.9027125945312655</v>
      </c>
      <c r="Z148" s="1209">
        <f t="shared" si="141"/>
        <v>2.1562029068856279</v>
      </c>
      <c r="AA148" s="1209">
        <f t="shared" si="142"/>
        <v>16.18458074074643</v>
      </c>
      <c r="AB148" s="1209">
        <f t="shared" si="143"/>
        <v>3.2851365738240066</v>
      </c>
      <c r="AC148" s="1227">
        <f t="shared" si="144"/>
        <v>4.9487548262169431E-2</v>
      </c>
      <c r="AD148" s="1209">
        <f>+O148/(E148+H148+I148+K148+F148+W148+X148)</f>
        <v>1.1569426982545985</v>
      </c>
      <c r="AE148" s="1209">
        <f t="shared" si="146"/>
        <v>0.17140584265381503</v>
      </c>
      <c r="AF148" s="1209">
        <f t="shared" si="147"/>
        <v>0.90991501125999474</v>
      </c>
      <c r="AG148" s="1209">
        <f t="shared" si="148"/>
        <v>13.20220473040786</v>
      </c>
      <c r="AH148" s="1209">
        <f t="shared" si="149"/>
        <v>6.1228953398809924</v>
      </c>
      <c r="AI148" s="1227">
        <f t="shared" si="150"/>
        <v>0.81572732354875799</v>
      </c>
      <c r="AJ148" s="1209">
        <f t="shared" si="151"/>
        <v>0.16609582033020198</v>
      </c>
      <c r="AK148" s="1209">
        <f t="shared" si="152"/>
        <v>0.5</v>
      </c>
      <c r="AL148" s="1209">
        <f t="shared" si="112"/>
        <v>0.21351765075943507</v>
      </c>
      <c r="AM148" s="1209">
        <f t="shared" si="153"/>
        <v>0.21351765075943507</v>
      </c>
      <c r="AN148" s="1209">
        <f t="shared" si="113"/>
        <v>0.78648234924056504</v>
      </c>
      <c r="AO148" s="1209">
        <f t="shared" si="114"/>
        <v>5.3071839333092917E-2</v>
      </c>
      <c r="AP148" s="1209">
        <f>+F148/R148</f>
        <v>0.94692816066690699</v>
      </c>
      <c r="AQ148" s="1209">
        <f t="shared" si="116"/>
        <v>0.67819679707022662</v>
      </c>
      <c r="AR148" s="1209">
        <f t="shared" si="154"/>
        <v>0.67819679707022662</v>
      </c>
      <c r="AS148" s="1209">
        <f t="shared" si="117"/>
        <v>0.32180320292977344</v>
      </c>
      <c r="AT148" s="1209">
        <f t="shared" si="155"/>
        <v>0.32180320292977344</v>
      </c>
      <c r="AU148" s="1209">
        <f t="shared" si="156"/>
        <v>0.1700034451370474</v>
      </c>
      <c r="AV148" s="1209">
        <f t="shared" si="118"/>
        <v>0.82999655486295254</v>
      </c>
      <c r="AW148" s="1209">
        <f t="shared" si="119"/>
        <v>2.4548605610484723E-2</v>
      </c>
      <c r="AX148" s="1209">
        <f t="shared" si="120"/>
        <v>0.97545139438951534</v>
      </c>
      <c r="AY148" s="1209">
        <f t="shared" si="121"/>
        <v>8.9981825136307966E-2</v>
      </c>
      <c r="AZ148" s="1209">
        <f t="shared" si="122"/>
        <v>0.91001817486369196</v>
      </c>
      <c r="BA148" s="1209">
        <f t="shared" si="157"/>
        <v>0.49999999999999994</v>
      </c>
      <c r="BB148" s="1209">
        <f t="shared" si="123"/>
        <v>0.50000000000000011</v>
      </c>
      <c r="BC148" s="1209">
        <f t="shared" si="124"/>
        <v>0.5</v>
      </c>
      <c r="BD148" s="1209">
        <f t="shared" si="125"/>
        <v>0.88463837917843546</v>
      </c>
      <c r="BE148" s="1209">
        <f t="shared" si="126"/>
        <v>7.7286019705722728E-2</v>
      </c>
      <c r="BF148" s="1209">
        <f t="shared" si="127"/>
        <v>3.8075601115841927E-2</v>
      </c>
      <c r="BG148" s="1209">
        <f t="shared" si="128"/>
        <v>0.66994568172082736</v>
      </c>
      <c r="BH148" s="1209">
        <f t="shared" si="129"/>
        <v>0.33005431827917264</v>
      </c>
      <c r="BI148" s="1226">
        <f t="shared" si="130"/>
        <v>0.84712493497408503</v>
      </c>
      <c r="BJ148" s="1226">
        <f t="shared" si="131"/>
        <v>0.69697532362816217</v>
      </c>
      <c r="BK148" s="1226">
        <f t="shared" si="158"/>
        <v>0.35682539948446024</v>
      </c>
      <c r="BL148" s="1226">
        <f t="shared" si="159"/>
        <v>0.53569680006034581</v>
      </c>
      <c r="BM148" s="1226">
        <f t="shared" si="132"/>
        <v>0.39810576863727448</v>
      </c>
      <c r="BN148" s="1209">
        <f>+[17]GIS!D151</f>
        <v>168.84228546700001</v>
      </c>
      <c r="BO148" s="1209">
        <f>+[17]GIS!E151</f>
        <v>0.73832498599999996</v>
      </c>
      <c r="BP148" s="1209">
        <f>+[17]GIS!F151</f>
        <v>0</v>
      </c>
      <c r="BQ148" s="1209">
        <f>+[17]GIS!G151</f>
        <v>66.815867698999895</v>
      </c>
      <c r="BR148" s="1209">
        <f>+[17]GIS!H151</f>
        <v>507.51191716299996</v>
      </c>
      <c r="BS148" s="1209">
        <f>+[17]GIS!I151</f>
        <v>1847.1734649549999</v>
      </c>
      <c r="BT148" s="1209">
        <f>+[17]GIS!J151</f>
        <v>0.65168253700000001</v>
      </c>
      <c r="BU148" s="1209">
        <f>+[17]GIS!K151</f>
        <v>68.462624217999988</v>
      </c>
      <c r="BV148" s="1209">
        <f>+[17]GIS!L151+[17]GIS!M151</f>
        <v>16.202608682000001</v>
      </c>
      <c r="BW148" s="1209">
        <f>[17]GIS!N151</f>
        <v>2676.3987757069999</v>
      </c>
      <c r="BX148" s="1226">
        <f>+[17]GIS!AM151</f>
        <v>0.44726612173414038</v>
      </c>
      <c r="BY148" s="1226">
        <v>0.4461142686549236</v>
      </c>
      <c r="BZ148" s="1226">
        <v>9</v>
      </c>
      <c r="CA148" s="1226" t="s">
        <v>482</v>
      </c>
      <c r="CB148" s="1226">
        <v>25917335.428069994</v>
      </c>
      <c r="CC148" s="1226">
        <v>0.96836598728542056</v>
      </c>
      <c r="CD148" s="1226">
        <v>3.7701832758963508E-2</v>
      </c>
      <c r="CE148" s="1226">
        <v>18471734.649549995</v>
      </c>
      <c r="CF148" s="1226">
        <v>1175</v>
      </c>
      <c r="CG148" s="1226">
        <v>6.8053439999999998</v>
      </c>
      <c r="CH148" s="1226">
        <v>86.745149999999995</v>
      </c>
      <c r="CI148" s="1228">
        <f>+[17]GJha!D$4*BW148</f>
        <v>301705.0811878987</v>
      </c>
      <c r="CJ148" s="1217">
        <f>+[17]LP!L151+[17]LP!S151+[17]LP!T151+[17]LP!AA151+[17]LP!AB151+[17]LP!AJ151+[17]LP!AR151+[17]LP!AX151</f>
        <v>181594.54793981899</v>
      </c>
      <c r="CK148" s="1065">
        <f>+[17]LP!F151+[17]LP!P151+[17]LP!X151</f>
        <v>10923.975224993739</v>
      </c>
      <c r="CL148" s="1065">
        <f>+[17]LP!AH151</f>
        <v>0</v>
      </c>
      <c r="CM148" s="1217">
        <f>+[17]LP!AM151+[17]LP!AN151</f>
        <v>37822.754082186628</v>
      </c>
      <c r="CN148" s="1218">
        <f>+[17]LP!G151+[17]LP!M151+[17]LP!Q151+[17]LP!Y151</f>
        <v>2279.2305548600648</v>
      </c>
      <c r="CO148" s="1218">
        <f>+[17]LP!AM151</f>
        <v>31155.924529430249</v>
      </c>
      <c r="CP148" s="1229">
        <f>+[17]LP!I151+[17]LP!J151+[17]LP!K151-[17]LP!M151+[17]LP!R151+[17]LP!Z151</f>
        <v>8566.6187952317396</v>
      </c>
      <c r="CQ148" s="1065">
        <f>+[17]LP!AH151+[17]LP!AN151</f>
        <v>6666.8295527563751</v>
      </c>
      <c r="CR148" s="1230">
        <f>+[17]LP!H151</f>
        <v>631.47469950923949</v>
      </c>
      <c r="CS148" s="1220">
        <f t="shared" si="133"/>
        <v>15864.923047497354</v>
      </c>
      <c r="CT148" s="1231">
        <f>+[17]gan!Q151</f>
        <v>28.583500179710153</v>
      </c>
      <c r="CU148" s="1231">
        <f>+[17]gan!S151</f>
        <v>674.2760720151374</v>
      </c>
      <c r="CV148" s="1231">
        <f>+[17]gan!T151</f>
        <v>25.258180849681811</v>
      </c>
      <c r="CW148" s="1231">
        <f>+[17]gan!R151</f>
        <v>2.1806842361430308</v>
      </c>
      <c r="CX148" s="1232"/>
      <c r="CY148" s="1233">
        <f t="shared" si="134"/>
        <v>730.29843728067249</v>
      </c>
      <c r="CZ148" s="1209">
        <f t="shared" si="160"/>
        <v>0.3022756933353753</v>
      </c>
      <c r="DA148" s="1209">
        <f t="shared" si="161"/>
        <v>0.44726612173414038</v>
      </c>
    </row>
    <row r="149" spans="1:105">
      <c r="A149" s="1209">
        <f t="shared" si="135"/>
        <v>0.22397245433195803</v>
      </c>
      <c r="B149" s="1222">
        <v>8159</v>
      </c>
      <c r="C149" s="1223">
        <v>7</v>
      </c>
      <c r="D149" s="696" t="s">
        <v>259</v>
      </c>
      <c r="E149" s="1224">
        <f>+[17]ff!H152+[17]ff!I152+[17]ff!K152</f>
        <v>968.50988374290921</v>
      </c>
      <c r="F149" s="1224">
        <f>+[17]LP!BE152</f>
        <v>10032.58915512907</v>
      </c>
      <c r="G149" s="1224">
        <f>+[17]LP!AP152+[17]LP!AW152</f>
        <v>0</v>
      </c>
      <c r="H149" s="1224">
        <f>+[17]ff!T152</f>
        <v>2679.4865874550719</v>
      </c>
      <c r="I149" s="1224">
        <f>+[17]ff!U152+[17]ff!V152+[17]ff!W152+[17]ff!X152+[17]ff!Y152</f>
        <v>41649.679768578273</v>
      </c>
      <c r="J149" s="1224">
        <f>+[17]ff!D152+[17]ff!E152</f>
        <v>5832.3580521025187</v>
      </c>
      <c r="K149" s="1224">
        <f>+[17]ff!J152+[17]ff!P152+[17]ff!Q152+[17]ff!R152</f>
        <v>28331.820620262504</v>
      </c>
      <c r="L149" s="1225">
        <f>+[17]LP!BW152</f>
        <v>0</v>
      </c>
      <c r="M149" s="1224">
        <f>+[17]LP!BJ152-L149+[17]gan!EO152</f>
        <v>55290.815629990626</v>
      </c>
      <c r="N149" s="1224">
        <f>+[17]ff!F152</f>
        <v>6345.5474000129707</v>
      </c>
      <c r="O149" s="1224">
        <f t="shared" si="136"/>
        <v>60194.113563264938</v>
      </c>
      <c r="P149" s="1224">
        <f t="shared" si="137"/>
        <v>50161.524408135869</v>
      </c>
      <c r="Q149" s="1224">
        <f t="shared" si="138"/>
        <v>50161.524408135869</v>
      </c>
      <c r="R149" s="1224">
        <f t="shared" si="108"/>
        <v>75700.271166733932</v>
      </c>
      <c r="S149" s="1224">
        <f t="shared" si="139"/>
        <v>69981.500388840781</v>
      </c>
      <c r="T149" s="1224">
        <f t="shared" si="109"/>
        <v>61636.363030003595</v>
      </c>
      <c r="U149" s="1224">
        <f t="shared" si="110"/>
        <v>65667.682011604862</v>
      </c>
      <c r="V149" s="1224">
        <f t="shared" si="111"/>
        <v>57970.3022174457</v>
      </c>
      <c r="W149" s="1224">
        <f>+[17]ff!L152+[17]ff!M152+[17]ff!N152+[17]ff!O152</f>
        <v>6728.8699104162442</v>
      </c>
      <c r="X149" s="1226"/>
      <c r="Y149" s="1209">
        <f t="shared" si="140"/>
        <v>0.1515449596792065</v>
      </c>
      <c r="Z149" s="1209">
        <f t="shared" si="141"/>
        <v>0.27471541770733154</v>
      </c>
      <c r="AA149" s="1209">
        <f t="shared" si="142"/>
        <v>0.3380009911971556</v>
      </c>
      <c r="AB149" s="1209">
        <f t="shared" si="143"/>
        <v>8.8816262024778325E-2</v>
      </c>
      <c r="AC149" s="1227">
        <f t="shared" si="144"/>
        <v>9.0674640651528943E-2</v>
      </c>
      <c r="AD149" s="1209">
        <f t="shared" si="145"/>
        <v>0.66593071117447622</v>
      </c>
      <c r="AE149" s="1209">
        <f t="shared" si="146"/>
        <v>0.13472482205123668</v>
      </c>
      <c r="AF149" s="1209">
        <f t="shared" si="147"/>
        <v>0.11099107263992841</v>
      </c>
      <c r="AG149" s="1209">
        <f t="shared" si="148"/>
        <v>15.041441526016865</v>
      </c>
      <c r="AH149" s="1209">
        <f t="shared" si="149"/>
        <v>54.752811660688387</v>
      </c>
      <c r="AI149" s="1227">
        <f t="shared" si="150"/>
        <v>44.501175788692322</v>
      </c>
      <c r="AJ149" s="1209">
        <f t="shared" si="151"/>
        <v>6.2911660178040313E-2</v>
      </c>
      <c r="AK149" s="1209">
        <f t="shared" si="152"/>
        <v>0.5</v>
      </c>
      <c r="AL149" s="1209">
        <f t="shared" si="112"/>
        <v>0.83332939782251858</v>
      </c>
      <c r="AM149" s="1209">
        <f t="shared" si="153"/>
        <v>0.83332939782251858</v>
      </c>
      <c r="AN149" s="1209">
        <f t="shared" si="113"/>
        <v>0.16667060217748142</v>
      </c>
      <c r="AO149" s="1209">
        <f t="shared" si="114"/>
        <v>0.86746957440836969</v>
      </c>
      <c r="AP149" s="1209">
        <f t="shared" si="115"/>
        <v>0.13253042559163034</v>
      </c>
      <c r="AQ149" s="1209">
        <f t="shared" si="116"/>
        <v>0.11627154718520773</v>
      </c>
      <c r="AR149" s="1209">
        <f t="shared" si="154"/>
        <v>0.11627154718520773</v>
      </c>
      <c r="AS149" s="1209">
        <f t="shared" si="117"/>
        <v>0.88372845281479218</v>
      </c>
      <c r="AT149" s="1209">
        <f t="shared" si="155"/>
        <v>0.88372845281479218</v>
      </c>
      <c r="AU149" s="1209">
        <f t="shared" si="156"/>
        <v>0.11721716921268616</v>
      </c>
      <c r="AV149" s="1209">
        <f t="shared" si="118"/>
        <v>0.88278283078731368</v>
      </c>
      <c r="AW149" s="1209">
        <f t="shared" si="119"/>
        <v>0.40484728768090666</v>
      </c>
      <c r="AX149" s="1209">
        <f t="shared" si="120"/>
        <v>0.59515271231909328</v>
      </c>
      <c r="AY149" s="1209">
        <f t="shared" si="121"/>
        <v>0.10295136001006516</v>
      </c>
      <c r="AZ149" s="1209">
        <f t="shared" si="122"/>
        <v>0.89704863998993489</v>
      </c>
      <c r="BA149" s="1209">
        <f t="shared" si="157"/>
        <v>0.5</v>
      </c>
      <c r="BB149" s="1209">
        <f t="shared" si="123"/>
        <v>0.5</v>
      </c>
      <c r="BC149" s="1209">
        <f t="shared" si="124"/>
        <v>0.5</v>
      </c>
      <c r="BD149" s="1209">
        <f t="shared" si="125"/>
        <v>9.1494335707042976E-2</v>
      </c>
      <c r="BE149" s="1209">
        <f t="shared" si="126"/>
        <v>0.40426928338022738</v>
      </c>
      <c r="BF149" s="1209">
        <f t="shared" si="127"/>
        <v>0.5042363809127296</v>
      </c>
      <c r="BG149" s="1209">
        <f t="shared" si="128"/>
        <v>0.44498267789540891</v>
      </c>
      <c r="BH149" s="1209">
        <f t="shared" si="129"/>
        <v>0.55501732210459098</v>
      </c>
      <c r="BI149" s="1226">
        <f t="shared" si="130"/>
        <v>0.7469718297324468</v>
      </c>
      <c r="BJ149" s="1226">
        <f t="shared" si="131"/>
        <v>0.80713226005456362</v>
      </c>
      <c r="BK149" s="1226">
        <f t="shared" si="158"/>
        <v>0.34771264508560645</v>
      </c>
      <c r="BL149" s="1226">
        <f t="shared" si="159"/>
        <v>0.6177037529754319</v>
      </c>
      <c r="BM149" s="1226">
        <f t="shared" si="132"/>
        <v>0.90241893096371406</v>
      </c>
      <c r="BN149" s="1209">
        <f>+[17]GIS!D152</f>
        <v>716.43509970500008</v>
      </c>
      <c r="BO149" s="1209">
        <f>+[17]GIS!E152</f>
        <v>1.085080383</v>
      </c>
      <c r="BP149" s="1209">
        <f>+[17]GIS!F152</f>
        <v>22.56883938</v>
      </c>
      <c r="BQ149" s="1209">
        <f>+[17]GIS!G152</f>
        <v>10.386338438000001</v>
      </c>
      <c r="BR149" s="1209">
        <f>+[17]GIS!H152</f>
        <v>38.629136033999998</v>
      </c>
      <c r="BS149" s="1209">
        <f>+[17]GIS!I152</f>
        <v>20.519067142999997</v>
      </c>
      <c r="BT149" s="1209">
        <f>+[17]GIS!J152</f>
        <v>12.341485277</v>
      </c>
      <c r="BU149" s="1209">
        <f>+[17]GIS!K152</f>
        <v>0</v>
      </c>
      <c r="BV149" s="1209">
        <f>+[17]GIS!L152+[17]GIS!M152</f>
        <v>90.078667244000002</v>
      </c>
      <c r="BW149" s="1209">
        <f>[17]GIS!N152</f>
        <v>912.04371360400012</v>
      </c>
      <c r="BX149" s="1226">
        <f>+[17]GIS!AM152</f>
        <v>0.26768491966884916</v>
      </c>
      <c r="BY149" s="1226">
        <v>0.22462817901171203</v>
      </c>
      <c r="BZ149" s="1226">
        <v>9</v>
      </c>
      <c r="CA149" s="1226" t="s">
        <v>719</v>
      </c>
      <c r="CB149" s="1226">
        <v>8219650.4635999994</v>
      </c>
      <c r="CC149" s="1226">
        <v>0.90123426552873409</v>
      </c>
      <c r="CD149" s="1226">
        <v>2.0769475695574729E-2</v>
      </c>
      <c r="CE149" s="1226">
        <v>7164350.9970499985</v>
      </c>
      <c r="CF149" s="1226">
        <v>194</v>
      </c>
      <c r="CG149" s="1226">
        <v>5.1761229999999996</v>
      </c>
      <c r="CH149" s="1226">
        <v>0.71091000000000004</v>
      </c>
      <c r="CI149" s="1228">
        <f>+[17]GJha!D$4*BW149</f>
        <v>102812.86374715173</v>
      </c>
      <c r="CJ149" s="1217">
        <f>+[17]LP!L152+[17]LP!S152+[17]LP!T152+[17]LP!AA152+[17]LP!AB152+[17]LP!AJ152+[17]LP!AR152+[17]LP!AX152</f>
        <v>10032.589155129068</v>
      </c>
      <c r="CK149" s="1065">
        <f>+[17]LP!F152+[17]LP!P152+[17]LP!X152</f>
        <v>46592.777237258175</v>
      </c>
      <c r="CL149" s="1065">
        <f>+[17]LP!AH152</f>
        <v>436.77149716399504</v>
      </c>
      <c r="CM149" s="1217">
        <f>+[17]LP!AM152+[17]LP!AN152</f>
        <v>785.38814959086903</v>
      </c>
      <c r="CN149" s="1218">
        <f>+[17]LP!G152+[17]LP!M152+[17]LP!Q152+[17]LP!Y152</f>
        <v>5486.2668379039678</v>
      </c>
      <c r="CO149" s="1218">
        <f>+[17]LP!AM152</f>
        <v>346.09121419855069</v>
      </c>
      <c r="CP149" s="1229">
        <f>+[17]LP!I152+[17]LP!J152+[17]LP!K152-[17]LP!M152+[17]LP!R152+[17]LP!Z152</f>
        <v>40773.611336021961</v>
      </c>
      <c r="CQ149" s="1065">
        <f>+[17]LP!AH152+[17]LP!AN152</f>
        <v>876.06843255631338</v>
      </c>
      <c r="CR149" s="1230">
        <f>+[17]LP!H152</f>
        <v>2679.4865874550719</v>
      </c>
      <c r="CS149" s="1220">
        <f t="shared" si="133"/>
        <v>44329.166356033347</v>
      </c>
      <c r="CT149" s="1231">
        <f>+[17]gan!Q152</f>
        <v>258.19212584347827</v>
      </c>
      <c r="CU149" s="1231">
        <f>+[17]gan!S152</f>
        <v>5519.6345475296794</v>
      </c>
      <c r="CV149" s="1231">
        <f>+[17]gan!T152</f>
        <v>218.28629688440608</v>
      </c>
      <c r="CW149" s="1231">
        <f>+[17]gan!R152</f>
        <v>18.271907728651549</v>
      </c>
      <c r="CX149" s="1232"/>
      <c r="CY149" s="1233">
        <f t="shared" si="134"/>
        <v>6014.3848779862165</v>
      </c>
      <c r="CZ149" s="1209">
        <f t="shared" si="160"/>
        <v>0.25973155072070431</v>
      </c>
      <c r="DA149" s="1209">
        <f t="shared" si="161"/>
        <v>0.26768491966884916</v>
      </c>
    </row>
    <row r="150" spans="1:105">
      <c r="A150" s="1209">
        <f t="shared" si="135"/>
        <v>1.6125121399649982</v>
      </c>
      <c r="B150" s="1222">
        <v>8198</v>
      </c>
      <c r="C150" s="1223">
        <v>7</v>
      </c>
      <c r="D150" s="696" t="s">
        <v>260</v>
      </c>
      <c r="E150" s="1224">
        <f>+[17]ff!H153+[17]ff!I153+[17]ff!K153</f>
        <v>904.22903282664686</v>
      </c>
      <c r="F150" s="1224">
        <f>+[17]LP!BE153</f>
        <v>45725.805895795231</v>
      </c>
      <c r="G150" s="1224">
        <f>+[17]LP!AP153+[17]LP!AW153</f>
        <v>0</v>
      </c>
      <c r="H150" s="1224">
        <f>+[17]ff!T153</f>
        <v>3034.2130376143145</v>
      </c>
      <c r="I150" s="1224">
        <f>+[17]ff!U153+[17]ff!V153+[17]ff!W153+[17]ff!X153+[17]ff!Y153</f>
        <v>54657.693981549586</v>
      </c>
      <c r="J150" s="1224">
        <f>+[17]ff!D153+[17]ff!E153</f>
        <v>14306.654667810279</v>
      </c>
      <c r="K150" s="1224">
        <f>+[17]ff!J153+[17]ff!P153+[17]ff!Q153+[17]ff!R153</f>
        <v>3229.6160723857938</v>
      </c>
      <c r="L150" s="1225">
        <f>+[17]LP!BW153</f>
        <v>0</v>
      </c>
      <c r="M150" s="1224">
        <f>+[17]LP!BJ153-L150+[17]gan!EO153</f>
        <v>40550.183865191866</v>
      </c>
      <c r="N150" s="1224">
        <f>+[17]ff!F153</f>
        <v>5207.7951241481687</v>
      </c>
      <c r="O150" s="1224">
        <f t="shared" si="136"/>
        <v>117724.36758276941</v>
      </c>
      <c r="P150" s="1224">
        <f t="shared" si="137"/>
        <v>71998.561686974179</v>
      </c>
      <c r="Q150" s="1224">
        <f t="shared" si="138"/>
        <v>71998.561686974179</v>
      </c>
      <c r="R150" s="1224">
        <f t="shared" si="108"/>
        <v>98673.139157972677</v>
      </c>
      <c r="S150" s="1224">
        <f t="shared" si="139"/>
        <v>57887.310053935376</v>
      </c>
      <c r="T150" s="1224">
        <f t="shared" si="109"/>
        <v>45757.978989340038</v>
      </c>
      <c r="U150" s="1224">
        <f t="shared" si="110"/>
        <v>52947.333262177453</v>
      </c>
      <c r="V150" s="1224">
        <f t="shared" si="111"/>
        <v>43584.396902806184</v>
      </c>
      <c r="W150" s="1224">
        <f>+[17]ff!L153+[17]ff!M153+[17]ff!N153+[17]ff!O153</f>
        <v>8458.7073265446215</v>
      </c>
      <c r="X150" s="1226"/>
      <c r="Y150" s="1209">
        <f t="shared" si="140"/>
        <v>0.27764956783348704</v>
      </c>
      <c r="Z150" s="1209">
        <f t="shared" si="141"/>
        <v>0.33825281222678605</v>
      </c>
      <c r="AA150" s="1209">
        <f t="shared" si="142"/>
        <v>1.5496818375554349</v>
      </c>
      <c r="AB150" s="1209">
        <f t="shared" si="143"/>
        <v>0.27020538686941076</v>
      </c>
      <c r="AC150" s="1227">
        <f t="shared" si="144"/>
        <v>8.9964365580226593E-2</v>
      </c>
      <c r="AD150" s="1209">
        <f t="shared" si="145"/>
        <v>1.0147754358713887</v>
      </c>
      <c r="AE150" s="1209">
        <f t="shared" si="146"/>
        <v>0.16821312953328943</v>
      </c>
      <c r="AF150" s="1209">
        <f t="shared" si="147"/>
        <v>0.39415310153059274</v>
      </c>
      <c r="AG150" s="1209">
        <f t="shared" si="148"/>
        <v>14.655561598371699</v>
      </c>
      <c r="AH150" s="1209">
        <f t="shared" si="149"/>
        <v>43.3272424311603</v>
      </c>
      <c r="AI150" s="1227">
        <f t="shared" si="150"/>
        <v>9.4571422618531162</v>
      </c>
      <c r="AJ150" s="1209">
        <f t="shared" si="151"/>
        <v>4.8287684446429738E-2</v>
      </c>
      <c r="AK150" s="1209">
        <f t="shared" si="152"/>
        <v>0.5</v>
      </c>
      <c r="AL150" s="1209">
        <f t="shared" si="112"/>
        <v>0.61158588629795418</v>
      </c>
      <c r="AM150" s="1209">
        <f t="shared" si="153"/>
        <v>0.61158588629795418</v>
      </c>
      <c r="AN150" s="1209">
        <f t="shared" si="113"/>
        <v>0.38841411370204582</v>
      </c>
      <c r="AO150" s="1209">
        <f t="shared" si="114"/>
        <v>0.53659317737333145</v>
      </c>
      <c r="AP150" s="1209">
        <f t="shared" si="115"/>
        <v>0.4634068226266686</v>
      </c>
      <c r="AQ150" s="1209">
        <f t="shared" si="116"/>
        <v>0.19870750654729546</v>
      </c>
      <c r="AR150" s="1209">
        <f t="shared" si="154"/>
        <v>0.19870750654729546</v>
      </c>
      <c r="AS150" s="1209">
        <f t="shared" si="117"/>
        <v>0.80129249345270459</v>
      </c>
      <c r="AT150" s="1209">
        <f t="shared" si="155"/>
        <v>0.80129249345270459</v>
      </c>
      <c r="AU150" s="1209">
        <f t="shared" si="156"/>
        <v>0.17683489955970291</v>
      </c>
      <c r="AV150" s="1209">
        <f t="shared" si="118"/>
        <v>0.823165100440297</v>
      </c>
      <c r="AW150" s="1209">
        <f t="shared" si="119"/>
        <v>5.5791434588628522E-2</v>
      </c>
      <c r="AX150" s="1209">
        <f t="shared" si="120"/>
        <v>0.94420856541137155</v>
      </c>
      <c r="AY150" s="1209">
        <f t="shared" si="121"/>
        <v>0.11381173817491803</v>
      </c>
      <c r="AZ150" s="1209">
        <f t="shared" si="122"/>
        <v>0.88618826182508192</v>
      </c>
      <c r="BA150" s="1209">
        <f t="shared" si="157"/>
        <v>0.5</v>
      </c>
      <c r="BB150" s="1209">
        <f t="shared" si="123"/>
        <v>0.5</v>
      </c>
      <c r="BC150" s="1209">
        <f t="shared" si="124"/>
        <v>0.5</v>
      </c>
      <c r="BD150" s="1209">
        <f t="shared" si="125"/>
        <v>0.31761112663625085</v>
      </c>
      <c r="BE150" s="1209">
        <f t="shared" si="126"/>
        <v>0.40072758100553113</v>
      </c>
      <c r="BF150" s="1209">
        <f t="shared" si="127"/>
        <v>0.28166129235821802</v>
      </c>
      <c r="BG150" s="1209">
        <f t="shared" si="128"/>
        <v>0.587242255328982</v>
      </c>
      <c r="BH150" s="1209">
        <f t="shared" si="129"/>
        <v>0.412757744671018</v>
      </c>
      <c r="BI150" s="1226">
        <f t="shared" si="130"/>
        <v>0.7185323526071592</v>
      </c>
      <c r="BJ150" s="1226">
        <f t="shared" si="131"/>
        <v>0.85473030369356162</v>
      </c>
      <c r="BK150" s="1226">
        <f t="shared" si="158"/>
        <v>0.38143961348334943</v>
      </c>
      <c r="BL150" s="1226">
        <f t="shared" si="159"/>
        <v>0.6956924700369006</v>
      </c>
      <c r="BM150" s="1226">
        <f t="shared" si="132"/>
        <v>0.7039081525573051</v>
      </c>
      <c r="BN150" s="1209">
        <f>+[17]GIS!D153</f>
        <v>811.28106044899994</v>
      </c>
      <c r="BO150" s="1209">
        <f>+[17]GIS!E153</f>
        <v>9.4785274719999997</v>
      </c>
      <c r="BP150" s="1209">
        <f>+[17]GIS!F153</f>
        <v>12.903681191</v>
      </c>
      <c r="BQ150" s="1209">
        <f>+[17]GIS!G153</f>
        <v>2.6279357810000001</v>
      </c>
      <c r="BR150" s="1209">
        <f>+[17]GIS!H153</f>
        <v>30.528145145</v>
      </c>
      <c r="BS150" s="1209">
        <f>+[17]GIS!I153</f>
        <v>464.71951054900001</v>
      </c>
      <c r="BT150" s="1209">
        <f>+[17]GIS!J153</f>
        <v>1.5506718080000002</v>
      </c>
      <c r="BU150" s="1209">
        <f>+[17]GIS!K153</f>
        <v>0.277131242</v>
      </c>
      <c r="BV150" s="1209">
        <f>+[17]GIS!L153+[17]GIS!M153</f>
        <v>36.578289640999998</v>
      </c>
      <c r="BW150" s="1209">
        <f>[17]GIS!N153</f>
        <v>1369.9449532780002</v>
      </c>
      <c r="BX150" s="1226">
        <f>+[17]GIS!AM153</f>
        <v>0.40323775726694389</v>
      </c>
      <c r="BY150" s="1226">
        <v>0.39795452542711407</v>
      </c>
      <c r="BZ150" s="1226">
        <v>10</v>
      </c>
      <c r="CA150" s="1226" t="s">
        <v>719</v>
      </c>
      <c r="CB150" s="1226">
        <v>13330895.323949998</v>
      </c>
      <c r="CC150" s="1226">
        <v>0.97309715197328739</v>
      </c>
      <c r="CD150" s="1226">
        <v>2.1599827522409396E-2</v>
      </c>
      <c r="CE150" s="1226">
        <v>8112810.6044899998</v>
      </c>
      <c r="CF150" s="1226">
        <v>253</v>
      </c>
      <c r="CG150" s="1226">
        <v>6.6162679999999998</v>
      </c>
      <c r="CH150" s="1226">
        <v>15.250679999999999</v>
      </c>
      <c r="CI150" s="1228">
        <f>+[17]GJha!D$4*BW150</f>
        <v>154431.15469312243</v>
      </c>
      <c r="CJ150" s="1217">
        <f>+[17]LP!L153+[17]LP!S153+[17]LP!T153+[17]LP!AA153+[17]LP!AB153+[17]LP!AJ153+[17]LP!AR153+[17]LP!AX153</f>
        <v>45725.805895795223</v>
      </c>
      <c r="CK150" s="1065">
        <f>+[17]LP!F153+[17]LP!P153+[17]LP!X153</f>
        <v>52996.590488985807</v>
      </c>
      <c r="CL150" s="1065">
        <f>+[17]LP!AH153</f>
        <v>89.958008376503955</v>
      </c>
      <c r="CM150" s="1217">
        <f>+[17]LP!AM153+[17]LP!AN153</f>
        <v>16249.155589763581</v>
      </c>
      <c r="CN150" s="1218">
        <f>+[17]LP!G153+[17]LP!M153+[17]LP!Q153+[17]LP!Y153</f>
        <v>6468.3188142952231</v>
      </c>
      <c r="CO150" s="1218">
        <f>+[17]LP!AM153</f>
        <v>7838.3358535150546</v>
      </c>
      <c r="CP150" s="1229">
        <f>+[17]LP!I153+[17]LP!J153+[17]LP!K153-[17]LP!M153+[17]LP!R153+[17]LP!Z153</f>
        <v>46156.916236924561</v>
      </c>
      <c r="CQ150" s="1065">
        <f>+[17]LP!AH153+[17]LP!AN153</f>
        <v>8500.7777446250293</v>
      </c>
      <c r="CR150" s="1230">
        <f>+[17]LP!H153</f>
        <v>3034.2130376143145</v>
      </c>
      <c r="CS150" s="1220">
        <f t="shared" si="133"/>
        <v>57691.907019163904</v>
      </c>
      <c r="CT150" s="1231">
        <f>+[17]gan!Q153</f>
        <v>229.62255358840576</v>
      </c>
      <c r="CU150" s="1231">
        <f>+[17]gan!S153</f>
        <v>4588.2981143939978</v>
      </c>
      <c r="CV150" s="1231">
        <f>+[17]gan!T153</f>
        <v>120.72946993288276</v>
      </c>
      <c r="CW150" s="1231">
        <f>+[17]gan!R153</f>
        <v>14.703014509146078</v>
      </c>
      <c r="CX150" s="1232"/>
      <c r="CY150" s="1233">
        <f t="shared" si="134"/>
        <v>4953.3531524244327</v>
      </c>
      <c r="CZ150" s="1209">
        <f t="shared" si="160"/>
        <v>0.27407670285375657</v>
      </c>
      <c r="DA150" s="1209">
        <f t="shared" si="161"/>
        <v>0.40323775726694389</v>
      </c>
    </row>
    <row r="151" spans="1:105">
      <c r="A151" s="1209">
        <f t="shared" si="135"/>
        <v>0.89013839824404117</v>
      </c>
      <c r="B151" s="1222">
        <v>8202</v>
      </c>
      <c r="C151" s="1223">
        <v>7</v>
      </c>
      <c r="D151" s="696" t="s">
        <v>261</v>
      </c>
      <c r="E151" s="1224">
        <f>+[17]ff!H154+[17]ff!I154+[17]ff!K154</f>
        <v>2926.6758888335603</v>
      </c>
      <c r="F151" s="1224">
        <f>+[17]LP!BE154</f>
        <v>493508.62763913616</v>
      </c>
      <c r="G151" s="1224">
        <f>+[17]LP!AP154+[17]LP!AW154</f>
        <v>0</v>
      </c>
      <c r="H151" s="1224">
        <f>+[17]ff!T154</f>
        <v>2898.1174480059844</v>
      </c>
      <c r="I151" s="1224">
        <f>+[17]ff!U154+[17]ff!V154+[17]ff!W154+[17]ff!X154+[17]ff!Y154</f>
        <v>71822.755070880987</v>
      </c>
      <c r="J151" s="1224">
        <f>+[17]ff!D154+[17]ff!E154</f>
        <v>95235.309878068801</v>
      </c>
      <c r="K151" s="1224">
        <f>+[17]ff!J154+[17]ff!P154+[17]ff!Q154+[17]ff!R154</f>
        <v>5801.4548665285301</v>
      </c>
      <c r="L151" s="1225">
        <f>+[17]LP!BW154</f>
        <v>0</v>
      </c>
      <c r="M151" s="1224">
        <f>+[17]LP!BJ154-L151+[17]gan!EO154</f>
        <v>44629.243076429797</v>
      </c>
      <c r="N151" s="1224">
        <f>+[17]ff!F154</f>
        <v>5164.0977423768036</v>
      </c>
      <c r="O151" s="1224">
        <f t="shared" si="136"/>
        <v>663464.81003609183</v>
      </c>
      <c r="P151" s="1224">
        <f t="shared" si="137"/>
        <v>169956.18239695579</v>
      </c>
      <c r="Q151" s="1224">
        <f t="shared" si="138"/>
        <v>169956.18239695579</v>
      </c>
      <c r="R151" s="1224">
        <f t="shared" si="108"/>
        <v>550477.99287801539</v>
      </c>
      <c r="S151" s="1224">
        <f t="shared" si="139"/>
        <v>77624.209937409512</v>
      </c>
      <c r="T151" s="1224">
        <f t="shared" si="109"/>
        <v>49793.340818806602</v>
      </c>
      <c r="U151" s="1224">
        <f t="shared" si="110"/>
        <v>56969.365238879269</v>
      </c>
      <c r="V151" s="1224">
        <f t="shared" si="111"/>
        <v>47527.360524435782</v>
      </c>
      <c r="W151" s="1224">
        <f>+[17]ff!L154+[17]ff!M154+[17]ff!N154+[17]ff!O154</f>
        <v>6515.3288256099249</v>
      </c>
      <c r="X151" s="1226"/>
      <c r="Y151" s="1209">
        <f t="shared" si="140"/>
        <v>1.1159912520553574</v>
      </c>
      <c r="Z151" s="1209">
        <f t="shared" si="141"/>
        <v>1.3436594653664937</v>
      </c>
      <c r="AA151" s="1209">
        <f t="shared" si="142"/>
        <v>6.5863924844050086</v>
      </c>
      <c r="AB151" s="1209">
        <f t="shared" si="143"/>
        <v>1.6716933649995205</v>
      </c>
      <c r="AC151" s="1227">
        <f t="shared" si="144"/>
        <v>6.6526896010159126E-2</v>
      </c>
      <c r="AD151" s="1209">
        <f t="shared" si="145"/>
        <v>1.1370960709693891</v>
      </c>
      <c r="AE151" s="1209">
        <f t="shared" si="146"/>
        <v>0.17207208310965647</v>
      </c>
      <c r="AF151" s="1209">
        <f t="shared" si="147"/>
        <v>0.84581233697598834</v>
      </c>
      <c r="AG151" s="1209">
        <f t="shared" si="148"/>
        <v>15.718334890464249</v>
      </c>
      <c r="AH151" s="1209">
        <f t="shared" si="149"/>
        <v>11.698153658432309</v>
      </c>
      <c r="AI151" s="1227">
        <f t="shared" si="150"/>
        <v>2.3864862180141073</v>
      </c>
      <c r="AJ151" s="1209">
        <f t="shared" si="151"/>
        <v>0.15498170025040384</v>
      </c>
      <c r="AK151" s="1209">
        <f t="shared" si="152"/>
        <v>0.5</v>
      </c>
      <c r="AL151" s="1209">
        <f t="shared" si="112"/>
        <v>0.25616457696936534</v>
      </c>
      <c r="AM151" s="1209">
        <f t="shared" si="153"/>
        <v>0.25616457696936534</v>
      </c>
      <c r="AN151" s="1209">
        <f t="shared" si="113"/>
        <v>0.74383542303063488</v>
      </c>
      <c r="AO151" s="1209">
        <f t="shared" si="114"/>
        <v>0.10349072256464129</v>
      </c>
      <c r="AP151" s="1209">
        <f t="shared" si="115"/>
        <v>0.8965092774353588</v>
      </c>
      <c r="AQ151" s="1209">
        <f t="shared" si="116"/>
        <v>0.56035213626788682</v>
      </c>
      <c r="AR151" s="1209">
        <f t="shared" si="154"/>
        <v>0.56035213626788682</v>
      </c>
      <c r="AS151" s="1209">
        <f t="shared" si="117"/>
        <v>0.43964786373211306</v>
      </c>
      <c r="AT151" s="1209">
        <f t="shared" si="155"/>
        <v>0.43964786373211306</v>
      </c>
      <c r="AU151" s="1209">
        <f t="shared" si="156"/>
        <v>0.16573828187925291</v>
      </c>
      <c r="AV151" s="1209">
        <f t="shared" si="118"/>
        <v>0.83426171812074701</v>
      </c>
      <c r="AW151" s="1209">
        <f t="shared" si="119"/>
        <v>7.4737699375058364E-2</v>
      </c>
      <c r="AX151" s="1209">
        <f t="shared" si="120"/>
        <v>0.92526230062494175</v>
      </c>
      <c r="AY151" s="1209">
        <f t="shared" si="121"/>
        <v>0.10371060984175537</v>
      </c>
      <c r="AZ151" s="1209">
        <f t="shared" si="122"/>
        <v>0.8962893901582446</v>
      </c>
      <c r="BA151" s="1209">
        <f t="shared" si="157"/>
        <v>0.50000000000000011</v>
      </c>
      <c r="BB151" s="1209">
        <f t="shared" si="123"/>
        <v>0.5</v>
      </c>
      <c r="BC151" s="1209">
        <f t="shared" si="124"/>
        <v>0.5</v>
      </c>
      <c r="BD151" s="1209">
        <f t="shared" si="125"/>
        <v>0.8052567301798963</v>
      </c>
      <c r="BE151" s="1209">
        <f t="shared" si="126"/>
        <v>0.12192185123204163</v>
      </c>
      <c r="BF151" s="1209">
        <f t="shared" si="127"/>
        <v>7.2821418588062153E-2</v>
      </c>
      <c r="BG151" s="1209">
        <f t="shared" si="128"/>
        <v>0.62606451737545676</v>
      </c>
      <c r="BH151" s="1209">
        <f t="shared" si="129"/>
        <v>0.37393548262454318</v>
      </c>
      <c r="BI151" s="1226">
        <f t="shared" si="130"/>
        <v>0.80443200127060954</v>
      </c>
      <c r="BJ151" s="1226">
        <f t="shared" si="131"/>
        <v>0.73934619908062205</v>
      </c>
      <c r="BK151" s="1226">
        <f t="shared" si="158"/>
        <v>0.41506227806647938</v>
      </c>
      <c r="BL151" s="1226">
        <f t="shared" si="159"/>
        <v>0.63370057195154972</v>
      </c>
      <c r="BM151" s="1226">
        <f t="shared" si="132"/>
        <v>0.32837827256534668</v>
      </c>
      <c r="BN151" s="1209">
        <f>+[17]GIS!D154</f>
        <v>774.89212767100003</v>
      </c>
      <c r="BO151" s="1209">
        <f>+[17]GIS!E154</f>
        <v>13.503011588</v>
      </c>
      <c r="BP151" s="1209">
        <f>+[17]GIS!F154</f>
        <v>1.2686693040000001</v>
      </c>
      <c r="BQ151" s="1209">
        <f>+[17]GIS!G154</f>
        <v>83.277786612</v>
      </c>
      <c r="BR151" s="1209">
        <f>+[17]GIS!H154</f>
        <v>239.16876453999998</v>
      </c>
      <c r="BS151" s="1209">
        <f>+[17]GIS!I154</f>
        <v>5275.2969782820001</v>
      </c>
      <c r="BT151" s="1209">
        <f>+[17]GIS!J154</f>
        <v>19.859395467000002</v>
      </c>
      <c r="BU151" s="1209">
        <f>+[17]GIS!K154</f>
        <v>0.45480598499999997</v>
      </c>
      <c r="BV151" s="1209">
        <f>+[17]GIS!L154+[17]GIS!M154</f>
        <v>110.636478162</v>
      </c>
      <c r="BW151" s="1209">
        <f>[17]GIS!N154</f>
        <v>6518.358017610999</v>
      </c>
      <c r="BX151" s="1226">
        <f>+[17]GIS!AM154</f>
        <v>0.29979468389517777</v>
      </c>
      <c r="BY151" s="1226">
        <v>0.28841478361907608</v>
      </c>
      <c r="BZ151" s="1226">
        <v>10</v>
      </c>
      <c r="CA151" s="1226" t="s">
        <v>482</v>
      </c>
      <c r="CB151" s="1226">
        <v>64072667.334640004</v>
      </c>
      <c r="CC151" s="1226">
        <v>0.98295716745737838</v>
      </c>
      <c r="CD151" s="1226">
        <v>1.1076044538354566E-2</v>
      </c>
      <c r="CE151" s="1226">
        <v>52752969.782820001</v>
      </c>
      <c r="CF151" s="1226">
        <v>684</v>
      </c>
      <c r="CG151" s="1226">
        <v>6.4874049999999999</v>
      </c>
      <c r="CH151" s="1226">
        <v>148.56851</v>
      </c>
      <c r="CI151" s="1228">
        <f>+[17]GJha!D$4*BW151</f>
        <v>734801.46260925278</v>
      </c>
      <c r="CJ151" s="1217">
        <f>+[17]LP!L154+[17]LP!S154+[17]LP!T154+[17]LP!AA154+[17]LP!AB154+[17]LP!AJ154+[17]LP!AR154+[17]LP!AX154</f>
        <v>493508.62763913616</v>
      </c>
      <c r="CK151" s="1065">
        <f>+[17]LP!F154+[17]LP!P154+[17]LP!X154</f>
        <v>50681.564441590788</v>
      </c>
      <c r="CL151" s="1065">
        <f>+[17]LP!AH154</f>
        <v>313.20223344871499</v>
      </c>
      <c r="CM151" s="1217">
        <f>+[17]LP!AM154+[17]LP!AN154</f>
        <v>116414.96864895067</v>
      </c>
      <c r="CN151" s="1218">
        <f>+[17]LP!G154+[17]LP!M154+[17]LP!Q154+[17]LP!Y154</f>
        <v>6257.8761698115013</v>
      </c>
      <c r="CO151" s="1218">
        <f>+[17]LP!AM154</f>
        <v>88977.433708257304</v>
      </c>
      <c r="CP151" s="1229">
        <f>+[17]LP!I154+[17]LP!J154+[17]LP!K154-[17]LP!M154+[17]LP!R154+[17]LP!Z154</f>
        <v>44072.017896738915</v>
      </c>
      <c r="CQ151" s="1065">
        <f>+[17]LP!AH154+[17]LP!AN154</f>
        <v>27750.737174142079</v>
      </c>
      <c r="CR151" s="1230">
        <f>+[17]LP!H154</f>
        <v>2898.1174480059844</v>
      </c>
      <c r="CS151" s="1220">
        <f t="shared" si="133"/>
        <v>74720.872518886972</v>
      </c>
      <c r="CT151" s="1231">
        <f>+[17]gan!Q154</f>
        <v>192.79148331594206</v>
      </c>
      <c r="CU151" s="1231">
        <f>+[17]gan!S154</f>
        <v>4661.8612415796342</v>
      </c>
      <c r="CV151" s="1231">
        <f>+[17]gan!T154</f>
        <v>49.357729550295645</v>
      </c>
      <c r="CW151" s="1231">
        <f>+[17]gan!R154</f>
        <v>13.904932382112342</v>
      </c>
      <c r="CX151" s="1232"/>
      <c r="CY151" s="1233">
        <f t="shared" si="134"/>
        <v>4917.9153868279845</v>
      </c>
      <c r="CZ151" s="1209">
        <f t="shared" si="160"/>
        <v>0.33388937899695625</v>
      </c>
      <c r="DA151" s="1209">
        <f t="shared" si="161"/>
        <v>0.29979468389517777</v>
      </c>
    </row>
    <row r="152" spans="1:105">
      <c r="A152" s="1209">
        <f t="shared" si="135"/>
        <v>0.43889950888440221</v>
      </c>
      <c r="B152" s="1222">
        <v>8207</v>
      </c>
      <c r="C152" s="1223">
        <v>7</v>
      </c>
      <c r="D152" s="696" t="s">
        <v>262</v>
      </c>
      <c r="E152" s="1224">
        <f>+[17]ff!H155+[17]ff!I155+[17]ff!K155</f>
        <v>518.79669698499754</v>
      </c>
      <c r="F152" s="1224">
        <f>+[17]LP!BE155</f>
        <v>54190.997364478477</v>
      </c>
      <c r="G152" s="1224">
        <f>+[17]LP!AP155+[17]LP!AW155</f>
        <v>0</v>
      </c>
      <c r="H152" s="1224">
        <f>+[17]ff!T155</f>
        <v>1162.7194020924235</v>
      </c>
      <c r="I152" s="1224">
        <f>+[17]ff!U155+[17]ff!V155+[17]ff!W155+[17]ff!X155+[17]ff!Y155</f>
        <v>32100.824846713094</v>
      </c>
      <c r="J152" s="1224">
        <f>+[17]ff!D155+[17]ff!E155</f>
        <v>13988.243362302221</v>
      </c>
      <c r="K152" s="1224">
        <f>+[17]ff!J155+[17]ff!P155+[17]ff!Q155+[17]ff!R155</f>
        <v>10447.062928256553</v>
      </c>
      <c r="L152" s="1225">
        <f>+[17]LP!BW155</f>
        <v>0</v>
      </c>
      <c r="M152" s="1224">
        <f>+[17]LP!BJ155-L152+[17]gan!EO155</f>
        <v>25506.967693879309</v>
      </c>
      <c r="N152" s="1224">
        <f>+[17]ff!F155</f>
        <v>4585.2107884962461</v>
      </c>
      <c r="O152" s="1224">
        <f t="shared" si="136"/>
        <v>101442.78497558621</v>
      </c>
      <c r="P152" s="1224">
        <f t="shared" si="137"/>
        <v>47251.787611107742</v>
      </c>
      <c r="Q152" s="1224">
        <f t="shared" si="138"/>
        <v>47251.787611107742</v>
      </c>
      <c r="R152" s="1224">
        <f t="shared" si="108"/>
        <v>84443.105463803484</v>
      </c>
      <c r="S152" s="1224">
        <f t="shared" si="139"/>
        <v>42547.887774969648</v>
      </c>
      <c r="T152" s="1224">
        <f t="shared" si="109"/>
        <v>30092.178482375555</v>
      </c>
      <c r="U152" s="1224">
        <f t="shared" si="110"/>
        <v>30252.108099325</v>
      </c>
      <c r="V152" s="1224">
        <f t="shared" si="111"/>
        <v>26669.687095971734</v>
      </c>
      <c r="W152" s="1224">
        <f>+[17]ff!L155+[17]ff!M155+[17]ff!N155+[17]ff!O155</f>
        <v>3063.6243063682723</v>
      </c>
      <c r="X152" s="1226"/>
      <c r="Y152" s="1209">
        <f t="shared" si="140"/>
        <v>0.39273133621183465</v>
      </c>
      <c r="Z152" s="1209">
        <f t="shared" si="141"/>
        <v>0.55837267405638635</v>
      </c>
      <c r="AA152" s="1209">
        <f t="shared" si="142"/>
        <v>1.3238871965169459</v>
      </c>
      <c r="AB152" s="1209">
        <f t="shared" si="143"/>
        <v>0.4623890446370027</v>
      </c>
      <c r="AC152" s="1227">
        <f t="shared" si="144"/>
        <v>0.10776588517735219</v>
      </c>
      <c r="AD152" s="1209">
        <f t="shared" si="145"/>
        <v>0.99959362501550186</v>
      </c>
      <c r="AE152" s="1209">
        <f t="shared" si="146"/>
        <v>0.18301850021294305</v>
      </c>
      <c r="AF152" s="1209">
        <f t="shared" si="147"/>
        <v>0.53398549252961813</v>
      </c>
      <c r="AG152" s="1209">
        <f t="shared" si="148"/>
        <v>17.880705002128956</v>
      </c>
      <c r="AH152" s="1209">
        <f t="shared" si="149"/>
        <v>32.022886922871344</v>
      </c>
      <c r="AI152" s="1227">
        <f t="shared" si="150"/>
        <v>13.506214917080424</v>
      </c>
      <c r="AJ152" s="1209">
        <f t="shared" si="151"/>
        <v>7.2408672305598068E-2</v>
      </c>
      <c r="AK152" s="1209">
        <f t="shared" si="152"/>
        <v>0.5</v>
      </c>
      <c r="AL152" s="1209">
        <f t="shared" si="112"/>
        <v>0.46579742090558357</v>
      </c>
      <c r="AM152" s="1209">
        <f t="shared" si="153"/>
        <v>0.46579742090558357</v>
      </c>
      <c r="AN152" s="1209">
        <f t="shared" si="113"/>
        <v>0.53420257909441649</v>
      </c>
      <c r="AO152" s="1209">
        <f t="shared" si="114"/>
        <v>0.3582543291505611</v>
      </c>
      <c r="AP152" s="1209">
        <f t="shared" si="115"/>
        <v>0.64174567084943879</v>
      </c>
      <c r="AQ152" s="1209">
        <f t="shared" si="116"/>
        <v>0.29603627861507459</v>
      </c>
      <c r="AR152" s="1209">
        <f t="shared" si="154"/>
        <v>0.29603627861507459</v>
      </c>
      <c r="AS152" s="1209">
        <f t="shared" si="117"/>
        <v>0.70396372138492536</v>
      </c>
      <c r="AT152" s="1209">
        <f t="shared" si="155"/>
        <v>0.70396372138492536</v>
      </c>
      <c r="AU152" s="1209">
        <f t="shared" si="156"/>
        <v>0.11841888808513158</v>
      </c>
      <c r="AV152" s="1209">
        <f t="shared" si="118"/>
        <v>0.88158111191486854</v>
      </c>
      <c r="AW152" s="1209">
        <f t="shared" si="119"/>
        <v>0.24553658182774518</v>
      </c>
      <c r="AX152" s="1209">
        <f t="shared" si="120"/>
        <v>0.75446341817225482</v>
      </c>
      <c r="AY152" s="1209">
        <f t="shared" si="121"/>
        <v>0.15237217841113501</v>
      </c>
      <c r="AZ152" s="1209">
        <f t="shared" si="122"/>
        <v>0.84762782158886496</v>
      </c>
      <c r="BA152" s="1209">
        <f t="shared" si="157"/>
        <v>0.50000000000000011</v>
      </c>
      <c r="BB152" s="1209">
        <f t="shared" si="123"/>
        <v>0.50000000000000011</v>
      </c>
      <c r="BC152" s="1209">
        <f t="shared" si="124"/>
        <v>0.5</v>
      </c>
      <c r="BD152" s="1209">
        <f t="shared" si="125"/>
        <v>0.47972975659455031</v>
      </c>
      <c r="BE152" s="1209">
        <f t="shared" si="126"/>
        <v>0.29446795154228839</v>
      </c>
      <c r="BF152" s="1209">
        <f t="shared" si="127"/>
        <v>0.22580229186316139</v>
      </c>
      <c r="BG152" s="1209">
        <f t="shared" si="128"/>
        <v>0.5659903776445806</v>
      </c>
      <c r="BH152" s="1209">
        <f t="shared" si="129"/>
        <v>0.43400962235541946</v>
      </c>
      <c r="BI152" s="1226">
        <f t="shared" si="130"/>
        <v>0.69639269028277839</v>
      </c>
      <c r="BJ152" s="1226">
        <f t="shared" si="131"/>
        <v>0.79636306645970667</v>
      </c>
      <c r="BK152" s="1226">
        <f t="shared" si="158"/>
        <v>0.45400678108986825</v>
      </c>
      <c r="BL152" s="1226">
        <f t="shared" si="159"/>
        <v>0.79315147211376047</v>
      </c>
      <c r="BM152" s="1226">
        <f t="shared" si="132"/>
        <v>0.54856542758154136</v>
      </c>
      <c r="BN152" s="1209">
        <f>+[17]GIS!D155</f>
        <v>310.88529969400003</v>
      </c>
      <c r="BO152" s="1209">
        <f>+[17]GIS!E155</f>
        <v>8.5631790519999988</v>
      </c>
      <c r="BP152" s="1209">
        <f>+[17]GIS!F155</f>
        <v>0.38179239600000003</v>
      </c>
      <c r="BQ152" s="1209">
        <f>+[17]GIS!G155</f>
        <v>1.2964864540000001</v>
      </c>
      <c r="BR152" s="1209">
        <f>+[17]GIS!H155</f>
        <v>46.747975595999996</v>
      </c>
      <c r="BS152" s="1209">
        <f>+[17]GIS!I155</f>
        <v>670.86809873699997</v>
      </c>
      <c r="BT152" s="1209">
        <f>+[17]GIS!J155</f>
        <v>1.3010349139999999</v>
      </c>
      <c r="BU152" s="1209">
        <f>+[17]GIS!K155</f>
        <v>0.63815087800000003</v>
      </c>
      <c r="BV152" s="1209">
        <f>+[17]GIS!L155+[17]GIS!M155</f>
        <v>24.197629193000001</v>
      </c>
      <c r="BW152" s="1209">
        <f>[17]GIS!N155</f>
        <v>1064.879646914</v>
      </c>
      <c r="BX152" s="1226">
        <f>+[17]GIS!AM155</f>
        <v>0.39956456940948448</v>
      </c>
      <c r="BY152" s="1226">
        <v>0.3941251806133711</v>
      </c>
      <c r="BZ152" s="1226">
        <v>10</v>
      </c>
      <c r="CA152" s="1226" t="s">
        <v>482</v>
      </c>
      <c r="CB152" s="1226">
        <v>10400438.668430001</v>
      </c>
      <c r="CC152" s="1226">
        <v>0.97667738307988738</v>
      </c>
      <c r="CD152" s="1226">
        <v>2.2303426066812692E-2</v>
      </c>
      <c r="CE152" s="1226">
        <v>6708680.9873699993</v>
      </c>
      <c r="CF152" s="1226">
        <v>276</v>
      </c>
      <c r="CG152" s="1226">
        <v>6.7792830000000004</v>
      </c>
      <c r="CH152" s="1226">
        <v>28.386800000000001</v>
      </c>
      <c r="CI152" s="1228">
        <f>+[17]GJha!D$4*BW152</f>
        <v>120041.7528373214</v>
      </c>
      <c r="CJ152" s="1217">
        <f>+[17]LP!L155+[17]LP!S155+[17]LP!T155+[17]LP!AA155+[17]LP!AB155+[17]LP!AJ155+[17]LP!AR155+[17]LP!AX155</f>
        <v>54190.997364478477</v>
      </c>
      <c r="CK152" s="1065">
        <f>+[17]LP!F155+[17]LP!P155+[17]LP!X155</f>
        <v>20495.337879820716</v>
      </c>
      <c r="CL152" s="1065">
        <f>+[17]LP!AH155</f>
        <v>54.520496606835003</v>
      </c>
      <c r="CM152" s="1217">
        <f>+[17]LP!AM155+[17]LP!AN155</f>
        <v>25678.158320484079</v>
      </c>
      <c r="CN152" s="1218">
        <f>+[17]LP!G155+[17]LP!M155+[17]LP!Q155+[17]LP!Y155</f>
        <v>2672.8383665069136</v>
      </c>
      <c r="CO152" s="1218">
        <f>+[17]LP!AM155</f>
        <v>11315.404995795307</v>
      </c>
      <c r="CP152" s="1229">
        <f>+[17]LP!I155+[17]LP!J155+[17]LP!K155-[17]LP!M155+[17]LP!R155+[17]LP!Z155</f>
        <v>17683.551025417488</v>
      </c>
      <c r="CQ152" s="1065">
        <f>+[17]LP!AH155+[17]LP!AN155</f>
        <v>14417.273821295608</v>
      </c>
      <c r="CR152" s="1230">
        <f>+[17]LP!H155</f>
        <v>1162.7194020924235</v>
      </c>
      <c r="CS152" s="1220">
        <f t="shared" si="133"/>
        <v>33263.54424880552</v>
      </c>
      <c r="CT152" s="1231">
        <f>+[17]gan!Q155</f>
        <v>127.15370493913044</v>
      </c>
      <c r="CU152" s="1231">
        <f>+[17]gan!S155</f>
        <v>4214.8160919754937</v>
      </c>
      <c r="CV152" s="1231">
        <f>+[17]gan!T155</f>
        <v>48.585308117583665</v>
      </c>
      <c r="CW152" s="1231">
        <f>+[17]gan!R155</f>
        <v>5.4097902982811048</v>
      </c>
      <c r="CX152" s="1232"/>
      <c r="CY152" s="1233">
        <f t="shared" si="134"/>
        <v>4395.9648953304895</v>
      </c>
      <c r="CZ152" s="1209">
        <f t="shared" si="160"/>
        <v>0.31616700368979778</v>
      </c>
      <c r="DA152" s="1209">
        <f t="shared" si="161"/>
        <v>0.39956456940948448</v>
      </c>
    </row>
    <row r="153" spans="1:105">
      <c r="A153" s="1209">
        <f t="shared" si="135"/>
        <v>0.32877836818518624</v>
      </c>
      <c r="B153" s="1222">
        <v>8210</v>
      </c>
      <c r="C153" s="1223">
        <v>7</v>
      </c>
      <c r="D153" s="696" t="s">
        <v>263</v>
      </c>
      <c r="E153" s="1224">
        <f>+[17]ff!H156+[17]ff!I156+[17]ff!K156</f>
        <v>377.37736116003907</v>
      </c>
      <c r="F153" s="1224">
        <f>+[17]LP!BE156</f>
        <v>81746.590018626608</v>
      </c>
      <c r="G153" s="1224">
        <f>+[17]LP!AP156+[17]LP!AW156</f>
        <v>0</v>
      </c>
      <c r="H153" s="1224">
        <f>+[17]ff!T156</f>
        <v>1113.5489074608076</v>
      </c>
      <c r="I153" s="1224">
        <f>+[17]ff!U156+[17]ff!V156+[17]ff!W156+[17]ff!X156+[17]ff!Y156</f>
        <v>13458.604694533637</v>
      </c>
      <c r="J153" s="1224">
        <f>+[17]ff!D156+[17]ff!E156</f>
        <v>29464.915515976139</v>
      </c>
      <c r="K153" s="1224">
        <f>+[17]ff!J156+[17]ff!P156+[17]ff!Q156+[17]ff!R156</f>
        <v>2064.1449569795332</v>
      </c>
      <c r="L153" s="1225">
        <f>+[17]LP!BW156</f>
        <v>0</v>
      </c>
      <c r="M153" s="1224">
        <f>+[17]LP!BJ156-L153+[17]gan!EO156</f>
        <v>11998.737986996915</v>
      </c>
      <c r="N153" s="1224">
        <f>+[17]ff!F156</f>
        <v>678.64621065341237</v>
      </c>
      <c r="O153" s="1224">
        <f t="shared" si="136"/>
        <v>125783.6591365972</v>
      </c>
      <c r="P153" s="1224">
        <f t="shared" si="137"/>
        <v>44037.069117970583</v>
      </c>
      <c r="Q153" s="1224">
        <f t="shared" si="138"/>
        <v>44037.069117970583</v>
      </c>
      <c r="R153" s="1224">
        <f t="shared" si="108"/>
        <v>98624.971862269391</v>
      </c>
      <c r="S153" s="1224">
        <f t="shared" si="139"/>
        <v>15522.74965151317</v>
      </c>
      <c r="T153" s="1224">
        <f t="shared" si="109"/>
        <v>12677.384197650328</v>
      </c>
      <c r="U153" s="1224">
        <f t="shared" si="110"/>
        <v>16878.381843642783</v>
      </c>
      <c r="V153" s="1224">
        <f t="shared" si="111"/>
        <v>13112.286894457724</v>
      </c>
      <c r="W153" s="1224">
        <f>+[17]ff!L156+[17]ff!M156+[17]ff!N156+[17]ff!O156</f>
        <v>3388.7175880250234</v>
      </c>
      <c r="X153" s="1226"/>
      <c r="Y153" s="1209">
        <f t="shared" si="140"/>
        <v>1.4774522270916381</v>
      </c>
      <c r="Z153" s="1209">
        <f t="shared" si="141"/>
        <v>2.0685728787887538</v>
      </c>
      <c r="AA153" s="1209">
        <f t="shared" si="142"/>
        <v>5.170209495968991</v>
      </c>
      <c r="AB153" s="1209">
        <f t="shared" si="143"/>
        <v>1.7457192157952066</v>
      </c>
      <c r="AC153" s="1227">
        <f t="shared" si="144"/>
        <v>4.3719458593939081E-2</v>
      </c>
      <c r="AD153" s="1209">
        <f t="shared" si="145"/>
        <v>1.2313745550254449</v>
      </c>
      <c r="AE153" s="1209">
        <f t="shared" si="146"/>
        <v>0.29509409380197371</v>
      </c>
      <c r="AF153" s="1209">
        <f t="shared" si="147"/>
        <v>0.80026826695921938</v>
      </c>
      <c r="AG153" s="1209">
        <f t="shared" si="148"/>
        <v>21.210630664945569</v>
      </c>
      <c r="AH153" s="1209">
        <f t="shared" si="149"/>
        <v>10.253750729520048</v>
      </c>
      <c r="AI153" s="1227">
        <f t="shared" si="150"/>
        <v>4.1024702541517248</v>
      </c>
      <c r="AJ153" s="1209">
        <f t="shared" si="151"/>
        <v>5.0101944620607478E-2</v>
      </c>
      <c r="AK153" s="1209">
        <f t="shared" si="152"/>
        <v>0.5</v>
      </c>
      <c r="AL153" s="1209">
        <f t="shared" si="112"/>
        <v>0.35010166996451958</v>
      </c>
      <c r="AM153" s="1209">
        <f t="shared" si="153"/>
        <v>0.35010166996451958</v>
      </c>
      <c r="AN153" s="1209">
        <f t="shared" si="113"/>
        <v>0.64989833003548036</v>
      </c>
      <c r="AO153" s="1209">
        <f t="shared" si="114"/>
        <v>0.17113700034524304</v>
      </c>
      <c r="AP153" s="1209">
        <f t="shared" si="115"/>
        <v>0.82886299965475696</v>
      </c>
      <c r="AQ153" s="1209">
        <f t="shared" si="116"/>
        <v>0.66909347297938448</v>
      </c>
      <c r="AR153" s="1209">
        <f t="shared" si="154"/>
        <v>0.66909347297938448</v>
      </c>
      <c r="AS153" s="1209">
        <f t="shared" si="117"/>
        <v>0.33090652702061546</v>
      </c>
      <c r="AT153" s="1209">
        <f t="shared" si="155"/>
        <v>0.33090652702061546</v>
      </c>
      <c r="AU153" s="1209">
        <f t="shared" si="156"/>
        <v>0.22313128024198342</v>
      </c>
      <c r="AV153" s="1209">
        <f t="shared" si="118"/>
        <v>0.77686871975801686</v>
      </c>
      <c r="AW153" s="1209">
        <f t="shared" si="119"/>
        <v>0.13297547169926294</v>
      </c>
      <c r="AX153" s="1209">
        <f t="shared" si="120"/>
        <v>0.86702452830073706</v>
      </c>
      <c r="AY153" s="1209">
        <f t="shared" si="121"/>
        <v>5.3532037845724918E-2</v>
      </c>
      <c r="AZ153" s="1209">
        <f t="shared" si="122"/>
        <v>0.94646796215427509</v>
      </c>
      <c r="BA153" s="1209">
        <f t="shared" si="157"/>
        <v>0.5</v>
      </c>
      <c r="BB153" s="1209">
        <f t="shared" si="123"/>
        <v>0.49999999999999994</v>
      </c>
      <c r="BC153" s="1209">
        <f t="shared" si="124"/>
        <v>0.5</v>
      </c>
      <c r="BD153" s="1209">
        <f t="shared" si="125"/>
        <v>0.75469433747319847</v>
      </c>
      <c r="BE153" s="1209">
        <f t="shared" si="126"/>
        <v>0.13453187228615907</v>
      </c>
      <c r="BF153" s="1209">
        <f t="shared" si="127"/>
        <v>0.11077379024064241</v>
      </c>
      <c r="BG153" s="1209">
        <f t="shared" si="128"/>
        <v>0.54842546601002518</v>
      </c>
      <c r="BH153" s="1209">
        <f t="shared" si="129"/>
        <v>0.45157453398997488</v>
      </c>
      <c r="BI153" s="1226">
        <f t="shared" si="130"/>
        <v>0.73296565837679728</v>
      </c>
      <c r="BJ153" s="1226">
        <f t="shared" si="131"/>
        <v>0.71322959111024153</v>
      </c>
      <c r="BK153" s="1226">
        <f t="shared" si="158"/>
        <v>0.37983711078133536</v>
      </c>
      <c r="BL153" s="1226">
        <f t="shared" si="159"/>
        <v>0.6904849446465785</v>
      </c>
      <c r="BM153" s="1226">
        <f t="shared" si="132"/>
        <v>0.51649146103453525</v>
      </c>
      <c r="BN153" s="1209">
        <f>+[17]GIS!D156</f>
        <v>297.73820338499996</v>
      </c>
      <c r="BO153" s="1209">
        <f>+[17]GIS!E156</f>
        <v>163.82682967900001</v>
      </c>
      <c r="BP153" s="1209">
        <f>+[17]GIS!F156</f>
        <v>17.321340178</v>
      </c>
      <c r="BQ153" s="1209">
        <f>+[17]GIS!G156</f>
        <v>21.34051221</v>
      </c>
      <c r="BR153" s="1209">
        <f>+[17]GIS!H156</f>
        <v>190.740671515</v>
      </c>
      <c r="BS153" s="1209">
        <f>+[17]GIS!I156</f>
        <v>730.18592982899997</v>
      </c>
      <c r="BT153" s="1209">
        <f>+[17]GIS!J156</f>
        <v>2.79661E-4</v>
      </c>
      <c r="BU153" s="1209">
        <f>+[17]GIS!K156</f>
        <v>25.256446027999999</v>
      </c>
      <c r="BV153" s="1209">
        <f>+[17]GIS!L156+[17]GIS!M156</f>
        <v>53.390982598999997</v>
      </c>
      <c r="BW153" s="1209">
        <f>[17]GIS!N156</f>
        <v>1499.8011950839998</v>
      </c>
      <c r="BX153" s="1226">
        <f>+[17]GIS!AM156</f>
        <v>0.62904741446443524</v>
      </c>
      <c r="BY153" s="1226">
        <v>0.63545493592793234</v>
      </c>
      <c r="BZ153" s="1226">
        <v>10</v>
      </c>
      <c r="CA153" s="1226" t="s">
        <v>482</v>
      </c>
      <c r="CB153" s="1226">
        <v>14211537.66457</v>
      </c>
      <c r="CC153" s="1226">
        <v>0.9475614308851148</v>
      </c>
      <c r="CD153" s="1226">
        <v>3.0139568618271623E-2</v>
      </c>
      <c r="CE153" s="1226">
        <v>7301859.2982900003</v>
      </c>
      <c r="CF153" s="1226">
        <v>445</v>
      </c>
      <c r="CG153" s="1226">
        <v>6.5055379999999996</v>
      </c>
      <c r="CH153" s="1226">
        <v>15.51937</v>
      </c>
      <c r="CI153" s="1228">
        <f>+[17]GJha!D$4*BW153</f>
        <v>169069.58911942915</v>
      </c>
      <c r="CJ153" s="1217">
        <f>+[17]LP!L156+[17]LP!S156+[17]LP!T156+[17]LP!AA156+[17]LP!AB156+[17]LP!AJ156+[17]LP!AR156+[17]LP!AX156</f>
        <v>81746.590018626623</v>
      </c>
      <c r="CK153" s="1065">
        <f>+[17]LP!F156+[17]LP!P156+[17]LP!X156</f>
        <v>27999.375083495204</v>
      </c>
      <c r="CL153" s="1065">
        <f>+[17]LP!AH156</f>
        <v>0</v>
      </c>
      <c r="CM153" s="1217">
        <f>+[17]LP!AM156+[17]LP!AN156</f>
        <v>14951.299042652638</v>
      </c>
      <c r="CN153" s="1218">
        <f>+[17]LP!G156+[17]LP!M156+[17]LP!Q156+[17]LP!Y156</f>
        <v>17149.007912377903</v>
      </c>
      <c r="CO153" s="1218">
        <f>+[17]LP!AM156</f>
        <v>12315.907603598233</v>
      </c>
      <c r="CP153" s="1229">
        <f>+[17]LP!I156+[17]LP!J156+[17]LP!K156-[17]LP!M156+[17]LP!R156+[17]LP!Z156</f>
        <v>10823.213255479232</v>
      </c>
      <c r="CQ153" s="1065">
        <f>+[17]LP!AH156+[17]LP!AN156</f>
        <v>2635.3914390544055</v>
      </c>
      <c r="CR153" s="1230">
        <f>+[17]LP!H156</f>
        <v>1113.5489074608076</v>
      </c>
      <c r="CS153" s="1220">
        <f t="shared" si="133"/>
        <v>14572.153601994443</v>
      </c>
      <c r="CT153" s="1231">
        <f>+[17]gan!Q156</f>
        <v>81.671278382608691</v>
      </c>
      <c r="CU153" s="1231">
        <f>+[17]gan!S156</f>
        <v>372.31496836348003</v>
      </c>
      <c r="CV153" s="1231">
        <f>+[17]gan!T156</f>
        <v>156.18361369436278</v>
      </c>
      <c r="CW153" s="1231">
        <f>+[17]gan!R156</f>
        <v>10.062342900082731</v>
      </c>
      <c r="CX153" s="1232"/>
      <c r="CY153" s="1233">
        <f t="shared" si="134"/>
        <v>620.23220334053428</v>
      </c>
      <c r="CZ153" s="1209">
        <f t="shared" si="160"/>
        <v>0.27840755797978195</v>
      </c>
      <c r="DA153" s="1209">
        <f t="shared" si="161"/>
        <v>0.62904741446443524</v>
      </c>
    </row>
    <row r="154" spans="1:105">
      <c r="A154" s="1209">
        <f t="shared" si="135"/>
        <v>0.45521315748920577</v>
      </c>
      <c r="B154" s="1222">
        <v>8209</v>
      </c>
      <c r="C154" s="1223">
        <v>7</v>
      </c>
      <c r="D154" s="696" t="s">
        <v>264</v>
      </c>
      <c r="E154" s="1224">
        <f>+[17]ff!H157+[17]ff!I157+[17]ff!K157</f>
        <v>427.09316240848557</v>
      </c>
      <c r="F154" s="1224">
        <f>+[17]LP!BE157</f>
        <v>69655.930710213142</v>
      </c>
      <c r="G154" s="1224">
        <f>+[17]LP!AP157+[17]LP!AW157</f>
        <v>0</v>
      </c>
      <c r="H154" s="1224">
        <f>+[17]ff!T157</f>
        <v>580.59864179338388</v>
      </c>
      <c r="I154" s="1224">
        <f>+[17]ff!U157+[17]ff!V157+[17]ff!W157+[17]ff!X157+[17]ff!Y157</f>
        <v>8910.9495269696999</v>
      </c>
      <c r="J154" s="1224">
        <f>+[17]ff!D157+[17]ff!E157</f>
        <v>16332.070573837251</v>
      </c>
      <c r="K154" s="1224">
        <f>+[17]ff!J157+[17]ff!P157+[17]ff!Q157+[17]ff!R157</f>
        <v>1174.9225195404617</v>
      </c>
      <c r="L154" s="1225">
        <f>+[17]LP!BW157</f>
        <v>0</v>
      </c>
      <c r="M154" s="1224">
        <f>+[17]LP!BJ157-L154+[17]gan!EO157</f>
        <v>7852.3810412784142</v>
      </c>
      <c r="N154" s="1224">
        <f>+[17]ff!F157</f>
        <v>534.84018992518668</v>
      </c>
      <c r="O154" s="1224">
        <f t="shared" si="136"/>
        <v>95479.549452813473</v>
      </c>
      <c r="P154" s="1224">
        <f t="shared" si="137"/>
        <v>25823.618742600334</v>
      </c>
      <c r="Q154" s="1224">
        <f t="shared" si="138"/>
        <v>25823.618742600334</v>
      </c>
      <c r="R154" s="1224">
        <f t="shared" si="108"/>
        <v>79983.838088134347</v>
      </c>
      <c r="S154" s="1224">
        <f t="shared" si="139"/>
        <v>10085.872046510161</v>
      </c>
      <c r="T154" s="1224">
        <f t="shared" si="109"/>
        <v>8387.2212312036008</v>
      </c>
      <c r="U154" s="1224">
        <f t="shared" si="110"/>
        <v>10327.907377921203</v>
      </c>
      <c r="V154" s="1224">
        <f t="shared" si="111"/>
        <v>8432.9796830717987</v>
      </c>
      <c r="W154" s="1224">
        <f>+[17]ff!L157+[17]ff!M157+[17]ff!N157+[17]ff!O157</f>
        <v>1467.8345324409204</v>
      </c>
      <c r="X154" s="1226"/>
      <c r="Y154" s="1209">
        <f t="shared" si="140"/>
        <v>1.342757410383858</v>
      </c>
      <c r="Z154" s="1209">
        <f t="shared" si="141"/>
        <v>1.7770452684707276</v>
      </c>
      <c r="AA154" s="1209">
        <f t="shared" si="142"/>
        <v>5.4943758117901309</v>
      </c>
      <c r="AB154" s="1209">
        <f t="shared" si="143"/>
        <v>1.581353315459783</v>
      </c>
      <c r="AC154" s="1227">
        <f t="shared" si="144"/>
        <v>5.3028651113043626E-2</v>
      </c>
      <c r="AD154" s="1209">
        <f t="shared" si="145"/>
        <v>1.1613068741796124</v>
      </c>
      <c r="AE154" s="1209">
        <f t="shared" si="146"/>
        <v>0.20515031258931257</v>
      </c>
      <c r="AF154" s="1209">
        <f t="shared" si="147"/>
        <v>0.84721714361593758</v>
      </c>
      <c r="AG154" s="1209">
        <f t="shared" si="148"/>
        <v>13.442466705382952</v>
      </c>
      <c r="AH154" s="1209">
        <f t="shared" si="149"/>
        <v>7.5645043735723965</v>
      </c>
      <c r="AI154" s="1227">
        <f t="shared" si="150"/>
        <v>2.4465866853405576</v>
      </c>
      <c r="AJ154" s="1209">
        <f t="shared" si="151"/>
        <v>0.1126937886784191</v>
      </c>
      <c r="AK154" s="1209">
        <f t="shared" si="152"/>
        <v>0.5</v>
      </c>
      <c r="AL154" s="1209">
        <f t="shared" si="112"/>
        <v>0.27046230203843297</v>
      </c>
      <c r="AM154" s="1209">
        <f t="shared" si="153"/>
        <v>0.27046230203843297</v>
      </c>
      <c r="AN154" s="1209">
        <f t="shared" si="113"/>
        <v>0.72953769796156709</v>
      </c>
      <c r="AO154" s="1209">
        <f t="shared" si="114"/>
        <v>0.12912492854545016</v>
      </c>
      <c r="AP154" s="1209">
        <f t="shared" si="115"/>
        <v>0.87087507145454979</v>
      </c>
      <c r="AQ154" s="1209">
        <f t="shared" si="116"/>
        <v>0.63244701436421058</v>
      </c>
      <c r="AR154" s="1209">
        <f t="shared" si="154"/>
        <v>0.63244701436421058</v>
      </c>
      <c r="AS154" s="1209">
        <f t="shared" si="117"/>
        <v>0.36755298563578942</v>
      </c>
      <c r="AT154" s="1209">
        <f t="shared" si="155"/>
        <v>0.36755298563578942</v>
      </c>
      <c r="AU154" s="1209">
        <f t="shared" si="156"/>
        <v>0.18347644159748616</v>
      </c>
      <c r="AV154" s="1209">
        <f t="shared" si="118"/>
        <v>0.816523558402514</v>
      </c>
      <c r="AW154" s="1209">
        <f t="shared" si="119"/>
        <v>0.11649191206495622</v>
      </c>
      <c r="AX154" s="1209">
        <f t="shared" si="120"/>
        <v>0.88350808793504376</v>
      </c>
      <c r="AY154" s="1209">
        <f t="shared" si="121"/>
        <v>6.3768460993419498E-2</v>
      </c>
      <c r="AZ154" s="1209">
        <f t="shared" si="122"/>
        <v>0.93623153900658052</v>
      </c>
      <c r="BA154" s="1209">
        <f t="shared" si="157"/>
        <v>0.5</v>
      </c>
      <c r="BB154" s="1209">
        <f t="shared" si="123"/>
        <v>0.49999999999999994</v>
      </c>
      <c r="BC154" s="1209">
        <f t="shared" si="124"/>
        <v>0.5</v>
      </c>
      <c r="BD154" s="1209">
        <f t="shared" si="125"/>
        <v>0.80064417085338768</v>
      </c>
      <c r="BE154" s="1209">
        <f t="shared" si="126"/>
        <v>0.10909843047406258</v>
      </c>
      <c r="BF154" s="1209">
        <f t="shared" si="127"/>
        <v>9.0257398672549866E-2</v>
      </c>
      <c r="BG154" s="1209">
        <f t="shared" si="128"/>
        <v>0.54725478026442975</v>
      </c>
      <c r="BH154" s="1209">
        <f t="shared" si="129"/>
        <v>0.4527452197355703</v>
      </c>
      <c r="BI154" s="1226">
        <f t="shared" si="130"/>
        <v>0.78739350614858972</v>
      </c>
      <c r="BJ154" s="1226">
        <f t="shared" si="131"/>
        <v>0.73593498309257876</v>
      </c>
      <c r="BK154" s="1226">
        <f t="shared" si="158"/>
        <v>0.39773803989417117</v>
      </c>
      <c r="BL154" s="1226">
        <f t="shared" si="159"/>
        <v>0.64916283997605462</v>
      </c>
      <c r="BM154" s="1226">
        <f t="shared" si="132"/>
        <v>0.53024074027566237</v>
      </c>
      <c r="BN154" s="1209">
        <f>+[17]GIS!D157</f>
        <v>155.239159535</v>
      </c>
      <c r="BO154" s="1209">
        <f>+[17]GIS!E157</f>
        <v>1.86277117</v>
      </c>
      <c r="BP154" s="1209">
        <f>+[17]GIS!F157</f>
        <v>117.01881194199999</v>
      </c>
      <c r="BQ154" s="1209">
        <f>+[17]GIS!G157</f>
        <v>36.004444939999999</v>
      </c>
      <c r="BR154" s="1209">
        <f>+[17]GIS!H157</f>
        <v>289.65805347000003</v>
      </c>
      <c r="BS154" s="1209">
        <f>+[17]GIS!I157</f>
        <v>654.96494864900001</v>
      </c>
      <c r="BT154" s="1209">
        <f>+[17]GIS!J157</f>
        <v>2.4209775900000001</v>
      </c>
      <c r="BU154" s="1209">
        <f>+[17]GIS!K157</f>
        <v>3.70658018</v>
      </c>
      <c r="BV154" s="1209">
        <f>+[17]GIS!L157+[17]GIS!M157</f>
        <v>54.503385659999999</v>
      </c>
      <c r="BW154" s="1209">
        <f>[17]GIS!N157</f>
        <v>1315.3791331359998</v>
      </c>
      <c r="BX154" s="1226">
        <f>+[17]GIS!AM157</f>
        <v>0.59178706921282065</v>
      </c>
      <c r="BY154" s="1226">
        <v>0.59232375216063615</v>
      </c>
      <c r="BZ154" s="1226">
        <v>10</v>
      </c>
      <c r="CA154" s="1226" t="s">
        <v>482</v>
      </c>
      <c r="CB154" s="1226">
        <v>12571691.672960002</v>
      </c>
      <c r="CC154" s="1226">
        <v>0.955746625156489</v>
      </c>
      <c r="CD154" s="1226">
        <v>2.6524129846746413E-2</v>
      </c>
      <c r="CE154" s="1226">
        <v>6549649.48649</v>
      </c>
      <c r="CF154" s="1226">
        <v>309</v>
      </c>
      <c r="CG154" s="1226">
        <v>6.9355070000000003</v>
      </c>
      <c r="CH154" s="1226">
        <v>8.6700700000000008</v>
      </c>
      <c r="CI154" s="1228">
        <f>+[17]GJha!D$4*BW154</f>
        <v>148280.05892015499</v>
      </c>
      <c r="CJ154" s="1217">
        <f>+[17]LP!L157+[17]LP!S157+[17]LP!T157+[17]LP!AA157+[17]LP!AB157+[17]LP!AJ157+[17]LP!AR157+[17]LP!AX157</f>
        <v>69655.930710213172</v>
      </c>
      <c r="CK154" s="1065">
        <f>+[17]LP!F157+[17]LP!P157+[17]LP!X157</f>
        <v>11902.97282167827</v>
      </c>
      <c r="CL154" s="1065">
        <f>+[17]LP!AH157</f>
        <v>0</v>
      </c>
      <c r="CM154" s="1217">
        <f>+[17]LP!AM157+[17]LP!AN157</f>
        <v>13411.073001639626</v>
      </c>
      <c r="CN154" s="1218">
        <f>+[17]LP!G157+[17]LP!M157+[17]LP!Q157+[17]LP!Y157</f>
        <v>5284.900994651287</v>
      </c>
      <c r="CO154" s="1218">
        <f>+[17]LP!AM157</f>
        <v>11047.169579185964</v>
      </c>
      <c r="CP154" s="1229">
        <f>+[17]LP!I157+[17]LP!J157+[17]LP!K157-[17]LP!M157+[17]LP!R157+[17]LP!Z157</f>
        <v>6547.0461045160373</v>
      </c>
      <c r="CQ154" s="1065">
        <f>+[17]LP!AH157+[17]LP!AN157</f>
        <v>2363.9034224536626</v>
      </c>
      <c r="CR154" s="1230">
        <f>+[17]LP!H157</f>
        <v>580.59864179338388</v>
      </c>
      <c r="CS154" s="1220">
        <f t="shared" si="133"/>
        <v>9491.5481687630836</v>
      </c>
      <c r="CT154" s="1231">
        <f>+[17]gan!Q157</f>
        <v>33.705537431884061</v>
      </c>
      <c r="CU154" s="1231">
        <f>+[17]gan!S157</f>
        <v>227.25662290731486</v>
      </c>
      <c r="CV154" s="1231">
        <f>+[17]gan!T157</f>
        <v>229.33192337218745</v>
      </c>
      <c r="CW154" s="1231">
        <f>+[17]gan!R157</f>
        <v>1.4327453456200028</v>
      </c>
      <c r="CX154" s="1232"/>
      <c r="CY154" s="1233">
        <f t="shared" si="134"/>
        <v>491.7268290570064</v>
      </c>
      <c r="CZ154" s="1209">
        <f t="shared" si="160"/>
        <v>0.31317634976093911</v>
      </c>
      <c r="DA154" s="1209">
        <f t="shared" si="161"/>
        <v>0.59178706921282065</v>
      </c>
    </row>
    <row r="155" spans="1:105">
      <c r="A155" s="1209">
        <f t="shared" si="135"/>
        <v>3.9353166933645594</v>
      </c>
      <c r="B155" s="1222">
        <v>8234</v>
      </c>
      <c r="C155" s="1223">
        <v>7</v>
      </c>
      <c r="D155" s="696" t="s">
        <v>265</v>
      </c>
      <c r="E155" s="1224">
        <f>+[17]ff!H158+[17]ff!I158+[17]ff!K158</f>
        <v>1052.3382823131244</v>
      </c>
      <c r="F155" s="1224">
        <f>+[17]LP!BE158</f>
        <v>239328.25349463386</v>
      </c>
      <c r="G155" s="1224">
        <f>+[17]LP!AP158+[17]LP!AW158</f>
        <v>0</v>
      </c>
      <c r="H155" s="1224">
        <f>+[17]ff!T158</f>
        <v>2311.3196370001133</v>
      </c>
      <c r="I155" s="1224">
        <f>+[17]ff!U158+[17]ff!V158+[17]ff!W158+[17]ff!X158+[17]ff!Y158</f>
        <v>38518.65281680871</v>
      </c>
      <c r="J155" s="1224">
        <f>+[17]ff!D158+[17]ff!E158</f>
        <v>51967.351654772647</v>
      </c>
      <c r="K155" s="1224">
        <f>+[17]ff!J158+[17]ff!P158+[17]ff!Q158+[17]ff!R158</f>
        <v>687.44887173861719</v>
      </c>
      <c r="L155" s="1225">
        <f>+[17]LP!BW158</f>
        <v>0</v>
      </c>
      <c r="M155" s="1224">
        <f>+[17]LP!BJ158-L155+[17]gan!EO158</f>
        <v>23522.070986445324</v>
      </c>
      <c r="N155" s="1224">
        <f>+[17]ff!F158</f>
        <v>2705.3290207876121</v>
      </c>
      <c r="O155" s="1224">
        <f t="shared" si="136"/>
        <v>332125.57760321535</v>
      </c>
      <c r="P155" s="1224">
        <f t="shared" si="137"/>
        <v>92797.324108581466</v>
      </c>
      <c r="Q155" s="1224">
        <f t="shared" si="138"/>
        <v>92797.324108581466</v>
      </c>
      <c r="R155" s="1224">
        <f t="shared" si="108"/>
        <v>271451.10019544198</v>
      </c>
      <c r="S155" s="1224">
        <f t="shared" si="139"/>
        <v>39206.101688547329</v>
      </c>
      <c r="T155" s="1224">
        <f t="shared" si="109"/>
        <v>26227.400007232936</v>
      </c>
      <c r="U155" s="1224">
        <f t="shared" si="110"/>
        <v>32122.84670080815</v>
      </c>
      <c r="V155" s="1224">
        <f t="shared" si="111"/>
        <v>25833.390623445437</v>
      </c>
      <c r="W155" s="1224">
        <f>+[17]ff!L158+[17]ff!M158+[17]ff!N158+[17]ff!O158</f>
        <v>5237.1177950495885</v>
      </c>
      <c r="X155" s="1226"/>
      <c r="Y155" s="1209">
        <f t="shared" si="140"/>
        <v>1.1436153885305247</v>
      </c>
      <c r="Z155" s="1209">
        <f t="shared" si="141"/>
        <v>1.3390330041836735</v>
      </c>
      <c r="AA155" s="1209">
        <f t="shared" si="142"/>
        <v>7.8362369954033051</v>
      </c>
      <c r="AB155" s="1209">
        <f t="shared" si="143"/>
        <v>1.6177691889761827</v>
      </c>
      <c r="AC155" s="1227">
        <f t="shared" si="144"/>
        <v>6.9002754782373013E-2</v>
      </c>
      <c r="AD155" s="1209">
        <f t="shared" si="145"/>
        <v>1.156687363768542</v>
      </c>
      <c r="AE155" s="1209">
        <f t="shared" si="146"/>
        <v>0.19040749386764746</v>
      </c>
      <c r="AF155" s="1209">
        <f t="shared" si="147"/>
        <v>0.83350390719006573</v>
      </c>
      <c r="AG155" s="1209">
        <f t="shared" si="148"/>
        <v>15.854256611113598</v>
      </c>
      <c r="AH155" s="1209">
        <f t="shared" si="149"/>
        <v>11.840079043293612</v>
      </c>
      <c r="AI155" s="1227">
        <f t="shared" si="150"/>
        <v>2.0231976930271021</v>
      </c>
      <c r="AJ155" s="1209">
        <f t="shared" si="151"/>
        <v>8.3658926095433489E-2</v>
      </c>
      <c r="AK155" s="1209">
        <f t="shared" si="152"/>
        <v>0.5</v>
      </c>
      <c r="AL155" s="1209">
        <f t="shared" si="112"/>
        <v>0.27940432886335786</v>
      </c>
      <c r="AM155" s="1209">
        <f t="shared" si="153"/>
        <v>0.27940432886335786</v>
      </c>
      <c r="AN155" s="1209">
        <f t="shared" si="113"/>
        <v>0.72059567113664202</v>
      </c>
      <c r="AO155" s="1209">
        <f t="shared" si="114"/>
        <v>0.11833750785198525</v>
      </c>
      <c r="AP155" s="1209">
        <f t="shared" si="115"/>
        <v>0.88166249214801484</v>
      </c>
      <c r="AQ155" s="1209">
        <f t="shared" si="116"/>
        <v>0.5600091614060555</v>
      </c>
      <c r="AR155" s="1209">
        <f t="shared" si="154"/>
        <v>0.5600091614060555</v>
      </c>
      <c r="AS155" s="1209">
        <f t="shared" si="117"/>
        <v>0.43999083859394444</v>
      </c>
      <c r="AT155" s="1209">
        <f t="shared" si="155"/>
        <v>0.43999083859394444</v>
      </c>
      <c r="AU155" s="1209">
        <f t="shared" si="156"/>
        <v>0.19579385774687527</v>
      </c>
      <c r="AV155" s="1209">
        <f t="shared" si="118"/>
        <v>0.8042061422531247</v>
      </c>
      <c r="AW155" s="1209">
        <f t="shared" si="119"/>
        <v>1.7534231717289836E-2</v>
      </c>
      <c r="AX155" s="1209">
        <f t="shared" si="120"/>
        <v>0.98246576828271015</v>
      </c>
      <c r="AY155" s="1209">
        <f t="shared" si="121"/>
        <v>0.10314895948670254</v>
      </c>
      <c r="AZ155" s="1209">
        <f t="shared" si="122"/>
        <v>0.89685104051329745</v>
      </c>
      <c r="BA155" s="1209">
        <f t="shared" si="157"/>
        <v>0.5</v>
      </c>
      <c r="BB155" s="1209">
        <f t="shared" si="123"/>
        <v>0.50000000000000011</v>
      </c>
      <c r="BC155" s="1209">
        <f t="shared" si="124"/>
        <v>0.5</v>
      </c>
      <c r="BD155" s="1209">
        <f t="shared" si="125"/>
        <v>0.7880927933429549</v>
      </c>
      <c r="BE155" s="1209">
        <f t="shared" si="126"/>
        <v>0.13445051544639119</v>
      </c>
      <c r="BF155" s="1209">
        <f t="shared" si="127"/>
        <v>7.7456691210653961E-2</v>
      </c>
      <c r="BG155" s="1209">
        <f t="shared" si="128"/>
        <v>0.63447825851429673</v>
      </c>
      <c r="BH155" s="1209">
        <f t="shared" si="129"/>
        <v>0.36552174148570332</v>
      </c>
      <c r="BI155" s="1226">
        <f t="shared" si="130"/>
        <v>0.78778834934859698</v>
      </c>
      <c r="BJ155" s="1226">
        <f t="shared" si="131"/>
        <v>0.73817354320553275</v>
      </c>
      <c r="BK155" s="1226">
        <f t="shared" si="158"/>
        <v>0.35880261180401907</v>
      </c>
      <c r="BL155" s="1226">
        <f t="shared" si="159"/>
        <v>0.61474706504420296</v>
      </c>
      <c r="BM155" s="1226">
        <f t="shared" si="132"/>
        <v>0.38877121661002623</v>
      </c>
      <c r="BN155" s="1209">
        <f>+[17]GIS!D158</f>
        <v>617.99544820899996</v>
      </c>
      <c r="BO155" s="1209">
        <f>+[17]GIS!E158</f>
        <v>5.6775753140000003</v>
      </c>
      <c r="BP155" s="1209">
        <f>+[17]GIS!F158</f>
        <v>8.4664402350000003</v>
      </c>
      <c r="BQ155" s="1209">
        <f>+[17]GIS!G158</f>
        <v>16.528157649000001</v>
      </c>
      <c r="BR155" s="1209">
        <f>+[17]GIS!H158</f>
        <v>333.438939409</v>
      </c>
      <c r="BS155" s="1209">
        <f>+[17]GIS!I158</f>
        <v>2466.3478206549999</v>
      </c>
      <c r="BT155" s="1209">
        <f>+[17]GIS!J158</f>
        <v>0.50075135900000001</v>
      </c>
      <c r="BU155" s="1209">
        <f>+[17]GIS!K158</f>
        <v>1.284692787</v>
      </c>
      <c r="BV155" s="1209">
        <f>+[17]GIS!L158+[17]GIS!M158</f>
        <v>23.188744863</v>
      </c>
      <c r="BW155" s="1209">
        <f>[17]GIS!N158</f>
        <v>3473.4285704799995</v>
      </c>
      <c r="BX155" s="1226">
        <f>+[17]GIS!AM158</f>
        <v>0.39650743966834284</v>
      </c>
      <c r="BY155" s="1226">
        <v>0.39535985230131127</v>
      </c>
      <c r="BZ155" s="1226">
        <v>10</v>
      </c>
      <c r="CA155" s="1226" t="s">
        <v>482</v>
      </c>
      <c r="CB155" s="1226">
        <v>34489551.328299999</v>
      </c>
      <c r="CC155" s="1226">
        <v>0.99295409790257538</v>
      </c>
      <c r="CD155" s="1226">
        <v>1.9605593536241715E-2</v>
      </c>
      <c r="CE155" s="1226">
        <v>24663478.206550002</v>
      </c>
      <c r="CF155" s="1226">
        <v>648</v>
      </c>
      <c r="CG155" s="1226">
        <v>6.8786630000000004</v>
      </c>
      <c r="CH155" s="1226">
        <v>68.790999999999997</v>
      </c>
      <c r="CI155" s="1228">
        <f>+[17]GJha!D$4*BW155</f>
        <v>391552.6558930694</v>
      </c>
      <c r="CJ155" s="1217">
        <f>+[17]LP!L158+[17]LP!S158+[17]LP!T158+[17]LP!AA158+[17]LP!AB158+[17]LP!AJ158+[17]LP!AR158+[17]LP!AX158</f>
        <v>239328.25349463386</v>
      </c>
      <c r="CK155" s="1065">
        <f>+[17]LP!F158+[17]LP!P158+[17]LP!X158</f>
        <v>40268.957090566502</v>
      </c>
      <c r="CL155" s="1065">
        <f>+[17]LP!AH158</f>
        <v>0</v>
      </c>
      <c r="CM155" s="1217">
        <f>+[17]LP!AM158+[17]LP!AN158</f>
        <v>50500.978317184483</v>
      </c>
      <c r="CN155" s="1218">
        <f>+[17]LP!G158+[17]LP!M158+[17]LP!Q158+[17]LP!Y158</f>
        <v>10367.93068998311</v>
      </c>
      <c r="CO155" s="1218">
        <f>+[17]LP!AM158</f>
        <v>41599.420964789533</v>
      </c>
      <c r="CP155" s="1229">
        <f>+[17]LP!I158+[17]LP!J158+[17]LP!K158-[17]LP!M158+[17]LP!R158+[17]LP!Z158</f>
        <v>29617.09546441376</v>
      </c>
      <c r="CQ155" s="1065">
        <f>+[17]LP!AH158+[17]LP!AN158</f>
        <v>8901.5573523949479</v>
      </c>
      <c r="CR155" s="1230">
        <f>+[17]LP!H158</f>
        <v>2311.3196370001133</v>
      </c>
      <c r="CS155" s="1220">
        <f t="shared" si="133"/>
        <v>40829.972453808819</v>
      </c>
      <c r="CT155" s="1231">
        <f>+[17]gan!Q158</f>
        <v>81.69149248695652</v>
      </c>
      <c r="CU155" s="1231">
        <f>+[17]gan!S158</f>
        <v>2360.2094091626795</v>
      </c>
      <c r="CV155" s="1231">
        <f>+[17]gan!T158</f>
        <v>132.70200213991851</v>
      </c>
      <c r="CW155" s="1231">
        <f>+[17]gan!R158</f>
        <v>4.3568289033918637</v>
      </c>
      <c r="CX155" s="1232"/>
      <c r="CY155" s="1233">
        <f t="shared" si="134"/>
        <v>2578.9597326929465</v>
      </c>
      <c r="CZ155" s="1209">
        <f t="shared" si="160"/>
        <v>0.28266051729505359</v>
      </c>
      <c r="DA155" s="1209">
        <f t="shared" si="161"/>
        <v>0.39650743966834284</v>
      </c>
    </row>
    <row r="156" spans="1:105">
      <c r="A156" s="1209">
        <f t="shared" si="135"/>
        <v>1.5141747553773541</v>
      </c>
      <c r="B156" s="1222">
        <v>8248</v>
      </c>
      <c r="C156" s="1223">
        <v>7</v>
      </c>
      <c r="D156" s="696" t="s">
        <v>266</v>
      </c>
      <c r="E156" s="1224">
        <f>+[17]ff!H159+[17]ff!I159+[17]ff!K159</f>
        <v>997.68137040663453</v>
      </c>
      <c r="F156" s="1224">
        <f>+[17]LP!BE159</f>
        <v>57557.296155090706</v>
      </c>
      <c r="G156" s="1224">
        <f>+[17]LP!AP159+[17]LP!AW159</f>
        <v>0</v>
      </c>
      <c r="H156" s="1224">
        <f>+[17]ff!T159</f>
        <v>2384.6843244271063</v>
      </c>
      <c r="I156" s="1224">
        <f>+[17]ff!U159+[17]ff!V159+[17]ff!W159+[17]ff!X159+[17]ff!Y159</f>
        <v>38687.014126542221</v>
      </c>
      <c r="J156" s="1224">
        <f>+[17]ff!D159+[17]ff!E159</f>
        <v>25780.510513874171</v>
      </c>
      <c r="K156" s="1224">
        <f>+[17]ff!J159+[17]ff!P159+[17]ff!Q159+[17]ff!R159</f>
        <v>2254.2023935788379</v>
      </c>
      <c r="L156" s="1225">
        <f>+[17]LP!BW159</f>
        <v>0</v>
      </c>
      <c r="M156" s="1224">
        <f>+[17]LP!BJ159-L156+[17]gan!EO159</f>
        <v>30723.998839875443</v>
      </c>
      <c r="N156" s="1224">
        <f>+[17]ff!F159</f>
        <v>3413.256357868283</v>
      </c>
      <c r="O156" s="1224">
        <f t="shared" si="136"/>
        <v>124409.50511993421</v>
      </c>
      <c r="P156" s="1224">
        <f t="shared" si="137"/>
        <v>66852.208964843507</v>
      </c>
      <c r="Q156" s="1224">
        <f t="shared" si="138"/>
        <v>66852.208964843507</v>
      </c>
      <c r="R156" s="1224">
        <f t="shared" si="108"/>
        <v>99345.592737520812</v>
      </c>
      <c r="S156" s="1224">
        <f t="shared" si="139"/>
        <v>40941.216520121059</v>
      </c>
      <c r="T156" s="1224">
        <f t="shared" si="109"/>
        <v>34137.255197743725</v>
      </c>
      <c r="U156" s="1224">
        <f t="shared" si="110"/>
        <v>41788.296582430092</v>
      </c>
      <c r="V156" s="1224">
        <f t="shared" si="111"/>
        <v>33108.683164302551</v>
      </c>
      <c r="W156" s="1224">
        <f>+[17]ff!L159+[17]ff!M159+[17]ff!N159+[17]ff!O159</f>
        <v>7681.932047720913</v>
      </c>
      <c r="X156" s="1226"/>
      <c r="Y156" s="1209">
        <f t="shared" si="140"/>
        <v>0.56135906520002976</v>
      </c>
      <c r="Z156" s="1209">
        <f t="shared" si="141"/>
        <v>0.71080008796308869</v>
      </c>
      <c r="AA156" s="1209">
        <f t="shared" si="142"/>
        <v>2.6700437774418968</v>
      </c>
      <c r="AB156" s="1209">
        <f t="shared" si="143"/>
        <v>0.61693135691761114</v>
      </c>
      <c r="AC156" s="1227">
        <f t="shared" si="144"/>
        <v>8.3369685807718891E-2</v>
      </c>
      <c r="AD156" s="1209">
        <f t="shared" si="145"/>
        <v>1.1355085237915756</v>
      </c>
      <c r="AE156" s="1209">
        <f t="shared" si="146"/>
        <v>0.2664569004795122</v>
      </c>
      <c r="AF156" s="1209">
        <f t="shared" si="147"/>
        <v>0.52533606919741227</v>
      </c>
      <c r="AG156" s="1209">
        <f t="shared" si="148"/>
        <v>21.013860823518282</v>
      </c>
      <c r="AH156" s="1209">
        <f t="shared" si="149"/>
        <v>29.563672232704501</v>
      </c>
      <c r="AI156" s="1227">
        <f t="shared" si="150"/>
        <v>7.8702308183318053</v>
      </c>
      <c r="AJ156" s="1209">
        <f t="shared" si="151"/>
        <v>5.7472684689098989E-2</v>
      </c>
      <c r="AK156" s="1209">
        <f t="shared" si="152"/>
        <v>0.5</v>
      </c>
      <c r="AL156" s="1209">
        <f t="shared" si="112"/>
        <v>0.53735612001989819</v>
      </c>
      <c r="AM156" s="1209">
        <f t="shared" si="153"/>
        <v>0.53735612001989819</v>
      </c>
      <c r="AN156" s="1209">
        <f t="shared" si="113"/>
        <v>0.46264387998010181</v>
      </c>
      <c r="AO156" s="1209">
        <f t="shared" si="114"/>
        <v>0.42063563597469483</v>
      </c>
      <c r="AP156" s="1209">
        <f t="shared" si="115"/>
        <v>0.579364364025305</v>
      </c>
      <c r="AQ156" s="1209">
        <f t="shared" si="116"/>
        <v>0.385634385356387</v>
      </c>
      <c r="AR156" s="1209">
        <f t="shared" si="154"/>
        <v>0.385634385356387</v>
      </c>
      <c r="AS156" s="1209">
        <f t="shared" si="117"/>
        <v>0.61436561464361283</v>
      </c>
      <c r="AT156" s="1209">
        <f t="shared" si="155"/>
        <v>0.61436561464361283</v>
      </c>
      <c r="AU156" s="1209">
        <f t="shared" si="156"/>
        <v>0.20770440836243362</v>
      </c>
      <c r="AV156" s="1209">
        <f t="shared" si="118"/>
        <v>0.79229559163756658</v>
      </c>
      <c r="AW156" s="1209">
        <f t="shared" si="119"/>
        <v>5.5059487362105683E-2</v>
      </c>
      <c r="AX156" s="1209">
        <f t="shared" si="120"/>
        <v>0.94494051263789436</v>
      </c>
      <c r="AY156" s="1209">
        <f t="shared" si="121"/>
        <v>9.9986256601376652E-2</v>
      </c>
      <c r="AZ156" s="1209">
        <f t="shared" si="122"/>
        <v>0.90001374339862339</v>
      </c>
      <c r="BA156" s="1209">
        <f t="shared" si="157"/>
        <v>0.50000000000000011</v>
      </c>
      <c r="BB156" s="1209">
        <f t="shared" si="123"/>
        <v>0.5</v>
      </c>
      <c r="BC156" s="1209">
        <f t="shared" si="124"/>
        <v>0.5</v>
      </c>
      <c r="BD156" s="1209">
        <f t="shared" si="125"/>
        <v>0.44496300102360919</v>
      </c>
      <c r="BE156" s="1209">
        <f t="shared" si="126"/>
        <v>0.31751641270007175</v>
      </c>
      <c r="BF156" s="1209">
        <f t="shared" si="127"/>
        <v>0.23752058627631897</v>
      </c>
      <c r="BG156" s="1209">
        <f t="shared" si="128"/>
        <v>0.57206350799251438</v>
      </c>
      <c r="BH156" s="1209">
        <f t="shared" si="129"/>
        <v>0.42793649200748546</v>
      </c>
      <c r="BI156" s="1226">
        <f t="shared" si="130"/>
        <v>0.67425387599676312</v>
      </c>
      <c r="BJ156" s="1226">
        <f t="shared" si="131"/>
        <v>0.79711139823237054</v>
      </c>
      <c r="BK156" s="1226">
        <f t="shared" si="158"/>
        <v>0.41375428090816696</v>
      </c>
      <c r="BL156" s="1226">
        <f t="shared" si="159"/>
        <v>0.74219650984140439</v>
      </c>
      <c r="BM156" s="1226">
        <f t="shared" si="132"/>
        <v>0.64113608461161486</v>
      </c>
      <c r="BN156" s="1209">
        <f>+[17]GIS!D159</f>
        <v>637.61153339400005</v>
      </c>
      <c r="BO156" s="1209">
        <f>+[17]GIS!E159</f>
        <v>262.54343422900001</v>
      </c>
      <c r="BP156" s="1209">
        <f>+[17]GIS!F159</f>
        <v>42.39537704</v>
      </c>
      <c r="BQ156" s="1209">
        <f>+[17]GIS!G159</f>
        <v>3.8552692309999999</v>
      </c>
      <c r="BR156" s="1209">
        <f>+[17]GIS!H159</f>
        <v>30.283877400999998</v>
      </c>
      <c r="BS156" s="1209">
        <f>+[17]GIS!I159</f>
        <v>412.57291588099997</v>
      </c>
      <c r="BT156" s="1209">
        <f>+[17]GIS!J159</f>
        <v>0.72933868300000004</v>
      </c>
      <c r="BU156" s="1209">
        <f>+[17]GIS!K159</f>
        <v>5.9085973E-2</v>
      </c>
      <c r="BV156" s="1209">
        <f>+[17]GIS!L159+[17]GIS!M159</f>
        <v>32.732572990000001</v>
      </c>
      <c r="BW156" s="1209">
        <f>[17]GIS!N159</f>
        <v>1422.783404822</v>
      </c>
      <c r="BX156" s="1226">
        <f>+[17]GIS!AM159</f>
        <v>0.58140638972635161</v>
      </c>
      <c r="BY156" s="1226">
        <v>0.58230004287887904</v>
      </c>
      <c r="BZ156" s="1226">
        <v>10</v>
      </c>
      <c r="CA156" s="1226" t="s">
        <v>719</v>
      </c>
      <c r="CB156" s="1226">
        <v>13899917.458590001</v>
      </c>
      <c r="CC156" s="1226">
        <v>0.97695245892532567</v>
      </c>
      <c r="CD156" s="1226">
        <v>3.0313494611216525E-2</v>
      </c>
      <c r="CE156" s="1226">
        <v>6376115.3339399993</v>
      </c>
      <c r="CF156" s="1226">
        <v>457</v>
      </c>
      <c r="CG156" s="1226">
        <v>6.8360799999999999</v>
      </c>
      <c r="CH156" s="1226">
        <v>17.029330000000002</v>
      </c>
      <c r="CI156" s="1228">
        <f>+[17]GJha!D$4*BW156</f>
        <v>160387.52765877443</v>
      </c>
      <c r="CJ156" s="1217">
        <f>+[17]LP!L159+[17]LP!S159+[17]LP!T159+[17]LP!AA159+[17]LP!AB159+[17]LP!AJ159+[17]LP!AR159+[17]LP!AX159</f>
        <v>57557.296155090698</v>
      </c>
      <c r="CK156" s="1065">
        <f>+[17]LP!F159+[17]LP!P159+[17]LP!X159</f>
        <v>55441.168025879793</v>
      </c>
      <c r="CL156" s="1065">
        <f>+[17]LP!AH159</f>
        <v>15.049421205457376</v>
      </c>
      <c r="CM156" s="1217">
        <f>+[17]LP!AM159+[17]LP!AN159</f>
        <v>9129.5508547783793</v>
      </c>
      <c r="CN156" s="1218">
        <f>+[17]LP!G159+[17]LP!M159+[17]LP!Q159+[17]LP!Y159</f>
        <v>18821.721383374967</v>
      </c>
      <c r="CO156" s="1218">
        <f>+[17]LP!AM159</f>
        <v>6958.7891304992063</v>
      </c>
      <c r="CP156" s="1229">
        <f>+[17]LP!I159+[17]LP!J159+[17]LP!K159-[17]LP!M159+[17]LP!R159+[17]LP!Z159</f>
        <v>36501.202981057591</v>
      </c>
      <c r="CQ156" s="1065">
        <f>+[17]LP!AH159+[17]LP!AN159</f>
        <v>2185.8111454846294</v>
      </c>
      <c r="CR156" s="1230">
        <f>+[17]LP!H159</f>
        <v>2384.6843244271063</v>
      </c>
      <c r="CS156" s="1220">
        <f t="shared" si="133"/>
        <v>41071.698450969328</v>
      </c>
      <c r="CT156" s="1231">
        <f>+[17]gan!Q159</f>
        <v>130.53656195942034</v>
      </c>
      <c r="CU156" s="1231">
        <f>+[17]gan!S159</f>
        <v>2833.9582136333015</v>
      </c>
      <c r="CV156" s="1231">
        <f>+[17]gan!T159</f>
        <v>270.42474359246489</v>
      </c>
      <c r="CW156" s="1231">
        <f>+[17]gan!R159</f>
        <v>6.191830047338919</v>
      </c>
      <c r="CX156" s="1232"/>
      <c r="CY156" s="1233">
        <f t="shared" si="134"/>
        <v>3241.1113492325258</v>
      </c>
      <c r="CZ156" s="1209">
        <f t="shared" si="160"/>
        <v>0.27897542761258509</v>
      </c>
      <c r="DA156" s="1209">
        <f t="shared" si="161"/>
        <v>0.58140638972635161</v>
      </c>
    </row>
    <row r="157" spans="1:105">
      <c r="A157" s="1209">
        <f t="shared" si="135"/>
        <v>0.22579565137263141</v>
      </c>
      <c r="B157" s="1222">
        <v>8256</v>
      </c>
      <c r="C157" s="1223">
        <v>7</v>
      </c>
      <c r="D157" s="696" t="s">
        <v>268</v>
      </c>
      <c r="E157" s="1224">
        <f>+[17]ff!H160+[17]ff!I160+[17]ff!K160</f>
        <v>107.70239822226112</v>
      </c>
      <c r="F157" s="1224">
        <f>+[17]LP!BE160</f>
        <v>23897.651012371105</v>
      </c>
      <c r="G157" s="1224">
        <f>+[17]LP!AP160+[17]LP!AW160</f>
        <v>0</v>
      </c>
      <c r="H157" s="1224">
        <f>+[17]ff!T160</f>
        <v>128.19560065689561</v>
      </c>
      <c r="I157" s="1224">
        <f>+[17]ff!U160+[17]ff!V160+[17]ff!W160+[17]ff!X160+[17]ff!Y160</f>
        <v>2218.3949155669911</v>
      </c>
      <c r="J157" s="1224">
        <f>+[17]ff!D160+[17]ff!E160</f>
        <v>5117.0086732753662</v>
      </c>
      <c r="K157" s="1224">
        <f>+[17]ff!J160+[17]ff!P160+[17]ff!Q160+[17]ff!R160</f>
        <v>294.66326274340383</v>
      </c>
      <c r="L157" s="1225">
        <f>+[17]LP!BW160</f>
        <v>0</v>
      </c>
      <c r="M157" s="1224">
        <f>+[17]LP!BJ160-L157+[17]gan!EO160</f>
        <v>1656.7916392206328</v>
      </c>
      <c r="N157" s="1224">
        <f>+[17]ff!F160</f>
        <v>66.533683346731706</v>
      </c>
      <c r="O157" s="1224">
        <f t="shared" si="136"/>
        <v>31361.250201870356</v>
      </c>
      <c r="P157" s="1224">
        <f t="shared" si="137"/>
        <v>7463.599189499253</v>
      </c>
      <c r="Q157" s="1224">
        <f t="shared" si="138"/>
        <v>7463.599189499253</v>
      </c>
      <c r="R157" s="1224">
        <f t="shared" si="108"/>
        <v>26071.484386407839</v>
      </c>
      <c r="S157" s="1224">
        <f t="shared" si="139"/>
        <v>2513.0581783103949</v>
      </c>
      <c r="T157" s="1224">
        <f t="shared" si="109"/>
        <v>1723.3253225673645</v>
      </c>
      <c r="U157" s="1224">
        <f t="shared" si="110"/>
        <v>2173.8333740367375</v>
      </c>
      <c r="V157" s="1224">
        <f t="shared" si="111"/>
        <v>1784.9872398775283</v>
      </c>
      <c r="W157" s="1224">
        <f>+[17]ff!L160+[17]ff!M160+[17]ff!N160+[17]ff!O160</f>
        <v>281.14373593694796</v>
      </c>
      <c r="X157" s="1226"/>
      <c r="Y157" s="1209">
        <f t="shared" si="140"/>
        <v>1.7106836425316569</v>
      </c>
      <c r="Z157" s="1209">
        <f t="shared" si="141"/>
        <v>2.2089675726480857</v>
      </c>
      <c r="AA157" s="1209">
        <f t="shared" si="142"/>
        <v>7.5837177661518735</v>
      </c>
      <c r="AB157" s="1209">
        <f t="shared" si="143"/>
        <v>2.3539102556757827</v>
      </c>
      <c r="AC157" s="1227">
        <f t="shared" si="144"/>
        <v>2.6475186257512079E-2</v>
      </c>
      <c r="AD157" s="1209">
        <f t="shared" si="145"/>
        <v>1.1646442470683549</v>
      </c>
      <c r="AE157" s="1209">
        <f t="shared" si="146"/>
        <v>0.1924981544490541</v>
      </c>
      <c r="AF157" s="1209">
        <f t="shared" si="147"/>
        <v>0.88747296714419133</v>
      </c>
      <c r="AG157" s="1209">
        <f t="shared" si="148"/>
        <v>11.912900735607836</v>
      </c>
      <c r="AH157" s="1209">
        <f t="shared" si="149"/>
        <v>5.3929722115960192</v>
      </c>
      <c r="AI157" s="1227">
        <f t="shared" si="150"/>
        <v>1.5708523316595782</v>
      </c>
      <c r="AJ157" s="1209">
        <f t="shared" si="151"/>
        <v>0.13848973766338574</v>
      </c>
      <c r="AK157" s="1209">
        <f t="shared" si="152"/>
        <v>0.5</v>
      </c>
      <c r="AL157" s="1209">
        <f t="shared" si="112"/>
        <v>0.23798793547631372</v>
      </c>
      <c r="AM157" s="1209">
        <f t="shared" si="153"/>
        <v>0.23798793547631372</v>
      </c>
      <c r="AN157" s="1209">
        <f t="shared" si="113"/>
        <v>0.76201206452368631</v>
      </c>
      <c r="AO157" s="1209">
        <f t="shared" si="114"/>
        <v>8.3379731733650278E-2</v>
      </c>
      <c r="AP157" s="1209">
        <f t="shared" si="115"/>
        <v>0.91662026826634979</v>
      </c>
      <c r="AQ157" s="1209">
        <f t="shared" si="116"/>
        <v>0.68559531981227362</v>
      </c>
      <c r="AR157" s="1209">
        <f t="shared" si="154"/>
        <v>0.68559531981227362</v>
      </c>
      <c r="AS157" s="1209">
        <f t="shared" si="117"/>
        <v>0.31440468018772644</v>
      </c>
      <c r="AT157" s="1209">
        <f t="shared" si="155"/>
        <v>0.31440468018772644</v>
      </c>
      <c r="AU157" s="1209">
        <f t="shared" si="156"/>
        <v>0.17887577714253902</v>
      </c>
      <c r="AV157" s="1209">
        <f t="shared" si="118"/>
        <v>0.82112422285746089</v>
      </c>
      <c r="AW157" s="1209">
        <f t="shared" si="119"/>
        <v>0.11725286158775475</v>
      </c>
      <c r="AX157" s="1209">
        <f t="shared" si="120"/>
        <v>0.88274713841224528</v>
      </c>
      <c r="AY157" s="1209">
        <f t="shared" si="121"/>
        <v>3.8607732663970599E-2</v>
      </c>
      <c r="AZ157" s="1209">
        <f t="shared" si="122"/>
        <v>0.96139226733602934</v>
      </c>
      <c r="BA157" s="1209">
        <f t="shared" si="157"/>
        <v>0.50000000000000011</v>
      </c>
      <c r="BB157" s="1209">
        <f t="shared" si="123"/>
        <v>0.50000000000000011</v>
      </c>
      <c r="BC157" s="1209">
        <f t="shared" si="124"/>
        <v>0.5</v>
      </c>
      <c r="BD157" s="1209">
        <f t="shared" si="125"/>
        <v>0.85651491357450893</v>
      </c>
      <c r="BE157" s="1209">
        <f t="shared" si="126"/>
        <v>8.4104072494731993E-2</v>
      </c>
      <c r="BF157" s="1209">
        <f t="shared" si="127"/>
        <v>5.9381013930759161E-2</v>
      </c>
      <c r="BG157" s="1209">
        <f t="shared" si="128"/>
        <v>0.58615201474897194</v>
      </c>
      <c r="BH157" s="1209">
        <f t="shared" si="129"/>
        <v>0.41384798525102817</v>
      </c>
      <c r="BI157" s="1226">
        <f t="shared" si="130"/>
        <v>0.82139155018380516</v>
      </c>
      <c r="BJ157" s="1226">
        <f t="shared" si="131"/>
        <v>0.71439296595828927</v>
      </c>
      <c r="BK157" s="1226">
        <f t="shared" si="158"/>
        <v>0.37657528671035168</v>
      </c>
      <c r="BL157" s="1226">
        <f t="shared" si="159"/>
        <v>0.58979066458995089</v>
      </c>
      <c r="BM157" s="1226">
        <f t="shared" si="132"/>
        <v>0.52734402357486176</v>
      </c>
      <c r="BN157" s="1209">
        <f>+[17]GIS!D160</f>
        <v>34.276651493000003</v>
      </c>
      <c r="BO157" s="1209">
        <f>+[17]GIS!E160</f>
        <v>4.3500022679999999</v>
      </c>
      <c r="BP157" s="1209">
        <f>+[17]GIS!F160</f>
        <v>24.141651378999999</v>
      </c>
      <c r="BQ157" s="1209">
        <f>+[17]GIS!G160</f>
        <v>15.619705406</v>
      </c>
      <c r="BR157" s="1209">
        <f>+[17]GIS!H160</f>
        <v>134.95903561</v>
      </c>
      <c r="BS157" s="1209">
        <f>+[17]GIS!I160</f>
        <v>221.77303682499999</v>
      </c>
      <c r="BT157" s="1209">
        <f>+[17]GIS!J160</f>
        <v>0</v>
      </c>
      <c r="BU157" s="1209">
        <f>+[17]GIS!K160</f>
        <v>5.2745430730000002</v>
      </c>
      <c r="BV157" s="1209">
        <f>+[17]GIS!L160+[17]GIS!M160</f>
        <v>7.8584971170000006</v>
      </c>
      <c r="BW157" s="1209">
        <f>[17]GIS!N160</f>
        <v>448.25312317100003</v>
      </c>
      <c r="BX157" s="1226">
        <f>+[17]GIS!AM160</f>
        <v>0.60368195778961531</v>
      </c>
      <c r="BY157" s="1226">
        <v>0.60609771399501056</v>
      </c>
      <c r="BZ157" s="1226">
        <v>8</v>
      </c>
      <c r="CA157" s="1226" t="s">
        <v>482</v>
      </c>
      <c r="CB157" s="1226">
        <v>4351200.82981</v>
      </c>
      <c r="CC157" s="1226">
        <v>0.97070173187618825</v>
      </c>
      <c r="CD157" s="1226">
        <v>2.7303487499251856E-2</v>
      </c>
      <c r="CE157" s="1226">
        <v>2217730.3682500003</v>
      </c>
      <c r="CF157" s="1226">
        <v>116</v>
      </c>
      <c r="CG157" s="1226">
        <v>6.8788679999999998</v>
      </c>
      <c r="CH157" s="1226">
        <v>3.0282499999999999</v>
      </c>
      <c r="CI157" s="1228">
        <f>+[17]GJha!D$4*BW157</f>
        <v>50530.678068820496</v>
      </c>
      <c r="CJ157" s="1217">
        <f>+[17]LP!L160+[17]LP!S160+[17]LP!T160+[17]LP!AA160+[17]LP!AB160+[17]LP!AJ160+[17]LP!AR160+[17]LP!AX160</f>
        <v>23883.626982042671</v>
      </c>
      <c r="CK157" s="1065">
        <f>+[17]LP!F160+[17]LP!P160+[17]LP!X160</f>
        <v>2807.3769948937515</v>
      </c>
      <c r="CL157" s="1065">
        <f>+[17]LP!AH160</f>
        <v>0</v>
      </c>
      <c r="CM157" s="1217">
        <f>+[17]LP!AM160+[17]LP!AN160</f>
        <v>4541.0283295164381</v>
      </c>
      <c r="CN157" s="1218">
        <f>+[17]LP!G160+[17]LP!M160+[17]LP!Q160+[17]LP!Y160</f>
        <v>1376.4049189059388</v>
      </c>
      <c r="CO157" s="1218">
        <f>+[17]LP!AM160</f>
        <v>3740.603754369427</v>
      </c>
      <c r="CP157" s="1229">
        <f>+[17]LP!I160+[17]LP!J160+[17]LP!K160-[17]LP!M160+[17]LP!R160+[17]LP!Z160</f>
        <v>1417.9703404199802</v>
      </c>
      <c r="CQ157" s="1065">
        <f>+[17]LP!AH160+[17]LP!AN160</f>
        <v>800.42457514701096</v>
      </c>
      <c r="CR157" s="1230">
        <f>+[17]LP!H160</f>
        <v>128.19560065689561</v>
      </c>
      <c r="CS157" s="1220">
        <f t="shared" si="133"/>
        <v>2346.5905162238869</v>
      </c>
      <c r="CT157" s="1231">
        <f>+[17]gan!Q160</f>
        <v>6.0996230724637686</v>
      </c>
      <c r="CU157" s="1231">
        <f>+[17]gan!S160</f>
        <v>23.262820151978691</v>
      </c>
      <c r="CV157" s="1231">
        <f>+[17]gan!T160</f>
        <v>27.807171577631351</v>
      </c>
      <c r="CW157" s="1231">
        <f>+[17]gan!R160</f>
        <v>0.68096948432760385</v>
      </c>
      <c r="CX157" s="1232"/>
      <c r="CY157" s="1233">
        <f t="shared" si="134"/>
        <v>57.850584286401414</v>
      </c>
      <c r="CZ157" s="1209">
        <f t="shared" si="160"/>
        <v>0.30931575851192666</v>
      </c>
      <c r="DA157" s="1209">
        <f t="shared" si="161"/>
        <v>0.60368195778961531</v>
      </c>
    </row>
    <row r="158" spans="1:105">
      <c r="A158" s="1209">
        <f t="shared" si="135"/>
        <v>0.65851856714911183</v>
      </c>
      <c r="B158" s="1222">
        <v>8259</v>
      </c>
      <c r="C158" s="1223">
        <v>7</v>
      </c>
      <c r="D158" s="696" t="s">
        <v>269</v>
      </c>
      <c r="E158" s="1224">
        <f>+[17]ff!H161+[17]ff!I161+[17]ff!K161</f>
        <v>728.16120783251927</v>
      </c>
      <c r="F158" s="1224">
        <f>+[17]LP!BE161</f>
        <v>67481.980536304574</v>
      </c>
      <c r="G158" s="1224">
        <f>+[17]LP!AP161+[17]LP!AW161</f>
        <v>0</v>
      </c>
      <c r="H158" s="1224">
        <f>+[17]ff!T161</f>
        <v>2770.486416259514</v>
      </c>
      <c r="I158" s="1224">
        <f>+[17]ff!U161+[17]ff!V161+[17]ff!W161+[17]ff!X161+[17]ff!Y161</f>
        <v>59202.577634709727</v>
      </c>
      <c r="J158" s="1224">
        <f>+[17]ff!D161+[17]ff!E161</f>
        <v>18816.540176119681</v>
      </c>
      <c r="K158" s="1224">
        <f>+[17]ff!J161+[17]ff!P161+[17]ff!Q161+[17]ff!R161</f>
        <v>11014.018701050678</v>
      </c>
      <c r="L158" s="1225">
        <f>+[17]LP!BW161</f>
        <v>0</v>
      </c>
      <c r="M158" s="1224">
        <f>+[17]LP!BJ161-L158+[17]gan!EO161</f>
        <v>44415.518785510838</v>
      </c>
      <c r="N158" s="1224">
        <f>+[17]ff!F161</f>
        <v>7252.9358135694147</v>
      </c>
      <c r="O158" s="1224">
        <f t="shared" si="136"/>
        <v>148271.5847633935</v>
      </c>
      <c r="P158" s="1224">
        <f t="shared" si="137"/>
        <v>80789.604227088916</v>
      </c>
      <c r="Q158" s="1224">
        <f t="shared" si="138"/>
        <v>80789.604227088916</v>
      </c>
      <c r="R158" s="1224">
        <f t="shared" si="108"/>
        <v>122118.72555735061</v>
      </c>
      <c r="S158" s="1224">
        <f t="shared" si="139"/>
        <v>70216.596335760405</v>
      </c>
      <c r="T158" s="1224">
        <f t="shared" si="109"/>
        <v>51668.454599080251</v>
      </c>
      <c r="U158" s="1224">
        <f t="shared" si="110"/>
        <v>54636.74502104603</v>
      </c>
      <c r="V158" s="1224">
        <f t="shared" si="111"/>
        <v>47186.005201770349</v>
      </c>
      <c r="W158" s="1224">
        <f>+[17]ff!L161+[17]ff!M161+[17]ff!N161+[17]ff!O161</f>
        <v>6722.578611443163</v>
      </c>
      <c r="X158" s="1226"/>
      <c r="Y158" s="1209">
        <f t="shared" si="140"/>
        <v>0.32409474991174164</v>
      </c>
      <c r="Z158" s="1209">
        <f t="shared" si="141"/>
        <v>0.42065817446509457</v>
      </c>
      <c r="AA158" s="1209">
        <f t="shared" si="142"/>
        <v>1.4118503613784779</v>
      </c>
      <c r="AB158" s="1209">
        <f t="shared" si="143"/>
        <v>0.34439350603465785</v>
      </c>
      <c r="AC158" s="1227">
        <f t="shared" si="144"/>
        <v>0.10329375378560736</v>
      </c>
      <c r="AD158" s="1209">
        <f t="shared" si="145"/>
        <v>1.0023781917525769</v>
      </c>
      <c r="AE158" s="1209">
        <f t="shared" si="146"/>
        <v>0.17624060769419478</v>
      </c>
      <c r="AF158" s="1209">
        <f t="shared" si="147"/>
        <v>0.45620653299015457</v>
      </c>
      <c r="AG158" s="1209">
        <f t="shared" si="148"/>
        <v>15.913628735422748</v>
      </c>
      <c r="AH158" s="1209">
        <f t="shared" si="149"/>
        <v>37.830309028603537</v>
      </c>
      <c r="AI158" s="1227">
        <f t="shared" si="150"/>
        <v>11.27146981772578</v>
      </c>
      <c r="AJ158" s="1209">
        <f t="shared" si="151"/>
        <v>4.8865027198286115E-2</v>
      </c>
      <c r="AK158" s="1209">
        <f t="shared" si="152"/>
        <v>0.5</v>
      </c>
      <c r="AL158" s="1209">
        <f t="shared" si="112"/>
        <v>0.54487583953466256</v>
      </c>
      <c r="AM158" s="1209">
        <f t="shared" si="153"/>
        <v>0.54487583953466256</v>
      </c>
      <c r="AN158" s="1209">
        <f t="shared" si="113"/>
        <v>0.45512416046533738</v>
      </c>
      <c r="AO158" s="1209">
        <f t="shared" si="114"/>
        <v>0.4474067737906991</v>
      </c>
      <c r="AP158" s="1209">
        <f t="shared" si="115"/>
        <v>0.55259322620930085</v>
      </c>
      <c r="AQ158" s="1209">
        <f t="shared" si="116"/>
        <v>0.23290793854155875</v>
      </c>
      <c r="AR158" s="1209">
        <f t="shared" si="154"/>
        <v>0.23290793854155875</v>
      </c>
      <c r="AS158" s="1209">
        <f t="shared" si="117"/>
        <v>0.76709206145844133</v>
      </c>
      <c r="AT158" s="1209">
        <f t="shared" si="155"/>
        <v>0.76709206145844133</v>
      </c>
      <c r="AU158" s="1209">
        <f t="shared" si="156"/>
        <v>0.13636866208639742</v>
      </c>
      <c r="AV158" s="1209">
        <f t="shared" si="118"/>
        <v>0.86363133791360258</v>
      </c>
      <c r="AW158" s="1209">
        <f t="shared" si="119"/>
        <v>0.15685776975551549</v>
      </c>
      <c r="AX158" s="1209">
        <f t="shared" si="120"/>
        <v>0.84314223024448454</v>
      </c>
      <c r="AY158" s="1209">
        <f t="shared" si="121"/>
        <v>0.14037454516200149</v>
      </c>
      <c r="AZ158" s="1209">
        <f t="shared" si="122"/>
        <v>0.85962545483799857</v>
      </c>
      <c r="BA158" s="1209">
        <f t="shared" si="157"/>
        <v>0.49999999999999989</v>
      </c>
      <c r="BB158" s="1209">
        <f t="shared" si="123"/>
        <v>0.5</v>
      </c>
      <c r="BC158" s="1209">
        <f t="shared" si="124"/>
        <v>0.5</v>
      </c>
      <c r="BD158" s="1209">
        <f t="shared" si="125"/>
        <v>0.38811618957960592</v>
      </c>
      <c r="BE158" s="1209">
        <f t="shared" si="126"/>
        <v>0.35643218063368665</v>
      </c>
      <c r="BF158" s="1209">
        <f t="shared" si="127"/>
        <v>0.25545162978670743</v>
      </c>
      <c r="BG158" s="1209">
        <f t="shared" si="128"/>
        <v>0.58251611590899965</v>
      </c>
      <c r="BH158" s="1209">
        <f t="shared" si="129"/>
        <v>0.41748388409100035</v>
      </c>
      <c r="BI158" s="1226">
        <f t="shared" si="130"/>
        <v>0.70366425492014706</v>
      </c>
      <c r="BJ158" s="1226">
        <f t="shared" si="131"/>
        <v>0.83040036379850002</v>
      </c>
      <c r="BK158" s="1226">
        <f t="shared" si="158"/>
        <v>0.41675675698236686</v>
      </c>
      <c r="BL158" s="1226">
        <f t="shared" si="159"/>
        <v>0.75930645300854083</v>
      </c>
      <c r="BM158" s="1226">
        <f t="shared" si="132"/>
        <v>0.64633284557867987</v>
      </c>
      <c r="BN158" s="1209">
        <f>+[17]GIS!D161</f>
        <v>740.76642934400002</v>
      </c>
      <c r="BO158" s="1209">
        <f>+[17]GIS!E161</f>
        <v>5.4847416100000004</v>
      </c>
      <c r="BP158" s="1209">
        <f>+[17]GIS!F161</f>
        <v>4.9704767649999999</v>
      </c>
      <c r="BQ158" s="1209">
        <f>+[17]GIS!G161</f>
        <v>8.4293031630000002</v>
      </c>
      <c r="BR158" s="1209">
        <f>+[17]GIS!H161</f>
        <v>97.746569209</v>
      </c>
      <c r="BS158" s="1209">
        <f>+[17]GIS!I161</f>
        <v>780.78798889100005</v>
      </c>
      <c r="BT158" s="1209">
        <f>+[17]GIS!J161</f>
        <v>4.2868216769999998</v>
      </c>
      <c r="BU158" s="1209">
        <f>+[17]GIS!K161</f>
        <v>0.17886508400000001</v>
      </c>
      <c r="BV158" s="1209">
        <f>+[17]GIS!L161+[17]GIS!M161</f>
        <v>49.975905498000003</v>
      </c>
      <c r="BW158" s="1209">
        <f>[17]GIS!N161</f>
        <v>1692.627101241</v>
      </c>
      <c r="BX158" s="1226">
        <f>+[17]GIS!AM161</f>
        <v>0.44870810748597484</v>
      </c>
      <c r="BY158" s="1226">
        <v>0.44112747982041672</v>
      </c>
      <c r="BZ158" s="1226">
        <v>10</v>
      </c>
      <c r="CA158" s="1226" t="s">
        <v>482</v>
      </c>
      <c r="CB158" s="1226">
        <v>16424723.30659</v>
      </c>
      <c r="CC158" s="1226">
        <v>0.97036868277411636</v>
      </c>
      <c r="CD158" s="1226">
        <v>3.0158635220110287E-2</v>
      </c>
      <c r="CE158" s="1226">
        <v>7807879.8889099993</v>
      </c>
      <c r="CF158" s="1226">
        <v>545</v>
      </c>
      <c r="CG158" s="1226">
        <v>6.5738099999999999</v>
      </c>
      <c r="CH158" s="1226">
        <v>45.909559999999999</v>
      </c>
      <c r="CI158" s="1228">
        <f>+[17]GJha!D$4*BW158</f>
        <v>190806.46786869547</v>
      </c>
      <c r="CJ158" s="1217">
        <f>+[17]LP!L161+[17]LP!S161+[17]LP!T161+[17]LP!AA161+[17]LP!AB161+[17]LP!AJ161+[17]LP!AR161+[17]LP!AX161</f>
        <v>67481.980536304574</v>
      </c>
      <c r="CK158" s="1065">
        <f>+[17]LP!F161+[17]LP!P161+[17]LP!X161</f>
        <v>48120.426257245628</v>
      </c>
      <c r="CL158" s="1065">
        <f>+[17]LP!AH161</f>
        <v>354.47327126205755</v>
      </c>
      <c r="CM158" s="1217">
        <f>+[17]LP!AM161+[17]LP!AN161</f>
        <v>29885.453833951549</v>
      </c>
      <c r="CN158" s="1218">
        <f>+[17]LP!G161+[17]LP!M161+[17]LP!Q161+[17]LP!Y161</f>
        <v>5647.137238661262</v>
      </c>
      <c r="CO158" s="1218">
        <f>+[17]LP!AM161</f>
        <v>13169.402937458419</v>
      </c>
      <c r="CP158" s="1229">
        <f>+[17]LP!I161+[17]LP!J161+[17]LP!K161-[17]LP!M161+[17]LP!R161+[17]LP!Z161</f>
        <v>42132.05346695453</v>
      </c>
      <c r="CQ158" s="1065">
        <f>+[17]LP!AH161+[17]LP!AN161</f>
        <v>17070.524167755189</v>
      </c>
      <c r="CR158" s="1230">
        <f>+[17]LP!H161</f>
        <v>2770.486416259514</v>
      </c>
      <c r="CS158" s="1220">
        <f t="shared" si="133"/>
        <v>61973.064050969231</v>
      </c>
      <c r="CT158" s="1231">
        <f>+[17]gan!Q161</f>
        <v>221.22089446376813</v>
      </c>
      <c r="CU158" s="1231">
        <f>+[17]gan!S161</f>
        <v>6654.3300936846526</v>
      </c>
      <c r="CV158" s="1231">
        <f>+[17]gan!T161</f>
        <v>56.000553871618692</v>
      </c>
      <c r="CW158" s="1231">
        <f>+[17]gan!R161</f>
        <v>11.603966769464128</v>
      </c>
      <c r="CX158" s="1232"/>
      <c r="CY158" s="1233">
        <f t="shared" si="134"/>
        <v>6943.1555087895031</v>
      </c>
      <c r="CZ158" s="1209">
        <f t="shared" si="160"/>
        <v>0.29325683288493398</v>
      </c>
      <c r="DA158" s="1209">
        <f t="shared" si="161"/>
        <v>0.44870810748597484</v>
      </c>
    </row>
    <row r="159" spans="1:105">
      <c r="A159" s="1209">
        <f t="shared" si="135"/>
        <v>4.1837859736315783</v>
      </c>
      <c r="B159" s="1222">
        <v>8276</v>
      </c>
      <c r="C159" s="1223">
        <v>7</v>
      </c>
      <c r="D159" s="696" t="s">
        <v>270</v>
      </c>
      <c r="E159" s="1224">
        <f>+[17]ff!H162+[17]ff!I162+[17]ff!K162</f>
        <v>436.72379587229796</v>
      </c>
      <c r="F159" s="1224">
        <f>+[17]LP!BE162</f>
        <v>320621.87272405642</v>
      </c>
      <c r="G159" s="1224">
        <f>+[17]LP!AP162+[17]LP!AW162</f>
        <v>0</v>
      </c>
      <c r="H159" s="1224">
        <f>+[17]ff!T162</f>
        <v>778.39920301791176</v>
      </c>
      <c r="I159" s="1224">
        <f>+[17]ff!U162+[17]ff!V162+[17]ff!W162+[17]ff!X162+[17]ff!Y162</f>
        <v>23251.020348815422</v>
      </c>
      <c r="J159" s="1224">
        <f>+[17]ff!D162+[17]ff!E162</f>
        <v>58168.581641579491</v>
      </c>
      <c r="K159" s="1224">
        <f>+[17]ff!J162+[17]ff!P162+[17]ff!Q162+[17]ff!R162</f>
        <v>218.91461297191825</v>
      </c>
      <c r="L159" s="1225">
        <f>+[17]LP!BW162</f>
        <v>0</v>
      </c>
      <c r="M159" s="1224">
        <f>+[17]LP!BJ162-L159+[17]gan!EO162</f>
        <v>9992.5283054517986</v>
      </c>
      <c r="N159" s="1224">
        <f>+[17]ff!F162</f>
        <v>915.89188717489708</v>
      </c>
      <c r="O159" s="1224">
        <f t="shared" si="136"/>
        <v>402819.87391746929</v>
      </c>
      <c r="P159" s="1224">
        <f t="shared" si="137"/>
        <v>82198.001193412827</v>
      </c>
      <c r="Q159" s="1224">
        <f t="shared" si="138"/>
        <v>82198.001193412827</v>
      </c>
      <c r="R159" s="1224">
        <f t="shared" si="108"/>
        <v>333328.52113054699</v>
      </c>
      <c r="S159" s="1224">
        <f t="shared" si="139"/>
        <v>23469.934961787341</v>
      </c>
      <c r="T159" s="1224">
        <f t="shared" si="109"/>
        <v>10908.420192626696</v>
      </c>
      <c r="U159" s="1224">
        <f t="shared" si="110"/>
        <v>12706.648406490553</v>
      </c>
      <c r="V159" s="1224">
        <f t="shared" si="111"/>
        <v>10770.927508469711</v>
      </c>
      <c r="W159" s="1224">
        <f>+[17]ff!L162+[17]ff!M162+[17]ff!N162+[17]ff!O162</f>
        <v>1498.9971021485435</v>
      </c>
      <c r="X159" s="1226"/>
      <c r="Y159" s="1209">
        <f t="shared" si="140"/>
        <v>2.256505853924724</v>
      </c>
      <c r="Z159" s="1209">
        <f t="shared" si="141"/>
        <v>2.4588389828270536</v>
      </c>
      <c r="AA159" s="1209">
        <f t="shared" si="142"/>
        <v>27.422027172257501</v>
      </c>
      <c r="AB159" s="1209">
        <f t="shared" si="143"/>
        <v>4.5778068126813833</v>
      </c>
      <c r="AC159" s="1227">
        <f t="shared" si="144"/>
        <v>3.902404879545298E-2</v>
      </c>
      <c r="AD159" s="1209">
        <f t="shared" si="145"/>
        <v>1.1615138082789871</v>
      </c>
      <c r="AE159" s="1209">
        <f t="shared" si="146"/>
        <v>0.17036754217495007</v>
      </c>
      <c r="AF159" s="1209">
        <f t="shared" si="147"/>
        <v>0.92449940163964961</v>
      </c>
      <c r="AG159" s="1209">
        <f t="shared" si="148"/>
        <v>13.866930303257348</v>
      </c>
      <c r="AH159" s="1209">
        <f t="shared" si="149"/>
        <v>5.6396252052722158</v>
      </c>
      <c r="AI159" s="1227">
        <f t="shared" si="150"/>
        <v>0.50568582024039188</v>
      </c>
      <c r="AJ159" s="1209">
        <f t="shared" si="151"/>
        <v>0.1128064992011043</v>
      </c>
      <c r="AK159" s="1209">
        <f t="shared" si="152"/>
        <v>0.5</v>
      </c>
      <c r="AL159" s="1209">
        <f t="shared" si="112"/>
        <v>0.20405646919559325</v>
      </c>
      <c r="AM159" s="1209">
        <f t="shared" si="153"/>
        <v>0.20405646919559325</v>
      </c>
      <c r="AN159" s="1209">
        <f t="shared" si="113"/>
        <v>0.79594353080440661</v>
      </c>
      <c r="AO159" s="1209">
        <f t="shared" si="114"/>
        <v>3.8120495550136364E-2</v>
      </c>
      <c r="AP159" s="1209">
        <f t="shared" si="115"/>
        <v>0.96187950444986359</v>
      </c>
      <c r="AQ159" s="1209">
        <f t="shared" si="116"/>
        <v>0.70766418644059437</v>
      </c>
      <c r="AR159" s="1209">
        <f t="shared" si="154"/>
        <v>0.70766418644059437</v>
      </c>
      <c r="AS159" s="1209">
        <f t="shared" si="117"/>
        <v>0.29233581355940563</v>
      </c>
      <c r="AT159" s="1209">
        <f t="shared" si="155"/>
        <v>0.29233581355940563</v>
      </c>
      <c r="AU159" s="1209">
        <f t="shared" si="156"/>
        <v>0.15233921928870525</v>
      </c>
      <c r="AV159" s="1209">
        <f t="shared" si="118"/>
        <v>0.84766078071129469</v>
      </c>
      <c r="AW159" s="1209">
        <f t="shared" si="119"/>
        <v>9.3274486413509397E-3</v>
      </c>
      <c r="AX159" s="1209">
        <f t="shared" si="120"/>
        <v>0.99067255135864907</v>
      </c>
      <c r="AY159" s="1209">
        <f t="shared" si="121"/>
        <v>8.396191849980017E-2</v>
      </c>
      <c r="AZ159" s="1209">
        <f t="shared" si="122"/>
        <v>0.91603808150019983</v>
      </c>
      <c r="BA159" s="1209">
        <f t="shared" si="157"/>
        <v>0.50000000000000011</v>
      </c>
      <c r="BB159" s="1209">
        <f t="shared" si="123"/>
        <v>0.49999999999999994</v>
      </c>
      <c r="BC159" s="1209">
        <f t="shared" si="124"/>
        <v>0.5</v>
      </c>
      <c r="BD159" s="1209">
        <f t="shared" si="125"/>
        <v>0.90406727572042433</v>
      </c>
      <c r="BE159" s="1209">
        <f t="shared" si="126"/>
        <v>6.7756487374977151E-2</v>
      </c>
      <c r="BF159" s="1209">
        <f t="shared" si="127"/>
        <v>2.817623690459848E-2</v>
      </c>
      <c r="BG159" s="1209">
        <f t="shared" si="128"/>
        <v>0.70629170477339109</v>
      </c>
      <c r="BH159" s="1209">
        <f t="shared" si="129"/>
        <v>0.29370829522660902</v>
      </c>
      <c r="BI159" s="1226">
        <f t="shared" si="130"/>
        <v>0.86007818901405153</v>
      </c>
      <c r="BJ159" s="1226">
        <f t="shared" si="131"/>
        <v>0.68259343373536696</v>
      </c>
      <c r="BK159" s="1226">
        <f t="shared" si="158"/>
        <v>0.30060670750729618</v>
      </c>
      <c r="BL159" s="1226">
        <f t="shared" si="159"/>
        <v>0.49054099115983146</v>
      </c>
      <c r="BM159" s="1226">
        <f t="shared" si="132"/>
        <v>0.343727984978003</v>
      </c>
      <c r="BN159" s="1209">
        <f>+[17]GIS!D162</f>
        <v>208.12662889800001</v>
      </c>
      <c r="BO159" s="1209">
        <f>+[17]GIS!E162</f>
        <v>10.481999987</v>
      </c>
      <c r="BP159" s="1209">
        <f>+[17]GIS!F162</f>
        <v>0</v>
      </c>
      <c r="BQ159" s="1209">
        <f>+[17]GIS!G162</f>
        <v>140.498155027</v>
      </c>
      <c r="BR159" s="1209">
        <f>+[17]GIS!H162</f>
        <v>606.16625896400001</v>
      </c>
      <c r="BS159" s="1209">
        <f>+[17]GIS!I162</f>
        <v>3295.545482683</v>
      </c>
      <c r="BT159" s="1209">
        <f>+[17]GIS!J162</f>
        <v>0.32701567799999998</v>
      </c>
      <c r="BU159" s="1209">
        <f>+[17]GIS!K162</f>
        <v>56.568837410999997</v>
      </c>
      <c r="BV159" s="1209">
        <f>+[17]GIS!L162+[17]GIS!M162</f>
        <v>16.171381314000001</v>
      </c>
      <c r="BW159" s="1209">
        <f>[17]GIS!N162</f>
        <v>4333.8857599619996</v>
      </c>
      <c r="BX159" s="1226">
        <f>+[17]GIS!AM162</f>
        <v>0.38916852220943299</v>
      </c>
      <c r="BY159" s="1226">
        <v>0.38849073993092903</v>
      </c>
      <c r="BZ159" s="1226">
        <v>9</v>
      </c>
      <c r="CA159" s="1226" t="s">
        <v>482</v>
      </c>
      <c r="CB159" s="1226">
        <v>42611455.412369996</v>
      </c>
      <c r="CC159" s="1226">
        <v>0.9832159353629023</v>
      </c>
      <c r="CD159" s="1226">
        <v>2.1941098647656501E-2</v>
      </c>
      <c r="CE159" s="1226">
        <v>32955454.826830007</v>
      </c>
      <c r="CF159" s="1226">
        <v>933</v>
      </c>
      <c r="CG159" s="1226">
        <v>6.9915640000000003</v>
      </c>
      <c r="CH159" s="1226">
        <v>87.405559999999994</v>
      </c>
      <c r="CI159" s="1228">
        <f>+[17]GJha!D$4*BW159</f>
        <v>488550.27394899633</v>
      </c>
      <c r="CJ159" s="1217">
        <f>+[17]LP!L162+[17]LP!S162+[17]LP!T162+[17]LP!AA162+[17]LP!AB162+[17]LP!AJ162+[17]LP!AR162+[17]LP!AX162</f>
        <v>320621.87272405648</v>
      </c>
      <c r="CK159" s="1065">
        <f>+[17]LP!F162+[17]LP!P162+[17]LP!X162</f>
        <v>13964.476554497618</v>
      </c>
      <c r="CL159" s="1065">
        <f>+[17]LP!AH162</f>
        <v>5.9725293954746776</v>
      </c>
      <c r="CM159" s="1217">
        <f>+[17]LP!AM162+[17]LP!AN162</f>
        <v>67538.941634069153</v>
      </c>
      <c r="CN159" s="1218">
        <f>+[17]LP!G162+[17]LP!M162+[17]LP!Q162+[17]LP!Y162</f>
        <v>2583.2409630971438</v>
      </c>
      <c r="CO159" s="1218">
        <f>+[17]LP!AM162</f>
        <v>55585.340678482346</v>
      </c>
      <c r="CP159" s="1229">
        <f>+[17]LP!I162+[17]LP!J162+[17]LP!K162-[17]LP!M162+[17]LP!R162+[17]LP!Z162</f>
        <v>11291.446863833142</v>
      </c>
      <c r="CQ159" s="1065">
        <f>+[17]LP!AH162+[17]LP!AN162</f>
        <v>11959.573484982278</v>
      </c>
      <c r="CR159" s="1230">
        <f>+[17]LP!H162</f>
        <v>778.39920301791176</v>
      </c>
      <c r="CS159" s="1220">
        <f t="shared" si="133"/>
        <v>24029.419551833333</v>
      </c>
      <c r="CT159" s="1231">
        <f>+[17]gan!Q162</f>
        <v>49.960161397101452</v>
      </c>
      <c r="CU159" s="1231">
        <f>+[17]gan!S162</f>
        <v>780.08783022631246</v>
      </c>
      <c r="CV159" s="1231">
        <f>+[17]gan!T162</f>
        <v>24.871970133325817</v>
      </c>
      <c r="CW159" s="1231">
        <f>+[17]gan!R162</f>
        <v>5.5605587673499421</v>
      </c>
      <c r="CX159" s="1232"/>
      <c r="CY159" s="1233">
        <f t="shared" si="134"/>
        <v>860.48052052408968</v>
      </c>
      <c r="CZ159" s="1209">
        <f t="shared" si="160"/>
        <v>0.25854527259835197</v>
      </c>
      <c r="DA159" s="1209">
        <f t="shared" si="161"/>
        <v>0.38916852220943299</v>
      </c>
    </row>
    <row r="160" spans="1:105">
      <c r="A160" s="1209">
        <f t="shared" si="135"/>
        <v>3.1038628363562921</v>
      </c>
      <c r="B160" s="1222">
        <v>8294</v>
      </c>
      <c r="C160" s="1223">
        <v>7</v>
      </c>
      <c r="D160" s="696" t="s">
        <v>271</v>
      </c>
      <c r="E160" s="1224">
        <f>+[17]ff!H163+[17]ff!I163+[17]ff!K163</f>
        <v>477.07591181465892</v>
      </c>
      <c r="F160" s="1224">
        <f>+[17]LP!BE163</f>
        <v>172467.91295609131</v>
      </c>
      <c r="G160" s="1224">
        <f>+[17]LP!AP163+[17]LP!AW163</f>
        <v>0</v>
      </c>
      <c r="H160" s="1224">
        <f>+[17]ff!T163</f>
        <v>986.67935982674794</v>
      </c>
      <c r="I160" s="1224">
        <f>+[17]ff!U163+[17]ff!V163+[17]ff!W163+[17]ff!X163+[17]ff!Y163</f>
        <v>23625.923801796012</v>
      </c>
      <c r="J160" s="1224">
        <f>+[17]ff!D163+[17]ff!E163</f>
        <v>33137.96953752017</v>
      </c>
      <c r="K160" s="1224">
        <f>+[17]ff!J163+[17]ff!P163+[17]ff!Q163+[17]ff!R163</f>
        <v>604.17673890347157</v>
      </c>
      <c r="L160" s="1225">
        <f>+[17]LP!BW163</f>
        <v>0</v>
      </c>
      <c r="M160" s="1224">
        <f>+[17]LP!BJ163-L160+[17]gan!EO163</f>
        <v>12924.714224717001</v>
      </c>
      <c r="N160" s="1224">
        <f>+[17]ff!F163</f>
        <v>1875.2817264734242</v>
      </c>
      <c r="O160" s="1224">
        <f t="shared" si="136"/>
        <v>230218.48565523425</v>
      </c>
      <c r="P160" s="1224">
        <f t="shared" si="137"/>
        <v>57750.572699142926</v>
      </c>
      <c r="Q160" s="1224">
        <f t="shared" si="138"/>
        <v>57750.572699142926</v>
      </c>
      <c r="R160" s="1224">
        <f t="shared" si="108"/>
        <v>188790.28198989687</v>
      </c>
      <c r="S160" s="1224">
        <f t="shared" si="139"/>
        <v>24230.100540699485</v>
      </c>
      <c r="T160" s="1224">
        <f t="shared" si="109"/>
        <v>14799.995951190425</v>
      </c>
      <c r="U160" s="1224">
        <f t="shared" si="110"/>
        <v>16322.369033805557</v>
      </c>
      <c r="V160" s="1224">
        <f t="shared" si="111"/>
        <v>13911.39358454375</v>
      </c>
      <c r="W160" s="1224">
        <f>+[17]ff!L163+[17]ff!M163+[17]ff!N163+[17]ff!O163</f>
        <v>1933.8995374471497</v>
      </c>
      <c r="X160" s="1226"/>
      <c r="Y160" s="1209">
        <f t="shared" si="140"/>
        <v>1.2673216054181622</v>
      </c>
      <c r="Z160" s="1209">
        <f t="shared" si="141"/>
        <v>1.4225740785756487</v>
      </c>
      <c r="AA160" s="1209">
        <f t="shared" si="142"/>
        <v>11.612432500562818</v>
      </c>
      <c r="AB160" s="1209">
        <f t="shared" si="143"/>
        <v>2.0302181300329329</v>
      </c>
      <c r="AC160" s="1227">
        <f t="shared" si="144"/>
        <v>7.7394715029081254E-2</v>
      </c>
      <c r="AD160" s="1209">
        <f t="shared" si="145"/>
        <v>1.1505420762197971</v>
      </c>
      <c r="AE160" s="1209">
        <f t="shared" si="146"/>
        <v>0.17498255489704079</v>
      </c>
      <c r="AF160" s="1209">
        <f t="shared" si="147"/>
        <v>0.86192726917229201</v>
      </c>
      <c r="AG160" s="1209">
        <f t="shared" si="148"/>
        <v>15.962410134191918</v>
      </c>
      <c r="AH160" s="1209">
        <f t="shared" si="149"/>
        <v>11.22079361250155</v>
      </c>
      <c r="AI160" s="1227">
        <f t="shared" si="150"/>
        <v>1.3745965914909104</v>
      </c>
      <c r="AJ160" s="1209">
        <f t="shared" si="151"/>
        <v>9.8938359567437698E-2</v>
      </c>
      <c r="AK160" s="1209">
        <f t="shared" si="152"/>
        <v>0.5</v>
      </c>
      <c r="AL160" s="1209">
        <f t="shared" si="112"/>
        <v>0.25085115356734561</v>
      </c>
      <c r="AM160" s="1209">
        <f t="shared" si="153"/>
        <v>0.25085115356734561</v>
      </c>
      <c r="AN160" s="1209">
        <f t="shared" si="113"/>
        <v>0.74914884643265434</v>
      </c>
      <c r="AO160" s="1209">
        <f t="shared" si="114"/>
        <v>8.6457676008339507E-2</v>
      </c>
      <c r="AP160" s="1209">
        <f t="shared" si="115"/>
        <v>0.91354232399166047</v>
      </c>
      <c r="AQ160" s="1209">
        <f t="shared" si="116"/>
        <v>0.57381196391169242</v>
      </c>
      <c r="AR160" s="1209">
        <f t="shared" si="154"/>
        <v>0.57381196391169242</v>
      </c>
      <c r="AS160" s="1209">
        <f t="shared" si="117"/>
        <v>0.42618803608830763</v>
      </c>
      <c r="AT160" s="1209">
        <f t="shared" si="155"/>
        <v>0.42618803608830763</v>
      </c>
      <c r="AU160" s="1209">
        <f t="shared" si="156"/>
        <v>0.14770989702955456</v>
      </c>
      <c r="AV160" s="1209">
        <f t="shared" si="118"/>
        <v>0.85229010297044561</v>
      </c>
      <c r="AW160" s="1209">
        <f t="shared" si="119"/>
        <v>2.4934966237083141E-2</v>
      </c>
      <c r="AX160" s="1209">
        <f t="shared" si="120"/>
        <v>0.97506503376291687</v>
      </c>
      <c r="AY160" s="1209">
        <f t="shared" si="121"/>
        <v>0.12670825942507014</v>
      </c>
      <c r="AZ160" s="1209">
        <f t="shared" si="122"/>
        <v>0.87329174057492986</v>
      </c>
      <c r="BA160" s="1209">
        <f t="shared" si="157"/>
        <v>0.49999999999999994</v>
      </c>
      <c r="BB160" s="1209">
        <f t="shared" si="123"/>
        <v>0.5</v>
      </c>
      <c r="BC160" s="1209">
        <f t="shared" si="124"/>
        <v>0.5</v>
      </c>
      <c r="BD160" s="1209">
        <f t="shared" si="125"/>
        <v>0.82125532147398406</v>
      </c>
      <c r="BE160" s="1209">
        <f t="shared" si="126"/>
        <v>0.11719995317016559</v>
      </c>
      <c r="BF160" s="1209">
        <f t="shared" si="127"/>
        <v>6.1544725355850302E-2</v>
      </c>
      <c r="BG160" s="1209">
        <f t="shared" si="128"/>
        <v>0.65568359369706997</v>
      </c>
      <c r="BH160" s="1209">
        <f t="shared" si="129"/>
        <v>0.34431640630293003</v>
      </c>
      <c r="BI160" s="1226">
        <f t="shared" si="130"/>
        <v>0.81454407987089494</v>
      </c>
      <c r="BJ160" s="1226">
        <f t="shared" si="131"/>
        <v>0.73734835139343446</v>
      </c>
      <c r="BK160" s="1226">
        <f t="shared" si="158"/>
        <v>0.35358508705052166</v>
      </c>
      <c r="BL160" s="1226">
        <f t="shared" si="159"/>
        <v>0.59035304952898016</v>
      </c>
      <c r="BM160" s="1226">
        <f t="shared" si="132"/>
        <v>0.3093793417704237</v>
      </c>
      <c r="BN160" s="1209">
        <f>+[17]GIS!D163</f>
        <v>263.81610896800004</v>
      </c>
      <c r="BO160" s="1209">
        <f>+[17]GIS!E163</f>
        <v>5.4444439550000006</v>
      </c>
      <c r="BP160" s="1209">
        <f>+[17]GIS!F163</f>
        <v>0</v>
      </c>
      <c r="BQ160" s="1209">
        <f>+[17]GIS!G163</f>
        <v>28.901121970000002</v>
      </c>
      <c r="BR160" s="1209">
        <f>+[17]GIS!H163</f>
        <v>59.214891962999999</v>
      </c>
      <c r="BS160" s="1209">
        <f>+[17]GIS!I163</f>
        <v>1836.1049293370002</v>
      </c>
      <c r="BT160" s="1209">
        <f>+[17]GIS!J163</f>
        <v>0</v>
      </c>
      <c r="BU160" s="1209">
        <f>+[17]GIS!K163</f>
        <v>0.12718905999999999</v>
      </c>
      <c r="BV160" s="1209">
        <f>+[17]GIS!L163+[17]GIS!M163</f>
        <v>21.713725817</v>
      </c>
      <c r="BW160" s="1209">
        <f>[17]GIS!N163</f>
        <v>2215.3224110700007</v>
      </c>
      <c r="BX160" s="1226">
        <f>+[17]GIS!AM163</f>
        <v>0.27512516396187431</v>
      </c>
      <c r="BY160" s="1226">
        <v>0.27315812502948383</v>
      </c>
      <c r="BZ160" s="1226">
        <v>8</v>
      </c>
      <c r="CA160" s="1226" t="s">
        <v>482</v>
      </c>
      <c r="CB160" s="1226">
        <v>21934814.961930003</v>
      </c>
      <c r="CC160" s="1226">
        <v>0.99014097687638569</v>
      </c>
      <c r="CD160" s="1226">
        <v>1.4674052939002572E-2</v>
      </c>
      <c r="CE160" s="1226">
        <v>18361049.293370001</v>
      </c>
      <c r="CF160" s="1226">
        <v>269</v>
      </c>
      <c r="CG160" s="1226">
        <v>6.5745060000000004</v>
      </c>
      <c r="CH160" s="1226">
        <v>33.843020000000003</v>
      </c>
      <c r="CI160" s="1228">
        <f>+[17]GJha!D$4*BW160</f>
        <v>249728.86475509906</v>
      </c>
      <c r="CJ160" s="1217">
        <f>+[17]LP!L163+[17]LP!S163+[17]LP!T163+[17]LP!AA163+[17]LP!AB163+[17]LP!AJ163+[17]LP!AR163+[17]LP!AX163</f>
        <v>172467.91295609134</v>
      </c>
      <c r="CK160" s="1065">
        <f>+[17]LP!F163+[17]LP!P163+[17]LP!X163</f>
        <v>17292.326374685934</v>
      </c>
      <c r="CL160" s="1065">
        <f>+[17]LP!AH163</f>
        <v>71.51360517674695</v>
      </c>
      <c r="CM160" s="1217">
        <f>+[17]LP!AM163+[17]LP!AN163</f>
        <v>39519.204740416099</v>
      </c>
      <c r="CN160" s="1218">
        <f>+[17]LP!G163+[17]LP!M163+[17]LP!Q163+[17]LP!Y163</f>
        <v>2168.7358992857371</v>
      </c>
      <c r="CO160" s="1218">
        <f>+[17]LP!AM163</f>
        <v>30969.233638234437</v>
      </c>
      <c r="CP160" s="1229">
        <f>+[17]LP!I163+[17]LP!J163+[17]LP!K163-[17]LP!M163+[17]LP!R163+[17]LP!Z163</f>
        <v>15004.439094437605</v>
      </c>
      <c r="CQ160" s="1065">
        <f>+[17]LP!AH163+[17]LP!AN163</f>
        <v>8621.4847073584078</v>
      </c>
      <c r="CR160" s="1230">
        <f>+[17]LP!H163</f>
        <v>986.67935982674794</v>
      </c>
      <c r="CS160" s="1220">
        <f t="shared" si="133"/>
        <v>24612.603161622759</v>
      </c>
      <c r="CT160" s="1231">
        <f>+[17]gan!Q163</f>
        <v>58.788527918840586</v>
      </c>
      <c r="CU160" s="1231">
        <f>+[17]gan!S163</f>
        <v>1702.4912161909742</v>
      </c>
      <c r="CV160" s="1231">
        <f>+[17]gan!T163</f>
        <v>31.051341595021672</v>
      </c>
      <c r="CW160" s="1231">
        <f>+[17]gan!R163</f>
        <v>2.9408353589484384</v>
      </c>
      <c r="CX160" s="1232"/>
      <c r="CY160" s="1233">
        <f t="shared" si="134"/>
        <v>1795.2719210637849</v>
      </c>
      <c r="CZ160" s="1209">
        <f t="shared" si="160"/>
        <v>0.28801063938763743</v>
      </c>
      <c r="DA160" s="1209">
        <f t="shared" si="161"/>
        <v>0.27512516396187431</v>
      </c>
    </row>
    <row r="161" spans="1:105">
      <c r="A161" s="1209">
        <f t="shared" si="135"/>
        <v>3.0780465800227814</v>
      </c>
      <c r="B161" s="1222">
        <v>8296</v>
      </c>
      <c r="C161" s="1223">
        <v>7</v>
      </c>
      <c r="D161" s="696" t="s">
        <v>272</v>
      </c>
      <c r="E161" s="1224">
        <f>+[17]ff!H164+[17]ff!I164+[17]ff!K164</f>
        <v>299.47666205259168</v>
      </c>
      <c r="F161" s="1224">
        <f>+[17]LP!BE164</f>
        <v>53883.350045345018</v>
      </c>
      <c r="G161" s="1224">
        <f>+[17]LP!AP164+[17]LP!AW164</f>
        <v>0</v>
      </c>
      <c r="H161" s="1224">
        <f>+[17]ff!T164</f>
        <v>1149.7976335538258</v>
      </c>
      <c r="I161" s="1224">
        <f>+[17]ff!U164+[17]ff!V164+[17]ff!W164+[17]ff!X164+[17]ff!Y164</f>
        <v>17486.227404344423</v>
      </c>
      <c r="J161" s="1224">
        <f>+[17]ff!D164+[17]ff!E164</f>
        <v>13990.510285219221</v>
      </c>
      <c r="K161" s="1224">
        <f>+[17]ff!J164+[17]ff!P164+[17]ff!Q164+[17]ff!R164</f>
        <v>342.97026116685834</v>
      </c>
      <c r="L161" s="1225">
        <f>+[17]LP!BW164</f>
        <v>0</v>
      </c>
      <c r="M161" s="1224">
        <f>+[17]LP!BJ164-L161+[17]gan!EO164</f>
        <v>12882.909750638479</v>
      </c>
      <c r="N161" s="1224">
        <f>+[17]ff!F164</f>
        <v>1055.6784394341685</v>
      </c>
      <c r="O161" s="1224">
        <f t="shared" si="136"/>
        <v>86509.885368462492</v>
      </c>
      <c r="P161" s="1224">
        <f t="shared" si="137"/>
        <v>32626.53532311747</v>
      </c>
      <c r="Q161" s="1224">
        <f t="shared" si="138"/>
        <v>32626.53532311747</v>
      </c>
      <c r="R161" s="1224">
        <f t="shared" si="108"/>
        <v>71296.057571372148</v>
      </c>
      <c r="S161" s="1224">
        <f t="shared" si="139"/>
        <v>17829.197665511281</v>
      </c>
      <c r="T161" s="1224">
        <f t="shared" si="109"/>
        <v>13938.588190072647</v>
      </c>
      <c r="U161" s="1224">
        <f t="shared" si="110"/>
        <v>17412.707526027138</v>
      </c>
      <c r="V161" s="1224">
        <f t="shared" si="111"/>
        <v>14032.707384192305</v>
      </c>
      <c r="W161" s="1224">
        <f>+[17]ff!L164+[17]ff!M164+[17]ff!N164+[17]ff!O164</f>
        <v>3080.5234797822395</v>
      </c>
      <c r="X161" s="1226"/>
      <c r="Y161" s="1209">
        <f t="shared" si="140"/>
        <v>0.67293670524796112</v>
      </c>
      <c r="Z161" s="1209">
        <f t="shared" si="141"/>
        <v>0.80737113703461105</v>
      </c>
      <c r="AA161" s="1209">
        <f t="shared" si="142"/>
        <v>4.0414473111368867</v>
      </c>
      <c r="AB161" s="1209">
        <f t="shared" si="143"/>
        <v>0.80346553023458955</v>
      </c>
      <c r="AC161" s="1227">
        <f t="shared" si="144"/>
        <v>5.9210653179097794E-2</v>
      </c>
      <c r="AD161" s="1209">
        <f t="shared" si="145"/>
        <v>1.1346697798544239</v>
      </c>
      <c r="AE161" s="1209">
        <f t="shared" si="146"/>
        <v>0.19734687631518241</v>
      </c>
      <c r="AF161" s="1209">
        <f t="shared" si="147"/>
        <v>0.70673783317783978</v>
      </c>
      <c r="AG161" s="1209">
        <f t="shared" si="148"/>
        <v>14.541222658110486</v>
      </c>
      <c r="AH161" s="1209">
        <f t="shared" si="149"/>
        <v>18.01058025373419</v>
      </c>
      <c r="AI161" s="1227">
        <f t="shared" si="150"/>
        <v>3.5980235639939453</v>
      </c>
      <c r="AJ161" s="1209">
        <f t="shared" si="151"/>
        <v>4.4301279509713416E-2</v>
      </c>
      <c r="AK161" s="1209">
        <f t="shared" si="152"/>
        <v>0.5</v>
      </c>
      <c r="AL161" s="1209">
        <f t="shared" si="112"/>
        <v>0.37714227899106195</v>
      </c>
      <c r="AM161" s="1209">
        <f t="shared" si="153"/>
        <v>0.37714227899106195</v>
      </c>
      <c r="AN161" s="1209">
        <f t="shared" si="113"/>
        <v>0.62285772100893799</v>
      </c>
      <c r="AO161" s="1209">
        <f t="shared" si="114"/>
        <v>0.24423100125271088</v>
      </c>
      <c r="AP161" s="1209">
        <f t="shared" si="115"/>
        <v>0.7557689987472892</v>
      </c>
      <c r="AQ161" s="1209">
        <f t="shared" si="116"/>
        <v>0.42880772189458533</v>
      </c>
      <c r="AR161" s="1209">
        <f t="shared" si="154"/>
        <v>0.42880772189458533</v>
      </c>
      <c r="AS161" s="1209">
        <f t="shared" si="117"/>
        <v>0.57119227810541462</v>
      </c>
      <c r="AT161" s="1209">
        <f t="shared" si="155"/>
        <v>0.57119227810541462</v>
      </c>
      <c r="AU161" s="1209">
        <f t="shared" si="156"/>
        <v>0.19411111895049488</v>
      </c>
      <c r="AV161" s="1209">
        <f t="shared" si="118"/>
        <v>0.80588888104950507</v>
      </c>
      <c r="AW161" s="1209">
        <f t="shared" si="119"/>
        <v>1.9236438318831275E-2</v>
      </c>
      <c r="AX161" s="1209">
        <f t="shared" si="120"/>
        <v>0.98076356168116874</v>
      </c>
      <c r="AY161" s="1209">
        <f t="shared" si="121"/>
        <v>7.5737831194844007E-2</v>
      </c>
      <c r="AZ161" s="1209">
        <f t="shared" si="122"/>
        <v>0.92426216880515599</v>
      </c>
      <c r="BA161" s="1209">
        <f t="shared" si="157"/>
        <v>0.5</v>
      </c>
      <c r="BB161" s="1209">
        <f t="shared" si="123"/>
        <v>0.50000000000000011</v>
      </c>
      <c r="BC161" s="1209">
        <f t="shared" si="124"/>
        <v>0.5</v>
      </c>
      <c r="BD161" s="1209">
        <f t="shared" si="125"/>
        <v>0.63093569627738832</v>
      </c>
      <c r="BE161" s="1209">
        <f t="shared" si="126"/>
        <v>0.21821459547771677</v>
      </c>
      <c r="BF161" s="1209">
        <f t="shared" si="127"/>
        <v>0.15084970824489496</v>
      </c>
      <c r="BG161" s="1209">
        <f t="shared" si="128"/>
        <v>0.59126443082321656</v>
      </c>
      <c r="BH161" s="1209">
        <f t="shared" si="129"/>
        <v>0.40873556917678339</v>
      </c>
      <c r="BI161" s="1226">
        <f t="shared" si="130"/>
        <v>0.72884829653193162</v>
      </c>
      <c r="BJ161" s="1226">
        <f t="shared" si="131"/>
        <v>0.7964354420059272</v>
      </c>
      <c r="BK161" s="1226">
        <f t="shared" si="158"/>
        <v>0.36082050268203092</v>
      </c>
      <c r="BL161" s="1226">
        <f t="shared" si="159"/>
        <v>0.66290585061097917</v>
      </c>
      <c r="BM161" s="1226">
        <f t="shared" si="132"/>
        <v>0.54915231313507618</v>
      </c>
      <c r="BN161" s="1209">
        <f>+[17]GIS!D164</f>
        <v>307.43030627299999</v>
      </c>
      <c r="BO161" s="1209">
        <f>+[17]GIS!E164</f>
        <v>16.661627996</v>
      </c>
      <c r="BP161" s="1209">
        <f>+[17]GIS!F164</f>
        <v>34.924347183000002</v>
      </c>
      <c r="BQ161" s="1209">
        <f>+[17]GIS!G164</f>
        <v>10.163210352999998</v>
      </c>
      <c r="BR161" s="1209">
        <f>+[17]GIS!H164</f>
        <v>158.44855215600001</v>
      </c>
      <c r="BS161" s="1209">
        <f>+[17]GIS!I164</f>
        <v>507.09847652599996</v>
      </c>
      <c r="BT161" s="1209">
        <f>+[17]GIS!J164</f>
        <v>3.2458014749999999</v>
      </c>
      <c r="BU161" s="1209">
        <f>+[17]GIS!K164</f>
        <v>0.117664794</v>
      </c>
      <c r="BV161" s="1209">
        <f>+[17]GIS!L164+[17]GIS!M164</f>
        <v>22.122564336</v>
      </c>
      <c r="BW161" s="1209">
        <f>[17]GIS!N164</f>
        <v>1060.2125510919998</v>
      </c>
      <c r="BX161" s="1226">
        <f>+[17]GIS!AM164</f>
        <v>0.58235711554246794</v>
      </c>
      <c r="BY161" s="1226">
        <v>0.5763469350972017</v>
      </c>
      <c r="BZ161" s="1226">
        <v>10</v>
      </c>
      <c r="CA161" s="1226" t="s">
        <v>482</v>
      </c>
      <c r="CB161" s="1226">
        <v>10379723.219620001</v>
      </c>
      <c r="CC161" s="1226">
        <v>0.97902285809850764</v>
      </c>
      <c r="CD161" s="1226">
        <v>3.43485323093859E-2</v>
      </c>
      <c r="CE161" s="1226">
        <v>5070984.7652599998</v>
      </c>
      <c r="CF161" s="1226">
        <v>360</v>
      </c>
      <c r="CG161" s="1226">
        <v>7.562754</v>
      </c>
      <c r="CH161" s="1226">
        <v>8.3470499999999994</v>
      </c>
      <c r="CI161" s="1228">
        <f>+[17]GJha!D$4*BW161</f>
        <v>119515.64045949896</v>
      </c>
      <c r="CJ161" s="1217">
        <f>+[17]LP!L164+[17]LP!S164+[17]LP!T164+[17]LP!AA164+[17]LP!AB164+[17]LP!AJ164+[17]LP!AR164+[17]LP!AX164</f>
        <v>53883.350045345018</v>
      </c>
      <c r="CK161" s="1065">
        <f>+[17]LP!F164+[17]LP!P164+[17]LP!X164</f>
        <v>21225.208731606697</v>
      </c>
      <c r="CL161" s="1065">
        <f>+[17]LP!AH164</f>
        <v>0</v>
      </c>
      <c r="CM161" s="1217">
        <f>+[17]LP!AM164+[17]LP!AN164</f>
        <v>10383.356699833079</v>
      </c>
      <c r="CN161" s="1218">
        <f>+[17]LP!G164+[17]LP!M164+[17]LP!Q164+[17]LP!Y164</f>
        <v>5437.3764494546394</v>
      </c>
      <c r="CO161" s="1218">
        <f>+[17]LP!AM164</f>
        <v>8553.1338357645818</v>
      </c>
      <c r="CP161" s="1229">
        <f>+[17]LP!I164+[17]LP!J164+[17]LP!K164-[17]LP!M164+[17]LP!R164+[17]LP!Z164</f>
        <v>15656.004540275924</v>
      </c>
      <c r="CQ161" s="1065">
        <f>+[17]LP!AH164+[17]LP!AN164</f>
        <v>1830.222864068498</v>
      </c>
      <c r="CR161" s="1230">
        <f>+[17]LP!H164</f>
        <v>1149.7976335538258</v>
      </c>
      <c r="CS161" s="1220">
        <f t="shared" si="133"/>
        <v>18636.025037898249</v>
      </c>
      <c r="CT161" s="1231">
        <f>+[17]gan!Q164</f>
        <v>69.749672371014512</v>
      </c>
      <c r="CU161" s="1231">
        <f>+[17]gan!S164</f>
        <v>796.60304199924792</v>
      </c>
      <c r="CV161" s="1231">
        <f>+[17]gan!T164</f>
        <v>102.57756626415122</v>
      </c>
      <c r="CW161" s="1231">
        <f>+[17]gan!R164</f>
        <v>6.2170158553175874</v>
      </c>
      <c r="CX161" s="1232"/>
      <c r="CY161" s="1233">
        <f t="shared" si="134"/>
        <v>975.14729648973127</v>
      </c>
      <c r="CZ161" s="1209">
        <f t="shared" si="160"/>
        <v>0.26298340873359349</v>
      </c>
      <c r="DA161" s="1209">
        <f t="shared" si="161"/>
        <v>0.58235711554246794</v>
      </c>
    </row>
    <row r="162" spans="1:105">
      <c r="A162" s="1209">
        <f t="shared" si="135"/>
        <v>2.5025429247213</v>
      </c>
      <c r="B162" s="1222">
        <v>8306</v>
      </c>
      <c r="C162" s="1223">
        <v>7</v>
      </c>
      <c r="D162" s="696" t="s">
        <v>273</v>
      </c>
      <c r="E162" s="1224">
        <f>+[17]ff!H165+[17]ff!I165+[17]ff!K165</f>
        <v>141.21888265692468</v>
      </c>
      <c r="F162" s="1224">
        <f>+[17]LP!BE165</f>
        <v>46367.646724980899</v>
      </c>
      <c r="G162" s="1224">
        <f>+[17]LP!AP165+[17]LP!AW165</f>
        <v>0</v>
      </c>
      <c r="H162" s="1224">
        <f>+[17]ff!T165</f>
        <v>262.74310759107328</v>
      </c>
      <c r="I162" s="1224">
        <f>+[17]ff!U165+[17]ff!V165+[17]ff!W165+[17]ff!X165+[17]ff!Y165</f>
        <v>6187.7752767592756</v>
      </c>
      <c r="J162" s="1224">
        <f>+[17]ff!D165+[17]ff!E165</f>
        <v>8718.161094908266</v>
      </c>
      <c r="K162" s="1224">
        <f>+[17]ff!J165+[17]ff!P165+[17]ff!Q165+[17]ff!R165</f>
        <v>185.84798198975923</v>
      </c>
      <c r="L162" s="1225">
        <f>+[17]LP!BW165</f>
        <v>0</v>
      </c>
      <c r="M162" s="1224">
        <f>+[17]LP!BJ165-L162+[17]gan!EO165</f>
        <v>3438.1276466295844</v>
      </c>
      <c r="N162" s="1224">
        <f>+[17]ff!F165</f>
        <v>465.09255240220352</v>
      </c>
      <c r="O162" s="1224">
        <f>+F162+G162+H162+I162+J162</f>
        <v>61536.326204239514</v>
      </c>
      <c r="P162" s="1224">
        <f>+H162+I162+J162+G162</f>
        <v>15168.679479258615</v>
      </c>
      <c r="Q162" s="1224">
        <f>+H162+I162+J162</f>
        <v>15168.679479258615</v>
      </c>
      <c r="R162" s="1224">
        <f t="shared" si="108"/>
        <v>50759.805188435552</v>
      </c>
      <c r="S162" s="1224">
        <f>+I162+K162+X162</f>
        <v>6373.6232587490349</v>
      </c>
      <c r="T162" s="1224">
        <f t="shared" si="109"/>
        <v>3903.2201990317881</v>
      </c>
      <c r="U162" s="1224">
        <f t="shared" si="110"/>
        <v>4392.1584634546525</v>
      </c>
      <c r="V162" s="1224">
        <f t="shared" si="111"/>
        <v>3700.8707542206575</v>
      </c>
      <c r="W162" s="1224">
        <f>+[17]ff!L165+[17]ff!M165+[17]ff!N165+[17]ff!O165</f>
        <v>550.06882657707001</v>
      </c>
      <c r="X162" s="1226"/>
      <c r="Y162" s="1209">
        <f>($J162+$N162)/($H162+$I162+$K162+$E162+W162+X162)</f>
        <v>1.2532324196255111</v>
      </c>
      <c r="Z162" s="1209">
        <f>($J162+$N162)/($H162+$I162)</f>
        <v>1.4236458374554875</v>
      </c>
      <c r="AA162" s="1209">
        <f>($J162+$N162)/($K162+$E162+W162+X162)</f>
        <v>10.469592948040074</v>
      </c>
      <c r="AB162" s="1209">
        <f t="shared" si="143"/>
        <v>1.9849377401677342</v>
      </c>
      <c r="AC162" s="1227">
        <f>IFERROR((N162)/(I162+K162+X162),0)</f>
        <v>7.2971453366619018E-2</v>
      </c>
      <c r="AD162" s="1209">
        <f>+O162/(E162+H162+I162+K162+F162+W162+X162)</f>
        <v>1.1460281493311508</v>
      </c>
      <c r="AE162" s="1209">
        <f>+(J162+N162)/(E162+K162+H162+I162+F162+W162+X162)</f>
        <v>0.17102527614884969</v>
      </c>
      <c r="AF162" s="1209">
        <f>+(F162)/(E162+K162+H162+I162+F162+W162+X162)</f>
        <v>0.8635326748090707</v>
      </c>
      <c r="AG162" s="1209">
        <f t="shared" si="148"/>
        <v>15.557580798554257</v>
      </c>
      <c r="AH162" s="1209">
        <f t="shared" si="149"/>
        <v>10.92798531013911</v>
      </c>
      <c r="AI162" s="1227">
        <f t="shared" si="150"/>
        <v>1.4859776187828453</v>
      </c>
      <c r="AJ162" s="1209">
        <f>+(E162)/(2*(E162+W162))</f>
        <v>0.10214190182363227</v>
      </c>
      <c r="AK162" s="1209">
        <f>IFERROR((K162)/(2*(K162+X162)),0.5)</f>
        <v>0.5</v>
      </c>
      <c r="AL162" s="1209">
        <f t="shared" si="112"/>
        <v>0.24649959487203799</v>
      </c>
      <c r="AM162" s="1209">
        <f>+Q162/O162</f>
        <v>0.24649959487203799</v>
      </c>
      <c r="AN162" s="1209">
        <f t="shared" si="113"/>
        <v>0.75350040512796201</v>
      </c>
      <c r="AO162" s="1209">
        <f t="shared" si="114"/>
        <v>8.6528276598967405E-2</v>
      </c>
      <c r="AP162" s="1209">
        <f t="shared" si="115"/>
        <v>0.91347172340103255</v>
      </c>
      <c r="AQ162" s="1209">
        <f t="shared" si="116"/>
        <v>0.57474753203331419</v>
      </c>
      <c r="AR162" s="1209">
        <f>+J162/Q162</f>
        <v>0.57474753203331419</v>
      </c>
      <c r="AS162" s="1209">
        <f t="shared" si="117"/>
        <v>0.42525246796668587</v>
      </c>
      <c r="AT162" s="1209">
        <f>+(H162+I162)/Q162</f>
        <v>0.42525246796668587</v>
      </c>
      <c r="AU162" s="1209">
        <f>+(E162+W162)/U162</f>
        <v>0.15739134072368199</v>
      </c>
      <c r="AV162" s="1209">
        <f t="shared" si="118"/>
        <v>0.84260865927631801</v>
      </c>
      <c r="AW162" s="1209">
        <f t="shared" si="119"/>
        <v>2.9158921769442021E-2</v>
      </c>
      <c r="AX162" s="1209">
        <f t="shared" si="120"/>
        <v>0.97084107823055799</v>
      </c>
      <c r="AY162" s="1209">
        <f t="shared" si="121"/>
        <v>0.11915611435849094</v>
      </c>
      <c r="AZ162" s="1209">
        <f t="shared" si="122"/>
        <v>0.88084388564150906</v>
      </c>
      <c r="BA162" s="1209">
        <f>+(H162+I162+J162)/(2*(J162+I162+H162+G162))</f>
        <v>0.5</v>
      </c>
      <c r="BB162" s="1209">
        <f t="shared" si="123"/>
        <v>0.5</v>
      </c>
      <c r="BC162" s="1209">
        <f t="shared" si="124"/>
        <v>0.5</v>
      </c>
      <c r="BD162" s="1209">
        <f t="shared" si="125"/>
        <v>0.8242215128914242</v>
      </c>
      <c r="BE162" s="1209">
        <f t="shared" si="126"/>
        <v>0.11466305489294551</v>
      </c>
      <c r="BF162" s="1209">
        <f t="shared" si="127"/>
        <v>6.1115432215630414E-2</v>
      </c>
      <c r="BG162" s="1209">
        <f t="shared" si="128"/>
        <v>0.65231563190164299</v>
      </c>
      <c r="BH162" s="1209">
        <f t="shared" si="129"/>
        <v>0.34768436809835707</v>
      </c>
      <c r="BI162" s="1226">
        <f t="shared" si="130"/>
        <v>0.81624882332396353</v>
      </c>
      <c r="BJ162" s="1226">
        <f t="shared" si="131"/>
        <v>0.7354237744810691</v>
      </c>
      <c r="BK162" s="1226">
        <f>-(AL162*LOG(AL162,2)+AN162*LOG(AN162,2)+AO162*LOG(AO162,2)+AP162*LOG(AP162,2)+AQ162*LOG(AQ162,2)+AS162*LOG(AS162,2)+AU162*LOG(AU162,2)+AV162*LOG(AV162,2)+AW162*LOG(AW162,2)+AX162*LOG(AX162,2)+AY162*LOG(AY162,2)+AZ162*LOG(AZ162,2))/6*(BA162+BC162)*(AJ162+AK162)</f>
        <v>0.35721002911479743</v>
      </c>
      <c r="BL162" s="1226">
        <f>-(AM162*LOG(AM162,2)+AN162*LOG(AN162,2)+AO162*LOG(AO162,2)+AP162*LOG(AP162,2)+AR162*LOG(AR162,2)+AT162*LOG(AT162,2)+AU162*LOG(AU162,2)+AV162*LOG(AV162,2)+AW162*LOG(AW162,2)+AX162*LOG(AX162,2)+AY162*LOG(AY162,2)+AZ162*LOG(AZ162,2))/6*(BB162+BC162)</f>
        <v>0.59323230626030155</v>
      </c>
      <c r="BM162" s="1226">
        <f t="shared" si="132"/>
        <v>0.3088861973490386</v>
      </c>
      <c r="BN162" s="1209">
        <f>+[17]GIS!D165</f>
        <v>70.251661406000011</v>
      </c>
      <c r="BO162" s="1209">
        <f>+[17]GIS!E165</f>
        <v>0</v>
      </c>
      <c r="BP162" s="1209">
        <f>+[17]GIS!F165</f>
        <v>0.22256725799999999</v>
      </c>
      <c r="BQ162" s="1209">
        <f>+[17]GIS!G165</f>
        <v>21.872268225000003</v>
      </c>
      <c r="BR162" s="1209">
        <f>+[17]GIS!H165</f>
        <v>10.987801041000001</v>
      </c>
      <c r="BS162" s="1209">
        <f>+[17]GIS!I165</f>
        <v>486.94087185500001</v>
      </c>
      <c r="BT162" s="1209">
        <f>+[17]GIS!J165</f>
        <v>0</v>
      </c>
      <c r="BU162" s="1209">
        <f>+[17]GIS!K165</f>
        <v>0.195862125</v>
      </c>
      <c r="BV162" s="1209">
        <f>+[17]GIS!L165+[17]GIS!M165</f>
        <v>4.6889013609999992</v>
      </c>
      <c r="BW162" s="1209">
        <f>[17]GIS!N165</f>
        <v>595.159933271</v>
      </c>
      <c r="BX162" s="1226">
        <f>+[17]GIS!AM165</f>
        <v>0.2944307436601174</v>
      </c>
      <c r="BY162" s="1226">
        <v>0.29299506331683428</v>
      </c>
      <c r="BZ162" s="1226">
        <v>8</v>
      </c>
      <c r="CA162" s="1226" t="s">
        <v>482</v>
      </c>
      <c r="CB162" s="1226">
        <v>5902751.6978499992</v>
      </c>
      <c r="CC162" s="1226">
        <v>0.99179251960199444</v>
      </c>
      <c r="CD162" s="1226">
        <v>1.0420739050617476E-2</v>
      </c>
      <c r="CE162" s="1226">
        <v>4869408.7185499994</v>
      </c>
      <c r="CF162" s="1226">
        <v>56</v>
      </c>
      <c r="CG162" s="1226">
        <v>6.5521019999999996</v>
      </c>
      <c r="CH162" s="1226">
        <v>7.2627800000000002</v>
      </c>
      <c r="CI162" s="1228">
        <f>+[17]GJha!D$4*BW162</f>
        <v>67091.188957773295</v>
      </c>
      <c r="CJ162" s="1217">
        <f>+[17]LP!L165+[17]LP!S165+[17]LP!T165+[17]LP!AA165+[17]LP!AB165+[17]LP!AJ165+[17]LP!AR165+[17]LP!AX165</f>
        <v>46367.646724980892</v>
      </c>
      <c r="CK162" s="1065">
        <f>+[17]LP!F165+[17]LP!P165+[17]LP!X165</f>
        <v>4532.6413528549192</v>
      </c>
      <c r="CL162" s="1065">
        <f>+[17]LP!AH165</f>
        <v>41.771270583278216</v>
      </c>
      <c r="CM162" s="1217">
        <f>+[17]LP!AM165+[17]LP!AN165</f>
        <v>10364.239333168345</v>
      </c>
      <c r="CN162" s="1218">
        <f>+[17]LP!G165+[17]LP!M165+[17]LP!Q165+[17]LP!Y165</f>
        <v>505.02175437592462</v>
      </c>
      <c r="CO162" s="1218">
        <f>+[17]LP!AM165</f>
        <v>8213.1393405323415</v>
      </c>
      <c r="CP162" s="1229">
        <f>+[17]LP!I165+[17]LP!J165+[17]LP!K165-[17]LP!M165+[17]LP!R165+[17]LP!Z165</f>
        <v>3994.9040135399941</v>
      </c>
      <c r="CQ162" s="1065">
        <f>+[17]LP!AH165+[17]LP!AN165</f>
        <v>2192.8712632192814</v>
      </c>
      <c r="CR162" s="1230">
        <f>+[17]LP!H165</f>
        <v>262.74310759107328</v>
      </c>
      <c r="CS162" s="1220">
        <f t="shared" si="133"/>
        <v>6450.5183843503492</v>
      </c>
      <c r="CT162" s="1231">
        <f>+[17]gan!Q165</f>
        <v>14.725450023188404</v>
      </c>
      <c r="CU162" s="1231">
        <f>+[17]gan!S165</f>
        <v>418.31615395313014</v>
      </c>
      <c r="CV162" s="1231">
        <f>+[17]gan!T165</f>
        <v>10.659415771425351</v>
      </c>
      <c r="CW162" s="1231">
        <f>+[17]gan!R165</f>
        <v>0.79856159481570144</v>
      </c>
      <c r="CX162" s="1232"/>
      <c r="CY162" s="1233">
        <f t="shared" si="134"/>
        <v>444.49958134255957</v>
      </c>
      <c r="CZ162" s="1209">
        <f t="shared" si="160"/>
        <v>0.29157226594447216</v>
      </c>
      <c r="DA162" s="1209">
        <f t="shared" si="161"/>
        <v>0.2944307436601174</v>
      </c>
    </row>
    <row r="163" spans="1:105">
      <c r="A163" s="1209">
        <f t="shared" si="135"/>
        <v>2.7643647689781892</v>
      </c>
      <c r="B163" s="1222">
        <v>8902</v>
      </c>
      <c r="C163" s="1223">
        <v>7</v>
      </c>
      <c r="D163" s="696" t="s">
        <v>274</v>
      </c>
      <c r="E163" s="1224">
        <f>+[17]ff!H166+[17]ff!I166+[17]ff!K166</f>
        <v>641.77905283827943</v>
      </c>
      <c r="F163" s="1224">
        <f>+[17]LP!BE166</f>
        <v>74634.442439274426</v>
      </c>
      <c r="G163" s="1224">
        <f>+[17]LP!AP166+[17]LP!AW166</f>
        <v>0</v>
      </c>
      <c r="H163" s="1224">
        <f>+[17]ff!T166</f>
        <v>2181.701928222948</v>
      </c>
      <c r="I163" s="1224">
        <f>+[17]ff!U166+[17]ff!V166+[17]ff!W166+[17]ff!X166+[17]ff!Y166</f>
        <v>28841.38611587953</v>
      </c>
      <c r="J163" s="1224">
        <f>+[17]ff!D166+[17]ff!E166</f>
        <v>24749.562442843075</v>
      </c>
      <c r="K163" s="1224">
        <f>+[17]ff!J166+[17]ff!P166+[17]ff!Q166+[17]ff!R166</f>
        <v>743.69426634716172</v>
      </c>
      <c r="L163" s="1225">
        <f>+[17]LP!BW166</f>
        <v>0</v>
      </c>
      <c r="M163" s="1224">
        <f>+[17]LP!BJ166-L163+[17]gan!EO166</f>
        <v>20031.340594547124</v>
      </c>
      <c r="N163" s="1224">
        <f>+[17]ff!F166</f>
        <v>2055.8422287811754</v>
      </c>
      <c r="O163" s="1224">
        <f t="shared" ref="O163:O166" si="162">+F163+G163+H163+I163+J163</f>
        <v>130407.09292621998</v>
      </c>
      <c r="P163" s="1224">
        <f t="shared" ref="P163:P166" si="163">+H163+I163+J163+G163</f>
        <v>55772.650486945553</v>
      </c>
      <c r="Q163" s="1224">
        <f t="shared" ref="Q163:Q166" si="164">+H163+I163+J163</f>
        <v>55772.650486945553</v>
      </c>
      <c r="R163" s="1224">
        <f t="shared" si="108"/>
        <v>103077.59445314683</v>
      </c>
      <c r="S163" s="1224">
        <f t="shared" ref="S163:S166" si="165">+I163+K163+X163</f>
        <v>29585.08038222669</v>
      </c>
      <c r="T163" s="1224">
        <f t="shared" si="109"/>
        <v>22087.182823328301</v>
      </c>
      <c r="U163" s="1224">
        <f t="shared" si="110"/>
        <v>28443.152013872415</v>
      </c>
      <c r="V163" s="1224">
        <f t="shared" si="111"/>
        <v>22213.042522770073</v>
      </c>
      <c r="W163" s="1224">
        <f>+[17]ff!L166+[17]ff!M166+[17]ff!N166+[17]ff!O166</f>
        <v>5588.3304382640617</v>
      </c>
      <c r="X163" s="1226"/>
      <c r="Y163" s="1209">
        <f t="shared" ref="Y163:Y166" si="166">($J163+$N163)/($H163+$I163+$K163+$E163+W163+X163)</f>
        <v>0.70546308923429857</v>
      </c>
      <c r="Z163" s="1209">
        <f t="shared" ref="Z163:Z166" si="167">($J163+$N163)/($H163+$I163)</f>
        <v>0.86404695217696059</v>
      </c>
      <c r="AA163" s="1209">
        <f t="shared" ref="AA163:AA166" si="168">($J163+$N163)/($K163+$E163+W163+X163)</f>
        <v>3.8437279860349367</v>
      </c>
      <c r="AB163" s="1209">
        <f t="shared" si="143"/>
        <v>0.87014134125402531</v>
      </c>
      <c r="AC163" s="1227">
        <f t="shared" ref="AC163:AC166" si="169">IFERROR((N163)/(I163+K163+X163),0)</f>
        <v>6.9489154743558781E-2</v>
      </c>
      <c r="AD163" s="1209">
        <f t="shared" ref="AD163:AD166" si="170">+O163/(E163+H163+I163+K163+F163+W163+X163)</f>
        <v>1.1578224994421691</v>
      </c>
      <c r="AE163" s="1209">
        <f t="shared" ref="AE163:AE166" si="171">+(J163+N163)/(E163+K163+H163+I163+F163+W163+X163)</f>
        <v>0.23799242770497056</v>
      </c>
      <c r="AF163" s="1209">
        <f t="shared" ref="AF163:AF166" si="172">+(F163)/(E163+K163+H163+I163+F163+W163+X163)</f>
        <v>0.66264368563451737</v>
      </c>
      <c r="AG163" s="1209">
        <f t="shared" si="148"/>
        <v>18.188441250286662</v>
      </c>
      <c r="AH163" s="1209">
        <f t="shared" si="149"/>
        <v>21.050292700484626</v>
      </c>
      <c r="AI163" s="1227">
        <f t="shared" si="150"/>
        <v>4.7319792962376761</v>
      </c>
      <c r="AJ163" s="1209">
        <f t="shared" ref="AJ163:AJ166" si="173">+(E163)/(2*(E163+W163))</f>
        <v>5.1506241885062323E-2</v>
      </c>
      <c r="AK163" s="1209">
        <f t="shared" ref="AK163:AK166" si="174">IFERROR((K163)/(2*(K163+X163)),0.5)</f>
        <v>0.5</v>
      </c>
      <c r="AL163" s="1209">
        <f t="shared" si="112"/>
        <v>0.42768111178200924</v>
      </c>
      <c r="AM163" s="1209">
        <f t="shared" ref="AM163:AM166" si="175">+Q163/O163</f>
        <v>0.42768111178200924</v>
      </c>
      <c r="AN163" s="1209">
        <f t="shared" si="113"/>
        <v>0.57231888821799071</v>
      </c>
      <c r="AO163" s="1209">
        <f t="shared" si="114"/>
        <v>0.27593922971107987</v>
      </c>
      <c r="AP163" s="1209">
        <f t="shared" si="115"/>
        <v>0.72406077028892024</v>
      </c>
      <c r="AQ163" s="1209">
        <f t="shared" si="116"/>
        <v>0.44375804676229419</v>
      </c>
      <c r="AR163" s="1209">
        <f t="shared" ref="AR163:AR166" si="176">+J163/Q163</f>
        <v>0.44375804676229419</v>
      </c>
      <c r="AS163" s="1209">
        <f t="shared" si="117"/>
        <v>0.55624195323770576</v>
      </c>
      <c r="AT163" s="1209">
        <f t="shared" ref="AT163:AT166" si="177">+(H163+I163)/Q163</f>
        <v>0.55624195323770576</v>
      </c>
      <c r="AU163" s="1209">
        <f t="shared" ref="AU163:AU166" si="178">+(E163+W163)/U163</f>
        <v>0.21903723919429766</v>
      </c>
      <c r="AV163" s="1209">
        <f t="shared" si="118"/>
        <v>0.78096276080570226</v>
      </c>
      <c r="AW163" s="1209">
        <f t="shared" si="119"/>
        <v>2.5137476617908324E-2</v>
      </c>
      <c r="AX163" s="1209">
        <f t="shared" si="120"/>
        <v>0.97486252338209178</v>
      </c>
      <c r="AY163" s="1209">
        <f t="shared" si="121"/>
        <v>9.3078517311397976E-2</v>
      </c>
      <c r="AZ163" s="1209">
        <f t="shared" si="122"/>
        <v>0.90692148268860195</v>
      </c>
      <c r="BA163" s="1209">
        <f t="shared" ref="BA163:BA166" si="179">+(H163+I163+J163)/(2*(J163+I163+H163+G163))</f>
        <v>0.5</v>
      </c>
      <c r="BB163" s="1209">
        <f t="shared" si="123"/>
        <v>0.5</v>
      </c>
      <c r="BC163" s="1209">
        <f t="shared" si="124"/>
        <v>0.5</v>
      </c>
      <c r="BD163" s="1209">
        <f t="shared" si="125"/>
        <v>0.59380310921086155</v>
      </c>
      <c r="BE163" s="1209">
        <f t="shared" si="126"/>
        <v>0.24682446248458162</v>
      </c>
      <c r="BF163" s="1209">
        <f t="shared" si="127"/>
        <v>0.15937242830455675</v>
      </c>
      <c r="BG163" s="1209">
        <f t="shared" si="128"/>
        <v>0.60764734561375833</v>
      </c>
      <c r="BH163" s="1209">
        <f t="shared" si="129"/>
        <v>0.39235265438624162</v>
      </c>
      <c r="BI163" s="1226">
        <f t="shared" si="130"/>
        <v>0.69987679665344738</v>
      </c>
      <c r="BJ163" s="1226">
        <f t="shared" si="131"/>
        <v>0.77543592239704684</v>
      </c>
      <c r="BK163" s="1226">
        <f t="shared" ref="BK163:BK166" si="180">-(AL163*LOG(AL163,2)+AN163*LOG(AN163,2)+AO163*LOG(AO163,2)+AP163*LOG(AP163,2)+AQ163*LOG(AQ163,2)+AS163*LOG(AS163,2)+AU163*LOG(AU163,2)+AV163*LOG(AV163,2)+AW163*LOG(AW163,2)+AX163*LOG(AX163,2)+AY163*LOG(AY163,2)+AZ163*LOG(AZ163,2))/6*(BA163+BC163)*(AJ163+AK163)</f>
        <v>0.38605657953046496</v>
      </c>
      <c r="BL163" s="1226">
        <f t="shared" ref="BL163:BL166" si="181">-(AM163*LOG(AM163,2)+AN163*LOG(AN163,2)+AO163*LOG(AO163,2)+AP163*LOG(AP163,2)+AR163*LOG(AR163,2)+AT163*LOG(AT163,2)+AU163*LOG(AU163,2)+AV163*LOG(AV163,2)+AW163*LOG(AW163,2)+AX163*LOG(AX163,2)+AY163*LOG(AY163,2)+AZ163*LOG(AZ163,2))/6*(BB163+BC163)</f>
        <v>0.70000400759003878</v>
      </c>
      <c r="BM163" s="1226">
        <f t="shared" si="132"/>
        <v>0.56458851760773854</v>
      </c>
      <c r="BN163" s="1209">
        <f>+[17]GIS!D166</f>
        <v>583.33855664400005</v>
      </c>
      <c r="BO163" s="1209">
        <f>+[17]GIS!E166</f>
        <v>27.752387586999998</v>
      </c>
      <c r="BP163" s="1209">
        <f>+[17]GIS!F166</f>
        <v>26.629826050999998</v>
      </c>
      <c r="BQ163" s="1209">
        <f>+[17]GIS!G166</f>
        <v>8.3678960680000003</v>
      </c>
      <c r="BR163" s="1209">
        <f>+[17]GIS!H166</f>
        <v>125.39970459700001</v>
      </c>
      <c r="BS163" s="1209">
        <f>+[17]GIS!I166</f>
        <v>702.27204110599996</v>
      </c>
      <c r="BT163" s="1209">
        <f>+[17]GIS!J166</f>
        <v>11.401908177999999</v>
      </c>
      <c r="BU163" s="1209">
        <f>+[17]GIS!K166</f>
        <v>0.40240657200000002</v>
      </c>
      <c r="BV163" s="1209">
        <f>+[17]GIS!L166+[17]GIS!M166</f>
        <v>35.009457929</v>
      </c>
      <c r="BW163" s="1209">
        <f>[17]GIS!N166</f>
        <v>1520.574184732</v>
      </c>
      <c r="BX163" s="1226">
        <f>+[17]GIS!AM166</f>
        <v>0.53631921724541953</v>
      </c>
      <c r="BY163" s="1226">
        <v>0.52045438353243878</v>
      </c>
      <c r="BZ163" s="1226">
        <v>10</v>
      </c>
      <c r="CA163" s="1226" t="s">
        <v>482</v>
      </c>
      <c r="CB163" s="1226">
        <v>14851623.20231</v>
      </c>
      <c r="CC163" s="1226">
        <v>0.9767115180195951</v>
      </c>
      <c r="CD163" s="1226">
        <v>2.5620031968296347E-2</v>
      </c>
      <c r="CE163" s="1226">
        <v>7022720.4110599998</v>
      </c>
      <c r="CF163" s="1226">
        <v>376</v>
      </c>
      <c r="CG163" s="1226">
        <v>7.1037790000000003</v>
      </c>
      <c r="CH163" s="1226">
        <v>9.5527499999999996</v>
      </c>
      <c r="CI163" s="1228">
        <f>+[17]GJha!D$4*BW163</f>
        <v>171411.28669646892</v>
      </c>
      <c r="CJ163" s="1217">
        <f>+[17]LP!L166+[17]LP!S166+[17]LP!T166+[17]LP!AA166+[17]LP!AB166+[17]LP!AJ166+[17]LP!AR166+[17]LP!AX166</f>
        <v>74634.442439274455</v>
      </c>
      <c r="CK163" s="1065">
        <f>+[17]LP!F166+[17]LP!P166+[17]LP!X166</f>
        <v>39463.982216119133</v>
      </c>
      <c r="CL163" s="1065">
        <f>+[17]LP!AH166</f>
        <v>0</v>
      </c>
      <c r="CM163" s="1217">
        <f>+[17]LP!AM166+[17]LP!AN166</f>
        <v>14379.733800579786</v>
      </c>
      <c r="CN163" s="1218">
        <f>+[17]LP!G166+[17]LP!M166+[17]LP!Q166+[17]LP!Y166</f>
        <v>12904.473106655312</v>
      </c>
      <c r="CO163" s="1218">
        <f>+[17]LP!AM166</f>
        <v>11845.089336187764</v>
      </c>
      <c r="CP163" s="1229">
        <f>+[17]LP!I166+[17]LP!J166+[17]LP!K166-[17]LP!M166+[17]LP!R166+[17]LP!Z166</f>
        <v>26306.741651487508</v>
      </c>
      <c r="CQ163" s="1065">
        <f>+[17]LP!AH166+[17]LP!AN166</f>
        <v>2534.6444643920217</v>
      </c>
      <c r="CR163" s="1230">
        <f>+[17]LP!H166</f>
        <v>2181.701928222948</v>
      </c>
      <c r="CS163" s="1220">
        <f t="shared" si="133"/>
        <v>31023.088044102478</v>
      </c>
      <c r="CT163" s="1231">
        <f>+[17]gan!Q166</f>
        <v>86.436996948021331</v>
      </c>
      <c r="CU163" s="1231">
        <f>+[17]gan!S166</f>
        <v>1793.3141504018815</v>
      </c>
      <c r="CV163" s="1231">
        <f>+[17]gan!T166</f>
        <v>62.068131005056756</v>
      </c>
      <c r="CW163" s="1231">
        <f>+[17]gan!R166</f>
        <v>5.4256026740518832</v>
      </c>
      <c r="CX163" s="1232"/>
      <c r="CY163" s="1233">
        <f t="shared" si="134"/>
        <v>1947.2448810290114</v>
      </c>
      <c r="CZ163" s="1209">
        <f t="shared" si="160"/>
        <v>0.27019204220876863</v>
      </c>
      <c r="DA163" s="1209">
        <f t="shared" si="161"/>
        <v>0.53631921724541953</v>
      </c>
    </row>
    <row r="164" spans="1:105">
      <c r="A164" s="1209">
        <f t="shared" si="135"/>
        <v>6.1537481583083879</v>
      </c>
      <c r="B164" s="1222">
        <v>8055</v>
      </c>
      <c r="C164" s="1223">
        <v>7</v>
      </c>
      <c r="D164" s="696" t="s">
        <v>275</v>
      </c>
      <c r="E164" s="1224">
        <f>+[17]ff!H167+[17]ff!I167+[17]ff!K167</f>
        <v>511.44059419482829</v>
      </c>
      <c r="F164" s="1224">
        <f>+[17]LP!BE167</f>
        <v>210112.2391394614</v>
      </c>
      <c r="G164" s="1224">
        <f>+[17]LP!AP167+[17]LP!AW167</f>
        <v>0</v>
      </c>
      <c r="H164" s="1224">
        <f>+[17]ff!T167</f>
        <v>2464.6000906041968</v>
      </c>
      <c r="I164" s="1224">
        <f>+[17]ff!U167+[17]ff!V167+[17]ff!W167+[17]ff!X167+[17]ff!Y167</f>
        <v>33009.47071237109</v>
      </c>
      <c r="J164" s="1224">
        <f>+[17]ff!D167+[17]ff!E167</f>
        <v>52350.985481780343</v>
      </c>
      <c r="K164" s="1224">
        <f>+[17]ff!J167+[17]ff!P167+[17]ff!Q167+[17]ff!R167</f>
        <v>311.43168686069072</v>
      </c>
      <c r="L164" s="1225">
        <f>+[17]LP!BW167</f>
        <v>0</v>
      </c>
      <c r="M164" s="1224">
        <f>+[17]LP!BJ167-L164+[17]gan!EO167</f>
        <v>21402.122196065557</v>
      </c>
      <c r="N164" s="1224">
        <f>+[17]ff!F167</f>
        <v>1916.47216945785</v>
      </c>
      <c r="O164" s="1224">
        <f t="shared" si="162"/>
        <v>297937.29542421701</v>
      </c>
      <c r="P164" s="1224">
        <f t="shared" si="163"/>
        <v>87825.056284755628</v>
      </c>
      <c r="Q164" s="1224">
        <f t="shared" si="164"/>
        <v>87825.056284755628</v>
      </c>
      <c r="R164" s="1224">
        <f t="shared" si="108"/>
        <v>239056.69590157058</v>
      </c>
      <c r="S164" s="1224">
        <f t="shared" si="165"/>
        <v>33320.902399231782</v>
      </c>
      <c r="T164" s="1224">
        <f t="shared" si="109"/>
        <v>23318.594365523408</v>
      </c>
      <c r="U164" s="1224">
        <f t="shared" si="110"/>
        <v>28944.456762109188</v>
      </c>
      <c r="V164" s="1224">
        <f t="shared" si="111"/>
        <v>23866.722286669752</v>
      </c>
      <c r="W164" s="1224">
        <f>+[17]ff!L167+[17]ff!M167+[17]ff!N167+[17]ff!O167</f>
        <v>4566.2938812446037</v>
      </c>
      <c r="X164" s="1226"/>
      <c r="Y164" s="1209">
        <f t="shared" si="166"/>
        <v>1.3280264042066312</v>
      </c>
      <c r="Z164" s="1209">
        <f t="shared" si="167"/>
        <v>1.5297781287251269</v>
      </c>
      <c r="AA164" s="1209">
        <f t="shared" si="168"/>
        <v>10.069731757552001</v>
      </c>
      <c r="AB164" s="1209">
        <f t="shared" si="143"/>
        <v>1.8086705137376198</v>
      </c>
      <c r="AC164" s="1227">
        <f t="shared" si="169"/>
        <v>5.7515614268058797E-2</v>
      </c>
      <c r="AD164" s="1209">
        <f t="shared" si="170"/>
        <v>1.1871171639888918</v>
      </c>
      <c r="AE164" s="1209">
        <f t="shared" si="171"/>
        <v>0.21622613688594561</v>
      </c>
      <c r="AF164" s="1209">
        <f t="shared" si="172"/>
        <v>0.83718235104284688</v>
      </c>
      <c r="AG164" s="1209">
        <f t="shared" si="148"/>
        <v>16.281662006379552</v>
      </c>
      <c r="AH164" s="1209">
        <f t="shared" si="149"/>
        <v>10.643152559612172</v>
      </c>
      <c r="AI164" s="1227">
        <f t="shared" si="150"/>
        <v>1.6168913331945298</v>
      </c>
      <c r="AJ164" s="1209">
        <f t="shared" si="173"/>
        <v>5.0361100670842755E-2</v>
      </c>
      <c r="AK164" s="1209">
        <f t="shared" si="174"/>
        <v>0.5</v>
      </c>
      <c r="AL164" s="1209">
        <f t="shared" si="112"/>
        <v>0.29477698037000105</v>
      </c>
      <c r="AM164" s="1209">
        <f t="shared" si="175"/>
        <v>0.29477698037000105</v>
      </c>
      <c r="AN164" s="1209">
        <f t="shared" si="113"/>
        <v>0.705223019629999</v>
      </c>
      <c r="AO164" s="1209">
        <f t="shared" si="114"/>
        <v>0.12107779141240539</v>
      </c>
      <c r="AP164" s="1209">
        <f t="shared" si="115"/>
        <v>0.87892220858759462</v>
      </c>
      <c r="AQ164" s="1209">
        <f t="shared" si="116"/>
        <v>0.59608257251828534</v>
      </c>
      <c r="AR164" s="1209">
        <f t="shared" si="176"/>
        <v>0.59608257251828534</v>
      </c>
      <c r="AS164" s="1209">
        <f t="shared" si="117"/>
        <v>0.40391742748171461</v>
      </c>
      <c r="AT164" s="1209">
        <f t="shared" si="177"/>
        <v>0.40391742748171461</v>
      </c>
      <c r="AU164" s="1209">
        <f t="shared" si="178"/>
        <v>0.17543029109762487</v>
      </c>
      <c r="AV164" s="1209">
        <f t="shared" si="118"/>
        <v>0.82456970890237502</v>
      </c>
      <c r="AW164" s="1209">
        <f t="shared" si="119"/>
        <v>9.3464361537780802E-3</v>
      </c>
      <c r="AX164" s="1209">
        <f t="shared" si="120"/>
        <v>0.99065356384622194</v>
      </c>
      <c r="AY164" s="1209">
        <f t="shared" si="121"/>
        <v>8.2186436258411794E-2</v>
      </c>
      <c r="AZ164" s="1209">
        <f t="shared" si="122"/>
        <v>0.91781356374158818</v>
      </c>
      <c r="BA164" s="1209">
        <f t="shared" si="179"/>
        <v>0.5</v>
      </c>
      <c r="BB164" s="1209">
        <f t="shared" si="123"/>
        <v>0.49999999999999989</v>
      </c>
      <c r="BC164" s="1209">
        <f t="shared" si="124"/>
        <v>0.5</v>
      </c>
      <c r="BD164" s="1209">
        <f t="shared" si="125"/>
        <v>0.78697132102886047</v>
      </c>
      <c r="BE164" s="1209">
        <f t="shared" si="126"/>
        <v>0.13286744492575187</v>
      </c>
      <c r="BF164" s="1209">
        <f t="shared" si="127"/>
        <v>8.016123404538758E-2</v>
      </c>
      <c r="BG164" s="1209">
        <f t="shared" si="128"/>
        <v>0.62370684345159177</v>
      </c>
      <c r="BH164" s="1209">
        <f t="shared" si="129"/>
        <v>0.37629315654840828</v>
      </c>
      <c r="BI164" s="1226">
        <f t="shared" si="130"/>
        <v>0.78144394498498404</v>
      </c>
      <c r="BJ164" s="1226">
        <f t="shared" si="131"/>
        <v>0.74217947683194829</v>
      </c>
      <c r="BK164" s="1226">
        <f t="shared" si="180"/>
        <v>0.32441055804913183</v>
      </c>
      <c r="BL164" s="1226">
        <f t="shared" si="181"/>
        <v>0.58945037658675958</v>
      </c>
      <c r="BM164" s="1226">
        <f t="shared" si="132"/>
        <v>0.45461136735579155</v>
      </c>
      <c r="BN164" s="1209">
        <f>+[17]GIS!D167</f>
        <v>658.97923128699995</v>
      </c>
      <c r="BO164" s="1209">
        <f>+[17]GIS!E167</f>
        <v>1.5025469359999999</v>
      </c>
      <c r="BP164" s="1209">
        <f>+[17]GIS!F167</f>
        <v>0</v>
      </c>
      <c r="BQ164" s="1209">
        <f>+[17]GIS!G167</f>
        <v>56.382717857999992</v>
      </c>
      <c r="BR164" s="1209">
        <f>+[17]GIS!H167</f>
        <v>511.14372723100001</v>
      </c>
      <c r="BS164" s="1209">
        <f>+[17]GIS!I167</f>
        <v>2105.0334299279998</v>
      </c>
      <c r="BT164" s="1209">
        <f>+[17]GIS!J167</f>
        <v>2.181532228</v>
      </c>
      <c r="BU164" s="1209">
        <f>+[17]GIS!K167</f>
        <v>70.477631795999997</v>
      </c>
      <c r="BV164" s="1209">
        <f>+[17]GIS!L167+[17]GIS!M167</f>
        <v>11.838087936000001</v>
      </c>
      <c r="BW164" s="1209">
        <f>[17]GIS!N167</f>
        <v>3417.5389051999996</v>
      </c>
      <c r="BX164" s="1226">
        <f>+[17]GIS!AM167</f>
        <v>0.50602016660199256</v>
      </c>
      <c r="BY164" s="1226">
        <v>0.5038589338856021</v>
      </c>
      <c r="BZ164" s="1226">
        <v>9</v>
      </c>
      <c r="CA164" s="1226" t="s">
        <v>482</v>
      </c>
      <c r="CB164" s="1226">
        <v>33352231.854680002</v>
      </c>
      <c r="CC164" s="1226">
        <v>0.97591374318906765</v>
      </c>
      <c r="CD164" s="1226">
        <v>3.4180548438895925E-2</v>
      </c>
      <c r="CE164" s="1226">
        <v>21050334.29928001</v>
      </c>
      <c r="CF164" s="1226">
        <v>1059</v>
      </c>
      <c r="CG164" s="1226">
        <v>8.307385</v>
      </c>
      <c r="CH164" s="1226">
        <v>33.967370000000003</v>
      </c>
      <c r="CI164" s="1228">
        <f>+[17]GJha!D$4*BW164</f>
        <v>385252.32570538559</v>
      </c>
      <c r="CJ164" s="1217">
        <f>+[17]LP!L167+[17]LP!S167+[17]LP!T167+[17]LP!AA167+[17]LP!AB167+[17]LP!AJ167+[17]LP!AR167+[17]LP!AX167</f>
        <v>210112.23913946148</v>
      </c>
      <c r="CK164" s="1065">
        <f>+[17]LP!F167+[17]LP!P167+[17]LP!X167</f>
        <v>42563.615492039607</v>
      </c>
      <c r="CL164" s="1065">
        <f>+[17]LP!AH167</f>
        <v>0</v>
      </c>
      <c r="CM164" s="1217">
        <f>+[17]LP!AM167+[17]LP!AN167</f>
        <v>43102.698942726631</v>
      </c>
      <c r="CN164" s="1218">
        <f>+[17]LP!G167+[17]LP!M167+[17]LP!Q167+[17]LP!Y167</f>
        <v>16845.785824550421</v>
      </c>
      <c r="CO164" s="1218">
        <f>+[17]LP!AM167</f>
        <v>35505.199657229918</v>
      </c>
      <c r="CP164" s="1229">
        <f>+[17]LP!I167+[17]LP!J167+[17]LP!K167-[17]LP!M167+[17]LP!R167+[17]LP!Z167</f>
        <v>25411.971426874374</v>
      </c>
      <c r="CQ164" s="1065">
        <f>+[17]LP!AH167+[17]LP!AN167</f>
        <v>7597.4992854967159</v>
      </c>
      <c r="CR164" s="1230">
        <f>+[17]LP!H167</f>
        <v>2464.6000906041968</v>
      </c>
      <c r="CS164" s="1220">
        <f t="shared" si="133"/>
        <v>35474.070802975286</v>
      </c>
      <c r="CT164" s="1231">
        <f>+[17]gan!Q167</f>
        <v>117.56013371014491</v>
      </c>
      <c r="CU164" s="1231">
        <f>+[17]gan!S167</f>
        <v>1510.7435568585274</v>
      </c>
      <c r="CV164" s="1231">
        <f>+[17]gan!T167</f>
        <v>135.94617215730884</v>
      </c>
      <c r="CW164" s="1231">
        <f>+[17]gan!R167</f>
        <v>11.570062485522573</v>
      </c>
      <c r="CX164" s="1232"/>
      <c r="CY164" s="1233">
        <f t="shared" si="134"/>
        <v>1775.8199252115039</v>
      </c>
      <c r="CZ164" s="1209">
        <f t="shared" si="160"/>
        <v>0.25350866627669372</v>
      </c>
      <c r="DA164" s="1209">
        <f t="shared" si="161"/>
        <v>0.50602016660199256</v>
      </c>
    </row>
    <row r="165" spans="1:105">
      <c r="A165" s="1209">
        <f t="shared" si="135"/>
        <v>1.433069119588013</v>
      </c>
      <c r="B165" s="1222">
        <v>8064</v>
      </c>
      <c r="C165" s="1223">
        <v>7</v>
      </c>
      <c r="D165" s="696" t="s">
        <v>276</v>
      </c>
      <c r="E165" s="1224">
        <f>+[17]ff!H168+[17]ff!I168+[17]ff!K168</f>
        <v>801.08642836591264</v>
      </c>
      <c r="F165" s="1224">
        <f>+[17]LP!BE168</f>
        <v>205499.42832640978</v>
      </c>
      <c r="G165" s="1224">
        <f>+[17]LP!AP168+[17]LP!AW168</f>
        <v>0</v>
      </c>
      <c r="H165" s="1224">
        <f>+[17]ff!T168</f>
        <v>2768.7921682042156</v>
      </c>
      <c r="I165" s="1224">
        <f>+[17]ff!U168+[17]ff!V168+[17]ff!W168+[17]ff!X168+[17]ff!Y168</f>
        <v>32529.38061713248</v>
      </c>
      <c r="J165" s="1224">
        <f>+[17]ff!D168+[17]ff!E168</f>
        <v>57331.217165175367</v>
      </c>
      <c r="K165" s="1224">
        <f>+[17]ff!J168+[17]ff!P168+[17]ff!Q168+[17]ff!R168</f>
        <v>1404.8604796874481</v>
      </c>
      <c r="L165" s="1225">
        <f>+[17]LP!BW168</f>
        <v>0</v>
      </c>
      <c r="M165" s="1224">
        <f>+[17]LP!BJ168-L165+[17]gan!EO168</f>
        <v>22074.638342421389</v>
      </c>
      <c r="N165" s="1224">
        <f>+[17]ff!F168</f>
        <v>2013.2621707696849</v>
      </c>
      <c r="O165" s="1224">
        <f t="shared" si="162"/>
        <v>298128.81827692181</v>
      </c>
      <c r="P165" s="1224">
        <f t="shared" si="163"/>
        <v>92629.389950512064</v>
      </c>
      <c r="Q165" s="1224">
        <f t="shared" si="164"/>
        <v>92629.389950512064</v>
      </c>
      <c r="R165" s="1224">
        <f t="shared" si="108"/>
        <v>236798.19410612629</v>
      </c>
      <c r="S165" s="1224">
        <f t="shared" si="165"/>
        <v>33934.241096819926</v>
      </c>
      <c r="T165" s="1224">
        <f t="shared" si="109"/>
        <v>24087.900513191074</v>
      </c>
      <c r="U165" s="1224">
        <f t="shared" si="110"/>
        <v>31298.765779716527</v>
      </c>
      <c r="V165" s="1224">
        <f t="shared" si="111"/>
        <v>24843.430510625603</v>
      </c>
      <c r="W165" s="1224">
        <f>+[17]ff!L168+[17]ff!M168+[17]ff!N168+[17]ff!O168</f>
        <v>5654.2488407250084</v>
      </c>
      <c r="X165" s="1226"/>
      <c r="Y165" s="1209">
        <f t="shared" si="166"/>
        <v>1.3750399134998692</v>
      </c>
      <c r="Z165" s="1209">
        <f t="shared" si="167"/>
        <v>1.6812337481841975</v>
      </c>
      <c r="AA165" s="1209">
        <f t="shared" si="168"/>
        <v>7.5500001822687892</v>
      </c>
      <c r="AB165" s="1209">
        <f t="shared" si="143"/>
        <v>1.8317405091522627</v>
      </c>
      <c r="AC165" s="1227">
        <f t="shared" si="169"/>
        <v>5.9328339332107634E-2</v>
      </c>
      <c r="AD165" s="1209">
        <f t="shared" si="170"/>
        <v>1.1989522228580904</v>
      </c>
      <c r="AE165" s="1209">
        <f t="shared" si="171"/>
        <v>0.23865923403653447</v>
      </c>
      <c r="AF165" s="1209">
        <f t="shared" si="172"/>
        <v>0.82643468622734106</v>
      </c>
      <c r="AG165" s="1209">
        <f t="shared" si="148"/>
        <v>19.035995763266769</v>
      </c>
      <c r="AH165" s="1209">
        <f t="shared" si="149"/>
        <v>11.322634811385649</v>
      </c>
      <c r="AI165" s="1227">
        <f t="shared" si="150"/>
        <v>2.5213238812858436</v>
      </c>
      <c r="AJ165" s="1209">
        <f t="shared" si="173"/>
        <v>6.2048398338164577E-2</v>
      </c>
      <c r="AK165" s="1209">
        <f t="shared" si="174"/>
        <v>0.5</v>
      </c>
      <c r="AL165" s="1209">
        <f t="shared" si="112"/>
        <v>0.31070256973437482</v>
      </c>
      <c r="AM165" s="1209">
        <f t="shared" si="175"/>
        <v>0.31070256973437482</v>
      </c>
      <c r="AN165" s="1209">
        <f t="shared" si="113"/>
        <v>0.68929743026562529</v>
      </c>
      <c r="AO165" s="1209">
        <f t="shared" si="114"/>
        <v>0.13217484997241702</v>
      </c>
      <c r="AP165" s="1209">
        <f t="shared" si="115"/>
        <v>0.86782515002758298</v>
      </c>
      <c r="AQ165" s="1209">
        <f t="shared" si="116"/>
        <v>0.61893117503855954</v>
      </c>
      <c r="AR165" s="1209">
        <f t="shared" si="176"/>
        <v>0.61893117503855954</v>
      </c>
      <c r="AS165" s="1209">
        <f t="shared" si="117"/>
        <v>0.38106882496144051</v>
      </c>
      <c r="AT165" s="1209">
        <f t="shared" si="177"/>
        <v>0.38106882496144051</v>
      </c>
      <c r="AU165" s="1209">
        <f t="shared" si="178"/>
        <v>0.20624887621844709</v>
      </c>
      <c r="AV165" s="1209">
        <f t="shared" si="118"/>
        <v>0.79375112378155288</v>
      </c>
      <c r="AW165" s="1209">
        <f t="shared" si="119"/>
        <v>4.1399496033494666E-2</v>
      </c>
      <c r="AX165" s="1209">
        <f t="shared" si="120"/>
        <v>0.95860050396650542</v>
      </c>
      <c r="AY165" s="1209">
        <f t="shared" si="121"/>
        <v>8.3579810937328358E-2</v>
      </c>
      <c r="AZ165" s="1209">
        <f t="shared" si="122"/>
        <v>0.91642018906267164</v>
      </c>
      <c r="BA165" s="1209">
        <f t="shared" si="179"/>
        <v>0.5</v>
      </c>
      <c r="BB165" s="1209">
        <f t="shared" si="123"/>
        <v>0.50000000000000011</v>
      </c>
      <c r="BC165" s="1209">
        <f t="shared" si="124"/>
        <v>0.5</v>
      </c>
      <c r="BD165" s="1209">
        <f t="shared" si="125"/>
        <v>0.78174640560415243</v>
      </c>
      <c r="BE165" s="1209">
        <f t="shared" si="126"/>
        <v>0.13427881490502913</v>
      </c>
      <c r="BF165" s="1209">
        <f t="shared" si="127"/>
        <v>8.3974779490818524E-2</v>
      </c>
      <c r="BG165" s="1209">
        <f t="shared" si="128"/>
        <v>0.61524216944389443</v>
      </c>
      <c r="BH165" s="1209">
        <f t="shared" si="129"/>
        <v>0.38475783055610546</v>
      </c>
      <c r="BI165" s="1226">
        <f t="shared" si="130"/>
        <v>0.76624142995556099</v>
      </c>
      <c r="BJ165" s="1226">
        <f t="shared" si="131"/>
        <v>0.72211383403415774</v>
      </c>
      <c r="BK165" s="1226">
        <f t="shared" si="180"/>
        <v>0.35725121017652162</v>
      </c>
      <c r="BL165" s="1226">
        <f t="shared" si="181"/>
        <v>0.63562357126685776</v>
      </c>
      <c r="BM165" s="1226">
        <f t="shared" si="132"/>
        <v>0.42856857709987872</v>
      </c>
      <c r="BN165" s="1209">
        <f>+[17]GIS!D168</f>
        <v>740.31342510799993</v>
      </c>
      <c r="BO165" s="1209">
        <f>+[17]GIS!E168</f>
        <v>0.27118514199999999</v>
      </c>
      <c r="BP165" s="1209">
        <f>+[17]GIS!F168</f>
        <v>0</v>
      </c>
      <c r="BQ165" s="1209">
        <f>+[17]GIS!G168</f>
        <v>79.341245455000006</v>
      </c>
      <c r="BR165" s="1209">
        <f>+[17]GIS!H168</f>
        <v>223.81856602900001</v>
      </c>
      <c r="BS165" s="1209">
        <f>+[17]GIS!I168</f>
        <v>2073.7431042119997</v>
      </c>
      <c r="BT165" s="1209">
        <f>+[17]GIS!J168</f>
        <v>1.985471158</v>
      </c>
      <c r="BU165" s="1209">
        <f>+[17]GIS!K168</f>
        <v>24.821598144999999</v>
      </c>
      <c r="BV165" s="1209">
        <f>+[17]GIS!L168+[17]GIS!M168</f>
        <v>45.881803067</v>
      </c>
      <c r="BW165" s="1209">
        <f>[17]GIS!N168</f>
        <v>3190.1763983159994</v>
      </c>
      <c r="BX165" s="1226">
        <f>+[17]GIS!AM168</f>
        <v>0.44574657841436488</v>
      </c>
      <c r="BY165" s="1226">
        <v>0.44317947575079075</v>
      </c>
      <c r="BZ165" s="1226">
        <v>9</v>
      </c>
      <c r="CA165" s="1226" t="s">
        <v>482</v>
      </c>
      <c r="CB165" s="1226">
        <v>31194729.971039999</v>
      </c>
      <c r="CC165" s="1226">
        <v>0.97783714993022897</v>
      </c>
      <c r="CD165" s="1226">
        <v>2.5135775847482496E-2</v>
      </c>
      <c r="CE165" s="1226">
        <v>20737431.042120013</v>
      </c>
      <c r="CF165" s="1226">
        <v>773</v>
      </c>
      <c r="CG165" s="1226">
        <v>7.4439770000000003</v>
      </c>
      <c r="CH165" s="1226">
        <v>37.435490000000001</v>
      </c>
      <c r="CI165" s="1228">
        <f>+[17]GJha!D$4*BW165</f>
        <v>359622.20502936601</v>
      </c>
      <c r="CJ165" s="1217">
        <f>+[17]LP!L168+[17]LP!S168+[17]LP!T168+[17]LP!AA168+[17]LP!AB168+[17]LP!AJ168+[17]LP!AR168+[17]LP!AX168</f>
        <v>205499.42832640978</v>
      </c>
      <c r="CK165" s="1065">
        <f>+[17]LP!F168+[17]LP!P168+[17]LP!X168</f>
        <v>47743.17298683511</v>
      </c>
      <c r="CL165" s="1065">
        <f>+[17]LP!AH168</f>
        <v>0</v>
      </c>
      <c r="CM165" s="1217">
        <f>+[17]LP!AM168+[17]LP!AN168</f>
        <v>42461.997721557556</v>
      </c>
      <c r="CN165" s="1218">
        <f>+[17]LP!G168+[17]LP!M168+[17]LP!Q168+[17]LP!Y168</f>
        <v>22353.785497798388</v>
      </c>
      <c r="CO165" s="1218">
        <f>+[17]LP!AM168</f>
        <v>34977.431667376979</v>
      </c>
      <c r="CP165" s="1229">
        <f>+[17]LP!I168+[17]LP!J168+[17]LP!K168-[17]LP!M168+[17]LP!R168+[17]LP!Z168</f>
        <v>25044.814562951906</v>
      </c>
      <c r="CQ165" s="1065">
        <f>+[17]LP!AH168+[17]LP!AN168</f>
        <v>7484.5660541805746</v>
      </c>
      <c r="CR165" s="1230">
        <f>+[17]LP!H168</f>
        <v>2768.7921682042156</v>
      </c>
      <c r="CS165" s="1220">
        <f t="shared" si="133"/>
        <v>35298.172785336697</v>
      </c>
      <c r="CT165" s="1231">
        <f>+[17]gan!Q168</f>
        <v>133.93718209855072</v>
      </c>
      <c r="CU165" s="1231">
        <f>+[17]gan!S168</f>
        <v>1613.7498393952485</v>
      </c>
      <c r="CV165" s="1231">
        <f>+[17]gan!T168</f>
        <v>122.35155494157794</v>
      </c>
      <c r="CW165" s="1231">
        <f>+[17]gan!R168</f>
        <v>12.443189225112604</v>
      </c>
      <c r="CX165" s="1232"/>
      <c r="CY165" s="1233">
        <f t="shared" si="134"/>
        <v>1882.4817656604896</v>
      </c>
      <c r="CZ165" s="1209">
        <f t="shared" si="160"/>
        <v>0.27374067813901259</v>
      </c>
      <c r="DA165" s="1209">
        <f t="shared" si="161"/>
        <v>0.44574657841436488</v>
      </c>
    </row>
    <row r="166" spans="1:105" s="1237" customFormat="1" ht="15.75" thickBot="1">
      <c r="A166" s="1209">
        <f t="shared" si="135"/>
        <v>3.5655789878540487</v>
      </c>
      <c r="B166" s="1222">
        <v>8239</v>
      </c>
      <c r="C166" s="1236">
        <v>7</v>
      </c>
      <c r="D166" s="803" t="s">
        <v>277</v>
      </c>
      <c r="E166" s="1224">
        <f>+[17]ff!H169+[17]ff!I169+[17]ff!K169</f>
        <v>529.76433085713859</v>
      </c>
      <c r="F166" s="1224">
        <f>+[17]LP!BE169</f>
        <v>187015.6982132816</v>
      </c>
      <c r="G166" s="1224">
        <f>+[17]LP!AP169+[17]LP!AW169</f>
        <v>0</v>
      </c>
      <c r="H166" s="1224">
        <f>+[17]ff!T169</f>
        <v>1216.5039814402917</v>
      </c>
      <c r="I166" s="1224">
        <f>+[17]ff!U169+[17]ff!V169+[17]ff!W169+[17]ff!X169+[17]ff!Y169</f>
        <v>19686.884270851719</v>
      </c>
      <c r="J166" s="1224">
        <f>+[17]ff!D169+[17]ff!E169</f>
        <v>41065.763349877401</v>
      </c>
      <c r="K166" s="1224">
        <f>+[17]ff!J169+[17]ff!P169+[17]ff!Q169+[17]ff!R169</f>
        <v>293.82766480356531</v>
      </c>
      <c r="L166" s="1225">
        <f>+[17]LP!BW169</f>
        <v>0</v>
      </c>
      <c r="M166" s="1224">
        <f>+[17]LP!BJ169-L166+[17]gan!EO169</f>
        <v>11687.454431613174</v>
      </c>
      <c r="N166" s="1224">
        <f>+[17]ff!F169</f>
        <v>1047.6657476738151</v>
      </c>
      <c r="O166" s="1224">
        <f t="shared" si="162"/>
        <v>248984.84981545105</v>
      </c>
      <c r="P166" s="1224">
        <f t="shared" si="163"/>
        <v>61969.151602169411</v>
      </c>
      <c r="Q166" s="1224">
        <f t="shared" si="164"/>
        <v>61969.151602169411</v>
      </c>
      <c r="R166" s="1224">
        <f t="shared" si="108"/>
        <v>203057.40765163954</v>
      </c>
      <c r="S166" s="1224">
        <f t="shared" si="165"/>
        <v>19980.711935655283</v>
      </c>
      <c r="T166" s="1224">
        <f t="shared" si="109"/>
        <v>12735.120179286989</v>
      </c>
      <c r="U166" s="1224">
        <f t="shared" si="110"/>
        <v>16041.709438357919</v>
      </c>
      <c r="V166" s="1224">
        <f t="shared" si="111"/>
        <v>12903.958413053466</v>
      </c>
      <c r="W166" s="1224">
        <f>+[17]ff!L169+[17]ff!M169+[17]ff!N169+[17]ff!O169</f>
        <v>2607.9866944473147</v>
      </c>
      <c r="X166" s="1226"/>
      <c r="Y166" s="1209">
        <f t="shared" si="166"/>
        <v>1.7305726856844375</v>
      </c>
      <c r="Z166" s="1209">
        <f t="shared" si="167"/>
        <v>2.0146699946088202</v>
      </c>
      <c r="AA166" s="1209">
        <f t="shared" si="168"/>
        <v>12.272319215336303</v>
      </c>
      <c r="AB166" s="1209">
        <f t="shared" si="143"/>
        <v>2.5599368638159938</v>
      </c>
      <c r="AC166" s="1227">
        <f t="shared" si="169"/>
        <v>5.243385476191522E-2</v>
      </c>
      <c r="AD166" s="1209">
        <f t="shared" si="170"/>
        <v>1.1780651346994717</v>
      </c>
      <c r="AE166" s="1209">
        <f t="shared" si="171"/>
        <v>0.19925855954382884</v>
      </c>
      <c r="AF166" s="1209">
        <f t="shared" si="172"/>
        <v>0.88485975700869068</v>
      </c>
      <c r="AG166" s="1209">
        <f t="shared" si="148"/>
        <v>16.422843910090954</v>
      </c>
      <c r="AH166" s="1209">
        <f t="shared" si="149"/>
        <v>8.1516297726366389</v>
      </c>
      <c r="AI166" s="1227">
        <f t="shared" si="150"/>
        <v>1.3382021459780709</v>
      </c>
      <c r="AJ166" s="1209">
        <f t="shared" si="173"/>
        <v>8.4417840450826717E-2</v>
      </c>
      <c r="AK166" s="1209">
        <f t="shared" si="174"/>
        <v>0.5</v>
      </c>
      <c r="AL166" s="1209">
        <f t="shared" si="112"/>
        <v>0.24888723811148064</v>
      </c>
      <c r="AM166" s="1209">
        <f t="shared" si="175"/>
        <v>0.24888723811148064</v>
      </c>
      <c r="AN166" s="1209">
        <f t="shared" si="113"/>
        <v>0.75111276188851928</v>
      </c>
      <c r="AO166" s="1209">
        <f t="shared" si="114"/>
        <v>7.9000858052313425E-2</v>
      </c>
      <c r="AP166" s="1209">
        <f t="shared" si="115"/>
        <v>0.92099914194768651</v>
      </c>
      <c r="AQ166" s="1209">
        <f t="shared" si="116"/>
        <v>0.66268074175861036</v>
      </c>
      <c r="AR166" s="1209">
        <f t="shared" si="176"/>
        <v>0.66268074175861036</v>
      </c>
      <c r="AS166" s="1209">
        <f t="shared" si="117"/>
        <v>0.3373192582413897</v>
      </c>
      <c r="AT166" s="1209">
        <f t="shared" si="177"/>
        <v>0.3373192582413897</v>
      </c>
      <c r="AU166" s="1209">
        <f t="shared" si="178"/>
        <v>0.19559954239051744</v>
      </c>
      <c r="AV166" s="1209">
        <f t="shared" si="118"/>
        <v>0.80440045760948264</v>
      </c>
      <c r="AW166" s="1209">
        <f t="shared" si="119"/>
        <v>1.4705565334698321E-2</v>
      </c>
      <c r="AX166" s="1209">
        <f t="shared" si="120"/>
        <v>0.98529443466530175</v>
      </c>
      <c r="AY166" s="1209">
        <f t="shared" si="121"/>
        <v>8.2265870515913067E-2</v>
      </c>
      <c r="AZ166" s="1209">
        <f t="shared" si="122"/>
        <v>0.91773412948408695</v>
      </c>
      <c r="BA166" s="1209">
        <f t="shared" si="179"/>
        <v>0.5</v>
      </c>
      <c r="BB166" s="1209">
        <f t="shared" si="123"/>
        <v>0.49999999999999994</v>
      </c>
      <c r="BC166" s="1209">
        <f t="shared" si="124"/>
        <v>0.5</v>
      </c>
      <c r="BD166" s="1209">
        <f t="shared" si="125"/>
        <v>0.85159438989950997</v>
      </c>
      <c r="BE166" s="1209">
        <f t="shared" si="126"/>
        <v>9.5185635941865451E-2</v>
      </c>
      <c r="BF166" s="1209">
        <f t="shared" si="127"/>
        <v>5.3219974158624395E-2</v>
      </c>
      <c r="BG166" s="1209">
        <f t="shared" si="128"/>
        <v>0.64138839412750259</v>
      </c>
      <c r="BH166" s="1209">
        <f t="shared" si="129"/>
        <v>0.35861160587249752</v>
      </c>
      <c r="BI166" s="1226">
        <f t="shared" si="130"/>
        <v>0.81695778240944372</v>
      </c>
      <c r="BJ166" s="1226">
        <f t="shared" si="131"/>
        <v>0.70736695225207247</v>
      </c>
      <c r="BK166" s="1226">
        <f t="shared" si="180"/>
        <v>0.32767532368242835</v>
      </c>
      <c r="BL166" s="1226">
        <f t="shared" si="181"/>
        <v>0.56068672275585529</v>
      </c>
      <c r="BM166" s="1226">
        <f t="shared" si="132"/>
        <v>0.36703198970714412</v>
      </c>
      <c r="BN166" s="1209">
        <f>+[17]GIS!D169</f>
        <v>325.26609960100001</v>
      </c>
      <c r="BO166" s="1209">
        <f>+[17]GIS!E169</f>
        <v>0.45155678900000001</v>
      </c>
      <c r="BP166" s="1209">
        <f>+[17]GIS!F169</f>
        <v>0</v>
      </c>
      <c r="BQ166" s="1209">
        <f>+[17]GIS!G169</f>
        <v>5.3524295550000005</v>
      </c>
      <c r="BR166" s="1209">
        <f>+[17]GIS!H169</f>
        <v>284.14426580700001</v>
      </c>
      <c r="BS166" s="1209">
        <f>+[17]GIS!I169</f>
        <v>1949.1057701529999</v>
      </c>
      <c r="BT166" s="1209">
        <f>+[17]GIS!J169</f>
        <v>0.53511943399999995</v>
      </c>
      <c r="BU166" s="1209">
        <f>+[17]GIS!K169</f>
        <v>31.911412170000002</v>
      </c>
      <c r="BV166" s="1209">
        <f>+[17]GIS!L169+[17]GIS!M169</f>
        <v>24.218129111</v>
      </c>
      <c r="BW166" s="1209">
        <f>[17]GIS!N169</f>
        <v>2620.9847826199994</v>
      </c>
      <c r="BX166" s="1226">
        <f>+[17]GIS!AM169</f>
        <v>0.37622366030250026</v>
      </c>
      <c r="BY166" s="1226">
        <v>0.37447615764329251</v>
      </c>
      <c r="BZ166" s="1226">
        <v>9</v>
      </c>
      <c r="CA166" s="1226" t="s">
        <v>482</v>
      </c>
      <c r="CB166" s="1226">
        <v>25648552.413390003</v>
      </c>
      <c r="CC166" s="1226">
        <v>0.97858456040904906</v>
      </c>
      <c r="CD166" s="1226">
        <v>2.1822235261063104E-2</v>
      </c>
      <c r="CE166" s="1226">
        <v>19491057.701530002</v>
      </c>
      <c r="CF166" s="1226">
        <v>550</v>
      </c>
      <c r="CG166" s="1226">
        <v>7.3047519999999997</v>
      </c>
      <c r="CH166" s="1226">
        <v>27.066310000000001</v>
      </c>
      <c r="CI166" s="1228">
        <f>+[17]GJha!D$4*BW166</f>
        <v>295458.3725751873</v>
      </c>
      <c r="CJ166" s="1217">
        <f>+[17]LP!L169+[17]LP!S169+[17]LP!T169+[17]LP!AA169+[17]LP!AB169+[17]LP!AJ169+[17]LP!AR169+[17]LP!AX169</f>
        <v>187015.6982132816</v>
      </c>
      <c r="CK166" s="1065">
        <f>+[17]LP!F169+[17]LP!P169+[17]LP!X169</f>
        <v>20993.892242296926</v>
      </c>
      <c r="CL166" s="1065">
        <f>+[17]LP!AH169</f>
        <v>0</v>
      </c>
      <c r="CM166" s="1217">
        <f>+[17]LP!AM169+[17]LP!AN169</f>
        <v>39909.921630702847</v>
      </c>
      <c r="CN166" s="1218">
        <f>+[17]LP!G169+[17]LP!M169+[17]LP!Q169+[17]LP!Y169</f>
        <v>8190.5659594453837</v>
      </c>
      <c r="CO166" s="1218">
        <f>+[17]LP!AM169</f>
        <v>32875.197390432018</v>
      </c>
      <c r="CP166" s="1229">
        <f>+[17]LP!I169+[17]LP!J169+[17]LP!K169-[17]LP!M169+[17]LP!R169+[17]LP!Z169</f>
        <v>12652.160030580892</v>
      </c>
      <c r="CQ166" s="1065">
        <f>+[17]LP!AH169+[17]LP!AN169</f>
        <v>7034.724240270828</v>
      </c>
      <c r="CR166" s="1230">
        <f>+[17]LP!H169</f>
        <v>1216.5039814402917</v>
      </c>
      <c r="CS166" s="1220">
        <f t="shared" si="133"/>
        <v>20903.38825229201</v>
      </c>
      <c r="CT166" s="1231">
        <f>+[17]gan!Q169</f>
        <v>67.264924098550708</v>
      </c>
      <c r="CU166" s="1231">
        <f>+[17]gan!S169</f>
        <v>811.64309422588599</v>
      </c>
      <c r="CV166" s="1231">
        <f>+[17]gan!T169</f>
        <v>92.227119065810655</v>
      </c>
      <c r="CW166" s="1231">
        <f>+[17]gan!R169</f>
        <v>6.0263212758525633</v>
      </c>
      <c r="CX166" s="1232"/>
      <c r="CY166" s="1233">
        <f t="shared" si="134"/>
        <v>977.16145866609986</v>
      </c>
      <c r="CZ166" s="1209">
        <f t="shared" si="160"/>
        <v>0.26769690578589334</v>
      </c>
      <c r="DA166" s="1209">
        <f t="shared" si="161"/>
        <v>0.37622366030250026</v>
      </c>
    </row>
    <row r="167" spans="1:105" s="1234" customFormat="1" ht="15.75" thickBot="1">
      <c r="A167" s="1209"/>
      <c r="B167" s="1238"/>
      <c r="C167" s="1239"/>
      <c r="D167" s="1240"/>
      <c r="E167" s="1224"/>
      <c r="F167" s="1224"/>
      <c r="G167" s="1224"/>
      <c r="H167" s="1224">
        <f>+[17]ff!T170</f>
        <v>0</v>
      </c>
      <c r="I167" s="1224">
        <f>+[17]ff!U170+[17]ff!V170+[17]ff!W170+[17]ff!X170+[17]ff!Y170</f>
        <v>0</v>
      </c>
      <c r="J167" s="1224">
        <f>+[17]ff!D170+[17]ff!E170</f>
        <v>0</v>
      </c>
      <c r="K167" s="1224"/>
      <c r="L167" s="1225"/>
      <c r="M167" s="1224"/>
      <c r="N167" s="1224">
        <f>+[17]ff!F170</f>
        <v>0</v>
      </c>
      <c r="O167" s="1224"/>
      <c r="P167" s="1224"/>
      <c r="Q167" s="1224"/>
      <c r="R167" s="1224"/>
      <c r="S167" s="1224"/>
      <c r="T167" s="1224"/>
      <c r="U167" s="1224"/>
      <c r="V167" s="1224"/>
      <c r="W167" s="1224"/>
      <c r="X167" s="1226"/>
      <c r="Y167" s="1209"/>
      <c r="Z167" s="1209"/>
      <c r="AA167" s="1209"/>
      <c r="AB167" s="1209"/>
      <c r="AC167" s="1227"/>
      <c r="AD167" s="1209"/>
      <c r="AE167" s="1209"/>
      <c r="AF167" s="1209"/>
      <c r="AG167" s="1209" t="e">
        <f t="shared" si="148"/>
        <v>#DIV/0!</v>
      </c>
      <c r="AH167" s="1209" t="e">
        <f t="shared" si="149"/>
        <v>#DIV/0!</v>
      </c>
      <c r="AI167" s="1227" t="e">
        <f t="shared" si="150"/>
        <v>#DIV/0!</v>
      </c>
      <c r="AJ167" s="1209"/>
      <c r="AK167" s="1209"/>
      <c r="AL167" s="1209"/>
      <c r="AM167" s="1209"/>
      <c r="AN167" s="1209"/>
      <c r="AO167" s="1209"/>
      <c r="AP167" s="1209"/>
      <c r="AQ167" s="1209"/>
      <c r="AR167" s="1209"/>
      <c r="AS167" s="1209"/>
      <c r="AT167" s="1209"/>
      <c r="AU167" s="1209"/>
      <c r="AV167" s="1209"/>
      <c r="AW167" s="1209"/>
      <c r="AX167" s="1209"/>
      <c r="AY167" s="1209"/>
      <c r="AZ167" s="1209"/>
      <c r="BA167" s="1209"/>
      <c r="BB167" s="1209"/>
      <c r="BC167" s="1209"/>
      <c r="BD167" s="1209"/>
      <c r="BE167" s="1209"/>
      <c r="BF167" s="1209"/>
      <c r="BG167" s="1209"/>
      <c r="BH167" s="1209"/>
      <c r="BI167" s="1226"/>
      <c r="BJ167" s="1226"/>
      <c r="BK167" s="1226"/>
      <c r="BL167" s="1226"/>
      <c r="BM167" s="1226"/>
      <c r="BN167" s="1209"/>
      <c r="BO167" s="1209"/>
      <c r="BP167" s="1209"/>
      <c r="BQ167" s="1209"/>
      <c r="BR167" s="1209"/>
      <c r="BS167" s="1209"/>
      <c r="BT167" s="1209"/>
      <c r="BU167" s="1209"/>
      <c r="BV167" s="1209"/>
      <c r="BW167" s="1209"/>
      <c r="BX167" s="1226">
        <f>+[17]GIS!AM170</f>
        <v>0</v>
      </c>
      <c r="BY167" s="1226"/>
      <c r="BZ167" s="1226"/>
      <c r="CA167" s="1226"/>
      <c r="CB167" s="1226"/>
      <c r="CC167" s="1226"/>
      <c r="CD167" s="1226"/>
      <c r="CE167" s="1226"/>
      <c r="CF167" s="1226"/>
      <c r="CG167" s="1226"/>
      <c r="CH167" s="1226"/>
      <c r="CI167" s="1228"/>
      <c r="CJ167" s="1217"/>
      <c r="CK167" s="1065"/>
      <c r="CL167" s="1065"/>
      <c r="CM167" s="1065"/>
      <c r="CN167" s="1218"/>
      <c r="CO167" s="1218"/>
      <c r="CP167" s="1229"/>
      <c r="CQ167" s="1065"/>
      <c r="CR167" s="1065"/>
      <c r="CS167" s="1218"/>
      <c r="CT167" s="1231"/>
      <c r="CU167" s="1231"/>
      <c r="CV167" s="1231"/>
      <c r="CW167" s="1231"/>
      <c r="CX167" s="1231"/>
      <c r="CY167" s="1233"/>
      <c r="CZ167" s="1209">
        <f t="shared" si="160"/>
        <v>0</v>
      </c>
      <c r="DA167" s="1209">
        <f t="shared" si="161"/>
        <v>0</v>
      </c>
    </row>
    <row r="168" spans="1:105">
      <c r="A168" s="1209">
        <f>+N168/I168</f>
        <v>2.8590036280680083E-2</v>
      </c>
      <c r="B168" s="1241">
        <v>1</v>
      </c>
      <c r="C168" s="1241">
        <v>1</v>
      </c>
      <c r="D168" s="1241" t="s">
        <v>527</v>
      </c>
      <c r="E168" s="845">
        <f t="shared" ref="E168:X168" si="182">SUM(E3:E29)</f>
        <v>29070.703222770142</v>
      </c>
      <c r="F168" s="845">
        <f t="shared" si="182"/>
        <v>1741126.4806301461</v>
      </c>
      <c r="G168" s="845">
        <f t="shared" si="182"/>
        <v>0</v>
      </c>
      <c r="H168" s="1224">
        <f>+[17]ff!T171</f>
        <v>34395.56353280921</v>
      </c>
      <c r="I168" s="1224">
        <f>+[17]ff!U171+[17]ff!V171+[17]ff!W171+[17]ff!X171+[17]ff!Y171</f>
        <v>588627.92734522547</v>
      </c>
      <c r="J168" s="1224">
        <f>+[17]ff!D171+[17]ff!E171</f>
        <v>783727.41758645023</v>
      </c>
      <c r="K168" s="845">
        <f t="shared" si="182"/>
        <v>81696.33428945324</v>
      </c>
      <c r="L168" s="845">
        <f t="shared" si="182"/>
        <v>0</v>
      </c>
      <c r="M168" s="845">
        <f t="shared" si="182"/>
        <v>446076.41322000563</v>
      </c>
      <c r="N168" s="1224">
        <f>+[17]ff!F171</f>
        <v>16828.893798621517</v>
      </c>
      <c r="O168" s="845">
        <f t="shared" si="182"/>
        <v>3147877.3890946317</v>
      </c>
      <c r="P168" s="845">
        <f t="shared" si="182"/>
        <v>1406750.9084644846</v>
      </c>
      <c r="Q168" s="845">
        <f t="shared" si="182"/>
        <v>1406750.9084644846</v>
      </c>
      <c r="R168" s="845">
        <f t="shared" si="182"/>
        <v>2424548.7374198288</v>
      </c>
      <c r="S168" s="845">
        <f t="shared" si="182"/>
        <v>620943.30960156338</v>
      </c>
      <c r="T168" s="845">
        <f t="shared" si="182"/>
        <v>462905.30701862724</v>
      </c>
      <c r="U168" s="845">
        <f t="shared" si="182"/>
        <v>683422.2567896829</v>
      </c>
      <c r="V168" s="845">
        <f t="shared" si="182"/>
        <v>480471.9767528149</v>
      </c>
      <c r="W168" s="845">
        <f t="shared" si="182"/>
        <v>173879.57681409779</v>
      </c>
      <c r="X168" s="845">
        <f t="shared" si="182"/>
        <v>0</v>
      </c>
      <c r="Y168" s="850">
        <f>($J168+$N168)/($H168+$I168+$K168+$E168+W168+X168)</f>
        <v>0.88199039143724112</v>
      </c>
      <c r="Z168" s="850">
        <f t="shared" ref="Z168:Z176" si="183">($J168+$N168)/($H168+$I168)</f>
        <v>1.2849536544068954</v>
      </c>
      <c r="AA168" s="850">
        <f t="shared" ref="AA168:AA176" si="184">($J168+$N168)/($K168+$E168+W168+X168)</f>
        <v>2.8124568187110333</v>
      </c>
      <c r="AB168" s="850">
        <f t="shared" ref="AB168:AB176" si="185">IFERROR((J168)/(H168+E168+W168),0)</f>
        <v>3.3020482086359895</v>
      </c>
      <c r="AC168" s="850">
        <f t="shared" ref="AC168:AC176" si="186">IFERROR((N168)/(I168+K168+X168),0)</f>
        <v>2.5105601515275494E-2</v>
      </c>
      <c r="AD168" s="850">
        <f t="shared" ref="AD168:AD176" si="187">+O168/(E168+H168+I168+K168+F168+W168+X168)</f>
        <v>1.1884179426722172</v>
      </c>
      <c r="AE168" s="850">
        <f t="shared" ref="AE168:AE176" si="188">+(J168+N168)/(E168+K168+H168+I168+F168+W168+X168)</f>
        <v>0.3022339713311194</v>
      </c>
      <c r="AF168" s="850">
        <f t="shared" ref="AF168:AF176" si="189">+(F168)/(E168+K168+H168+I168+F168+W168+X168)</f>
        <v>0.65732736516707846</v>
      </c>
      <c r="AG168" s="1209">
        <f t="shared" si="148"/>
        <v>13.871251023570888</v>
      </c>
      <c r="AH168" s="1209">
        <f t="shared" si="149"/>
        <v>10.795137222263113</v>
      </c>
      <c r="AI168" s="1227">
        <f t="shared" si="150"/>
        <v>4.9320760878128507</v>
      </c>
      <c r="AJ168" s="850">
        <f t="shared" ref="AJ168:AJ176" si="190">+(E168)/(2*(E168+W168))</f>
        <v>7.162025895576285E-2</v>
      </c>
      <c r="AK168" s="850">
        <f t="shared" ref="AK168:AK176" si="191">IFERROR((K168)/(2*(K168+X168)),0.5)</f>
        <v>0.5</v>
      </c>
      <c r="AL168" s="850">
        <f t="shared" ref="AL168:AL176" si="192">+P168/O168</f>
        <v>0.44688872360085269</v>
      </c>
      <c r="AM168" s="850">
        <f t="shared" ref="AM168:AM176" si="193">+Q168/O168</f>
        <v>0.44688872360085269</v>
      </c>
      <c r="AN168" s="850">
        <f t="shared" ref="AN168:AN176" si="194">+F168/O168</f>
        <v>0.55311127639914703</v>
      </c>
      <c r="AO168" s="850">
        <f t="shared" ref="AO168:AO176" si="195">+U168/R168</f>
        <v>0.28187606470512588</v>
      </c>
      <c r="AP168" s="850">
        <f t="shared" ref="AP168:AP176" si="196">+F168/R168</f>
        <v>0.71812393529487417</v>
      </c>
      <c r="AQ168" s="850">
        <f t="shared" ref="AQ168:AQ176" si="197">+J168/P168</f>
        <v>0.55711882812424462</v>
      </c>
      <c r="AR168" s="850">
        <f t="shared" ref="AR168:AR176" si="198">+J168/Q168</f>
        <v>0.55711882812424462</v>
      </c>
      <c r="AS168" s="850">
        <f t="shared" ref="AS168:AS176" si="199">+(H168+I168)/P168</f>
        <v>0.4428811718757556</v>
      </c>
      <c r="AT168" s="850">
        <f t="shared" ref="AT168:AT176" si="200">+(H168+I168)/Q168</f>
        <v>0.4428811718757556</v>
      </c>
      <c r="AU168" s="850">
        <f t="shared" ref="AU168:AU176" si="201">+(E168+W168)/U168</f>
        <v>0.29696176561502313</v>
      </c>
      <c r="AV168" s="850">
        <f t="shared" ref="AV168:AV176" si="202">+V168/U168</f>
        <v>0.70303823438497681</v>
      </c>
      <c r="AW168" s="850">
        <f t="shared" ref="AW168:AW176" si="203">IFERROR(K168/S168,0.0001)</f>
        <v>0.131568104569602</v>
      </c>
      <c r="AX168" s="850">
        <f t="shared" ref="AX168:AX176" si="204">IFERROR(I168/S168,0.9999)</f>
        <v>0.94795759652024669</v>
      </c>
      <c r="AY168" s="850">
        <f t="shared" ref="AY168:AY176" si="205">IFERROR(N168/T168,0.0001)</f>
        <v>3.635493813412756E-2</v>
      </c>
      <c r="AZ168" s="850">
        <f t="shared" ref="AZ168:AZ176" si="206">IFERROR(M168/T168,0.9999)</f>
        <v>0.96364506186587229</v>
      </c>
      <c r="BA168" s="850">
        <f t="shared" ref="BA168:BA176" si="207">+(H168+I168+J168)/(2*(J168+I168+H168+G168))</f>
        <v>0.5</v>
      </c>
      <c r="BB168" s="850">
        <f t="shared" ref="BB168:BB176" si="208">+(H168+I168+J168+F168)/(2*(F168+J168+I168+H168+G168))</f>
        <v>0.5</v>
      </c>
      <c r="BC168" s="850">
        <f t="shared" ref="BC168:BC176" si="209">IFERROR((M168+N168)/(2*(N168+M168+L168)),0.5)</f>
        <v>0.5</v>
      </c>
      <c r="BD168" s="850">
        <f t="shared" ref="BD168:BD176" si="210">+F168/(F168+H168+I168+M168)</f>
        <v>0.61956804978135349</v>
      </c>
      <c r="BE168" s="850">
        <f t="shared" ref="BE168:BE176" si="211">+(H168+I168)/(F168+H168+I168+M168)</f>
        <v>0.22169868387250782</v>
      </c>
      <c r="BF168" s="850">
        <f t="shared" ref="BF168:BF176" si="212">+M168/(F168+H168+I168+M168)</f>
        <v>0.15873326634613869</v>
      </c>
      <c r="BG168" s="850">
        <f t="shared" ref="BG168:BG176" si="213">+(H168+I168)/(H168+I168+M168)</f>
        <v>0.58275516487269385</v>
      </c>
      <c r="BH168" s="850">
        <f t="shared" ref="BH168:BH176" si="214">+M168/(H168+I168+M168)</f>
        <v>0.41724483512730609</v>
      </c>
      <c r="BI168" s="850">
        <f t="shared" ref="BI168:BI176" si="215">+(AN168+AP168)/2*BD168+(AS168+AV168)/2*BE168+(AX168+AZ168)/2*BF168</f>
        <v>0.67255023951810577</v>
      </c>
      <c r="BJ168" s="850">
        <f t="shared" ref="BJ168:BJ176" si="216">+(AS168+AV168)/2*BG168+(AX168+AZ168)/2*BH168</f>
        <v>0.73269839427676442</v>
      </c>
      <c r="BK168" s="850">
        <f t="shared" ref="BK168:BK176" si="217">-(AL168*LOG(AL168,2)+AN168*LOG(AN168,2)+AO168*LOG(AO168,2)+AP168*LOG(AP168,2)+AQ168*LOG(AQ168,2)+AS168*LOG(AS168,2)+AU168*LOG(AU168,2)+AV168*LOG(AV168,2)+AW168*LOG(AW168,2)+AX168*LOG(AX168,2)+AY168*LOG(AY168,2)+AZ168*LOG(AZ168,2))/6*(BA168+BC168)*(AJ168+AK168)</f>
        <v>0.41931680748976646</v>
      </c>
      <c r="BL168" s="850">
        <f t="shared" ref="BL168:BL176" si="218">-(AM168*LOG(AM168,2)+AN168*LOG(AN168,2)+AO168*LOG(AO168,2)+AP168*LOG(AP168,2)+AR168*LOG(AR168,2)+AT168*LOG(AT168,2)+AU168*LOG(AU168,2)+AV168*LOG(AV168,2)+AW168*LOG(AW168,2)+AX168*LOG(AX168,2)+AY168*LOG(AY168,2)+AZ168*LOG(AZ168,2))/6*(BB168+BC168)</f>
        <v>0.73355833863511999</v>
      </c>
      <c r="BM168" s="850">
        <f t="shared" ref="BM168:BM176" si="219">IFERROR((CI168-CJ168)/CI168,0)</f>
        <v>0.74148881191958094</v>
      </c>
      <c r="BN168" s="1209">
        <f>+[17]GIS!D171</f>
        <v>14795.579406289999</v>
      </c>
      <c r="BO168" s="1209">
        <f>+[17]GIS!E171</f>
        <v>2518.3650178090015</v>
      </c>
      <c r="BP168" s="1209">
        <f>+[17]GIS!F171</f>
        <v>16303.084436265999</v>
      </c>
      <c r="BQ168" s="1209">
        <f>+[17]GIS!G171</f>
        <v>683.52073948099996</v>
      </c>
      <c r="BR168" s="1209">
        <f>+[17]GIS!H171</f>
        <v>12332.611604045003</v>
      </c>
      <c r="BS168" s="1209">
        <f>+[17]GIS!I171</f>
        <v>11080.184912094997</v>
      </c>
      <c r="BT168" s="1209">
        <f>+[17]GIS!J171</f>
        <v>168.16143284799995</v>
      </c>
      <c r="BU168" s="1209">
        <f>+[17]GIS!K171</f>
        <v>228.707136343</v>
      </c>
      <c r="BV168" s="1209">
        <f>+[17]GIS!L171+[17]GIS!M171</f>
        <v>1164.4307907680002</v>
      </c>
      <c r="BW168" s="1209">
        <f>SUM(BN168:BV168)</f>
        <v>59274.645475944992</v>
      </c>
      <c r="BX168" s="1226">
        <f>+[17]GIS!AM171</f>
        <v>0.7379718509401243</v>
      </c>
      <c r="BY168" s="1226"/>
      <c r="BZ168" s="1226" t="e">
        <f>+VLOOKUP($B168,#REF!,15,FALSE)</f>
        <v>#REF!</v>
      </c>
      <c r="CA168" s="1226" t="e">
        <f>+VLOOKUP($B168,#REF!,16,FALSE)</f>
        <v>#REF!</v>
      </c>
      <c r="CB168" s="1226" t="e">
        <f>+VLOOKUP($B168,#REF!,17,FALSE)</f>
        <v>#REF!</v>
      </c>
      <c r="CC168" s="1226" t="e">
        <f>+VLOOKUP($B168,#REF!,18,FALSE)</f>
        <v>#REF!</v>
      </c>
      <c r="CD168" s="1226" t="e">
        <f>+VLOOKUP($B168,#REF!,19,FALSE)</f>
        <v>#REF!</v>
      </c>
      <c r="CE168" s="1226" t="e">
        <f>+VLOOKUP($B168,#REF!,20,FALSE)</f>
        <v>#REF!</v>
      </c>
      <c r="CF168" s="1226" t="e">
        <f>+VLOOKUP($B168,#REF!,21,FALSE)</f>
        <v>#REF!</v>
      </c>
      <c r="CG168" s="1226" t="e">
        <f>+VLOOKUP($B168,#REF!,22,FALSE)</f>
        <v>#REF!</v>
      </c>
      <c r="CH168" s="1226" t="e">
        <f>+VLOOKUP($B168,#REF!,23,FALSE)</f>
        <v>#REF!</v>
      </c>
      <c r="CI168" s="1228">
        <f>+[17]GJha!D$4*BW168</f>
        <v>6681912.2352123279</v>
      </c>
      <c r="CJ168" s="1217">
        <f>+[17]LP!L171+[17]LP!S171+[17]LP!T171+[17]LP!AA171+[17]LP!AB171+[17]LP!AJ171+[17]LP!AR171+[17]LP!AX171</f>
        <v>1727349.0705738273</v>
      </c>
      <c r="CK168" s="1219">
        <f t="shared" ref="CK168:CY168" si="220">SUM(CK3:CK29)</f>
        <v>1146216.7992111146</v>
      </c>
      <c r="CL168" s="1219">
        <f t="shared" si="220"/>
        <v>4724.4246733404198</v>
      </c>
      <c r="CM168" s="1219">
        <f t="shared" si="220"/>
        <v>238011.3810615816</v>
      </c>
      <c r="CN168" s="1242">
        <f t="shared" si="220"/>
        <v>646220.99198945565</v>
      </c>
      <c r="CO168" s="1242">
        <f t="shared" si="220"/>
        <v>186887.37763010987</v>
      </c>
      <c r="CP168" s="1229">
        <f>+[19]LP!K168+[19]LP!I168+[19]LP!J168-[19]LP!N168</f>
        <v>295385.93778415484</v>
      </c>
      <c r="CQ168" s="1219">
        <f t="shared" si="220"/>
        <v>55848.428104812127</v>
      </c>
      <c r="CR168" s="1219">
        <f t="shared" si="220"/>
        <v>34395.56353280921</v>
      </c>
      <c r="CS168" s="1242">
        <f t="shared" si="220"/>
        <v>573642.53884491941</v>
      </c>
      <c r="CT168" s="1219">
        <f t="shared" si="220"/>
        <v>2066.6278552289855</v>
      </c>
      <c r="CU168" s="1219">
        <f t="shared" si="220"/>
        <v>8063.8681714697977</v>
      </c>
      <c r="CV168" s="1219">
        <f t="shared" si="220"/>
        <v>4334.7518382363714</v>
      </c>
      <c r="CW168" s="1219">
        <f t="shared" si="220"/>
        <v>222.52486952523211</v>
      </c>
      <c r="CX168" s="1219">
        <f t="shared" si="220"/>
        <v>0</v>
      </c>
      <c r="CY168" s="1221">
        <f t="shared" si="220"/>
        <v>14687.772734460388</v>
      </c>
      <c r="CZ168" s="1209">
        <f t="shared" si="160"/>
        <v>0.28201161931120988</v>
      </c>
      <c r="DA168" s="1209">
        <f t="shared" si="161"/>
        <v>0.7379718509401243</v>
      </c>
    </row>
    <row r="169" spans="1:105">
      <c r="A169" s="1209">
        <f t="shared" ref="A169:A176" si="221">+N169/I169</f>
        <v>5.1926024082624769E-2</v>
      </c>
      <c r="B169" s="1241">
        <v>2</v>
      </c>
      <c r="C169" s="1241">
        <v>2</v>
      </c>
      <c r="D169" s="1241" t="s">
        <v>528</v>
      </c>
      <c r="E169" s="784">
        <f t="shared" ref="E169:X169" si="222">SUM(E30:E59)</f>
        <v>24858.411635610006</v>
      </c>
      <c r="F169" s="784">
        <f t="shared" si="222"/>
        <v>1791573.1802455538</v>
      </c>
      <c r="G169" s="784">
        <f t="shared" si="222"/>
        <v>0</v>
      </c>
      <c r="H169" s="1224">
        <f>+[17]ff!T172</f>
        <v>23681.864243358195</v>
      </c>
      <c r="I169" s="1224">
        <f>+[17]ff!U172+[17]ff!V172+[17]ff!W172+[17]ff!X172+[17]ff!Y172</f>
        <v>570655.25448802998</v>
      </c>
      <c r="J169" s="1224">
        <f>+[17]ff!D172+[17]ff!E172</f>
        <v>788757.4142093003</v>
      </c>
      <c r="K169" s="784">
        <f t="shared" si="222"/>
        <v>214960.6214203804</v>
      </c>
      <c r="L169" s="784">
        <f t="shared" si="222"/>
        <v>0</v>
      </c>
      <c r="M169" s="784">
        <f t="shared" si="222"/>
        <v>448864.90035204496</v>
      </c>
      <c r="N169" s="1224">
        <f>+[17]ff!F172</f>
        <v>29631.85848742181</v>
      </c>
      <c r="O169" s="784">
        <f t="shared" si="222"/>
        <v>3174667.7131862422</v>
      </c>
      <c r="P169" s="784">
        <f t="shared" si="222"/>
        <v>1383094.5329406885</v>
      </c>
      <c r="Q169" s="784">
        <f t="shared" si="222"/>
        <v>1383094.5329406885</v>
      </c>
      <c r="R169" s="784">
        <f t="shared" si="222"/>
        <v>2441167.473816826</v>
      </c>
      <c r="S169" s="784">
        <f t="shared" si="222"/>
        <v>756199.8530382649</v>
      </c>
      <c r="T169" s="784">
        <f t="shared" si="222"/>
        <v>478496.75883946667</v>
      </c>
      <c r="U169" s="784">
        <f t="shared" si="222"/>
        <v>649594.29357127252</v>
      </c>
      <c r="V169" s="784">
        <f t="shared" si="222"/>
        <v>472546.76459540316</v>
      </c>
      <c r="W169" s="784">
        <f t="shared" si="222"/>
        <v>152189.11734025937</v>
      </c>
      <c r="X169" s="784">
        <f t="shared" si="222"/>
        <v>0</v>
      </c>
      <c r="Y169" s="861">
        <f t="shared" ref="Y169:Y176" si="223">($J169+$N169)/($H169+$I169+$K169+$E169+W169+X169)</f>
        <v>0.82971886043569443</v>
      </c>
      <c r="Z169" s="861">
        <f t="shared" si="183"/>
        <v>1.376978228187351</v>
      </c>
      <c r="AA169" s="861">
        <f t="shared" si="184"/>
        <v>2.0876843296994658</v>
      </c>
      <c r="AB169" s="861">
        <f t="shared" si="185"/>
        <v>3.9294564765004556</v>
      </c>
      <c r="AC169" s="861">
        <f t="shared" si="186"/>
        <v>3.7717998574250282E-2</v>
      </c>
      <c r="AD169" s="861">
        <f t="shared" si="187"/>
        <v>1.1428225021877705</v>
      </c>
      <c r="AE169" s="861">
        <f t="shared" si="188"/>
        <v>0.29460521883980539</v>
      </c>
      <c r="AF169" s="861">
        <f t="shared" si="189"/>
        <v>0.64493368430228892</v>
      </c>
      <c r="AG169" s="1209">
        <f t="shared" si="148"/>
        <v>18.144517949123568</v>
      </c>
      <c r="AH169" s="1209">
        <f t="shared" si="149"/>
        <v>13.177055074435668</v>
      </c>
      <c r="AI169" s="1227">
        <f t="shared" si="150"/>
        <v>8.6912171974465018</v>
      </c>
      <c r="AJ169" s="861">
        <f t="shared" si="190"/>
        <v>7.0202650608577749E-2</v>
      </c>
      <c r="AK169" s="861">
        <f t="shared" si="191"/>
        <v>0.5</v>
      </c>
      <c r="AL169" s="861">
        <f t="shared" si="192"/>
        <v>0.43566592093903</v>
      </c>
      <c r="AM169" s="861">
        <f t="shared" si="193"/>
        <v>0.43566592093903</v>
      </c>
      <c r="AN169" s="861">
        <f t="shared" si="194"/>
        <v>0.56433407906097011</v>
      </c>
      <c r="AO169" s="861">
        <f t="shared" si="195"/>
        <v>0.26609984793694458</v>
      </c>
      <c r="AP169" s="861">
        <f t="shared" si="196"/>
        <v>0.73390015206305559</v>
      </c>
      <c r="AQ169" s="861">
        <f t="shared" si="197"/>
        <v>0.57028452894848125</v>
      </c>
      <c r="AR169" s="861">
        <f t="shared" si="198"/>
        <v>0.57028452894848125</v>
      </c>
      <c r="AS169" s="861">
        <f t="shared" si="199"/>
        <v>0.42971547105151864</v>
      </c>
      <c r="AT169" s="861">
        <f t="shared" si="200"/>
        <v>0.42971547105151864</v>
      </c>
      <c r="AU169" s="861">
        <f t="shared" si="201"/>
        <v>0.27255093021602106</v>
      </c>
      <c r="AV169" s="861">
        <f t="shared" si="202"/>
        <v>0.72744906978397905</v>
      </c>
      <c r="AW169" s="861">
        <f t="shared" si="203"/>
        <v>0.28426429938687525</v>
      </c>
      <c r="AX169" s="861">
        <f t="shared" si="204"/>
        <v>0.75463550038425353</v>
      </c>
      <c r="AY169" s="861">
        <f t="shared" si="205"/>
        <v>6.1926978480042652E-2</v>
      </c>
      <c r="AZ169" s="861">
        <f t="shared" si="206"/>
        <v>0.93807302151995753</v>
      </c>
      <c r="BA169" s="861">
        <f t="shared" si="207"/>
        <v>0.50000000000000011</v>
      </c>
      <c r="BB169" s="861">
        <f t="shared" si="208"/>
        <v>0.5</v>
      </c>
      <c r="BC169" s="861">
        <f t="shared" si="209"/>
        <v>0.5</v>
      </c>
      <c r="BD169" s="861">
        <f t="shared" si="210"/>
        <v>0.63199832588828664</v>
      </c>
      <c r="BE169" s="861">
        <f t="shared" si="211"/>
        <v>0.20965934754617307</v>
      </c>
      <c r="BF169" s="861">
        <f t="shared" si="212"/>
        <v>0.15834232656554026</v>
      </c>
      <c r="BG169" s="861">
        <f t="shared" si="213"/>
        <v>0.5697238960997969</v>
      </c>
      <c r="BH169" s="861">
        <f t="shared" si="214"/>
        <v>0.43027610390020316</v>
      </c>
      <c r="BI169" s="861">
        <f t="shared" si="215"/>
        <v>0.66555981443600909</v>
      </c>
      <c r="BJ169" s="861">
        <f t="shared" si="216"/>
        <v>0.69379815923847388</v>
      </c>
      <c r="BK169" s="861">
        <f t="shared" si="217"/>
        <v>0.4573055103692622</v>
      </c>
      <c r="BL169" s="861">
        <f t="shared" si="218"/>
        <v>0.80200523424642034</v>
      </c>
      <c r="BM169" s="861">
        <f t="shared" si="219"/>
        <v>0.6740971667447262</v>
      </c>
      <c r="BN169" s="1209">
        <f>+[17]GIS!D172</f>
        <v>10146.737727906004</v>
      </c>
      <c r="BO169" s="1209">
        <f>+[17]GIS!E172</f>
        <v>7598.2745941289986</v>
      </c>
      <c r="BP169" s="1209">
        <f>+[17]GIS!F172</f>
        <v>2735.2830141660002</v>
      </c>
      <c r="BQ169" s="1209">
        <f>+[17]GIS!G172</f>
        <v>1404.719238742</v>
      </c>
      <c r="BR169" s="1209">
        <f>+[17]GIS!H172</f>
        <v>10400.773178231</v>
      </c>
      <c r="BS169" s="1209">
        <f>+[17]GIS!I172</f>
        <v>12818.153557995003</v>
      </c>
      <c r="BT169" s="1209">
        <f>+[17]GIS!J172</f>
        <v>586.93583253399993</v>
      </c>
      <c r="BU169" s="1209">
        <f>+[17]GIS!K172</f>
        <v>770.09464466899988</v>
      </c>
      <c r="BV169" s="1209">
        <f>+[17]GIS!L172+[17]GIS!M172</f>
        <v>2119.940482258</v>
      </c>
      <c r="BW169" s="1209">
        <f t="shared" ref="BW169:BW176" si="224">SUM(BN169:BV169)</f>
        <v>48580.912270630011</v>
      </c>
      <c r="BX169" s="1226">
        <f>+[17]GIS!AM172</f>
        <v>0.7737145450361288</v>
      </c>
      <c r="BY169" s="1226"/>
      <c r="BZ169" s="1226" t="e">
        <f>+VLOOKUP($B169,#REF!,15,FALSE)</f>
        <v>#REF!</v>
      </c>
      <c r="CA169" s="1226" t="e">
        <f>+VLOOKUP($B169,#REF!,16,FALSE)</f>
        <v>#REF!</v>
      </c>
      <c r="CB169" s="1226" t="e">
        <f>+VLOOKUP($B169,#REF!,17,FALSE)</f>
        <v>#REF!</v>
      </c>
      <c r="CC169" s="1226" t="e">
        <f>+VLOOKUP($B169,#REF!,18,FALSE)</f>
        <v>#REF!</v>
      </c>
      <c r="CD169" s="1226" t="e">
        <f>+VLOOKUP($B169,#REF!,19,FALSE)</f>
        <v>#REF!</v>
      </c>
      <c r="CE169" s="1226" t="e">
        <f>+VLOOKUP($B169,#REF!,20,FALSE)</f>
        <v>#REF!</v>
      </c>
      <c r="CF169" s="1226" t="e">
        <f>+VLOOKUP($B169,#REF!,21,FALSE)</f>
        <v>#REF!</v>
      </c>
      <c r="CG169" s="1226" t="e">
        <f>+VLOOKUP($B169,#REF!,22,FALSE)</f>
        <v>#REF!</v>
      </c>
      <c r="CH169" s="1226" t="e">
        <f>+VLOOKUP($B169,#REF!,23,FALSE)</f>
        <v>#REF!</v>
      </c>
      <c r="CI169" s="1228">
        <f>+[17]GJha!D$4*BW169</f>
        <v>5476429.0784435803</v>
      </c>
      <c r="CJ169" s="1217">
        <f>+[17]LP!L172+[17]LP!S172+[17]LP!T172+[17]LP!AA172+[17]LP!AB172+[17]LP!AJ172+[17]LP!AR172+[17]LP!AX172</f>
        <v>1784783.7527863311</v>
      </c>
      <c r="CK169" s="1065">
        <f t="shared" ref="CK169:CY169" si="225">SUM(CK30:CK59)</f>
        <v>1018739.6970825493</v>
      </c>
      <c r="CL169" s="1065">
        <f t="shared" si="225"/>
        <v>40069.498479870352</v>
      </c>
      <c r="CM169" s="1065">
        <f t="shared" si="225"/>
        <v>318749.89048145805</v>
      </c>
      <c r="CN169" s="1218">
        <f t="shared" si="225"/>
        <v>601972.07189295057</v>
      </c>
      <c r="CO169" s="1218">
        <f t="shared" si="225"/>
        <v>216201.36518649544</v>
      </c>
      <c r="CP169" s="1229">
        <f>+[19]LP!K169+[19]LP!I169+[19]LP!J169-[19]LP!N169</f>
        <v>116434.39096527605</v>
      </c>
      <c r="CQ169" s="1065">
        <f t="shared" si="225"/>
        <v>142618.02377483289</v>
      </c>
      <c r="CR169" s="1065">
        <f t="shared" si="225"/>
        <v>23681.864243358195</v>
      </c>
      <c r="CS169" s="1218">
        <f t="shared" si="225"/>
        <v>564921.0958612425</v>
      </c>
      <c r="CT169" s="1065">
        <f t="shared" si="225"/>
        <v>2243.3552960289858</v>
      </c>
      <c r="CU169" s="1065">
        <f t="shared" si="225"/>
        <v>21103.498545335256</v>
      </c>
      <c r="CV169" s="1065">
        <f t="shared" si="225"/>
        <v>3791.4306024667626</v>
      </c>
      <c r="CW169" s="1065">
        <f t="shared" si="225"/>
        <v>201.7421772207924</v>
      </c>
      <c r="CX169" s="1065">
        <f t="shared" si="225"/>
        <v>0</v>
      </c>
      <c r="CY169" s="1233">
        <f t="shared" si="225"/>
        <v>27340.026621051802</v>
      </c>
      <c r="CZ169" s="1209">
        <f t="shared" si="160"/>
        <v>0.30436417062193061</v>
      </c>
      <c r="DA169" s="1209">
        <f t="shared" si="161"/>
        <v>0.7737145450361288</v>
      </c>
    </row>
    <row r="170" spans="1:105" s="1243" customFormat="1">
      <c r="A170" s="1209">
        <f t="shared" si="221"/>
        <v>0.5362023337403895</v>
      </c>
      <c r="B170" s="1241">
        <v>3</v>
      </c>
      <c r="C170" s="1241">
        <v>3</v>
      </c>
      <c r="D170" s="1241" t="s">
        <v>529</v>
      </c>
      <c r="E170" s="870">
        <f t="shared" ref="E170:X170" si="226">SUM(E60:E64)</f>
        <v>17501.925225699833</v>
      </c>
      <c r="F170" s="870">
        <f t="shared" si="226"/>
        <v>181301.41547054856</v>
      </c>
      <c r="G170" s="870">
        <f t="shared" si="226"/>
        <v>0</v>
      </c>
      <c r="H170" s="1224">
        <f>+[17]ff!T173</f>
        <v>6861.7431849914974</v>
      </c>
      <c r="I170" s="1224">
        <f>+[17]ff!U173+[17]ff!V173+[17]ff!W173+[17]ff!X173+[17]ff!Y173</f>
        <v>204244.85731367511</v>
      </c>
      <c r="J170" s="1224">
        <f>+[17]ff!D173+[17]ff!E173</f>
        <v>101047.65339535319</v>
      </c>
      <c r="K170" s="870">
        <f t="shared" si="226"/>
        <v>1925833.9615148206</v>
      </c>
      <c r="L170" s="870">
        <f t="shared" si="226"/>
        <v>584416.73185594939</v>
      </c>
      <c r="M170" s="870">
        <f t="shared" si="226"/>
        <v>754923.8136808495</v>
      </c>
      <c r="N170" s="1224">
        <f>+[17]ff!F173</f>
        <v>109516.56914606545</v>
      </c>
      <c r="O170" s="870">
        <f t="shared" si="226"/>
        <v>493455.66936456831</v>
      </c>
      <c r="P170" s="870">
        <f t="shared" si="226"/>
        <v>312154.25389401981</v>
      </c>
      <c r="Q170" s="870">
        <f t="shared" si="226"/>
        <v>312154.25389401981</v>
      </c>
      <c r="R170" s="870">
        <f t="shared" si="226"/>
        <v>991311.71639488125</v>
      </c>
      <c r="S170" s="870">
        <f t="shared" si="226"/>
        <v>2130078.8188284962</v>
      </c>
      <c r="T170" s="870">
        <f t="shared" si="226"/>
        <v>864440.38282691489</v>
      </c>
      <c r="U170" s="870">
        <f t="shared" si="226"/>
        <v>810010.30092433281</v>
      </c>
      <c r="V170" s="870">
        <f t="shared" si="226"/>
        <v>761785.55686584092</v>
      </c>
      <c r="W170" s="870">
        <f t="shared" si="226"/>
        <v>30722.818832792062</v>
      </c>
      <c r="X170" s="870">
        <f t="shared" si="226"/>
        <v>0</v>
      </c>
      <c r="Y170" s="874">
        <f t="shared" si="223"/>
        <v>9.6360775066452881E-2</v>
      </c>
      <c r="Z170" s="874">
        <f t="shared" si="183"/>
        <v>0.99743078636117111</v>
      </c>
      <c r="AA170" s="874">
        <f t="shared" si="184"/>
        <v>0.10666563357358001</v>
      </c>
      <c r="AB170" s="874">
        <f t="shared" si="185"/>
        <v>1.8343455618928923</v>
      </c>
      <c r="AC170" s="874">
        <f t="shared" si="186"/>
        <v>5.1414327102833481E-2</v>
      </c>
      <c r="AD170" s="874">
        <f t="shared" si="187"/>
        <v>0.20852001208067716</v>
      </c>
      <c r="AE170" s="874">
        <f t="shared" si="188"/>
        <v>8.897831548806534E-2</v>
      </c>
      <c r="AF170" s="874">
        <f t="shared" si="189"/>
        <v>7.6612704425596742E-2</v>
      </c>
      <c r="AG170" s="1209">
        <f t="shared" si="148"/>
        <v>27.890381978772755</v>
      </c>
      <c r="AH170" s="1209">
        <f t="shared" si="149"/>
        <v>27.962222903227701</v>
      </c>
      <c r="AI170" s="1227">
        <f t="shared" si="150"/>
        <v>261.47486349981159</v>
      </c>
      <c r="AJ170" s="874">
        <f t="shared" si="190"/>
        <v>0.1814620851535439</v>
      </c>
      <c r="AK170" s="874">
        <f t="shared" si="191"/>
        <v>0.5</v>
      </c>
      <c r="AL170" s="874">
        <f t="shared" si="192"/>
        <v>0.63258824099839894</v>
      </c>
      <c r="AM170" s="874">
        <f t="shared" si="193"/>
        <v>0.63258824099839894</v>
      </c>
      <c r="AN170" s="874">
        <f t="shared" si="194"/>
        <v>0.36741175900160117</v>
      </c>
      <c r="AO170" s="874">
        <f t="shared" si="195"/>
        <v>0.81710958069789574</v>
      </c>
      <c r="AP170" s="874">
        <f t="shared" si="196"/>
        <v>0.18289041930210431</v>
      </c>
      <c r="AQ170" s="874">
        <f t="shared" si="197"/>
        <v>0.32371064028382618</v>
      </c>
      <c r="AR170" s="874">
        <f t="shared" si="198"/>
        <v>0.32371064028382618</v>
      </c>
      <c r="AS170" s="874">
        <f t="shared" si="199"/>
        <v>0.67628935971617377</v>
      </c>
      <c r="AT170" s="874">
        <f t="shared" si="200"/>
        <v>0.67628935971617377</v>
      </c>
      <c r="AU170" s="874">
        <f t="shared" si="201"/>
        <v>5.9535963929669596E-2</v>
      </c>
      <c r="AV170" s="874">
        <f t="shared" si="202"/>
        <v>0.94046403607033036</v>
      </c>
      <c r="AW170" s="874">
        <f t="shared" si="203"/>
        <v>0.90411394380889321</v>
      </c>
      <c r="AX170" s="874">
        <f t="shared" si="204"/>
        <v>9.5886056191106572E-2</v>
      </c>
      <c r="AY170" s="874">
        <f t="shared" si="205"/>
        <v>0.12669071380946084</v>
      </c>
      <c r="AZ170" s="874">
        <f t="shared" si="206"/>
        <v>0.87330928619053927</v>
      </c>
      <c r="BA170" s="874">
        <f t="shared" si="207"/>
        <v>0.50000000000000011</v>
      </c>
      <c r="BB170" s="874">
        <f t="shared" si="208"/>
        <v>0.50000000000000011</v>
      </c>
      <c r="BC170" s="874">
        <f t="shared" si="209"/>
        <v>0.29831802393299822</v>
      </c>
      <c r="BD170" s="874">
        <f t="shared" si="210"/>
        <v>0.15802003464494255</v>
      </c>
      <c r="BE170" s="874">
        <f t="shared" si="211"/>
        <v>0.183997859244482</v>
      </c>
      <c r="BF170" s="874">
        <f t="shared" si="212"/>
        <v>0.65798210611057539</v>
      </c>
      <c r="BG170" s="874">
        <f t="shared" si="213"/>
        <v>0.2185299731768455</v>
      </c>
      <c r="BH170" s="874">
        <f t="shared" si="214"/>
        <v>0.78147002682315447</v>
      </c>
      <c r="BI170" s="874">
        <f t="shared" si="215"/>
        <v>0.51107556282226896</v>
      </c>
      <c r="BJ170" s="874">
        <f t="shared" si="216"/>
        <v>0.55535309321132986</v>
      </c>
      <c r="BK170" s="874">
        <f t="shared" si="217"/>
        <v>0.35117659675393487</v>
      </c>
      <c r="BL170" s="874">
        <f t="shared" si="218"/>
        <v>0.51532815163856016</v>
      </c>
      <c r="BM170" s="874">
        <f t="shared" si="219"/>
        <v>0.8868644423403087</v>
      </c>
      <c r="BN170" s="1209">
        <f>+[17]GIS!D173</f>
        <v>3492.2926622780001</v>
      </c>
      <c r="BO170" s="1209">
        <f>+[17]GIS!E173</f>
        <v>111.879195232</v>
      </c>
      <c r="BP170" s="1209">
        <f>+[17]GIS!F173</f>
        <v>69.579114869999984</v>
      </c>
      <c r="BQ170" s="1209">
        <f>+[17]GIS!G173</f>
        <v>821.88534294800002</v>
      </c>
      <c r="BR170" s="1209">
        <f>+[17]GIS!H173</f>
        <v>1535.3144282129999</v>
      </c>
      <c r="BS170" s="1209">
        <f>+[17]GIS!I173</f>
        <v>1518.7566323450001</v>
      </c>
      <c r="BT170" s="1209">
        <f>+[17]GIS!J173</f>
        <v>37.194939644000002</v>
      </c>
      <c r="BU170" s="1209">
        <f>+[17]GIS!K173</f>
        <v>853.166114085</v>
      </c>
      <c r="BV170" s="1209">
        <f>+[17]GIS!L173+[17]GIS!M173</f>
        <v>5765.3378902829991</v>
      </c>
      <c r="BW170" s="1209">
        <f t="shared" si="224"/>
        <v>14205.406319897998</v>
      </c>
      <c r="BX170" s="1226">
        <f>+[17]GIS!AM173</f>
        <v>0.35372256855271783</v>
      </c>
      <c r="BY170" s="1226"/>
      <c r="BZ170" s="1226" t="e">
        <f>+VLOOKUP($B170,#REF!,15,FALSE)</f>
        <v>#REF!</v>
      </c>
      <c r="CA170" s="1226" t="e">
        <f>+VLOOKUP($B170,#REF!,16,FALSE)</f>
        <v>#REF!</v>
      </c>
      <c r="CB170" s="1226" t="e">
        <f>+VLOOKUP($B170,#REF!,17,FALSE)</f>
        <v>#REF!</v>
      </c>
      <c r="CC170" s="1226" t="e">
        <f>+VLOOKUP($B170,#REF!,18,FALSE)</f>
        <v>#REF!</v>
      </c>
      <c r="CD170" s="1226" t="e">
        <f>+VLOOKUP($B170,#REF!,19,FALSE)</f>
        <v>#REF!</v>
      </c>
      <c r="CE170" s="1226" t="e">
        <f>+VLOOKUP($B170,#REF!,20,FALSE)</f>
        <v>#REF!</v>
      </c>
      <c r="CF170" s="1226" t="e">
        <f>+VLOOKUP($B170,#REF!,21,FALSE)</f>
        <v>#REF!</v>
      </c>
      <c r="CG170" s="1226" t="e">
        <f>+VLOOKUP($B170,#REF!,22,FALSE)</f>
        <v>#REF!</v>
      </c>
      <c r="CH170" s="1226" t="e">
        <f>+VLOOKUP($B170,#REF!,23,FALSE)</f>
        <v>#REF!</v>
      </c>
      <c r="CI170" s="1228">
        <f>+[17]GJha!D$4*BW170</f>
        <v>1601347.0436294617</v>
      </c>
      <c r="CJ170" s="1217">
        <f>+[17]LP!L173+[17]LP!S173+[17]LP!T173+[17]LP!AA173+[17]LP!AB173+[17]LP!AJ173+[17]LP!AR173+[17]LP!AX173</f>
        <v>181169.29078771698</v>
      </c>
      <c r="CK170" s="1065">
        <f t="shared" ref="CK170:CY170" si="227">SUM(CK60:CK64)</f>
        <v>225219.48009811898</v>
      </c>
      <c r="CL170" s="1065">
        <f t="shared" si="227"/>
        <v>34562.333384320773</v>
      </c>
      <c r="CM170" s="1065">
        <f t="shared" si="227"/>
        <v>58131.953701570841</v>
      </c>
      <c r="CN170" s="1218">
        <f t="shared" si="227"/>
        <v>75431.07329952273</v>
      </c>
      <c r="CO170" s="1218">
        <f t="shared" si="227"/>
        <v>25616.580095830475</v>
      </c>
      <c r="CP170" s="1229">
        <f>+[19]LP!K170+[19]LP!I170+[19]LP!J170-[19]LP!N170</f>
        <v>1382.0581917674754</v>
      </c>
      <c r="CQ170" s="1065">
        <f t="shared" si="227"/>
        <v>67077.706990061139</v>
      </c>
      <c r="CR170" s="1065">
        <f t="shared" si="227"/>
        <v>6861.7431849914974</v>
      </c>
      <c r="CS170" s="1218">
        <f t="shared" si="227"/>
        <v>211106.60049866658</v>
      </c>
      <c r="CT170" s="1065">
        <f t="shared" si="227"/>
        <v>7516.6279661043491</v>
      </c>
      <c r="CU170" s="1065">
        <f t="shared" si="227"/>
        <v>92538.142939206591</v>
      </c>
      <c r="CV170" s="1065">
        <f t="shared" si="227"/>
        <v>1743.4324157742144</v>
      </c>
      <c r="CW170" s="1065">
        <f t="shared" si="227"/>
        <v>619.71259047476815</v>
      </c>
      <c r="CX170" s="1065">
        <f t="shared" si="227"/>
        <v>0</v>
      </c>
      <c r="CY170" s="1233">
        <f t="shared" si="227"/>
        <v>102417.91591155993</v>
      </c>
      <c r="CZ170" s="1209">
        <f t="shared" si="160"/>
        <v>0.17947777683602625</v>
      </c>
      <c r="DA170" s="1209">
        <f t="shared" si="161"/>
        <v>0.35372256855271783</v>
      </c>
    </row>
    <row r="171" spans="1:105" s="1243" customFormat="1">
      <c r="A171" s="1209">
        <f t="shared" si="221"/>
        <v>5.0374758962385968E-2</v>
      </c>
      <c r="B171" s="1244">
        <v>4</v>
      </c>
      <c r="C171" s="1244">
        <v>4</v>
      </c>
      <c r="D171" s="1244" t="s">
        <v>530</v>
      </c>
      <c r="E171" s="884">
        <f t="shared" ref="E171:X171" si="228">SUM(E65:E70)</f>
        <v>5703.3403378535386</v>
      </c>
      <c r="F171" s="884">
        <f t="shared" si="228"/>
        <v>577399.29414505232</v>
      </c>
      <c r="G171" s="884">
        <f t="shared" si="228"/>
        <v>0</v>
      </c>
      <c r="H171" s="1224">
        <f>+[17]ff!T174</f>
        <v>6971.7680848293476</v>
      </c>
      <c r="I171" s="1224">
        <f>+[17]ff!U174+[17]ff!V174+[17]ff!W174+[17]ff!X174+[17]ff!Y174</f>
        <v>142328.90078228043</v>
      </c>
      <c r="J171" s="1224">
        <f>+[17]ff!D174+[17]ff!E174</f>
        <v>183701.70761704206</v>
      </c>
      <c r="K171" s="884">
        <f t="shared" si="228"/>
        <v>45431.69998580953</v>
      </c>
      <c r="L171" s="884">
        <f t="shared" si="228"/>
        <v>0</v>
      </c>
      <c r="M171" s="884">
        <f t="shared" si="228"/>
        <v>117350.03250416969</v>
      </c>
      <c r="N171" s="1224">
        <f>+[17]ff!F174</f>
        <v>7169.7840702887243</v>
      </c>
      <c r="O171" s="884">
        <f t="shared" si="228"/>
        <v>910401.67062920425</v>
      </c>
      <c r="P171" s="884">
        <f t="shared" si="228"/>
        <v>333002.37648415181</v>
      </c>
      <c r="Q171" s="884">
        <f t="shared" si="228"/>
        <v>333002.37648415181</v>
      </c>
      <c r="R171" s="884">
        <f t="shared" si="228"/>
        <v>745719.43802424101</v>
      </c>
      <c r="S171" s="884">
        <f t="shared" si="228"/>
        <v>181515.52734736854</v>
      </c>
      <c r="T171" s="884">
        <f t="shared" si="228"/>
        <v>124519.81657445841</v>
      </c>
      <c r="U171" s="884">
        <f t="shared" si="228"/>
        <v>168320.14387918869</v>
      </c>
      <c r="V171" s="884">
        <f t="shared" si="228"/>
        <v>124321.80058899903</v>
      </c>
      <c r="W171" s="884">
        <f t="shared" si="228"/>
        <v>38295.002952336101</v>
      </c>
      <c r="X171" s="884">
        <f t="shared" si="228"/>
        <v>0</v>
      </c>
      <c r="Y171" s="888">
        <f t="shared" si="223"/>
        <v>0.79952633648959004</v>
      </c>
      <c r="Z171" s="888">
        <f t="shared" si="183"/>
        <v>1.2784369496510599</v>
      </c>
      <c r="AA171" s="888">
        <f t="shared" si="184"/>
        <v>2.1343106264442122</v>
      </c>
      <c r="AB171" s="888">
        <f t="shared" si="185"/>
        <v>3.6041064588898721</v>
      </c>
      <c r="AC171" s="888">
        <f t="shared" si="186"/>
        <v>3.8185775082517914E-2</v>
      </c>
      <c r="AD171" s="888">
        <f t="shared" si="187"/>
        <v>1.1155105971042527</v>
      </c>
      <c r="AE171" s="888">
        <f t="shared" si="188"/>
        <v>0.23387388065221731</v>
      </c>
      <c r="AF171" s="888">
        <f t="shared" si="189"/>
        <v>0.70748445676090321</v>
      </c>
      <c r="AG171" s="1209">
        <f t="shared" si="148"/>
        <v>10.871963731769297</v>
      </c>
      <c r="AH171" s="1209">
        <f t="shared" si="149"/>
        <v>8.504106311020438</v>
      </c>
      <c r="AI171" s="1227">
        <f t="shared" si="150"/>
        <v>5.0938994526219092</v>
      </c>
      <c r="AJ171" s="888">
        <f t="shared" si="190"/>
        <v>6.4813126033375204E-2</v>
      </c>
      <c r="AK171" s="888">
        <f t="shared" si="191"/>
        <v>0.5</v>
      </c>
      <c r="AL171" s="888">
        <f t="shared" si="192"/>
        <v>0.36577522562541487</v>
      </c>
      <c r="AM171" s="888">
        <f t="shared" si="193"/>
        <v>0.36577522562541487</v>
      </c>
      <c r="AN171" s="888">
        <f t="shared" si="194"/>
        <v>0.63422477437458502</v>
      </c>
      <c r="AO171" s="888">
        <f t="shared" si="195"/>
        <v>0.22571510852009885</v>
      </c>
      <c r="AP171" s="888">
        <f t="shared" si="196"/>
        <v>0.77428489147990109</v>
      </c>
      <c r="AQ171" s="888">
        <f t="shared" si="197"/>
        <v>0.55165284271112325</v>
      </c>
      <c r="AR171" s="888">
        <f t="shared" si="198"/>
        <v>0.55165284271112325</v>
      </c>
      <c r="AS171" s="888">
        <f t="shared" si="199"/>
        <v>0.44834715728887681</v>
      </c>
      <c r="AT171" s="888">
        <f t="shared" si="200"/>
        <v>0.44834715728887681</v>
      </c>
      <c r="AU171" s="888">
        <f t="shared" si="201"/>
        <v>0.26139677804558747</v>
      </c>
      <c r="AV171" s="888">
        <f t="shared" si="202"/>
        <v>0.73860322195441241</v>
      </c>
      <c r="AW171" s="888">
        <f t="shared" si="203"/>
        <v>0.25029098419148638</v>
      </c>
      <c r="AX171" s="888">
        <f t="shared" si="204"/>
        <v>0.78411419046208553</v>
      </c>
      <c r="AY171" s="888">
        <f t="shared" si="205"/>
        <v>5.7579462189469646E-2</v>
      </c>
      <c r="AZ171" s="888">
        <f t="shared" si="206"/>
        <v>0.94242053781053037</v>
      </c>
      <c r="BA171" s="888">
        <f t="shared" si="207"/>
        <v>0.5</v>
      </c>
      <c r="BB171" s="888">
        <f t="shared" si="208"/>
        <v>0.5</v>
      </c>
      <c r="BC171" s="888">
        <f t="shared" si="209"/>
        <v>0.5</v>
      </c>
      <c r="BD171" s="888">
        <f t="shared" si="210"/>
        <v>0.68408186388513526</v>
      </c>
      <c r="BE171" s="888">
        <f t="shared" si="211"/>
        <v>0.17688604900208296</v>
      </c>
      <c r="BF171" s="888">
        <f t="shared" si="212"/>
        <v>0.13903208711278175</v>
      </c>
      <c r="BG171" s="888">
        <f t="shared" si="213"/>
        <v>0.55991103004535625</v>
      </c>
      <c r="BH171" s="888">
        <f t="shared" si="214"/>
        <v>0.44008896995464369</v>
      </c>
      <c r="BI171" s="888">
        <f t="shared" si="215"/>
        <v>0.70676730360413831</v>
      </c>
      <c r="BJ171" s="888">
        <f t="shared" si="216"/>
        <v>0.71220774980562629</v>
      </c>
      <c r="BK171" s="888">
        <f t="shared" si="217"/>
        <v>0.43603708444241757</v>
      </c>
      <c r="BL171" s="888">
        <f t="shared" si="218"/>
        <v>0.77200239219768385</v>
      </c>
      <c r="BM171" s="888">
        <f t="shared" si="219"/>
        <v>0.72294809715268316</v>
      </c>
      <c r="BN171" s="1209">
        <f>+[17]GIS!D174</f>
        <v>2715.6265870720008</v>
      </c>
      <c r="BO171" s="1209">
        <f>+[17]GIS!E174</f>
        <v>1930.4631128020001</v>
      </c>
      <c r="BP171" s="1209">
        <f>+[17]GIS!F174</f>
        <v>1937.108814229</v>
      </c>
      <c r="BQ171" s="1209">
        <f>+[17]GIS!G174</f>
        <v>248.86542954500001</v>
      </c>
      <c r="BR171" s="1209">
        <f>+[17]GIS!H174</f>
        <v>7017.6800497799995</v>
      </c>
      <c r="BS171" s="1209">
        <f>+[17]GIS!I174</f>
        <v>3706.559209606</v>
      </c>
      <c r="BT171" s="1209">
        <f>+[17]GIS!J174</f>
        <v>95.532629959000005</v>
      </c>
      <c r="BU171" s="1209">
        <f>+[17]GIS!K174</f>
        <v>174.37669477400001</v>
      </c>
      <c r="BV171" s="1209">
        <f>+[17]GIS!L174+[17]GIS!M174</f>
        <v>585.642656128</v>
      </c>
      <c r="BW171" s="1209">
        <f t="shared" si="224"/>
        <v>18411.855183895001</v>
      </c>
      <c r="BX171" s="1226">
        <f>+[17]GIS!AM174</f>
        <v>0.73360125838633761</v>
      </c>
      <c r="BY171" s="1226"/>
      <c r="BZ171" s="1226" t="e">
        <f>+VLOOKUP($B171,#REF!,15,FALSE)</f>
        <v>#REF!</v>
      </c>
      <c r="CA171" s="1226" t="e">
        <f>+VLOOKUP($B171,#REF!,16,FALSE)</f>
        <v>#REF!</v>
      </c>
      <c r="CB171" s="1226" t="e">
        <f>+VLOOKUP($B171,#REF!,17,FALSE)</f>
        <v>#REF!</v>
      </c>
      <c r="CC171" s="1226" t="e">
        <f>+VLOOKUP($B171,#REF!,18,FALSE)</f>
        <v>#REF!</v>
      </c>
      <c r="CD171" s="1226" t="e">
        <f>+VLOOKUP($B171,#REF!,19,FALSE)</f>
        <v>#REF!</v>
      </c>
      <c r="CE171" s="1226" t="e">
        <f>+VLOOKUP($B171,#REF!,20,FALSE)</f>
        <v>#REF!</v>
      </c>
      <c r="CF171" s="1226" t="e">
        <f>+VLOOKUP($B171,#REF!,21,FALSE)</f>
        <v>#REF!</v>
      </c>
      <c r="CG171" s="1226" t="e">
        <f>+VLOOKUP($B171,#REF!,22,FALSE)</f>
        <v>#REF!</v>
      </c>
      <c r="CH171" s="1226" t="e">
        <f>+VLOOKUP($B171,#REF!,23,FALSE)</f>
        <v>#REF!</v>
      </c>
      <c r="CI171" s="1228">
        <f>+[17]GJha!D$4*BW171</f>
        <v>2075531.6111701159</v>
      </c>
      <c r="CJ171" s="1217">
        <f>+[17]LP!L174+[17]LP!S174+[17]LP!T174+[17]LP!AA174+[17]LP!AB174+[17]LP!AJ174+[17]LP!AR174+[17]LP!AX174</f>
        <v>575029.98229443794</v>
      </c>
      <c r="CK171" s="1065">
        <f t="shared" ref="CK171:CY171" si="229">SUM(CK65:CK70)</f>
        <v>241169.48629635229</v>
      </c>
      <c r="CL171" s="1065">
        <f t="shared" si="229"/>
        <v>2903.010268715484</v>
      </c>
      <c r="CM171" s="1065">
        <f t="shared" si="229"/>
        <v>83543.361219398415</v>
      </c>
      <c r="CN171" s="1218">
        <f t="shared" si="229"/>
        <v>127428.94977324686</v>
      </c>
      <c r="CO171" s="1218">
        <f t="shared" si="229"/>
        <v>62517.831264516608</v>
      </c>
      <c r="CP171" s="1229">
        <f>+[19]LP!K171+[19]LP!I171+[19]LP!J171-[19]LP!N171</f>
        <v>46826.530533465659</v>
      </c>
      <c r="CQ171" s="1065">
        <f t="shared" si="229"/>
        <v>23928.540223597294</v>
      </c>
      <c r="CR171" s="1065">
        <f t="shared" si="229"/>
        <v>6971.7680848293476</v>
      </c>
      <c r="CS171" s="1218">
        <f t="shared" si="229"/>
        <v>143055.59544638835</v>
      </c>
      <c r="CT171" s="1065">
        <f t="shared" si="229"/>
        <v>534.16342052173923</v>
      </c>
      <c r="CU171" s="1065">
        <f t="shared" si="229"/>
        <v>4869.4586867585567</v>
      </c>
      <c r="CV171" s="1065">
        <f t="shared" si="229"/>
        <v>1105.7212809272021</v>
      </c>
      <c r="CW171" s="1065">
        <f t="shared" si="229"/>
        <v>49.55396719413551</v>
      </c>
      <c r="CX171" s="1065">
        <f t="shared" si="229"/>
        <v>0</v>
      </c>
      <c r="CY171" s="1233">
        <f t="shared" si="229"/>
        <v>6558.897355401632</v>
      </c>
      <c r="CZ171" s="1209">
        <f t="shared" si="160"/>
        <v>0.30817675444277742</v>
      </c>
      <c r="DA171" s="1209">
        <f t="shared" si="161"/>
        <v>0.73360125838633761</v>
      </c>
    </row>
    <row r="172" spans="1:105" s="1243" customFormat="1">
      <c r="A172" s="1209">
        <f t="shared" si="221"/>
        <v>7.9912736261367218E-2</v>
      </c>
      <c r="B172" s="1244">
        <v>5</v>
      </c>
      <c r="C172" s="1244">
        <v>5</v>
      </c>
      <c r="D172" s="1244" t="s">
        <v>531</v>
      </c>
      <c r="E172" s="737">
        <f t="shared" ref="E172:X172" si="230">SUM(E71:E100)</f>
        <v>23615.384412978015</v>
      </c>
      <c r="F172" s="737">
        <f t="shared" si="230"/>
        <v>1774231.1224264998</v>
      </c>
      <c r="G172" s="737">
        <f t="shared" si="230"/>
        <v>0</v>
      </c>
      <c r="H172" s="1224">
        <f>+[17]ff!T175</f>
        <v>26347.63589177281</v>
      </c>
      <c r="I172" s="1224">
        <f>+[17]ff!U175+[17]ff!V175+[17]ff!W175+[17]ff!X175+[17]ff!Y175</f>
        <v>750298.96550949966</v>
      </c>
      <c r="J172" s="1224">
        <f>+[17]ff!D175+[17]ff!E175</f>
        <v>573680.59757737059</v>
      </c>
      <c r="K172" s="737">
        <f t="shared" si="230"/>
        <v>224601.64336893562</v>
      </c>
      <c r="L172" s="737">
        <f t="shared" si="230"/>
        <v>0</v>
      </c>
      <c r="M172" s="737">
        <f t="shared" si="230"/>
        <v>523872.89098424127</v>
      </c>
      <c r="N172" s="1224">
        <f>+[17]ff!F175</f>
        <v>59958.443347937304</v>
      </c>
      <c r="O172" s="737">
        <f t="shared" si="230"/>
        <v>3124558.321405143</v>
      </c>
      <c r="P172" s="737">
        <f t="shared" si="230"/>
        <v>1350327.1989786436</v>
      </c>
      <c r="Q172" s="737">
        <f t="shared" si="230"/>
        <v>1350327.1989786436</v>
      </c>
      <c r="R172" s="737">
        <f t="shared" si="230"/>
        <v>2456309.9663716648</v>
      </c>
      <c r="S172" s="737">
        <f t="shared" si="230"/>
        <v>960123.69286731619</v>
      </c>
      <c r="T172" s="737">
        <f t="shared" si="230"/>
        <v>583831.33433217858</v>
      </c>
      <c r="U172" s="737">
        <f t="shared" si="230"/>
        <v>682078.84394516528</v>
      </c>
      <c r="V172" s="737">
        <f t="shared" si="230"/>
        <v>550220.52687601408</v>
      </c>
      <c r="W172" s="737">
        <f t="shared" si="230"/>
        <v>108242.93265617329</v>
      </c>
      <c r="X172" s="737">
        <f t="shared" si="230"/>
        <v>0</v>
      </c>
      <c r="Y172" s="900">
        <f t="shared" si="223"/>
        <v>0.55920516416101995</v>
      </c>
      <c r="Z172" s="900">
        <f t="shared" si="183"/>
        <v>0.81586533666928851</v>
      </c>
      <c r="AA172" s="900">
        <f t="shared" si="184"/>
        <v>1.7775882602538857</v>
      </c>
      <c r="AB172" s="900">
        <f t="shared" si="185"/>
        <v>3.6261631553084861</v>
      </c>
      <c r="AC172" s="900">
        <f t="shared" si="186"/>
        <v>6.1502108832320761E-2</v>
      </c>
      <c r="AD172" s="900">
        <f t="shared" si="187"/>
        <v>1.0747146223553097</v>
      </c>
      <c r="AE172" s="900">
        <f t="shared" si="188"/>
        <v>0.21794476931746926</v>
      </c>
      <c r="AF172" s="900">
        <f t="shared" si="189"/>
        <v>0.61025973419889012</v>
      </c>
      <c r="AG172" s="1209">
        <f t="shared" si="148"/>
        <v>16.777259391011562</v>
      </c>
      <c r="AH172" s="1209">
        <f t="shared" si="149"/>
        <v>20.563760509183432</v>
      </c>
      <c r="AI172" s="1227">
        <f t="shared" si="150"/>
        <v>9.438214555161009</v>
      </c>
      <c r="AJ172" s="900">
        <f t="shared" si="190"/>
        <v>8.9548330882280452E-2</v>
      </c>
      <c r="AK172" s="900">
        <f t="shared" si="191"/>
        <v>0.5</v>
      </c>
      <c r="AL172" s="900">
        <f t="shared" si="192"/>
        <v>0.43216578475366363</v>
      </c>
      <c r="AM172" s="900">
        <f t="shared" si="193"/>
        <v>0.43216578475366363</v>
      </c>
      <c r="AN172" s="900">
        <f t="shared" si="194"/>
        <v>0.56783421524633648</v>
      </c>
      <c r="AO172" s="900">
        <f t="shared" si="195"/>
        <v>0.27768435306749872</v>
      </c>
      <c r="AP172" s="900">
        <f t="shared" si="196"/>
        <v>0.72231564693250139</v>
      </c>
      <c r="AQ172" s="900">
        <f t="shared" si="197"/>
        <v>0.42484562112893037</v>
      </c>
      <c r="AR172" s="900">
        <f t="shared" si="198"/>
        <v>0.42484562112893037</v>
      </c>
      <c r="AS172" s="900">
        <f t="shared" si="199"/>
        <v>0.57515437887106924</v>
      </c>
      <c r="AT172" s="900">
        <f t="shared" si="200"/>
        <v>0.57515437887106924</v>
      </c>
      <c r="AU172" s="900">
        <f t="shared" si="201"/>
        <v>0.19331829192425715</v>
      </c>
      <c r="AV172" s="900">
        <f t="shared" si="202"/>
        <v>0.80668170807574302</v>
      </c>
      <c r="AW172" s="900">
        <f t="shared" si="203"/>
        <v>0.23392990407119796</v>
      </c>
      <c r="AX172" s="900">
        <f t="shared" si="204"/>
        <v>0.78146073374025871</v>
      </c>
      <c r="AY172" s="900">
        <f t="shared" si="205"/>
        <v>0.10269822776216933</v>
      </c>
      <c r="AZ172" s="900">
        <f t="shared" si="206"/>
        <v>0.8973017722378307</v>
      </c>
      <c r="BA172" s="900">
        <f t="shared" si="207"/>
        <v>0.5</v>
      </c>
      <c r="BB172" s="900">
        <f t="shared" si="208"/>
        <v>0.5</v>
      </c>
      <c r="BC172" s="900">
        <f t="shared" si="209"/>
        <v>0.5</v>
      </c>
      <c r="BD172" s="900">
        <f t="shared" si="210"/>
        <v>0.57703252871289334</v>
      </c>
      <c r="BE172" s="900">
        <f t="shared" si="211"/>
        <v>0.25258848560267894</v>
      </c>
      <c r="BF172" s="900">
        <f t="shared" si="212"/>
        <v>0.17037898568442766</v>
      </c>
      <c r="BG172" s="900">
        <f t="shared" si="213"/>
        <v>0.5971818230703233</v>
      </c>
      <c r="BH172" s="900">
        <f t="shared" si="214"/>
        <v>0.40281817692967681</v>
      </c>
      <c r="BI172" s="900">
        <f t="shared" si="215"/>
        <v>0.68976008745913375</v>
      </c>
      <c r="BJ172" s="900">
        <f t="shared" si="216"/>
        <v>0.75072172287162442</v>
      </c>
      <c r="BK172" s="900">
        <f t="shared" si="217"/>
        <v>0.46935342251680795</v>
      </c>
      <c r="BL172" s="900">
        <f t="shared" si="218"/>
        <v>0.79612374071927838</v>
      </c>
      <c r="BM172" s="900">
        <f t="shared" si="219"/>
        <v>0.60431578294401245</v>
      </c>
      <c r="BN172" s="1209">
        <f>+[17]GIS!D175</f>
        <v>11015.523682547</v>
      </c>
      <c r="BO172" s="1209">
        <f>+[17]GIS!E175</f>
        <v>1538.466420858</v>
      </c>
      <c r="BP172" s="1209">
        <f>+[17]GIS!F175</f>
        <v>2028.396231041</v>
      </c>
      <c r="BQ172" s="1209">
        <f>+[17]GIS!G175</f>
        <v>1177.6459153299998</v>
      </c>
      <c r="BR172" s="1209">
        <f>+[17]GIS!H175</f>
        <v>4120.6271430809984</v>
      </c>
      <c r="BS172" s="1209">
        <f>+[17]GIS!I175</f>
        <v>17887.072878409002</v>
      </c>
      <c r="BT172" s="1209">
        <f>+[17]GIS!J175</f>
        <v>206.12616629200002</v>
      </c>
      <c r="BU172" s="1209">
        <f>+[17]GIS!K175</f>
        <v>248.86118273099999</v>
      </c>
      <c r="BV172" s="1209">
        <f>+[17]GIS!L175+[17]GIS!M175</f>
        <v>1489.0186857779995</v>
      </c>
      <c r="BW172" s="1209">
        <f t="shared" si="224"/>
        <v>39711.738306067004</v>
      </c>
      <c r="BX172" s="1226">
        <f>+[17]GIS!AM175</f>
        <v>0.64400079330206783</v>
      </c>
      <c r="BY172" s="1226"/>
      <c r="BZ172" s="1226" t="e">
        <f>+VLOOKUP($B172,#REF!,15,FALSE)</f>
        <v>#REF!</v>
      </c>
      <c r="CA172" s="1226" t="e">
        <f>+VLOOKUP($B172,#REF!,16,FALSE)</f>
        <v>#REF!</v>
      </c>
      <c r="CB172" s="1226" t="e">
        <f>+VLOOKUP($B172,#REF!,17,FALSE)</f>
        <v>#REF!</v>
      </c>
      <c r="CC172" s="1226" t="e">
        <f>+VLOOKUP($B172,#REF!,18,FALSE)</f>
        <v>#REF!</v>
      </c>
      <c r="CD172" s="1226" t="e">
        <f>+VLOOKUP($B172,#REF!,19,FALSE)</f>
        <v>#REF!</v>
      </c>
      <c r="CE172" s="1226" t="e">
        <f>+VLOOKUP($B172,#REF!,20,FALSE)</f>
        <v>#REF!</v>
      </c>
      <c r="CF172" s="1226" t="e">
        <f>+VLOOKUP($B172,#REF!,21,FALSE)</f>
        <v>#REF!</v>
      </c>
      <c r="CG172" s="1226" t="e">
        <f>+VLOOKUP($B172,#REF!,22,FALSE)</f>
        <v>#REF!</v>
      </c>
      <c r="CH172" s="1226" t="e">
        <f>+VLOOKUP($B172,#REF!,23,FALSE)</f>
        <v>#REF!</v>
      </c>
      <c r="CI172" s="1228">
        <f>+[17]GJha!D$4*BW172</f>
        <v>4476624.835766322</v>
      </c>
      <c r="CJ172" s="1217">
        <f>+[17]LP!L175+[17]LP!S175+[17]LP!T175+[17]LP!AA175+[17]LP!AB175+[17]LP!AJ175+[17]LP!AR175+[17]LP!AX175</f>
        <v>1771329.7931935864</v>
      </c>
      <c r="CK172" s="1065">
        <f t="shared" ref="CK172:CY172" si="231">SUM(CK71:CK100)</f>
        <v>773376.71750965051</v>
      </c>
      <c r="CL172" s="1065">
        <f t="shared" si="231"/>
        <v>24244.709244940514</v>
      </c>
      <c r="CM172" s="1065">
        <f t="shared" si="231"/>
        <v>554136.41204147239</v>
      </c>
      <c r="CN172" s="1218">
        <f t="shared" si="231"/>
        <v>286759.64751086821</v>
      </c>
      <c r="CO172" s="1218">
        <f t="shared" si="231"/>
        <v>301697.86607762141</v>
      </c>
      <c r="CP172" s="1229">
        <f>+[19]LP!K172+[19]LP!I172+[19]LP!J172-[19]LP!N172</f>
        <v>351162.08646522026</v>
      </c>
      <c r="CQ172" s="1065">
        <f t="shared" si="231"/>
        <v>276683.25520879141</v>
      </c>
      <c r="CR172" s="1065">
        <f t="shared" si="231"/>
        <v>26347.63589177281</v>
      </c>
      <c r="CS172" s="1218">
        <f t="shared" si="231"/>
        <v>761869.68539015355</v>
      </c>
      <c r="CT172" s="1065">
        <f t="shared" si="231"/>
        <v>2580.1681214260875</v>
      </c>
      <c r="CU172" s="1065">
        <f t="shared" si="231"/>
        <v>50616.242694544308</v>
      </c>
      <c r="CV172" s="1065">
        <f t="shared" si="231"/>
        <v>3364.8222451799365</v>
      </c>
      <c r="CW172" s="1065">
        <f t="shared" si="231"/>
        <v>172.67502621012974</v>
      </c>
      <c r="CX172" s="1065">
        <f t="shared" si="231"/>
        <v>0</v>
      </c>
      <c r="CY172" s="1233">
        <f t="shared" si="231"/>
        <v>56733.908087360454</v>
      </c>
      <c r="CZ172" s="1209">
        <f t="shared" si="160"/>
        <v>0.32374125776443718</v>
      </c>
      <c r="DA172" s="1209">
        <f t="shared" si="161"/>
        <v>0.64400079330206783</v>
      </c>
    </row>
    <row r="173" spans="1:105" s="1243" customFormat="1">
      <c r="A173" s="1209">
        <f t="shared" si="221"/>
        <v>5.7575195095709519E-2</v>
      </c>
      <c r="B173" s="1244">
        <v>6</v>
      </c>
      <c r="C173" s="1244">
        <v>6</v>
      </c>
      <c r="D173" s="1244" t="s">
        <v>532</v>
      </c>
      <c r="E173" s="1245">
        <f t="shared" ref="E173:X173" si="232">SUM(E101:E123)</f>
        <v>26132.886656469615</v>
      </c>
      <c r="F173" s="1245">
        <f t="shared" si="232"/>
        <v>2762502.6543366159</v>
      </c>
      <c r="G173" s="1245">
        <f t="shared" si="232"/>
        <v>0</v>
      </c>
      <c r="H173" s="1224">
        <f>+[17]ff!T176</f>
        <v>49289.33929417561</v>
      </c>
      <c r="I173" s="1224">
        <f>+[17]ff!U176+[17]ff!V176+[17]ff!W176+[17]ff!X176+[17]ff!Y176</f>
        <v>762594.923233476</v>
      </c>
      <c r="J173" s="1224">
        <f>+[17]ff!D176+[17]ff!E176</f>
        <v>891424.46960704774</v>
      </c>
      <c r="K173" s="1245">
        <f t="shared" si="232"/>
        <v>111544.41944537501</v>
      </c>
      <c r="L173" s="1245">
        <f t="shared" si="232"/>
        <v>0</v>
      </c>
      <c r="M173" s="1245">
        <f t="shared" si="232"/>
        <v>555618.87109620671</v>
      </c>
      <c r="N173" s="1224">
        <f>+[17]ff!F176</f>
        <v>43906.551484165007</v>
      </c>
      <c r="O173" s="1245">
        <f t="shared" si="232"/>
        <v>4465811.3864713144</v>
      </c>
      <c r="P173" s="1245">
        <f t="shared" si="232"/>
        <v>1703308.7321346994</v>
      </c>
      <c r="Q173" s="1245">
        <f t="shared" si="232"/>
        <v>1703308.7321346994</v>
      </c>
      <c r="R173" s="1245">
        <f t="shared" si="232"/>
        <v>3539710.4433246651</v>
      </c>
      <c r="S173" s="1245">
        <f t="shared" si="232"/>
        <v>851407.30769498029</v>
      </c>
      <c r="T173" s="1245">
        <f t="shared" si="232"/>
        <v>599525.42258037173</v>
      </c>
      <c r="U173" s="1245">
        <f t="shared" si="232"/>
        <v>777207.78898804937</v>
      </c>
      <c r="V173" s="1245">
        <f t="shared" si="232"/>
        <v>604908.21039038233</v>
      </c>
      <c r="W173" s="1245">
        <f t="shared" si="232"/>
        <v>146166.69194119755</v>
      </c>
      <c r="X173" s="1245">
        <f t="shared" si="232"/>
        <v>0</v>
      </c>
      <c r="Y173" s="1246">
        <f t="shared" si="223"/>
        <v>0.85361585965124187</v>
      </c>
      <c r="Z173" s="1246">
        <f t="shared" si="183"/>
        <v>1.1520497000141774</v>
      </c>
      <c r="AA173" s="1246">
        <f t="shared" si="184"/>
        <v>3.2952291665134275</v>
      </c>
      <c r="AB173" s="1246">
        <f t="shared" si="185"/>
        <v>4.0228747813198433</v>
      </c>
      <c r="AC173" s="1246">
        <f t="shared" si="186"/>
        <v>5.0228320978679235E-2</v>
      </c>
      <c r="AD173" s="1246">
        <f t="shared" si="187"/>
        <v>1.1574764406185369</v>
      </c>
      <c r="AE173" s="1246">
        <f t="shared" si="188"/>
        <v>0.24242484229684402</v>
      </c>
      <c r="AF173" s="1246">
        <f t="shared" si="189"/>
        <v>0.71600241542385301</v>
      </c>
      <c r="AG173" s="1209">
        <f t="shared" si="148"/>
        <v>17.254412738965019</v>
      </c>
      <c r="AH173" s="1209">
        <f t="shared" si="149"/>
        <v>14.977142686424623</v>
      </c>
      <c r="AI173" s="1227">
        <f t="shared" si="150"/>
        <v>5.2361799034515517</v>
      </c>
      <c r="AJ173" s="1246">
        <f t="shared" si="190"/>
        <v>7.5835608157498527E-2</v>
      </c>
      <c r="AK173" s="1246">
        <f t="shared" si="191"/>
        <v>0.5</v>
      </c>
      <c r="AL173" s="1246">
        <f t="shared" si="192"/>
        <v>0.3814108086370791</v>
      </c>
      <c r="AM173" s="1246">
        <f t="shared" si="193"/>
        <v>0.3814108086370791</v>
      </c>
      <c r="AN173" s="1246">
        <f t="shared" si="194"/>
        <v>0.61858919136292112</v>
      </c>
      <c r="AO173" s="1246">
        <f t="shared" si="195"/>
        <v>0.21956818260480615</v>
      </c>
      <c r="AP173" s="1246">
        <f t="shared" si="196"/>
        <v>0.78043181739519396</v>
      </c>
      <c r="AQ173" s="1246">
        <f t="shared" si="197"/>
        <v>0.52334873460658859</v>
      </c>
      <c r="AR173" s="1246">
        <f t="shared" si="198"/>
        <v>0.52334873460658859</v>
      </c>
      <c r="AS173" s="1246">
        <f t="shared" si="199"/>
        <v>0.47665126539341135</v>
      </c>
      <c r="AT173" s="1246">
        <f t="shared" si="200"/>
        <v>0.47665126539341135</v>
      </c>
      <c r="AU173" s="1246">
        <f t="shared" si="201"/>
        <v>0.2216904938922537</v>
      </c>
      <c r="AV173" s="1246">
        <f t="shared" si="202"/>
        <v>0.77830950610774641</v>
      </c>
      <c r="AW173" s="1246">
        <f t="shared" si="203"/>
        <v>0.13101181824168251</v>
      </c>
      <c r="AX173" s="1246">
        <f t="shared" si="204"/>
        <v>0.89568754735973954</v>
      </c>
      <c r="AY173" s="1246">
        <f t="shared" si="205"/>
        <v>7.323551234106164E-2</v>
      </c>
      <c r="AZ173" s="1246">
        <f t="shared" si="206"/>
        <v>0.92676448765893837</v>
      </c>
      <c r="BA173" s="1246">
        <f t="shared" si="207"/>
        <v>0.5</v>
      </c>
      <c r="BB173" s="1246">
        <f t="shared" si="208"/>
        <v>0.5</v>
      </c>
      <c r="BC173" s="1246">
        <f t="shared" si="209"/>
        <v>0.5</v>
      </c>
      <c r="BD173" s="1246">
        <f t="shared" si="210"/>
        <v>0.66888590383812174</v>
      </c>
      <c r="BE173" s="1246">
        <f t="shared" si="211"/>
        <v>0.19658187039214425</v>
      </c>
      <c r="BF173" s="1246">
        <f t="shared" si="212"/>
        <v>0.134532225769734</v>
      </c>
      <c r="BG173" s="1246">
        <f t="shared" si="213"/>
        <v>0.59369828307169803</v>
      </c>
      <c r="BH173" s="1246">
        <f t="shared" si="214"/>
        <v>0.40630171692830186</v>
      </c>
      <c r="BI173" s="1246">
        <f t="shared" si="215"/>
        <v>0.71383324814590121</v>
      </c>
      <c r="BJ173" s="1246">
        <f t="shared" si="216"/>
        <v>0.74276672310506875</v>
      </c>
      <c r="BK173" s="1246">
        <f t="shared" si="217"/>
        <v>0.42078934637263926</v>
      </c>
      <c r="BL173" s="1246">
        <f t="shared" si="218"/>
        <v>0.73074561630365154</v>
      </c>
      <c r="BM173" s="1246">
        <f t="shared" si="219"/>
        <v>0.57961244963944325</v>
      </c>
      <c r="BN173" s="1209">
        <f>+[17]GIS!D176</f>
        <v>15422.114751599001</v>
      </c>
      <c r="BO173" s="1209">
        <f>+[17]GIS!E176</f>
        <v>2241.918151191001</v>
      </c>
      <c r="BP173" s="1209">
        <f>+[17]GIS!F176</f>
        <v>3167.682196279</v>
      </c>
      <c r="BQ173" s="1209">
        <f>+[17]GIS!G176</f>
        <v>1170.5887190669998</v>
      </c>
      <c r="BR173" s="1209">
        <f>+[17]GIS!H176</f>
        <v>6592.3329857759991</v>
      </c>
      <c r="BS173" s="1209">
        <f>+[17]GIS!I176</f>
        <v>25613.584318502006</v>
      </c>
      <c r="BT173" s="1209">
        <f>+[17]GIS!J176</f>
        <v>221.01320295699998</v>
      </c>
      <c r="BU173" s="1209">
        <f>+[17]GIS!K176</f>
        <v>920.24944540599995</v>
      </c>
      <c r="BV173" s="1209">
        <f>+[17]GIS!L176+[17]GIS!M176</f>
        <v>2919.0690503589999</v>
      </c>
      <c r="BW173" s="1209">
        <f t="shared" si="224"/>
        <v>58268.552821136007</v>
      </c>
      <c r="BX173" s="1226">
        <f>+[17]GIS!AM176</f>
        <v>0.64340377966318718</v>
      </c>
      <c r="BY173" s="1226"/>
      <c r="BZ173" s="1226" t="e">
        <f>+VLOOKUP($B173,#REF!,15,FALSE)</f>
        <v>#REF!</v>
      </c>
      <c r="CA173" s="1226" t="e">
        <f>+VLOOKUP($B173,#REF!,16,FALSE)</f>
        <v>#REF!</v>
      </c>
      <c r="CB173" s="1226" t="e">
        <f>+VLOOKUP($B173,#REF!,17,FALSE)</f>
        <v>#REF!</v>
      </c>
      <c r="CC173" s="1226" t="e">
        <f>+VLOOKUP($B173,#REF!,18,FALSE)</f>
        <v>#REF!</v>
      </c>
      <c r="CD173" s="1226" t="e">
        <f>+VLOOKUP($B173,#REF!,19,FALSE)</f>
        <v>#REF!</v>
      </c>
      <c r="CE173" s="1226" t="e">
        <f>+VLOOKUP($B173,#REF!,20,FALSE)</f>
        <v>#REF!</v>
      </c>
      <c r="CF173" s="1226" t="e">
        <f>+VLOOKUP($B173,#REF!,21,FALSE)</f>
        <v>#REF!</v>
      </c>
      <c r="CG173" s="1226" t="e">
        <f>+VLOOKUP($B173,#REF!,22,FALSE)</f>
        <v>#REF!</v>
      </c>
      <c r="CH173" s="1226" t="e">
        <f>+VLOOKUP($B173,#REF!,23,FALSE)</f>
        <v>#REF!</v>
      </c>
      <c r="CI173" s="1228">
        <f>+[17]GJha!D$4*BW173</f>
        <v>6568497.4224210205</v>
      </c>
      <c r="CJ173" s="1217">
        <f>+[17]LP!L176+[17]LP!S176+[17]LP!T176+[17]LP!AA176+[17]LP!AB176+[17]LP!AJ176+[17]LP!AR176+[17]LP!AX176</f>
        <v>2761314.5409612036</v>
      </c>
      <c r="CK173" s="1065">
        <f t="shared" ref="CK173:CY173" si="233">SUM(CK101:CK123)</f>
        <v>1090062.9235065863</v>
      </c>
      <c r="CL173" s="1065">
        <f t="shared" si="233"/>
        <v>13525.962473759637</v>
      </c>
      <c r="CM173" s="1065">
        <f t="shared" si="233"/>
        <v>559392.38825815113</v>
      </c>
      <c r="CN173" s="1218">
        <f t="shared" si="233"/>
        <v>482137.03533393249</v>
      </c>
      <c r="CO173" s="1218">
        <f t="shared" si="233"/>
        <v>432019.46925698576</v>
      </c>
      <c r="CP173" s="1229">
        <f>+[19]LP!K173+[19]LP!I173+[19]LP!J173-[19]LP!N173</f>
        <v>377467.50455851789</v>
      </c>
      <c r="CQ173" s="1065">
        <f t="shared" si="233"/>
        <v>140898.88147492503</v>
      </c>
      <c r="CR173" s="1065">
        <f t="shared" si="233"/>
        <v>49289.33929417561</v>
      </c>
      <c r="CS173" s="1218">
        <f t="shared" si="233"/>
        <v>789152.22754378105</v>
      </c>
      <c r="CT173" s="1065">
        <f t="shared" si="233"/>
        <v>2628.7676128521739</v>
      </c>
      <c r="CU173" s="1065">
        <f t="shared" si="233"/>
        <v>33902.281427873175</v>
      </c>
      <c r="CV173" s="1065">
        <f t="shared" si="233"/>
        <v>4252.10274493619</v>
      </c>
      <c r="CW173" s="1065">
        <f t="shared" si="233"/>
        <v>226.68008082406479</v>
      </c>
      <c r="CX173" s="1065">
        <f t="shared" si="233"/>
        <v>0</v>
      </c>
      <c r="CY173" s="1233">
        <f t="shared" si="233"/>
        <v>41009.831866485598</v>
      </c>
      <c r="CZ173" s="1209">
        <f t="shared" si="160"/>
        <v>0.30037342590637178</v>
      </c>
      <c r="DA173" s="1209">
        <f t="shared" si="161"/>
        <v>0.64340377966318718</v>
      </c>
    </row>
    <row r="174" spans="1:105" s="1243" customFormat="1" ht="15.75" thickBot="1">
      <c r="A174" s="1209">
        <f t="shared" si="221"/>
        <v>7.5669726168058227E-2</v>
      </c>
      <c r="B174" s="1244">
        <v>7</v>
      </c>
      <c r="C174" s="1244">
        <v>7</v>
      </c>
      <c r="D174" s="1244" t="s">
        <v>533</v>
      </c>
      <c r="E174" s="925">
        <f t="shared" ref="E174:X174" si="234">SUM(E124:E166)</f>
        <v>33132.77901317591</v>
      </c>
      <c r="F174" s="925">
        <f t="shared" si="234"/>
        <v>4831969.63366191</v>
      </c>
      <c r="G174" s="925">
        <f t="shared" si="234"/>
        <v>0</v>
      </c>
      <c r="H174" s="1224">
        <f>+[17]ff!T177</f>
        <v>86956.817093735997</v>
      </c>
      <c r="I174" s="1224">
        <f>+[17]ff!U177+[17]ff!V177+[17]ff!W177+[17]ff!X177+[17]ff!Y177</f>
        <v>1402785.2766921215</v>
      </c>
      <c r="J174" s="1224">
        <f>+[17]ff!D177+[17]ff!E177</f>
        <v>1278310.2796105864</v>
      </c>
      <c r="K174" s="925">
        <f t="shared" si="234"/>
        <v>128402.40573188495</v>
      </c>
      <c r="L174" s="925">
        <f t="shared" si="234"/>
        <v>937.5271902289162</v>
      </c>
      <c r="M174" s="925">
        <f t="shared" si="234"/>
        <v>998222.64263333438</v>
      </c>
      <c r="N174" s="1224">
        <f>+[17]ff!F177</f>
        <v>106148.37775987663</v>
      </c>
      <c r="O174" s="925">
        <f t="shared" si="234"/>
        <v>7600022.007058356</v>
      </c>
      <c r="P174" s="925">
        <f t="shared" si="234"/>
        <v>2768052.3733964441</v>
      </c>
      <c r="Q174" s="925">
        <f t="shared" si="234"/>
        <v>2768052.3733964441</v>
      </c>
      <c r="R174" s="925">
        <f t="shared" si="234"/>
        <v>6172355.4603666579</v>
      </c>
      <c r="S174" s="925">
        <f t="shared" si="234"/>
        <v>1469881.499511553</v>
      </c>
      <c r="T174" s="925">
        <f t="shared" si="234"/>
        <v>1104371.0203932109</v>
      </c>
      <c r="U174" s="925">
        <f t="shared" si="234"/>
        <v>1340385.8267047487</v>
      </c>
      <c r="V174" s="925">
        <f t="shared" si="234"/>
        <v>1085179.4597270705</v>
      </c>
      <c r="W174" s="925">
        <f t="shared" si="234"/>
        <v>222073.58796450272</v>
      </c>
      <c r="X174" s="925">
        <f t="shared" si="234"/>
        <v>0</v>
      </c>
      <c r="Y174" s="930">
        <f t="shared" si="223"/>
        <v>0.73902795366916219</v>
      </c>
      <c r="Z174" s="930">
        <f t="shared" si="183"/>
        <v>0.92932774279886299</v>
      </c>
      <c r="AA174" s="930">
        <f t="shared" si="184"/>
        <v>3.6090380509067739</v>
      </c>
      <c r="AB174" s="930">
        <f t="shared" si="185"/>
        <v>3.7359667524714864</v>
      </c>
      <c r="AC174" s="930">
        <f t="shared" si="186"/>
        <v>6.9324210858223656E-2</v>
      </c>
      <c r="AD174" s="930">
        <f t="shared" si="187"/>
        <v>1.1334315797253884</v>
      </c>
      <c r="AE174" s="930">
        <f t="shared" si="188"/>
        <v>0.20647166042815979</v>
      </c>
      <c r="AF174" s="930">
        <f t="shared" si="189"/>
        <v>0.72061725215797434</v>
      </c>
      <c r="AG174" s="1209">
        <f t="shared" si="148"/>
        <v>16.779657267946348</v>
      </c>
      <c r="AH174" s="1209">
        <f t="shared" si="149"/>
        <v>18.055693912043274</v>
      </c>
      <c r="AI174" s="1227">
        <f t="shared" si="150"/>
        <v>4.6493434070972031</v>
      </c>
      <c r="AJ174" s="930">
        <f t="shared" si="190"/>
        <v>6.4913699853095433E-2</v>
      </c>
      <c r="AK174" s="930">
        <f t="shared" si="191"/>
        <v>0.5</v>
      </c>
      <c r="AL174" s="930">
        <f t="shared" si="192"/>
        <v>0.36421636290338044</v>
      </c>
      <c r="AM174" s="930">
        <f t="shared" si="193"/>
        <v>0.36421636290338044</v>
      </c>
      <c r="AN174" s="930">
        <f t="shared" si="194"/>
        <v>0.63578363709661934</v>
      </c>
      <c r="AO174" s="930">
        <f t="shared" si="195"/>
        <v>0.21715953258225432</v>
      </c>
      <c r="AP174" s="930">
        <f t="shared" si="196"/>
        <v>0.78284046741774582</v>
      </c>
      <c r="AQ174" s="930">
        <f t="shared" si="197"/>
        <v>0.46180855965600082</v>
      </c>
      <c r="AR174" s="930">
        <f t="shared" si="198"/>
        <v>0.46180855965600082</v>
      </c>
      <c r="AS174" s="930">
        <f t="shared" si="199"/>
        <v>0.53819144034399913</v>
      </c>
      <c r="AT174" s="930">
        <f t="shared" si="200"/>
        <v>0.53819144034399913</v>
      </c>
      <c r="AU174" s="930">
        <f t="shared" si="201"/>
        <v>0.19039769139090859</v>
      </c>
      <c r="AV174" s="930">
        <f t="shared" si="202"/>
        <v>0.80960230860909177</v>
      </c>
      <c r="AW174" s="930">
        <f t="shared" si="203"/>
        <v>8.7355617289253285E-2</v>
      </c>
      <c r="AX174" s="930">
        <f t="shared" si="204"/>
        <v>0.95435263125515368</v>
      </c>
      <c r="AY174" s="930">
        <f t="shared" si="205"/>
        <v>9.6116591072882854E-2</v>
      </c>
      <c r="AZ174" s="930">
        <f t="shared" si="206"/>
        <v>0.90388340892711727</v>
      </c>
      <c r="BA174" s="930">
        <f t="shared" si="207"/>
        <v>0.50000000000000011</v>
      </c>
      <c r="BB174" s="930">
        <f t="shared" si="208"/>
        <v>0.50000000000000011</v>
      </c>
      <c r="BC174" s="930">
        <f t="shared" si="209"/>
        <v>0.49957589797334029</v>
      </c>
      <c r="BD174" s="930">
        <f t="shared" si="210"/>
        <v>0.66011105965809003</v>
      </c>
      <c r="BE174" s="930">
        <f t="shared" si="211"/>
        <v>0.20351850419245657</v>
      </c>
      <c r="BF174" s="930">
        <f t="shared" si="212"/>
        <v>0.13637043614945341</v>
      </c>
      <c r="BG174" s="930">
        <f t="shared" si="213"/>
        <v>0.59877942479601687</v>
      </c>
      <c r="BH174" s="930">
        <f t="shared" si="214"/>
        <v>0.40122057520398308</v>
      </c>
      <c r="BI174" s="930">
        <f t="shared" si="215"/>
        <v>0.73207944395132629</v>
      </c>
      <c r="BJ174" s="930">
        <f t="shared" si="216"/>
        <v>0.7762968493242508</v>
      </c>
      <c r="BK174" s="930">
        <f t="shared" si="217"/>
        <v>0.39783947051356044</v>
      </c>
      <c r="BL174" s="930">
        <f t="shared" si="218"/>
        <v>0.70424822520150898</v>
      </c>
      <c r="BM174" s="930">
        <f t="shared" si="219"/>
        <v>0.49629553269046989</v>
      </c>
      <c r="BN174" s="1209">
        <f>+[17]GIS!D177</f>
        <v>23250.318257331008</v>
      </c>
      <c r="BO174" s="1209">
        <f>+[17]GIS!E177</f>
        <v>2608.7429729770001</v>
      </c>
      <c r="BP174" s="1209">
        <f>+[17]GIS!F177</f>
        <v>970.00539840900001</v>
      </c>
      <c r="BQ174" s="1209">
        <f>+[17]GIS!G177</f>
        <v>993.45685641599994</v>
      </c>
      <c r="BR174" s="1209">
        <f>+[17]GIS!H177</f>
        <v>7187.2886020280012</v>
      </c>
      <c r="BS174" s="1209">
        <f>+[17]GIS!I177</f>
        <v>47498.348554185999</v>
      </c>
      <c r="BT174" s="1209">
        <f>+[17]GIS!J177</f>
        <v>161.78618587900007</v>
      </c>
      <c r="BU174" s="1209">
        <f>+[17]GIS!K177</f>
        <v>390.44172111800003</v>
      </c>
      <c r="BV174" s="1209">
        <f>+[17]GIS!L177+[17]GIS!M177</f>
        <v>2036.8093140210001</v>
      </c>
      <c r="BW174" s="1209">
        <f t="shared" si="224"/>
        <v>85097.197862364992</v>
      </c>
      <c r="BX174" s="1226">
        <f>+[17]GIS!AM177</f>
        <v>0.53280678736318132</v>
      </c>
      <c r="BY174" s="1226"/>
      <c r="BZ174" s="1226" t="e">
        <f>+VLOOKUP($B174,#REF!,15,FALSE)</f>
        <v>#REF!</v>
      </c>
      <c r="CA174" s="1226" t="e">
        <f>+VLOOKUP($B174,#REF!,16,FALSE)</f>
        <v>#REF!</v>
      </c>
      <c r="CB174" s="1226" t="e">
        <f>+VLOOKUP($B174,#REF!,17,FALSE)</f>
        <v>#REF!</v>
      </c>
      <c r="CC174" s="1226" t="e">
        <f>+VLOOKUP($B174,#REF!,18,FALSE)</f>
        <v>#REF!</v>
      </c>
      <c r="CD174" s="1226" t="e">
        <f>+VLOOKUP($B174,#REF!,19,FALSE)</f>
        <v>#REF!</v>
      </c>
      <c r="CE174" s="1226" t="e">
        <f>+VLOOKUP($B174,#REF!,20,FALSE)</f>
        <v>#REF!</v>
      </c>
      <c r="CF174" s="1226" t="e">
        <f>+VLOOKUP($B174,#REF!,21,FALSE)</f>
        <v>#REF!</v>
      </c>
      <c r="CG174" s="1226" t="e">
        <f>+VLOOKUP($B174,#REF!,22,FALSE)</f>
        <v>#REF!</v>
      </c>
      <c r="CH174" s="1226" t="e">
        <f>+VLOOKUP($B174,#REF!,23,FALSE)</f>
        <v>#REF!</v>
      </c>
      <c r="CI174" s="1228">
        <f>+[17]GJha!D$4*BW174</f>
        <v>9592836.9206286818</v>
      </c>
      <c r="CJ174" s="1217">
        <f>+[17]LP!L177+[17]LP!S177+[17]LP!T177+[17]LP!AA177+[17]LP!AB177+[17]LP!AJ177+[17]LP!AR177+[17]LP!AX177</f>
        <v>4831954.8110924633</v>
      </c>
      <c r="CK174" s="1247">
        <f t="shared" ref="CK174:CY174" si="235">SUM(CK124:CK166)</f>
        <v>1649832.6081106621</v>
      </c>
      <c r="CL174" s="1247">
        <f t="shared" si="235"/>
        <v>2292.2005749616897</v>
      </c>
      <c r="CM174" s="1247">
        <f t="shared" si="235"/>
        <v>1038022.7132133656</v>
      </c>
      <c r="CN174" s="1248">
        <f t="shared" si="235"/>
        <v>538470.82520042814</v>
      </c>
      <c r="CO174" s="1248">
        <f t="shared" si="235"/>
        <v>801145.63732261234</v>
      </c>
      <c r="CP174" s="1229">
        <f>+[19]LP!K174+[19]LP!I174+[19]LP!J174-[19]LP!N174</f>
        <v>761193.75210856437</v>
      </c>
      <c r="CQ174" s="1247">
        <f t="shared" si="235"/>
        <v>239169.27646571517</v>
      </c>
      <c r="CR174" s="1247">
        <f t="shared" si="235"/>
        <v>86956.817093735997</v>
      </c>
      <c r="CS174" s="1248">
        <f t="shared" si="235"/>
        <v>1428435.910873404</v>
      </c>
      <c r="CT174" s="1247">
        <f t="shared" si="235"/>
        <v>4829.2104144057976</v>
      </c>
      <c r="CU174" s="1247">
        <f t="shared" si="235"/>
        <v>88836.222705888198</v>
      </c>
      <c r="CV174" s="1247">
        <f t="shared" si="235"/>
        <v>6367.8422912775795</v>
      </c>
      <c r="CW174" s="1247">
        <f t="shared" si="235"/>
        <v>336.22900305726665</v>
      </c>
      <c r="CX174" s="1247">
        <f t="shared" si="235"/>
        <v>0</v>
      </c>
      <c r="CY174" s="1249">
        <f t="shared" si="235"/>
        <v>100369.50441462884</v>
      </c>
      <c r="CZ174" s="1209">
        <f t="shared" si="160"/>
        <v>0.2912500983554574</v>
      </c>
      <c r="DA174" s="1209">
        <f t="shared" si="161"/>
        <v>0.53280678736318132</v>
      </c>
    </row>
    <row r="175" spans="1:105" s="1523" customFormat="1">
      <c r="A175" s="1209">
        <f t="shared" si="221"/>
        <v>7.6484063190682752E-2</v>
      </c>
      <c r="B175" s="1524" t="s">
        <v>401</v>
      </c>
      <c r="C175" s="1524" t="s">
        <v>401</v>
      </c>
      <c r="D175" s="1524" t="s">
        <v>401</v>
      </c>
      <c r="E175" s="1525">
        <f t="shared" ref="E175:X175" si="236">SUM(E168:E174)</f>
        <v>160015.43050455709</v>
      </c>
      <c r="F175" s="1525">
        <f t="shared" si="236"/>
        <v>13660103.780916326</v>
      </c>
      <c r="G175" s="1525">
        <f t="shared" si="236"/>
        <v>0</v>
      </c>
      <c r="H175" s="1526">
        <f>+[17]ff!T178</f>
        <v>234504.73132567268</v>
      </c>
      <c r="I175" s="1526">
        <f>+[17]ff!U178+[17]ff!V178+[17]ff!W178+[17]ff!X178+[17]ff!Y178</f>
        <v>4878931.1462709345</v>
      </c>
      <c r="J175" s="1526">
        <f>+[17]ff!D178+[17]ff!E178</f>
        <v>4143254.4986965246</v>
      </c>
      <c r="K175" s="1525">
        <f t="shared" si="236"/>
        <v>2732471.085756659</v>
      </c>
      <c r="L175" s="1525">
        <f t="shared" si="236"/>
        <v>585354.25904617831</v>
      </c>
      <c r="M175" s="1525">
        <f t="shared" si="236"/>
        <v>3844929.5644708523</v>
      </c>
      <c r="N175" s="1526">
        <f>+[17]ff!F178</f>
        <v>373160.47809437639</v>
      </c>
      <c r="O175" s="1525">
        <f t="shared" si="236"/>
        <v>22916794.15720946</v>
      </c>
      <c r="P175" s="1525">
        <f t="shared" si="236"/>
        <v>9256690.3762931339</v>
      </c>
      <c r="Q175" s="1525">
        <f t="shared" si="236"/>
        <v>9256690.3762931339</v>
      </c>
      <c r="R175" s="1525">
        <f t="shared" si="236"/>
        <v>18771123.235718764</v>
      </c>
      <c r="S175" s="1525">
        <f t="shared" si="236"/>
        <v>6970150.008889542</v>
      </c>
      <c r="T175" s="1525">
        <f t="shared" si="236"/>
        <v>4218090.0425652284</v>
      </c>
      <c r="U175" s="1525">
        <f t="shared" si="236"/>
        <v>5111019.4548024405</v>
      </c>
      <c r="V175" s="1525">
        <f t="shared" si="236"/>
        <v>4079434.2957965247</v>
      </c>
      <c r="W175" s="1525">
        <f t="shared" si="236"/>
        <v>871569.72850135888</v>
      </c>
      <c r="X175" s="1525">
        <f t="shared" si="236"/>
        <v>0</v>
      </c>
      <c r="Y175" s="1527">
        <f t="shared" si="223"/>
        <v>0.50874897037820965</v>
      </c>
      <c r="Z175" s="1527">
        <f t="shared" si="183"/>
        <v>0.88324466853658579</v>
      </c>
      <c r="AA175" s="1527">
        <f t="shared" si="184"/>
        <v>1.1998797794467555</v>
      </c>
      <c r="AB175" s="1527">
        <f t="shared" si="185"/>
        <v>3.2724805168544604</v>
      </c>
      <c r="AC175" s="1527">
        <f t="shared" si="186"/>
        <v>4.9026508745546947E-2</v>
      </c>
      <c r="AD175" s="1527">
        <f t="shared" si="187"/>
        <v>1.0168251421119341</v>
      </c>
      <c r="AE175" s="1527">
        <f t="shared" si="188"/>
        <v>0.20039470918610744</v>
      </c>
      <c r="AF175" s="1527">
        <f t="shared" si="189"/>
        <v>0.60610296854825729</v>
      </c>
      <c r="AG175" s="1209">
        <f t="shared" si="148"/>
        <v>14.934868647257389</v>
      </c>
      <c r="AH175" s="1209">
        <f t="shared" si="149"/>
        <v>16.909095723161737</v>
      </c>
      <c r="AI175" s="1227">
        <f t="shared" si="150"/>
        <v>12.446970857483413</v>
      </c>
      <c r="AJ175" s="1527">
        <f t="shared" si="190"/>
        <v>7.7558032464695156E-2</v>
      </c>
      <c r="AK175" s="1527">
        <f t="shared" si="191"/>
        <v>0.5</v>
      </c>
      <c r="AL175" s="1527">
        <f t="shared" si="192"/>
        <v>0.40392606019812966</v>
      </c>
      <c r="AM175" s="1527">
        <f t="shared" si="193"/>
        <v>0.40392606019812966</v>
      </c>
      <c r="AN175" s="1527">
        <f t="shared" si="194"/>
        <v>0.5960739398018704</v>
      </c>
      <c r="AO175" s="1527">
        <f t="shared" si="195"/>
        <v>0.27228095999481272</v>
      </c>
      <c r="AP175" s="1527">
        <f t="shared" si="196"/>
        <v>0.72771904000518739</v>
      </c>
      <c r="AQ175" s="1527">
        <f t="shared" si="197"/>
        <v>0.44759566651463412</v>
      </c>
      <c r="AR175" s="1527">
        <f t="shared" si="198"/>
        <v>0.44759566651463412</v>
      </c>
      <c r="AS175" s="1527">
        <f t="shared" si="199"/>
        <v>0.55240433348536566</v>
      </c>
      <c r="AT175" s="1527">
        <f t="shared" si="200"/>
        <v>0.55240433348536566</v>
      </c>
      <c r="AU175" s="1527">
        <f t="shared" si="201"/>
        <v>0.20183549840269402</v>
      </c>
      <c r="AV175" s="1527">
        <f t="shared" si="202"/>
        <v>0.79816450159730601</v>
      </c>
      <c r="AW175" s="1527">
        <f t="shared" si="203"/>
        <v>0.39202471715411275</v>
      </c>
      <c r="AX175" s="1527">
        <f t="shared" si="204"/>
        <v>0.69997505649784819</v>
      </c>
      <c r="AY175" s="1527">
        <f t="shared" si="205"/>
        <v>8.8466693296911966E-2</v>
      </c>
      <c r="AZ175" s="1527">
        <f t="shared" si="206"/>
        <v>0.91153330670308808</v>
      </c>
      <c r="BA175" s="1527">
        <f t="shared" si="207"/>
        <v>0.5</v>
      </c>
      <c r="BB175" s="1527">
        <f t="shared" si="208"/>
        <v>0.5</v>
      </c>
      <c r="BC175" s="1527">
        <f t="shared" si="209"/>
        <v>0.43906931960782702</v>
      </c>
      <c r="BD175" s="1527">
        <f t="shared" si="210"/>
        <v>0.60393582104290211</v>
      </c>
      <c r="BE175" s="1527">
        <f t="shared" si="211"/>
        <v>0.22607347239929848</v>
      </c>
      <c r="BF175" s="1527">
        <f t="shared" si="212"/>
        <v>0.16999070655779933</v>
      </c>
      <c r="BG175" s="1527">
        <f t="shared" si="213"/>
        <v>0.57080009859661429</v>
      </c>
      <c r="BH175" s="1527">
        <f t="shared" si="214"/>
        <v>0.42919990140338582</v>
      </c>
      <c r="BI175" s="1527">
        <f t="shared" si="215"/>
        <v>0.68937761584817514</v>
      </c>
      <c r="BJ175" s="1527">
        <f t="shared" si="216"/>
        <v>0.7312820274116385</v>
      </c>
      <c r="BK175" s="1527">
        <f t="shared" si="217"/>
        <v>0.43902254873199348</v>
      </c>
      <c r="BL175" s="1527">
        <f t="shared" si="218"/>
        <v>0.76013582021964166</v>
      </c>
      <c r="BM175" s="1527">
        <f t="shared" si="219"/>
        <v>0.62622037452116586</v>
      </c>
      <c r="BN175" s="1528">
        <f>+[17]GIS!D178</f>
        <v>80838.193075023009</v>
      </c>
      <c r="BO175" s="1528">
        <f>+[17]GIS!E178</f>
        <v>18548.109464998</v>
      </c>
      <c r="BP175" s="1528">
        <f>+[17]GIS!F178</f>
        <v>27211.139205260002</v>
      </c>
      <c r="BQ175" s="1528">
        <f>+[17]GIS!G178</f>
        <v>6500.6822415289998</v>
      </c>
      <c r="BR175" s="1528">
        <f>+[17]GIS!H178</f>
        <v>49186.627991153997</v>
      </c>
      <c r="BS175" s="1528">
        <f>+[17]GIS!I178</f>
        <v>120122.660063138</v>
      </c>
      <c r="BT175" s="1528">
        <f>+[17]GIS!J178</f>
        <v>1476.7503901129999</v>
      </c>
      <c r="BU175" s="1528">
        <f>+[17]GIS!K178</f>
        <v>3585.8969391259998</v>
      </c>
      <c r="BV175" s="1528">
        <f>+[17]GIS!L178+[17]GIS!M178</f>
        <v>16080.248869595</v>
      </c>
      <c r="BW175" s="1528">
        <f t="shared" si="224"/>
        <v>323550.30823993601</v>
      </c>
      <c r="BX175" s="1529">
        <f>+[17]GIS!AM178</f>
        <v>0.69731573525178014</v>
      </c>
      <c r="BY175" s="1529"/>
      <c r="BZ175" s="1529" t="e">
        <f>+VLOOKUP($B175,#REF!,15,FALSE)</f>
        <v>#REF!</v>
      </c>
      <c r="CA175" s="1529" t="e">
        <f>+VLOOKUP($B175,#REF!,16,FALSE)</f>
        <v>#REF!</v>
      </c>
      <c r="CB175" s="1529" t="e">
        <f>+VLOOKUP($B175,#REF!,17,FALSE)</f>
        <v>#REF!</v>
      </c>
      <c r="CC175" s="1529" t="e">
        <f>+VLOOKUP($B175,#REF!,18,FALSE)</f>
        <v>#REF!</v>
      </c>
      <c r="CD175" s="1529" t="e">
        <f>+VLOOKUP($B175,#REF!,19,FALSE)</f>
        <v>#REF!</v>
      </c>
      <c r="CE175" s="1529" t="e">
        <f>+VLOOKUP($B175,#REF!,20,FALSE)</f>
        <v>#REF!</v>
      </c>
      <c r="CF175" s="1529" t="e">
        <f>+VLOOKUP($B175,#REF!,21,FALSE)</f>
        <v>#REF!</v>
      </c>
      <c r="CG175" s="1529" t="e">
        <f>+VLOOKUP($B175,#REF!,22,FALSE)</f>
        <v>#REF!</v>
      </c>
      <c r="CH175" s="1529" t="e">
        <f>+VLOOKUP($B175,#REF!,23,FALSE)</f>
        <v>#REF!</v>
      </c>
      <c r="CI175" s="1530">
        <f>+[17]GJha!D$4*BW175</f>
        <v>36473179.147271506</v>
      </c>
      <c r="CJ175" s="1531">
        <f>+[17]LP!L178+[17]LP!S178+[17]LP!T178+[17]LP!AA178+[17]LP!AB178+[17]LP!AJ178+[17]LP!AR178+[17]LP!AX178</f>
        <v>13632931.241689567</v>
      </c>
      <c r="CK175" s="1532">
        <f t="shared" ref="CK175:CY175" si="237">SUM(CK168:CK174)</f>
        <v>6144617.711815035</v>
      </c>
      <c r="CL175" s="1532">
        <f t="shared" si="237"/>
        <v>122322.13909990888</v>
      </c>
      <c r="CM175" s="1532">
        <f t="shared" si="237"/>
        <v>2849988.0999769983</v>
      </c>
      <c r="CN175" s="1533">
        <f t="shared" si="237"/>
        <v>2758420.5950004049</v>
      </c>
      <c r="CO175" s="1533">
        <f t="shared" si="237"/>
        <v>2026086.1268341718</v>
      </c>
      <c r="CP175" s="1534">
        <f>+[19]LP!K175+[19]LP!I175+[19]LP!J175-[19]LP!N175</f>
        <v>2234490.8242129744</v>
      </c>
      <c r="CQ175" s="1532">
        <f t="shared" si="237"/>
        <v>946224.11224273499</v>
      </c>
      <c r="CR175" s="1532">
        <f t="shared" si="237"/>
        <v>234504.73132567268</v>
      </c>
      <c r="CS175" s="1533">
        <f t="shared" si="237"/>
        <v>4472183.6544585554</v>
      </c>
      <c r="CT175" s="1532">
        <f t="shared" si="237"/>
        <v>22398.920686568119</v>
      </c>
      <c r="CU175" s="1532">
        <f t="shared" si="237"/>
        <v>299929.71517107589</v>
      </c>
      <c r="CV175" s="1532">
        <f t="shared" si="237"/>
        <v>24960.103418798255</v>
      </c>
      <c r="CW175" s="1532">
        <f t="shared" si="237"/>
        <v>1829.1177145063896</v>
      </c>
      <c r="CX175" s="1532">
        <f t="shared" si="237"/>
        <v>0</v>
      </c>
      <c r="CY175" s="1535">
        <f t="shared" si="237"/>
        <v>349117.85699094867</v>
      </c>
      <c r="CZ175" s="1528">
        <f t="shared" si="160"/>
        <v>0.30265231794845093</v>
      </c>
      <c r="DA175" s="1528">
        <f t="shared" si="161"/>
        <v>0.69731573525178014</v>
      </c>
    </row>
    <row r="176" spans="1:105" s="1243" customFormat="1">
      <c r="A176" s="1209">
        <f t="shared" si="221"/>
        <v>0.16165092190783467</v>
      </c>
      <c r="B176" s="1244" t="s">
        <v>402</v>
      </c>
      <c r="C176" s="1244" t="s">
        <v>402</v>
      </c>
      <c r="D176" s="1244" t="s">
        <v>402</v>
      </c>
      <c r="E176" s="1145">
        <f>+E115+E112+E108+E105+E104+E102+E101+E97+E84+E64+E63+E62+E61+E60+E59+E57+E56+E55+E54+E53+E52+E50+E49+E48+E47+E45+E43+E42+E41+E39+E38+E37+E36+E34+E32+E31</f>
        <v>43543.11304593199</v>
      </c>
      <c r="F176" s="1145">
        <f t="shared" ref="F176:X176" si="238">+F115+F112+F108+F105+F104+F102+F101+F97+F84+F64+F63+F62+F61+F60+F59+F57+F56+F55+F54+F53+F52+F50+F49+F48+F47+F45+F43+F42+F41+F39+F38+F37+F36+F34+F32+F31</f>
        <v>1960623.2541226884</v>
      </c>
      <c r="G176" s="1145">
        <f t="shared" si="238"/>
        <v>0</v>
      </c>
      <c r="H176" s="1224">
        <f>+[17]ff!T179</f>
        <v>39344.265494171021</v>
      </c>
      <c r="I176" s="1224">
        <f>+[17]ff!U179+[17]ff!V179+[17]ff!W179+[17]ff!X179+[17]ff!Y179</f>
        <v>904589.25229635893</v>
      </c>
      <c r="J176" s="1224">
        <f>+[17]ff!D179+[17]ff!E179</f>
        <v>818538.87931107101</v>
      </c>
      <c r="K176" s="1145">
        <f t="shared" si="238"/>
        <v>2146602.2524712016</v>
      </c>
      <c r="L176" s="1145">
        <f t="shared" si="238"/>
        <v>584416.73185594939</v>
      </c>
      <c r="M176" s="1145">
        <f t="shared" si="238"/>
        <v>1291009.8834106473</v>
      </c>
      <c r="N176" s="1224">
        <f>+[17]ff!F179</f>
        <v>146227.68658162528</v>
      </c>
      <c r="O176" s="1145">
        <f t="shared" si="238"/>
        <v>3723095.6512242886</v>
      </c>
      <c r="P176" s="1145">
        <f t="shared" si="238"/>
        <v>1762472.3971016007</v>
      </c>
      <c r="Q176" s="1145">
        <f t="shared" si="238"/>
        <v>1762472.3971016007</v>
      </c>
      <c r="R176" s="1145">
        <f t="shared" si="238"/>
        <v>3522960.7823842899</v>
      </c>
      <c r="S176" s="1145">
        <f t="shared" si="238"/>
        <v>2975053.2665673946</v>
      </c>
      <c r="T176" s="1145">
        <f t="shared" si="238"/>
        <v>1437237.5699922726</v>
      </c>
      <c r="U176" s="1145">
        <f t="shared" si="238"/>
        <v>1562337.5282616029</v>
      </c>
      <c r="V176" s="1145">
        <f t="shared" si="238"/>
        <v>1330354.1489048181</v>
      </c>
      <c r="W176" s="1145">
        <f t="shared" si="238"/>
        <v>188440.26631085196</v>
      </c>
      <c r="X176" s="1145">
        <f t="shared" si="238"/>
        <v>0</v>
      </c>
      <c r="Y176" s="935">
        <f t="shared" si="223"/>
        <v>0.29037201064844692</v>
      </c>
      <c r="Z176" s="935">
        <f t="shared" si="183"/>
        <v>1.0220704612237208</v>
      </c>
      <c r="AA176" s="935">
        <f t="shared" si="184"/>
        <v>0.40560514323432451</v>
      </c>
      <c r="AB176" s="935">
        <f t="shared" si="185"/>
        <v>3.0167913032256948</v>
      </c>
      <c r="AC176" s="935">
        <f t="shared" si="186"/>
        <v>4.7924781631418736E-2</v>
      </c>
      <c r="AD176" s="935">
        <f t="shared" si="187"/>
        <v>0.70471234100898283</v>
      </c>
      <c r="AE176" s="935">
        <f t="shared" si="188"/>
        <v>0.1826122584183055</v>
      </c>
      <c r="AF176" s="935">
        <f t="shared" si="189"/>
        <v>0.37110929524335612</v>
      </c>
      <c r="AG176" s="1209">
        <f t="shared" si="148"/>
        <v>18.329467364969432</v>
      </c>
      <c r="AH176" s="1209">
        <f t="shared" si="149"/>
        <v>17.933663147865204</v>
      </c>
      <c r="AI176" s="1227">
        <f t="shared" si="150"/>
        <v>45.190421449809399</v>
      </c>
      <c r="AJ176" s="935">
        <f t="shared" si="190"/>
        <v>9.3849639501465965E-2</v>
      </c>
      <c r="AK176" s="935">
        <f t="shared" si="191"/>
        <v>0.5</v>
      </c>
      <c r="AL176" s="935">
        <f t="shared" si="192"/>
        <v>0.47338896504634148</v>
      </c>
      <c r="AM176" s="935">
        <f t="shared" si="193"/>
        <v>0.47338896504634148</v>
      </c>
      <c r="AN176" s="935">
        <f t="shared" si="194"/>
        <v>0.52661103495365869</v>
      </c>
      <c r="AO176" s="935">
        <f t="shared" si="195"/>
        <v>0.44347286977297401</v>
      </c>
      <c r="AP176" s="935">
        <f t="shared" si="196"/>
        <v>0.55652713022702638</v>
      </c>
      <c r="AQ176" s="935">
        <f t="shared" si="197"/>
        <v>0.46442649578919049</v>
      </c>
      <c r="AR176" s="935">
        <f t="shared" si="198"/>
        <v>0.46442649578919049</v>
      </c>
      <c r="AS176" s="935">
        <f t="shared" si="199"/>
        <v>0.53557350421080974</v>
      </c>
      <c r="AT176" s="935">
        <f t="shared" si="200"/>
        <v>0.53557350421080974</v>
      </c>
      <c r="AU176" s="935">
        <f t="shared" si="201"/>
        <v>0.14848480252209617</v>
      </c>
      <c r="AV176" s="935">
        <f t="shared" si="202"/>
        <v>0.85151519747790327</v>
      </c>
      <c r="AW176" s="935">
        <f t="shared" si="203"/>
        <v>0.72153405674915638</v>
      </c>
      <c r="AX176" s="935">
        <f t="shared" si="204"/>
        <v>0.30405817013826802</v>
      </c>
      <c r="AY176" s="935">
        <f t="shared" si="205"/>
        <v>0.10174218211009574</v>
      </c>
      <c r="AZ176" s="935">
        <f t="shared" si="206"/>
        <v>0.89825781788990422</v>
      </c>
      <c r="BA176" s="935">
        <f t="shared" si="207"/>
        <v>0.5</v>
      </c>
      <c r="BB176" s="935">
        <f t="shared" si="208"/>
        <v>0.50000000000000011</v>
      </c>
      <c r="BC176" s="935">
        <f t="shared" si="209"/>
        <v>0.35546076514622993</v>
      </c>
      <c r="BD176" s="935">
        <f t="shared" si="210"/>
        <v>0.4673083316731011</v>
      </c>
      <c r="BE176" s="935">
        <f t="shared" si="211"/>
        <v>0.22498355891754163</v>
      </c>
      <c r="BF176" s="935">
        <f t="shared" si="212"/>
        <v>0.30770810940935728</v>
      </c>
      <c r="BG176" s="935">
        <f t="shared" si="213"/>
        <v>0.42235231428375769</v>
      </c>
      <c r="BH176" s="935">
        <f t="shared" si="214"/>
        <v>0.57764768571624225</v>
      </c>
      <c r="BI176" s="935">
        <f t="shared" si="215"/>
        <v>0.59409701058554054</v>
      </c>
      <c r="BJ176" s="935">
        <f t="shared" si="216"/>
        <v>0.64017758562959581</v>
      </c>
      <c r="BK176" s="935">
        <f t="shared" si="217"/>
        <v>0.41721395230401875</v>
      </c>
      <c r="BL176" s="935">
        <f t="shared" si="218"/>
        <v>0.70255823116145699</v>
      </c>
      <c r="BM176" s="935">
        <f t="shared" si="219"/>
        <v>0.72510008826111483</v>
      </c>
      <c r="BN176" s="1209">
        <f>+[17]GIS!D179</f>
        <v>15851.104916297005</v>
      </c>
      <c r="BO176" s="1209">
        <f>+[17]GIS!E179</f>
        <v>5919.9075773460008</v>
      </c>
      <c r="BP176" s="1209">
        <f>+[17]GIS!F179</f>
        <v>2835.8891903669996</v>
      </c>
      <c r="BQ176" s="1209">
        <f>+[17]GIS!G179</f>
        <v>2431.0049012459995</v>
      </c>
      <c r="BR176" s="1209">
        <f>+[17]GIS!H179</f>
        <v>10662.030308723</v>
      </c>
      <c r="BS176" s="1209">
        <f>+[17]GIS!I179</f>
        <v>14934.793111134</v>
      </c>
      <c r="BT176" s="1209">
        <f>+[17]GIS!J179</f>
        <v>517.91325379800003</v>
      </c>
      <c r="BU176" s="1209">
        <f>+[17]GIS!K179</f>
        <v>1460.6795727690001</v>
      </c>
      <c r="BV176" s="1209">
        <f>+[17]GIS!L179+[17]GIS!M179</f>
        <v>8545.1070001589997</v>
      </c>
      <c r="BW176" s="1209">
        <f t="shared" si="224"/>
        <v>63158.429831838999</v>
      </c>
      <c r="BX176" s="1226">
        <f>+[17]GIS!AM179</f>
        <v>0.66589595020362879</v>
      </c>
      <c r="BY176" s="1226"/>
      <c r="BZ176" s="1226"/>
      <c r="CA176" s="1226"/>
      <c r="CB176" s="1226"/>
      <c r="CC176" s="1226"/>
      <c r="CD176" s="1226"/>
      <c r="CE176" s="1226"/>
      <c r="CF176" s="1226"/>
      <c r="CG176" s="1226"/>
      <c r="CH176" s="1226"/>
      <c r="CI176" s="1228">
        <f>+[17]GJha!D$4*BW176</f>
        <v>7119723.4780835472</v>
      </c>
      <c r="CJ176" s="1217">
        <f>+[17]LP!L179+[17]LP!S179+[17]LP!T179+[17]LP!AA179+[17]LP!AB179+[17]LP!AJ179+[17]LP!AR179+[17]LP!AX179</f>
        <v>1957211.355730436</v>
      </c>
      <c r="CK176" s="1145">
        <f t="shared" ref="CK176:CM176" si="239">+CK115+CK112+CK108+CK105+CK104+CK102+CK101+CK97+CK84+CK64+CK63+CK62+CK61+CK60+CK59+CK57+CK56+CK55+CK54+CK53+CK52+CK50+CK49+CK48+CK47+CK45+CK43+CK42+CK41+CK39+CK38+CK37+CK36+CK34+CK32+CK31</f>
        <v>1293738.3239744666</v>
      </c>
      <c r="CL176" s="1145">
        <f t="shared" si="239"/>
        <v>73984.553196631823</v>
      </c>
      <c r="CM176" s="1145">
        <f t="shared" si="239"/>
        <v>385866.59075220418</v>
      </c>
      <c r="CN176" s="1218"/>
      <c r="CO176" s="1218"/>
      <c r="CP176" s="1229"/>
      <c r="CQ176" s="1231"/>
      <c r="CR176" s="1231"/>
      <c r="CS176" s="1218"/>
      <c r="CT176" s="1231"/>
      <c r="CU176" s="1231"/>
      <c r="CV176" s="1231"/>
      <c r="CW176" s="1231"/>
      <c r="CX176" s="1231"/>
      <c r="CY176" s="1233"/>
      <c r="CZ176" s="1209">
        <f t="shared" si="160"/>
        <v>0.24786556183839584</v>
      </c>
      <c r="DA176" s="1209">
        <f t="shared" si="161"/>
        <v>0.66589595020362879</v>
      </c>
    </row>
    <row r="177" spans="1:103" s="1243" customFormat="1">
      <c r="A177" s="1209" t="e">
        <f t="shared" si="135"/>
        <v>#DIV/0!</v>
      </c>
      <c r="B177" s="1202"/>
      <c r="C177" s="1244" t="s">
        <v>534</v>
      </c>
      <c r="E177" s="1224"/>
      <c r="F177" s="1231"/>
      <c r="G177" s="1231"/>
      <c r="H177" s="1231"/>
      <c r="I177" s="1231"/>
      <c r="J177" s="1231"/>
      <c r="K177" s="1224"/>
      <c r="L177" s="1225"/>
      <c r="M177" s="1224"/>
      <c r="N177" s="1231"/>
      <c r="O177" s="1231"/>
      <c r="P177" s="1224"/>
      <c r="Q177" s="1224"/>
      <c r="R177" s="1224"/>
      <c r="S177" s="1224"/>
      <c r="T177" s="1224"/>
      <c r="U177" s="1224"/>
      <c r="V177" s="1231"/>
      <c r="W177" s="1224"/>
      <c r="X177" s="1226"/>
      <c r="Y177" s="1209"/>
      <c r="Z177" s="1209"/>
      <c r="AA177" s="1209"/>
      <c r="AB177" s="1209"/>
      <c r="AC177" s="1227"/>
      <c r="AD177" s="1209"/>
      <c r="AE177" s="1209"/>
      <c r="AF177" s="1209"/>
      <c r="AG177" s="1209"/>
      <c r="AH177" s="1209"/>
      <c r="AI177" s="1227"/>
      <c r="AJ177" s="1209"/>
      <c r="AK177" s="1209"/>
      <c r="AL177" s="1209"/>
      <c r="AM177" s="1209"/>
      <c r="AN177" s="1209"/>
      <c r="AO177" s="1209"/>
      <c r="AP177" s="1209"/>
      <c r="AQ177" s="1209"/>
      <c r="AR177" s="1209"/>
      <c r="AS177" s="1209"/>
      <c r="AT177" s="1209"/>
      <c r="AU177" s="1209"/>
      <c r="AV177" s="1209"/>
      <c r="AW177" s="1209"/>
      <c r="AX177" s="1209"/>
      <c r="AY177" s="1209"/>
      <c r="AZ177" s="1209"/>
      <c r="BA177" s="1209"/>
      <c r="BB177" s="1209"/>
      <c r="BC177" s="1209"/>
      <c r="BD177" s="1209"/>
      <c r="BE177" s="1209"/>
      <c r="BF177" s="1209"/>
      <c r="BG177" s="1209"/>
      <c r="BH177" s="1209"/>
      <c r="BI177" s="1226"/>
      <c r="BJ177" s="1226"/>
      <c r="BK177" s="1226"/>
      <c r="BL177" s="1226"/>
      <c r="BM177" s="1226"/>
      <c r="BN177" s="1209"/>
      <c r="BO177" s="1209"/>
      <c r="BP177" s="1209"/>
      <c r="BQ177" s="1209"/>
      <c r="BR177" s="1209"/>
      <c r="BS177" s="1209"/>
      <c r="BT177" s="1209"/>
      <c r="BU177" s="1209"/>
      <c r="BV177" s="1209"/>
      <c r="BW177" s="1209"/>
      <c r="BX177" s="1226"/>
      <c r="BY177" s="1226"/>
      <c r="BZ177" s="1226"/>
      <c r="CA177" s="1226"/>
      <c r="CB177" s="1226"/>
      <c r="CC177" s="1226"/>
      <c r="CD177" s="1226"/>
      <c r="CE177" s="1226"/>
      <c r="CF177" s="1226"/>
      <c r="CG177" s="1226"/>
      <c r="CH177" s="1226"/>
      <c r="CI177" s="1228"/>
      <c r="CJ177" s="1217"/>
      <c r="CK177" s="1231"/>
      <c r="CL177" s="1231"/>
      <c r="CM177" s="1231"/>
      <c r="CN177" s="1218"/>
      <c r="CO177" s="1218"/>
      <c r="CP177" s="1231"/>
      <c r="CQ177" s="1231"/>
      <c r="CR177" s="1231"/>
      <c r="CS177" s="1218"/>
      <c r="CT177" s="1231"/>
      <c r="CU177" s="1231"/>
      <c r="CV177" s="1231"/>
      <c r="CW177" s="1231"/>
      <c r="CX177" s="1231"/>
      <c r="CY177" s="1233"/>
    </row>
    <row r="178" spans="1:103" s="1243" customFormat="1">
      <c r="B178" s="1250"/>
      <c r="C178" s="1244"/>
      <c r="W178" s="1240"/>
      <c r="X178" s="1226"/>
      <c r="AA178" s="1251"/>
      <c r="AB178" s="1252"/>
      <c r="AC178" s="1251"/>
      <c r="AE178" s="1252"/>
      <c r="AI178" s="1251"/>
      <c r="AJ178" s="1252"/>
      <c r="AK178" s="1252"/>
      <c r="AL178" s="1252"/>
      <c r="AM178" s="1252"/>
      <c r="AN178" s="1252"/>
      <c r="AO178" s="1252"/>
      <c r="AP178" s="1252"/>
      <c r="AQ178" s="1252"/>
      <c r="AR178" s="1252"/>
      <c r="AS178" s="1252"/>
      <c r="AT178" s="1252"/>
      <c r="AU178" s="1252"/>
      <c r="AV178" s="1252"/>
      <c r="AW178" s="1252"/>
      <c r="AX178" s="1252"/>
      <c r="AY178" s="1252"/>
      <c r="AZ178" s="1252"/>
      <c r="BA178" s="1252"/>
      <c r="BB178" s="1252"/>
      <c r="BC178" s="1252"/>
      <c r="BD178" s="1252"/>
      <c r="BE178" s="1252"/>
      <c r="BF178" s="1252"/>
      <c r="BG178" s="1252"/>
      <c r="BH178" s="1252"/>
      <c r="BI178" s="1226"/>
      <c r="BJ178" s="1226"/>
      <c r="BK178" s="1226"/>
      <c r="BL178" s="1226"/>
      <c r="BM178" s="1226"/>
      <c r="BN178" s="1252"/>
      <c r="BO178" s="1252"/>
      <c r="BP178" s="1252"/>
      <c r="BQ178" s="1252"/>
      <c r="BR178" s="1252"/>
      <c r="BS178" s="1252"/>
      <c r="BT178" s="1252"/>
      <c r="BU178" s="1252"/>
      <c r="BV178" s="1252"/>
      <c r="BW178" s="1252"/>
      <c r="BX178" s="1226"/>
      <c r="BY178" s="1226"/>
      <c r="BZ178" s="1226"/>
      <c r="CA178" s="1226"/>
      <c r="CB178" s="1226"/>
      <c r="CC178" s="1226"/>
      <c r="CD178" s="1226"/>
      <c r="CE178" s="1226"/>
      <c r="CF178" s="1226"/>
      <c r="CG178" s="1226"/>
      <c r="CH178" s="1226"/>
      <c r="CI178" s="1228"/>
      <c r="CJ178" s="1253"/>
      <c r="CK178" s="1231"/>
      <c r="CL178" s="1231"/>
      <c r="CM178" s="1231"/>
      <c r="CN178" s="1231"/>
      <c r="CO178" s="1254"/>
      <c r="CP178" s="1254"/>
      <c r="CQ178" s="1231"/>
      <c r="CR178" s="1231"/>
      <c r="CS178" s="1231"/>
      <c r="CT178" s="1231"/>
      <c r="CU178" s="1231"/>
      <c r="CV178" s="1231"/>
      <c r="CW178" s="1231"/>
      <c r="CX178" s="1231"/>
      <c r="CY178" s="1232"/>
    </row>
    <row r="179" spans="1:103" s="1243" customFormat="1">
      <c r="A179" s="1243">
        <f>+'DB09'!A168</f>
        <v>0.64324520143688801</v>
      </c>
      <c r="B179" s="1678" t="s">
        <v>535</v>
      </c>
      <c r="C179" s="1241">
        <v>1</v>
      </c>
      <c r="D179" s="1255"/>
      <c r="E179" s="1240">
        <f>+E168/[19]GIS!$AD168</f>
        <v>0.49058849822415818</v>
      </c>
      <c r="F179" s="1240">
        <f>+F168/[19]GIS!$AD168</f>
        <v>29.382730056616182</v>
      </c>
      <c r="G179" s="1240">
        <f>+G168/[19]GIS!$AD168</f>
        <v>0</v>
      </c>
      <c r="H179" s="1240">
        <f>+H168/[19]GIS!$AD168</f>
        <v>0.5804492491917973</v>
      </c>
      <c r="I179" s="1240">
        <f>+I168/[19]GIS!$AD168</f>
        <v>9.9335089583559046</v>
      </c>
      <c r="J179" s="1240">
        <f>+J168/[19]GIS!$AD168</f>
        <v>13.225949639555935</v>
      </c>
      <c r="K179" s="1240">
        <f>+K168/[19]GIS!$AD168</f>
        <v>1.3786829180688294</v>
      </c>
      <c r="L179" s="1240">
        <f>+L168/[19]GIS!$AD168</f>
        <v>0</v>
      </c>
      <c r="M179" s="1240">
        <f>+M168/[19]GIS!$AD168</f>
        <v>7.5278522152643115</v>
      </c>
      <c r="N179" s="1240">
        <f>+N168/[19]GIS!$AD168</f>
        <v>0.28399938151385595</v>
      </c>
      <c r="O179" s="1240">
        <f>+O168/[19]GIS!$AD168</f>
        <v>53.122637903719827</v>
      </c>
      <c r="P179" s="1240">
        <f>+P168/[19]GIS!$AD168</f>
        <v>23.73990784710363</v>
      </c>
      <c r="Q179" s="1240"/>
      <c r="R179" s="1240">
        <f>+R168/[19]GIS!$AD168</f>
        <v>40.91595978422739</v>
      </c>
      <c r="S179" s="1240">
        <f>+S168/[19]GIS!$AD168</f>
        <v>10.478853690101467</v>
      </c>
      <c r="T179" s="1240">
        <f>+T168/[19]GIS!$AD168</f>
        <v>7.811851596778169</v>
      </c>
      <c r="U179" s="1240">
        <f>+U168/[19]GIS!$AD168</f>
        <v>11.533229727611207</v>
      </c>
      <c r="V179" s="1240">
        <f>+V168/[19]GIS!$AD168</f>
        <v>8.10830146445611</v>
      </c>
      <c r="W179" s="1240">
        <f>+W168/[19]GIS!$AD168</f>
        <v>2.9343397649309377</v>
      </c>
      <c r="X179" s="1226"/>
      <c r="AA179" s="1251"/>
      <c r="AB179" s="1252"/>
      <c r="AC179" s="1251"/>
      <c r="AE179" s="1252"/>
      <c r="AI179" s="1251"/>
      <c r="AJ179" s="1252"/>
      <c r="AK179" s="1252"/>
      <c r="AL179" s="1252"/>
      <c r="AM179" s="1252"/>
      <c r="AN179" s="1252"/>
      <c r="AO179" s="1252"/>
      <c r="AP179" s="1252"/>
      <c r="AQ179" s="1252"/>
      <c r="AR179" s="1252"/>
      <c r="AS179" s="1252"/>
      <c r="AT179" s="1252"/>
      <c r="AU179" s="1252"/>
      <c r="AV179" s="1252"/>
      <c r="AW179" s="1252"/>
      <c r="AX179" s="1252"/>
      <c r="AY179" s="1252"/>
      <c r="AZ179" s="1252"/>
      <c r="BA179" s="1252"/>
      <c r="BB179" s="1252"/>
      <c r="BC179" s="1252"/>
      <c r="BD179" s="1252"/>
      <c r="BE179" s="1252"/>
      <c r="BF179" s="1252"/>
      <c r="BG179" s="1252"/>
      <c r="BH179" s="1252"/>
      <c r="BI179" s="1226"/>
      <c r="BJ179" s="1226"/>
      <c r="BK179" s="1226"/>
      <c r="BL179" s="1226"/>
      <c r="BM179" s="1226"/>
      <c r="BN179" s="1252"/>
      <c r="BO179" s="1252"/>
      <c r="BP179" s="1252"/>
      <c r="BQ179" s="1252"/>
      <c r="BR179" s="1252"/>
      <c r="BS179" s="1252"/>
      <c r="BT179" s="1252"/>
      <c r="BU179" s="1252"/>
      <c r="BV179" s="1252"/>
      <c r="BW179" s="1252"/>
      <c r="BX179" s="1226"/>
      <c r="BY179" s="1226"/>
      <c r="BZ179" s="1226"/>
      <c r="CA179" s="1226"/>
      <c r="CB179" s="1226"/>
      <c r="CC179" s="1226"/>
      <c r="CD179" s="1226"/>
      <c r="CE179" s="1226"/>
      <c r="CF179" s="1226"/>
      <c r="CG179" s="1226"/>
      <c r="CH179" s="1226"/>
      <c r="CI179" s="1228"/>
      <c r="CJ179" s="1253"/>
      <c r="CK179" s="1231"/>
      <c r="CL179" s="1231"/>
      <c r="CM179" s="1231"/>
      <c r="CN179" s="1231"/>
      <c r="CO179" s="1231"/>
      <c r="CP179" s="1231"/>
      <c r="CQ179" s="1254"/>
      <c r="CR179" s="1254"/>
      <c r="CS179" s="1231"/>
      <c r="CT179" s="1231"/>
      <c r="CU179" s="1231"/>
      <c r="CV179" s="1231"/>
      <c r="CW179" s="1254"/>
      <c r="CX179" s="1254"/>
      <c r="CY179" s="1256"/>
    </row>
    <row r="180" spans="1:103" s="1243" customFormat="1">
      <c r="A180" s="1243">
        <f>+'DB09'!A169</f>
        <v>0.1066115888504101</v>
      </c>
      <c r="B180" s="1678"/>
      <c r="C180" s="1241">
        <v>2</v>
      </c>
      <c r="D180" s="1255"/>
      <c r="E180" s="1240">
        <f>+E169/[19]GIS!$AD169</f>
        <v>0.51169128629858063</v>
      </c>
      <c r="F180" s="1240">
        <f>+F169/[19]GIS!$AD169</f>
        <v>36.878156116163709</v>
      </c>
      <c r="G180" s="1240">
        <f>+G169/[19]GIS!$AD169</f>
        <v>0</v>
      </c>
      <c r="H180" s="1240">
        <f>+H169/[19]GIS!$AD169</f>
        <v>0.48747296304617477</v>
      </c>
      <c r="I180" s="1240">
        <f>+I169/[19]GIS!$AD169</f>
        <v>11.746499554449851</v>
      </c>
      <c r="J180" s="1240">
        <f>+J169/[19]GIS!$AD169</f>
        <v>16.235964782083521</v>
      </c>
      <c r="K180" s="1240">
        <f>+K169/[19]GIS!$AD169</f>
        <v>4.4247990776920574</v>
      </c>
      <c r="L180" s="1240">
        <f>+L169/[19]GIS!$AD169</f>
        <v>0</v>
      </c>
      <c r="M180" s="1240">
        <f>+M169/[19]GIS!$AD169</f>
        <v>9.2395387767415542</v>
      </c>
      <c r="N180" s="1240">
        <f>+N169/[19]GIS!$AD169</f>
        <v>0.60994901875090413</v>
      </c>
      <c r="O180" s="1240">
        <f>+O169/[19]GIS!$AD169</f>
        <v>65.34809341574325</v>
      </c>
      <c r="P180" s="1240">
        <f>+P169/[19]GIS!$AD169</f>
        <v>28.469937299579545</v>
      </c>
      <c r="Q180" s="1240"/>
      <c r="R180" s="1240">
        <f>+R169/[19]GIS!$AD169</f>
        <v>50.249555082521901</v>
      </c>
      <c r="S180" s="1240">
        <f>+S169/[19]GIS!$AD169</f>
        <v>15.565792423585481</v>
      </c>
      <c r="T180" s="1240">
        <f>+T169/[19]GIS!$AD169</f>
        <v>9.8494877954924558</v>
      </c>
      <c r="U180" s="1240">
        <f>+U169/[19]GIS!$AD169</f>
        <v>13.371398966358198</v>
      </c>
      <c r="V180" s="1240">
        <f>+V169/[19]GIS!$AD169</f>
        <v>9.7270117397877289</v>
      </c>
      <c r="W180" s="1240">
        <f>+W169/[19]GIS!$AD169</f>
        <v>3.1326959402718884</v>
      </c>
      <c r="X180" s="1226"/>
      <c r="AA180" s="1251"/>
      <c r="AB180" s="1252"/>
      <c r="AC180" s="1251"/>
      <c r="AE180" s="1252"/>
      <c r="AI180" s="1251"/>
      <c r="AJ180" s="1252"/>
      <c r="AK180" s="1252"/>
      <c r="AL180" s="1252"/>
      <c r="AM180" s="1252"/>
      <c r="AN180" s="1252"/>
      <c r="AO180" s="1252"/>
      <c r="AP180" s="1252"/>
      <c r="AQ180" s="1252"/>
      <c r="AR180" s="1252"/>
      <c r="AS180" s="1252"/>
      <c r="AT180" s="1252"/>
      <c r="AU180" s="1252"/>
      <c r="AV180" s="1252"/>
      <c r="AW180" s="1252"/>
      <c r="AX180" s="1252"/>
      <c r="AY180" s="1252"/>
      <c r="AZ180" s="1252"/>
      <c r="BA180" s="1252"/>
      <c r="BB180" s="1252"/>
      <c r="BC180" s="1252"/>
      <c r="BD180" s="1252"/>
      <c r="BE180" s="1252"/>
      <c r="BF180" s="1252"/>
      <c r="BG180" s="1252"/>
      <c r="BH180" s="1252"/>
      <c r="BI180" s="1226"/>
      <c r="BJ180" s="1226"/>
      <c r="BK180" s="1226"/>
      <c r="BL180" s="1226"/>
      <c r="BM180" s="1226"/>
      <c r="BN180" s="1252"/>
      <c r="BO180" s="1252"/>
      <c r="BP180" s="1252"/>
      <c r="BQ180" s="1252"/>
      <c r="BR180" s="1252"/>
      <c r="BS180" s="1252"/>
      <c r="BT180" s="1252"/>
      <c r="BU180" s="1252"/>
      <c r="BV180" s="1252"/>
      <c r="BW180" s="1252"/>
      <c r="BX180" s="1226"/>
      <c r="BY180" s="1226"/>
      <c r="BZ180" s="1226"/>
      <c r="CA180" s="1226"/>
      <c r="CB180" s="1226"/>
      <c r="CC180" s="1226"/>
      <c r="CD180" s="1226"/>
      <c r="CE180" s="1226"/>
      <c r="CF180" s="1226"/>
      <c r="CG180" s="1226"/>
      <c r="CH180" s="1226"/>
      <c r="CI180" s="1228"/>
      <c r="CJ180" s="1253"/>
      <c r="CK180" s="1231"/>
      <c r="CL180" s="1231"/>
      <c r="CM180" s="1231"/>
      <c r="CN180" s="1231"/>
      <c r="CO180" s="1231"/>
      <c r="CP180" s="1231"/>
      <c r="CQ180" s="1231"/>
      <c r="CR180" s="1231"/>
      <c r="CS180" s="1231"/>
      <c r="CT180" s="1231"/>
      <c r="CU180" s="1231"/>
      <c r="CV180" s="1231"/>
      <c r="CW180" s="1231"/>
      <c r="CX180" s="1231"/>
      <c r="CY180" s="1232"/>
    </row>
    <row r="181" spans="1:103" s="1243" customFormat="1">
      <c r="A181" s="1243">
        <f>+'DB09'!A170</f>
        <v>7.0035118951005037E-3</v>
      </c>
      <c r="B181" s="1678"/>
      <c r="C181" s="1241">
        <v>3</v>
      </c>
      <c r="D181" s="1255"/>
      <c r="E181" s="1240">
        <f>+E170/[19]GIS!$AD170</f>
        <v>1.2028898293216839</v>
      </c>
      <c r="F181" s="1240">
        <f>+F170/[19]GIS!$AD170</f>
        <v>12.460665092484273</v>
      </c>
      <c r="G181" s="1240">
        <f>+G170/[19]GIS!$AD170</f>
        <v>0</v>
      </c>
      <c r="H181" s="1240">
        <f>+H170/[19]GIS!$AD170</f>
        <v>0.47160075147182029</v>
      </c>
      <c r="I181" s="1240">
        <f>+I170/[19]GIS!$AD170</f>
        <v>14.037544920664828</v>
      </c>
      <c r="J181" s="1240">
        <f>+J170/[19]GIS!$AD170</f>
        <v>6.9449042307420088</v>
      </c>
      <c r="K181" s="1240">
        <f>+K170/[19]GIS!$AD170</f>
        <v>132.36064349462643</v>
      </c>
      <c r="L181" s="1240">
        <f>+L170/[19]GIS!$AD170</f>
        <v>40.166377913823446</v>
      </c>
      <c r="M181" s="1240">
        <f>+M170/[19]GIS!$AD170</f>
        <v>51.885159242709584</v>
      </c>
      <c r="N181" s="1240">
        <f>+N170/[19]GIS!$AD170</f>
        <v>7.5269643464460314</v>
      </c>
      <c r="O181" s="1240">
        <f>+O170/[19]GIS!$AD170</f>
        <v>33.914714995362928</v>
      </c>
      <c r="P181" s="1240">
        <f>+P170/[19]GIS!$AD170</f>
        <v>21.454049902878658</v>
      </c>
      <c r="Q181" s="1240"/>
      <c r="R181" s="1240">
        <f>+R170/[19]GIS!$AD170</f>
        <v>68.131863549950864</v>
      </c>
      <c r="S181" s="1240">
        <f>+S170/[19]GIS!$AD170</f>
        <v>146.39818841529129</v>
      </c>
      <c r="T181" s="1240">
        <f>+T170/[19]GIS!$AD170</f>
        <v>59.412123589155613</v>
      </c>
      <c r="U181" s="1240">
        <f>+U170/[19]GIS!$AD170</f>
        <v>55.671198457466609</v>
      </c>
      <c r="V181" s="1240">
        <f>+V170/[19]GIS!$AD170</f>
        <v>52.356759994181395</v>
      </c>
      <c r="W181" s="1240">
        <f>+W170/[19]GIS!$AD170</f>
        <v>2.1115486339635257</v>
      </c>
      <c r="X181" s="1226"/>
      <c r="AA181" s="1251"/>
      <c r="AB181" s="1252"/>
      <c r="AC181" s="1251"/>
      <c r="AE181" s="1252"/>
      <c r="AI181" s="1251"/>
      <c r="AJ181" s="1252"/>
      <c r="AK181" s="1252"/>
      <c r="AL181" s="1252"/>
      <c r="AM181" s="1252"/>
      <c r="AN181" s="1252"/>
      <c r="AO181" s="1252"/>
      <c r="AP181" s="1252"/>
      <c r="AQ181" s="1252"/>
      <c r="AR181" s="1252"/>
      <c r="AS181" s="1252"/>
      <c r="AT181" s="1252"/>
      <c r="AU181" s="1252"/>
      <c r="AV181" s="1252"/>
      <c r="AW181" s="1252"/>
      <c r="AX181" s="1252"/>
      <c r="AY181" s="1252"/>
      <c r="AZ181" s="1252"/>
      <c r="BA181" s="1252"/>
      <c r="BB181" s="1252"/>
      <c r="BC181" s="1252"/>
      <c r="BD181" s="1252"/>
      <c r="BE181" s="1252"/>
      <c r="BF181" s="1252"/>
      <c r="BG181" s="1252"/>
      <c r="BH181" s="1252"/>
      <c r="BI181" s="1226"/>
      <c r="BJ181" s="1226"/>
      <c r="BK181" s="1226"/>
      <c r="BL181" s="1226"/>
      <c r="BM181" s="1226"/>
      <c r="BN181" s="1252"/>
      <c r="BO181" s="1252"/>
      <c r="BP181" s="1252"/>
      <c r="BQ181" s="1252"/>
      <c r="BR181" s="1252"/>
      <c r="BS181" s="1252"/>
      <c r="BT181" s="1252"/>
      <c r="BU181" s="1252"/>
      <c r="BV181" s="1252"/>
      <c r="BW181" s="1252"/>
      <c r="BX181" s="1226"/>
      <c r="BY181" s="1226"/>
      <c r="BZ181" s="1226"/>
      <c r="CA181" s="1226"/>
      <c r="CB181" s="1226"/>
      <c r="CC181" s="1226"/>
      <c r="CD181" s="1226"/>
      <c r="CE181" s="1226"/>
      <c r="CF181" s="1226"/>
      <c r="CG181" s="1226"/>
      <c r="CH181" s="1226"/>
      <c r="CI181" s="1228"/>
      <c r="CJ181" s="1253"/>
      <c r="CK181" s="1231"/>
      <c r="CL181" s="1231"/>
      <c r="CM181" s="1231"/>
      <c r="CN181" s="1231"/>
      <c r="CO181" s="1231"/>
      <c r="CP181" s="1231"/>
      <c r="CQ181" s="1231"/>
      <c r="CR181" s="1231"/>
      <c r="CS181" s="1231"/>
      <c r="CT181" s="1231"/>
      <c r="CU181" s="1231"/>
      <c r="CV181" s="1231"/>
      <c r="CW181" s="1231"/>
      <c r="CX181" s="1231"/>
      <c r="CY181" s="1232"/>
    </row>
    <row r="182" spans="1:103" s="1252" customFormat="1">
      <c r="A182" s="1243">
        <f>+'DB09'!A171</f>
        <v>6.1034394433444931E-2</v>
      </c>
      <c r="B182" s="1678"/>
      <c r="C182" s="1244">
        <v>4</v>
      </c>
      <c r="D182" s="1255"/>
      <c r="E182" s="1240">
        <f>+E171/[19]GIS!$AD171</f>
        <v>0.30849742041800077</v>
      </c>
      <c r="F182" s="1240">
        <f>+F171/[19]GIS!$AD171</f>
        <v>31.23190660965556</v>
      </c>
      <c r="G182" s="1240">
        <f>+G171/[19]GIS!$AD171</f>
        <v>0</v>
      </c>
      <c r="H182" s="1240">
        <f>+H171/[19]GIS!$AD171</f>
        <v>0.37710750937438292</v>
      </c>
      <c r="I182" s="1240">
        <f>+I171/[19]GIS!$AD171</f>
        <v>7.6986636148716965</v>
      </c>
      <c r="J182" s="1240">
        <f>+J171/[19]GIS!$AD171</f>
        <v>9.9365458782296159</v>
      </c>
      <c r="K182" s="1240">
        <f>+K171/[19]GIS!$AD171</f>
        <v>2.4574304566403522</v>
      </c>
      <c r="L182" s="1240">
        <f>+L171/[19]GIS!$AD171</f>
        <v>0</v>
      </c>
      <c r="M182" s="1240">
        <f>+M171/[19]GIS!$AD171</f>
        <v>6.3475402429043264</v>
      </c>
      <c r="N182" s="1240">
        <f>+N171/[19]GIS!$AD171</f>
        <v>0.38781832393165278</v>
      </c>
      <c r="O182" s="1240">
        <f>+O171/[19]GIS!$AD171</f>
        <v>49.244223612131258</v>
      </c>
      <c r="P182" s="1240">
        <f>+P171/[19]GIS!$AD171</f>
        <v>18.012317002475694</v>
      </c>
      <c r="Q182" s="1240"/>
      <c r="R182" s="1240">
        <f>+R171/[19]GIS!$AD171</f>
        <v>40.336453614588287</v>
      </c>
      <c r="S182" s="1240">
        <f>+S171/[19]GIS!$AD171</f>
        <v>9.818293953250361</v>
      </c>
      <c r="T182" s="1240">
        <f>+T171/[19]GIS!$AD171</f>
        <v>6.7353585668359797</v>
      </c>
      <c r="U182" s="1240">
        <f>+U171/[19]GIS!$AD171</f>
        <v>9.1045470049327299</v>
      </c>
      <c r="V182" s="1240">
        <f>+V171/[19]GIS!$AD171</f>
        <v>6.7246477522787096</v>
      </c>
      <c r="W182" s="1240">
        <f>+W171/[19]GIS!$AD171</f>
        <v>2.0714018322360181</v>
      </c>
      <c r="X182" s="1226"/>
      <c r="Y182" s="1243"/>
      <c r="Z182" s="1243"/>
      <c r="AA182" s="1251"/>
      <c r="AC182" s="1251"/>
      <c r="AF182" s="1243"/>
      <c r="AG182" s="1243"/>
      <c r="AH182" s="1243"/>
      <c r="AI182" s="1251"/>
      <c r="BI182" s="1226"/>
      <c r="BJ182" s="1226"/>
      <c r="BK182" s="1226"/>
      <c r="BL182" s="1226"/>
      <c r="BM182" s="1226"/>
      <c r="BX182" s="1226"/>
      <c r="BY182" s="1226"/>
      <c r="BZ182" s="1226"/>
      <c r="CA182" s="1226"/>
      <c r="CB182" s="1226"/>
      <c r="CC182" s="1226"/>
      <c r="CD182" s="1226"/>
      <c r="CE182" s="1226"/>
      <c r="CF182" s="1226"/>
      <c r="CG182" s="1226"/>
      <c r="CH182" s="1226"/>
      <c r="CI182" s="1228"/>
      <c r="CJ182" s="1253"/>
      <c r="CK182" s="1231"/>
      <c r="CL182" s="1257"/>
      <c r="CM182" s="1257"/>
      <c r="CN182" s="1257"/>
      <c r="CO182" s="1257"/>
      <c r="CP182" s="1257"/>
      <c r="CQ182" s="1257"/>
      <c r="CR182" s="1257"/>
      <c r="CS182" s="1257"/>
      <c r="CT182" s="1257"/>
      <c r="CU182" s="1257"/>
      <c r="CV182" s="1257"/>
      <c r="CW182" s="1257"/>
      <c r="CX182" s="1257"/>
      <c r="CY182" s="1258"/>
    </row>
    <row r="183" spans="1:103" s="1252" customFormat="1">
      <c r="A183" s="1243">
        <f>+'DB09'!A172</f>
        <v>0.23769979866312962</v>
      </c>
      <c r="B183" s="1678"/>
      <c r="C183" s="1244">
        <v>5</v>
      </c>
      <c r="D183" s="1255"/>
      <c r="E183" s="1240">
        <f>+E172/[19]GIS!$AD172</f>
        <v>0.59355499693233282</v>
      </c>
      <c r="F183" s="1240">
        <f>+F172/[19]GIS!$AD172</f>
        <v>44.59397018540038</v>
      </c>
      <c r="G183" s="1240">
        <f>+G172/[19]GIS!$AD172</f>
        <v>0</v>
      </c>
      <c r="H183" s="1240">
        <f>+H172/[19]GIS!$AD172</f>
        <v>0.66222809112186309</v>
      </c>
      <c r="I183" s="1240">
        <f>+I172/[19]GIS!$AD172</f>
        <v>18.858202449018002</v>
      </c>
      <c r="J183" s="1240">
        <f>+J172/[19]GIS!$AD172</f>
        <v>14.419032075888827</v>
      </c>
      <c r="K183" s="1240">
        <f>+K172/[19]GIS!$AD172</f>
        <v>5.6451940569547565</v>
      </c>
      <c r="L183" s="1240">
        <f>+L172/[19]GIS!$AD172</f>
        <v>0</v>
      </c>
      <c r="M183" s="1240">
        <f>+M172/[19]GIS!$AD172</f>
        <v>13.167152681630714</v>
      </c>
      <c r="N183" s="1240">
        <f>+N172/[19]GIS!$AD172</f>
        <v>1.5070105586718447</v>
      </c>
      <c r="O183" s="1240">
        <f>+O172/[19]GIS!$AD172</f>
        <v>78.533432801429072</v>
      </c>
      <c r="P183" s="1240">
        <f>+P172/[19]GIS!$AD172</f>
        <v>33.939462616028706</v>
      </c>
      <c r="Q183" s="1240"/>
      <c r="R183" s="1240">
        <f>+R172/[19]GIS!$AD172</f>
        <v>61.737510982601727</v>
      </c>
      <c r="S183" s="1240">
        <f>+S172/[19]GIS!$AD172</f>
        <v>24.131989791423194</v>
      </c>
      <c r="T183" s="1240">
        <f>+T172/[19]GIS!$AD172</f>
        <v>14.674163240302558</v>
      </c>
      <c r="U183" s="1240">
        <f>+U172/[19]GIS!$AD172</f>
        <v>17.143540797201357</v>
      </c>
      <c r="V183" s="1240">
        <f>+V172/[19]GIS!$AD172</f>
        <v>13.829380772752577</v>
      </c>
      <c r="W183" s="1240">
        <f>+W172/[19]GIS!$AD172</f>
        <v>2.7206050275164517</v>
      </c>
      <c r="X183" s="1226"/>
      <c r="AA183" s="1251"/>
      <c r="AC183" s="1251"/>
      <c r="AF183" s="1243"/>
      <c r="AG183" s="1243"/>
      <c r="AH183" s="1243"/>
      <c r="AI183" s="1251"/>
      <c r="BI183" s="1226"/>
      <c r="BJ183" s="1226"/>
      <c r="BK183" s="1226"/>
      <c r="BL183" s="1226"/>
      <c r="BM183" s="1226"/>
      <c r="BX183" s="1226"/>
      <c r="BY183" s="1226"/>
      <c r="BZ183" s="1226"/>
      <c r="CA183" s="1226"/>
      <c r="CB183" s="1226"/>
      <c r="CC183" s="1226"/>
      <c r="CD183" s="1226"/>
      <c r="CE183" s="1226"/>
      <c r="CF183" s="1226"/>
      <c r="CG183" s="1226"/>
      <c r="CH183" s="1226"/>
      <c r="CI183" s="1228"/>
      <c r="CJ183" s="1253"/>
      <c r="CK183" s="1231"/>
      <c r="CL183" s="1257"/>
      <c r="CM183" s="1257"/>
      <c r="CN183" s="1257"/>
      <c r="CO183" s="1257"/>
      <c r="CP183" s="1257"/>
      <c r="CQ183" s="1257"/>
      <c r="CR183" s="1257"/>
      <c r="CS183" s="1257"/>
      <c r="CT183" s="1257"/>
      <c r="CU183" s="1257"/>
      <c r="CV183" s="1257"/>
      <c r="CW183" s="1257"/>
      <c r="CX183" s="1257"/>
      <c r="CY183" s="1258"/>
    </row>
    <row r="184" spans="1:103" s="1252" customFormat="1">
      <c r="A184" s="1243">
        <f>+'DB09'!A173</f>
        <v>0.1054249067989608</v>
      </c>
      <c r="B184" s="1678"/>
      <c r="C184" s="1244">
        <v>6</v>
      </c>
      <c r="D184" s="1255"/>
      <c r="E184" s="1240">
        <f>+E173/[19]GIS!$AD173</f>
        <v>0.44825457243340272</v>
      </c>
      <c r="F184" s="1240">
        <f>+F173/[19]GIS!$AD173</f>
        <v>47.384908618935057</v>
      </c>
      <c r="G184" s="1240">
        <f>+G173/[19]GIS!$AD173</f>
        <v>0</v>
      </c>
      <c r="H184" s="1240">
        <f>+H173/[19]GIS!$AD173</f>
        <v>0.84545469474057655</v>
      </c>
      <c r="I184" s="1240">
        <f>+I173/[19]GIS!$AD173</f>
        <v>13.080708065187212</v>
      </c>
      <c r="J184" s="1240">
        <f>+J173/[19]GIS!$AD173</f>
        <v>15.290507311080244</v>
      </c>
      <c r="K184" s="1240">
        <f>+K173/[19]GIS!$AD173</f>
        <v>1.9133093371237018</v>
      </c>
      <c r="L184" s="1240">
        <f>+L173/[19]GIS!$AD173</f>
        <v>0</v>
      </c>
      <c r="M184" s="1240">
        <f>+M173/[19]GIS!$AD173</f>
        <v>9.5304702757550732</v>
      </c>
      <c r="N184" s="1240">
        <f>+N173/[19]GIS!$AD173</f>
        <v>0.75312431884317477</v>
      </c>
      <c r="O184" s="1240">
        <f>+O173/[19]GIS!$AD173</f>
        <v>76.601578689943068</v>
      </c>
      <c r="P184" s="1240">
        <f>+P173/[19]GIS!$AD173</f>
        <v>29.216670071008032</v>
      </c>
      <c r="Q184" s="1240"/>
      <c r="R184" s="1240">
        <f>+R173/[19]GIS!$AD173</f>
        <v>60.716269586610608</v>
      </c>
      <c r="S184" s="1240">
        <f>+S173/[19]GIS!$AD173</f>
        <v>14.604097270019922</v>
      </c>
      <c r="T184" s="1240">
        <f>+T173/[19]GIS!$AD173</f>
        <v>10.283594594598249</v>
      </c>
      <c r="U184" s="1240">
        <f>+U173/[19]GIS!$AD173</f>
        <v>13.331360967675556</v>
      </c>
      <c r="V184" s="1240">
        <f>+V173/[19]GIS!$AD173</f>
        <v>10.37592497049565</v>
      </c>
      <c r="W184" s="1240">
        <f>+W173/[19]GIS!$AD173</f>
        <v>2.5071814247465043</v>
      </c>
      <c r="X184" s="1226"/>
      <c r="AA184" s="1251"/>
      <c r="AC184" s="1251"/>
      <c r="AF184" s="1243"/>
      <c r="AG184" s="1243"/>
      <c r="AH184" s="1243"/>
      <c r="AI184" s="1251"/>
      <c r="BI184" s="1226"/>
      <c r="BJ184" s="1226"/>
      <c r="BK184" s="1226"/>
      <c r="BL184" s="1226"/>
      <c r="BM184" s="1226"/>
      <c r="BX184" s="1226"/>
      <c r="BY184" s="1226"/>
      <c r="BZ184" s="1226"/>
      <c r="CA184" s="1226"/>
      <c r="CB184" s="1226"/>
      <c r="CC184" s="1226"/>
      <c r="CD184" s="1226"/>
      <c r="CE184" s="1226"/>
      <c r="CF184" s="1226"/>
      <c r="CG184" s="1226"/>
      <c r="CH184" s="1226"/>
      <c r="CI184" s="1228"/>
      <c r="CJ184" s="1253"/>
      <c r="CK184" s="1231"/>
      <c r="CL184" s="1257"/>
      <c r="CM184" s="1257"/>
      <c r="CN184" s="1257"/>
      <c r="CO184" s="1257"/>
      <c r="CP184" s="1257"/>
      <c r="CQ184" s="1257"/>
      <c r="CR184" s="1257"/>
      <c r="CS184" s="1257"/>
      <c r="CT184" s="1257"/>
      <c r="CU184" s="1257"/>
      <c r="CV184" s="1257"/>
      <c r="CW184" s="1257"/>
      <c r="CX184" s="1257"/>
      <c r="CY184" s="1258"/>
    </row>
    <row r="185" spans="1:103" s="1252" customFormat="1">
      <c r="A185" s="1243">
        <f>+'DB09'!A174</f>
        <v>0.39862141369402104</v>
      </c>
      <c r="B185" s="1678"/>
      <c r="C185" s="1244">
        <v>7</v>
      </c>
      <c r="D185" s="1255"/>
      <c r="E185" s="1240">
        <f>+E174/[19]GIS!$AD174</f>
        <v>0.38939217751412014</v>
      </c>
      <c r="F185" s="1240">
        <f>+F174/[19]GIS!$AD174</f>
        <v>56.787605307284608</v>
      </c>
      <c r="G185" s="1240">
        <f>+G174/[19]GIS!$AD174</f>
        <v>0</v>
      </c>
      <c r="H185" s="1240">
        <f>+H174/[19]GIS!$AD174</f>
        <v>1.0219578727266341</v>
      </c>
      <c r="I185" s="1240">
        <f>+I174/[19]GIS!$AD174</f>
        <v>16.486199761833198</v>
      </c>
      <c r="J185" s="1240">
        <f>+J174/[19]GIS!$AD174</f>
        <v>15.023310393562344</v>
      </c>
      <c r="K185" s="1240">
        <f>+K174/[19]GIS!$AD174</f>
        <v>1.5090461426766273</v>
      </c>
      <c r="L185" s="1240">
        <f>+L174/[19]GIS!$AD174</f>
        <v>1.1018265444524189E-2</v>
      </c>
      <c r="M185" s="1240">
        <f>+M174/[19]GIS!$AD174</f>
        <v>11.731587269040098</v>
      </c>
      <c r="N185" s="1240">
        <f>+N174/[19]GIS!$AD174</f>
        <v>1.2475062215298249</v>
      </c>
      <c r="O185" s="1240">
        <f>+O174/[19]GIS!$AD174</f>
        <v>89.319073335406813</v>
      </c>
      <c r="P185" s="1240">
        <f>+P174/[19]GIS!$AD174</f>
        <v>32.531468028122177</v>
      </c>
      <c r="Q185" s="1240"/>
      <c r="R185" s="1240">
        <f>+R174/[19]GIS!$AD174</f>
        <v>72.540457054554821</v>
      </c>
      <c r="S185" s="1240">
        <f>+S174/[19]GIS!$AD174</f>
        <v>17.274746484588967</v>
      </c>
      <c r="T185" s="1240">
        <f>+T174/[19]GIS!$AD174</f>
        <v>12.979093490569921</v>
      </c>
      <c r="U185" s="1240">
        <f>+U174/[19]GIS!$AD174</f>
        <v>15.752851747270219</v>
      </c>
      <c r="V185" s="1240">
        <f>+V174/[19]GIS!$AD174</f>
        <v>12.753545141766734</v>
      </c>
      <c r="W185" s="1240">
        <f>+W174/[19]GIS!$AD174</f>
        <v>2.60991442798937</v>
      </c>
      <c r="X185" s="1226"/>
      <c r="AA185" s="1251"/>
      <c r="AC185" s="1251"/>
      <c r="AF185" s="1243"/>
      <c r="AG185" s="1243"/>
      <c r="AH185" s="1243"/>
      <c r="AI185" s="1251"/>
      <c r="BI185" s="1226"/>
      <c r="BJ185" s="1226"/>
      <c r="BK185" s="1226"/>
      <c r="BL185" s="1226"/>
      <c r="BM185" s="1226"/>
      <c r="BX185" s="1226"/>
      <c r="BY185" s="1226"/>
      <c r="BZ185" s="1226"/>
      <c r="CA185" s="1226"/>
      <c r="CB185" s="1226"/>
      <c r="CC185" s="1226"/>
      <c r="CD185" s="1226"/>
      <c r="CE185" s="1226"/>
      <c r="CF185" s="1226"/>
      <c r="CG185" s="1226"/>
      <c r="CH185" s="1226"/>
      <c r="CI185" s="1228"/>
      <c r="CJ185" s="1253"/>
      <c r="CK185" s="1231"/>
      <c r="CL185" s="1257"/>
      <c r="CM185" s="1257"/>
      <c r="CN185" s="1257"/>
      <c r="CO185" s="1257"/>
      <c r="CP185" s="1257"/>
      <c r="CQ185" s="1257"/>
      <c r="CR185" s="1257"/>
      <c r="CS185" s="1257"/>
      <c r="CT185" s="1257"/>
      <c r="CU185" s="1257"/>
      <c r="CV185" s="1257"/>
      <c r="CW185" s="1257"/>
      <c r="CX185" s="1257"/>
      <c r="CY185" s="1258"/>
    </row>
    <row r="186" spans="1:103" s="1252" customFormat="1">
      <c r="A186" s="1243">
        <f>+'DB09'!A175</f>
        <v>0.28246245293205324</v>
      </c>
      <c r="B186" s="1678"/>
      <c r="C186" s="1244" t="s">
        <v>401</v>
      </c>
      <c r="D186" s="1255"/>
      <c r="E186" s="1240">
        <f>+E175/[19]GIS!$AD175</f>
        <v>0.49380000732168611</v>
      </c>
      <c r="F186" s="1240">
        <f>+F175/[19]GIS!$AD175</f>
        <v>42.154430518120385</v>
      </c>
      <c r="G186" s="1240">
        <f>+G175/[19]GIS!$AD175</f>
        <v>0</v>
      </c>
      <c r="H186" s="1240">
        <f>+H175/[19]GIS!$AD175</f>
        <v>0.7236704465341508</v>
      </c>
      <c r="I186" s="1240">
        <f>+I175/[19]GIS!$AD175</f>
        <v>15.056149448549448</v>
      </c>
      <c r="J186" s="1240">
        <f>+J175/[19]GIS!$AD175</f>
        <v>12.785886306968916</v>
      </c>
      <c r="K186" s="1240">
        <f>+K175/[19]GIS!$AD175</f>
        <v>8.4322757992674156</v>
      </c>
      <c r="L186" s="1240">
        <f>+L175/[19]GIS!$AD175</f>
        <v>1.8063754007433126</v>
      </c>
      <c r="M186" s="1240">
        <f>+M175/[19]GIS!$AD175</f>
        <v>11.865269749925792</v>
      </c>
      <c r="N186" s="1240">
        <f>+N175/[19]GIS!$AD175</f>
        <v>1.1515554858312194</v>
      </c>
      <c r="O186" s="1240">
        <f>+O175/[19]GIS!$AD175</f>
        <v>70.720136720172903</v>
      </c>
      <c r="P186" s="1240">
        <f>+P175/[19]GIS!$AD175</f>
        <v>28.565706202052521</v>
      </c>
      <c r="Q186" s="1240"/>
      <c r="R186" s="1240">
        <f>+R175/[19]GIS!$AD175</f>
        <v>57.926793447399561</v>
      </c>
      <c r="S186" s="1240">
        <f>+S175/[19]GIS!$AD175</f>
        <v>21.509551388701137</v>
      </c>
      <c r="T186" s="1240">
        <f>+T175/[19]GIS!$AD175</f>
        <v>13.016825235757011</v>
      </c>
      <c r="U186" s="1240">
        <f>+U175/[19]GIS!$AD175</f>
        <v>15.772362929279181</v>
      </c>
      <c r="V186" s="1240">
        <f>+V175/[19]GIS!$AD175</f>
        <v>12.588940196459943</v>
      </c>
      <c r="W186" s="1240">
        <f>+W175/[19]GIS!$AD175</f>
        <v>2.6896227254975522</v>
      </c>
      <c r="X186" s="1226"/>
      <c r="AA186" s="1251"/>
      <c r="AC186" s="1251"/>
      <c r="AF186" s="1243"/>
      <c r="AG186" s="1243"/>
      <c r="AH186" s="1243"/>
      <c r="AI186" s="1251"/>
      <c r="BI186" s="1226"/>
      <c r="BJ186" s="1226"/>
      <c r="BK186" s="1226"/>
      <c r="BL186" s="1226"/>
      <c r="BM186" s="1226"/>
      <c r="BX186" s="1226"/>
      <c r="BY186" s="1226"/>
      <c r="BZ186" s="1226"/>
      <c r="CA186" s="1226"/>
      <c r="CB186" s="1226"/>
      <c r="CC186" s="1226"/>
      <c r="CD186" s="1226"/>
      <c r="CE186" s="1226"/>
      <c r="CF186" s="1226"/>
      <c r="CG186" s="1226"/>
      <c r="CH186" s="1226"/>
      <c r="CI186" s="1228"/>
      <c r="CJ186" s="1253"/>
      <c r="CK186" s="1231"/>
      <c r="CL186" s="1257"/>
      <c r="CM186" s="1257"/>
      <c r="CN186" s="1257"/>
      <c r="CO186" s="1257"/>
      <c r="CP186" s="1257"/>
      <c r="CQ186" s="1257"/>
      <c r="CR186" s="1257"/>
      <c r="CS186" s="1257"/>
      <c r="CT186" s="1257"/>
      <c r="CU186" s="1257"/>
      <c r="CV186" s="1257"/>
      <c r="CW186" s="1257"/>
      <c r="CX186" s="1257"/>
      <c r="CY186" s="1258"/>
    </row>
    <row r="187" spans="1:103" s="1252" customFormat="1">
      <c r="A187" s="1243">
        <f>+'DB09'!A176</f>
        <v>7.9050389235698626E-2</v>
      </c>
      <c r="B187" s="1678"/>
      <c r="C187" s="1244" t="s">
        <v>402</v>
      </c>
      <c r="D187" s="1255"/>
      <c r="E187" s="1240">
        <f>+E176/[19]GIS!$AD176</f>
        <v>0.68525954348818563</v>
      </c>
      <c r="F187" s="1240">
        <f>+F176/[19]GIS!$AD176</f>
        <v>30.855299543126122</v>
      </c>
      <c r="G187" s="1240">
        <f>+G176/[19]GIS!$AD176</f>
        <v>0</v>
      </c>
      <c r="H187" s="1240">
        <f>+H176/[19]GIS!$AD176</f>
        <v>0.6191801992423791</v>
      </c>
      <c r="I187" s="1240">
        <f>+I176/[19]GIS!$AD176</f>
        <v>14.235969243150706</v>
      </c>
      <c r="J187" s="1240">
        <f>+J176/[19]GIS!$AD176</f>
        <v>12.881751889727109</v>
      </c>
      <c r="K187" s="1240">
        <f>+K176/[19]GIS!$AD176</f>
        <v>33.78214318364067</v>
      </c>
      <c r="L187" s="1240">
        <f>+L176/[19]GIS!$AD176</f>
        <v>9.1972556591444672</v>
      </c>
      <c r="M187" s="1240">
        <f>+M176/[19]GIS!$AD176</f>
        <v>20.317262167532753</v>
      </c>
      <c r="N187" s="1240">
        <f>+N176/[19]GIS!$AD176</f>
        <v>2.3012575524068914</v>
      </c>
      <c r="O187" s="1240">
        <f>+O176/[19]GIS!$AD176</f>
        <v>58.592200875246306</v>
      </c>
      <c r="P187" s="1240">
        <f>+P176/[19]GIS!$AD176</f>
        <v>27.73690133212019</v>
      </c>
      <c r="Q187" s="1240"/>
      <c r="R187" s="1240">
        <f>+R176/[19]GIS!$AD176</f>
        <v>55.442579287265282</v>
      </c>
      <c r="S187" s="1240">
        <f>+S176/[19]GIS!$AD176</f>
        <v>46.819887249459576</v>
      </c>
      <c r="T187" s="1240">
        <f>+T176/[19]GIS!$AD176</f>
        <v>22.618519719939645</v>
      </c>
      <c r="U187" s="1240">
        <f>+U176/[19]GIS!$AD176</f>
        <v>24.587279744139185</v>
      </c>
      <c r="V187" s="1240">
        <f>+V176/[19]GIS!$AD176</f>
        <v>20.936442366775129</v>
      </c>
      <c r="W187" s="1240">
        <f>+W176/[19]GIS!$AD176</f>
        <v>2.9655778338758565</v>
      </c>
      <c r="X187" s="1226"/>
      <c r="AA187" s="1251"/>
      <c r="AC187" s="1251"/>
      <c r="AF187" s="1243"/>
      <c r="AG187" s="1243"/>
      <c r="AH187" s="1243"/>
      <c r="AI187" s="1251"/>
      <c r="BI187" s="1226"/>
      <c r="BJ187" s="1226"/>
      <c r="BK187" s="1226"/>
      <c r="BL187" s="1226"/>
      <c r="BM187" s="1226"/>
      <c r="BX187" s="1226"/>
      <c r="BY187" s="1226"/>
      <c r="BZ187" s="1226"/>
      <c r="CA187" s="1226"/>
      <c r="CB187" s="1226"/>
      <c r="CC187" s="1226"/>
      <c r="CD187" s="1226"/>
      <c r="CE187" s="1226"/>
      <c r="CF187" s="1226"/>
      <c r="CG187" s="1226"/>
      <c r="CH187" s="1226"/>
      <c r="CI187" s="1228"/>
      <c r="CJ187" s="1253"/>
      <c r="CK187" s="1231"/>
      <c r="CL187" s="1257"/>
      <c r="CM187" s="1257"/>
      <c r="CN187" s="1257"/>
      <c r="CO187" s="1257"/>
      <c r="CP187" s="1257"/>
      <c r="CQ187" s="1257"/>
      <c r="CR187" s="1257"/>
      <c r="CS187" s="1257"/>
      <c r="CT187" s="1257"/>
      <c r="CU187" s="1257"/>
      <c r="CV187" s="1257"/>
      <c r="CW187" s="1257"/>
      <c r="CX187" s="1257"/>
      <c r="CY187" s="1258"/>
    </row>
    <row r="188" spans="1:103" s="1263" customFormat="1" ht="15.75" thickBot="1">
      <c r="A188" s="1243"/>
      <c r="B188" s="1678"/>
      <c r="C188" s="1259" t="s">
        <v>534</v>
      </c>
      <c r="D188" s="1260"/>
      <c r="E188" s="1261">
        <f>+E177/[19]GIS!$AD177</f>
        <v>0</v>
      </c>
      <c r="F188" s="1261">
        <f>+F177/[19]GIS!$AD177</f>
        <v>0</v>
      </c>
      <c r="G188" s="1261">
        <f>+G177/[19]GIS!$AD177</f>
        <v>0</v>
      </c>
      <c r="H188" s="1261">
        <f>+H177/[19]GIS!$AD177</f>
        <v>0</v>
      </c>
      <c r="I188" s="1261">
        <f>+I177/[19]GIS!$AD177</f>
        <v>0</v>
      </c>
      <c r="J188" s="1261">
        <f>+J177/[19]GIS!$AD177</f>
        <v>0</v>
      </c>
      <c r="K188" s="1261">
        <f>+K177/[19]GIS!$AD177</f>
        <v>0</v>
      </c>
      <c r="L188" s="1261">
        <f>+L177/[19]GIS!$AD177</f>
        <v>0</v>
      </c>
      <c r="M188" s="1261">
        <f>+M177/[19]GIS!$AD177</f>
        <v>0</v>
      </c>
      <c r="N188" s="1261">
        <f>+N177/[19]GIS!$AD177</f>
        <v>0</v>
      </c>
      <c r="O188" s="1261">
        <f>+O177/[19]GIS!$AD177</f>
        <v>0</v>
      </c>
      <c r="P188" s="1261">
        <f>+P177/[19]GIS!$AD177</f>
        <v>0</v>
      </c>
      <c r="Q188" s="1261"/>
      <c r="R188" s="1261">
        <f>+R177/[19]GIS!$AD177</f>
        <v>0</v>
      </c>
      <c r="S188" s="1261">
        <f>+S177/[19]GIS!$AD177</f>
        <v>0</v>
      </c>
      <c r="T188" s="1261">
        <f>+T177/[19]GIS!$AD177</f>
        <v>0</v>
      </c>
      <c r="U188" s="1261">
        <f>+U177/[19]GIS!$AD177</f>
        <v>0</v>
      </c>
      <c r="V188" s="1261">
        <f>+V177/[19]GIS!$AD177</f>
        <v>0</v>
      </c>
      <c r="W188" s="1261">
        <f>+W177/[19]GIS!$AD177</f>
        <v>0</v>
      </c>
      <c r="X188" s="1262"/>
      <c r="AA188" s="1264"/>
      <c r="AC188" s="1264"/>
      <c r="AF188" s="1243"/>
      <c r="AG188" s="1243"/>
      <c r="AH188" s="1243"/>
      <c r="AI188" s="1264"/>
      <c r="BI188" s="1262"/>
      <c r="BJ188" s="1262"/>
      <c r="BK188" s="1262"/>
      <c r="BL188" s="1262"/>
      <c r="BM188" s="1262"/>
      <c r="BX188" s="1262"/>
      <c r="BY188" s="1262"/>
      <c r="BZ188" s="1262"/>
      <c r="CA188" s="1262"/>
      <c r="CB188" s="1262"/>
      <c r="CC188" s="1262"/>
      <c r="CD188" s="1262"/>
      <c r="CE188" s="1262"/>
      <c r="CF188" s="1262"/>
      <c r="CG188" s="1262"/>
      <c r="CH188" s="1262"/>
      <c r="CI188" s="1265"/>
      <c r="CJ188" s="1266"/>
      <c r="CK188" s="1267"/>
      <c r="CL188" s="1267"/>
      <c r="CM188" s="1267"/>
      <c r="CN188" s="1267"/>
      <c r="CO188" s="1267"/>
      <c r="CP188" s="1267"/>
      <c r="CQ188" s="1267"/>
      <c r="CR188" s="1267"/>
      <c r="CS188" s="1267"/>
      <c r="CT188" s="1267"/>
      <c r="CU188" s="1267"/>
      <c r="CV188" s="1267"/>
      <c r="CW188" s="1267"/>
      <c r="CX188" s="1267"/>
      <c r="CY188" s="1268"/>
    </row>
    <row r="189" spans="1:103" s="1252" customFormat="1">
      <c r="A189" s="1252">
        <f>+A168/A179</f>
        <v>4.444655975173286E-2</v>
      </c>
      <c r="B189" s="1678" t="s">
        <v>536</v>
      </c>
      <c r="C189" s="1241">
        <v>1</v>
      </c>
      <c r="D189" s="1269" t="s">
        <v>376</v>
      </c>
      <c r="E189" s="1240">
        <f>+E168/([19]GIS!$P168+[19]GIS!$S168+[19]GIS!$T168+[19]GIS!$U168+[19]GIS!$V168+[19]GIS!$W168)</f>
        <v>0.54361094859654391</v>
      </c>
      <c r="F189" s="1240">
        <f>+F168/([19]GIS!$P168+[19]GIS!$S168+[19]GIS!$T168+[19]GIS!$U168+[19]GIS!$V168+[19]GIS!$W168)</f>
        <v>32.558394288190335</v>
      </c>
      <c r="G189" s="1240">
        <f>+G168/([19]GIS!$P168+[19]GIS!$S168+[19]GIS!$T168+[19]GIS!$U168+[19]GIS!$V168+[19]GIS!$W168)</f>
        <v>0</v>
      </c>
      <c r="H189" s="1240">
        <f>+H168/([19]GIS!$P168+[19]GIS!$S168+[19]GIS!$T168+[19]GIS!$U168+[19]GIS!$V168+[19]GIS!$W168)</f>
        <v>0.64318378459237691</v>
      </c>
      <c r="I189" s="1240">
        <f>+I168/([19]GIS!$P168+[19]GIS!$S168+[19]GIS!$T168+[19]GIS!$U168+[19]GIS!$V168+[19]GIS!$W168)</f>
        <v>11.00711542828871</v>
      </c>
      <c r="J189" s="1240">
        <f>+J168/([19]GIS!$P168+[19]GIS!$S168+[19]GIS!$T168+[19]GIS!$U168+[19]GIS!$V168+[19]GIS!$W168)</f>
        <v>14.655400719084923</v>
      </c>
      <c r="K189" s="1240">
        <f>+K168/([19]GIS!$P168+[19]GIS!$S168+[19]GIS!$T168+[19]GIS!$U168+[19]GIS!$V168+[19]GIS!$W168)</f>
        <v>1.5276899715712524</v>
      </c>
      <c r="L189" s="1240">
        <f>+L168/([19]GIS!$P168+[19]GIS!$S168+[19]GIS!$T168+[19]GIS!$U168+[19]GIS!$V168+[19]GIS!$W168)</f>
        <v>0</v>
      </c>
      <c r="M189" s="1240">
        <f>+M168/([19]GIS!$P168+[19]GIS!$S168+[19]GIS!$T168+[19]GIS!$U168+[19]GIS!$V168+[19]GIS!$W168)</f>
        <v>8.3414570428119195</v>
      </c>
      <c r="N189" s="1240">
        <f>+N168/([19]GIS!$P168+[19]GIS!$S168+[19]GIS!$T168+[19]GIS!$U168+[19]GIS!$V168+[19]GIS!$W168)</f>
        <v>0.31469382944040775</v>
      </c>
      <c r="O189" s="1240">
        <f>+O168/([19]GIS!$P168+[19]GIS!$S168+[19]GIS!$T168+[19]GIS!$U168+[19]GIS!$V168+[19]GIS!$W168)</f>
        <v>58.86409422015636</v>
      </c>
      <c r="P189" s="1240">
        <f>+P168/([19]GIS!$P168+[19]GIS!$S168+[19]GIS!$T168+[19]GIS!$U168+[19]GIS!$V168+[19]GIS!$W168)</f>
        <v>26.305699931966007</v>
      </c>
      <c r="Q189" s="1240"/>
      <c r="R189" s="1240">
        <f>+R168/([19]GIS!$P168+[19]GIS!$S168+[19]GIS!$T168+[19]GIS!$U168+[19]GIS!$V168+[19]GIS!$W168)</f>
        <v>45.338127150463649</v>
      </c>
      <c r="S189" s="1240">
        <f>+S168/([19]GIS!$P168+[19]GIS!$S168+[19]GIS!$T168+[19]GIS!$U168+[19]GIS!$V168+[19]GIS!$W168)</f>
        <v>11.611400624556964</v>
      </c>
      <c r="T189" s="1240">
        <f>+T168/([19]GIS!$P168+[19]GIS!$S168+[19]GIS!$T168+[19]GIS!$U168+[19]GIS!$V168+[19]GIS!$W168)</f>
        <v>8.6561508722523293</v>
      </c>
      <c r="U189" s="1240">
        <f>+U168/([19]GIS!$P168+[19]GIS!$S168+[19]GIS!$T168+[19]GIS!$U168+[19]GIS!$V168+[19]GIS!$W168)</f>
        <v>12.779732862273315</v>
      </c>
      <c r="V189" s="1240">
        <f>+V168/([19]GIS!$P168+[19]GIS!$S168+[19]GIS!$T168+[19]GIS!$U168+[19]GIS!$V168+[19]GIS!$W168)</f>
        <v>8.9846408274042986</v>
      </c>
      <c r="W189" s="1240">
        <f>+W168/([19]GIS!$P168+[19]GIS!$S168+[19]GIS!$T168+[19]GIS!$U168+[19]GIS!$V168+[19]GIS!$W168)</f>
        <v>3.2514810862724723</v>
      </c>
      <c r="X189" s="1226"/>
      <c r="AA189" s="1251"/>
      <c r="AC189" s="1251"/>
      <c r="AF189" s="1243"/>
      <c r="AG189" s="1243"/>
      <c r="AH189" s="1243"/>
      <c r="AI189" s="1251"/>
      <c r="BI189" s="1226"/>
      <c r="BJ189" s="1226"/>
      <c r="BK189" s="1226"/>
      <c r="BL189" s="1226"/>
      <c r="BM189" s="1226"/>
      <c r="BX189" s="1226"/>
      <c r="BY189" s="1226"/>
      <c r="BZ189" s="1226"/>
      <c r="CA189" s="1226"/>
      <c r="CB189" s="1226"/>
      <c r="CC189" s="1226"/>
      <c r="CD189" s="1226"/>
      <c r="CE189" s="1226"/>
      <c r="CF189" s="1226"/>
      <c r="CG189" s="1226"/>
      <c r="CH189" s="1226"/>
      <c r="CI189" s="1228"/>
      <c r="CJ189" s="1253"/>
      <c r="CK189" s="1231"/>
      <c r="CL189" s="1257"/>
      <c r="CM189" s="1257"/>
      <c r="CN189" s="1257"/>
      <c r="CO189" s="1257"/>
      <c r="CP189" s="1257"/>
      <c r="CQ189" s="1257"/>
      <c r="CR189" s="1257"/>
      <c r="CS189" s="1257"/>
      <c r="CT189" s="1257"/>
      <c r="CU189" s="1257"/>
      <c r="CV189" s="1257"/>
      <c r="CW189" s="1257"/>
      <c r="CX189" s="1257"/>
      <c r="CY189" s="1258"/>
    </row>
    <row r="190" spans="1:103" s="1252" customFormat="1">
      <c r="A190" s="1252">
        <f t="shared" ref="A190:A197" si="240">+A169/A180</f>
        <v>0.48705797036271287</v>
      </c>
      <c r="B190" s="1678"/>
      <c r="C190" s="1241">
        <v>2</v>
      </c>
      <c r="D190" s="1255" t="s">
        <v>378</v>
      </c>
      <c r="E190" s="1240">
        <f>+E169/([19]GIS!$P169+[19]GIS!$S169+[19]GIS!$T169+[19]GIS!$U169+[19]GIS!$V169+[19]GIS!$W169)</f>
        <v>0.78705920220066894</v>
      </c>
      <c r="F190" s="1240">
        <f>+F169/([19]GIS!$P169+[19]GIS!$S169+[19]GIS!$T169+[19]GIS!$U169+[19]GIS!$V169+[19]GIS!$W169)</f>
        <v>56.724225931967062</v>
      </c>
      <c r="G190" s="1240">
        <f>+G169/([19]GIS!$P169+[19]GIS!$S169+[19]GIS!$T169+[19]GIS!$U169+[19]GIS!$V169+[19]GIS!$W169)</f>
        <v>0</v>
      </c>
      <c r="H190" s="1240">
        <f>+H169/([19]GIS!$P169+[19]GIS!$S169+[19]GIS!$T169+[19]GIS!$U169+[19]GIS!$V169+[19]GIS!$W169)</f>
        <v>0.7498077291189994</v>
      </c>
      <c r="I190" s="1240">
        <f>+I169/([19]GIS!$P169+[19]GIS!$S169+[19]GIS!$T169+[19]GIS!$U169+[19]GIS!$V169+[19]GIS!$W169)</f>
        <v>18.067906989100234</v>
      </c>
      <c r="J190" s="1240">
        <f>+J169/([19]GIS!$P169+[19]GIS!$S169+[19]GIS!$T169+[19]GIS!$U169+[19]GIS!$V169+[19]GIS!$W169)</f>
        <v>24.97338889778991</v>
      </c>
      <c r="K190" s="1240">
        <f>+K169/([19]GIS!$P169+[19]GIS!$S169+[19]GIS!$T169+[19]GIS!$U169+[19]GIS!$V169+[19]GIS!$W169)</f>
        <v>6.8060155121625856</v>
      </c>
      <c r="L190" s="1240">
        <f>+L169/([19]GIS!$P169+[19]GIS!$S169+[19]GIS!$T169+[19]GIS!$U169+[19]GIS!$V169+[19]GIS!$W169)</f>
        <v>0</v>
      </c>
      <c r="M190" s="1240">
        <f>+M169/([19]GIS!$P169+[19]GIS!$S169+[19]GIS!$T169+[19]GIS!$U169+[19]GIS!$V169+[19]GIS!$W169)</f>
        <v>14.211819143781508</v>
      </c>
      <c r="N190" s="1240">
        <f>+N169/([19]GIS!$P169+[19]GIS!$S169+[19]GIS!$T169+[19]GIS!$U169+[19]GIS!$V169+[19]GIS!$W169)</f>
        <v>0.9381945734386431</v>
      </c>
      <c r="O190" s="1240">
        <f>+O169/([19]GIS!$P169+[19]GIS!$S169+[19]GIS!$T169+[19]GIS!$U169+[19]GIS!$V169+[19]GIS!$W169)</f>
        <v>100.51532954797619</v>
      </c>
      <c r="P190" s="1240">
        <f>+P169/([19]GIS!$P169+[19]GIS!$S169+[19]GIS!$T169+[19]GIS!$U169+[19]GIS!$V169+[19]GIS!$W169)</f>
        <v>43.791103616009146</v>
      </c>
      <c r="Q190" s="1240"/>
      <c r="R190" s="1240">
        <f>+R169/([19]GIS!$P169+[19]GIS!$S169+[19]GIS!$T169+[19]GIS!$U169+[19]GIS!$V169+[19]GIS!$W169)</f>
        <v>77.291475921500293</v>
      </c>
      <c r="S190" s="1240">
        <f>+S169/([19]GIS!$P169+[19]GIS!$S169+[19]GIS!$T169+[19]GIS!$U169+[19]GIS!$V169+[19]GIS!$W169)</f>
        <v>23.942561647179627</v>
      </c>
      <c r="T190" s="1240">
        <f>+T169/([19]GIS!$P169+[19]GIS!$S169+[19]GIS!$T169+[19]GIS!$U169+[19]GIS!$V169+[19]GIS!$W169)</f>
        <v>15.150013717220148</v>
      </c>
      <c r="U190" s="1240">
        <f>+U169/([19]GIS!$P169+[19]GIS!$S169+[19]GIS!$T169+[19]GIS!$U169+[19]GIS!$V169+[19]GIS!$W169)</f>
        <v>20.567249989533241</v>
      </c>
      <c r="V190" s="1240">
        <f>+V169/([19]GIS!$P169+[19]GIS!$S169+[19]GIS!$T169+[19]GIS!$U169+[19]GIS!$V169+[19]GIS!$W169)</f>
        <v>14.961626872900508</v>
      </c>
      <c r="W190" s="1240">
        <f>+W169/([19]GIS!$P169+[19]GIS!$S169+[19]GIS!$T169+[19]GIS!$U169+[19]GIS!$V169+[19]GIS!$W169)</f>
        <v>4.8185639144320644</v>
      </c>
      <c r="X190" s="1226"/>
      <c r="AA190" s="1251"/>
      <c r="AC190" s="1251"/>
      <c r="AI190" s="1251"/>
      <c r="BI190" s="1226"/>
      <c r="BJ190" s="1226"/>
      <c r="BK190" s="1226"/>
      <c r="BL190" s="1226"/>
      <c r="BM190" s="1226"/>
      <c r="BX190" s="1226"/>
      <c r="BY190" s="1226"/>
      <c r="BZ190" s="1226"/>
      <c r="CA190" s="1226"/>
      <c r="CB190" s="1226"/>
      <c r="CC190" s="1226"/>
      <c r="CD190" s="1226"/>
      <c r="CE190" s="1226"/>
      <c r="CF190" s="1226"/>
      <c r="CG190" s="1226"/>
      <c r="CH190" s="1226"/>
      <c r="CI190" s="1228"/>
      <c r="CJ190" s="1253"/>
      <c r="CK190" s="1231"/>
      <c r="CL190" s="1257"/>
      <c r="CM190" s="1257"/>
      <c r="CN190" s="1257"/>
      <c r="CO190" s="1257"/>
      <c r="CP190" s="1257"/>
      <c r="CQ190" s="1257"/>
      <c r="CR190" s="1257"/>
      <c r="CS190" s="1257"/>
      <c r="CT190" s="1257"/>
      <c r="CU190" s="1257"/>
      <c r="CV190" s="1257"/>
      <c r="CW190" s="1257"/>
      <c r="CX190" s="1257"/>
      <c r="CY190" s="1258"/>
    </row>
    <row r="191" spans="1:103" s="1252" customFormat="1">
      <c r="A191" s="1252">
        <f t="shared" si="240"/>
        <v>76.561922328639767</v>
      </c>
      <c r="B191" s="1678"/>
      <c r="C191" s="1241">
        <v>3</v>
      </c>
      <c r="D191" s="1255" t="s">
        <v>380</v>
      </c>
      <c r="E191" s="1240">
        <f>+E170/([19]GIS!$P170+[19]GIS!$S170+[19]GIS!$T170+[19]GIS!$U170+[19]GIS!$V170+[19]GIS!$W170)</f>
        <v>5.558704658002795</v>
      </c>
      <c r="F191" s="1240">
        <f>+F170/([19]GIS!$P170+[19]GIS!$S170+[19]GIS!$T170+[19]GIS!$U170+[19]GIS!$V170+[19]GIS!$W170)</f>
        <v>57.582295072246275</v>
      </c>
      <c r="G191" s="1240">
        <f>+G170/([19]GIS!$P170+[19]GIS!$S170+[19]GIS!$T170+[19]GIS!$U170+[19]GIS!$V170+[19]GIS!$W170)</f>
        <v>0</v>
      </c>
      <c r="H191" s="1240">
        <f>+H170/([19]GIS!$P170+[19]GIS!$S170+[19]GIS!$T170+[19]GIS!$U170+[19]GIS!$V170+[19]GIS!$W170)</f>
        <v>2.1793261776951747</v>
      </c>
      <c r="I191" s="1240">
        <f>+I170/([19]GIS!$P170+[19]GIS!$S170+[19]GIS!$T170+[19]GIS!$U170+[19]GIS!$V170+[19]GIS!$W170)</f>
        <v>64.869254386683878</v>
      </c>
      <c r="J191" s="1240">
        <f>+J170/([19]GIS!$P170+[19]GIS!$S170+[19]GIS!$T170+[19]GIS!$U170+[19]GIS!$V170+[19]GIS!$W170)</f>
        <v>32.09327284659004</v>
      </c>
      <c r="K191" s="1240">
        <f>+K170/([19]GIS!$P170+[19]GIS!$S170+[19]GIS!$T170+[19]GIS!$U170+[19]GIS!$V170+[19]GIS!$W170)</f>
        <v>611.65512218581387</v>
      </c>
      <c r="L191" s="1240">
        <f>+L170/([19]GIS!$P170+[19]GIS!$S170+[19]GIS!$T170+[19]GIS!$U170+[19]GIS!$V170+[19]GIS!$W170)</f>
        <v>185.61386634266904</v>
      </c>
      <c r="M191" s="1240">
        <f>+M170/([19]GIS!$P170+[19]GIS!$S170+[19]GIS!$T170+[19]GIS!$U170+[19]GIS!$V170+[19]GIS!$W170)</f>
        <v>239.76782356394594</v>
      </c>
      <c r="N191" s="1240">
        <f>+N170/([19]GIS!$P170+[19]GIS!$S170+[19]GIS!$T170+[19]GIS!$U170+[19]GIS!$V170+[19]GIS!$W170)</f>
        <v>34.78304559013889</v>
      </c>
      <c r="O191" s="1240">
        <f>+O170/([19]GIS!$P170+[19]GIS!$S170+[19]GIS!$T170+[19]GIS!$U170+[19]GIS!$V170+[19]GIS!$W170)</f>
        <v>156.72414848321534</v>
      </c>
      <c r="P191" s="1240">
        <f>+P170/([19]GIS!$P170+[19]GIS!$S170+[19]GIS!$T170+[19]GIS!$U170+[19]GIS!$V170+[19]GIS!$W170)</f>
        <v>99.141853410969105</v>
      </c>
      <c r="Q191" s="1240"/>
      <c r="R191" s="1240">
        <f>+R170/([19]GIS!$P170+[19]GIS!$S170+[19]GIS!$T170+[19]GIS!$U170+[19]GIS!$V170+[19]GIS!$W170)</f>
        <v>314.84588034723663</v>
      </c>
      <c r="S191" s="1240">
        <f>+S170/([19]GIS!$P170+[19]GIS!$S170+[19]GIS!$T170+[19]GIS!$U170+[19]GIS!$V170+[19]GIS!$W170)</f>
        <v>676.52437657249789</v>
      </c>
      <c r="T191" s="1240">
        <f>+T170/([19]GIS!$P170+[19]GIS!$S170+[19]GIS!$T170+[19]GIS!$U170+[19]GIS!$V170+[19]GIS!$W170)</f>
        <v>274.55086915408481</v>
      </c>
      <c r="U191" s="1240">
        <f>+U170/([19]GIS!$P170+[19]GIS!$S170+[19]GIS!$T170+[19]GIS!$U170+[19]GIS!$V170+[19]GIS!$W170)</f>
        <v>257.26358527499042</v>
      </c>
      <c r="V191" s="1240">
        <f>+V170/([19]GIS!$P170+[19]GIS!$S170+[19]GIS!$T170+[19]GIS!$U170+[19]GIS!$V170+[19]GIS!$W170)</f>
        <v>241.94714974164108</v>
      </c>
      <c r="W191" s="1240">
        <f>+W170/([19]GIS!$P170+[19]GIS!$S170+[19]GIS!$T170+[19]GIS!$U170+[19]GIS!$V170+[19]GIS!$W170)</f>
        <v>9.7577308753465122</v>
      </c>
      <c r="X191" s="1226"/>
      <c r="AA191" s="1251"/>
      <c r="AC191" s="1251"/>
      <c r="AI191" s="1251"/>
      <c r="BI191" s="1226"/>
      <c r="BJ191" s="1226"/>
      <c r="BK191" s="1226"/>
      <c r="BL191" s="1226"/>
      <c r="BM191" s="1226"/>
      <c r="BX191" s="1226"/>
      <c r="BY191" s="1226"/>
      <c r="BZ191" s="1226"/>
      <c r="CA191" s="1226"/>
      <c r="CB191" s="1226"/>
      <c r="CC191" s="1226"/>
      <c r="CD191" s="1226"/>
      <c r="CE191" s="1226"/>
      <c r="CF191" s="1226"/>
      <c r="CG191" s="1226"/>
      <c r="CH191" s="1226"/>
      <c r="CI191" s="1228"/>
      <c r="CJ191" s="1253"/>
      <c r="CK191" s="1231"/>
      <c r="CL191" s="1257"/>
      <c r="CM191" s="1257"/>
      <c r="CN191" s="1257"/>
      <c r="CO191" s="1257"/>
      <c r="CP191" s="1257"/>
      <c r="CQ191" s="1257"/>
      <c r="CR191" s="1257"/>
      <c r="CS191" s="1257"/>
      <c r="CT191" s="1257"/>
      <c r="CU191" s="1257"/>
      <c r="CV191" s="1257"/>
      <c r="CW191" s="1257"/>
      <c r="CX191" s="1257"/>
      <c r="CY191" s="1258"/>
    </row>
    <row r="192" spans="1:103" s="1252" customFormat="1">
      <c r="A192" s="1252">
        <f t="shared" si="240"/>
        <v>0.82535035253470435</v>
      </c>
      <c r="B192" s="1678"/>
      <c r="C192" s="1244">
        <v>4</v>
      </c>
      <c r="D192" s="1255" t="s">
        <v>382</v>
      </c>
      <c r="E192" s="1240">
        <f>+E171/([19]GIS!$P171+[19]GIS!$S171+[19]GIS!$T171+[19]GIS!$U171+[19]GIS!$V171+[19]GIS!$W171)</f>
        <v>0.40730326679270995</v>
      </c>
      <c r="F192" s="1240">
        <f>+F171/([19]GIS!$P171+[19]GIS!$S171+[19]GIS!$T171+[19]GIS!$U171+[19]GIS!$V171+[19]GIS!$W171)</f>
        <v>41.23489127734463</v>
      </c>
      <c r="G192" s="1240">
        <f>+G171/([19]GIS!$P171+[19]GIS!$S171+[19]GIS!$T171+[19]GIS!$U171+[19]GIS!$V171+[19]GIS!$W171)</f>
        <v>0</v>
      </c>
      <c r="H192" s="1240">
        <f>+H171/([19]GIS!$P171+[19]GIS!$S171+[19]GIS!$T171+[19]GIS!$U171+[19]GIS!$V171+[19]GIS!$W171)</f>
        <v>0.497887860106354</v>
      </c>
      <c r="I192" s="1240">
        <f>+I171/([19]GIS!$P171+[19]GIS!$S171+[19]GIS!$T171+[19]GIS!$U171+[19]GIS!$V171+[19]GIS!$W171)</f>
        <v>10.164398898463036</v>
      </c>
      <c r="J192" s="1240">
        <f>+J171/([19]GIS!$P171+[19]GIS!$S171+[19]GIS!$T171+[19]GIS!$U171+[19]GIS!$V171+[19]GIS!$W171)</f>
        <v>13.11903221542272</v>
      </c>
      <c r="K192" s="1240">
        <f>+K171/([19]GIS!$P171+[19]GIS!$S171+[19]GIS!$T171+[19]GIS!$U171+[19]GIS!$V171+[19]GIS!$W171)</f>
        <v>3.2444986137949337</v>
      </c>
      <c r="L192" s="1240">
        <f>+L171/([19]GIS!$P171+[19]GIS!$S171+[19]GIS!$T171+[19]GIS!$U171+[19]GIS!$V171+[19]GIS!$W171)</f>
        <v>0</v>
      </c>
      <c r="M192" s="1240">
        <f>+M171/([19]GIS!$P171+[19]GIS!$S171+[19]GIS!$T171+[19]GIS!$U171+[19]GIS!$V171+[19]GIS!$W171)</f>
        <v>8.3805364515854066</v>
      </c>
      <c r="N192" s="1240">
        <f>+N171/([19]GIS!$P171+[19]GIS!$S171+[19]GIS!$T171+[19]GIS!$U171+[19]GIS!$V171+[19]GIS!$W171)</f>
        <v>0.51202914450761694</v>
      </c>
      <c r="O192" s="1240">
        <f>+O171/([19]GIS!$P171+[19]GIS!$S171+[19]GIS!$T171+[19]GIS!$U171+[19]GIS!$V171+[19]GIS!$W171)</f>
        <v>65.016210251336744</v>
      </c>
      <c r="P192" s="1240">
        <f>+P171/([19]GIS!$P171+[19]GIS!$S171+[19]GIS!$T171+[19]GIS!$U171+[19]GIS!$V171+[19]GIS!$W171)</f>
        <v>23.781318973992111</v>
      </c>
      <c r="Q192" s="1240"/>
      <c r="R192" s="1240">
        <f>+R171/([19]GIS!$P171+[19]GIS!$S171+[19]GIS!$T171+[19]GIS!$U171+[19]GIS!$V171+[19]GIS!$W171)</f>
        <v>53.255451231305607</v>
      </c>
      <c r="S192" s="1240">
        <f>+S171/([19]GIS!$P171+[19]GIS!$S171+[19]GIS!$T171+[19]GIS!$U171+[19]GIS!$V171+[19]GIS!$W171)</f>
        <v>12.962906451767012</v>
      </c>
      <c r="T192" s="1240">
        <f>+T171/([19]GIS!$P171+[19]GIS!$S171+[19]GIS!$T171+[19]GIS!$U171+[19]GIS!$V171+[19]GIS!$W171)</f>
        <v>8.8925655960930232</v>
      </c>
      <c r="U192" s="1240">
        <f>+U171/([19]GIS!$P171+[19]GIS!$S171+[19]GIS!$T171+[19]GIS!$U171+[19]GIS!$V171+[19]GIS!$W171)</f>
        <v>12.020559953960976</v>
      </c>
      <c r="V192" s="1240">
        <f>+V171/([19]GIS!$P171+[19]GIS!$S171+[19]GIS!$T171+[19]GIS!$U171+[19]GIS!$V171+[19]GIS!$W171)</f>
        <v>8.8784243116917612</v>
      </c>
      <c r="W192" s="1240">
        <f>+W171/([19]GIS!$P171+[19]GIS!$S171+[19]GIS!$T171+[19]GIS!$U171+[19]GIS!$V171+[19]GIS!$W171)</f>
        <v>2.7348323754765049</v>
      </c>
      <c r="X192" s="1226"/>
      <c r="AA192" s="1251"/>
      <c r="AC192" s="1251"/>
      <c r="AI192" s="1251"/>
      <c r="BI192" s="1226"/>
      <c r="BJ192" s="1226"/>
      <c r="BK192" s="1226"/>
      <c r="BL192" s="1226"/>
      <c r="BM192" s="1226"/>
      <c r="BX192" s="1226"/>
      <c r="BY192" s="1226"/>
      <c r="BZ192" s="1226"/>
      <c r="CA192" s="1226"/>
      <c r="CB192" s="1226"/>
      <c r="CC192" s="1226"/>
      <c r="CD192" s="1226"/>
      <c r="CE192" s="1226"/>
      <c r="CF192" s="1226"/>
      <c r="CG192" s="1226"/>
      <c r="CH192" s="1226"/>
      <c r="CI192" s="1228"/>
      <c r="CJ192" s="1253"/>
      <c r="CK192" s="1231"/>
      <c r="CL192" s="1257"/>
      <c r="CM192" s="1257"/>
      <c r="CN192" s="1257"/>
      <c r="CO192" s="1257"/>
      <c r="CP192" s="1257"/>
      <c r="CQ192" s="1257"/>
      <c r="CR192" s="1257"/>
      <c r="CS192" s="1257"/>
      <c r="CT192" s="1257"/>
      <c r="CU192" s="1257"/>
      <c r="CV192" s="1257"/>
      <c r="CW192" s="1257"/>
      <c r="CX192" s="1257"/>
      <c r="CY192" s="1258"/>
    </row>
    <row r="193" spans="1:103" s="1252" customFormat="1">
      <c r="A193" s="1252">
        <f t="shared" si="240"/>
        <v>0.33619185506597882</v>
      </c>
      <c r="B193" s="1678"/>
      <c r="C193" s="1244">
        <v>5</v>
      </c>
      <c r="D193" s="1255" t="s">
        <v>384</v>
      </c>
      <c r="E193" s="1240">
        <f>+E172/([19]GIS!$P172+[19]GIS!$S172+[19]GIS!$T172+[19]GIS!$U172+[19]GIS!$V172+[19]GIS!$W172)</f>
        <v>0.79313709141638011</v>
      </c>
      <c r="F193" s="1240">
        <f>+F172/([19]GIS!$P172+[19]GIS!$S172+[19]GIS!$T172+[19]GIS!$U172+[19]GIS!$V172+[19]GIS!$W172)</f>
        <v>59.588634566898314</v>
      </c>
      <c r="G193" s="1240">
        <f>+G172/([19]GIS!$P172+[19]GIS!$S172+[19]GIS!$T172+[19]GIS!$U172+[19]GIS!$V172+[19]GIS!$W172)</f>
        <v>0</v>
      </c>
      <c r="H193" s="1240">
        <f>+H172/([19]GIS!$P172+[19]GIS!$S172+[19]GIS!$T172+[19]GIS!$U172+[19]GIS!$V172+[19]GIS!$W172)</f>
        <v>0.88490142406550221</v>
      </c>
      <c r="I193" s="1240">
        <f>+I172/([19]GIS!$P172+[19]GIS!$S172+[19]GIS!$T172+[19]GIS!$U172+[19]GIS!$V172+[19]GIS!$W172)</f>
        <v>25.199248455590975</v>
      </c>
      <c r="J193" s="1240">
        <f>+J172/([19]GIS!$P172+[19]GIS!$S172+[19]GIS!$T172+[19]GIS!$U172+[19]GIS!$V172+[19]GIS!$W172)</f>
        <v>19.267412827481806</v>
      </c>
      <c r="K193" s="1240">
        <f>+K172/([19]GIS!$P172+[19]GIS!$S172+[19]GIS!$T172+[19]GIS!$U172+[19]GIS!$V172+[19]GIS!$W172)</f>
        <v>7.5433832045130105</v>
      </c>
      <c r="L193" s="1240">
        <f>+L172/([19]GIS!$P172+[19]GIS!$S172+[19]GIS!$T172+[19]GIS!$U172+[19]GIS!$V172+[19]GIS!$W172)</f>
        <v>0</v>
      </c>
      <c r="M193" s="1240">
        <f>+M172/([19]GIS!$P172+[19]GIS!$S172+[19]GIS!$T172+[19]GIS!$U172+[19]GIS!$V172+[19]GIS!$W172)</f>
        <v>17.594590617749532</v>
      </c>
      <c r="N193" s="1240">
        <f>+N172/([19]GIS!$P172+[19]GIS!$S172+[19]GIS!$T172+[19]GIS!$U172+[19]GIS!$V172+[19]GIS!$W172)</f>
        <v>2.0137408958163068</v>
      </c>
      <c r="O193" s="1240">
        <f>+O172/([19]GIS!$P172+[19]GIS!$S172+[19]GIS!$T172+[19]GIS!$U172+[19]GIS!$V172+[19]GIS!$W172)</f>
        <v>104.94019727403661</v>
      </c>
      <c r="P193" s="1240">
        <f>+P172/([19]GIS!$P172+[19]GIS!$S172+[19]GIS!$T172+[19]GIS!$U172+[19]GIS!$V172+[19]GIS!$W172)</f>
        <v>45.351562707138307</v>
      </c>
      <c r="Q193" s="1240"/>
      <c r="R193" s="1240">
        <f>+R172/([19]GIS!$P172+[19]GIS!$S172+[19]GIS!$T172+[19]GIS!$U172+[19]GIS!$V172+[19]GIS!$W172)</f>
        <v>82.496668623968944</v>
      </c>
      <c r="S193" s="1240">
        <f>+S172/([19]GIS!$P172+[19]GIS!$S172+[19]GIS!$T172+[19]GIS!$U172+[19]GIS!$V172+[19]GIS!$W172)</f>
        <v>32.246339921625136</v>
      </c>
      <c r="T193" s="1240">
        <f>+T172/([19]GIS!$P172+[19]GIS!$S172+[19]GIS!$T172+[19]GIS!$U172+[19]GIS!$V172+[19]GIS!$W172)</f>
        <v>19.608331513565837</v>
      </c>
      <c r="U193" s="1240">
        <f>+U172/([19]GIS!$P172+[19]GIS!$S172+[19]GIS!$T172+[19]GIS!$U172+[19]GIS!$V172+[19]GIS!$W172)</f>
        <v>22.908034057070637</v>
      </c>
      <c r="V193" s="1240">
        <f>+V172/([19]GIS!$P172+[19]GIS!$S172+[19]GIS!$T172+[19]GIS!$U172+[19]GIS!$V172+[19]GIS!$W172)</f>
        <v>18.479492041815032</v>
      </c>
      <c r="W193" s="1240">
        <f>+W172/([19]GIS!$P172+[19]GIS!$S172+[19]GIS!$T172+[19]GIS!$U172+[19]GIS!$V172+[19]GIS!$W172)</f>
        <v>3.6354049238392259</v>
      </c>
      <c r="X193" s="1226"/>
      <c r="AA193" s="1251"/>
      <c r="AC193" s="1251"/>
      <c r="AI193" s="1251"/>
      <c r="BI193" s="1226"/>
      <c r="BJ193" s="1226"/>
      <c r="BK193" s="1226"/>
      <c r="BL193" s="1226"/>
      <c r="BM193" s="1226"/>
      <c r="BX193" s="1226"/>
      <c r="BY193" s="1226"/>
      <c r="BZ193" s="1226"/>
      <c r="CA193" s="1226"/>
      <c r="CB193" s="1226"/>
      <c r="CC193" s="1226"/>
      <c r="CD193" s="1226"/>
      <c r="CE193" s="1226"/>
      <c r="CF193" s="1226"/>
      <c r="CG193" s="1226"/>
      <c r="CH193" s="1226"/>
      <c r="CI193" s="1228"/>
      <c r="CJ193" s="1253"/>
      <c r="CK193" s="1231"/>
      <c r="CL193" s="1257"/>
      <c r="CM193" s="1257"/>
      <c r="CN193" s="1257"/>
      <c r="CO193" s="1257"/>
      <c r="CP193" s="1257"/>
      <c r="CQ193" s="1257"/>
      <c r="CR193" s="1257"/>
      <c r="CS193" s="1257"/>
      <c r="CT193" s="1257"/>
      <c r="CU193" s="1257"/>
      <c r="CV193" s="1257"/>
      <c r="CW193" s="1257"/>
      <c r="CX193" s="1257"/>
      <c r="CY193" s="1258"/>
    </row>
    <row r="194" spans="1:103" s="1252" customFormat="1">
      <c r="A194" s="1252">
        <f t="shared" si="240"/>
        <v>0.54612516950574197</v>
      </c>
      <c r="B194" s="1678"/>
      <c r="C194" s="1244">
        <v>6</v>
      </c>
      <c r="D194" s="1255" t="s">
        <v>537</v>
      </c>
      <c r="E194" s="1240">
        <f>+E173/([19]GIS!$P173+[19]GIS!$S173+[19]GIS!$T173+[19]GIS!$U173+[19]GIS!$V173+[19]GIS!$W173)</f>
        <v>0.65422864595467456</v>
      </c>
      <c r="F194" s="1240">
        <f>+F173/([19]GIS!$P173+[19]GIS!$S173+[19]GIS!$T173+[19]GIS!$U173+[19]GIS!$V173+[19]GIS!$W173)</f>
        <v>69.158390144603885</v>
      </c>
      <c r="G194" s="1240">
        <f>+G173/([19]GIS!$P173+[19]GIS!$S173+[19]GIS!$T173+[19]GIS!$U173+[19]GIS!$V173+[19]GIS!$W173)</f>
        <v>0</v>
      </c>
      <c r="H194" s="1240">
        <f>+H173/([19]GIS!$P173+[19]GIS!$S173+[19]GIS!$T173+[19]GIS!$U173+[19]GIS!$V173+[19]GIS!$W173)</f>
        <v>1.2339431969504948</v>
      </c>
      <c r="I194" s="1240">
        <f>+I173/([19]GIS!$P173+[19]GIS!$S173+[19]GIS!$T173+[19]GIS!$U173+[19]GIS!$V173+[19]GIS!$W173)</f>
        <v>19.091325447410245</v>
      </c>
      <c r="J194" s="1240">
        <f>+J173/([19]GIS!$P173+[19]GIS!$S173+[19]GIS!$T173+[19]GIS!$U173+[19]GIS!$V173+[19]GIS!$W173)</f>
        <v>22.31653285717303</v>
      </c>
      <c r="K194" s="1240">
        <f>+K173/([19]GIS!$P173+[19]GIS!$S173+[19]GIS!$T173+[19]GIS!$U173+[19]GIS!$V173+[19]GIS!$W173)</f>
        <v>2.7924796620002064</v>
      </c>
      <c r="L194" s="1240">
        <f>+L173/([19]GIS!$P173+[19]GIS!$S173+[19]GIS!$T173+[19]GIS!$U173+[19]GIS!$V173+[19]GIS!$W173)</f>
        <v>0</v>
      </c>
      <c r="M194" s="1240">
        <f>+M173/([19]GIS!$P173+[19]GIS!$S173+[19]GIS!$T173+[19]GIS!$U173+[19]GIS!$V173+[19]GIS!$W173)</f>
        <v>13.909744701477344</v>
      </c>
      <c r="N194" s="1240">
        <f>+N173/([19]GIS!$P173+[19]GIS!$S173+[19]GIS!$T173+[19]GIS!$U173+[19]GIS!$V173+[19]GIS!$W173)</f>
        <v>1.0991867872703289</v>
      </c>
      <c r="O194" s="1240">
        <f>+O173/([19]GIS!$P173+[19]GIS!$S173+[19]GIS!$T173+[19]GIS!$U173+[19]GIS!$V173+[19]GIS!$W173)</f>
        <v>111.80019164613763</v>
      </c>
      <c r="P194" s="1240">
        <f>+P173/([19]GIS!$P173+[19]GIS!$S173+[19]GIS!$T173+[19]GIS!$U173+[19]GIS!$V173+[19]GIS!$W173)</f>
        <v>42.64180150153377</v>
      </c>
      <c r="Q194" s="1240"/>
      <c r="R194" s="1240">
        <f>+R173/([19]GIS!$P173+[19]GIS!$S173+[19]GIS!$T173+[19]GIS!$U173+[19]GIS!$V173+[19]GIS!$W173)</f>
        <v>88.615544116884166</v>
      </c>
      <c r="S194" s="1240">
        <f>+S173/([19]GIS!$P173+[19]GIS!$S173+[19]GIS!$T173+[19]GIS!$U173+[19]GIS!$V173+[19]GIS!$W173)</f>
        <v>21.31471572166728</v>
      </c>
      <c r="T194" s="1240">
        <f>+T173/([19]GIS!$P173+[19]GIS!$S173+[19]GIS!$T173+[19]GIS!$U173+[19]GIS!$V173+[19]GIS!$W173)</f>
        <v>15.008931488747672</v>
      </c>
      <c r="U194" s="1240">
        <f>+U173/([19]GIS!$P173+[19]GIS!$S173+[19]GIS!$T173+[19]GIS!$U173+[19]GIS!$V173+[19]GIS!$W173)</f>
        <v>19.457153972280278</v>
      </c>
      <c r="V194" s="1240">
        <f>+V173/([19]GIS!$P173+[19]GIS!$S173+[19]GIS!$T173+[19]GIS!$U173+[19]GIS!$V173+[19]GIS!$W173)</f>
        <v>15.143687898427839</v>
      </c>
      <c r="W194" s="1240">
        <f>+W173/([19]GIS!$P173+[19]GIS!$S173+[19]GIS!$T173+[19]GIS!$U173+[19]GIS!$V173+[19]GIS!$W173)</f>
        <v>3.6592374278977662</v>
      </c>
      <c r="X194" s="1226"/>
      <c r="AA194" s="1251"/>
      <c r="AC194" s="1251"/>
      <c r="AI194" s="1251"/>
      <c r="BI194" s="1226"/>
      <c r="BJ194" s="1226"/>
      <c r="BK194" s="1226"/>
      <c r="BL194" s="1226"/>
      <c r="BM194" s="1226"/>
      <c r="BX194" s="1226"/>
      <c r="BY194" s="1226"/>
      <c r="BZ194" s="1226"/>
      <c r="CA194" s="1226"/>
      <c r="CB194" s="1226"/>
      <c r="CC194" s="1226"/>
      <c r="CD194" s="1226"/>
      <c r="CE194" s="1226"/>
      <c r="CF194" s="1226"/>
      <c r="CG194" s="1226"/>
      <c r="CH194" s="1226"/>
      <c r="CI194" s="1228"/>
      <c r="CJ194" s="1253"/>
      <c r="CK194" s="1231"/>
      <c r="CL194" s="1257"/>
      <c r="CM194" s="1257"/>
      <c r="CN194" s="1257"/>
      <c r="CO194" s="1257"/>
      <c r="CP194" s="1257"/>
      <c r="CQ194" s="1257"/>
      <c r="CR194" s="1257"/>
      <c r="CS194" s="1257"/>
      <c r="CT194" s="1257"/>
      <c r="CU194" s="1257"/>
      <c r="CV194" s="1257"/>
      <c r="CW194" s="1257"/>
      <c r="CX194" s="1257"/>
      <c r="CY194" s="1258"/>
    </row>
    <row r="195" spans="1:103" s="1252" customFormat="1">
      <c r="A195" s="1252">
        <f t="shared" si="240"/>
        <v>0.18982855302937079</v>
      </c>
      <c r="B195" s="1678"/>
      <c r="C195" s="1244">
        <v>7</v>
      </c>
      <c r="D195" s="1255" t="s">
        <v>538</v>
      </c>
      <c r="E195" s="1240">
        <f>+E174/([19]GIS!$P174+[19]GIS!$S174+[19]GIS!$T174+[19]GIS!$U174+[19]GIS!$V174+[19]GIS!$W174)</f>
        <v>0.47329586482936187</v>
      </c>
      <c r="F195" s="1240">
        <f>+F174/([19]GIS!$P174+[19]GIS!$S174+[19]GIS!$T174+[19]GIS!$U174+[19]GIS!$V174+[19]GIS!$W174)</f>
        <v>69.023828206012439</v>
      </c>
      <c r="G195" s="1240">
        <f>+G174/([19]GIS!$P174+[19]GIS!$S174+[19]GIS!$T174+[19]GIS!$U174+[19]GIS!$V174+[19]GIS!$W174)</f>
        <v>0</v>
      </c>
      <c r="H195" s="1240">
        <f>+H174/([19]GIS!$P174+[19]GIS!$S174+[19]GIS!$T174+[19]GIS!$U174+[19]GIS!$V174+[19]GIS!$W174)</f>
        <v>1.2421626912979979</v>
      </c>
      <c r="I195" s="1240">
        <f>+I174/([19]GIS!$P174+[19]GIS!$S174+[19]GIS!$T174+[19]GIS!$U174+[19]GIS!$V174+[19]GIS!$W174)</f>
        <v>20.038538585545975</v>
      </c>
      <c r="J195" s="1240">
        <f>+J174/([19]GIS!$P174+[19]GIS!$S174+[19]GIS!$T174+[19]GIS!$U174+[19]GIS!$V174+[19]GIS!$W174)</f>
        <v>18.260435355209957</v>
      </c>
      <c r="K195" s="1240">
        <f>+K174/([19]GIS!$P174+[19]GIS!$S174+[19]GIS!$T174+[19]GIS!$U174+[19]GIS!$V174+[19]GIS!$W174)</f>
        <v>1.8342055655179352</v>
      </c>
      <c r="L195" s="1240">
        <f>+L174/([19]GIS!$P174+[19]GIS!$S174+[19]GIS!$T174+[19]GIS!$U174+[19]GIS!$V174+[19]GIS!$W174)</f>
        <v>1.3392409436104933E-2</v>
      </c>
      <c r="M195" s="1240">
        <f>+M174/([19]GIS!$P174+[19]GIS!$S174+[19]GIS!$T174+[19]GIS!$U174+[19]GIS!$V174+[19]GIS!$W174)</f>
        <v>14.259433196035685</v>
      </c>
      <c r="N195" s="1240">
        <f>+N174/([19]GIS!$P174+[19]GIS!$S174+[19]GIS!$T174+[19]GIS!$U174+[19]GIS!$V174+[19]GIS!$W174)</f>
        <v>1.5163107275763328</v>
      </c>
      <c r="O195" s="1240">
        <f>+O174/([19]GIS!$P174+[19]GIS!$S174+[19]GIS!$T174+[19]GIS!$U174+[19]GIS!$V174+[19]GIS!$W174)</f>
        <v>108.5649648380664</v>
      </c>
      <c r="P195" s="1240">
        <f>+P174/([19]GIS!$P174+[19]GIS!$S174+[19]GIS!$T174+[19]GIS!$U174+[19]GIS!$V174+[19]GIS!$W174)</f>
        <v>39.541136632053934</v>
      </c>
      <c r="Q195" s="1240"/>
      <c r="R195" s="1240">
        <f>+R174/([19]GIS!$P174+[19]GIS!$S174+[19]GIS!$T174+[19]GIS!$U174+[19]GIS!$V174+[19]GIS!$W174)</f>
        <v>88.171001728733287</v>
      </c>
      <c r="S195" s="1240">
        <f>+S174/([19]GIS!$P174+[19]GIS!$S174+[19]GIS!$T174+[19]GIS!$U174+[19]GIS!$V174+[19]GIS!$W174)</f>
        <v>20.996996214273036</v>
      </c>
      <c r="T195" s="1240">
        <f>+T174/([19]GIS!$P174+[19]GIS!$S174+[19]GIS!$T174+[19]GIS!$U174+[19]GIS!$V174+[19]GIS!$W174)</f>
        <v>15.775743923612016</v>
      </c>
      <c r="U195" s="1240">
        <f>+U174/([19]GIS!$P174+[19]GIS!$S174+[19]GIS!$T174+[19]GIS!$U174+[19]GIS!$V174+[19]GIS!$W174)</f>
        <v>19.147173522720859</v>
      </c>
      <c r="V195" s="1240">
        <f>+V174/([19]GIS!$P174+[19]GIS!$S174+[19]GIS!$T174+[19]GIS!$U174+[19]GIS!$V174+[19]GIS!$W174)</f>
        <v>15.501595887333684</v>
      </c>
      <c r="W195" s="1240">
        <f>+W174/([19]GIS!$P174+[19]GIS!$S174+[19]GIS!$T174+[19]GIS!$U174+[19]GIS!$V174+[19]GIS!$W174)</f>
        <v>3.1722817705578206</v>
      </c>
      <c r="X195" s="1226"/>
      <c r="AA195" s="1251"/>
      <c r="AC195" s="1251"/>
      <c r="AI195" s="1251"/>
      <c r="BI195" s="1226"/>
      <c r="BJ195" s="1226"/>
      <c r="BK195" s="1226"/>
      <c r="BL195" s="1226"/>
      <c r="BM195" s="1226"/>
      <c r="BX195" s="1226"/>
      <c r="BY195" s="1226"/>
      <c r="BZ195" s="1226"/>
      <c r="CA195" s="1226"/>
      <c r="CB195" s="1226"/>
      <c r="CC195" s="1226"/>
      <c r="CD195" s="1226"/>
      <c r="CE195" s="1226"/>
      <c r="CF195" s="1226"/>
      <c r="CG195" s="1226"/>
      <c r="CH195" s="1226"/>
      <c r="CI195" s="1228"/>
      <c r="CJ195" s="1253"/>
      <c r="CK195" s="1231"/>
      <c r="CL195" s="1257"/>
      <c r="CM195" s="1257"/>
      <c r="CN195" s="1257"/>
      <c r="CO195" s="1257"/>
      <c r="CP195" s="1257"/>
      <c r="CQ195" s="1257"/>
      <c r="CR195" s="1257"/>
      <c r="CS195" s="1257"/>
      <c r="CT195" s="1257"/>
      <c r="CU195" s="1257"/>
      <c r="CV195" s="1257"/>
      <c r="CW195" s="1257"/>
      <c r="CX195" s="1257"/>
      <c r="CY195" s="1258"/>
    </row>
    <row r="196" spans="1:103" s="1252" customFormat="1">
      <c r="A196" s="1252">
        <f t="shared" si="240"/>
        <v>0.27077603552880392</v>
      </c>
      <c r="B196" s="1678"/>
      <c r="C196" s="1244" t="s">
        <v>401</v>
      </c>
      <c r="D196" s="1244" t="s">
        <v>401</v>
      </c>
      <c r="E196" s="1240">
        <f>+E175/([19]GIS!$P175+[19]GIS!$S175+[19]GIS!$T175+[19]GIS!$U175+[19]GIS!$V175+[19]GIS!$W175)</f>
        <v>0.6613962296776541</v>
      </c>
      <c r="F196" s="1240">
        <f>+F175/([19]GIS!$P175+[19]GIS!$S175+[19]GIS!$T175+[19]GIS!$U175+[19]GIS!$V175+[19]GIS!$W175)</f>
        <v>56.461686908664873</v>
      </c>
      <c r="G196" s="1240">
        <f>+G175/([19]GIS!$P175+[19]GIS!$S175+[19]GIS!$T175+[19]GIS!$U175+[19]GIS!$V175+[19]GIS!$W175)</f>
        <v>0</v>
      </c>
      <c r="H196" s="1240">
        <f>+H175/([19]GIS!$P175+[19]GIS!$S175+[19]GIS!$T175+[19]GIS!$U175+[19]GIS!$V175+[19]GIS!$W175)</f>
        <v>0.96928492865539018</v>
      </c>
      <c r="I196" s="1240">
        <f>+I175/([19]GIS!$P175+[19]GIS!$S175+[19]GIS!$T175+[19]GIS!$U175+[19]GIS!$V175+[19]GIS!$W175)</f>
        <v>20.166221812643073</v>
      </c>
      <c r="J196" s="1240">
        <f>+J175/([19]GIS!$P175+[19]GIS!$S175+[19]GIS!$T175+[19]GIS!$U175+[19]GIS!$V175+[19]GIS!$W175)</f>
        <v>17.125429062635419</v>
      </c>
      <c r="K196" s="1240">
        <f>+K175/([19]GIS!$P175+[19]GIS!$S175+[19]GIS!$T175+[19]GIS!$U175+[19]GIS!$V175+[19]GIS!$W175)</f>
        <v>11.294198741484443</v>
      </c>
      <c r="L196" s="1240">
        <f>+L175/([19]GIS!$P175+[19]GIS!$S175+[19]GIS!$T175+[19]GIS!$U175+[19]GIS!$V175+[19]GIS!$W175)</f>
        <v>2.4194610403393155</v>
      </c>
      <c r="M196" s="1240">
        <f>+M175/([19]GIS!$P175+[19]GIS!$S175+[19]GIS!$T175+[19]GIS!$U175+[19]GIS!$V175+[19]GIS!$W175)</f>
        <v>15.892354314196863</v>
      </c>
      <c r="N196" s="1240">
        <f>+N175/([19]GIS!$P175+[19]GIS!$S175+[19]GIS!$T175+[19]GIS!$U175+[19]GIS!$V175+[19]GIS!$W175)</f>
        <v>1.5423945834355177</v>
      </c>
      <c r="O196" s="1240">
        <f>+O175/([19]GIS!$P175+[19]GIS!$S175+[19]GIS!$T175+[19]GIS!$U175+[19]GIS!$V175+[19]GIS!$W175)</f>
        <v>94.722622712598763</v>
      </c>
      <c r="P196" s="1240">
        <f>+P175/([19]GIS!$P175+[19]GIS!$S175+[19]GIS!$T175+[19]GIS!$U175+[19]GIS!$V175+[19]GIS!$W175)</f>
        <v>38.26093580393389</v>
      </c>
      <c r="Q196" s="1240"/>
      <c r="R196" s="1240">
        <f>+R175/([19]GIS!$P175+[19]GIS!$S175+[19]GIS!$T175+[19]GIS!$U175+[19]GIS!$V175+[19]GIS!$W175)</f>
        <v>77.587205782416248</v>
      </c>
      <c r="S196" s="1240">
        <f>+S175/([19]GIS!$P175+[19]GIS!$S175+[19]GIS!$T175+[19]GIS!$U175+[19]GIS!$V175+[19]GIS!$W175)</f>
        <v>28.809914904024964</v>
      </c>
      <c r="T196" s="1240">
        <f>+T175/([19]GIS!$P175+[19]GIS!$S175+[19]GIS!$T175+[19]GIS!$U175+[19]GIS!$V175+[19]GIS!$W175)</f>
        <v>17.434748897632378</v>
      </c>
      <c r="U196" s="1240">
        <f>+U175/([19]GIS!$P175+[19]GIS!$S175+[19]GIS!$T175+[19]GIS!$U175+[19]GIS!$V175+[19]GIS!$W175)</f>
        <v>21.125518873751382</v>
      </c>
      <c r="V196" s="1240">
        <f>+V175/([19]GIS!$P175+[19]GIS!$S175+[19]GIS!$T175+[19]GIS!$U175+[19]GIS!$V175+[19]GIS!$W175)</f>
        <v>16.861639242852252</v>
      </c>
      <c r="W196" s="1240">
        <f>+W175/([19]GIS!$P175+[19]GIS!$S175+[19]GIS!$T175+[19]GIS!$U175+[19]GIS!$V175+[19]GIS!$W175)</f>
        <v>3.6024834012214746</v>
      </c>
      <c r="X196" s="1226"/>
      <c r="AA196" s="1251"/>
      <c r="AC196" s="1251"/>
      <c r="AI196" s="1251"/>
      <c r="BI196" s="1226"/>
      <c r="BJ196" s="1226"/>
      <c r="BK196" s="1226"/>
      <c r="BL196" s="1226"/>
      <c r="BM196" s="1226"/>
      <c r="BX196" s="1226"/>
      <c r="BY196" s="1226"/>
      <c r="BZ196" s="1226"/>
      <c r="CA196" s="1226"/>
      <c r="CB196" s="1226"/>
      <c r="CC196" s="1226"/>
      <c r="CD196" s="1226"/>
      <c r="CE196" s="1226"/>
      <c r="CF196" s="1226"/>
      <c r="CG196" s="1226"/>
      <c r="CH196" s="1226"/>
      <c r="CI196" s="1228"/>
      <c r="CJ196" s="1253"/>
      <c r="CK196" s="1231"/>
      <c r="CL196" s="1257"/>
      <c r="CM196" s="1257"/>
      <c r="CN196" s="1257"/>
      <c r="CO196" s="1257"/>
      <c r="CP196" s="1257"/>
      <c r="CQ196" s="1257"/>
      <c r="CR196" s="1257"/>
      <c r="CS196" s="1257"/>
      <c r="CT196" s="1257"/>
      <c r="CU196" s="1257"/>
      <c r="CV196" s="1257"/>
      <c r="CW196" s="1257"/>
      <c r="CX196" s="1257"/>
      <c r="CY196" s="1258"/>
    </row>
    <row r="197" spans="1:103" s="1252" customFormat="1">
      <c r="A197" s="1252">
        <f t="shared" si="240"/>
        <v>2.0449098792651386</v>
      </c>
      <c r="B197" s="1678"/>
      <c r="C197" s="1244" t="s">
        <v>402</v>
      </c>
      <c r="D197" s="1244" t="s">
        <v>402</v>
      </c>
      <c r="E197" s="1240">
        <f>+E176/([19]GIS!$P176+[19]GIS!$S176+[19]GIS!$T176+[19]GIS!$U176+[19]GIS!$V176+[19]GIS!$W176)</f>
        <v>1.3052631632041645</v>
      </c>
      <c r="F197" s="1240">
        <f>+F176/([19]GIS!$P176+[19]GIS!$S176+[19]GIS!$T176+[19]GIS!$U176+[19]GIS!$V176+[19]GIS!$W176)</f>
        <v>58.77230936217844</v>
      </c>
      <c r="G197" s="1240">
        <f>+G176/([19]GIS!$P176+[19]GIS!$S176+[19]GIS!$T176+[19]GIS!$U176+[19]GIS!$V176+[19]GIS!$W176)</f>
        <v>0</v>
      </c>
      <c r="H197" s="1240">
        <f>+H176/([19]GIS!$P176+[19]GIS!$S176+[19]GIS!$T176+[19]GIS!$U176+[19]GIS!$V176+[19]GIS!$W176)</f>
        <v>1.1793970812030383</v>
      </c>
      <c r="I197" s="1240">
        <f>+I176/([19]GIS!$P176+[19]GIS!$S176+[19]GIS!$T176+[19]GIS!$U176+[19]GIS!$V176+[19]GIS!$W176)</f>
        <v>27.116275026255725</v>
      </c>
      <c r="J197" s="1240">
        <f>+J176/([19]GIS!$P176+[19]GIS!$S176+[19]GIS!$T176+[19]GIS!$U176+[19]GIS!$V176+[19]GIS!$W176)</f>
        <v>24.53679978480492</v>
      </c>
      <c r="K197" s="1240">
        <f>+K176/([19]GIS!$P176+[19]GIS!$S176+[19]GIS!$T176+[19]GIS!$U176+[19]GIS!$V176+[19]GIS!$W176)</f>
        <v>64.347279057566382</v>
      </c>
      <c r="L197" s="1240">
        <f>+L176/([19]GIS!$P176+[19]GIS!$S176+[19]GIS!$T176+[19]GIS!$U176+[19]GIS!$V176+[19]GIS!$W176)</f>
        <v>17.51867468104701</v>
      </c>
      <c r="M197" s="1240">
        <f>+M176/([19]GIS!$P176+[19]GIS!$S176+[19]GIS!$T176+[19]GIS!$U176+[19]GIS!$V176+[19]GIS!$W176)</f>
        <v>38.699751264243886</v>
      </c>
      <c r="N197" s="1240">
        <f>+N176/([19]GIS!$P176+[19]GIS!$S176+[19]GIS!$T176+[19]GIS!$U176+[19]GIS!$V176+[19]GIS!$W176)</f>
        <v>4.3833708567006324</v>
      </c>
      <c r="O197" s="1240">
        <f>+O176/([19]GIS!$P176+[19]GIS!$S176+[19]GIS!$T176+[19]GIS!$U176+[19]GIS!$V176+[19]GIS!$W176)</f>
        <v>111.6047812544421</v>
      </c>
      <c r="P197" s="1240">
        <f>+P176/([19]GIS!$P176+[19]GIS!$S176+[19]GIS!$T176+[19]GIS!$U176+[19]GIS!$V176+[19]GIS!$W176)</f>
        <v>52.832471892263676</v>
      </c>
      <c r="Q197" s="1240"/>
      <c r="R197" s="1240">
        <f>+R176/([19]GIS!$P176+[19]GIS!$S176+[19]GIS!$T176+[19]GIS!$U176+[19]GIS!$V176+[19]GIS!$W176)</f>
        <v>105.60547037159394</v>
      </c>
      <c r="S197" s="1240">
        <f>+S176/([19]GIS!$P176+[19]GIS!$S176+[19]GIS!$T176+[19]GIS!$U176+[19]GIS!$V176+[19]GIS!$W176)</f>
        <v>89.181208365244117</v>
      </c>
      <c r="T197" s="1240">
        <f>+T176/([19]GIS!$P176+[19]GIS!$S176+[19]GIS!$T176+[19]GIS!$U176+[19]GIS!$V176+[19]GIS!$W176)</f>
        <v>43.083122120944523</v>
      </c>
      <c r="U197" s="1240">
        <f>+U176/([19]GIS!$P176+[19]GIS!$S176+[19]GIS!$T176+[19]GIS!$U176+[19]GIS!$V176+[19]GIS!$W176)</f>
        <v>46.833161009415548</v>
      </c>
      <c r="V197" s="1240">
        <f>+V176/([19]GIS!$P176+[19]GIS!$S176+[19]GIS!$T176+[19]GIS!$U176+[19]GIS!$V176+[19]GIS!$W176)</f>
        <v>39.879148345446922</v>
      </c>
      <c r="W197" s="1240">
        <f>+W176/([19]GIS!$P176+[19]GIS!$S176+[19]GIS!$T176+[19]GIS!$U176+[19]GIS!$V176+[19]GIS!$W176)</f>
        <v>5.6487495007644375</v>
      </c>
      <c r="X197" s="1226"/>
      <c r="AA197" s="1251"/>
      <c r="AC197" s="1251"/>
      <c r="AI197" s="1251"/>
      <c r="BI197" s="1226"/>
      <c r="BJ197" s="1226"/>
      <c r="BK197" s="1226"/>
      <c r="BL197" s="1226"/>
      <c r="BM197" s="1226"/>
      <c r="BX197" s="1226"/>
      <c r="BY197" s="1226"/>
      <c r="BZ197" s="1226"/>
      <c r="CA197" s="1226"/>
      <c r="CB197" s="1226"/>
      <c r="CC197" s="1226"/>
      <c r="CD197" s="1226"/>
      <c r="CE197" s="1226"/>
      <c r="CF197" s="1226"/>
      <c r="CG197" s="1226"/>
      <c r="CH197" s="1226"/>
      <c r="CI197" s="1228"/>
      <c r="CJ197" s="1253"/>
      <c r="CK197" s="1231"/>
      <c r="CL197" s="1257"/>
      <c r="CM197" s="1257"/>
      <c r="CN197" s="1257"/>
      <c r="CO197" s="1257"/>
      <c r="CP197" s="1257"/>
      <c r="CQ197" s="1257"/>
      <c r="CR197" s="1257"/>
      <c r="CS197" s="1257"/>
      <c r="CT197" s="1257"/>
      <c r="CU197" s="1257"/>
      <c r="CV197" s="1257"/>
      <c r="CW197" s="1257"/>
      <c r="CX197" s="1257"/>
      <c r="CY197" s="1258"/>
    </row>
    <row r="198" spans="1:103" s="1263" customFormat="1" ht="15.75" thickBot="1">
      <c r="A198" s="1243"/>
      <c r="B198" s="1678"/>
      <c r="C198" s="1259" t="s">
        <v>534</v>
      </c>
      <c r="D198" s="1260"/>
      <c r="E198" s="1270">
        <f>+E177/([19]GIS!$P177+[19]GIS!$S177+[19]GIS!$T177+[19]GIS!$U177+[19]GIS!$V177+[19]GIS!$W177)</f>
        <v>0</v>
      </c>
      <c r="F198" s="1270">
        <f>+F177/([19]GIS!$P177+[19]GIS!$S177+[19]GIS!$T177+[19]GIS!$U177+[19]GIS!$V177+[19]GIS!$W177)</f>
        <v>0</v>
      </c>
      <c r="G198" s="1270">
        <f>+G177/([19]GIS!$P177+[19]GIS!$S177+[19]GIS!$T177+[19]GIS!$U177+[19]GIS!$V177+[19]GIS!$W177)</f>
        <v>0</v>
      </c>
      <c r="H198" s="1270">
        <f>+H177/([19]GIS!$P177+[19]GIS!$S177+[19]GIS!$T177+[19]GIS!$U177+[19]GIS!$V177+[19]GIS!$W177)</f>
        <v>0</v>
      </c>
      <c r="I198" s="1270">
        <f>+I177/([19]GIS!$P177+[19]GIS!$S177+[19]GIS!$T177+[19]GIS!$U177+[19]GIS!$V177+[19]GIS!$W177)</f>
        <v>0</v>
      </c>
      <c r="J198" s="1270">
        <f>+J177/([19]GIS!$P177+[19]GIS!$S177+[19]GIS!$T177+[19]GIS!$U177+[19]GIS!$V177+[19]GIS!$W177)</f>
        <v>0</v>
      </c>
      <c r="K198" s="1270">
        <f>+K177/([19]GIS!$P177+[19]GIS!$S177+[19]GIS!$T177+[19]GIS!$U177+[19]GIS!$V177+[19]GIS!$W177)</f>
        <v>0</v>
      </c>
      <c r="L198" s="1270">
        <f>+L177/([19]GIS!$P177+[19]GIS!$S177+[19]GIS!$T177+[19]GIS!$U177+[19]GIS!$V177+[19]GIS!$W177)</f>
        <v>0</v>
      </c>
      <c r="M198" s="1270">
        <f>+M177/([19]GIS!$P177+[19]GIS!$S177+[19]GIS!$T177+[19]GIS!$U177+[19]GIS!$V177+[19]GIS!$W177)</f>
        <v>0</v>
      </c>
      <c r="N198" s="1270">
        <f>+N177/([19]GIS!$P177+[19]GIS!$S177+[19]GIS!$T177+[19]GIS!$U177+[19]GIS!$V177+[19]GIS!$W177)</f>
        <v>0</v>
      </c>
      <c r="O198" s="1270">
        <f>+O177/([19]GIS!$P177+[19]GIS!$S177+[19]GIS!$T177+[19]GIS!$U177+[19]GIS!$V177+[19]GIS!$W177)</f>
        <v>0</v>
      </c>
      <c r="P198" s="1270">
        <f>+P177/([19]GIS!$P177+[19]GIS!$S177+[19]GIS!$T177+[19]GIS!$U177+[19]GIS!$V177+[19]GIS!$W177)</f>
        <v>0</v>
      </c>
      <c r="Q198" s="1270"/>
      <c r="R198" s="1270">
        <f>+R177/([19]GIS!$P177+[19]GIS!$S177+[19]GIS!$T177+[19]GIS!$U177+[19]GIS!$V177+[19]GIS!$W177)</f>
        <v>0</v>
      </c>
      <c r="S198" s="1270">
        <f>+S177/([19]GIS!$P177+[19]GIS!$S177+[19]GIS!$T177+[19]GIS!$U177+[19]GIS!$V177+[19]GIS!$W177)</f>
        <v>0</v>
      </c>
      <c r="T198" s="1270">
        <f>+T177/([19]GIS!$P177+[19]GIS!$S177+[19]GIS!$T177+[19]GIS!$U177+[19]GIS!$V177+[19]GIS!$W177)</f>
        <v>0</v>
      </c>
      <c r="U198" s="1270">
        <f>+U177/([19]GIS!$P177+[19]GIS!$S177+[19]GIS!$T177+[19]GIS!$U177+[19]GIS!$V177+[19]GIS!$W177)</f>
        <v>0</v>
      </c>
      <c r="V198" s="1270">
        <f>+V177/([19]GIS!$P177+[19]GIS!$S177+[19]GIS!$T177+[19]GIS!$U177+[19]GIS!$V177+[19]GIS!$W177)</f>
        <v>0</v>
      </c>
      <c r="W198" s="1270">
        <f>+W177/([19]GIS!$P177+[19]GIS!$S177+[19]GIS!$T177+[19]GIS!$U177+[19]GIS!$V177+[19]GIS!$W177)</f>
        <v>0</v>
      </c>
      <c r="X198" s="1262"/>
      <c r="AA198" s="1264"/>
      <c r="AC198" s="1264"/>
      <c r="AI198" s="1264"/>
      <c r="BI198" s="1262"/>
      <c r="BJ198" s="1262"/>
      <c r="BK198" s="1262"/>
      <c r="BL198" s="1262"/>
      <c r="BM198" s="1262"/>
      <c r="BX198" s="1262"/>
      <c r="BY198" s="1262"/>
      <c r="BZ198" s="1262"/>
      <c r="CA198" s="1262"/>
      <c r="CB198" s="1262"/>
      <c r="CC198" s="1262"/>
      <c r="CD198" s="1262"/>
      <c r="CE198" s="1262"/>
      <c r="CF198" s="1262"/>
      <c r="CG198" s="1262"/>
      <c r="CH198" s="1262"/>
      <c r="CI198" s="1265"/>
      <c r="CJ198" s="1266"/>
      <c r="CK198" s="1267"/>
      <c r="CL198" s="1267"/>
      <c r="CM198" s="1267"/>
      <c r="CN198" s="1267"/>
      <c r="CO198" s="1267"/>
      <c r="CP198" s="1267"/>
      <c r="CQ198" s="1267"/>
      <c r="CR198" s="1267"/>
      <c r="CS198" s="1267"/>
      <c r="CT198" s="1267"/>
      <c r="CU198" s="1267"/>
      <c r="CV198" s="1267"/>
      <c r="CW198" s="1267"/>
      <c r="CX198" s="1267"/>
      <c r="CY198" s="1268"/>
    </row>
    <row r="199" spans="1:103" s="1252" customFormat="1">
      <c r="B199" s="1250"/>
      <c r="C199" s="1271"/>
      <c r="D199" s="1269"/>
      <c r="E199" s="1240"/>
      <c r="F199" s="1240"/>
      <c r="G199" s="1240"/>
      <c r="H199" s="1240"/>
      <c r="I199" s="1240"/>
      <c r="J199" s="1240"/>
      <c r="K199" s="1240"/>
      <c r="L199" s="1240"/>
      <c r="M199" s="1240"/>
      <c r="N199" s="1240"/>
      <c r="O199" s="1240"/>
      <c r="P199" s="1240"/>
      <c r="Q199" s="1240"/>
      <c r="R199" s="1240"/>
      <c r="S199" s="1240"/>
      <c r="T199" s="1240"/>
      <c r="U199" s="1240"/>
      <c r="V199" s="1240"/>
      <c r="W199" s="1240"/>
      <c r="X199" s="1226"/>
      <c r="AA199" s="1251"/>
      <c r="AC199" s="1251"/>
      <c r="AI199" s="1251"/>
      <c r="BI199" s="1226"/>
      <c r="BJ199" s="1226"/>
      <c r="BK199" s="1226"/>
      <c r="BL199" s="1226"/>
      <c r="BM199" s="1226"/>
      <c r="BX199" s="1226"/>
      <c r="BY199" s="1226"/>
      <c r="BZ199" s="1226"/>
      <c r="CA199" s="1226"/>
      <c r="CB199" s="1226"/>
      <c r="CC199" s="1226"/>
      <c r="CD199" s="1226"/>
      <c r="CE199" s="1226"/>
      <c r="CF199" s="1226"/>
      <c r="CG199" s="1226"/>
      <c r="CH199" s="1226"/>
      <c r="CI199" s="1228"/>
      <c r="CJ199" s="1253"/>
      <c r="CK199" s="1231"/>
      <c r="CL199" s="1257"/>
      <c r="CM199" s="1257"/>
      <c r="CN199" s="1257"/>
      <c r="CO199" s="1257"/>
      <c r="CP199" s="1257"/>
      <c r="CQ199" s="1257"/>
      <c r="CR199" s="1257"/>
      <c r="CS199" s="1257"/>
      <c r="CT199" s="1257"/>
      <c r="CU199" s="1257"/>
      <c r="CV199" s="1257"/>
      <c r="CW199" s="1257"/>
      <c r="CX199" s="1257"/>
      <c r="CY199" s="1258"/>
    </row>
    <row r="200" spans="1:103" s="1252" customFormat="1">
      <c r="B200" s="1250"/>
      <c r="C200" s="1223"/>
      <c r="D200" s="1255"/>
      <c r="E200" s="1240"/>
      <c r="F200" s="1240"/>
      <c r="G200" s="1240"/>
      <c r="H200" s="1240"/>
      <c r="I200" s="1240"/>
      <c r="J200" s="1240"/>
      <c r="K200" s="1240"/>
      <c r="L200" s="1240"/>
      <c r="M200" s="1240"/>
      <c r="N200" s="1240"/>
      <c r="O200" s="1240"/>
      <c r="P200" s="1240"/>
      <c r="Q200" s="1240"/>
      <c r="R200" s="1240"/>
      <c r="S200" s="1240"/>
      <c r="T200" s="1240"/>
      <c r="U200" s="1240"/>
      <c r="V200" s="1240"/>
      <c r="W200" s="1240"/>
      <c r="X200" s="1226"/>
      <c r="AA200" s="1251"/>
      <c r="AC200" s="1251"/>
      <c r="AI200" s="1251"/>
      <c r="BI200" s="1226"/>
      <c r="BJ200" s="1226"/>
      <c r="BK200" s="1226"/>
      <c r="BL200" s="1226"/>
      <c r="BM200" s="1226"/>
      <c r="BX200" s="1226"/>
      <c r="BY200" s="1226"/>
      <c r="BZ200" s="1226"/>
      <c r="CA200" s="1226"/>
      <c r="CB200" s="1226"/>
      <c r="CC200" s="1226"/>
      <c r="CD200" s="1226"/>
      <c r="CE200" s="1226"/>
      <c r="CF200" s="1226"/>
      <c r="CG200" s="1226"/>
      <c r="CH200" s="1226"/>
      <c r="CI200" s="1228"/>
      <c r="CJ200" s="1253"/>
      <c r="CK200" s="1231"/>
      <c r="CL200" s="1257"/>
      <c r="CM200" s="1257"/>
      <c r="CN200" s="1257"/>
      <c r="CO200" s="1257"/>
      <c r="CP200" s="1257"/>
      <c r="CQ200" s="1257"/>
      <c r="CR200" s="1257"/>
      <c r="CS200" s="1257"/>
      <c r="CT200" s="1257"/>
      <c r="CU200" s="1257"/>
      <c r="CV200" s="1257"/>
      <c r="CW200" s="1257"/>
      <c r="CX200" s="1257"/>
      <c r="CY200" s="1258"/>
    </row>
    <row r="201" spans="1:103" s="1252" customFormat="1">
      <c r="B201" s="1250"/>
      <c r="C201" s="1223"/>
      <c r="D201" s="1255"/>
      <c r="E201" s="1240"/>
      <c r="F201" s="1240"/>
      <c r="G201" s="1240"/>
      <c r="H201" s="1240"/>
      <c r="I201" s="1240"/>
      <c r="J201" s="1240"/>
      <c r="K201" s="1240"/>
      <c r="L201" s="1240"/>
      <c r="M201" s="1240"/>
      <c r="N201" s="1240"/>
      <c r="O201" s="1240"/>
      <c r="P201" s="1240"/>
      <c r="Q201" s="1240"/>
      <c r="R201" s="1240"/>
      <c r="S201" s="1240"/>
      <c r="T201" s="1240"/>
      <c r="U201" s="1240"/>
      <c r="V201" s="1240"/>
      <c r="W201" s="1240"/>
      <c r="X201" s="1226"/>
      <c r="AA201" s="1251"/>
      <c r="AC201" s="1251"/>
      <c r="AI201" s="1251"/>
      <c r="BI201" s="1226"/>
      <c r="BJ201" s="1226"/>
      <c r="BK201" s="1226"/>
      <c r="BL201" s="1226"/>
      <c r="BM201" s="1226"/>
      <c r="BX201" s="1226"/>
      <c r="BY201" s="1226"/>
      <c r="BZ201" s="1226"/>
      <c r="CA201" s="1226"/>
      <c r="CB201" s="1226"/>
      <c r="CC201" s="1226"/>
      <c r="CD201" s="1226"/>
      <c r="CE201" s="1226"/>
      <c r="CF201" s="1226"/>
      <c r="CG201" s="1226"/>
      <c r="CH201" s="1226"/>
      <c r="CI201" s="1228"/>
      <c r="CJ201" s="1253"/>
      <c r="CK201" s="1231"/>
      <c r="CL201" s="1257"/>
      <c r="CM201" s="1257"/>
      <c r="CN201" s="1257"/>
      <c r="CO201" s="1257"/>
      <c r="CP201" s="1257"/>
      <c r="CQ201" s="1257"/>
      <c r="CR201" s="1257"/>
      <c r="CS201" s="1257"/>
      <c r="CT201" s="1257"/>
      <c r="CU201" s="1257"/>
      <c r="CV201" s="1257"/>
      <c r="CW201" s="1257"/>
      <c r="CX201" s="1257"/>
      <c r="CY201" s="1258"/>
    </row>
    <row r="202" spans="1:103" s="1252" customFormat="1">
      <c r="B202" s="1250"/>
      <c r="C202" s="1223"/>
      <c r="D202" s="1255"/>
      <c r="E202" s="1240"/>
      <c r="F202" s="1240"/>
      <c r="G202" s="1240"/>
      <c r="H202" s="1240"/>
      <c r="I202" s="1240"/>
      <c r="J202" s="1240"/>
      <c r="K202" s="1240"/>
      <c r="L202" s="1240"/>
      <c r="M202" s="1240"/>
      <c r="N202" s="1240"/>
      <c r="O202" s="1240"/>
      <c r="P202" s="1240"/>
      <c r="Q202" s="1240"/>
      <c r="R202" s="1240"/>
      <c r="S202" s="1240"/>
      <c r="T202" s="1240"/>
      <c r="U202" s="1240"/>
      <c r="V202" s="1240"/>
      <c r="W202" s="1240"/>
      <c r="X202" s="1226"/>
      <c r="AA202" s="1251"/>
      <c r="AC202" s="1251"/>
      <c r="AI202" s="1251"/>
      <c r="BI202" s="1226"/>
      <c r="BJ202" s="1226"/>
      <c r="BK202" s="1226"/>
      <c r="BL202" s="1226"/>
      <c r="BM202" s="1226"/>
      <c r="BX202" s="1226"/>
      <c r="BY202" s="1226"/>
      <c r="BZ202" s="1226"/>
      <c r="CA202" s="1226"/>
      <c r="CB202" s="1226"/>
      <c r="CC202" s="1226"/>
      <c r="CD202" s="1226"/>
      <c r="CE202" s="1226"/>
      <c r="CF202" s="1226"/>
      <c r="CG202" s="1226"/>
      <c r="CH202" s="1226"/>
      <c r="CI202" s="1228"/>
      <c r="CJ202" s="1253"/>
      <c r="CK202" s="1231"/>
      <c r="CL202" s="1257"/>
      <c r="CM202" s="1257"/>
      <c r="CN202" s="1257"/>
      <c r="CO202" s="1257"/>
      <c r="CP202" s="1257"/>
      <c r="CQ202" s="1257"/>
      <c r="CR202" s="1257"/>
      <c r="CS202" s="1257"/>
      <c r="CT202" s="1257"/>
      <c r="CU202" s="1257"/>
      <c r="CV202" s="1257"/>
      <c r="CW202" s="1257"/>
      <c r="CX202" s="1257"/>
      <c r="CY202" s="1258"/>
    </row>
    <row r="203" spans="1:103" s="1252" customFormat="1">
      <c r="B203" s="1250"/>
      <c r="C203" s="1223"/>
      <c r="D203" s="1255"/>
      <c r="E203" s="1240"/>
      <c r="F203" s="1240"/>
      <c r="G203" s="1240"/>
      <c r="H203" s="1240"/>
      <c r="I203" s="1240"/>
      <c r="J203" s="1240"/>
      <c r="K203" s="1240"/>
      <c r="L203" s="1240"/>
      <c r="M203" s="1240"/>
      <c r="N203" s="1240"/>
      <c r="O203" s="1240"/>
      <c r="P203" s="1240"/>
      <c r="Q203" s="1240"/>
      <c r="R203" s="1240"/>
      <c r="S203" s="1240"/>
      <c r="T203" s="1240"/>
      <c r="U203" s="1240"/>
      <c r="V203" s="1240"/>
      <c r="W203" s="1240"/>
      <c r="X203" s="1226"/>
      <c r="AA203" s="1251"/>
      <c r="AC203" s="1251"/>
      <c r="AI203" s="1251"/>
      <c r="BI203" s="1226"/>
      <c r="BJ203" s="1226"/>
      <c r="BK203" s="1226"/>
      <c r="BL203" s="1226"/>
      <c r="BM203" s="1226"/>
      <c r="BX203" s="1226"/>
      <c r="BY203" s="1226"/>
      <c r="BZ203" s="1226"/>
      <c r="CA203" s="1226"/>
      <c r="CB203" s="1226"/>
      <c r="CC203" s="1226"/>
      <c r="CD203" s="1226"/>
      <c r="CE203" s="1226"/>
      <c r="CF203" s="1226"/>
      <c r="CG203" s="1226"/>
      <c r="CH203" s="1226"/>
      <c r="CI203" s="1228"/>
      <c r="CJ203" s="1253"/>
      <c r="CK203" s="1231"/>
      <c r="CL203" s="1257"/>
      <c r="CM203" s="1257"/>
      <c r="CN203" s="1257"/>
      <c r="CO203" s="1257"/>
      <c r="CP203" s="1257"/>
      <c r="CQ203" s="1257"/>
      <c r="CR203" s="1257"/>
      <c r="CS203" s="1257"/>
      <c r="CT203" s="1257"/>
      <c r="CU203" s="1257"/>
      <c r="CV203" s="1257"/>
      <c r="CW203" s="1257"/>
      <c r="CX203" s="1257"/>
      <c r="CY203" s="1258"/>
    </row>
    <row r="204" spans="1:103" s="1252" customFormat="1">
      <c r="B204" s="1250"/>
      <c r="C204" s="1223"/>
      <c r="D204" s="1255"/>
      <c r="E204" s="1240"/>
      <c r="F204" s="1240"/>
      <c r="G204" s="1240"/>
      <c r="H204" s="1240"/>
      <c r="I204" s="1240"/>
      <c r="J204" s="1240"/>
      <c r="K204" s="1240"/>
      <c r="L204" s="1240"/>
      <c r="M204" s="1240"/>
      <c r="N204" s="1240"/>
      <c r="O204" s="1240"/>
      <c r="P204" s="1240"/>
      <c r="Q204" s="1240"/>
      <c r="R204" s="1240"/>
      <c r="S204" s="1240"/>
      <c r="T204" s="1240"/>
      <c r="U204" s="1240"/>
      <c r="V204" s="1240"/>
      <c r="W204" s="1240"/>
      <c r="X204" s="1226"/>
      <c r="AA204" s="1251"/>
      <c r="AC204" s="1251"/>
      <c r="AI204" s="1251"/>
      <c r="BI204" s="1226"/>
      <c r="BJ204" s="1226"/>
      <c r="BK204" s="1226"/>
      <c r="BL204" s="1226"/>
      <c r="BM204" s="1226"/>
      <c r="BX204" s="1226"/>
      <c r="BY204" s="1226"/>
      <c r="BZ204" s="1226"/>
      <c r="CA204" s="1226"/>
      <c r="CB204" s="1226"/>
      <c r="CC204" s="1226"/>
      <c r="CD204" s="1226"/>
      <c r="CE204" s="1226"/>
      <c r="CF204" s="1226"/>
      <c r="CG204" s="1226"/>
      <c r="CH204" s="1226"/>
      <c r="CI204" s="1228"/>
      <c r="CJ204" s="1253"/>
      <c r="CK204" s="1231"/>
      <c r="CL204" s="1257"/>
      <c r="CM204" s="1257"/>
      <c r="CN204" s="1257"/>
      <c r="CO204" s="1257"/>
      <c r="CP204" s="1257"/>
      <c r="CQ204" s="1257"/>
      <c r="CR204" s="1257"/>
      <c r="CS204" s="1257"/>
      <c r="CT204" s="1257"/>
      <c r="CU204" s="1257"/>
      <c r="CV204" s="1257"/>
      <c r="CW204" s="1257"/>
      <c r="CX204" s="1257"/>
      <c r="CY204" s="1258"/>
    </row>
    <row r="205" spans="1:103" s="1252" customFormat="1">
      <c r="B205" s="1250"/>
      <c r="C205" s="1223"/>
      <c r="D205" s="1255"/>
      <c r="E205" s="1240"/>
      <c r="F205" s="1240"/>
      <c r="G205" s="1240"/>
      <c r="H205" s="1240"/>
      <c r="I205" s="1240"/>
      <c r="J205" s="1240"/>
      <c r="K205" s="1240"/>
      <c r="L205" s="1240"/>
      <c r="M205" s="1240"/>
      <c r="N205" s="1240"/>
      <c r="O205" s="1240"/>
      <c r="P205" s="1240"/>
      <c r="Q205" s="1240"/>
      <c r="R205" s="1240"/>
      <c r="S205" s="1240"/>
      <c r="T205" s="1240"/>
      <c r="U205" s="1240"/>
      <c r="V205" s="1240"/>
      <c r="W205" s="1240"/>
      <c r="X205" s="1226"/>
      <c r="AA205" s="1251"/>
      <c r="AC205" s="1251"/>
      <c r="AI205" s="1251"/>
      <c r="BI205" s="1226"/>
      <c r="BJ205" s="1226"/>
      <c r="BK205" s="1226"/>
      <c r="BL205" s="1226"/>
      <c r="BM205" s="1226"/>
      <c r="BX205" s="1226"/>
      <c r="BY205" s="1226"/>
      <c r="BZ205" s="1226"/>
      <c r="CA205" s="1226"/>
      <c r="CB205" s="1226"/>
      <c r="CC205" s="1226"/>
      <c r="CD205" s="1226"/>
      <c r="CE205" s="1226"/>
      <c r="CF205" s="1226"/>
      <c r="CG205" s="1226"/>
      <c r="CH205" s="1226"/>
      <c r="CI205" s="1228"/>
      <c r="CJ205" s="1253"/>
      <c r="CK205" s="1231"/>
      <c r="CL205" s="1257"/>
      <c r="CM205" s="1257"/>
      <c r="CN205" s="1257"/>
      <c r="CO205" s="1257"/>
      <c r="CP205" s="1257"/>
      <c r="CQ205" s="1257"/>
      <c r="CR205" s="1257"/>
      <c r="CS205" s="1257"/>
      <c r="CT205" s="1257"/>
      <c r="CU205" s="1257"/>
      <c r="CV205" s="1257"/>
      <c r="CW205" s="1257"/>
      <c r="CX205" s="1257"/>
      <c r="CY205" s="1258"/>
    </row>
    <row r="206" spans="1:103" s="1252" customFormat="1">
      <c r="B206" s="1250"/>
      <c r="C206" s="1223"/>
      <c r="D206" s="1255"/>
      <c r="E206" s="1240"/>
      <c r="F206" s="1240"/>
      <c r="G206" s="1240"/>
      <c r="H206" s="1240"/>
      <c r="I206" s="1240"/>
      <c r="J206" s="1240"/>
      <c r="K206" s="1240"/>
      <c r="L206" s="1240"/>
      <c r="M206" s="1240"/>
      <c r="N206" s="1240"/>
      <c r="O206" s="1240"/>
      <c r="P206" s="1240"/>
      <c r="Q206" s="1240"/>
      <c r="R206" s="1240"/>
      <c r="S206" s="1240"/>
      <c r="T206" s="1240"/>
      <c r="U206" s="1240"/>
      <c r="V206" s="1240"/>
      <c r="W206" s="1240"/>
      <c r="X206" s="1226"/>
      <c r="AA206" s="1251"/>
      <c r="AC206" s="1251"/>
      <c r="AI206" s="1251"/>
      <c r="BI206" s="1226"/>
      <c r="BJ206" s="1226"/>
      <c r="BK206" s="1226"/>
      <c r="BL206" s="1226"/>
      <c r="BM206" s="1226"/>
      <c r="BX206" s="1226"/>
      <c r="BY206" s="1226"/>
      <c r="BZ206" s="1226"/>
      <c r="CA206" s="1226"/>
      <c r="CB206" s="1226"/>
      <c r="CC206" s="1226"/>
      <c r="CD206" s="1226"/>
      <c r="CE206" s="1226"/>
      <c r="CF206" s="1226"/>
      <c r="CG206" s="1226"/>
      <c r="CH206" s="1226"/>
      <c r="CI206" s="1228"/>
      <c r="CJ206" s="1253"/>
      <c r="CK206" s="1231"/>
      <c r="CL206" s="1257"/>
      <c r="CM206" s="1257"/>
      <c r="CN206" s="1257"/>
      <c r="CO206" s="1257"/>
      <c r="CP206" s="1257"/>
      <c r="CQ206" s="1257"/>
      <c r="CR206" s="1257"/>
      <c r="CS206" s="1257"/>
      <c r="CT206" s="1257"/>
      <c r="CU206" s="1257"/>
      <c r="CV206" s="1257"/>
      <c r="CW206" s="1257"/>
      <c r="CX206" s="1257"/>
      <c r="CY206" s="1258"/>
    </row>
    <row r="207" spans="1:103" s="1252" customFormat="1">
      <c r="B207" s="1250"/>
      <c r="C207" s="1223"/>
      <c r="D207" s="1255"/>
      <c r="E207" s="1240"/>
      <c r="F207" s="1240"/>
      <c r="G207" s="1240"/>
      <c r="H207" s="1240"/>
      <c r="I207" s="1240"/>
      <c r="J207" s="1240"/>
      <c r="K207" s="1240"/>
      <c r="L207" s="1240"/>
      <c r="M207" s="1240"/>
      <c r="N207" s="1240"/>
      <c r="O207" s="1240"/>
      <c r="P207" s="1240"/>
      <c r="Q207" s="1240"/>
      <c r="R207" s="1240"/>
      <c r="S207" s="1240"/>
      <c r="T207" s="1240"/>
      <c r="U207" s="1240"/>
      <c r="V207" s="1240"/>
      <c r="W207" s="1240"/>
      <c r="X207" s="1226"/>
      <c r="AA207" s="1251"/>
      <c r="AC207" s="1251"/>
      <c r="AI207" s="1251"/>
      <c r="BI207" s="1226"/>
      <c r="BJ207" s="1226"/>
      <c r="BK207" s="1226"/>
      <c r="BL207" s="1226"/>
      <c r="BM207" s="1226"/>
      <c r="BX207" s="1226"/>
      <c r="BY207" s="1226"/>
      <c r="BZ207" s="1226"/>
      <c r="CA207" s="1226"/>
      <c r="CB207" s="1226"/>
      <c r="CC207" s="1226"/>
      <c r="CD207" s="1226"/>
      <c r="CE207" s="1226"/>
      <c r="CF207" s="1226"/>
      <c r="CG207" s="1226"/>
      <c r="CH207" s="1226"/>
      <c r="CI207" s="1228"/>
      <c r="CJ207" s="1253"/>
      <c r="CK207" s="1231"/>
      <c r="CL207" s="1257"/>
      <c r="CM207" s="1257"/>
      <c r="CN207" s="1257"/>
      <c r="CO207" s="1257"/>
      <c r="CP207" s="1257"/>
      <c r="CQ207" s="1257"/>
      <c r="CR207" s="1257"/>
      <c r="CS207" s="1257"/>
      <c r="CT207" s="1257"/>
      <c r="CU207" s="1257"/>
      <c r="CV207" s="1257"/>
      <c r="CW207" s="1257"/>
      <c r="CX207" s="1257"/>
      <c r="CY207" s="1258"/>
    </row>
    <row r="208" spans="1:103" s="1252" customFormat="1">
      <c r="B208" s="1250"/>
      <c r="C208" s="1223"/>
      <c r="D208" s="1255"/>
      <c r="E208" s="1240"/>
      <c r="F208" s="1240"/>
      <c r="G208" s="1240"/>
      <c r="H208" s="1240"/>
      <c r="I208" s="1240"/>
      <c r="J208" s="1240"/>
      <c r="K208" s="1240"/>
      <c r="L208" s="1240"/>
      <c r="M208" s="1240"/>
      <c r="N208" s="1240"/>
      <c r="O208" s="1240"/>
      <c r="P208" s="1240"/>
      <c r="Q208" s="1240"/>
      <c r="R208" s="1240"/>
      <c r="S208" s="1240"/>
      <c r="T208" s="1240"/>
      <c r="U208" s="1240"/>
      <c r="V208" s="1240"/>
      <c r="W208" s="1240"/>
      <c r="X208" s="1226"/>
      <c r="AA208" s="1251"/>
      <c r="AC208" s="1251"/>
      <c r="AI208" s="1251"/>
      <c r="BI208" s="1226"/>
      <c r="BJ208" s="1226"/>
      <c r="BK208" s="1226"/>
      <c r="BL208" s="1226"/>
      <c r="BM208" s="1226"/>
      <c r="BX208" s="1226"/>
      <c r="BY208" s="1226"/>
      <c r="BZ208" s="1226"/>
      <c r="CA208" s="1226"/>
      <c r="CB208" s="1226"/>
      <c r="CC208" s="1226"/>
      <c r="CD208" s="1226"/>
      <c r="CE208" s="1226"/>
      <c r="CF208" s="1226"/>
      <c r="CG208" s="1226"/>
      <c r="CH208" s="1226"/>
      <c r="CI208" s="1228"/>
      <c r="CJ208" s="1253"/>
      <c r="CK208" s="1231"/>
      <c r="CL208" s="1257"/>
      <c r="CM208" s="1257"/>
      <c r="CN208" s="1257"/>
      <c r="CO208" s="1257"/>
      <c r="CP208" s="1257"/>
      <c r="CQ208" s="1257"/>
      <c r="CR208" s="1257"/>
      <c r="CS208" s="1257"/>
      <c r="CT208" s="1257"/>
      <c r="CU208" s="1257"/>
      <c r="CV208" s="1257"/>
      <c r="CW208" s="1257"/>
      <c r="CX208" s="1257"/>
      <c r="CY208" s="1258"/>
    </row>
    <row r="209" spans="2:103" s="1252" customFormat="1">
      <c r="B209" s="1250"/>
      <c r="C209" s="1223"/>
      <c r="D209" s="1255"/>
      <c r="E209" s="1240"/>
      <c r="F209" s="1240"/>
      <c r="G209" s="1240"/>
      <c r="H209" s="1240"/>
      <c r="I209" s="1240"/>
      <c r="J209" s="1240"/>
      <c r="K209" s="1240"/>
      <c r="L209" s="1240"/>
      <c r="M209" s="1240"/>
      <c r="N209" s="1240"/>
      <c r="O209" s="1240"/>
      <c r="P209" s="1240"/>
      <c r="Q209" s="1240"/>
      <c r="R209" s="1240"/>
      <c r="S209" s="1240"/>
      <c r="T209" s="1240"/>
      <c r="U209" s="1240"/>
      <c r="V209" s="1240"/>
      <c r="W209" s="1240"/>
      <c r="X209" s="1226"/>
      <c r="AA209" s="1251"/>
      <c r="AC209" s="1251"/>
      <c r="AI209" s="1251"/>
      <c r="BI209" s="1226"/>
      <c r="BJ209" s="1226"/>
      <c r="BK209" s="1226"/>
      <c r="BL209" s="1226"/>
      <c r="BM209" s="1226"/>
      <c r="BX209" s="1226"/>
      <c r="BY209" s="1226"/>
      <c r="BZ209" s="1226"/>
      <c r="CA209" s="1226"/>
      <c r="CB209" s="1226"/>
      <c r="CC209" s="1226"/>
      <c r="CD209" s="1226"/>
      <c r="CE209" s="1226"/>
      <c r="CF209" s="1226"/>
      <c r="CG209" s="1226"/>
      <c r="CH209" s="1226"/>
      <c r="CI209" s="1228"/>
      <c r="CJ209" s="1253"/>
      <c r="CK209" s="1231"/>
      <c r="CL209" s="1257"/>
      <c r="CM209" s="1257"/>
      <c r="CN209" s="1257"/>
      <c r="CO209" s="1257"/>
      <c r="CP209" s="1257"/>
      <c r="CQ209" s="1257"/>
      <c r="CR209" s="1257"/>
      <c r="CS209" s="1257"/>
      <c r="CT209" s="1257"/>
      <c r="CU209" s="1257"/>
      <c r="CV209" s="1257"/>
      <c r="CW209" s="1257"/>
      <c r="CX209" s="1257"/>
      <c r="CY209" s="1258"/>
    </row>
    <row r="210" spans="2:103" s="1252" customFormat="1">
      <c r="B210" s="1250"/>
      <c r="C210" s="1223"/>
      <c r="D210" s="1255"/>
      <c r="E210" s="1240"/>
      <c r="F210" s="1240"/>
      <c r="G210" s="1240"/>
      <c r="H210" s="1240"/>
      <c r="I210" s="1240"/>
      <c r="J210" s="1240"/>
      <c r="K210" s="1240"/>
      <c r="L210" s="1240"/>
      <c r="M210" s="1240"/>
      <c r="N210" s="1240"/>
      <c r="O210" s="1240"/>
      <c r="P210" s="1240"/>
      <c r="Q210" s="1240"/>
      <c r="R210" s="1240"/>
      <c r="S210" s="1240"/>
      <c r="T210" s="1240"/>
      <c r="U210" s="1240"/>
      <c r="V210" s="1240"/>
      <c r="W210" s="1240"/>
      <c r="X210" s="1226"/>
      <c r="AA210" s="1251"/>
      <c r="AC210" s="1251"/>
      <c r="AI210" s="1251"/>
      <c r="BI210" s="1226"/>
      <c r="BJ210" s="1226"/>
      <c r="BK210" s="1226"/>
      <c r="BL210" s="1226"/>
      <c r="BM210" s="1226"/>
      <c r="BX210" s="1226"/>
      <c r="BY210" s="1226"/>
      <c r="BZ210" s="1226"/>
      <c r="CA210" s="1226"/>
      <c r="CB210" s="1226"/>
      <c r="CC210" s="1226"/>
      <c r="CD210" s="1226"/>
      <c r="CE210" s="1226"/>
      <c r="CF210" s="1226"/>
      <c r="CG210" s="1226"/>
      <c r="CH210" s="1226"/>
      <c r="CI210" s="1228"/>
      <c r="CJ210" s="1253"/>
      <c r="CK210" s="1231"/>
      <c r="CL210" s="1257"/>
      <c r="CM210" s="1257"/>
      <c r="CN210" s="1257"/>
      <c r="CO210" s="1257"/>
      <c r="CP210" s="1257"/>
      <c r="CQ210" s="1257"/>
      <c r="CR210" s="1257"/>
      <c r="CS210" s="1257"/>
      <c r="CT210" s="1257"/>
      <c r="CU210" s="1257"/>
      <c r="CV210" s="1257"/>
      <c r="CW210" s="1257"/>
      <c r="CX210" s="1257"/>
      <c r="CY210" s="1258"/>
    </row>
    <row r="211" spans="2:103" s="1252" customFormat="1">
      <c r="B211" s="1250"/>
      <c r="C211" s="1223"/>
      <c r="D211" s="1255"/>
      <c r="E211" s="1240"/>
      <c r="F211" s="1240"/>
      <c r="G211" s="1240"/>
      <c r="H211" s="1240"/>
      <c r="I211" s="1240"/>
      <c r="J211" s="1240"/>
      <c r="K211" s="1240"/>
      <c r="L211" s="1240"/>
      <c r="M211" s="1240"/>
      <c r="N211" s="1240"/>
      <c r="O211" s="1240"/>
      <c r="P211" s="1240"/>
      <c r="Q211" s="1240"/>
      <c r="R211" s="1240"/>
      <c r="S211" s="1240"/>
      <c r="T211" s="1240"/>
      <c r="U211" s="1240"/>
      <c r="V211" s="1240"/>
      <c r="W211" s="1240"/>
      <c r="X211" s="1226"/>
      <c r="AA211" s="1251"/>
      <c r="AC211" s="1251"/>
      <c r="AI211" s="1251"/>
      <c r="BI211" s="1226"/>
      <c r="BJ211" s="1226"/>
      <c r="BK211" s="1226"/>
      <c r="BL211" s="1226"/>
      <c r="BM211" s="1226"/>
      <c r="BX211" s="1226"/>
      <c r="BY211" s="1226"/>
      <c r="BZ211" s="1226"/>
      <c r="CA211" s="1226"/>
      <c r="CB211" s="1226"/>
      <c r="CC211" s="1226"/>
      <c r="CD211" s="1226"/>
      <c r="CE211" s="1226"/>
      <c r="CF211" s="1226"/>
      <c r="CG211" s="1226"/>
      <c r="CH211" s="1226"/>
      <c r="CI211" s="1228"/>
      <c r="CJ211" s="1253"/>
      <c r="CK211" s="1231"/>
      <c r="CL211" s="1257"/>
      <c r="CM211" s="1257"/>
      <c r="CN211" s="1257"/>
      <c r="CO211" s="1257"/>
      <c r="CP211" s="1257"/>
      <c r="CQ211" s="1257"/>
      <c r="CR211" s="1257"/>
      <c r="CS211" s="1257"/>
      <c r="CT211" s="1257"/>
      <c r="CU211" s="1257"/>
      <c r="CV211" s="1257"/>
      <c r="CW211" s="1257"/>
      <c r="CX211" s="1257"/>
      <c r="CY211" s="1258"/>
    </row>
    <row r="212" spans="2:103" s="1252" customFormat="1">
      <c r="B212" s="1250"/>
      <c r="C212" s="1223"/>
      <c r="D212" s="1255"/>
      <c r="E212" s="1240"/>
      <c r="F212" s="1240"/>
      <c r="G212" s="1240"/>
      <c r="H212" s="1240"/>
      <c r="I212" s="1240"/>
      <c r="J212" s="1240"/>
      <c r="K212" s="1240"/>
      <c r="L212" s="1240"/>
      <c r="M212" s="1240"/>
      <c r="N212" s="1240"/>
      <c r="O212" s="1240"/>
      <c r="P212" s="1240"/>
      <c r="Q212" s="1240"/>
      <c r="R212" s="1240"/>
      <c r="S212" s="1240"/>
      <c r="T212" s="1240"/>
      <c r="U212" s="1240"/>
      <c r="V212" s="1240"/>
      <c r="W212" s="1240"/>
      <c r="X212" s="1226"/>
      <c r="AA212" s="1251"/>
      <c r="AC212" s="1251"/>
      <c r="AI212" s="1251"/>
      <c r="BI212" s="1226"/>
      <c r="BJ212" s="1226"/>
      <c r="BK212" s="1226"/>
      <c r="BL212" s="1226"/>
      <c r="BM212" s="1226"/>
      <c r="BX212" s="1226"/>
      <c r="BY212" s="1226"/>
      <c r="BZ212" s="1226"/>
      <c r="CA212" s="1226"/>
      <c r="CB212" s="1226"/>
      <c r="CC212" s="1226"/>
      <c r="CD212" s="1226"/>
      <c r="CE212" s="1226"/>
      <c r="CF212" s="1226"/>
      <c r="CG212" s="1226"/>
      <c r="CH212" s="1226"/>
      <c r="CI212" s="1228"/>
      <c r="CJ212" s="1253"/>
      <c r="CK212" s="1231"/>
      <c r="CL212" s="1257"/>
      <c r="CM212" s="1257"/>
      <c r="CN212" s="1257"/>
      <c r="CO212" s="1257"/>
      <c r="CP212" s="1257"/>
      <c r="CQ212" s="1257"/>
      <c r="CR212" s="1257"/>
      <c r="CS212" s="1257"/>
      <c r="CT212" s="1257"/>
      <c r="CU212" s="1257"/>
      <c r="CV212" s="1257"/>
      <c r="CW212" s="1257"/>
      <c r="CX212" s="1257"/>
      <c r="CY212" s="1258"/>
    </row>
    <row r="213" spans="2:103" s="1252" customFormat="1">
      <c r="B213" s="1250"/>
      <c r="C213" s="1223"/>
      <c r="D213" s="1255"/>
      <c r="E213" s="1240"/>
      <c r="F213" s="1240"/>
      <c r="G213" s="1240"/>
      <c r="H213" s="1240"/>
      <c r="I213" s="1240"/>
      <c r="J213" s="1240"/>
      <c r="K213" s="1240"/>
      <c r="L213" s="1240"/>
      <c r="M213" s="1240"/>
      <c r="N213" s="1240"/>
      <c r="O213" s="1240"/>
      <c r="P213" s="1240"/>
      <c r="Q213" s="1240"/>
      <c r="R213" s="1240"/>
      <c r="S213" s="1240"/>
      <c r="T213" s="1240"/>
      <c r="U213" s="1240"/>
      <c r="V213" s="1240"/>
      <c r="W213" s="1240"/>
      <c r="X213" s="1226"/>
      <c r="AA213" s="1251"/>
      <c r="AC213" s="1251"/>
      <c r="AI213" s="1251"/>
      <c r="BI213" s="1226"/>
      <c r="BJ213" s="1226"/>
      <c r="BK213" s="1226"/>
      <c r="BL213" s="1226"/>
      <c r="BM213" s="1226"/>
      <c r="BX213" s="1226"/>
      <c r="BY213" s="1226"/>
      <c r="BZ213" s="1226"/>
      <c r="CA213" s="1226"/>
      <c r="CB213" s="1226"/>
      <c r="CC213" s="1226"/>
      <c r="CD213" s="1226"/>
      <c r="CE213" s="1226"/>
      <c r="CF213" s="1226"/>
      <c r="CG213" s="1226"/>
      <c r="CH213" s="1226"/>
      <c r="CI213" s="1228"/>
      <c r="CJ213" s="1253"/>
      <c r="CK213" s="1231"/>
      <c r="CL213" s="1257"/>
      <c r="CM213" s="1257"/>
      <c r="CN213" s="1257"/>
      <c r="CO213" s="1257"/>
      <c r="CP213" s="1257"/>
      <c r="CQ213" s="1257"/>
      <c r="CR213" s="1257"/>
      <c r="CS213" s="1257"/>
      <c r="CT213" s="1257"/>
      <c r="CU213" s="1257"/>
      <c r="CV213" s="1257"/>
      <c r="CW213" s="1257"/>
      <c r="CX213" s="1257"/>
      <c r="CY213" s="1258"/>
    </row>
    <row r="214" spans="2:103" s="1252" customFormat="1">
      <c r="B214" s="1250"/>
      <c r="C214" s="1223"/>
      <c r="D214" s="1255"/>
      <c r="E214" s="1240"/>
      <c r="F214" s="1240"/>
      <c r="G214" s="1240"/>
      <c r="H214" s="1240"/>
      <c r="I214" s="1240"/>
      <c r="J214" s="1240"/>
      <c r="K214" s="1240"/>
      <c r="L214" s="1240"/>
      <c r="M214" s="1240"/>
      <c r="N214" s="1240"/>
      <c r="O214" s="1240"/>
      <c r="P214" s="1240"/>
      <c r="Q214" s="1240"/>
      <c r="R214" s="1240"/>
      <c r="S214" s="1240"/>
      <c r="T214" s="1240"/>
      <c r="U214" s="1240"/>
      <c r="V214" s="1240"/>
      <c r="W214" s="1240"/>
      <c r="X214" s="1226"/>
      <c r="AA214" s="1251"/>
      <c r="AC214" s="1251"/>
      <c r="AI214" s="1251"/>
      <c r="BI214" s="1226"/>
      <c r="BJ214" s="1226"/>
      <c r="BK214" s="1226"/>
      <c r="BL214" s="1226"/>
      <c r="BM214" s="1226"/>
      <c r="BX214" s="1226"/>
      <c r="BY214" s="1226"/>
      <c r="BZ214" s="1226"/>
      <c r="CA214" s="1226"/>
      <c r="CB214" s="1226"/>
      <c r="CC214" s="1226"/>
      <c r="CD214" s="1226"/>
      <c r="CE214" s="1226"/>
      <c r="CF214" s="1226"/>
      <c r="CG214" s="1226"/>
      <c r="CH214" s="1226"/>
      <c r="CI214" s="1228"/>
      <c r="CJ214" s="1253"/>
      <c r="CK214" s="1231"/>
      <c r="CL214" s="1257"/>
      <c r="CM214" s="1257"/>
      <c r="CN214" s="1257"/>
      <c r="CO214" s="1257"/>
      <c r="CP214" s="1257"/>
      <c r="CQ214" s="1257"/>
      <c r="CR214" s="1257"/>
      <c r="CS214" s="1257"/>
      <c r="CT214" s="1257"/>
      <c r="CU214" s="1257"/>
      <c r="CV214" s="1257"/>
      <c r="CW214" s="1257"/>
      <c r="CX214" s="1257"/>
      <c r="CY214" s="1258"/>
    </row>
    <row r="215" spans="2:103" s="1252" customFormat="1">
      <c r="B215" s="1250"/>
      <c r="C215" s="1223"/>
      <c r="D215" s="1255"/>
      <c r="E215" s="1240"/>
      <c r="F215" s="1240"/>
      <c r="G215" s="1240"/>
      <c r="H215" s="1240"/>
      <c r="I215" s="1240"/>
      <c r="J215" s="1240"/>
      <c r="K215" s="1240"/>
      <c r="L215" s="1240"/>
      <c r="M215" s="1240"/>
      <c r="N215" s="1240"/>
      <c r="O215" s="1240"/>
      <c r="P215" s="1240"/>
      <c r="Q215" s="1240"/>
      <c r="R215" s="1240"/>
      <c r="S215" s="1240"/>
      <c r="T215" s="1240"/>
      <c r="U215" s="1240"/>
      <c r="V215" s="1240"/>
      <c r="W215" s="1240"/>
      <c r="X215" s="1226"/>
      <c r="AA215" s="1251"/>
      <c r="AC215" s="1251"/>
      <c r="AI215" s="1251"/>
      <c r="BI215" s="1226"/>
      <c r="BJ215" s="1226"/>
      <c r="BK215" s="1226"/>
      <c r="BL215" s="1226"/>
      <c r="BM215" s="1226"/>
      <c r="BX215" s="1226"/>
      <c r="BY215" s="1226"/>
      <c r="BZ215" s="1226"/>
      <c r="CA215" s="1226"/>
      <c r="CB215" s="1226"/>
      <c r="CC215" s="1226"/>
      <c r="CD215" s="1226"/>
      <c r="CE215" s="1226"/>
      <c r="CF215" s="1226"/>
      <c r="CG215" s="1226"/>
      <c r="CH215" s="1226"/>
      <c r="CI215" s="1228"/>
      <c r="CJ215" s="1253"/>
      <c r="CK215" s="1231"/>
      <c r="CL215" s="1257"/>
      <c r="CM215" s="1257"/>
      <c r="CN215" s="1257"/>
      <c r="CO215" s="1257"/>
      <c r="CP215" s="1257"/>
      <c r="CQ215" s="1257"/>
      <c r="CR215" s="1257"/>
      <c r="CS215" s="1257"/>
      <c r="CT215" s="1257"/>
      <c r="CU215" s="1257"/>
      <c r="CV215" s="1257"/>
      <c r="CW215" s="1257"/>
      <c r="CX215" s="1257"/>
      <c r="CY215" s="1258"/>
    </row>
    <row r="216" spans="2:103" s="1252" customFormat="1">
      <c r="B216" s="1250"/>
      <c r="C216" s="1223"/>
      <c r="D216" s="1255"/>
      <c r="E216" s="1240"/>
      <c r="F216" s="1240"/>
      <c r="G216" s="1240"/>
      <c r="H216" s="1240"/>
      <c r="I216" s="1240"/>
      <c r="J216" s="1240"/>
      <c r="K216" s="1240"/>
      <c r="L216" s="1240"/>
      <c r="M216" s="1240"/>
      <c r="N216" s="1240"/>
      <c r="O216" s="1240"/>
      <c r="P216" s="1240"/>
      <c r="Q216" s="1240"/>
      <c r="R216" s="1240"/>
      <c r="S216" s="1240"/>
      <c r="T216" s="1240"/>
      <c r="U216" s="1240"/>
      <c r="V216" s="1240"/>
      <c r="W216" s="1240"/>
      <c r="X216" s="1226"/>
      <c r="AA216" s="1251"/>
      <c r="AC216" s="1251"/>
      <c r="AI216" s="1251"/>
      <c r="BI216" s="1226"/>
      <c r="BJ216" s="1226"/>
      <c r="BK216" s="1226"/>
      <c r="BL216" s="1226"/>
      <c r="BM216" s="1226"/>
      <c r="BX216" s="1226"/>
      <c r="BY216" s="1226"/>
      <c r="BZ216" s="1226"/>
      <c r="CA216" s="1226"/>
      <c r="CB216" s="1226"/>
      <c r="CC216" s="1226"/>
      <c r="CD216" s="1226"/>
      <c r="CE216" s="1226"/>
      <c r="CF216" s="1226"/>
      <c r="CG216" s="1226"/>
      <c r="CH216" s="1226"/>
      <c r="CI216" s="1228"/>
      <c r="CJ216" s="1253"/>
      <c r="CK216" s="1231"/>
      <c r="CL216" s="1257"/>
      <c r="CM216" s="1257"/>
      <c r="CN216" s="1257"/>
      <c r="CO216" s="1257"/>
      <c r="CP216" s="1257"/>
      <c r="CQ216" s="1257"/>
      <c r="CR216" s="1257"/>
      <c r="CS216" s="1257"/>
      <c r="CT216" s="1257"/>
      <c r="CU216" s="1257"/>
      <c r="CV216" s="1257"/>
      <c r="CW216" s="1257"/>
      <c r="CX216" s="1257"/>
      <c r="CY216" s="1258"/>
    </row>
    <row r="217" spans="2:103" s="1252" customFormat="1">
      <c r="B217" s="1250"/>
      <c r="C217" s="1223"/>
      <c r="D217" s="1255"/>
      <c r="E217" s="1240"/>
      <c r="F217" s="1240"/>
      <c r="G217" s="1240"/>
      <c r="H217" s="1240"/>
      <c r="I217" s="1240"/>
      <c r="J217" s="1240"/>
      <c r="K217" s="1240"/>
      <c r="L217" s="1240"/>
      <c r="M217" s="1240"/>
      <c r="N217" s="1240"/>
      <c r="O217" s="1240"/>
      <c r="P217" s="1240"/>
      <c r="Q217" s="1240"/>
      <c r="R217" s="1240"/>
      <c r="S217" s="1240"/>
      <c r="T217" s="1240"/>
      <c r="U217" s="1240"/>
      <c r="V217" s="1240"/>
      <c r="W217" s="1240"/>
      <c r="X217" s="1226"/>
      <c r="AA217" s="1251"/>
      <c r="AC217" s="1251"/>
      <c r="AI217" s="1251"/>
      <c r="BI217" s="1226"/>
      <c r="BJ217" s="1226"/>
      <c r="BK217" s="1226"/>
      <c r="BL217" s="1226"/>
      <c r="BM217" s="1226"/>
      <c r="BX217" s="1226"/>
      <c r="BY217" s="1226"/>
      <c r="BZ217" s="1226"/>
      <c r="CA217" s="1226"/>
      <c r="CB217" s="1226"/>
      <c r="CC217" s="1226"/>
      <c r="CD217" s="1226"/>
      <c r="CE217" s="1226"/>
      <c r="CF217" s="1226"/>
      <c r="CG217" s="1226"/>
      <c r="CH217" s="1226"/>
      <c r="CI217" s="1228"/>
      <c r="CJ217" s="1253"/>
      <c r="CK217" s="1231"/>
      <c r="CL217" s="1257"/>
      <c r="CM217" s="1257"/>
      <c r="CN217" s="1257"/>
      <c r="CO217" s="1257"/>
      <c r="CP217" s="1257"/>
      <c r="CQ217" s="1257"/>
      <c r="CR217" s="1257"/>
      <c r="CS217" s="1257"/>
      <c r="CT217" s="1257"/>
      <c r="CU217" s="1257"/>
      <c r="CV217" s="1257"/>
      <c r="CW217" s="1257"/>
      <c r="CX217" s="1257"/>
      <c r="CY217" s="1258"/>
    </row>
    <row r="218" spans="2:103" s="1252" customFormat="1">
      <c r="B218" s="1250"/>
      <c r="C218" s="1223"/>
      <c r="D218" s="1255"/>
      <c r="E218" s="1240"/>
      <c r="F218" s="1240"/>
      <c r="G218" s="1240"/>
      <c r="H218" s="1240"/>
      <c r="I218" s="1240"/>
      <c r="J218" s="1240"/>
      <c r="K218" s="1240"/>
      <c r="L218" s="1240"/>
      <c r="M218" s="1240"/>
      <c r="N218" s="1240"/>
      <c r="O218" s="1240"/>
      <c r="P218" s="1240"/>
      <c r="Q218" s="1240"/>
      <c r="R218" s="1240"/>
      <c r="S218" s="1240"/>
      <c r="T218" s="1240"/>
      <c r="U218" s="1240"/>
      <c r="V218" s="1240"/>
      <c r="W218" s="1240"/>
      <c r="X218" s="1226"/>
      <c r="AA218" s="1251"/>
      <c r="AC218" s="1251"/>
      <c r="AI218" s="1251"/>
      <c r="BI218" s="1226"/>
      <c r="BJ218" s="1226"/>
      <c r="BK218" s="1226"/>
      <c r="BL218" s="1226"/>
      <c r="BM218" s="1226"/>
      <c r="BX218" s="1226"/>
      <c r="BY218" s="1226"/>
      <c r="BZ218" s="1226"/>
      <c r="CA218" s="1226"/>
      <c r="CB218" s="1226"/>
      <c r="CC218" s="1226"/>
      <c r="CD218" s="1226"/>
      <c r="CE218" s="1226"/>
      <c r="CF218" s="1226"/>
      <c r="CG218" s="1226"/>
      <c r="CH218" s="1226"/>
      <c r="CI218" s="1228"/>
      <c r="CJ218" s="1253"/>
      <c r="CK218" s="1231"/>
      <c r="CL218" s="1257"/>
      <c r="CM218" s="1257"/>
      <c r="CN218" s="1257"/>
      <c r="CO218" s="1257"/>
      <c r="CP218" s="1257"/>
      <c r="CQ218" s="1257"/>
      <c r="CR218" s="1257"/>
      <c r="CS218" s="1257"/>
      <c r="CT218" s="1257"/>
      <c r="CU218" s="1257"/>
      <c r="CV218" s="1257"/>
      <c r="CW218" s="1257"/>
      <c r="CX218" s="1257"/>
      <c r="CY218" s="1258"/>
    </row>
    <row r="219" spans="2:103" s="1252" customFormat="1">
      <c r="B219" s="1250"/>
      <c r="C219" s="1223"/>
      <c r="D219" s="1255"/>
      <c r="E219" s="1240"/>
      <c r="F219" s="1240"/>
      <c r="G219" s="1240"/>
      <c r="H219" s="1240"/>
      <c r="I219" s="1240"/>
      <c r="J219" s="1240"/>
      <c r="K219" s="1240"/>
      <c r="L219" s="1240"/>
      <c r="M219" s="1240"/>
      <c r="N219" s="1240"/>
      <c r="O219" s="1240"/>
      <c r="P219" s="1240"/>
      <c r="Q219" s="1240"/>
      <c r="R219" s="1240"/>
      <c r="S219" s="1240"/>
      <c r="T219" s="1240"/>
      <c r="U219" s="1240"/>
      <c r="V219" s="1240"/>
      <c r="W219" s="1240"/>
      <c r="X219" s="1226"/>
      <c r="AA219" s="1251"/>
      <c r="AC219" s="1251"/>
      <c r="AI219" s="1251"/>
      <c r="BI219" s="1226"/>
      <c r="BJ219" s="1226"/>
      <c r="BK219" s="1226"/>
      <c r="BL219" s="1226"/>
      <c r="BM219" s="1226"/>
      <c r="BX219" s="1226"/>
      <c r="BY219" s="1226"/>
      <c r="BZ219" s="1226"/>
      <c r="CA219" s="1226"/>
      <c r="CB219" s="1226"/>
      <c r="CC219" s="1226"/>
      <c r="CD219" s="1226"/>
      <c r="CE219" s="1226"/>
      <c r="CF219" s="1226"/>
      <c r="CG219" s="1226"/>
      <c r="CH219" s="1226"/>
      <c r="CI219" s="1228"/>
      <c r="CJ219" s="1253"/>
      <c r="CK219" s="1231"/>
      <c r="CL219" s="1257"/>
      <c r="CM219" s="1257"/>
      <c r="CN219" s="1257"/>
      <c r="CO219" s="1257"/>
      <c r="CP219" s="1257"/>
      <c r="CQ219" s="1257"/>
      <c r="CR219" s="1257"/>
      <c r="CS219" s="1257"/>
      <c r="CT219" s="1257"/>
      <c r="CU219" s="1257"/>
      <c r="CV219" s="1257"/>
      <c r="CW219" s="1257"/>
      <c r="CX219" s="1257"/>
      <c r="CY219" s="1258"/>
    </row>
    <row r="220" spans="2:103" s="1252" customFormat="1">
      <c r="B220" s="1250"/>
      <c r="C220" s="1223"/>
      <c r="D220" s="1255"/>
      <c r="E220" s="1240"/>
      <c r="F220" s="1240"/>
      <c r="G220" s="1240"/>
      <c r="H220" s="1240"/>
      <c r="I220" s="1240"/>
      <c r="J220" s="1240"/>
      <c r="K220" s="1240"/>
      <c r="L220" s="1240"/>
      <c r="M220" s="1240"/>
      <c r="N220" s="1240"/>
      <c r="O220" s="1240"/>
      <c r="P220" s="1240"/>
      <c r="Q220" s="1240"/>
      <c r="R220" s="1240"/>
      <c r="S220" s="1240"/>
      <c r="T220" s="1240"/>
      <c r="U220" s="1240"/>
      <c r="V220" s="1240"/>
      <c r="W220" s="1240"/>
      <c r="X220" s="1226"/>
      <c r="AA220" s="1251"/>
      <c r="AC220" s="1251"/>
      <c r="AI220" s="1251"/>
      <c r="BI220" s="1226"/>
      <c r="BJ220" s="1226"/>
      <c r="BK220" s="1226"/>
      <c r="BL220" s="1226"/>
      <c r="BM220" s="1226"/>
      <c r="BX220" s="1226"/>
      <c r="BY220" s="1226"/>
      <c r="BZ220" s="1226"/>
      <c r="CA220" s="1226"/>
      <c r="CB220" s="1226"/>
      <c r="CC220" s="1226"/>
      <c r="CD220" s="1226"/>
      <c r="CE220" s="1226"/>
      <c r="CF220" s="1226"/>
      <c r="CG220" s="1226"/>
      <c r="CH220" s="1226"/>
      <c r="CI220" s="1228"/>
      <c r="CJ220" s="1253"/>
      <c r="CK220" s="1231"/>
      <c r="CL220" s="1257"/>
      <c r="CM220" s="1257"/>
      <c r="CN220" s="1257"/>
      <c r="CO220" s="1257"/>
      <c r="CP220" s="1257"/>
      <c r="CQ220" s="1257"/>
      <c r="CR220" s="1257"/>
      <c r="CS220" s="1257"/>
      <c r="CT220" s="1257"/>
      <c r="CU220" s="1257"/>
      <c r="CV220" s="1257"/>
      <c r="CW220" s="1257"/>
      <c r="CX220" s="1257"/>
      <c r="CY220" s="1258"/>
    </row>
    <row r="221" spans="2:103" s="1252" customFormat="1">
      <c r="B221" s="1250"/>
      <c r="C221" s="1223"/>
      <c r="D221" s="1255"/>
      <c r="E221" s="1240"/>
      <c r="F221" s="1240"/>
      <c r="G221" s="1240"/>
      <c r="H221" s="1240"/>
      <c r="I221" s="1240"/>
      <c r="J221" s="1240"/>
      <c r="K221" s="1240"/>
      <c r="L221" s="1240"/>
      <c r="M221" s="1240"/>
      <c r="N221" s="1240"/>
      <c r="O221" s="1240"/>
      <c r="P221" s="1240"/>
      <c r="Q221" s="1240"/>
      <c r="R221" s="1240"/>
      <c r="S221" s="1240"/>
      <c r="T221" s="1240"/>
      <c r="U221" s="1240"/>
      <c r="V221" s="1240"/>
      <c r="W221" s="1240"/>
      <c r="X221" s="1226"/>
      <c r="AA221" s="1251"/>
      <c r="AC221" s="1251"/>
      <c r="AI221" s="1251"/>
      <c r="BI221" s="1226"/>
      <c r="BJ221" s="1226"/>
      <c r="BK221" s="1226"/>
      <c r="BL221" s="1226"/>
      <c r="BM221" s="1226"/>
      <c r="BX221" s="1226"/>
      <c r="BY221" s="1226"/>
      <c r="BZ221" s="1226"/>
      <c r="CA221" s="1226"/>
      <c r="CB221" s="1226"/>
      <c r="CC221" s="1226"/>
      <c r="CD221" s="1226"/>
      <c r="CE221" s="1226"/>
      <c r="CF221" s="1226"/>
      <c r="CG221" s="1226"/>
      <c r="CH221" s="1226"/>
      <c r="CI221" s="1228"/>
      <c r="CJ221" s="1253"/>
      <c r="CK221" s="1231"/>
      <c r="CL221" s="1257"/>
      <c r="CM221" s="1257"/>
      <c r="CN221" s="1257"/>
      <c r="CO221" s="1257"/>
      <c r="CP221" s="1257"/>
      <c r="CQ221" s="1257"/>
      <c r="CR221" s="1257"/>
      <c r="CS221" s="1257"/>
      <c r="CT221" s="1257"/>
      <c r="CU221" s="1257"/>
      <c r="CV221" s="1257"/>
      <c r="CW221" s="1257"/>
      <c r="CX221" s="1257"/>
      <c r="CY221" s="1258"/>
    </row>
    <row r="222" spans="2:103" s="1252" customFormat="1">
      <c r="B222" s="1250"/>
      <c r="C222" s="1223"/>
      <c r="D222" s="1255"/>
      <c r="E222" s="1240"/>
      <c r="F222" s="1240"/>
      <c r="G222" s="1240"/>
      <c r="H222" s="1240"/>
      <c r="I222" s="1240"/>
      <c r="J222" s="1240"/>
      <c r="K222" s="1240"/>
      <c r="L222" s="1240"/>
      <c r="M222" s="1240"/>
      <c r="N222" s="1240"/>
      <c r="O222" s="1240"/>
      <c r="P222" s="1240"/>
      <c r="Q222" s="1240"/>
      <c r="R222" s="1240"/>
      <c r="S222" s="1240"/>
      <c r="T222" s="1240"/>
      <c r="U222" s="1240"/>
      <c r="V222" s="1240"/>
      <c r="W222" s="1240"/>
      <c r="X222" s="1226"/>
      <c r="AA222" s="1251"/>
      <c r="AC222" s="1251"/>
      <c r="AI222" s="1251"/>
      <c r="BI222" s="1226"/>
      <c r="BJ222" s="1226"/>
      <c r="BK222" s="1226"/>
      <c r="BL222" s="1226"/>
      <c r="BM222" s="1226"/>
      <c r="BX222" s="1226"/>
      <c r="BY222" s="1226"/>
      <c r="BZ222" s="1226"/>
      <c r="CA222" s="1226"/>
      <c r="CB222" s="1226"/>
      <c r="CC222" s="1226"/>
      <c r="CD222" s="1226"/>
      <c r="CE222" s="1226"/>
      <c r="CF222" s="1226"/>
      <c r="CG222" s="1226"/>
      <c r="CH222" s="1226"/>
      <c r="CI222" s="1228"/>
      <c r="CJ222" s="1253"/>
      <c r="CK222" s="1231"/>
      <c r="CL222" s="1257"/>
      <c r="CM222" s="1257"/>
      <c r="CN222" s="1257"/>
      <c r="CO222" s="1257"/>
      <c r="CP222" s="1257"/>
      <c r="CQ222" s="1257"/>
      <c r="CR222" s="1257"/>
      <c r="CS222" s="1257"/>
      <c r="CT222" s="1257"/>
      <c r="CU222" s="1257"/>
      <c r="CV222" s="1257"/>
      <c r="CW222" s="1257"/>
      <c r="CX222" s="1257"/>
      <c r="CY222" s="1258"/>
    </row>
    <row r="223" spans="2:103" s="1252" customFormat="1">
      <c r="B223" s="1250"/>
      <c r="C223" s="1223"/>
      <c r="D223" s="1255"/>
      <c r="E223" s="1240"/>
      <c r="F223" s="1240"/>
      <c r="G223" s="1240"/>
      <c r="H223" s="1240"/>
      <c r="I223" s="1240"/>
      <c r="J223" s="1240"/>
      <c r="K223" s="1240"/>
      <c r="L223" s="1240"/>
      <c r="M223" s="1240"/>
      <c r="N223" s="1240"/>
      <c r="O223" s="1240"/>
      <c r="P223" s="1240"/>
      <c r="Q223" s="1240"/>
      <c r="R223" s="1240"/>
      <c r="S223" s="1240"/>
      <c r="T223" s="1240"/>
      <c r="U223" s="1240"/>
      <c r="V223" s="1240"/>
      <c r="W223" s="1240"/>
      <c r="X223" s="1226"/>
      <c r="AA223" s="1251"/>
      <c r="AC223" s="1251"/>
      <c r="AI223" s="1251"/>
      <c r="BI223" s="1226"/>
      <c r="BJ223" s="1226"/>
      <c r="BK223" s="1226"/>
      <c r="BL223" s="1226"/>
      <c r="BM223" s="1226"/>
      <c r="BX223" s="1226"/>
      <c r="BY223" s="1226"/>
      <c r="BZ223" s="1226"/>
      <c r="CA223" s="1226"/>
      <c r="CB223" s="1226"/>
      <c r="CC223" s="1226"/>
      <c r="CD223" s="1226"/>
      <c r="CE223" s="1226"/>
      <c r="CF223" s="1226"/>
      <c r="CG223" s="1226"/>
      <c r="CH223" s="1226"/>
      <c r="CI223" s="1228"/>
      <c r="CJ223" s="1253"/>
      <c r="CK223" s="1231"/>
      <c r="CL223" s="1257"/>
      <c r="CM223" s="1257"/>
      <c r="CN223" s="1257"/>
      <c r="CO223" s="1257"/>
      <c r="CP223" s="1257"/>
      <c r="CQ223" s="1257"/>
      <c r="CR223" s="1257"/>
      <c r="CS223" s="1257"/>
      <c r="CT223" s="1257"/>
      <c r="CU223" s="1257"/>
      <c r="CV223" s="1257"/>
      <c r="CW223" s="1257"/>
      <c r="CX223" s="1257"/>
      <c r="CY223" s="1258"/>
    </row>
    <row r="224" spans="2:103" s="1252" customFormat="1">
      <c r="B224" s="1250"/>
      <c r="C224" s="1223"/>
      <c r="D224" s="1255"/>
      <c r="E224" s="1240"/>
      <c r="F224" s="1240"/>
      <c r="G224" s="1240"/>
      <c r="H224" s="1240"/>
      <c r="I224" s="1240"/>
      <c r="J224" s="1240"/>
      <c r="K224" s="1240"/>
      <c r="L224" s="1240"/>
      <c r="M224" s="1240"/>
      <c r="N224" s="1240"/>
      <c r="O224" s="1240"/>
      <c r="P224" s="1240"/>
      <c r="Q224" s="1240"/>
      <c r="R224" s="1240"/>
      <c r="S224" s="1240"/>
      <c r="T224" s="1240"/>
      <c r="U224" s="1240"/>
      <c r="V224" s="1240"/>
      <c r="W224" s="1240"/>
      <c r="X224" s="1226"/>
      <c r="AA224" s="1251"/>
      <c r="AC224" s="1251"/>
      <c r="AI224" s="1251"/>
      <c r="BI224" s="1226"/>
      <c r="BJ224" s="1226"/>
      <c r="BK224" s="1226"/>
      <c r="BL224" s="1226"/>
      <c r="BM224" s="1226"/>
      <c r="BX224" s="1226"/>
      <c r="BY224" s="1226"/>
      <c r="BZ224" s="1226"/>
      <c r="CA224" s="1226"/>
      <c r="CB224" s="1226"/>
      <c r="CC224" s="1226"/>
      <c r="CD224" s="1226"/>
      <c r="CE224" s="1226"/>
      <c r="CF224" s="1226"/>
      <c r="CG224" s="1226"/>
      <c r="CH224" s="1226"/>
      <c r="CI224" s="1228"/>
      <c r="CJ224" s="1253"/>
      <c r="CK224" s="1231"/>
      <c r="CL224" s="1257"/>
      <c r="CM224" s="1257"/>
      <c r="CN224" s="1257"/>
      <c r="CO224" s="1257"/>
      <c r="CP224" s="1257"/>
      <c r="CQ224" s="1257"/>
      <c r="CR224" s="1257"/>
      <c r="CS224" s="1257"/>
      <c r="CT224" s="1257"/>
      <c r="CU224" s="1257"/>
      <c r="CV224" s="1257"/>
      <c r="CW224" s="1257"/>
      <c r="CX224" s="1257"/>
      <c r="CY224" s="1258"/>
    </row>
    <row r="225" spans="2:103" s="1252" customFormat="1">
      <c r="B225" s="1250"/>
      <c r="C225" s="1223"/>
      <c r="D225" s="1255"/>
      <c r="E225" s="1240"/>
      <c r="F225" s="1240"/>
      <c r="G225" s="1240"/>
      <c r="H225" s="1240"/>
      <c r="I225" s="1240"/>
      <c r="J225" s="1240"/>
      <c r="K225" s="1240"/>
      <c r="L225" s="1240"/>
      <c r="M225" s="1240"/>
      <c r="N225" s="1240"/>
      <c r="O225" s="1240"/>
      <c r="P225" s="1240"/>
      <c r="Q225" s="1240"/>
      <c r="R225" s="1240"/>
      <c r="S225" s="1240"/>
      <c r="T225" s="1240"/>
      <c r="U225" s="1240"/>
      <c r="V225" s="1240"/>
      <c r="W225" s="1240"/>
      <c r="X225" s="1226"/>
      <c r="AA225" s="1251"/>
      <c r="AC225" s="1251"/>
      <c r="AI225" s="1251"/>
      <c r="BI225" s="1226"/>
      <c r="BJ225" s="1226"/>
      <c r="BK225" s="1226"/>
      <c r="BL225" s="1226"/>
      <c r="BM225" s="1226"/>
      <c r="BX225" s="1226"/>
      <c r="BY225" s="1226"/>
      <c r="BZ225" s="1226"/>
      <c r="CA225" s="1226"/>
      <c r="CB225" s="1226"/>
      <c r="CC225" s="1226"/>
      <c r="CD225" s="1226"/>
      <c r="CE225" s="1226"/>
      <c r="CF225" s="1226"/>
      <c r="CG225" s="1226"/>
      <c r="CH225" s="1226"/>
      <c r="CI225" s="1228"/>
      <c r="CJ225" s="1253"/>
      <c r="CK225" s="1231"/>
      <c r="CL225" s="1257"/>
      <c r="CM225" s="1257"/>
      <c r="CN225" s="1257"/>
      <c r="CO225" s="1257"/>
      <c r="CP225" s="1257"/>
      <c r="CQ225" s="1257"/>
      <c r="CR225" s="1257"/>
      <c r="CS225" s="1257"/>
      <c r="CT225" s="1257"/>
      <c r="CU225" s="1257"/>
      <c r="CV225" s="1257"/>
      <c r="CW225" s="1257"/>
      <c r="CX225" s="1257"/>
      <c r="CY225" s="1258"/>
    </row>
    <row r="226" spans="2:103" s="1252" customFormat="1">
      <c r="B226" s="1250"/>
      <c r="C226" s="1223"/>
      <c r="D226" s="1255"/>
      <c r="E226" s="1240"/>
      <c r="F226" s="1240"/>
      <c r="G226" s="1240"/>
      <c r="H226" s="1240"/>
      <c r="I226" s="1240"/>
      <c r="J226" s="1240"/>
      <c r="K226" s="1240"/>
      <c r="L226" s="1240"/>
      <c r="M226" s="1240"/>
      <c r="N226" s="1240"/>
      <c r="O226" s="1240"/>
      <c r="P226" s="1240"/>
      <c r="Q226" s="1240"/>
      <c r="R226" s="1240"/>
      <c r="S226" s="1240"/>
      <c r="T226" s="1240"/>
      <c r="U226" s="1240"/>
      <c r="V226" s="1240"/>
      <c r="W226" s="1240"/>
      <c r="X226" s="1226"/>
      <c r="AA226" s="1251"/>
      <c r="AC226" s="1251"/>
      <c r="AI226" s="1251"/>
      <c r="BI226" s="1226"/>
      <c r="BJ226" s="1226"/>
      <c r="BK226" s="1226"/>
      <c r="BL226" s="1226"/>
      <c r="BM226" s="1226"/>
      <c r="BX226" s="1226"/>
      <c r="BY226" s="1226"/>
      <c r="BZ226" s="1226"/>
      <c r="CA226" s="1226"/>
      <c r="CB226" s="1226"/>
      <c r="CC226" s="1226"/>
      <c r="CD226" s="1226"/>
      <c r="CE226" s="1226"/>
      <c r="CF226" s="1226"/>
      <c r="CG226" s="1226"/>
      <c r="CH226" s="1226"/>
      <c r="CI226" s="1228"/>
      <c r="CJ226" s="1253"/>
      <c r="CK226" s="1231"/>
      <c r="CL226" s="1257"/>
      <c r="CM226" s="1257"/>
      <c r="CN226" s="1257"/>
      <c r="CO226" s="1257"/>
      <c r="CP226" s="1257"/>
      <c r="CQ226" s="1257"/>
      <c r="CR226" s="1257"/>
      <c r="CS226" s="1257"/>
      <c r="CT226" s="1257"/>
      <c r="CU226" s="1257"/>
      <c r="CV226" s="1257"/>
      <c r="CW226" s="1257"/>
      <c r="CX226" s="1257"/>
      <c r="CY226" s="1258"/>
    </row>
    <row r="227" spans="2:103" s="1252" customFormat="1">
      <c r="B227" s="1250"/>
      <c r="C227" s="1223"/>
      <c r="D227" s="1255"/>
      <c r="E227" s="1240"/>
      <c r="F227" s="1240"/>
      <c r="G227" s="1240"/>
      <c r="H227" s="1240"/>
      <c r="I227" s="1240"/>
      <c r="J227" s="1240"/>
      <c r="K227" s="1240"/>
      <c r="L227" s="1240"/>
      <c r="M227" s="1240"/>
      <c r="N227" s="1240"/>
      <c r="O227" s="1240"/>
      <c r="P227" s="1240"/>
      <c r="Q227" s="1240"/>
      <c r="R227" s="1240"/>
      <c r="S227" s="1240"/>
      <c r="T227" s="1240"/>
      <c r="U227" s="1240"/>
      <c r="V227" s="1240"/>
      <c r="W227" s="1240"/>
      <c r="X227" s="1226"/>
      <c r="AA227" s="1251"/>
      <c r="AC227" s="1251"/>
      <c r="AI227" s="1251"/>
      <c r="BI227" s="1226"/>
      <c r="BJ227" s="1226"/>
      <c r="BK227" s="1226"/>
      <c r="BL227" s="1226"/>
      <c r="BM227" s="1226"/>
      <c r="BX227" s="1226"/>
      <c r="BY227" s="1226"/>
      <c r="BZ227" s="1226"/>
      <c r="CA227" s="1226"/>
      <c r="CB227" s="1226"/>
      <c r="CC227" s="1226"/>
      <c r="CD227" s="1226"/>
      <c r="CE227" s="1226"/>
      <c r="CF227" s="1226"/>
      <c r="CG227" s="1226"/>
      <c r="CH227" s="1226"/>
      <c r="CI227" s="1228"/>
      <c r="CJ227" s="1253"/>
      <c r="CK227" s="1231"/>
      <c r="CL227" s="1257"/>
      <c r="CM227" s="1257"/>
      <c r="CN227" s="1257"/>
      <c r="CO227" s="1257"/>
      <c r="CP227" s="1257"/>
      <c r="CQ227" s="1257"/>
      <c r="CR227" s="1257"/>
      <c r="CS227" s="1257"/>
      <c r="CT227" s="1257"/>
      <c r="CU227" s="1257"/>
      <c r="CV227" s="1257"/>
      <c r="CW227" s="1257"/>
      <c r="CX227" s="1257"/>
      <c r="CY227" s="1258"/>
    </row>
    <row r="228" spans="2:103" s="1252" customFormat="1">
      <c r="B228" s="1250"/>
      <c r="C228" s="1223"/>
      <c r="D228" s="1255"/>
      <c r="E228" s="1240"/>
      <c r="F228" s="1240"/>
      <c r="G228" s="1240"/>
      <c r="H228" s="1240"/>
      <c r="I228" s="1240"/>
      <c r="J228" s="1240"/>
      <c r="K228" s="1240"/>
      <c r="L228" s="1240"/>
      <c r="M228" s="1240"/>
      <c r="N228" s="1240"/>
      <c r="O228" s="1240"/>
      <c r="P228" s="1240"/>
      <c r="Q228" s="1240"/>
      <c r="R228" s="1240"/>
      <c r="S228" s="1240"/>
      <c r="T228" s="1240"/>
      <c r="U228" s="1240"/>
      <c r="V228" s="1240"/>
      <c r="W228" s="1240"/>
      <c r="X228" s="1226"/>
      <c r="AA228" s="1251"/>
      <c r="AC228" s="1251"/>
      <c r="AI228" s="1251"/>
      <c r="BI228" s="1226"/>
      <c r="BJ228" s="1226"/>
      <c r="BK228" s="1226"/>
      <c r="BL228" s="1226"/>
      <c r="BM228" s="1226"/>
      <c r="BX228" s="1226"/>
      <c r="BY228" s="1226"/>
      <c r="BZ228" s="1226"/>
      <c r="CA228" s="1226"/>
      <c r="CB228" s="1226"/>
      <c r="CC228" s="1226"/>
      <c r="CD228" s="1226"/>
      <c r="CE228" s="1226"/>
      <c r="CF228" s="1226"/>
      <c r="CG228" s="1226"/>
      <c r="CH228" s="1226"/>
      <c r="CI228" s="1228"/>
      <c r="CJ228" s="1253"/>
      <c r="CK228" s="1231"/>
      <c r="CL228" s="1257"/>
      <c r="CM228" s="1257"/>
      <c r="CN228" s="1257"/>
      <c r="CO228" s="1257"/>
      <c r="CP228" s="1257"/>
      <c r="CQ228" s="1257"/>
      <c r="CR228" s="1257"/>
      <c r="CS228" s="1257"/>
      <c r="CT228" s="1257"/>
      <c r="CU228" s="1257"/>
      <c r="CV228" s="1257"/>
      <c r="CW228" s="1257"/>
      <c r="CX228" s="1257"/>
      <c r="CY228" s="1258"/>
    </row>
    <row r="229" spans="2:103" s="1252" customFormat="1">
      <c r="B229" s="1250"/>
      <c r="C229" s="1223"/>
      <c r="D229" s="1255"/>
      <c r="E229" s="1240"/>
      <c r="F229" s="1240"/>
      <c r="G229" s="1240"/>
      <c r="H229" s="1240"/>
      <c r="I229" s="1240"/>
      <c r="J229" s="1240"/>
      <c r="K229" s="1240"/>
      <c r="L229" s="1240"/>
      <c r="M229" s="1240"/>
      <c r="N229" s="1240"/>
      <c r="O229" s="1240"/>
      <c r="P229" s="1240"/>
      <c r="Q229" s="1240"/>
      <c r="R229" s="1240"/>
      <c r="S229" s="1240"/>
      <c r="T229" s="1240"/>
      <c r="U229" s="1240"/>
      <c r="V229" s="1240"/>
      <c r="W229" s="1240"/>
      <c r="X229" s="1226"/>
      <c r="AA229" s="1251"/>
      <c r="AC229" s="1251"/>
      <c r="AI229" s="1251"/>
      <c r="BI229" s="1226"/>
      <c r="BJ229" s="1226"/>
      <c r="BK229" s="1226"/>
      <c r="BL229" s="1226"/>
      <c r="BM229" s="1226"/>
      <c r="BX229" s="1226"/>
      <c r="BY229" s="1226"/>
      <c r="BZ229" s="1226"/>
      <c r="CA229" s="1226"/>
      <c r="CB229" s="1226"/>
      <c r="CC229" s="1226"/>
      <c r="CD229" s="1226"/>
      <c r="CE229" s="1226"/>
      <c r="CF229" s="1226"/>
      <c r="CG229" s="1226"/>
      <c r="CH229" s="1226"/>
      <c r="CI229" s="1228"/>
      <c r="CJ229" s="1253"/>
      <c r="CK229" s="1231"/>
      <c r="CL229" s="1257"/>
      <c r="CM229" s="1257"/>
      <c r="CN229" s="1257"/>
      <c r="CO229" s="1257"/>
      <c r="CP229" s="1257"/>
      <c r="CQ229" s="1257"/>
      <c r="CR229" s="1257"/>
      <c r="CS229" s="1257"/>
      <c r="CT229" s="1257"/>
      <c r="CU229" s="1257"/>
      <c r="CV229" s="1257"/>
      <c r="CW229" s="1257"/>
      <c r="CX229" s="1257"/>
      <c r="CY229" s="1258"/>
    </row>
    <row r="230" spans="2:103" s="1252" customFormat="1">
      <c r="B230" s="1250"/>
      <c r="C230" s="1223"/>
      <c r="D230" s="1255"/>
      <c r="E230" s="1240"/>
      <c r="F230" s="1240"/>
      <c r="G230" s="1240"/>
      <c r="H230" s="1240"/>
      <c r="I230" s="1240"/>
      <c r="J230" s="1240"/>
      <c r="K230" s="1240"/>
      <c r="L230" s="1240"/>
      <c r="M230" s="1240"/>
      <c r="N230" s="1240"/>
      <c r="O230" s="1240"/>
      <c r="P230" s="1240"/>
      <c r="Q230" s="1240"/>
      <c r="R230" s="1240"/>
      <c r="S230" s="1240"/>
      <c r="T230" s="1240"/>
      <c r="U230" s="1240"/>
      <c r="V230" s="1240"/>
      <c r="W230" s="1240"/>
      <c r="X230" s="1226"/>
      <c r="AA230" s="1251"/>
      <c r="AC230" s="1251"/>
      <c r="AI230" s="1251"/>
      <c r="BI230" s="1226"/>
      <c r="BJ230" s="1226"/>
      <c r="BK230" s="1226"/>
      <c r="BL230" s="1226"/>
      <c r="BM230" s="1226"/>
      <c r="BX230" s="1226"/>
      <c r="BY230" s="1226"/>
      <c r="BZ230" s="1226"/>
      <c r="CA230" s="1226"/>
      <c r="CB230" s="1226"/>
      <c r="CC230" s="1226"/>
      <c r="CD230" s="1226"/>
      <c r="CE230" s="1226"/>
      <c r="CF230" s="1226"/>
      <c r="CG230" s="1226"/>
      <c r="CH230" s="1226"/>
      <c r="CI230" s="1228"/>
      <c r="CJ230" s="1253"/>
      <c r="CK230" s="1231"/>
      <c r="CL230" s="1257"/>
      <c r="CM230" s="1257"/>
      <c r="CN230" s="1257"/>
      <c r="CO230" s="1257"/>
      <c r="CP230" s="1257"/>
      <c r="CQ230" s="1257"/>
      <c r="CR230" s="1257"/>
      <c r="CS230" s="1257"/>
      <c r="CT230" s="1257"/>
      <c r="CU230" s="1257"/>
      <c r="CV230" s="1257"/>
      <c r="CW230" s="1257"/>
      <c r="CX230" s="1257"/>
      <c r="CY230" s="1258"/>
    </row>
    <row r="231" spans="2:103" s="1252" customFormat="1">
      <c r="B231" s="1250"/>
      <c r="C231" s="1223"/>
      <c r="D231" s="1255"/>
      <c r="E231" s="1240"/>
      <c r="F231" s="1240"/>
      <c r="G231" s="1240"/>
      <c r="H231" s="1240"/>
      <c r="I231" s="1240"/>
      <c r="J231" s="1240"/>
      <c r="K231" s="1240"/>
      <c r="L231" s="1240"/>
      <c r="M231" s="1240"/>
      <c r="N231" s="1240"/>
      <c r="O231" s="1240"/>
      <c r="P231" s="1240"/>
      <c r="Q231" s="1240"/>
      <c r="R231" s="1240"/>
      <c r="S231" s="1240"/>
      <c r="T231" s="1240"/>
      <c r="U231" s="1240"/>
      <c r="V231" s="1240"/>
      <c r="W231" s="1240"/>
      <c r="X231" s="1226"/>
      <c r="AA231" s="1251"/>
      <c r="AC231" s="1251"/>
      <c r="AI231" s="1251"/>
      <c r="BI231" s="1226"/>
      <c r="BJ231" s="1226"/>
      <c r="BK231" s="1226"/>
      <c r="BL231" s="1226"/>
      <c r="BM231" s="1226"/>
      <c r="BX231" s="1226"/>
      <c r="BY231" s="1226"/>
      <c r="BZ231" s="1226"/>
      <c r="CA231" s="1226"/>
      <c r="CB231" s="1226"/>
      <c r="CC231" s="1226"/>
      <c r="CD231" s="1226"/>
      <c r="CE231" s="1226"/>
      <c r="CF231" s="1226"/>
      <c r="CG231" s="1226"/>
      <c r="CH231" s="1226"/>
      <c r="CI231" s="1228"/>
      <c r="CJ231" s="1253"/>
      <c r="CK231" s="1231"/>
      <c r="CL231" s="1257"/>
      <c r="CM231" s="1257"/>
      <c r="CN231" s="1257"/>
      <c r="CO231" s="1257"/>
      <c r="CP231" s="1257"/>
      <c r="CQ231" s="1257"/>
      <c r="CR231" s="1257"/>
      <c r="CS231" s="1257"/>
      <c r="CT231" s="1257"/>
      <c r="CU231" s="1257"/>
      <c r="CV231" s="1257"/>
      <c r="CW231" s="1257"/>
      <c r="CX231" s="1257"/>
      <c r="CY231" s="1258"/>
    </row>
    <row r="232" spans="2:103" s="1252" customFormat="1">
      <c r="B232" s="1250"/>
      <c r="C232" s="1223"/>
      <c r="D232" s="1255"/>
      <c r="E232" s="1240"/>
      <c r="F232" s="1240"/>
      <c r="G232" s="1240"/>
      <c r="H232" s="1240"/>
      <c r="I232" s="1240"/>
      <c r="J232" s="1240"/>
      <c r="K232" s="1240"/>
      <c r="L232" s="1240"/>
      <c r="M232" s="1240"/>
      <c r="N232" s="1240"/>
      <c r="O232" s="1240"/>
      <c r="P232" s="1240"/>
      <c r="Q232" s="1240"/>
      <c r="R232" s="1240"/>
      <c r="S232" s="1240"/>
      <c r="T232" s="1240"/>
      <c r="U232" s="1240"/>
      <c r="V232" s="1240"/>
      <c r="W232" s="1240"/>
      <c r="X232" s="1226"/>
      <c r="AA232" s="1251"/>
      <c r="AC232" s="1251"/>
      <c r="AI232" s="1251"/>
      <c r="BI232" s="1226"/>
      <c r="BJ232" s="1226"/>
      <c r="BK232" s="1226"/>
      <c r="BL232" s="1226"/>
      <c r="BM232" s="1226"/>
      <c r="BX232" s="1226"/>
      <c r="BY232" s="1226"/>
      <c r="BZ232" s="1226"/>
      <c r="CA232" s="1226"/>
      <c r="CB232" s="1226"/>
      <c r="CC232" s="1226"/>
      <c r="CD232" s="1226"/>
      <c r="CE232" s="1226"/>
      <c r="CF232" s="1226"/>
      <c r="CG232" s="1226"/>
      <c r="CH232" s="1226"/>
      <c r="CI232" s="1228"/>
      <c r="CJ232" s="1253"/>
      <c r="CK232" s="1231"/>
      <c r="CL232" s="1257"/>
      <c r="CM232" s="1257"/>
      <c r="CN232" s="1257"/>
      <c r="CO232" s="1257"/>
      <c r="CP232" s="1257"/>
      <c r="CQ232" s="1257"/>
      <c r="CR232" s="1257"/>
      <c r="CS232" s="1257"/>
      <c r="CT232" s="1257"/>
      <c r="CU232" s="1257"/>
      <c r="CV232" s="1257"/>
      <c r="CW232" s="1257"/>
      <c r="CX232" s="1257"/>
      <c r="CY232" s="1258"/>
    </row>
    <row r="233" spans="2:103" s="1252" customFormat="1">
      <c r="B233" s="1250"/>
      <c r="C233" s="1223"/>
      <c r="D233" s="1255"/>
      <c r="E233" s="1240"/>
      <c r="F233" s="1240"/>
      <c r="G233" s="1240"/>
      <c r="H233" s="1240"/>
      <c r="I233" s="1240"/>
      <c r="J233" s="1240"/>
      <c r="K233" s="1240"/>
      <c r="L233" s="1240"/>
      <c r="M233" s="1240"/>
      <c r="N233" s="1240"/>
      <c r="O233" s="1240"/>
      <c r="P233" s="1240"/>
      <c r="Q233" s="1240"/>
      <c r="R233" s="1240"/>
      <c r="S233" s="1240"/>
      <c r="T233" s="1240"/>
      <c r="U233" s="1240"/>
      <c r="V233" s="1240"/>
      <c r="W233" s="1240"/>
      <c r="X233" s="1226"/>
      <c r="AA233" s="1251"/>
      <c r="AC233" s="1251"/>
      <c r="AI233" s="1251"/>
      <c r="BI233" s="1226"/>
      <c r="BJ233" s="1226"/>
      <c r="BK233" s="1226"/>
      <c r="BL233" s="1226"/>
      <c r="BM233" s="1226"/>
      <c r="BX233" s="1226"/>
      <c r="BY233" s="1226"/>
      <c r="BZ233" s="1226"/>
      <c r="CA233" s="1226"/>
      <c r="CB233" s="1226"/>
      <c r="CC233" s="1226"/>
      <c r="CD233" s="1226"/>
      <c r="CE233" s="1226"/>
      <c r="CF233" s="1226"/>
      <c r="CG233" s="1226"/>
      <c r="CH233" s="1226"/>
      <c r="CI233" s="1228"/>
      <c r="CJ233" s="1253"/>
      <c r="CK233" s="1231"/>
      <c r="CL233" s="1257"/>
      <c r="CM233" s="1257"/>
      <c r="CN233" s="1257"/>
      <c r="CO233" s="1257"/>
      <c r="CP233" s="1257"/>
      <c r="CQ233" s="1257"/>
      <c r="CR233" s="1257"/>
      <c r="CS233" s="1257"/>
      <c r="CT233" s="1257"/>
      <c r="CU233" s="1257"/>
      <c r="CV233" s="1257"/>
      <c r="CW233" s="1257"/>
      <c r="CX233" s="1257"/>
      <c r="CY233" s="1258"/>
    </row>
    <row r="234" spans="2:103" s="1252" customFormat="1">
      <c r="B234" s="1250"/>
      <c r="C234" s="1223"/>
      <c r="D234" s="1255"/>
      <c r="E234" s="1240"/>
      <c r="F234" s="1240"/>
      <c r="G234" s="1240"/>
      <c r="H234" s="1240"/>
      <c r="I234" s="1240"/>
      <c r="J234" s="1240"/>
      <c r="K234" s="1240"/>
      <c r="L234" s="1240"/>
      <c r="M234" s="1240"/>
      <c r="N234" s="1240"/>
      <c r="O234" s="1240"/>
      <c r="P234" s="1240"/>
      <c r="Q234" s="1240"/>
      <c r="R234" s="1240"/>
      <c r="S234" s="1240"/>
      <c r="T234" s="1240"/>
      <c r="U234" s="1240"/>
      <c r="V234" s="1240"/>
      <c r="W234" s="1240"/>
      <c r="X234" s="1226"/>
      <c r="AA234" s="1251"/>
      <c r="AC234" s="1251"/>
      <c r="AI234" s="1251"/>
      <c r="BI234" s="1226"/>
      <c r="BJ234" s="1226"/>
      <c r="BK234" s="1226"/>
      <c r="BL234" s="1226"/>
      <c r="BM234" s="1226"/>
      <c r="BX234" s="1226"/>
      <c r="BY234" s="1226"/>
      <c r="BZ234" s="1226"/>
      <c r="CA234" s="1226"/>
      <c r="CB234" s="1226"/>
      <c r="CC234" s="1226"/>
      <c r="CD234" s="1226"/>
      <c r="CE234" s="1226"/>
      <c r="CF234" s="1226"/>
      <c r="CG234" s="1226"/>
      <c r="CH234" s="1226"/>
      <c r="CI234" s="1228"/>
      <c r="CJ234" s="1253"/>
      <c r="CK234" s="1231"/>
      <c r="CL234" s="1257"/>
      <c r="CM234" s="1257"/>
      <c r="CN234" s="1257"/>
      <c r="CO234" s="1257"/>
      <c r="CP234" s="1257"/>
      <c r="CQ234" s="1257"/>
      <c r="CR234" s="1257"/>
      <c r="CS234" s="1257"/>
      <c r="CT234" s="1257"/>
      <c r="CU234" s="1257"/>
      <c r="CV234" s="1257"/>
      <c r="CW234" s="1257"/>
      <c r="CX234" s="1257"/>
      <c r="CY234" s="1258"/>
    </row>
    <row r="235" spans="2:103" s="1252" customFormat="1">
      <c r="B235" s="1250"/>
      <c r="C235" s="1223"/>
      <c r="D235" s="1255"/>
      <c r="E235" s="1240"/>
      <c r="F235" s="1240"/>
      <c r="G235" s="1240"/>
      <c r="H235" s="1240"/>
      <c r="I235" s="1240"/>
      <c r="J235" s="1240"/>
      <c r="K235" s="1240"/>
      <c r="L235" s="1240"/>
      <c r="M235" s="1240"/>
      <c r="N235" s="1240"/>
      <c r="O235" s="1240"/>
      <c r="P235" s="1240"/>
      <c r="Q235" s="1240"/>
      <c r="R235" s="1240"/>
      <c r="S235" s="1240"/>
      <c r="T235" s="1240"/>
      <c r="U235" s="1240"/>
      <c r="V235" s="1240"/>
      <c r="W235" s="1240"/>
      <c r="X235" s="1226"/>
      <c r="AA235" s="1251"/>
      <c r="AC235" s="1251"/>
      <c r="AI235" s="1251"/>
      <c r="BI235" s="1226"/>
      <c r="BJ235" s="1226"/>
      <c r="BK235" s="1226"/>
      <c r="BL235" s="1226"/>
      <c r="BM235" s="1226"/>
      <c r="BX235" s="1226"/>
      <c r="BY235" s="1226"/>
      <c r="BZ235" s="1226"/>
      <c r="CA235" s="1226"/>
      <c r="CB235" s="1226"/>
      <c r="CC235" s="1226"/>
      <c r="CD235" s="1226"/>
      <c r="CE235" s="1226"/>
      <c r="CF235" s="1226"/>
      <c r="CG235" s="1226"/>
      <c r="CH235" s="1226"/>
      <c r="CI235" s="1228"/>
      <c r="CJ235" s="1253"/>
      <c r="CK235" s="1231"/>
      <c r="CL235" s="1257"/>
      <c r="CM235" s="1257"/>
      <c r="CN235" s="1257"/>
      <c r="CO235" s="1257"/>
      <c r="CP235" s="1257"/>
      <c r="CQ235" s="1257"/>
      <c r="CR235" s="1257"/>
      <c r="CS235" s="1257"/>
      <c r="CT235" s="1257"/>
      <c r="CU235" s="1257"/>
      <c r="CV235" s="1257"/>
      <c r="CW235" s="1257"/>
      <c r="CX235" s="1257"/>
      <c r="CY235" s="1258"/>
    </row>
    <row r="236" spans="2:103" s="1252" customFormat="1">
      <c r="B236" s="1250"/>
      <c r="C236" s="1223"/>
      <c r="D236" s="1255"/>
      <c r="E236" s="1240"/>
      <c r="F236" s="1240"/>
      <c r="G236" s="1240"/>
      <c r="H236" s="1240"/>
      <c r="I236" s="1240"/>
      <c r="J236" s="1240"/>
      <c r="K236" s="1240"/>
      <c r="L236" s="1240"/>
      <c r="M236" s="1240"/>
      <c r="N236" s="1240"/>
      <c r="O236" s="1240"/>
      <c r="P236" s="1240"/>
      <c r="Q236" s="1240"/>
      <c r="R236" s="1240"/>
      <c r="S236" s="1240"/>
      <c r="T236" s="1240"/>
      <c r="U236" s="1240"/>
      <c r="V236" s="1240"/>
      <c r="W236" s="1240"/>
      <c r="X236" s="1226"/>
      <c r="AA236" s="1251"/>
      <c r="AC236" s="1251"/>
      <c r="AI236" s="1251"/>
      <c r="BI236" s="1226"/>
      <c r="BJ236" s="1226"/>
      <c r="BK236" s="1226"/>
      <c r="BL236" s="1226"/>
      <c r="BM236" s="1226"/>
      <c r="BX236" s="1226"/>
      <c r="BY236" s="1226"/>
      <c r="BZ236" s="1226"/>
      <c r="CA236" s="1226"/>
      <c r="CB236" s="1226"/>
      <c r="CC236" s="1226"/>
      <c r="CD236" s="1226"/>
      <c r="CE236" s="1226"/>
      <c r="CF236" s="1226"/>
      <c r="CG236" s="1226"/>
      <c r="CH236" s="1226"/>
      <c r="CI236" s="1228"/>
      <c r="CJ236" s="1253"/>
      <c r="CK236" s="1231"/>
      <c r="CL236" s="1257"/>
      <c r="CM236" s="1257"/>
      <c r="CN236" s="1257"/>
      <c r="CO236" s="1257"/>
      <c r="CP236" s="1257"/>
      <c r="CQ236" s="1257"/>
      <c r="CR236" s="1257"/>
      <c r="CS236" s="1257"/>
      <c r="CT236" s="1257"/>
      <c r="CU236" s="1257"/>
      <c r="CV236" s="1257"/>
      <c r="CW236" s="1257"/>
      <c r="CX236" s="1257"/>
      <c r="CY236" s="1258"/>
    </row>
    <row r="237" spans="2:103" s="1252" customFormat="1">
      <c r="B237" s="1250"/>
      <c r="C237" s="1223"/>
      <c r="D237" s="1255"/>
      <c r="E237" s="1240"/>
      <c r="F237" s="1240"/>
      <c r="G237" s="1240"/>
      <c r="H237" s="1240"/>
      <c r="I237" s="1240"/>
      <c r="J237" s="1240"/>
      <c r="K237" s="1240"/>
      <c r="L237" s="1240"/>
      <c r="M237" s="1240"/>
      <c r="N237" s="1240"/>
      <c r="O237" s="1240"/>
      <c r="P237" s="1240"/>
      <c r="Q237" s="1240"/>
      <c r="R237" s="1240"/>
      <c r="S237" s="1240"/>
      <c r="T237" s="1240"/>
      <c r="U237" s="1240"/>
      <c r="V237" s="1240"/>
      <c r="W237" s="1240"/>
      <c r="X237" s="1226"/>
      <c r="AA237" s="1251"/>
      <c r="AC237" s="1251"/>
      <c r="AI237" s="1251"/>
      <c r="BI237" s="1226"/>
      <c r="BJ237" s="1226"/>
      <c r="BK237" s="1226"/>
      <c r="BL237" s="1226"/>
      <c r="BM237" s="1226"/>
      <c r="BX237" s="1226"/>
      <c r="BY237" s="1226"/>
      <c r="BZ237" s="1226"/>
      <c r="CA237" s="1226"/>
      <c r="CB237" s="1226"/>
      <c r="CC237" s="1226"/>
      <c r="CD237" s="1226"/>
      <c r="CE237" s="1226"/>
      <c r="CF237" s="1226"/>
      <c r="CG237" s="1226"/>
      <c r="CH237" s="1226"/>
      <c r="CI237" s="1228"/>
      <c r="CJ237" s="1253"/>
      <c r="CK237" s="1231"/>
      <c r="CL237" s="1257"/>
      <c r="CM237" s="1257"/>
      <c r="CN237" s="1257"/>
      <c r="CO237" s="1257"/>
      <c r="CP237" s="1257"/>
      <c r="CQ237" s="1257"/>
      <c r="CR237" s="1257"/>
      <c r="CS237" s="1257"/>
      <c r="CT237" s="1257"/>
      <c r="CU237" s="1257"/>
      <c r="CV237" s="1257"/>
      <c r="CW237" s="1257"/>
      <c r="CX237" s="1257"/>
      <c r="CY237" s="1258"/>
    </row>
    <row r="238" spans="2:103" s="1252" customFormat="1">
      <c r="B238" s="1250"/>
      <c r="C238" s="1223"/>
      <c r="D238" s="1255"/>
      <c r="E238" s="1240"/>
      <c r="F238" s="1240"/>
      <c r="G238" s="1240"/>
      <c r="H238" s="1240"/>
      <c r="I238" s="1240"/>
      <c r="J238" s="1240"/>
      <c r="K238" s="1240"/>
      <c r="L238" s="1240"/>
      <c r="M238" s="1240"/>
      <c r="N238" s="1240"/>
      <c r="O238" s="1240"/>
      <c r="P238" s="1240"/>
      <c r="Q238" s="1240"/>
      <c r="R238" s="1240"/>
      <c r="S238" s="1240"/>
      <c r="T238" s="1240"/>
      <c r="U238" s="1240"/>
      <c r="V238" s="1240"/>
      <c r="W238" s="1240"/>
      <c r="X238" s="1226"/>
      <c r="AA238" s="1251"/>
      <c r="AC238" s="1251"/>
      <c r="AI238" s="1251"/>
      <c r="BI238" s="1226"/>
      <c r="BJ238" s="1226"/>
      <c r="BK238" s="1226"/>
      <c r="BL238" s="1226"/>
      <c r="BM238" s="1226"/>
      <c r="BX238" s="1226"/>
      <c r="BY238" s="1226"/>
      <c r="BZ238" s="1226"/>
      <c r="CA238" s="1226"/>
      <c r="CB238" s="1226"/>
      <c r="CC238" s="1226"/>
      <c r="CD238" s="1226"/>
      <c r="CE238" s="1226"/>
      <c r="CF238" s="1226"/>
      <c r="CG238" s="1226"/>
      <c r="CH238" s="1226"/>
      <c r="CI238" s="1228"/>
      <c r="CJ238" s="1253"/>
      <c r="CK238" s="1231"/>
      <c r="CL238" s="1257"/>
      <c r="CM238" s="1257"/>
      <c r="CN238" s="1257"/>
      <c r="CO238" s="1257"/>
      <c r="CP238" s="1257"/>
      <c r="CQ238" s="1257"/>
      <c r="CR238" s="1257"/>
      <c r="CS238" s="1257"/>
      <c r="CT238" s="1257"/>
      <c r="CU238" s="1257"/>
      <c r="CV238" s="1257"/>
      <c r="CW238" s="1257"/>
      <c r="CX238" s="1257"/>
      <c r="CY238" s="1258"/>
    </row>
    <row r="239" spans="2:103" s="1252" customFormat="1">
      <c r="B239" s="1250"/>
      <c r="C239" s="1223"/>
      <c r="D239" s="1255"/>
      <c r="E239" s="1240"/>
      <c r="F239" s="1240"/>
      <c r="G239" s="1240"/>
      <c r="H239" s="1240"/>
      <c r="I239" s="1240"/>
      <c r="J239" s="1240"/>
      <c r="K239" s="1240"/>
      <c r="L239" s="1240"/>
      <c r="M239" s="1240"/>
      <c r="N239" s="1240"/>
      <c r="O239" s="1240"/>
      <c r="P239" s="1240"/>
      <c r="Q239" s="1240"/>
      <c r="R239" s="1240"/>
      <c r="S239" s="1240"/>
      <c r="T239" s="1240"/>
      <c r="U239" s="1240"/>
      <c r="V239" s="1240"/>
      <c r="W239" s="1240"/>
      <c r="X239" s="1226"/>
      <c r="AA239" s="1251"/>
      <c r="AC239" s="1251"/>
      <c r="AI239" s="1251"/>
      <c r="BI239" s="1226"/>
      <c r="BJ239" s="1226"/>
      <c r="BK239" s="1226"/>
      <c r="BL239" s="1226"/>
      <c r="BM239" s="1226"/>
      <c r="BX239" s="1226"/>
      <c r="BY239" s="1226"/>
      <c r="BZ239" s="1226"/>
      <c r="CA239" s="1226"/>
      <c r="CB239" s="1226"/>
      <c r="CC239" s="1226"/>
      <c r="CD239" s="1226"/>
      <c r="CE239" s="1226"/>
      <c r="CF239" s="1226"/>
      <c r="CG239" s="1226"/>
      <c r="CH239" s="1226"/>
      <c r="CI239" s="1228"/>
      <c r="CJ239" s="1253"/>
      <c r="CK239" s="1231"/>
      <c r="CL239" s="1257"/>
      <c r="CM239" s="1257"/>
      <c r="CN239" s="1257"/>
      <c r="CO239" s="1257"/>
      <c r="CP239" s="1257"/>
      <c r="CQ239" s="1257"/>
      <c r="CR239" s="1257"/>
      <c r="CS239" s="1257"/>
      <c r="CT239" s="1257"/>
      <c r="CU239" s="1257"/>
      <c r="CV239" s="1257"/>
      <c r="CW239" s="1257"/>
      <c r="CX239" s="1257"/>
      <c r="CY239" s="1258"/>
    </row>
    <row r="240" spans="2:103" s="1252" customFormat="1">
      <c r="B240" s="1250"/>
      <c r="C240" s="1223"/>
      <c r="D240" s="1255"/>
      <c r="E240" s="1240"/>
      <c r="F240" s="1240"/>
      <c r="G240" s="1240"/>
      <c r="H240" s="1240"/>
      <c r="I240" s="1240"/>
      <c r="J240" s="1240"/>
      <c r="K240" s="1240"/>
      <c r="L240" s="1240"/>
      <c r="M240" s="1240"/>
      <c r="N240" s="1240"/>
      <c r="O240" s="1240"/>
      <c r="P240" s="1240"/>
      <c r="Q240" s="1240"/>
      <c r="R240" s="1240"/>
      <c r="S240" s="1240"/>
      <c r="T240" s="1240"/>
      <c r="U240" s="1240"/>
      <c r="V240" s="1240"/>
      <c r="W240" s="1240"/>
      <c r="X240" s="1226"/>
      <c r="AA240" s="1251"/>
      <c r="AC240" s="1251"/>
      <c r="AI240" s="1251"/>
      <c r="BI240" s="1226"/>
      <c r="BJ240" s="1226"/>
      <c r="BK240" s="1226"/>
      <c r="BL240" s="1226"/>
      <c r="BM240" s="1226"/>
      <c r="BX240" s="1226"/>
      <c r="BY240" s="1226"/>
      <c r="BZ240" s="1226"/>
      <c r="CA240" s="1226"/>
      <c r="CB240" s="1226"/>
      <c r="CC240" s="1226"/>
      <c r="CD240" s="1226"/>
      <c r="CE240" s="1226"/>
      <c r="CF240" s="1226"/>
      <c r="CG240" s="1226"/>
      <c r="CH240" s="1226"/>
      <c r="CI240" s="1228"/>
      <c r="CJ240" s="1253"/>
      <c r="CK240" s="1231"/>
      <c r="CL240" s="1257"/>
      <c r="CM240" s="1257"/>
      <c r="CN240" s="1257"/>
      <c r="CO240" s="1257"/>
      <c r="CP240" s="1257"/>
      <c r="CQ240" s="1257"/>
      <c r="CR240" s="1257"/>
      <c r="CS240" s="1257"/>
      <c r="CT240" s="1257"/>
      <c r="CU240" s="1257"/>
      <c r="CV240" s="1257"/>
      <c r="CW240" s="1257"/>
      <c r="CX240" s="1257"/>
      <c r="CY240" s="1258"/>
    </row>
    <row r="241" spans="2:103" s="1252" customFormat="1">
      <c r="B241" s="1250"/>
      <c r="C241" s="1223"/>
      <c r="D241" s="1255"/>
      <c r="E241" s="1240"/>
      <c r="F241" s="1240"/>
      <c r="G241" s="1240"/>
      <c r="H241" s="1240"/>
      <c r="I241" s="1240"/>
      <c r="J241" s="1240"/>
      <c r="K241" s="1240"/>
      <c r="L241" s="1240"/>
      <c r="M241" s="1240"/>
      <c r="N241" s="1240"/>
      <c r="O241" s="1240"/>
      <c r="P241" s="1240"/>
      <c r="Q241" s="1240"/>
      <c r="R241" s="1240"/>
      <c r="S241" s="1240"/>
      <c r="T241" s="1240"/>
      <c r="U241" s="1240"/>
      <c r="V241" s="1240"/>
      <c r="W241" s="1240"/>
      <c r="X241" s="1226"/>
      <c r="AA241" s="1251"/>
      <c r="AC241" s="1251"/>
      <c r="AI241" s="1251"/>
      <c r="BI241" s="1226"/>
      <c r="BJ241" s="1226"/>
      <c r="BK241" s="1226"/>
      <c r="BL241" s="1226"/>
      <c r="BM241" s="1226"/>
      <c r="BX241" s="1226"/>
      <c r="BY241" s="1226"/>
      <c r="BZ241" s="1226"/>
      <c r="CA241" s="1226"/>
      <c r="CB241" s="1226"/>
      <c r="CC241" s="1226"/>
      <c r="CD241" s="1226"/>
      <c r="CE241" s="1226"/>
      <c r="CF241" s="1226"/>
      <c r="CG241" s="1226"/>
      <c r="CH241" s="1226"/>
      <c r="CI241" s="1228"/>
      <c r="CJ241" s="1253"/>
      <c r="CK241" s="1231"/>
      <c r="CL241" s="1257"/>
      <c r="CM241" s="1257"/>
      <c r="CN241" s="1257"/>
      <c r="CO241" s="1257"/>
      <c r="CP241" s="1257"/>
      <c r="CQ241" s="1257"/>
      <c r="CR241" s="1257"/>
      <c r="CS241" s="1257"/>
      <c r="CT241" s="1257"/>
      <c r="CU241" s="1257"/>
      <c r="CV241" s="1257"/>
      <c r="CW241" s="1257"/>
      <c r="CX241" s="1257"/>
      <c r="CY241" s="1258"/>
    </row>
    <row r="242" spans="2:103" s="1252" customFormat="1">
      <c r="B242" s="1250"/>
      <c r="C242" s="1223"/>
      <c r="D242" s="1255"/>
      <c r="E242" s="1240"/>
      <c r="F242" s="1240"/>
      <c r="G242" s="1240"/>
      <c r="H242" s="1240"/>
      <c r="I242" s="1240"/>
      <c r="J242" s="1240"/>
      <c r="K242" s="1240"/>
      <c r="L242" s="1240"/>
      <c r="M242" s="1240"/>
      <c r="N242" s="1240"/>
      <c r="O242" s="1240"/>
      <c r="P242" s="1240"/>
      <c r="Q242" s="1240"/>
      <c r="R242" s="1240"/>
      <c r="S242" s="1240"/>
      <c r="T242" s="1240"/>
      <c r="U242" s="1240"/>
      <c r="V242" s="1240"/>
      <c r="W242" s="1240"/>
      <c r="X242" s="1226"/>
      <c r="AA242" s="1251"/>
      <c r="AC242" s="1251"/>
      <c r="AI242" s="1251"/>
      <c r="BI242" s="1226"/>
      <c r="BJ242" s="1226"/>
      <c r="BK242" s="1226"/>
      <c r="BL242" s="1226"/>
      <c r="BM242" s="1226"/>
      <c r="BX242" s="1226"/>
      <c r="BY242" s="1226"/>
      <c r="BZ242" s="1226"/>
      <c r="CA242" s="1226"/>
      <c r="CB242" s="1226"/>
      <c r="CC242" s="1226"/>
      <c r="CD242" s="1226"/>
      <c r="CE242" s="1226"/>
      <c r="CF242" s="1226"/>
      <c r="CG242" s="1226"/>
      <c r="CH242" s="1226"/>
      <c r="CI242" s="1228"/>
      <c r="CJ242" s="1253"/>
      <c r="CK242" s="1231"/>
      <c r="CL242" s="1257"/>
      <c r="CM242" s="1257"/>
      <c r="CN242" s="1257"/>
      <c r="CO242" s="1257"/>
      <c r="CP242" s="1257"/>
      <c r="CQ242" s="1257"/>
      <c r="CR242" s="1257"/>
      <c r="CS242" s="1257"/>
      <c r="CT242" s="1257"/>
      <c r="CU242" s="1257"/>
      <c r="CV242" s="1257"/>
      <c r="CW242" s="1257"/>
      <c r="CX242" s="1257"/>
      <c r="CY242" s="1258"/>
    </row>
    <row r="243" spans="2:103" s="1252" customFormat="1">
      <c r="B243" s="1250"/>
      <c r="C243" s="1223"/>
      <c r="D243" s="1255"/>
      <c r="E243" s="1240"/>
      <c r="F243" s="1240"/>
      <c r="G243" s="1240"/>
      <c r="H243" s="1240"/>
      <c r="I243" s="1240"/>
      <c r="J243" s="1240"/>
      <c r="K243" s="1240"/>
      <c r="L243" s="1240"/>
      <c r="M243" s="1240"/>
      <c r="N243" s="1240"/>
      <c r="O243" s="1240"/>
      <c r="P243" s="1240"/>
      <c r="Q243" s="1240"/>
      <c r="R243" s="1240"/>
      <c r="S243" s="1240"/>
      <c r="T243" s="1240"/>
      <c r="U243" s="1240"/>
      <c r="V243" s="1240"/>
      <c r="W243" s="1240"/>
      <c r="X243" s="1226"/>
      <c r="AA243" s="1251"/>
      <c r="AC243" s="1251"/>
      <c r="AI243" s="1251"/>
      <c r="BI243" s="1226"/>
      <c r="BJ243" s="1226"/>
      <c r="BK243" s="1226"/>
      <c r="BL243" s="1226"/>
      <c r="BM243" s="1226"/>
      <c r="BX243" s="1226"/>
      <c r="BY243" s="1226"/>
      <c r="BZ243" s="1226"/>
      <c r="CA243" s="1226"/>
      <c r="CB243" s="1226"/>
      <c r="CC243" s="1226"/>
      <c r="CD243" s="1226"/>
      <c r="CE243" s="1226"/>
      <c r="CF243" s="1226"/>
      <c r="CG243" s="1226"/>
      <c r="CH243" s="1226"/>
      <c r="CI243" s="1228"/>
      <c r="CJ243" s="1253"/>
      <c r="CK243" s="1231"/>
      <c r="CL243" s="1257"/>
      <c r="CM243" s="1257"/>
      <c r="CN243" s="1257"/>
      <c r="CO243" s="1257"/>
      <c r="CP243" s="1257"/>
      <c r="CQ243" s="1257"/>
      <c r="CR243" s="1257"/>
      <c r="CS243" s="1257"/>
      <c r="CT243" s="1257"/>
      <c r="CU243" s="1257"/>
      <c r="CV243" s="1257"/>
      <c r="CW243" s="1257"/>
      <c r="CX243" s="1257"/>
      <c r="CY243" s="1258"/>
    </row>
    <row r="244" spans="2:103" s="1252" customFormat="1">
      <c r="B244" s="1250"/>
      <c r="C244" s="1223"/>
      <c r="D244" s="1255"/>
      <c r="E244" s="1240"/>
      <c r="F244" s="1240"/>
      <c r="G244" s="1240"/>
      <c r="H244" s="1240"/>
      <c r="I244" s="1240"/>
      <c r="J244" s="1240"/>
      <c r="K244" s="1240"/>
      <c r="L244" s="1240"/>
      <c r="M244" s="1240"/>
      <c r="N244" s="1240"/>
      <c r="O244" s="1240"/>
      <c r="P244" s="1240"/>
      <c r="Q244" s="1240"/>
      <c r="R244" s="1240"/>
      <c r="S244" s="1240"/>
      <c r="T244" s="1240"/>
      <c r="U244" s="1240"/>
      <c r="V244" s="1240"/>
      <c r="W244" s="1240"/>
      <c r="X244" s="1226"/>
      <c r="AA244" s="1251"/>
      <c r="AC244" s="1251"/>
      <c r="AI244" s="1251"/>
      <c r="BI244" s="1226"/>
      <c r="BJ244" s="1226"/>
      <c r="BK244" s="1226"/>
      <c r="BL244" s="1226"/>
      <c r="BM244" s="1226"/>
      <c r="BX244" s="1226"/>
      <c r="BY244" s="1226"/>
      <c r="BZ244" s="1226"/>
      <c r="CA244" s="1226"/>
      <c r="CB244" s="1226"/>
      <c r="CC244" s="1226"/>
      <c r="CD244" s="1226"/>
      <c r="CE244" s="1226"/>
      <c r="CF244" s="1226"/>
      <c r="CG244" s="1226"/>
      <c r="CH244" s="1226"/>
      <c r="CI244" s="1228"/>
      <c r="CJ244" s="1253"/>
      <c r="CK244" s="1231"/>
      <c r="CL244" s="1257"/>
      <c r="CM244" s="1257"/>
      <c r="CN244" s="1257"/>
      <c r="CO244" s="1257"/>
      <c r="CP244" s="1257"/>
      <c r="CQ244" s="1257"/>
      <c r="CR244" s="1257"/>
      <c r="CS244" s="1257"/>
      <c r="CT244" s="1257"/>
      <c r="CU244" s="1257"/>
      <c r="CV244" s="1257"/>
      <c r="CW244" s="1257"/>
      <c r="CX244" s="1257"/>
      <c r="CY244" s="1258"/>
    </row>
    <row r="245" spans="2:103" s="1252" customFormat="1">
      <c r="B245" s="1250"/>
      <c r="C245" s="1223"/>
      <c r="D245" s="1255"/>
      <c r="E245" s="1240"/>
      <c r="F245" s="1240"/>
      <c r="G245" s="1240"/>
      <c r="H245" s="1240"/>
      <c r="I245" s="1240"/>
      <c r="J245" s="1240"/>
      <c r="K245" s="1240"/>
      <c r="L245" s="1240"/>
      <c r="M245" s="1240"/>
      <c r="N245" s="1240"/>
      <c r="O245" s="1240"/>
      <c r="P245" s="1240"/>
      <c r="Q245" s="1240"/>
      <c r="R245" s="1240"/>
      <c r="S245" s="1240"/>
      <c r="T245" s="1240"/>
      <c r="U245" s="1240"/>
      <c r="V245" s="1240"/>
      <c r="W245" s="1240"/>
      <c r="X245" s="1226"/>
      <c r="AA245" s="1251"/>
      <c r="AC245" s="1251"/>
      <c r="AI245" s="1251"/>
      <c r="BI245" s="1226"/>
      <c r="BJ245" s="1226"/>
      <c r="BK245" s="1226"/>
      <c r="BL245" s="1226"/>
      <c r="BM245" s="1226"/>
      <c r="BX245" s="1226"/>
      <c r="BY245" s="1226"/>
      <c r="BZ245" s="1226"/>
      <c r="CA245" s="1226"/>
      <c r="CB245" s="1226"/>
      <c r="CC245" s="1226"/>
      <c r="CD245" s="1226"/>
      <c r="CE245" s="1226"/>
      <c r="CF245" s="1226"/>
      <c r="CG245" s="1226"/>
      <c r="CH245" s="1226"/>
      <c r="CI245" s="1228"/>
      <c r="CJ245" s="1253"/>
      <c r="CK245" s="1231"/>
      <c r="CL245" s="1257"/>
      <c r="CM245" s="1257"/>
      <c r="CN245" s="1257"/>
      <c r="CO245" s="1257"/>
      <c r="CP245" s="1257"/>
      <c r="CQ245" s="1257"/>
      <c r="CR245" s="1257"/>
      <c r="CS245" s="1257"/>
      <c r="CT245" s="1257"/>
      <c r="CU245" s="1257"/>
      <c r="CV245" s="1257"/>
      <c r="CW245" s="1257"/>
      <c r="CX245" s="1257"/>
      <c r="CY245" s="1258"/>
    </row>
    <row r="246" spans="2:103" s="1252" customFormat="1">
      <c r="B246" s="1250"/>
      <c r="C246" s="1223"/>
      <c r="D246" s="1255"/>
      <c r="E246" s="1240"/>
      <c r="F246" s="1240"/>
      <c r="G246" s="1240"/>
      <c r="H246" s="1240"/>
      <c r="I246" s="1240"/>
      <c r="J246" s="1240"/>
      <c r="K246" s="1240"/>
      <c r="L246" s="1240"/>
      <c r="M246" s="1240"/>
      <c r="N246" s="1240"/>
      <c r="O246" s="1240"/>
      <c r="P246" s="1240"/>
      <c r="Q246" s="1240"/>
      <c r="R246" s="1240"/>
      <c r="S246" s="1240"/>
      <c r="T246" s="1240"/>
      <c r="U246" s="1240"/>
      <c r="V246" s="1240"/>
      <c r="W246" s="1240"/>
      <c r="X246" s="1226"/>
      <c r="AA246" s="1251"/>
      <c r="AC246" s="1251"/>
      <c r="AI246" s="1251"/>
      <c r="BI246" s="1226"/>
      <c r="BJ246" s="1226"/>
      <c r="BK246" s="1226"/>
      <c r="BL246" s="1226"/>
      <c r="BM246" s="1226"/>
      <c r="BX246" s="1226"/>
      <c r="BY246" s="1226"/>
      <c r="BZ246" s="1226"/>
      <c r="CA246" s="1226"/>
      <c r="CB246" s="1226"/>
      <c r="CC246" s="1226"/>
      <c r="CD246" s="1226"/>
      <c r="CE246" s="1226"/>
      <c r="CF246" s="1226"/>
      <c r="CG246" s="1226"/>
      <c r="CH246" s="1226"/>
      <c r="CI246" s="1228"/>
      <c r="CJ246" s="1253"/>
      <c r="CK246" s="1231"/>
      <c r="CL246" s="1257"/>
      <c r="CM246" s="1257"/>
      <c r="CN246" s="1257"/>
      <c r="CO246" s="1257"/>
      <c r="CP246" s="1257"/>
      <c r="CQ246" s="1257"/>
      <c r="CR246" s="1257"/>
      <c r="CS246" s="1257"/>
      <c r="CT246" s="1257"/>
      <c r="CU246" s="1257"/>
      <c r="CV246" s="1257"/>
      <c r="CW246" s="1257"/>
      <c r="CX246" s="1257"/>
      <c r="CY246" s="1258"/>
    </row>
    <row r="247" spans="2:103" s="1252" customFormat="1">
      <c r="B247" s="1250"/>
      <c r="C247" s="1223"/>
      <c r="D247" s="1255"/>
      <c r="E247" s="1240"/>
      <c r="F247" s="1240"/>
      <c r="G247" s="1240"/>
      <c r="H247" s="1240"/>
      <c r="I247" s="1240"/>
      <c r="J247" s="1240"/>
      <c r="K247" s="1240"/>
      <c r="L247" s="1240"/>
      <c r="M247" s="1240"/>
      <c r="N247" s="1240"/>
      <c r="O247" s="1240"/>
      <c r="P247" s="1240"/>
      <c r="Q247" s="1240"/>
      <c r="R247" s="1240"/>
      <c r="S247" s="1240"/>
      <c r="T247" s="1240"/>
      <c r="U247" s="1240"/>
      <c r="V247" s="1240"/>
      <c r="W247" s="1240"/>
      <c r="X247" s="1226"/>
      <c r="AA247" s="1251"/>
      <c r="AC247" s="1251"/>
      <c r="AI247" s="1251"/>
      <c r="BI247" s="1226"/>
      <c r="BJ247" s="1226"/>
      <c r="BK247" s="1226"/>
      <c r="BL247" s="1226"/>
      <c r="BM247" s="1226"/>
      <c r="BX247" s="1226"/>
      <c r="BY247" s="1226"/>
      <c r="BZ247" s="1226"/>
      <c r="CA247" s="1226"/>
      <c r="CB247" s="1226"/>
      <c r="CC247" s="1226"/>
      <c r="CD247" s="1226"/>
      <c r="CE247" s="1226"/>
      <c r="CF247" s="1226"/>
      <c r="CG247" s="1226"/>
      <c r="CH247" s="1226"/>
      <c r="CI247" s="1228"/>
      <c r="CJ247" s="1253"/>
      <c r="CK247" s="1231"/>
      <c r="CL247" s="1257"/>
      <c r="CM247" s="1257"/>
      <c r="CN247" s="1257"/>
      <c r="CO247" s="1257"/>
      <c r="CP247" s="1257"/>
      <c r="CQ247" s="1257"/>
      <c r="CR247" s="1257"/>
      <c r="CS247" s="1257"/>
      <c r="CT247" s="1257"/>
      <c r="CU247" s="1257"/>
      <c r="CV247" s="1257"/>
      <c r="CW247" s="1257"/>
      <c r="CX247" s="1257"/>
      <c r="CY247" s="1258"/>
    </row>
    <row r="248" spans="2:103" s="1252" customFormat="1">
      <c r="B248" s="1250"/>
      <c r="C248" s="1223"/>
      <c r="D248" s="1255"/>
      <c r="E248" s="1240"/>
      <c r="F248" s="1240"/>
      <c r="G248" s="1240"/>
      <c r="H248" s="1240"/>
      <c r="I248" s="1240"/>
      <c r="J248" s="1240"/>
      <c r="K248" s="1240"/>
      <c r="L248" s="1240"/>
      <c r="M248" s="1240"/>
      <c r="N248" s="1240"/>
      <c r="O248" s="1240"/>
      <c r="P248" s="1240"/>
      <c r="Q248" s="1240"/>
      <c r="R248" s="1240"/>
      <c r="S248" s="1240"/>
      <c r="T248" s="1240"/>
      <c r="U248" s="1240"/>
      <c r="V248" s="1240"/>
      <c r="W248" s="1240"/>
      <c r="X248" s="1226"/>
      <c r="AA248" s="1251"/>
      <c r="AC248" s="1251"/>
      <c r="AI248" s="1251"/>
      <c r="BI248" s="1226"/>
      <c r="BJ248" s="1226"/>
      <c r="BK248" s="1226"/>
      <c r="BL248" s="1226"/>
      <c r="BM248" s="1226"/>
      <c r="BX248" s="1226"/>
      <c r="BY248" s="1226"/>
      <c r="BZ248" s="1226"/>
      <c r="CA248" s="1226"/>
      <c r="CB248" s="1226"/>
      <c r="CC248" s="1226"/>
      <c r="CD248" s="1226"/>
      <c r="CE248" s="1226"/>
      <c r="CF248" s="1226"/>
      <c r="CG248" s="1226"/>
      <c r="CH248" s="1226"/>
      <c r="CI248" s="1228"/>
      <c r="CJ248" s="1253"/>
      <c r="CK248" s="1231"/>
      <c r="CL248" s="1257"/>
      <c r="CM248" s="1257"/>
      <c r="CN248" s="1257"/>
      <c r="CO248" s="1257"/>
      <c r="CP248" s="1257"/>
      <c r="CQ248" s="1257"/>
      <c r="CR248" s="1257"/>
      <c r="CS248" s="1257"/>
      <c r="CT248" s="1257"/>
      <c r="CU248" s="1257"/>
      <c r="CV248" s="1257"/>
      <c r="CW248" s="1257"/>
      <c r="CX248" s="1257"/>
      <c r="CY248" s="1258"/>
    </row>
    <row r="249" spans="2:103" s="1252" customFormat="1">
      <c r="B249" s="1250"/>
      <c r="C249" s="1223"/>
      <c r="D249" s="1255"/>
      <c r="E249" s="1240"/>
      <c r="F249" s="1240"/>
      <c r="G249" s="1240"/>
      <c r="H249" s="1240"/>
      <c r="I249" s="1240"/>
      <c r="J249" s="1240"/>
      <c r="K249" s="1240"/>
      <c r="L249" s="1240"/>
      <c r="M249" s="1240"/>
      <c r="N249" s="1240"/>
      <c r="O249" s="1240"/>
      <c r="P249" s="1240"/>
      <c r="Q249" s="1240"/>
      <c r="R249" s="1240"/>
      <c r="S249" s="1240"/>
      <c r="T249" s="1240"/>
      <c r="U249" s="1240"/>
      <c r="V249" s="1240"/>
      <c r="W249" s="1240"/>
      <c r="X249" s="1226"/>
      <c r="AA249" s="1251"/>
      <c r="AC249" s="1251"/>
      <c r="AI249" s="1251"/>
      <c r="BI249" s="1226"/>
      <c r="BJ249" s="1226"/>
      <c r="BK249" s="1226"/>
      <c r="BL249" s="1226"/>
      <c r="BM249" s="1226"/>
      <c r="BX249" s="1226"/>
      <c r="BY249" s="1226"/>
      <c r="BZ249" s="1226"/>
      <c r="CA249" s="1226"/>
      <c r="CB249" s="1226"/>
      <c r="CC249" s="1226"/>
      <c r="CD249" s="1226"/>
      <c r="CE249" s="1226"/>
      <c r="CF249" s="1226"/>
      <c r="CG249" s="1226"/>
      <c r="CH249" s="1226"/>
      <c r="CI249" s="1228"/>
      <c r="CJ249" s="1253"/>
      <c r="CK249" s="1231"/>
      <c r="CL249" s="1257"/>
      <c r="CM249" s="1257"/>
      <c r="CN249" s="1257"/>
      <c r="CO249" s="1257"/>
      <c r="CP249" s="1257"/>
      <c r="CQ249" s="1257"/>
      <c r="CR249" s="1257"/>
      <c r="CS249" s="1257"/>
      <c r="CT249" s="1257"/>
      <c r="CU249" s="1257"/>
      <c r="CV249" s="1257"/>
      <c r="CW249" s="1257"/>
      <c r="CX249" s="1257"/>
      <c r="CY249" s="1258"/>
    </row>
    <row r="250" spans="2:103" s="1252" customFormat="1">
      <c r="B250" s="1250"/>
      <c r="C250" s="1223"/>
      <c r="D250" s="1255"/>
      <c r="E250" s="1240"/>
      <c r="F250" s="1240"/>
      <c r="G250" s="1240"/>
      <c r="H250" s="1240"/>
      <c r="I250" s="1240"/>
      <c r="J250" s="1240"/>
      <c r="K250" s="1240"/>
      <c r="L250" s="1240"/>
      <c r="M250" s="1240"/>
      <c r="N250" s="1240"/>
      <c r="O250" s="1240"/>
      <c r="P250" s="1240"/>
      <c r="Q250" s="1240"/>
      <c r="R250" s="1240"/>
      <c r="S250" s="1240"/>
      <c r="T250" s="1240"/>
      <c r="U250" s="1240"/>
      <c r="V250" s="1240"/>
      <c r="W250" s="1240"/>
      <c r="X250" s="1226"/>
      <c r="AA250" s="1251"/>
      <c r="AC250" s="1251"/>
      <c r="AI250" s="1251"/>
      <c r="BI250" s="1226"/>
      <c r="BJ250" s="1226"/>
      <c r="BK250" s="1226"/>
      <c r="BL250" s="1226"/>
      <c r="BM250" s="1226"/>
      <c r="BX250" s="1226"/>
      <c r="BY250" s="1226"/>
      <c r="BZ250" s="1226"/>
      <c r="CA250" s="1226"/>
      <c r="CB250" s="1226"/>
      <c r="CC250" s="1226"/>
      <c r="CD250" s="1226"/>
      <c r="CE250" s="1226"/>
      <c r="CF250" s="1226"/>
      <c r="CG250" s="1226"/>
      <c r="CH250" s="1226"/>
      <c r="CI250" s="1228"/>
      <c r="CJ250" s="1253"/>
      <c r="CK250" s="1231"/>
      <c r="CL250" s="1257"/>
      <c r="CM250" s="1257"/>
      <c r="CN250" s="1257"/>
      <c r="CO250" s="1257"/>
      <c r="CP250" s="1257"/>
      <c r="CQ250" s="1257"/>
      <c r="CR250" s="1257"/>
      <c r="CS250" s="1257"/>
      <c r="CT250" s="1257"/>
      <c r="CU250" s="1257"/>
      <c r="CV250" s="1257"/>
      <c r="CW250" s="1257"/>
      <c r="CX250" s="1257"/>
      <c r="CY250" s="1258"/>
    </row>
    <row r="251" spans="2:103" s="1252" customFormat="1">
      <c r="B251" s="1250"/>
      <c r="C251" s="1223"/>
      <c r="D251" s="1255"/>
      <c r="E251" s="1240"/>
      <c r="F251" s="1240"/>
      <c r="G251" s="1240"/>
      <c r="H251" s="1240"/>
      <c r="I251" s="1240"/>
      <c r="J251" s="1240"/>
      <c r="K251" s="1240"/>
      <c r="L251" s="1240"/>
      <c r="M251" s="1240"/>
      <c r="N251" s="1240"/>
      <c r="O251" s="1240"/>
      <c r="P251" s="1240"/>
      <c r="Q251" s="1240"/>
      <c r="R251" s="1240"/>
      <c r="S251" s="1240"/>
      <c r="T251" s="1240"/>
      <c r="U251" s="1240"/>
      <c r="V251" s="1240"/>
      <c r="W251" s="1240"/>
      <c r="X251" s="1226"/>
      <c r="AA251" s="1251"/>
      <c r="AC251" s="1251"/>
      <c r="AI251" s="1251"/>
      <c r="BI251" s="1226"/>
      <c r="BJ251" s="1226"/>
      <c r="BK251" s="1226"/>
      <c r="BL251" s="1226"/>
      <c r="BM251" s="1226"/>
      <c r="BX251" s="1226"/>
      <c r="BY251" s="1226"/>
      <c r="BZ251" s="1226"/>
      <c r="CA251" s="1226"/>
      <c r="CB251" s="1226"/>
      <c r="CC251" s="1226"/>
      <c r="CD251" s="1226"/>
      <c r="CE251" s="1226"/>
      <c r="CF251" s="1226"/>
      <c r="CG251" s="1226"/>
      <c r="CH251" s="1226"/>
      <c r="CI251" s="1228"/>
      <c r="CJ251" s="1253"/>
      <c r="CK251" s="1231"/>
      <c r="CL251" s="1257"/>
      <c r="CM251" s="1257"/>
      <c r="CN251" s="1257"/>
      <c r="CO251" s="1257"/>
      <c r="CP251" s="1257"/>
      <c r="CQ251" s="1257"/>
      <c r="CR251" s="1257"/>
      <c r="CS251" s="1257"/>
      <c r="CT251" s="1257"/>
      <c r="CU251" s="1257"/>
      <c r="CV251" s="1257"/>
      <c r="CW251" s="1257"/>
      <c r="CX251" s="1257"/>
      <c r="CY251" s="1258"/>
    </row>
    <row r="252" spans="2:103" s="1252" customFormat="1">
      <c r="B252" s="1250"/>
      <c r="C252" s="1223"/>
      <c r="D252" s="1255"/>
      <c r="E252" s="1240"/>
      <c r="F252" s="1240"/>
      <c r="G252" s="1240"/>
      <c r="H252" s="1240"/>
      <c r="I252" s="1240"/>
      <c r="J252" s="1240"/>
      <c r="K252" s="1240"/>
      <c r="L252" s="1240"/>
      <c r="M252" s="1240"/>
      <c r="N252" s="1240"/>
      <c r="O252" s="1240"/>
      <c r="P252" s="1240"/>
      <c r="Q252" s="1240"/>
      <c r="R252" s="1240"/>
      <c r="S252" s="1240"/>
      <c r="T252" s="1240"/>
      <c r="U252" s="1240"/>
      <c r="V252" s="1240"/>
      <c r="W252" s="1240"/>
      <c r="X252" s="1226"/>
      <c r="AA252" s="1251"/>
      <c r="AC252" s="1251"/>
      <c r="AI252" s="1251"/>
      <c r="BI252" s="1226"/>
      <c r="BJ252" s="1226"/>
      <c r="BK252" s="1226"/>
      <c r="BL252" s="1226"/>
      <c r="BM252" s="1226"/>
      <c r="BX252" s="1226"/>
      <c r="BY252" s="1226"/>
      <c r="BZ252" s="1226"/>
      <c r="CA252" s="1226"/>
      <c r="CB252" s="1226"/>
      <c r="CC252" s="1226"/>
      <c r="CD252" s="1226"/>
      <c r="CE252" s="1226"/>
      <c r="CF252" s="1226"/>
      <c r="CG252" s="1226"/>
      <c r="CH252" s="1226"/>
      <c r="CI252" s="1228"/>
      <c r="CJ252" s="1253"/>
      <c r="CK252" s="1231"/>
      <c r="CL252" s="1257"/>
      <c r="CM252" s="1257"/>
      <c r="CN252" s="1257"/>
      <c r="CO252" s="1257"/>
      <c r="CP252" s="1257"/>
      <c r="CQ252" s="1257"/>
      <c r="CR252" s="1257"/>
      <c r="CS252" s="1257"/>
      <c r="CT252" s="1257"/>
      <c r="CU252" s="1257"/>
      <c r="CV252" s="1257"/>
      <c r="CW252" s="1257"/>
      <c r="CX252" s="1257"/>
      <c r="CY252" s="1258"/>
    </row>
    <row r="253" spans="2:103" s="1252" customFormat="1">
      <c r="B253" s="1250"/>
      <c r="C253" s="1223"/>
      <c r="D253" s="1255"/>
      <c r="E253" s="1240"/>
      <c r="F253" s="1240"/>
      <c r="G253" s="1240"/>
      <c r="H253" s="1240"/>
      <c r="I253" s="1240"/>
      <c r="J253" s="1240"/>
      <c r="K253" s="1240"/>
      <c r="L253" s="1240"/>
      <c r="M253" s="1240"/>
      <c r="N253" s="1240"/>
      <c r="O253" s="1240"/>
      <c r="P253" s="1240"/>
      <c r="Q253" s="1240"/>
      <c r="R253" s="1240"/>
      <c r="S253" s="1240"/>
      <c r="T253" s="1240"/>
      <c r="U253" s="1240"/>
      <c r="V253" s="1240"/>
      <c r="W253" s="1240"/>
      <c r="X253" s="1226"/>
      <c r="AA253" s="1251"/>
      <c r="AC253" s="1251"/>
      <c r="AI253" s="1251"/>
      <c r="BI253" s="1226"/>
      <c r="BJ253" s="1226"/>
      <c r="BK253" s="1226"/>
      <c r="BL253" s="1226"/>
      <c r="BM253" s="1226"/>
      <c r="BX253" s="1226"/>
      <c r="BY253" s="1226"/>
      <c r="BZ253" s="1226"/>
      <c r="CA253" s="1226"/>
      <c r="CB253" s="1226"/>
      <c r="CC253" s="1226"/>
      <c r="CD253" s="1226"/>
      <c r="CE253" s="1226"/>
      <c r="CF253" s="1226"/>
      <c r="CG253" s="1226"/>
      <c r="CH253" s="1226"/>
      <c r="CI253" s="1228"/>
      <c r="CJ253" s="1253"/>
      <c r="CK253" s="1231"/>
      <c r="CL253" s="1257"/>
      <c r="CM253" s="1257"/>
      <c r="CN253" s="1257"/>
      <c r="CO253" s="1257"/>
      <c r="CP253" s="1257"/>
      <c r="CQ253" s="1257"/>
      <c r="CR253" s="1257"/>
      <c r="CS253" s="1257"/>
      <c r="CT253" s="1257"/>
      <c r="CU253" s="1257"/>
      <c r="CV253" s="1257"/>
      <c r="CW253" s="1257"/>
      <c r="CX253" s="1257"/>
      <c r="CY253" s="1258"/>
    </row>
    <row r="254" spans="2:103" s="1252" customFormat="1">
      <c r="B254" s="1250"/>
      <c r="C254" s="1223"/>
      <c r="D254" s="1255"/>
      <c r="E254" s="1240"/>
      <c r="F254" s="1240"/>
      <c r="G254" s="1240"/>
      <c r="H254" s="1240"/>
      <c r="I254" s="1240"/>
      <c r="J254" s="1240"/>
      <c r="K254" s="1240"/>
      <c r="L254" s="1240"/>
      <c r="M254" s="1240"/>
      <c r="N254" s="1240"/>
      <c r="O254" s="1240"/>
      <c r="P254" s="1240"/>
      <c r="Q254" s="1240"/>
      <c r="R254" s="1240"/>
      <c r="S254" s="1240"/>
      <c r="T254" s="1240"/>
      <c r="U254" s="1240"/>
      <c r="V254" s="1240"/>
      <c r="W254" s="1240"/>
      <c r="X254" s="1226"/>
      <c r="AA254" s="1251"/>
      <c r="AC254" s="1251"/>
      <c r="AI254" s="1251"/>
      <c r="BI254" s="1226"/>
      <c r="BJ254" s="1226"/>
      <c r="BK254" s="1226"/>
      <c r="BL254" s="1226"/>
      <c r="BM254" s="1226"/>
      <c r="BX254" s="1226"/>
      <c r="BY254" s="1226"/>
      <c r="BZ254" s="1226"/>
      <c r="CA254" s="1226"/>
      <c r="CB254" s="1226"/>
      <c r="CC254" s="1226"/>
      <c r="CD254" s="1226"/>
      <c r="CE254" s="1226"/>
      <c r="CF254" s="1226"/>
      <c r="CG254" s="1226"/>
      <c r="CH254" s="1226"/>
      <c r="CI254" s="1228"/>
      <c r="CJ254" s="1253"/>
      <c r="CK254" s="1231"/>
      <c r="CL254" s="1257"/>
      <c r="CM254" s="1257"/>
      <c r="CN254" s="1257"/>
      <c r="CO254" s="1257"/>
      <c r="CP254" s="1257"/>
      <c r="CQ254" s="1257"/>
      <c r="CR254" s="1257"/>
      <c r="CS254" s="1257"/>
      <c r="CT254" s="1257"/>
      <c r="CU254" s="1257"/>
      <c r="CV254" s="1257"/>
      <c r="CW254" s="1257"/>
      <c r="CX254" s="1257"/>
      <c r="CY254" s="1258"/>
    </row>
    <row r="255" spans="2:103" s="1252" customFormat="1">
      <c r="B255" s="1250"/>
      <c r="C255" s="1223"/>
      <c r="D255" s="1255"/>
      <c r="E255" s="1240"/>
      <c r="F255" s="1240"/>
      <c r="G255" s="1240"/>
      <c r="H255" s="1240"/>
      <c r="I255" s="1240"/>
      <c r="J255" s="1240"/>
      <c r="K255" s="1240"/>
      <c r="L255" s="1240"/>
      <c r="M255" s="1240"/>
      <c r="N255" s="1240"/>
      <c r="O255" s="1240"/>
      <c r="P255" s="1240"/>
      <c r="Q255" s="1240"/>
      <c r="R255" s="1240"/>
      <c r="S255" s="1240"/>
      <c r="T255" s="1240"/>
      <c r="U255" s="1240"/>
      <c r="V255" s="1240"/>
      <c r="W255" s="1240"/>
      <c r="X255" s="1226"/>
      <c r="AA255" s="1251"/>
      <c r="AC255" s="1251"/>
      <c r="AI255" s="1251"/>
      <c r="BI255" s="1226"/>
      <c r="BJ255" s="1226"/>
      <c r="BK255" s="1226"/>
      <c r="BL255" s="1226"/>
      <c r="BM255" s="1226"/>
      <c r="BX255" s="1226"/>
      <c r="BY255" s="1226"/>
      <c r="BZ255" s="1226"/>
      <c r="CA255" s="1226"/>
      <c r="CB255" s="1226"/>
      <c r="CC255" s="1226"/>
      <c r="CD255" s="1226"/>
      <c r="CE255" s="1226"/>
      <c r="CF255" s="1226"/>
      <c r="CG255" s="1226"/>
      <c r="CH255" s="1226"/>
      <c r="CI255" s="1228"/>
      <c r="CJ255" s="1253"/>
      <c r="CK255" s="1231"/>
      <c r="CL255" s="1257"/>
      <c r="CM255" s="1257"/>
      <c r="CN255" s="1257"/>
      <c r="CO255" s="1257"/>
      <c r="CP255" s="1257"/>
      <c r="CQ255" s="1257"/>
      <c r="CR255" s="1257"/>
      <c r="CS255" s="1257"/>
      <c r="CT255" s="1257"/>
      <c r="CU255" s="1257"/>
      <c r="CV255" s="1257"/>
      <c r="CW255" s="1257"/>
      <c r="CX255" s="1257"/>
      <c r="CY255" s="1258"/>
    </row>
    <row r="256" spans="2:103" s="1252" customFormat="1">
      <c r="B256" s="1250"/>
      <c r="C256" s="1223"/>
      <c r="D256" s="1255"/>
      <c r="E256" s="1240"/>
      <c r="F256" s="1240"/>
      <c r="G256" s="1240"/>
      <c r="H256" s="1240"/>
      <c r="I256" s="1240"/>
      <c r="J256" s="1240"/>
      <c r="K256" s="1240"/>
      <c r="L256" s="1240"/>
      <c r="M256" s="1240"/>
      <c r="N256" s="1240"/>
      <c r="O256" s="1240"/>
      <c r="P256" s="1240"/>
      <c r="Q256" s="1240"/>
      <c r="R256" s="1240"/>
      <c r="S256" s="1240"/>
      <c r="T256" s="1240"/>
      <c r="U256" s="1240"/>
      <c r="V256" s="1240"/>
      <c r="W256" s="1240"/>
      <c r="X256" s="1226"/>
      <c r="AA256" s="1251"/>
      <c r="AC256" s="1251"/>
      <c r="AI256" s="1251"/>
      <c r="BI256" s="1226"/>
      <c r="BJ256" s="1226"/>
      <c r="BK256" s="1226"/>
      <c r="BL256" s="1226"/>
      <c r="BM256" s="1226"/>
      <c r="BX256" s="1226"/>
      <c r="BY256" s="1226"/>
      <c r="BZ256" s="1226"/>
      <c r="CA256" s="1226"/>
      <c r="CB256" s="1226"/>
      <c r="CC256" s="1226"/>
      <c r="CD256" s="1226"/>
      <c r="CE256" s="1226"/>
      <c r="CF256" s="1226"/>
      <c r="CG256" s="1226"/>
      <c r="CH256" s="1226"/>
      <c r="CI256" s="1228"/>
      <c r="CJ256" s="1253"/>
      <c r="CK256" s="1231"/>
      <c r="CL256" s="1257"/>
      <c r="CM256" s="1257"/>
      <c r="CN256" s="1257"/>
      <c r="CO256" s="1257"/>
      <c r="CP256" s="1257"/>
      <c r="CQ256" s="1257"/>
      <c r="CR256" s="1257"/>
      <c r="CS256" s="1257"/>
      <c r="CT256" s="1257"/>
      <c r="CU256" s="1257"/>
      <c r="CV256" s="1257"/>
      <c r="CW256" s="1257"/>
      <c r="CX256" s="1257"/>
      <c r="CY256" s="1258"/>
    </row>
    <row r="257" spans="2:103" s="1252" customFormat="1">
      <c r="B257" s="1250"/>
      <c r="C257" s="1223"/>
      <c r="D257" s="1255"/>
      <c r="E257" s="1240"/>
      <c r="F257" s="1240"/>
      <c r="G257" s="1240"/>
      <c r="H257" s="1240"/>
      <c r="I257" s="1240"/>
      <c r="J257" s="1240"/>
      <c r="K257" s="1240"/>
      <c r="L257" s="1240"/>
      <c r="M257" s="1240"/>
      <c r="N257" s="1240"/>
      <c r="O257" s="1240"/>
      <c r="P257" s="1240"/>
      <c r="Q257" s="1240"/>
      <c r="R257" s="1240"/>
      <c r="S257" s="1240"/>
      <c r="T257" s="1240"/>
      <c r="U257" s="1240"/>
      <c r="V257" s="1240"/>
      <c r="W257" s="1240"/>
      <c r="X257" s="1226"/>
      <c r="AA257" s="1251"/>
      <c r="AC257" s="1251"/>
      <c r="AI257" s="1251"/>
      <c r="BI257" s="1226"/>
      <c r="BJ257" s="1226"/>
      <c r="BK257" s="1226"/>
      <c r="BL257" s="1226"/>
      <c r="BM257" s="1226"/>
      <c r="BX257" s="1226"/>
      <c r="BY257" s="1226"/>
      <c r="BZ257" s="1226"/>
      <c r="CA257" s="1226"/>
      <c r="CB257" s="1226"/>
      <c r="CC257" s="1226"/>
      <c r="CD257" s="1226"/>
      <c r="CE257" s="1226"/>
      <c r="CF257" s="1226"/>
      <c r="CG257" s="1226"/>
      <c r="CH257" s="1226"/>
      <c r="CI257" s="1228"/>
      <c r="CJ257" s="1253"/>
      <c r="CK257" s="1231"/>
      <c r="CL257" s="1257"/>
      <c r="CM257" s="1257"/>
      <c r="CN257" s="1257"/>
      <c r="CO257" s="1257"/>
      <c r="CP257" s="1257"/>
      <c r="CQ257" s="1257"/>
      <c r="CR257" s="1257"/>
      <c r="CS257" s="1257"/>
      <c r="CT257" s="1257"/>
      <c r="CU257" s="1257"/>
      <c r="CV257" s="1257"/>
      <c r="CW257" s="1257"/>
      <c r="CX257" s="1257"/>
      <c r="CY257" s="1258"/>
    </row>
    <row r="258" spans="2:103" s="1252" customFormat="1">
      <c r="B258" s="1250"/>
      <c r="C258" s="1223"/>
      <c r="D258" s="1255"/>
      <c r="E258" s="1240"/>
      <c r="F258" s="1240"/>
      <c r="G258" s="1240"/>
      <c r="H258" s="1240"/>
      <c r="I258" s="1240"/>
      <c r="J258" s="1240"/>
      <c r="K258" s="1240"/>
      <c r="L258" s="1240"/>
      <c r="M258" s="1240"/>
      <c r="N258" s="1240"/>
      <c r="O258" s="1240"/>
      <c r="P258" s="1240"/>
      <c r="Q258" s="1240"/>
      <c r="R258" s="1240"/>
      <c r="S258" s="1240"/>
      <c r="T258" s="1240"/>
      <c r="U258" s="1240"/>
      <c r="V258" s="1240"/>
      <c r="W258" s="1240"/>
      <c r="X258" s="1226"/>
      <c r="AA258" s="1251"/>
      <c r="AC258" s="1251"/>
      <c r="AI258" s="1251"/>
      <c r="BI258" s="1226"/>
      <c r="BJ258" s="1226"/>
      <c r="BK258" s="1226"/>
      <c r="BL258" s="1226"/>
      <c r="BM258" s="1226"/>
      <c r="BX258" s="1226"/>
      <c r="BY258" s="1226"/>
      <c r="BZ258" s="1226"/>
      <c r="CA258" s="1226"/>
      <c r="CB258" s="1226"/>
      <c r="CC258" s="1226"/>
      <c r="CD258" s="1226"/>
      <c r="CE258" s="1226"/>
      <c r="CF258" s="1226"/>
      <c r="CG258" s="1226"/>
      <c r="CH258" s="1226"/>
      <c r="CI258" s="1228"/>
      <c r="CJ258" s="1253"/>
      <c r="CK258" s="1231"/>
      <c r="CL258" s="1257"/>
      <c r="CM258" s="1257"/>
      <c r="CN258" s="1257"/>
      <c r="CO258" s="1257"/>
      <c r="CP258" s="1257"/>
      <c r="CQ258" s="1257"/>
      <c r="CR258" s="1257"/>
      <c r="CS258" s="1257"/>
      <c r="CT258" s="1257"/>
      <c r="CU258" s="1257"/>
      <c r="CV258" s="1257"/>
      <c r="CW258" s="1257"/>
      <c r="CX258" s="1257"/>
      <c r="CY258" s="1258"/>
    </row>
    <row r="259" spans="2:103" s="1252" customFormat="1">
      <c r="B259" s="1250"/>
      <c r="C259" s="1223"/>
      <c r="D259" s="1255"/>
      <c r="E259" s="1240"/>
      <c r="F259" s="1240"/>
      <c r="G259" s="1240"/>
      <c r="H259" s="1240"/>
      <c r="I259" s="1240"/>
      <c r="J259" s="1240"/>
      <c r="K259" s="1240"/>
      <c r="L259" s="1240"/>
      <c r="M259" s="1240"/>
      <c r="N259" s="1240"/>
      <c r="O259" s="1240"/>
      <c r="P259" s="1240"/>
      <c r="Q259" s="1240"/>
      <c r="R259" s="1240"/>
      <c r="S259" s="1240"/>
      <c r="T259" s="1240"/>
      <c r="U259" s="1240"/>
      <c r="V259" s="1240"/>
      <c r="W259" s="1240"/>
      <c r="X259" s="1226"/>
      <c r="AA259" s="1251"/>
      <c r="AC259" s="1251"/>
      <c r="AI259" s="1251"/>
      <c r="BI259" s="1226"/>
      <c r="BJ259" s="1226"/>
      <c r="BK259" s="1226"/>
      <c r="BL259" s="1226"/>
      <c r="BM259" s="1226"/>
      <c r="BX259" s="1226"/>
      <c r="BY259" s="1226"/>
      <c r="BZ259" s="1226"/>
      <c r="CA259" s="1226"/>
      <c r="CB259" s="1226"/>
      <c r="CC259" s="1226"/>
      <c r="CD259" s="1226"/>
      <c r="CE259" s="1226"/>
      <c r="CF259" s="1226"/>
      <c r="CG259" s="1226"/>
      <c r="CH259" s="1226"/>
      <c r="CI259" s="1228"/>
      <c r="CJ259" s="1253"/>
      <c r="CK259" s="1231"/>
      <c r="CL259" s="1257"/>
      <c r="CM259" s="1257"/>
      <c r="CN259" s="1257"/>
      <c r="CO259" s="1257"/>
      <c r="CP259" s="1257"/>
      <c r="CQ259" s="1257"/>
      <c r="CR259" s="1257"/>
      <c r="CS259" s="1257"/>
      <c r="CT259" s="1257"/>
      <c r="CU259" s="1257"/>
      <c r="CV259" s="1257"/>
      <c r="CW259" s="1257"/>
      <c r="CX259" s="1257"/>
      <c r="CY259" s="1258"/>
    </row>
    <row r="260" spans="2:103" s="1252" customFormat="1">
      <c r="B260" s="1250"/>
      <c r="C260" s="1223"/>
      <c r="D260" s="1255"/>
      <c r="E260" s="1240"/>
      <c r="F260" s="1240"/>
      <c r="G260" s="1240"/>
      <c r="H260" s="1240"/>
      <c r="I260" s="1240"/>
      <c r="J260" s="1240"/>
      <c r="K260" s="1240"/>
      <c r="L260" s="1240"/>
      <c r="M260" s="1240"/>
      <c r="N260" s="1240"/>
      <c r="O260" s="1240"/>
      <c r="P260" s="1240"/>
      <c r="Q260" s="1240"/>
      <c r="R260" s="1240"/>
      <c r="S260" s="1240"/>
      <c r="T260" s="1240"/>
      <c r="U260" s="1240"/>
      <c r="V260" s="1240"/>
      <c r="W260" s="1240"/>
      <c r="X260" s="1226"/>
      <c r="AA260" s="1251"/>
      <c r="AC260" s="1251"/>
      <c r="AI260" s="1251"/>
      <c r="BI260" s="1226"/>
      <c r="BJ260" s="1226"/>
      <c r="BK260" s="1226"/>
      <c r="BL260" s="1226"/>
      <c r="BM260" s="1226"/>
      <c r="BX260" s="1226"/>
      <c r="BY260" s="1226"/>
      <c r="BZ260" s="1226"/>
      <c r="CA260" s="1226"/>
      <c r="CB260" s="1226"/>
      <c r="CC260" s="1226"/>
      <c r="CD260" s="1226"/>
      <c r="CE260" s="1226"/>
      <c r="CF260" s="1226"/>
      <c r="CG260" s="1226"/>
      <c r="CH260" s="1226"/>
      <c r="CI260" s="1228"/>
      <c r="CJ260" s="1253"/>
      <c r="CK260" s="1231"/>
      <c r="CL260" s="1257"/>
      <c r="CM260" s="1257"/>
      <c r="CN260" s="1257"/>
      <c r="CO260" s="1257"/>
      <c r="CP260" s="1257"/>
      <c r="CQ260" s="1257"/>
      <c r="CR260" s="1257"/>
      <c r="CS260" s="1257"/>
      <c r="CT260" s="1257"/>
      <c r="CU260" s="1257"/>
      <c r="CV260" s="1257"/>
      <c r="CW260" s="1257"/>
      <c r="CX260" s="1257"/>
      <c r="CY260" s="1258"/>
    </row>
    <row r="261" spans="2:103" s="1252" customFormat="1">
      <c r="B261" s="1250"/>
      <c r="C261" s="1223"/>
      <c r="D261" s="1255"/>
      <c r="E261" s="1240"/>
      <c r="F261" s="1240"/>
      <c r="G261" s="1240"/>
      <c r="H261" s="1240"/>
      <c r="I261" s="1240"/>
      <c r="J261" s="1240"/>
      <c r="K261" s="1240"/>
      <c r="L261" s="1240"/>
      <c r="M261" s="1240"/>
      <c r="N261" s="1240"/>
      <c r="O261" s="1240"/>
      <c r="P261" s="1240"/>
      <c r="Q261" s="1240"/>
      <c r="R261" s="1240"/>
      <c r="S261" s="1240"/>
      <c r="T261" s="1240"/>
      <c r="U261" s="1240"/>
      <c r="V261" s="1240"/>
      <c r="W261" s="1240"/>
      <c r="X261" s="1226"/>
      <c r="AA261" s="1251"/>
      <c r="AC261" s="1251"/>
      <c r="AI261" s="1251"/>
      <c r="BI261" s="1226"/>
      <c r="BJ261" s="1226"/>
      <c r="BK261" s="1226"/>
      <c r="BL261" s="1226"/>
      <c r="BM261" s="1226"/>
      <c r="BX261" s="1226"/>
      <c r="BY261" s="1226"/>
      <c r="BZ261" s="1226"/>
      <c r="CA261" s="1226"/>
      <c r="CB261" s="1226"/>
      <c r="CC261" s="1226"/>
      <c r="CD261" s="1226"/>
      <c r="CE261" s="1226"/>
      <c r="CF261" s="1226"/>
      <c r="CG261" s="1226"/>
      <c r="CH261" s="1226"/>
      <c r="CI261" s="1228"/>
      <c r="CJ261" s="1253"/>
      <c r="CK261" s="1231"/>
      <c r="CL261" s="1257"/>
      <c r="CM261" s="1257"/>
      <c r="CN261" s="1257"/>
      <c r="CO261" s="1257"/>
      <c r="CP261" s="1257"/>
      <c r="CQ261" s="1257"/>
      <c r="CR261" s="1257"/>
      <c r="CS261" s="1257"/>
      <c r="CT261" s="1257"/>
      <c r="CU261" s="1257"/>
      <c r="CV261" s="1257"/>
      <c r="CW261" s="1257"/>
      <c r="CX261" s="1257"/>
      <c r="CY261" s="1258"/>
    </row>
    <row r="262" spans="2:103" s="1252" customFormat="1">
      <c r="B262" s="1250"/>
      <c r="C262" s="1223"/>
      <c r="D262" s="1255"/>
      <c r="E262" s="1240"/>
      <c r="F262" s="1240"/>
      <c r="G262" s="1240"/>
      <c r="H262" s="1240"/>
      <c r="I262" s="1240"/>
      <c r="J262" s="1240"/>
      <c r="K262" s="1240"/>
      <c r="L262" s="1240"/>
      <c r="M262" s="1240"/>
      <c r="N262" s="1240"/>
      <c r="O262" s="1240"/>
      <c r="P262" s="1240"/>
      <c r="Q262" s="1240"/>
      <c r="R262" s="1240"/>
      <c r="S262" s="1240"/>
      <c r="T262" s="1240"/>
      <c r="U262" s="1240"/>
      <c r="V262" s="1240"/>
      <c r="W262" s="1240"/>
      <c r="X262" s="1226"/>
      <c r="AA262" s="1251"/>
      <c r="AC262" s="1251"/>
      <c r="AI262" s="1251"/>
      <c r="BI262" s="1226"/>
      <c r="BJ262" s="1226"/>
      <c r="BK262" s="1226"/>
      <c r="BL262" s="1226"/>
      <c r="BM262" s="1226"/>
      <c r="BX262" s="1226"/>
      <c r="BY262" s="1226"/>
      <c r="BZ262" s="1226"/>
      <c r="CA262" s="1226"/>
      <c r="CB262" s="1226"/>
      <c r="CC262" s="1226"/>
      <c r="CD262" s="1226"/>
      <c r="CE262" s="1226"/>
      <c r="CF262" s="1226"/>
      <c r="CG262" s="1226"/>
      <c r="CH262" s="1226"/>
      <c r="CI262" s="1228"/>
      <c r="CJ262" s="1253"/>
      <c r="CK262" s="1231"/>
      <c r="CL262" s="1257"/>
      <c r="CM262" s="1257"/>
      <c r="CN262" s="1257"/>
      <c r="CO262" s="1257"/>
      <c r="CP262" s="1257"/>
      <c r="CQ262" s="1257"/>
      <c r="CR262" s="1257"/>
      <c r="CS262" s="1257"/>
      <c r="CT262" s="1257"/>
      <c r="CU262" s="1257"/>
      <c r="CV262" s="1257"/>
      <c r="CW262" s="1257"/>
      <c r="CX262" s="1257"/>
      <c r="CY262" s="1258"/>
    </row>
    <row r="263" spans="2:103" s="1252" customFormat="1">
      <c r="B263" s="1250"/>
      <c r="C263" s="1223"/>
      <c r="D263" s="1255"/>
      <c r="E263" s="1240"/>
      <c r="F263" s="1240"/>
      <c r="G263" s="1240"/>
      <c r="H263" s="1240"/>
      <c r="I263" s="1240"/>
      <c r="J263" s="1240"/>
      <c r="K263" s="1240"/>
      <c r="L263" s="1240"/>
      <c r="M263" s="1240"/>
      <c r="N263" s="1240"/>
      <c r="O263" s="1240"/>
      <c r="P263" s="1240"/>
      <c r="Q263" s="1240"/>
      <c r="R263" s="1240"/>
      <c r="S263" s="1240"/>
      <c r="T263" s="1240"/>
      <c r="U263" s="1240"/>
      <c r="V263" s="1240"/>
      <c r="W263" s="1240"/>
      <c r="X263" s="1226"/>
      <c r="AA263" s="1251"/>
      <c r="AC263" s="1251"/>
      <c r="AI263" s="1251"/>
      <c r="BI263" s="1226"/>
      <c r="BJ263" s="1226"/>
      <c r="BK263" s="1226"/>
      <c r="BL263" s="1226"/>
      <c r="BM263" s="1226"/>
      <c r="BX263" s="1226"/>
      <c r="BY263" s="1226"/>
      <c r="BZ263" s="1226"/>
      <c r="CA263" s="1226"/>
      <c r="CB263" s="1226"/>
      <c r="CC263" s="1226"/>
      <c r="CD263" s="1226"/>
      <c r="CE263" s="1226"/>
      <c r="CF263" s="1226"/>
      <c r="CG263" s="1226"/>
      <c r="CH263" s="1226"/>
      <c r="CI263" s="1228"/>
      <c r="CJ263" s="1253"/>
      <c r="CK263" s="1231"/>
      <c r="CL263" s="1257"/>
      <c r="CM263" s="1257"/>
      <c r="CN263" s="1257"/>
      <c r="CO263" s="1257"/>
      <c r="CP263" s="1257"/>
      <c r="CQ263" s="1257"/>
      <c r="CR263" s="1257"/>
      <c r="CS263" s="1257"/>
      <c r="CT263" s="1257"/>
      <c r="CU263" s="1257"/>
      <c r="CV263" s="1257"/>
      <c r="CW263" s="1257"/>
      <c r="CX263" s="1257"/>
      <c r="CY263" s="1258"/>
    </row>
    <row r="264" spans="2:103" s="1252" customFormat="1">
      <c r="B264" s="1250"/>
      <c r="C264" s="1223"/>
      <c r="D264" s="1255"/>
      <c r="E264" s="1240"/>
      <c r="F264" s="1240"/>
      <c r="G264" s="1240"/>
      <c r="H264" s="1240"/>
      <c r="I264" s="1240"/>
      <c r="J264" s="1240"/>
      <c r="K264" s="1240"/>
      <c r="L264" s="1240"/>
      <c r="M264" s="1240"/>
      <c r="N264" s="1240"/>
      <c r="O264" s="1240"/>
      <c r="P264" s="1240"/>
      <c r="Q264" s="1240"/>
      <c r="R264" s="1240"/>
      <c r="S264" s="1240"/>
      <c r="T264" s="1240"/>
      <c r="U264" s="1240"/>
      <c r="V264" s="1240"/>
      <c r="W264" s="1240"/>
      <c r="X264" s="1226"/>
      <c r="AA264" s="1251"/>
      <c r="AC264" s="1251"/>
      <c r="AI264" s="1251"/>
      <c r="BI264" s="1226"/>
      <c r="BJ264" s="1226"/>
      <c r="BK264" s="1226"/>
      <c r="BL264" s="1226"/>
      <c r="BM264" s="1226"/>
      <c r="BX264" s="1226"/>
      <c r="BY264" s="1226"/>
      <c r="BZ264" s="1226"/>
      <c r="CA264" s="1226"/>
      <c r="CB264" s="1226"/>
      <c r="CC264" s="1226"/>
      <c r="CD264" s="1226"/>
      <c r="CE264" s="1226"/>
      <c r="CF264" s="1226"/>
      <c r="CG264" s="1226"/>
      <c r="CH264" s="1226"/>
      <c r="CI264" s="1228"/>
      <c r="CJ264" s="1253"/>
      <c r="CK264" s="1231"/>
      <c r="CL264" s="1257"/>
      <c r="CM264" s="1257"/>
      <c r="CN264" s="1257"/>
      <c r="CO264" s="1257"/>
      <c r="CP264" s="1257"/>
      <c r="CQ264" s="1257"/>
      <c r="CR264" s="1257"/>
      <c r="CS264" s="1257"/>
      <c r="CT264" s="1257"/>
      <c r="CU264" s="1257"/>
      <c r="CV264" s="1257"/>
      <c r="CW264" s="1257"/>
      <c r="CX264" s="1257"/>
      <c r="CY264" s="1258"/>
    </row>
    <row r="265" spans="2:103" s="1252" customFormat="1">
      <c r="B265" s="1250"/>
      <c r="C265" s="1223"/>
      <c r="D265" s="1255"/>
      <c r="E265" s="1240"/>
      <c r="F265" s="1240"/>
      <c r="G265" s="1240"/>
      <c r="H265" s="1240"/>
      <c r="I265" s="1240"/>
      <c r="J265" s="1240"/>
      <c r="K265" s="1240"/>
      <c r="L265" s="1240"/>
      <c r="M265" s="1240"/>
      <c r="N265" s="1240"/>
      <c r="O265" s="1240"/>
      <c r="P265" s="1240"/>
      <c r="Q265" s="1240"/>
      <c r="R265" s="1240"/>
      <c r="S265" s="1240"/>
      <c r="T265" s="1240"/>
      <c r="U265" s="1240"/>
      <c r="V265" s="1240"/>
      <c r="W265" s="1240"/>
      <c r="X265" s="1226"/>
      <c r="AA265" s="1251"/>
      <c r="AC265" s="1251"/>
      <c r="AI265" s="1251"/>
      <c r="BI265" s="1226"/>
      <c r="BJ265" s="1226"/>
      <c r="BK265" s="1226"/>
      <c r="BL265" s="1226"/>
      <c r="BM265" s="1226"/>
      <c r="BX265" s="1226"/>
      <c r="BY265" s="1226"/>
      <c r="BZ265" s="1226"/>
      <c r="CA265" s="1226"/>
      <c r="CB265" s="1226"/>
      <c r="CC265" s="1226"/>
      <c r="CD265" s="1226"/>
      <c r="CE265" s="1226"/>
      <c r="CF265" s="1226"/>
      <c r="CG265" s="1226"/>
      <c r="CH265" s="1226"/>
      <c r="CI265" s="1228"/>
      <c r="CJ265" s="1253"/>
      <c r="CK265" s="1231"/>
      <c r="CL265" s="1257"/>
      <c r="CM265" s="1257"/>
      <c r="CN265" s="1257"/>
      <c r="CO265" s="1257"/>
      <c r="CP265" s="1257"/>
      <c r="CQ265" s="1257"/>
      <c r="CR265" s="1257"/>
      <c r="CS265" s="1257"/>
      <c r="CT265" s="1257"/>
      <c r="CU265" s="1257"/>
      <c r="CV265" s="1257"/>
      <c r="CW265" s="1257"/>
      <c r="CX265" s="1257"/>
      <c r="CY265" s="1258"/>
    </row>
    <row r="266" spans="2:103" s="1252" customFormat="1">
      <c r="B266" s="1250"/>
      <c r="C266" s="1223"/>
      <c r="D266" s="1255"/>
      <c r="E266" s="1240"/>
      <c r="F266" s="1240"/>
      <c r="G266" s="1240"/>
      <c r="H266" s="1240"/>
      <c r="I266" s="1240"/>
      <c r="J266" s="1240"/>
      <c r="K266" s="1240"/>
      <c r="L266" s="1240"/>
      <c r="M266" s="1240"/>
      <c r="N266" s="1240"/>
      <c r="O266" s="1240"/>
      <c r="P266" s="1240"/>
      <c r="Q266" s="1240"/>
      <c r="R266" s="1240"/>
      <c r="S266" s="1240"/>
      <c r="T266" s="1240"/>
      <c r="U266" s="1240"/>
      <c r="V266" s="1240"/>
      <c r="W266" s="1240"/>
      <c r="X266" s="1226"/>
      <c r="AA266" s="1251"/>
      <c r="AC266" s="1251"/>
      <c r="AI266" s="1251"/>
      <c r="BI266" s="1226"/>
      <c r="BJ266" s="1226"/>
      <c r="BK266" s="1226"/>
      <c r="BL266" s="1226"/>
      <c r="BM266" s="1226"/>
      <c r="BX266" s="1226"/>
      <c r="BY266" s="1226"/>
      <c r="BZ266" s="1226"/>
      <c r="CA266" s="1226"/>
      <c r="CB266" s="1226"/>
      <c r="CC266" s="1226"/>
      <c r="CD266" s="1226"/>
      <c r="CE266" s="1226"/>
      <c r="CF266" s="1226"/>
      <c r="CG266" s="1226"/>
      <c r="CH266" s="1226"/>
      <c r="CI266" s="1228"/>
      <c r="CJ266" s="1253"/>
      <c r="CK266" s="1231"/>
      <c r="CL266" s="1257"/>
      <c r="CM266" s="1257"/>
      <c r="CN266" s="1257"/>
      <c r="CO266" s="1257"/>
      <c r="CP266" s="1257"/>
      <c r="CQ266" s="1257"/>
      <c r="CR266" s="1257"/>
      <c r="CS266" s="1257"/>
      <c r="CT266" s="1257"/>
      <c r="CU266" s="1257"/>
      <c r="CV266" s="1257"/>
      <c r="CW266" s="1257"/>
      <c r="CX266" s="1257"/>
      <c r="CY266" s="1258"/>
    </row>
    <row r="267" spans="2:103" s="1252" customFormat="1">
      <c r="B267" s="1250"/>
      <c r="C267" s="1223"/>
      <c r="D267" s="1255"/>
      <c r="E267" s="1240"/>
      <c r="F267" s="1240"/>
      <c r="G267" s="1240"/>
      <c r="H267" s="1240"/>
      <c r="I267" s="1240"/>
      <c r="J267" s="1240"/>
      <c r="K267" s="1240"/>
      <c r="L267" s="1240"/>
      <c r="M267" s="1240"/>
      <c r="N267" s="1240"/>
      <c r="O267" s="1240"/>
      <c r="P267" s="1240"/>
      <c r="Q267" s="1240"/>
      <c r="R267" s="1240"/>
      <c r="S267" s="1240"/>
      <c r="T267" s="1240"/>
      <c r="U267" s="1240"/>
      <c r="V267" s="1240"/>
      <c r="W267" s="1240"/>
      <c r="X267" s="1226"/>
      <c r="AA267" s="1251"/>
      <c r="AC267" s="1251"/>
      <c r="AI267" s="1251"/>
      <c r="BI267" s="1226"/>
      <c r="BJ267" s="1226"/>
      <c r="BK267" s="1226"/>
      <c r="BL267" s="1226"/>
      <c r="BM267" s="1226"/>
      <c r="BX267" s="1226"/>
      <c r="BY267" s="1226"/>
      <c r="BZ267" s="1226"/>
      <c r="CA267" s="1226"/>
      <c r="CB267" s="1226"/>
      <c r="CC267" s="1226"/>
      <c r="CD267" s="1226"/>
      <c r="CE267" s="1226"/>
      <c r="CF267" s="1226"/>
      <c r="CG267" s="1226"/>
      <c r="CH267" s="1226"/>
      <c r="CI267" s="1228"/>
      <c r="CJ267" s="1253"/>
      <c r="CK267" s="1231"/>
      <c r="CL267" s="1257"/>
      <c r="CM267" s="1257"/>
      <c r="CN267" s="1257"/>
      <c r="CO267" s="1257"/>
      <c r="CP267" s="1257"/>
      <c r="CQ267" s="1257"/>
      <c r="CR267" s="1257"/>
      <c r="CS267" s="1257"/>
      <c r="CT267" s="1257"/>
      <c r="CU267" s="1257"/>
      <c r="CV267" s="1257"/>
      <c r="CW267" s="1257"/>
      <c r="CX267" s="1257"/>
      <c r="CY267" s="1258"/>
    </row>
    <row r="268" spans="2:103" s="1252" customFormat="1">
      <c r="B268" s="1250"/>
      <c r="C268" s="1223"/>
      <c r="D268" s="1255"/>
      <c r="E268" s="1240"/>
      <c r="F268" s="1240"/>
      <c r="G268" s="1240"/>
      <c r="H268" s="1240"/>
      <c r="I268" s="1240"/>
      <c r="J268" s="1240"/>
      <c r="K268" s="1240"/>
      <c r="L268" s="1240"/>
      <c r="M268" s="1240"/>
      <c r="N268" s="1240"/>
      <c r="O268" s="1240"/>
      <c r="P268" s="1240"/>
      <c r="Q268" s="1240"/>
      <c r="R268" s="1240"/>
      <c r="S268" s="1240"/>
      <c r="T268" s="1240"/>
      <c r="U268" s="1240"/>
      <c r="V268" s="1240"/>
      <c r="W268" s="1240"/>
      <c r="X268" s="1226"/>
      <c r="AA268" s="1251"/>
      <c r="AC268" s="1251"/>
      <c r="AI268" s="1251"/>
      <c r="BI268" s="1226"/>
      <c r="BJ268" s="1226"/>
      <c r="BK268" s="1226"/>
      <c r="BL268" s="1226"/>
      <c r="BM268" s="1226"/>
      <c r="BX268" s="1226"/>
      <c r="BY268" s="1226"/>
      <c r="BZ268" s="1226"/>
      <c r="CA268" s="1226"/>
      <c r="CB268" s="1226"/>
      <c r="CC268" s="1226"/>
      <c r="CD268" s="1226"/>
      <c r="CE268" s="1226"/>
      <c r="CF268" s="1226"/>
      <c r="CG268" s="1226"/>
      <c r="CH268" s="1226"/>
      <c r="CI268" s="1228"/>
      <c r="CJ268" s="1253"/>
      <c r="CK268" s="1231"/>
      <c r="CL268" s="1257"/>
      <c r="CM268" s="1257"/>
      <c r="CN268" s="1257"/>
      <c r="CO268" s="1257"/>
      <c r="CP268" s="1257"/>
      <c r="CQ268" s="1257"/>
      <c r="CR268" s="1257"/>
      <c r="CS268" s="1257"/>
      <c r="CT268" s="1257"/>
      <c r="CU268" s="1257"/>
      <c r="CV268" s="1257"/>
      <c r="CW268" s="1257"/>
      <c r="CX268" s="1257"/>
      <c r="CY268" s="1258"/>
    </row>
    <row r="269" spans="2:103" s="1252" customFormat="1">
      <c r="B269" s="1250"/>
      <c r="C269" s="1223"/>
      <c r="D269" s="1255"/>
      <c r="E269" s="1240"/>
      <c r="F269" s="1240"/>
      <c r="G269" s="1240"/>
      <c r="H269" s="1240"/>
      <c r="I269" s="1240"/>
      <c r="J269" s="1240"/>
      <c r="K269" s="1240"/>
      <c r="L269" s="1240"/>
      <c r="M269" s="1240"/>
      <c r="N269" s="1240"/>
      <c r="O269" s="1240"/>
      <c r="P269" s="1240"/>
      <c r="Q269" s="1240"/>
      <c r="R269" s="1240"/>
      <c r="S269" s="1240"/>
      <c r="T269" s="1240"/>
      <c r="U269" s="1240"/>
      <c r="V269" s="1240"/>
      <c r="W269" s="1240"/>
      <c r="X269" s="1226"/>
      <c r="AA269" s="1251"/>
      <c r="AC269" s="1251"/>
      <c r="AI269" s="1251"/>
      <c r="BI269" s="1226"/>
      <c r="BJ269" s="1226"/>
      <c r="BK269" s="1226"/>
      <c r="BL269" s="1226"/>
      <c r="BM269" s="1226"/>
      <c r="BX269" s="1226"/>
      <c r="BY269" s="1226"/>
      <c r="BZ269" s="1226"/>
      <c r="CA269" s="1226"/>
      <c r="CB269" s="1226"/>
      <c r="CC269" s="1226"/>
      <c r="CD269" s="1226"/>
      <c r="CE269" s="1226"/>
      <c r="CF269" s="1226"/>
      <c r="CG269" s="1226"/>
      <c r="CH269" s="1226"/>
      <c r="CI269" s="1228"/>
      <c r="CJ269" s="1253"/>
      <c r="CK269" s="1231"/>
      <c r="CL269" s="1257"/>
      <c r="CM269" s="1257"/>
      <c r="CN269" s="1257"/>
      <c r="CO269" s="1257"/>
      <c r="CP269" s="1257"/>
      <c r="CQ269" s="1257"/>
      <c r="CR269" s="1257"/>
      <c r="CS269" s="1257"/>
      <c r="CT269" s="1257"/>
      <c r="CU269" s="1257"/>
      <c r="CV269" s="1257"/>
      <c r="CW269" s="1257"/>
      <c r="CX269" s="1257"/>
      <c r="CY269" s="1258"/>
    </row>
    <row r="270" spans="2:103" s="1252" customFormat="1">
      <c r="B270" s="1250"/>
      <c r="C270" s="1223"/>
      <c r="D270" s="1255"/>
      <c r="E270" s="1240"/>
      <c r="F270" s="1240"/>
      <c r="G270" s="1240"/>
      <c r="H270" s="1240"/>
      <c r="I270" s="1240"/>
      <c r="J270" s="1240"/>
      <c r="K270" s="1240"/>
      <c r="L270" s="1240"/>
      <c r="M270" s="1240"/>
      <c r="N270" s="1240"/>
      <c r="O270" s="1240"/>
      <c r="P270" s="1240"/>
      <c r="Q270" s="1240"/>
      <c r="R270" s="1240"/>
      <c r="S270" s="1240"/>
      <c r="T270" s="1240"/>
      <c r="U270" s="1240"/>
      <c r="V270" s="1240"/>
      <c r="W270" s="1240"/>
      <c r="X270" s="1226"/>
      <c r="AA270" s="1251"/>
      <c r="AC270" s="1251"/>
      <c r="AI270" s="1251"/>
      <c r="BI270" s="1226"/>
      <c r="BJ270" s="1226"/>
      <c r="BK270" s="1226"/>
      <c r="BL270" s="1226"/>
      <c r="BM270" s="1226"/>
      <c r="BX270" s="1226"/>
      <c r="BY270" s="1226"/>
      <c r="BZ270" s="1226"/>
      <c r="CA270" s="1226"/>
      <c r="CB270" s="1226"/>
      <c r="CC270" s="1226"/>
      <c r="CD270" s="1226"/>
      <c r="CE270" s="1226"/>
      <c r="CF270" s="1226"/>
      <c r="CG270" s="1226"/>
      <c r="CH270" s="1226"/>
      <c r="CI270" s="1228"/>
      <c r="CJ270" s="1253"/>
      <c r="CK270" s="1231"/>
      <c r="CL270" s="1257"/>
      <c r="CM270" s="1257"/>
      <c r="CN270" s="1257"/>
      <c r="CO270" s="1257"/>
      <c r="CP270" s="1257"/>
      <c r="CQ270" s="1257"/>
      <c r="CR270" s="1257"/>
      <c r="CS270" s="1257"/>
      <c r="CT270" s="1257"/>
      <c r="CU270" s="1257"/>
      <c r="CV270" s="1257"/>
      <c r="CW270" s="1257"/>
      <c r="CX270" s="1257"/>
      <c r="CY270" s="1258"/>
    </row>
    <row r="271" spans="2:103" s="1252" customFormat="1">
      <c r="B271" s="1250"/>
      <c r="C271" s="1223"/>
      <c r="D271" s="1255"/>
      <c r="E271" s="1240"/>
      <c r="F271" s="1240"/>
      <c r="G271" s="1240"/>
      <c r="H271" s="1240"/>
      <c r="I271" s="1240"/>
      <c r="J271" s="1240"/>
      <c r="K271" s="1240"/>
      <c r="L271" s="1240"/>
      <c r="M271" s="1240"/>
      <c r="N271" s="1240"/>
      <c r="O271" s="1240"/>
      <c r="P271" s="1240"/>
      <c r="Q271" s="1240"/>
      <c r="R271" s="1240"/>
      <c r="S271" s="1240"/>
      <c r="T271" s="1240"/>
      <c r="U271" s="1240"/>
      <c r="V271" s="1240"/>
      <c r="W271" s="1240"/>
      <c r="X271" s="1226"/>
      <c r="AA271" s="1251"/>
      <c r="AC271" s="1251"/>
      <c r="AI271" s="1251"/>
      <c r="BI271" s="1226"/>
      <c r="BJ271" s="1226"/>
      <c r="BK271" s="1226"/>
      <c r="BL271" s="1226"/>
      <c r="BM271" s="1226"/>
      <c r="BX271" s="1226"/>
      <c r="BY271" s="1226"/>
      <c r="BZ271" s="1226"/>
      <c r="CA271" s="1226"/>
      <c r="CB271" s="1226"/>
      <c r="CC271" s="1226"/>
      <c r="CD271" s="1226"/>
      <c r="CE271" s="1226"/>
      <c r="CF271" s="1226"/>
      <c r="CG271" s="1226"/>
      <c r="CH271" s="1226"/>
      <c r="CI271" s="1228"/>
      <c r="CJ271" s="1253"/>
      <c r="CK271" s="1231"/>
      <c r="CL271" s="1257"/>
      <c r="CM271" s="1257"/>
      <c r="CN271" s="1257"/>
      <c r="CO271" s="1257"/>
      <c r="CP271" s="1257"/>
      <c r="CQ271" s="1257"/>
      <c r="CR271" s="1257"/>
      <c r="CS271" s="1257"/>
      <c r="CT271" s="1257"/>
      <c r="CU271" s="1257"/>
      <c r="CV271" s="1257"/>
      <c r="CW271" s="1257"/>
      <c r="CX271" s="1257"/>
      <c r="CY271" s="1258"/>
    </row>
    <row r="272" spans="2:103" s="1252" customFormat="1">
      <c r="B272" s="1250"/>
      <c r="C272" s="1223"/>
      <c r="D272" s="1255"/>
      <c r="E272" s="1240"/>
      <c r="F272" s="1240"/>
      <c r="G272" s="1240"/>
      <c r="H272" s="1240"/>
      <c r="I272" s="1240"/>
      <c r="J272" s="1240"/>
      <c r="K272" s="1240"/>
      <c r="L272" s="1240"/>
      <c r="M272" s="1240"/>
      <c r="N272" s="1240"/>
      <c r="O272" s="1240"/>
      <c r="P272" s="1240"/>
      <c r="Q272" s="1240"/>
      <c r="R272" s="1240"/>
      <c r="S272" s="1240"/>
      <c r="T272" s="1240"/>
      <c r="U272" s="1240"/>
      <c r="V272" s="1240"/>
      <c r="W272" s="1240"/>
      <c r="X272" s="1226"/>
      <c r="AA272" s="1251"/>
      <c r="AC272" s="1251"/>
      <c r="AI272" s="1251"/>
      <c r="BI272" s="1226"/>
      <c r="BJ272" s="1226"/>
      <c r="BK272" s="1226"/>
      <c r="BL272" s="1226"/>
      <c r="BM272" s="1226"/>
      <c r="BX272" s="1226"/>
      <c r="BY272" s="1226"/>
      <c r="BZ272" s="1226"/>
      <c r="CA272" s="1226"/>
      <c r="CB272" s="1226"/>
      <c r="CC272" s="1226"/>
      <c r="CD272" s="1226"/>
      <c r="CE272" s="1226"/>
      <c r="CF272" s="1226"/>
      <c r="CG272" s="1226"/>
      <c r="CH272" s="1226"/>
      <c r="CI272" s="1228"/>
      <c r="CJ272" s="1253"/>
      <c r="CK272" s="1231"/>
      <c r="CL272" s="1257"/>
      <c r="CM272" s="1257"/>
      <c r="CN272" s="1257"/>
      <c r="CO272" s="1257"/>
      <c r="CP272" s="1257"/>
      <c r="CQ272" s="1257"/>
      <c r="CR272" s="1257"/>
      <c r="CS272" s="1257"/>
      <c r="CT272" s="1257"/>
      <c r="CU272" s="1257"/>
      <c r="CV272" s="1257"/>
      <c r="CW272" s="1257"/>
      <c r="CX272" s="1257"/>
      <c r="CY272" s="1258"/>
    </row>
    <row r="273" spans="2:103" s="1252" customFormat="1">
      <c r="B273" s="1250"/>
      <c r="C273" s="1223"/>
      <c r="D273" s="1255"/>
      <c r="E273" s="1240"/>
      <c r="F273" s="1240"/>
      <c r="G273" s="1240"/>
      <c r="H273" s="1240"/>
      <c r="I273" s="1240"/>
      <c r="J273" s="1240"/>
      <c r="K273" s="1240"/>
      <c r="L273" s="1240"/>
      <c r="M273" s="1240"/>
      <c r="N273" s="1240"/>
      <c r="O273" s="1240"/>
      <c r="P273" s="1240"/>
      <c r="Q273" s="1240"/>
      <c r="R273" s="1240"/>
      <c r="S273" s="1240"/>
      <c r="T273" s="1240"/>
      <c r="U273" s="1240"/>
      <c r="V273" s="1240"/>
      <c r="W273" s="1240"/>
      <c r="X273" s="1226"/>
      <c r="AA273" s="1251"/>
      <c r="AC273" s="1251"/>
      <c r="AI273" s="1251"/>
      <c r="BI273" s="1226"/>
      <c r="BJ273" s="1226"/>
      <c r="BK273" s="1226"/>
      <c r="BL273" s="1226"/>
      <c r="BM273" s="1226"/>
      <c r="BX273" s="1226"/>
      <c r="BY273" s="1226"/>
      <c r="BZ273" s="1226"/>
      <c r="CA273" s="1226"/>
      <c r="CB273" s="1226"/>
      <c r="CC273" s="1226"/>
      <c r="CD273" s="1226"/>
      <c r="CE273" s="1226"/>
      <c r="CF273" s="1226"/>
      <c r="CG273" s="1226"/>
      <c r="CH273" s="1226"/>
      <c r="CI273" s="1228"/>
      <c r="CJ273" s="1253"/>
      <c r="CK273" s="1231"/>
      <c r="CL273" s="1257"/>
      <c r="CM273" s="1257"/>
      <c r="CN273" s="1257"/>
      <c r="CO273" s="1257"/>
      <c r="CP273" s="1257"/>
      <c r="CQ273" s="1257"/>
      <c r="CR273" s="1257"/>
      <c r="CS273" s="1257"/>
      <c r="CT273" s="1257"/>
      <c r="CU273" s="1257"/>
      <c r="CV273" s="1257"/>
      <c r="CW273" s="1257"/>
      <c r="CX273" s="1257"/>
      <c r="CY273" s="1258"/>
    </row>
    <row r="274" spans="2:103" s="1252" customFormat="1">
      <c r="B274" s="1250"/>
      <c r="C274" s="1223"/>
      <c r="D274" s="1255"/>
      <c r="E274" s="1240"/>
      <c r="F274" s="1240"/>
      <c r="G274" s="1240"/>
      <c r="H274" s="1240"/>
      <c r="I274" s="1240"/>
      <c r="J274" s="1240"/>
      <c r="K274" s="1240"/>
      <c r="L274" s="1240"/>
      <c r="M274" s="1240"/>
      <c r="N274" s="1240"/>
      <c r="O274" s="1240"/>
      <c r="P274" s="1240"/>
      <c r="Q274" s="1240"/>
      <c r="R274" s="1240"/>
      <c r="S274" s="1240"/>
      <c r="T274" s="1240"/>
      <c r="U274" s="1240"/>
      <c r="V274" s="1240"/>
      <c r="W274" s="1240"/>
      <c r="X274" s="1226"/>
      <c r="AA274" s="1251"/>
      <c r="AC274" s="1251"/>
      <c r="AI274" s="1251"/>
      <c r="BI274" s="1226"/>
      <c r="BJ274" s="1226"/>
      <c r="BK274" s="1226"/>
      <c r="BL274" s="1226"/>
      <c r="BM274" s="1226"/>
      <c r="BX274" s="1226"/>
      <c r="BY274" s="1226"/>
      <c r="BZ274" s="1226"/>
      <c r="CA274" s="1226"/>
      <c r="CB274" s="1226"/>
      <c r="CC274" s="1226"/>
      <c r="CD274" s="1226"/>
      <c r="CE274" s="1226"/>
      <c r="CF274" s="1226"/>
      <c r="CG274" s="1226"/>
      <c r="CH274" s="1226"/>
      <c r="CI274" s="1228"/>
      <c r="CJ274" s="1253"/>
      <c r="CK274" s="1231"/>
      <c r="CL274" s="1257"/>
      <c r="CM274" s="1257"/>
      <c r="CN274" s="1257"/>
      <c r="CO274" s="1257"/>
      <c r="CP274" s="1257"/>
      <c r="CQ274" s="1257"/>
      <c r="CR274" s="1257"/>
      <c r="CS274" s="1257"/>
      <c r="CT274" s="1257"/>
      <c r="CU274" s="1257"/>
      <c r="CV274" s="1257"/>
      <c r="CW274" s="1257"/>
      <c r="CX274" s="1257"/>
      <c r="CY274" s="1258"/>
    </row>
    <row r="275" spans="2:103" s="1252" customFormat="1">
      <c r="B275" s="1250"/>
      <c r="C275" s="1223"/>
      <c r="D275" s="1255"/>
      <c r="E275" s="1240"/>
      <c r="F275" s="1240"/>
      <c r="G275" s="1240"/>
      <c r="H275" s="1240"/>
      <c r="I275" s="1240"/>
      <c r="J275" s="1240"/>
      <c r="K275" s="1240"/>
      <c r="L275" s="1240"/>
      <c r="M275" s="1240"/>
      <c r="N275" s="1240"/>
      <c r="O275" s="1240"/>
      <c r="P275" s="1240"/>
      <c r="Q275" s="1240"/>
      <c r="R275" s="1240"/>
      <c r="S275" s="1240"/>
      <c r="T275" s="1240"/>
      <c r="U275" s="1240"/>
      <c r="V275" s="1240"/>
      <c r="W275" s="1240"/>
      <c r="X275" s="1226"/>
      <c r="AA275" s="1251"/>
      <c r="AC275" s="1251"/>
      <c r="AI275" s="1251"/>
      <c r="BI275" s="1226"/>
      <c r="BJ275" s="1226"/>
      <c r="BK275" s="1226"/>
      <c r="BL275" s="1226"/>
      <c r="BM275" s="1226"/>
      <c r="BX275" s="1226"/>
      <c r="BY275" s="1226"/>
      <c r="BZ275" s="1226"/>
      <c r="CA275" s="1226"/>
      <c r="CB275" s="1226"/>
      <c r="CC275" s="1226"/>
      <c r="CD275" s="1226"/>
      <c r="CE275" s="1226"/>
      <c r="CF275" s="1226"/>
      <c r="CG275" s="1226"/>
      <c r="CH275" s="1226"/>
      <c r="CI275" s="1228"/>
      <c r="CJ275" s="1253"/>
      <c r="CK275" s="1231"/>
      <c r="CL275" s="1257"/>
      <c r="CM275" s="1257"/>
      <c r="CN275" s="1257"/>
      <c r="CO275" s="1257"/>
      <c r="CP275" s="1257"/>
      <c r="CQ275" s="1257"/>
      <c r="CR275" s="1257"/>
      <c r="CS275" s="1257"/>
      <c r="CT275" s="1257"/>
      <c r="CU275" s="1257"/>
      <c r="CV275" s="1257"/>
      <c r="CW275" s="1257"/>
      <c r="CX275" s="1257"/>
      <c r="CY275" s="1258"/>
    </row>
    <row r="276" spans="2:103" s="1252" customFormat="1">
      <c r="B276" s="1250"/>
      <c r="C276" s="1223"/>
      <c r="D276" s="1255"/>
      <c r="E276" s="1240"/>
      <c r="F276" s="1240"/>
      <c r="G276" s="1240"/>
      <c r="H276" s="1240"/>
      <c r="I276" s="1240"/>
      <c r="J276" s="1240"/>
      <c r="K276" s="1240"/>
      <c r="L276" s="1240"/>
      <c r="M276" s="1240"/>
      <c r="N276" s="1240"/>
      <c r="O276" s="1240"/>
      <c r="P276" s="1240"/>
      <c r="Q276" s="1240"/>
      <c r="R276" s="1240"/>
      <c r="S276" s="1240"/>
      <c r="T276" s="1240"/>
      <c r="U276" s="1240"/>
      <c r="V276" s="1240"/>
      <c r="W276" s="1240"/>
      <c r="X276" s="1226"/>
      <c r="AA276" s="1251"/>
      <c r="AC276" s="1251"/>
      <c r="AI276" s="1251"/>
      <c r="BI276" s="1226"/>
      <c r="BJ276" s="1226"/>
      <c r="BK276" s="1226"/>
      <c r="BL276" s="1226"/>
      <c r="BM276" s="1226"/>
      <c r="BX276" s="1226"/>
      <c r="BY276" s="1226"/>
      <c r="BZ276" s="1226"/>
      <c r="CA276" s="1226"/>
      <c r="CB276" s="1226"/>
      <c r="CC276" s="1226"/>
      <c r="CD276" s="1226"/>
      <c r="CE276" s="1226"/>
      <c r="CF276" s="1226"/>
      <c r="CG276" s="1226"/>
      <c r="CH276" s="1226"/>
      <c r="CI276" s="1228"/>
      <c r="CJ276" s="1253"/>
      <c r="CK276" s="1231"/>
      <c r="CL276" s="1257"/>
      <c r="CM276" s="1257"/>
      <c r="CN276" s="1257"/>
      <c r="CO276" s="1257"/>
      <c r="CP276" s="1257"/>
      <c r="CQ276" s="1257"/>
      <c r="CR276" s="1257"/>
      <c r="CS276" s="1257"/>
      <c r="CT276" s="1257"/>
      <c r="CU276" s="1257"/>
      <c r="CV276" s="1257"/>
      <c r="CW276" s="1257"/>
      <c r="CX276" s="1257"/>
      <c r="CY276" s="1258"/>
    </row>
    <row r="277" spans="2:103" s="1252" customFormat="1">
      <c r="B277" s="1250"/>
      <c r="C277" s="1223"/>
      <c r="D277" s="1255"/>
      <c r="E277" s="1240"/>
      <c r="F277" s="1240"/>
      <c r="G277" s="1240"/>
      <c r="H277" s="1240"/>
      <c r="I277" s="1240"/>
      <c r="J277" s="1240"/>
      <c r="K277" s="1240"/>
      <c r="L277" s="1240"/>
      <c r="M277" s="1240"/>
      <c r="N277" s="1240"/>
      <c r="O277" s="1240"/>
      <c r="P277" s="1240"/>
      <c r="Q277" s="1240"/>
      <c r="R277" s="1240"/>
      <c r="S277" s="1240"/>
      <c r="T277" s="1240"/>
      <c r="U277" s="1240"/>
      <c r="V277" s="1240"/>
      <c r="W277" s="1240"/>
      <c r="X277" s="1226"/>
      <c r="AA277" s="1251"/>
      <c r="AC277" s="1251"/>
      <c r="AI277" s="1251"/>
      <c r="BI277" s="1226"/>
      <c r="BJ277" s="1226"/>
      <c r="BK277" s="1226"/>
      <c r="BL277" s="1226"/>
      <c r="BM277" s="1226"/>
      <c r="BX277" s="1226"/>
      <c r="BY277" s="1226"/>
      <c r="BZ277" s="1226"/>
      <c r="CA277" s="1226"/>
      <c r="CB277" s="1226"/>
      <c r="CC277" s="1226"/>
      <c r="CD277" s="1226"/>
      <c r="CE277" s="1226"/>
      <c r="CF277" s="1226"/>
      <c r="CG277" s="1226"/>
      <c r="CH277" s="1226"/>
      <c r="CI277" s="1228"/>
      <c r="CJ277" s="1253"/>
      <c r="CK277" s="1231"/>
      <c r="CL277" s="1257"/>
      <c r="CM277" s="1257"/>
      <c r="CN277" s="1257"/>
      <c r="CO277" s="1257"/>
      <c r="CP277" s="1257"/>
      <c r="CQ277" s="1257"/>
      <c r="CR277" s="1257"/>
      <c r="CS277" s="1257"/>
      <c r="CT277" s="1257"/>
      <c r="CU277" s="1257"/>
      <c r="CV277" s="1257"/>
      <c r="CW277" s="1257"/>
      <c r="CX277" s="1257"/>
      <c r="CY277" s="1258"/>
    </row>
    <row r="278" spans="2:103" s="1252" customFormat="1">
      <c r="B278" s="1250"/>
      <c r="C278" s="1223"/>
      <c r="D278" s="1255"/>
      <c r="E278" s="1240"/>
      <c r="F278" s="1240"/>
      <c r="G278" s="1240"/>
      <c r="H278" s="1240"/>
      <c r="I278" s="1240"/>
      <c r="J278" s="1240"/>
      <c r="K278" s="1240"/>
      <c r="L278" s="1240"/>
      <c r="M278" s="1240"/>
      <c r="N278" s="1240"/>
      <c r="O278" s="1240"/>
      <c r="P278" s="1240"/>
      <c r="Q278" s="1240"/>
      <c r="R278" s="1240"/>
      <c r="S278" s="1240"/>
      <c r="T278" s="1240"/>
      <c r="U278" s="1240"/>
      <c r="V278" s="1240"/>
      <c r="W278" s="1240"/>
      <c r="X278" s="1226"/>
      <c r="AA278" s="1251"/>
      <c r="AC278" s="1251"/>
      <c r="AI278" s="1251"/>
      <c r="BI278" s="1226"/>
      <c r="BJ278" s="1226"/>
      <c r="BK278" s="1226"/>
      <c r="BL278" s="1226"/>
      <c r="BM278" s="1226"/>
      <c r="BX278" s="1226"/>
      <c r="BY278" s="1226"/>
      <c r="BZ278" s="1226"/>
      <c r="CA278" s="1226"/>
      <c r="CB278" s="1226"/>
      <c r="CC278" s="1226"/>
      <c r="CD278" s="1226"/>
      <c r="CE278" s="1226"/>
      <c r="CF278" s="1226"/>
      <c r="CG278" s="1226"/>
      <c r="CH278" s="1226"/>
      <c r="CI278" s="1228"/>
      <c r="CJ278" s="1253"/>
      <c r="CK278" s="1231"/>
      <c r="CL278" s="1257"/>
      <c r="CM278" s="1257"/>
      <c r="CN278" s="1257"/>
      <c r="CO278" s="1257"/>
      <c r="CP278" s="1257"/>
      <c r="CQ278" s="1257"/>
      <c r="CR278" s="1257"/>
      <c r="CS278" s="1257"/>
      <c r="CT278" s="1257"/>
      <c r="CU278" s="1257"/>
      <c r="CV278" s="1257"/>
      <c r="CW278" s="1257"/>
      <c r="CX278" s="1257"/>
      <c r="CY278" s="1258"/>
    </row>
    <row r="279" spans="2:103" s="1252" customFormat="1">
      <c r="B279" s="1250"/>
      <c r="C279" s="1223"/>
      <c r="D279" s="1255"/>
      <c r="E279" s="1240"/>
      <c r="F279" s="1240"/>
      <c r="G279" s="1240"/>
      <c r="H279" s="1240"/>
      <c r="I279" s="1240"/>
      <c r="J279" s="1240"/>
      <c r="K279" s="1240"/>
      <c r="L279" s="1240"/>
      <c r="M279" s="1240"/>
      <c r="N279" s="1240"/>
      <c r="O279" s="1240"/>
      <c r="P279" s="1240"/>
      <c r="Q279" s="1240"/>
      <c r="R279" s="1240"/>
      <c r="S279" s="1240"/>
      <c r="T279" s="1240"/>
      <c r="U279" s="1240"/>
      <c r="V279" s="1240"/>
      <c r="W279" s="1240"/>
      <c r="X279" s="1226"/>
      <c r="AA279" s="1251"/>
      <c r="AC279" s="1251"/>
      <c r="AI279" s="1251"/>
      <c r="BI279" s="1226"/>
      <c r="BJ279" s="1226"/>
      <c r="BK279" s="1226"/>
      <c r="BL279" s="1226"/>
      <c r="BM279" s="1226"/>
      <c r="BX279" s="1226"/>
      <c r="BY279" s="1226"/>
      <c r="BZ279" s="1226"/>
      <c r="CA279" s="1226"/>
      <c r="CB279" s="1226"/>
      <c r="CC279" s="1226"/>
      <c r="CD279" s="1226"/>
      <c r="CE279" s="1226"/>
      <c r="CF279" s="1226"/>
      <c r="CG279" s="1226"/>
      <c r="CH279" s="1226"/>
      <c r="CI279" s="1228"/>
      <c r="CJ279" s="1253"/>
      <c r="CK279" s="1231"/>
      <c r="CL279" s="1257"/>
      <c r="CM279" s="1257"/>
      <c r="CN279" s="1257"/>
      <c r="CO279" s="1257"/>
      <c r="CP279" s="1257"/>
      <c r="CQ279" s="1257"/>
      <c r="CR279" s="1257"/>
      <c r="CS279" s="1257"/>
      <c r="CT279" s="1257"/>
      <c r="CU279" s="1257"/>
      <c r="CV279" s="1257"/>
      <c r="CW279" s="1257"/>
      <c r="CX279" s="1257"/>
      <c r="CY279" s="1258"/>
    </row>
    <row r="280" spans="2:103" s="1252" customFormat="1">
      <c r="B280" s="1250"/>
      <c r="C280" s="1223"/>
      <c r="D280" s="1255"/>
      <c r="E280" s="1240"/>
      <c r="F280" s="1240"/>
      <c r="G280" s="1240"/>
      <c r="H280" s="1240"/>
      <c r="I280" s="1240"/>
      <c r="J280" s="1240"/>
      <c r="K280" s="1240"/>
      <c r="L280" s="1240"/>
      <c r="M280" s="1240"/>
      <c r="N280" s="1240"/>
      <c r="O280" s="1240"/>
      <c r="P280" s="1240"/>
      <c r="Q280" s="1240"/>
      <c r="R280" s="1240"/>
      <c r="S280" s="1240"/>
      <c r="T280" s="1240"/>
      <c r="U280" s="1240"/>
      <c r="V280" s="1240"/>
      <c r="W280" s="1240"/>
      <c r="X280" s="1226"/>
      <c r="AA280" s="1251"/>
      <c r="AC280" s="1251"/>
      <c r="AI280" s="1251"/>
      <c r="BI280" s="1226"/>
      <c r="BJ280" s="1226"/>
      <c r="BK280" s="1226"/>
      <c r="BL280" s="1226"/>
      <c r="BM280" s="1226"/>
      <c r="BX280" s="1226"/>
      <c r="BY280" s="1226"/>
      <c r="BZ280" s="1226"/>
      <c r="CA280" s="1226"/>
      <c r="CB280" s="1226"/>
      <c r="CC280" s="1226"/>
      <c r="CD280" s="1226"/>
      <c r="CE280" s="1226"/>
      <c r="CF280" s="1226"/>
      <c r="CG280" s="1226"/>
      <c r="CH280" s="1226"/>
      <c r="CI280" s="1228"/>
      <c r="CJ280" s="1253"/>
      <c r="CK280" s="1231"/>
      <c r="CL280" s="1257"/>
      <c r="CM280" s="1257"/>
      <c r="CN280" s="1257"/>
      <c r="CO280" s="1257"/>
      <c r="CP280" s="1257"/>
      <c r="CQ280" s="1257"/>
      <c r="CR280" s="1257"/>
      <c r="CS280" s="1257"/>
      <c r="CT280" s="1257"/>
      <c r="CU280" s="1257"/>
      <c r="CV280" s="1257"/>
      <c r="CW280" s="1257"/>
      <c r="CX280" s="1257"/>
      <c r="CY280" s="1258"/>
    </row>
    <row r="281" spans="2:103" s="1252" customFormat="1">
      <c r="B281" s="1250"/>
      <c r="C281" s="1223"/>
      <c r="D281" s="1255"/>
      <c r="E281" s="1240"/>
      <c r="F281" s="1240"/>
      <c r="G281" s="1240"/>
      <c r="H281" s="1240"/>
      <c r="I281" s="1240"/>
      <c r="J281" s="1240"/>
      <c r="K281" s="1240"/>
      <c r="L281" s="1240"/>
      <c r="M281" s="1240"/>
      <c r="N281" s="1240"/>
      <c r="O281" s="1240"/>
      <c r="P281" s="1240"/>
      <c r="Q281" s="1240"/>
      <c r="R281" s="1240"/>
      <c r="S281" s="1240"/>
      <c r="T281" s="1240"/>
      <c r="U281" s="1240"/>
      <c r="V281" s="1240"/>
      <c r="W281" s="1240"/>
      <c r="X281" s="1226"/>
      <c r="AA281" s="1251"/>
      <c r="AC281" s="1251"/>
      <c r="AI281" s="1251"/>
      <c r="BI281" s="1226"/>
      <c r="BJ281" s="1226"/>
      <c r="BK281" s="1226"/>
      <c r="BL281" s="1226"/>
      <c r="BM281" s="1226"/>
      <c r="BX281" s="1226"/>
      <c r="BY281" s="1226"/>
      <c r="BZ281" s="1226"/>
      <c r="CA281" s="1226"/>
      <c r="CB281" s="1226"/>
      <c r="CC281" s="1226"/>
      <c r="CD281" s="1226"/>
      <c r="CE281" s="1226"/>
      <c r="CF281" s="1226"/>
      <c r="CG281" s="1226"/>
      <c r="CH281" s="1226"/>
      <c r="CI281" s="1228"/>
      <c r="CJ281" s="1253"/>
      <c r="CK281" s="1231"/>
      <c r="CL281" s="1257"/>
      <c r="CM281" s="1257"/>
      <c r="CN281" s="1257"/>
      <c r="CO281" s="1257"/>
      <c r="CP281" s="1257"/>
      <c r="CQ281" s="1257"/>
      <c r="CR281" s="1257"/>
      <c r="CS281" s="1257"/>
      <c r="CT281" s="1257"/>
      <c r="CU281" s="1257"/>
      <c r="CV281" s="1257"/>
      <c r="CW281" s="1257"/>
      <c r="CX281" s="1257"/>
      <c r="CY281" s="1258"/>
    </row>
    <row r="282" spans="2:103" s="1252" customFormat="1">
      <c r="B282" s="1250"/>
      <c r="C282" s="1223"/>
      <c r="D282" s="1255"/>
      <c r="E282" s="1240"/>
      <c r="F282" s="1240"/>
      <c r="G282" s="1240"/>
      <c r="H282" s="1240"/>
      <c r="I282" s="1240"/>
      <c r="J282" s="1240"/>
      <c r="K282" s="1240"/>
      <c r="L282" s="1240"/>
      <c r="M282" s="1240"/>
      <c r="N282" s="1240"/>
      <c r="O282" s="1240"/>
      <c r="P282" s="1240"/>
      <c r="Q282" s="1240"/>
      <c r="R282" s="1240"/>
      <c r="S282" s="1240"/>
      <c r="T282" s="1240"/>
      <c r="U282" s="1240"/>
      <c r="V282" s="1240"/>
      <c r="W282" s="1240"/>
      <c r="X282" s="1226"/>
      <c r="AA282" s="1251"/>
      <c r="AC282" s="1251"/>
      <c r="AI282" s="1251"/>
      <c r="BI282" s="1226"/>
      <c r="BJ282" s="1226"/>
      <c r="BK282" s="1226"/>
      <c r="BL282" s="1226"/>
      <c r="BM282" s="1226"/>
      <c r="BX282" s="1226"/>
      <c r="BY282" s="1226"/>
      <c r="BZ282" s="1226"/>
      <c r="CA282" s="1226"/>
      <c r="CB282" s="1226"/>
      <c r="CC282" s="1226"/>
      <c r="CD282" s="1226"/>
      <c r="CE282" s="1226"/>
      <c r="CF282" s="1226"/>
      <c r="CG282" s="1226"/>
      <c r="CH282" s="1226"/>
      <c r="CI282" s="1228"/>
      <c r="CJ282" s="1253"/>
      <c r="CK282" s="1231"/>
      <c r="CL282" s="1257"/>
      <c r="CM282" s="1257"/>
      <c r="CN282" s="1257"/>
      <c r="CO282" s="1257"/>
      <c r="CP282" s="1257"/>
      <c r="CQ282" s="1257"/>
      <c r="CR282" s="1257"/>
      <c r="CS282" s="1257"/>
      <c r="CT282" s="1257"/>
      <c r="CU282" s="1257"/>
      <c r="CV282" s="1257"/>
      <c r="CW282" s="1257"/>
      <c r="CX282" s="1257"/>
      <c r="CY282" s="1258"/>
    </row>
    <row r="283" spans="2:103" s="1252" customFormat="1">
      <c r="B283" s="1250"/>
      <c r="C283" s="1223"/>
      <c r="D283" s="1255"/>
      <c r="E283" s="1240"/>
      <c r="F283" s="1240"/>
      <c r="G283" s="1240"/>
      <c r="H283" s="1240"/>
      <c r="I283" s="1240"/>
      <c r="J283" s="1240"/>
      <c r="K283" s="1240"/>
      <c r="L283" s="1240"/>
      <c r="M283" s="1240"/>
      <c r="N283" s="1240"/>
      <c r="O283" s="1240"/>
      <c r="P283" s="1240"/>
      <c r="Q283" s="1240"/>
      <c r="R283" s="1240"/>
      <c r="S283" s="1240"/>
      <c r="T283" s="1240"/>
      <c r="U283" s="1240"/>
      <c r="V283" s="1240"/>
      <c r="W283" s="1240"/>
      <c r="X283" s="1226"/>
      <c r="AA283" s="1251"/>
      <c r="AC283" s="1251"/>
      <c r="AI283" s="1251"/>
      <c r="BI283" s="1226"/>
      <c r="BJ283" s="1226"/>
      <c r="BK283" s="1226"/>
      <c r="BL283" s="1226"/>
      <c r="BM283" s="1226"/>
      <c r="BX283" s="1226"/>
      <c r="BY283" s="1226"/>
      <c r="BZ283" s="1226"/>
      <c r="CA283" s="1226"/>
      <c r="CB283" s="1226"/>
      <c r="CC283" s="1226"/>
      <c r="CD283" s="1226"/>
      <c r="CE283" s="1226"/>
      <c r="CF283" s="1226"/>
      <c r="CG283" s="1226"/>
      <c r="CH283" s="1226"/>
      <c r="CI283" s="1228"/>
      <c r="CJ283" s="1253"/>
      <c r="CK283" s="1231"/>
      <c r="CL283" s="1257"/>
      <c r="CM283" s="1257"/>
      <c r="CN283" s="1257"/>
      <c r="CO283" s="1257"/>
      <c r="CP283" s="1257"/>
      <c r="CQ283" s="1257"/>
      <c r="CR283" s="1257"/>
      <c r="CS283" s="1257"/>
      <c r="CT283" s="1257"/>
      <c r="CU283" s="1257"/>
      <c r="CV283" s="1257"/>
      <c r="CW283" s="1257"/>
      <c r="CX283" s="1257"/>
      <c r="CY283" s="1258"/>
    </row>
    <row r="284" spans="2:103" s="1252" customFormat="1">
      <c r="B284" s="1250"/>
      <c r="C284" s="1223"/>
      <c r="D284" s="1255"/>
      <c r="E284" s="1240"/>
      <c r="F284" s="1240"/>
      <c r="G284" s="1240"/>
      <c r="H284" s="1240"/>
      <c r="I284" s="1240"/>
      <c r="J284" s="1240"/>
      <c r="K284" s="1240"/>
      <c r="L284" s="1240"/>
      <c r="M284" s="1240"/>
      <c r="N284" s="1240"/>
      <c r="O284" s="1240"/>
      <c r="P284" s="1240"/>
      <c r="Q284" s="1240"/>
      <c r="R284" s="1240"/>
      <c r="S284" s="1240"/>
      <c r="T284" s="1240"/>
      <c r="U284" s="1240"/>
      <c r="V284" s="1240"/>
      <c r="W284" s="1240"/>
      <c r="X284" s="1226"/>
      <c r="AA284" s="1251"/>
      <c r="AC284" s="1251"/>
      <c r="AI284" s="1251"/>
      <c r="BI284" s="1226"/>
      <c r="BJ284" s="1226"/>
      <c r="BK284" s="1226"/>
      <c r="BL284" s="1226"/>
      <c r="BM284" s="1226"/>
      <c r="BX284" s="1226"/>
      <c r="BY284" s="1226"/>
      <c r="BZ284" s="1226"/>
      <c r="CA284" s="1226"/>
      <c r="CB284" s="1226"/>
      <c r="CC284" s="1226"/>
      <c r="CD284" s="1226"/>
      <c r="CE284" s="1226"/>
      <c r="CF284" s="1226"/>
      <c r="CG284" s="1226"/>
      <c r="CH284" s="1226"/>
      <c r="CI284" s="1228"/>
      <c r="CJ284" s="1253"/>
      <c r="CK284" s="1231"/>
      <c r="CL284" s="1257"/>
      <c r="CM284" s="1257"/>
      <c r="CN284" s="1257"/>
      <c r="CO284" s="1257"/>
      <c r="CP284" s="1257"/>
      <c r="CQ284" s="1257"/>
      <c r="CR284" s="1257"/>
      <c r="CS284" s="1257"/>
      <c r="CT284" s="1257"/>
      <c r="CU284" s="1257"/>
      <c r="CV284" s="1257"/>
      <c r="CW284" s="1257"/>
      <c r="CX284" s="1257"/>
      <c r="CY284" s="1258"/>
    </row>
    <row r="285" spans="2:103" s="1252" customFormat="1">
      <c r="B285" s="1250"/>
      <c r="C285" s="1223"/>
      <c r="D285" s="1255"/>
      <c r="E285" s="1240"/>
      <c r="F285" s="1240"/>
      <c r="G285" s="1240"/>
      <c r="H285" s="1240"/>
      <c r="I285" s="1240"/>
      <c r="J285" s="1240"/>
      <c r="K285" s="1240"/>
      <c r="L285" s="1240"/>
      <c r="M285" s="1240"/>
      <c r="N285" s="1240"/>
      <c r="O285" s="1240"/>
      <c r="P285" s="1240"/>
      <c r="Q285" s="1240"/>
      <c r="R285" s="1240"/>
      <c r="S285" s="1240"/>
      <c r="T285" s="1240"/>
      <c r="U285" s="1240"/>
      <c r="V285" s="1240"/>
      <c r="W285" s="1240"/>
      <c r="X285" s="1226"/>
      <c r="AA285" s="1251"/>
      <c r="AC285" s="1251"/>
      <c r="AI285" s="1251"/>
      <c r="BI285" s="1226"/>
      <c r="BJ285" s="1226"/>
      <c r="BK285" s="1226"/>
      <c r="BL285" s="1226"/>
      <c r="BM285" s="1226"/>
      <c r="BX285" s="1226"/>
      <c r="BY285" s="1226"/>
      <c r="BZ285" s="1226"/>
      <c r="CA285" s="1226"/>
      <c r="CB285" s="1226"/>
      <c r="CC285" s="1226"/>
      <c r="CD285" s="1226"/>
      <c r="CE285" s="1226"/>
      <c r="CF285" s="1226"/>
      <c r="CG285" s="1226"/>
      <c r="CH285" s="1226"/>
      <c r="CI285" s="1228"/>
      <c r="CJ285" s="1253"/>
      <c r="CK285" s="1231"/>
      <c r="CL285" s="1257"/>
      <c r="CM285" s="1257"/>
      <c r="CN285" s="1257"/>
      <c r="CO285" s="1257"/>
      <c r="CP285" s="1257"/>
      <c r="CQ285" s="1257"/>
      <c r="CR285" s="1257"/>
      <c r="CS285" s="1257"/>
      <c r="CT285" s="1257"/>
      <c r="CU285" s="1257"/>
      <c r="CV285" s="1257"/>
      <c r="CW285" s="1257"/>
      <c r="CX285" s="1257"/>
      <c r="CY285" s="1258"/>
    </row>
    <row r="286" spans="2:103" s="1252" customFormat="1">
      <c r="B286" s="1250"/>
      <c r="C286" s="1223"/>
      <c r="D286" s="1255"/>
      <c r="E286" s="1240"/>
      <c r="F286" s="1240"/>
      <c r="G286" s="1240"/>
      <c r="H286" s="1240"/>
      <c r="I286" s="1240"/>
      <c r="J286" s="1240"/>
      <c r="K286" s="1240"/>
      <c r="L286" s="1240"/>
      <c r="M286" s="1240"/>
      <c r="N286" s="1240"/>
      <c r="O286" s="1240"/>
      <c r="P286" s="1240"/>
      <c r="Q286" s="1240"/>
      <c r="R286" s="1240"/>
      <c r="S286" s="1240"/>
      <c r="T286" s="1240"/>
      <c r="U286" s="1240"/>
      <c r="V286" s="1240"/>
      <c r="W286" s="1240"/>
      <c r="X286" s="1226"/>
      <c r="AA286" s="1251"/>
      <c r="AC286" s="1251"/>
      <c r="AI286" s="1251"/>
      <c r="BI286" s="1226"/>
      <c r="BJ286" s="1226"/>
      <c r="BK286" s="1226"/>
      <c r="BL286" s="1226"/>
      <c r="BM286" s="1226"/>
      <c r="BX286" s="1226"/>
      <c r="BY286" s="1226"/>
      <c r="BZ286" s="1226"/>
      <c r="CA286" s="1226"/>
      <c r="CB286" s="1226"/>
      <c r="CC286" s="1226"/>
      <c r="CD286" s="1226"/>
      <c r="CE286" s="1226"/>
      <c r="CF286" s="1226"/>
      <c r="CG286" s="1226"/>
      <c r="CH286" s="1226"/>
      <c r="CI286" s="1228"/>
      <c r="CJ286" s="1253"/>
      <c r="CK286" s="1231"/>
      <c r="CL286" s="1257"/>
      <c r="CM286" s="1257"/>
      <c r="CN286" s="1257"/>
      <c r="CO286" s="1257"/>
      <c r="CP286" s="1257"/>
      <c r="CQ286" s="1257"/>
      <c r="CR286" s="1257"/>
      <c r="CS286" s="1257"/>
      <c r="CT286" s="1257"/>
      <c r="CU286" s="1257"/>
      <c r="CV286" s="1257"/>
      <c r="CW286" s="1257"/>
      <c r="CX286" s="1257"/>
      <c r="CY286" s="1258"/>
    </row>
    <row r="287" spans="2:103" s="1252" customFormat="1">
      <c r="B287" s="1250"/>
      <c r="C287" s="1223"/>
      <c r="D287" s="1255"/>
      <c r="E287" s="1240"/>
      <c r="F287" s="1240"/>
      <c r="G287" s="1240"/>
      <c r="H287" s="1240"/>
      <c r="I287" s="1240"/>
      <c r="J287" s="1240"/>
      <c r="K287" s="1240"/>
      <c r="L287" s="1240"/>
      <c r="M287" s="1240"/>
      <c r="N287" s="1240"/>
      <c r="O287" s="1240"/>
      <c r="P287" s="1240"/>
      <c r="Q287" s="1240"/>
      <c r="R287" s="1240"/>
      <c r="S287" s="1240"/>
      <c r="T287" s="1240"/>
      <c r="U287" s="1240"/>
      <c r="V287" s="1240"/>
      <c r="W287" s="1240"/>
      <c r="X287" s="1226"/>
      <c r="AA287" s="1251"/>
      <c r="AC287" s="1251"/>
      <c r="AI287" s="1251"/>
      <c r="BI287" s="1226"/>
      <c r="BJ287" s="1226"/>
      <c r="BK287" s="1226"/>
      <c r="BL287" s="1226"/>
      <c r="BM287" s="1226"/>
      <c r="BX287" s="1226"/>
      <c r="BY287" s="1226"/>
      <c r="BZ287" s="1226"/>
      <c r="CA287" s="1226"/>
      <c r="CB287" s="1226"/>
      <c r="CC287" s="1226"/>
      <c r="CD287" s="1226"/>
      <c r="CE287" s="1226"/>
      <c r="CF287" s="1226"/>
      <c r="CG287" s="1226"/>
      <c r="CH287" s="1226"/>
      <c r="CI287" s="1228"/>
      <c r="CJ287" s="1253"/>
      <c r="CK287" s="1231"/>
      <c r="CL287" s="1257"/>
      <c r="CM287" s="1257"/>
      <c r="CN287" s="1257"/>
      <c r="CO287" s="1257"/>
      <c r="CP287" s="1257"/>
      <c r="CQ287" s="1257"/>
      <c r="CR287" s="1257"/>
      <c r="CS287" s="1257"/>
      <c r="CT287" s="1257"/>
      <c r="CU287" s="1257"/>
      <c r="CV287" s="1257"/>
      <c r="CW287" s="1257"/>
      <c r="CX287" s="1257"/>
      <c r="CY287" s="1258"/>
    </row>
    <row r="288" spans="2:103" s="1252" customFormat="1">
      <c r="B288" s="1250"/>
      <c r="C288" s="1223"/>
      <c r="D288" s="1255"/>
      <c r="E288" s="1240"/>
      <c r="F288" s="1240"/>
      <c r="G288" s="1240"/>
      <c r="H288" s="1240"/>
      <c r="I288" s="1240"/>
      <c r="J288" s="1240"/>
      <c r="K288" s="1240"/>
      <c r="L288" s="1240"/>
      <c r="M288" s="1240"/>
      <c r="N288" s="1240"/>
      <c r="O288" s="1240"/>
      <c r="P288" s="1240"/>
      <c r="Q288" s="1240"/>
      <c r="R288" s="1240"/>
      <c r="S288" s="1240"/>
      <c r="T288" s="1240"/>
      <c r="U288" s="1240"/>
      <c r="V288" s="1240"/>
      <c r="W288" s="1240"/>
      <c r="X288" s="1226"/>
      <c r="AA288" s="1251"/>
      <c r="AC288" s="1251"/>
      <c r="AI288" s="1251"/>
      <c r="BI288" s="1226"/>
      <c r="BJ288" s="1226"/>
      <c r="BK288" s="1226"/>
      <c r="BL288" s="1226"/>
      <c r="BM288" s="1226"/>
      <c r="BX288" s="1226"/>
      <c r="BY288" s="1226"/>
      <c r="BZ288" s="1226"/>
      <c r="CA288" s="1226"/>
      <c r="CB288" s="1226"/>
      <c r="CC288" s="1226"/>
      <c r="CD288" s="1226"/>
      <c r="CE288" s="1226"/>
      <c r="CF288" s="1226"/>
      <c r="CG288" s="1226"/>
      <c r="CH288" s="1226"/>
      <c r="CI288" s="1228"/>
      <c r="CJ288" s="1253"/>
      <c r="CK288" s="1231"/>
      <c r="CL288" s="1257"/>
      <c r="CM288" s="1257"/>
      <c r="CN288" s="1257"/>
      <c r="CO288" s="1257"/>
      <c r="CP288" s="1257"/>
      <c r="CQ288" s="1257"/>
      <c r="CR288" s="1257"/>
      <c r="CS288" s="1257"/>
      <c r="CT288" s="1257"/>
      <c r="CU288" s="1257"/>
      <c r="CV288" s="1257"/>
      <c r="CW288" s="1257"/>
      <c r="CX288" s="1257"/>
      <c r="CY288" s="1258"/>
    </row>
    <row r="289" spans="2:103" s="1252" customFormat="1">
      <c r="B289" s="1250"/>
      <c r="C289" s="1223"/>
      <c r="D289" s="1255"/>
      <c r="E289" s="1240"/>
      <c r="F289" s="1240"/>
      <c r="G289" s="1240"/>
      <c r="H289" s="1240"/>
      <c r="I289" s="1240"/>
      <c r="J289" s="1240"/>
      <c r="K289" s="1240"/>
      <c r="L289" s="1240"/>
      <c r="M289" s="1240"/>
      <c r="N289" s="1240"/>
      <c r="O289" s="1240"/>
      <c r="P289" s="1240"/>
      <c r="Q289" s="1240"/>
      <c r="R289" s="1240"/>
      <c r="S289" s="1240"/>
      <c r="T289" s="1240"/>
      <c r="U289" s="1240"/>
      <c r="V289" s="1240"/>
      <c r="W289" s="1240"/>
      <c r="X289" s="1226"/>
      <c r="AA289" s="1251"/>
      <c r="AC289" s="1251"/>
      <c r="AI289" s="1251"/>
      <c r="BI289" s="1226"/>
      <c r="BJ289" s="1226"/>
      <c r="BK289" s="1226"/>
      <c r="BL289" s="1226"/>
      <c r="BM289" s="1226"/>
      <c r="BX289" s="1226"/>
      <c r="BY289" s="1226"/>
      <c r="BZ289" s="1226"/>
      <c r="CA289" s="1226"/>
      <c r="CB289" s="1226"/>
      <c r="CC289" s="1226"/>
      <c r="CD289" s="1226"/>
      <c r="CE289" s="1226"/>
      <c r="CF289" s="1226"/>
      <c r="CG289" s="1226"/>
      <c r="CH289" s="1226"/>
      <c r="CI289" s="1228"/>
      <c r="CJ289" s="1253"/>
      <c r="CK289" s="1231"/>
      <c r="CL289" s="1257"/>
      <c r="CM289" s="1257"/>
      <c r="CN289" s="1257"/>
      <c r="CO289" s="1257"/>
      <c r="CP289" s="1257"/>
      <c r="CQ289" s="1257"/>
      <c r="CR289" s="1257"/>
      <c r="CS289" s="1257"/>
      <c r="CT289" s="1257"/>
      <c r="CU289" s="1257"/>
      <c r="CV289" s="1257"/>
      <c r="CW289" s="1257"/>
      <c r="CX289" s="1257"/>
      <c r="CY289" s="1258"/>
    </row>
    <row r="290" spans="2:103" s="1252" customFormat="1">
      <c r="B290" s="1250"/>
      <c r="C290" s="1223"/>
      <c r="D290" s="1255"/>
      <c r="E290" s="1240"/>
      <c r="F290" s="1240"/>
      <c r="G290" s="1240"/>
      <c r="H290" s="1240"/>
      <c r="I290" s="1240"/>
      <c r="J290" s="1240"/>
      <c r="K290" s="1240"/>
      <c r="L290" s="1240"/>
      <c r="M290" s="1240"/>
      <c r="N290" s="1240"/>
      <c r="O290" s="1240"/>
      <c r="P290" s="1240"/>
      <c r="Q290" s="1240"/>
      <c r="R290" s="1240"/>
      <c r="S290" s="1240"/>
      <c r="T290" s="1240"/>
      <c r="U290" s="1240"/>
      <c r="V290" s="1240"/>
      <c r="W290" s="1240"/>
      <c r="X290" s="1226"/>
      <c r="AA290" s="1251"/>
      <c r="AC290" s="1251"/>
      <c r="AI290" s="1251"/>
      <c r="BI290" s="1226"/>
      <c r="BJ290" s="1226"/>
      <c r="BK290" s="1226"/>
      <c r="BL290" s="1226"/>
      <c r="BM290" s="1226"/>
      <c r="BX290" s="1226"/>
      <c r="BY290" s="1226"/>
      <c r="BZ290" s="1226"/>
      <c r="CA290" s="1226"/>
      <c r="CB290" s="1226"/>
      <c r="CC290" s="1226"/>
      <c r="CD290" s="1226"/>
      <c r="CE290" s="1226"/>
      <c r="CF290" s="1226"/>
      <c r="CG290" s="1226"/>
      <c r="CH290" s="1226"/>
      <c r="CI290" s="1228"/>
      <c r="CJ290" s="1253"/>
      <c r="CK290" s="1231"/>
      <c r="CL290" s="1257"/>
      <c r="CM290" s="1257"/>
      <c r="CN290" s="1257"/>
      <c r="CO290" s="1257"/>
      <c r="CP290" s="1257"/>
      <c r="CQ290" s="1257"/>
      <c r="CR290" s="1257"/>
      <c r="CS290" s="1257"/>
      <c r="CT290" s="1257"/>
      <c r="CU290" s="1257"/>
      <c r="CV290" s="1257"/>
      <c r="CW290" s="1257"/>
      <c r="CX290" s="1257"/>
      <c r="CY290" s="1258"/>
    </row>
    <row r="291" spans="2:103" s="1252" customFormat="1">
      <c r="B291" s="1250"/>
      <c r="C291" s="1223"/>
      <c r="D291" s="1255"/>
      <c r="E291" s="1240"/>
      <c r="F291" s="1240"/>
      <c r="G291" s="1240"/>
      <c r="H291" s="1240"/>
      <c r="I291" s="1240"/>
      <c r="J291" s="1240"/>
      <c r="K291" s="1240"/>
      <c r="L291" s="1240"/>
      <c r="M291" s="1240"/>
      <c r="N291" s="1240"/>
      <c r="O291" s="1240"/>
      <c r="P291" s="1240"/>
      <c r="Q291" s="1240"/>
      <c r="R291" s="1240"/>
      <c r="S291" s="1240"/>
      <c r="T291" s="1240"/>
      <c r="U291" s="1240"/>
      <c r="V291" s="1240"/>
      <c r="W291" s="1240"/>
      <c r="X291" s="1226"/>
      <c r="AA291" s="1251"/>
      <c r="AC291" s="1251"/>
      <c r="AI291" s="1251"/>
      <c r="BI291" s="1226"/>
      <c r="BJ291" s="1226"/>
      <c r="BK291" s="1226"/>
      <c r="BL291" s="1226"/>
      <c r="BM291" s="1226"/>
      <c r="BX291" s="1226"/>
      <c r="BY291" s="1226"/>
      <c r="BZ291" s="1226"/>
      <c r="CA291" s="1226"/>
      <c r="CB291" s="1226"/>
      <c r="CC291" s="1226"/>
      <c r="CD291" s="1226"/>
      <c r="CE291" s="1226"/>
      <c r="CF291" s="1226"/>
      <c r="CG291" s="1226"/>
      <c r="CH291" s="1226"/>
      <c r="CI291" s="1228"/>
      <c r="CJ291" s="1253"/>
      <c r="CK291" s="1231"/>
      <c r="CL291" s="1257"/>
      <c r="CM291" s="1257"/>
      <c r="CN291" s="1257"/>
      <c r="CO291" s="1257"/>
      <c r="CP291" s="1257"/>
      <c r="CQ291" s="1257"/>
      <c r="CR291" s="1257"/>
      <c r="CS291" s="1257"/>
      <c r="CT291" s="1257"/>
      <c r="CU291" s="1257"/>
      <c r="CV291" s="1257"/>
      <c r="CW291" s="1257"/>
      <c r="CX291" s="1257"/>
      <c r="CY291" s="1258"/>
    </row>
    <row r="292" spans="2:103" s="1252" customFormat="1">
      <c r="B292" s="1250"/>
      <c r="C292" s="1223"/>
      <c r="D292" s="1255"/>
      <c r="E292" s="1240"/>
      <c r="F292" s="1240"/>
      <c r="G292" s="1240"/>
      <c r="H292" s="1240"/>
      <c r="I292" s="1240"/>
      <c r="J292" s="1240"/>
      <c r="K292" s="1240"/>
      <c r="L292" s="1240"/>
      <c r="M292" s="1240"/>
      <c r="N292" s="1240"/>
      <c r="O292" s="1240"/>
      <c r="P292" s="1240"/>
      <c r="Q292" s="1240"/>
      <c r="R292" s="1240"/>
      <c r="S292" s="1240"/>
      <c r="T292" s="1240"/>
      <c r="U292" s="1240"/>
      <c r="V292" s="1240"/>
      <c r="W292" s="1240"/>
      <c r="X292" s="1226"/>
      <c r="AA292" s="1251"/>
      <c r="AC292" s="1251"/>
      <c r="AI292" s="1251"/>
      <c r="BI292" s="1226"/>
      <c r="BJ292" s="1226"/>
      <c r="BK292" s="1226"/>
      <c r="BL292" s="1226"/>
      <c r="BM292" s="1226"/>
      <c r="BX292" s="1226"/>
      <c r="BY292" s="1226"/>
      <c r="BZ292" s="1226"/>
      <c r="CA292" s="1226"/>
      <c r="CB292" s="1226"/>
      <c r="CC292" s="1226"/>
      <c r="CD292" s="1226"/>
      <c r="CE292" s="1226"/>
      <c r="CF292" s="1226"/>
      <c r="CG292" s="1226"/>
      <c r="CH292" s="1226"/>
      <c r="CI292" s="1228"/>
      <c r="CJ292" s="1253"/>
      <c r="CK292" s="1231"/>
      <c r="CL292" s="1257"/>
      <c r="CM292" s="1257"/>
      <c r="CN292" s="1257"/>
      <c r="CO292" s="1257"/>
      <c r="CP292" s="1257"/>
      <c r="CQ292" s="1257"/>
      <c r="CR292" s="1257"/>
      <c r="CS292" s="1257"/>
      <c r="CT292" s="1257"/>
      <c r="CU292" s="1257"/>
      <c r="CV292" s="1257"/>
      <c r="CW292" s="1257"/>
      <c r="CX292" s="1257"/>
      <c r="CY292" s="1258"/>
    </row>
    <row r="293" spans="2:103" s="1252" customFormat="1">
      <c r="B293" s="1250"/>
      <c r="C293" s="1223"/>
      <c r="D293" s="1255"/>
      <c r="E293" s="1240"/>
      <c r="F293" s="1240"/>
      <c r="G293" s="1240"/>
      <c r="H293" s="1240"/>
      <c r="I293" s="1240"/>
      <c r="J293" s="1240"/>
      <c r="K293" s="1240"/>
      <c r="L293" s="1240"/>
      <c r="M293" s="1240"/>
      <c r="N293" s="1240"/>
      <c r="O293" s="1240"/>
      <c r="P293" s="1240"/>
      <c r="Q293" s="1240"/>
      <c r="R293" s="1240"/>
      <c r="S293" s="1240"/>
      <c r="T293" s="1240"/>
      <c r="U293" s="1240"/>
      <c r="V293" s="1240"/>
      <c r="W293" s="1240"/>
      <c r="X293" s="1226"/>
      <c r="AA293" s="1251"/>
      <c r="AC293" s="1251"/>
      <c r="AI293" s="1251"/>
      <c r="BI293" s="1226"/>
      <c r="BJ293" s="1226"/>
      <c r="BK293" s="1226"/>
      <c r="BL293" s="1226"/>
      <c r="BM293" s="1226"/>
      <c r="BX293" s="1226"/>
      <c r="BY293" s="1226"/>
      <c r="BZ293" s="1226"/>
      <c r="CA293" s="1226"/>
      <c r="CB293" s="1226"/>
      <c r="CC293" s="1226"/>
      <c r="CD293" s="1226"/>
      <c r="CE293" s="1226"/>
      <c r="CF293" s="1226"/>
      <c r="CG293" s="1226"/>
      <c r="CH293" s="1226"/>
      <c r="CI293" s="1228"/>
      <c r="CJ293" s="1253"/>
      <c r="CK293" s="1231"/>
      <c r="CL293" s="1257"/>
      <c r="CM293" s="1257"/>
      <c r="CN293" s="1257"/>
      <c r="CO293" s="1257"/>
      <c r="CP293" s="1257"/>
      <c r="CQ293" s="1257"/>
      <c r="CR293" s="1257"/>
      <c r="CS293" s="1257"/>
      <c r="CT293" s="1257"/>
      <c r="CU293" s="1257"/>
      <c r="CV293" s="1257"/>
      <c r="CW293" s="1257"/>
      <c r="CX293" s="1257"/>
      <c r="CY293" s="1258"/>
    </row>
    <row r="294" spans="2:103" s="1252" customFormat="1">
      <c r="B294" s="1250"/>
      <c r="C294" s="1223"/>
      <c r="D294" s="1255"/>
      <c r="E294" s="1240"/>
      <c r="F294" s="1240"/>
      <c r="G294" s="1240"/>
      <c r="H294" s="1240"/>
      <c r="I294" s="1240"/>
      <c r="J294" s="1240"/>
      <c r="K294" s="1240"/>
      <c r="L294" s="1240"/>
      <c r="M294" s="1240"/>
      <c r="N294" s="1240"/>
      <c r="O294" s="1240"/>
      <c r="P294" s="1240"/>
      <c r="Q294" s="1240"/>
      <c r="R294" s="1240"/>
      <c r="S294" s="1240"/>
      <c r="T294" s="1240"/>
      <c r="U294" s="1240"/>
      <c r="V294" s="1240"/>
      <c r="W294" s="1240"/>
      <c r="X294" s="1226"/>
      <c r="AA294" s="1251"/>
      <c r="AC294" s="1251"/>
      <c r="AI294" s="1251"/>
      <c r="BI294" s="1226"/>
      <c r="BJ294" s="1226"/>
      <c r="BK294" s="1226"/>
      <c r="BL294" s="1226"/>
      <c r="BM294" s="1226"/>
      <c r="BX294" s="1226"/>
      <c r="BY294" s="1226"/>
      <c r="BZ294" s="1226"/>
      <c r="CA294" s="1226"/>
      <c r="CB294" s="1226"/>
      <c r="CC294" s="1226"/>
      <c r="CD294" s="1226"/>
      <c r="CE294" s="1226"/>
      <c r="CF294" s="1226"/>
      <c r="CG294" s="1226"/>
      <c r="CH294" s="1226"/>
      <c r="CI294" s="1228"/>
      <c r="CJ294" s="1253"/>
      <c r="CK294" s="1231"/>
      <c r="CL294" s="1257"/>
      <c r="CM294" s="1257"/>
      <c r="CN294" s="1257"/>
      <c r="CO294" s="1257"/>
      <c r="CP294" s="1257"/>
      <c r="CQ294" s="1257"/>
      <c r="CR294" s="1257"/>
      <c r="CS294" s="1257"/>
      <c r="CT294" s="1257"/>
      <c r="CU294" s="1257"/>
      <c r="CV294" s="1257"/>
      <c r="CW294" s="1257"/>
      <c r="CX294" s="1257"/>
      <c r="CY294" s="1258"/>
    </row>
    <row r="295" spans="2:103" s="1252" customFormat="1">
      <c r="B295" s="1250"/>
      <c r="C295" s="1223"/>
      <c r="D295" s="1255"/>
      <c r="E295" s="1240"/>
      <c r="F295" s="1240"/>
      <c r="G295" s="1240"/>
      <c r="H295" s="1240"/>
      <c r="I295" s="1240"/>
      <c r="J295" s="1240"/>
      <c r="K295" s="1240"/>
      <c r="L295" s="1240"/>
      <c r="M295" s="1240"/>
      <c r="N295" s="1240"/>
      <c r="O295" s="1240"/>
      <c r="P295" s="1240"/>
      <c r="Q295" s="1240"/>
      <c r="R295" s="1240"/>
      <c r="S295" s="1240"/>
      <c r="T295" s="1240"/>
      <c r="U295" s="1240"/>
      <c r="V295" s="1240"/>
      <c r="W295" s="1240"/>
      <c r="X295" s="1226"/>
      <c r="AA295" s="1251"/>
      <c r="AC295" s="1251"/>
      <c r="AI295" s="1251"/>
      <c r="BI295" s="1226"/>
      <c r="BJ295" s="1226"/>
      <c r="BK295" s="1226"/>
      <c r="BL295" s="1226"/>
      <c r="BM295" s="1226"/>
      <c r="BX295" s="1226"/>
      <c r="BY295" s="1226"/>
      <c r="BZ295" s="1226"/>
      <c r="CA295" s="1226"/>
      <c r="CB295" s="1226"/>
      <c r="CC295" s="1226"/>
      <c r="CD295" s="1226"/>
      <c r="CE295" s="1226"/>
      <c r="CF295" s="1226"/>
      <c r="CG295" s="1226"/>
      <c r="CH295" s="1226"/>
      <c r="CI295" s="1228"/>
      <c r="CJ295" s="1253"/>
      <c r="CK295" s="1231"/>
      <c r="CL295" s="1257"/>
      <c r="CM295" s="1257"/>
      <c r="CN295" s="1257"/>
      <c r="CO295" s="1257"/>
      <c r="CP295" s="1257"/>
      <c r="CQ295" s="1257"/>
      <c r="CR295" s="1257"/>
      <c r="CS295" s="1257"/>
      <c r="CT295" s="1257"/>
      <c r="CU295" s="1257"/>
      <c r="CV295" s="1257"/>
      <c r="CW295" s="1257"/>
      <c r="CX295" s="1257"/>
      <c r="CY295" s="1258"/>
    </row>
    <row r="296" spans="2:103" s="1252" customFormat="1">
      <c r="B296" s="1250"/>
      <c r="C296" s="1223"/>
      <c r="D296" s="1255"/>
      <c r="E296" s="1240"/>
      <c r="F296" s="1240"/>
      <c r="G296" s="1240"/>
      <c r="H296" s="1240"/>
      <c r="I296" s="1240"/>
      <c r="J296" s="1240"/>
      <c r="K296" s="1240"/>
      <c r="L296" s="1240"/>
      <c r="M296" s="1240"/>
      <c r="N296" s="1240"/>
      <c r="O296" s="1240"/>
      <c r="P296" s="1240"/>
      <c r="Q296" s="1240"/>
      <c r="R296" s="1240"/>
      <c r="S296" s="1240"/>
      <c r="T296" s="1240"/>
      <c r="U296" s="1240"/>
      <c r="V296" s="1240"/>
      <c r="W296" s="1240"/>
      <c r="X296" s="1226"/>
      <c r="AA296" s="1251"/>
      <c r="AC296" s="1251"/>
      <c r="AI296" s="1251"/>
      <c r="BI296" s="1226"/>
      <c r="BJ296" s="1226"/>
      <c r="BK296" s="1226"/>
      <c r="BL296" s="1226"/>
      <c r="BM296" s="1226"/>
      <c r="BX296" s="1226"/>
      <c r="BY296" s="1226"/>
      <c r="BZ296" s="1226"/>
      <c r="CA296" s="1226"/>
      <c r="CB296" s="1226"/>
      <c r="CC296" s="1226"/>
      <c r="CD296" s="1226"/>
      <c r="CE296" s="1226"/>
      <c r="CF296" s="1226"/>
      <c r="CG296" s="1226"/>
      <c r="CH296" s="1226"/>
      <c r="CI296" s="1228"/>
      <c r="CJ296" s="1253"/>
      <c r="CK296" s="1231"/>
      <c r="CL296" s="1257"/>
      <c r="CM296" s="1257"/>
      <c r="CN296" s="1257"/>
      <c r="CO296" s="1257"/>
      <c r="CP296" s="1257"/>
      <c r="CQ296" s="1257"/>
      <c r="CR296" s="1257"/>
      <c r="CS296" s="1257"/>
      <c r="CT296" s="1257"/>
      <c r="CU296" s="1257"/>
      <c r="CV296" s="1257"/>
      <c r="CW296" s="1257"/>
      <c r="CX296" s="1257"/>
      <c r="CY296" s="1258"/>
    </row>
    <row r="297" spans="2:103" s="1252" customFormat="1">
      <c r="B297" s="1250"/>
      <c r="C297" s="1223"/>
      <c r="D297" s="1255"/>
      <c r="E297" s="1240"/>
      <c r="F297" s="1240"/>
      <c r="G297" s="1240"/>
      <c r="H297" s="1240"/>
      <c r="I297" s="1240"/>
      <c r="J297" s="1240"/>
      <c r="K297" s="1240"/>
      <c r="L297" s="1240"/>
      <c r="M297" s="1240"/>
      <c r="N297" s="1240"/>
      <c r="O297" s="1240"/>
      <c r="P297" s="1240"/>
      <c r="Q297" s="1240"/>
      <c r="R297" s="1240"/>
      <c r="S297" s="1240"/>
      <c r="T297" s="1240"/>
      <c r="U297" s="1240"/>
      <c r="V297" s="1240"/>
      <c r="W297" s="1240"/>
      <c r="X297" s="1226"/>
      <c r="AA297" s="1251"/>
      <c r="AC297" s="1251"/>
      <c r="AI297" s="1251"/>
      <c r="BI297" s="1226"/>
      <c r="BJ297" s="1226"/>
      <c r="BK297" s="1226"/>
      <c r="BL297" s="1226"/>
      <c r="BM297" s="1226"/>
      <c r="BX297" s="1226"/>
      <c r="BY297" s="1226"/>
      <c r="BZ297" s="1226"/>
      <c r="CA297" s="1226"/>
      <c r="CB297" s="1226"/>
      <c r="CC297" s="1226"/>
      <c r="CD297" s="1226"/>
      <c r="CE297" s="1226"/>
      <c r="CF297" s="1226"/>
      <c r="CG297" s="1226"/>
      <c r="CH297" s="1226"/>
      <c r="CI297" s="1228"/>
      <c r="CJ297" s="1253"/>
      <c r="CK297" s="1231"/>
      <c r="CL297" s="1257"/>
      <c r="CM297" s="1257"/>
      <c r="CN297" s="1257"/>
      <c r="CO297" s="1257"/>
      <c r="CP297" s="1257"/>
      <c r="CQ297" s="1257"/>
      <c r="CR297" s="1257"/>
      <c r="CS297" s="1257"/>
      <c r="CT297" s="1257"/>
      <c r="CU297" s="1257"/>
      <c r="CV297" s="1257"/>
      <c r="CW297" s="1257"/>
      <c r="CX297" s="1257"/>
      <c r="CY297" s="1258"/>
    </row>
    <row r="298" spans="2:103" s="1252" customFormat="1">
      <c r="B298" s="1250"/>
      <c r="C298" s="1223"/>
      <c r="D298" s="1255"/>
      <c r="E298" s="1240"/>
      <c r="F298" s="1240"/>
      <c r="G298" s="1240"/>
      <c r="H298" s="1240"/>
      <c r="I298" s="1240"/>
      <c r="J298" s="1240"/>
      <c r="K298" s="1240"/>
      <c r="L298" s="1240"/>
      <c r="M298" s="1240"/>
      <c r="N298" s="1240"/>
      <c r="O298" s="1240"/>
      <c r="P298" s="1240"/>
      <c r="Q298" s="1240"/>
      <c r="R298" s="1240"/>
      <c r="S298" s="1240"/>
      <c r="T298" s="1240"/>
      <c r="U298" s="1240"/>
      <c r="V298" s="1240"/>
      <c r="W298" s="1240"/>
      <c r="X298" s="1226"/>
      <c r="AA298" s="1251"/>
      <c r="AC298" s="1251"/>
      <c r="AI298" s="1251"/>
      <c r="BI298" s="1226"/>
      <c r="BJ298" s="1226"/>
      <c r="BK298" s="1226"/>
      <c r="BL298" s="1226"/>
      <c r="BM298" s="1226"/>
      <c r="BX298" s="1226"/>
      <c r="BY298" s="1226"/>
      <c r="BZ298" s="1226"/>
      <c r="CA298" s="1226"/>
      <c r="CB298" s="1226"/>
      <c r="CC298" s="1226"/>
      <c r="CD298" s="1226"/>
      <c r="CE298" s="1226"/>
      <c r="CF298" s="1226"/>
      <c r="CG298" s="1226"/>
      <c r="CH298" s="1226"/>
      <c r="CI298" s="1228"/>
      <c r="CJ298" s="1253"/>
      <c r="CK298" s="1231"/>
      <c r="CL298" s="1257"/>
      <c r="CM298" s="1257"/>
      <c r="CN298" s="1257"/>
      <c r="CO298" s="1257"/>
      <c r="CP298" s="1257"/>
      <c r="CQ298" s="1257"/>
      <c r="CR298" s="1257"/>
      <c r="CS298" s="1257"/>
      <c r="CT298" s="1257"/>
      <c r="CU298" s="1257"/>
      <c r="CV298" s="1257"/>
      <c r="CW298" s="1257"/>
      <c r="CX298" s="1257"/>
      <c r="CY298" s="1258"/>
    </row>
    <row r="299" spans="2:103" s="1252" customFormat="1">
      <c r="B299" s="1250"/>
      <c r="C299" s="1223"/>
      <c r="D299" s="1255"/>
      <c r="E299" s="1240"/>
      <c r="F299" s="1240"/>
      <c r="G299" s="1240"/>
      <c r="H299" s="1240"/>
      <c r="I299" s="1240"/>
      <c r="J299" s="1240"/>
      <c r="K299" s="1240"/>
      <c r="L299" s="1240"/>
      <c r="M299" s="1240"/>
      <c r="N299" s="1240"/>
      <c r="O299" s="1240"/>
      <c r="P299" s="1240"/>
      <c r="Q299" s="1240"/>
      <c r="R299" s="1240"/>
      <c r="S299" s="1240"/>
      <c r="T299" s="1240"/>
      <c r="U299" s="1240"/>
      <c r="V299" s="1240"/>
      <c r="W299" s="1240"/>
      <c r="X299" s="1226"/>
      <c r="AA299" s="1251"/>
      <c r="AC299" s="1251"/>
      <c r="AI299" s="1251"/>
      <c r="BI299" s="1226"/>
      <c r="BJ299" s="1226"/>
      <c r="BK299" s="1226"/>
      <c r="BL299" s="1226"/>
      <c r="BM299" s="1226"/>
      <c r="BX299" s="1226"/>
      <c r="BY299" s="1226"/>
      <c r="BZ299" s="1226"/>
      <c r="CA299" s="1226"/>
      <c r="CB299" s="1226"/>
      <c r="CC299" s="1226"/>
      <c r="CD299" s="1226"/>
      <c r="CE299" s="1226"/>
      <c r="CF299" s="1226"/>
      <c r="CG299" s="1226"/>
      <c r="CH299" s="1226"/>
      <c r="CI299" s="1228"/>
      <c r="CJ299" s="1253"/>
      <c r="CK299" s="1231"/>
      <c r="CL299" s="1257"/>
      <c r="CM299" s="1257"/>
      <c r="CN299" s="1257"/>
      <c r="CO299" s="1257"/>
      <c r="CP299" s="1257"/>
      <c r="CQ299" s="1257"/>
      <c r="CR299" s="1257"/>
      <c r="CS299" s="1257"/>
      <c r="CT299" s="1257"/>
      <c r="CU299" s="1257"/>
      <c r="CV299" s="1257"/>
      <c r="CW299" s="1257"/>
      <c r="CX299" s="1257"/>
      <c r="CY299" s="1258"/>
    </row>
    <row r="300" spans="2:103" s="1252" customFormat="1">
      <c r="B300" s="1250"/>
      <c r="C300" s="1223"/>
      <c r="D300" s="1255"/>
      <c r="E300" s="1240"/>
      <c r="F300" s="1240"/>
      <c r="G300" s="1240"/>
      <c r="H300" s="1240"/>
      <c r="I300" s="1240"/>
      <c r="J300" s="1240"/>
      <c r="K300" s="1240"/>
      <c r="L300" s="1240"/>
      <c r="M300" s="1240"/>
      <c r="N300" s="1240"/>
      <c r="O300" s="1240"/>
      <c r="P300" s="1240"/>
      <c r="Q300" s="1240"/>
      <c r="R300" s="1240"/>
      <c r="S300" s="1240"/>
      <c r="T300" s="1240"/>
      <c r="U300" s="1240"/>
      <c r="V300" s="1240"/>
      <c r="W300" s="1240"/>
      <c r="X300" s="1226"/>
      <c r="AA300" s="1251"/>
      <c r="AC300" s="1251"/>
      <c r="AI300" s="1251"/>
      <c r="BI300" s="1226"/>
      <c r="BJ300" s="1226"/>
      <c r="BK300" s="1226"/>
      <c r="BL300" s="1226"/>
      <c r="BM300" s="1226"/>
      <c r="BX300" s="1226"/>
      <c r="BY300" s="1226"/>
      <c r="BZ300" s="1226"/>
      <c r="CA300" s="1226"/>
      <c r="CB300" s="1226"/>
      <c r="CC300" s="1226"/>
      <c r="CD300" s="1226"/>
      <c r="CE300" s="1226"/>
      <c r="CF300" s="1226"/>
      <c r="CG300" s="1226"/>
      <c r="CH300" s="1226"/>
      <c r="CI300" s="1228"/>
      <c r="CJ300" s="1253"/>
      <c r="CK300" s="1231"/>
      <c r="CL300" s="1257"/>
      <c r="CM300" s="1257"/>
      <c r="CN300" s="1257"/>
      <c r="CO300" s="1257"/>
      <c r="CP300" s="1257"/>
      <c r="CQ300" s="1257"/>
      <c r="CR300" s="1257"/>
      <c r="CS300" s="1257"/>
      <c r="CT300" s="1257"/>
      <c r="CU300" s="1257"/>
      <c r="CV300" s="1257"/>
      <c r="CW300" s="1257"/>
      <c r="CX300" s="1257"/>
      <c r="CY300" s="1258"/>
    </row>
    <row r="301" spans="2:103" s="1252" customFormat="1">
      <c r="B301" s="1250"/>
      <c r="C301" s="1223"/>
      <c r="D301" s="1255"/>
      <c r="E301" s="1240"/>
      <c r="F301" s="1240"/>
      <c r="G301" s="1240"/>
      <c r="H301" s="1240"/>
      <c r="I301" s="1240"/>
      <c r="J301" s="1240"/>
      <c r="K301" s="1240"/>
      <c r="L301" s="1240"/>
      <c r="M301" s="1240"/>
      <c r="N301" s="1240"/>
      <c r="O301" s="1240"/>
      <c r="P301" s="1240"/>
      <c r="Q301" s="1240"/>
      <c r="R301" s="1240"/>
      <c r="S301" s="1240"/>
      <c r="T301" s="1240"/>
      <c r="U301" s="1240"/>
      <c r="V301" s="1240"/>
      <c r="W301" s="1240"/>
      <c r="X301" s="1226"/>
      <c r="AA301" s="1251"/>
      <c r="AC301" s="1251"/>
      <c r="AI301" s="1251"/>
      <c r="BI301" s="1226"/>
      <c r="BJ301" s="1226"/>
      <c r="BK301" s="1226"/>
      <c r="BL301" s="1226"/>
      <c r="BM301" s="1226"/>
      <c r="BX301" s="1226"/>
      <c r="BY301" s="1226"/>
      <c r="BZ301" s="1226"/>
      <c r="CA301" s="1226"/>
      <c r="CB301" s="1226"/>
      <c r="CC301" s="1226"/>
      <c r="CD301" s="1226"/>
      <c r="CE301" s="1226"/>
      <c r="CF301" s="1226"/>
      <c r="CG301" s="1226"/>
      <c r="CH301" s="1226"/>
      <c r="CI301" s="1228"/>
      <c r="CJ301" s="1253"/>
      <c r="CK301" s="1231"/>
      <c r="CL301" s="1257"/>
      <c r="CM301" s="1257"/>
      <c r="CN301" s="1257"/>
      <c r="CO301" s="1257"/>
      <c r="CP301" s="1257"/>
      <c r="CQ301" s="1257"/>
      <c r="CR301" s="1257"/>
      <c r="CS301" s="1257"/>
      <c r="CT301" s="1257"/>
      <c r="CU301" s="1257"/>
      <c r="CV301" s="1257"/>
      <c r="CW301" s="1257"/>
      <c r="CX301" s="1257"/>
      <c r="CY301" s="1258"/>
    </row>
    <row r="302" spans="2:103" s="1252" customFormat="1">
      <c r="B302" s="1250"/>
      <c r="C302" s="1223"/>
      <c r="D302" s="1255"/>
      <c r="E302" s="1240"/>
      <c r="F302" s="1240"/>
      <c r="G302" s="1240"/>
      <c r="H302" s="1240"/>
      <c r="I302" s="1240"/>
      <c r="J302" s="1240"/>
      <c r="K302" s="1240"/>
      <c r="L302" s="1240"/>
      <c r="M302" s="1240"/>
      <c r="N302" s="1240"/>
      <c r="O302" s="1240"/>
      <c r="P302" s="1240"/>
      <c r="Q302" s="1240"/>
      <c r="R302" s="1240"/>
      <c r="S302" s="1240"/>
      <c r="T302" s="1240"/>
      <c r="U302" s="1240"/>
      <c r="V302" s="1240"/>
      <c r="W302" s="1240"/>
      <c r="X302" s="1226"/>
      <c r="AA302" s="1251"/>
      <c r="AC302" s="1251"/>
      <c r="AI302" s="1251"/>
      <c r="BI302" s="1226"/>
      <c r="BJ302" s="1226"/>
      <c r="BK302" s="1226"/>
      <c r="BL302" s="1226"/>
      <c r="BM302" s="1226"/>
      <c r="BX302" s="1226"/>
      <c r="BY302" s="1226"/>
      <c r="BZ302" s="1226"/>
      <c r="CA302" s="1226"/>
      <c r="CB302" s="1226"/>
      <c r="CC302" s="1226"/>
      <c r="CD302" s="1226"/>
      <c r="CE302" s="1226"/>
      <c r="CF302" s="1226"/>
      <c r="CG302" s="1226"/>
      <c r="CH302" s="1226"/>
      <c r="CI302" s="1228"/>
      <c r="CJ302" s="1253"/>
      <c r="CK302" s="1231"/>
      <c r="CL302" s="1257"/>
      <c r="CM302" s="1257"/>
      <c r="CN302" s="1257"/>
      <c r="CO302" s="1257"/>
      <c r="CP302" s="1257"/>
      <c r="CQ302" s="1257"/>
      <c r="CR302" s="1257"/>
      <c r="CS302" s="1257"/>
      <c r="CT302" s="1257"/>
      <c r="CU302" s="1257"/>
      <c r="CV302" s="1257"/>
      <c r="CW302" s="1257"/>
      <c r="CX302" s="1257"/>
      <c r="CY302" s="1258"/>
    </row>
    <row r="303" spans="2:103" s="1252" customFormat="1">
      <c r="B303" s="1250"/>
      <c r="C303" s="1223"/>
      <c r="D303" s="1255"/>
      <c r="E303" s="1240"/>
      <c r="F303" s="1240"/>
      <c r="G303" s="1240"/>
      <c r="H303" s="1240"/>
      <c r="I303" s="1240"/>
      <c r="J303" s="1240"/>
      <c r="K303" s="1240"/>
      <c r="L303" s="1240"/>
      <c r="M303" s="1240"/>
      <c r="N303" s="1240"/>
      <c r="O303" s="1240"/>
      <c r="P303" s="1240"/>
      <c r="Q303" s="1240"/>
      <c r="R303" s="1240"/>
      <c r="S303" s="1240"/>
      <c r="T303" s="1240"/>
      <c r="U303" s="1240"/>
      <c r="V303" s="1240"/>
      <c r="W303" s="1240"/>
      <c r="X303" s="1226"/>
      <c r="AA303" s="1251"/>
      <c r="AC303" s="1251"/>
      <c r="AI303" s="1251"/>
      <c r="BI303" s="1226"/>
      <c r="BJ303" s="1226"/>
      <c r="BK303" s="1226"/>
      <c r="BL303" s="1226"/>
      <c r="BM303" s="1226"/>
      <c r="BX303" s="1226"/>
      <c r="BY303" s="1226"/>
      <c r="BZ303" s="1226"/>
      <c r="CA303" s="1226"/>
      <c r="CB303" s="1226"/>
      <c r="CC303" s="1226"/>
      <c r="CD303" s="1226"/>
      <c r="CE303" s="1226"/>
      <c r="CF303" s="1226"/>
      <c r="CG303" s="1226"/>
      <c r="CH303" s="1226"/>
      <c r="CI303" s="1228"/>
      <c r="CJ303" s="1253"/>
      <c r="CK303" s="1231"/>
      <c r="CL303" s="1257"/>
      <c r="CM303" s="1257"/>
      <c r="CN303" s="1257"/>
      <c r="CO303" s="1257"/>
      <c r="CP303" s="1257"/>
      <c r="CQ303" s="1257"/>
      <c r="CR303" s="1257"/>
      <c r="CS303" s="1257"/>
      <c r="CT303" s="1257"/>
      <c r="CU303" s="1257"/>
      <c r="CV303" s="1257"/>
      <c r="CW303" s="1257"/>
      <c r="CX303" s="1257"/>
      <c r="CY303" s="1258"/>
    </row>
    <row r="304" spans="2:103" s="1252" customFormat="1">
      <c r="B304" s="1250"/>
      <c r="C304" s="1223"/>
      <c r="D304" s="1255"/>
      <c r="E304" s="1240"/>
      <c r="F304" s="1240"/>
      <c r="G304" s="1240"/>
      <c r="H304" s="1240"/>
      <c r="I304" s="1240"/>
      <c r="J304" s="1240"/>
      <c r="K304" s="1240"/>
      <c r="L304" s="1240"/>
      <c r="M304" s="1240"/>
      <c r="N304" s="1240"/>
      <c r="O304" s="1240"/>
      <c r="P304" s="1240"/>
      <c r="Q304" s="1240"/>
      <c r="R304" s="1240"/>
      <c r="S304" s="1240"/>
      <c r="T304" s="1240"/>
      <c r="U304" s="1240"/>
      <c r="V304" s="1240"/>
      <c r="W304" s="1240"/>
      <c r="X304" s="1226"/>
      <c r="AA304" s="1251"/>
      <c r="AC304" s="1251"/>
      <c r="AI304" s="1251"/>
      <c r="BI304" s="1226"/>
      <c r="BJ304" s="1226"/>
      <c r="BK304" s="1226"/>
      <c r="BL304" s="1226"/>
      <c r="BM304" s="1226"/>
      <c r="BX304" s="1226"/>
      <c r="BY304" s="1226"/>
      <c r="BZ304" s="1226"/>
      <c r="CA304" s="1226"/>
      <c r="CB304" s="1226"/>
      <c r="CC304" s="1226"/>
      <c r="CD304" s="1226"/>
      <c r="CE304" s="1226"/>
      <c r="CF304" s="1226"/>
      <c r="CG304" s="1226"/>
      <c r="CH304" s="1226"/>
      <c r="CI304" s="1228"/>
      <c r="CJ304" s="1253"/>
      <c r="CK304" s="1231"/>
      <c r="CL304" s="1257"/>
      <c r="CM304" s="1257"/>
      <c r="CN304" s="1257"/>
      <c r="CO304" s="1257"/>
      <c r="CP304" s="1257"/>
      <c r="CQ304" s="1257"/>
      <c r="CR304" s="1257"/>
      <c r="CS304" s="1257"/>
      <c r="CT304" s="1257"/>
      <c r="CU304" s="1257"/>
      <c r="CV304" s="1257"/>
      <c r="CW304" s="1257"/>
      <c r="CX304" s="1257"/>
      <c r="CY304" s="1258"/>
    </row>
    <row r="305" spans="2:103" s="1252" customFormat="1">
      <c r="B305" s="1250"/>
      <c r="C305" s="1223"/>
      <c r="D305" s="1255"/>
      <c r="E305" s="1240"/>
      <c r="F305" s="1240"/>
      <c r="G305" s="1240"/>
      <c r="H305" s="1240"/>
      <c r="I305" s="1240"/>
      <c r="J305" s="1240"/>
      <c r="K305" s="1240"/>
      <c r="L305" s="1240"/>
      <c r="M305" s="1240"/>
      <c r="N305" s="1240"/>
      <c r="O305" s="1240"/>
      <c r="P305" s="1240"/>
      <c r="Q305" s="1240"/>
      <c r="R305" s="1240"/>
      <c r="S305" s="1240"/>
      <c r="T305" s="1240"/>
      <c r="U305" s="1240"/>
      <c r="V305" s="1240"/>
      <c r="W305" s="1240"/>
      <c r="X305" s="1226"/>
      <c r="AA305" s="1251"/>
      <c r="AC305" s="1251"/>
      <c r="AI305" s="1251"/>
      <c r="BI305" s="1226"/>
      <c r="BJ305" s="1226"/>
      <c r="BK305" s="1226"/>
      <c r="BL305" s="1226"/>
      <c r="BM305" s="1226"/>
      <c r="BX305" s="1226"/>
      <c r="BY305" s="1226"/>
      <c r="BZ305" s="1226"/>
      <c r="CA305" s="1226"/>
      <c r="CB305" s="1226"/>
      <c r="CC305" s="1226"/>
      <c r="CD305" s="1226"/>
      <c r="CE305" s="1226"/>
      <c r="CF305" s="1226"/>
      <c r="CG305" s="1226"/>
      <c r="CH305" s="1226"/>
      <c r="CI305" s="1228"/>
      <c r="CJ305" s="1253"/>
      <c r="CK305" s="1231"/>
      <c r="CL305" s="1257"/>
      <c r="CM305" s="1257"/>
      <c r="CN305" s="1257"/>
      <c r="CO305" s="1257"/>
      <c r="CP305" s="1257"/>
      <c r="CQ305" s="1257"/>
      <c r="CR305" s="1257"/>
      <c r="CS305" s="1257"/>
      <c r="CT305" s="1257"/>
      <c r="CU305" s="1257"/>
      <c r="CV305" s="1257"/>
      <c r="CW305" s="1257"/>
      <c r="CX305" s="1257"/>
      <c r="CY305" s="1258"/>
    </row>
    <row r="306" spans="2:103" s="1252" customFormat="1">
      <c r="B306" s="1250"/>
      <c r="C306" s="1223"/>
      <c r="D306" s="1255"/>
      <c r="E306" s="1240"/>
      <c r="F306" s="1240"/>
      <c r="G306" s="1240"/>
      <c r="H306" s="1240"/>
      <c r="I306" s="1240"/>
      <c r="J306" s="1240"/>
      <c r="K306" s="1240"/>
      <c r="L306" s="1240"/>
      <c r="M306" s="1240"/>
      <c r="N306" s="1240"/>
      <c r="O306" s="1240"/>
      <c r="P306" s="1240"/>
      <c r="Q306" s="1240"/>
      <c r="R306" s="1240"/>
      <c r="S306" s="1240"/>
      <c r="T306" s="1240"/>
      <c r="U306" s="1240"/>
      <c r="V306" s="1240"/>
      <c r="W306" s="1240"/>
      <c r="X306" s="1226"/>
      <c r="AA306" s="1251"/>
      <c r="AC306" s="1251"/>
      <c r="AI306" s="1251"/>
      <c r="BI306" s="1226"/>
      <c r="BJ306" s="1226"/>
      <c r="BK306" s="1226"/>
      <c r="BL306" s="1226"/>
      <c r="BM306" s="1226"/>
      <c r="BX306" s="1226"/>
      <c r="BY306" s="1226"/>
      <c r="BZ306" s="1226"/>
      <c r="CA306" s="1226"/>
      <c r="CB306" s="1226"/>
      <c r="CC306" s="1226"/>
      <c r="CD306" s="1226"/>
      <c r="CE306" s="1226"/>
      <c r="CF306" s="1226"/>
      <c r="CG306" s="1226"/>
      <c r="CH306" s="1226"/>
      <c r="CI306" s="1228"/>
      <c r="CJ306" s="1253"/>
      <c r="CK306" s="1231"/>
      <c r="CL306" s="1257"/>
      <c r="CM306" s="1257"/>
      <c r="CN306" s="1257"/>
      <c r="CO306" s="1257"/>
      <c r="CP306" s="1257"/>
      <c r="CQ306" s="1257"/>
      <c r="CR306" s="1257"/>
      <c r="CS306" s="1257"/>
      <c r="CT306" s="1257"/>
      <c r="CU306" s="1257"/>
      <c r="CV306" s="1257"/>
      <c r="CW306" s="1257"/>
      <c r="CX306" s="1257"/>
      <c r="CY306" s="1258"/>
    </row>
    <row r="307" spans="2:103" s="1252" customFormat="1">
      <c r="B307" s="1250"/>
      <c r="C307" s="1223"/>
      <c r="D307" s="1255"/>
      <c r="E307" s="1240"/>
      <c r="F307" s="1240"/>
      <c r="G307" s="1240"/>
      <c r="H307" s="1240"/>
      <c r="I307" s="1240"/>
      <c r="J307" s="1240"/>
      <c r="K307" s="1240"/>
      <c r="L307" s="1240"/>
      <c r="M307" s="1240"/>
      <c r="N307" s="1240"/>
      <c r="O307" s="1240"/>
      <c r="P307" s="1240"/>
      <c r="Q307" s="1240"/>
      <c r="R307" s="1240"/>
      <c r="S307" s="1240"/>
      <c r="T307" s="1240"/>
      <c r="U307" s="1240"/>
      <c r="V307" s="1240"/>
      <c r="W307" s="1240"/>
      <c r="X307" s="1226"/>
      <c r="AA307" s="1251"/>
      <c r="AC307" s="1251"/>
      <c r="AI307" s="1251"/>
      <c r="BI307" s="1226"/>
      <c r="BJ307" s="1226"/>
      <c r="BK307" s="1226"/>
      <c r="BL307" s="1226"/>
      <c r="BM307" s="1226"/>
      <c r="BX307" s="1226"/>
      <c r="BY307" s="1226"/>
      <c r="BZ307" s="1226"/>
      <c r="CA307" s="1226"/>
      <c r="CB307" s="1226"/>
      <c r="CC307" s="1226"/>
      <c r="CD307" s="1226"/>
      <c r="CE307" s="1226"/>
      <c r="CF307" s="1226"/>
      <c r="CG307" s="1226"/>
      <c r="CH307" s="1226"/>
      <c r="CI307" s="1228"/>
      <c r="CJ307" s="1253"/>
      <c r="CK307" s="1231"/>
      <c r="CL307" s="1257"/>
      <c r="CM307" s="1257"/>
      <c r="CN307" s="1257"/>
      <c r="CO307" s="1257"/>
      <c r="CP307" s="1257"/>
      <c r="CQ307" s="1257"/>
      <c r="CR307" s="1257"/>
      <c r="CS307" s="1257"/>
      <c r="CT307" s="1257"/>
      <c r="CU307" s="1257"/>
      <c r="CV307" s="1257"/>
      <c r="CW307" s="1257"/>
      <c r="CX307" s="1257"/>
      <c r="CY307" s="1258"/>
    </row>
    <row r="308" spans="2:103" s="1252" customFormat="1">
      <c r="B308" s="1250"/>
      <c r="C308" s="1223"/>
      <c r="D308" s="1255"/>
      <c r="E308" s="1240"/>
      <c r="F308" s="1240"/>
      <c r="G308" s="1240"/>
      <c r="H308" s="1240"/>
      <c r="I308" s="1240"/>
      <c r="J308" s="1240"/>
      <c r="K308" s="1240"/>
      <c r="L308" s="1240"/>
      <c r="M308" s="1240"/>
      <c r="N308" s="1240"/>
      <c r="O308" s="1240"/>
      <c r="P308" s="1240"/>
      <c r="Q308" s="1240"/>
      <c r="R308" s="1240"/>
      <c r="S308" s="1240"/>
      <c r="T308" s="1240"/>
      <c r="U308" s="1240"/>
      <c r="V308" s="1240"/>
      <c r="W308" s="1240"/>
      <c r="X308" s="1226"/>
      <c r="AA308" s="1251"/>
      <c r="AC308" s="1251"/>
      <c r="AI308" s="1251"/>
      <c r="BI308" s="1226"/>
      <c r="BJ308" s="1226"/>
      <c r="BK308" s="1226"/>
      <c r="BL308" s="1226"/>
      <c r="BM308" s="1226"/>
      <c r="BX308" s="1226"/>
      <c r="BY308" s="1226"/>
      <c r="BZ308" s="1226"/>
      <c r="CA308" s="1226"/>
      <c r="CB308" s="1226"/>
      <c r="CC308" s="1226"/>
      <c r="CD308" s="1226"/>
      <c r="CE308" s="1226"/>
      <c r="CF308" s="1226"/>
      <c r="CG308" s="1226"/>
      <c r="CH308" s="1226"/>
      <c r="CI308" s="1228"/>
      <c r="CJ308" s="1253"/>
      <c r="CK308" s="1231"/>
      <c r="CL308" s="1257"/>
      <c r="CM308" s="1257"/>
      <c r="CN308" s="1257"/>
      <c r="CO308" s="1257"/>
      <c r="CP308" s="1257"/>
      <c r="CQ308" s="1257"/>
      <c r="CR308" s="1257"/>
      <c r="CS308" s="1257"/>
      <c r="CT308" s="1257"/>
      <c r="CU308" s="1257"/>
      <c r="CV308" s="1257"/>
      <c r="CW308" s="1257"/>
      <c r="CX308" s="1257"/>
      <c r="CY308" s="1258"/>
    </row>
    <row r="309" spans="2:103" s="1252" customFormat="1">
      <c r="B309" s="1250"/>
      <c r="C309" s="1223"/>
      <c r="D309" s="1255"/>
      <c r="E309" s="1240"/>
      <c r="F309" s="1240"/>
      <c r="G309" s="1240"/>
      <c r="H309" s="1240"/>
      <c r="I309" s="1240"/>
      <c r="J309" s="1240"/>
      <c r="K309" s="1240"/>
      <c r="L309" s="1240"/>
      <c r="M309" s="1240"/>
      <c r="N309" s="1240"/>
      <c r="O309" s="1240"/>
      <c r="P309" s="1240"/>
      <c r="Q309" s="1240"/>
      <c r="R309" s="1240"/>
      <c r="S309" s="1240"/>
      <c r="T309" s="1240"/>
      <c r="U309" s="1240"/>
      <c r="V309" s="1240"/>
      <c r="W309" s="1240"/>
      <c r="X309" s="1226"/>
      <c r="AA309" s="1251"/>
      <c r="AC309" s="1251"/>
      <c r="AI309" s="1251"/>
      <c r="BI309" s="1226"/>
      <c r="BJ309" s="1226"/>
      <c r="BK309" s="1226"/>
      <c r="BL309" s="1226"/>
      <c r="BM309" s="1226"/>
      <c r="BX309" s="1226"/>
      <c r="BY309" s="1226"/>
      <c r="BZ309" s="1226"/>
      <c r="CA309" s="1226"/>
      <c r="CB309" s="1226"/>
      <c r="CC309" s="1226"/>
      <c r="CD309" s="1226"/>
      <c r="CE309" s="1226"/>
      <c r="CF309" s="1226"/>
      <c r="CG309" s="1226"/>
      <c r="CH309" s="1226"/>
      <c r="CI309" s="1228"/>
      <c r="CJ309" s="1253"/>
      <c r="CK309" s="1231"/>
      <c r="CL309" s="1257"/>
      <c r="CM309" s="1257"/>
      <c r="CN309" s="1257"/>
      <c r="CO309" s="1257"/>
      <c r="CP309" s="1257"/>
      <c r="CQ309" s="1257"/>
      <c r="CR309" s="1257"/>
      <c r="CS309" s="1257"/>
      <c r="CT309" s="1257"/>
      <c r="CU309" s="1257"/>
      <c r="CV309" s="1257"/>
      <c r="CW309" s="1257"/>
      <c r="CX309" s="1257"/>
      <c r="CY309" s="1258"/>
    </row>
    <row r="310" spans="2:103" s="1252" customFormat="1">
      <c r="B310" s="1250"/>
      <c r="C310" s="1223"/>
      <c r="D310" s="1255"/>
      <c r="E310" s="1240"/>
      <c r="F310" s="1240"/>
      <c r="G310" s="1240"/>
      <c r="H310" s="1240"/>
      <c r="I310" s="1240"/>
      <c r="J310" s="1240"/>
      <c r="K310" s="1240"/>
      <c r="L310" s="1240"/>
      <c r="M310" s="1240"/>
      <c r="N310" s="1240"/>
      <c r="O310" s="1240"/>
      <c r="P310" s="1240"/>
      <c r="Q310" s="1240"/>
      <c r="R310" s="1240"/>
      <c r="S310" s="1240"/>
      <c r="T310" s="1240"/>
      <c r="U310" s="1240"/>
      <c r="V310" s="1240"/>
      <c r="W310" s="1240"/>
      <c r="X310" s="1226"/>
      <c r="AA310" s="1251"/>
      <c r="AC310" s="1251"/>
      <c r="AI310" s="1251"/>
      <c r="BI310" s="1226"/>
      <c r="BJ310" s="1226"/>
      <c r="BK310" s="1226"/>
      <c r="BL310" s="1226"/>
      <c r="BM310" s="1226"/>
      <c r="BX310" s="1226"/>
      <c r="BY310" s="1226"/>
      <c r="BZ310" s="1226"/>
      <c r="CA310" s="1226"/>
      <c r="CB310" s="1226"/>
      <c r="CC310" s="1226"/>
      <c r="CD310" s="1226"/>
      <c r="CE310" s="1226"/>
      <c r="CF310" s="1226"/>
      <c r="CG310" s="1226"/>
      <c r="CH310" s="1226"/>
      <c r="CI310" s="1228"/>
      <c r="CJ310" s="1253"/>
      <c r="CK310" s="1231"/>
      <c r="CL310" s="1257"/>
      <c r="CM310" s="1257"/>
      <c r="CN310" s="1257"/>
      <c r="CO310" s="1257"/>
      <c r="CP310" s="1257"/>
      <c r="CQ310" s="1257"/>
      <c r="CR310" s="1257"/>
      <c r="CS310" s="1257"/>
      <c r="CT310" s="1257"/>
      <c r="CU310" s="1257"/>
      <c r="CV310" s="1257"/>
      <c r="CW310" s="1257"/>
      <c r="CX310" s="1257"/>
      <c r="CY310" s="1258"/>
    </row>
    <row r="311" spans="2:103" s="1252" customFormat="1">
      <c r="B311" s="1250"/>
      <c r="C311" s="1223"/>
      <c r="D311" s="1255"/>
      <c r="E311" s="1240"/>
      <c r="F311" s="1240"/>
      <c r="G311" s="1240"/>
      <c r="H311" s="1240"/>
      <c r="I311" s="1240"/>
      <c r="J311" s="1240"/>
      <c r="K311" s="1240"/>
      <c r="L311" s="1240"/>
      <c r="M311" s="1240"/>
      <c r="N311" s="1240"/>
      <c r="O311" s="1240"/>
      <c r="P311" s="1240"/>
      <c r="Q311" s="1240"/>
      <c r="R311" s="1240"/>
      <c r="S311" s="1240"/>
      <c r="T311" s="1240"/>
      <c r="U311" s="1240"/>
      <c r="V311" s="1240"/>
      <c r="W311" s="1240"/>
      <c r="X311" s="1226"/>
      <c r="AA311" s="1251"/>
      <c r="AC311" s="1251"/>
      <c r="AI311" s="1251"/>
      <c r="BI311" s="1226"/>
      <c r="BJ311" s="1226"/>
      <c r="BK311" s="1226"/>
      <c r="BL311" s="1226"/>
      <c r="BM311" s="1226"/>
      <c r="BX311" s="1226"/>
      <c r="BY311" s="1226"/>
      <c r="BZ311" s="1226"/>
      <c r="CA311" s="1226"/>
      <c r="CB311" s="1226"/>
      <c r="CC311" s="1226"/>
      <c r="CD311" s="1226"/>
      <c r="CE311" s="1226"/>
      <c r="CF311" s="1226"/>
      <c r="CG311" s="1226"/>
      <c r="CH311" s="1226"/>
      <c r="CI311" s="1228"/>
      <c r="CJ311" s="1253"/>
      <c r="CK311" s="1231"/>
      <c r="CL311" s="1257"/>
      <c r="CM311" s="1257"/>
      <c r="CN311" s="1257"/>
      <c r="CO311" s="1257"/>
      <c r="CP311" s="1257"/>
      <c r="CQ311" s="1257"/>
      <c r="CR311" s="1257"/>
      <c r="CS311" s="1257"/>
      <c r="CT311" s="1257"/>
      <c r="CU311" s="1257"/>
      <c r="CV311" s="1257"/>
      <c r="CW311" s="1257"/>
      <c r="CX311" s="1257"/>
      <c r="CY311" s="1258"/>
    </row>
    <row r="312" spans="2:103" s="1252" customFormat="1">
      <c r="B312" s="1250"/>
      <c r="C312" s="1223"/>
      <c r="D312" s="1255"/>
      <c r="E312" s="1240"/>
      <c r="F312" s="1240"/>
      <c r="G312" s="1240"/>
      <c r="H312" s="1240"/>
      <c r="I312" s="1240"/>
      <c r="J312" s="1240"/>
      <c r="K312" s="1240"/>
      <c r="L312" s="1240"/>
      <c r="M312" s="1240"/>
      <c r="N312" s="1240"/>
      <c r="O312" s="1240"/>
      <c r="P312" s="1240"/>
      <c r="Q312" s="1240"/>
      <c r="R312" s="1240"/>
      <c r="S312" s="1240"/>
      <c r="T312" s="1240"/>
      <c r="U312" s="1240"/>
      <c r="V312" s="1240"/>
      <c r="W312" s="1240"/>
      <c r="X312" s="1226"/>
      <c r="AA312" s="1251"/>
      <c r="AC312" s="1251"/>
      <c r="AI312" s="1251"/>
      <c r="BI312" s="1226"/>
      <c r="BJ312" s="1226"/>
      <c r="BK312" s="1226"/>
      <c r="BL312" s="1226"/>
      <c r="BM312" s="1226"/>
      <c r="BX312" s="1226"/>
      <c r="BY312" s="1226"/>
      <c r="BZ312" s="1226"/>
      <c r="CA312" s="1226"/>
      <c r="CB312" s="1226"/>
      <c r="CC312" s="1226"/>
      <c r="CD312" s="1226"/>
      <c r="CE312" s="1226"/>
      <c r="CF312" s="1226"/>
      <c r="CG312" s="1226"/>
      <c r="CH312" s="1226"/>
      <c r="CI312" s="1228"/>
      <c r="CJ312" s="1253"/>
      <c r="CK312" s="1231"/>
      <c r="CL312" s="1257"/>
      <c r="CM312" s="1257"/>
      <c r="CN312" s="1257"/>
      <c r="CO312" s="1257"/>
      <c r="CP312" s="1257"/>
      <c r="CQ312" s="1257"/>
      <c r="CR312" s="1257"/>
      <c r="CS312" s="1257"/>
      <c r="CT312" s="1257"/>
      <c r="CU312" s="1257"/>
      <c r="CV312" s="1257"/>
      <c r="CW312" s="1257"/>
      <c r="CX312" s="1257"/>
      <c r="CY312" s="1258"/>
    </row>
    <row r="313" spans="2:103" s="1252" customFormat="1">
      <c r="B313" s="1250"/>
      <c r="C313" s="1223"/>
      <c r="D313" s="1255"/>
      <c r="E313" s="1240"/>
      <c r="F313" s="1240"/>
      <c r="G313" s="1240"/>
      <c r="H313" s="1240"/>
      <c r="I313" s="1240"/>
      <c r="J313" s="1240"/>
      <c r="K313" s="1240"/>
      <c r="L313" s="1240"/>
      <c r="M313" s="1240"/>
      <c r="N313" s="1240"/>
      <c r="O313" s="1240"/>
      <c r="P313" s="1240"/>
      <c r="Q313" s="1240"/>
      <c r="R313" s="1240"/>
      <c r="S313" s="1240"/>
      <c r="T313" s="1240"/>
      <c r="U313" s="1240"/>
      <c r="V313" s="1240"/>
      <c r="W313" s="1240"/>
      <c r="X313" s="1226"/>
      <c r="AA313" s="1251"/>
      <c r="AC313" s="1251"/>
      <c r="AI313" s="1251"/>
      <c r="BI313" s="1226"/>
      <c r="BJ313" s="1226"/>
      <c r="BK313" s="1226"/>
      <c r="BL313" s="1226"/>
      <c r="BM313" s="1226"/>
      <c r="BX313" s="1226"/>
      <c r="BY313" s="1226"/>
      <c r="BZ313" s="1226"/>
      <c r="CA313" s="1226"/>
      <c r="CB313" s="1226"/>
      <c r="CC313" s="1226"/>
      <c r="CD313" s="1226"/>
      <c r="CE313" s="1226"/>
      <c r="CF313" s="1226"/>
      <c r="CG313" s="1226"/>
      <c r="CH313" s="1226"/>
      <c r="CI313" s="1228"/>
      <c r="CJ313" s="1253"/>
      <c r="CK313" s="1231"/>
      <c r="CL313" s="1257"/>
      <c r="CM313" s="1257"/>
      <c r="CN313" s="1257"/>
      <c r="CO313" s="1257"/>
      <c r="CP313" s="1257"/>
      <c r="CQ313" s="1257"/>
      <c r="CR313" s="1257"/>
      <c r="CS313" s="1257"/>
      <c r="CT313" s="1257"/>
      <c r="CU313" s="1257"/>
      <c r="CV313" s="1257"/>
      <c r="CW313" s="1257"/>
      <c r="CX313" s="1257"/>
      <c r="CY313" s="1258"/>
    </row>
    <row r="314" spans="2:103" s="1252" customFormat="1">
      <c r="B314" s="1250"/>
      <c r="C314" s="1223"/>
      <c r="D314" s="1255"/>
      <c r="E314" s="1240"/>
      <c r="F314" s="1240"/>
      <c r="G314" s="1240"/>
      <c r="H314" s="1240"/>
      <c r="I314" s="1240"/>
      <c r="J314" s="1240"/>
      <c r="K314" s="1240"/>
      <c r="L314" s="1240"/>
      <c r="M314" s="1240"/>
      <c r="N314" s="1240"/>
      <c r="O314" s="1240"/>
      <c r="P314" s="1240"/>
      <c r="Q314" s="1240"/>
      <c r="R314" s="1240"/>
      <c r="S314" s="1240"/>
      <c r="T314" s="1240"/>
      <c r="U314" s="1240"/>
      <c r="V314" s="1240"/>
      <c r="W314" s="1240"/>
      <c r="X314" s="1226"/>
      <c r="AA314" s="1251"/>
      <c r="AC314" s="1251"/>
      <c r="AI314" s="1251"/>
      <c r="BI314" s="1226"/>
      <c r="BJ314" s="1226"/>
      <c r="BK314" s="1226"/>
      <c r="BL314" s="1226"/>
      <c r="BM314" s="1226"/>
      <c r="BX314" s="1226"/>
      <c r="BY314" s="1226"/>
      <c r="BZ314" s="1226"/>
      <c r="CA314" s="1226"/>
      <c r="CB314" s="1226"/>
      <c r="CC314" s="1226"/>
      <c r="CD314" s="1226"/>
      <c r="CE314" s="1226"/>
      <c r="CF314" s="1226"/>
      <c r="CG314" s="1226"/>
      <c r="CH314" s="1226"/>
      <c r="CI314" s="1228"/>
      <c r="CJ314" s="1253"/>
      <c r="CK314" s="1231"/>
      <c r="CL314" s="1257"/>
      <c r="CM314" s="1257"/>
      <c r="CN314" s="1257"/>
      <c r="CO314" s="1257"/>
      <c r="CP314" s="1257"/>
      <c r="CQ314" s="1257"/>
      <c r="CR314" s="1257"/>
      <c r="CS314" s="1257"/>
      <c r="CT314" s="1257"/>
      <c r="CU314" s="1257"/>
      <c r="CV314" s="1257"/>
      <c r="CW314" s="1257"/>
      <c r="CX314" s="1257"/>
      <c r="CY314" s="1258"/>
    </row>
    <row r="315" spans="2:103" s="1252" customFormat="1">
      <c r="B315" s="1250"/>
      <c r="C315" s="1223"/>
      <c r="D315" s="1255"/>
      <c r="E315" s="1240"/>
      <c r="F315" s="1240"/>
      <c r="G315" s="1240"/>
      <c r="H315" s="1240"/>
      <c r="I315" s="1240"/>
      <c r="J315" s="1240"/>
      <c r="K315" s="1240"/>
      <c r="L315" s="1240"/>
      <c r="M315" s="1240"/>
      <c r="N315" s="1240"/>
      <c r="O315" s="1240"/>
      <c r="P315" s="1240"/>
      <c r="Q315" s="1240"/>
      <c r="R315" s="1240"/>
      <c r="S315" s="1240"/>
      <c r="T315" s="1240"/>
      <c r="U315" s="1240"/>
      <c r="V315" s="1240"/>
      <c r="W315" s="1240"/>
      <c r="X315" s="1226"/>
      <c r="AA315" s="1251"/>
      <c r="AC315" s="1251"/>
      <c r="AI315" s="1251"/>
      <c r="BI315" s="1226"/>
      <c r="BJ315" s="1226"/>
      <c r="BK315" s="1226"/>
      <c r="BL315" s="1226"/>
      <c r="BM315" s="1226"/>
      <c r="BX315" s="1226"/>
      <c r="BY315" s="1226"/>
      <c r="BZ315" s="1226"/>
      <c r="CA315" s="1226"/>
      <c r="CB315" s="1226"/>
      <c r="CC315" s="1226"/>
      <c r="CD315" s="1226"/>
      <c r="CE315" s="1226"/>
      <c r="CF315" s="1226"/>
      <c r="CG315" s="1226"/>
      <c r="CH315" s="1226"/>
      <c r="CI315" s="1228"/>
      <c r="CJ315" s="1253"/>
      <c r="CK315" s="1231"/>
      <c r="CL315" s="1257"/>
      <c r="CM315" s="1257"/>
      <c r="CN315" s="1257"/>
      <c r="CO315" s="1257"/>
      <c r="CP315" s="1257"/>
      <c r="CQ315" s="1257"/>
      <c r="CR315" s="1257"/>
      <c r="CS315" s="1257"/>
      <c r="CT315" s="1257"/>
      <c r="CU315" s="1257"/>
      <c r="CV315" s="1257"/>
      <c r="CW315" s="1257"/>
      <c r="CX315" s="1257"/>
      <c r="CY315" s="1258"/>
    </row>
    <row r="316" spans="2:103" s="1252" customFormat="1">
      <c r="B316" s="1250"/>
      <c r="C316" s="1223"/>
      <c r="D316" s="1255"/>
      <c r="E316" s="1240"/>
      <c r="F316" s="1240"/>
      <c r="G316" s="1240"/>
      <c r="H316" s="1240"/>
      <c r="I316" s="1240"/>
      <c r="J316" s="1240"/>
      <c r="K316" s="1240"/>
      <c r="L316" s="1240"/>
      <c r="M316" s="1240"/>
      <c r="N316" s="1240"/>
      <c r="O316" s="1240"/>
      <c r="P316" s="1240"/>
      <c r="Q316" s="1240"/>
      <c r="R316" s="1240"/>
      <c r="S316" s="1240"/>
      <c r="T316" s="1240"/>
      <c r="U316" s="1240"/>
      <c r="V316" s="1240"/>
      <c r="W316" s="1240"/>
      <c r="X316" s="1226"/>
      <c r="AA316" s="1251"/>
      <c r="AC316" s="1251"/>
      <c r="AI316" s="1251"/>
      <c r="BI316" s="1226"/>
      <c r="BJ316" s="1226"/>
      <c r="BK316" s="1226"/>
      <c r="BL316" s="1226"/>
      <c r="BM316" s="1226"/>
      <c r="BX316" s="1226"/>
      <c r="BY316" s="1226"/>
      <c r="BZ316" s="1226"/>
      <c r="CA316" s="1226"/>
      <c r="CB316" s="1226"/>
      <c r="CC316" s="1226"/>
      <c r="CD316" s="1226"/>
      <c r="CE316" s="1226"/>
      <c r="CF316" s="1226"/>
      <c r="CG316" s="1226"/>
      <c r="CH316" s="1226"/>
      <c r="CI316" s="1228"/>
      <c r="CJ316" s="1253"/>
      <c r="CK316" s="1231"/>
      <c r="CL316" s="1257"/>
      <c r="CM316" s="1257"/>
      <c r="CN316" s="1257"/>
      <c r="CO316" s="1257"/>
      <c r="CP316" s="1257"/>
      <c r="CQ316" s="1257"/>
      <c r="CR316" s="1257"/>
      <c r="CS316" s="1257"/>
      <c r="CT316" s="1257"/>
      <c r="CU316" s="1257"/>
      <c r="CV316" s="1257"/>
      <c r="CW316" s="1257"/>
      <c r="CX316" s="1257"/>
      <c r="CY316" s="1258"/>
    </row>
    <row r="317" spans="2:103" s="1252" customFormat="1">
      <c r="B317" s="1250"/>
      <c r="C317" s="1223"/>
      <c r="D317" s="1255"/>
      <c r="E317" s="1240"/>
      <c r="F317" s="1240"/>
      <c r="G317" s="1240"/>
      <c r="H317" s="1240"/>
      <c r="I317" s="1240"/>
      <c r="J317" s="1240"/>
      <c r="K317" s="1240"/>
      <c r="L317" s="1240"/>
      <c r="M317" s="1240"/>
      <c r="N317" s="1240"/>
      <c r="O317" s="1240"/>
      <c r="P317" s="1240"/>
      <c r="Q317" s="1240"/>
      <c r="R317" s="1240"/>
      <c r="S317" s="1240"/>
      <c r="T317" s="1240"/>
      <c r="U317" s="1240"/>
      <c r="V317" s="1240"/>
      <c r="W317" s="1240"/>
      <c r="X317" s="1226"/>
      <c r="AA317" s="1251"/>
      <c r="AC317" s="1251"/>
      <c r="AI317" s="1251"/>
      <c r="BI317" s="1226"/>
      <c r="BJ317" s="1226"/>
      <c r="BK317" s="1226"/>
      <c r="BL317" s="1226"/>
      <c r="BM317" s="1226"/>
      <c r="BX317" s="1226"/>
      <c r="BY317" s="1226"/>
      <c r="BZ317" s="1226"/>
      <c r="CA317" s="1226"/>
      <c r="CB317" s="1226"/>
      <c r="CC317" s="1226"/>
      <c r="CD317" s="1226"/>
      <c r="CE317" s="1226"/>
      <c r="CF317" s="1226"/>
      <c r="CG317" s="1226"/>
      <c r="CH317" s="1226"/>
      <c r="CI317" s="1228"/>
      <c r="CJ317" s="1253"/>
      <c r="CK317" s="1231"/>
      <c r="CL317" s="1257"/>
      <c r="CM317" s="1257"/>
      <c r="CN317" s="1257"/>
      <c r="CO317" s="1257"/>
      <c r="CP317" s="1257"/>
      <c r="CQ317" s="1257"/>
      <c r="CR317" s="1257"/>
      <c r="CS317" s="1257"/>
      <c r="CT317" s="1257"/>
      <c r="CU317" s="1257"/>
      <c r="CV317" s="1257"/>
      <c r="CW317" s="1257"/>
      <c r="CX317" s="1257"/>
      <c r="CY317" s="1258"/>
    </row>
    <row r="318" spans="2:103" s="1252" customFormat="1">
      <c r="B318" s="1250"/>
      <c r="C318" s="1223"/>
      <c r="D318" s="1255"/>
      <c r="E318" s="1240"/>
      <c r="F318" s="1240"/>
      <c r="G318" s="1240"/>
      <c r="H318" s="1240"/>
      <c r="I318" s="1240"/>
      <c r="J318" s="1240"/>
      <c r="K318" s="1240"/>
      <c r="L318" s="1240"/>
      <c r="M318" s="1240"/>
      <c r="N318" s="1240"/>
      <c r="O318" s="1240"/>
      <c r="P318" s="1240"/>
      <c r="Q318" s="1240"/>
      <c r="R318" s="1240"/>
      <c r="S318" s="1240"/>
      <c r="T318" s="1240"/>
      <c r="U318" s="1240"/>
      <c r="V318" s="1240"/>
      <c r="W318" s="1240"/>
      <c r="X318" s="1226"/>
      <c r="AA318" s="1251"/>
      <c r="AC318" s="1251"/>
      <c r="AI318" s="1251"/>
      <c r="BI318" s="1226"/>
      <c r="BJ318" s="1226"/>
      <c r="BK318" s="1226"/>
      <c r="BL318" s="1226"/>
      <c r="BM318" s="1226"/>
      <c r="BX318" s="1226"/>
      <c r="BY318" s="1226"/>
      <c r="BZ318" s="1226"/>
      <c r="CA318" s="1226"/>
      <c r="CB318" s="1226"/>
      <c r="CC318" s="1226"/>
      <c r="CD318" s="1226"/>
      <c r="CE318" s="1226"/>
      <c r="CF318" s="1226"/>
      <c r="CG318" s="1226"/>
      <c r="CH318" s="1226"/>
      <c r="CI318" s="1228"/>
      <c r="CJ318" s="1253"/>
      <c r="CK318" s="1231"/>
      <c r="CL318" s="1257"/>
      <c r="CM318" s="1257"/>
      <c r="CN318" s="1257"/>
      <c r="CO318" s="1257"/>
      <c r="CP318" s="1257"/>
      <c r="CQ318" s="1257"/>
      <c r="CR318" s="1257"/>
      <c r="CS318" s="1257"/>
      <c r="CT318" s="1257"/>
      <c r="CU318" s="1257"/>
      <c r="CV318" s="1257"/>
      <c r="CW318" s="1257"/>
      <c r="CX318" s="1257"/>
      <c r="CY318" s="1258"/>
    </row>
    <row r="319" spans="2:103" s="1252" customFormat="1">
      <c r="B319" s="1250"/>
      <c r="C319" s="1223"/>
      <c r="D319" s="1255"/>
      <c r="E319" s="1240"/>
      <c r="F319" s="1240"/>
      <c r="G319" s="1240"/>
      <c r="H319" s="1240"/>
      <c r="I319" s="1240"/>
      <c r="J319" s="1240"/>
      <c r="K319" s="1240"/>
      <c r="L319" s="1240"/>
      <c r="M319" s="1240"/>
      <c r="N319" s="1240"/>
      <c r="O319" s="1240"/>
      <c r="P319" s="1240"/>
      <c r="Q319" s="1240"/>
      <c r="R319" s="1240"/>
      <c r="S319" s="1240"/>
      <c r="T319" s="1240"/>
      <c r="U319" s="1240"/>
      <c r="V319" s="1240"/>
      <c r="W319" s="1240"/>
      <c r="X319" s="1226"/>
      <c r="AA319" s="1251"/>
      <c r="AC319" s="1251"/>
      <c r="AI319" s="1251"/>
      <c r="BI319" s="1226"/>
      <c r="BJ319" s="1226"/>
      <c r="BK319" s="1226"/>
      <c r="BL319" s="1226"/>
      <c r="BM319" s="1226"/>
      <c r="BX319" s="1226"/>
      <c r="BY319" s="1226"/>
      <c r="BZ319" s="1226"/>
      <c r="CA319" s="1226"/>
      <c r="CB319" s="1226"/>
      <c r="CC319" s="1226"/>
      <c r="CD319" s="1226"/>
      <c r="CE319" s="1226"/>
      <c r="CF319" s="1226"/>
      <c r="CG319" s="1226"/>
      <c r="CH319" s="1226"/>
      <c r="CI319" s="1228"/>
      <c r="CJ319" s="1253"/>
      <c r="CK319" s="1231"/>
      <c r="CL319" s="1257"/>
      <c r="CM319" s="1257"/>
      <c r="CN319" s="1257"/>
      <c r="CO319" s="1257"/>
      <c r="CP319" s="1257"/>
      <c r="CQ319" s="1257"/>
      <c r="CR319" s="1257"/>
      <c r="CS319" s="1257"/>
      <c r="CT319" s="1257"/>
      <c r="CU319" s="1257"/>
      <c r="CV319" s="1257"/>
      <c r="CW319" s="1257"/>
      <c r="CX319" s="1257"/>
      <c r="CY319" s="1258"/>
    </row>
    <row r="320" spans="2:103" s="1252" customFormat="1">
      <c r="B320" s="1250"/>
      <c r="C320" s="1223"/>
      <c r="D320" s="1255"/>
      <c r="E320" s="1240"/>
      <c r="F320" s="1240"/>
      <c r="G320" s="1240"/>
      <c r="H320" s="1240"/>
      <c r="I320" s="1240"/>
      <c r="J320" s="1240"/>
      <c r="K320" s="1240"/>
      <c r="L320" s="1240"/>
      <c r="M320" s="1240"/>
      <c r="N320" s="1240"/>
      <c r="O320" s="1240"/>
      <c r="P320" s="1240"/>
      <c r="Q320" s="1240"/>
      <c r="R320" s="1240"/>
      <c r="S320" s="1240"/>
      <c r="T320" s="1240"/>
      <c r="U320" s="1240"/>
      <c r="V320" s="1240"/>
      <c r="W320" s="1240"/>
      <c r="X320" s="1226"/>
      <c r="AA320" s="1251"/>
      <c r="AC320" s="1251"/>
      <c r="AI320" s="1251"/>
      <c r="BI320" s="1226"/>
      <c r="BJ320" s="1226"/>
      <c r="BK320" s="1226"/>
      <c r="BL320" s="1226"/>
      <c r="BM320" s="1226"/>
      <c r="BX320" s="1226"/>
      <c r="BY320" s="1226"/>
      <c r="BZ320" s="1226"/>
      <c r="CA320" s="1226"/>
      <c r="CB320" s="1226"/>
      <c r="CC320" s="1226"/>
      <c r="CD320" s="1226"/>
      <c r="CE320" s="1226"/>
      <c r="CF320" s="1226"/>
      <c r="CG320" s="1226"/>
      <c r="CH320" s="1226"/>
      <c r="CI320" s="1228"/>
      <c r="CJ320" s="1253"/>
      <c r="CK320" s="1231"/>
      <c r="CL320" s="1257"/>
      <c r="CM320" s="1257"/>
      <c r="CN320" s="1257"/>
      <c r="CO320" s="1257"/>
      <c r="CP320" s="1257"/>
      <c r="CQ320" s="1257"/>
      <c r="CR320" s="1257"/>
      <c r="CS320" s="1257"/>
      <c r="CT320" s="1257"/>
      <c r="CU320" s="1257"/>
      <c r="CV320" s="1257"/>
      <c r="CW320" s="1257"/>
      <c r="CX320" s="1257"/>
      <c r="CY320" s="1258"/>
    </row>
    <row r="321" spans="2:103" s="1252" customFormat="1">
      <c r="B321" s="1250"/>
      <c r="C321" s="1223"/>
      <c r="D321" s="1255"/>
      <c r="E321" s="1240"/>
      <c r="F321" s="1240"/>
      <c r="G321" s="1240"/>
      <c r="H321" s="1240"/>
      <c r="I321" s="1240"/>
      <c r="J321" s="1240"/>
      <c r="K321" s="1240"/>
      <c r="L321" s="1240"/>
      <c r="M321" s="1240"/>
      <c r="N321" s="1240"/>
      <c r="O321" s="1240"/>
      <c r="P321" s="1240"/>
      <c r="Q321" s="1240"/>
      <c r="R321" s="1240"/>
      <c r="S321" s="1240"/>
      <c r="T321" s="1240"/>
      <c r="U321" s="1240"/>
      <c r="V321" s="1240"/>
      <c r="W321" s="1240"/>
      <c r="X321" s="1226"/>
      <c r="AA321" s="1251"/>
      <c r="AC321" s="1251"/>
      <c r="AI321" s="1251"/>
      <c r="BI321" s="1226"/>
      <c r="BJ321" s="1226"/>
      <c r="BK321" s="1226"/>
      <c r="BL321" s="1226"/>
      <c r="BM321" s="1226"/>
      <c r="BX321" s="1226"/>
      <c r="BY321" s="1226"/>
      <c r="BZ321" s="1226"/>
      <c r="CA321" s="1226"/>
      <c r="CB321" s="1226"/>
      <c r="CC321" s="1226"/>
      <c r="CD321" s="1226"/>
      <c r="CE321" s="1226"/>
      <c r="CF321" s="1226"/>
      <c r="CG321" s="1226"/>
      <c r="CH321" s="1226"/>
      <c r="CI321" s="1228"/>
      <c r="CJ321" s="1253"/>
      <c r="CK321" s="1231"/>
      <c r="CL321" s="1257"/>
      <c r="CM321" s="1257"/>
      <c r="CN321" s="1257"/>
      <c r="CO321" s="1257"/>
      <c r="CP321" s="1257"/>
      <c r="CQ321" s="1257"/>
      <c r="CR321" s="1257"/>
      <c r="CS321" s="1257"/>
      <c r="CT321" s="1257"/>
      <c r="CU321" s="1257"/>
      <c r="CV321" s="1257"/>
      <c r="CW321" s="1257"/>
      <c r="CX321" s="1257"/>
      <c r="CY321" s="1258"/>
    </row>
    <row r="322" spans="2:103" s="1252" customFormat="1">
      <c r="B322" s="1250"/>
      <c r="C322" s="1223"/>
      <c r="D322" s="1255"/>
      <c r="E322" s="1240"/>
      <c r="F322" s="1240"/>
      <c r="G322" s="1240"/>
      <c r="H322" s="1240"/>
      <c r="I322" s="1240"/>
      <c r="J322" s="1240"/>
      <c r="K322" s="1240"/>
      <c r="L322" s="1240"/>
      <c r="M322" s="1240"/>
      <c r="N322" s="1240"/>
      <c r="O322" s="1240"/>
      <c r="P322" s="1240"/>
      <c r="Q322" s="1240"/>
      <c r="R322" s="1240"/>
      <c r="S322" s="1240"/>
      <c r="T322" s="1240"/>
      <c r="U322" s="1240"/>
      <c r="V322" s="1240"/>
      <c r="W322" s="1240"/>
      <c r="X322" s="1226"/>
      <c r="AA322" s="1251"/>
      <c r="AC322" s="1251"/>
      <c r="AI322" s="1251"/>
      <c r="BI322" s="1226"/>
      <c r="BJ322" s="1226"/>
      <c r="BK322" s="1226"/>
      <c r="BL322" s="1226"/>
      <c r="BM322" s="1226"/>
      <c r="BX322" s="1226"/>
      <c r="BY322" s="1226"/>
      <c r="BZ322" s="1226"/>
      <c r="CA322" s="1226"/>
      <c r="CB322" s="1226"/>
      <c r="CC322" s="1226"/>
      <c r="CD322" s="1226"/>
      <c r="CE322" s="1226"/>
      <c r="CF322" s="1226"/>
      <c r="CG322" s="1226"/>
      <c r="CH322" s="1226"/>
      <c r="CI322" s="1228"/>
      <c r="CJ322" s="1253"/>
      <c r="CK322" s="1231"/>
      <c r="CL322" s="1257"/>
      <c r="CM322" s="1257"/>
      <c r="CN322" s="1257"/>
      <c r="CO322" s="1257"/>
      <c r="CP322" s="1257"/>
      <c r="CQ322" s="1257"/>
      <c r="CR322" s="1257"/>
      <c r="CS322" s="1257"/>
      <c r="CT322" s="1257"/>
      <c r="CU322" s="1257"/>
      <c r="CV322" s="1257"/>
      <c r="CW322" s="1257"/>
      <c r="CX322" s="1257"/>
      <c r="CY322" s="1258"/>
    </row>
    <row r="323" spans="2:103" s="1252" customFormat="1">
      <c r="B323" s="1250"/>
      <c r="C323" s="1223"/>
      <c r="D323" s="1255"/>
      <c r="E323" s="1240"/>
      <c r="F323" s="1240"/>
      <c r="G323" s="1240"/>
      <c r="H323" s="1240"/>
      <c r="I323" s="1240"/>
      <c r="J323" s="1240"/>
      <c r="K323" s="1240"/>
      <c r="L323" s="1240"/>
      <c r="M323" s="1240"/>
      <c r="N323" s="1240"/>
      <c r="O323" s="1240"/>
      <c r="P323" s="1240"/>
      <c r="Q323" s="1240"/>
      <c r="R323" s="1240"/>
      <c r="S323" s="1240"/>
      <c r="T323" s="1240"/>
      <c r="U323" s="1240"/>
      <c r="V323" s="1240"/>
      <c r="W323" s="1240"/>
      <c r="X323" s="1226"/>
      <c r="AA323" s="1251"/>
      <c r="AC323" s="1251"/>
      <c r="AI323" s="1251"/>
      <c r="BI323" s="1226"/>
      <c r="BJ323" s="1226"/>
      <c r="BK323" s="1226"/>
      <c r="BL323" s="1226"/>
      <c r="BM323" s="1226"/>
      <c r="BX323" s="1226"/>
      <c r="BY323" s="1226"/>
      <c r="BZ323" s="1226"/>
      <c r="CA323" s="1226"/>
      <c r="CB323" s="1226"/>
      <c r="CC323" s="1226"/>
      <c r="CD323" s="1226"/>
      <c r="CE323" s="1226"/>
      <c r="CF323" s="1226"/>
      <c r="CG323" s="1226"/>
      <c r="CH323" s="1226"/>
      <c r="CI323" s="1228"/>
      <c r="CJ323" s="1253"/>
      <c r="CK323" s="1231"/>
      <c r="CL323" s="1257"/>
      <c r="CM323" s="1257"/>
      <c r="CN323" s="1257"/>
      <c r="CO323" s="1257"/>
      <c r="CP323" s="1257"/>
      <c r="CQ323" s="1257"/>
      <c r="CR323" s="1257"/>
      <c r="CS323" s="1257"/>
      <c r="CT323" s="1257"/>
      <c r="CU323" s="1257"/>
      <c r="CV323" s="1257"/>
      <c r="CW323" s="1257"/>
      <c r="CX323" s="1257"/>
      <c r="CY323" s="1258"/>
    </row>
    <row r="324" spans="2:103" s="1252" customFormat="1">
      <c r="B324" s="1250"/>
      <c r="C324" s="1223"/>
      <c r="D324" s="1255"/>
      <c r="E324" s="1240"/>
      <c r="F324" s="1240"/>
      <c r="G324" s="1240"/>
      <c r="H324" s="1240"/>
      <c r="I324" s="1240"/>
      <c r="J324" s="1240"/>
      <c r="K324" s="1240"/>
      <c r="L324" s="1240"/>
      <c r="M324" s="1240"/>
      <c r="N324" s="1240"/>
      <c r="O324" s="1240"/>
      <c r="P324" s="1240"/>
      <c r="Q324" s="1240"/>
      <c r="R324" s="1240"/>
      <c r="S324" s="1240"/>
      <c r="T324" s="1240"/>
      <c r="U324" s="1240"/>
      <c r="V324" s="1240"/>
      <c r="W324" s="1240"/>
      <c r="X324" s="1226"/>
      <c r="AA324" s="1251"/>
      <c r="AC324" s="1251"/>
      <c r="AI324" s="1251"/>
      <c r="BI324" s="1226"/>
      <c r="BJ324" s="1226"/>
      <c r="BK324" s="1226"/>
      <c r="BL324" s="1226"/>
      <c r="BM324" s="1226"/>
      <c r="BX324" s="1226"/>
      <c r="BY324" s="1226"/>
      <c r="BZ324" s="1226"/>
      <c r="CA324" s="1226"/>
      <c r="CB324" s="1226"/>
      <c r="CC324" s="1226"/>
      <c r="CD324" s="1226"/>
      <c r="CE324" s="1226"/>
      <c r="CF324" s="1226"/>
      <c r="CG324" s="1226"/>
      <c r="CH324" s="1226"/>
      <c r="CI324" s="1228"/>
      <c r="CJ324" s="1253"/>
      <c r="CK324" s="1231"/>
      <c r="CL324" s="1257"/>
      <c r="CM324" s="1257"/>
      <c r="CN324" s="1257"/>
      <c r="CO324" s="1257"/>
      <c r="CP324" s="1257"/>
      <c r="CQ324" s="1257"/>
      <c r="CR324" s="1257"/>
      <c r="CS324" s="1257"/>
      <c r="CT324" s="1257"/>
      <c r="CU324" s="1257"/>
      <c r="CV324" s="1257"/>
      <c r="CW324" s="1257"/>
      <c r="CX324" s="1257"/>
      <c r="CY324" s="1258"/>
    </row>
    <row r="325" spans="2:103" s="1252" customFormat="1">
      <c r="B325" s="1250"/>
      <c r="C325" s="1223"/>
      <c r="D325" s="1255"/>
      <c r="E325" s="1240"/>
      <c r="F325" s="1240"/>
      <c r="G325" s="1240"/>
      <c r="H325" s="1240"/>
      <c r="I325" s="1240"/>
      <c r="J325" s="1240"/>
      <c r="K325" s="1240"/>
      <c r="L325" s="1240"/>
      <c r="M325" s="1240"/>
      <c r="N325" s="1240"/>
      <c r="O325" s="1240"/>
      <c r="P325" s="1240"/>
      <c r="Q325" s="1240"/>
      <c r="R325" s="1240"/>
      <c r="S325" s="1240"/>
      <c r="T325" s="1240"/>
      <c r="U325" s="1240"/>
      <c r="V325" s="1240"/>
      <c r="W325" s="1240"/>
      <c r="X325" s="1226"/>
      <c r="AA325" s="1251"/>
      <c r="AC325" s="1251"/>
      <c r="AI325" s="1251"/>
      <c r="BI325" s="1226"/>
      <c r="BJ325" s="1226"/>
      <c r="BK325" s="1226"/>
      <c r="BL325" s="1226"/>
      <c r="BM325" s="1226"/>
      <c r="BX325" s="1226"/>
      <c r="BY325" s="1226"/>
      <c r="BZ325" s="1226"/>
      <c r="CA325" s="1226"/>
      <c r="CB325" s="1226"/>
      <c r="CC325" s="1226"/>
      <c r="CD325" s="1226"/>
      <c r="CE325" s="1226"/>
      <c r="CF325" s="1226"/>
      <c r="CG325" s="1226"/>
      <c r="CH325" s="1226"/>
      <c r="CI325" s="1228"/>
      <c r="CJ325" s="1253"/>
      <c r="CK325" s="1231"/>
      <c r="CL325" s="1257"/>
      <c r="CM325" s="1257"/>
      <c r="CN325" s="1257"/>
      <c r="CO325" s="1257"/>
      <c r="CP325" s="1257"/>
      <c r="CQ325" s="1257"/>
      <c r="CR325" s="1257"/>
      <c r="CS325" s="1257"/>
      <c r="CT325" s="1257"/>
      <c r="CU325" s="1257"/>
      <c r="CV325" s="1257"/>
      <c r="CW325" s="1257"/>
      <c r="CX325" s="1257"/>
      <c r="CY325" s="1258"/>
    </row>
    <row r="326" spans="2:103" s="1252" customFormat="1">
      <c r="B326" s="1250"/>
      <c r="C326" s="1223"/>
      <c r="D326" s="1255"/>
      <c r="E326" s="1240"/>
      <c r="F326" s="1240"/>
      <c r="G326" s="1240"/>
      <c r="H326" s="1240"/>
      <c r="I326" s="1240"/>
      <c r="J326" s="1240"/>
      <c r="K326" s="1240"/>
      <c r="L326" s="1240"/>
      <c r="M326" s="1240"/>
      <c r="N326" s="1240"/>
      <c r="O326" s="1240"/>
      <c r="P326" s="1240"/>
      <c r="Q326" s="1240"/>
      <c r="R326" s="1240"/>
      <c r="S326" s="1240"/>
      <c r="T326" s="1240"/>
      <c r="U326" s="1240"/>
      <c r="V326" s="1240"/>
      <c r="W326" s="1240"/>
      <c r="X326" s="1226"/>
      <c r="AA326" s="1251"/>
      <c r="AC326" s="1251"/>
      <c r="AI326" s="1251"/>
      <c r="BI326" s="1226"/>
      <c r="BJ326" s="1226"/>
      <c r="BK326" s="1226"/>
      <c r="BL326" s="1226"/>
      <c r="BM326" s="1226"/>
      <c r="BX326" s="1226"/>
      <c r="BY326" s="1226"/>
      <c r="BZ326" s="1226"/>
      <c r="CA326" s="1226"/>
      <c r="CB326" s="1226"/>
      <c r="CC326" s="1226"/>
      <c r="CD326" s="1226"/>
      <c r="CE326" s="1226"/>
      <c r="CF326" s="1226"/>
      <c r="CG326" s="1226"/>
      <c r="CH326" s="1226"/>
      <c r="CI326" s="1228"/>
      <c r="CJ326" s="1253"/>
      <c r="CK326" s="1231"/>
      <c r="CL326" s="1257"/>
      <c r="CM326" s="1257"/>
      <c r="CN326" s="1257"/>
      <c r="CO326" s="1257"/>
      <c r="CP326" s="1257"/>
      <c r="CQ326" s="1257"/>
      <c r="CR326" s="1257"/>
      <c r="CS326" s="1257"/>
      <c r="CT326" s="1257"/>
      <c r="CU326" s="1257"/>
      <c r="CV326" s="1257"/>
      <c r="CW326" s="1257"/>
      <c r="CX326" s="1257"/>
      <c r="CY326" s="1258"/>
    </row>
    <row r="327" spans="2:103" s="1252" customFormat="1">
      <c r="B327" s="1250"/>
      <c r="C327" s="1223"/>
      <c r="D327" s="1255"/>
      <c r="E327" s="1240"/>
      <c r="F327" s="1240"/>
      <c r="G327" s="1240"/>
      <c r="H327" s="1240"/>
      <c r="I327" s="1240"/>
      <c r="J327" s="1240"/>
      <c r="K327" s="1240"/>
      <c r="L327" s="1240"/>
      <c r="M327" s="1240"/>
      <c r="N327" s="1240"/>
      <c r="O327" s="1240"/>
      <c r="P327" s="1240"/>
      <c r="Q327" s="1240"/>
      <c r="R327" s="1240"/>
      <c r="S327" s="1240"/>
      <c r="T327" s="1240"/>
      <c r="U327" s="1240"/>
      <c r="V327" s="1240"/>
      <c r="W327" s="1240"/>
      <c r="X327" s="1226"/>
      <c r="AA327" s="1251"/>
      <c r="AC327" s="1251"/>
      <c r="AI327" s="1251"/>
      <c r="BI327" s="1226"/>
      <c r="BJ327" s="1226"/>
      <c r="BK327" s="1226"/>
      <c r="BL327" s="1226"/>
      <c r="BM327" s="1226"/>
      <c r="BX327" s="1226"/>
      <c r="BY327" s="1226"/>
      <c r="BZ327" s="1226"/>
      <c r="CA327" s="1226"/>
      <c r="CB327" s="1226"/>
      <c r="CC327" s="1226"/>
      <c r="CD327" s="1226"/>
      <c r="CE327" s="1226"/>
      <c r="CF327" s="1226"/>
      <c r="CG327" s="1226"/>
      <c r="CH327" s="1226"/>
      <c r="CI327" s="1228"/>
      <c r="CJ327" s="1253"/>
      <c r="CK327" s="1231"/>
      <c r="CL327" s="1257"/>
      <c r="CM327" s="1257"/>
      <c r="CN327" s="1257"/>
      <c r="CO327" s="1257"/>
      <c r="CP327" s="1257"/>
      <c r="CQ327" s="1257"/>
      <c r="CR327" s="1257"/>
      <c r="CS327" s="1257"/>
      <c r="CT327" s="1257"/>
      <c r="CU327" s="1257"/>
      <c r="CV327" s="1257"/>
      <c r="CW327" s="1257"/>
      <c r="CX327" s="1257"/>
      <c r="CY327" s="1258"/>
    </row>
    <row r="328" spans="2:103" s="1252" customFormat="1">
      <c r="B328" s="1250"/>
      <c r="C328" s="1223"/>
      <c r="D328" s="1255"/>
      <c r="E328" s="1240"/>
      <c r="F328" s="1240"/>
      <c r="G328" s="1240"/>
      <c r="H328" s="1240"/>
      <c r="I328" s="1240"/>
      <c r="J328" s="1240"/>
      <c r="K328" s="1240"/>
      <c r="L328" s="1240"/>
      <c r="M328" s="1240"/>
      <c r="N328" s="1240"/>
      <c r="O328" s="1240"/>
      <c r="P328" s="1240"/>
      <c r="Q328" s="1240"/>
      <c r="R328" s="1240"/>
      <c r="S328" s="1240"/>
      <c r="T328" s="1240"/>
      <c r="U328" s="1240"/>
      <c r="V328" s="1240"/>
      <c r="W328" s="1240"/>
      <c r="X328" s="1226"/>
      <c r="AA328" s="1251"/>
      <c r="AC328" s="1251"/>
      <c r="AI328" s="1251"/>
      <c r="BI328" s="1226"/>
      <c r="BJ328" s="1226"/>
      <c r="BK328" s="1226"/>
      <c r="BL328" s="1226"/>
      <c r="BM328" s="1226"/>
      <c r="BX328" s="1226"/>
      <c r="BY328" s="1226"/>
      <c r="BZ328" s="1226"/>
      <c r="CA328" s="1226"/>
      <c r="CB328" s="1226"/>
      <c r="CC328" s="1226"/>
      <c r="CD328" s="1226"/>
      <c r="CE328" s="1226"/>
      <c r="CF328" s="1226"/>
      <c r="CG328" s="1226"/>
      <c r="CH328" s="1226"/>
      <c r="CI328" s="1228"/>
      <c r="CJ328" s="1253"/>
      <c r="CK328" s="1231"/>
      <c r="CL328" s="1257"/>
      <c r="CM328" s="1257"/>
      <c r="CN328" s="1257"/>
      <c r="CO328" s="1257"/>
      <c r="CP328" s="1257"/>
      <c r="CQ328" s="1257"/>
      <c r="CR328" s="1257"/>
      <c r="CS328" s="1257"/>
      <c r="CT328" s="1257"/>
      <c r="CU328" s="1257"/>
      <c r="CV328" s="1257"/>
      <c r="CW328" s="1257"/>
      <c r="CX328" s="1257"/>
      <c r="CY328" s="1258"/>
    </row>
    <row r="329" spans="2:103" s="1252" customFormat="1">
      <c r="B329" s="1250"/>
      <c r="C329" s="1223"/>
      <c r="D329" s="1255"/>
      <c r="E329" s="1240"/>
      <c r="F329" s="1240"/>
      <c r="G329" s="1240"/>
      <c r="H329" s="1240"/>
      <c r="I329" s="1240"/>
      <c r="J329" s="1240"/>
      <c r="K329" s="1240"/>
      <c r="L329" s="1240"/>
      <c r="M329" s="1240"/>
      <c r="N329" s="1240"/>
      <c r="O329" s="1240"/>
      <c r="P329" s="1240"/>
      <c r="Q329" s="1240"/>
      <c r="R329" s="1240"/>
      <c r="S329" s="1240"/>
      <c r="T329" s="1240"/>
      <c r="U329" s="1240"/>
      <c r="V329" s="1240"/>
      <c r="W329" s="1240"/>
      <c r="X329" s="1226"/>
      <c r="AA329" s="1251"/>
      <c r="AC329" s="1251"/>
      <c r="AI329" s="1251"/>
      <c r="BI329" s="1226"/>
      <c r="BJ329" s="1226"/>
      <c r="BK329" s="1226"/>
      <c r="BL329" s="1226"/>
      <c r="BM329" s="1226"/>
      <c r="BX329" s="1226"/>
      <c r="BY329" s="1226"/>
      <c r="BZ329" s="1226"/>
      <c r="CA329" s="1226"/>
      <c r="CB329" s="1226"/>
      <c r="CC329" s="1226"/>
      <c r="CD329" s="1226"/>
      <c r="CE329" s="1226"/>
      <c r="CF329" s="1226"/>
      <c r="CG329" s="1226"/>
      <c r="CH329" s="1226"/>
      <c r="CI329" s="1228"/>
      <c r="CJ329" s="1253"/>
      <c r="CK329" s="1231"/>
      <c r="CL329" s="1257"/>
      <c r="CM329" s="1257"/>
      <c r="CN329" s="1257"/>
      <c r="CO329" s="1257"/>
      <c r="CP329" s="1257"/>
      <c r="CQ329" s="1257"/>
      <c r="CR329" s="1257"/>
      <c r="CS329" s="1257"/>
      <c r="CT329" s="1257"/>
      <c r="CU329" s="1257"/>
      <c r="CV329" s="1257"/>
      <c r="CW329" s="1257"/>
      <c r="CX329" s="1257"/>
      <c r="CY329" s="1258"/>
    </row>
    <row r="330" spans="2:103" s="1252" customFormat="1">
      <c r="B330" s="1250"/>
      <c r="C330" s="1223"/>
      <c r="D330" s="1255"/>
      <c r="E330" s="1240"/>
      <c r="F330" s="1240"/>
      <c r="G330" s="1240"/>
      <c r="H330" s="1240"/>
      <c r="I330" s="1240"/>
      <c r="J330" s="1240"/>
      <c r="K330" s="1240"/>
      <c r="L330" s="1240"/>
      <c r="M330" s="1240"/>
      <c r="N330" s="1240"/>
      <c r="O330" s="1240"/>
      <c r="P330" s="1240"/>
      <c r="Q330" s="1240"/>
      <c r="R330" s="1240"/>
      <c r="S330" s="1240"/>
      <c r="T330" s="1240"/>
      <c r="U330" s="1240"/>
      <c r="V330" s="1240"/>
      <c r="W330" s="1240"/>
      <c r="X330" s="1226"/>
      <c r="AA330" s="1251"/>
      <c r="AC330" s="1251"/>
      <c r="AI330" s="1251"/>
      <c r="BI330" s="1226"/>
      <c r="BJ330" s="1226"/>
      <c r="BK330" s="1226"/>
      <c r="BL330" s="1226"/>
      <c r="BM330" s="1226"/>
      <c r="BX330" s="1226"/>
      <c r="BY330" s="1226"/>
      <c r="BZ330" s="1226"/>
      <c r="CA330" s="1226"/>
      <c r="CB330" s="1226"/>
      <c r="CC330" s="1226"/>
      <c r="CD330" s="1226"/>
      <c r="CE330" s="1226"/>
      <c r="CF330" s="1226"/>
      <c r="CG330" s="1226"/>
      <c r="CH330" s="1226"/>
      <c r="CI330" s="1228"/>
      <c r="CJ330" s="1253"/>
      <c r="CK330" s="1231"/>
      <c r="CL330" s="1257"/>
      <c r="CM330" s="1257"/>
      <c r="CN330" s="1257"/>
      <c r="CO330" s="1257"/>
      <c r="CP330" s="1257"/>
      <c r="CQ330" s="1257"/>
      <c r="CR330" s="1257"/>
      <c r="CS330" s="1257"/>
      <c r="CT330" s="1257"/>
      <c r="CU330" s="1257"/>
      <c r="CV330" s="1257"/>
      <c r="CW330" s="1257"/>
      <c r="CX330" s="1257"/>
      <c r="CY330" s="1258"/>
    </row>
    <row r="331" spans="2:103" s="1252" customFormat="1">
      <c r="B331" s="1250"/>
      <c r="C331" s="1223"/>
      <c r="D331" s="1255"/>
      <c r="E331" s="1240"/>
      <c r="F331" s="1240"/>
      <c r="G331" s="1240"/>
      <c r="H331" s="1240"/>
      <c r="I331" s="1240"/>
      <c r="J331" s="1240"/>
      <c r="K331" s="1240"/>
      <c r="L331" s="1240"/>
      <c r="M331" s="1240"/>
      <c r="N331" s="1240"/>
      <c r="O331" s="1240"/>
      <c r="P331" s="1240"/>
      <c r="Q331" s="1240"/>
      <c r="R331" s="1240"/>
      <c r="S331" s="1240"/>
      <c r="T331" s="1240"/>
      <c r="U331" s="1240"/>
      <c r="V331" s="1240"/>
      <c r="W331" s="1240"/>
      <c r="X331" s="1226"/>
      <c r="AA331" s="1251"/>
      <c r="AC331" s="1251"/>
      <c r="AI331" s="1251"/>
      <c r="BI331" s="1226"/>
      <c r="BJ331" s="1226"/>
      <c r="BK331" s="1226"/>
      <c r="BL331" s="1226"/>
      <c r="BM331" s="1226"/>
      <c r="BX331" s="1226"/>
      <c r="BY331" s="1226"/>
      <c r="BZ331" s="1226"/>
      <c r="CA331" s="1226"/>
      <c r="CB331" s="1226"/>
      <c r="CC331" s="1226"/>
      <c r="CD331" s="1226"/>
      <c r="CE331" s="1226"/>
      <c r="CF331" s="1226"/>
      <c r="CG331" s="1226"/>
      <c r="CH331" s="1226"/>
      <c r="CI331" s="1228"/>
      <c r="CJ331" s="1253"/>
      <c r="CK331" s="1231"/>
      <c r="CL331" s="1257"/>
      <c r="CM331" s="1257"/>
      <c r="CN331" s="1257"/>
      <c r="CO331" s="1257"/>
      <c r="CP331" s="1257"/>
      <c r="CQ331" s="1257"/>
      <c r="CR331" s="1257"/>
      <c r="CS331" s="1257"/>
      <c r="CT331" s="1257"/>
      <c r="CU331" s="1257"/>
      <c r="CV331" s="1257"/>
      <c r="CW331" s="1257"/>
      <c r="CX331" s="1257"/>
      <c r="CY331" s="1258"/>
    </row>
    <row r="332" spans="2:103" s="1252" customFormat="1">
      <c r="B332" s="1250"/>
      <c r="C332" s="1223"/>
      <c r="D332" s="1255"/>
      <c r="E332" s="1240"/>
      <c r="F332" s="1240"/>
      <c r="G332" s="1240"/>
      <c r="H332" s="1240"/>
      <c r="I332" s="1240"/>
      <c r="J332" s="1240"/>
      <c r="K332" s="1240"/>
      <c r="L332" s="1240"/>
      <c r="M332" s="1240"/>
      <c r="N332" s="1240"/>
      <c r="O332" s="1240"/>
      <c r="P332" s="1240"/>
      <c r="Q332" s="1240"/>
      <c r="R332" s="1240"/>
      <c r="S332" s="1240"/>
      <c r="T332" s="1240"/>
      <c r="U332" s="1240"/>
      <c r="V332" s="1240"/>
      <c r="W332" s="1240"/>
      <c r="X332" s="1226"/>
      <c r="AA332" s="1251"/>
      <c r="AC332" s="1251"/>
      <c r="AI332" s="1251"/>
      <c r="BI332" s="1226"/>
      <c r="BJ332" s="1226"/>
      <c r="BK332" s="1226"/>
      <c r="BL332" s="1226"/>
      <c r="BM332" s="1226"/>
      <c r="BX332" s="1226"/>
      <c r="BY332" s="1226"/>
      <c r="BZ332" s="1226"/>
      <c r="CA332" s="1226"/>
      <c r="CB332" s="1226"/>
      <c r="CC332" s="1226"/>
      <c r="CD332" s="1226"/>
      <c r="CE332" s="1226"/>
      <c r="CF332" s="1226"/>
      <c r="CG332" s="1226"/>
      <c r="CH332" s="1226"/>
      <c r="CI332" s="1228"/>
      <c r="CJ332" s="1253"/>
      <c r="CK332" s="1231"/>
      <c r="CL332" s="1257"/>
      <c r="CM332" s="1257"/>
      <c r="CN332" s="1257"/>
      <c r="CO332" s="1257"/>
      <c r="CP332" s="1257"/>
      <c r="CQ332" s="1257"/>
      <c r="CR332" s="1257"/>
      <c r="CS332" s="1257"/>
      <c r="CT332" s="1257"/>
      <c r="CU332" s="1257"/>
      <c r="CV332" s="1257"/>
      <c r="CW332" s="1257"/>
      <c r="CX332" s="1257"/>
      <c r="CY332" s="1258"/>
    </row>
    <row r="333" spans="2:103" s="1252" customFormat="1">
      <c r="B333" s="1250"/>
      <c r="C333" s="1223"/>
      <c r="D333" s="1255"/>
      <c r="E333" s="1240"/>
      <c r="F333" s="1240"/>
      <c r="G333" s="1240"/>
      <c r="H333" s="1240"/>
      <c r="I333" s="1240"/>
      <c r="J333" s="1240"/>
      <c r="K333" s="1240"/>
      <c r="L333" s="1240"/>
      <c r="M333" s="1240"/>
      <c r="N333" s="1240"/>
      <c r="O333" s="1240"/>
      <c r="P333" s="1240"/>
      <c r="Q333" s="1240"/>
      <c r="R333" s="1240"/>
      <c r="S333" s="1240"/>
      <c r="T333" s="1240"/>
      <c r="U333" s="1240"/>
      <c r="V333" s="1240"/>
      <c r="W333" s="1240"/>
      <c r="X333" s="1226"/>
      <c r="AA333" s="1251"/>
      <c r="AC333" s="1251"/>
      <c r="AI333" s="1251"/>
      <c r="BI333" s="1226"/>
      <c r="BJ333" s="1226"/>
      <c r="BK333" s="1226"/>
      <c r="BL333" s="1226"/>
      <c r="BM333" s="1226"/>
      <c r="BX333" s="1226"/>
      <c r="BY333" s="1226"/>
      <c r="BZ333" s="1226"/>
      <c r="CA333" s="1226"/>
      <c r="CB333" s="1226"/>
      <c r="CC333" s="1226"/>
      <c r="CD333" s="1226"/>
      <c r="CE333" s="1226"/>
      <c r="CF333" s="1226"/>
      <c r="CG333" s="1226"/>
      <c r="CH333" s="1226"/>
      <c r="CI333" s="1228"/>
      <c r="CJ333" s="1253"/>
      <c r="CK333" s="1231"/>
      <c r="CL333" s="1257"/>
      <c r="CM333" s="1257"/>
      <c r="CN333" s="1257"/>
      <c r="CO333" s="1257"/>
      <c r="CP333" s="1257"/>
      <c r="CQ333" s="1257"/>
      <c r="CR333" s="1257"/>
      <c r="CS333" s="1257"/>
      <c r="CT333" s="1257"/>
      <c r="CU333" s="1257"/>
      <c r="CV333" s="1257"/>
      <c r="CW333" s="1257"/>
      <c r="CX333" s="1257"/>
      <c r="CY333" s="1258"/>
    </row>
    <row r="334" spans="2:103" s="1252" customFormat="1">
      <c r="B334" s="1250"/>
      <c r="C334" s="1223"/>
      <c r="D334" s="1255"/>
      <c r="E334" s="1240"/>
      <c r="F334" s="1240"/>
      <c r="G334" s="1240"/>
      <c r="H334" s="1240"/>
      <c r="I334" s="1240"/>
      <c r="J334" s="1240"/>
      <c r="K334" s="1240"/>
      <c r="L334" s="1240"/>
      <c r="M334" s="1240"/>
      <c r="N334" s="1240"/>
      <c r="O334" s="1240"/>
      <c r="P334" s="1240"/>
      <c r="Q334" s="1240"/>
      <c r="R334" s="1240"/>
      <c r="S334" s="1240"/>
      <c r="T334" s="1240"/>
      <c r="U334" s="1240"/>
      <c r="V334" s="1240"/>
      <c r="W334" s="1240"/>
      <c r="X334" s="1226"/>
      <c r="AA334" s="1251"/>
      <c r="AC334" s="1251"/>
      <c r="AI334" s="1251"/>
      <c r="BI334" s="1226"/>
      <c r="BJ334" s="1226"/>
      <c r="BK334" s="1226"/>
      <c r="BL334" s="1226"/>
      <c r="BM334" s="1226"/>
      <c r="BX334" s="1226"/>
      <c r="BY334" s="1226"/>
      <c r="BZ334" s="1226"/>
      <c r="CA334" s="1226"/>
      <c r="CB334" s="1226"/>
      <c r="CC334" s="1226"/>
      <c r="CD334" s="1226"/>
      <c r="CE334" s="1226"/>
      <c r="CF334" s="1226"/>
      <c r="CG334" s="1226"/>
      <c r="CH334" s="1226"/>
      <c r="CI334" s="1228"/>
      <c r="CJ334" s="1253"/>
      <c r="CK334" s="1231"/>
      <c r="CL334" s="1257"/>
      <c r="CM334" s="1257"/>
      <c r="CN334" s="1257"/>
      <c r="CO334" s="1257"/>
      <c r="CP334" s="1257"/>
      <c r="CQ334" s="1257"/>
      <c r="CR334" s="1257"/>
      <c r="CS334" s="1257"/>
      <c r="CT334" s="1257"/>
      <c r="CU334" s="1257"/>
      <c r="CV334" s="1257"/>
      <c r="CW334" s="1257"/>
      <c r="CX334" s="1257"/>
      <c r="CY334" s="1258"/>
    </row>
    <row r="335" spans="2:103" s="1252" customFormat="1">
      <c r="B335" s="1250"/>
      <c r="C335" s="1223"/>
      <c r="D335" s="1255"/>
      <c r="E335" s="1240"/>
      <c r="F335" s="1240"/>
      <c r="G335" s="1240"/>
      <c r="H335" s="1240"/>
      <c r="I335" s="1240"/>
      <c r="J335" s="1240"/>
      <c r="K335" s="1240"/>
      <c r="L335" s="1240"/>
      <c r="M335" s="1240"/>
      <c r="N335" s="1240"/>
      <c r="O335" s="1240"/>
      <c r="P335" s="1240"/>
      <c r="Q335" s="1240"/>
      <c r="R335" s="1240"/>
      <c r="S335" s="1240"/>
      <c r="T335" s="1240"/>
      <c r="U335" s="1240"/>
      <c r="V335" s="1240"/>
      <c r="W335" s="1240"/>
      <c r="X335" s="1226"/>
      <c r="AA335" s="1251"/>
      <c r="AC335" s="1251"/>
      <c r="AI335" s="1251"/>
      <c r="BI335" s="1226"/>
      <c r="BJ335" s="1226"/>
      <c r="BK335" s="1226"/>
      <c r="BL335" s="1226"/>
      <c r="BM335" s="1226"/>
      <c r="BX335" s="1226"/>
      <c r="BY335" s="1226"/>
      <c r="BZ335" s="1226"/>
      <c r="CA335" s="1226"/>
      <c r="CB335" s="1226"/>
      <c r="CC335" s="1226"/>
      <c r="CD335" s="1226"/>
      <c r="CE335" s="1226"/>
      <c r="CF335" s="1226"/>
      <c r="CG335" s="1226"/>
      <c r="CH335" s="1226"/>
      <c r="CI335" s="1228"/>
      <c r="CJ335" s="1253"/>
      <c r="CK335" s="1231"/>
      <c r="CL335" s="1257"/>
      <c r="CM335" s="1257"/>
      <c r="CN335" s="1257"/>
      <c r="CO335" s="1257"/>
      <c r="CP335" s="1257"/>
      <c r="CQ335" s="1257"/>
      <c r="CR335" s="1257"/>
      <c r="CS335" s="1257"/>
      <c r="CT335" s="1257"/>
      <c r="CU335" s="1257"/>
      <c r="CV335" s="1257"/>
      <c r="CW335" s="1257"/>
      <c r="CX335" s="1257"/>
      <c r="CY335" s="1258"/>
    </row>
    <row r="336" spans="2:103" s="1252" customFormat="1">
      <c r="B336" s="1250"/>
      <c r="C336" s="1223"/>
      <c r="D336" s="1255"/>
      <c r="E336" s="1240"/>
      <c r="F336" s="1240"/>
      <c r="G336" s="1240"/>
      <c r="H336" s="1240"/>
      <c r="I336" s="1240"/>
      <c r="J336" s="1240"/>
      <c r="K336" s="1240"/>
      <c r="L336" s="1240"/>
      <c r="M336" s="1240"/>
      <c r="N336" s="1240"/>
      <c r="O336" s="1240"/>
      <c r="P336" s="1240"/>
      <c r="Q336" s="1240"/>
      <c r="R336" s="1240"/>
      <c r="S336" s="1240"/>
      <c r="T336" s="1240"/>
      <c r="U336" s="1240"/>
      <c r="V336" s="1240"/>
      <c r="W336" s="1240"/>
      <c r="X336" s="1226"/>
      <c r="AA336" s="1251"/>
      <c r="AC336" s="1251"/>
      <c r="AI336" s="1251"/>
      <c r="BI336" s="1226"/>
      <c r="BJ336" s="1226"/>
      <c r="BK336" s="1226"/>
      <c r="BL336" s="1226"/>
      <c r="BM336" s="1226"/>
      <c r="BX336" s="1226"/>
      <c r="BY336" s="1226"/>
      <c r="BZ336" s="1226"/>
      <c r="CA336" s="1226"/>
      <c r="CB336" s="1226"/>
      <c r="CC336" s="1226"/>
      <c r="CD336" s="1226"/>
      <c r="CE336" s="1226"/>
      <c r="CF336" s="1226"/>
      <c r="CG336" s="1226"/>
      <c r="CH336" s="1226"/>
      <c r="CI336" s="1228"/>
      <c r="CJ336" s="1253"/>
      <c r="CK336" s="1231"/>
      <c r="CL336" s="1257"/>
      <c r="CM336" s="1257"/>
      <c r="CN336" s="1257"/>
      <c r="CO336" s="1257"/>
      <c r="CP336" s="1257"/>
      <c r="CQ336" s="1257"/>
      <c r="CR336" s="1257"/>
      <c r="CS336" s="1257"/>
      <c r="CT336" s="1257"/>
      <c r="CU336" s="1257"/>
      <c r="CV336" s="1257"/>
      <c r="CW336" s="1257"/>
      <c r="CX336" s="1257"/>
      <c r="CY336" s="1258"/>
    </row>
    <row r="337" spans="2:103" s="1252" customFormat="1">
      <c r="B337" s="1250"/>
      <c r="C337" s="1223"/>
      <c r="D337" s="1255"/>
      <c r="E337" s="1240"/>
      <c r="F337" s="1240"/>
      <c r="G337" s="1240"/>
      <c r="H337" s="1240"/>
      <c r="I337" s="1240"/>
      <c r="J337" s="1240"/>
      <c r="K337" s="1240"/>
      <c r="L337" s="1240"/>
      <c r="M337" s="1240"/>
      <c r="N337" s="1240"/>
      <c r="O337" s="1240"/>
      <c r="P337" s="1240"/>
      <c r="Q337" s="1240"/>
      <c r="R337" s="1240"/>
      <c r="S337" s="1240"/>
      <c r="T337" s="1240"/>
      <c r="U337" s="1240"/>
      <c r="V337" s="1240"/>
      <c r="W337" s="1240"/>
      <c r="X337" s="1226"/>
      <c r="AA337" s="1251"/>
      <c r="AC337" s="1251"/>
      <c r="AI337" s="1251"/>
      <c r="BI337" s="1226"/>
      <c r="BJ337" s="1226"/>
      <c r="BK337" s="1226"/>
      <c r="BL337" s="1226"/>
      <c r="BM337" s="1226"/>
      <c r="BX337" s="1226"/>
      <c r="BY337" s="1226"/>
      <c r="BZ337" s="1226"/>
      <c r="CA337" s="1226"/>
      <c r="CB337" s="1226"/>
      <c r="CC337" s="1226"/>
      <c r="CD337" s="1226"/>
      <c r="CE337" s="1226"/>
      <c r="CF337" s="1226"/>
      <c r="CG337" s="1226"/>
      <c r="CH337" s="1226"/>
      <c r="CI337" s="1228"/>
      <c r="CJ337" s="1253"/>
      <c r="CK337" s="1231"/>
      <c r="CL337" s="1257"/>
      <c r="CM337" s="1257"/>
      <c r="CN337" s="1257"/>
      <c r="CO337" s="1257"/>
      <c r="CP337" s="1257"/>
      <c r="CQ337" s="1257"/>
      <c r="CR337" s="1257"/>
      <c r="CS337" s="1257"/>
      <c r="CT337" s="1257"/>
      <c r="CU337" s="1257"/>
      <c r="CV337" s="1257"/>
      <c r="CW337" s="1257"/>
      <c r="CX337" s="1257"/>
      <c r="CY337" s="1258"/>
    </row>
    <row r="338" spans="2:103" s="1252" customFormat="1">
      <c r="B338" s="1250"/>
      <c r="C338" s="1223"/>
      <c r="D338" s="1255"/>
      <c r="E338" s="1240"/>
      <c r="F338" s="1240"/>
      <c r="G338" s="1240"/>
      <c r="H338" s="1240"/>
      <c r="I338" s="1240"/>
      <c r="J338" s="1240"/>
      <c r="K338" s="1240"/>
      <c r="L338" s="1240"/>
      <c r="M338" s="1240"/>
      <c r="N338" s="1240"/>
      <c r="O338" s="1240"/>
      <c r="P338" s="1240"/>
      <c r="Q338" s="1240"/>
      <c r="R338" s="1240"/>
      <c r="S338" s="1240"/>
      <c r="T338" s="1240"/>
      <c r="U338" s="1240"/>
      <c r="V338" s="1240"/>
      <c r="W338" s="1240"/>
      <c r="X338" s="1226"/>
      <c r="AA338" s="1251"/>
      <c r="AC338" s="1251"/>
      <c r="AI338" s="1251"/>
      <c r="BI338" s="1226"/>
      <c r="BJ338" s="1226"/>
      <c r="BK338" s="1226"/>
      <c r="BL338" s="1226"/>
      <c r="BM338" s="1226"/>
      <c r="BX338" s="1226"/>
      <c r="BY338" s="1226"/>
      <c r="BZ338" s="1226"/>
      <c r="CA338" s="1226"/>
      <c r="CB338" s="1226"/>
      <c r="CC338" s="1226"/>
      <c r="CD338" s="1226"/>
      <c r="CE338" s="1226"/>
      <c r="CF338" s="1226"/>
      <c r="CG338" s="1226"/>
      <c r="CH338" s="1226"/>
      <c r="CI338" s="1228"/>
      <c r="CJ338" s="1253"/>
      <c r="CK338" s="1231"/>
      <c r="CL338" s="1257"/>
      <c r="CM338" s="1257"/>
      <c r="CN338" s="1257"/>
      <c r="CO338" s="1257"/>
      <c r="CP338" s="1257"/>
      <c r="CQ338" s="1257"/>
      <c r="CR338" s="1257"/>
      <c r="CS338" s="1257"/>
      <c r="CT338" s="1257"/>
      <c r="CU338" s="1257"/>
      <c r="CV338" s="1257"/>
      <c r="CW338" s="1257"/>
      <c r="CX338" s="1257"/>
      <c r="CY338" s="1258"/>
    </row>
    <row r="339" spans="2:103" s="1252" customFormat="1">
      <c r="B339" s="1250"/>
      <c r="C339" s="1223"/>
      <c r="D339" s="1255"/>
      <c r="E339" s="1240"/>
      <c r="F339" s="1240"/>
      <c r="G339" s="1240"/>
      <c r="H339" s="1240"/>
      <c r="I339" s="1240"/>
      <c r="J339" s="1240"/>
      <c r="K339" s="1240"/>
      <c r="L339" s="1240"/>
      <c r="M339" s="1240"/>
      <c r="N339" s="1240"/>
      <c r="O339" s="1240"/>
      <c r="P339" s="1240"/>
      <c r="Q339" s="1240"/>
      <c r="R339" s="1240"/>
      <c r="S339" s="1240"/>
      <c r="T339" s="1240"/>
      <c r="U339" s="1240"/>
      <c r="V339" s="1240"/>
      <c r="W339" s="1240"/>
      <c r="X339" s="1226"/>
      <c r="AA339" s="1251"/>
      <c r="AC339" s="1251"/>
      <c r="AI339" s="1251"/>
      <c r="BI339" s="1226"/>
      <c r="BJ339" s="1226"/>
      <c r="BK339" s="1226"/>
      <c r="BL339" s="1226"/>
      <c r="BM339" s="1226"/>
      <c r="BX339" s="1226"/>
      <c r="BY339" s="1226"/>
      <c r="BZ339" s="1226"/>
      <c r="CA339" s="1226"/>
      <c r="CB339" s="1226"/>
      <c r="CC339" s="1226"/>
      <c r="CD339" s="1226"/>
      <c r="CE339" s="1226"/>
      <c r="CF339" s="1226"/>
      <c r="CG339" s="1226"/>
      <c r="CH339" s="1226"/>
      <c r="CI339" s="1228"/>
      <c r="CJ339" s="1253"/>
      <c r="CK339" s="1231"/>
      <c r="CL339" s="1257"/>
      <c r="CM339" s="1257"/>
      <c r="CN339" s="1257"/>
      <c r="CO339" s="1257"/>
      <c r="CP339" s="1257"/>
      <c r="CQ339" s="1257"/>
      <c r="CR339" s="1257"/>
      <c r="CS339" s="1257"/>
      <c r="CT339" s="1257"/>
      <c r="CU339" s="1257"/>
      <c r="CV339" s="1257"/>
      <c r="CW339" s="1257"/>
      <c r="CX339" s="1257"/>
      <c r="CY339" s="1258"/>
    </row>
    <row r="340" spans="2:103" s="1252" customFormat="1">
      <c r="B340" s="1250"/>
      <c r="C340" s="1223"/>
      <c r="D340" s="1255"/>
      <c r="E340" s="1240"/>
      <c r="F340" s="1240"/>
      <c r="G340" s="1240"/>
      <c r="H340" s="1240"/>
      <c r="I340" s="1240"/>
      <c r="J340" s="1240"/>
      <c r="K340" s="1240"/>
      <c r="L340" s="1240"/>
      <c r="M340" s="1240"/>
      <c r="N340" s="1240"/>
      <c r="O340" s="1240"/>
      <c r="P340" s="1240"/>
      <c r="Q340" s="1240"/>
      <c r="R340" s="1240"/>
      <c r="S340" s="1240"/>
      <c r="T340" s="1240"/>
      <c r="U340" s="1240"/>
      <c r="V340" s="1240"/>
      <c r="W340" s="1240"/>
      <c r="X340" s="1226"/>
      <c r="AA340" s="1251"/>
      <c r="AC340" s="1251"/>
      <c r="AI340" s="1251"/>
      <c r="BI340" s="1226"/>
      <c r="BJ340" s="1226"/>
      <c r="BK340" s="1226"/>
      <c r="BL340" s="1226"/>
      <c r="BM340" s="1226"/>
      <c r="BX340" s="1226"/>
      <c r="BY340" s="1226"/>
      <c r="BZ340" s="1226"/>
      <c r="CA340" s="1226"/>
      <c r="CB340" s="1226"/>
      <c r="CC340" s="1226"/>
      <c r="CD340" s="1226"/>
      <c r="CE340" s="1226"/>
      <c r="CF340" s="1226"/>
      <c r="CG340" s="1226"/>
      <c r="CH340" s="1226"/>
      <c r="CI340" s="1228"/>
      <c r="CJ340" s="1253"/>
      <c r="CK340" s="1231"/>
      <c r="CL340" s="1257"/>
      <c r="CM340" s="1257"/>
      <c r="CN340" s="1257"/>
      <c r="CO340" s="1257"/>
      <c r="CP340" s="1257"/>
      <c r="CQ340" s="1257"/>
      <c r="CR340" s="1257"/>
      <c r="CS340" s="1257"/>
      <c r="CT340" s="1257"/>
      <c r="CU340" s="1257"/>
      <c r="CV340" s="1257"/>
      <c r="CW340" s="1257"/>
      <c r="CX340" s="1257"/>
      <c r="CY340" s="1258"/>
    </row>
    <row r="341" spans="2:103" s="1252" customFormat="1">
      <c r="B341" s="1250"/>
      <c r="C341" s="1223"/>
      <c r="D341" s="1255"/>
      <c r="E341" s="1240"/>
      <c r="F341" s="1240"/>
      <c r="G341" s="1240"/>
      <c r="H341" s="1240"/>
      <c r="I341" s="1240"/>
      <c r="J341" s="1240"/>
      <c r="K341" s="1240"/>
      <c r="L341" s="1240"/>
      <c r="M341" s="1240"/>
      <c r="N341" s="1240"/>
      <c r="O341" s="1240"/>
      <c r="P341" s="1240"/>
      <c r="Q341" s="1240"/>
      <c r="R341" s="1240"/>
      <c r="S341" s="1240"/>
      <c r="T341" s="1240"/>
      <c r="U341" s="1240"/>
      <c r="V341" s="1240"/>
      <c r="W341" s="1240"/>
      <c r="X341" s="1226"/>
      <c r="AA341" s="1251"/>
      <c r="AC341" s="1251"/>
      <c r="AI341" s="1251"/>
      <c r="BI341" s="1226"/>
      <c r="BJ341" s="1226"/>
      <c r="BK341" s="1226"/>
      <c r="BL341" s="1226"/>
      <c r="BM341" s="1226"/>
      <c r="BX341" s="1226"/>
      <c r="BY341" s="1226"/>
      <c r="BZ341" s="1226"/>
      <c r="CA341" s="1226"/>
      <c r="CB341" s="1226"/>
      <c r="CC341" s="1226"/>
      <c r="CD341" s="1226"/>
      <c r="CE341" s="1226"/>
      <c r="CF341" s="1226"/>
      <c r="CG341" s="1226"/>
      <c r="CH341" s="1226"/>
      <c r="CI341" s="1228"/>
      <c r="CJ341" s="1253"/>
      <c r="CK341" s="1231"/>
      <c r="CL341" s="1257"/>
      <c r="CM341" s="1257"/>
      <c r="CN341" s="1257"/>
      <c r="CO341" s="1257"/>
      <c r="CP341" s="1257"/>
      <c r="CQ341" s="1257"/>
      <c r="CR341" s="1257"/>
      <c r="CS341" s="1257"/>
      <c r="CT341" s="1257"/>
      <c r="CU341" s="1257"/>
      <c r="CV341" s="1257"/>
      <c r="CW341" s="1257"/>
      <c r="CX341" s="1257"/>
      <c r="CY341" s="1258"/>
    </row>
    <row r="342" spans="2:103" s="1252" customFormat="1">
      <c r="B342" s="1250"/>
      <c r="C342" s="1236"/>
      <c r="D342" s="1255"/>
      <c r="E342" s="1240"/>
      <c r="F342" s="1240"/>
      <c r="G342" s="1240"/>
      <c r="H342" s="1240"/>
      <c r="I342" s="1240"/>
      <c r="J342" s="1240"/>
      <c r="K342" s="1240"/>
      <c r="L342" s="1240"/>
      <c r="M342" s="1240"/>
      <c r="N342" s="1240"/>
      <c r="O342" s="1240"/>
      <c r="P342" s="1240"/>
      <c r="Q342" s="1240"/>
      <c r="R342" s="1240"/>
      <c r="S342" s="1240"/>
      <c r="T342" s="1240"/>
      <c r="U342" s="1240"/>
      <c r="V342" s="1240"/>
      <c r="W342" s="1240"/>
      <c r="X342" s="1226"/>
      <c r="AA342" s="1251"/>
      <c r="AC342" s="1251"/>
      <c r="AI342" s="1251"/>
      <c r="BI342" s="1226"/>
      <c r="BJ342" s="1226"/>
      <c r="BK342" s="1226"/>
      <c r="BL342" s="1226"/>
      <c r="BM342" s="1226"/>
      <c r="BX342" s="1226"/>
      <c r="BY342" s="1226"/>
      <c r="BZ342" s="1226"/>
      <c r="CA342" s="1226"/>
      <c r="CB342" s="1226"/>
      <c r="CC342" s="1226"/>
      <c r="CD342" s="1226"/>
      <c r="CE342" s="1226"/>
      <c r="CF342" s="1226"/>
      <c r="CG342" s="1226"/>
      <c r="CH342" s="1226"/>
      <c r="CI342" s="1228"/>
      <c r="CJ342" s="1253"/>
      <c r="CK342" s="1231"/>
      <c r="CL342" s="1257"/>
      <c r="CM342" s="1257"/>
      <c r="CN342" s="1257"/>
      <c r="CO342" s="1257"/>
      <c r="CP342" s="1257"/>
      <c r="CQ342" s="1257"/>
      <c r="CR342" s="1257"/>
      <c r="CS342" s="1257"/>
      <c r="CT342" s="1257"/>
      <c r="CU342" s="1257"/>
      <c r="CV342" s="1257"/>
      <c r="CW342" s="1257"/>
      <c r="CX342" s="1257"/>
      <c r="CY342" s="1258"/>
    </row>
    <row r="343" spans="2:103" s="1252" customFormat="1">
      <c r="B343" s="1250"/>
      <c r="C343" s="1272"/>
      <c r="D343" s="1243"/>
      <c r="E343" s="1243"/>
      <c r="F343" s="1243"/>
      <c r="G343" s="1243"/>
      <c r="H343" s="1243"/>
      <c r="I343" s="1243"/>
      <c r="J343" s="1243"/>
      <c r="K343" s="1243"/>
      <c r="L343" s="1243"/>
      <c r="M343" s="1243"/>
      <c r="N343" s="1243"/>
      <c r="O343" s="1243"/>
      <c r="P343" s="1243"/>
      <c r="Q343" s="1243"/>
      <c r="R343" s="1243"/>
      <c r="S343" s="1243"/>
      <c r="T343" s="1243"/>
      <c r="U343" s="1243"/>
      <c r="V343" s="1243"/>
      <c r="W343" s="1240"/>
      <c r="X343" s="1226"/>
      <c r="AA343" s="1251"/>
      <c r="AC343" s="1251"/>
      <c r="AI343" s="1251"/>
      <c r="BI343" s="1226"/>
      <c r="BJ343" s="1226"/>
      <c r="BK343" s="1226"/>
      <c r="BL343" s="1226"/>
      <c r="BM343" s="1226"/>
      <c r="BX343" s="1226"/>
      <c r="BY343" s="1226"/>
      <c r="BZ343" s="1226"/>
      <c r="CA343" s="1226"/>
      <c r="CB343" s="1226"/>
      <c r="CC343" s="1226"/>
      <c r="CD343" s="1226"/>
      <c r="CE343" s="1226"/>
      <c r="CF343" s="1226"/>
      <c r="CG343" s="1226"/>
      <c r="CH343" s="1226"/>
      <c r="CI343" s="1228"/>
      <c r="CJ343" s="1253"/>
      <c r="CK343" s="1231"/>
      <c r="CL343" s="1257"/>
      <c r="CM343" s="1257"/>
      <c r="CN343" s="1257"/>
      <c r="CO343" s="1257"/>
      <c r="CP343" s="1257"/>
      <c r="CQ343" s="1257"/>
      <c r="CR343" s="1257"/>
      <c r="CS343" s="1257"/>
      <c r="CT343" s="1257"/>
      <c r="CU343" s="1257"/>
      <c r="CV343" s="1257"/>
      <c r="CW343" s="1257"/>
      <c r="CX343" s="1257"/>
      <c r="CY343" s="1258"/>
    </row>
    <row r="344" spans="2:103" s="1252" customFormat="1">
      <c r="B344" s="1250"/>
      <c r="C344" s="1272"/>
      <c r="D344" s="1243"/>
      <c r="E344" s="1243"/>
      <c r="F344" s="1243"/>
      <c r="G344" s="1243"/>
      <c r="H344" s="1243"/>
      <c r="I344" s="1243"/>
      <c r="J344" s="1243"/>
      <c r="K344" s="1243"/>
      <c r="L344" s="1243"/>
      <c r="M344" s="1243"/>
      <c r="N344" s="1243"/>
      <c r="O344" s="1243"/>
      <c r="P344" s="1243"/>
      <c r="Q344" s="1243"/>
      <c r="R344" s="1243"/>
      <c r="S344" s="1243"/>
      <c r="T344" s="1243"/>
      <c r="U344" s="1243"/>
      <c r="V344" s="1243"/>
      <c r="W344" s="1240"/>
      <c r="X344" s="1226"/>
      <c r="AA344" s="1251"/>
      <c r="AC344" s="1251"/>
      <c r="AI344" s="1251"/>
      <c r="BI344" s="1226"/>
      <c r="BJ344" s="1226"/>
      <c r="BK344" s="1226"/>
      <c r="BL344" s="1226"/>
      <c r="BM344" s="1226"/>
      <c r="BX344" s="1226"/>
      <c r="BY344" s="1226"/>
      <c r="BZ344" s="1226"/>
      <c r="CA344" s="1226"/>
      <c r="CB344" s="1226"/>
      <c r="CC344" s="1226"/>
      <c r="CD344" s="1226"/>
      <c r="CE344" s="1226"/>
      <c r="CF344" s="1226"/>
      <c r="CG344" s="1226"/>
      <c r="CH344" s="1226"/>
      <c r="CI344" s="1228"/>
      <c r="CJ344" s="1253"/>
      <c r="CK344" s="1231"/>
      <c r="CL344" s="1257"/>
      <c r="CM344" s="1257"/>
      <c r="CN344" s="1257"/>
      <c r="CO344" s="1257"/>
      <c r="CP344" s="1257"/>
      <c r="CQ344" s="1257"/>
      <c r="CR344" s="1257"/>
      <c r="CS344" s="1257"/>
      <c r="CT344" s="1257"/>
      <c r="CU344" s="1257"/>
      <c r="CV344" s="1257"/>
      <c r="CW344" s="1257"/>
      <c r="CX344" s="1257"/>
      <c r="CY344" s="1258"/>
    </row>
    <row r="345" spans="2:103" s="1252" customFormat="1">
      <c r="B345" s="1250"/>
      <c r="C345" s="1272"/>
      <c r="D345" s="1243"/>
      <c r="E345" s="1243"/>
      <c r="F345" s="1243"/>
      <c r="G345" s="1243"/>
      <c r="H345" s="1243"/>
      <c r="I345" s="1243"/>
      <c r="J345" s="1243"/>
      <c r="K345" s="1243"/>
      <c r="L345" s="1243"/>
      <c r="M345" s="1243"/>
      <c r="N345" s="1243"/>
      <c r="O345" s="1243"/>
      <c r="P345" s="1243"/>
      <c r="Q345" s="1243"/>
      <c r="R345" s="1243"/>
      <c r="S345" s="1243"/>
      <c r="T345" s="1243"/>
      <c r="U345" s="1243"/>
      <c r="V345" s="1243"/>
      <c r="W345" s="1240"/>
      <c r="X345" s="1226"/>
      <c r="AA345" s="1251"/>
      <c r="AC345" s="1251"/>
      <c r="AI345" s="1251"/>
      <c r="BI345" s="1226"/>
      <c r="BJ345" s="1226"/>
      <c r="BK345" s="1226"/>
      <c r="BL345" s="1226"/>
      <c r="BM345" s="1226"/>
      <c r="BX345" s="1226"/>
      <c r="BY345" s="1226"/>
      <c r="BZ345" s="1226"/>
      <c r="CA345" s="1226"/>
      <c r="CB345" s="1226"/>
      <c r="CC345" s="1226"/>
      <c r="CD345" s="1226"/>
      <c r="CE345" s="1226"/>
      <c r="CF345" s="1226"/>
      <c r="CG345" s="1226"/>
      <c r="CH345" s="1226"/>
      <c r="CI345" s="1228"/>
      <c r="CJ345" s="1253"/>
      <c r="CK345" s="1231"/>
      <c r="CL345" s="1257"/>
      <c r="CM345" s="1257"/>
      <c r="CN345" s="1257"/>
      <c r="CO345" s="1257"/>
      <c r="CP345" s="1257"/>
      <c r="CQ345" s="1257"/>
      <c r="CR345" s="1257"/>
      <c r="CS345" s="1257"/>
      <c r="CT345" s="1257"/>
      <c r="CU345" s="1257"/>
      <c r="CV345" s="1257"/>
      <c r="CW345" s="1257"/>
      <c r="CX345" s="1257"/>
      <c r="CY345" s="1258"/>
    </row>
    <row r="346" spans="2:103" s="1252" customFormat="1">
      <c r="B346" s="1250"/>
      <c r="C346" s="1244"/>
      <c r="D346" s="1243"/>
      <c r="E346" s="1243"/>
      <c r="F346" s="1243"/>
      <c r="G346" s="1243"/>
      <c r="H346" s="1243"/>
      <c r="I346" s="1243"/>
      <c r="J346" s="1243"/>
      <c r="K346" s="1243"/>
      <c r="L346" s="1243"/>
      <c r="M346" s="1243"/>
      <c r="N346" s="1243"/>
      <c r="O346" s="1243"/>
      <c r="P346" s="1243"/>
      <c r="Q346" s="1243"/>
      <c r="R346" s="1243"/>
      <c r="S346" s="1243"/>
      <c r="T346" s="1243"/>
      <c r="U346" s="1243"/>
      <c r="V346" s="1243"/>
      <c r="W346" s="1240"/>
      <c r="X346" s="1226"/>
      <c r="AA346" s="1251"/>
      <c r="AC346" s="1251"/>
      <c r="AI346" s="1251"/>
      <c r="BI346" s="1226"/>
      <c r="BJ346" s="1226"/>
      <c r="BK346" s="1226"/>
      <c r="BL346" s="1226"/>
      <c r="BM346" s="1226"/>
      <c r="BX346" s="1226"/>
      <c r="BY346" s="1226"/>
      <c r="BZ346" s="1226"/>
      <c r="CA346" s="1226"/>
      <c r="CB346" s="1226"/>
      <c r="CC346" s="1226"/>
      <c r="CD346" s="1226"/>
      <c r="CE346" s="1226"/>
      <c r="CF346" s="1226"/>
      <c r="CG346" s="1226"/>
      <c r="CH346" s="1226"/>
      <c r="CI346" s="1228"/>
      <c r="CJ346" s="1253"/>
      <c r="CK346" s="1231"/>
      <c r="CL346" s="1257"/>
      <c r="CM346" s="1257"/>
      <c r="CN346" s="1257"/>
      <c r="CO346" s="1257"/>
      <c r="CP346" s="1257"/>
      <c r="CQ346" s="1257"/>
      <c r="CR346" s="1257"/>
      <c r="CS346" s="1257"/>
      <c r="CT346" s="1257"/>
      <c r="CU346" s="1257"/>
      <c r="CV346" s="1257"/>
      <c r="CW346" s="1257"/>
      <c r="CX346" s="1257"/>
      <c r="CY346" s="1258"/>
    </row>
    <row r="347" spans="2:103" s="1252" customFormat="1">
      <c r="B347" s="1250"/>
      <c r="C347" s="1244"/>
      <c r="D347" s="1243"/>
      <c r="E347" s="1243"/>
      <c r="F347" s="1243"/>
      <c r="G347" s="1243"/>
      <c r="H347" s="1243"/>
      <c r="I347" s="1243"/>
      <c r="J347" s="1243"/>
      <c r="K347" s="1243"/>
      <c r="L347" s="1243"/>
      <c r="M347" s="1243"/>
      <c r="N347" s="1243"/>
      <c r="O347" s="1243"/>
      <c r="P347" s="1243"/>
      <c r="Q347" s="1243"/>
      <c r="R347" s="1243"/>
      <c r="S347" s="1243"/>
      <c r="T347" s="1243"/>
      <c r="U347" s="1243"/>
      <c r="V347" s="1243"/>
      <c r="W347" s="1240"/>
      <c r="X347" s="1226"/>
      <c r="AA347" s="1251"/>
      <c r="AC347" s="1251"/>
      <c r="AI347" s="1251"/>
      <c r="BI347" s="1226"/>
      <c r="BJ347" s="1226"/>
      <c r="BK347" s="1226"/>
      <c r="BL347" s="1226"/>
      <c r="BM347" s="1226"/>
      <c r="BX347" s="1226"/>
      <c r="BY347" s="1226"/>
      <c r="BZ347" s="1226"/>
      <c r="CA347" s="1226"/>
      <c r="CB347" s="1226"/>
      <c r="CC347" s="1226"/>
      <c r="CD347" s="1226"/>
      <c r="CE347" s="1226"/>
      <c r="CF347" s="1226"/>
      <c r="CG347" s="1226"/>
      <c r="CH347" s="1226"/>
      <c r="CI347" s="1228"/>
      <c r="CJ347" s="1253"/>
      <c r="CK347" s="1231"/>
      <c r="CL347" s="1257"/>
      <c r="CM347" s="1257"/>
      <c r="CN347" s="1257"/>
      <c r="CO347" s="1257"/>
      <c r="CP347" s="1257"/>
      <c r="CQ347" s="1257"/>
      <c r="CR347" s="1257"/>
      <c r="CS347" s="1257"/>
      <c r="CT347" s="1257"/>
      <c r="CU347" s="1257"/>
      <c r="CV347" s="1257"/>
      <c r="CW347" s="1257"/>
      <c r="CX347" s="1257"/>
      <c r="CY347" s="1258"/>
    </row>
    <row r="348" spans="2:103" s="1252" customFormat="1">
      <c r="B348" s="1250"/>
      <c r="C348" s="1244"/>
      <c r="D348" s="1243"/>
      <c r="E348" s="1243"/>
      <c r="F348" s="1243"/>
      <c r="G348" s="1243"/>
      <c r="H348" s="1243"/>
      <c r="I348" s="1243"/>
      <c r="J348" s="1243"/>
      <c r="K348" s="1243"/>
      <c r="L348" s="1243"/>
      <c r="M348" s="1243"/>
      <c r="N348" s="1243"/>
      <c r="O348" s="1243"/>
      <c r="P348" s="1243"/>
      <c r="Q348" s="1243"/>
      <c r="R348" s="1243"/>
      <c r="S348" s="1243"/>
      <c r="T348" s="1243"/>
      <c r="U348" s="1243"/>
      <c r="V348" s="1243"/>
      <c r="W348" s="1240"/>
      <c r="X348" s="1226"/>
      <c r="AA348" s="1251"/>
      <c r="AC348" s="1251"/>
      <c r="AI348" s="1251"/>
      <c r="BI348" s="1226"/>
      <c r="BJ348" s="1226"/>
      <c r="BK348" s="1226"/>
      <c r="BL348" s="1226"/>
      <c r="BM348" s="1226"/>
      <c r="BX348" s="1226"/>
      <c r="BY348" s="1226"/>
      <c r="BZ348" s="1226"/>
      <c r="CA348" s="1226"/>
      <c r="CB348" s="1226"/>
      <c r="CC348" s="1226"/>
      <c r="CD348" s="1226"/>
      <c r="CE348" s="1226"/>
      <c r="CF348" s="1226"/>
      <c r="CG348" s="1226"/>
      <c r="CH348" s="1226"/>
      <c r="CI348" s="1228"/>
      <c r="CJ348" s="1253"/>
      <c r="CK348" s="1231"/>
      <c r="CL348" s="1257"/>
      <c r="CM348" s="1257"/>
      <c r="CN348" s="1257"/>
      <c r="CO348" s="1257"/>
      <c r="CP348" s="1257"/>
      <c r="CQ348" s="1257"/>
      <c r="CR348" s="1257"/>
      <c r="CS348" s="1257"/>
      <c r="CT348" s="1257"/>
      <c r="CU348" s="1257"/>
      <c r="CV348" s="1257"/>
      <c r="CW348" s="1257"/>
      <c r="CX348" s="1257"/>
      <c r="CY348" s="1258"/>
    </row>
    <row r="349" spans="2:103" s="1252" customFormat="1">
      <c r="B349" s="1250"/>
      <c r="C349" s="1244"/>
      <c r="D349" s="1243"/>
      <c r="E349" s="1243"/>
      <c r="F349" s="1243"/>
      <c r="G349" s="1243"/>
      <c r="H349" s="1243"/>
      <c r="I349" s="1243"/>
      <c r="J349" s="1243"/>
      <c r="K349" s="1243"/>
      <c r="L349" s="1243"/>
      <c r="M349" s="1243"/>
      <c r="N349" s="1243"/>
      <c r="O349" s="1243"/>
      <c r="P349" s="1243"/>
      <c r="Q349" s="1243"/>
      <c r="R349" s="1243"/>
      <c r="S349" s="1243"/>
      <c r="T349" s="1243"/>
      <c r="U349" s="1243"/>
      <c r="V349" s="1243"/>
      <c r="W349" s="1240"/>
      <c r="X349" s="1226"/>
      <c r="AA349" s="1251"/>
      <c r="AC349" s="1251"/>
      <c r="AI349" s="1251"/>
      <c r="BI349" s="1226"/>
      <c r="BJ349" s="1226"/>
      <c r="BK349" s="1226"/>
      <c r="BL349" s="1226"/>
      <c r="BM349" s="1226"/>
      <c r="BX349" s="1226"/>
      <c r="BY349" s="1226"/>
      <c r="BZ349" s="1226"/>
      <c r="CA349" s="1226"/>
      <c r="CB349" s="1226"/>
      <c r="CC349" s="1226"/>
      <c r="CD349" s="1226"/>
      <c r="CE349" s="1226"/>
      <c r="CF349" s="1226"/>
      <c r="CG349" s="1226"/>
      <c r="CH349" s="1226"/>
      <c r="CI349" s="1228"/>
      <c r="CJ349" s="1253"/>
      <c r="CK349" s="1231"/>
      <c r="CL349" s="1257"/>
      <c r="CM349" s="1257"/>
      <c r="CN349" s="1257"/>
      <c r="CO349" s="1257"/>
      <c r="CP349" s="1257"/>
      <c r="CQ349" s="1257"/>
      <c r="CR349" s="1257"/>
      <c r="CS349" s="1257"/>
      <c r="CT349" s="1257"/>
      <c r="CU349" s="1257"/>
      <c r="CV349" s="1257"/>
      <c r="CW349" s="1257"/>
      <c r="CX349" s="1257"/>
      <c r="CY349" s="1258"/>
    </row>
    <row r="350" spans="2:103" s="1252" customFormat="1">
      <c r="B350" s="1250"/>
      <c r="C350" s="1244"/>
      <c r="D350" s="1243"/>
      <c r="E350" s="1243"/>
      <c r="F350" s="1243"/>
      <c r="G350" s="1243"/>
      <c r="H350" s="1243"/>
      <c r="I350" s="1243"/>
      <c r="J350" s="1243"/>
      <c r="K350" s="1243"/>
      <c r="L350" s="1243"/>
      <c r="M350" s="1243"/>
      <c r="N350" s="1243"/>
      <c r="O350" s="1243"/>
      <c r="P350" s="1243"/>
      <c r="Q350" s="1243"/>
      <c r="R350" s="1243"/>
      <c r="S350" s="1243"/>
      <c r="T350" s="1243"/>
      <c r="U350" s="1243"/>
      <c r="V350" s="1243"/>
      <c r="W350" s="1240"/>
      <c r="X350" s="1226"/>
      <c r="AA350" s="1251"/>
      <c r="AC350" s="1251"/>
      <c r="AI350" s="1251"/>
      <c r="BI350" s="1226"/>
      <c r="BJ350" s="1226"/>
      <c r="BK350" s="1226"/>
      <c r="BL350" s="1226"/>
      <c r="BM350" s="1226"/>
      <c r="BX350" s="1226"/>
      <c r="BY350" s="1226"/>
      <c r="BZ350" s="1226"/>
      <c r="CA350" s="1226"/>
      <c r="CB350" s="1226"/>
      <c r="CC350" s="1226"/>
      <c r="CD350" s="1226"/>
      <c r="CE350" s="1226"/>
      <c r="CF350" s="1226"/>
      <c r="CG350" s="1226"/>
      <c r="CH350" s="1226"/>
      <c r="CI350" s="1228"/>
      <c r="CJ350" s="1253"/>
      <c r="CK350" s="1231"/>
      <c r="CL350" s="1257"/>
      <c r="CM350" s="1257"/>
      <c r="CN350" s="1257"/>
      <c r="CO350" s="1257"/>
      <c r="CP350" s="1257"/>
      <c r="CQ350" s="1257"/>
      <c r="CR350" s="1257"/>
      <c r="CS350" s="1257"/>
      <c r="CT350" s="1257"/>
      <c r="CU350" s="1257"/>
      <c r="CV350" s="1257"/>
      <c r="CW350" s="1257"/>
      <c r="CX350" s="1257"/>
      <c r="CY350" s="1258"/>
    </row>
    <row r="351" spans="2:103" s="1252" customFormat="1">
      <c r="B351" s="1250"/>
      <c r="C351" s="1244"/>
      <c r="D351" s="1243"/>
      <c r="E351" s="1243"/>
      <c r="F351" s="1243"/>
      <c r="G351" s="1243"/>
      <c r="H351" s="1243"/>
      <c r="I351" s="1243"/>
      <c r="J351" s="1243"/>
      <c r="K351" s="1243"/>
      <c r="L351" s="1243"/>
      <c r="M351" s="1243"/>
      <c r="N351" s="1243"/>
      <c r="O351" s="1243"/>
      <c r="P351" s="1243"/>
      <c r="Q351" s="1243"/>
      <c r="R351" s="1243"/>
      <c r="S351" s="1243"/>
      <c r="T351" s="1243"/>
      <c r="U351" s="1243"/>
      <c r="V351" s="1243"/>
      <c r="W351" s="1240"/>
      <c r="X351" s="1226"/>
      <c r="AA351" s="1251"/>
      <c r="AC351" s="1251"/>
      <c r="AI351" s="1251"/>
      <c r="BI351" s="1226"/>
      <c r="BJ351" s="1226"/>
      <c r="BK351" s="1226"/>
      <c r="BL351" s="1226"/>
      <c r="BM351" s="1226"/>
      <c r="BX351" s="1226"/>
      <c r="BY351" s="1226"/>
      <c r="BZ351" s="1226"/>
      <c r="CA351" s="1226"/>
      <c r="CB351" s="1226"/>
      <c r="CC351" s="1226"/>
      <c r="CD351" s="1226"/>
      <c r="CE351" s="1226"/>
      <c r="CF351" s="1226"/>
      <c r="CG351" s="1226"/>
      <c r="CH351" s="1226"/>
      <c r="CI351" s="1228"/>
      <c r="CJ351" s="1253"/>
      <c r="CK351" s="1231"/>
      <c r="CL351" s="1257"/>
      <c r="CM351" s="1257"/>
      <c r="CN351" s="1257"/>
      <c r="CO351" s="1257"/>
      <c r="CP351" s="1257"/>
      <c r="CQ351" s="1257"/>
      <c r="CR351" s="1257"/>
      <c r="CS351" s="1257"/>
      <c r="CT351" s="1257"/>
      <c r="CU351" s="1257"/>
      <c r="CV351" s="1257"/>
      <c r="CW351" s="1257"/>
      <c r="CX351" s="1257"/>
      <c r="CY351" s="1258"/>
    </row>
    <row r="352" spans="2:103" s="1252" customFormat="1">
      <c r="B352" s="1250"/>
      <c r="C352" s="1272"/>
      <c r="AA352" s="1251"/>
      <c r="AC352" s="1251"/>
      <c r="AI352" s="1251"/>
      <c r="BK352" s="1226"/>
      <c r="CI352" s="1216"/>
      <c r="CJ352" s="1253"/>
      <c r="CK352" s="1257"/>
      <c r="CL352" s="1257"/>
      <c r="CM352" s="1257"/>
      <c r="CN352" s="1257"/>
      <c r="CO352" s="1257"/>
      <c r="CP352" s="1257"/>
      <c r="CQ352" s="1257"/>
      <c r="CR352" s="1257"/>
      <c r="CS352" s="1257"/>
      <c r="CT352" s="1257"/>
      <c r="CU352" s="1257"/>
      <c r="CV352" s="1257"/>
      <c r="CW352" s="1257"/>
      <c r="CX352" s="1257"/>
      <c r="CY352" s="1258"/>
    </row>
    <row r="353" spans="2:103" s="1252" customFormat="1">
      <c r="B353" s="1250"/>
      <c r="C353" s="1272"/>
      <c r="AA353" s="1251"/>
      <c r="AC353" s="1251"/>
      <c r="AI353" s="1251"/>
      <c r="CI353" s="1216"/>
      <c r="CJ353" s="1253"/>
      <c r="CK353" s="1257"/>
      <c r="CL353" s="1257"/>
      <c r="CM353" s="1257"/>
      <c r="CN353" s="1257"/>
      <c r="CO353" s="1257"/>
      <c r="CP353" s="1257"/>
      <c r="CQ353" s="1257"/>
      <c r="CR353" s="1257"/>
      <c r="CS353" s="1257"/>
      <c r="CT353" s="1257"/>
      <c r="CU353" s="1257"/>
      <c r="CV353" s="1257"/>
      <c r="CW353" s="1257"/>
      <c r="CX353" s="1257"/>
      <c r="CY353" s="1258"/>
    </row>
    <row r="4298" spans="2:103" s="1252" customFormat="1">
      <c r="B4298" s="1202"/>
      <c r="C4298" s="1241"/>
      <c r="D4298" s="1209"/>
      <c r="E4298" s="1209"/>
      <c r="F4298" s="1209"/>
      <c r="G4298" s="1209"/>
      <c r="H4298" s="1209"/>
      <c r="I4298" s="1209"/>
      <c r="J4298" s="1209"/>
      <c r="K4298" s="1209"/>
      <c r="L4298" s="1209"/>
      <c r="M4298" s="1209"/>
      <c r="N4298" s="1209"/>
      <c r="O4298" s="1209"/>
      <c r="P4298" s="1209"/>
      <c r="Q4298" s="1209"/>
      <c r="R4298" s="1209"/>
      <c r="S4298" s="1209"/>
      <c r="T4298" s="1209"/>
      <c r="U4298" s="1209"/>
      <c r="V4298" s="1209"/>
      <c r="W4298" s="1209"/>
      <c r="Y4298" s="1209"/>
      <c r="Z4298" s="1209"/>
      <c r="AA4298" s="1227"/>
      <c r="AB4298" s="1209"/>
      <c r="AC4298" s="1227"/>
      <c r="AD4298" s="1209"/>
      <c r="AE4298" s="1209"/>
      <c r="AF4298" s="1209"/>
      <c r="AG4298" s="1209"/>
      <c r="AH4298" s="1209"/>
      <c r="AI4298" s="1227"/>
      <c r="AJ4298" s="1209"/>
      <c r="AK4298" s="1209"/>
      <c r="AL4298" s="1209"/>
      <c r="AM4298" s="1209"/>
      <c r="AN4298" s="1209"/>
      <c r="AO4298" s="1209"/>
      <c r="AP4298" s="1209"/>
      <c r="AQ4298" s="1209"/>
      <c r="AR4298" s="1209"/>
      <c r="AS4298" s="1209"/>
      <c r="AT4298" s="1209"/>
      <c r="AU4298" s="1209"/>
      <c r="AV4298" s="1209"/>
      <c r="AW4298" s="1209"/>
      <c r="AX4298" s="1209"/>
      <c r="AY4298" s="1209"/>
      <c r="AZ4298" s="1209"/>
      <c r="BA4298" s="1209"/>
      <c r="BB4298" s="1209"/>
      <c r="BC4298" s="1209"/>
      <c r="BD4298" s="1209"/>
      <c r="BE4298" s="1209"/>
      <c r="BF4298" s="1209"/>
      <c r="BG4298" s="1209"/>
      <c r="BH4298" s="1209"/>
      <c r="BI4298" s="1252">
        <f>+(AN4298+AP4298)/2*BD4298+(AS4298+AV4298)/2*BE4298+(AX4298+AZ4298)/2*BF4298</f>
        <v>0</v>
      </c>
      <c r="BN4298" s="1209"/>
      <c r="BO4298" s="1209"/>
      <c r="BP4298" s="1209"/>
      <c r="BQ4298" s="1209"/>
      <c r="BR4298" s="1209"/>
      <c r="BS4298" s="1209"/>
      <c r="BT4298" s="1209"/>
      <c r="BU4298" s="1209"/>
      <c r="BV4298" s="1209"/>
      <c r="BW4298" s="1209"/>
      <c r="CH4298" s="1209"/>
      <c r="CI4298" s="1216"/>
      <c r="CJ4298" s="1217"/>
      <c r="CK4298" s="1273"/>
      <c r="CL4298" s="1273"/>
      <c r="CM4298" s="1273"/>
      <c r="CN4298" s="1274"/>
      <c r="CO4298" s="1274"/>
      <c r="CP4298" s="1273"/>
      <c r="CQ4298" s="1273"/>
      <c r="CR4298" s="1273"/>
      <c r="CS4298" s="1274"/>
      <c r="CT4298" s="1273"/>
      <c r="CU4298" s="1273"/>
      <c r="CV4298" s="1273"/>
      <c r="CW4298" s="1273"/>
      <c r="CX4298" s="1273"/>
      <c r="CY4298" s="1275"/>
    </row>
  </sheetData>
  <mergeCells count="15">
    <mergeCell ref="B179:B188"/>
    <mergeCell ref="B189:B198"/>
    <mergeCell ref="BN1:BW1"/>
    <mergeCell ref="BX1:CH1"/>
    <mergeCell ref="CK1:CM1"/>
    <mergeCell ref="AD1:AF1"/>
    <mergeCell ref="AG1:AI1"/>
    <mergeCell ref="CN1:CO1"/>
    <mergeCell ref="CP1:CQ1"/>
    <mergeCell ref="CT1:CY1"/>
    <mergeCell ref="E1:X1"/>
    <mergeCell ref="Y1:AA1"/>
    <mergeCell ref="AB1:AC1"/>
    <mergeCell ref="AJ1:BH1"/>
    <mergeCell ref="BI1:BM1"/>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sheetPr>
    <tabColor rgb="FF66FFFF"/>
  </sheetPr>
  <dimension ref="A1:DO205"/>
  <sheetViews>
    <sheetView zoomScale="80" zoomScaleNormal="80" workbookViewId="0">
      <pane xSplit="3" ySplit="5" topLeftCell="D159" activePane="bottomRight" state="frozen"/>
      <selection pane="topRight" activeCell="D1" sqref="D1"/>
      <selection pane="bottomLeft" activeCell="A6" sqref="A6"/>
      <selection pane="bottomRight" activeCell="V165" sqref="V165"/>
    </sheetView>
  </sheetViews>
  <sheetFormatPr baseColWidth="10" defaultColWidth="11.5" defaultRowHeight="15"/>
  <cols>
    <col min="1" max="2" width="11.6640625" style="974" customWidth="1"/>
    <col min="3" max="3" width="27.1640625" style="975" customWidth="1"/>
    <col min="4" max="4" width="10.83203125" style="1200" customWidth="1"/>
    <col min="5" max="5" width="11.6640625" style="977" customWidth="1"/>
    <col min="6" max="6" width="10.83203125" style="976" customWidth="1"/>
    <col min="7" max="7" width="10.83203125" style="978" customWidth="1"/>
    <col min="8" max="12" width="10.83203125" style="976" customWidth="1"/>
    <col min="13" max="13" width="13.5" style="1201" customWidth="1"/>
    <col min="14" max="14" width="10.83203125" style="1200" customWidth="1"/>
    <col min="15" max="15" width="13.5" style="976" customWidth="1"/>
    <col min="16" max="18" width="10.83203125" style="979" customWidth="1"/>
    <col min="19" max="19" width="10.83203125" style="976" customWidth="1"/>
    <col min="20" max="20" width="15.83203125" style="976" customWidth="1"/>
    <col min="21" max="21" width="14" style="1201" customWidth="1"/>
    <col min="22" max="22" width="10.83203125" style="1200" customWidth="1"/>
    <col min="23" max="23" width="12.6640625" style="980" customWidth="1"/>
    <col min="24" max="24" width="10.83203125" style="976" customWidth="1"/>
    <col min="25" max="26" width="13.5" style="976" customWidth="1"/>
    <col min="27" max="28" width="10.83203125" style="976" customWidth="1"/>
    <col min="29" max="29" width="14.1640625" style="1201" customWidth="1"/>
    <col min="30" max="30" width="10.83203125" style="1200" customWidth="1"/>
    <col min="31" max="31" width="14.1640625" style="978" customWidth="1"/>
    <col min="32" max="32" width="10.83203125" style="976" customWidth="1"/>
    <col min="33" max="33" width="13" style="981" customWidth="1"/>
    <col min="34" max="34" width="12.1640625" style="976" customWidth="1"/>
    <col min="35" max="35" width="10.83203125" style="982" customWidth="1"/>
    <col min="36" max="36" width="10.83203125" style="1201" customWidth="1"/>
    <col min="37" max="37" width="10.83203125" style="1200" customWidth="1"/>
    <col min="38" max="39" width="10.83203125" style="976" customWidth="1"/>
    <col min="40" max="40" width="13.5" style="976" customWidth="1"/>
    <col min="41" max="42" width="10.83203125" style="976" customWidth="1"/>
    <col min="43" max="43" width="11.5" style="976" bestFit="1" customWidth="1"/>
    <col min="44" max="44" width="14" style="1201" customWidth="1"/>
    <col min="45" max="45" width="10.83203125" style="1200" customWidth="1"/>
    <col min="46" max="46" width="10.83203125" style="979" customWidth="1"/>
    <col min="47" max="50" width="10.83203125" style="976" customWidth="1"/>
    <col min="51" max="51" width="15.83203125" style="1201" customWidth="1"/>
    <col min="52" max="52" width="4.1640625" style="976" customWidth="1"/>
    <col min="53" max="53" width="6.6640625" style="976" customWidth="1"/>
    <col min="54" max="54" width="4.83203125" style="976" customWidth="1"/>
    <col min="55" max="55" width="5.1640625" style="976" customWidth="1"/>
    <col min="56" max="56" width="5" style="976" customWidth="1"/>
    <col min="57" max="57" width="13" style="974" customWidth="1"/>
    <col min="58" max="58" width="12" style="978" customWidth="1"/>
    <col min="59" max="59" width="10.83203125" style="978" customWidth="1"/>
    <col min="60" max="61" width="13" style="974" customWidth="1"/>
    <col min="62" max="64" width="14.5" style="978" customWidth="1"/>
    <col min="65" max="72" width="13" style="974" customWidth="1"/>
    <col min="73" max="73" width="15.6640625" style="974" customWidth="1"/>
    <col min="74" max="74" width="17.1640625" style="974" customWidth="1"/>
    <col min="75" max="79" width="17" style="974" customWidth="1"/>
    <col min="80" max="82" width="11.5" style="983"/>
    <col min="83" max="98" width="17" style="974" customWidth="1"/>
    <col min="99" max="106" width="11.5" style="974" customWidth="1"/>
    <col min="107" max="107" width="21.6640625" style="974" customWidth="1"/>
    <col min="108" max="108" width="11.5" style="974" customWidth="1"/>
    <col min="109" max="118" width="11.5" style="974"/>
    <col min="119" max="119" width="11.5" style="983"/>
    <col min="120" max="16384" width="11.5" style="974"/>
  </cols>
  <sheetData>
    <row r="1" spans="1:119">
      <c r="D1" s="976"/>
      <c r="M1" s="976"/>
      <c r="N1" s="976"/>
      <c r="U1" s="976"/>
      <c r="V1" s="976"/>
      <c r="AC1" s="976"/>
      <c r="AD1" s="976"/>
      <c r="AJ1" s="976"/>
      <c r="AK1" s="976"/>
      <c r="AR1" s="976"/>
      <c r="AS1" s="976"/>
      <c r="AY1" s="976"/>
    </row>
    <row r="2" spans="1:119">
      <c r="D2" s="976"/>
      <c r="M2" s="976"/>
      <c r="N2" s="976"/>
      <c r="U2" s="976"/>
      <c r="V2" s="976"/>
      <c r="AC2" s="976"/>
      <c r="AD2" s="976"/>
      <c r="AJ2" s="976"/>
      <c r="AK2" s="976"/>
      <c r="AR2" s="976"/>
      <c r="AS2" s="976"/>
      <c r="AY2" s="976"/>
    </row>
    <row r="3" spans="1:119" ht="15.75" thickBot="1">
      <c r="B3" s="974">
        <v>1</v>
      </c>
      <c r="C3" s="974">
        <v>2</v>
      </c>
      <c r="D3" s="976">
        <v>3</v>
      </c>
      <c r="E3" s="977">
        <v>4</v>
      </c>
      <c r="F3" s="974">
        <v>5</v>
      </c>
      <c r="G3" s="976">
        <v>6</v>
      </c>
      <c r="H3" s="974">
        <v>7</v>
      </c>
      <c r="I3" s="974">
        <v>8</v>
      </c>
      <c r="J3" s="976">
        <v>9</v>
      </c>
      <c r="K3" s="974">
        <v>10</v>
      </c>
      <c r="L3" s="974">
        <v>11</v>
      </c>
      <c r="M3" s="974">
        <v>13</v>
      </c>
      <c r="N3" s="974">
        <v>14</v>
      </c>
      <c r="O3" s="976">
        <v>15</v>
      </c>
      <c r="P3" s="979">
        <v>16</v>
      </c>
      <c r="Q3" s="979">
        <v>17</v>
      </c>
      <c r="R3" s="976">
        <v>18</v>
      </c>
      <c r="S3" s="974">
        <v>19</v>
      </c>
      <c r="T3" s="974">
        <v>20</v>
      </c>
      <c r="U3" s="976">
        <v>21</v>
      </c>
      <c r="V3" s="974">
        <v>22</v>
      </c>
      <c r="W3" s="974">
        <v>23</v>
      </c>
      <c r="X3" s="976">
        <v>24</v>
      </c>
      <c r="Y3" s="974">
        <v>25</v>
      </c>
      <c r="Z3" s="974">
        <v>26</v>
      </c>
      <c r="AA3" s="976">
        <v>27</v>
      </c>
      <c r="AB3" s="974">
        <v>28</v>
      </c>
      <c r="AC3" s="978">
        <v>29</v>
      </c>
      <c r="AD3" s="976">
        <v>30</v>
      </c>
      <c r="AE3" s="974">
        <v>31</v>
      </c>
      <c r="AF3" s="974">
        <v>32</v>
      </c>
      <c r="AG3" s="976">
        <v>33</v>
      </c>
      <c r="AH3" s="974">
        <v>34</v>
      </c>
      <c r="AI3" s="974">
        <v>35</v>
      </c>
      <c r="AJ3" s="976">
        <v>36</v>
      </c>
      <c r="AK3" s="974">
        <v>37</v>
      </c>
      <c r="AL3" s="974">
        <v>38</v>
      </c>
      <c r="AM3" s="976">
        <v>39</v>
      </c>
      <c r="AN3" s="974">
        <v>40</v>
      </c>
      <c r="AO3" s="974">
        <v>41</v>
      </c>
      <c r="AP3" s="976">
        <v>42</v>
      </c>
      <c r="AQ3" s="979">
        <v>43</v>
      </c>
      <c r="AR3" s="974">
        <v>44</v>
      </c>
      <c r="AS3" s="976">
        <v>45</v>
      </c>
      <c r="AT3" s="974">
        <v>46</v>
      </c>
      <c r="AU3" s="974">
        <v>47</v>
      </c>
      <c r="AV3" s="976">
        <v>48</v>
      </c>
      <c r="AY3" s="976"/>
      <c r="BB3" s="974"/>
      <c r="BC3" s="978"/>
      <c r="BD3" s="978"/>
      <c r="BF3" s="974"/>
      <c r="BG3" s="974"/>
      <c r="BH3" s="978"/>
      <c r="BI3" s="978"/>
      <c r="BJ3" s="974"/>
      <c r="BK3" s="974"/>
      <c r="BL3" s="974"/>
      <c r="DB3" s="1685" t="s">
        <v>693</v>
      </c>
      <c r="DC3" s="1686"/>
      <c r="DD3" s="1686"/>
      <c r="DE3" s="1686"/>
      <c r="DF3" s="1686"/>
      <c r="DG3" s="1686"/>
      <c r="DH3" s="1687"/>
      <c r="DN3" s="983"/>
      <c r="DO3" s="974"/>
    </row>
    <row r="4" spans="1:119" s="987" customFormat="1" ht="39" customHeight="1">
      <c r="A4" s="984">
        <f>+I127+J127+K127</f>
        <v>4289.1196429002721</v>
      </c>
      <c r="B4" s="984"/>
      <c r="C4" s="985"/>
      <c r="D4" s="1688" t="s">
        <v>310</v>
      </c>
      <c r="E4" s="1689"/>
      <c r="F4" s="1689"/>
      <c r="G4" s="1689"/>
      <c r="H4" s="1689"/>
      <c r="I4" s="1689"/>
      <c r="J4" s="1689"/>
      <c r="K4" s="1689"/>
      <c r="L4" s="1689"/>
      <c r="M4" s="1690"/>
      <c r="N4" s="1691" t="s">
        <v>311</v>
      </c>
      <c r="O4" s="1692"/>
      <c r="P4" s="1692"/>
      <c r="Q4" s="1692"/>
      <c r="R4" s="1692"/>
      <c r="S4" s="1692"/>
      <c r="T4" s="1692"/>
      <c r="U4" s="1693"/>
      <c r="V4" s="1694" t="s">
        <v>312</v>
      </c>
      <c r="W4" s="1695"/>
      <c r="X4" s="1695"/>
      <c r="Y4" s="1695"/>
      <c r="Z4" s="1695"/>
      <c r="AA4" s="1695"/>
      <c r="AB4" s="1695"/>
      <c r="AC4" s="1696"/>
      <c r="AD4" s="986">
        <v>17.8</v>
      </c>
      <c r="AE4" s="1697" t="s">
        <v>285</v>
      </c>
      <c r="AF4" s="1698"/>
      <c r="AG4" s="1698"/>
      <c r="AH4" s="1698"/>
      <c r="AI4" s="1698"/>
      <c r="AJ4" s="1699"/>
      <c r="AK4" s="987">
        <v>17.8</v>
      </c>
      <c r="AL4" s="1691" t="s">
        <v>313</v>
      </c>
      <c r="AM4" s="1692"/>
      <c r="AN4" s="1692"/>
      <c r="AO4" s="1692"/>
      <c r="AP4" s="1692"/>
      <c r="AQ4" s="1692"/>
      <c r="AR4" s="1692"/>
      <c r="AS4" s="1692" t="s">
        <v>314</v>
      </c>
      <c r="AT4" s="1692"/>
      <c r="AU4" s="1692"/>
      <c r="AV4" s="1692"/>
      <c r="AW4" s="1692"/>
      <c r="AX4" s="1692"/>
      <c r="AY4" s="1693"/>
      <c r="AZ4" s="1700" t="s">
        <v>315</v>
      </c>
      <c r="BA4" s="1700"/>
      <c r="BB4" s="1700"/>
      <c r="BC4" s="1700"/>
      <c r="BD4" s="1700"/>
      <c r="BE4" s="1701" t="s">
        <v>316</v>
      </c>
      <c r="BF4" s="1702"/>
      <c r="BG4" s="1702"/>
      <c r="BH4" s="1702"/>
      <c r="BI4" s="1702"/>
      <c r="BJ4" s="1702"/>
      <c r="BK4" s="1703"/>
      <c r="BL4" s="988"/>
      <c r="BM4" s="989" t="s">
        <v>317</v>
      </c>
      <c r="BN4" s="989" t="s">
        <v>318</v>
      </c>
      <c r="BO4" s="989" t="s">
        <v>312</v>
      </c>
      <c r="BP4" s="1704" t="s">
        <v>317</v>
      </c>
      <c r="BQ4" s="1704"/>
      <c r="BR4" s="1704" t="s">
        <v>318</v>
      </c>
      <c r="BS4" s="1704"/>
      <c r="BT4" s="1704" t="s">
        <v>312</v>
      </c>
      <c r="BU4" s="1704"/>
      <c r="BV4" s="986"/>
      <c r="BW4" s="986"/>
      <c r="BX4" s="986"/>
      <c r="BY4" s="986"/>
      <c r="BZ4" s="986"/>
      <c r="CA4" s="986"/>
      <c r="CE4" s="986"/>
      <c r="CF4" s="986"/>
      <c r="CG4" s="986"/>
      <c r="CH4" s="986"/>
      <c r="CI4" s="986"/>
      <c r="CJ4" s="986"/>
      <c r="CK4" s="986"/>
      <c r="CL4" s="986"/>
      <c r="CM4" s="986"/>
      <c r="CN4" s="986"/>
      <c r="CO4" s="986"/>
      <c r="CP4" s="986"/>
      <c r="CQ4" s="986"/>
      <c r="CR4" s="986"/>
      <c r="CS4" s="986"/>
      <c r="CT4" s="986"/>
      <c r="CU4" s="990"/>
      <c r="CV4" s="1705" t="s">
        <v>319</v>
      </c>
      <c r="CW4" s="1705"/>
      <c r="CX4" s="1705"/>
      <c r="CY4" s="991" t="s">
        <v>320</v>
      </c>
      <c r="DE4" s="992">
        <f>[17]GJha!L12+[17]GJha!L13+[17]GJha!L15</f>
        <v>0.13838664812239221</v>
      </c>
      <c r="DF4" s="993">
        <f>[17]GJha!M12+[17]GJha!M13+[17]GJha!M15</f>
        <v>0.11296043656207368</v>
      </c>
      <c r="DG4" s="993">
        <f>[17]GJha!N12+[17]GJha!N13+[17]GJha!N15</f>
        <v>0.84615384615384626</v>
      </c>
      <c r="DH4" s="993">
        <f>[17]GJha!O12+[17]GJha!O13+[17]GJha!O15</f>
        <v>0.70400543109300751</v>
      </c>
      <c r="DI4" s="993">
        <f>[17]GJha!P12+[17]GJha!P13+[17]GJha!P15</f>
        <v>0.49840933191940617</v>
      </c>
      <c r="DJ4" s="993">
        <f>[17]GJha!Q12+[17]GJha!Q13+[17]GJha!Q15</f>
        <v>0.32858596134282803</v>
      </c>
      <c r="DK4" s="994">
        <f>[17]GJha!R12+[17]GJha!R13+[17]GJha!R15</f>
        <v>0.6195028680688337</v>
      </c>
    </row>
    <row r="5" spans="1:119" s="1026" customFormat="1" ht="77.25" thickBot="1">
      <c r="A5" s="995"/>
      <c r="B5" s="995"/>
      <c r="C5" s="996" t="s">
        <v>321</v>
      </c>
      <c r="D5" s="997" t="s">
        <v>322</v>
      </c>
      <c r="E5" s="998" t="s">
        <v>323</v>
      </c>
      <c r="F5" s="999" t="s">
        <v>324</v>
      </c>
      <c r="G5" s="1000" t="s">
        <v>325</v>
      </c>
      <c r="H5" s="1001" t="s">
        <v>694</v>
      </c>
      <c r="I5" s="1001" t="s">
        <v>327</v>
      </c>
      <c r="J5" s="1001" t="s">
        <v>328</v>
      </c>
      <c r="K5" s="1001" t="s">
        <v>695</v>
      </c>
      <c r="L5" s="999" t="s">
        <v>334</v>
      </c>
      <c r="M5" s="671" t="s">
        <v>332</v>
      </c>
      <c r="N5" s="997" t="s">
        <v>322</v>
      </c>
      <c r="O5" s="1002" t="s">
        <v>323</v>
      </c>
      <c r="P5" s="1003" t="s">
        <v>324</v>
      </c>
      <c r="Q5" s="1004" t="s">
        <v>325</v>
      </c>
      <c r="R5" s="1001" t="s">
        <v>696</v>
      </c>
      <c r="S5" s="999" t="s">
        <v>331</v>
      </c>
      <c r="T5" s="999" t="s">
        <v>330</v>
      </c>
      <c r="U5" s="1005" t="s">
        <v>697</v>
      </c>
      <c r="V5" s="997" t="s">
        <v>322</v>
      </c>
      <c r="W5" s="1006" t="s">
        <v>323</v>
      </c>
      <c r="X5" s="999" t="s">
        <v>324</v>
      </c>
      <c r="Y5" s="1007" t="s">
        <v>325</v>
      </c>
      <c r="Z5" s="1001" t="s">
        <v>696</v>
      </c>
      <c r="AA5" s="999" t="s">
        <v>331</v>
      </c>
      <c r="AB5" s="999" t="s">
        <v>330</v>
      </c>
      <c r="AC5" s="1005" t="s">
        <v>697</v>
      </c>
      <c r="AD5" s="997" t="s">
        <v>336</v>
      </c>
      <c r="AE5" s="1008" t="s">
        <v>323</v>
      </c>
      <c r="AF5" s="999" t="s">
        <v>337</v>
      </c>
      <c r="AG5" s="1009" t="s">
        <v>338</v>
      </c>
      <c r="AH5" s="1010" t="s">
        <v>339</v>
      </c>
      <c r="AI5" s="1009" t="s">
        <v>698</v>
      </c>
      <c r="AJ5" s="1011" t="s">
        <v>341</v>
      </c>
      <c r="AK5" s="997" t="s">
        <v>342</v>
      </c>
      <c r="AL5" s="1008" t="s">
        <v>323</v>
      </c>
      <c r="AM5" s="1007" t="s">
        <v>325</v>
      </c>
      <c r="AN5" s="1010" t="s">
        <v>699</v>
      </c>
      <c r="AO5" s="995" t="s">
        <v>344</v>
      </c>
      <c r="AP5" s="1012" t="s">
        <v>335</v>
      </c>
      <c r="AQ5" s="999" t="s">
        <v>345</v>
      </c>
      <c r="AR5" s="1011" t="s">
        <v>334</v>
      </c>
      <c r="AS5" s="997" t="s">
        <v>336</v>
      </c>
      <c r="AT5" s="1013" t="s">
        <v>323</v>
      </c>
      <c r="AU5" s="999" t="s">
        <v>337</v>
      </c>
      <c r="AV5" s="999" t="s">
        <v>344</v>
      </c>
      <c r="AW5" s="1012" t="s">
        <v>335</v>
      </c>
      <c r="AX5" s="999" t="s">
        <v>334</v>
      </c>
      <c r="AY5" s="1011" t="s">
        <v>346</v>
      </c>
      <c r="AZ5" s="1014" t="s">
        <v>347</v>
      </c>
      <c r="BA5" s="1014" t="s">
        <v>348</v>
      </c>
      <c r="BB5" s="1015" t="s">
        <v>312</v>
      </c>
      <c r="BC5" s="1016" t="s">
        <v>349</v>
      </c>
      <c r="BD5" s="1016" t="s">
        <v>313</v>
      </c>
      <c r="BE5" s="995" t="s">
        <v>350</v>
      </c>
      <c r="BF5" s="1017" t="s">
        <v>325</v>
      </c>
      <c r="BG5" s="1018" t="s">
        <v>326</v>
      </c>
      <c r="BH5" s="1019" t="s">
        <v>351</v>
      </c>
      <c r="BI5" s="1019" t="s">
        <v>352</v>
      </c>
      <c r="BJ5" s="1020" t="s">
        <v>700</v>
      </c>
      <c r="BK5" s="1020" t="s">
        <v>701</v>
      </c>
      <c r="BL5" s="1021" t="s">
        <v>702</v>
      </c>
      <c r="BM5" s="1022" t="s">
        <v>359</v>
      </c>
      <c r="BN5" s="1022" t="s">
        <v>359</v>
      </c>
      <c r="BO5" s="1022" t="s">
        <v>359</v>
      </c>
      <c r="BP5" s="1023" t="s">
        <v>703</v>
      </c>
      <c r="BQ5" s="1023" t="s">
        <v>361</v>
      </c>
      <c r="BR5" s="1023" t="s">
        <v>703</v>
      </c>
      <c r="BS5" s="1023" t="s">
        <v>361</v>
      </c>
      <c r="BT5" s="1023" t="s">
        <v>703</v>
      </c>
      <c r="BU5" s="1023" t="s">
        <v>361</v>
      </c>
      <c r="BV5" s="1024" t="s">
        <v>362</v>
      </c>
      <c r="BW5" s="1025" t="s">
        <v>704</v>
      </c>
      <c r="BX5" s="1024" t="s">
        <v>705</v>
      </c>
      <c r="BY5" s="1024" t="s">
        <v>706</v>
      </c>
      <c r="BZ5" s="1024" t="s">
        <v>707</v>
      </c>
      <c r="CA5" s="1024" t="s">
        <v>708</v>
      </c>
      <c r="CE5" s="1024"/>
      <c r="CF5" s="1024"/>
      <c r="CG5" s="1024"/>
      <c r="CH5" s="1024"/>
      <c r="CI5" s="1024"/>
      <c r="CJ5" s="1024"/>
      <c r="CK5" s="1024"/>
      <c r="CL5" s="1024"/>
      <c r="CM5" s="1024"/>
      <c r="CN5" s="1024"/>
      <c r="CO5" s="1024"/>
      <c r="CP5" s="1024"/>
      <c r="CQ5" s="1024"/>
      <c r="CR5" s="1024"/>
      <c r="CS5" s="1024"/>
      <c r="CT5" s="1024"/>
      <c r="CU5" s="1027"/>
      <c r="CV5" s="1028">
        <v>1860</v>
      </c>
      <c r="CW5" s="1028">
        <v>1956</v>
      </c>
      <c r="CX5" s="1028">
        <v>1999</v>
      </c>
      <c r="CY5" s="1029"/>
    </row>
    <row r="6" spans="1:119" ht="30">
      <c r="A6" s="272">
        <v>1</v>
      </c>
      <c r="B6" s="272">
        <f>+VLOOKUP(C6,[20]GIS!B:C,2,FALSE)</f>
        <v>8013</v>
      </c>
      <c r="C6" s="696" t="s">
        <v>79</v>
      </c>
      <c r="D6" s="1030">
        <f>+[17]GJha!L$9</f>
        <v>53.19383576790964</v>
      </c>
      <c r="E6" s="1031">
        <f>+VLOOKUP(B6,[17]GIS!B:J,3,FALSE)</f>
        <v>423.70307441900002</v>
      </c>
      <c r="F6" s="1032">
        <f t="shared" ref="F6:F37" si="0">+E6*D6</f>
        <v>22538.391755002682</v>
      </c>
      <c r="G6" s="1033">
        <f>+E6*[17]GJha!L$24</f>
        <v>3988.926699880783</v>
      </c>
      <c r="H6" s="1034">
        <f>+E6*[17]GJha!L$30</f>
        <v>984.99055799259281</v>
      </c>
      <c r="I6" s="1035">
        <f>+E6*[17]GJha!L$36</f>
        <v>3566.05376133257</v>
      </c>
      <c r="J6" s="1035">
        <f>+$E6*VLOOKUP(A6,[17]GJha!$T$16:$V$22,2,FALSE)</f>
        <v>12919.37245285799</v>
      </c>
      <c r="K6" s="1035">
        <f>+$E6*VLOOKUP(A6,[17]GJha!$T$16:$Z$22,3,FALSE)</f>
        <v>1508.3881601515197</v>
      </c>
      <c r="L6" s="1035">
        <f>+$E6*VLOOKUP(A6,[17]GJha!$T$16:$Z$22,4,FALSE)</f>
        <v>3063.9480535771449</v>
      </c>
      <c r="M6" s="1036">
        <f>+[17]gan!BB6</f>
        <v>0</v>
      </c>
      <c r="N6" s="1030">
        <f>+[17]GJha!L$16</f>
        <v>43.189767919773338</v>
      </c>
      <c r="O6" s="1037">
        <f>+VLOOKUP(B6,[17]GIS!B:J,4,FALSE)</f>
        <v>87.791943533999998</v>
      </c>
      <c r="P6" s="1038">
        <f t="shared" ref="P6:P37" si="1">N6*O6</f>
        <v>3791.7136664593054</v>
      </c>
      <c r="Q6" s="1039">
        <f>+P6-R6</f>
        <v>3690.3653769740972</v>
      </c>
      <c r="R6" s="1040">
        <f>+O6*VLOOKUP($A6,[17]GJha!$T$16:$X$22,5,FALSE)</f>
        <v>101.34828948520838</v>
      </c>
      <c r="S6" s="1041">
        <f t="shared" ref="S6:S37" si="2">0.12*P6</f>
        <v>455.00563997511665</v>
      </c>
      <c r="T6" s="1042">
        <f t="shared" ref="T6:T37" si="3">2.248*AD$4*O6</f>
        <v>3512.9419453468904</v>
      </c>
      <c r="U6" s="1043">
        <f>+R6*(1-[17]gan!CN6)</f>
        <v>0</v>
      </c>
      <c r="V6" s="1030">
        <f>+[17]GJha!L$18</f>
        <v>15.360012303461151</v>
      </c>
      <c r="W6" s="1044">
        <f>+VLOOKUP(B6,[17]GIS!B:J,5,FALSE)</f>
        <v>921.70758312999999</v>
      </c>
      <c r="X6" s="1032">
        <f t="shared" ref="X6:X37" si="4">V6*W6</f>
        <v>14157.439817070241</v>
      </c>
      <c r="Y6" s="1045">
        <f t="shared" ref="Y6:Y37" si="5">+X6-Z6</f>
        <v>12688.568686137227</v>
      </c>
      <c r="Z6" s="1046">
        <f>+W6*0.45*[17]GJha!I$18</f>
        <v>1468.8711309330142</v>
      </c>
      <c r="AA6" s="1042">
        <f t="shared" ref="AA6:AA37" si="6">0.12*X6</f>
        <v>1698.8927780484289</v>
      </c>
      <c r="AB6" s="1042">
        <f t="shared" ref="AB6:AB37" si="7">0.983*AD$4*W6</f>
        <v>16127.48626505886</v>
      </c>
      <c r="AC6" s="1043">
        <f>+Z6*(1-[17]gan!CN6)</f>
        <v>0</v>
      </c>
      <c r="AD6" s="1047">
        <f t="shared" ref="AD6:AD37" si="8">+AF6/AE6</f>
        <v>45.97740000000001</v>
      </c>
      <c r="AE6" s="1044">
        <f>+VLOOKUP(B6,[17]GIS!B:J,6,FALSE)</f>
        <v>73.667374147999993</v>
      </c>
      <c r="AF6" s="1048">
        <f t="shared" ref="AF6:AF37" si="9">+AG6+AI6</f>
        <v>3387.0343281522555</v>
      </c>
      <c r="AG6" s="1049">
        <f t="shared" ref="AG6:AG37" si="10">(2+2.25+1.3/0.75+2.6/0.75)/4*AD$4*AE6</f>
        <v>3097.8972513587701</v>
      </c>
      <c r="AH6" s="1050">
        <f>+AG6*([17]gan!AU6*[17]gan!BJ6+(1-[17]gan!AU6)*[17]gan!CA6)</f>
        <v>1095.3352258196826</v>
      </c>
      <c r="AI6" s="1051">
        <f t="shared" ref="AI6:AI37" si="11">+AG6*(CX$16/100)</f>
        <v>289.13707679348522</v>
      </c>
      <c r="AJ6" s="1052">
        <f t="shared" ref="AJ6:AJ37" si="12">+AF6-AH6</f>
        <v>2291.6991023325727</v>
      </c>
      <c r="AK6" s="1053">
        <f>+[17]GJha!B$12</f>
        <v>16.866810356757295</v>
      </c>
      <c r="AL6" s="1044">
        <f>+VLOOKUP(B6,[17]GIS!B:J,8,FALSE)</f>
        <v>531.11281940599997</v>
      </c>
      <c r="AM6" s="1054">
        <f t="shared" ref="AM6:AM37" si="13">AK6*AL6</f>
        <v>8958.1792029636872</v>
      </c>
      <c r="AN6" s="1050">
        <f>+AL6*AK$4*([17]gan!AU6*[17]gan!BJ6+(1-[17]gan!AU6)*[17]gan!CA6)+[17]gan!CS6/[17]gan!CT$3</f>
        <v>5259.5142230131123</v>
      </c>
      <c r="AO6" s="1055"/>
      <c r="AP6" s="1056">
        <f t="shared" ref="AP6:AP37" si="14">+AO6*AL6</f>
        <v>0</v>
      </c>
      <c r="AQ6" s="1041">
        <f>+[17]GJha!D$5*'LP56'!AL6</f>
        <v>59871.285905999568</v>
      </c>
      <c r="AR6" s="1057">
        <f t="shared" ref="AR6:AR37" si="15">+AQ6-AP6-AM6-AN6</f>
        <v>45653.592480022773</v>
      </c>
      <c r="AS6" s="1030">
        <f>+[17]GJha!B$13</f>
        <v>12.445436702060544</v>
      </c>
      <c r="AT6" s="1058">
        <f>+VLOOKUP(B6,[17]GIS!B:J,7,FALSE)</f>
        <v>809.11976387599998</v>
      </c>
      <c r="AU6" s="1032">
        <f t="shared" ref="AU6:AU37" si="16">AS6*AT6</f>
        <v>10069.848805704931</v>
      </c>
      <c r="AV6" s="1059"/>
      <c r="AW6" s="1056">
        <f t="shared" ref="AW6:AW37" si="17">AV6*AU6</f>
        <v>0</v>
      </c>
      <c r="AX6" s="1041">
        <f t="shared" ref="AX6:AX37" si="18">+AU6-AW6</f>
        <v>10069.848805704931</v>
      </c>
      <c r="AY6" s="1060">
        <f t="shared" ref="AY6:AY37" si="19">+AX6/AT6</f>
        <v>12.445436702060544</v>
      </c>
      <c r="AZ6" s="999">
        <f t="shared" ref="AZ6:AZ37" si="20">IFERROR((L6)/E6,0)</f>
        <v>7.2313566706556545</v>
      </c>
      <c r="BA6" s="1032">
        <f t="shared" ref="BA6:BA37" si="21">IFERROR((S6+T6+U6)/O6,0)</f>
        <v>45.197172150372808</v>
      </c>
      <c r="BB6" s="976">
        <f t="shared" ref="BB6:BB37" si="22">IFERROR((AA6+AB6+AC6)/W6,0)</f>
        <v>19.340601476415337</v>
      </c>
      <c r="BC6" s="976">
        <f t="shared" ref="BC6:BC37" si="23">IFERROR(AJ6/AE6,0)</f>
        <v>31.108738825527833</v>
      </c>
      <c r="BD6" s="1032">
        <f t="shared" ref="BD6:BD37" si="24">IFERROR(AR6/AL6,0)</f>
        <v>85.95837044769894</v>
      </c>
      <c r="BE6" s="1061">
        <f t="shared" ref="BE6:BE37" si="25">+AX6+AR6+AJ6+AC6+AB6+AA6+U6+T6+S6+L6</f>
        <v>82873.415070066709</v>
      </c>
      <c r="BF6" s="1062">
        <f t="shared" ref="BF6:BF37" si="26">+AM6+Y6+Q6+G6+M6</f>
        <v>29326.039965955795</v>
      </c>
      <c r="BG6" s="1062">
        <f t="shared" ref="BG6:BG37" si="27">+H6</f>
        <v>984.99055799259281</v>
      </c>
      <c r="BH6" s="1063">
        <f t="shared" ref="BH6:BH37" si="28">+I6+J6+K6+AH6-M6+R6-U6+Z6-AC6</f>
        <v>20659.369020579987</v>
      </c>
      <c r="BI6" s="1064">
        <f>+[17]gan!DT6+[17]gan!DU6+[17]gan!DV6+[17]gan!DW6+[17]gan!DX6+[17]gan!DY6+[17]gan!DZ6</f>
        <v>10007.920791469172</v>
      </c>
      <c r="BJ6" s="1065">
        <f>[17]gan!O6/15.5*1000*0.005+SUM([17]gan!EH6:EN6)+[17]FCI!L7</f>
        <v>23263.195344797412</v>
      </c>
      <c r="BK6" s="1066">
        <f t="shared" ref="BK6:BK37" si="29">+BJ6-BO6-BN6-BM6</f>
        <v>22995.356795133739</v>
      </c>
      <c r="BL6" s="1065" t="str">
        <f t="shared" ref="BL6:BL37" si="30">+IF(BK6&lt;0,"MINING",IF(BK6&gt;BV6,"WASTE","-"))</f>
        <v>-</v>
      </c>
      <c r="BM6" s="1061">
        <f>IF(-VLOOKUP(A6,[17]GJha!$T$16:$AE$22,10,FALSE)*E6/0.8&gt;0,-VLOOKUP(A6,[17]GJha!$T$16:$AE$22,10,FALSE)*E6/0.8,0)</f>
        <v>0</v>
      </c>
      <c r="BN6" s="1061">
        <f>IF(-VLOOKUP(A6,[17]GJha!$T$16:$AE$22,11,FALSE)*O6/0.8&gt;0,-VLOOKUP(A6,[17]GJha!$T$16:$AE$22,11,FALSE)*O6/0.8,0)</f>
        <v>267.83854966367255</v>
      </c>
      <c r="BO6" s="1061">
        <f>IF(-VLOOKUP(A6,[17]GJha!$T$16:$AE$22,12,FALSE)*W6/0.8&gt;0,-VLOOKUP(A6,[17]GJha!$T$16:$AE$22,12,FALSE)*W6/0.8,0)</f>
        <v>0</v>
      </c>
      <c r="BP6" s="1061">
        <f t="shared" ref="BP6:BP37" si="31">IFERROR(BM6/E6,0)</f>
        <v>0</v>
      </c>
      <c r="BQ6" s="1061">
        <f t="shared" ref="BQ6:BQ37" si="32">IFERROR((170-BP6)*E6,0)</f>
        <v>72029.52265123</v>
      </c>
      <c r="BR6" s="1061">
        <f t="shared" ref="BR6:BR37" si="33">IFERROR(BN6/O6,0)</f>
        <v>3.0508328997175491</v>
      </c>
      <c r="BS6" s="1061">
        <f t="shared" ref="BS6:BS37" si="34">IFERROR((170-BR6)*O6,0)</f>
        <v>14656.791851116326</v>
      </c>
      <c r="BT6" s="1061">
        <f t="shared" ref="BT6:BT37" si="35">IFERROR(BO6/W6,0)</f>
        <v>0</v>
      </c>
      <c r="BU6" s="1061">
        <f t="shared" ref="BU6:BU37" si="36">IFERROR((170-BT6)*W6,0)</f>
        <v>156690.28913210001</v>
      </c>
      <c r="BV6" s="1063">
        <f t="shared" ref="BV6:BV37" si="37">IFERROR((BQ6+BS6+BU6),0)</f>
        <v>243376.60363444634</v>
      </c>
      <c r="BW6" s="974">
        <f t="shared" ref="BW6:BW37" si="38">+IF(BK6&gt;BV6,(BK6-BV6)/BK6*BI6,0)</f>
        <v>0</v>
      </c>
      <c r="BX6" s="1067">
        <f t="shared" ref="BX6:BX37" si="39">+(G6+M6)/(G6+M6+Q6+Y6+AM6)</f>
        <v>0.13601995716133083</v>
      </c>
      <c r="BY6" s="1067">
        <f t="shared" ref="BY6:BY37" si="40">+(Q6)/(G6+M6+Q6+Y6+AM6)</f>
        <v>0.12583919892553488</v>
      </c>
      <c r="BZ6" s="1067">
        <f t="shared" ref="BZ6:BZ37" si="41">+(Y6)/(G6+M6+Q6+Y6+AM6)</f>
        <v>0.43267242017221608</v>
      </c>
      <c r="CA6" s="1067">
        <f t="shared" ref="CA6:CA37" si="42">+(AM6)/(G6+M6+Q6+Y6+AM6)</f>
        <v>0.3054684237409182</v>
      </c>
      <c r="CE6" s="1061"/>
      <c r="CF6" s="1061"/>
      <c r="CG6" s="1061"/>
      <c r="CH6" s="1061"/>
      <c r="CI6" s="1061"/>
      <c r="CJ6" s="1061"/>
      <c r="CK6" s="1061"/>
      <c r="CL6" s="1061"/>
      <c r="CM6" s="1061"/>
      <c r="CN6" s="1061"/>
      <c r="CO6" s="1061"/>
      <c r="CP6" s="1061"/>
      <c r="CQ6" s="1061"/>
      <c r="CR6" s="1061"/>
      <c r="CS6" s="1061"/>
      <c r="CT6" s="1061"/>
      <c r="CU6" s="1027" t="s">
        <v>364</v>
      </c>
      <c r="CV6" s="1068">
        <v>12</v>
      </c>
      <c r="CW6" s="1068">
        <v>10</v>
      </c>
      <c r="CX6" s="1068">
        <v>8</v>
      </c>
      <c r="CY6" s="1029">
        <v>6.0999999999999999E-2</v>
      </c>
      <c r="DA6" s="304"/>
      <c r="DB6" s="1069" t="s">
        <v>365</v>
      </c>
      <c r="DC6" s="1070" t="s">
        <v>366</v>
      </c>
      <c r="DD6" s="1070" t="s">
        <v>367</v>
      </c>
      <c r="DE6" s="1070" t="s">
        <v>368</v>
      </c>
      <c r="DF6" s="1070" t="s">
        <v>369</v>
      </c>
      <c r="DG6" s="1071" t="s">
        <v>370</v>
      </c>
      <c r="DH6" s="308" t="s">
        <v>371</v>
      </c>
      <c r="DI6" s="309" t="s">
        <v>372</v>
      </c>
      <c r="DJ6" s="309" t="s">
        <v>373</v>
      </c>
      <c r="DK6" s="310" t="s">
        <v>374</v>
      </c>
    </row>
    <row r="7" spans="1:119">
      <c r="A7" s="272">
        <v>1</v>
      </c>
      <c r="B7" s="272">
        <f>+VLOOKUP(C7,[20]GIS!B:C,2,FALSE)</f>
        <v>8058</v>
      </c>
      <c r="C7" s="696" t="s">
        <v>82</v>
      </c>
      <c r="D7" s="1030">
        <f>+[17]GJha!L$9</f>
        <v>53.19383576790964</v>
      </c>
      <c r="E7" s="1031">
        <f>+VLOOKUP(B7,[17]GIS!B:J,3,FALSE)</f>
        <v>1383.4355111479999</v>
      </c>
      <c r="F7" s="1032">
        <f t="shared" si="0"/>
        <v>73590.241375500831</v>
      </c>
      <c r="G7" s="1033">
        <f>+E7*[17]GJha!L$24</f>
        <v>13024.269072270896</v>
      </c>
      <c r="H7" s="1034">
        <f>+E7*[17]GJha!L$30</f>
        <v>3216.0987218253954</v>
      </c>
      <c r="I7" s="1035">
        <f>+E7*[17]GJha!L$36</f>
        <v>11643.544042854233</v>
      </c>
      <c r="J7" s="1035">
        <f>+$E7*VLOOKUP(A7,[17]GJha!$T$16:$V$22,2,FALSE)</f>
        <v>42183.122361194517</v>
      </c>
      <c r="K7" s="1035">
        <f>+$E7*VLOOKUP(A7,[17]GJha!$T$16:$Z$22,3,FALSE)</f>
        <v>4925.0474479333461</v>
      </c>
      <c r="L7" s="1035">
        <f>+$E7*VLOOKUP(A7,[17]GJha!$T$16:$Z$22,4,FALSE)</f>
        <v>10004.115611962005</v>
      </c>
      <c r="M7" s="1036">
        <f>+[17]gan!BB7</f>
        <v>18837.364206869494</v>
      </c>
      <c r="N7" s="1030">
        <f>+[17]GJha!L$16</f>
        <v>43.189767919773338</v>
      </c>
      <c r="O7" s="1037">
        <f>+VLOOKUP(B7,[17]GIS!B:J,4,FALSE)</f>
        <v>349.70066621900099</v>
      </c>
      <c r="P7" s="1038">
        <f t="shared" si="1"/>
        <v>15103.490615388773</v>
      </c>
      <c r="Q7" s="1039">
        <f t="shared" ref="Q7:Q38" si="43">+P7</f>
        <v>15103.490615388773</v>
      </c>
      <c r="R7" s="1040">
        <f>+O7*VLOOKUP($A7,[17]GJha!$T$16:$X$22,5,FALSE)</f>
        <v>403.69950734041743</v>
      </c>
      <c r="S7" s="1041">
        <f t="shared" si="2"/>
        <v>1812.4188738466528</v>
      </c>
      <c r="T7" s="1042">
        <f t="shared" si="3"/>
        <v>13993.062338353597</v>
      </c>
      <c r="U7" s="1043">
        <f>+R7*(1-[17]gan!CN7)</f>
        <v>401.67873727943999</v>
      </c>
      <c r="V7" s="1030">
        <f>+[17]GJha!L$18</f>
        <v>15.360012303461151</v>
      </c>
      <c r="W7" s="1044">
        <f>+VLOOKUP(B7,[17]GIS!B:J,5,FALSE)</f>
        <v>612.201245277</v>
      </c>
      <c r="X7" s="1032">
        <f t="shared" si="4"/>
        <v>9403.4186596489581</v>
      </c>
      <c r="Y7" s="1045">
        <f t="shared" si="5"/>
        <v>8427.7895642964959</v>
      </c>
      <c r="Z7" s="1046">
        <f>+W7*0.45*[17]GJha!I$18</f>
        <v>975.62909535246251</v>
      </c>
      <c r="AA7" s="1042">
        <f t="shared" si="6"/>
        <v>1128.4102391578749</v>
      </c>
      <c r="AB7" s="1042">
        <f t="shared" si="7"/>
        <v>10711.93006910978</v>
      </c>
      <c r="AC7" s="1043">
        <f>+Z7*(1-[17]gan!CN7)</f>
        <v>970.74545781845814</v>
      </c>
      <c r="AD7" s="1047">
        <f t="shared" si="8"/>
        <v>45.97740000000001</v>
      </c>
      <c r="AE7" s="1044">
        <f>+VLOOKUP(B7,[17]GIS!B:J,6,FALSE)</f>
        <v>49.347058128999997</v>
      </c>
      <c r="AF7" s="1048">
        <f t="shared" si="9"/>
        <v>2268.849430420285</v>
      </c>
      <c r="AG7" s="1049">
        <f t="shared" si="10"/>
        <v>2075.1671619697727</v>
      </c>
      <c r="AH7" s="1050">
        <f>+AG7*([17]gan!AU7*[17]gan!BJ7+(1-[17]gan!AU7)*[17]gan!CA7)</f>
        <v>0</v>
      </c>
      <c r="AI7" s="1051">
        <f t="shared" si="11"/>
        <v>193.68226845051211</v>
      </c>
      <c r="AJ7" s="1052">
        <f t="shared" si="12"/>
        <v>2268.849430420285</v>
      </c>
      <c r="AK7" s="1053">
        <f>+[17]GJha!B$12</f>
        <v>16.866810356757295</v>
      </c>
      <c r="AL7" s="1044">
        <f>+VLOOKUP(B7,[17]GIS!B:J,8,FALSE)</f>
        <v>858.46233907500005</v>
      </c>
      <c r="AM7" s="1054">
        <f t="shared" si="13"/>
        <v>14479.521471596303</v>
      </c>
      <c r="AN7" s="1050">
        <f>+AL7*AK$4*([17]gan!AU7*[17]gan!BJ7+(1-[17]gan!AU7)*[17]gan!CA7)+[17]gan!CS7/[17]gan!CT$3</f>
        <v>3098.3674249635246</v>
      </c>
      <c r="AO7" s="1055"/>
      <c r="AP7" s="1056">
        <f t="shared" si="14"/>
        <v>0</v>
      </c>
      <c r="AQ7" s="1041">
        <f>+[17]GJha!D$5*'LP56'!AL7</f>
        <v>96772.742559246617</v>
      </c>
      <c r="AR7" s="1057">
        <f t="shared" si="15"/>
        <v>79194.853662686786</v>
      </c>
      <c r="AS7" s="1030">
        <f>+[17]GJha!B$13</f>
        <v>12.445436702060544</v>
      </c>
      <c r="AT7" s="1058">
        <f>+VLOOKUP(B7,[17]GIS!B:J,7,FALSE)</f>
        <v>1326.259141581</v>
      </c>
      <c r="AU7" s="1032">
        <f t="shared" si="16"/>
        <v>16505.874197075489</v>
      </c>
      <c r="AV7" s="1059"/>
      <c r="AW7" s="1072">
        <f t="shared" si="17"/>
        <v>0</v>
      </c>
      <c r="AX7" s="1041">
        <f t="shared" si="18"/>
        <v>16505.874197075489</v>
      </c>
      <c r="AY7" s="1060">
        <f t="shared" si="19"/>
        <v>12.445436702060544</v>
      </c>
      <c r="AZ7" s="999">
        <f t="shared" si="20"/>
        <v>7.2313566706556545</v>
      </c>
      <c r="BA7" s="1032">
        <f t="shared" si="21"/>
        <v>46.345808044099954</v>
      </c>
      <c r="BB7" s="976">
        <f t="shared" si="22"/>
        <v>20.926265447711621</v>
      </c>
      <c r="BC7" s="976">
        <f t="shared" si="23"/>
        <v>45.97740000000001</v>
      </c>
      <c r="BD7" s="1032">
        <f t="shared" si="24"/>
        <v>92.25198364324271</v>
      </c>
      <c r="BE7" s="1061">
        <f t="shared" si="25"/>
        <v>136991.93861771037</v>
      </c>
      <c r="BF7" s="1062">
        <f t="shared" si="26"/>
        <v>69872.434930421965</v>
      </c>
      <c r="BG7" s="1062">
        <f t="shared" si="27"/>
        <v>3216.0987218253954</v>
      </c>
      <c r="BH7" s="1063">
        <f t="shared" si="28"/>
        <v>39921.254052707598</v>
      </c>
      <c r="BI7" s="1064">
        <f>+[17]gan!DT7+[17]gan!DU7+[17]gan!DV7+[17]gan!DW7+[17]gan!DX7+[17]gan!DY7+[17]gan!DZ7</f>
        <v>14370.767035703699</v>
      </c>
      <c r="BJ7" s="1065">
        <f>[17]gan!O7/15.5*1000*0.005+SUM([17]gan!EH7:EN7)+[17]FCI!L8</f>
        <v>29864.915072467353</v>
      </c>
      <c r="BK7" s="1066">
        <f t="shared" si="29"/>
        <v>28798.036774913278</v>
      </c>
      <c r="BL7" s="1065" t="str">
        <f t="shared" si="30"/>
        <v>-</v>
      </c>
      <c r="BM7" s="1061">
        <f>IF(-VLOOKUP(A7,[17]GJha!$T$16:$AE$22,10,FALSE)*E7/0.8&gt;0,-VLOOKUP(A7,[17]GJha!$T$16:$AE$22,10,FALSE)*E7/0.8,0)</f>
        <v>0</v>
      </c>
      <c r="BN7" s="1061">
        <f>IF(-VLOOKUP(A7,[17]GJha!$T$16:$AE$22,11,FALSE)*O7/0.8&gt;0,-VLOOKUP(A7,[17]GJha!$T$16:$AE$22,11,FALSE)*O7/0.8,0)</f>
        <v>1066.8782975540735</v>
      </c>
      <c r="BO7" s="1061">
        <f>IF(-VLOOKUP(A7,[17]GJha!$T$16:$AE$22,12,FALSE)*W7/0.8&gt;0,-VLOOKUP(A7,[17]GJha!$T$16:$AE$22,12,FALSE)*W7/0.8,0)</f>
        <v>0</v>
      </c>
      <c r="BP7" s="1061">
        <f t="shared" si="31"/>
        <v>0</v>
      </c>
      <c r="BQ7" s="1061">
        <f t="shared" si="32"/>
        <v>235184.03689515998</v>
      </c>
      <c r="BR7" s="1061">
        <f t="shared" si="33"/>
        <v>3.0508328997175487</v>
      </c>
      <c r="BS7" s="1061">
        <f t="shared" si="34"/>
        <v>58382.234959676091</v>
      </c>
      <c r="BT7" s="1061">
        <f t="shared" si="35"/>
        <v>0</v>
      </c>
      <c r="BU7" s="1061">
        <f t="shared" si="36"/>
        <v>104074.21169709</v>
      </c>
      <c r="BV7" s="1063">
        <f t="shared" si="37"/>
        <v>397640.4835519261</v>
      </c>
      <c r="BW7" s="974">
        <f t="shared" si="38"/>
        <v>0</v>
      </c>
      <c r="BX7" s="1067">
        <f t="shared" si="39"/>
        <v>0.4559971798731185</v>
      </c>
      <c r="BY7" s="1067">
        <f t="shared" si="40"/>
        <v>0.21615806906441185</v>
      </c>
      <c r="BZ7" s="1067">
        <f t="shared" si="41"/>
        <v>0.12061680078401125</v>
      </c>
      <c r="CA7" s="1067">
        <f t="shared" si="42"/>
        <v>0.20722795027845839</v>
      </c>
      <c r="CE7" s="1061"/>
      <c r="CF7" s="1061"/>
      <c r="CG7" s="1061"/>
      <c r="CH7" s="1061"/>
      <c r="CI7" s="1061"/>
      <c r="CJ7" s="1061"/>
      <c r="CK7" s="1061"/>
      <c r="CL7" s="1061"/>
      <c r="CM7" s="1061"/>
      <c r="CN7" s="1061"/>
      <c r="CO7" s="1061"/>
      <c r="CP7" s="1061"/>
      <c r="CQ7" s="1061"/>
      <c r="CR7" s="1061"/>
      <c r="CS7" s="1061"/>
      <c r="CT7" s="1061"/>
      <c r="CU7" s="1027" t="s">
        <v>375</v>
      </c>
      <c r="CV7" s="1068">
        <v>12</v>
      </c>
      <c r="CW7" s="1068">
        <v>11</v>
      </c>
      <c r="CX7" s="1068">
        <v>10</v>
      </c>
      <c r="CY7" s="1029">
        <v>0.13</v>
      </c>
      <c r="DA7" s="1073" t="s">
        <v>376</v>
      </c>
      <c r="DB7" s="1074">
        <f>+[17]GJha!L3</f>
        <v>0.81419382052093214</v>
      </c>
      <c r="DC7" s="1074">
        <f>+[17]GJha!L4</f>
        <v>2.8155646947168617E-2</v>
      </c>
      <c r="DD7" s="1075"/>
      <c r="DE7" s="1074">
        <f>+[17]GJha!L7</f>
        <v>5.2409575028999261E-2</v>
      </c>
      <c r="DF7" s="1074">
        <f>+[17]GJha!L5</f>
        <v>4.5660655910576824E-2</v>
      </c>
      <c r="DG7" s="1074">
        <f>+[17]GJha!L6</f>
        <v>5.9580301592323102E-2</v>
      </c>
      <c r="DH7" s="1075"/>
      <c r="DI7" s="1074">
        <f>+[17]GJha!L11</f>
        <v>0.49860917941585536</v>
      </c>
      <c r="DJ7" s="1074">
        <f>+DE4</f>
        <v>0.13838664812239221</v>
      </c>
      <c r="DK7" s="1076">
        <f>+[17]GJha!L14</f>
        <v>0.36161335187760779</v>
      </c>
      <c r="DL7" s="1077">
        <f>+[17]DIBA56!X22</f>
        <v>0.53664262954888475</v>
      </c>
      <c r="DM7" s="974" t="str">
        <f>+'[20]GJha prov'!F4</f>
        <v>trigo</v>
      </c>
    </row>
    <row r="8" spans="1:119">
      <c r="A8" s="272">
        <v>1</v>
      </c>
      <c r="B8" s="272">
        <f>+VLOOKUP(C8,[20]GIS!B:C,2,FALSE)</f>
        <v>8065</v>
      </c>
      <c r="C8" s="696" t="s">
        <v>85</v>
      </c>
      <c r="D8" s="1030">
        <f>+[17]GJha!L$9</f>
        <v>53.19383576790964</v>
      </c>
      <c r="E8" s="1031">
        <f>+VLOOKUP(B8,[17]GIS!B:J,3,FALSE)</f>
        <v>908.67228228099998</v>
      </c>
      <c r="F8" s="1032">
        <f t="shared" si="0"/>
        <v>48335.764150507144</v>
      </c>
      <c r="G8" s="1033">
        <f>+E8*[17]GJha!L$24</f>
        <v>8554.6396688353852</v>
      </c>
      <c r="H8" s="1034">
        <f>+E8*[17]GJha!L$30</f>
        <v>2112.4076561957304</v>
      </c>
      <c r="I8" s="1035">
        <f>+E8*[17]GJha!L$36</f>
        <v>7647.7476933348953</v>
      </c>
      <c r="J8" s="1035">
        <f>+$E8*VLOOKUP(A8,[17]GJha!$T$16:$V$22,2,FALSE)</f>
        <v>27706.845574520383</v>
      </c>
      <c r="K8" s="1035">
        <f>+$E8*VLOOKUP(A8,[17]GJha!$T$16:$Z$22,3,FALSE)</f>
        <v>3234.8845094645294</v>
      </c>
      <c r="L8" s="1035">
        <f>+$E8*VLOOKUP(A8,[17]GJha!$T$16:$Z$22,4,FALSE)</f>
        <v>6570.9333699126073</v>
      </c>
      <c r="M8" s="1036">
        <f>+[17]gan!BB8</f>
        <v>12931.121987295028</v>
      </c>
      <c r="N8" s="1030">
        <f>+[17]GJha!L$16</f>
        <v>43.189767919773338</v>
      </c>
      <c r="O8" s="1037">
        <f>+VLOOKUP(B8,[17]GIS!B:J,4,FALSE)</f>
        <v>130.397375498</v>
      </c>
      <c r="P8" s="1038">
        <f t="shared" si="1"/>
        <v>5631.8323851061587</v>
      </c>
      <c r="Q8" s="1039">
        <f t="shared" si="43"/>
        <v>5631.8323851061587</v>
      </c>
      <c r="R8" s="1040">
        <f>+O8*VLOOKUP($A8,[17]GJha!$T$16:$X$22,5,FALSE)</f>
        <v>150.53261641217242</v>
      </c>
      <c r="S8" s="1041">
        <f t="shared" si="2"/>
        <v>675.81988621273899</v>
      </c>
      <c r="T8" s="1042">
        <f t="shared" si="3"/>
        <v>5217.7727421271729</v>
      </c>
      <c r="U8" s="1043">
        <f>+R8*(1-[17]gan!CN8)</f>
        <v>42.539719461282971</v>
      </c>
      <c r="V8" s="1030">
        <f>+[17]GJha!L$18</f>
        <v>15.360012303461151</v>
      </c>
      <c r="W8" s="1044">
        <f>+VLOOKUP(B8,[17]GIS!B:J,5,FALSE)</f>
        <v>878.06459902400002</v>
      </c>
      <c r="X8" s="1032">
        <f t="shared" si="4"/>
        <v>13487.083044242323</v>
      </c>
      <c r="Y8" s="1045">
        <f t="shared" si="5"/>
        <v>12087.763168603722</v>
      </c>
      <c r="Z8" s="1046">
        <f>+W8*0.45*[17]GJha!I$18</f>
        <v>1399.3198756386003</v>
      </c>
      <c r="AA8" s="1042">
        <f t="shared" si="6"/>
        <v>1618.4499653090786</v>
      </c>
      <c r="AB8" s="1042">
        <f t="shared" si="7"/>
        <v>15363.847514962537</v>
      </c>
      <c r="AC8" s="1043">
        <f>+Z8*(1-[17]gan!CN8)</f>
        <v>395.44037940105829</v>
      </c>
      <c r="AD8" s="1047">
        <f t="shared" si="8"/>
        <v>45.977400000000003</v>
      </c>
      <c r="AE8" s="1044">
        <f>+VLOOKUP(B8,[17]GIS!B:J,6,FALSE)</f>
        <v>18.623992189999999</v>
      </c>
      <c r="AF8" s="1048">
        <f t="shared" si="9"/>
        <v>856.28273851650602</v>
      </c>
      <c r="AG8" s="1049">
        <f t="shared" si="10"/>
        <v>783.18543156997498</v>
      </c>
      <c r="AH8" s="1050">
        <f>+AG8*([17]gan!AU8*[17]gan!BJ8+(1-[17]gan!AU8)*[17]gan!CA8)</f>
        <v>0</v>
      </c>
      <c r="AI8" s="1051">
        <f t="shared" si="11"/>
        <v>73.097306946531006</v>
      </c>
      <c r="AJ8" s="1052">
        <f t="shared" si="12"/>
        <v>856.28273851650602</v>
      </c>
      <c r="AK8" s="1053">
        <f>+[17]GJha!B$12</f>
        <v>16.866810356757295</v>
      </c>
      <c r="AL8" s="1044">
        <f>+VLOOKUP(B8,[17]GIS!B:J,8,FALSE)</f>
        <v>412.633104102</v>
      </c>
      <c r="AM8" s="1054">
        <f t="shared" si="13"/>
        <v>6959.804313808525</v>
      </c>
      <c r="AN8" s="1050">
        <f>+AL8*AK$4*([17]gan!AU8*[17]gan!BJ8+(1-[17]gan!AU8)*[17]gan!CA8)+[17]gan!CS8/[17]gan!CT$3</f>
        <v>1489.2778751235628</v>
      </c>
      <c r="AO8" s="1055"/>
      <c r="AP8" s="1056">
        <f t="shared" si="14"/>
        <v>0</v>
      </c>
      <c r="AQ8" s="1041">
        <f>+[17]GJha!D$5*'LP56'!AL8</f>
        <v>46515.304559210257</v>
      </c>
      <c r="AR8" s="1057">
        <f t="shared" si="15"/>
        <v>38066.22237027817</v>
      </c>
      <c r="AS8" s="1030">
        <f>+[17]GJha!B$13</f>
        <v>12.445436702060544</v>
      </c>
      <c r="AT8" s="1058">
        <f>+VLOOKUP(B8,[17]GIS!B:J,7,FALSE)</f>
        <v>422.55415156699996</v>
      </c>
      <c r="AU8" s="1032">
        <f t="shared" si="16"/>
        <v>5258.8709465199954</v>
      </c>
      <c r="AV8" s="1059"/>
      <c r="AW8" s="1056">
        <f t="shared" si="17"/>
        <v>0</v>
      </c>
      <c r="AX8" s="1041">
        <f t="shared" si="18"/>
        <v>5258.8709465199954</v>
      </c>
      <c r="AY8" s="1060">
        <f t="shared" si="19"/>
        <v>12.445436702060544</v>
      </c>
      <c r="AZ8" s="999">
        <f t="shared" si="20"/>
        <v>7.2313566706556545</v>
      </c>
      <c r="BA8" s="1032">
        <f t="shared" si="21"/>
        <v>45.523403558779769</v>
      </c>
      <c r="BB8" s="976">
        <f t="shared" si="22"/>
        <v>19.790956017346158</v>
      </c>
      <c r="BC8" s="976">
        <f t="shared" si="23"/>
        <v>45.977400000000003</v>
      </c>
      <c r="BD8" s="1032">
        <f t="shared" si="24"/>
        <v>92.25198364324271</v>
      </c>
      <c r="BE8" s="1061">
        <f t="shared" si="25"/>
        <v>74066.179632701125</v>
      </c>
      <c r="BF8" s="1062">
        <f t="shared" si="26"/>
        <v>46165.161523648814</v>
      </c>
      <c r="BG8" s="1062">
        <f t="shared" si="27"/>
        <v>2112.4076561957304</v>
      </c>
      <c r="BH8" s="1063">
        <f t="shared" si="28"/>
        <v>26770.228183213214</v>
      </c>
      <c r="BI8" s="1064">
        <f>+[17]gan!DT8+[17]gan!DU8+[17]gan!DV8+[17]gan!DW8+[17]gan!DX8+[17]gan!DY8+[17]gan!DZ8</f>
        <v>9833.7440352729991</v>
      </c>
      <c r="BJ8" s="1065">
        <f>[17]gan!O8/15.5*1000*0.005+SUM([17]gan!EH8:EN8)+[17]FCI!L9</f>
        <v>21357.645084495703</v>
      </c>
      <c r="BK8" s="1066">
        <f t="shared" si="29"/>
        <v>20959.824481289583</v>
      </c>
      <c r="BL8" s="1065" t="str">
        <f t="shared" si="30"/>
        <v>-</v>
      </c>
      <c r="BM8" s="1061">
        <f>IF(-VLOOKUP(A8,[17]GJha!$T$16:$AE$22,10,FALSE)*E8/0.8&gt;0,-VLOOKUP(A8,[17]GJha!$T$16:$AE$22,10,FALSE)*E8/0.8,0)</f>
        <v>0</v>
      </c>
      <c r="BN8" s="1061">
        <f>IF(-VLOOKUP(A8,[17]GJha!$T$16:$AE$22,11,FALSE)*O8/0.8&gt;0,-VLOOKUP(A8,[17]GJha!$T$16:$AE$22,11,FALSE)*O8/0.8,0)</f>
        <v>397.82060320612146</v>
      </c>
      <c r="BO8" s="1061">
        <f>IF(-VLOOKUP(A8,[17]GJha!$T$16:$AE$22,12,FALSE)*W8/0.8&gt;0,-VLOOKUP(A8,[17]GJha!$T$16:$AE$22,12,FALSE)*W8/0.8,0)</f>
        <v>0</v>
      </c>
      <c r="BP8" s="1061">
        <f t="shared" si="31"/>
        <v>0</v>
      </c>
      <c r="BQ8" s="1061">
        <f t="shared" si="32"/>
        <v>154474.28798776999</v>
      </c>
      <c r="BR8" s="1061">
        <f t="shared" si="33"/>
        <v>3.0508328997175491</v>
      </c>
      <c r="BS8" s="1061">
        <f t="shared" si="34"/>
        <v>21769.733231453876</v>
      </c>
      <c r="BT8" s="1061">
        <f t="shared" si="35"/>
        <v>0</v>
      </c>
      <c r="BU8" s="1061">
        <f t="shared" si="36"/>
        <v>149270.98183408001</v>
      </c>
      <c r="BV8" s="1063">
        <f t="shared" si="37"/>
        <v>325515.00305330387</v>
      </c>
      <c r="BW8" s="974">
        <f t="shared" si="38"/>
        <v>0</v>
      </c>
      <c r="BX8" s="1067">
        <f t="shared" si="39"/>
        <v>0.46541073283419571</v>
      </c>
      <c r="BY8" s="1067">
        <f t="shared" si="40"/>
        <v>0.12199312640163004</v>
      </c>
      <c r="BZ8" s="1067">
        <f t="shared" si="41"/>
        <v>0.26183734161552924</v>
      </c>
      <c r="CA8" s="1067">
        <f t="shared" si="42"/>
        <v>0.15075879914864496</v>
      </c>
      <c r="CE8" s="1061"/>
      <c r="CF8" s="1061"/>
      <c r="CG8" s="1061"/>
      <c r="CH8" s="1061"/>
      <c r="CI8" s="1061"/>
      <c r="CJ8" s="1061"/>
      <c r="CK8" s="1061"/>
      <c r="CL8" s="1061"/>
      <c r="CM8" s="1061"/>
      <c r="CN8" s="1061"/>
      <c r="CO8" s="1061"/>
      <c r="CP8" s="1061"/>
      <c r="CQ8" s="1061"/>
      <c r="CR8" s="1061"/>
      <c r="CS8" s="1061"/>
      <c r="CT8" s="1061"/>
      <c r="CU8" s="1027" t="s">
        <v>377</v>
      </c>
      <c r="CV8" s="1068">
        <v>20</v>
      </c>
      <c r="CW8" s="1068">
        <v>15</v>
      </c>
      <c r="CX8" s="1068">
        <v>10</v>
      </c>
      <c r="CY8" s="1029">
        <v>0.67800000000000005</v>
      </c>
      <c r="DA8" s="1073" t="s">
        <v>378</v>
      </c>
      <c r="DB8" s="1074">
        <f>+[17]GJha!M3</f>
        <v>0.24667621190427491</v>
      </c>
      <c r="DC8" s="1074">
        <f>+[17]GJha!M4</f>
        <v>8.7952546533033346E-2</v>
      </c>
      <c r="DD8" s="1075"/>
      <c r="DE8" s="1074">
        <f>+[17]GJha!M7</f>
        <v>7.8952751073839228E-2</v>
      </c>
      <c r="DF8" s="1074">
        <f>+[17]GJha!M5</f>
        <v>0.24524442626303947</v>
      </c>
      <c r="DG8" s="1074">
        <f>+[17]GJha!M6</f>
        <v>0.33953773777868684</v>
      </c>
      <c r="DH8" s="1075"/>
      <c r="DI8" s="1074">
        <f>+[17]GJha!M11</f>
        <v>0.6701227830832196</v>
      </c>
      <c r="DJ8" s="1074">
        <f>+DF4</f>
        <v>0.11296043656207368</v>
      </c>
      <c r="DK8" s="1076">
        <f>+[17]GJha!M14</f>
        <v>0.21691678035470668</v>
      </c>
      <c r="DL8" s="1077">
        <f>+[17]DIBA56!X25</f>
        <v>0.16770082173402651</v>
      </c>
      <c r="DM8" s="974" t="str">
        <f>+'[20]GJha prov'!F5</f>
        <v>cebada</v>
      </c>
    </row>
    <row r="9" spans="1:119">
      <c r="A9" s="272">
        <v>1</v>
      </c>
      <c r="B9" s="272">
        <f>+VLOOKUP(C9,[20]GIS!B:C,2,FALSE)</f>
        <v>8164</v>
      </c>
      <c r="C9" s="696" t="s">
        <v>88</v>
      </c>
      <c r="D9" s="1030">
        <f>+[17]GJha!L$9</f>
        <v>53.19383576790964</v>
      </c>
      <c r="E9" s="1031">
        <f>+VLOOKUP(B9,[17]GIS!B:J,3,FALSE)</f>
        <v>396.87292348</v>
      </c>
      <c r="F9" s="1032">
        <f t="shared" si="0"/>
        <v>21111.193112325291</v>
      </c>
      <c r="G9" s="1033">
        <f>+E9*[17]GJha!L$24</f>
        <v>3736.3358835664008</v>
      </c>
      <c r="H9" s="1034">
        <f>+E9*[17]GJha!L$30</f>
        <v>922.61799819781299</v>
      </c>
      <c r="I9" s="1035">
        <f>+E9*[17]GJha!L$36</f>
        <v>3340.2405292611738</v>
      </c>
      <c r="J9" s="1035">
        <f>+$E9*VLOOKUP(A9,[17]GJha!$T$16:$V$22,2,FALSE)</f>
        <v>12101.278995729666</v>
      </c>
      <c r="K9" s="1035">
        <f>+$E9*VLOOKUP(A9,[17]GJha!$T$16:$Z$22,3,FALSE)</f>
        <v>1412.8724925652969</v>
      </c>
      <c r="L9" s="1035">
        <f>+$E9*VLOOKUP(A9,[17]GJha!$T$16:$Z$22,4,FALSE)</f>
        <v>2869.9296626097089</v>
      </c>
      <c r="M9" s="1036">
        <f>+[17]gan!BB9</f>
        <v>0</v>
      </c>
      <c r="N9" s="1030">
        <f>+[17]GJha!L$16</f>
        <v>43.189767919773338</v>
      </c>
      <c r="O9" s="1037">
        <f>+VLOOKUP(B9,[17]GIS!B:J,4,FALSE)</f>
        <v>24.078036035</v>
      </c>
      <c r="P9" s="1038">
        <f t="shared" si="1"/>
        <v>1039.9247883155895</v>
      </c>
      <c r="Q9" s="1039">
        <f t="shared" si="43"/>
        <v>1039.9247883155895</v>
      </c>
      <c r="R9" s="1040">
        <f>+O9*VLOOKUP($A9,[17]GJha!$T$16:$X$22,5,FALSE)</f>
        <v>27.796033076376695</v>
      </c>
      <c r="S9" s="1041">
        <f t="shared" si="2"/>
        <v>124.79097459787073</v>
      </c>
      <c r="T9" s="1042">
        <f t="shared" si="3"/>
        <v>963.46816511890427</v>
      </c>
      <c r="U9" s="1043">
        <f>+R9*(1-[17]gan!CN9)</f>
        <v>27.796033076376695</v>
      </c>
      <c r="V9" s="1030">
        <f>+[17]GJha!L$18</f>
        <v>15.360012303461151</v>
      </c>
      <c r="W9" s="1044">
        <f>+VLOOKUP(B9,[17]GIS!B:J,5,FALSE)</f>
        <v>373.81126437500001</v>
      </c>
      <c r="X9" s="1032">
        <f t="shared" si="4"/>
        <v>5741.7456199723692</v>
      </c>
      <c r="Y9" s="1045">
        <f t="shared" si="5"/>
        <v>5146.0246074649103</v>
      </c>
      <c r="Z9" s="1046">
        <f>+W9*0.45*[17]GJha!I$18</f>
        <v>595.72101250745868</v>
      </c>
      <c r="AA9" s="1042">
        <f t="shared" si="6"/>
        <v>689.00947439668425</v>
      </c>
      <c r="AB9" s="1042">
        <f t="shared" si="7"/>
        <v>6540.725217275125</v>
      </c>
      <c r="AC9" s="1043">
        <f>+Z9*(1-[17]gan!CN9)</f>
        <v>595.72101250745868</v>
      </c>
      <c r="AD9" s="1047">
        <f t="shared" si="8"/>
        <v>45.977400000000003</v>
      </c>
      <c r="AE9" s="1044">
        <f>+VLOOKUP(B9,[17]GIS!B:J,6,FALSE)</f>
        <v>21.115988971</v>
      </c>
      <c r="AF9" s="1048">
        <f t="shared" si="9"/>
        <v>970.85827131525548</v>
      </c>
      <c r="AG9" s="1049">
        <f t="shared" si="10"/>
        <v>887.98012620297754</v>
      </c>
      <c r="AH9" s="1050">
        <f>+AG9*([17]gan!AU9*[17]gan!BJ9+(1-[17]gan!AU9)*[17]gan!CA9)</f>
        <v>290.11267422257924</v>
      </c>
      <c r="AI9" s="1051">
        <f t="shared" si="11"/>
        <v>82.878145112277906</v>
      </c>
      <c r="AJ9" s="1052">
        <f t="shared" si="12"/>
        <v>680.74559709267623</v>
      </c>
      <c r="AK9" s="1053">
        <f>+[17]GJha!B$12</f>
        <v>16.866810356757295</v>
      </c>
      <c r="AL9" s="1044">
        <f>+VLOOKUP(B9,[17]GIS!B:J,8,FALSE)</f>
        <v>61.057712558999995</v>
      </c>
      <c r="AM9" s="1054">
        <f t="shared" si="13"/>
        <v>1029.8488585500511</v>
      </c>
      <c r="AN9" s="1050">
        <f>+AL9*AK$4*([17]gan!AU9*[17]gan!BJ9+(1-[17]gan!AU9)*[17]gan!CA9)+[17]gan!CS9/[17]gan!CT$3</f>
        <v>575.44804539771326</v>
      </c>
      <c r="AO9" s="1055"/>
      <c r="AP9" s="1056">
        <f t="shared" si="14"/>
        <v>0</v>
      </c>
      <c r="AQ9" s="1041">
        <f>+[17]GJha!D$5*'LP56'!AL9</f>
        <v>6882.9138213509523</v>
      </c>
      <c r="AR9" s="1057">
        <f t="shared" si="15"/>
        <v>5277.6169174031884</v>
      </c>
      <c r="AS9" s="1030">
        <f>+[17]GJha!B$13</f>
        <v>12.445436702060544</v>
      </c>
      <c r="AT9" s="1058">
        <f>+VLOOKUP(B9,[17]GIS!B:J,7,FALSE)</f>
        <v>49.606276481999998</v>
      </c>
      <c r="AU9" s="1032">
        <f t="shared" si="16"/>
        <v>617.37177398164556</v>
      </c>
      <c r="AV9" s="1059"/>
      <c r="AW9" s="1072">
        <f t="shared" si="17"/>
        <v>0</v>
      </c>
      <c r="AX9" s="1041">
        <f t="shared" si="18"/>
        <v>617.37177398164556</v>
      </c>
      <c r="AY9" s="1060">
        <f t="shared" si="19"/>
        <v>12.445436702060544</v>
      </c>
      <c r="AZ9" s="999">
        <f t="shared" si="20"/>
        <v>7.2313566706556536</v>
      </c>
      <c r="BA9" s="1032">
        <f t="shared" si="21"/>
        <v>46.351586614906893</v>
      </c>
      <c r="BB9" s="976">
        <f t="shared" si="22"/>
        <v>20.934242624451592</v>
      </c>
      <c r="BC9" s="976">
        <f t="shared" si="23"/>
        <v>32.238395181376049</v>
      </c>
      <c r="BD9" s="1032">
        <f t="shared" si="24"/>
        <v>86.436531868163797</v>
      </c>
      <c r="BE9" s="1061">
        <f t="shared" si="25"/>
        <v>18387.174828059637</v>
      </c>
      <c r="BF9" s="1062">
        <f t="shared" si="26"/>
        <v>10952.134137896952</v>
      </c>
      <c r="BG9" s="1062">
        <f t="shared" si="27"/>
        <v>922.61799819781299</v>
      </c>
      <c r="BH9" s="1063">
        <f t="shared" si="28"/>
        <v>17144.504691778715</v>
      </c>
      <c r="BI9" s="1064">
        <f>+[17]gan!DT9+[17]gan!DU9+[17]gan!DV9+[17]gan!DW9+[17]gan!DX9+[17]gan!DY9+[17]gan!DZ9</f>
        <v>6581.8682965981361</v>
      </c>
      <c r="BJ9" s="1065">
        <f>[17]gan!O9/15.5*1000*0.005+SUM([17]gan!EH9:EN9)+[17]FCI!L10</f>
        <v>13280.668160922396</v>
      </c>
      <c r="BK9" s="1066">
        <f t="shared" si="29"/>
        <v>13207.210096426234</v>
      </c>
      <c r="BL9" s="1065" t="str">
        <f t="shared" si="30"/>
        <v>-</v>
      </c>
      <c r="BM9" s="1061">
        <f>IF(-VLOOKUP(A9,[17]GJha!$T$16:$AE$22,10,FALSE)*E9/0.8&gt;0,-VLOOKUP(A9,[17]GJha!$T$16:$AE$22,10,FALSE)*E9/0.8,0)</f>
        <v>0</v>
      </c>
      <c r="BN9" s="1061">
        <f>IF(-VLOOKUP(A9,[17]GJha!$T$16:$AE$22,11,FALSE)*O9/0.8&gt;0,-VLOOKUP(A9,[17]GJha!$T$16:$AE$22,11,FALSE)*O9/0.8,0)</f>
        <v>73.458064496162692</v>
      </c>
      <c r="BO9" s="1061">
        <f>IF(-VLOOKUP(A9,[17]GJha!$T$16:$AE$22,12,FALSE)*W9/0.8&gt;0,-VLOOKUP(A9,[17]GJha!$T$16:$AE$22,12,FALSE)*W9/0.8,0)</f>
        <v>0</v>
      </c>
      <c r="BP9" s="1061">
        <f t="shared" si="31"/>
        <v>0</v>
      </c>
      <c r="BQ9" s="1061">
        <f t="shared" si="32"/>
        <v>67468.396991600006</v>
      </c>
      <c r="BR9" s="1061">
        <f t="shared" si="33"/>
        <v>3.0508328997175491</v>
      </c>
      <c r="BS9" s="1061">
        <f t="shared" si="34"/>
        <v>4019.8080614538371</v>
      </c>
      <c r="BT9" s="1061">
        <f t="shared" si="35"/>
        <v>0</v>
      </c>
      <c r="BU9" s="1061">
        <f t="shared" si="36"/>
        <v>63547.914943750002</v>
      </c>
      <c r="BV9" s="1063">
        <f t="shared" si="37"/>
        <v>135036.11999680384</v>
      </c>
      <c r="BW9" s="974">
        <f t="shared" si="38"/>
        <v>0</v>
      </c>
      <c r="BX9" s="1067">
        <f t="shared" si="39"/>
        <v>0.34115139903535358</v>
      </c>
      <c r="BY9" s="1067">
        <f t="shared" si="40"/>
        <v>9.4951794346382776E-2</v>
      </c>
      <c r="BZ9" s="1067">
        <f t="shared" si="41"/>
        <v>0.46986500920021235</v>
      </c>
      <c r="CA9" s="1067">
        <f t="shared" si="42"/>
        <v>9.4031797418051399E-2</v>
      </c>
      <c r="CE9" s="1061"/>
      <c r="CF9" s="1061"/>
      <c r="CG9" s="1061"/>
      <c r="CH9" s="1061"/>
      <c r="CI9" s="1061"/>
      <c r="CJ9" s="1061"/>
      <c r="CK9" s="1061"/>
      <c r="CL9" s="1061"/>
      <c r="CM9" s="1061"/>
      <c r="CN9" s="1061"/>
      <c r="CO9" s="1061"/>
      <c r="CP9" s="1061"/>
      <c r="CQ9" s="1061"/>
      <c r="CR9" s="1061"/>
      <c r="CS9" s="1061"/>
      <c r="CT9" s="1061"/>
      <c r="CU9" s="1027" t="s">
        <v>379</v>
      </c>
      <c r="CV9" s="1068"/>
      <c r="CW9" s="1068"/>
      <c r="CX9" s="1068">
        <v>10</v>
      </c>
      <c r="CY9" s="1029">
        <v>0.23200000000000001</v>
      </c>
      <c r="DA9" s="1073" t="s">
        <v>380</v>
      </c>
      <c r="DB9" s="1074">
        <f>+[17]GJha!N3</f>
        <v>4.6712802768166091E-2</v>
      </c>
      <c r="DC9" s="1074">
        <f>+[17]GJha!N4</f>
        <v>9.6885813148788927E-2</v>
      </c>
      <c r="DD9" s="1075"/>
      <c r="DE9" s="1074">
        <f>+[17]GJha!N7</f>
        <v>7.6124567474048443E-2</v>
      </c>
      <c r="DF9" s="1074">
        <f>+[17]GJha!N5</f>
        <v>0.25432525951557095</v>
      </c>
      <c r="DG9" s="1074">
        <f>+[17]GJha!N6</f>
        <v>0.5034602076124568</v>
      </c>
      <c r="DH9" s="1075"/>
      <c r="DI9" s="1074">
        <f>+[17]GJha!N11</f>
        <v>0</v>
      </c>
      <c r="DJ9" s="1074">
        <f>+DG4</f>
        <v>0.84615384615384626</v>
      </c>
      <c r="DK9" s="1076">
        <f>+[17]GJha!N14</f>
        <v>0.15384615384615385</v>
      </c>
      <c r="DL9" s="1077">
        <f>+[17]DIBA56!X23</f>
        <v>0.12745262451786013</v>
      </c>
      <c r="DM9" s="974" t="str">
        <f>+'[20]GJha prov'!F6</f>
        <v>maíz</v>
      </c>
    </row>
    <row r="10" spans="1:119">
      <c r="A10" s="272">
        <v>1</v>
      </c>
      <c r="B10" s="272">
        <f>+VLOOKUP(C10,[20]GIS!B:C,2,FALSE)</f>
        <v>8085</v>
      </c>
      <c r="C10" s="696" t="s">
        <v>91</v>
      </c>
      <c r="D10" s="1030">
        <f>+[17]GJha!L$9</f>
        <v>53.19383576790964</v>
      </c>
      <c r="E10" s="1031">
        <f>+VLOOKUP(B10,[17]GIS!B:J,3,FALSE)</f>
        <v>1335.6207938270002</v>
      </c>
      <c r="F10" s="1032">
        <f t="shared" si="0"/>
        <v>71046.793155038555</v>
      </c>
      <c r="G10" s="1033">
        <f>+E10*[17]GJha!L$24</f>
        <v>12574.120338206305</v>
      </c>
      <c r="H10" s="1034">
        <f>+E10*[17]GJha!L$30</f>
        <v>3104.9429433150526</v>
      </c>
      <c r="I10" s="1035">
        <f>+E10*[17]GJha!L$36</f>
        <v>11241.116345619761</v>
      </c>
      <c r="J10" s="1035">
        <f>+$E10*VLOOKUP(A10,[17]GJha!$T$16:$V$22,2,FALSE)</f>
        <v>40725.176504546711</v>
      </c>
      <c r="K10" s="1035">
        <f>+$E10*VLOOKUP(A10,[17]GJha!$T$16:$Z$22,3,FALSE)</f>
        <v>4754.8264657351729</v>
      </c>
      <c r="L10" s="1035">
        <f>+$E10*VLOOKUP(A10,[17]GJha!$T$16:$Z$22,4,FALSE)</f>
        <v>9658.3503369072787</v>
      </c>
      <c r="M10" s="1036">
        <f>+[17]gan!BB10</f>
        <v>26661.191385626298</v>
      </c>
      <c r="N10" s="1030">
        <f>+[17]GJha!L$16</f>
        <v>43.189767919773338</v>
      </c>
      <c r="O10" s="1037">
        <f>+VLOOKUP(B10,[17]GIS!B:J,4,FALSE)</f>
        <v>57.702631480000008</v>
      </c>
      <c r="P10" s="1038">
        <f t="shared" si="1"/>
        <v>2492.1632619814077</v>
      </c>
      <c r="Q10" s="1039">
        <f t="shared" si="43"/>
        <v>2492.1632619814077</v>
      </c>
      <c r="R10" s="1040">
        <f>+O10*VLOOKUP($A10,[17]GJha!$T$16:$X$22,5,FALSE)</f>
        <v>66.612752422191278</v>
      </c>
      <c r="S10" s="1041">
        <f t="shared" si="2"/>
        <v>299.05959143776892</v>
      </c>
      <c r="T10" s="1042">
        <f t="shared" si="3"/>
        <v>2308.9361770933128</v>
      </c>
      <c r="U10" s="1043">
        <f>+R10*(1-[17]gan!CN10)</f>
        <v>63.875767594046671</v>
      </c>
      <c r="V10" s="1030">
        <f>+[17]GJha!L$18</f>
        <v>15.360012303461151</v>
      </c>
      <c r="W10" s="1044">
        <f>+VLOOKUP(B10,[17]GIS!B:J,5,FALSE)</f>
        <v>1177.236126367</v>
      </c>
      <c r="X10" s="1032">
        <f t="shared" si="4"/>
        <v>18082.361385076067</v>
      </c>
      <c r="Y10" s="1045">
        <f t="shared" si="5"/>
        <v>16206.269453142808</v>
      </c>
      <c r="Z10" s="1046">
        <f>+W10*0.45*[17]GJha!I$18</f>
        <v>1876.0919319332584</v>
      </c>
      <c r="AA10" s="1042">
        <f t="shared" si="6"/>
        <v>2169.8833662091279</v>
      </c>
      <c r="AB10" s="1042">
        <f t="shared" si="7"/>
        <v>20598.571397493946</v>
      </c>
      <c r="AC10" s="1043">
        <f>+Z10*(1-[17]gan!CN10)</f>
        <v>1799.0070650392847</v>
      </c>
      <c r="AD10" s="1047">
        <f t="shared" si="8"/>
        <v>45.977400000000003</v>
      </c>
      <c r="AE10" s="1044">
        <f>+VLOOKUP(B10,[17]GIS!B:J,6,FALSE)</f>
        <v>26.510796006999996</v>
      </c>
      <c r="AF10" s="1048">
        <f t="shared" si="9"/>
        <v>1218.8974723322417</v>
      </c>
      <c r="AG10" s="1049">
        <f t="shared" si="10"/>
        <v>1114.8452490843674</v>
      </c>
      <c r="AH10" s="1050">
        <f>+AG10*([17]gan!AU10*[17]gan!BJ10+(1-[17]gan!AU10)*[17]gan!CA10)</f>
        <v>0</v>
      </c>
      <c r="AI10" s="1051">
        <f t="shared" si="11"/>
        <v>104.05222324787429</v>
      </c>
      <c r="AJ10" s="1052">
        <f t="shared" si="12"/>
        <v>1218.8974723322417</v>
      </c>
      <c r="AK10" s="1053">
        <f>+[17]GJha!B$12</f>
        <v>16.866810356757295</v>
      </c>
      <c r="AL10" s="1044">
        <f>+VLOOKUP(B10,[17]GIS!B:J,8,FALSE)</f>
        <v>492.95862882200004</v>
      </c>
      <c r="AM10" s="1054">
        <f t="shared" si="13"/>
        <v>8314.6397060677846</v>
      </c>
      <c r="AN10" s="1050">
        <f>+AL10*AK$4*([17]gan!AU10*[17]gan!BJ10+(1-[17]gan!AU10)*[17]gan!CA10)+[17]gan!CS10/[17]gan!CT$3</f>
        <v>1779.1892408961353</v>
      </c>
      <c r="AO10" s="1055"/>
      <c r="AP10" s="1056">
        <f t="shared" si="14"/>
        <v>0</v>
      </c>
      <c r="AQ10" s="1041">
        <f>+[17]GJha!D$5*'LP56'!AL10</f>
        <v>55570.240309846427</v>
      </c>
      <c r="AR10" s="1057">
        <f t="shared" si="15"/>
        <v>45476.411362882507</v>
      </c>
      <c r="AS10" s="1030">
        <f>+[17]GJha!B$13</f>
        <v>12.445436702060544</v>
      </c>
      <c r="AT10" s="1058">
        <f>+VLOOKUP(B10,[17]GIS!B:J,7,FALSE)</f>
        <v>572.43053296800008</v>
      </c>
      <c r="AU10" s="1032">
        <f t="shared" si="16"/>
        <v>7124.1479643800267</v>
      </c>
      <c r="AV10" s="1059"/>
      <c r="AW10" s="1056">
        <f t="shared" si="17"/>
        <v>0</v>
      </c>
      <c r="AX10" s="1041">
        <f t="shared" si="18"/>
        <v>7124.1479643800267</v>
      </c>
      <c r="AY10" s="1060">
        <f t="shared" si="19"/>
        <v>12.445436702060544</v>
      </c>
      <c r="AZ10" s="999">
        <f t="shared" si="20"/>
        <v>7.2313566706556545</v>
      </c>
      <c r="BA10" s="1032">
        <f t="shared" si="21"/>
        <v>46.304154032406842</v>
      </c>
      <c r="BB10" s="976">
        <f t="shared" si="22"/>
        <v>20.868763095606464</v>
      </c>
      <c r="BC10" s="976">
        <f t="shared" si="23"/>
        <v>45.977400000000003</v>
      </c>
      <c r="BD10" s="1032">
        <f t="shared" si="24"/>
        <v>92.251983643242724</v>
      </c>
      <c r="BE10" s="1061">
        <f t="shared" si="25"/>
        <v>90717.140501369548</v>
      </c>
      <c r="BF10" s="1062">
        <f t="shared" si="26"/>
        <v>66248.384145024611</v>
      </c>
      <c r="BG10" s="1062">
        <f t="shared" si="27"/>
        <v>3104.9429433150526</v>
      </c>
      <c r="BH10" s="1063">
        <f t="shared" si="28"/>
        <v>30139.749781997467</v>
      </c>
      <c r="BI10" s="1064">
        <f>+[17]gan!DT10+[17]gan!DU10+[17]gan!DV10+[17]gan!DW10+[17]gan!DX10+[17]gan!DY10+[17]gan!DZ10</f>
        <v>10426.105078373999</v>
      </c>
      <c r="BJ10" s="1065">
        <f>[17]gan!O10/15.5*1000*0.005+SUM([17]gan!EH10:EN10)+[17]FCI!L11</f>
        <v>23600.09500993371</v>
      </c>
      <c r="BK10" s="1066">
        <f t="shared" si="29"/>
        <v>23424.053923414249</v>
      </c>
      <c r="BL10" s="1065" t="str">
        <f t="shared" si="30"/>
        <v>-</v>
      </c>
      <c r="BM10" s="1061">
        <f>IF(-VLOOKUP(A10,[17]GJha!$T$16:$AE$22,10,FALSE)*E10/0.8&gt;0,-VLOOKUP(A10,[17]GJha!$T$16:$AE$22,10,FALSE)*E10/0.8,0)</f>
        <v>0</v>
      </c>
      <c r="BN10" s="1061">
        <f>IF(-VLOOKUP(A10,[17]GJha!$T$16:$AE$22,11,FALSE)*O10/0.8&gt;0,-VLOOKUP(A10,[17]GJha!$T$16:$AE$22,11,FALSE)*O10/0.8,0)</f>
        <v>176.04108651946154</v>
      </c>
      <c r="BO10" s="1061">
        <f>IF(-VLOOKUP(A10,[17]GJha!$T$16:$AE$22,12,FALSE)*W10/0.8&gt;0,-VLOOKUP(A10,[17]GJha!$T$16:$AE$22,12,FALSE)*W10/0.8,0)</f>
        <v>0</v>
      </c>
      <c r="BP10" s="1061">
        <f t="shared" si="31"/>
        <v>0</v>
      </c>
      <c r="BQ10" s="1061">
        <f t="shared" si="32"/>
        <v>227055.53495059002</v>
      </c>
      <c r="BR10" s="1061">
        <f t="shared" si="33"/>
        <v>3.0508328997175487</v>
      </c>
      <c r="BS10" s="1061">
        <f t="shared" si="34"/>
        <v>9633.406265080539</v>
      </c>
      <c r="BT10" s="1061">
        <f t="shared" si="35"/>
        <v>0</v>
      </c>
      <c r="BU10" s="1061">
        <f t="shared" si="36"/>
        <v>200130.14148239</v>
      </c>
      <c r="BV10" s="1063">
        <f t="shared" si="37"/>
        <v>436819.08269806055</v>
      </c>
      <c r="BW10" s="974">
        <f t="shared" si="38"/>
        <v>0</v>
      </c>
      <c r="BX10" s="1067">
        <f t="shared" si="39"/>
        <v>0.59224556538529949</v>
      </c>
      <c r="BY10" s="1067">
        <f t="shared" si="40"/>
        <v>3.7618476195974887E-2</v>
      </c>
      <c r="BZ10" s="1067">
        <f t="shared" si="41"/>
        <v>0.24462890170521895</v>
      </c>
      <c r="CA10" s="1067">
        <f t="shared" si="42"/>
        <v>0.12550705671350676</v>
      </c>
      <c r="CE10" s="1061"/>
      <c r="CF10" s="1061"/>
      <c r="CG10" s="1061"/>
      <c r="CH10" s="1061"/>
      <c r="CI10" s="1061"/>
      <c r="CJ10" s="1061"/>
      <c r="CK10" s="1061"/>
      <c r="CL10" s="1061"/>
      <c r="CM10" s="1061"/>
      <c r="CN10" s="1061"/>
      <c r="CO10" s="1061"/>
      <c r="CP10" s="1061"/>
      <c r="CQ10" s="1061"/>
      <c r="CR10" s="1061"/>
      <c r="CS10" s="1061"/>
      <c r="CT10" s="1061"/>
      <c r="CU10" s="1027" t="s">
        <v>381</v>
      </c>
      <c r="CV10" s="1068">
        <v>40</v>
      </c>
      <c r="CW10" s="1068">
        <v>28.5</v>
      </c>
      <c r="CX10" s="1068">
        <v>17</v>
      </c>
      <c r="CY10" s="1029">
        <v>0.21199999999999999</v>
      </c>
      <c r="DA10" s="1073" t="s">
        <v>382</v>
      </c>
      <c r="DB10" s="1074">
        <f>+[17]GJha!O3</f>
        <v>0.58401486988847584</v>
      </c>
      <c r="DC10" s="1074">
        <f>+[17]GJha!O4</f>
        <v>4.7583643122676579E-2</v>
      </c>
      <c r="DD10" s="1075"/>
      <c r="DE10" s="1074">
        <f>+[17]GJha!O7</f>
        <v>6.8401486988847585E-2</v>
      </c>
      <c r="DF10" s="1074">
        <f>+[17]GJha!O5</f>
        <v>0.18066914498141265</v>
      </c>
      <c r="DG10" s="1074">
        <f>+[17]GJha!O6</f>
        <v>0.11933085501858737</v>
      </c>
      <c r="DH10" s="1075"/>
      <c r="DI10" s="1074">
        <f>+[17]GJha!O11</f>
        <v>0.1758316361167685</v>
      </c>
      <c r="DJ10" s="1074">
        <f>+DH4</f>
        <v>0.70400543109300751</v>
      </c>
      <c r="DK10" s="1076">
        <f>+[17]GJha!O14</f>
        <v>0.12016293279022404</v>
      </c>
      <c r="DL10" s="1077">
        <f>+[17]DIBA56!X27</f>
        <v>0.15093073956062383</v>
      </c>
      <c r="DM10" s="974" t="str">
        <f>+'[20]GJha prov'!F7</f>
        <v>avena</v>
      </c>
    </row>
    <row r="11" spans="1:119">
      <c r="A11" s="272">
        <v>1</v>
      </c>
      <c r="B11" s="272">
        <f>+VLOOKUP(C11,[20]GIS!B:C,2,FALSE)</f>
        <v>8091</v>
      </c>
      <c r="C11" s="696" t="s">
        <v>95</v>
      </c>
      <c r="D11" s="1030">
        <f>+[17]GJha!L$9</f>
        <v>53.19383576790964</v>
      </c>
      <c r="E11" s="1031">
        <f>+VLOOKUP(B11,[17]GIS!B:J,3,FALSE)</f>
        <v>278.53509883599997</v>
      </c>
      <c r="F11" s="1032">
        <f t="shared" si="0"/>
        <v>14816.350303080662</v>
      </c>
      <c r="G11" s="1033">
        <f>+E11*[17]GJha!L$24</f>
        <v>2622.2516655664613</v>
      </c>
      <c r="H11" s="1034">
        <f>+E11*[17]GJha!L$30</f>
        <v>647.51581705938827</v>
      </c>
      <c r="I11" s="1035">
        <f>+E11*[17]GJha!L$36</f>
        <v>2344.2622837449862</v>
      </c>
      <c r="J11" s="1035">
        <f>+$E11*VLOOKUP(A11,[17]GJha!$T$16:$V$22,2,FALSE)</f>
        <v>8492.9727923034607</v>
      </c>
      <c r="K11" s="1035">
        <f>+$E11*VLOOKUP(A11,[17]GJha!$T$16:$Z$22,3,FALSE)</f>
        <v>991.58838025182729</v>
      </c>
      <c r="L11" s="1035">
        <f>+$E11*VLOOKUP(A11,[17]GJha!$T$16:$Z$22,4,FALSE)</f>
        <v>2014.1866449794404</v>
      </c>
      <c r="M11" s="1036">
        <f>+[17]gan!BB11</f>
        <v>2030.4203258417656</v>
      </c>
      <c r="N11" s="1030">
        <f>+[17]GJha!L$16</f>
        <v>43.189767919773338</v>
      </c>
      <c r="O11" s="1037">
        <f>+VLOOKUP(B11,[17]GIS!B:J,4,FALSE)</f>
        <v>103.47339756300001</v>
      </c>
      <c r="P11" s="1038">
        <f t="shared" si="1"/>
        <v>4468.9920266164099</v>
      </c>
      <c r="Q11" s="1039">
        <f t="shared" si="43"/>
        <v>4468.9920266164099</v>
      </c>
      <c r="R11" s="1040">
        <f>+O11*VLOOKUP($A11,[17]GJha!$T$16:$X$22,5,FALSE)</f>
        <v>119.45118684121213</v>
      </c>
      <c r="S11" s="1041">
        <f t="shared" si="2"/>
        <v>536.27904319396919</v>
      </c>
      <c r="T11" s="1042">
        <f t="shared" si="3"/>
        <v>4140.4259194449087</v>
      </c>
      <c r="U11" s="1043">
        <f>+R11*(1-[17]gan!CN11)</f>
        <v>60.609054351321824</v>
      </c>
      <c r="V11" s="1030">
        <f>+[17]GJha!L$18</f>
        <v>15.360012303461151</v>
      </c>
      <c r="W11" s="1044">
        <f>+VLOOKUP(B11,[17]GIS!B:J,5,FALSE)</f>
        <v>750.41075678200002</v>
      </c>
      <c r="X11" s="1032">
        <f t="shared" si="4"/>
        <v>11526.318456821113</v>
      </c>
      <c r="Y11" s="1045">
        <f t="shared" si="5"/>
        <v>10330.432996884292</v>
      </c>
      <c r="Z11" s="1046">
        <f>+W11*0.45*[17]GJha!I$18</f>
        <v>1195.8854599368208</v>
      </c>
      <c r="AA11" s="1042">
        <f t="shared" si="6"/>
        <v>1383.1582148185335</v>
      </c>
      <c r="AB11" s="1042">
        <f t="shared" si="7"/>
        <v>13130.237175717366</v>
      </c>
      <c r="AC11" s="1043">
        <f>+Z11*(1-[17]gan!CN11)</f>
        <v>606.78749835794224</v>
      </c>
      <c r="AD11" s="1047">
        <f t="shared" si="8"/>
        <v>45.977400000000003</v>
      </c>
      <c r="AE11" s="1044">
        <f>+VLOOKUP(B11,[17]GIS!B:J,6,FALSE)</f>
        <v>13.737364681999999</v>
      </c>
      <c r="AF11" s="1048">
        <f t="shared" si="9"/>
        <v>631.6083109301868</v>
      </c>
      <c r="AG11" s="1049">
        <f t="shared" si="10"/>
        <v>577.690528289805</v>
      </c>
      <c r="AH11" s="1050">
        <f>+AG11*([17]gan!AU11*[17]gan!BJ11+(1-[17]gan!AU11)*[17]gan!CA11)</f>
        <v>0</v>
      </c>
      <c r="AI11" s="1051">
        <f t="shared" si="11"/>
        <v>53.917782640381802</v>
      </c>
      <c r="AJ11" s="1052">
        <f t="shared" si="12"/>
        <v>631.6083109301868</v>
      </c>
      <c r="AK11" s="1053">
        <f>+[17]GJha!B$12</f>
        <v>16.866810356757295</v>
      </c>
      <c r="AL11" s="1044">
        <f>+VLOOKUP(B11,[17]GIS!B:J,8,FALSE)</f>
        <v>856.50219624099998</v>
      </c>
      <c r="AM11" s="1054">
        <f t="shared" si="13"/>
        <v>14446.460114143067</v>
      </c>
      <c r="AN11" s="1050">
        <f>+AL11*AK$4*([17]gan!AU11*[17]gan!BJ11+(1-[17]gan!AU11)*[17]gan!CA11)+[17]gan!CS11/[17]gan!CT$3</f>
        <v>3091.2928656861945</v>
      </c>
      <c r="AO11" s="1055"/>
      <c r="AP11" s="1056">
        <f t="shared" si="14"/>
        <v>0</v>
      </c>
      <c r="AQ11" s="1041">
        <f>+[17]GJha!D$5*'LP56'!AL11</f>
        <v>96551.779577855457</v>
      </c>
      <c r="AR11" s="1057">
        <f t="shared" si="15"/>
        <v>79014.026598026205</v>
      </c>
      <c r="AS11" s="1030">
        <f>+[17]GJha!B$13</f>
        <v>12.445436702060544</v>
      </c>
      <c r="AT11" s="1058">
        <f>+VLOOKUP(B11,[17]GIS!B:J,7,FALSE)</f>
        <v>566.76951882900005</v>
      </c>
      <c r="AU11" s="1032">
        <f t="shared" si="16"/>
        <v>7053.6941712436319</v>
      </c>
      <c r="AV11" s="1059"/>
      <c r="AW11" s="1072">
        <f t="shared" si="17"/>
        <v>0</v>
      </c>
      <c r="AX11" s="1041">
        <f t="shared" si="18"/>
        <v>7053.6941712436319</v>
      </c>
      <c r="AY11" s="1060">
        <f t="shared" si="19"/>
        <v>12.445436702060544</v>
      </c>
      <c r="AZ11" s="999">
        <f t="shared" si="20"/>
        <v>7.2313566706556545</v>
      </c>
      <c r="BA11" s="1032">
        <f t="shared" si="21"/>
        <v>45.78291743156376</v>
      </c>
      <c r="BB11" s="976">
        <f t="shared" si="22"/>
        <v>20.149208619735138</v>
      </c>
      <c r="BC11" s="976">
        <f t="shared" si="23"/>
        <v>45.977400000000003</v>
      </c>
      <c r="BD11" s="1032">
        <f t="shared" si="24"/>
        <v>92.251983643242724</v>
      </c>
      <c r="BE11" s="1061">
        <f t="shared" si="25"/>
        <v>108571.01263106352</v>
      </c>
      <c r="BF11" s="1062">
        <f t="shared" si="26"/>
        <v>33898.557129051995</v>
      </c>
      <c r="BG11" s="1062">
        <f t="shared" si="27"/>
        <v>647.51581705938827</v>
      </c>
      <c r="BH11" s="1063">
        <f t="shared" si="28"/>
        <v>10446.343224527278</v>
      </c>
      <c r="BI11" s="1064">
        <f>+[17]gan!DT11+[17]gan!DU11+[17]gan!DV11+[17]gan!DW11+[17]gan!DX11+[17]gan!DY11+[17]gan!DZ11</f>
        <v>3955.4405758428998</v>
      </c>
      <c r="BJ11" s="1065">
        <f>[17]gan!O11/15.5*1000*0.005+SUM([17]gan!EH11:EN11)+[17]FCI!L12</f>
        <v>10815.919867583256</v>
      </c>
      <c r="BK11" s="1066">
        <f t="shared" si="29"/>
        <v>10500.239822052501</v>
      </c>
      <c r="BL11" s="1065" t="str">
        <f t="shared" si="30"/>
        <v>-</v>
      </c>
      <c r="BM11" s="1061">
        <f>IF(-VLOOKUP(A11,[17]GJha!$T$16:$AE$22,10,FALSE)*E11/0.8&gt;0,-VLOOKUP(A11,[17]GJha!$T$16:$AE$22,10,FALSE)*E11/0.8,0)</f>
        <v>0</v>
      </c>
      <c r="BN11" s="1061">
        <f>IF(-VLOOKUP(A11,[17]GJha!$T$16:$AE$22,11,FALSE)*O11/0.8&gt;0,-VLOOKUP(A11,[17]GJha!$T$16:$AE$22,11,FALSE)*O11/0.8,0)</f>
        <v>315.68004553075411</v>
      </c>
      <c r="BO11" s="1061">
        <f>IF(-VLOOKUP(A11,[17]GJha!$T$16:$AE$22,12,FALSE)*W11/0.8&gt;0,-VLOOKUP(A11,[17]GJha!$T$16:$AE$22,12,FALSE)*W11/0.8,0)</f>
        <v>0</v>
      </c>
      <c r="BP11" s="1061">
        <f t="shared" si="31"/>
        <v>0</v>
      </c>
      <c r="BQ11" s="1061">
        <f t="shared" si="32"/>
        <v>47350.966802119998</v>
      </c>
      <c r="BR11" s="1061">
        <f t="shared" si="33"/>
        <v>3.0508328997175496</v>
      </c>
      <c r="BS11" s="1061">
        <f t="shared" si="34"/>
        <v>17274.797540179246</v>
      </c>
      <c r="BT11" s="1061">
        <f t="shared" si="35"/>
        <v>0</v>
      </c>
      <c r="BU11" s="1061">
        <f t="shared" si="36"/>
        <v>127569.82865294001</v>
      </c>
      <c r="BV11" s="1063">
        <f t="shared" si="37"/>
        <v>192195.59299523925</v>
      </c>
      <c r="BW11" s="974">
        <f t="shared" si="38"/>
        <v>0</v>
      </c>
      <c r="BX11" s="1067">
        <f t="shared" si="39"/>
        <v>0.13725280322980943</v>
      </c>
      <c r="BY11" s="1067">
        <f t="shared" si="40"/>
        <v>0.13183428455680082</v>
      </c>
      <c r="BZ11" s="1067">
        <f t="shared" si="41"/>
        <v>0.30474550753167096</v>
      </c>
      <c r="CA11" s="1067">
        <f t="shared" si="42"/>
        <v>0.42616740468171882</v>
      </c>
      <c r="CE11" s="1061"/>
      <c r="CF11" s="1061"/>
      <c r="CG11" s="1061"/>
      <c r="CH11" s="1061"/>
      <c r="CI11" s="1061"/>
      <c r="CJ11" s="1061"/>
      <c r="CK11" s="1061"/>
      <c r="CL11" s="1061"/>
      <c r="CM11" s="1061"/>
      <c r="CN11" s="1061"/>
      <c r="CO11" s="1061"/>
      <c r="CP11" s="1061"/>
      <c r="CQ11" s="1061"/>
      <c r="CR11" s="1061"/>
      <c r="CS11" s="1061"/>
      <c r="CT11" s="1061"/>
      <c r="CU11" s="1027" t="s">
        <v>383</v>
      </c>
      <c r="CV11" s="1068">
        <v>5</v>
      </c>
      <c r="CW11" s="1068">
        <v>5</v>
      </c>
      <c r="CX11" s="1068">
        <v>5</v>
      </c>
      <c r="CY11" s="1029">
        <v>0.23200000000000001</v>
      </c>
      <c r="DA11" s="1073" t="s">
        <v>384</v>
      </c>
      <c r="DB11" s="1074">
        <f>+[17]GJha!P3</f>
        <v>0.15267688996502557</v>
      </c>
      <c r="DC11" s="1074">
        <f>+[17]GJha!P4</f>
        <v>6.1474307237019105E-2</v>
      </c>
      <c r="DD11" s="1075"/>
      <c r="DE11" s="1074">
        <f>+[17]GJha!P7</f>
        <v>0.17500672585418348</v>
      </c>
      <c r="DF11" s="1074">
        <f>+[17]GJha!P5</f>
        <v>0.20352434759214419</v>
      </c>
      <c r="DG11" s="1074">
        <f>+[17]GJha!P6</f>
        <v>0.35579768630616088</v>
      </c>
      <c r="DH11" s="1075"/>
      <c r="DI11" s="1074">
        <f>+[17]GJha!P11</f>
        <v>0.45387062566277836</v>
      </c>
      <c r="DJ11" s="1074">
        <f>+DI4</f>
        <v>0.49840933191940617</v>
      </c>
      <c r="DK11" s="1076">
        <f>+[17]GJha!P14</f>
        <v>4.7720042417815481E-2</v>
      </c>
      <c r="DL11" s="1077">
        <f>+[17]DIBA56!X24</f>
        <v>2.1801106825423446E-3</v>
      </c>
      <c r="DM11" s="974" t="str">
        <f>+'[20]GJha prov'!F8</f>
        <v>arroz</v>
      </c>
    </row>
    <row r="12" spans="1:119">
      <c r="A12" s="272">
        <v>1</v>
      </c>
      <c r="B12" s="272">
        <f>+VLOOKUP(C12,[20]GIS!B:C,2,FALSE)</f>
        <v>8094</v>
      </c>
      <c r="C12" s="696" t="s">
        <v>98</v>
      </c>
      <c r="D12" s="1030">
        <f>+[17]GJha!L$9</f>
        <v>53.19383576790964</v>
      </c>
      <c r="E12" s="1031">
        <f>+VLOOKUP(B12,[17]GIS!B:J,3,FALSE)</f>
        <v>203.956331901</v>
      </c>
      <c r="F12" s="1032">
        <f t="shared" si="0"/>
        <v>10849.219622967064</v>
      </c>
      <c r="G12" s="1033">
        <f>+E12*[17]GJha!L$24</f>
        <v>1920.134422071975</v>
      </c>
      <c r="H12" s="1034">
        <f>+E12*[17]GJha!L$30</f>
        <v>474.14114575582073</v>
      </c>
      <c r="I12" s="1035">
        <f>+E12*[17]GJha!L$36</f>
        <v>1716.5776895069423</v>
      </c>
      <c r="J12" s="1035">
        <f>+$E12*VLOOKUP(A12,[17]GJha!$T$16:$V$22,2,FALSE)</f>
        <v>6218.9490117836649</v>
      </c>
      <c r="K12" s="1035">
        <f>+$E12*VLOOKUP(A12,[17]GJha!$T$16:$Z$22,3,FALSE)</f>
        <v>726.0870519980499</v>
      </c>
      <c r="L12" s="1035">
        <f>+$E12*VLOOKUP(A12,[17]GJha!$T$16:$Z$22,4,FALSE)</f>
        <v>1474.8809812147549</v>
      </c>
      <c r="M12" s="1036">
        <f>+[17]gan!BB12</f>
        <v>0</v>
      </c>
      <c r="N12" s="1030">
        <f>+[17]GJha!L$16</f>
        <v>43.189767919773338</v>
      </c>
      <c r="O12" s="1037">
        <f>+VLOOKUP(B12,[17]GIS!B:J,4,FALSE)</f>
        <v>36.290992544999995</v>
      </c>
      <c r="P12" s="1038">
        <f t="shared" si="1"/>
        <v>1567.399545596774</v>
      </c>
      <c r="Q12" s="1039">
        <f t="shared" si="43"/>
        <v>1567.399545596774</v>
      </c>
      <c r="R12" s="1040">
        <f>+O12*VLOOKUP($A12,[17]GJha!$T$16:$X$22,5,FALSE)</f>
        <v>41.894846726246286</v>
      </c>
      <c r="S12" s="1041">
        <f t="shared" si="2"/>
        <v>188.08794547161287</v>
      </c>
      <c r="T12" s="1042">
        <f t="shared" si="3"/>
        <v>1452.1622920926482</v>
      </c>
      <c r="U12" s="1043">
        <f>+R12*(1-[17]gan!CN12)</f>
        <v>41.894846726246286</v>
      </c>
      <c r="V12" s="1030">
        <f>+[17]GJha!L$18</f>
        <v>15.360012303461151</v>
      </c>
      <c r="W12" s="1044">
        <f>+VLOOKUP(B12,[17]GIS!B:J,5,FALSE)</f>
        <v>367.565082147</v>
      </c>
      <c r="X12" s="1032">
        <f t="shared" si="4"/>
        <v>5645.8041841006288</v>
      </c>
      <c r="Y12" s="1045">
        <f t="shared" si="5"/>
        <v>5060.0373446098438</v>
      </c>
      <c r="Z12" s="1046">
        <f>+W12*0.45*[17]GJha!I$18</f>
        <v>585.76683949078506</v>
      </c>
      <c r="AA12" s="1042">
        <f t="shared" si="6"/>
        <v>677.49650209207539</v>
      </c>
      <c r="AB12" s="1042">
        <f t="shared" si="7"/>
        <v>6431.4332683589173</v>
      </c>
      <c r="AC12" s="1043">
        <f>+Z12*(1-[17]gan!CN12)</f>
        <v>585.76683949078506</v>
      </c>
      <c r="AD12" s="1047">
        <f t="shared" si="8"/>
        <v>45.977399999999996</v>
      </c>
      <c r="AE12" s="1044">
        <f>+VLOOKUP(B12,[17]GIS!B:J,6,FALSE)</f>
        <v>2.8758590800000001</v>
      </c>
      <c r="AF12" s="1048">
        <f t="shared" si="9"/>
        <v>132.224523264792</v>
      </c>
      <c r="AG12" s="1049">
        <f t="shared" si="10"/>
        <v>120.93706396170001</v>
      </c>
      <c r="AH12" s="1050">
        <f>+AG12*([17]gan!AU12*[17]gan!BJ12+(1-[17]gan!AU12)*[17]gan!CA12)</f>
        <v>120.93706396170001</v>
      </c>
      <c r="AI12" s="1051">
        <f t="shared" si="11"/>
        <v>11.287459303092001</v>
      </c>
      <c r="AJ12" s="1052">
        <f t="shared" si="12"/>
        <v>11.287459303091993</v>
      </c>
      <c r="AK12" s="1053">
        <f>+[17]GJha!B$12</f>
        <v>16.866810356757295</v>
      </c>
      <c r="AL12" s="1044">
        <f>+VLOOKUP(B12,[17]GIS!B:J,8,FALSE)</f>
        <v>4.1032113910000003</v>
      </c>
      <c r="AM12" s="1054">
        <f t="shared" si="13"/>
        <v>69.208088385683311</v>
      </c>
      <c r="AN12" s="1050">
        <f>+AL12*AK$4*([17]gan!AU12*[17]gan!BJ12+(1-[17]gan!AU12)*[17]gan!CA12)+[17]gan!CS12/[17]gan!CT$3</f>
        <v>87.846497931465564</v>
      </c>
      <c r="AO12" s="1055"/>
      <c r="AP12" s="1056">
        <f t="shared" si="14"/>
        <v>0</v>
      </c>
      <c r="AQ12" s="1041">
        <f>+[17]GJha!D$5*'LP56'!AL12</f>
        <v>462.54681368464804</v>
      </c>
      <c r="AR12" s="1057">
        <f t="shared" si="15"/>
        <v>305.49222736749914</v>
      </c>
      <c r="AS12" s="1030">
        <f>+[17]GJha!B$13</f>
        <v>12.445436702060544</v>
      </c>
      <c r="AT12" s="1058">
        <f>+VLOOKUP(B12,[17]GIS!B:J,7,FALSE)</f>
        <v>9.7406155349999999</v>
      </c>
      <c r="AU12" s="1032">
        <f t="shared" si="16"/>
        <v>121.2262140799501</v>
      </c>
      <c r="AV12" s="1059"/>
      <c r="AW12" s="1056">
        <f t="shared" si="17"/>
        <v>0</v>
      </c>
      <c r="AX12" s="1041">
        <f t="shared" si="18"/>
        <v>121.2262140799501</v>
      </c>
      <c r="AY12" s="1060">
        <f t="shared" si="19"/>
        <v>12.445436702060544</v>
      </c>
      <c r="AZ12" s="999">
        <f t="shared" si="20"/>
        <v>7.2313566706556545</v>
      </c>
      <c r="BA12" s="1032">
        <f t="shared" si="21"/>
        <v>46.351586614906878</v>
      </c>
      <c r="BB12" s="976">
        <f t="shared" si="22"/>
        <v>20.934242624451592</v>
      </c>
      <c r="BC12" s="976">
        <f t="shared" si="23"/>
        <v>3.9248999999999974</v>
      </c>
      <c r="BD12" s="1032">
        <f t="shared" si="24"/>
        <v>74.451983643242698</v>
      </c>
      <c r="BE12" s="1061">
        <f t="shared" si="25"/>
        <v>11289.728576197582</v>
      </c>
      <c r="BF12" s="1062">
        <f t="shared" si="26"/>
        <v>8616.7794006642762</v>
      </c>
      <c r="BG12" s="1062">
        <f t="shared" si="27"/>
        <v>474.14114575582073</v>
      </c>
      <c r="BH12" s="1063">
        <f t="shared" si="28"/>
        <v>8782.5508172503578</v>
      </c>
      <c r="BI12" s="1064">
        <f>+[17]gan!DT12+[17]gan!DU12+[17]gan!DV12+[17]gan!DW12+[17]gan!DX12+[17]gan!DY12+[17]gan!DZ12</f>
        <v>6823.4076356944233</v>
      </c>
      <c r="BJ12" s="1065">
        <f>[17]gan!O12/15.5*1000*0.005+SUM([17]gan!EH12:EN12)+[17]FCI!L13</f>
        <v>12304.824283363772</v>
      </c>
      <c r="BK12" s="1066">
        <f t="shared" si="29"/>
        <v>12194.106529344082</v>
      </c>
      <c r="BL12" s="1065" t="str">
        <f t="shared" si="30"/>
        <v>-</v>
      </c>
      <c r="BM12" s="1061">
        <f>IF(-VLOOKUP(A12,[17]GJha!$T$16:$AE$22,10,FALSE)*E12/0.8&gt;0,-VLOOKUP(A12,[17]GJha!$T$16:$AE$22,10,FALSE)*E12/0.8,0)</f>
        <v>0</v>
      </c>
      <c r="BN12" s="1061">
        <f>IF(-VLOOKUP(A12,[17]GJha!$T$16:$AE$22,11,FALSE)*O12/0.8&gt;0,-VLOOKUP(A12,[17]GJha!$T$16:$AE$22,11,FALSE)*O12/0.8,0)</f>
        <v>110.71775401969029</v>
      </c>
      <c r="BO12" s="1061">
        <f>IF(-VLOOKUP(A12,[17]GJha!$T$16:$AE$22,12,FALSE)*W12/0.8&gt;0,-VLOOKUP(A12,[17]GJha!$T$16:$AE$22,12,FALSE)*W12/0.8,0)</f>
        <v>0</v>
      </c>
      <c r="BP12" s="1061">
        <f t="shared" si="31"/>
        <v>0</v>
      </c>
      <c r="BQ12" s="1061">
        <f t="shared" si="32"/>
        <v>34672.576423170001</v>
      </c>
      <c r="BR12" s="1061">
        <f t="shared" si="33"/>
        <v>3.0508328997175491</v>
      </c>
      <c r="BS12" s="1061">
        <f t="shared" si="34"/>
        <v>6058.7509786303081</v>
      </c>
      <c r="BT12" s="1061">
        <f t="shared" si="35"/>
        <v>0</v>
      </c>
      <c r="BU12" s="1061">
        <f t="shared" si="36"/>
        <v>62486.063964989997</v>
      </c>
      <c r="BV12" s="1063">
        <f t="shared" si="37"/>
        <v>103217.39136679031</v>
      </c>
      <c r="BW12" s="974">
        <f t="shared" si="38"/>
        <v>0</v>
      </c>
      <c r="BX12" s="1067">
        <f t="shared" si="39"/>
        <v>0.22283666933888896</v>
      </c>
      <c r="BY12" s="1067">
        <f t="shared" si="40"/>
        <v>0.18190085561154573</v>
      </c>
      <c r="BZ12" s="1067">
        <f t="shared" si="41"/>
        <v>0.58723069366493941</v>
      </c>
      <c r="CA12" s="1067">
        <f t="shared" si="42"/>
        <v>8.0317813846259075E-3</v>
      </c>
      <c r="CE12" s="1061"/>
      <c r="CF12" s="1061"/>
      <c r="CG12" s="1061"/>
      <c r="CH12" s="1061"/>
      <c r="CI12" s="1061"/>
      <c r="CJ12" s="1061"/>
      <c r="CK12" s="1061"/>
      <c r="CL12" s="1061"/>
      <c r="CM12" s="1061"/>
      <c r="CN12" s="1061"/>
      <c r="CO12" s="1061"/>
      <c r="CP12" s="1061"/>
      <c r="CQ12" s="1061"/>
      <c r="CR12" s="1061"/>
      <c r="CS12" s="1061"/>
      <c r="CT12" s="1061"/>
      <c r="CU12" s="1027" t="s">
        <v>371</v>
      </c>
      <c r="CV12" s="1068">
        <v>14.666666666666666</v>
      </c>
      <c r="CW12" s="1068">
        <v>12</v>
      </c>
      <c r="CX12" s="1068">
        <v>9.3333333333333339</v>
      </c>
      <c r="CY12" s="1029">
        <v>0.7</v>
      </c>
      <c r="DA12" s="1073" t="s">
        <v>385</v>
      </c>
      <c r="DB12" s="1074">
        <f>+[17]GJha!Q3</f>
        <v>0.54581087702106812</v>
      </c>
      <c r="DC12" s="1074">
        <f>+[17]GJha!Q4</f>
        <v>2.609015188633023E-2</v>
      </c>
      <c r="DD12" s="1075"/>
      <c r="DE12" s="1074">
        <f>+[17]GJha!Q7</f>
        <v>0.27829495345418914</v>
      </c>
      <c r="DF12" s="1074">
        <f>+[17]GJha!Q5</f>
        <v>9.1376776090151893E-2</v>
      </c>
      <c r="DG12" s="1074">
        <f>+[17]GJha!Q6</f>
        <v>5.8427241548260657E-2</v>
      </c>
      <c r="DH12" s="1075"/>
      <c r="DI12" s="1074">
        <f>+[17]GJha!Q11</f>
        <v>0.39572736520854529</v>
      </c>
      <c r="DJ12" s="1074">
        <f>+DJ4</f>
        <v>0.32858596134282803</v>
      </c>
      <c r="DK12" s="1076">
        <f>+[17]GJha!Q14</f>
        <v>0.27568667344862663</v>
      </c>
      <c r="DL12" s="1077">
        <f>+[17]DIBA56!X26</f>
        <v>1.5093073956062384E-2</v>
      </c>
      <c r="DM12" s="974" t="str">
        <f>+'[20]GJha prov'!F9</f>
        <v>otros</v>
      </c>
    </row>
    <row r="13" spans="1:119" ht="15.75" thickBot="1">
      <c r="A13" s="272">
        <v>1</v>
      </c>
      <c r="B13" s="272">
        <f>+VLOOKUP(C13,[20]GIS!B:C,2,FALSE)</f>
        <v>8027</v>
      </c>
      <c r="C13" s="696" t="s">
        <v>100</v>
      </c>
      <c r="D13" s="1030">
        <f>+[17]GJha!L$9</f>
        <v>53.19383576790964</v>
      </c>
      <c r="E13" s="1031">
        <f>+VLOOKUP(B13,[17]GIS!B:J,3,FALSE)</f>
        <v>36.410865532999999</v>
      </c>
      <c r="F13" s="1032">
        <f t="shared" si="0"/>
        <v>1936.8336013298435</v>
      </c>
      <c r="G13" s="1033">
        <f>+E13*[17]GJha!L$24</f>
        <v>342.78786834273598</v>
      </c>
      <c r="H13" s="1034">
        <f>+E13*[17]GJha!L$30</f>
        <v>84.645028378710009</v>
      </c>
      <c r="I13" s="1035">
        <f>+E13*[17]GJha!L$36</f>
        <v>306.44834042182856</v>
      </c>
      <c r="J13" s="1035">
        <f>+$E13*VLOOKUP(A13,[17]GJha!$T$16:$V$22,2,FALSE)</f>
        <v>1110.2244981271308</v>
      </c>
      <c r="K13" s="1035">
        <f>+$E13*VLOOKUP(A13,[17]GJha!$T$16:$Z$22,3,FALSE)</f>
        <v>129.62312946668439</v>
      </c>
      <c r="L13" s="1035">
        <f>+$E13*VLOOKUP(A13,[17]GJha!$T$16:$Z$22,4,FALSE)</f>
        <v>263.29995535640558</v>
      </c>
      <c r="M13" s="1036">
        <f>+[17]gan!BB13</f>
        <v>0</v>
      </c>
      <c r="N13" s="1030">
        <f>+[17]GJha!L$16</f>
        <v>43.189767919773338</v>
      </c>
      <c r="O13" s="1037">
        <f>+VLOOKUP(B13,[17]GIS!B:J,4,FALSE)</f>
        <v>6.1390912589999997</v>
      </c>
      <c r="P13" s="1038">
        <f t="shared" si="1"/>
        <v>265.14592671451908</v>
      </c>
      <c r="Q13" s="1039">
        <f t="shared" si="43"/>
        <v>265.14592671451908</v>
      </c>
      <c r="R13" s="1040">
        <f>+O13*VLOOKUP($A13,[17]GJha!$T$16:$X$22,5,FALSE)</f>
        <v>7.0870557484843069</v>
      </c>
      <c r="S13" s="1041">
        <f t="shared" si="2"/>
        <v>31.817511205742289</v>
      </c>
      <c r="T13" s="1042">
        <f t="shared" si="3"/>
        <v>245.65205327412966</v>
      </c>
      <c r="U13" s="1043">
        <f>+R13*(1-[17]gan!CN13)</f>
        <v>7.0870557484843069</v>
      </c>
      <c r="V13" s="1030">
        <f>+[17]GJha!L$18</f>
        <v>15.360012303461151</v>
      </c>
      <c r="W13" s="1044">
        <f>+VLOOKUP(B13,[17]GIS!B:J,5,FALSE)</f>
        <v>60.696274442999993</v>
      </c>
      <c r="X13" s="1032">
        <f t="shared" si="4"/>
        <v>932.2955222187345</v>
      </c>
      <c r="Y13" s="1045">
        <f t="shared" si="5"/>
        <v>835.56744173386846</v>
      </c>
      <c r="Z13" s="1046">
        <f>+W13*0.45*[17]GJha!I$18</f>
        <v>96.728080484866055</v>
      </c>
      <c r="AA13" s="1042">
        <f t="shared" si="6"/>
        <v>111.87546266624814</v>
      </c>
      <c r="AB13" s="1042">
        <f t="shared" si="7"/>
        <v>1062.0269924389479</v>
      </c>
      <c r="AC13" s="1043">
        <f>+Z13*(1-[17]gan!CN13)</f>
        <v>96.728080484866055</v>
      </c>
      <c r="AD13" s="1047">
        <f t="shared" si="8"/>
        <v>45.97740000000001</v>
      </c>
      <c r="AE13" s="1044">
        <f>+VLOOKUP(B13,[17]GIS!B:J,6,FALSE)</f>
        <v>0.56212953100000007</v>
      </c>
      <c r="AF13" s="1048">
        <f t="shared" si="9"/>
        <v>25.845254298599407</v>
      </c>
      <c r="AG13" s="1049">
        <f t="shared" si="10"/>
        <v>23.638952102377505</v>
      </c>
      <c r="AH13" s="1050">
        <f>+AG13*([17]gan!AU13*[17]gan!BJ13+(1-[17]gan!AU13)*[17]gan!CA13)</f>
        <v>23.638952102377505</v>
      </c>
      <c r="AI13" s="1051">
        <f t="shared" si="11"/>
        <v>2.2063021962219005</v>
      </c>
      <c r="AJ13" s="1052">
        <f t="shared" si="12"/>
        <v>2.2063021962219018</v>
      </c>
      <c r="AK13" s="1053">
        <f>+[17]GJha!B$12</f>
        <v>16.866810356757295</v>
      </c>
      <c r="AL13" s="1044">
        <f>+VLOOKUP(B13,[17]GIS!B:J,8,FALSE)</f>
        <v>0</v>
      </c>
      <c r="AM13" s="1054">
        <f t="shared" si="13"/>
        <v>0</v>
      </c>
      <c r="AN13" s="1050">
        <f>+AL13*AK$4*([17]gan!AU13*[17]gan!BJ13+(1-[17]gan!AU13)*[17]gan!CA13)+[17]gan!CS13/[17]gan!CT$3</f>
        <v>0</v>
      </c>
      <c r="AO13" s="1055"/>
      <c r="AP13" s="1056">
        <f t="shared" si="14"/>
        <v>0</v>
      </c>
      <c r="AQ13" s="1041">
        <f>+[17]GJha!D$5*'LP56'!AL13</f>
        <v>0</v>
      </c>
      <c r="AR13" s="1057">
        <f t="shared" si="15"/>
        <v>0</v>
      </c>
      <c r="AS13" s="1030">
        <f>+[17]GJha!B$13</f>
        <v>12.445436702060544</v>
      </c>
      <c r="AT13" s="1058">
        <f>+VLOOKUP(B13,[17]GIS!B:J,7,FALSE)</f>
        <v>1.399701276</v>
      </c>
      <c r="AU13" s="1032">
        <f t="shared" si="16"/>
        <v>17.419893632251377</v>
      </c>
      <c r="AV13" s="1059"/>
      <c r="AW13" s="1072">
        <f t="shared" si="17"/>
        <v>0</v>
      </c>
      <c r="AX13" s="1041">
        <f t="shared" si="18"/>
        <v>17.419893632251377</v>
      </c>
      <c r="AY13" s="1060">
        <f t="shared" si="19"/>
        <v>12.445436702060544</v>
      </c>
      <c r="AZ13" s="999">
        <f t="shared" si="20"/>
        <v>7.2313566706556536</v>
      </c>
      <c r="BA13" s="1032">
        <f t="shared" si="21"/>
        <v>46.351586614906893</v>
      </c>
      <c r="BB13" s="976">
        <f t="shared" si="22"/>
        <v>20.934242624451588</v>
      </c>
      <c r="BC13" s="976">
        <f t="shared" si="23"/>
        <v>3.9249000000000027</v>
      </c>
      <c r="BD13" s="1032">
        <f t="shared" si="24"/>
        <v>0</v>
      </c>
      <c r="BE13" s="1061">
        <f t="shared" si="25"/>
        <v>1838.113307003297</v>
      </c>
      <c r="BF13" s="1062">
        <f t="shared" si="26"/>
        <v>1443.5012367911233</v>
      </c>
      <c r="BG13" s="1062">
        <f t="shared" si="27"/>
        <v>84.645028378710009</v>
      </c>
      <c r="BH13" s="1063">
        <f t="shared" si="28"/>
        <v>1569.9349201180212</v>
      </c>
      <c r="BI13" s="1064">
        <f>+[17]gan!DT13+[17]gan!DU13+[17]gan!DV13+[17]gan!DW13+[17]gan!DX13+[17]gan!DY13+[17]gan!DZ13</f>
        <v>2109.9647540684855</v>
      </c>
      <c r="BJ13" s="1065">
        <f>[17]gan!O13/15.5*1000*0.005+SUM([17]gan!EH13:EN13)+[17]FCI!L14</f>
        <v>4170.7611733157064</v>
      </c>
      <c r="BK13" s="1066">
        <f t="shared" si="29"/>
        <v>4152.0318317283809</v>
      </c>
      <c r="BL13" s="1065" t="str">
        <f t="shared" si="30"/>
        <v>-</v>
      </c>
      <c r="BM13" s="1061">
        <f>IF(-VLOOKUP(A13,[17]GJha!$T$16:$AE$22,10,FALSE)*E13/0.8&gt;0,-VLOOKUP(A13,[17]GJha!$T$16:$AE$22,10,FALSE)*E13/0.8,0)</f>
        <v>0</v>
      </c>
      <c r="BN13" s="1061">
        <f>IF(-VLOOKUP(A13,[17]GJha!$T$16:$AE$22,11,FALSE)*O13/0.8&gt;0,-VLOOKUP(A13,[17]GJha!$T$16:$AE$22,11,FALSE)*O13/0.8,0)</f>
        <v>18.729341587325628</v>
      </c>
      <c r="BO13" s="1061">
        <f>IF(-VLOOKUP(A13,[17]GJha!$T$16:$AE$22,12,FALSE)*W13/0.8&gt;0,-VLOOKUP(A13,[17]GJha!$T$16:$AE$22,12,FALSE)*W13/0.8,0)</f>
        <v>0</v>
      </c>
      <c r="BP13" s="1061">
        <f t="shared" si="31"/>
        <v>0</v>
      </c>
      <c r="BQ13" s="1061">
        <f t="shared" si="32"/>
        <v>6189.8471406099998</v>
      </c>
      <c r="BR13" s="1061">
        <f t="shared" si="33"/>
        <v>3.0508328997175491</v>
      </c>
      <c r="BS13" s="1061">
        <f t="shared" si="34"/>
        <v>1024.9161724426742</v>
      </c>
      <c r="BT13" s="1061">
        <f t="shared" si="35"/>
        <v>0</v>
      </c>
      <c r="BU13" s="1061">
        <f t="shared" si="36"/>
        <v>10318.366655309999</v>
      </c>
      <c r="BV13" s="1063">
        <f t="shared" si="37"/>
        <v>17533.129968362671</v>
      </c>
      <c r="BW13" s="974">
        <f t="shared" si="38"/>
        <v>0</v>
      </c>
      <c r="BX13" s="1067">
        <f t="shared" si="39"/>
        <v>0.23746974343073446</v>
      </c>
      <c r="BY13" s="1067">
        <f t="shared" si="40"/>
        <v>0.18368250747324161</v>
      </c>
      <c r="BZ13" s="1067">
        <f t="shared" si="41"/>
        <v>0.57884774909602388</v>
      </c>
      <c r="CA13" s="1067">
        <f t="shared" si="42"/>
        <v>0</v>
      </c>
      <c r="CE13" s="1061"/>
      <c r="CF13" s="1061"/>
      <c r="CG13" s="1061"/>
      <c r="CH13" s="1061"/>
      <c r="CI13" s="1061"/>
      <c r="CJ13" s="1061"/>
      <c r="CK13" s="1061"/>
      <c r="CL13" s="1061"/>
      <c r="CM13" s="1061"/>
      <c r="CN13" s="1061"/>
      <c r="CO13" s="1061"/>
      <c r="CP13" s="1061"/>
      <c r="CQ13" s="1061"/>
      <c r="CR13" s="1061"/>
      <c r="CS13" s="1061"/>
      <c r="CT13" s="1061"/>
      <c r="CU13" s="1027" t="s">
        <v>386</v>
      </c>
      <c r="CV13" s="1068">
        <v>14.666666666666666</v>
      </c>
      <c r="CW13" s="1068">
        <v>12</v>
      </c>
      <c r="CX13" s="1068">
        <v>9.3333333333333339</v>
      </c>
      <c r="CY13" s="1029">
        <v>0.17199999999999999</v>
      </c>
      <c r="DA13" s="1078" t="s">
        <v>387</v>
      </c>
      <c r="DB13" s="1079">
        <f>+[17]GJha!R3</f>
        <v>0.41884941992584618</v>
      </c>
      <c r="DC13" s="1079">
        <f>+[17]GJha!R4</f>
        <v>6.2970936490850379E-2</v>
      </c>
      <c r="DD13" s="1080"/>
      <c r="DE13" s="1079">
        <f>+[17]GJha!R7</f>
        <v>0.40963999521588329</v>
      </c>
      <c r="DF13" s="1079">
        <f>+[17]GJha!R5</f>
        <v>7.7801698361440019E-2</v>
      </c>
      <c r="DG13" s="1079">
        <f>+[17]GJha!R6</f>
        <v>3.0737950005980147E-2</v>
      </c>
      <c r="DH13" s="1080"/>
      <c r="DI13" s="1079">
        <f>+[17]GJha!R11</f>
        <v>0.16730401529636713</v>
      </c>
      <c r="DJ13" s="1079">
        <f>+DK4</f>
        <v>0.6195028680688337</v>
      </c>
      <c r="DK13" s="1081">
        <f>+[17]GJha!R14</f>
        <v>0.21319311663479923</v>
      </c>
      <c r="DL13" s="1077">
        <f>SUM(DL7:DL12)</f>
        <v>0.99999999999999989</v>
      </c>
    </row>
    <row r="14" spans="1:119" ht="15.75" thickBot="1">
      <c r="A14" s="272">
        <v>1</v>
      </c>
      <c r="B14" s="272">
        <f>+VLOOKUP(C14,[20]GIS!B:C,2,FALSE)</f>
        <v>8122</v>
      </c>
      <c r="C14" s="696" t="s">
        <v>103</v>
      </c>
      <c r="D14" s="1030">
        <f>+[17]GJha!L$9</f>
        <v>53.19383576790964</v>
      </c>
      <c r="E14" s="1031">
        <f>+VLOOKUP(B14,[17]GIS!B:J,3,FALSE)</f>
        <v>1375.7585082970002</v>
      </c>
      <c r="F14" s="1032">
        <f t="shared" si="0"/>
        <v>73181.872146654976</v>
      </c>
      <c r="G14" s="1033">
        <f>+E14*[17]GJha!L$24</f>
        <v>12951.994398103365</v>
      </c>
      <c r="H14" s="1034">
        <f>+E14*[17]GJha!L$30</f>
        <v>3198.2518479685418</v>
      </c>
      <c r="I14" s="1035">
        <f>+E14*[17]GJha!L$36</f>
        <v>11578.931330449188</v>
      </c>
      <c r="J14" s="1035">
        <f>+$E14*VLOOKUP(A14,[17]GJha!$T$16:$V$22,2,FALSE)</f>
        <v>41949.038482313714</v>
      </c>
      <c r="K14" s="1035">
        <f>+$E14*VLOOKUP(A14,[17]GJha!$T$16:$Z$22,3,FALSE)</f>
        <v>4897.7172232901185</v>
      </c>
      <c r="L14" s="1035">
        <f>+$E14*VLOOKUP(A14,[17]GJha!$T$16:$Z$22,4,FALSE)</f>
        <v>9948.6004661847855</v>
      </c>
      <c r="M14" s="1036">
        <f>+[17]gan!BB14</f>
        <v>41869.177981568093</v>
      </c>
      <c r="N14" s="1030">
        <f>+[17]GJha!L$16</f>
        <v>43.189767919773338</v>
      </c>
      <c r="O14" s="1037">
        <f>+VLOOKUP(B14,[17]GIS!B:J,4,FALSE)</f>
        <v>173.717087346</v>
      </c>
      <c r="P14" s="1038">
        <f t="shared" si="1"/>
        <v>7502.8006861727335</v>
      </c>
      <c r="Q14" s="1039">
        <f t="shared" si="43"/>
        <v>7502.8006861727335</v>
      </c>
      <c r="R14" s="1040">
        <f>+O14*VLOOKUP($A14,[17]GJha!$T$16:$X$22,5,FALSE)</f>
        <v>200.54151836895176</v>
      </c>
      <c r="S14" s="1041">
        <f t="shared" si="2"/>
        <v>900.33608234072801</v>
      </c>
      <c r="T14" s="1042">
        <f t="shared" si="3"/>
        <v>6951.1850198977836</v>
      </c>
      <c r="U14" s="1043">
        <f>+R14*(1-[17]gan!CN14)</f>
        <v>0</v>
      </c>
      <c r="V14" s="1030">
        <f>+[17]GJha!L$18</f>
        <v>15.360012303461151</v>
      </c>
      <c r="W14" s="1044">
        <f>+VLOOKUP(B14,[17]GIS!B:J,5,FALSE)</f>
        <v>431.42935118199995</v>
      </c>
      <c r="X14" s="1032">
        <f t="shared" si="4"/>
        <v>6626.7601422297803</v>
      </c>
      <c r="Y14" s="1045">
        <f t="shared" si="5"/>
        <v>5939.2165757155617</v>
      </c>
      <c r="Z14" s="1046">
        <f>+W14*0.45*[17]GJha!I$18</f>
        <v>687.54356651421858</v>
      </c>
      <c r="AA14" s="1042">
        <f t="shared" si="6"/>
        <v>795.21121706757356</v>
      </c>
      <c r="AB14" s="1042">
        <f t="shared" si="7"/>
        <v>7548.8919293719255</v>
      </c>
      <c r="AC14" s="1043">
        <f>+Z14*(1-[17]gan!CN14)</f>
        <v>0</v>
      </c>
      <c r="AD14" s="1047">
        <f t="shared" si="8"/>
        <v>45.977399999999996</v>
      </c>
      <c r="AE14" s="1044">
        <f>+VLOOKUP(B14,[17]GIS!B:J,6,FALSE)</f>
        <v>23.244278971</v>
      </c>
      <c r="AF14" s="1048">
        <f t="shared" si="9"/>
        <v>1068.7115119612554</v>
      </c>
      <c r="AG14" s="1049">
        <f t="shared" si="10"/>
        <v>977.48004142797754</v>
      </c>
      <c r="AH14" s="1050">
        <f>+AG14*([17]gan!AU14*[17]gan!BJ14+(1-[17]gan!AU14)*[17]gan!CA14)</f>
        <v>0</v>
      </c>
      <c r="AI14" s="1051">
        <f t="shared" si="11"/>
        <v>91.231470533277914</v>
      </c>
      <c r="AJ14" s="1052">
        <f t="shared" si="12"/>
        <v>1068.7115119612554</v>
      </c>
      <c r="AK14" s="1053">
        <f>+[17]GJha!B$12</f>
        <v>16.866810356757295</v>
      </c>
      <c r="AL14" s="1044">
        <f>+VLOOKUP(B14,[17]GIS!B:J,8,FALSE)</f>
        <v>1897.110246336</v>
      </c>
      <c r="AM14" s="1054">
        <f t="shared" si="13"/>
        <v>31998.198750810428</v>
      </c>
      <c r="AN14" s="1050">
        <f>+AL14*AK$4*([17]gan!AU14*[17]gan!BJ14+(1-[17]gan!AU14)*[17]gan!CA14)+[17]gan!CS14/[17]gan!CT$3</f>
        <v>6847.0616837373691</v>
      </c>
      <c r="AO14" s="1055"/>
      <c r="AP14" s="1056">
        <f t="shared" si="14"/>
        <v>0</v>
      </c>
      <c r="AQ14" s="1041">
        <f>+[17]GJha!D$5*'LP56'!AL14</f>
        <v>213857.44384896464</v>
      </c>
      <c r="AR14" s="1057">
        <f t="shared" si="15"/>
        <v>175012.18341441682</v>
      </c>
      <c r="AS14" s="1030">
        <f>+[17]GJha!B$13</f>
        <v>12.445436702060544</v>
      </c>
      <c r="AT14" s="1058">
        <f>+VLOOKUP(B14,[17]GIS!B:J,7,FALSE)</f>
        <v>816.31685297299998</v>
      </c>
      <c r="AU14" s="1032">
        <f t="shared" si="16"/>
        <v>10159.419722500736</v>
      </c>
      <c r="AV14" s="1059"/>
      <c r="AW14" s="1056">
        <f t="shared" si="17"/>
        <v>0</v>
      </c>
      <c r="AX14" s="1041">
        <f t="shared" si="18"/>
        <v>10159.419722500736</v>
      </c>
      <c r="AY14" s="1060">
        <f t="shared" si="19"/>
        <v>12.445436702060546</v>
      </c>
      <c r="AZ14" s="999">
        <f t="shared" si="20"/>
        <v>7.2313566706556553</v>
      </c>
      <c r="BA14" s="1032">
        <f t="shared" si="21"/>
        <v>45.197172150372808</v>
      </c>
      <c r="BB14" s="976">
        <f t="shared" si="22"/>
        <v>19.340601476415333</v>
      </c>
      <c r="BC14" s="976">
        <f t="shared" si="23"/>
        <v>45.977399999999996</v>
      </c>
      <c r="BD14" s="1032">
        <f t="shared" si="24"/>
        <v>92.25198364324271</v>
      </c>
      <c r="BE14" s="1061">
        <f t="shared" si="25"/>
        <v>212384.53936374161</v>
      </c>
      <c r="BF14" s="1062">
        <f t="shared" si="26"/>
        <v>100261.38839237018</v>
      </c>
      <c r="BG14" s="1062">
        <f t="shared" si="27"/>
        <v>3198.2518479685418</v>
      </c>
      <c r="BH14" s="1063">
        <f t="shared" si="28"/>
        <v>17444.594139368099</v>
      </c>
      <c r="BI14" s="1064">
        <f>+[17]gan!DT14+[17]gan!DU14+[17]gan!DV14+[17]gan!DW14+[17]gan!DX14+[17]gan!DY14+[17]gan!DZ14</f>
        <v>5815.1844741845998</v>
      </c>
      <c r="BJ14" s="1065">
        <f>[17]gan!O14/15.5*1000*0.005+SUM([17]gan!EH14:EN14)+[17]FCI!L15</f>
        <v>15519.117320514488</v>
      </c>
      <c r="BK14" s="1066">
        <f t="shared" si="29"/>
        <v>14989.135515196203</v>
      </c>
      <c r="BL14" s="1065" t="str">
        <f t="shared" si="30"/>
        <v>-</v>
      </c>
      <c r="BM14" s="1061">
        <f>IF(-VLOOKUP(A14,[17]GJha!$T$16:$AE$22,10,FALSE)*E14/0.8&gt;0,-VLOOKUP(A14,[17]GJha!$T$16:$AE$22,10,FALSE)*E14/0.8,0)</f>
        <v>0</v>
      </c>
      <c r="BN14" s="1061">
        <f>IF(-VLOOKUP(A14,[17]GJha!$T$16:$AE$22,11,FALSE)*O14/0.8&gt;0,-VLOOKUP(A14,[17]GJha!$T$16:$AE$22,11,FALSE)*O14/0.8,0)</f>
        <v>529.98180531828393</v>
      </c>
      <c r="BO14" s="1061">
        <f>IF(-VLOOKUP(A14,[17]GJha!$T$16:$AE$22,12,FALSE)*W14/0.8&gt;0,-VLOOKUP(A14,[17]GJha!$T$16:$AE$22,12,FALSE)*W14/0.8,0)</f>
        <v>0</v>
      </c>
      <c r="BP14" s="1061">
        <f t="shared" si="31"/>
        <v>0</v>
      </c>
      <c r="BQ14" s="1061">
        <f t="shared" si="32"/>
        <v>233878.94641049003</v>
      </c>
      <c r="BR14" s="1061">
        <f t="shared" si="33"/>
        <v>3.0508328997175491</v>
      </c>
      <c r="BS14" s="1061">
        <f t="shared" si="34"/>
        <v>29001.923043501713</v>
      </c>
      <c r="BT14" s="1061">
        <f t="shared" si="35"/>
        <v>0</v>
      </c>
      <c r="BU14" s="1061">
        <f t="shared" si="36"/>
        <v>73342.989700939987</v>
      </c>
      <c r="BV14" s="1063">
        <f t="shared" si="37"/>
        <v>336223.85915493174</v>
      </c>
      <c r="BW14" s="974">
        <f t="shared" si="38"/>
        <v>0</v>
      </c>
      <c r="BX14" s="1067">
        <f t="shared" si="39"/>
        <v>0.54678249781591193</v>
      </c>
      <c r="BY14" s="1067">
        <f t="shared" si="40"/>
        <v>7.483240364486804E-2</v>
      </c>
      <c r="BZ14" s="1067">
        <f t="shared" si="41"/>
        <v>5.923732626235536E-2</v>
      </c>
      <c r="CA14" s="1067">
        <f t="shared" si="42"/>
        <v>0.31914777227686453</v>
      </c>
      <c r="CE14" s="1061"/>
      <c r="CF14" s="1061"/>
      <c r="CG14" s="1061"/>
      <c r="CH14" s="1061"/>
      <c r="CI14" s="1061"/>
      <c r="CJ14" s="1061"/>
      <c r="CK14" s="1061"/>
      <c r="CL14" s="1061"/>
      <c r="CM14" s="1061"/>
      <c r="CN14" s="1061"/>
      <c r="CO14" s="1061"/>
      <c r="CP14" s="1061"/>
      <c r="CQ14" s="1061"/>
      <c r="CR14" s="1061"/>
      <c r="CS14" s="1061"/>
      <c r="CT14" s="1061"/>
      <c r="CU14" s="1027" t="s">
        <v>388</v>
      </c>
      <c r="CV14" s="1068">
        <v>14.666666666666666</v>
      </c>
      <c r="CW14" s="1068">
        <v>12</v>
      </c>
      <c r="CX14" s="1068">
        <v>9.3333333333333339</v>
      </c>
      <c r="CY14" s="1029">
        <v>0.39300000000000002</v>
      </c>
      <c r="DA14" s="1082"/>
      <c r="DB14" s="974" t="s">
        <v>389</v>
      </c>
      <c r="DC14" s="974" t="s">
        <v>390</v>
      </c>
      <c r="DD14" s="1083" t="s">
        <v>391</v>
      </c>
      <c r="DE14" s="1084">
        <v>17.8</v>
      </c>
      <c r="DF14" s="1085" t="s">
        <v>392</v>
      </c>
      <c r="DG14" s="1085" t="s">
        <v>393</v>
      </c>
      <c r="DH14" s="1086" t="s">
        <v>394</v>
      </c>
      <c r="DI14" s="974" t="s">
        <v>395</v>
      </c>
      <c r="DJ14" s="974" t="s">
        <v>396</v>
      </c>
      <c r="DK14" s="974" t="s">
        <v>397</v>
      </c>
    </row>
    <row r="15" spans="1:119">
      <c r="A15" s="272">
        <v>1</v>
      </c>
      <c r="B15" s="272">
        <f>+VLOOKUP(C15,[20]GIS!B:C,2,FALSE)</f>
        <v>8145</v>
      </c>
      <c r="C15" s="696" t="s">
        <v>106</v>
      </c>
      <c r="D15" s="1030">
        <f>+[17]GJha!L$9</f>
        <v>53.19383576790964</v>
      </c>
      <c r="E15" s="1031">
        <f>+VLOOKUP(B15,[17]GIS!B:J,3,FALSE)</f>
        <v>600.49555117099999</v>
      </c>
      <c r="F15" s="1032">
        <f t="shared" si="0"/>
        <v>31942.661728350551</v>
      </c>
      <c r="G15" s="1033">
        <f>+E15*[17]GJha!L$24</f>
        <v>5653.328667747367</v>
      </c>
      <c r="H15" s="1034">
        <f>+E15*[17]GJha!L$30</f>
        <v>1395.9833754594752</v>
      </c>
      <c r="I15" s="1035">
        <f>+E15*[17]GJha!L$36</f>
        <v>5054.0096312805817</v>
      </c>
      <c r="J15" s="1035">
        <f>+$E15*VLOOKUP(A15,[17]GJha!$T$16:$V$22,2,FALSE)</f>
        <v>18310.052841841029</v>
      </c>
      <c r="K15" s="1035">
        <f>+$E15*VLOOKUP(A15,[17]GJha!$T$16:$Z$22,3,FALSE)</f>
        <v>2137.771553468293</v>
      </c>
      <c r="L15" s="1035">
        <f>+$E15*VLOOKUP(A15,[17]GJha!$T$16:$Z$22,4,FALSE)</f>
        <v>4342.397509659455</v>
      </c>
      <c r="M15" s="1036">
        <f>+[17]gan!BB15</f>
        <v>8393.7783896733745</v>
      </c>
      <c r="N15" s="1030">
        <f>+[17]GJha!L$16</f>
        <v>43.189767919773338</v>
      </c>
      <c r="O15" s="1037">
        <f>+VLOOKUP(B15,[17]GIS!B:J,4,FALSE)</f>
        <v>51.086467714000001</v>
      </c>
      <c r="P15" s="1038">
        <f t="shared" si="1"/>
        <v>2206.4126844086536</v>
      </c>
      <c r="Q15" s="1039">
        <f t="shared" si="43"/>
        <v>2206.4126844086536</v>
      </c>
      <c r="R15" s="1040">
        <f>+O15*VLOOKUP($A15,[17]GJha!$T$16:$X$22,5,FALSE)</f>
        <v>58.974957270994636</v>
      </c>
      <c r="S15" s="1041">
        <f t="shared" si="2"/>
        <v>264.76952212903842</v>
      </c>
      <c r="T15" s="1042">
        <f t="shared" si="3"/>
        <v>2044.1943536950821</v>
      </c>
      <c r="U15" s="1043">
        <f>+R15*(1-[17]gan!CN15)</f>
        <v>58.974957270994636</v>
      </c>
      <c r="V15" s="1030">
        <f>+[17]GJha!L$18</f>
        <v>15.360012303461151</v>
      </c>
      <c r="W15" s="1044">
        <f>+VLOOKUP(B15,[17]GIS!B:J,5,FALSE)</f>
        <v>680.06566571600001</v>
      </c>
      <c r="X15" s="1032">
        <f t="shared" si="4"/>
        <v>10445.816992559257</v>
      </c>
      <c r="Y15" s="1045">
        <f t="shared" si="5"/>
        <v>9362.0363643075725</v>
      </c>
      <c r="Z15" s="1046">
        <f>+W15*0.45*[17]GJha!I$18</f>
        <v>1083.7806282516856</v>
      </c>
      <c r="AA15" s="1042">
        <f t="shared" si="6"/>
        <v>1253.4980391071108</v>
      </c>
      <c r="AB15" s="1042">
        <f t="shared" si="7"/>
        <v>11899.380979299138</v>
      </c>
      <c r="AC15" s="1043">
        <f>+Z15*(1-[17]gan!CN15)</f>
        <v>1083.7806282516856</v>
      </c>
      <c r="AD15" s="1047">
        <f t="shared" si="8"/>
        <v>45.977400000000003</v>
      </c>
      <c r="AE15" s="1044">
        <f>+VLOOKUP(B15,[17]GIS!B:J,6,FALSE)</f>
        <v>15.591845001999999</v>
      </c>
      <c r="AF15" s="1048">
        <f t="shared" si="9"/>
        <v>716.87249439495486</v>
      </c>
      <c r="AG15" s="1049">
        <f t="shared" si="10"/>
        <v>655.67606194660505</v>
      </c>
      <c r="AH15" s="1050">
        <f>+AG15*([17]gan!AU15*[17]gan!BJ15+(1-[17]gan!AU15)*[17]gan!CA15)</f>
        <v>0</v>
      </c>
      <c r="AI15" s="1051">
        <f t="shared" si="11"/>
        <v>61.19643244834981</v>
      </c>
      <c r="AJ15" s="1052">
        <f t="shared" si="12"/>
        <v>716.87249439495486</v>
      </c>
      <c r="AK15" s="1053">
        <f>+[17]GJha!B$12</f>
        <v>16.866810356757295</v>
      </c>
      <c r="AL15" s="1044">
        <f>+VLOOKUP(B15,[17]GIS!B:J,8,FALSE)</f>
        <v>534.69321844399997</v>
      </c>
      <c r="AM15" s="1054">
        <f t="shared" si="13"/>
        <v>9018.5691145391502</v>
      </c>
      <c r="AN15" s="1050">
        <f>+AL15*AK$4*([17]gan!AU15*[17]gan!BJ15+(1-[17]gan!AU15)*[17]gan!CA15)+[17]gan!CS15/[17]gan!CT$3</f>
        <v>1929.8179721673953</v>
      </c>
      <c r="AO15" s="1055"/>
      <c r="AP15" s="1056">
        <f t="shared" si="14"/>
        <v>0</v>
      </c>
      <c r="AQ15" s="1041">
        <f>+[17]GJha!D$5*'LP56'!AL15</f>
        <v>60274.897128755234</v>
      </c>
      <c r="AR15" s="1057">
        <f t="shared" si="15"/>
        <v>49326.510042048685</v>
      </c>
      <c r="AS15" s="1030">
        <f>+[17]GJha!B$13</f>
        <v>12.445436702060544</v>
      </c>
      <c r="AT15" s="1058">
        <f>+VLOOKUP(B15,[17]GIS!B:J,7,FALSE)</f>
        <v>1020.8987898280001</v>
      </c>
      <c r="AU15" s="1032">
        <f t="shared" si="16"/>
        <v>12705.531268014585</v>
      </c>
      <c r="AV15" s="1059"/>
      <c r="AW15" s="1072">
        <f t="shared" si="17"/>
        <v>0</v>
      </c>
      <c r="AX15" s="1041">
        <f t="shared" si="18"/>
        <v>12705.531268014585</v>
      </c>
      <c r="AY15" s="1060">
        <f t="shared" si="19"/>
        <v>12.445436702060544</v>
      </c>
      <c r="AZ15" s="999">
        <f t="shared" si="20"/>
        <v>7.2313566706556553</v>
      </c>
      <c r="BA15" s="1032">
        <f t="shared" si="21"/>
        <v>46.351586614906886</v>
      </c>
      <c r="BB15" s="976">
        <f t="shared" si="22"/>
        <v>20.934242624451592</v>
      </c>
      <c r="BC15" s="976">
        <f t="shared" si="23"/>
        <v>45.977400000000003</v>
      </c>
      <c r="BD15" s="1032">
        <f t="shared" si="24"/>
        <v>92.25198364324271</v>
      </c>
      <c r="BE15" s="1061">
        <f t="shared" si="25"/>
        <v>83695.909793870742</v>
      </c>
      <c r="BF15" s="1062">
        <f t="shared" si="26"/>
        <v>34634.125220676113</v>
      </c>
      <c r="BG15" s="1062">
        <f t="shared" si="27"/>
        <v>1395.9833754594752</v>
      </c>
      <c r="BH15" s="1063">
        <f t="shared" si="28"/>
        <v>17108.055636916528</v>
      </c>
      <c r="BI15" s="1064">
        <f>+[17]gan!DT15+[17]gan!DU15+[17]gan!DV15+[17]gan!DW15+[17]gan!DX15+[17]gan!DY15+[17]gan!DZ15</f>
        <v>6919.020249410999</v>
      </c>
      <c r="BJ15" s="1065">
        <f>[17]gan!O15/15.5*1000*0.005+SUM([17]gan!EH15:EN15)+[17]FCI!L16</f>
        <v>11989.792621796541</v>
      </c>
      <c r="BK15" s="1066">
        <f t="shared" si="29"/>
        <v>11833.936345364313</v>
      </c>
      <c r="BL15" s="1065" t="str">
        <f t="shared" si="30"/>
        <v>-</v>
      </c>
      <c r="BM15" s="1061">
        <f>IF(-VLOOKUP(A15,[17]GJha!$T$16:$AE$22,10,FALSE)*E15/0.8&gt;0,-VLOOKUP(A15,[17]GJha!$T$16:$AE$22,10,FALSE)*E15/0.8,0)</f>
        <v>0</v>
      </c>
      <c r="BN15" s="1061">
        <f>IF(-VLOOKUP(A15,[17]GJha!$T$16:$AE$22,11,FALSE)*O15/0.8&gt;0,-VLOOKUP(A15,[17]GJha!$T$16:$AE$22,11,FALSE)*O15/0.8,0)</f>
        <v>155.85627643222958</v>
      </c>
      <c r="BO15" s="1061">
        <f>IF(-VLOOKUP(A15,[17]GJha!$T$16:$AE$22,12,FALSE)*W15/0.8&gt;0,-VLOOKUP(A15,[17]GJha!$T$16:$AE$22,12,FALSE)*W15/0.8,0)</f>
        <v>0</v>
      </c>
      <c r="BP15" s="1061">
        <f t="shared" si="31"/>
        <v>0</v>
      </c>
      <c r="BQ15" s="1061">
        <f t="shared" si="32"/>
        <v>102084.24369906999</v>
      </c>
      <c r="BR15" s="1061">
        <f t="shared" si="33"/>
        <v>3.0508328997175491</v>
      </c>
      <c r="BS15" s="1061">
        <f t="shared" si="34"/>
        <v>8528.8432349477698</v>
      </c>
      <c r="BT15" s="1061">
        <f t="shared" si="35"/>
        <v>0</v>
      </c>
      <c r="BU15" s="1061">
        <f t="shared" si="36"/>
        <v>115611.16317172001</v>
      </c>
      <c r="BV15" s="1063">
        <f t="shared" si="37"/>
        <v>226224.25010573777</v>
      </c>
      <c r="BW15" s="974">
        <f t="shared" si="38"/>
        <v>0</v>
      </c>
      <c r="BX15" s="1067">
        <f t="shared" si="39"/>
        <v>0.40558573279728183</v>
      </c>
      <c r="BY15" s="1067">
        <f t="shared" si="40"/>
        <v>6.3706320582667827E-2</v>
      </c>
      <c r="BZ15" s="1067">
        <f t="shared" si="41"/>
        <v>0.27031248240445122</v>
      </c>
      <c r="CA15" s="1067">
        <f t="shared" si="42"/>
        <v>0.26039546421559923</v>
      </c>
      <c r="CE15" s="1061"/>
      <c r="CF15" s="1061"/>
      <c r="CG15" s="1061"/>
      <c r="CH15" s="1061"/>
      <c r="CI15" s="1061"/>
      <c r="CJ15" s="1061"/>
      <c r="CK15" s="1061"/>
      <c r="CL15" s="1061"/>
      <c r="CM15" s="1061"/>
      <c r="CN15" s="1061"/>
      <c r="CO15" s="1061"/>
      <c r="CP15" s="1061"/>
      <c r="CQ15" s="1061"/>
      <c r="CR15" s="1061"/>
      <c r="CS15" s="1061"/>
      <c r="CT15" s="1061"/>
      <c r="CU15" s="1027" t="s">
        <v>398</v>
      </c>
      <c r="CV15" s="1068">
        <v>40</v>
      </c>
      <c r="CW15" s="1068">
        <v>28.5</v>
      </c>
      <c r="CX15" s="1068">
        <v>17</v>
      </c>
      <c r="CY15" s="1029">
        <v>0.21199999999999999</v>
      </c>
      <c r="DA15" s="1073" t="s">
        <v>376</v>
      </c>
      <c r="DB15" s="1087">
        <f t="shared" ref="DB15:DB21" si="44">(DL$7*CY$6+DL$8*CY$7+DL$9*CY$8+DL$10*CY$9+DL$12*CY$9)*DB7+DC7*CY$11+DD7*CY$9+DE7*CY$16+DF7*CY$10+DG7*CY$15</f>
        <v>0.18712290188950176</v>
      </c>
      <c r="DC15" s="1087">
        <f t="shared" ref="DC15:DC21" si="45">DH7*CY$12+DI7*CY$12+DJ7*CY$12+DK7*CY$14</f>
        <v>0.58801112656467314</v>
      </c>
      <c r="DD15" s="1088">
        <f t="shared" ref="DD15:DD21" si="46">+CY$13</f>
        <v>0.17199999999999999</v>
      </c>
      <c r="DE15" s="1089">
        <v>1</v>
      </c>
      <c r="DF15" s="1090">
        <f t="shared" ref="DF15:DH21" si="47">+DB15*$DE$14</f>
        <v>3.3307876536331316</v>
      </c>
      <c r="DG15" s="1090">
        <f t="shared" si="47"/>
        <v>10.466598052851182</v>
      </c>
      <c r="DH15" s="1091">
        <f t="shared" si="47"/>
        <v>3.0615999999999999</v>
      </c>
      <c r="DI15" s="1092">
        <f t="shared" ref="DI15:DI21" si="48">+(DL7*CX$6+DL8*CX$7+DL9*CX$8+DL10*CX$9+DL12*CX$9)*DB7+DC7*CX$11+DD7*CX$9+DE7*CX$16+DF7*CX$10+DG7*CX$15</f>
        <v>9.6693561990270673</v>
      </c>
      <c r="DJ15" s="1093">
        <f t="shared" ref="DJ15:DJ21" si="49">+DH7*CX$12+DI7*CX$12+DJ7*CX$14+DK7*CX$14</f>
        <v>9.3203523412146509</v>
      </c>
      <c r="DK15" s="1094">
        <f t="shared" ref="DK15:DK21" si="50">+CX$13</f>
        <v>9.3333333333333339</v>
      </c>
      <c r="DL15" s="974">
        <v>1</v>
      </c>
    </row>
    <row r="16" spans="1:119">
      <c r="A16" s="272">
        <v>1</v>
      </c>
      <c r="B16" s="272">
        <f>+VLOOKUP(C16,[20]GIS!B:C,2,FALSE)</f>
        <v>8146</v>
      </c>
      <c r="C16" s="696" t="s">
        <v>107</v>
      </c>
      <c r="D16" s="1030">
        <f>+[17]GJha!L$9</f>
        <v>53.19383576790964</v>
      </c>
      <c r="E16" s="1031">
        <f>+VLOOKUP(B16,[17]GIS!B:J,3,FALSE)</f>
        <v>234.77423034700001</v>
      </c>
      <c r="F16" s="1032">
        <f t="shared" si="0"/>
        <v>12488.541851615706</v>
      </c>
      <c r="G16" s="1033">
        <f>+E16*[17]GJha!L$24</f>
        <v>2210.2676435833632</v>
      </c>
      <c r="H16" s="1034">
        <f>+E16*[17]GJha!L$30</f>
        <v>545.78409766998652</v>
      </c>
      <c r="I16" s="1035">
        <f>+E16*[17]GJha!L$36</f>
        <v>1975.9533922214453</v>
      </c>
      <c r="J16" s="1035">
        <f>+$E16*VLOOKUP(A16,[17]GJha!$T$16:$V$22,2,FALSE)</f>
        <v>7158.6351558697925</v>
      </c>
      <c r="K16" s="1035">
        <f>+$E16*VLOOKUP(A16,[17]GJha!$T$16:$Z$22,3,FALSE)</f>
        <v>835.79914979304715</v>
      </c>
      <c r="L16" s="1035">
        <f>+$E16*VLOOKUP(A16,[17]GJha!$T$16:$Z$22,4,FALSE)</f>
        <v>1697.7361967178258</v>
      </c>
      <c r="M16" s="1036">
        <f>+[17]gan!BB16</f>
        <v>763.20621192768238</v>
      </c>
      <c r="N16" s="1030">
        <f>+[17]GJha!L$16</f>
        <v>43.189767919773338</v>
      </c>
      <c r="O16" s="1037">
        <f>+VLOOKUP(B16,[17]GIS!B:J,4,FALSE)</f>
        <v>24.107074963999999</v>
      </c>
      <c r="P16" s="1038">
        <f t="shared" si="1"/>
        <v>1041.178972919738</v>
      </c>
      <c r="Q16" s="1039">
        <f t="shared" si="43"/>
        <v>1041.178972919738</v>
      </c>
      <c r="R16" s="1040">
        <f>+O16*VLOOKUP($A16,[17]GJha!$T$16:$X$22,5,FALSE)</f>
        <v>27.829556036048871</v>
      </c>
      <c r="S16" s="1041">
        <f t="shared" si="2"/>
        <v>124.94147675036857</v>
      </c>
      <c r="T16" s="1042">
        <f t="shared" si="3"/>
        <v>964.63014043948181</v>
      </c>
      <c r="U16" s="1043">
        <f>+R16*(1-[17]gan!CN16)</f>
        <v>0</v>
      </c>
      <c r="V16" s="1030">
        <f>+[17]GJha!L$18</f>
        <v>15.360012303461151</v>
      </c>
      <c r="W16" s="1044">
        <f>+VLOOKUP(B16,[17]GIS!B:J,5,FALSE)</f>
        <v>20.495328520000001</v>
      </c>
      <c r="X16" s="1032">
        <f t="shared" si="4"/>
        <v>314.80849823067825</v>
      </c>
      <c r="Y16" s="1045">
        <f t="shared" si="5"/>
        <v>282.14629935868527</v>
      </c>
      <c r="Z16" s="1046">
        <f>+W16*0.45*[17]GJha!I$18</f>
        <v>32.662198871992977</v>
      </c>
      <c r="AA16" s="1042">
        <f t="shared" si="6"/>
        <v>37.77701978768139</v>
      </c>
      <c r="AB16" s="1042">
        <f t="shared" si="7"/>
        <v>358.61496124584801</v>
      </c>
      <c r="AC16" s="1043">
        <f>+Z16*(1-[17]gan!CN16)</f>
        <v>0</v>
      </c>
      <c r="AD16" s="1047">
        <f t="shared" si="8"/>
        <v>45.977400000000003</v>
      </c>
      <c r="AE16" s="1044">
        <f>+VLOOKUP(B16,[17]GIS!B:J,6,FALSE)</f>
        <v>39.073871866000005</v>
      </c>
      <c r="AF16" s="1048">
        <f t="shared" si="9"/>
        <v>1796.5150363318287</v>
      </c>
      <c r="AG16" s="1049">
        <f t="shared" si="10"/>
        <v>1643.1539966449652</v>
      </c>
      <c r="AH16" s="1050">
        <f>+AG16*([17]gan!AU16*[17]gan!BJ16+(1-[17]gan!AU16)*[17]gan!CA16)</f>
        <v>8.2269607525039437</v>
      </c>
      <c r="AI16" s="1051">
        <f t="shared" si="11"/>
        <v>153.36103968686342</v>
      </c>
      <c r="AJ16" s="1052">
        <f t="shared" si="12"/>
        <v>1788.2880755793246</v>
      </c>
      <c r="AK16" s="1053">
        <f>+[17]GJha!B$12</f>
        <v>16.866810356757295</v>
      </c>
      <c r="AL16" s="1044">
        <f>+VLOOKUP(B16,[17]GIS!B:J,8,FALSE)</f>
        <v>1116.810000035</v>
      </c>
      <c r="AM16" s="1054">
        <f t="shared" si="13"/>
        <v>18837.022475120455</v>
      </c>
      <c r="AN16" s="1050">
        <f>+AL16*AK$4*([17]gan!AU16*[17]gan!BJ16+(1-[17]gan!AU16)*[17]gan!CA16)+[17]gan!CS16/[17]gan!CT$3</f>
        <v>4130.3288312382247</v>
      </c>
      <c r="AO16" s="1055"/>
      <c r="AP16" s="1056">
        <f t="shared" si="14"/>
        <v>0</v>
      </c>
      <c r="AQ16" s="1041">
        <f>+[17]GJha!D$5*'LP56'!AL16</f>
        <v>125895.7576839455</v>
      </c>
      <c r="AR16" s="1057">
        <f t="shared" si="15"/>
        <v>102928.40637758683</v>
      </c>
      <c r="AS16" s="1030">
        <f>+[17]GJha!B$13</f>
        <v>12.445436702060544</v>
      </c>
      <c r="AT16" s="1058">
        <f>+VLOOKUP(B16,[17]GIS!B:J,7,FALSE)</f>
        <v>1575.245688557</v>
      </c>
      <c r="AU16" s="1032">
        <f t="shared" si="16"/>
        <v>19604.620507129919</v>
      </c>
      <c r="AV16" s="1059"/>
      <c r="AW16" s="1056">
        <f t="shared" si="17"/>
        <v>0</v>
      </c>
      <c r="AX16" s="1041">
        <f t="shared" si="18"/>
        <v>19604.620507129919</v>
      </c>
      <c r="AY16" s="1060">
        <f t="shared" si="19"/>
        <v>12.445436702060542</v>
      </c>
      <c r="AZ16" s="999">
        <f t="shared" si="20"/>
        <v>7.2313566706556545</v>
      </c>
      <c r="BA16" s="1032">
        <f t="shared" si="21"/>
        <v>45.197172150372808</v>
      </c>
      <c r="BB16" s="976">
        <f t="shared" si="22"/>
        <v>19.34060147641534</v>
      </c>
      <c r="BC16" s="976">
        <f t="shared" si="23"/>
        <v>45.766851099683251</v>
      </c>
      <c r="BD16" s="1032">
        <f t="shared" si="24"/>
        <v>92.162862415595427</v>
      </c>
      <c r="BE16" s="1061">
        <f t="shared" si="25"/>
        <v>127505.01475523728</v>
      </c>
      <c r="BF16" s="1062">
        <f t="shared" si="26"/>
        <v>23133.821602909924</v>
      </c>
      <c r="BG16" s="1062">
        <f t="shared" si="27"/>
        <v>545.78409766998652</v>
      </c>
      <c r="BH16" s="1063">
        <f t="shared" si="28"/>
        <v>9275.9002016171489</v>
      </c>
      <c r="BI16" s="1064">
        <f>+[17]gan!DT16+[17]gan!DU16+[17]gan!DV16+[17]gan!DW16+[17]gan!DX16+[17]gan!DY16+[17]gan!DZ16</f>
        <v>3121.2335080028461</v>
      </c>
      <c r="BJ16" s="1065">
        <f>[17]gan!O16/15.5*1000*0.005+SUM([17]gan!EH16:EN16)+[17]FCI!L17</f>
        <v>7686.5124776295879</v>
      </c>
      <c r="BK16" s="1066">
        <f t="shared" si="29"/>
        <v>7612.9658202134597</v>
      </c>
      <c r="BL16" s="1065" t="str">
        <f t="shared" si="30"/>
        <v>-</v>
      </c>
      <c r="BM16" s="1061">
        <f>IF(-VLOOKUP(A16,[17]GJha!$T$16:$AE$22,10,FALSE)*E16/0.8&gt;0,-VLOOKUP(A16,[17]GJha!$T$16:$AE$22,10,FALSE)*E16/0.8,0)</f>
        <v>0</v>
      </c>
      <c r="BN16" s="1061">
        <f>IF(-VLOOKUP(A16,[17]GJha!$T$16:$AE$22,11,FALSE)*O16/0.8&gt;0,-VLOOKUP(A16,[17]GJha!$T$16:$AE$22,11,FALSE)*O16/0.8,0)</f>
        <v>73.546657416128454</v>
      </c>
      <c r="BO16" s="1061">
        <f>IF(-VLOOKUP(A16,[17]GJha!$T$16:$AE$22,12,FALSE)*W16/0.8&gt;0,-VLOOKUP(A16,[17]GJha!$T$16:$AE$22,12,FALSE)*W16/0.8,0)</f>
        <v>0</v>
      </c>
      <c r="BP16" s="1061">
        <f t="shared" si="31"/>
        <v>0</v>
      </c>
      <c r="BQ16" s="1061">
        <f t="shared" si="32"/>
        <v>39911.619158990005</v>
      </c>
      <c r="BR16" s="1061">
        <f t="shared" si="33"/>
        <v>3.0508328997175496</v>
      </c>
      <c r="BS16" s="1061">
        <f t="shared" si="34"/>
        <v>4024.6560864638709</v>
      </c>
      <c r="BT16" s="1061">
        <f t="shared" si="35"/>
        <v>0</v>
      </c>
      <c r="BU16" s="1061">
        <f t="shared" si="36"/>
        <v>3484.2058484000004</v>
      </c>
      <c r="BV16" s="1063">
        <f t="shared" si="37"/>
        <v>47420.481093853879</v>
      </c>
      <c r="BW16" s="974">
        <f t="shared" si="38"/>
        <v>0</v>
      </c>
      <c r="BX16" s="1067">
        <f t="shared" si="39"/>
        <v>0.12853362088419593</v>
      </c>
      <c r="BY16" s="1067">
        <f t="shared" si="40"/>
        <v>4.500678663436964E-2</v>
      </c>
      <c r="BZ16" s="1067">
        <f t="shared" si="41"/>
        <v>1.2196268485237867E-2</v>
      </c>
      <c r="CA16" s="1067">
        <f t="shared" si="42"/>
        <v>0.81426332399619661</v>
      </c>
      <c r="CE16" s="1061"/>
      <c r="CF16" s="1061"/>
      <c r="CG16" s="1061"/>
      <c r="CH16" s="1061"/>
      <c r="CI16" s="1061"/>
      <c r="CJ16" s="1061"/>
      <c r="CK16" s="1061"/>
      <c r="CL16" s="1061"/>
      <c r="CM16" s="1061"/>
      <c r="CN16" s="1061"/>
      <c r="CO16" s="1061"/>
      <c r="CP16" s="1061"/>
      <c r="CQ16" s="1061"/>
      <c r="CR16" s="1061"/>
      <c r="CS16" s="1061"/>
      <c r="CT16" s="1061"/>
      <c r="CU16" s="1027" t="s">
        <v>399</v>
      </c>
      <c r="CV16" s="1068">
        <v>14.666666666666668</v>
      </c>
      <c r="CW16" s="1068">
        <v>12</v>
      </c>
      <c r="CX16" s="1068">
        <v>9.3333333333333339</v>
      </c>
      <c r="CY16" s="1029">
        <v>0.23200000000000001</v>
      </c>
      <c r="DA16" s="1073" t="s">
        <v>378</v>
      </c>
      <c r="DB16" s="1087">
        <f t="shared" si="44"/>
        <v>0.2069660163494752</v>
      </c>
      <c r="DC16" s="1087">
        <f t="shared" si="45"/>
        <v>0.633406548431105</v>
      </c>
      <c r="DD16" s="1088">
        <f t="shared" si="46"/>
        <v>0.17199999999999999</v>
      </c>
      <c r="DE16" s="1089">
        <v>2</v>
      </c>
      <c r="DF16" s="1090">
        <f t="shared" si="47"/>
        <v>3.6839950910206589</v>
      </c>
      <c r="DG16" s="1090">
        <f t="shared" si="47"/>
        <v>11.274636562073669</v>
      </c>
      <c r="DH16" s="1091">
        <f t="shared" si="47"/>
        <v>3.0615999999999999</v>
      </c>
      <c r="DI16" s="1095">
        <f t="shared" si="48"/>
        <v>14.60773976280927</v>
      </c>
      <c r="DJ16" s="1087">
        <f t="shared" si="49"/>
        <v>9.3333333333333339</v>
      </c>
      <c r="DK16" s="1096">
        <f t="shared" si="50"/>
        <v>9.3333333333333339</v>
      </c>
      <c r="DL16" s="974">
        <v>2</v>
      </c>
    </row>
    <row r="17" spans="1:116" ht="15.75" thickBot="1">
      <c r="A17" s="272">
        <v>1</v>
      </c>
      <c r="B17" s="272">
        <f>+VLOOKUP(C17,[20]GIS!B:C,2,FALSE)</f>
        <v>8154</v>
      </c>
      <c r="C17" s="696" t="s">
        <v>110</v>
      </c>
      <c r="D17" s="1030">
        <f>+[17]GJha!L$9</f>
        <v>53.19383576790964</v>
      </c>
      <c r="E17" s="1031">
        <f>+VLOOKUP(B17,[17]GIS!B:J,3,FALSE)</f>
        <v>174.80099809500001</v>
      </c>
      <c r="F17" s="1032">
        <f t="shared" si="0"/>
        <v>9298.3355847321163</v>
      </c>
      <c r="G17" s="1033">
        <f>+E17*[17]GJha!L$24</f>
        <v>1645.6533137577064</v>
      </c>
      <c r="H17" s="1034">
        <f>+E17*[17]GJha!L$30</f>
        <v>406.36318933336327</v>
      </c>
      <c r="I17" s="1035">
        <f>+E17*[17]GJha!L$36</f>
        <v>1471.1947927121519</v>
      </c>
      <c r="J17" s="1035">
        <f>+$E17*VLOOKUP(A17,[17]GJha!$T$16:$V$22,2,FALSE)</f>
        <v>5329.957075759552</v>
      </c>
      <c r="K17" s="1035">
        <f>+$E17*VLOOKUP(A17,[17]GJha!$T$16:$Z$22,3,FALSE)</f>
        <v>622.29370478540659</v>
      </c>
      <c r="L17" s="1035">
        <f>+$E17*VLOOKUP(A17,[17]GJha!$T$16:$Z$22,4,FALSE)</f>
        <v>1264.0483636115446</v>
      </c>
      <c r="M17" s="1036">
        <f>+[17]gan!BB17</f>
        <v>114.80183210746515</v>
      </c>
      <c r="N17" s="1030">
        <f>+[17]GJha!L$16</f>
        <v>43.189767919773338</v>
      </c>
      <c r="O17" s="1037">
        <f>+VLOOKUP(B17,[17]GIS!B:J,4,FALSE)</f>
        <v>19.398778159999999</v>
      </c>
      <c r="P17" s="1038">
        <f t="shared" si="1"/>
        <v>837.82872665756759</v>
      </c>
      <c r="Q17" s="1039">
        <f t="shared" si="43"/>
        <v>837.82872665756759</v>
      </c>
      <c r="R17" s="1040">
        <f>+O17*VLOOKUP($A17,[17]GJha!$T$16:$X$22,5,FALSE)</f>
        <v>22.394230102191713</v>
      </c>
      <c r="S17" s="1041">
        <f t="shared" si="2"/>
        <v>100.53944719890811</v>
      </c>
      <c r="T17" s="1042">
        <f t="shared" si="3"/>
        <v>776.23046880550419</v>
      </c>
      <c r="U17" s="1043">
        <f>+R17*(1-[17]gan!CN17)</f>
        <v>22.394230102191713</v>
      </c>
      <c r="V17" s="1030">
        <f>+[17]GJha!L$18</f>
        <v>15.360012303461151</v>
      </c>
      <c r="W17" s="1044">
        <f>+VLOOKUP(B17,[17]GIS!B:J,5,FALSE)</f>
        <v>330.01304806299999</v>
      </c>
      <c r="X17" s="1032">
        <f t="shared" si="4"/>
        <v>5069.004478550396</v>
      </c>
      <c r="Y17" s="1045">
        <f t="shared" si="5"/>
        <v>4543.0821057683333</v>
      </c>
      <c r="Z17" s="1046">
        <f>+W17*0.45*[17]GJha!I$18</f>
        <v>525.92237278206278</v>
      </c>
      <c r="AA17" s="1042">
        <f t="shared" si="6"/>
        <v>608.28053742604754</v>
      </c>
      <c r="AB17" s="1042">
        <f t="shared" si="7"/>
        <v>5774.3703071775353</v>
      </c>
      <c r="AC17" s="1043">
        <f>+Z17*(1-[17]gan!CN17)</f>
        <v>525.92237278206278</v>
      </c>
      <c r="AD17" s="1047">
        <f t="shared" si="8"/>
        <v>45.977400000000003</v>
      </c>
      <c r="AE17" s="1044">
        <f>+VLOOKUP(B17,[17]GIS!B:J,6,FALSE)</f>
        <v>11.634415928999999</v>
      </c>
      <c r="AF17" s="1048">
        <f t="shared" si="9"/>
        <v>534.9201949340046</v>
      </c>
      <c r="AG17" s="1049">
        <f t="shared" si="10"/>
        <v>489.25627585427247</v>
      </c>
      <c r="AH17" s="1050">
        <f>+AG17*([17]gan!AU17*[17]gan!BJ17+(1-[17]gan!AU17)*[17]gan!CA17)</f>
        <v>119.58963808305967</v>
      </c>
      <c r="AI17" s="1051">
        <f t="shared" si="11"/>
        <v>45.663919079732096</v>
      </c>
      <c r="AJ17" s="1052">
        <f t="shared" si="12"/>
        <v>415.33055685094496</v>
      </c>
      <c r="AK17" s="1053">
        <f>+[17]GJha!B$12</f>
        <v>16.866810356757295</v>
      </c>
      <c r="AL17" s="1044">
        <f>+VLOOKUP(B17,[17]GIS!B:J,8,FALSE)</f>
        <v>23.445922674000002</v>
      </c>
      <c r="AM17" s="1054">
        <f t="shared" si="13"/>
        <v>395.45793138155392</v>
      </c>
      <c r="AN17" s="1050">
        <f>+AL17*AK$4*([17]gan!AU17*[17]gan!BJ17+(1-[17]gan!AU17)*[17]gan!CA17)+[17]gan!CS17/[17]gan!CT$3</f>
        <v>186.63157101243158</v>
      </c>
      <c r="AO17" s="1055"/>
      <c r="AP17" s="1056">
        <f t="shared" si="14"/>
        <v>0</v>
      </c>
      <c r="AQ17" s="1041">
        <f>+[17]GJha!D$5*'LP56'!AL17</f>
        <v>2643.0119711946722</v>
      </c>
      <c r="AR17" s="1057">
        <f t="shared" si="15"/>
        <v>2060.9224688006866</v>
      </c>
      <c r="AS17" s="1030">
        <f>+[17]GJha!B$13</f>
        <v>12.445436702060544</v>
      </c>
      <c r="AT17" s="1058">
        <f>+VLOOKUP(B17,[17]GIS!B:J,7,FALSE)</f>
        <v>50.044712851</v>
      </c>
      <c r="AU17" s="1032">
        <f t="shared" si="16"/>
        <v>622.82830605991637</v>
      </c>
      <c r="AV17" s="1059"/>
      <c r="AW17" s="1072">
        <f t="shared" si="17"/>
        <v>0</v>
      </c>
      <c r="AX17" s="1041">
        <f t="shared" si="18"/>
        <v>622.82830605991637</v>
      </c>
      <c r="AY17" s="1060">
        <f t="shared" si="19"/>
        <v>12.445436702060544</v>
      </c>
      <c r="AZ17" s="999">
        <f t="shared" si="20"/>
        <v>7.2313566706556536</v>
      </c>
      <c r="BA17" s="1032">
        <f t="shared" si="21"/>
        <v>46.351586614906886</v>
      </c>
      <c r="BB17" s="976">
        <f t="shared" si="22"/>
        <v>20.934242624451592</v>
      </c>
      <c r="BC17" s="976">
        <f t="shared" si="23"/>
        <v>35.698444974421975</v>
      </c>
      <c r="BD17" s="1032">
        <f t="shared" si="24"/>
        <v>87.901103209135599</v>
      </c>
      <c r="BE17" s="1061">
        <f t="shared" si="25"/>
        <v>12170.867058815342</v>
      </c>
      <c r="BF17" s="1062">
        <f t="shared" si="26"/>
        <v>7536.8239096726265</v>
      </c>
      <c r="BG17" s="1062">
        <f t="shared" si="27"/>
        <v>406.36318933336327</v>
      </c>
      <c r="BH17" s="1063">
        <f t="shared" si="28"/>
        <v>7428.2333792327054</v>
      </c>
      <c r="BI17" s="1064">
        <f>+[17]gan!DT17+[17]gan!DU17+[17]gan!DV17+[17]gan!DW17+[17]gan!DX17+[17]gan!DY17+[17]gan!DZ17</f>
        <v>2577.299867093805</v>
      </c>
      <c r="BJ17" s="1065">
        <f>[17]gan!O17/15.5*1000*0.005+SUM([17]gan!EH17:EN17)+[17]FCI!L18</f>
        <v>5624.7046228536301</v>
      </c>
      <c r="BK17" s="1066">
        <f t="shared" si="29"/>
        <v>5565.5221922287801</v>
      </c>
      <c r="BL17" s="1065" t="str">
        <f t="shared" si="30"/>
        <v>-</v>
      </c>
      <c r="BM17" s="1061">
        <f>IF(-VLOOKUP(A17,[17]GJha!$T$16:$AE$22,10,FALSE)*E17/0.8&gt;0,-VLOOKUP(A17,[17]GJha!$T$16:$AE$22,10,FALSE)*E17/0.8,0)</f>
        <v>0</v>
      </c>
      <c r="BN17" s="1061">
        <f>IF(-VLOOKUP(A17,[17]GJha!$T$16:$AE$22,11,FALSE)*O17/0.8&gt;0,-VLOOKUP(A17,[17]GJha!$T$16:$AE$22,11,FALSE)*O17/0.8,0)</f>
        <v>59.182430624850262</v>
      </c>
      <c r="BO17" s="1061">
        <f>IF(-VLOOKUP(A17,[17]GJha!$T$16:$AE$22,12,FALSE)*W17/0.8&gt;0,-VLOOKUP(A17,[17]GJha!$T$16:$AE$22,12,FALSE)*W17/0.8,0)</f>
        <v>0</v>
      </c>
      <c r="BP17" s="1061">
        <f t="shared" si="31"/>
        <v>0</v>
      </c>
      <c r="BQ17" s="1061">
        <f t="shared" si="32"/>
        <v>29716.169676150002</v>
      </c>
      <c r="BR17" s="1061">
        <f t="shared" si="33"/>
        <v>3.0508328997175491</v>
      </c>
      <c r="BS17" s="1061">
        <f t="shared" si="34"/>
        <v>3238.6098565751495</v>
      </c>
      <c r="BT17" s="1061">
        <f t="shared" si="35"/>
        <v>0</v>
      </c>
      <c r="BU17" s="1061">
        <f t="shared" si="36"/>
        <v>56102.218170709995</v>
      </c>
      <c r="BV17" s="1063">
        <f t="shared" si="37"/>
        <v>89056.997703435147</v>
      </c>
      <c r="BW17" s="974">
        <f t="shared" si="38"/>
        <v>0</v>
      </c>
      <c r="BX17" s="1067">
        <f t="shared" si="39"/>
        <v>0.23358050645257009</v>
      </c>
      <c r="BY17" s="1067">
        <f t="shared" si="40"/>
        <v>0.11116469439896466</v>
      </c>
      <c r="BZ17" s="1067">
        <f t="shared" si="41"/>
        <v>0.60278469554500569</v>
      </c>
      <c r="CA17" s="1067">
        <f t="shared" si="42"/>
        <v>5.2470103603459571E-2</v>
      </c>
      <c r="CE17" s="1061"/>
      <c r="CF17" s="1061"/>
      <c r="CG17" s="1061"/>
      <c r="CH17" s="1061"/>
      <c r="CI17" s="1061"/>
      <c r="CJ17" s="1061"/>
      <c r="CK17" s="1061"/>
      <c r="CL17" s="1061"/>
      <c r="CM17" s="1061"/>
      <c r="CN17" s="1061"/>
      <c r="CO17" s="1061"/>
      <c r="CP17" s="1061"/>
      <c r="CQ17" s="1061"/>
      <c r="CR17" s="1061"/>
      <c r="CS17" s="1061"/>
      <c r="CT17" s="1061"/>
      <c r="CU17" s="1097" t="s">
        <v>400</v>
      </c>
      <c r="CV17" s="1098">
        <v>1670</v>
      </c>
      <c r="CW17" s="1098"/>
      <c r="CX17" s="1098">
        <v>9.3000000000000007</v>
      </c>
      <c r="CY17" s="1099"/>
      <c r="DA17" s="1073" t="s">
        <v>380</v>
      </c>
      <c r="DB17" s="1087">
        <f t="shared" si="44"/>
        <v>0.20917232042810713</v>
      </c>
      <c r="DC17" s="1087">
        <f t="shared" si="45"/>
        <v>0.65276923076923077</v>
      </c>
      <c r="DD17" s="1088">
        <f t="shared" si="46"/>
        <v>0.17199999999999999</v>
      </c>
      <c r="DE17" s="1089">
        <v>3</v>
      </c>
      <c r="DF17" s="1090">
        <f t="shared" si="47"/>
        <v>3.723267303620307</v>
      </c>
      <c r="DG17" s="1090">
        <f t="shared" si="47"/>
        <v>11.619292307692309</v>
      </c>
      <c r="DH17" s="1091">
        <f t="shared" si="47"/>
        <v>3.0615999999999999</v>
      </c>
      <c r="DI17" s="1095">
        <f t="shared" si="48"/>
        <v>14.20348009186214</v>
      </c>
      <c r="DJ17" s="1087">
        <f t="shared" si="49"/>
        <v>9.3333333333333357</v>
      </c>
      <c r="DK17" s="1096">
        <f t="shared" si="50"/>
        <v>9.3333333333333339</v>
      </c>
      <c r="DL17" s="974">
        <v>3</v>
      </c>
    </row>
    <row r="18" spans="1:116">
      <c r="A18" s="272">
        <v>1</v>
      </c>
      <c r="B18" s="272">
        <f>+VLOOKUP(C18,[20]GIS!B:C,2,FALSE)</f>
        <v>8168</v>
      </c>
      <c r="C18" s="696" t="s">
        <v>112</v>
      </c>
      <c r="D18" s="1030">
        <f>+[17]GJha!L$9</f>
        <v>53.19383576790964</v>
      </c>
      <c r="E18" s="1031">
        <f>+VLOOKUP(B18,[17]GIS!B:J,3,FALSE)</f>
        <v>450.50926372300006</v>
      </c>
      <c r="F18" s="1032">
        <f t="shared" si="0"/>
        <v>23964.315786403156</v>
      </c>
      <c r="G18" s="1033">
        <f>+E18*[17]GJha!L$24</f>
        <v>4241.2919308468518</v>
      </c>
      <c r="H18" s="1034">
        <f>+E18*[17]GJha!L$30</f>
        <v>1047.3074137208837</v>
      </c>
      <c r="I18" s="1035">
        <f>+E18*[17]GJha!L$36</f>
        <v>3791.665322744067</v>
      </c>
      <c r="J18" s="1035">
        <f>+$E18*VLOOKUP(A18,[17]GJha!$T$16:$V$22,2,FALSE)</f>
        <v>13736.73528208712</v>
      </c>
      <c r="K18" s="1035">
        <f>+$E18*VLOOKUP(A18,[17]GJha!$T$16:$Z$22,3,FALSE)</f>
        <v>1603.8185240222067</v>
      </c>
      <c r="L18" s="1035">
        <f>+$E18*VLOOKUP(A18,[17]GJha!$T$16:$Z$22,4,FALSE)</f>
        <v>3257.793169415484</v>
      </c>
      <c r="M18" s="1036">
        <f>+[17]gan!BB18</f>
        <v>10529.815660587894</v>
      </c>
      <c r="N18" s="1030">
        <f>+[17]GJha!L$16</f>
        <v>43.189767919773338</v>
      </c>
      <c r="O18" s="1037">
        <f>+VLOOKUP(B18,[17]GIS!B:J,4,FALSE)</f>
        <v>35.669268936000002</v>
      </c>
      <c r="P18" s="1038">
        <f t="shared" si="1"/>
        <v>1540.5474472138205</v>
      </c>
      <c r="Q18" s="1039">
        <f t="shared" si="43"/>
        <v>1540.5474472138205</v>
      </c>
      <c r="R18" s="1040">
        <f>+O18*VLOOKUP($A18,[17]GJha!$T$16:$X$22,5,FALSE)</f>
        <v>41.177119999074364</v>
      </c>
      <c r="S18" s="1041">
        <f t="shared" si="2"/>
        <v>184.86569366565845</v>
      </c>
      <c r="T18" s="1042">
        <f t="shared" si="3"/>
        <v>1427.2843949126789</v>
      </c>
      <c r="U18" s="1043">
        <f>+R18*(1-[17]gan!CN18)</f>
        <v>0</v>
      </c>
      <c r="V18" s="1030">
        <f>+[17]GJha!L$18</f>
        <v>15.360012303461151</v>
      </c>
      <c r="W18" s="1044">
        <f>+VLOOKUP(B18,[17]GIS!B:J,5,FALSE)</f>
        <v>215.33707569499998</v>
      </c>
      <c r="X18" s="1032">
        <f t="shared" si="4"/>
        <v>3307.580132066545</v>
      </c>
      <c r="Y18" s="1045">
        <f t="shared" si="5"/>
        <v>2964.4101075411954</v>
      </c>
      <c r="Z18" s="1046">
        <f>+W18*0.45*[17]GJha!I$18</f>
        <v>343.1700245253495</v>
      </c>
      <c r="AA18" s="1042">
        <f t="shared" si="6"/>
        <v>396.90961584798538</v>
      </c>
      <c r="AB18" s="1042">
        <f t="shared" si="7"/>
        <v>3767.8389482656926</v>
      </c>
      <c r="AC18" s="1043">
        <f>+Z18*(1-[17]gan!CN18)</f>
        <v>0</v>
      </c>
      <c r="AD18" s="1047">
        <f t="shared" si="8"/>
        <v>45.977399999999996</v>
      </c>
      <c r="AE18" s="1044">
        <f>+VLOOKUP(B18,[17]GIS!B:J,6,FALSE)</f>
        <v>41.638155116</v>
      </c>
      <c r="AF18" s="1048">
        <f t="shared" si="9"/>
        <v>1914.4141130303783</v>
      </c>
      <c r="AG18" s="1049">
        <f t="shared" si="10"/>
        <v>1750.98851801559</v>
      </c>
      <c r="AH18" s="1050">
        <f>+AG18*([17]gan!AU18*[17]gan!BJ18+(1-[17]gan!AU18)*[17]gan!CA18)</f>
        <v>0</v>
      </c>
      <c r="AI18" s="1051">
        <f t="shared" si="11"/>
        <v>163.4255950147884</v>
      </c>
      <c r="AJ18" s="1052">
        <f t="shared" si="12"/>
        <v>1914.4141130303783</v>
      </c>
      <c r="AK18" s="1053">
        <f>+[17]GJha!B$12</f>
        <v>16.866810356757295</v>
      </c>
      <c r="AL18" s="1044">
        <f>+VLOOKUP(B18,[17]GIS!B:J,8,FALSE)</f>
        <v>1038.2373220319998</v>
      </c>
      <c r="AM18" s="1054">
        <f t="shared" si="13"/>
        <v>17511.752016021295</v>
      </c>
      <c r="AN18" s="1050">
        <f>+AL18*AK$4*([17]gan!AU18*[17]gan!BJ18+(1-[17]gan!AU18)*[17]gan!CA18)+[17]gan!CS18/[17]gan!CT$3</f>
        <v>3747.2123721018261</v>
      </c>
      <c r="AO18" s="1055"/>
      <c r="AP18" s="1056">
        <f t="shared" si="14"/>
        <v>0</v>
      </c>
      <c r="AQ18" s="1041">
        <f>+[17]GJha!D$5*'LP56'!AL18</f>
        <v>117038.41683802329</v>
      </c>
      <c r="AR18" s="1057">
        <f t="shared" si="15"/>
        <v>95779.452449900171</v>
      </c>
      <c r="AS18" s="1030">
        <f>+[17]GJha!B$13</f>
        <v>12.445436702060544</v>
      </c>
      <c r="AT18" s="1058">
        <f>+VLOOKUP(B18,[17]GIS!B:J,7,FALSE)</f>
        <v>774.26490308200005</v>
      </c>
      <c r="AU18" s="1032">
        <f t="shared" si="16"/>
        <v>9636.0648419340741</v>
      </c>
      <c r="AV18" s="1059"/>
      <c r="AW18" s="1056">
        <f t="shared" si="17"/>
        <v>0</v>
      </c>
      <c r="AX18" s="1041">
        <f t="shared" si="18"/>
        <v>9636.0648419340741</v>
      </c>
      <c r="AY18" s="1060">
        <f t="shared" si="19"/>
        <v>12.445436702060546</v>
      </c>
      <c r="AZ18" s="999">
        <f t="shared" si="20"/>
        <v>7.2313566706556545</v>
      </c>
      <c r="BA18" s="1032">
        <f t="shared" si="21"/>
        <v>45.197172150372815</v>
      </c>
      <c r="BB18" s="976">
        <f t="shared" si="22"/>
        <v>19.34060147641534</v>
      </c>
      <c r="BC18" s="976">
        <f t="shared" si="23"/>
        <v>45.977399999999996</v>
      </c>
      <c r="BD18" s="1032">
        <f t="shared" si="24"/>
        <v>92.251983643242724</v>
      </c>
      <c r="BE18" s="1061">
        <f t="shared" si="25"/>
        <v>116364.62322697212</v>
      </c>
      <c r="BF18" s="1062">
        <f t="shared" si="26"/>
        <v>36787.817162211053</v>
      </c>
      <c r="BG18" s="1062">
        <f t="shared" si="27"/>
        <v>1047.3074137208837</v>
      </c>
      <c r="BH18" s="1063">
        <f t="shared" si="28"/>
        <v>8986.7506127899233</v>
      </c>
      <c r="BI18" s="1064">
        <f>+[17]gan!DT18+[17]gan!DU18+[17]gan!DV18+[17]gan!DW18+[17]gan!DX18+[17]gan!DY18+[17]gan!DZ18</f>
        <v>3258.4099258422762</v>
      </c>
      <c r="BJ18" s="1065">
        <f>[17]gan!O18/15.5*1000*0.005+SUM([17]gan!EH18:EN18)+[17]FCI!L19</f>
        <v>7926.0277294392936</v>
      </c>
      <c r="BK18" s="1066">
        <f t="shared" si="29"/>
        <v>7817.2067502604714</v>
      </c>
      <c r="BL18" s="1065" t="str">
        <f t="shared" si="30"/>
        <v>-</v>
      </c>
      <c r="BM18" s="1061">
        <f>IF(-VLOOKUP(A18,[17]GJha!$T$16:$AE$22,10,FALSE)*E18/0.8&gt;0,-VLOOKUP(A18,[17]GJha!$T$16:$AE$22,10,FALSE)*E18/0.8,0)</f>
        <v>0</v>
      </c>
      <c r="BN18" s="1061">
        <f>IF(-VLOOKUP(A18,[17]GJha!$T$16:$AE$22,11,FALSE)*O18/0.8&gt;0,-VLOOKUP(A18,[17]GJha!$T$16:$AE$22,11,FALSE)*O18/0.8,0)</f>
        <v>108.82097917882199</v>
      </c>
      <c r="BO18" s="1061">
        <f>IF(-VLOOKUP(A18,[17]GJha!$T$16:$AE$22,12,FALSE)*W18/0.8&gt;0,-VLOOKUP(A18,[17]GJha!$T$16:$AE$22,12,FALSE)*W18/0.8,0)</f>
        <v>0</v>
      </c>
      <c r="BP18" s="1061">
        <f t="shared" si="31"/>
        <v>0</v>
      </c>
      <c r="BQ18" s="1061">
        <f t="shared" si="32"/>
        <v>76586.574832910017</v>
      </c>
      <c r="BR18" s="1061">
        <f t="shared" si="33"/>
        <v>3.0508328997175491</v>
      </c>
      <c r="BS18" s="1061">
        <f t="shared" si="34"/>
        <v>5954.9547399411776</v>
      </c>
      <c r="BT18" s="1061">
        <f t="shared" si="35"/>
        <v>0</v>
      </c>
      <c r="BU18" s="1061">
        <f t="shared" si="36"/>
        <v>36607.30286815</v>
      </c>
      <c r="BV18" s="1063">
        <f t="shared" si="37"/>
        <v>119148.8324410012</v>
      </c>
      <c r="BW18" s="974">
        <f t="shared" si="38"/>
        <v>0</v>
      </c>
      <c r="BX18" s="1067">
        <f t="shared" si="39"/>
        <v>0.40152171916869883</v>
      </c>
      <c r="BY18" s="1067">
        <f t="shared" si="40"/>
        <v>4.1876565832133464E-2</v>
      </c>
      <c r="BZ18" s="1067">
        <f t="shared" si="41"/>
        <v>8.0581299359785821E-2</v>
      </c>
      <c r="CA18" s="1067">
        <f t="shared" si="42"/>
        <v>0.47602041563938197</v>
      </c>
      <c r="CE18" s="1061"/>
      <c r="CF18" s="1061"/>
      <c r="CG18" s="1061"/>
      <c r="CH18" s="1061"/>
      <c r="CI18" s="1061"/>
      <c r="CJ18" s="1061"/>
      <c r="CK18" s="1061"/>
      <c r="CL18" s="1061"/>
      <c r="CM18" s="1061"/>
      <c r="CN18" s="1061"/>
      <c r="CO18" s="1061"/>
      <c r="CP18" s="1061"/>
      <c r="CQ18" s="1061"/>
      <c r="CR18" s="1061"/>
      <c r="CS18" s="1061"/>
      <c r="CT18" s="1061"/>
      <c r="DA18" s="1073" t="s">
        <v>382</v>
      </c>
      <c r="DB18" s="1087">
        <f t="shared" si="44"/>
        <v>0.19531977828579836</v>
      </c>
      <c r="DC18" s="1087">
        <f t="shared" si="45"/>
        <v>0.66310997963340124</v>
      </c>
      <c r="DD18" s="1088">
        <f t="shared" si="46"/>
        <v>0.17199999999999999</v>
      </c>
      <c r="DE18" s="1089">
        <v>4</v>
      </c>
      <c r="DF18" s="1090">
        <f t="shared" si="47"/>
        <v>3.476692053487211</v>
      </c>
      <c r="DG18" s="1090">
        <f t="shared" si="47"/>
        <v>11.803357637474543</v>
      </c>
      <c r="DH18" s="1091">
        <f t="shared" si="47"/>
        <v>3.0615999999999999</v>
      </c>
      <c r="DI18" s="1095">
        <f t="shared" si="48"/>
        <v>18.462673828551573</v>
      </c>
      <c r="DJ18" s="1087">
        <f t="shared" si="49"/>
        <v>9.3333333333333339</v>
      </c>
      <c r="DK18" s="1096">
        <f t="shared" si="50"/>
        <v>9.3333333333333339</v>
      </c>
      <c r="DL18" s="974">
        <v>4</v>
      </c>
    </row>
    <row r="19" spans="1:116">
      <c r="A19" s="272">
        <v>1</v>
      </c>
      <c r="B19" s="272">
        <f>+VLOOKUP(C19,[20]GIS!B:C,2,FALSE)</f>
        <v>8174</v>
      </c>
      <c r="C19" s="696" t="s">
        <v>114</v>
      </c>
      <c r="D19" s="1030">
        <f>+[17]GJha!L$9</f>
        <v>53.19383576790964</v>
      </c>
      <c r="E19" s="1031">
        <f>+VLOOKUP(B19,[17]GIS!B:J,3,FALSE)</f>
        <v>26.713249606999998</v>
      </c>
      <c r="F19" s="1032">
        <f t="shared" si="0"/>
        <v>1420.9802124219345</v>
      </c>
      <c r="G19" s="1033">
        <f>+E19*[17]GJha!L$24</f>
        <v>251.490255868589</v>
      </c>
      <c r="H19" s="1034">
        <f>+E19*[17]GJha!L$30</f>
        <v>62.100797055284296</v>
      </c>
      <c r="I19" s="1035">
        <f>+E19*[17]GJha!L$36</f>
        <v>224.82934391987592</v>
      </c>
      <c r="J19" s="1035">
        <f>+$E19*VLOOKUP(A19,[17]GJha!$T$16:$V$22,2,FALSE)</f>
        <v>814.52895184260012</v>
      </c>
      <c r="K19" s="1035">
        <f>+$E19*VLOOKUP(A19,[17]GJha!$T$16:$Z$22,3,FALSE)</f>
        <v>95.099497405403156</v>
      </c>
      <c r="L19" s="1035">
        <f>+$E19*VLOOKUP(A19,[17]GJha!$T$16:$Z$22,4,FALSE)</f>
        <v>193.17303574046898</v>
      </c>
      <c r="M19" s="1036">
        <f>+[17]gan!BB19</f>
        <v>0</v>
      </c>
      <c r="N19" s="1030">
        <f>+[17]GJha!L$16</f>
        <v>43.189767919773338</v>
      </c>
      <c r="O19" s="1037">
        <f>+VLOOKUP(B19,[17]GIS!B:J,4,FALSE)</f>
        <v>3.7435482999999999E-2</v>
      </c>
      <c r="P19" s="1038">
        <f t="shared" si="1"/>
        <v>1.6168298227346201</v>
      </c>
      <c r="Q19" s="1039">
        <f t="shared" si="43"/>
        <v>1.6168298227346201</v>
      </c>
      <c r="R19" s="1040">
        <f>+O19*VLOOKUP($A19,[17]GJha!$T$16:$X$22,5,FALSE)</f>
        <v>4.3216063062019479E-2</v>
      </c>
      <c r="S19" s="1041">
        <f t="shared" si="2"/>
        <v>0.1940195787281544</v>
      </c>
      <c r="T19" s="1042">
        <f t="shared" si="3"/>
        <v>1.4979583909552003</v>
      </c>
      <c r="U19" s="1043">
        <f>+R19*(1-[17]gan!CN19)</f>
        <v>4.3216063062019479E-2</v>
      </c>
      <c r="V19" s="1030">
        <f>+[17]GJha!L$18</f>
        <v>15.360012303461151</v>
      </c>
      <c r="W19" s="1044">
        <f>+VLOOKUP(B19,[17]GIS!B:J,5,FALSE)</f>
        <v>11.435587775</v>
      </c>
      <c r="X19" s="1032">
        <f t="shared" si="4"/>
        <v>175.65076892130992</v>
      </c>
      <c r="Y19" s="1045">
        <f t="shared" si="5"/>
        <v>157.42654569108956</v>
      </c>
      <c r="Z19" s="1046">
        <f>+W19*0.45*[17]GJha!I$18</f>
        <v>18.224223230220353</v>
      </c>
      <c r="AA19" s="1042">
        <f t="shared" si="6"/>
        <v>21.078092270557189</v>
      </c>
      <c r="AB19" s="1042">
        <f t="shared" si="7"/>
        <v>200.09305353428499</v>
      </c>
      <c r="AC19" s="1043">
        <f>+Z19*(1-[17]gan!CN19)</f>
        <v>18.224223230220353</v>
      </c>
      <c r="AD19" s="1047">
        <f t="shared" si="8"/>
        <v>45.977400000000003</v>
      </c>
      <c r="AE19" s="1044">
        <f>+VLOOKUP(B19,[17]GIS!B:J,6,FALSE)</f>
        <v>0.29047853699999998</v>
      </c>
      <c r="AF19" s="1048">
        <f t="shared" si="9"/>
        <v>13.3554478870638</v>
      </c>
      <c r="AG19" s="1049">
        <f t="shared" si="10"/>
        <v>12.2153486771925</v>
      </c>
      <c r="AH19" s="1050">
        <f>+AG19*([17]gan!AU19*[17]gan!BJ19+(1-[17]gan!AU19)*[17]gan!CA19)</f>
        <v>12.2153486771925</v>
      </c>
      <c r="AI19" s="1051">
        <f t="shared" si="11"/>
        <v>1.1400992098713001</v>
      </c>
      <c r="AJ19" s="1052">
        <f t="shared" si="12"/>
        <v>1.1400992098713001</v>
      </c>
      <c r="AK19" s="1053">
        <f>+[17]GJha!B$12</f>
        <v>16.866810356757295</v>
      </c>
      <c r="AL19" s="1044">
        <f>+VLOOKUP(B19,[17]GIS!B:J,8,FALSE)</f>
        <v>9.6323000000000003E-4</v>
      </c>
      <c r="AM19" s="1054">
        <f t="shared" si="13"/>
        <v>1.624661773993933E-2</v>
      </c>
      <c r="AN19" s="1050">
        <f>+AL19*AK$4*([17]gan!AU19*[17]gan!BJ19+(1-[17]gan!AU19)*[17]gan!CA19)+[17]gan!CS19/[17]gan!CT$3</f>
        <v>2.0621989495380001E-2</v>
      </c>
      <c r="AO19" s="1055"/>
      <c r="AP19" s="1056">
        <f t="shared" si="14"/>
        <v>0</v>
      </c>
      <c r="AQ19" s="1041">
        <f>+[17]GJha!D$5*'LP56'!AL19</f>
        <v>0.10858299144000001</v>
      </c>
      <c r="AR19" s="1057">
        <f t="shared" si="15"/>
        <v>7.1714384204680681E-2</v>
      </c>
      <c r="AS19" s="1030">
        <f>+[17]GJha!B$13</f>
        <v>12.445436702060544</v>
      </c>
      <c r="AT19" s="1058">
        <f>+VLOOKUP(B19,[17]GIS!B:J,7,FALSE)</f>
        <v>1.6311629870000002</v>
      </c>
      <c r="AU19" s="1032">
        <f t="shared" si="16"/>
        <v>20.300535705452507</v>
      </c>
      <c r="AV19" s="1059"/>
      <c r="AW19" s="1072">
        <f t="shared" si="17"/>
        <v>0</v>
      </c>
      <c r="AX19" s="1041">
        <f t="shared" si="18"/>
        <v>20.300535705452507</v>
      </c>
      <c r="AY19" s="1060">
        <f t="shared" si="19"/>
        <v>12.445436702060544</v>
      </c>
      <c r="AZ19" s="999">
        <f t="shared" si="20"/>
        <v>7.2313566706556545</v>
      </c>
      <c r="BA19" s="1032">
        <f t="shared" si="21"/>
        <v>46.351586614906886</v>
      </c>
      <c r="BB19" s="976">
        <f t="shared" si="22"/>
        <v>20.934242624451592</v>
      </c>
      <c r="BC19" s="976">
        <f t="shared" si="23"/>
        <v>3.9249000000000005</v>
      </c>
      <c r="BD19" s="1032">
        <f t="shared" si="24"/>
        <v>74.451983643242713</v>
      </c>
      <c r="BE19" s="1061">
        <f t="shared" si="25"/>
        <v>455.81594810780541</v>
      </c>
      <c r="BF19" s="1062">
        <f t="shared" si="26"/>
        <v>410.54987800015311</v>
      </c>
      <c r="BG19" s="1062">
        <f t="shared" si="27"/>
        <v>62.100797055284296</v>
      </c>
      <c r="BH19" s="1063">
        <f t="shared" si="28"/>
        <v>1146.6731418450715</v>
      </c>
      <c r="BI19" s="1064">
        <f>+[17]gan!DT19+[17]gan!DU19+[17]gan!DV19+[17]gan!DW19+[17]gan!DX19+[17]gan!DY19+[17]gan!DZ19</f>
        <v>1693.8770217050653</v>
      </c>
      <c r="BJ19" s="1065">
        <f>[17]gan!O19/15.5*1000*0.005+SUM([17]gan!EH19:EN19)+[17]FCI!L20</f>
        <v>3165.8341719726955</v>
      </c>
      <c r="BK19" s="1066">
        <f t="shared" si="29"/>
        <v>3165.7199625695421</v>
      </c>
      <c r="BL19" s="1065" t="str">
        <f t="shared" si="30"/>
        <v>-</v>
      </c>
      <c r="BM19" s="1061">
        <f>IF(-VLOOKUP(A19,[17]GJha!$T$16:$AE$22,10,FALSE)*E19/0.8&gt;0,-VLOOKUP(A19,[17]GJha!$T$16:$AE$22,10,FALSE)*E19/0.8,0)</f>
        <v>0</v>
      </c>
      <c r="BN19" s="1061">
        <f>IF(-VLOOKUP(A19,[17]GJha!$T$16:$AE$22,11,FALSE)*O19/0.8&gt;0,-VLOOKUP(A19,[17]GJha!$T$16:$AE$22,11,FALSE)*O19/0.8,0)</f>
        <v>0.11420940315321701</v>
      </c>
      <c r="BO19" s="1061">
        <f>IF(-VLOOKUP(A19,[17]GJha!$T$16:$AE$22,12,FALSE)*W19/0.8&gt;0,-VLOOKUP(A19,[17]GJha!$T$16:$AE$22,12,FALSE)*W19/0.8,0)</f>
        <v>0</v>
      </c>
      <c r="BP19" s="1061">
        <f t="shared" si="31"/>
        <v>0</v>
      </c>
      <c r="BQ19" s="1061">
        <f t="shared" si="32"/>
        <v>4541.2524331899995</v>
      </c>
      <c r="BR19" s="1061">
        <f t="shared" si="33"/>
        <v>3.0508328997175491</v>
      </c>
      <c r="BS19" s="1061">
        <f t="shared" si="34"/>
        <v>6.249822706846782</v>
      </c>
      <c r="BT19" s="1061">
        <f t="shared" si="35"/>
        <v>0</v>
      </c>
      <c r="BU19" s="1061">
        <f t="shared" si="36"/>
        <v>1944.0499217500001</v>
      </c>
      <c r="BV19" s="1063">
        <f t="shared" si="37"/>
        <v>6491.5521776468468</v>
      </c>
      <c r="BW19" s="974">
        <f t="shared" si="38"/>
        <v>0</v>
      </c>
      <c r="BX19" s="1067">
        <f t="shared" si="39"/>
        <v>0.61256931092912215</v>
      </c>
      <c r="BY19" s="1067">
        <f t="shared" si="40"/>
        <v>3.9382055856658103E-3</v>
      </c>
      <c r="BZ19" s="1067">
        <f t="shared" si="41"/>
        <v>0.38345291066200443</v>
      </c>
      <c r="CA19" s="1067">
        <f t="shared" si="42"/>
        <v>3.9572823207447813E-5</v>
      </c>
      <c r="CE19" s="1061"/>
      <c r="CF19" s="1061"/>
      <c r="CG19" s="1061"/>
      <c r="CH19" s="1061"/>
      <c r="CI19" s="1061"/>
      <c r="CJ19" s="1061"/>
      <c r="CK19" s="1061"/>
      <c r="CL19" s="1061"/>
      <c r="CM19" s="1061"/>
      <c r="CN19" s="1061"/>
      <c r="CO19" s="1061"/>
      <c r="CP19" s="1061"/>
      <c r="CQ19" s="1061"/>
      <c r="CR19" s="1061"/>
      <c r="CS19" s="1061"/>
      <c r="CT19" s="1061"/>
      <c r="DA19" s="1073" t="s">
        <v>384</v>
      </c>
      <c r="DB19" s="1087">
        <f t="shared" si="44"/>
        <v>0.20084029021040023</v>
      </c>
      <c r="DC19" s="1087">
        <f t="shared" si="45"/>
        <v>0.68534994697773066</v>
      </c>
      <c r="DD19" s="1088">
        <f t="shared" si="46"/>
        <v>0.17199999999999999</v>
      </c>
      <c r="DE19" s="1089">
        <v>5</v>
      </c>
      <c r="DF19" s="1090">
        <f t="shared" si="47"/>
        <v>3.5749571657451242</v>
      </c>
      <c r="DG19" s="1090">
        <f t="shared" si="47"/>
        <v>12.199229056203606</v>
      </c>
      <c r="DH19" s="1091">
        <f t="shared" si="47"/>
        <v>3.0615999999999999</v>
      </c>
      <c r="DI19" s="1095">
        <f t="shared" si="48"/>
        <v>16.055255375445984</v>
      </c>
      <c r="DJ19" s="1087">
        <f t="shared" si="49"/>
        <v>9.3333333333333339</v>
      </c>
      <c r="DK19" s="1096">
        <f t="shared" si="50"/>
        <v>9.3333333333333339</v>
      </c>
      <c r="DL19" s="974">
        <v>5</v>
      </c>
    </row>
    <row r="20" spans="1:116">
      <c r="A20" s="272">
        <v>1</v>
      </c>
      <c r="B20" s="272">
        <f>+VLOOKUP(C20,[20]GIS!B:C,2,FALSE)</f>
        <v>8206</v>
      </c>
      <c r="C20" s="696" t="s">
        <v>115</v>
      </c>
      <c r="D20" s="1030">
        <f>+[17]GJha!L$9</f>
        <v>53.19383576790964</v>
      </c>
      <c r="E20" s="1031">
        <f>+VLOOKUP(B20,[17]GIS!B:J,3,FALSE)</f>
        <v>63.076945854000002</v>
      </c>
      <c r="F20" s="1032">
        <f t="shared" si="0"/>
        <v>3355.3046984990051</v>
      </c>
      <c r="G20" s="1033">
        <f>+E20*[17]GJha!L$24</f>
        <v>593.83405185098695</v>
      </c>
      <c r="H20" s="1034">
        <f>+E20*[17]GJha!L$30</f>
        <v>146.63617010189421</v>
      </c>
      <c r="I20" s="1035">
        <f>+E20*[17]GJha!L$36</f>
        <v>530.88068885143025</v>
      </c>
      <c r="J20" s="1035">
        <f>+$E20*VLOOKUP(A20,[17]GJha!$T$16:$V$22,2,FALSE)</f>
        <v>1923.3151843281494</v>
      </c>
      <c r="K20" s="1035">
        <f>+$E20*VLOOKUP(A20,[17]GJha!$T$16:$Z$22,3,FALSE)</f>
        <v>224.55470363333654</v>
      </c>
      <c r="L20" s="1035">
        <f>+$E20*VLOOKUP(A20,[17]GJha!$T$16:$Z$22,4,FALSE)</f>
        <v>456.13189316590842</v>
      </c>
      <c r="M20" s="1036">
        <f>+[17]gan!BB20</f>
        <v>0</v>
      </c>
      <c r="N20" s="1030">
        <f>+[17]GJha!L$16</f>
        <v>43.189767919773338</v>
      </c>
      <c r="O20" s="1037">
        <f>+VLOOKUP(B20,[17]GIS!B:J,4,FALSE)</f>
        <v>22.430692884999999</v>
      </c>
      <c r="P20" s="1038">
        <f t="shared" si="1"/>
        <v>968.77641998286106</v>
      </c>
      <c r="Q20" s="1039">
        <f t="shared" si="43"/>
        <v>968.77641998286106</v>
      </c>
      <c r="R20" s="1040">
        <f>+O20*VLOOKUP($A20,[17]GJha!$T$16:$X$22,5,FALSE)</f>
        <v>25.894316315965565</v>
      </c>
      <c r="S20" s="1041">
        <f t="shared" si="2"/>
        <v>116.25317039794332</v>
      </c>
      <c r="T20" s="1042">
        <f t="shared" si="3"/>
        <v>897.55071737754417</v>
      </c>
      <c r="U20" s="1043">
        <f>+R20*(1-[17]gan!CN20)</f>
        <v>0</v>
      </c>
      <c r="V20" s="1030">
        <f>+[17]GJha!L$18</f>
        <v>15.360012303461151</v>
      </c>
      <c r="W20" s="1044">
        <f>+VLOOKUP(B20,[17]GIS!B:J,5,FALSE)</f>
        <v>468.256632782</v>
      </c>
      <c r="X20" s="1032">
        <f t="shared" si="4"/>
        <v>7192.42764070881</v>
      </c>
      <c r="Y20" s="1045">
        <f t="shared" si="5"/>
        <v>6446.1946028665134</v>
      </c>
      <c r="Z20" s="1046">
        <f>+W20*0.45*[17]GJha!I$18</f>
        <v>746.23303784229699</v>
      </c>
      <c r="AA20" s="1042">
        <f t="shared" si="6"/>
        <v>863.09131688505715</v>
      </c>
      <c r="AB20" s="1042">
        <f t="shared" si="7"/>
        <v>8193.2736064397668</v>
      </c>
      <c r="AC20" s="1043">
        <f>+Z20*(1-[17]gan!CN20)</f>
        <v>0</v>
      </c>
      <c r="AD20" s="1047">
        <f t="shared" si="8"/>
        <v>45.977400000000003</v>
      </c>
      <c r="AE20" s="1044">
        <f>+VLOOKUP(B20,[17]GIS!B:J,6,FALSE)</f>
        <v>4.5918709030000002</v>
      </c>
      <c r="AF20" s="1048">
        <f t="shared" si="9"/>
        <v>211.12228525559223</v>
      </c>
      <c r="AG20" s="1049">
        <f t="shared" si="10"/>
        <v>193.09965114840753</v>
      </c>
      <c r="AH20" s="1050">
        <f>+AG20*([17]gan!AU20*[17]gan!BJ20+(1-[17]gan!AU20)*[17]gan!CA20)</f>
        <v>193.09965114840753</v>
      </c>
      <c r="AI20" s="1051">
        <f t="shared" si="11"/>
        <v>18.022634107184704</v>
      </c>
      <c r="AJ20" s="1052">
        <f t="shared" si="12"/>
        <v>18.0226341071847</v>
      </c>
      <c r="AK20" s="1053">
        <f>+[17]GJha!B$12</f>
        <v>16.866810356757295</v>
      </c>
      <c r="AL20" s="1044">
        <f>+VLOOKUP(B20,[17]GIS!B:J,8,FALSE)</f>
        <v>24.097286741000001</v>
      </c>
      <c r="AM20" s="1054">
        <f t="shared" si="13"/>
        <v>406.44436557284905</v>
      </c>
      <c r="AN20" s="1050">
        <f>+AL20*AK$4*([17]gan!AU20*[17]gan!BJ20+(1-[17]gan!AU20)*[17]gan!CA20)+[17]gan!CS20/[17]gan!CT$3</f>
        <v>515.9037758791377</v>
      </c>
      <c r="AO20" s="1055"/>
      <c r="AP20" s="1056">
        <f t="shared" si="14"/>
        <v>0</v>
      </c>
      <c r="AQ20" s="1041">
        <f>+[17]GJha!D$5*'LP56'!AL20</f>
        <v>2716.4389397394484</v>
      </c>
      <c r="AR20" s="1057">
        <f t="shared" si="15"/>
        <v>1794.0907982874614</v>
      </c>
      <c r="AS20" s="1030">
        <f>+[17]GJha!B$13</f>
        <v>12.445436702060544</v>
      </c>
      <c r="AT20" s="1058">
        <f>+VLOOKUP(B20,[17]GIS!B:J,7,FALSE)</f>
        <v>24.321582068999998</v>
      </c>
      <c r="AU20" s="1032">
        <f t="shared" si="16"/>
        <v>302.69271013371019</v>
      </c>
      <c r="AV20" s="1059"/>
      <c r="AW20" s="1056">
        <f t="shared" si="17"/>
        <v>0</v>
      </c>
      <c r="AX20" s="1041">
        <f t="shared" si="18"/>
        <v>302.69271013371019</v>
      </c>
      <c r="AY20" s="1060">
        <f t="shared" si="19"/>
        <v>12.445436702060544</v>
      </c>
      <c r="AZ20" s="999">
        <f t="shared" si="20"/>
        <v>7.2313566706556545</v>
      </c>
      <c r="BA20" s="1032">
        <f t="shared" si="21"/>
        <v>45.197172150372808</v>
      </c>
      <c r="BB20" s="976">
        <f t="shared" si="22"/>
        <v>19.340601476415337</v>
      </c>
      <c r="BC20" s="976">
        <f t="shared" si="23"/>
        <v>3.9249000000000001</v>
      </c>
      <c r="BD20" s="1032">
        <f t="shared" si="24"/>
        <v>74.451983643242713</v>
      </c>
      <c r="BE20" s="1061">
        <f t="shared" si="25"/>
        <v>12641.106846794575</v>
      </c>
      <c r="BF20" s="1062">
        <f t="shared" si="26"/>
        <v>8415.24944027321</v>
      </c>
      <c r="BG20" s="1062">
        <f t="shared" si="27"/>
        <v>146.63617010189421</v>
      </c>
      <c r="BH20" s="1063">
        <f t="shared" si="28"/>
        <v>3643.9775821195863</v>
      </c>
      <c r="BI20" s="1064">
        <f>+[17]gan!DT20+[17]gan!DU20+[17]gan!DV20+[17]gan!DW20+[17]gan!DX20+[17]gan!DY20+[17]gan!DZ20</f>
        <v>5882.4556438280042</v>
      </c>
      <c r="BJ20" s="1065">
        <f>[17]gan!O20/15.5*1000*0.005+SUM([17]gan!EH20:EN20)+[17]FCI!L21</f>
        <v>14039.262249136995</v>
      </c>
      <c r="BK20" s="1066">
        <f t="shared" si="29"/>
        <v>13970.829953319977</v>
      </c>
      <c r="BL20" s="1065" t="str">
        <f t="shared" si="30"/>
        <v>-</v>
      </c>
      <c r="BM20" s="1061">
        <f>IF(-VLOOKUP(A20,[17]GJha!$T$16:$AE$22,10,FALSE)*E20/0.8&gt;0,-VLOOKUP(A20,[17]GJha!$T$16:$AE$22,10,FALSE)*E20/0.8,0)</f>
        <v>0</v>
      </c>
      <c r="BN20" s="1061">
        <f>IF(-VLOOKUP(A20,[17]GJha!$T$16:$AE$22,11,FALSE)*O20/0.8&gt;0,-VLOOKUP(A20,[17]GJha!$T$16:$AE$22,11,FALSE)*O20/0.8,0)</f>
        <v>68.432295817018343</v>
      </c>
      <c r="BO20" s="1061">
        <f>IF(-VLOOKUP(A20,[17]GJha!$T$16:$AE$22,12,FALSE)*W20/0.8&gt;0,-VLOOKUP(A20,[17]GJha!$T$16:$AE$22,12,FALSE)*W20/0.8,0)</f>
        <v>0</v>
      </c>
      <c r="BP20" s="1061">
        <f t="shared" si="31"/>
        <v>0</v>
      </c>
      <c r="BQ20" s="1061">
        <f t="shared" si="32"/>
        <v>10723.08079518</v>
      </c>
      <c r="BR20" s="1061">
        <f t="shared" si="33"/>
        <v>3.0508328997175491</v>
      </c>
      <c r="BS20" s="1061">
        <f t="shared" si="34"/>
        <v>3744.7854946329812</v>
      </c>
      <c r="BT20" s="1061">
        <f t="shared" si="35"/>
        <v>0</v>
      </c>
      <c r="BU20" s="1061">
        <f t="shared" si="36"/>
        <v>79603.627572939993</v>
      </c>
      <c r="BV20" s="1063">
        <f t="shared" si="37"/>
        <v>94071.493862752977</v>
      </c>
      <c r="BW20" s="974">
        <f t="shared" si="38"/>
        <v>0</v>
      </c>
      <c r="BX20" s="1067">
        <f t="shared" si="39"/>
        <v>7.0566423023547056E-2</v>
      </c>
      <c r="BY20" s="1067">
        <f t="shared" si="40"/>
        <v>0.1151215334564591</v>
      </c>
      <c r="BZ20" s="1067">
        <f t="shared" si="41"/>
        <v>0.76601349117670725</v>
      </c>
      <c r="CA20" s="1067">
        <f t="shared" si="42"/>
        <v>4.8298552343286616E-2</v>
      </c>
      <c r="CE20" s="1061"/>
      <c r="CF20" s="1061"/>
      <c r="CG20" s="1061"/>
      <c r="CH20" s="1061"/>
      <c r="CI20" s="1061"/>
      <c r="CJ20" s="1061"/>
      <c r="CK20" s="1061"/>
      <c r="CL20" s="1061"/>
      <c r="CM20" s="1061"/>
      <c r="CN20" s="1061"/>
      <c r="CO20" s="1061"/>
      <c r="CP20" s="1061"/>
      <c r="CQ20" s="1061"/>
      <c r="CR20" s="1061"/>
      <c r="CS20" s="1061"/>
      <c r="CT20" s="1061"/>
      <c r="DA20" s="1073" t="s">
        <v>385</v>
      </c>
      <c r="DB20" s="1087">
        <f t="shared" si="44"/>
        <v>0.200330679316507</v>
      </c>
      <c r="DC20" s="1087">
        <f t="shared" si="45"/>
        <v>0.61536419125127151</v>
      </c>
      <c r="DD20" s="1088">
        <f t="shared" si="46"/>
        <v>0.17199999999999999</v>
      </c>
      <c r="DE20" s="1089">
        <v>6</v>
      </c>
      <c r="DF20" s="1090">
        <f t="shared" si="47"/>
        <v>3.5658860918338249</v>
      </c>
      <c r="DG20" s="1090">
        <f t="shared" si="47"/>
        <v>10.953482604272633</v>
      </c>
      <c r="DH20" s="1091">
        <f t="shared" si="47"/>
        <v>3.0615999999999999</v>
      </c>
      <c r="DI20" s="1095">
        <f t="shared" si="48"/>
        <v>32.630986187373722</v>
      </c>
      <c r="DJ20" s="1087">
        <f t="shared" si="49"/>
        <v>9.3333333333333339</v>
      </c>
      <c r="DK20" s="1096">
        <f t="shared" si="50"/>
        <v>9.3333333333333339</v>
      </c>
      <c r="DL20" s="974">
        <v>6</v>
      </c>
    </row>
    <row r="21" spans="1:116" ht="15.75" thickBot="1">
      <c r="A21" s="272">
        <v>1</v>
      </c>
      <c r="B21" s="272">
        <f>+VLOOKUP(C21,[20]GIS!B:C,2,FALSE)</f>
        <v>8222</v>
      </c>
      <c r="C21" s="696" t="s">
        <v>118</v>
      </c>
      <c r="D21" s="1030">
        <f>+[17]GJha!L$9</f>
        <v>53.19383576790964</v>
      </c>
      <c r="E21" s="1031">
        <f>+VLOOKUP(B21,[17]GIS!B:J,3,FALSE)</f>
        <v>511.12419782999996</v>
      </c>
      <c r="F21" s="1032">
        <f t="shared" si="0"/>
        <v>27188.656636373573</v>
      </c>
      <c r="G21" s="1033">
        <f>+E21*[17]GJha!L$24</f>
        <v>4811.9475235693662</v>
      </c>
      <c r="H21" s="1034">
        <f>+E21*[17]GJha!L$30</f>
        <v>1188.2200985075312</v>
      </c>
      <c r="I21" s="1035">
        <f>+E21*[17]GJha!L$36</f>
        <v>4301.8247405429474</v>
      </c>
      <c r="J21" s="1035">
        <f>+$E21*VLOOKUP(A21,[17]GJha!$T$16:$V$22,2,FALSE)</f>
        <v>15584.979859985468</v>
      </c>
      <c r="K21" s="1035">
        <f>+$E21*VLOOKUP(A21,[17]GJha!$T$16:$Z$22,3,FALSE)</f>
        <v>1819.6084355321411</v>
      </c>
      <c r="L21" s="1035">
        <f>+$E21*VLOOKUP(A21,[17]GJha!$T$16:$Z$22,4,FALSE)</f>
        <v>3696.1213775114907</v>
      </c>
      <c r="M21" s="1036">
        <f>+[17]gan!BB21</f>
        <v>10900.683945209637</v>
      </c>
      <c r="N21" s="1030">
        <f>+[17]GJha!L$16</f>
        <v>43.189767919773338</v>
      </c>
      <c r="O21" s="1037">
        <f>+VLOOKUP(B21,[17]GIS!B:J,4,FALSE)</f>
        <v>74.106296412999995</v>
      </c>
      <c r="P21" s="1038">
        <f t="shared" si="1"/>
        <v>3200.6337434714014</v>
      </c>
      <c r="Q21" s="1039">
        <f t="shared" si="43"/>
        <v>3200.6337434714014</v>
      </c>
      <c r="R21" s="1040">
        <f>+O21*VLOOKUP($A21,[17]GJha!$T$16:$X$22,5,FALSE)</f>
        <v>85.549380492216855</v>
      </c>
      <c r="S21" s="1041">
        <f t="shared" si="2"/>
        <v>384.07604921656815</v>
      </c>
      <c r="T21" s="1042">
        <f t="shared" si="3"/>
        <v>2965.3189871883478</v>
      </c>
      <c r="U21" s="1043">
        <f>+R21*(1-[17]gan!CN21)</f>
        <v>85.549380492216855</v>
      </c>
      <c r="V21" s="1030">
        <f>+[17]GJha!L$18</f>
        <v>15.360012303461151</v>
      </c>
      <c r="W21" s="1044">
        <f>+VLOOKUP(B21,[17]GIS!B:J,5,FALSE)</f>
        <v>918.46656753899993</v>
      </c>
      <c r="X21" s="1032">
        <f t="shared" si="4"/>
        <v>14107.657777716771</v>
      </c>
      <c r="Y21" s="1045">
        <f t="shared" si="5"/>
        <v>12643.951662591002</v>
      </c>
      <c r="Z21" s="1046">
        <f>+W21*0.45*[17]GJha!I$18</f>
        <v>1463.7061151257694</v>
      </c>
      <c r="AA21" s="1042">
        <f t="shared" si="6"/>
        <v>1692.9189333260124</v>
      </c>
      <c r="AB21" s="1042">
        <f t="shared" si="7"/>
        <v>16070.776918856896</v>
      </c>
      <c r="AC21" s="1043">
        <f>+Z21*(1-[17]gan!CN21)</f>
        <v>1463.7061151257694</v>
      </c>
      <c r="AD21" s="1047">
        <f t="shared" si="8"/>
        <v>45.977400000000003</v>
      </c>
      <c r="AE21" s="1044">
        <f>+VLOOKUP(B21,[17]GIS!B:J,6,FALSE)</f>
        <v>10.109837555</v>
      </c>
      <c r="AF21" s="1048">
        <f t="shared" si="9"/>
        <v>464.82404520125704</v>
      </c>
      <c r="AG21" s="1049">
        <f t="shared" si="10"/>
        <v>425.14394378163752</v>
      </c>
      <c r="AH21" s="1050">
        <f>+AG21*([17]gan!AU21*[17]gan!BJ21+(1-[17]gan!AU21)*[17]gan!CA21)</f>
        <v>0</v>
      </c>
      <c r="AI21" s="1051">
        <f t="shared" si="11"/>
        <v>39.680101419619504</v>
      </c>
      <c r="AJ21" s="1052">
        <f t="shared" si="12"/>
        <v>464.82404520125704</v>
      </c>
      <c r="AK21" s="1053">
        <f>+[17]GJha!B$12</f>
        <v>16.866810356757295</v>
      </c>
      <c r="AL21" s="1044">
        <f>+VLOOKUP(B21,[17]GIS!B:J,8,FALSE)</f>
        <v>145.02432021199999</v>
      </c>
      <c r="AM21" s="1054">
        <f t="shared" si="13"/>
        <v>2446.0977061334479</v>
      </c>
      <c r="AN21" s="1050">
        <f>+AL21*AK$4*([17]gan!AU21*[17]gan!BJ21+(1-[17]gan!AU21)*[17]gan!CA21)+[17]gan!CS21/[17]gan!CT$3</f>
        <v>523.42264665507162</v>
      </c>
      <c r="AO21" s="1055"/>
      <c r="AP21" s="1056">
        <f t="shared" si="14"/>
        <v>0</v>
      </c>
      <c r="AQ21" s="1041">
        <f>+[17]GJha!D$5*'LP56'!AL21</f>
        <v>16348.301568858336</v>
      </c>
      <c r="AR21" s="1057">
        <f t="shared" si="15"/>
        <v>13378.781216069816</v>
      </c>
      <c r="AS21" s="1030">
        <f>+[17]GJha!B$13</f>
        <v>12.445436702060544</v>
      </c>
      <c r="AT21" s="1058">
        <f>+VLOOKUP(B21,[17]GIS!B:J,7,FALSE)</f>
        <v>283.78099522399998</v>
      </c>
      <c r="AU21" s="1032">
        <f t="shared" si="16"/>
        <v>3531.7784133080372</v>
      </c>
      <c r="AV21" s="1059"/>
      <c r="AW21" s="1072">
        <f t="shared" si="17"/>
        <v>0</v>
      </c>
      <c r="AX21" s="1041">
        <f t="shared" si="18"/>
        <v>3531.7784133080372</v>
      </c>
      <c r="AY21" s="1060">
        <f t="shared" si="19"/>
        <v>12.445436702060544</v>
      </c>
      <c r="AZ21" s="999">
        <f t="shared" si="20"/>
        <v>7.2313566706556545</v>
      </c>
      <c r="BA21" s="1032">
        <f t="shared" si="21"/>
        <v>46.351586614906886</v>
      </c>
      <c r="BB21" s="976">
        <f t="shared" si="22"/>
        <v>20.934242624451588</v>
      </c>
      <c r="BC21" s="976">
        <f t="shared" si="23"/>
        <v>45.977400000000003</v>
      </c>
      <c r="BD21" s="1032">
        <f t="shared" si="24"/>
        <v>92.25198364324271</v>
      </c>
      <c r="BE21" s="1061">
        <f t="shared" si="25"/>
        <v>43733.851436296412</v>
      </c>
      <c r="BF21" s="1062">
        <f t="shared" si="26"/>
        <v>34003.314580974853</v>
      </c>
      <c r="BG21" s="1062">
        <f t="shared" si="27"/>
        <v>1188.2200985075312</v>
      </c>
      <c r="BH21" s="1063">
        <f t="shared" si="28"/>
        <v>10805.729090850919</v>
      </c>
      <c r="BI21" s="1064">
        <f>+[17]gan!DT21+[17]gan!DU21+[17]gan!DV21+[17]gan!DW21+[17]gan!DX21+[17]gan!DY21+[17]gan!DZ21</f>
        <v>3891.0044184407989</v>
      </c>
      <c r="BJ21" s="1065">
        <f>[17]gan!O21/15.5*1000*0.005+SUM([17]gan!EH21:EN21)+[17]FCI!L22</f>
        <v>8676.3595220603147</v>
      </c>
      <c r="BK21" s="1066">
        <f t="shared" si="29"/>
        <v>8450.2735948873142</v>
      </c>
      <c r="BL21" s="1065" t="str">
        <f t="shared" si="30"/>
        <v>-</v>
      </c>
      <c r="BM21" s="1061">
        <f>IF(-VLOOKUP(A21,[17]GJha!$T$16:$AE$22,10,FALSE)*E21/0.8&gt;0,-VLOOKUP(A21,[17]GJha!$T$16:$AE$22,10,FALSE)*E21/0.8,0)</f>
        <v>0</v>
      </c>
      <c r="BN21" s="1061">
        <f>IF(-VLOOKUP(A21,[17]GJha!$T$16:$AE$22,11,FALSE)*O21/0.8&gt;0,-VLOOKUP(A21,[17]GJha!$T$16:$AE$22,11,FALSE)*O21/0.8,0)</f>
        <v>226.08592717300101</v>
      </c>
      <c r="BO21" s="1061">
        <f>IF(-VLOOKUP(A21,[17]GJha!$T$16:$AE$22,12,FALSE)*W21/0.8&gt;0,-VLOOKUP(A21,[17]GJha!$T$16:$AE$22,12,FALSE)*W21/0.8,0)</f>
        <v>0</v>
      </c>
      <c r="BP21" s="1061">
        <f t="shared" si="31"/>
        <v>0</v>
      </c>
      <c r="BQ21" s="1061">
        <f t="shared" si="32"/>
        <v>86891.113631099986</v>
      </c>
      <c r="BR21" s="1061">
        <f t="shared" si="33"/>
        <v>3.0508328997175496</v>
      </c>
      <c r="BS21" s="1061">
        <f t="shared" si="34"/>
        <v>12371.984463036997</v>
      </c>
      <c r="BT21" s="1061">
        <f t="shared" si="35"/>
        <v>0</v>
      </c>
      <c r="BU21" s="1061">
        <f t="shared" si="36"/>
        <v>156139.31648163</v>
      </c>
      <c r="BV21" s="1063">
        <f t="shared" si="37"/>
        <v>255402.41457576698</v>
      </c>
      <c r="BW21" s="974">
        <f t="shared" si="38"/>
        <v>0</v>
      </c>
      <c r="BX21" s="1067">
        <f t="shared" si="39"/>
        <v>0.46209117147568773</v>
      </c>
      <c r="BY21" s="1067">
        <f t="shared" si="40"/>
        <v>9.4127110339478015E-2</v>
      </c>
      <c r="BZ21" s="1067">
        <f t="shared" si="41"/>
        <v>0.37184468097899498</v>
      </c>
      <c r="CA21" s="1067">
        <f t="shared" si="42"/>
        <v>7.1937037205839355E-2</v>
      </c>
      <c r="CE21" s="1061"/>
      <c r="CF21" s="1061"/>
      <c r="CG21" s="1061"/>
      <c r="CH21" s="1061"/>
      <c r="CI21" s="1061"/>
      <c r="CJ21" s="1061"/>
      <c r="CK21" s="1061"/>
      <c r="CL21" s="1061"/>
      <c r="CM21" s="1061"/>
      <c r="CN21" s="1061"/>
      <c r="CO21" s="1061"/>
      <c r="CP21" s="1061"/>
      <c r="CQ21" s="1061"/>
      <c r="CR21" s="1061"/>
      <c r="CS21" s="1061"/>
      <c r="CT21" s="1061"/>
      <c r="DA21" s="1078" t="s">
        <v>387</v>
      </c>
      <c r="DB21" s="1087">
        <f t="shared" si="44"/>
        <v>0.20782566957025164</v>
      </c>
      <c r="DC21" s="1087">
        <f t="shared" si="45"/>
        <v>0.63454971319311659</v>
      </c>
      <c r="DD21" s="1088">
        <f t="shared" si="46"/>
        <v>0.17199999999999999</v>
      </c>
      <c r="DE21" s="1100">
        <v>7</v>
      </c>
      <c r="DF21" s="1101">
        <f t="shared" si="47"/>
        <v>3.6992969183504796</v>
      </c>
      <c r="DG21" s="1101">
        <f t="shared" si="47"/>
        <v>11.294984894837476</v>
      </c>
      <c r="DH21" s="1102">
        <f t="shared" si="47"/>
        <v>3.0615999999999999</v>
      </c>
      <c r="DI21" s="1103">
        <f t="shared" si="48"/>
        <v>38.653590080931309</v>
      </c>
      <c r="DJ21" s="1104">
        <f t="shared" si="49"/>
        <v>9.3333333333333357</v>
      </c>
      <c r="DK21" s="1105">
        <f t="shared" si="50"/>
        <v>9.3333333333333339</v>
      </c>
      <c r="DL21" s="974">
        <v>7</v>
      </c>
    </row>
    <row r="22" spans="1:116">
      <c r="A22" s="272">
        <v>1</v>
      </c>
      <c r="B22" s="272">
        <f>+VLOOKUP(C22,[20]GIS!B:C,2,FALSE)</f>
        <v>8227</v>
      </c>
      <c r="C22" s="696" t="s">
        <v>120</v>
      </c>
      <c r="D22" s="1030">
        <f>+[17]GJha!L$9</f>
        <v>53.19383576790964</v>
      </c>
      <c r="E22" s="1031">
        <f>+VLOOKUP(B22,[17]GIS!B:J,3,FALSE)</f>
        <v>1215.0725556249999</v>
      </c>
      <c r="F22" s="1032">
        <f t="shared" si="0"/>
        <v>64634.369970010499</v>
      </c>
      <c r="G22" s="1033">
        <f>+E22*[17]GJha!L$24</f>
        <v>11439.226316852033</v>
      </c>
      <c r="H22" s="1034">
        <f>+E22*[17]GJha!L$30</f>
        <v>2824.7021719342169</v>
      </c>
      <c r="I22" s="1035">
        <f>+E22*[17]GJha!L$36</f>
        <v>10226.534379577315</v>
      </c>
      <c r="J22" s="1035">
        <f>+$E22*VLOOKUP(A22,[17]GJha!$T$16:$V$22,2,FALSE)</f>
        <v>37049.471318779368</v>
      </c>
      <c r="K22" s="1035">
        <f>+$E22*VLOOKUP(A22,[17]GJha!$T$16:$Z$22,3,FALSE)</f>
        <v>4325.673253947979</v>
      </c>
      <c r="L22" s="1035">
        <f>+$E22*VLOOKUP(A22,[17]GJha!$T$16:$Z$22,4,FALSE)</f>
        <v>8786.6230304494566</v>
      </c>
      <c r="M22" s="1036">
        <f>+[17]gan!BB22</f>
        <v>5221.5583839613237</v>
      </c>
      <c r="N22" s="1030">
        <f>+[17]GJha!L$16</f>
        <v>43.189767919773338</v>
      </c>
      <c r="O22" s="1037">
        <f>+VLOOKUP(B22,[17]GIS!B:J,4,FALSE)</f>
        <v>127.68658923299999</v>
      </c>
      <c r="P22" s="1038">
        <f t="shared" si="1"/>
        <v>5514.7541554406989</v>
      </c>
      <c r="Q22" s="1039">
        <f t="shared" si="43"/>
        <v>5514.7541554406989</v>
      </c>
      <c r="R22" s="1040">
        <f>+O22*VLOOKUP($A22,[17]GJha!$T$16:$X$22,5,FALSE)</f>
        <v>147.40324553759609</v>
      </c>
      <c r="S22" s="1041">
        <f t="shared" si="2"/>
        <v>661.77049865288382</v>
      </c>
      <c r="T22" s="1042">
        <f t="shared" si="3"/>
        <v>5109.3022562049564</v>
      </c>
      <c r="U22" s="1043">
        <f>+R22*(1-[17]gan!CN22)</f>
        <v>0</v>
      </c>
      <c r="V22" s="1030">
        <f>+[17]GJha!L$18</f>
        <v>15.360012303461151</v>
      </c>
      <c r="W22" s="1044">
        <f>+VLOOKUP(B22,[17]GIS!B:J,5,FALSE)</f>
        <v>1164.768772851</v>
      </c>
      <c r="X22" s="1032">
        <f t="shared" si="4"/>
        <v>17890.862681678707</v>
      </c>
      <c r="Y22" s="1045">
        <f t="shared" si="5"/>
        <v>16034.639237315661</v>
      </c>
      <c r="Z22" s="1046">
        <f>+W22*0.45*[17]GJha!I$18</f>
        <v>1856.2234443630462</v>
      </c>
      <c r="AA22" s="1042">
        <f t="shared" si="6"/>
        <v>2146.9035218014446</v>
      </c>
      <c r="AB22" s="1042">
        <f t="shared" si="7"/>
        <v>20380.425126083086</v>
      </c>
      <c r="AC22" s="1043">
        <f>+Z22*(1-[17]gan!CN22)</f>
        <v>0</v>
      </c>
      <c r="AD22" s="1047">
        <f t="shared" si="8"/>
        <v>45.977400000000003</v>
      </c>
      <c r="AE22" s="1044">
        <f>+VLOOKUP(B22,[17]GIS!B:J,6,FALSE)</f>
        <v>37.162446105000001</v>
      </c>
      <c r="AF22" s="1048">
        <f t="shared" si="9"/>
        <v>1708.6326495480271</v>
      </c>
      <c r="AG22" s="1049">
        <f t="shared" si="10"/>
        <v>1562.7737648305126</v>
      </c>
      <c r="AH22" s="1050">
        <f>+AG22*([17]gan!AU22*[17]gan!BJ22+(1-[17]gan!AU22)*[17]gan!CA22)</f>
        <v>0</v>
      </c>
      <c r="AI22" s="1051">
        <f t="shared" si="11"/>
        <v>145.85888471751451</v>
      </c>
      <c r="AJ22" s="1052">
        <f t="shared" si="12"/>
        <v>1708.6326495480271</v>
      </c>
      <c r="AK22" s="1053">
        <f>+[17]GJha!B$12</f>
        <v>16.866810356757295</v>
      </c>
      <c r="AL22" s="1044">
        <f>+VLOOKUP(B22,[17]GIS!B:J,8,FALSE)</f>
        <v>291.896279972</v>
      </c>
      <c r="AM22" s="1054">
        <f t="shared" si="13"/>
        <v>4923.3591981306563</v>
      </c>
      <c r="AN22" s="1050">
        <f>+AL22*AK$4*([17]gan!AU22*[17]gan!BJ22+(1-[17]gan!AU22)*[17]gan!CA22)+[17]gan!CS22/[17]gan!CT$3</f>
        <v>1053.513805052622</v>
      </c>
      <c r="AO22" s="1055"/>
      <c r="AP22" s="1056">
        <f t="shared" si="14"/>
        <v>0</v>
      </c>
      <c r="AQ22" s="1041">
        <f>+[17]GJha!D$5*'LP56'!AL22</f>
        <v>32904.883848683618</v>
      </c>
      <c r="AR22" s="1057">
        <f t="shared" si="15"/>
        <v>26928.010845500339</v>
      </c>
      <c r="AS22" s="1030">
        <f>+[17]GJha!B$13</f>
        <v>12.445436702060544</v>
      </c>
      <c r="AT22" s="1058">
        <f>+VLOOKUP(B22,[17]GIS!B:J,7,FALSE)</f>
        <v>615.46180820899997</v>
      </c>
      <c r="AU22" s="1032">
        <f t="shared" si="16"/>
        <v>7659.6909766008357</v>
      </c>
      <c r="AV22" s="1059"/>
      <c r="AW22" s="1056">
        <f t="shared" si="17"/>
        <v>0</v>
      </c>
      <c r="AX22" s="1041">
        <f t="shared" si="18"/>
        <v>7659.6909766008357</v>
      </c>
      <c r="AY22" s="1060">
        <f t="shared" si="19"/>
        <v>12.445436702060544</v>
      </c>
      <c r="AZ22" s="999">
        <f t="shared" si="20"/>
        <v>7.2313566706556536</v>
      </c>
      <c r="BA22" s="1032">
        <f t="shared" si="21"/>
        <v>45.197172150372808</v>
      </c>
      <c r="BB22" s="976">
        <f t="shared" si="22"/>
        <v>19.340601476415337</v>
      </c>
      <c r="BC22" s="976">
        <f t="shared" si="23"/>
        <v>45.977400000000003</v>
      </c>
      <c r="BD22" s="1032">
        <f t="shared" si="24"/>
        <v>92.25198364324271</v>
      </c>
      <c r="BE22" s="1061">
        <f t="shared" si="25"/>
        <v>73381.358904841036</v>
      </c>
      <c r="BF22" s="1062">
        <f t="shared" si="26"/>
        <v>43133.53729170037</v>
      </c>
      <c r="BG22" s="1062">
        <f t="shared" si="27"/>
        <v>2824.7021719342169</v>
      </c>
      <c r="BH22" s="1063">
        <f t="shared" si="28"/>
        <v>48383.747258243973</v>
      </c>
      <c r="BI22" s="1064">
        <f>+[17]gan!DT22+[17]gan!DU22+[17]gan!DV22+[17]gan!DW22+[17]gan!DX22+[17]gan!DY22+[17]gan!DZ22</f>
        <v>17377.41210069591</v>
      </c>
      <c r="BJ22" s="1065">
        <f>[17]gan!O22/15.5*1000*0.005+SUM([17]gan!EH22:EN22)+[17]FCI!L23</f>
        <v>43155.640940339763</v>
      </c>
      <c r="BK22" s="1066">
        <f t="shared" si="29"/>
        <v>42766.090493055002</v>
      </c>
      <c r="BL22" s="1065" t="str">
        <f t="shared" si="30"/>
        <v>-</v>
      </c>
      <c r="BM22" s="1061">
        <f>IF(-VLOOKUP(A22,[17]GJha!$T$16:$AE$22,10,FALSE)*E22/0.8&gt;0,-VLOOKUP(A22,[17]GJha!$T$16:$AE$22,10,FALSE)*E22/0.8,0)</f>
        <v>0</v>
      </c>
      <c r="BN22" s="1061">
        <f>IF(-VLOOKUP(A22,[17]GJha!$T$16:$AE$22,11,FALSE)*O22/0.8&gt;0,-VLOOKUP(A22,[17]GJha!$T$16:$AE$22,11,FALSE)*O22/0.8,0)</f>
        <v>389.55044728475696</v>
      </c>
      <c r="BO22" s="1061">
        <f>IF(-VLOOKUP(A22,[17]GJha!$T$16:$AE$22,12,FALSE)*W22/0.8&gt;0,-VLOOKUP(A22,[17]GJha!$T$16:$AE$22,12,FALSE)*W22/0.8,0)</f>
        <v>0</v>
      </c>
      <c r="BP22" s="1061">
        <f t="shared" si="31"/>
        <v>0</v>
      </c>
      <c r="BQ22" s="1061">
        <f t="shared" si="32"/>
        <v>206562.33445624998</v>
      </c>
      <c r="BR22" s="1061">
        <f t="shared" si="33"/>
        <v>3.0508328997175491</v>
      </c>
      <c r="BS22" s="1061">
        <f t="shared" si="34"/>
        <v>21317.169722325241</v>
      </c>
      <c r="BT22" s="1061">
        <f t="shared" si="35"/>
        <v>0</v>
      </c>
      <c r="BU22" s="1061">
        <f t="shared" si="36"/>
        <v>198010.69138467</v>
      </c>
      <c r="BV22" s="1063">
        <f t="shared" si="37"/>
        <v>425890.19556324522</v>
      </c>
      <c r="BW22" s="974">
        <f t="shared" si="38"/>
        <v>0</v>
      </c>
      <c r="BX22" s="1067">
        <f t="shared" si="39"/>
        <v>0.38626057000938752</v>
      </c>
      <c r="BY22" s="1067">
        <f t="shared" si="40"/>
        <v>0.12785304664780719</v>
      </c>
      <c r="BZ22" s="1067">
        <f t="shared" si="41"/>
        <v>0.37174412867828949</v>
      </c>
      <c r="CA22" s="1067">
        <f t="shared" si="42"/>
        <v>0.11414225466451589</v>
      </c>
      <c r="CE22" s="1061"/>
      <c r="CF22" s="1061"/>
      <c r="CG22" s="1061"/>
      <c r="CH22" s="1061"/>
      <c r="CI22" s="1061"/>
      <c r="CJ22" s="1061"/>
      <c r="CK22" s="1061"/>
      <c r="CL22" s="1061"/>
      <c r="CM22" s="1061"/>
      <c r="CN22" s="1061"/>
      <c r="CO22" s="1061"/>
      <c r="CP22" s="1061"/>
      <c r="CQ22" s="1061"/>
      <c r="CR22" s="1061"/>
      <c r="CS22" s="1061"/>
      <c r="CT22" s="1061"/>
    </row>
    <row r="23" spans="1:116">
      <c r="A23" s="272">
        <v>1</v>
      </c>
      <c r="B23" s="272">
        <f>+VLOOKUP(C23,[20]GIS!B:C,2,FALSE)</f>
        <v>8232</v>
      </c>
      <c r="C23" s="696" t="s">
        <v>123</v>
      </c>
      <c r="D23" s="1030">
        <f>+[17]GJha!L$9</f>
        <v>53.19383576790964</v>
      </c>
      <c r="E23" s="1031">
        <f>+VLOOKUP(B23,[17]GIS!B:J,3,FALSE)</f>
        <v>231.46504263399999</v>
      </c>
      <c r="F23" s="1032">
        <f t="shared" si="0"/>
        <v>12312.513463885198</v>
      </c>
      <c r="G23" s="1033">
        <f>+E23*[17]GJha!L$24</f>
        <v>2179.1134980973911</v>
      </c>
      <c r="H23" s="1034">
        <f>+E23*[17]GJha!L$30</f>
        <v>538.09116634915597</v>
      </c>
      <c r="I23" s="1035">
        <f>+E23*[17]GJha!L$36</f>
        <v>1948.1019509566374</v>
      </c>
      <c r="J23" s="1035">
        <f>+$E23*VLOOKUP(A23,[17]GJha!$T$16:$V$22,2,FALSE)</f>
        <v>7057.7328231706651</v>
      </c>
      <c r="K23" s="1035">
        <f>+$E23*VLOOKUP(A23,[17]GJha!$T$16:$Z$22,3,FALSE)</f>
        <v>824.01840080307886</v>
      </c>
      <c r="L23" s="1035">
        <f>+$E23*VLOOKUP(A23,[17]GJha!$T$16:$Z$22,4,FALSE)</f>
        <v>1673.8062800749713</v>
      </c>
      <c r="M23" s="1036">
        <f>+[17]gan!BB23</f>
        <v>0</v>
      </c>
      <c r="N23" s="1030">
        <f>+[17]GJha!L$16</f>
        <v>43.189767919773338</v>
      </c>
      <c r="O23" s="1037">
        <f>+VLOOKUP(B23,[17]GIS!B:J,4,FALSE)</f>
        <v>96.079705365999999</v>
      </c>
      <c r="P23" s="1038">
        <f t="shared" si="1"/>
        <v>4149.6601765577407</v>
      </c>
      <c r="Q23" s="1039">
        <f t="shared" si="43"/>
        <v>4149.6601765577407</v>
      </c>
      <c r="R23" s="1040">
        <f>+O23*VLOOKUP($A23,[17]GJha!$T$16:$X$22,5,FALSE)</f>
        <v>110.91580162268261</v>
      </c>
      <c r="S23" s="1041">
        <f t="shared" si="2"/>
        <v>497.95922118692886</v>
      </c>
      <c r="T23" s="1042">
        <f t="shared" si="3"/>
        <v>3844.5717623972714</v>
      </c>
      <c r="U23" s="1043">
        <f>+R23*(1-[17]gan!CN23)</f>
        <v>0</v>
      </c>
      <c r="V23" s="1030">
        <f>+[17]GJha!L$18</f>
        <v>15.360012303461151</v>
      </c>
      <c r="W23" s="1044">
        <f>+VLOOKUP(B23,[17]GIS!B:J,5,FALSE)</f>
        <v>117.01755488100001</v>
      </c>
      <c r="X23" s="1032">
        <f t="shared" si="4"/>
        <v>1797.3910826931005</v>
      </c>
      <c r="Y23" s="1045">
        <f t="shared" si="5"/>
        <v>1610.9070921921484</v>
      </c>
      <c r="Z23" s="1046">
        <f>+W23*0.45*[17]GJha!I$18</f>
        <v>186.48399050095219</v>
      </c>
      <c r="AA23" s="1042">
        <f t="shared" si="6"/>
        <v>215.68692992317204</v>
      </c>
      <c r="AB23" s="1042">
        <f t="shared" si="7"/>
        <v>2047.5029647748095</v>
      </c>
      <c r="AC23" s="1043">
        <f>+Z23*(1-[17]gan!CN23)</f>
        <v>0</v>
      </c>
      <c r="AD23" s="1047">
        <f t="shared" si="8"/>
        <v>45.977400000000003</v>
      </c>
      <c r="AE23" s="1044">
        <f>+VLOOKUP(B23,[17]GIS!B:J,6,FALSE)</f>
        <v>12.933627938999999</v>
      </c>
      <c r="AF23" s="1048">
        <f t="shared" si="9"/>
        <v>594.65458520257857</v>
      </c>
      <c r="AG23" s="1049">
        <f t="shared" si="10"/>
        <v>543.89138890479751</v>
      </c>
      <c r="AH23" s="1050">
        <f>+AG23*([17]gan!AU23*[17]gan!BJ23+(1-[17]gan!AU23)*[17]gan!CA23)</f>
        <v>472.14589868289056</v>
      </c>
      <c r="AI23" s="1051">
        <f t="shared" si="11"/>
        <v>50.7631962977811</v>
      </c>
      <c r="AJ23" s="1052">
        <f t="shared" si="12"/>
        <v>122.50868651968801</v>
      </c>
      <c r="AK23" s="1053">
        <f>+[17]GJha!B$12</f>
        <v>16.866810356757295</v>
      </c>
      <c r="AL23" s="1044">
        <f>+VLOOKUP(B23,[17]GIS!B:J,8,FALSE)</f>
        <v>24.103218097999999</v>
      </c>
      <c r="AM23" s="1054">
        <f t="shared" si="13"/>
        <v>406.54440864652628</v>
      </c>
      <c r="AN23" s="1050">
        <f>+AL23*AK$4*([17]gan!AU23*[17]gan!BJ23+(1-[17]gan!AU23)*[17]gan!CA23)+[17]gan!CS23/[17]gan!CT$3</f>
        <v>459.43584062730071</v>
      </c>
      <c r="AO23" s="1055"/>
      <c r="AP23" s="1056">
        <f t="shared" si="14"/>
        <v>0</v>
      </c>
      <c r="AQ23" s="1041">
        <f>+[17]GJha!D$5*'LP56'!AL23</f>
        <v>2717.1075697513443</v>
      </c>
      <c r="AR23" s="1057">
        <f t="shared" si="15"/>
        <v>1851.1273204775173</v>
      </c>
      <c r="AS23" s="1030">
        <f>+[17]GJha!B$13</f>
        <v>12.445436702060544</v>
      </c>
      <c r="AT23" s="1058">
        <f>+VLOOKUP(B23,[17]GIS!B:J,7,FALSE)</f>
        <v>35.928416301999995</v>
      </c>
      <c r="AU23" s="1032">
        <f t="shared" si="16"/>
        <v>447.14483089182107</v>
      </c>
      <c r="AV23" s="1059"/>
      <c r="AW23" s="1072">
        <f t="shared" si="17"/>
        <v>0</v>
      </c>
      <c r="AX23" s="1041">
        <f t="shared" si="18"/>
        <v>447.14483089182107</v>
      </c>
      <c r="AY23" s="1060">
        <f t="shared" si="19"/>
        <v>12.445436702060544</v>
      </c>
      <c r="AZ23" s="999">
        <f t="shared" si="20"/>
        <v>7.2313566706556545</v>
      </c>
      <c r="BA23" s="1032">
        <f t="shared" si="21"/>
        <v>45.197172150372808</v>
      </c>
      <c r="BB23" s="976">
        <f t="shared" si="22"/>
        <v>19.340601476415337</v>
      </c>
      <c r="BC23" s="976">
        <f t="shared" si="23"/>
        <v>9.4721053595701417</v>
      </c>
      <c r="BD23" s="1032">
        <f t="shared" si="24"/>
        <v>76.800007075864997</v>
      </c>
      <c r="BE23" s="1061">
        <f t="shared" si="25"/>
        <v>10700.307996246178</v>
      </c>
      <c r="BF23" s="1062">
        <f t="shared" si="26"/>
        <v>8346.2251754938061</v>
      </c>
      <c r="BG23" s="1062">
        <f t="shared" si="27"/>
        <v>538.09116634915597</v>
      </c>
      <c r="BH23" s="1063">
        <f t="shared" si="28"/>
        <v>10599.398865736908</v>
      </c>
      <c r="BI23" s="1064">
        <f>+[17]gan!DT23+[17]gan!DU23+[17]gan!DV23+[17]gan!DW23+[17]gan!DX23+[17]gan!DY23+[17]gan!DZ23</f>
        <v>6462.3320478592022</v>
      </c>
      <c r="BJ23" s="1065">
        <f>[17]gan!O23/15.5*1000*0.005+SUM([17]gan!EH23:EN23)+[17]FCI!L24</f>
        <v>16036.994480187035</v>
      </c>
      <c r="BK23" s="1066">
        <f t="shared" si="29"/>
        <v>15743.871354061273</v>
      </c>
      <c r="BL23" s="1065" t="str">
        <f t="shared" si="30"/>
        <v>-</v>
      </c>
      <c r="BM23" s="1061">
        <f>IF(-VLOOKUP(A23,[17]GJha!$T$16:$AE$22,10,FALSE)*E23/0.8&gt;0,-VLOOKUP(A23,[17]GJha!$T$16:$AE$22,10,FALSE)*E23/0.8,0)</f>
        <v>0</v>
      </c>
      <c r="BN23" s="1061">
        <f>IF(-VLOOKUP(A23,[17]GJha!$T$16:$AE$22,11,FALSE)*O23/0.8&gt;0,-VLOOKUP(A23,[17]GJha!$T$16:$AE$22,11,FALSE)*O23/0.8,0)</f>
        <v>293.12312612576153</v>
      </c>
      <c r="BO23" s="1061">
        <f>IF(-VLOOKUP(A23,[17]GJha!$T$16:$AE$22,12,FALSE)*W23/0.8&gt;0,-VLOOKUP(A23,[17]GJha!$T$16:$AE$22,12,FALSE)*W23/0.8,0)</f>
        <v>0</v>
      </c>
      <c r="BP23" s="1061">
        <f t="shared" si="31"/>
        <v>0</v>
      </c>
      <c r="BQ23" s="1061">
        <f t="shared" si="32"/>
        <v>39349.057247779994</v>
      </c>
      <c r="BR23" s="1061">
        <f t="shared" si="33"/>
        <v>3.0508328997175491</v>
      </c>
      <c r="BS23" s="1061">
        <f t="shared" si="34"/>
        <v>16040.426786094236</v>
      </c>
      <c r="BT23" s="1061">
        <f t="shared" si="35"/>
        <v>0</v>
      </c>
      <c r="BU23" s="1061">
        <f t="shared" si="36"/>
        <v>19892.984329770003</v>
      </c>
      <c r="BV23" s="1063">
        <f t="shared" si="37"/>
        <v>75282.468363644235</v>
      </c>
      <c r="BW23" s="974">
        <f t="shared" si="38"/>
        <v>0</v>
      </c>
      <c r="BX23" s="1067">
        <f t="shared" si="39"/>
        <v>0.26108970849429108</v>
      </c>
      <c r="BY23" s="1067">
        <f t="shared" si="40"/>
        <v>0.49719005769721819</v>
      </c>
      <c r="BZ23" s="1067">
        <f t="shared" si="41"/>
        <v>0.19301026012599029</v>
      </c>
      <c r="CA23" s="1067">
        <f t="shared" si="42"/>
        <v>4.8709973682500483E-2</v>
      </c>
      <c r="CE23" s="1061"/>
      <c r="CF23" s="1061"/>
      <c r="CG23" s="1061"/>
      <c r="CH23" s="1061"/>
      <c r="CI23" s="1061"/>
      <c r="CJ23" s="1061"/>
      <c r="CK23" s="1061"/>
      <c r="CL23" s="1061"/>
      <c r="CM23" s="1061"/>
      <c r="CN23" s="1061"/>
      <c r="CO23" s="1061"/>
      <c r="CP23" s="1061"/>
      <c r="CQ23" s="1061"/>
      <c r="CR23" s="1061"/>
      <c r="CS23" s="1061"/>
      <c r="CT23" s="1061"/>
      <c r="CU23" s="1106"/>
    </row>
    <row r="24" spans="1:116">
      <c r="A24" s="272">
        <v>1</v>
      </c>
      <c r="B24" s="272">
        <f>+VLOOKUP(C24,[20]GIS!B:C,2,FALSE)</f>
        <v>8236</v>
      </c>
      <c r="C24" s="696" t="s">
        <v>126</v>
      </c>
      <c r="D24" s="1030">
        <f>+[17]GJha!L$9</f>
        <v>53.19383576790964</v>
      </c>
      <c r="E24" s="1031">
        <f>+VLOOKUP(B24,[17]GIS!B:J,3,FALSE)</f>
        <v>362.83663969499997</v>
      </c>
      <c r="F24" s="1032">
        <f t="shared" si="0"/>
        <v>19300.672622516031</v>
      </c>
      <c r="G24" s="1033">
        <f>+E24*[17]GJha!L$24</f>
        <v>3415.903369969757</v>
      </c>
      <c r="H24" s="1034">
        <f>+E24*[17]GJha!L$30</f>
        <v>843.49320496058454</v>
      </c>
      <c r="I24" s="1035">
        <f>+E24*[17]GJha!L$36</f>
        <v>3053.7776142121929</v>
      </c>
      <c r="J24" s="1035">
        <f>+$E24*VLOOKUP(A24,[17]GJha!$T$16:$V$22,2,FALSE)</f>
        <v>11063.459225994553</v>
      </c>
      <c r="K24" s="1035">
        <f>+$E24*VLOOKUP(A24,[17]GJha!$T$16:$Z$22,3,FALSE)</f>
        <v>1291.7029033494275</v>
      </c>
      <c r="L24" s="1035">
        <f>+$E24*VLOOKUP(A24,[17]GJha!$T$16:$Z$22,4,FALSE)</f>
        <v>2623.8011548167201</v>
      </c>
      <c r="M24" s="1036">
        <f>+[17]gan!BB24</f>
        <v>0</v>
      </c>
      <c r="N24" s="1030">
        <f>+[17]GJha!L$16</f>
        <v>43.189767919773338</v>
      </c>
      <c r="O24" s="1037">
        <f>+VLOOKUP(B24,[17]GIS!B:J,4,FALSE)</f>
        <v>260.84267801999999</v>
      </c>
      <c r="P24" s="1038">
        <f t="shared" si="1"/>
        <v>11265.734727255962</v>
      </c>
      <c r="Q24" s="1039">
        <f t="shared" si="43"/>
        <v>11265.734727255962</v>
      </c>
      <c r="R24" s="1040">
        <f>+O24*VLOOKUP($A24,[17]GJha!$T$16:$X$22,5,FALSE)</f>
        <v>301.12056047409249</v>
      </c>
      <c r="S24" s="1041">
        <f t="shared" si="2"/>
        <v>1351.8881672707153</v>
      </c>
      <c r="T24" s="1042">
        <f t="shared" si="3"/>
        <v>10437.463255363489</v>
      </c>
      <c r="U24" s="1043">
        <f>+R24*(1-[17]gan!CN24)</f>
        <v>0</v>
      </c>
      <c r="V24" s="1030">
        <f>+[17]GJha!L$18</f>
        <v>15.360012303461151</v>
      </c>
      <c r="W24" s="1044">
        <f>+VLOOKUP(B24,[17]GIS!B:J,5,FALSE)</f>
        <v>300.15498128199999</v>
      </c>
      <c r="X24" s="1032">
        <f t="shared" si="4"/>
        <v>4610.3842054366714</v>
      </c>
      <c r="Y24" s="1045">
        <f t="shared" si="5"/>
        <v>4132.0448764776247</v>
      </c>
      <c r="Z24" s="1046">
        <f>+W24*0.45*[17]GJha!I$18</f>
        <v>478.33932895904684</v>
      </c>
      <c r="AA24" s="1042">
        <f t="shared" si="6"/>
        <v>553.2461046524005</v>
      </c>
      <c r="AB24" s="1042">
        <f t="shared" si="7"/>
        <v>5251.9317694836664</v>
      </c>
      <c r="AC24" s="1043">
        <f>+Z24*(1-[17]gan!CN24)</f>
        <v>0</v>
      </c>
      <c r="AD24" s="1047">
        <f t="shared" si="8"/>
        <v>45.977400000000003</v>
      </c>
      <c r="AE24" s="1044">
        <f>+VLOOKUP(B24,[17]GIS!B:J,6,FALSE)</f>
        <v>28.575463439000004</v>
      </c>
      <c r="AF24" s="1048">
        <f t="shared" si="9"/>
        <v>1313.8255127202788</v>
      </c>
      <c r="AG24" s="1049">
        <f t="shared" si="10"/>
        <v>1201.6696762685476</v>
      </c>
      <c r="AH24" s="1050">
        <f>+AG24*([17]gan!AU24*[17]gan!BJ24+(1-[17]gan!AU24)*[17]gan!CA24)</f>
        <v>41.845771919047905</v>
      </c>
      <c r="AI24" s="1051">
        <f t="shared" si="11"/>
        <v>112.15583645173112</v>
      </c>
      <c r="AJ24" s="1052">
        <f t="shared" si="12"/>
        <v>1271.9797408012309</v>
      </c>
      <c r="AK24" s="1053">
        <f>+[17]GJha!B$12</f>
        <v>16.866810356757295</v>
      </c>
      <c r="AL24" s="1044">
        <f>+VLOOKUP(B24,[17]GIS!B:J,8,FALSE)</f>
        <v>170.284352087</v>
      </c>
      <c r="AM24" s="1054">
        <f t="shared" si="13"/>
        <v>2872.1538733747175</v>
      </c>
      <c r="AN24" s="1050">
        <f>+AL24*AK$4*([17]gan!AU24*[17]gan!BJ24+(1-[17]gan!AU24)*[17]gan!CA24)+[17]gan!CS24/[17]gan!CT$3</f>
        <v>720.14203132890236</v>
      </c>
      <c r="AO24" s="1055"/>
      <c r="AP24" s="1056">
        <f t="shared" si="14"/>
        <v>0</v>
      </c>
      <c r="AQ24" s="1041">
        <f>+[17]GJha!D$5*'LP56'!AL24</f>
        <v>19195.814442063336</v>
      </c>
      <c r="AR24" s="1057">
        <f t="shared" si="15"/>
        <v>15603.518537359716</v>
      </c>
      <c r="AS24" s="1030">
        <f>+[17]GJha!B$13</f>
        <v>12.445436702060544</v>
      </c>
      <c r="AT24" s="1058">
        <f>+VLOOKUP(B24,[17]GIS!B:J,7,FALSE)</f>
        <v>243.253729255</v>
      </c>
      <c r="AU24" s="1032">
        <f t="shared" si="16"/>
        <v>3027.3988899832757</v>
      </c>
      <c r="AV24" s="1059"/>
      <c r="AW24" s="1056">
        <f t="shared" si="17"/>
        <v>0</v>
      </c>
      <c r="AX24" s="1041">
        <f t="shared" si="18"/>
        <v>3027.3988899832757</v>
      </c>
      <c r="AY24" s="1060">
        <f t="shared" si="19"/>
        <v>12.445436702060544</v>
      </c>
      <c r="AZ24" s="999">
        <f t="shared" si="20"/>
        <v>7.2313566706556536</v>
      </c>
      <c r="BA24" s="1032">
        <f t="shared" si="21"/>
        <v>45.197172150372808</v>
      </c>
      <c r="BB24" s="976">
        <f t="shared" si="22"/>
        <v>19.340601476415337</v>
      </c>
      <c r="BC24" s="976">
        <f t="shared" si="23"/>
        <v>44.513004785260058</v>
      </c>
      <c r="BD24" s="1032">
        <f t="shared" si="24"/>
        <v>91.632133816897749</v>
      </c>
      <c r="BE24" s="1061">
        <f t="shared" si="25"/>
        <v>40121.227619731217</v>
      </c>
      <c r="BF24" s="1062">
        <f t="shared" si="26"/>
        <v>21685.836847078062</v>
      </c>
      <c r="BG24" s="1062">
        <f t="shared" si="27"/>
        <v>843.49320496058454</v>
      </c>
      <c r="BH24" s="1063">
        <f t="shared" si="28"/>
        <v>16230.245404908361</v>
      </c>
      <c r="BI24" s="1064">
        <f>+[17]gan!DT24+[17]gan!DU24+[17]gan!DV24+[17]gan!DW24+[17]gan!DX24+[17]gan!DY24+[17]gan!DZ24</f>
        <v>6599.3535421900497</v>
      </c>
      <c r="BJ24" s="1065">
        <f>[17]gan!O24/15.5*1000*0.005+SUM([17]gan!EH24:EN24)+[17]FCI!L25</f>
        <v>14138.321815779558</v>
      </c>
      <c r="BK24" s="1066">
        <f t="shared" si="29"/>
        <v>13342.534392025711</v>
      </c>
      <c r="BL24" s="1065" t="str">
        <f t="shared" si="30"/>
        <v>-</v>
      </c>
      <c r="BM24" s="1061">
        <f>IF(-VLOOKUP(A24,[17]GJha!$T$16:$AE$22,10,FALSE)*E24/0.8&gt;0,-VLOOKUP(A24,[17]GJha!$T$16:$AE$22,10,FALSE)*E24/0.8,0)</f>
        <v>0</v>
      </c>
      <c r="BN24" s="1061">
        <f>IF(-VLOOKUP(A24,[17]GJha!$T$16:$AE$22,11,FALSE)*O24/0.8&gt;0,-VLOOKUP(A24,[17]GJha!$T$16:$AE$22,11,FALSE)*O24/0.8,0)</f>
        <v>795.78742375384763</v>
      </c>
      <c r="BO24" s="1061">
        <f>IF(-VLOOKUP(A24,[17]GJha!$T$16:$AE$22,12,FALSE)*W24/0.8&gt;0,-VLOOKUP(A24,[17]GJha!$T$16:$AE$22,12,FALSE)*W24/0.8,0)</f>
        <v>0</v>
      </c>
      <c r="BP24" s="1061">
        <f t="shared" si="31"/>
        <v>0</v>
      </c>
      <c r="BQ24" s="1061">
        <f t="shared" si="32"/>
        <v>61682.228748149995</v>
      </c>
      <c r="BR24" s="1061">
        <f t="shared" si="33"/>
        <v>3.0508328997175491</v>
      </c>
      <c r="BS24" s="1061">
        <f t="shared" si="34"/>
        <v>43547.467839646146</v>
      </c>
      <c r="BT24" s="1061">
        <f t="shared" si="35"/>
        <v>0</v>
      </c>
      <c r="BU24" s="1061">
        <f t="shared" si="36"/>
        <v>51026.346817940001</v>
      </c>
      <c r="BV24" s="1063">
        <f t="shared" si="37"/>
        <v>156256.04340573616</v>
      </c>
      <c r="BW24" s="974">
        <f t="shared" si="38"/>
        <v>0</v>
      </c>
      <c r="BX24" s="1067">
        <f t="shared" si="39"/>
        <v>0.15751771047885635</v>
      </c>
      <c r="BY24" s="1067">
        <f t="shared" si="40"/>
        <v>0.51949734781731061</v>
      </c>
      <c r="BZ24" s="1067">
        <f t="shared" si="41"/>
        <v>0.19054117697258127</v>
      </c>
      <c r="CA24" s="1067">
        <f t="shared" si="42"/>
        <v>0.13244376473125177</v>
      </c>
      <c r="CE24" s="1061"/>
      <c r="CF24" s="1061"/>
      <c r="CG24" s="1061"/>
      <c r="CH24" s="1061"/>
      <c r="CI24" s="1061"/>
      <c r="CJ24" s="1061"/>
      <c r="CK24" s="1061"/>
      <c r="CL24" s="1061"/>
      <c r="CM24" s="1061"/>
      <c r="CN24" s="1061"/>
      <c r="CO24" s="1061"/>
      <c r="CP24" s="1061"/>
      <c r="CQ24" s="1061"/>
      <c r="CR24" s="1061"/>
      <c r="CS24" s="1061"/>
      <c r="CT24" s="1061"/>
    </row>
    <row r="25" spans="1:116">
      <c r="A25" s="272">
        <v>1</v>
      </c>
      <c r="B25" s="272">
        <f>+VLOOKUP(C25,[20]GIS!B:C,2,FALSE)</f>
        <v>8240</v>
      </c>
      <c r="C25" s="696" t="s">
        <v>127</v>
      </c>
      <c r="D25" s="1030">
        <f>+[17]GJha!L$9</f>
        <v>53.19383576790964</v>
      </c>
      <c r="E25" s="1031">
        <f>+VLOOKUP(B25,[17]GIS!B:J,3,FALSE)</f>
        <v>398.91631828599998</v>
      </c>
      <c r="F25" s="1032">
        <f t="shared" si="0"/>
        <v>21219.889120044652</v>
      </c>
      <c r="G25" s="1033">
        <f>+E25*[17]GJha!L$24</f>
        <v>3755.5732990872298</v>
      </c>
      <c r="H25" s="1034">
        <f>+E25*[17]GJha!L$30</f>
        <v>927.36831678570866</v>
      </c>
      <c r="I25" s="1035">
        <f>+E25*[17]GJha!L$36</f>
        <v>3357.4385534761641</v>
      </c>
      <c r="J25" s="1035">
        <f>+$E25*VLOOKUP(A25,[17]GJha!$T$16:$V$22,2,FALSE)</f>
        <v>12163.585313905784</v>
      </c>
      <c r="K25" s="1035">
        <f>+$E25*VLOOKUP(A25,[17]GJha!$T$16:$Z$22,3,FALSE)</f>
        <v>1420.1470032261223</v>
      </c>
      <c r="L25" s="1035">
        <f>+$E25*VLOOKUP(A25,[17]GJha!$T$16:$Z$22,4,FALSE)</f>
        <v>2884.70617927086</v>
      </c>
      <c r="M25" s="1036">
        <f>+[17]gan!BB25</f>
        <v>184.93838349799321</v>
      </c>
      <c r="N25" s="1030">
        <f>+[17]GJha!L$16</f>
        <v>43.189767919773338</v>
      </c>
      <c r="O25" s="1037">
        <f>+VLOOKUP(B25,[17]GIS!B:J,4,FALSE)</f>
        <v>41.978173011999999</v>
      </c>
      <c r="P25" s="1038">
        <f t="shared" si="1"/>
        <v>1813.0275500843725</v>
      </c>
      <c r="Q25" s="1039">
        <f t="shared" si="43"/>
        <v>1813.0275500843725</v>
      </c>
      <c r="R25" s="1040">
        <f>+O25*VLOOKUP($A25,[17]GJha!$T$16:$X$22,5,FALSE)</f>
        <v>48.460210119766749</v>
      </c>
      <c r="S25" s="1041">
        <f t="shared" si="2"/>
        <v>217.56330601012468</v>
      </c>
      <c r="T25" s="1042">
        <f t="shared" si="3"/>
        <v>1679.7314061713732</v>
      </c>
      <c r="U25" s="1043">
        <f>+R25*(1-[17]gan!CN25)</f>
        <v>3.6345287672009854E-2</v>
      </c>
      <c r="V25" s="1030">
        <f>+[17]GJha!L$18</f>
        <v>15.360012303461151</v>
      </c>
      <c r="W25" s="1044">
        <f>+VLOOKUP(B25,[17]GIS!B:J,5,FALSE)</f>
        <v>950.14333612300004</v>
      </c>
      <c r="X25" s="1032">
        <f t="shared" si="4"/>
        <v>14594.213332900905</v>
      </c>
      <c r="Y25" s="1045">
        <f t="shared" si="5"/>
        <v>13080.025815922851</v>
      </c>
      <c r="Z25" s="1046">
        <f>+W25*0.45*[17]GJha!I$18</f>
        <v>1514.187516978054</v>
      </c>
      <c r="AA25" s="1042">
        <f t="shared" si="6"/>
        <v>1751.3055999481085</v>
      </c>
      <c r="AB25" s="1042">
        <f t="shared" si="7"/>
        <v>16625.03800947858</v>
      </c>
      <c r="AC25" s="1043">
        <f>+Z25*(1-[17]gan!CN25)</f>
        <v>1.1356447022809271</v>
      </c>
      <c r="AD25" s="1047">
        <f t="shared" si="8"/>
        <v>45.977400000000003</v>
      </c>
      <c r="AE25" s="1044">
        <f>+VLOOKUP(B25,[17]GIS!B:J,6,FALSE)</f>
        <v>45.008951043000003</v>
      </c>
      <c r="AF25" s="1048">
        <f t="shared" si="9"/>
        <v>2069.3945456844285</v>
      </c>
      <c r="AG25" s="1049">
        <f t="shared" si="10"/>
        <v>1892.7389137357577</v>
      </c>
      <c r="AH25" s="1050">
        <f>+AG25*([17]gan!AU25*[17]gan!BJ25+(1-[17]gan!AU25)*[17]gan!CA25)</f>
        <v>687.2842709403169</v>
      </c>
      <c r="AI25" s="1051">
        <f t="shared" si="11"/>
        <v>176.65563194867073</v>
      </c>
      <c r="AJ25" s="1052">
        <f t="shared" si="12"/>
        <v>1382.1102747441116</v>
      </c>
      <c r="AK25" s="1053">
        <f>+[17]GJha!B$12</f>
        <v>16.866810356757295</v>
      </c>
      <c r="AL25" s="1044">
        <f>+VLOOKUP(B25,[17]GIS!B:J,8,FALSE)</f>
        <v>187.61277820200002</v>
      </c>
      <c r="AM25" s="1054">
        <f t="shared" si="13"/>
        <v>3164.4291504375033</v>
      </c>
      <c r="AN25" s="1050">
        <f>+AL25*AK$4*([17]gan!AU25*[17]gan!BJ25+(1-[17]gan!AU25)*[17]gan!CA25)+[17]gan!CS25/[17]gan!CT$3</f>
        <v>1889.7626129075843</v>
      </c>
      <c r="AO25" s="1055"/>
      <c r="AP25" s="1056">
        <f t="shared" si="14"/>
        <v>0</v>
      </c>
      <c r="AQ25" s="1041">
        <f>+[17]GJha!D$5*'LP56'!AL25</f>
        <v>21149.213261155059</v>
      </c>
      <c r="AR25" s="1057">
        <f t="shared" si="15"/>
        <v>16095.021497809972</v>
      </c>
      <c r="AS25" s="1030">
        <f>+[17]GJha!B$13</f>
        <v>12.445436702060544</v>
      </c>
      <c r="AT25" s="1058">
        <f>+VLOOKUP(B25,[17]GIS!B:J,7,FALSE)</f>
        <v>191.189365047</v>
      </c>
      <c r="AU25" s="1032">
        <f t="shared" si="16"/>
        <v>2379.435140799585</v>
      </c>
      <c r="AV25" s="1059"/>
      <c r="AW25" s="1072">
        <f t="shared" si="17"/>
        <v>0</v>
      </c>
      <c r="AX25" s="1041">
        <f t="shared" si="18"/>
        <v>2379.435140799585</v>
      </c>
      <c r="AY25" s="1060">
        <f t="shared" si="19"/>
        <v>12.445436702060544</v>
      </c>
      <c r="AZ25" s="999">
        <f t="shared" si="20"/>
        <v>7.2313566706556545</v>
      </c>
      <c r="BA25" s="1032">
        <f t="shared" si="21"/>
        <v>45.198037964320015</v>
      </c>
      <c r="BB25" s="976">
        <f t="shared" si="22"/>
        <v>19.341796711554188</v>
      </c>
      <c r="BC25" s="976">
        <f t="shared" si="23"/>
        <v>30.707453577927001</v>
      </c>
      <c r="BD25" s="1032">
        <f t="shared" si="24"/>
        <v>85.788514258238266</v>
      </c>
      <c r="BE25" s="1061">
        <f t="shared" si="25"/>
        <v>43016.083404222671</v>
      </c>
      <c r="BF25" s="1062">
        <f t="shared" si="26"/>
        <v>21997.994199029949</v>
      </c>
      <c r="BG25" s="1062">
        <f t="shared" si="27"/>
        <v>927.36831678570866</v>
      </c>
      <c r="BH25" s="1063">
        <f t="shared" si="28"/>
        <v>19004.992495158258</v>
      </c>
      <c r="BI25" s="1064">
        <f>+[17]gan!DT25+[17]gan!DU25+[17]gan!DV25+[17]gan!DW25+[17]gan!DX25+[17]gan!DY25+[17]gan!DZ25</f>
        <v>7200.095348325759</v>
      </c>
      <c r="BJ25" s="1065">
        <f>[17]gan!O25/15.5*1000*0.005+SUM([17]gan!EH25:EN25)+[17]FCI!L26</f>
        <v>13528.793316652953</v>
      </c>
      <c r="BK25" s="1066">
        <f t="shared" si="29"/>
        <v>13400.724925357908</v>
      </c>
      <c r="BL25" s="1065" t="str">
        <f t="shared" si="30"/>
        <v>-</v>
      </c>
      <c r="BM25" s="1061">
        <f>IF(-VLOOKUP(A25,[17]GJha!$T$16:$AE$22,10,FALSE)*E25/0.8&gt;0,-VLOOKUP(A25,[17]GJha!$T$16:$AE$22,10,FALSE)*E25/0.8,0)</f>
        <v>0</v>
      </c>
      <c r="BN25" s="1061">
        <f>IF(-VLOOKUP(A25,[17]GJha!$T$16:$AE$22,11,FALSE)*O25/0.8&gt;0,-VLOOKUP(A25,[17]GJha!$T$16:$AE$22,11,FALSE)*O25/0.8,0)</f>
        <v>128.0683912950449</v>
      </c>
      <c r="BO25" s="1061">
        <f>IF(-VLOOKUP(A25,[17]GJha!$T$16:$AE$22,12,FALSE)*W25/0.8&gt;0,-VLOOKUP(A25,[17]GJha!$T$16:$AE$22,12,FALSE)*W25/0.8,0)</f>
        <v>0</v>
      </c>
      <c r="BP25" s="1061">
        <f t="shared" si="31"/>
        <v>0</v>
      </c>
      <c r="BQ25" s="1061">
        <f t="shared" si="32"/>
        <v>67815.774108619997</v>
      </c>
      <c r="BR25" s="1061">
        <f t="shared" si="33"/>
        <v>3.0508328997175487</v>
      </c>
      <c r="BS25" s="1061">
        <f t="shared" si="34"/>
        <v>7008.2210207449543</v>
      </c>
      <c r="BT25" s="1061">
        <f t="shared" si="35"/>
        <v>0</v>
      </c>
      <c r="BU25" s="1061">
        <f t="shared" si="36"/>
        <v>161524.36714091001</v>
      </c>
      <c r="BV25" s="1063">
        <f t="shared" si="37"/>
        <v>236348.36227027496</v>
      </c>
      <c r="BW25" s="974">
        <f t="shared" si="38"/>
        <v>0</v>
      </c>
      <c r="BX25" s="1067">
        <f t="shared" si="39"/>
        <v>0.17913049921428695</v>
      </c>
      <c r="BY25" s="1067">
        <f t="shared" si="40"/>
        <v>8.2417857450127072E-2</v>
      </c>
      <c r="BZ25" s="1067">
        <f t="shared" si="41"/>
        <v>0.59460083940287811</v>
      </c>
      <c r="CA25" s="1067">
        <f t="shared" si="42"/>
        <v>0.14385080393270791</v>
      </c>
      <c r="CE25" s="1061"/>
      <c r="CF25" s="1061"/>
      <c r="CG25" s="1061"/>
      <c r="CH25" s="1061"/>
      <c r="CI25" s="1061"/>
      <c r="CJ25" s="1061"/>
      <c r="CK25" s="1061"/>
      <c r="CL25" s="1061"/>
      <c r="CM25" s="1061"/>
      <c r="CN25" s="1061"/>
      <c r="CO25" s="1061"/>
      <c r="CP25" s="1061"/>
      <c r="CQ25" s="1061"/>
      <c r="CR25" s="1061"/>
      <c r="CS25" s="1061"/>
      <c r="CT25" s="1061"/>
    </row>
    <row r="26" spans="1:116">
      <c r="A26" s="272">
        <v>1</v>
      </c>
      <c r="B26" s="272">
        <f>+VLOOKUP(C26,[20]GIS!B:C,2,FALSE)</f>
        <v>8249</v>
      </c>
      <c r="C26" s="696" t="s">
        <v>129</v>
      </c>
      <c r="D26" s="1030">
        <f>+[17]GJha!L$9</f>
        <v>53.19383576790964</v>
      </c>
      <c r="E26" s="1031">
        <f>+VLOOKUP(B26,[17]GIS!B:J,3,FALSE)</f>
        <v>90.186543420999996</v>
      </c>
      <c r="F26" s="1032">
        <f t="shared" si="0"/>
        <v>4797.3681792121251</v>
      </c>
      <c r="G26" s="1033">
        <f>+E26*[17]GJha!L$24</f>
        <v>849.05570136654262</v>
      </c>
      <c r="H26" s="1034">
        <f>+E26*[17]GJha!L$30</f>
        <v>209.65836476283656</v>
      </c>
      <c r="I26" s="1035">
        <f>+E26*[17]GJha!L$36</f>
        <v>759.04585499891834</v>
      </c>
      <c r="J26" s="1035">
        <f>+$E26*VLOOKUP(A26,[17]GJha!$T$16:$V$22,2,FALSE)</f>
        <v>2749.929408205162</v>
      </c>
      <c r="K26" s="1035">
        <f>+$E26*VLOOKUP(A26,[17]GJha!$T$16:$Z$22,3,FALSE)</f>
        <v>321.0652046548546</v>
      </c>
      <c r="L26" s="1035">
        <f>+$E26*VLOOKUP(A26,[17]GJha!$T$16:$Z$22,4,FALSE)</f>
        <v>652.17106237082419</v>
      </c>
      <c r="M26" s="1036">
        <f>+[17]gan!BB26</f>
        <v>0</v>
      </c>
      <c r="N26" s="1030">
        <f>+[17]GJha!L$16</f>
        <v>43.189767919773338</v>
      </c>
      <c r="O26" s="1037">
        <f>+VLOOKUP(B26,[17]GIS!B:J,4,FALSE)</f>
        <v>29.565897301999996</v>
      </c>
      <c r="P26" s="1038">
        <f t="shared" si="1"/>
        <v>1276.9442428132324</v>
      </c>
      <c r="Q26" s="1039">
        <f t="shared" si="43"/>
        <v>1276.9442428132324</v>
      </c>
      <c r="R26" s="1040">
        <f>+O26*VLOOKUP($A26,[17]GJha!$T$16:$X$22,5,FALSE)</f>
        <v>34.131299502357784</v>
      </c>
      <c r="S26" s="1041">
        <f t="shared" si="2"/>
        <v>153.2333091375879</v>
      </c>
      <c r="T26" s="1042">
        <f t="shared" si="3"/>
        <v>1183.0616410011489</v>
      </c>
      <c r="U26" s="1043">
        <f>+R26*(1-[17]gan!CN26)</f>
        <v>34.131299502357784</v>
      </c>
      <c r="V26" s="1030">
        <f>+[17]GJha!L$18</f>
        <v>15.360012303461151</v>
      </c>
      <c r="W26" s="1044">
        <f>+VLOOKUP(B26,[17]GIS!B:J,5,FALSE)</f>
        <v>185.89006198999999</v>
      </c>
      <c r="X26" s="1032">
        <f t="shared" si="4"/>
        <v>2855.2736392575557</v>
      </c>
      <c r="Y26" s="1045">
        <f t="shared" si="5"/>
        <v>2559.0315874592816</v>
      </c>
      <c r="Z26" s="1046">
        <f>+W26*0.45*[17]GJha!I$18</f>
        <v>296.24205179827402</v>
      </c>
      <c r="AA26" s="1042">
        <f t="shared" si="6"/>
        <v>342.63283671090664</v>
      </c>
      <c r="AB26" s="1042">
        <f t="shared" si="7"/>
        <v>3252.5927706638258</v>
      </c>
      <c r="AC26" s="1043">
        <f>+Z26*(1-[17]gan!CN26)</f>
        <v>296.24205179827402</v>
      </c>
      <c r="AD26" s="1047">
        <f t="shared" si="8"/>
        <v>45.977399999999996</v>
      </c>
      <c r="AE26" s="1044">
        <f>+VLOOKUP(B26,[17]GIS!B:J,6,FALSE)</f>
        <v>6.1644385999999995E-2</v>
      </c>
      <c r="AF26" s="1048">
        <f t="shared" si="9"/>
        <v>2.8342485928763996</v>
      </c>
      <c r="AG26" s="1049">
        <f t="shared" si="10"/>
        <v>2.5923005422649998</v>
      </c>
      <c r="AH26" s="1050">
        <f>+AG26*([17]gan!AU26*[17]gan!BJ26+(1-[17]gan!AU26)*[17]gan!CA26)</f>
        <v>2.5923005422649998</v>
      </c>
      <c r="AI26" s="1051">
        <f t="shared" si="11"/>
        <v>0.24194805061139998</v>
      </c>
      <c r="AJ26" s="1052">
        <f t="shared" si="12"/>
        <v>0.24194805061139979</v>
      </c>
      <c r="AK26" s="1053">
        <f>+[17]GJha!B$12</f>
        <v>16.866810356757295</v>
      </c>
      <c r="AL26" s="1044">
        <f>+VLOOKUP(B26,[17]GIS!B:J,8,FALSE)</f>
        <v>16.183844427</v>
      </c>
      <c r="AM26" s="1054">
        <f t="shared" si="13"/>
        <v>272.96983479347244</v>
      </c>
      <c r="AN26" s="1050">
        <f>+AL26*AK$4*([17]gan!AU26*[17]gan!BJ26+(1-[17]gan!AU26)*[17]gan!CA26)+[17]gan!CS26/[17]gan!CT$3</f>
        <v>346.48325920959502</v>
      </c>
      <c r="AO26" s="1055"/>
      <c r="AP26" s="1056">
        <f t="shared" si="14"/>
        <v>0</v>
      </c>
      <c r="AQ26" s="1041">
        <f>+[17]GJha!D$5*'LP56'!AL26</f>
        <v>1824.3724145668562</v>
      </c>
      <c r="AR26" s="1057">
        <f t="shared" si="15"/>
        <v>1204.9193205637887</v>
      </c>
      <c r="AS26" s="1030">
        <f>+[17]GJha!B$13</f>
        <v>12.445436702060544</v>
      </c>
      <c r="AT26" s="1058">
        <f>+VLOOKUP(B26,[17]GIS!B:J,7,FALSE)</f>
        <v>10.995862729999999</v>
      </c>
      <c r="AU26" s="1032">
        <f t="shared" si="16"/>
        <v>136.84831359076165</v>
      </c>
      <c r="AV26" s="1059"/>
      <c r="AW26" s="1056">
        <f t="shared" si="17"/>
        <v>0</v>
      </c>
      <c r="AX26" s="1041">
        <f t="shared" si="18"/>
        <v>136.84831359076165</v>
      </c>
      <c r="AY26" s="1060">
        <f t="shared" si="19"/>
        <v>12.445436702060546</v>
      </c>
      <c r="AZ26" s="999">
        <f t="shared" si="20"/>
        <v>7.2313566706556545</v>
      </c>
      <c r="BA26" s="1032">
        <f t="shared" si="21"/>
        <v>46.351586614906878</v>
      </c>
      <c r="BB26" s="976">
        <f t="shared" si="22"/>
        <v>20.934242624451592</v>
      </c>
      <c r="BC26" s="976">
        <f t="shared" si="23"/>
        <v>3.9248999999999969</v>
      </c>
      <c r="BD26" s="1032">
        <f t="shared" si="24"/>
        <v>74.451983643242713</v>
      </c>
      <c r="BE26" s="1061">
        <f t="shared" si="25"/>
        <v>7256.0745533900863</v>
      </c>
      <c r="BF26" s="1062">
        <f t="shared" si="26"/>
        <v>4958.0013664325297</v>
      </c>
      <c r="BG26" s="1062">
        <f t="shared" si="27"/>
        <v>209.65836476283656</v>
      </c>
      <c r="BH26" s="1063">
        <f t="shared" si="28"/>
        <v>3832.6327684011999</v>
      </c>
      <c r="BI26" s="1064">
        <f>+[17]gan!DT26+[17]gan!DU26+[17]gan!DV26+[17]gan!DW26+[17]gan!DX26+[17]gan!DY26+[17]gan!DZ26</f>
        <v>2482.8736042134692</v>
      </c>
      <c r="BJ26" s="1065">
        <f>[17]gan!O26/15.5*1000*0.005+SUM([17]gan!EH26:EN26)+[17]FCI!L27</f>
        <v>4682.0076843884999</v>
      </c>
      <c r="BK26" s="1066">
        <f t="shared" si="29"/>
        <v>4591.8070721898875</v>
      </c>
      <c r="BL26" s="1065" t="str">
        <f t="shared" si="30"/>
        <v>-</v>
      </c>
      <c r="BM26" s="1061">
        <f>IF(-VLOOKUP(A26,[17]GJha!$T$16:$AE$22,10,FALSE)*E26/0.8&gt;0,-VLOOKUP(A26,[17]GJha!$T$16:$AE$22,10,FALSE)*E26/0.8,0)</f>
        <v>0</v>
      </c>
      <c r="BN26" s="1061">
        <f>IF(-VLOOKUP(A26,[17]GJha!$T$16:$AE$22,11,FALSE)*O26/0.8&gt;0,-VLOOKUP(A26,[17]GJha!$T$16:$AE$22,11,FALSE)*O26/0.8,0)</f>
        <v>90.200612198611921</v>
      </c>
      <c r="BO26" s="1061">
        <f>IF(-VLOOKUP(A26,[17]GJha!$T$16:$AE$22,12,FALSE)*W26/0.8&gt;0,-VLOOKUP(A26,[17]GJha!$T$16:$AE$22,12,FALSE)*W26/0.8,0)</f>
        <v>0</v>
      </c>
      <c r="BP26" s="1061">
        <f t="shared" si="31"/>
        <v>0</v>
      </c>
      <c r="BQ26" s="1061">
        <f t="shared" si="32"/>
        <v>15331.71238157</v>
      </c>
      <c r="BR26" s="1061">
        <f t="shared" si="33"/>
        <v>3.0508328997175496</v>
      </c>
      <c r="BS26" s="1061">
        <f t="shared" si="34"/>
        <v>4936.0019291413873</v>
      </c>
      <c r="BT26" s="1061">
        <f t="shared" si="35"/>
        <v>0</v>
      </c>
      <c r="BU26" s="1061">
        <f t="shared" si="36"/>
        <v>31601.3105383</v>
      </c>
      <c r="BV26" s="1063">
        <f t="shared" si="37"/>
        <v>51869.024849011388</v>
      </c>
      <c r="BW26" s="974">
        <f t="shared" si="38"/>
        <v>0</v>
      </c>
      <c r="BX26" s="1067">
        <f t="shared" si="39"/>
        <v>0.171249590029353</v>
      </c>
      <c r="BY26" s="1067">
        <f t="shared" si="40"/>
        <v>0.257552216798206</v>
      </c>
      <c r="BZ26" s="1067">
        <f t="shared" si="41"/>
        <v>0.51614176728244876</v>
      </c>
      <c r="CA26" s="1067">
        <f t="shared" si="42"/>
        <v>5.5056425889992162E-2</v>
      </c>
      <c r="CE26" s="1061"/>
      <c r="CF26" s="1061"/>
      <c r="CG26" s="1061"/>
      <c r="CH26" s="1061"/>
      <c r="CI26" s="1061"/>
      <c r="CJ26" s="1061"/>
      <c r="CK26" s="1061"/>
      <c r="CL26" s="1061"/>
      <c r="CM26" s="1061"/>
      <c r="CN26" s="1061"/>
      <c r="CO26" s="1061"/>
      <c r="CP26" s="1061"/>
      <c r="CQ26" s="1061"/>
      <c r="CR26" s="1061"/>
      <c r="CS26" s="1061"/>
      <c r="CT26" s="1061"/>
    </row>
    <row r="27" spans="1:116">
      <c r="A27" s="272">
        <v>1</v>
      </c>
      <c r="B27" s="272">
        <f>+VLOOKUP(C27,[20]GIS!B:C,2,FALSE)</f>
        <v>8251</v>
      </c>
      <c r="C27" s="696" t="s">
        <v>131</v>
      </c>
      <c r="D27" s="1030">
        <f>+[17]GJha!L$9</f>
        <v>53.19383576790964</v>
      </c>
      <c r="E27" s="1031">
        <f>+VLOOKUP(B27,[17]GIS!B:J,3,FALSE)</f>
        <v>517.73959307799998</v>
      </c>
      <c r="F27" s="1032">
        <f t="shared" si="0"/>
        <v>27540.554884735498</v>
      </c>
      <c r="G27" s="1033">
        <f>+E27*[17]GJha!L$24</f>
        <v>4874.2277578376606</v>
      </c>
      <c r="H27" s="1034">
        <f>+E27*[17]GJha!L$30</f>
        <v>1203.5990330729796</v>
      </c>
      <c r="I27" s="1035">
        <f>+E27*[17]GJha!L$36</f>
        <v>4357.5025407080302</v>
      </c>
      <c r="J27" s="1035">
        <f>+$E27*VLOOKUP(A27,[17]GJha!$T$16:$V$22,2,FALSE)</f>
        <v>15786.693655074103</v>
      </c>
      <c r="K27" s="1035">
        <f>+$E27*VLOOKUP(A27,[17]GJha!$T$16:$Z$22,3,FALSE)</f>
        <v>1843.1593240417158</v>
      </c>
      <c r="L27" s="1035">
        <f>+$E27*VLOOKUP(A27,[17]GJha!$T$16:$Z$22,4,FALSE)</f>
        <v>3743.9596600671393</v>
      </c>
      <c r="M27" s="1036">
        <f>+[17]gan!BB27</f>
        <v>5434.7238802924694</v>
      </c>
      <c r="N27" s="1030">
        <f>+[17]GJha!L$16</f>
        <v>43.189767919773338</v>
      </c>
      <c r="O27" s="1037">
        <f>+VLOOKUP(B27,[17]GIS!B:J,4,FALSE)</f>
        <v>46.762878766</v>
      </c>
      <c r="P27" s="1038">
        <f t="shared" si="1"/>
        <v>2019.6778811640365</v>
      </c>
      <c r="Q27" s="1039">
        <f t="shared" si="43"/>
        <v>2019.6778811640365</v>
      </c>
      <c r="R27" s="1040">
        <f>+O27*VLOOKUP($A27,[17]GJha!$T$16:$X$22,5,FALSE)</f>
        <v>53.983743650723767</v>
      </c>
      <c r="S27" s="1041">
        <f t="shared" si="2"/>
        <v>242.36134573968437</v>
      </c>
      <c r="T27" s="1042">
        <f t="shared" si="3"/>
        <v>1871.1885360942308</v>
      </c>
      <c r="U27" s="1043">
        <f>+R27*(1-[17]gan!CN27)</f>
        <v>0</v>
      </c>
      <c r="V27" s="1030">
        <f>+[17]GJha!L$18</f>
        <v>15.360012303461151</v>
      </c>
      <c r="W27" s="1044">
        <f>+VLOOKUP(B27,[17]GIS!B:J,5,FALSE)</f>
        <v>547.46744325200007</v>
      </c>
      <c r="X27" s="1032">
        <f t="shared" si="4"/>
        <v>8409.1066640951394</v>
      </c>
      <c r="Y27" s="1045">
        <f t="shared" si="5"/>
        <v>7536.6400193185491</v>
      </c>
      <c r="Z27" s="1046">
        <f>+W27*0.45*[17]GJha!I$18</f>
        <v>872.4666447765901</v>
      </c>
      <c r="AA27" s="1042">
        <f t="shared" si="6"/>
        <v>1009.0927996914166</v>
      </c>
      <c r="AB27" s="1042">
        <f t="shared" si="7"/>
        <v>9579.2568415575461</v>
      </c>
      <c r="AC27" s="1043">
        <f>+Z27*(1-[17]gan!CN27)</f>
        <v>0</v>
      </c>
      <c r="AD27" s="1047">
        <f t="shared" si="8"/>
        <v>45.977400000000003</v>
      </c>
      <c r="AE27" s="1044">
        <f>+VLOOKUP(B27,[17]GIS!B:J,6,FALSE)</f>
        <v>4.9919564559999996</v>
      </c>
      <c r="AF27" s="1048">
        <f t="shared" si="9"/>
        <v>229.5171787600944</v>
      </c>
      <c r="AG27" s="1049">
        <f t="shared" si="10"/>
        <v>209.92424886594</v>
      </c>
      <c r="AH27" s="1050">
        <f>+AG27*([17]gan!AU27*[17]gan!BJ27+(1-[17]gan!AU27)*[17]gan!CA27)</f>
        <v>0</v>
      </c>
      <c r="AI27" s="1051">
        <f t="shared" si="11"/>
        <v>19.592929894154402</v>
      </c>
      <c r="AJ27" s="1052">
        <f t="shared" si="12"/>
        <v>229.5171787600944</v>
      </c>
      <c r="AK27" s="1053">
        <f>+[17]GJha!B$12</f>
        <v>16.866810356757295</v>
      </c>
      <c r="AL27" s="1044">
        <f>+VLOOKUP(B27,[17]GIS!B:J,8,FALSE)</f>
        <v>197.598726172</v>
      </c>
      <c r="AM27" s="1054">
        <f t="shared" si="13"/>
        <v>3332.8602410799385</v>
      </c>
      <c r="AN27" s="1050">
        <f>+AL27*AK$4*([17]gan!AU27*[17]gan!BJ27+(1-[17]gan!AU27)*[17]gan!CA27)+[17]gan!CS27/[17]gan!CT$3</f>
        <v>713.17450809233935</v>
      </c>
      <c r="AO27" s="1055"/>
      <c r="AP27" s="1056">
        <f t="shared" si="14"/>
        <v>0</v>
      </c>
      <c r="AQ27" s="1041">
        <f>+[17]GJha!D$5*'LP56'!AL27</f>
        <v>22274.909203917217</v>
      </c>
      <c r="AR27" s="1057">
        <f t="shared" si="15"/>
        <v>18228.874454744939</v>
      </c>
      <c r="AS27" s="1030">
        <f>+[17]GJha!B$13</f>
        <v>12.445436702060544</v>
      </c>
      <c r="AT27" s="1058">
        <f>+VLOOKUP(B27,[17]GIS!B:J,7,FALSE)</f>
        <v>315.17831687900002</v>
      </c>
      <c r="AU27" s="1032">
        <f t="shared" si="16"/>
        <v>3922.5317925795753</v>
      </c>
      <c r="AV27" s="1059"/>
      <c r="AW27" s="1072">
        <f t="shared" si="17"/>
        <v>0</v>
      </c>
      <c r="AX27" s="1041">
        <f t="shared" si="18"/>
        <v>3922.5317925795753</v>
      </c>
      <c r="AY27" s="1060">
        <f t="shared" si="19"/>
        <v>12.445436702060544</v>
      </c>
      <c r="AZ27" s="999">
        <f t="shared" si="20"/>
        <v>7.2313566706556545</v>
      </c>
      <c r="BA27" s="1032">
        <f t="shared" si="21"/>
        <v>45.197172150372808</v>
      </c>
      <c r="BB27" s="976">
        <f t="shared" si="22"/>
        <v>19.340601476415337</v>
      </c>
      <c r="BC27" s="976">
        <f t="shared" si="23"/>
        <v>45.977400000000003</v>
      </c>
      <c r="BD27" s="1032">
        <f t="shared" si="24"/>
        <v>92.25198364324271</v>
      </c>
      <c r="BE27" s="1061">
        <f t="shared" si="25"/>
        <v>38826.782609234637</v>
      </c>
      <c r="BF27" s="1062">
        <f t="shared" si="26"/>
        <v>23198.129779692652</v>
      </c>
      <c r="BG27" s="1062">
        <f t="shared" si="27"/>
        <v>1203.5990330729796</v>
      </c>
      <c r="BH27" s="1063">
        <f t="shared" si="28"/>
        <v>17479.082027958691</v>
      </c>
      <c r="BI27" s="1064">
        <f>+[17]gan!DT27+[17]gan!DU27+[17]gan!DV27+[17]gan!DW27+[17]gan!DX27+[17]gan!DY27+[17]gan!DZ27</f>
        <v>6514.2951241132005</v>
      </c>
      <c r="BJ27" s="1065">
        <f>[17]gan!O27/15.5*1000*0.005+SUM([17]gan!EH27:EN27)+[17]FCI!L28</f>
        <v>13317.046590867303</v>
      </c>
      <c r="BK27" s="1066">
        <f t="shared" si="29"/>
        <v>13174.380861842486</v>
      </c>
      <c r="BL27" s="1065" t="str">
        <f t="shared" si="30"/>
        <v>-</v>
      </c>
      <c r="BM27" s="1061">
        <f>IF(-VLOOKUP(A27,[17]GJha!$T$16:$AE$22,10,FALSE)*E27/0.8&gt;0,-VLOOKUP(A27,[17]GJha!$T$16:$AE$22,10,FALSE)*E27/0.8,0)</f>
        <v>0</v>
      </c>
      <c r="BN27" s="1061">
        <f>IF(-VLOOKUP(A27,[17]GJha!$T$16:$AE$22,11,FALSE)*O27/0.8&gt;0,-VLOOKUP(A27,[17]GJha!$T$16:$AE$22,11,FALSE)*O27/0.8,0)</f>
        <v>142.66572902481599</v>
      </c>
      <c r="BO27" s="1061">
        <f>IF(-VLOOKUP(A27,[17]GJha!$T$16:$AE$22,12,FALSE)*W27/0.8&gt;0,-VLOOKUP(A27,[17]GJha!$T$16:$AE$22,12,FALSE)*W27/0.8,0)</f>
        <v>0</v>
      </c>
      <c r="BP27" s="1061">
        <f t="shared" si="31"/>
        <v>0</v>
      </c>
      <c r="BQ27" s="1061">
        <f t="shared" si="32"/>
        <v>88015.730823260004</v>
      </c>
      <c r="BR27" s="1061">
        <f t="shared" si="33"/>
        <v>3.0508328997175491</v>
      </c>
      <c r="BS27" s="1061">
        <f t="shared" si="34"/>
        <v>7807.0236611951832</v>
      </c>
      <c r="BT27" s="1061">
        <f t="shared" si="35"/>
        <v>0</v>
      </c>
      <c r="BU27" s="1061">
        <f t="shared" si="36"/>
        <v>93069.465352840009</v>
      </c>
      <c r="BV27" s="1063">
        <f t="shared" si="37"/>
        <v>188892.21983729518</v>
      </c>
      <c r="BW27" s="974">
        <f t="shared" si="38"/>
        <v>0</v>
      </c>
      <c r="BX27" s="1067">
        <f t="shared" si="39"/>
        <v>0.44438718707205666</v>
      </c>
      <c r="BY27" s="1067">
        <f t="shared" si="40"/>
        <v>8.7062099416826119E-2</v>
      </c>
      <c r="BZ27" s="1067">
        <f t="shared" si="41"/>
        <v>0.3248813628896941</v>
      </c>
      <c r="CA27" s="1067">
        <f t="shared" si="42"/>
        <v>0.143669350621423</v>
      </c>
      <c r="CE27" s="1061"/>
      <c r="CF27" s="1061"/>
      <c r="CG27" s="1061"/>
      <c r="CH27" s="1061"/>
      <c r="CI27" s="1061"/>
      <c r="CJ27" s="1061"/>
      <c r="CK27" s="1061"/>
      <c r="CL27" s="1061"/>
      <c r="CM27" s="1061"/>
      <c r="CN27" s="1061"/>
      <c r="CO27" s="1061"/>
      <c r="CP27" s="1061"/>
      <c r="CQ27" s="1061"/>
      <c r="CR27" s="1061"/>
      <c r="CS27" s="1061"/>
      <c r="CT27" s="1061"/>
    </row>
    <row r="28" spans="1:116">
      <c r="A28" s="272">
        <v>1</v>
      </c>
      <c r="B28" s="272">
        <f>+VLOOKUP(C28,[20]GIS!B:C,2,FALSE)</f>
        <v>8273</v>
      </c>
      <c r="C28" s="696" t="s">
        <v>133</v>
      </c>
      <c r="D28" s="1030">
        <f>+[17]GJha!L$9</f>
        <v>53.19383576790964</v>
      </c>
      <c r="E28" s="1031">
        <f>+VLOOKUP(B28,[17]GIS!B:J,3,FALSE)</f>
        <v>1079.0731582769999</v>
      </c>
      <c r="F28" s="1032">
        <f t="shared" si="0"/>
        <v>57400.040362946296</v>
      </c>
      <c r="G28" s="1033">
        <f>+E28*[17]GJha!L$24</f>
        <v>10158.868302001607</v>
      </c>
      <c r="H28" s="1034">
        <f>+E28*[17]GJha!L$30</f>
        <v>2508.541798389248</v>
      </c>
      <c r="I28" s="1035">
        <f>+E28*[17]GJha!L$36</f>
        <v>9081.9093066608038</v>
      </c>
      <c r="J28" s="1035">
        <f>+$E28*VLOOKUP(A28,[17]GJha!$T$16:$V$22,2,FALSE)</f>
        <v>32902.636014097312</v>
      </c>
      <c r="K28" s="1035">
        <f>+$E28*VLOOKUP(A28,[17]GJha!$T$16:$Z$22,3,FALSE)</f>
        <v>3841.5137254178599</v>
      </c>
      <c r="L28" s="1035">
        <f>+$E28*VLOOKUP(A28,[17]GJha!$T$16:$Z$22,4,FALSE)</f>
        <v>7803.1628812318486</v>
      </c>
      <c r="M28" s="1036">
        <f>+[17]gan!BB28</f>
        <v>0</v>
      </c>
      <c r="N28" s="1030">
        <f>+[17]GJha!L$16</f>
        <v>43.189767919773338</v>
      </c>
      <c r="O28" s="1037">
        <f>+VLOOKUP(B28,[17]GIS!B:J,4,FALSE)</f>
        <v>166.72624333100001</v>
      </c>
      <c r="P28" s="1038">
        <f t="shared" si="1"/>
        <v>7200.8677556015473</v>
      </c>
      <c r="Q28" s="1039">
        <f t="shared" si="43"/>
        <v>7200.8677556015473</v>
      </c>
      <c r="R28" s="1040">
        <f>+O28*VLOOKUP($A28,[17]GJha!$T$16:$X$22,5,FALSE)</f>
        <v>192.4711869187343</v>
      </c>
      <c r="S28" s="1041">
        <f t="shared" si="2"/>
        <v>864.10413067218565</v>
      </c>
      <c r="T28" s="1042">
        <f t="shared" si="3"/>
        <v>6671.4505911439683</v>
      </c>
      <c r="U28" s="1043">
        <f>+R28*(1-[17]gan!CN28)</f>
        <v>187.90110034080519</v>
      </c>
      <c r="V28" s="1030">
        <f>+[17]GJha!L$18</f>
        <v>15.360012303461151</v>
      </c>
      <c r="W28" s="1044">
        <f>+VLOOKUP(B28,[17]GIS!B:J,5,FALSE)</f>
        <v>1782.5022880839999</v>
      </c>
      <c r="X28" s="1032">
        <f t="shared" si="4"/>
        <v>27379.257075917893</v>
      </c>
      <c r="Y28" s="1045">
        <f t="shared" si="5"/>
        <v>24538.588083158458</v>
      </c>
      <c r="Z28" s="1046">
        <f>+W28*0.45*[17]GJha!I$18</f>
        <v>2840.6689927594352</v>
      </c>
      <c r="AA28" s="1042">
        <f t="shared" si="6"/>
        <v>3285.5108491101469</v>
      </c>
      <c r="AB28" s="1042">
        <f t="shared" si="7"/>
        <v>31189.155535520978</v>
      </c>
      <c r="AC28" s="1043">
        <f>+Z28*(1-[17]gan!CN28)</f>
        <v>2773.2193996853784</v>
      </c>
      <c r="AD28" s="1047">
        <f t="shared" si="8"/>
        <v>45.977400000000003</v>
      </c>
      <c r="AE28" s="1044">
        <f>+VLOOKUP(B28,[17]GIS!B:J,6,FALSE)</f>
        <v>81.195967257000007</v>
      </c>
      <c r="AF28" s="1048">
        <f t="shared" si="9"/>
        <v>3733.1794649619924</v>
      </c>
      <c r="AG28" s="1049">
        <f t="shared" si="10"/>
        <v>3414.493413074993</v>
      </c>
      <c r="AH28" s="1050">
        <f>+AG28*([17]gan!AU28*[17]gan!BJ28+(1-[17]gan!AU28)*[17]gan!CA28)</f>
        <v>804.33239483280965</v>
      </c>
      <c r="AI28" s="1051">
        <f t="shared" si="11"/>
        <v>318.68605188699934</v>
      </c>
      <c r="AJ28" s="1052">
        <f t="shared" si="12"/>
        <v>2928.8470701291826</v>
      </c>
      <c r="AK28" s="1053">
        <f>+[17]GJha!B$12</f>
        <v>16.866810356757295</v>
      </c>
      <c r="AL28" s="1044">
        <f>+VLOOKUP(B28,[17]GIS!B:J,8,FALSE)</f>
        <v>1055.1817990679999</v>
      </c>
      <c r="AM28" s="1054">
        <f t="shared" si="13"/>
        <v>17797.551296781938</v>
      </c>
      <c r="AN28" s="1050">
        <f>+AL28*AK$4*([17]gan!AU28*[17]gan!BJ28+(1-[17]gan!AU28)*[17]gan!CA28)+[17]gan!CS28/[17]gan!CT$3</f>
        <v>8232.7908040131279</v>
      </c>
      <c r="AO28" s="1055"/>
      <c r="AP28" s="1056">
        <f t="shared" si="14"/>
        <v>0</v>
      </c>
      <c r="AQ28" s="1041">
        <f>+[17]GJha!D$5*'LP56'!AL28</f>
        <v>118948.5338453375</v>
      </c>
      <c r="AR28" s="1057">
        <f t="shared" si="15"/>
        <v>92918.191744542433</v>
      </c>
      <c r="AS28" s="1030">
        <f>+[17]GJha!B$13</f>
        <v>12.445436702060544</v>
      </c>
      <c r="AT28" s="1058">
        <f>+VLOOKUP(B28,[17]GIS!B:J,7,FALSE)</f>
        <v>1297.903777949</v>
      </c>
      <c r="AU28" s="1032">
        <f t="shared" si="16"/>
        <v>16152.979313829523</v>
      </c>
      <c r="AV28" s="1059"/>
      <c r="AW28" s="1056">
        <f t="shared" si="17"/>
        <v>0</v>
      </c>
      <c r="AX28" s="1041">
        <f t="shared" si="18"/>
        <v>16152.979313829523</v>
      </c>
      <c r="AY28" s="1060">
        <f t="shared" si="19"/>
        <v>12.445436702060544</v>
      </c>
      <c r="AZ28" s="999">
        <f t="shared" si="20"/>
        <v>7.2313566706556545</v>
      </c>
      <c r="BA28" s="1032">
        <f t="shared" si="21"/>
        <v>46.324175893675339</v>
      </c>
      <c r="BB28" s="976">
        <f t="shared" si="22"/>
        <v>20.896402789111711</v>
      </c>
      <c r="BC28" s="976">
        <f t="shared" si="23"/>
        <v>36.07133665713777</v>
      </c>
      <c r="BD28" s="1032">
        <f t="shared" si="24"/>
        <v>88.058940958433297</v>
      </c>
      <c r="BE28" s="1061">
        <f t="shared" si="25"/>
        <v>164774.52261620641</v>
      </c>
      <c r="BF28" s="1062">
        <f t="shared" si="26"/>
        <v>59695.875437543553</v>
      </c>
      <c r="BG28" s="1062">
        <f t="shared" si="27"/>
        <v>2508.541798389248</v>
      </c>
      <c r="BH28" s="1063">
        <f t="shared" si="28"/>
        <v>46702.411120660778</v>
      </c>
      <c r="BI28" s="1064">
        <f>+[17]gan!DT28+[17]gan!DU28+[17]gan!DV28+[17]gan!DW28+[17]gan!DX28+[17]gan!DY28+[17]gan!DZ28</f>
        <v>20042.921294478867</v>
      </c>
      <c r="BJ28" s="1065">
        <f>[17]gan!O28/15.5*1000*0.005+SUM([17]gan!EH28:EN28)+[17]FCI!L29</f>
        <v>41691.460279420557</v>
      </c>
      <c r="BK28" s="1066">
        <f t="shared" si="29"/>
        <v>41182.806371020029</v>
      </c>
      <c r="BL28" s="1065" t="str">
        <f t="shared" si="30"/>
        <v>-</v>
      </c>
      <c r="BM28" s="1061">
        <f>IF(-VLOOKUP(A28,[17]GJha!$T$16:$AE$22,10,FALSE)*E28/0.8&gt;0,-VLOOKUP(A28,[17]GJha!$T$16:$AE$22,10,FALSE)*E28/0.8,0)</f>
        <v>0</v>
      </c>
      <c r="BN28" s="1061">
        <f>IF(-VLOOKUP(A28,[17]GJha!$T$16:$AE$22,11,FALSE)*O28/0.8&gt;0,-VLOOKUP(A28,[17]GJha!$T$16:$AE$22,11,FALSE)*O28/0.8,0)</f>
        <v>508.65390840052845</v>
      </c>
      <c r="BO28" s="1061">
        <f>IF(-VLOOKUP(A28,[17]GJha!$T$16:$AE$22,12,FALSE)*W28/0.8&gt;0,-VLOOKUP(A28,[17]GJha!$T$16:$AE$22,12,FALSE)*W28/0.8,0)</f>
        <v>0</v>
      </c>
      <c r="BP28" s="1061">
        <f t="shared" si="31"/>
        <v>0</v>
      </c>
      <c r="BQ28" s="1061">
        <f t="shared" si="32"/>
        <v>183442.43690708998</v>
      </c>
      <c r="BR28" s="1061">
        <f t="shared" si="33"/>
        <v>3.0508328997175491</v>
      </c>
      <c r="BS28" s="1061">
        <f t="shared" si="34"/>
        <v>27834.807457869469</v>
      </c>
      <c r="BT28" s="1061">
        <f t="shared" si="35"/>
        <v>0</v>
      </c>
      <c r="BU28" s="1061">
        <f t="shared" si="36"/>
        <v>303025.38897427998</v>
      </c>
      <c r="BV28" s="1063">
        <f t="shared" si="37"/>
        <v>514302.6333392394</v>
      </c>
      <c r="BW28" s="974">
        <f t="shared" si="38"/>
        <v>0</v>
      </c>
      <c r="BX28" s="1067">
        <f t="shared" si="39"/>
        <v>0.1701770554086314</v>
      </c>
      <c r="BY28" s="1067">
        <f t="shared" si="40"/>
        <v>0.12062588416406442</v>
      </c>
      <c r="BZ28" s="1067">
        <f t="shared" si="41"/>
        <v>0.41106002555958504</v>
      </c>
      <c r="CA28" s="1067">
        <f t="shared" si="42"/>
        <v>0.29813703486771909</v>
      </c>
      <c r="CE28" s="1061"/>
      <c r="CF28" s="1061"/>
      <c r="CG28" s="1061"/>
      <c r="CH28" s="1061"/>
      <c r="CI28" s="1061"/>
      <c r="CJ28" s="1061"/>
      <c r="CK28" s="1061"/>
      <c r="CL28" s="1061"/>
      <c r="CM28" s="1061"/>
      <c r="CN28" s="1061"/>
      <c r="CO28" s="1061"/>
      <c r="CP28" s="1061"/>
      <c r="CQ28" s="1061"/>
      <c r="CR28" s="1061"/>
      <c r="CS28" s="1061"/>
      <c r="CT28" s="1061"/>
    </row>
    <row r="29" spans="1:116">
      <c r="A29" s="272">
        <v>1</v>
      </c>
      <c r="B29" s="272">
        <f>+VLOOKUP(C29,[20]GIS!B:C,2,FALSE)</f>
        <v>8287</v>
      </c>
      <c r="C29" s="696" t="s">
        <v>135</v>
      </c>
      <c r="D29" s="1030">
        <f>+[17]GJha!L$9</f>
        <v>53.19383576790964</v>
      </c>
      <c r="E29" s="1031">
        <f>+VLOOKUP(B29,[17]GIS!B:J,3,FALSE)</f>
        <v>592.81510652500106</v>
      </c>
      <c r="F29" s="1032">
        <f t="shared" si="0"/>
        <v>31534.109417226766</v>
      </c>
      <c r="G29" s="1033">
        <f>+E29*[17]GJha!L$24</f>
        <v>5581.0215910111601</v>
      </c>
      <c r="H29" s="1034">
        <f>+E29*[17]GJha!L$30</f>
        <v>1378.1285003966323</v>
      </c>
      <c r="I29" s="1035">
        <f>+E29*[17]GJha!L$36</f>
        <v>4989.3679513585566</v>
      </c>
      <c r="J29" s="1035">
        <f>+$E29*VLOOKUP(A29,[17]GJha!$T$16:$V$22,2,FALSE)</f>
        <v>18075.86401722303</v>
      </c>
      <c r="K29" s="1035">
        <f>+$E29*VLOOKUP(A29,[17]GJha!$T$16:$Z$22,3,FALSE)</f>
        <v>2110.4290759925043</v>
      </c>
      <c r="L29" s="1035">
        <f>+$E29*VLOOKUP(A29,[17]GJha!$T$16:$Z$22,4,FALSE)</f>
        <v>4286.857475035009</v>
      </c>
      <c r="M29" s="1036">
        <f>+[17]gan!BB29</f>
        <v>8523.7618589866761</v>
      </c>
      <c r="N29" s="1030">
        <f>+[17]GJha!L$16</f>
        <v>43.189767919773338</v>
      </c>
      <c r="O29" s="1037">
        <f>+VLOOKUP(B29,[17]GIS!B:J,4,FALSE)</f>
        <v>168.812169713</v>
      </c>
      <c r="P29" s="1038">
        <f t="shared" si="1"/>
        <v>7290.95843193786</v>
      </c>
      <c r="Q29" s="1039">
        <f t="shared" si="43"/>
        <v>7290.95843193786</v>
      </c>
      <c r="R29" s="1040">
        <f>+O29*VLOOKUP($A29,[17]GJha!$T$16:$X$22,5,FALSE)</f>
        <v>194.87921050606835</v>
      </c>
      <c r="S29" s="1041">
        <f t="shared" si="2"/>
        <v>874.9150118325432</v>
      </c>
      <c r="T29" s="1042">
        <f t="shared" si="3"/>
        <v>6754.9176837638688</v>
      </c>
      <c r="U29" s="1043">
        <f>+R29*(1-[17]gan!CN29)</f>
        <v>0</v>
      </c>
      <c r="V29" s="1030">
        <f>+[17]GJha!L$18</f>
        <v>15.360012303461151</v>
      </c>
      <c r="W29" s="1044">
        <f>+VLOOKUP(B29,[17]GIS!B:J,5,FALSE)</f>
        <v>984.92398204400001</v>
      </c>
      <c r="X29" s="1032">
        <f t="shared" si="4"/>
        <v>15128.444482169789</v>
      </c>
      <c r="Y29" s="1045">
        <f t="shared" si="5"/>
        <v>13558.829096696751</v>
      </c>
      <c r="Z29" s="1046">
        <f>+W29*0.45*[17]GJha!I$18</f>
        <v>1569.6153854730389</v>
      </c>
      <c r="AA29" s="1042">
        <f t="shared" si="6"/>
        <v>1815.4133378603747</v>
      </c>
      <c r="AB29" s="1042">
        <f t="shared" si="7"/>
        <v>17233.608883416684</v>
      </c>
      <c r="AC29" s="1043">
        <f>+Z29*(1-[17]gan!CN29)</f>
        <v>0</v>
      </c>
      <c r="AD29" s="1047">
        <f t="shared" si="8"/>
        <v>45.977400000000003</v>
      </c>
      <c r="AE29" s="1044">
        <f>+VLOOKUP(B29,[17]GIS!B:J,6,FALSE)</f>
        <v>53.335194220000005</v>
      </c>
      <c r="AF29" s="1048">
        <f t="shared" si="9"/>
        <v>2452.2135587306284</v>
      </c>
      <c r="AG29" s="1049">
        <f t="shared" si="10"/>
        <v>2242.8782549365505</v>
      </c>
      <c r="AH29" s="1050">
        <f>+AG29*([17]gan!AU29*[17]gan!BJ29+(1-[17]gan!AU29)*[17]gan!CA29)</f>
        <v>0</v>
      </c>
      <c r="AI29" s="1051">
        <f t="shared" si="11"/>
        <v>209.33530379407807</v>
      </c>
      <c r="AJ29" s="1052">
        <f t="shared" si="12"/>
        <v>2452.2135587306284</v>
      </c>
      <c r="AK29" s="1053">
        <f>+[17]GJha!B$12</f>
        <v>16.866810356757295</v>
      </c>
      <c r="AL29" s="1044">
        <f>+VLOOKUP(B29,[17]GIS!B:J,8,FALSE)</f>
        <v>269.50614406099999</v>
      </c>
      <c r="AM29" s="1054">
        <f t="shared" si="13"/>
        <v>4545.7090218577978</v>
      </c>
      <c r="AN29" s="1050">
        <f>+AL29*AK$4*([17]gan!AU29*[17]gan!BJ29+(1-[17]gan!AU29)*[17]gan!CA29)+[17]gan!CS29/[17]gan!CT$3</f>
        <v>972.70319218182544</v>
      </c>
      <c r="AO29" s="1055"/>
      <c r="AP29" s="1056">
        <f t="shared" si="14"/>
        <v>0</v>
      </c>
      <c r="AQ29" s="1041">
        <f>+[17]GJha!D$5*'LP56'!AL29</f>
        <v>30380.88860770841</v>
      </c>
      <c r="AR29" s="1057">
        <f t="shared" si="15"/>
        <v>24862.476393668785</v>
      </c>
      <c r="AS29" s="1030">
        <f>+[17]GJha!B$13</f>
        <v>12.445436702060544</v>
      </c>
      <c r="AT29" s="1058">
        <f>+VLOOKUP(B29,[17]GIS!B:J,7,FALSE)</f>
        <v>259.79697686700001</v>
      </c>
      <c r="AU29" s="1032">
        <f t="shared" si="16"/>
        <v>3233.2868309849359</v>
      </c>
      <c r="AV29" s="1059"/>
      <c r="AW29" s="1072">
        <f t="shared" si="17"/>
        <v>0</v>
      </c>
      <c r="AX29" s="1041">
        <f t="shared" si="18"/>
        <v>3233.2868309849359</v>
      </c>
      <c r="AY29" s="1060">
        <f t="shared" si="19"/>
        <v>12.445436702060544</v>
      </c>
      <c r="AZ29" s="999">
        <f t="shared" si="20"/>
        <v>7.2313566706556545</v>
      </c>
      <c r="BA29" s="1032">
        <f t="shared" si="21"/>
        <v>45.197172150372808</v>
      </c>
      <c r="BB29" s="976">
        <f t="shared" si="22"/>
        <v>19.340601476415337</v>
      </c>
      <c r="BC29" s="976">
        <f t="shared" si="23"/>
        <v>45.977400000000003</v>
      </c>
      <c r="BD29" s="1032">
        <f t="shared" si="24"/>
        <v>92.25198364324271</v>
      </c>
      <c r="BE29" s="1061">
        <f t="shared" si="25"/>
        <v>61513.689175292828</v>
      </c>
      <c r="BF29" s="1062">
        <f t="shared" si="26"/>
        <v>39500.280000490246</v>
      </c>
      <c r="BG29" s="1062">
        <f t="shared" si="27"/>
        <v>1378.1285003966323</v>
      </c>
      <c r="BH29" s="1063">
        <f t="shared" si="28"/>
        <v>18416.393781566519</v>
      </c>
      <c r="BI29" s="1064">
        <f>+[17]gan!DT29+[17]gan!DU29+[17]gan!DV29+[17]gan!DW29+[17]gan!DX29+[17]gan!DY29+[17]gan!DZ29</f>
        <v>6776.7504750752105</v>
      </c>
      <c r="BJ29" s="1065">
        <f>[17]gan!O29/15.5*1000*0.005+SUM([17]gan!EH29:EN29)+[17]FCI!L30</f>
        <v>15918.117511203462</v>
      </c>
      <c r="BK29" s="1066">
        <f t="shared" si="29"/>
        <v>15403.099789970338</v>
      </c>
      <c r="BL29" s="1065" t="str">
        <f t="shared" si="30"/>
        <v>-</v>
      </c>
      <c r="BM29" s="1061">
        <f>IF(-VLOOKUP(A29,[17]GJha!$T$16:$AE$22,10,FALSE)*E29/0.8&gt;0,-VLOOKUP(A29,[17]GJha!$T$16:$AE$22,10,FALSE)*E29/0.8,0)</f>
        <v>0</v>
      </c>
      <c r="BN29" s="1061">
        <f>IF(-VLOOKUP(A29,[17]GJha!$T$16:$AE$22,11,FALSE)*O29/0.8&gt;0,-VLOOKUP(A29,[17]GJha!$T$16:$AE$22,11,FALSE)*O29/0.8,0)</f>
        <v>515.01772123312287</v>
      </c>
      <c r="BO29" s="1061">
        <f>IF(-VLOOKUP(A29,[17]GJha!$T$16:$AE$22,12,FALSE)*W29/0.8&gt;0,-VLOOKUP(A29,[17]GJha!$T$16:$AE$22,12,FALSE)*W29/0.8,0)</f>
        <v>0</v>
      </c>
      <c r="BP29" s="1061">
        <f t="shared" si="31"/>
        <v>0</v>
      </c>
      <c r="BQ29" s="1061">
        <f t="shared" si="32"/>
        <v>100778.56810925018</v>
      </c>
      <c r="BR29" s="1061">
        <f t="shared" si="33"/>
        <v>3.0508328997175496</v>
      </c>
      <c r="BS29" s="1061">
        <f t="shared" si="34"/>
        <v>28183.051129976877</v>
      </c>
      <c r="BT29" s="1061">
        <f t="shared" si="35"/>
        <v>0</v>
      </c>
      <c r="BU29" s="1061">
        <f t="shared" si="36"/>
        <v>167437.07694748</v>
      </c>
      <c r="BV29" s="1063">
        <f t="shared" si="37"/>
        <v>296398.69618670706</v>
      </c>
      <c r="BW29" s="974">
        <f t="shared" si="38"/>
        <v>0</v>
      </c>
      <c r="BX29" s="1067">
        <f t="shared" si="39"/>
        <v>0.35708059410775778</v>
      </c>
      <c r="BY29" s="1067">
        <f t="shared" si="40"/>
        <v>0.18457991770811175</v>
      </c>
      <c r="BZ29" s="1067">
        <f t="shared" si="41"/>
        <v>0.34325906288584468</v>
      </c>
      <c r="CA29" s="1067">
        <f t="shared" si="42"/>
        <v>0.11508042529828601</v>
      </c>
      <c r="CE29" s="1061"/>
      <c r="CF29" s="1061"/>
      <c r="CG29" s="1061"/>
      <c r="CH29" s="1061"/>
      <c r="CI29" s="1061"/>
      <c r="CJ29" s="1061"/>
      <c r="CK29" s="1061"/>
      <c r="CL29" s="1061"/>
      <c r="CM29" s="1061"/>
      <c r="CN29" s="1061"/>
      <c r="CO29" s="1061"/>
      <c r="CP29" s="1061"/>
      <c r="CQ29" s="1061"/>
      <c r="CR29" s="1061"/>
      <c r="CS29" s="1061"/>
      <c r="CT29" s="1061"/>
    </row>
    <row r="30" spans="1:116">
      <c r="A30" s="272">
        <v>1</v>
      </c>
      <c r="B30" s="272">
        <f>+VLOOKUP(C30,[20]GIS!B:C,2,FALSE)</f>
        <v>8288</v>
      </c>
      <c r="C30" s="696" t="s">
        <v>137</v>
      </c>
      <c r="D30" s="1030">
        <f>+[17]GJha!L$9</f>
        <v>53.19383576790964</v>
      </c>
      <c r="E30" s="1031">
        <f>+VLOOKUP(B30,[17]GIS!B:J,3,FALSE)</f>
        <v>939.65543193799999</v>
      </c>
      <c r="F30" s="1032">
        <f t="shared" si="0"/>
        <v>49983.876724934169</v>
      </c>
      <c r="G30" s="1033">
        <f>+E30*[17]GJha!L$24</f>
        <v>8846.3286377735512</v>
      </c>
      <c r="H30" s="1034">
        <f>+E30*[17]GJha!L$30</f>
        <v>2184.4347707283882</v>
      </c>
      <c r="I30" s="1035">
        <f>+E30*[17]GJha!L$36</f>
        <v>7908.5142160319047</v>
      </c>
      <c r="J30" s="1035">
        <f>+$E30*VLOOKUP(A30,[17]GJha!$T$16:$V$22,2,FALSE)</f>
        <v>28651.570487669305</v>
      </c>
      <c r="K30" s="1035">
        <f>+$E30*VLOOKUP(A30,[17]GJha!$T$16:$Z$22,3,FALSE)</f>
        <v>3345.1849036047088</v>
      </c>
      <c r="L30" s="1035">
        <f>+$E30*VLOOKUP(A30,[17]GJha!$T$16:$Z$22,4,FALSE)</f>
        <v>6794.9835758626768</v>
      </c>
      <c r="M30" s="1036">
        <f>+[17]gan!BB30</f>
        <v>21431.805759351195</v>
      </c>
      <c r="N30" s="1030">
        <f>+[17]GJha!L$16</f>
        <v>43.189767919773338</v>
      </c>
      <c r="O30" s="1037">
        <f>+VLOOKUP(B30,[17]GIS!B:J,4,FALSE)</f>
        <v>291.84635916299999</v>
      </c>
      <c r="P30" s="1038">
        <f t="shared" si="1"/>
        <v>12604.776520480784</v>
      </c>
      <c r="Q30" s="1039">
        <f t="shared" si="43"/>
        <v>12604.776520480784</v>
      </c>
      <c r="R30" s="1040">
        <f>+O30*VLOOKUP($A30,[17]GJha!$T$16:$X$22,5,FALSE)</f>
        <v>336.91165843937404</v>
      </c>
      <c r="S30" s="1041">
        <f t="shared" si="2"/>
        <v>1512.573182457694</v>
      </c>
      <c r="T30" s="1042">
        <f t="shared" si="3"/>
        <v>11678.05695409195</v>
      </c>
      <c r="U30" s="1043">
        <f>+R30*(1-[17]gan!CN30)</f>
        <v>229.89223790896909</v>
      </c>
      <c r="V30" s="1030">
        <f>+[17]GJha!L$18</f>
        <v>15.360012303461151</v>
      </c>
      <c r="W30" s="1044">
        <f>+VLOOKUP(B30,[17]GIS!B:J,5,FALSE)</f>
        <v>525.12068751000004</v>
      </c>
      <c r="X30" s="1032">
        <f t="shared" si="4"/>
        <v>8065.8602209555784</v>
      </c>
      <c r="Y30" s="1045">
        <f t="shared" si="5"/>
        <v>7229.0062856545546</v>
      </c>
      <c r="Z30" s="1046">
        <f>+W30*0.45*[17]GJha!I$18</f>
        <v>836.8539353010234</v>
      </c>
      <c r="AA30" s="1042">
        <f t="shared" si="6"/>
        <v>967.90322651466931</v>
      </c>
      <c r="AB30" s="1042">
        <f t="shared" si="7"/>
        <v>9188.2467176374739</v>
      </c>
      <c r="AC30" s="1043">
        <f>+Z30*(1-[17]gan!CN30)</f>
        <v>571.02869304209332</v>
      </c>
      <c r="AD30" s="1047">
        <f t="shared" si="8"/>
        <v>45.977400000000003</v>
      </c>
      <c r="AE30" s="1044">
        <f>+VLOOKUP(B30,[17]GIS!B:J,6,FALSE)</f>
        <v>45.983867038</v>
      </c>
      <c r="AF30" s="1048">
        <f t="shared" si="9"/>
        <v>2114.2186483529413</v>
      </c>
      <c r="AG30" s="1049">
        <f t="shared" si="10"/>
        <v>1933.7365686154951</v>
      </c>
      <c r="AH30" s="1050">
        <f>+AG30*([17]gan!AU30*[17]gan!BJ30+(1-[17]gan!AU30)*[17]gan!CA30)</f>
        <v>0</v>
      </c>
      <c r="AI30" s="1051">
        <f t="shared" si="11"/>
        <v>180.48207973744621</v>
      </c>
      <c r="AJ30" s="1052">
        <f t="shared" si="12"/>
        <v>2114.2186483529413</v>
      </c>
      <c r="AK30" s="1053">
        <f>+[17]GJha!B$12</f>
        <v>16.866810356757295</v>
      </c>
      <c r="AL30" s="1044">
        <f>+VLOOKUP(B30,[17]GIS!B:J,8,FALSE)</f>
        <v>847.33994335299997</v>
      </c>
      <c r="AM30" s="1054">
        <f t="shared" si="13"/>
        <v>14291.922132240519</v>
      </c>
      <c r="AN30" s="1050">
        <f>+AL30*AK$4*([17]gan!AU30*[17]gan!BJ30+(1-[17]gan!AU30)*[17]gan!CA30)+[17]gan!CS30/[17]gan!CT$3</f>
        <v>3058.2244075893077</v>
      </c>
      <c r="AO30" s="1055"/>
      <c r="AP30" s="1056">
        <f t="shared" si="14"/>
        <v>0</v>
      </c>
      <c r="AQ30" s="1041">
        <f>+[17]GJha!D$5*'LP56'!AL30</f>
        <v>95518.937134296983</v>
      </c>
      <c r="AR30" s="1057">
        <f t="shared" si="15"/>
        <v>78168.790594467151</v>
      </c>
      <c r="AS30" s="1030">
        <f>+[17]GJha!B$13</f>
        <v>12.445436702060544</v>
      </c>
      <c r="AT30" s="1058">
        <f>+VLOOKUP(B30,[17]GIS!B:J,7,FALSE)</f>
        <v>998.62430803699999</v>
      </c>
      <c r="AU30" s="1032">
        <f t="shared" si="16"/>
        <v>12428.315614813493</v>
      </c>
      <c r="AV30" s="1059"/>
      <c r="AW30" s="1056">
        <f t="shared" si="17"/>
        <v>0</v>
      </c>
      <c r="AX30" s="1041">
        <f t="shared" si="18"/>
        <v>12428.315614813493</v>
      </c>
      <c r="AY30" s="1060">
        <f t="shared" si="19"/>
        <v>12.445436702060544</v>
      </c>
      <c r="AZ30" s="999">
        <f t="shared" si="20"/>
        <v>7.2313566706556545</v>
      </c>
      <c r="BA30" s="1032">
        <f t="shared" si="21"/>
        <v>45.98488880569888</v>
      </c>
      <c r="BB30" s="976">
        <f t="shared" si="22"/>
        <v>20.428025199426095</v>
      </c>
      <c r="BC30" s="976">
        <f t="shared" si="23"/>
        <v>45.977400000000003</v>
      </c>
      <c r="BD30" s="1032">
        <f t="shared" si="24"/>
        <v>92.251983643242696</v>
      </c>
      <c r="BE30" s="1061">
        <f t="shared" si="25"/>
        <v>123654.0094451491</v>
      </c>
      <c r="BF30" s="1062">
        <f t="shared" si="26"/>
        <v>64403.839335500597</v>
      </c>
      <c r="BG30" s="1062">
        <f t="shared" si="27"/>
        <v>2184.4347707283882</v>
      </c>
      <c r="BH30" s="1063">
        <f t="shared" si="28"/>
        <v>18846.30851074406</v>
      </c>
      <c r="BI30" s="1064">
        <f>+[17]gan!DT30+[17]gan!DU30+[17]gan!DV30+[17]gan!DW30+[17]gan!DX30+[17]gan!DY30+[17]gan!DZ30</f>
        <v>6341.5411311419994</v>
      </c>
      <c r="BJ30" s="1065">
        <f>[17]gan!O30/15.5*1000*0.005+SUM([17]gan!EH30:EN30)+[17]FCI!L31</f>
        <v>17327.908514388757</v>
      </c>
      <c r="BK30" s="1066">
        <f t="shared" si="29"/>
        <v>16437.534040191491</v>
      </c>
      <c r="BL30" s="1065" t="str">
        <f t="shared" si="30"/>
        <v>-</v>
      </c>
      <c r="BM30" s="1061">
        <f>IF(-VLOOKUP(A30,[17]GJha!$T$16:$AE$22,10,FALSE)*E30/0.8&gt;0,-VLOOKUP(A30,[17]GJha!$T$16:$AE$22,10,FALSE)*E30/0.8,0)</f>
        <v>0</v>
      </c>
      <c r="BN30" s="1061">
        <f>IF(-VLOOKUP(A30,[17]GJha!$T$16:$AE$22,11,FALSE)*O30/0.8&gt;0,-VLOOKUP(A30,[17]GJha!$T$16:$AE$22,11,FALSE)*O30/0.8,0)</f>
        <v>890.37447419726459</v>
      </c>
      <c r="BO30" s="1061">
        <f>IF(-VLOOKUP(A30,[17]GJha!$T$16:$AE$22,12,FALSE)*W30/0.8&gt;0,-VLOOKUP(A30,[17]GJha!$T$16:$AE$22,12,FALSE)*W30/0.8,0)</f>
        <v>0</v>
      </c>
      <c r="BP30" s="1061">
        <f t="shared" si="31"/>
        <v>0</v>
      </c>
      <c r="BQ30" s="1061">
        <f t="shared" si="32"/>
        <v>159741.42342946</v>
      </c>
      <c r="BR30" s="1061">
        <f t="shared" si="33"/>
        <v>3.0508328997175491</v>
      </c>
      <c r="BS30" s="1061">
        <f t="shared" si="34"/>
        <v>48723.506583512732</v>
      </c>
      <c r="BT30" s="1061">
        <f t="shared" si="35"/>
        <v>0</v>
      </c>
      <c r="BU30" s="1061">
        <f t="shared" si="36"/>
        <v>89270.5168767</v>
      </c>
      <c r="BV30" s="1063">
        <f t="shared" si="37"/>
        <v>297735.44688967272</v>
      </c>
      <c r="BW30" s="974">
        <f t="shared" si="38"/>
        <v>0</v>
      </c>
      <c r="BX30" s="1067">
        <f t="shared" si="39"/>
        <v>0.47012933870908019</v>
      </c>
      <c r="BY30" s="1067">
        <f t="shared" si="40"/>
        <v>0.19571467556178429</v>
      </c>
      <c r="BZ30" s="1067">
        <f t="shared" si="41"/>
        <v>0.11224495868943934</v>
      </c>
      <c r="CA30" s="1067">
        <f t="shared" si="42"/>
        <v>0.22191102703969609</v>
      </c>
      <c r="CE30" s="1061"/>
      <c r="CF30" s="1061"/>
      <c r="CG30" s="1061"/>
      <c r="CH30" s="1061"/>
      <c r="CI30" s="1061"/>
      <c r="CJ30" s="1061"/>
      <c r="CK30" s="1061"/>
      <c r="CL30" s="1061"/>
      <c r="CM30" s="1061"/>
      <c r="CN30" s="1061"/>
      <c r="CO30" s="1061"/>
      <c r="CP30" s="1061"/>
      <c r="CQ30" s="1061"/>
      <c r="CR30" s="1061"/>
      <c r="CS30" s="1061"/>
      <c r="CT30" s="1061"/>
    </row>
    <row r="31" spans="1:116">
      <c r="A31" s="272">
        <v>1</v>
      </c>
      <c r="B31" s="272">
        <f>+VLOOKUP(C31,[20]GIS!B:C,2,FALSE)</f>
        <v>8305</v>
      </c>
      <c r="C31" s="696" t="s">
        <v>138</v>
      </c>
      <c r="D31" s="1030">
        <f>+[17]GJha!L$9</f>
        <v>53.19383576790964</v>
      </c>
      <c r="E31" s="1031">
        <f>+VLOOKUP(B31,[17]GIS!B:J,3,FALSE)</f>
        <v>595.471898925</v>
      </c>
      <c r="F31" s="1032">
        <f t="shared" si="0"/>
        <v>31675.43439582174</v>
      </c>
      <c r="G31" s="1033">
        <f>+E31*[17]GJha!L$24</f>
        <v>5606.0338006934435</v>
      </c>
      <c r="H31" s="1034">
        <f>+E31*[17]GJha!L$30</f>
        <v>1384.3047959831908</v>
      </c>
      <c r="I31" s="1035">
        <f>+E31*[17]GJha!L$36</f>
        <v>5011.7285739339004</v>
      </c>
      <c r="J31" s="1035">
        <f>+$E31*VLOOKUP(A31,[17]GJha!$T$16:$V$22,2,FALSE)</f>
        <v>18156.873791798243</v>
      </c>
      <c r="K31" s="1035">
        <f>+$E31*VLOOKUP(A31,[17]GJha!$T$16:$Z$22,3,FALSE)</f>
        <v>2119.8872896380722</v>
      </c>
      <c r="L31" s="1035">
        <f>+$E31*VLOOKUP(A31,[17]GJha!$T$16:$Z$22,4,FALSE)</f>
        <v>4306.0696884792887</v>
      </c>
      <c r="M31" s="1036">
        <f>+[17]gan!BB31</f>
        <v>0</v>
      </c>
      <c r="N31" s="1030">
        <f>+[17]GJha!L$16</f>
        <v>43.189767919773338</v>
      </c>
      <c r="O31" s="1037">
        <f>+VLOOKUP(B31,[17]GIS!B:J,4,FALSE)</f>
        <v>44.629409772000002</v>
      </c>
      <c r="P31" s="1038">
        <f t="shared" si="1"/>
        <v>1927.5338504491444</v>
      </c>
      <c r="Q31" s="1039">
        <f t="shared" si="43"/>
        <v>1927.5338504491444</v>
      </c>
      <c r="R31" s="1040">
        <f>+O31*VLOOKUP($A31,[17]GJha!$T$16:$X$22,5,FALSE)</f>
        <v>51.520836184415209</v>
      </c>
      <c r="S31" s="1041">
        <f t="shared" si="2"/>
        <v>231.30406205389733</v>
      </c>
      <c r="T31" s="1042">
        <f t="shared" si="3"/>
        <v>1785.8190543807173</v>
      </c>
      <c r="U31" s="1043">
        <f>+R31*(1-[17]gan!CN31)</f>
        <v>0</v>
      </c>
      <c r="V31" s="1030">
        <f>+[17]GJha!L$18</f>
        <v>15.360012303461151</v>
      </c>
      <c r="W31" s="1044">
        <f>+VLOOKUP(B31,[17]GIS!B:J,5,FALSE)</f>
        <v>1104.3837377469999</v>
      </c>
      <c r="X31" s="1032">
        <f t="shared" si="4"/>
        <v>16963.347799536332</v>
      </c>
      <c r="Y31" s="1045">
        <f t="shared" si="5"/>
        <v>15203.356431840633</v>
      </c>
      <c r="Z31" s="1046">
        <f>+W31*0.45*[17]GJha!I$18</f>
        <v>1759.9913676956983</v>
      </c>
      <c r="AA31" s="1042">
        <f t="shared" si="6"/>
        <v>2035.6017359443597</v>
      </c>
      <c r="AB31" s="1042">
        <f t="shared" si="7"/>
        <v>19323.844012854355</v>
      </c>
      <c r="AC31" s="1043">
        <f>+Z31*(1-[17]gan!CN31)</f>
        <v>0</v>
      </c>
      <c r="AD31" s="1047">
        <f t="shared" si="8"/>
        <v>45.977399999999996</v>
      </c>
      <c r="AE31" s="1044">
        <f>+VLOOKUP(B31,[17]GIS!B:J,6,FALSE)</f>
        <v>17.425893353999999</v>
      </c>
      <c r="AF31" s="1048">
        <f t="shared" si="9"/>
        <v>801.19726909419956</v>
      </c>
      <c r="AG31" s="1049">
        <f t="shared" si="10"/>
        <v>732.80238026908501</v>
      </c>
      <c r="AH31" s="1050">
        <f>+AG31*([17]gan!AU31*[17]gan!BJ31+(1-[17]gan!AU31)*[17]gan!CA31)</f>
        <v>732.80238026908501</v>
      </c>
      <c r="AI31" s="1051">
        <f t="shared" si="11"/>
        <v>68.394888825114606</v>
      </c>
      <c r="AJ31" s="1052">
        <f t="shared" si="12"/>
        <v>68.394888825114549</v>
      </c>
      <c r="AK31" s="1053">
        <f>+[17]GJha!B$12</f>
        <v>16.866810356757295</v>
      </c>
      <c r="AL31" s="1044">
        <f>+VLOOKUP(B31,[17]GIS!B:J,8,FALSE)</f>
        <v>6.4924921510000004</v>
      </c>
      <c r="AM31" s="1054">
        <f t="shared" si="13"/>
        <v>109.50763385365225</v>
      </c>
      <c r="AN31" s="1050">
        <f>+AL31*AK$4*([17]gan!AU31*[17]gan!BJ31+(1-[17]gan!AU31)*[17]gan!CA31)+[17]gan!CS31/[17]gan!CT$3</f>
        <v>138.9991019141421</v>
      </c>
      <c r="AO31" s="1055"/>
      <c r="AP31" s="1056">
        <f t="shared" si="14"/>
        <v>0</v>
      </c>
      <c r="AQ31" s="1041">
        <f>+[17]GJha!D$5*'LP56'!AL31</f>
        <v>731.88565519792814</v>
      </c>
      <c r="AR31" s="1057">
        <f t="shared" si="15"/>
        <v>483.37891943013381</v>
      </c>
      <c r="AS31" s="1030">
        <f>+[17]GJha!B$13</f>
        <v>12.445436702060544</v>
      </c>
      <c r="AT31" s="1058">
        <f>+VLOOKUP(B31,[17]GIS!B:J,7,FALSE)</f>
        <v>33.216503492000001</v>
      </c>
      <c r="AU31" s="1032">
        <f t="shared" si="16"/>
        <v>413.39389167345905</v>
      </c>
      <c r="AV31" s="1059"/>
      <c r="AW31" s="1072">
        <f t="shared" si="17"/>
        <v>0</v>
      </c>
      <c r="AX31" s="1041">
        <f t="shared" si="18"/>
        <v>413.39389167345905</v>
      </c>
      <c r="AY31" s="1060">
        <f t="shared" si="19"/>
        <v>12.445436702060544</v>
      </c>
      <c r="AZ31" s="999">
        <f t="shared" si="20"/>
        <v>7.2313566706556553</v>
      </c>
      <c r="BA31" s="1032">
        <f t="shared" si="21"/>
        <v>45.197172150372808</v>
      </c>
      <c r="BB31" s="976">
        <f t="shared" si="22"/>
        <v>19.340601476415337</v>
      </c>
      <c r="BC31" s="976">
        <f t="shared" si="23"/>
        <v>3.9248999999999974</v>
      </c>
      <c r="BD31" s="1032">
        <f t="shared" si="24"/>
        <v>74.451983643242727</v>
      </c>
      <c r="BE31" s="1061">
        <f t="shared" si="25"/>
        <v>28647.806253641327</v>
      </c>
      <c r="BF31" s="1062">
        <f t="shared" si="26"/>
        <v>22846.431716836873</v>
      </c>
      <c r="BG31" s="1062">
        <f t="shared" si="27"/>
        <v>1384.3047959831908</v>
      </c>
      <c r="BH31" s="1063">
        <f t="shared" si="28"/>
        <v>27832.80423951941</v>
      </c>
      <c r="BI31" s="1064">
        <f>+[17]gan!DT31+[17]gan!DU31+[17]gan!DV31+[17]gan!DW31+[17]gan!DX31+[17]gan!DY31+[17]gan!DZ31</f>
        <v>16096.990476725947</v>
      </c>
      <c r="BJ31" s="1065">
        <f>[17]gan!O31/15.5*1000*0.005+SUM([17]gan!EH31:EN31)+[17]FCI!L32</f>
        <v>28259.195581577686</v>
      </c>
      <c r="BK31" s="1066">
        <f t="shared" si="29"/>
        <v>28123.038709950291</v>
      </c>
      <c r="BL31" s="1065" t="str">
        <f t="shared" si="30"/>
        <v>-</v>
      </c>
      <c r="BM31" s="1061">
        <f>IF(-VLOOKUP(A31,[17]GJha!$T$16:$AE$22,10,FALSE)*E31/0.8&gt;0,-VLOOKUP(A31,[17]GJha!$T$16:$AE$22,10,FALSE)*E31/0.8,0)</f>
        <v>0</v>
      </c>
      <c r="BN31" s="1061">
        <f>IF(-VLOOKUP(A31,[17]GJha!$T$16:$AE$22,11,FALSE)*O31/0.8&gt;0,-VLOOKUP(A31,[17]GJha!$T$16:$AE$22,11,FALSE)*O31/0.8,0)</f>
        <v>136.15687162739349</v>
      </c>
      <c r="BO31" s="1061">
        <f>IF(-VLOOKUP(A31,[17]GJha!$T$16:$AE$22,12,FALSE)*W31/0.8&gt;0,-VLOOKUP(A31,[17]GJha!$T$16:$AE$22,12,FALSE)*W31/0.8,0)</f>
        <v>0</v>
      </c>
      <c r="BP31" s="1061">
        <f t="shared" si="31"/>
        <v>0</v>
      </c>
      <c r="BQ31" s="1061">
        <f t="shared" si="32"/>
        <v>101230.22281725</v>
      </c>
      <c r="BR31" s="1061">
        <f t="shared" si="33"/>
        <v>3.0508328997175491</v>
      </c>
      <c r="BS31" s="1061">
        <f t="shared" si="34"/>
        <v>7450.8427896126059</v>
      </c>
      <c r="BT31" s="1061">
        <f t="shared" si="35"/>
        <v>0</v>
      </c>
      <c r="BU31" s="1061">
        <f t="shared" si="36"/>
        <v>187745.23541698998</v>
      </c>
      <c r="BV31" s="1063">
        <f t="shared" si="37"/>
        <v>296426.3010238526</v>
      </c>
      <c r="BW31" s="974">
        <f t="shared" si="38"/>
        <v>0</v>
      </c>
      <c r="BX31" s="1067">
        <f t="shared" si="39"/>
        <v>0.24537896640384455</v>
      </c>
      <c r="BY31" s="1067">
        <f t="shared" si="40"/>
        <v>8.4369142382468065E-2</v>
      </c>
      <c r="BZ31" s="1067">
        <f t="shared" si="41"/>
        <v>0.6654586860772832</v>
      </c>
      <c r="CA31" s="1067">
        <f t="shared" si="42"/>
        <v>4.7932051364042846E-3</v>
      </c>
      <c r="CE31" s="1061"/>
      <c r="CF31" s="1061"/>
      <c r="CG31" s="1061"/>
      <c r="CH31" s="1061"/>
      <c r="CI31" s="1061"/>
      <c r="CJ31" s="1061"/>
      <c r="CK31" s="1061"/>
      <c r="CL31" s="1061"/>
      <c r="CM31" s="1061"/>
      <c r="CN31" s="1061"/>
      <c r="CO31" s="1061"/>
      <c r="CP31" s="1061"/>
      <c r="CQ31" s="1061"/>
      <c r="CR31" s="1061"/>
      <c r="CS31" s="1061"/>
      <c r="CT31" s="1061"/>
    </row>
    <row r="32" spans="1:116">
      <c r="A32" s="272">
        <v>1</v>
      </c>
      <c r="B32" s="272">
        <f>+VLOOKUP(C32,[20]GIS!B:C,2,FALSE)</f>
        <v>8304</v>
      </c>
      <c r="C32" s="696" t="s">
        <v>139</v>
      </c>
      <c r="D32" s="1030">
        <f>+[17]GJha!L$9</f>
        <v>53.19383576790964</v>
      </c>
      <c r="E32" s="1031">
        <f>+VLOOKUP(B32,[17]GIS!B:J,3,FALSE)</f>
        <v>367.88729153700001</v>
      </c>
      <c r="F32" s="1032">
        <f t="shared" si="0"/>
        <v>19569.336167120273</v>
      </c>
      <c r="G32" s="1033">
        <f>+E32*[17]GJha!L$24</f>
        <v>3463.4524230701672</v>
      </c>
      <c r="H32" s="1034">
        <f>+E32*[17]GJha!L$30</f>
        <v>855.23455090880464</v>
      </c>
      <c r="I32" s="1035">
        <f>+E32*[17]GJha!L$36</f>
        <v>3096.28591090804</v>
      </c>
      <c r="J32" s="1035">
        <f>+$E32*VLOOKUP(A32,[17]GJha!$T$16:$V$22,2,FALSE)</f>
        <v>11217.461536140609</v>
      </c>
      <c r="K32" s="1035">
        <f>+$E32*VLOOKUP(A32,[17]GJha!$T$16:$Z$22,3,FALSE)</f>
        <v>1309.6832860737372</v>
      </c>
      <c r="L32" s="1035">
        <f>+$E32*VLOOKUP(A32,[17]GJha!$T$16:$Z$22,4,FALSE)</f>
        <v>2660.3242197055265</v>
      </c>
      <c r="M32" s="1036">
        <f>+[17]gan!BB32</f>
        <v>0</v>
      </c>
      <c r="N32" s="1030">
        <f>+[17]GJha!L$16</f>
        <v>43.189767919773338</v>
      </c>
      <c r="O32" s="1037">
        <f>+VLOOKUP(B32,[17]GIS!B:J,4,FALSE)</f>
        <v>47.307678097</v>
      </c>
      <c r="P32" s="1038">
        <f t="shared" si="1"/>
        <v>2043.2076378327745</v>
      </c>
      <c r="Q32" s="1039">
        <f t="shared" si="43"/>
        <v>2043.2076378327745</v>
      </c>
      <c r="R32" s="1040">
        <f>+O32*VLOOKUP($A32,[17]GJha!$T$16:$X$22,5,FALSE)</f>
        <v>54.612667878698659</v>
      </c>
      <c r="S32" s="1041">
        <f t="shared" si="2"/>
        <v>245.18491653993294</v>
      </c>
      <c r="T32" s="1042">
        <f t="shared" si="3"/>
        <v>1892.9883544445972</v>
      </c>
      <c r="U32" s="1043">
        <f>+R32*(1-[17]gan!CN32)</f>
        <v>54.612667878698659</v>
      </c>
      <c r="V32" s="1030">
        <f>+[17]GJha!L$18</f>
        <v>15.360012303461151</v>
      </c>
      <c r="W32" s="1044">
        <f>+VLOOKUP(B32,[17]GIS!B:J,5,FALSE)</f>
        <v>423.51940168500005</v>
      </c>
      <c r="X32" s="1032">
        <f t="shared" si="4"/>
        <v>6505.2632206361059</v>
      </c>
      <c r="Y32" s="1045">
        <f t="shared" si="5"/>
        <v>5830.3252751191949</v>
      </c>
      <c r="Z32" s="1046">
        <f>+W32*0.45*[17]GJha!I$18</f>
        <v>674.93794551691087</v>
      </c>
      <c r="AA32" s="1042">
        <f t="shared" si="6"/>
        <v>780.6315864763327</v>
      </c>
      <c r="AB32" s="1042">
        <f t="shared" si="7"/>
        <v>7410.4883790431195</v>
      </c>
      <c r="AC32" s="1043">
        <f>+Z32*(1-[17]gan!CN32)</f>
        <v>674.93794551691087</v>
      </c>
      <c r="AD32" s="1047">
        <f t="shared" si="8"/>
        <v>45.97740000000001</v>
      </c>
      <c r="AE32" s="1044">
        <f>+VLOOKUP(B32,[17]GIS!B:J,6,FALSE)</f>
        <v>4.2304116269999996</v>
      </c>
      <c r="AF32" s="1048">
        <f t="shared" si="9"/>
        <v>194.50332753922982</v>
      </c>
      <c r="AG32" s="1049">
        <f t="shared" si="10"/>
        <v>177.89938494441751</v>
      </c>
      <c r="AH32" s="1050">
        <f>+AG32*([17]gan!AU32*[17]gan!BJ32+(1-[17]gan!AU32)*[17]gan!CA32)</f>
        <v>120.26614138650072</v>
      </c>
      <c r="AI32" s="1051">
        <f t="shared" si="11"/>
        <v>16.603942594812303</v>
      </c>
      <c r="AJ32" s="1052">
        <f t="shared" si="12"/>
        <v>74.237186152729095</v>
      </c>
      <c r="AK32" s="1053">
        <f>+[17]GJha!B$12</f>
        <v>16.866810356757295</v>
      </c>
      <c r="AL32" s="1044">
        <f>+VLOOKUP(B32,[17]GIS!B:J,8,FALSE)</f>
        <v>17.736043204000001</v>
      </c>
      <c r="AM32" s="1054">
        <f t="shared" si="13"/>
        <v>299.15047720112204</v>
      </c>
      <c r="AN32" s="1050">
        <f>+AL32*AK$4*([17]gan!AU32*[17]gan!BJ32+(1-[17]gan!AU32)*[17]gan!CA32)+[17]gan!CS32/[17]gan!CT$3</f>
        <v>277.43822076229714</v>
      </c>
      <c r="AO32" s="1055"/>
      <c r="AP32" s="1056">
        <f t="shared" si="14"/>
        <v>0</v>
      </c>
      <c r="AQ32" s="1041">
        <f>+[17]GJha!D$5*'LP56'!AL32</f>
        <v>1999.3486783005123</v>
      </c>
      <c r="AR32" s="1057">
        <f t="shared" si="15"/>
        <v>1422.7599803370931</v>
      </c>
      <c r="AS32" s="1030">
        <f>+[17]GJha!B$13</f>
        <v>12.445436702060544</v>
      </c>
      <c r="AT32" s="1058">
        <f>+VLOOKUP(B32,[17]GIS!B:J,7,FALSE)</f>
        <v>26.678149592999997</v>
      </c>
      <c r="AU32" s="1032">
        <f t="shared" si="16"/>
        <v>332.02122208778371</v>
      </c>
      <c r="AV32" s="1059"/>
      <c r="AW32" s="1056">
        <f t="shared" si="17"/>
        <v>0</v>
      </c>
      <c r="AX32" s="1041">
        <f t="shared" si="18"/>
        <v>332.02122208778371</v>
      </c>
      <c r="AY32" s="1060">
        <f t="shared" si="19"/>
        <v>12.445436702060544</v>
      </c>
      <c r="AZ32" s="999">
        <f t="shared" si="20"/>
        <v>7.2313566706556545</v>
      </c>
      <c r="BA32" s="1032">
        <f t="shared" si="21"/>
        <v>46.351586614906886</v>
      </c>
      <c r="BB32" s="976">
        <f t="shared" si="22"/>
        <v>20.934242624451592</v>
      </c>
      <c r="BC32" s="976">
        <f t="shared" si="23"/>
        <v>17.54845454728822</v>
      </c>
      <c r="BD32" s="1032">
        <f t="shared" si="24"/>
        <v>80.218567578602801</v>
      </c>
      <c r="BE32" s="1061">
        <f t="shared" si="25"/>
        <v>15548.186458182723</v>
      </c>
      <c r="BF32" s="1062">
        <f t="shared" si="26"/>
        <v>11636.13581322326</v>
      </c>
      <c r="BG32" s="1062">
        <f t="shared" si="27"/>
        <v>855.23455090880464</v>
      </c>
      <c r="BH32" s="1063">
        <f t="shared" si="28"/>
        <v>15743.696874508885</v>
      </c>
      <c r="BI32" s="1064">
        <f>+[17]gan!DT32+[17]gan!DU32+[17]gan!DV32+[17]gan!DW32+[17]gan!DX32+[17]gan!DY32+[17]gan!DZ32</f>
        <v>6533.3301136163873</v>
      </c>
      <c r="BJ32" s="1065">
        <f>[17]gan!O32/15.5*1000*0.005+SUM([17]gan!EH32:EN32)+[17]FCI!L33</f>
        <v>12473.172743096346</v>
      </c>
      <c r="BK32" s="1066">
        <f t="shared" si="29"/>
        <v>12328.844922348771</v>
      </c>
      <c r="BL32" s="1065" t="str">
        <f t="shared" si="30"/>
        <v>-</v>
      </c>
      <c r="BM32" s="1061">
        <f>IF(-VLOOKUP(A32,[17]GJha!$T$16:$AE$22,10,FALSE)*E32/0.8&gt;0,-VLOOKUP(A32,[17]GJha!$T$16:$AE$22,10,FALSE)*E32/0.8,0)</f>
        <v>0</v>
      </c>
      <c r="BN32" s="1061">
        <f>IF(-VLOOKUP(A32,[17]GJha!$T$16:$AE$22,11,FALSE)*O32/0.8&gt;0,-VLOOKUP(A32,[17]GJha!$T$16:$AE$22,11,FALSE)*O32/0.8,0)</f>
        <v>144.32782074757489</v>
      </c>
      <c r="BO32" s="1061">
        <f>IF(-VLOOKUP(A32,[17]GJha!$T$16:$AE$22,12,FALSE)*W32/0.8&gt;0,-VLOOKUP(A32,[17]GJha!$T$16:$AE$22,12,FALSE)*W32/0.8,0)</f>
        <v>0</v>
      </c>
      <c r="BP32" s="1061">
        <f t="shared" si="31"/>
        <v>0</v>
      </c>
      <c r="BQ32" s="1061">
        <f t="shared" si="32"/>
        <v>62540.839561289999</v>
      </c>
      <c r="BR32" s="1061">
        <f t="shared" si="33"/>
        <v>3.0508328997175491</v>
      </c>
      <c r="BS32" s="1061">
        <f t="shared" si="34"/>
        <v>7897.9774557424244</v>
      </c>
      <c r="BT32" s="1061">
        <f t="shared" si="35"/>
        <v>0</v>
      </c>
      <c r="BU32" s="1061">
        <f t="shared" si="36"/>
        <v>71998.298286450008</v>
      </c>
      <c r="BV32" s="1063">
        <f t="shared" si="37"/>
        <v>142437.11530348242</v>
      </c>
      <c r="BW32" s="974">
        <f t="shared" si="38"/>
        <v>0</v>
      </c>
      <c r="BX32" s="1067">
        <f t="shared" si="39"/>
        <v>0.29764627009030897</v>
      </c>
      <c r="BY32" s="1067">
        <f t="shared" si="40"/>
        <v>0.17559159420525855</v>
      </c>
      <c r="BZ32" s="1067">
        <f t="shared" si="41"/>
        <v>0.50105338822993428</v>
      </c>
      <c r="CA32" s="1067">
        <f t="shared" si="42"/>
        <v>2.5708747474498247E-2</v>
      </c>
      <c r="CE32" s="1061"/>
      <c r="CF32" s="1061"/>
      <c r="CG32" s="1061"/>
      <c r="CH32" s="1061"/>
      <c r="CI32" s="1061"/>
      <c r="CJ32" s="1061"/>
      <c r="CK32" s="1061"/>
      <c r="CL32" s="1061"/>
      <c r="CM32" s="1061"/>
      <c r="CN32" s="1061"/>
      <c r="CO32" s="1061"/>
      <c r="CP32" s="1061"/>
      <c r="CQ32" s="1061"/>
      <c r="CR32" s="1061"/>
      <c r="CS32" s="1061"/>
      <c r="CT32" s="1061"/>
    </row>
    <row r="33" spans="1:98" s="1124" customFormat="1">
      <c r="A33" s="341">
        <v>2</v>
      </c>
      <c r="B33" s="341">
        <f>+VLOOKUP(C33,[20]GIS!B:C,2,FALSE)</f>
        <v>8001</v>
      </c>
      <c r="C33" s="776" t="s">
        <v>140</v>
      </c>
      <c r="D33" s="1107">
        <f>+[17]GJha!M$9</f>
        <v>61.466762283646368</v>
      </c>
      <c r="E33" s="1031">
        <f>+VLOOKUP(B33,[17]GIS!B:J,3,FALSE)</f>
        <v>557.33487789399999</v>
      </c>
      <c r="F33" s="1108">
        <f t="shared" si="0"/>
        <v>34257.570451895575</v>
      </c>
      <c r="G33" s="1109">
        <f>+E33*[17]GJha!M$24</f>
        <v>9989.2529213040325</v>
      </c>
      <c r="H33" s="1034">
        <f>+E33*[17]GJha!M$30</f>
        <v>1300.7854613285806</v>
      </c>
      <c r="I33" s="1035">
        <f>+E33*[17]GJha!M$36</f>
        <v>4736.2974818939529</v>
      </c>
      <c r="J33" s="1035">
        <f>+$E33*VLOOKUP(A33,[17]GJha!$T$16:$V$22,2,FALSE)</f>
        <v>7221.3105785230418</v>
      </c>
      <c r="K33" s="1035">
        <f>+$E33*VLOOKUP(A33,[17]GJha!$T$16:$Z$22,3,FALSE)</f>
        <v>11024.960670180482</v>
      </c>
      <c r="L33" s="1035">
        <f>+$E33*VLOOKUP(A33,[17]GJha!$T$16:$Z$22,4,FALSE)</f>
        <v>5784.0725044602532</v>
      </c>
      <c r="M33" s="1036">
        <f>+[17]gan!BB33</f>
        <v>7766.3727059553021</v>
      </c>
      <c r="N33" s="1107">
        <f>+[17]GJha!M$16</f>
        <v>46.462995787042395</v>
      </c>
      <c r="O33" s="1037">
        <f>+VLOOKUP(B33,[17]GIS!B:J,4,FALSE)</f>
        <v>245.98049095499999</v>
      </c>
      <c r="P33" s="1110">
        <f t="shared" si="1"/>
        <v>11428.990514936784</v>
      </c>
      <c r="Q33" s="1111">
        <f t="shared" si="43"/>
        <v>11428.990514936784</v>
      </c>
      <c r="R33" s="1040">
        <f>+O33*VLOOKUP($A33,[17]GJha!$T$16:$X$22,5,FALSE)</f>
        <v>170.33783215911868</v>
      </c>
      <c r="S33" s="1112">
        <f t="shared" si="2"/>
        <v>1371.4788617924141</v>
      </c>
      <c r="T33" s="1113">
        <f t="shared" si="3"/>
        <v>9842.7617572697545</v>
      </c>
      <c r="U33" s="1043">
        <f>+R33*(1-[17]gan!CN33)</f>
        <v>170.33783215911868</v>
      </c>
      <c r="V33" s="1107">
        <f>+[17]GJha!L$18</f>
        <v>15.360012303461151</v>
      </c>
      <c r="W33" s="1044">
        <f>+VLOOKUP(B33,[17]GIS!B:J,5,FALSE)</f>
        <v>387.974916377</v>
      </c>
      <c r="X33" s="1108">
        <f t="shared" si="4"/>
        <v>5959.2994889850306</v>
      </c>
      <c r="Y33" s="1045">
        <f t="shared" si="5"/>
        <v>5341.0066978407185</v>
      </c>
      <c r="Z33" s="1046">
        <f>+W33*0.45*[17]GJha!I$18</f>
        <v>618.29279114431188</v>
      </c>
      <c r="AA33" s="1113">
        <f t="shared" si="6"/>
        <v>715.11593867820363</v>
      </c>
      <c r="AB33" s="1113">
        <f t="shared" si="7"/>
        <v>6788.5523018149197</v>
      </c>
      <c r="AC33" s="1043">
        <f>+Z33*(1-[17]gan!CN33)</f>
        <v>618.29279114431188</v>
      </c>
      <c r="AD33" s="1047">
        <f t="shared" si="8"/>
        <v>45.97740000000001</v>
      </c>
      <c r="AE33" s="1044">
        <f>+VLOOKUP(B33,[17]GIS!B:J,6,FALSE)</f>
        <v>12.192941873999999</v>
      </c>
      <c r="AF33" s="1114">
        <f t="shared" si="9"/>
        <v>560.59976571764764</v>
      </c>
      <c r="AG33" s="1109">
        <f t="shared" si="10"/>
        <v>512.74368815638502</v>
      </c>
      <c r="AH33" s="1050">
        <f>+AG33*([17]gan!AU33*[17]gan!BJ33+(1-[17]gan!AU33)*[17]gan!CA33)</f>
        <v>0</v>
      </c>
      <c r="AI33" s="1115">
        <f t="shared" si="11"/>
        <v>47.856077561262602</v>
      </c>
      <c r="AJ33" s="1116">
        <f t="shared" si="12"/>
        <v>560.59976571764764</v>
      </c>
      <c r="AK33" s="1115">
        <f>+[17]GJha!B$12</f>
        <v>16.866810356757295</v>
      </c>
      <c r="AL33" s="1044">
        <f>+VLOOKUP(B33,[17]GIS!B:J,8,FALSE)</f>
        <v>473.18319258700006</v>
      </c>
      <c r="AM33" s="1108">
        <f t="shared" si="13"/>
        <v>7981.091173369894</v>
      </c>
      <c r="AN33" s="1050">
        <f>+AL33*AK$4*([17]gan!AU33*[17]gan!BJ33+(1-[17]gan!AU33)*[17]gan!CA33)+[17]gan!CS33/[17]gan!CT$3</f>
        <v>1707.8156177841561</v>
      </c>
      <c r="AO33" s="1117"/>
      <c r="AP33" s="1118">
        <f t="shared" si="14"/>
        <v>0</v>
      </c>
      <c r="AQ33" s="1041">
        <f>+[17]GJha!D$5*'LP56'!AL33</f>
        <v>53340.994933947346</v>
      </c>
      <c r="AR33" s="1057">
        <f t="shared" si="15"/>
        <v>43652.088142793291</v>
      </c>
      <c r="AS33" s="1107">
        <f>+[17]GJha!B$13</f>
        <v>12.445436702060544</v>
      </c>
      <c r="AT33" s="1119">
        <f>+VLOOKUP(B33,[17]GIS!B:J,7,FALSE)</f>
        <v>221.37937662999997</v>
      </c>
      <c r="AU33" s="1108">
        <f t="shared" si="16"/>
        <v>2755.1630189902858</v>
      </c>
      <c r="AV33" s="1120"/>
      <c r="AW33" s="1121">
        <f t="shared" si="17"/>
        <v>0</v>
      </c>
      <c r="AX33" s="1112">
        <f t="shared" si="18"/>
        <v>2755.1630189902858</v>
      </c>
      <c r="AY33" s="1122">
        <f t="shared" si="19"/>
        <v>12.445436702060544</v>
      </c>
      <c r="AZ33" s="999">
        <f t="shared" si="20"/>
        <v>10.378091761126658</v>
      </c>
      <c r="BA33" s="1032">
        <f t="shared" si="21"/>
        <v>46.282444624049468</v>
      </c>
      <c r="BB33" s="976">
        <f t="shared" si="22"/>
        <v>20.934242624451592</v>
      </c>
      <c r="BC33" s="981">
        <f t="shared" si="23"/>
        <v>45.97740000000001</v>
      </c>
      <c r="BD33" s="1108">
        <f t="shared" si="24"/>
        <v>92.251983643242696</v>
      </c>
      <c r="BE33" s="1061">
        <f t="shared" si="25"/>
        <v>72258.462914820208</v>
      </c>
      <c r="BF33" s="1123">
        <f t="shared" si="26"/>
        <v>42506.71401340673</v>
      </c>
      <c r="BG33" s="1123">
        <f t="shared" si="27"/>
        <v>1300.7854613285806</v>
      </c>
      <c r="BH33" s="1063">
        <f t="shared" si="28"/>
        <v>15216.196024642177</v>
      </c>
      <c r="BI33" s="1064">
        <f>+[17]gan!DT33+[17]gan!DU33+[17]gan!DV33+[17]gan!DW33+[17]gan!DX33+[17]gan!DY33+[17]gan!DZ33</f>
        <v>3014.8425853539998</v>
      </c>
      <c r="BJ33" s="1065">
        <f>[17]gan!O33/15.5*1000*0.005+SUM([17]gan!EH33:EN33)+[17]FCI!L34</f>
        <v>6358.9713862380277</v>
      </c>
      <c r="BK33" s="1066">
        <f t="shared" si="29"/>
        <v>-11972.33506145596</v>
      </c>
      <c r="BL33" s="1065" t="str">
        <f t="shared" si="30"/>
        <v>MINING</v>
      </c>
      <c r="BM33" s="1061">
        <f>IF(-VLOOKUP(A33,[17]GJha!$T$16:$AE$22,10,FALSE)*E33/0.8&gt;0,-VLOOKUP(A33,[17]GJha!$T$16:$AE$22,10,FALSE)*E33/0.8,0)</f>
        <v>16391.969748895317</v>
      </c>
      <c r="BN33" s="1061">
        <f>IF(-VLOOKUP(A33,[17]GJha!$T$16:$AE$22,11,FALSE)*O33/0.8&gt;0,-VLOOKUP(A33,[17]GJha!$T$16:$AE$22,11,FALSE)*O33/0.8,0)</f>
        <v>1939.3366987986715</v>
      </c>
      <c r="BO33" s="1061">
        <f>IF(-VLOOKUP(A33,[17]GJha!$T$16:$AE$22,12,FALSE)*W33/0.8&gt;0,-VLOOKUP(A33,[17]GJha!$T$16:$AE$22,12,FALSE)*W33/0.8,0)</f>
        <v>0</v>
      </c>
      <c r="BP33" s="1061">
        <f t="shared" si="31"/>
        <v>29.411347466420217</v>
      </c>
      <c r="BQ33" s="1061">
        <f t="shared" si="32"/>
        <v>78354.95949308468</v>
      </c>
      <c r="BR33" s="1061">
        <f t="shared" si="33"/>
        <v>7.8841077650888032</v>
      </c>
      <c r="BS33" s="1061">
        <f t="shared" si="34"/>
        <v>39877.34676355133</v>
      </c>
      <c r="BT33" s="1061">
        <f t="shared" si="35"/>
        <v>0</v>
      </c>
      <c r="BU33" s="1061">
        <f t="shared" si="36"/>
        <v>65955.735784089993</v>
      </c>
      <c r="BV33" s="1063">
        <f t="shared" si="37"/>
        <v>184188.042040726</v>
      </c>
      <c r="BW33" s="974">
        <f t="shared" si="38"/>
        <v>0</v>
      </c>
      <c r="BX33" s="1067">
        <f t="shared" si="39"/>
        <v>0.41771343749740719</v>
      </c>
      <c r="BY33" s="1067">
        <f t="shared" si="40"/>
        <v>0.26887494788075245</v>
      </c>
      <c r="BZ33" s="1067">
        <f t="shared" si="41"/>
        <v>0.12565089590684783</v>
      </c>
      <c r="CA33" s="1067">
        <f t="shared" si="42"/>
        <v>0.18776071871499256</v>
      </c>
      <c r="CE33" s="1125"/>
      <c r="CF33" s="1125"/>
      <c r="CG33" s="1125"/>
      <c r="CH33" s="1125"/>
      <c r="CI33" s="1125"/>
      <c r="CJ33" s="1125"/>
      <c r="CK33" s="1125"/>
      <c r="CL33" s="1125"/>
      <c r="CM33" s="1125"/>
      <c r="CN33" s="1125"/>
      <c r="CO33" s="1125"/>
      <c r="CP33" s="1125"/>
      <c r="CQ33" s="1125"/>
      <c r="CR33" s="1125"/>
      <c r="CS33" s="1125"/>
      <c r="CT33" s="1125"/>
    </row>
    <row r="34" spans="1:98">
      <c r="A34" s="272">
        <v>2</v>
      </c>
      <c r="B34" s="272">
        <f>+VLOOKUP(C34,[20]GIS!B:C,2,FALSE)</f>
        <v>8020</v>
      </c>
      <c r="C34" s="779" t="s">
        <v>141</v>
      </c>
      <c r="D34" s="1030">
        <f>+[17]GJha!M$9</f>
        <v>61.466762283646368</v>
      </c>
      <c r="E34" s="1031">
        <f>+VLOOKUP(B34,[17]GIS!B:J,3,FALSE)</f>
        <v>385.335319357</v>
      </c>
      <c r="F34" s="1032">
        <f t="shared" si="0"/>
        <v>23685.314474409675</v>
      </c>
      <c r="G34" s="1033">
        <f>+E34*[17]GJha!M$24</f>
        <v>6906.4616575110867</v>
      </c>
      <c r="H34" s="1034">
        <f>+E34*[17]GJha!M$30</f>
        <v>899.34902881014784</v>
      </c>
      <c r="I34" s="1035">
        <f>+E34*[17]GJha!M$36</f>
        <v>3274.6249609421925</v>
      </c>
      <c r="J34" s="1035">
        <f>+$E34*VLOOKUP(A34,[17]GJha!$T$16:$V$22,2,FALSE)</f>
        <v>4992.7361956351297</v>
      </c>
      <c r="K34" s="1035">
        <f>+$E34*VLOOKUP(A34,[17]GJha!$T$16:$Z$22,3,FALSE)</f>
        <v>7622.5388168697209</v>
      </c>
      <c r="L34" s="1035">
        <f>+$E34*VLOOKUP(A34,[17]GJha!$T$16:$Z$22,4,FALSE)</f>
        <v>3999.0453030899912</v>
      </c>
      <c r="M34" s="1036">
        <f>+[17]gan!BB34</f>
        <v>128.60988811447172</v>
      </c>
      <c r="N34" s="1030">
        <f>+[17]GJha!M$16</f>
        <v>46.462995787042395</v>
      </c>
      <c r="O34" s="1037">
        <f>+VLOOKUP(B34,[17]GIS!B:J,4,FALSE)</f>
        <v>155.74016507499999</v>
      </c>
      <c r="P34" s="1038">
        <f t="shared" si="1"/>
        <v>7236.1546337530117</v>
      </c>
      <c r="Q34" s="1039">
        <f t="shared" si="43"/>
        <v>7236.1546337530117</v>
      </c>
      <c r="R34" s="1040">
        <f>+O34*VLOOKUP($A34,[17]GJha!$T$16:$X$22,5,FALSE)</f>
        <v>107.84774839656667</v>
      </c>
      <c r="S34" s="1041">
        <f t="shared" si="2"/>
        <v>868.33855605036138</v>
      </c>
      <c r="T34" s="1042">
        <f t="shared" si="3"/>
        <v>6231.8492613770813</v>
      </c>
      <c r="U34" s="1043">
        <f>+R34*(1-[17]gan!CN34)</f>
        <v>107.84774839656667</v>
      </c>
      <c r="V34" s="1030">
        <f>+[17]GJha!L$18</f>
        <v>15.360012303461151</v>
      </c>
      <c r="W34" s="1044">
        <f>+VLOOKUP(B34,[17]GIS!B:J,5,FALSE)</f>
        <v>3.5873557800000002</v>
      </c>
      <c r="X34" s="1032">
        <f t="shared" si="4"/>
        <v>55.10182891769248</v>
      </c>
      <c r="Y34" s="1045">
        <f t="shared" si="5"/>
        <v>49.384871134038789</v>
      </c>
      <c r="Z34" s="1046">
        <f>+W34*0.45*[17]GJha!I$18</f>
        <v>5.7169577836536911</v>
      </c>
      <c r="AA34" s="1042">
        <f t="shared" si="6"/>
        <v>6.6122194701230974</v>
      </c>
      <c r="AB34" s="1042">
        <f t="shared" si="7"/>
        <v>62.769399024972003</v>
      </c>
      <c r="AC34" s="1043">
        <f>+Z34*(1-[17]gan!CN34)</f>
        <v>5.7169577836536911</v>
      </c>
      <c r="AD34" s="1047">
        <f t="shared" si="8"/>
        <v>45.97740000000001</v>
      </c>
      <c r="AE34" s="1044">
        <f>+VLOOKUP(B34,[17]GIS!B:J,6,FALSE)</f>
        <v>93.125364136000002</v>
      </c>
      <c r="AF34" s="1048">
        <f t="shared" si="9"/>
        <v>4281.6621170265271</v>
      </c>
      <c r="AG34" s="1049">
        <f t="shared" si="10"/>
        <v>3916.1543753291403</v>
      </c>
      <c r="AH34" s="1050">
        <f>+AG34*([17]gan!AU34*[17]gan!BJ34+(1-[17]gan!AU34)*[17]gan!CA34)</f>
        <v>504.99656638662003</v>
      </c>
      <c r="AI34" s="1051">
        <f t="shared" si="11"/>
        <v>365.50774169738645</v>
      </c>
      <c r="AJ34" s="1052">
        <f t="shared" si="12"/>
        <v>3776.665550639907</v>
      </c>
      <c r="AK34" s="1053">
        <f>+[17]GJha!B$12</f>
        <v>16.866810356757295</v>
      </c>
      <c r="AL34" s="1044">
        <f>+VLOOKUP(B34,[17]GIS!B:J,8,FALSE)</f>
        <v>2050.772113903</v>
      </c>
      <c r="AM34" s="1054">
        <f t="shared" si="13"/>
        <v>34589.984330128173</v>
      </c>
      <c r="AN34" s="1050">
        <f>+AL34*AK$4*([17]gan!AU34*[17]gan!BJ34+(1-[17]gan!AU34)*[17]gan!CA34)+[17]gan!CS34/[17]gan!CT$3</f>
        <v>12108.895614385896</v>
      </c>
      <c r="AO34" s="1055"/>
      <c r="AP34" s="1056">
        <f t="shared" si="14"/>
        <v>0</v>
      </c>
      <c r="AQ34" s="1041">
        <f>+[17]GJha!D$5*'LP56'!AL34</f>
        <v>231179.43885605739</v>
      </c>
      <c r="AR34" s="1057">
        <f t="shared" si="15"/>
        <v>184480.55891154331</v>
      </c>
      <c r="AS34" s="1030">
        <f>+[17]GJha!B$13</f>
        <v>12.445436702060544</v>
      </c>
      <c r="AT34" s="1058">
        <f>+VLOOKUP(B34,[17]GIS!B:J,7,FALSE)</f>
        <v>2247.5331259589998</v>
      </c>
      <c r="AU34" s="1032">
        <f t="shared" si="16"/>
        <v>27971.531254907</v>
      </c>
      <c r="AV34" s="1059"/>
      <c r="AW34" s="1056">
        <f t="shared" si="17"/>
        <v>0</v>
      </c>
      <c r="AX34" s="1041">
        <f t="shared" si="18"/>
        <v>27971.531254907</v>
      </c>
      <c r="AY34" s="1060">
        <f t="shared" si="19"/>
        <v>12.445436702060544</v>
      </c>
      <c r="AZ34" s="999">
        <f t="shared" si="20"/>
        <v>10.378091761126658</v>
      </c>
      <c r="BA34" s="1032">
        <f t="shared" si="21"/>
        <v>46.282444624049468</v>
      </c>
      <c r="BB34" s="976">
        <f t="shared" si="22"/>
        <v>20.934242624451592</v>
      </c>
      <c r="BC34" s="976">
        <f t="shared" si="23"/>
        <v>40.554639283068745</v>
      </c>
      <c r="BD34" s="1032">
        <f t="shared" si="24"/>
        <v>89.956635191631591</v>
      </c>
      <c r="BE34" s="1061">
        <f t="shared" si="25"/>
        <v>227510.93516228296</v>
      </c>
      <c r="BF34" s="1062">
        <f t="shared" si="26"/>
        <v>48910.595380640778</v>
      </c>
      <c r="BG34" s="1062">
        <f t="shared" si="27"/>
        <v>899.34902881014784</v>
      </c>
      <c r="BH34" s="1063">
        <f t="shared" si="28"/>
        <v>16266.286651719191</v>
      </c>
      <c r="BI34" s="1064">
        <f>+[17]gan!DT34+[17]gan!DU34+[17]gan!DV34+[17]gan!DW34+[17]gan!DX34+[17]gan!DY34+[17]gan!DZ34</f>
        <v>5814.3019489128137</v>
      </c>
      <c r="BJ34" s="1065">
        <f>[17]gan!O34/15.5*1000*0.005+SUM([17]gan!EH34:EN34)+[17]FCI!L35</f>
        <v>14686.252294529715</v>
      </c>
      <c r="BK34" s="1066">
        <f t="shared" si="29"/>
        <v>2125.1490810329688</v>
      </c>
      <c r="BL34" s="1065" t="str">
        <f t="shared" si="30"/>
        <v>-</v>
      </c>
      <c r="BM34" s="1061">
        <f>IF(-VLOOKUP(A34,[17]GJha!$T$16:$AE$22,10,FALSE)*E34/0.8&gt;0,-VLOOKUP(A34,[17]GJha!$T$16:$AE$22,10,FALSE)*E34/0.8,0)</f>
        <v>11333.230968692727</v>
      </c>
      <c r="BN34" s="1061">
        <f>IF(-VLOOKUP(A34,[17]GJha!$T$16:$AE$22,11,FALSE)*O34/0.8&gt;0,-VLOOKUP(A34,[17]GJha!$T$16:$AE$22,11,FALSE)*O34/0.8,0)</f>
        <v>1227.8722448040196</v>
      </c>
      <c r="BO34" s="1061">
        <f>IF(-VLOOKUP(A34,[17]GJha!$T$16:$AE$22,12,FALSE)*W34/0.8&gt;0,-VLOOKUP(A34,[17]GJha!$T$16:$AE$22,12,FALSE)*W34/0.8,0)</f>
        <v>0</v>
      </c>
      <c r="BP34" s="1061">
        <f t="shared" si="31"/>
        <v>29.411347466420217</v>
      </c>
      <c r="BQ34" s="1061">
        <f t="shared" si="32"/>
        <v>54173.773321997272</v>
      </c>
      <c r="BR34" s="1061">
        <f t="shared" si="33"/>
        <v>7.8841077650888041</v>
      </c>
      <c r="BS34" s="1061">
        <f t="shared" si="34"/>
        <v>25247.955817945978</v>
      </c>
      <c r="BT34" s="1061">
        <f t="shared" si="35"/>
        <v>0</v>
      </c>
      <c r="BU34" s="1061">
        <f t="shared" si="36"/>
        <v>609.85048260000008</v>
      </c>
      <c r="BV34" s="1063">
        <f t="shared" si="37"/>
        <v>80031.579622543257</v>
      </c>
      <c r="BW34" s="974">
        <f t="shared" si="38"/>
        <v>0</v>
      </c>
      <c r="BX34" s="1067">
        <f t="shared" si="39"/>
        <v>0.14383532833481105</v>
      </c>
      <c r="BY34" s="1067">
        <f t="shared" si="40"/>
        <v>0.14794656612618423</v>
      </c>
      <c r="BZ34" s="1067">
        <f t="shared" si="41"/>
        <v>1.009696789615972E-3</v>
      </c>
      <c r="CA34" s="1067">
        <f t="shared" si="42"/>
        <v>0.70720840874938884</v>
      </c>
      <c r="CE34" s="1061"/>
      <c r="CF34" s="1061"/>
      <c r="CG34" s="1061"/>
      <c r="CH34" s="1061"/>
      <c r="CI34" s="1061"/>
      <c r="CJ34" s="1061"/>
      <c r="CK34" s="1061"/>
      <c r="CL34" s="1061"/>
      <c r="CM34" s="1061"/>
      <c r="CN34" s="1061"/>
      <c r="CO34" s="1061"/>
      <c r="CP34" s="1061"/>
      <c r="CQ34" s="1061"/>
      <c r="CR34" s="1061"/>
      <c r="CS34" s="1061"/>
      <c r="CT34" s="1061"/>
    </row>
    <row r="35" spans="1:98">
      <c r="A35" s="272">
        <v>2</v>
      </c>
      <c r="B35" s="272">
        <f>+VLOOKUP(C35,[20]GIS!B:C,2,FALSE)</f>
        <v>8056</v>
      </c>
      <c r="C35" s="779" t="s">
        <v>142</v>
      </c>
      <c r="D35" s="1030">
        <f>+[17]GJha!M$9</f>
        <v>61.466762283646368</v>
      </c>
      <c r="E35" s="1031">
        <f>+VLOOKUP(B35,[17]GIS!B:J,3,FALSE)</f>
        <v>253.32536750200001</v>
      </c>
      <c r="F35" s="1032">
        <f t="shared" si="0"/>
        <v>15571.090144662789</v>
      </c>
      <c r="G35" s="1033">
        <f>+E35*[17]GJha!M$24</f>
        <v>4540.4141526578842</v>
      </c>
      <c r="H35" s="1034">
        <f>+E35*[17]GJha!M$30</f>
        <v>591.24588842795049</v>
      </c>
      <c r="I35" s="1035">
        <f>+E35*[17]GJha!M$36</f>
        <v>2152.7888308970655</v>
      </c>
      <c r="J35" s="1035">
        <f>+$E35*VLOOKUP(A35,[17]GJha!$T$16:$V$22,2,FALSE)</f>
        <v>3282.3015904961071</v>
      </c>
      <c r="K35" s="1035">
        <f>+$E35*VLOOKUP(A35,[17]GJha!$T$16:$Z$22,3,FALSE)</f>
        <v>5011.1742943885019</v>
      </c>
      <c r="L35" s="1035">
        <f>+$E35*VLOOKUP(A35,[17]GJha!$T$16:$Z$22,4,FALSE)</f>
        <v>2629.0339093568891</v>
      </c>
      <c r="M35" s="1036">
        <f>+[17]gan!BB35</f>
        <v>435.2751729557329</v>
      </c>
      <c r="N35" s="1030">
        <f>+[17]GJha!M$16</f>
        <v>46.462995787042395</v>
      </c>
      <c r="O35" s="1037">
        <f>+VLOOKUP(B35,[17]GIS!B:J,4,FALSE)</f>
        <v>120.411448869</v>
      </c>
      <c r="P35" s="1038">
        <f t="shared" si="1"/>
        <v>5594.6766415120173</v>
      </c>
      <c r="Q35" s="1039">
        <f t="shared" si="43"/>
        <v>5594.6766415120173</v>
      </c>
      <c r="R35" s="1040">
        <f>+O35*VLOOKUP($A35,[17]GJha!$T$16:$X$22,5,FALSE)</f>
        <v>83.383137775898916</v>
      </c>
      <c r="S35" s="1041">
        <f t="shared" si="2"/>
        <v>671.36119698144205</v>
      </c>
      <c r="T35" s="1042">
        <f t="shared" si="3"/>
        <v>4818.1918796237142</v>
      </c>
      <c r="U35" s="1043">
        <f>+R35*(1-[17]gan!CN35)</f>
        <v>83.383137775898916</v>
      </c>
      <c r="V35" s="1030">
        <f>+[17]GJha!L$18</f>
        <v>15.360012303461151</v>
      </c>
      <c r="W35" s="1044">
        <f>+VLOOKUP(B35,[17]GIS!B:J,5,FALSE)</f>
        <v>5.0753951749999997</v>
      </c>
      <c r="X35" s="1032">
        <f t="shared" si="4"/>
        <v>77.958132332927349</v>
      </c>
      <c r="Y35" s="1045">
        <f t="shared" si="5"/>
        <v>69.869773739502691</v>
      </c>
      <c r="Z35" s="1046">
        <f>+W35*0.45*[17]GJha!I$18</f>
        <v>8.0883585934246636</v>
      </c>
      <c r="AA35" s="1042">
        <f t="shared" si="6"/>
        <v>9.3549758799512812</v>
      </c>
      <c r="AB35" s="1042">
        <f t="shared" si="7"/>
        <v>88.806219535044988</v>
      </c>
      <c r="AC35" s="1043">
        <f>+Z35*(1-[17]gan!CN35)</f>
        <v>8.0883585934246636</v>
      </c>
      <c r="AD35" s="1047">
        <f t="shared" si="8"/>
        <v>45.977400000000003</v>
      </c>
      <c r="AE35" s="1044">
        <f>+VLOOKUP(B35,[17]GIS!B:J,6,FALSE)</f>
        <v>86.269970415999992</v>
      </c>
      <c r="AF35" s="1048">
        <f t="shared" si="9"/>
        <v>3966.4689378045982</v>
      </c>
      <c r="AG35" s="1049">
        <f t="shared" si="10"/>
        <v>3627.8679309188396</v>
      </c>
      <c r="AH35" s="1050">
        <f>+AG35*([17]gan!AU35*[17]gan!BJ35+(1-[17]gan!AU35)*[17]gan!CA35)</f>
        <v>434.31285811215184</v>
      </c>
      <c r="AI35" s="1051">
        <f t="shared" si="11"/>
        <v>338.60100688575841</v>
      </c>
      <c r="AJ35" s="1052">
        <f t="shared" si="12"/>
        <v>3532.1560796924464</v>
      </c>
      <c r="AK35" s="1053">
        <f>+[17]GJha!B$12</f>
        <v>16.866810356757295</v>
      </c>
      <c r="AL35" s="1044">
        <f>+VLOOKUP(B35,[17]GIS!B:J,8,FALSE)</f>
        <v>275.73438040000002</v>
      </c>
      <c r="AM35" s="1054">
        <f t="shared" si="13"/>
        <v>4650.7595030447756</v>
      </c>
      <c r="AN35" s="1050">
        <f>+AL35*AK$4*([17]gan!AU35*[17]gan!BJ35+(1-[17]gan!AU35)*[17]gan!CA35)+[17]gan!CS35/[17]gan!CT$3</f>
        <v>1582.7555996274662</v>
      </c>
      <c r="AO35" s="1055"/>
      <c r="AP35" s="1056">
        <f t="shared" si="14"/>
        <v>0</v>
      </c>
      <c r="AQ35" s="1041">
        <f>+[17]GJha!D$5*'LP56'!AL35</f>
        <v>31082.985233731204</v>
      </c>
      <c r="AR35" s="1057">
        <f t="shared" si="15"/>
        <v>24849.470131058959</v>
      </c>
      <c r="AS35" s="1030">
        <f>+[17]GJha!B$13</f>
        <v>12.445436702060544</v>
      </c>
      <c r="AT35" s="1058">
        <f>+VLOOKUP(B35,[17]GIS!B:J,7,FALSE)</f>
        <v>291.54731950400003</v>
      </c>
      <c r="AU35" s="1032">
        <f t="shared" si="16"/>
        <v>3628.4337105424538</v>
      </c>
      <c r="AV35" s="1059"/>
      <c r="AW35" s="1072">
        <f t="shared" si="17"/>
        <v>0</v>
      </c>
      <c r="AX35" s="1041">
        <f t="shared" si="18"/>
        <v>3628.4337105424538</v>
      </c>
      <c r="AY35" s="1060">
        <f t="shared" si="19"/>
        <v>12.445436702060544</v>
      </c>
      <c r="AZ35" s="999">
        <f t="shared" si="20"/>
        <v>10.378091761126658</v>
      </c>
      <c r="BA35" s="1032">
        <f t="shared" si="21"/>
        <v>46.282444624049454</v>
      </c>
      <c r="BB35" s="976">
        <f t="shared" si="22"/>
        <v>20.934242624451588</v>
      </c>
      <c r="BC35" s="976">
        <f t="shared" si="23"/>
        <v>40.943054259322636</v>
      </c>
      <c r="BD35" s="1032">
        <f t="shared" si="24"/>
        <v>90.121043647188785</v>
      </c>
      <c r="BE35" s="1061">
        <f t="shared" si="25"/>
        <v>40318.27959904023</v>
      </c>
      <c r="BF35" s="1062">
        <f t="shared" si="26"/>
        <v>15290.995243909912</v>
      </c>
      <c r="BG35" s="1062">
        <f t="shared" si="27"/>
        <v>591.24588842795049</v>
      </c>
      <c r="BH35" s="1063">
        <f t="shared" si="28"/>
        <v>10445.302400938095</v>
      </c>
      <c r="BI35" s="1064">
        <f>+[17]gan!DT35+[17]gan!DU35+[17]gan!DV35+[17]gan!DW35+[17]gan!DX35+[17]gan!DY35+[17]gan!DZ35</f>
        <v>3157.8639149695068</v>
      </c>
      <c r="BJ35" s="1065">
        <f>[17]gan!O35/15.5*1000*0.005+SUM([17]gan!EH35:EN35)+[17]FCI!L36</f>
        <v>6600.013552189952</v>
      </c>
      <c r="BK35" s="1066">
        <f t="shared" si="29"/>
        <v>-1799.9636925036421</v>
      </c>
      <c r="BL35" s="1065" t="str">
        <f t="shared" si="30"/>
        <v>MINING</v>
      </c>
      <c r="BM35" s="1061">
        <f>IF(-VLOOKUP(A35,[17]GJha!$T$16:$AE$22,10,FALSE)*E35/0.8&gt;0,-VLOOKUP(A35,[17]GJha!$T$16:$AE$22,10,FALSE)*E35/0.8,0)</f>
        <v>7450.6404056599176</v>
      </c>
      <c r="BN35" s="1061">
        <f>IF(-VLOOKUP(A35,[17]GJha!$T$16:$AE$22,11,FALSE)*O35/0.8&gt;0,-VLOOKUP(A35,[17]GJha!$T$16:$AE$22,11,FALSE)*O35/0.8,0)</f>
        <v>949.33683903367637</v>
      </c>
      <c r="BO35" s="1061">
        <f>IF(-VLOOKUP(A35,[17]GJha!$T$16:$AE$22,12,FALSE)*W35/0.8&gt;0,-VLOOKUP(A35,[17]GJha!$T$16:$AE$22,12,FALSE)*W35/0.8,0)</f>
        <v>0</v>
      </c>
      <c r="BP35" s="1061">
        <f t="shared" si="31"/>
        <v>29.411347466420214</v>
      </c>
      <c r="BQ35" s="1061">
        <f t="shared" si="32"/>
        <v>35614.672069680084</v>
      </c>
      <c r="BR35" s="1061">
        <f t="shared" si="33"/>
        <v>7.8841077650888041</v>
      </c>
      <c r="BS35" s="1061">
        <f t="shared" si="34"/>
        <v>19520.609468696322</v>
      </c>
      <c r="BT35" s="1061">
        <f t="shared" si="35"/>
        <v>0</v>
      </c>
      <c r="BU35" s="1061">
        <f t="shared" si="36"/>
        <v>862.81717974999992</v>
      </c>
      <c r="BV35" s="1063">
        <f t="shared" si="37"/>
        <v>55998.098718126406</v>
      </c>
      <c r="BW35" s="974">
        <f t="shared" si="38"/>
        <v>0</v>
      </c>
      <c r="BX35" s="1067">
        <f t="shared" si="39"/>
        <v>0.32539996555131562</v>
      </c>
      <c r="BY35" s="1067">
        <f t="shared" si="40"/>
        <v>0.36588047751438946</v>
      </c>
      <c r="BZ35" s="1067">
        <f t="shared" si="41"/>
        <v>4.5693411465372322E-3</v>
      </c>
      <c r="CA35" s="1067">
        <f t="shared" si="42"/>
        <v>0.30415021578775758</v>
      </c>
      <c r="CE35" s="1061"/>
      <c r="CF35" s="1061"/>
      <c r="CG35" s="1061"/>
      <c r="CH35" s="1061"/>
      <c r="CI35" s="1061"/>
      <c r="CJ35" s="1061"/>
      <c r="CK35" s="1061"/>
      <c r="CL35" s="1061"/>
      <c r="CM35" s="1061"/>
      <c r="CN35" s="1061"/>
      <c r="CO35" s="1061"/>
      <c r="CP35" s="1061"/>
      <c r="CQ35" s="1061"/>
      <c r="CR35" s="1061"/>
      <c r="CS35" s="1061"/>
      <c r="CT35" s="1061"/>
    </row>
    <row r="36" spans="1:98">
      <c r="A36" s="272">
        <v>2</v>
      </c>
      <c r="B36" s="272">
        <f>+VLOOKUP(C36,[20]GIS!B:C,2,FALSE)</f>
        <v>8066</v>
      </c>
      <c r="C36" s="696" t="s">
        <v>143</v>
      </c>
      <c r="D36" s="1030">
        <f>+[17]GJha!M$9</f>
        <v>61.466762283646368</v>
      </c>
      <c r="E36" s="1031">
        <f>+VLOOKUP(B36,[17]GIS!B:J,3,FALSE)</f>
        <v>59.023132515000007</v>
      </c>
      <c r="F36" s="1032">
        <f t="shared" si="0"/>
        <v>3627.960855535664</v>
      </c>
      <c r="G36" s="1033">
        <f>+E36*[17]GJha!M$24</f>
        <v>1057.8864203293497</v>
      </c>
      <c r="H36" s="1034">
        <f>+E36*[17]GJha!M$30</f>
        <v>137.75637539085508</v>
      </c>
      <c r="I36" s="1035">
        <f>+E36*[17]GJha!M$36</f>
        <v>501.58553679724258</v>
      </c>
      <c r="J36" s="1035">
        <f>+$E36*VLOOKUP(A36,[17]GJha!$T$16:$V$22,2,FALSE)</f>
        <v>764.75452750904435</v>
      </c>
      <c r="K36" s="1035">
        <f>+$E36*VLOOKUP(A36,[17]GJha!$T$16:$Z$22,3,FALSE)</f>
        <v>1167.5704148780878</v>
      </c>
      <c r="L36" s="1035">
        <f>+$E36*VLOOKUP(A36,[17]GJha!$T$16:$Z$22,4,FALSE)</f>
        <v>612.54748526980859</v>
      </c>
      <c r="M36" s="1036">
        <f>+[17]gan!BB36</f>
        <v>8.2738941481016493E-13</v>
      </c>
      <c r="N36" s="1030">
        <f>+[17]GJha!M$16</f>
        <v>46.462995787042395</v>
      </c>
      <c r="O36" s="1037">
        <f>+VLOOKUP(B36,[17]GIS!B:J,4,FALSE)</f>
        <v>91.278958947000007</v>
      </c>
      <c r="P36" s="1038">
        <f t="shared" si="1"/>
        <v>4241.0938850000766</v>
      </c>
      <c r="Q36" s="1039">
        <f t="shared" si="43"/>
        <v>4241.0938850000766</v>
      </c>
      <c r="R36" s="1040">
        <f>+O36*VLOOKUP($A36,[17]GJha!$T$16:$X$22,5,FALSE)</f>
        <v>63.209321716564872</v>
      </c>
      <c r="S36" s="1041">
        <f t="shared" si="2"/>
        <v>508.93126620000919</v>
      </c>
      <c r="T36" s="1042">
        <f t="shared" si="3"/>
        <v>3652.4727748888381</v>
      </c>
      <c r="U36" s="1043">
        <f>+R36*(1-[17]gan!CN36)</f>
        <v>57.796303756248946</v>
      </c>
      <c r="V36" s="1030">
        <f>+[17]GJha!L$18</f>
        <v>15.360012303461151</v>
      </c>
      <c r="W36" s="1044">
        <f>+VLOOKUP(B36,[17]GIS!B:J,5,FALSE)</f>
        <v>185.88579951899999</v>
      </c>
      <c r="X36" s="1032">
        <f t="shared" si="4"/>
        <v>2855.2081676505527</v>
      </c>
      <c r="Y36" s="1045">
        <f t="shared" si="5"/>
        <v>2558.9729087014566</v>
      </c>
      <c r="Z36" s="1046">
        <f>+W36*0.45*[17]GJha!I$18</f>
        <v>296.23525894909608</v>
      </c>
      <c r="AA36" s="1042">
        <f t="shared" si="6"/>
        <v>342.62498011806633</v>
      </c>
      <c r="AB36" s="1042">
        <f t="shared" si="7"/>
        <v>3252.51818850375</v>
      </c>
      <c r="AC36" s="1043">
        <f>+Z36*(1-[17]gan!CN36)</f>
        <v>270.86674155919866</v>
      </c>
      <c r="AD36" s="1047">
        <f t="shared" si="8"/>
        <v>45.977399999999996</v>
      </c>
      <c r="AE36" s="1044">
        <f>+VLOOKUP(B36,[17]GIS!B:J,6,FALSE)</f>
        <v>36.465610591000001</v>
      </c>
      <c r="AF36" s="1048">
        <f t="shared" si="9"/>
        <v>1676.5939643866434</v>
      </c>
      <c r="AG36" s="1049">
        <f t="shared" si="10"/>
        <v>1533.4700893780275</v>
      </c>
      <c r="AH36" s="1050">
        <f>+AG36*([17]gan!AU36*[17]gan!BJ36+(1-[17]gan!AU36)*[17]gan!CA36)</f>
        <v>59.25893557552358</v>
      </c>
      <c r="AI36" s="1051">
        <f t="shared" si="11"/>
        <v>143.1238750086159</v>
      </c>
      <c r="AJ36" s="1052">
        <f t="shared" si="12"/>
        <v>1617.3350288111199</v>
      </c>
      <c r="AK36" s="1053">
        <f>+[17]GJha!B$12</f>
        <v>16.866810356757295</v>
      </c>
      <c r="AL36" s="1044">
        <f>+VLOOKUP(B36,[17]GIS!B:J,8,FALSE)</f>
        <v>841.20756327000004</v>
      </c>
      <c r="AM36" s="1054">
        <f t="shared" si="13"/>
        <v>14188.488440345003</v>
      </c>
      <c r="AN36" s="1050">
        <f>+AL36*AK$4*([17]gan!AU36*[17]gan!BJ36+(1-[17]gan!AU36)*[17]gan!CA36)+[17]gan!CS36/[17]gan!CT$3</f>
        <v>3614.7223990163689</v>
      </c>
      <c r="AO36" s="1055"/>
      <c r="AP36" s="1056">
        <f t="shared" si="14"/>
        <v>0</v>
      </c>
      <c r="AQ36" s="1041">
        <f>+[17]GJha!D$5*'LP56'!AL36</f>
        <v>94827.64619230057</v>
      </c>
      <c r="AR36" s="1057">
        <f t="shared" si="15"/>
        <v>77024.43535293921</v>
      </c>
      <c r="AS36" s="1030">
        <f>+[17]GJha!B$13</f>
        <v>12.445436702060544</v>
      </c>
      <c r="AT36" s="1058">
        <f>+VLOOKUP(B36,[17]GIS!B:J,7,FALSE)</f>
        <v>404.43165114999999</v>
      </c>
      <c r="AU36" s="1032">
        <f t="shared" si="16"/>
        <v>5033.3285146971566</v>
      </c>
      <c r="AV36" s="1059"/>
      <c r="AW36" s="1056">
        <f t="shared" si="17"/>
        <v>0</v>
      </c>
      <c r="AX36" s="1041">
        <f t="shared" si="18"/>
        <v>5033.3285146971566</v>
      </c>
      <c r="AY36" s="1060">
        <f t="shared" si="19"/>
        <v>12.445436702060544</v>
      </c>
      <c r="AZ36" s="999">
        <f t="shared" si="20"/>
        <v>10.378091761126658</v>
      </c>
      <c r="BA36" s="1032">
        <f t="shared" si="21"/>
        <v>46.223142699238302</v>
      </c>
      <c r="BB36" s="976">
        <f t="shared" si="22"/>
        <v>20.797768953759469</v>
      </c>
      <c r="BC36" s="976">
        <f t="shared" si="23"/>
        <v>44.35233642324615</v>
      </c>
      <c r="BD36" s="1032">
        <f t="shared" si="24"/>
        <v>91.564126044616756</v>
      </c>
      <c r="BE36" s="1061">
        <f t="shared" si="25"/>
        <v>92372.85663674341</v>
      </c>
      <c r="BF36" s="1062">
        <f t="shared" si="26"/>
        <v>22046.441654375885</v>
      </c>
      <c r="BG36" s="1062">
        <f t="shared" si="27"/>
        <v>137.75637539085508</v>
      </c>
      <c r="BH36" s="1063">
        <f t="shared" si="28"/>
        <v>2523.9509501101106</v>
      </c>
      <c r="BI36" s="1064">
        <f>+[17]gan!DT36+[17]gan!DU36+[17]gan!DV36+[17]gan!DW36+[17]gan!DX36+[17]gan!DY36+[17]gan!DZ36</f>
        <v>984.0451238034957</v>
      </c>
      <c r="BJ36" s="1065">
        <f>[17]gan!O36/15.5*1000*0.005+SUM([17]gan!EH36:EN36)+[17]FCI!L37</f>
        <v>2841.1880652789873</v>
      </c>
      <c r="BK36" s="1066">
        <f t="shared" si="29"/>
        <v>385.58505730049251</v>
      </c>
      <c r="BL36" s="1065" t="str">
        <f t="shared" si="30"/>
        <v>-</v>
      </c>
      <c r="BM36" s="1061">
        <f>IF(-VLOOKUP(A36,[17]GJha!$T$16:$AE$22,10,FALSE)*E36/0.8&gt;0,-VLOOKUP(A36,[17]GJha!$T$16:$AE$22,10,FALSE)*E36/0.8,0)</f>
        <v>1735.9498589552302</v>
      </c>
      <c r="BN36" s="1061">
        <f>IF(-VLOOKUP(A36,[17]GJha!$T$16:$AE$22,11,FALSE)*O36/0.8&gt;0,-VLOOKUP(A36,[17]GJha!$T$16:$AE$22,11,FALSE)*O36/0.8,0)</f>
        <v>719.65314902326475</v>
      </c>
      <c r="BO36" s="1061">
        <f>IF(-VLOOKUP(A36,[17]GJha!$T$16:$AE$22,12,FALSE)*W36/0.8&gt;0,-VLOOKUP(A36,[17]GJha!$T$16:$AE$22,12,FALSE)*W36/0.8,0)</f>
        <v>0</v>
      </c>
      <c r="BP36" s="1061">
        <f t="shared" si="31"/>
        <v>29.411347466420217</v>
      </c>
      <c r="BQ36" s="1061">
        <f t="shared" si="32"/>
        <v>8297.9826685947719</v>
      </c>
      <c r="BR36" s="1061">
        <f t="shared" si="33"/>
        <v>7.8841077650888023</v>
      </c>
      <c r="BS36" s="1061">
        <f t="shared" si="34"/>
        <v>14797.769871966737</v>
      </c>
      <c r="BT36" s="1061">
        <f t="shared" si="35"/>
        <v>0</v>
      </c>
      <c r="BU36" s="1061">
        <f t="shared" si="36"/>
        <v>31600.585918229997</v>
      </c>
      <c r="BV36" s="1063">
        <f t="shared" si="37"/>
        <v>54696.338458791506</v>
      </c>
      <c r="BW36" s="974">
        <f t="shared" si="38"/>
        <v>0</v>
      </c>
      <c r="BX36" s="1067">
        <f t="shared" si="39"/>
        <v>4.7984451954375874E-2</v>
      </c>
      <c r="BY36" s="1067">
        <f t="shared" si="40"/>
        <v>0.19237090281906258</v>
      </c>
      <c r="BZ36" s="1067">
        <f t="shared" si="41"/>
        <v>0.11607192438665218</v>
      </c>
      <c r="CA36" s="1067">
        <f t="shared" si="42"/>
        <v>0.64357272083990946</v>
      </c>
      <c r="CE36" s="1061"/>
      <c r="CF36" s="1061"/>
      <c r="CG36" s="1061"/>
      <c r="CH36" s="1061"/>
      <c r="CI36" s="1061"/>
      <c r="CJ36" s="1061"/>
      <c r="CK36" s="1061"/>
      <c r="CL36" s="1061"/>
      <c r="CM36" s="1061"/>
      <c r="CN36" s="1061"/>
      <c r="CO36" s="1061"/>
      <c r="CP36" s="1061"/>
      <c r="CQ36" s="1061"/>
      <c r="CR36" s="1061"/>
      <c r="CS36" s="1061"/>
      <c r="CT36" s="1061"/>
    </row>
    <row r="37" spans="1:98">
      <c r="A37" s="272">
        <v>2</v>
      </c>
      <c r="B37" s="272">
        <f>+VLOOKUP(C37,[20]GIS!B:C,2,FALSE)</f>
        <v>8068</v>
      </c>
      <c r="C37" s="779" t="s">
        <v>144</v>
      </c>
      <c r="D37" s="1030">
        <f>+[17]GJha!M$9</f>
        <v>61.466762283646368</v>
      </c>
      <c r="E37" s="1031">
        <f>+VLOOKUP(B37,[17]GIS!B:J,3,FALSE)</f>
        <v>241.63645558299999</v>
      </c>
      <c r="F37" s="1032">
        <f t="shared" si="0"/>
        <v>14852.610574383134</v>
      </c>
      <c r="G37" s="1033">
        <f>+E37*[17]GJha!M$24</f>
        <v>4330.9108501282626</v>
      </c>
      <c r="H37" s="1034">
        <f>+E37*[17]GJha!M$30</f>
        <v>563.96468409988154</v>
      </c>
      <c r="I37" s="1035">
        <f>+E37*[17]GJha!M$36</f>
        <v>2053.4550797109978</v>
      </c>
      <c r="J37" s="1035">
        <f>+$E37*VLOOKUP(A37,[17]GJha!$T$16:$V$22,2,FALSE)</f>
        <v>3130.849982782167</v>
      </c>
      <c r="K37" s="1035">
        <f>+$E37*VLOOKUP(A37,[17]GJha!$T$16:$Z$22,3,FALSE)</f>
        <v>4779.9492279237238</v>
      </c>
      <c r="L37" s="1035">
        <f>+$E37*VLOOKUP(A37,[17]GJha!$T$16:$Z$22,4,FALSE)</f>
        <v>2507.7253088737798</v>
      </c>
      <c r="M37" s="1036">
        <f>+[17]gan!BB37</f>
        <v>2010.8529070625118</v>
      </c>
      <c r="N37" s="1030">
        <f>+[17]GJha!M$16</f>
        <v>46.462995787042395</v>
      </c>
      <c r="O37" s="1037">
        <f>+VLOOKUP(B37,[17]GIS!B:J,4,FALSE)</f>
        <v>201.01345801400001</v>
      </c>
      <c r="P37" s="1038">
        <f t="shared" si="1"/>
        <v>9339.6874528433054</v>
      </c>
      <c r="Q37" s="1039">
        <f t="shared" si="43"/>
        <v>9339.6874528433054</v>
      </c>
      <c r="R37" s="1040">
        <f>+O37*VLOOKUP($A37,[17]GJha!$T$16:$X$22,5,FALSE)</f>
        <v>139.19883052504653</v>
      </c>
      <c r="S37" s="1041">
        <f t="shared" si="2"/>
        <v>1120.7624943411965</v>
      </c>
      <c r="T37" s="1042">
        <f t="shared" si="3"/>
        <v>8043.4329143554041</v>
      </c>
      <c r="U37" s="1043">
        <f>+R37*(1-[17]gan!CN37)</f>
        <v>139.19883052504653</v>
      </c>
      <c r="V37" s="1030">
        <f>+[17]GJha!L$18</f>
        <v>15.360012303461151</v>
      </c>
      <c r="W37" s="1044">
        <f>+VLOOKUP(B37,[17]GIS!B:J,5,FALSE)</f>
        <v>21.184833186999999</v>
      </c>
      <c r="X37" s="1032">
        <f t="shared" si="4"/>
        <v>325.39929839909206</v>
      </c>
      <c r="Y37" s="1045">
        <f t="shared" si="5"/>
        <v>291.63827651800483</v>
      </c>
      <c r="Z37" s="1046">
        <f>+W37*0.45*[17]GJha!I$18</f>
        <v>33.76102188108721</v>
      </c>
      <c r="AA37" s="1042">
        <f t="shared" si="6"/>
        <v>39.047915807891044</v>
      </c>
      <c r="AB37" s="1042">
        <f t="shared" si="7"/>
        <v>370.67950020621373</v>
      </c>
      <c r="AC37" s="1043">
        <f>+Z37*(1-[17]gan!CN37)</f>
        <v>33.76102188108721</v>
      </c>
      <c r="AD37" s="1047">
        <f t="shared" si="8"/>
        <v>45.977399999999996</v>
      </c>
      <c r="AE37" s="1044">
        <f>+VLOOKUP(B37,[17]GIS!B:J,6,FALSE)</f>
        <v>16.071388876</v>
      </c>
      <c r="AF37" s="1048">
        <f t="shared" si="9"/>
        <v>738.92067490740237</v>
      </c>
      <c r="AG37" s="1049">
        <f t="shared" si="10"/>
        <v>675.84208070799002</v>
      </c>
      <c r="AH37" s="1050">
        <f>+AG37*([17]gan!AU37*[17]gan!BJ37+(1-[17]gan!AU37)*[17]gan!CA37)</f>
        <v>0</v>
      </c>
      <c r="AI37" s="1051">
        <f t="shared" si="11"/>
        <v>63.078594199412407</v>
      </c>
      <c r="AJ37" s="1052">
        <f t="shared" si="12"/>
        <v>738.92067490740237</v>
      </c>
      <c r="AK37" s="1053">
        <f>+[17]GJha!B$12</f>
        <v>16.866810356757295</v>
      </c>
      <c r="AL37" s="1044">
        <f>+VLOOKUP(B37,[17]GIS!B:J,8,FALSE)</f>
        <v>1460.4656579159998</v>
      </c>
      <c r="AM37" s="1054">
        <f t="shared" si="13"/>
        <v>24633.397284625942</v>
      </c>
      <c r="AN37" s="1050">
        <f>+AL37*AK$4*([17]gan!AU37*[17]gan!BJ37+(1-[17]gan!AU37)*[17]gan!CA37)+[17]gan!CS37/[17]gan!CT$3</f>
        <v>5271.1214153443743</v>
      </c>
      <c r="AO37" s="1055"/>
      <c r="AP37" s="1056">
        <f t="shared" si="14"/>
        <v>0</v>
      </c>
      <c r="AQ37" s="1041">
        <f>+[17]GJha!D$5*'LP56'!AL37</f>
        <v>164635.37268555484</v>
      </c>
      <c r="AR37" s="1057">
        <f t="shared" si="15"/>
        <v>134730.85398558452</v>
      </c>
      <c r="AS37" s="1030">
        <f>+[17]GJha!B$13</f>
        <v>12.445436702060544</v>
      </c>
      <c r="AT37" s="1058">
        <f>+VLOOKUP(B37,[17]GIS!B:J,7,FALSE)</f>
        <v>431.66851579400003</v>
      </c>
      <c r="AU37" s="1032">
        <f t="shared" si="16"/>
        <v>5372.3031895866498</v>
      </c>
      <c r="AV37" s="1059"/>
      <c r="AW37" s="1072">
        <f t="shared" si="17"/>
        <v>0</v>
      </c>
      <c r="AX37" s="1041">
        <f t="shared" si="18"/>
        <v>5372.3031895866498</v>
      </c>
      <c r="AY37" s="1060">
        <f t="shared" si="19"/>
        <v>12.445436702060544</v>
      </c>
      <c r="AZ37" s="999">
        <f t="shared" si="20"/>
        <v>10.378091761126658</v>
      </c>
      <c r="BA37" s="1032">
        <f t="shared" si="21"/>
        <v>46.282444624049461</v>
      </c>
      <c r="BB37" s="976">
        <f t="shared" si="22"/>
        <v>20.934242624451592</v>
      </c>
      <c r="BC37" s="976">
        <f t="shared" si="23"/>
        <v>45.977399999999996</v>
      </c>
      <c r="BD37" s="1032">
        <f t="shared" si="24"/>
        <v>92.25198364324271</v>
      </c>
      <c r="BE37" s="1061">
        <f t="shared" si="25"/>
        <v>153096.68583606917</v>
      </c>
      <c r="BF37" s="1062">
        <f t="shared" si="26"/>
        <v>40606.486771178024</v>
      </c>
      <c r="BG37" s="1062">
        <f t="shared" si="27"/>
        <v>563.96468409988154</v>
      </c>
      <c r="BH37" s="1063">
        <f t="shared" si="28"/>
        <v>7953.4013833543759</v>
      </c>
      <c r="BI37" s="1064">
        <f>+[17]gan!DT37+[17]gan!DU37+[17]gan!DV37+[17]gan!DW37+[17]gan!DX37+[17]gan!DY37+[17]gan!DZ37</f>
        <v>1953.0031661779074</v>
      </c>
      <c r="BJ37" s="1065">
        <f>[17]gan!O37/15.5*1000*0.005+SUM([17]gan!EH37:EN37)+[17]FCI!L38</f>
        <v>5646.9349377704129</v>
      </c>
      <c r="BK37" s="1066">
        <f t="shared" si="29"/>
        <v>-3044.7305831509457</v>
      </c>
      <c r="BL37" s="1065" t="str">
        <f t="shared" si="30"/>
        <v>MINING</v>
      </c>
      <c r="BM37" s="1061">
        <f>IF(-VLOOKUP(A37,[17]GJha!$T$16:$AE$22,10,FALSE)*E37/0.8&gt;0,-VLOOKUP(A37,[17]GJha!$T$16:$AE$22,10,FALSE)*E37/0.8,0)</f>
        <v>7106.8537557058289</v>
      </c>
      <c r="BN37" s="1061">
        <f>IF(-VLOOKUP(A37,[17]GJha!$T$16:$AE$22,11,FALSE)*O37/0.8&gt;0,-VLOOKUP(A37,[17]GJha!$T$16:$AE$22,11,FALSE)*O37/0.8,0)</f>
        <v>1584.8117652155295</v>
      </c>
      <c r="BO37" s="1061">
        <f>IF(-VLOOKUP(A37,[17]GJha!$T$16:$AE$22,12,FALSE)*W37/0.8&gt;0,-VLOOKUP(A37,[17]GJha!$T$16:$AE$22,12,FALSE)*W37/0.8,0)</f>
        <v>0</v>
      </c>
      <c r="BP37" s="1061">
        <f t="shared" si="31"/>
        <v>29.411347466420221</v>
      </c>
      <c r="BQ37" s="1061">
        <f t="shared" si="32"/>
        <v>33971.343693404175</v>
      </c>
      <c r="BR37" s="1061">
        <f t="shared" si="33"/>
        <v>7.8841077650888023</v>
      </c>
      <c r="BS37" s="1061">
        <f t="shared" si="34"/>
        <v>32587.476097164472</v>
      </c>
      <c r="BT37" s="1061">
        <f t="shared" si="35"/>
        <v>0</v>
      </c>
      <c r="BU37" s="1061">
        <f t="shared" si="36"/>
        <v>3601.4216417899997</v>
      </c>
      <c r="BV37" s="1063">
        <f t="shared" si="37"/>
        <v>70160.241432358642</v>
      </c>
      <c r="BW37" s="974">
        <f t="shared" si="38"/>
        <v>0</v>
      </c>
      <c r="BX37" s="1067">
        <f t="shared" si="39"/>
        <v>0.15617612508383955</v>
      </c>
      <c r="BY37" s="1067">
        <f t="shared" si="40"/>
        <v>0.23000481439020967</v>
      </c>
      <c r="BZ37" s="1067">
        <f t="shared" si="41"/>
        <v>7.1820612839869225E-3</v>
      </c>
      <c r="CA37" s="1067">
        <f t="shared" si="42"/>
        <v>0.6066369992419639</v>
      </c>
      <c r="CE37" s="1061"/>
      <c r="CF37" s="1061"/>
      <c r="CG37" s="1061"/>
      <c r="CH37" s="1061"/>
      <c r="CI37" s="1061"/>
      <c r="CJ37" s="1061"/>
      <c r="CK37" s="1061"/>
      <c r="CL37" s="1061"/>
      <c r="CM37" s="1061"/>
      <c r="CN37" s="1061"/>
      <c r="CO37" s="1061"/>
      <c r="CP37" s="1061"/>
      <c r="CQ37" s="1061"/>
      <c r="CR37" s="1061"/>
      <c r="CS37" s="1061"/>
      <c r="CT37" s="1061"/>
    </row>
    <row r="38" spans="1:98">
      <c r="A38" s="272">
        <v>2</v>
      </c>
      <c r="B38" s="272">
        <f>+VLOOKUP(C38,[20]GIS!B:C,2,FALSE)</f>
        <v>8069</v>
      </c>
      <c r="C38" s="696" t="s">
        <v>145</v>
      </c>
      <c r="D38" s="1030">
        <f>+[17]GJha!M$9</f>
        <v>61.466762283646368</v>
      </c>
      <c r="E38" s="1031">
        <f>+VLOOKUP(B38,[17]GIS!B:J,3,FALSE)</f>
        <v>113.018307845</v>
      </c>
      <c r="F38" s="1032">
        <f t="shared" ref="F38:F69" si="51">+E38*D38</f>
        <v>6946.8694620085798</v>
      </c>
      <c r="G38" s="1033">
        <f>+E38*[17]GJha!M$24</f>
        <v>2025.655501890596</v>
      </c>
      <c r="H38" s="1034">
        <f>+E38*[17]GJha!M$30</f>
        <v>263.77780673667854</v>
      </c>
      <c r="I38" s="1035">
        <f>+E38*[17]GJha!M$36</f>
        <v>960.4429008227188</v>
      </c>
      <c r="J38" s="1035">
        <f>+$E38*VLOOKUP(A38,[17]GJha!$T$16:$V$22,2,FALSE)</f>
        <v>1464.3625123405513</v>
      </c>
      <c r="K38" s="1035">
        <f>+$E38*VLOOKUP(A38,[17]GJha!$T$16:$Z$22,3,FALSE)</f>
        <v>2235.679926779062</v>
      </c>
      <c r="L38" s="1035">
        <f>+$E38*VLOOKUP(A38,[17]GJha!$T$16:$Z$22,4,FALSE)</f>
        <v>1172.9143695026708</v>
      </c>
      <c r="M38" s="1036">
        <f>+[17]gan!BB38</f>
        <v>8.1444691915071417</v>
      </c>
      <c r="N38" s="1030">
        <f>+[17]GJha!M$16</f>
        <v>46.462995787042395</v>
      </c>
      <c r="O38" s="1037">
        <f>+VLOOKUP(B38,[17]GIS!B:J,4,FALSE)</f>
        <v>394.71549392700001</v>
      </c>
      <c r="P38" s="1038">
        <f t="shared" ref="P38:P69" si="52">N38*O38</f>
        <v>18339.66433141056</v>
      </c>
      <c r="Q38" s="1039">
        <f t="shared" si="43"/>
        <v>18339.66433141056</v>
      </c>
      <c r="R38" s="1040">
        <f>+O38*VLOOKUP($A38,[17]GJha!$T$16:$X$22,5,FALSE)</f>
        <v>273.33460996888982</v>
      </c>
      <c r="S38" s="1041">
        <f t="shared" ref="S38:S69" si="53">0.12*P38</f>
        <v>2200.7597197692671</v>
      </c>
      <c r="T38" s="1042">
        <f t="shared" ref="T38:T69" si="54">2.248*AD$4*O38</f>
        <v>15794.303660192552</v>
      </c>
      <c r="U38" s="1043">
        <f>+R38*(1-[17]gan!CN38)</f>
        <v>273.33460996888982</v>
      </c>
      <c r="V38" s="1030">
        <f>+[17]GJha!L$18</f>
        <v>15.360012303461151</v>
      </c>
      <c r="W38" s="1044">
        <f>+VLOOKUP(B38,[17]GIS!B:J,5,FALSE)</f>
        <v>10.802765976</v>
      </c>
      <c r="X38" s="1032">
        <f t="shared" ref="X38:X69" si="55">V38*W38</f>
        <v>165.93061830277151</v>
      </c>
      <c r="Y38" s="1045">
        <f t="shared" ref="Y38:Y69" si="56">+X38-Z38</f>
        <v>148.71488593081187</v>
      </c>
      <c r="Z38" s="1046">
        <f>+W38*0.45*[17]GJha!I$18</f>
        <v>17.215732371959625</v>
      </c>
      <c r="AA38" s="1042">
        <f t="shared" ref="AA38:AA69" si="57">0.12*X38</f>
        <v>19.91167419633258</v>
      </c>
      <c r="AB38" s="1042">
        <f t="shared" ref="AB38:AB69" si="58">0.983*AD$4*W38</f>
        <v>189.02031738846239</v>
      </c>
      <c r="AC38" s="1043">
        <f>+Z38*(1-[17]gan!CN38)</f>
        <v>17.215732371959625</v>
      </c>
      <c r="AD38" s="1047">
        <f t="shared" ref="AD38:AD69" si="59">+AF38/AE38</f>
        <v>45.977400000000003</v>
      </c>
      <c r="AE38" s="1044">
        <f>+VLOOKUP(B38,[17]GIS!B:J,6,FALSE)</f>
        <v>12.961099751000001</v>
      </c>
      <c r="AF38" s="1048">
        <f t="shared" ref="AF38:AF69" si="60">+AG38+AI38</f>
        <v>595.91766769162746</v>
      </c>
      <c r="AG38" s="1049">
        <f t="shared" ref="AG38:AG69" si="61">(2+2.25+1.3/0.75+2.6/0.75)/4*AD$4*AE38</f>
        <v>545.04664727892759</v>
      </c>
      <c r="AH38" s="1050">
        <f>+AG38*([17]gan!AU38*[17]gan!BJ38+(1-[17]gan!AU38)*[17]gan!CA38)</f>
        <v>32.332147938950015</v>
      </c>
      <c r="AI38" s="1051">
        <f t="shared" ref="AI38:AI69" si="62">+AG38*(CX$16/100)</f>
        <v>50.871020412699913</v>
      </c>
      <c r="AJ38" s="1052">
        <f t="shared" ref="AJ38:AJ69" si="63">+AF38-AH38</f>
        <v>563.58551975267744</v>
      </c>
      <c r="AK38" s="1053">
        <f>+[17]GJha!B$12</f>
        <v>16.866810356757295</v>
      </c>
      <c r="AL38" s="1044">
        <f>+VLOOKUP(B38,[17]GIS!B:J,8,FALSE)</f>
        <v>690.58908847500004</v>
      </c>
      <c r="AM38" s="1054">
        <f t="shared" ref="AM38:AM69" si="64">AK38*AL38</f>
        <v>11648.035189753711</v>
      </c>
      <c r="AN38" s="1050">
        <f>+AL38*AK$4*([17]gan!AU38*[17]gan!BJ38+(1-[17]gan!AU38)*[17]gan!CA38)+[17]gan!CS38/[17]gan!CT$3</f>
        <v>3221.6681053079606</v>
      </c>
      <c r="AO38" s="1055"/>
      <c r="AP38" s="1056">
        <f t="shared" ref="AP38:AP69" si="65">+AO38*AL38</f>
        <v>0</v>
      </c>
      <c r="AQ38" s="1041">
        <f>+[17]GJha!D$5*'LP56'!AL38</f>
        <v>77848.726765609812</v>
      </c>
      <c r="AR38" s="1057">
        <f t="shared" ref="AR38:AR69" si="66">+AQ38-AP38-AM38-AN38</f>
        <v>62979.023470548134</v>
      </c>
      <c r="AS38" s="1030">
        <f>+[17]GJha!B$13</f>
        <v>12.445436702060544</v>
      </c>
      <c r="AT38" s="1058">
        <f>+VLOOKUP(B38,[17]GIS!B:J,7,FALSE)</f>
        <v>331.318718112</v>
      </c>
      <c r="AU38" s="1032">
        <f t="shared" ref="AU38:AU69" si="67">AS38*AT38</f>
        <v>4123.4061344707361</v>
      </c>
      <c r="AV38" s="1059"/>
      <c r="AW38" s="1056">
        <f t="shared" ref="AW38:AW69" si="68">AV38*AU38</f>
        <v>0</v>
      </c>
      <c r="AX38" s="1041">
        <f t="shared" ref="AX38:AX69" si="69">+AU38-AW38</f>
        <v>4123.4061344707361</v>
      </c>
      <c r="AY38" s="1060">
        <f t="shared" ref="AY38:AY69" si="70">+AX38/AT38</f>
        <v>12.445436702060544</v>
      </c>
      <c r="AZ38" s="999">
        <f t="shared" ref="AZ38:AZ69" si="71">IFERROR((L38)/E38,0)</f>
        <v>10.378091761126658</v>
      </c>
      <c r="BA38" s="1032">
        <f t="shared" ref="BA38:BA69" si="72">IFERROR((S38+T38+U38)/O38,0)</f>
        <v>46.282444624049461</v>
      </c>
      <c r="BB38" s="976">
        <f t="shared" ref="BB38:BB69" si="73">IFERROR((AA38+AB38+AC38)/W38,0)</f>
        <v>20.934242624451592</v>
      </c>
      <c r="BC38" s="976">
        <f t="shared" ref="BC38:BC69" si="74">IFERROR(AJ38/AE38,0)</f>
        <v>43.482847179630305</v>
      </c>
      <c r="BD38" s="1032">
        <f t="shared" ref="BD38:BD69" si="75">IFERROR(AR38/AL38,0)</f>
        <v>91.196088269541249</v>
      </c>
      <c r="BE38" s="1061">
        <f t="shared" ref="BE38:BE69" si="76">+AX38+AR38+AJ38+AC38+AB38+AA38+U38+T38+S38+L38</f>
        <v>87333.475208161704</v>
      </c>
      <c r="BF38" s="1062">
        <f t="shared" ref="BF38:BF69" si="77">+AM38+Y38+Q38+G38+M38</f>
        <v>32170.214378177188</v>
      </c>
      <c r="BG38" s="1062">
        <f t="shared" ref="BG38:BG69" si="78">+H38</f>
        <v>263.77780673667854</v>
      </c>
      <c r="BH38" s="1063">
        <f t="shared" ref="BH38:BH69" si="79">+I38+J38+K38+AH38-M38+R38-U38+Z38-AC38</f>
        <v>4684.6730186897748</v>
      </c>
      <c r="BI38" s="1064">
        <f>+[17]gan!DT38+[17]gan!DU38+[17]gan!DV38+[17]gan!DW38+[17]gan!DX38+[17]gan!DY38+[17]gan!DZ38</f>
        <v>1585.0910104411134</v>
      </c>
      <c r="BJ38" s="1065">
        <f>[17]gan!O38/15.5*1000*0.005+SUM([17]gan!EH38:EN38)+[17]FCI!L39</f>
        <v>4909.9490131709208</v>
      </c>
      <c r="BK38" s="1066">
        <f t="shared" ref="BK38:BK69" si="80">+BJ38-BO38-BN38-BM38</f>
        <v>-1526.0511995959432</v>
      </c>
      <c r="BL38" s="1065" t="str">
        <f t="shared" ref="BL38:BL69" si="81">+IF(BK38&lt;0,"MINING",IF(BK38&gt;BV38,"WASTE","-"))</f>
        <v>MINING</v>
      </c>
      <c r="BM38" s="1061">
        <f>IF(-VLOOKUP(A38,[17]GJha!$T$16:$AE$22,10,FALSE)*E38/0.8&gt;0,-VLOOKUP(A38,[17]GJha!$T$16:$AE$22,10,FALSE)*E38/0.8,0)</f>
        <v>3324.0207220961411</v>
      </c>
      <c r="BN38" s="1061">
        <f>IF(-VLOOKUP(A38,[17]GJha!$T$16:$AE$22,11,FALSE)*O38/0.8&gt;0,-VLOOKUP(A38,[17]GJha!$T$16:$AE$22,11,FALSE)*O38/0.8,0)</f>
        <v>3111.979490670723</v>
      </c>
      <c r="BO38" s="1061">
        <f>IF(-VLOOKUP(A38,[17]GJha!$T$16:$AE$22,12,FALSE)*W38/0.8&gt;0,-VLOOKUP(A38,[17]GJha!$T$16:$AE$22,12,FALSE)*W38/0.8,0)</f>
        <v>0</v>
      </c>
      <c r="BP38" s="1061">
        <f t="shared" ref="BP38:BP69" si="82">IFERROR(BM38/E38,0)</f>
        <v>29.411347466420221</v>
      </c>
      <c r="BQ38" s="1061">
        <f t="shared" ref="BQ38:BQ69" si="83">IFERROR((170-BP38)*E38,0)</f>
        <v>15889.091611553858</v>
      </c>
      <c r="BR38" s="1061">
        <f t="shared" ref="BR38:BR69" si="84">IFERROR(BN38/O38,0)</f>
        <v>7.8841077650888032</v>
      </c>
      <c r="BS38" s="1061">
        <f t="shared" ref="BS38:BS69" si="85">IFERROR((170-BR38)*O38,0)</f>
        <v>63989.654476919277</v>
      </c>
      <c r="BT38" s="1061">
        <f t="shared" ref="BT38:BT69" si="86">IFERROR(BO38/W38,0)</f>
        <v>0</v>
      </c>
      <c r="BU38" s="1061">
        <f t="shared" ref="BU38:BU69" si="87">IFERROR((170-BT38)*W38,0)</f>
        <v>1836.4702159199999</v>
      </c>
      <c r="BV38" s="1063">
        <f t="shared" ref="BV38:BV69" si="88">IFERROR((BQ38+BS38+BU38),0)</f>
        <v>81715.216304393136</v>
      </c>
      <c r="BW38" s="974">
        <f t="shared" ref="BW38:BW69" si="89">+IF(BK38&gt;BV38,(BK38-BV38)/BK38*BI38,0)</f>
        <v>0</v>
      </c>
      <c r="BX38" s="1067">
        <f t="shared" ref="BX38:BX69" si="90">+(G38+M38)/(G38+M38+Q38+Y38+AM38)</f>
        <v>6.3219969477783175E-2</v>
      </c>
      <c r="BY38" s="1067">
        <f t="shared" ref="BY38:BY69" si="91">+(Q38)/(G38+M38+Q38+Y38+AM38)</f>
        <v>0.57008212988009666</v>
      </c>
      <c r="BZ38" s="1067">
        <f t="shared" ref="BZ38:BZ69" si="92">+(Y38)/(G38+M38+Q38+Y38+AM38)</f>
        <v>4.6227508521576189E-3</v>
      </c>
      <c r="CA38" s="1067">
        <f t="shared" ref="CA38:CA69" si="93">+(AM38)/(G38+M38+Q38+Y38+AM38)</f>
        <v>0.36207514978996252</v>
      </c>
      <c r="CE38" s="1061"/>
      <c r="CF38" s="1061"/>
      <c r="CG38" s="1061"/>
      <c r="CH38" s="1061"/>
      <c r="CI38" s="1061"/>
      <c r="CJ38" s="1061"/>
      <c r="CK38" s="1061"/>
      <c r="CL38" s="1061"/>
      <c r="CM38" s="1061"/>
      <c r="CN38" s="1061"/>
      <c r="CO38" s="1061"/>
      <c r="CP38" s="1061"/>
      <c r="CQ38" s="1061"/>
      <c r="CR38" s="1061"/>
      <c r="CS38" s="1061"/>
      <c r="CT38" s="1061"/>
    </row>
    <row r="39" spans="1:98">
      <c r="A39" s="272">
        <v>2</v>
      </c>
      <c r="B39" s="272">
        <f>+VLOOKUP(C39,[20]GIS!B:C,2,FALSE)</f>
        <v>8072</v>
      </c>
      <c r="C39" s="779" t="s">
        <v>146</v>
      </c>
      <c r="D39" s="1030">
        <f>+[17]GJha!M$9</f>
        <v>61.466762283646368</v>
      </c>
      <c r="E39" s="1031">
        <f>+VLOOKUP(B39,[17]GIS!B:J,3,FALSE)</f>
        <v>167.87610848699998</v>
      </c>
      <c r="F39" s="1032">
        <f t="shared" si="51"/>
        <v>10318.800853474057</v>
      </c>
      <c r="G39" s="1033">
        <f>+E39*[17]GJha!M$24</f>
        <v>3008.8856334590623</v>
      </c>
      <c r="H39" s="1034">
        <f>+E39*[17]GJha!M$30</f>
        <v>391.81255271420724</v>
      </c>
      <c r="I39" s="1035">
        <f>+E39*[17]GJha!M$36</f>
        <v>1426.6309564217818</v>
      </c>
      <c r="J39" s="1035">
        <f>+$E39*VLOOKUP(A39,[17]GJha!$T$16:$V$22,2,FALSE)</f>
        <v>2175.1474134892028</v>
      </c>
      <c r="K39" s="1035">
        <f>+$E39*VLOOKUP(A39,[17]GJha!$T$16:$Z$22,3,FALSE)</f>
        <v>3320.853524412189</v>
      </c>
      <c r="L39" s="1035">
        <f>+$E39*VLOOKUP(A39,[17]GJha!$T$16:$Z$22,4,FALSE)</f>
        <v>1742.2336583789395</v>
      </c>
      <c r="M39" s="1036">
        <f>+[17]gan!BB39</f>
        <v>613.42956240485194</v>
      </c>
      <c r="N39" s="1030">
        <f>+[17]GJha!M$16</f>
        <v>46.462995787042395</v>
      </c>
      <c r="O39" s="1037">
        <f>+VLOOKUP(B39,[17]GIS!B:J,4,FALSE)</f>
        <v>90.835615361999999</v>
      </c>
      <c r="P39" s="1038">
        <f t="shared" si="52"/>
        <v>4220.4948138780092</v>
      </c>
      <c r="Q39" s="1039">
        <f t="shared" ref="Q39:Q70" si="94">+P39</f>
        <v>4220.4948138780092</v>
      </c>
      <c r="R39" s="1040">
        <f>+O39*VLOOKUP($A39,[17]GJha!$T$16:$X$22,5,FALSE)</f>
        <v>62.902312876646882</v>
      </c>
      <c r="S39" s="1041">
        <f t="shared" si="53"/>
        <v>506.4593776653611</v>
      </c>
      <c r="T39" s="1042">
        <f t="shared" si="54"/>
        <v>3634.7326473412136</v>
      </c>
      <c r="U39" s="1043">
        <f>+R39*(1-[17]gan!CN39)</f>
        <v>62.902312876646882</v>
      </c>
      <c r="V39" s="1030">
        <f>+[17]GJha!L$18</f>
        <v>15.360012303461151</v>
      </c>
      <c r="W39" s="1044">
        <f>+VLOOKUP(B39,[17]GIS!B:J,5,FALSE)</f>
        <v>250.54408789800002</v>
      </c>
      <c r="X39" s="1032">
        <f t="shared" si="55"/>
        <v>3848.3602726727322</v>
      </c>
      <c r="Y39" s="1045">
        <f t="shared" si="56"/>
        <v>3449.0829048012674</v>
      </c>
      <c r="Z39" s="1046">
        <f>+W39*0.45*[17]GJha!I$18</f>
        <v>399.27736787146483</v>
      </c>
      <c r="AA39" s="1042">
        <f t="shared" si="57"/>
        <v>461.80323272072786</v>
      </c>
      <c r="AB39" s="1042">
        <f t="shared" si="58"/>
        <v>4383.8701235864655</v>
      </c>
      <c r="AC39" s="1043">
        <f>+Z39*(1-[17]gan!CN39)</f>
        <v>399.27736787146483</v>
      </c>
      <c r="AD39" s="1047">
        <f t="shared" si="59"/>
        <v>45.97740000000001</v>
      </c>
      <c r="AE39" s="1044">
        <f>+VLOOKUP(B39,[17]GIS!B:J,6,FALSE)</f>
        <v>7.4764185079999992</v>
      </c>
      <c r="AF39" s="1048">
        <f t="shared" si="60"/>
        <v>343.74628430971921</v>
      </c>
      <c r="AG39" s="1049">
        <f t="shared" si="61"/>
        <v>314.40208930767</v>
      </c>
      <c r="AH39" s="1050">
        <f>+AG39*([17]gan!AU39*[17]gan!BJ39+(1-[17]gan!AU39)*[17]gan!CA39)</f>
        <v>38.338481922298833</v>
      </c>
      <c r="AI39" s="1051">
        <f t="shared" si="62"/>
        <v>29.344195002049201</v>
      </c>
      <c r="AJ39" s="1052">
        <f t="shared" si="63"/>
        <v>305.40780238742036</v>
      </c>
      <c r="AK39" s="1053">
        <f>+[17]GJha!B$12</f>
        <v>16.866810356757295</v>
      </c>
      <c r="AL39" s="1044">
        <f>+VLOOKUP(B39,[17]GIS!B:J,8,FALSE)</f>
        <v>841.27442550900003</v>
      </c>
      <c r="AM39" s="1054">
        <f t="shared" si="64"/>
        <v>14189.616193050246</v>
      </c>
      <c r="AN39" s="1050">
        <f>+AL39*AK$4*([17]gan!AU39*[17]gan!BJ39+(1-[17]gan!AU39)*[17]gan!CA39)+[17]gan!CS39/[17]gan!CT$3</f>
        <v>4862.3596328525509</v>
      </c>
      <c r="AO39" s="1055"/>
      <c r="AP39" s="1056">
        <f t="shared" si="65"/>
        <v>0</v>
      </c>
      <c r="AQ39" s="1041">
        <f>+[17]GJha!D$5*'LP56'!AL39</f>
        <v>94835.183438778564</v>
      </c>
      <c r="AR39" s="1057">
        <f t="shared" si="66"/>
        <v>75783.207612875776</v>
      </c>
      <c r="AS39" s="1030">
        <f>+[17]GJha!B$13</f>
        <v>12.445436702060544</v>
      </c>
      <c r="AT39" s="1058">
        <f>+VLOOKUP(B39,[17]GIS!B:J,7,FALSE)</f>
        <v>445.59241780899998</v>
      </c>
      <c r="AU39" s="1032">
        <f t="shared" si="67"/>
        <v>5545.5922307600249</v>
      </c>
      <c r="AV39" s="1059"/>
      <c r="AW39" s="1072">
        <f t="shared" si="68"/>
        <v>0</v>
      </c>
      <c r="AX39" s="1041">
        <f t="shared" si="69"/>
        <v>5545.5922307600249</v>
      </c>
      <c r="AY39" s="1060">
        <f t="shared" si="70"/>
        <v>12.445436702060544</v>
      </c>
      <c r="AZ39" s="999">
        <f t="shared" si="71"/>
        <v>10.378091761126658</v>
      </c>
      <c r="BA39" s="1032">
        <f t="shared" si="72"/>
        <v>46.282444624049461</v>
      </c>
      <c r="BB39" s="976">
        <f t="shared" si="73"/>
        <v>20.934242624451592</v>
      </c>
      <c r="BC39" s="976">
        <f t="shared" si="74"/>
        <v>40.849479207273454</v>
      </c>
      <c r="BD39" s="1032">
        <f t="shared" si="75"/>
        <v>90.081435159548946</v>
      </c>
      <c r="BE39" s="1061">
        <f t="shared" si="76"/>
        <v>92825.486366464043</v>
      </c>
      <c r="BF39" s="1062">
        <f t="shared" si="77"/>
        <v>25481.50910759344</v>
      </c>
      <c r="BG39" s="1062">
        <f t="shared" si="78"/>
        <v>391.81255271420724</v>
      </c>
      <c r="BH39" s="1063">
        <f t="shared" si="79"/>
        <v>6347.540813840621</v>
      </c>
      <c r="BI39" s="1064">
        <f>+[17]gan!DT39+[17]gan!DU39+[17]gan!DV39+[17]gan!DW39+[17]gan!DX39+[17]gan!DY39+[17]gan!DZ39</f>
        <v>2356.1523510204265</v>
      </c>
      <c r="BJ39" s="1065">
        <f>[17]gan!O39/15.5*1000*0.005+SUM([17]gan!EH39:EN39)+[17]FCI!L40</f>
        <v>5809.2175079171957</v>
      </c>
      <c r="BK39" s="1066">
        <f t="shared" si="80"/>
        <v>155.59716947341894</v>
      </c>
      <c r="BL39" s="1065" t="str">
        <f t="shared" si="81"/>
        <v>-</v>
      </c>
      <c r="BM39" s="1061">
        <f>IF(-VLOOKUP(A39,[17]GJha!$T$16:$AE$22,10,FALSE)*E39/0.8&gt;0,-VLOOKUP(A39,[17]GJha!$T$16:$AE$22,10,FALSE)*E39/0.8,0)</f>
        <v>4937.4625580216125</v>
      </c>
      <c r="BN39" s="1061">
        <f>IF(-VLOOKUP(A39,[17]GJha!$T$16:$AE$22,11,FALSE)*O39/0.8&gt;0,-VLOOKUP(A39,[17]GJha!$T$16:$AE$22,11,FALSE)*O39/0.8,0)</f>
        <v>716.15778042216402</v>
      </c>
      <c r="BO39" s="1061">
        <f>IF(-VLOOKUP(A39,[17]GJha!$T$16:$AE$22,12,FALSE)*W39/0.8&gt;0,-VLOOKUP(A39,[17]GJha!$T$16:$AE$22,12,FALSE)*W39/0.8,0)</f>
        <v>0</v>
      </c>
      <c r="BP39" s="1061">
        <f t="shared" si="82"/>
        <v>29.411347466420217</v>
      </c>
      <c r="BQ39" s="1061">
        <f t="shared" si="83"/>
        <v>23601.475884768384</v>
      </c>
      <c r="BR39" s="1061">
        <f t="shared" si="84"/>
        <v>7.8841077650888041</v>
      </c>
      <c r="BS39" s="1061">
        <f t="shared" si="85"/>
        <v>14725.896831117836</v>
      </c>
      <c r="BT39" s="1061">
        <f t="shared" si="86"/>
        <v>0</v>
      </c>
      <c r="BU39" s="1061">
        <f t="shared" si="87"/>
        <v>42592.49494266</v>
      </c>
      <c r="BV39" s="1063">
        <f t="shared" si="88"/>
        <v>80919.867658546224</v>
      </c>
      <c r="BW39" s="974">
        <f t="shared" si="89"/>
        <v>0</v>
      </c>
      <c r="BX39" s="1067">
        <f t="shared" si="90"/>
        <v>0.1421546573465883</v>
      </c>
      <c r="BY39" s="1067">
        <f t="shared" si="91"/>
        <v>0.1656297041143576</v>
      </c>
      <c r="BZ39" s="1067">
        <f t="shared" si="92"/>
        <v>0.13535630445739369</v>
      </c>
      <c r="CA39" s="1067">
        <f t="shared" si="93"/>
        <v>0.55685933408166044</v>
      </c>
      <c r="CE39" s="1061"/>
      <c r="CF39" s="1061"/>
      <c r="CG39" s="1061"/>
      <c r="CH39" s="1061"/>
      <c r="CI39" s="1061"/>
      <c r="CJ39" s="1061"/>
      <c r="CK39" s="1061"/>
      <c r="CL39" s="1061"/>
      <c r="CM39" s="1061"/>
      <c r="CN39" s="1061"/>
      <c r="CO39" s="1061"/>
      <c r="CP39" s="1061"/>
      <c r="CQ39" s="1061"/>
      <c r="CR39" s="1061"/>
      <c r="CS39" s="1061"/>
      <c r="CT39" s="1061"/>
    </row>
    <row r="40" spans="1:98">
      <c r="A40" s="272">
        <v>2</v>
      </c>
      <c r="B40" s="272">
        <f>+VLOOKUP(C40,[20]GIS!B:C,2,FALSE)</f>
        <v>8073</v>
      </c>
      <c r="C40" s="779" t="s">
        <v>147</v>
      </c>
      <c r="D40" s="1030">
        <f>+[17]GJha!M$9</f>
        <v>61.466762283646368</v>
      </c>
      <c r="E40" s="1031">
        <f>+VLOOKUP(B40,[17]GIS!B:J,3,FALSE)</f>
        <v>299.03349065899999</v>
      </c>
      <c r="F40" s="1032">
        <f t="shared" si="51"/>
        <v>18380.62048518574</v>
      </c>
      <c r="G40" s="1033">
        <f>+E40*[17]GJha!M$24</f>
        <v>5359.6523178678244</v>
      </c>
      <c r="H40" s="1034">
        <f>+E40*[17]GJha!M$30</f>
        <v>697.9258476867534</v>
      </c>
      <c r="I40" s="1035">
        <f>+E40*[17]GJha!M$36</f>
        <v>2541.2218488137578</v>
      </c>
      <c r="J40" s="1035">
        <f>+$E40*VLOOKUP(A40,[17]GJha!$T$16:$V$22,2,FALSE)</f>
        <v>3874.5353916989361</v>
      </c>
      <c r="K40" s="1035">
        <f>+$E40*VLOOKUP(A40,[17]GJha!$T$16:$Z$22,3,FALSE)</f>
        <v>5915.3528773221424</v>
      </c>
      <c r="L40" s="1035">
        <f>+$E40*VLOOKUP(A40,[17]GJha!$T$16:$Z$22,4,FALSE)</f>
        <v>3103.3970057091133</v>
      </c>
      <c r="M40" s="1036">
        <f>+[17]gan!BB40</f>
        <v>0</v>
      </c>
      <c r="N40" s="1030">
        <f>+[17]GJha!M$16</f>
        <v>46.462995787042395</v>
      </c>
      <c r="O40" s="1037">
        <f>+VLOOKUP(B40,[17]GIS!B:J,4,FALSE)</f>
        <v>131.866474686</v>
      </c>
      <c r="P40" s="1038">
        <f t="shared" si="52"/>
        <v>6126.9114577877508</v>
      </c>
      <c r="Q40" s="1039">
        <f t="shared" si="94"/>
        <v>6126.9114577877508</v>
      </c>
      <c r="R40" s="1040">
        <f>+O40*VLOOKUP($A40,[17]GJha!$T$16:$X$22,5,FALSE)</f>
        <v>91.315572813405524</v>
      </c>
      <c r="S40" s="1041">
        <f t="shared" si="53"/>
        <v>735.22937493453003</v>
      </c>
      <c r="T40" s="1042">
        <f t="shared" si="54"/>
        <v>5276.5578646754793</v>
      </c>
      <c r="U40" s="1043">
        <f>+R40*(1-[17]gan!CN40)</f>
        <v>0</v>
      </c>
      <c r="V40" s="1030">
        <f>+[17]GJha!L$18</f>
        <v>15.360012303461151</v>
      </c>
      <c r="W40" s="1044">
        <f>+VLOOKUP(B40,[17]GIS!B:J,5,FALSE)</f>
        <v>14.497431417</v>
      </c>
      <c r="X40" s="1032">
        <f t="shared" si="55"/>
        <v>222.68072493370423</v>
      </c>
      <c r="Y40" s="1045">
        <f t="shared" si="56"/>
        <v>199.5770216867395</v>
      </c>
      <c r="Z40" s="1046">
        <f>+W40*0.45*[17]GJha!I$18</f>
        <v>23.103703246964734</v>
      </c>
      <c r="AA40" s="1042">
        <f t="shared" si="57"/>
        <v>26.721686992044507</v>
      </c>
      <c r="AB40" s="1042">
        <f t="shared" si="58"/>
        <v>253.66735647581578</v>
      </c>
      <c r="AC40" s="1043">
        <f>+Z40*(1-[17]gan!CN40)</f>
        <v>0</v>
      </c>
      <c r="AD40" s="1047">
        <f t="shared" si="59"/>
        <v>45.97740000000001</v>
      </c>
      <c r="AE40" s="1044">
        <f>+VLOOKUP(B40,[17]GIS!B:J,6,FALSE)</f>
        <v>29.736884366999998</v>
      </c>
      <c r="AF40" s="1048">
        <f t="shared" si="60"/>
        <v>1367.2246272953059</v>
      </c>
      <c r="AG40" s="1049">
        <f t="shared" si="61"/>
        <v>1250.5103298432675</v>
      </c>
      <c r="AH40" s="1050">
        <f>+AG40*([17]gan!AU40*[17]gan!BJ40+(1-[17]gan!AU40)*[17]gan!CA40)</f>
        <v>1250.5103298432675</v>
      </c>
      <c r="AI40" s="1051">
        <f t="shared" si="62"/>
        <v>116.71429745203831</v>
      </c>
      <c r="AJ40" s="1052">
        <f t="shared" si="63"/>
        <v>116.71429745203841</v>
      </c>
      <c r="AK40" s="1053">
        <f>+[17]GJha!B$12</f>
        <v>16.866810356757295</v>
      </c>
      <c r="AL40" s="1044">
        <f>+VLOOKUP(B40,[17]GIS!B:J,8,FALSE)</f>
        <v>2.8324528249999998</v>
      </c>
      <c r="AM40" s="1054">
        <f t="shared" si="64"/>
        <v>47.774444643736452</v>
      </c>
      <c r="AN40" s="1050">
        <f>+AL40*AK$4*([17]gan!AU40*[17]gan!BJ40+(1-[17]gan!AU40)*[17]gan!CA40)+[17]gan!CS40/[17]gan!CT$3</f>
        <v>60.640566015706945</v>
      </c>
      <c r="AO40" s="1055"/>
      <c r="AP40" s="1056">
        <f t="shared" si="65"/>
        <v>0</v>
      </c>
      <c r="AQ40" s="1041">
        <f>+[17]GJha!D$5*'LP56'!AL40</f>
        <v>319.29674205660001</v>
      </c>
      <c r="AR40" s="1057">
        <f t="shared" si="66"/>
        <v>210.88173139715661</v>
      </c>
      <c r="AS40" s="1030">
        <f>+[17]GJha!B$13</f>
        <v>12.445436702060544</v>
      </c>
      <c r="AT40" s="1058">
        <f>+VLOOKUP(B40,[17]GIS!B:J,7,FALSE)</f>
        <v>24.710921930000001</v>
      </c>
      <c r="AU40" s="1032">
        <f t="shared" si="67"/>
        <v>307.53821472937477</v>
      </c>
      <c r="AV40" s="1059"/>
      <c r="AW40" s="1056">
        <f t="shared" si="68"/>
        <v>0</v>
      </c>
      <c r="AX40" s="1041">
        <f t="shared" si="69"/>
        <v>307.53821472937477</v>
      </c>
      <c r="AY40" s="1060">
        <f t="shared" si="70"/>
        <v>12.445436702060544</v>
      </c>
      <c r="AZ40" s="999">
        <f t="shared" si="71"/>
        <v>10.378091761126658</v>
      </c>
      <c r="BA40" s="1032">
        <f t="shared" si="72"/>
        <v>45.58995949444509</v>
      </c>
      <c r="BB40" s="976">
        <f t="shared" si="73"/>
        <v>19.340601476415337</v>
      </c>
      <c r="BC40" s="976">
        <f t="shared" si="74"/>
        <v>3.9249000000000041</v>
      </c>
      <c r="BD40" s="1032">
        <f t="shared" si="75"/>
        <v>74.451983643242713</v>
      </c>
      <c r="BE40" s="1061">
        <f t="shared" si="76"/>
        <v>10030.707532365552</v>
      </c>
      <c r="BF40" s="1062">
        <f t="shared" si="77"/>
        <v>11733.915241986051</v>
      </c>
      <c r="BG40" s="1062">
        <f t="shared" si="78"/>
        <v>697.9258476867534</v>
      </c>
      <c r="BH40" s="1063">
        <f t="shared" si="79"/>
        <v>13696.039723738475</v>
      </c>
      <c r="BI40" s="1064">
        <f>+[17]gan!DT40+[17]gan!DU40+[17]gan!DV40+[17]gan!DW40+[17]gan!DX40+[17]gan!DY40+[17]gan!DZ40</f>
        <v>14906.676613123795</v>
      </c>
      <c r="BJ40" s="1065">
        <f>[17]gan!O40/15.5*1000*0.005+SUM([17]gan!EH40:EN40)+[17]FCI!L41</f>
        <v>27134.71691279384</v>
      </c>
      <c r="BK40" s="1066">
        <f t="shared" si="80"/>
        <v>17300.08951789869</v>
      </c>
      <c r="BL40" s="1065" t="str">
        <f t="shared" si="81"/>
        <v>-</v>
      </c>
      <c r="BM40" s="1061">
        <f>IF(-VLOOKUP(A40,[17]GJha!$T$16:$AE$22,10,FALSE)*E40/0.8&gt;0,-VLOOKUP(A40,[17]GJha!$T$16:$AE$22,10,FALSE)*E40/0.8,0)</f>
        <v>8794.9778978683735</v>
      </c>
      <c r="BN40" s="1061">
        <f>IF(-VLOOKUP(A40,[17]GJha!$T$16:$AE$22,11,FALSE)*O40/0.8&gt;0,-VLOOKUP(A40,[17]GJha!$T$16:$AE$22,11,FALSE)*O40/0.8,0)</f>
        <v>1039.6494970267788</v>
      </c>
      <c r="BO40" s="1061">
        <f>IF(-VLOOKUP(A40,[17]GJha!$T$16:$AE$22,12,FALSE)*W40/0.8&gt;0,-VLOOKUP(A40,[17]GJha!$T$16:$AE$22,12,FALSE)*W40/0.8,0)</f>
        <v>0</v>
      </c>
      <c r="BP40" s="1061">
        <f t="shared" si="82"/>
        <v>29.411347466420217</v>
      </c>
      <c r="BQ40" s="1061">
        <f t="shared" si="83"/>
        <v>42040.715514161631</v>
      </c>
      <c r="BR40" s="1061">
        <f t="shared" si="84"/>
        <v>7.8841077650888041</v>
      </c>
      <c r="BS40" s="1061">
        <f t="shared" si="85"/>
        <v>21377.651199593223</v>
      </c>
      <c r="BT40" s="1061">
        <f t="shared" si="86"/>
        <v>0</v>
      </c>
      <c r="BU40" s="1061">
        <f t="shared" si="87"/>
        <v>2464.5633408899998</v>
      </c>
      <c r="BV40" s="1063">
        <f t="shared" si="88"/>
        <v>65882.93005464485</v>
      </c>
      <c r="BW40" s="974">
        <f t="shared" si="89"/>
        <v>0</v>
      </c>
      <c r="BX40" s="1067">
        <f t="shared" si="90"/>
        <v>0.4567658967477477</v>
      </c>
      <c r="BY40" s="1067">
        <f t="shared" si="91"/>
        <v>0.52215405782586211</v>
      </c>
      <c r="BZ40" s="1067">
        <f t="shared" si="92"/>
        <v>1.7008561726491522E-2</v>
      </c>
      <c r="CA40" s="1067">
        <f t="shared" si="93"/>
        <v>4.0714836998984724E-3</v>
      </c>
      <c r="CE40" s="1061"/>
      <c r="CF40" s="1061"/>
      <c r="CG40" s="1061"/>
      <c r="CH40" s="1061"/>
      <c r="CI40" s="1061"/>
      <c r="CJ40" s="1061"/>
      <c r="CK40" s="1061"/>
      <c r="CL40" s="1061"/>
      <c r="CM40" s="1061"/>
      <c r="CN40" s="1061"/>
      <c r="CO40" s="1061"/>
      <c r="CP40" s="1061"/>
      <c r="CQ40" s="1061"/>
      <c r="CR40" s="1061"/>
      <c r="CS40" s="1061"/>
      <c r="CT40" s="1061"/>
    </row>
    <row r="41" spans="1:98">
      <c r="A41" s="272">
        <v>2</v>
      </c>
      <c r="B41" s="272">
        <f>+VLOOKUP(C41,[20]GIS!B:C,2,FALSE)</f>
        <v>8158</v>
      </c>
      <c r="C41" s="779" t="s">
        <v>148</v>
      </c>
      <c r="D41" s="1030">
        <f>+[17]GJha!M$9</f>
        <v>61.466762283646368</v>
      </c>
      <c r="E41" s="1031">
        <f>+VLOOKUP(B41,[17]GIS!B:J,3,FALSE)</f>
        <v>324.82727417400002</v>
      </c>
      <c r="F41" s="1032">
        <f t="shared" si="51"/>
        <v>19966.080844898082</v>
      </c>
      <c r="G41" s="1033">
        <f>+E41*[17]GJha!M$24</f>
        <v>5821.9607746834454</v>
      </c>
      <c r="H41" s="1034">
        <f>+E41*[17]GJha!M$30</f>
        <v>758.12695822150476</v>
      </c>
      <c r="I41" s="1035">
        <f>+E41*[17]GJha!M$36</f>
        <v>2760.4204612749854</v>
      </c>
      <c r="J41" s="1035">
        <f>+$E41*VLOOKUP(A41,[17]GJha!$T$16:$V$22,2,FALSE)</f>
        <v>4208.7418609958904</v>
      </c>
      <c r="K41" s="1035">
        <f>+$E41*VLOOKUP(A41,[17]GJha!$T$16:$Z$22,3,FALSE)</f>
        <v>6425.5944933907331</v>
      </c>
      <c r="L41" s="1035">
        <f>+$E41*VLOOKUP(A41,[17]GJha!$T$16:$Z$22,4,FALSE)</f>
        <v>3371.08725789442</v>
      </c>
      <c r="M41" s="1036">
        <f>+[17]gan!BB41</f>
        <v>3707.4536930531503</v>
      </c>
      <c r="N41" s="1030">
        <f>+[17]GJha!M$16</f>
        <v>46.462995787042395</v>
      </c>
      <c r="O41" s="1037">
        <f>+VLOOKUP(B41,[17]GIS!B:J,4,FALSE)</f>
        <v>133.31084423799999</v>
      </c>
      <c r="P41" s="1038">
        <f t="shared" si="52"/>
        <v>6194.0211941972584</v>
      </c>
      <c r="Q41" s="1039">
        <f t="shared" si="94"/>
        <v>6194.0211941972584</v>
      </c>
      <c r="R41" s="1040">
        <f>+O41*VLOOKUP($A41,[17]GJha!$T$16:$X$22,5,FALSE)</f>
        <v>92.315777249818836</v>
      </c>
      <c r="S41" s="1041">
        <f t="shared" si="53"/>
        <v>743.28254330367099</v>
      </c>
      <c r="T41" s="1042">
        <f t="shared" si="54"/>
        <v>5334.3534456770276</v>
      </c>
      <c r="U41" s="1043">
        <f>+R41*(1-[17]gan!CN41)</f>
        <v>92.315777249818836</v>
      </c>
      <c r="V41" s="1030">
        <f>+[17]GJha!L$18</f>
        <v>15.360012303461151</v>
      </c>
      <c r="W41" s="1044">
        <f>+VLOOKUP(B41,[17]GIS!B:J,5,FALSE)</f>
        <v>14.614678742000001</v>
      </c>
      <c r="X41" s="1032">
        <f t="shared" si="55"/>
        <v>224.48164528825214</v>
      </c>
      <c r="Y41" s="1045">
        <f t="shared" si="56"/>
        <v>201.19109187967024</v>
      </c>
      <c r="Z41" s="1046">
        <f>+W41*0.45*[17]GJha!I$18</f>
        <v>23.290553408581914</v>
      </c>
      <c r="AA41" s="1042">
        <f t="shared" si="57"/>
        <v>26.937797434590255</v>
      </c>
      <c r="AB41" s="1042">
        <f t="shared" si="58"/>
        <v>255.71887982027079</v>
      </c>
      <c r="AC41" s="1043">
        <f>+Z41*(1-[17]gan!CN41)</f>
        <v>23.290553408581914</v>
      </c>
      <c r="AD41" s="1047">
        <f t="shared" si="59"/>
        <v>45.977400000000003</v>
      </c>
      <c r="AE41" s="1044">
        <f>+VLOOKUP(B41,[17]GIS!B:J,6,FALSE)</f>
        <v>31.343868870000001</v>
      </c>
      <c r="AF41" s="1048">
        <f t="shared" si="60"/>
        <v>1441.1095965835382</v>
      </c>
      <c r="AG41" s="1049">
        <f t="shared" si="61"/>
        <v>1318.0880456556752</v>
      </c>
      <c r="AH41" s="1050">
        <f>+AG41*([17]gan!AU41*[17]gan!BJ41+(1-[17]gan!AU41)*[17]gan!CA41)</f>
        <v>0</v>
      </c>
      <c r="AI41" s="1051">
        <f t="shared" si="62"/>
        <v>123.02155092786302</v>
      </c>
      <c r="AJ41" s="1052">
        <f t="shared" si="63"/>
        <v>1441.1095965835382</v>
      </c>
      <c r="AK41" s="1053">
        <f>+[17]GJha!B$12</f>
        <v>16.866810356757295</v>
      </c>
      <c r="AL41" s="1044">
        <f>+VLOOKUP(B41,[17]GIS!B:J,8,FALSE)</f>
        <v>221.49899919500001</v>
      </c>
      <c r="AM41" s="1054">
        <f t="shared" si="64"/>
        <v>3735.9816136336017</v>
      </c>
      <c r="AN41" s="1050">
        <f>+AL41*AK$4*([17]gan!AU41*[17]gan!BJ41+(1-[17]gan!AU41)*[17]gan!CA41)+[17]gan!CS41/[17]gan!CT$3</f>
        <v>799.43551688858918</v>
      </c>
      <c r="AO41" s="1055"/>
      <c r="AP41" s="1056">
        <f t="shared" si="65"/>
        <v>0</v>
      </c>
      <c r="AQ41" s="1041">
        <f>+[17]GJha!D$5*'LP56'!AL41</f>
        <v>24969.139181253962</v>
      </c>
      <c r="AR41" s="1057">
        <f t="shared" si="66"/>
        <v>20433.722050731772</v>
      </c>
      <c r="AS41" s="1030">
        <f>+[17]GJha!B$13</f>
        <v>12.445436702060544</v>
      </c>
      <c r="AT41" s="1058">
        <f>+VLOOKUP(B41,[17]GIS!B:J,7,FALSE)</f>
        <v>109.68780614799999</v>
      </c>
      <c r="AU41" s="1032">
        <f t="shared" si="67"/>
        <v>1365.1126484028214</v>
      </c>
      <c r="AV41" s="1059"/>
      <c r="AW41" s="1072">
        <f t="shared" si="68"/>
        <v>0</v>
      </c>
      <c r="AX41" s="1041">
        <f t="shared" si="69"/>
        <v>1365.1126484028214</v>
      </c>
      <c r="AY41" s="1060">
        <f t="shared" si="70"/>
        <v>12.445436702060546</v>
      </c>
      <c r="AZ41" s="999">
        <f t="shared" si="71"/>
        <v>10.378091761126658</v>
      </c>
      <c r="BA41" s="1032">
        <f t="shared" si="72"/>
        <v>46.282444624049461</v>
      </c>
      <c r="BB41" s="976">
        <f t="shared" si="73"/>
        <v>20.934242624451588</v>
      </c>
      <c r="BC41" s="976">
        <f t="shared" si="74"/>
        <v>45.977400000000003</v>
      </c>
      <c r="BD41" s="1032">
        <f t="shared" si="75"/>
        <v>92.25198364324271</v>
      </c>
      <c r="BE41" s="1061">
        <f t="shared" si="76"/>
        <v>33086.930550506513</v>
      </c>
      <c r="BF41" s="1062">
        <f t="shared" si="77"/>
        <v>19660.608367447127</v>
      </c>
      <c r="BG41" s="1062">
        <f t="shared" si="78"/>
        <v>758.12695822150476</v>
      </c>
      <c r="BH41" s="1063">
        <f t="shared" si="79"/>
        <v>9687.3031226084586</v>
      </c>
      <c r="BI41" s="1064">
        <f>+[17]gan!DT41+[17]gan!DU41+[17]gan!DV41+[17]gan!DW41+[17]gan!DX41+[17]gan!DY41+[17]gan!DZ41</f>
        <v>2406.752529801</v>
      </c>
      <c r="BJ41" s="1065">
        <f>[17]gan!O41/15.5*1000*0.005+SUM([17]gan!EH41:EN41)+[17]FCI!L42</f>
        <v>4148.3420843219101</v>
      </c>
      <c r="BK41" s="1066">
        <f t="shared" si="80"/>
        <v>-6456.3028052071104</v>
      </c>
      <c r="BL41" s="1065" t="str">
        <f t="shared" si="81"/>
        <v>MINING</v>
      </c>
      <c r="BM41" s="1061">
        <f>IF(-VLOOKUP(A41,[17]GJha!$T$16:$AE$22,10,FALSE)*E41/0.8&gt;0,-VLOOKUP(A41,[17]GJha!$T$16:$AE$22,10,FALSE)*E41/0.8,0)</f>
        <v>9553.607827301661</v>
      </c>
      <c r="BN41" s="1061">
        <f>IF(-VLOOKUP(A41,[17]GJha!$T$16:$AE$22,11,FALSE)*O41/0.8&gt;0,-VLOOKUP(A41,[17]GJha!$T$16:$AE$22,11,FALSE)*O41/0.8,0)</f>
        <v>1051.0370622273597</v>
      </c>
      <c r="BO41" s="1061">
        <f>IF(-VLOOKUP(A41,[17]GJha!$T$16:$AE$22,12,FALSE)*W41/0.8&gt;0,-VLOOKUP(A41,[17]GJha!$T$16:$AE$22,12,FALSE)*W41/0.8,0)</f>
        <v>0</v>
      </c>
      <c r="BP41" s="1061">
        <f t="shared" si="82"/>
        <v>29.411347466420217</v>
      </c>
      <c r="BQ41" s="1061">
        <f t="shared" si="83"/>
        <v>45667.028782278343</v>
      </c>
      <c r="BR41" s="1061">
        <f t="shared" si="84"/>
        <v>7.8841077650888032</v>
      </c>
      <c r="BS41" s="1061">
        <f t="shared" si="85"/>
        <v>21611.806458232637</v>
      </c>
      <c r="BT41" s="1061">
        <f t="shared" si="86"/>
        <v>0</v>
      </c>
      <c r="BU41" s="1061">
        <f t="shared" si="87"/>
        <v>2484.4953861399999</v>
      </c>
      <c r="BV41" s="1063">
        <f t="shared" si="88"/>
        <v>69763.330626650975</v>
      </c>
      <c r="BW41" s="974">
        <f t="shared" si="89"/>
        <v>0</v>
      </c>
      <c r="BX41" s="1067">
        <f t="shared" si="90"/>
        <v>0.48469580847329408</v>
      </c>
      <c r="BY41" s="1067">
        <f t="shared" si="91"/>
        <v>0.31504728024860884</v>
      </c>
      <c r="BZ41" s="1067">
        <f t="shared" si="92"/>
        <v>1.0233207849905121E-2</v>
      </c>
      <c r="CA41" s="1067">
        <f t="shared" si="93"/>
        <v>0.19002370342819194</v>
      </c>
      <c r="CE41" s="1061"/>
      <c r="CF41" s="1061"/>
      <c r="CG41" s="1061"/>
      <c r="CH41" s="1061"/>
      <c r="CI41" s="1061"/>
      <c r="CJ41" s="1061"/>
      <c r="CK41" s="1061"/>
      <c r="CL41" s="1061"/>
      <c r="CM41" s="1061"/>
      <c r="CN41" s="1061"/>
      <c r="CO41" s="1061"/>
      <c r="CP41" s="1061"/>
      <c r="CQ41" s="1061"/>
      <c r="CR41" s="1061"/>
      <c r="CS41" s="1061"/>
      <c r="CT41" s="1061"/>
    </row>
    <row r="42" spans="1:98">
      <c r="A42" s="272">
        <v>2</v>
      </c>
      <c r="B42" s="272">
        <f>+VLOOKUP(C42,[20]GIS!B:C,2,FALSE)</f>
        <v>8169</v>
      </c>
      <c r="C42" s="779" t="s">
        <v>149</v>
      </c>
      <c r="D42" s="1030">
        <f>+[17]GJha!M$9</f>
        <v>61.466762283646368</v>
      </c>
      <c r="E42" s="1031">
        <f>+VLOOKUP(B42,[17]GIS!B:J,3,FALSE)</f>
        <v>1852.665518023</v>
      </c>
      <c r="F42" s="1032">
        <f t="shared" si="51"/>
        <v>113877.35098742829</v>
      </c>
      <c r="G42" s="1033">
        <f>+E42*[17]GJha!M$24</f>
        <v>33205.789144296679</v>
      </c>
      <c r="H42" s="1034">
        <f>+E42*[17]GJha!M$30</f>
        <v>4324.007820317046</v>
      </c>
      <c r="I42" s="1035">
        <f>+E42*[17]GJha!M$36</f>
        <v>15744.169934171918</v>
      </c>
      <c r="J42" s="1035">
        <f>+$E42*VLOOKUP(A42,[17]GJha!$T$16:$V$22,2,FALSE)</f>
        <v>24004.729713522189</v>
      </c>
      <c r="K42" s="1035">
        <f>+$E42*VLOOKUP(A42,[17]GJha!$T$16:$Z$22,3,FALSE)</f>
        <v>36648.638514038736</v>
      </c>
      <c r="L42" s="1035">
        <f>+$E42*VLOOKUP(A42,[17]GJha!$T$16:$Z$22,4,FALSE)</f>
        <v>19227.132748717948</v>
      </c>
      <c r="M42" s="1036">
        <f>+[17]gan!BB42</f>
        <v>0</v>
      </c>
      <c r="N42" s="1030">
        <f>+[17]GJha!M$16</f>
        <v>46.462995787042395</v>
      </c>
      <c r="O42" s="1037">
        <f>+VLOOKUP(B42,[17]GIS!B:J,4,FALSE)</f>
        <v>52.798725603000008</v>
      </c>
      <c r="P42" s="1038">
        <f t="shared" si="52"/>
        <v>2453.1869652533969</v>
      </c>
      <c r="Q42" s="1039">
        <f t="shared" si="94"/>
        <v>2453.1869652533969</v>
      </c>
      <c r="R42" s="1040">
        <f>+O42*VLOOKUP($A42,[17]GJha!$T$16:$X$22,5,FALSE)</f>
        <v>36.562332342138802</v>
      </c>
      <c r="S42" s="1041">
        <f t="shared" si="53"/>
        <v>294.38243583040764</v>
      </c>
      <c r="T42" s="1042">
        <f t="shared" si="54"/>
        <v>2112.7093257686838</v>
      </c>
      <c r="U42" s="1043">
        <f>+R42*(1-[17]gan!CN42)</f>
        <v>36.562332342138802</v>
      </c>
      <c r="V42" s="1030">
        <f>+[17]GJha!L$18</f>
        <v>15.360012303461151</v>
      </c>
      <c r="W42" s="1044">
        <f>+VLOOKUP(B42,[17]GIS!B:J,5,FALSE)</f>
        <v>27.909092508999997</v>
      </c>
      <c r="X42" s="1032">
        <f t="shared" si="55"/>
        <v>428.68400431667538</v>
      </c>
      <c r="Y42" s="1045">
        <f t="shared" si="56"/>
        <v>384.20692608998263</v>
      </c>
      <c r="Z42" s="1046">
        <f>+W42*0.45*[17]GJha!I$18</f>
        <v>44.477078226692768</v>
      </c>
      <c r="AA42" s="1042">
        <f t="shared" si="57"/>
        <v>51.442080518001042</v>
      </c>
      <c r="AB42" s="1042">
        <f t="shared" si="58"/>
        <v>488.33655526697652</v>
      </c>
      <c r="AC42" s="1043">
        <f>+Z42*(1-[17]gan!CN42)</f>
        <v>44.477078226692768</v>
      </c>
      <c r="AD42" s="1047">
        <f t="shared" si="59"/>
        <v>45.977400000000003</v>
      </c>
      <c r="AE42" s="1044">
        <f>+VLOOKUP(B42,[17]GIS!B:J,6,FALSE)</f>
        <v>273.40376304599999</v>
      </c>
      <c r="AF42" s="1048">
        <f t="shared" si="60"/>
        <v>12570.39417507116</v>
      </c>
      <c r="AG42" s="1049">
        <f t="shared" si="61"/>
        <v>11497.311745491916</v>
      </c>
      <c r="AH42" s="1050">
        <f>+AG42*([17]gan!AU42*[17]gan!BJ42+(1-[17]gan!AU42)*[17]gan!CA42)</f>
        <v>11497.311745491916</v>
      </c>
      <c r="AI42" s="1051">
        <f t="shared" si="62"/>
        <v>1073.0824295792454</v>
      </c>
      <c r="AJ42" s="1052">
        <f t="shared" si="63"/>
        <v>1073.0824295792445</v>
      </c>
      <c r="AK42" s="1053">
        <f>+[17]GJha!B$12</f>
        <v>16.866810356757295</v>
      </c>
      <c r="AL42" s="1044">
        <f>+VLOOKUP(B42,[17]GIS!B:J,8,FALSE)</f>
        <v>129.682969367</v>
      </c>
      <c r="AM42" s="1054">
        <f t="shared" si="64"/>
        <v>2187.3380508143546</v>
      </c>
      <c r="AN42" s="1050">
        <f>+AL42*AK$4*([17]gan!AU42*[17]gan!BJ42+(1-[17]gan!AU42)*[17]gan!CA42)+[17]gan!CS42/[17]gan!CT$3</f>
        <v>2776.4094058697924</v>
      </c>
      <c r="AO42" s="1055"/>
      <c r="AP42" s="1056">
        <f t="shared" si="65"/>
        <v>0</v>
      </c>
      <c r="AQ42" s="1041">
        <f>+[17]GJha!D$5*'LP56'!AL42</f>
        <v>14618.901770803177</v>
      </c>
      <c r="AR42" s="1057">
        <f t="shared" si="66"/>
        <v>9655.1543141190305</v>
      </c>
      <c r="AS42" s="1030">
        <f>+[17]GJha!B$13</f>
        <v>12.445436702060544</v>
      </c>
      <c r="AT42" s="1058">
        <f>+VLOOKUP(B42,[17]GIS!B:J,7,FALSE)</f>
        <v>221.230345634</v>
      </c>
      <c r="AU42" s="1032">
        <f t="shared" si="67"/>
        <v>2753.3082631629231</v>
      </c>
      <c r="AV42" s="1059"/>
      <c r="AW42" s="1056">
        <f t="shared" si="68"/>
        <v>0</v>
      </c>
      <c r="AX42" s="1041">
        <f t="shared" si="69"/>
        <v>2753.3082631629231</v>
      </c>
      <c r="AY42" s="1060">
        <f t="shared" si="70"/>
        <v>12.445436702060544</v>
      </c>
      <c r="AZ42" s="999">
        <f t="shared" si="71"/>
        <v>10.378091761126658</v>
      </c>
      <c r="BA42" s="1032">
        <f t="shared" si="72"/>
        <v>46.282444624049461</v>
      </c>
      <c r="BB42" s="976">
        <f t="shared" si="73"/>
        <v>20.934242624451596</v>
      </c>
      <c r="BC42" s="976">
        <f t="shared" si="74"/>
        <v>3.9248999999999969</v>
      </c>
      <c r="BD42" s="1032">
        <f t="shared" si="75"/>
        <v>74.451983643242713</v>
      </c>
      <c r="BE42" s="1061">
        <f t="shared" si="76"/>
        <v>35736.587563532048</v>
      </c>
      <c r="BF42" s="1062">
        <f t="shared" si="77"/>
        <v>38230.521086454413</v>
      </c>
      <c r="BG42" s="1062">
        <f t="shared" si="78"/>
        <v>4324.007820317046</v>
      </c>
      <c r="BH42" s="1063">
        <f t="shared" si="79"/>
        <v>87894.84990722475</v>
      </c>
      <c r="BI42" s="1064">
        <f>+[17]gan!DT42+[17]gan!DU42+[17]gan!DV42+[17]gan!DW42+[17]gan!DX42+[17]gan!DY42+[17]gan!DZ42</f>
        <v>44224.878927131344</v>
      </c>
      <c r="BJ42" s="1065">
        <f>[17]gan!O42/15.5*1000*0.005+SUM([17]gan!EH42:EN42)+[17]FCI!L43</f>
        <v>77074.065241007193</v>
      </c>
      <c r="BK42" s="1066">
        <f t="shared" si="80"/>
        <v>22168.405108863932</v>
      </c>
      <c r="BL42" s="1065" t="str">
        <f t="shared" si="81"/>
        <v>-</v>
      </c>
      <c r="BM42" s="1061">
        <f>IF(-VLOOKUP(A42,[17]GJha!$T$16:$AE$22,10,FALSE)*E42/0.8&gt;0,-VLOOKUP(A42,[17]GJha!$T$16:$AE$22,10,FALSE)*E42/0.8,0)</f>
        <v>54489.389289629857</v>
      </c>
      <c r="BN42" s="1061">
        <f>IF(-VLOOKUP(A42,[17]GJha!$T$16:$AE$22,11,FALSE)*O42/0.8&gt;0,-VLOOKUP(A42,[17]GJha!$T$16:$AE$22,11,FALSE)*O42/0.8,0)</f>
        <v>416.2708425134054</v>
      </c>
      <c r="BO42" s="1061">
        <f>IF(-VLOOKUP(A42,[17]GJha!$T$16:$AE$22,12,FALSE)*W42/0.8&gt;0,-VLOOKUP(A42,[17]GJha!$T$16:$AE$22,12,FALSE)*W42/0.8,0)</f>
        <v>0</v>
      </c>
      <c r="BP42" s="1061">
        <f t="shared" si="82"/>
        <v>29.411347466420214</v>
      </c>
      <c r="BQ42" s="1061">
        <f t="shared" si="83"/>
        <v>260463.74877428016</v>
      </c>
      <c r="BR42" s="1061">
        <f t="shared" si="84"/>
        <v>7.8841077650888041</v>
      </c>
      <c r="BS42" s="1061">
        <f t="shared" si="85"/>
        <v>8559.5125099965953</v>
      </c>
      <c r="BT42" s="1061">
        <f t="shared" si="86"/>
        <v>0</v>
      </c>
      <c r="BU42" s="1061">
        <f t="shared" si="87"/>
        <v>4744.5457265299992</v>
      </c>
      <c r="BV42" s="1063">
        <f t="shared" si="88"/>
        <v>273767.80701080675</v>
      </c>
      <c r="BW42" s="974">
        <f t="shared" si="89"/>
        <v>0</v>
      </c>
      <c r="BX42" s="1067">
        <f t="shared" si="90"/>
        <v>0.86856752669431814</v>
      </c>
      <c r="BY42" s="1067">
        <f t="shared" si="91"/>
        <v>6.4168284803279713E-2</v>
      </c>
      <c r="BZ42" s="1067">
        <f t="shared" si="92"/>
        <v>1.0049743377055678E-2</v>
      </c>
      <c r="CA42" s="1067">
        <f t="shared" si="93"/>
        <v>5.7214445125346673E-2</v>
      </c>
      <c r="CE42" s="1061"/>
      <c r="CF42" s="1061"/>
      <c r="CG42" s="1061"/>
      <c r="CH42" s="1061"/>
      <c r="CI42" s="1061"/>
      <c r="CJ42" s="1061"/>
      <c r="CK42" s="1061"/>
      <c r="CL42" s="1061"/>
      <c r="CM42" s="1061"/>
      <c r="CN42" s="1061"/>
      <c r="CO42" s="1061"/>
      <c r="CP42" s="1061"/>
      <c r="CQ42" s="1061"/>
      <c r="CR42" s="1061"/>
      <c r="CS42" s="1061"/>
      <c r="CT42" s="1061"/>
    </row>
    <row r="43" spans="1:98">
      <c r="A43" s="272">
        <v>2</v>
      </c>
      <c r="B43" s="272">
        <f>+VLOOKUP(C43,[20]GIS!B:C,2,FALSE)</f>
        <v>8076</v>
      </c>
      <c r="C43" s="696" t="s">
        <v>150</v>
      </c>
      <c r="D43" s="1030">
        <f>+[17]GJha!M$9</f>
        <v>61.466762283646368</v>
      </c>
      <c r="E43" s="1031">
        <f>+VLOOKUP(B43,[17]GIS!B:J,3,FALSE)</f>
        <v>413.772711474</v>
      </c>
      <c r="F43" s="1032">
        <f t="shared" si="51"/>
        <v>25433.268895632154</v>
      </c>
      <c r="G43" s="1033">
        <f>+E43*[17]GJha!M$24</f>
        <v>7416.1521749113599</v>
      </c>
      <c r="H43" s="1034">
        <f>+E43*[17]GJha!M$30</f>
        <v>965.72015986814154</v>
      </c>
      <c r="I43" s="1035">
        <f>+E43*[17]GJha!M$36</f>
        <v>3516.2892708887066</v>
      </c>
      <c r="J43" s="1035">
        <f>+$E43*VLOOKUP(A43,[17]GJha!$T$16:$V$22,2,FALSE)</f>
        <v>5361.1955342935589</v>
      </c>
      <c r="K43" s="1035">
        <f>+$E43*VLOOKUP(A43,[17]GJha!$T$16:$Z$22,3,FALSE)</f>
        <v>8185.0751699455004</v>
      </c>
      <c r="L43" s="1035">
        <f>+$E43*VLOOKUP(A43,[17]GJha!$T$16:$Z$22,4,FALSE)</f>
        <v>4294.1711679273576</v>
      </c>
      <c r="M43" s="1036">
        <f>+[17]gan!BB43</f>
        <v>687.45105724918756</v>
      </c>
      <c r="N43" s="1030">
        <f>+[17]GJha!M$16</f>
        <v>46.462995787042395</v>
      </c>
      <c r="O43" s="1037">
        <f>+VLOOKUP(B43,[17]GIS!B:J,4,FALSE)</f>
        <v>705.81560759800004</v>
      </c>
      <c r="P43" s="1038">
        <f t="shared" si="52"/>
        <v>32794.307602254645</v>
      </c>
      <c r="Q43" s="1039">
        <f t="shared" si="94"/>
        <v>32794.307602254645</v>
      </c>
      <c r="R43" s="1040">
        <f>+O43*VLOOKUP($A43,[17]GJha!$T$16:$X$22,5,FALSE)</f>
        <v>488.76681250428516</v>
      </c>
      <c r="S43" s="1041">
        <f t="shared" si="53"/>
        <v>3935.3169122705572</v>
      </c>
      <c r="T43" s="1042">
        <f t="shared" si="54"/>
        <v>28242.788048669419</v>
      </c>
      <c r="U43" s="1043">
        <f>+R43*(1-[17]gan!CN43)</f>
        <v>488.76681250428516</v>
      </c>
      <c r="V43" s="1030">
        <f>+[17]GJha!L$18</f>
        <v>15.360012303461151</v>
      </c>
      <c r="W43" s="1044">
        <f>+VLOOKUP(B43,[17]GIS!B:J,5,FALSE)</f>
        <v>195.400374736</v>
      </c>
      <c r="X43" s="1032">
        <f t="shared" si="55"/>
        <v>3001.3521600458794</v>
      </c>
      <c r="Y43" s="1045">
        <f t="shared" si="56"/>
        <v>2689.954082524886</v>
      </c>
      <c r="Z43" s="1046">
        <f>+W43*0.45*[17]GJha!I$18</f>
        <v>311.3980775209933</v>
      </c>
      <c r="AA43" s="1042">
        <f t="shared" si="57"/>
        <v>360.16225920550551</v>
      </c>
      <c r="AB43" s="1042">
        <f t="shared" si="58"/>
        <v>3418.9985169056863</v>
      </c>
      <c r="AC43" s="1043">
        <f>+Z43*(1-[17]gan!CN43)</f>
        <v>311.3980775209933</v>
      </c>
      <c r="AD43" s="1047">
        <f t="shared" si="59"/>
        <v>45.977400000000003</v>
      </c>
      <c r="AE43" s="1044">
        <f>+VLOOKUP(B43,[17]GIS!B:J,6,FALSE)</f>
        <v>38.888439931000001</v>
      </c>
      <c r="AF43" s="1048">
        <f t="shared" si="60"/>
        <v>1787.9893580835594</v>
      </c>
      <c r="AG43" s="1049">
        <f t="shared" si="61"/>
        <v>1635.3561201983775</v>
      </c>
      <c r="AH43" s="1050">
        <f>+AG43*([17]gan!AU43*[17]gan!BJ43+(1-[17]gan!AU43)*[17]gan!CA43)</f>
        <v>311.2852294824803</v>
      </c>
      <c r="AI43" s="1051">
        <f t="shared" si="62"/>
        <v>152.6332378851819</v>
      </c>
      <c r="AJ43" s="1052">
        <f t="shared" si="63"/>
        <v>1476.704128601079</v>
      </c>
      <c r="AK43" s="1053">
        <f>+[17]GJha!B$12</f>
        <v>16.866810356757295</v>
      </c>
      <c r="AL43" s="1044">
        <f>+VLOOKUP(B43,[17]GIS!B:J,8,FALSE)</f>
        <v>711.59862426699999</v>
      </c>
      <c r="AM43" s="1054">
        <f t="shared" si="64"/>
        <v>12002.399045640879</v>
      </c>
      <c r="AN43" s="1050">
        <f>+AL43*AK$4*([17]gan!AU43*[17]gan!BJ43+(1-[17]gan!AU43)*[17]gan!CA43)+[17]gan!CS43/[17]gan!CT$3</f>
        <v>4979.3285912276788</v>
      </c>
      <c r="AO43" s="1055"/>
      <c r="AP43" s="1056">
        <f t="shared" si="65"/>
        <v>0</v>
      </c>
      <c r="AQ43" s="1041">
        <f>+[17]GJha!D$5*'LP56'!AL43</f>
        <v>80217.089716370378</v>
      </c>
      <c r="AR43" s="1057">
        <f t="shared" si="66"/>
        <v>63235.362079501821</v>
      </c>
      <c r="AS43" s="1030">
        <f>+[17]GJha!B$13</f>
        <v>12.445436702060544</v>
      </c>
      <c r="AT43" s="1058">
        <f>+VLOOKUP(B43,[17]GIS!B:J,7,FALSE)</f>
        <v>494.24331670399999</v>
      </c>
      <c r="AU43" s="1032">
        <f t="shared" si="67"/>
        <v>6151.0739134560945</v>
      </c>
      <c r="AV43" s="1059"/>
      <c r="AW43" s="1072">
        <f t="shared" si="68"/>
        <v>0</v>
      </c>
      <c r="AX43" s="1041">
        <f t="shared" si="69"/>
        <v>6151.0739134560945</v>
      </c>
      <c r="AY43" s="1060">
        <f t="shared" si="70"/>
        <v>12.445436702060544</v>
      </c>
      <c r="AZ43" s="999">
        <f t="shared" si="71"/>
        <v>10.378091761126658</v>
      </c>
      <c r="BA43" s="1032">
        <f t="shared" si="72"/>
        <v>46.282444624049461</v>
      </c>
      <c r="BB43" s="976">
        <f t="shared" si="73"/>
        <v>20.934242624451592</v>
      </c>
      <c r="BC43" s="976">
        <f t="shared" si="74"/>
        <v>37.972830260643121</v>
      </c>
      <c r="BD43" s="1032">
        <f t="shared" si="75"/>
        <v>88.863805975790058</v>
      </c>
      <c r="BE43" s="1061">
        <f t="shared" si="76"/>
        <v>111914.74191656281</v>
      </c>
      <c r="BF43" s="1062">
        <f t="shared" si="77"/>
        <v>55590.263962580953</v>
      </c>
      <c r="BG43" s="1062">
        <f t="shared" si="78"/>
        <v>965.72015986814154</v>
      </c>
      <c r="BH43" s="1063">
        <f t="shared" si="79"/>
        <v>16686.394147361058</v>
      </c>
      <c r="BI43" s="1064">
        <f>+[17]gan!DT43+[17]gan!DU43+[17]gan!DV43+[17]gan!DW43+[17]gan!DX43+[17]gan!DY43+[17]gan!DZ43</f>
        <v>6019.5506027552601</v>
      </c>
      <c r="BJ43" s="1065">
        <f>[17]gan!O43/15.5*1000*0.005+SUM([17]gan!EH43:EN43)+[17]FCI!L44</f>
        <v>14232.107333966214</v>
      </c>
      <c r="BK43" s="1066">
        <f t="shared" si="80"/>
        <v>-3502.2319679027023</v>
      </c>
      <c r="BL43" s="1065" t="str">
        <f t="shared" si="81"/>
        <v>MINING</v>
      </c>
      <c r="BM43" s="1061">
        <f>IF(-VLOOKUP(A43,[17]GJha!$T$16:$AE$22,10,FALSE)*E43/0.8&gt;0,-VLOOKUP(A43,[17]GJha!$T$16:$AE$22,10,FALSE)*E43/0.8,0)</f>
        <v>12169.612989284653</v>
      </c>
      <c r="BN43" s="1061">
        <f>IF(-VLOOKUP(A43,[17]GJha!$T$16:$AE$22,11,FALSE)*O43/0.8&gt;0,-VLOOKUP(A43,[17]GJha!$T$16:$AE$22,11,FALSE)*O43/0.8,0)</f>
        <v>5564.7263125842637</v>
      </c>
      <c r="BO43" s="1061">
        <f>IF(-VLOOKUP(A43,[17]GJha!$T$16:$AE$22,12,FALSE)*W43/0.8&gt;0,-VLOOKUP(A43,[17]GJha!$T$16:$AE$22,12,FALSE)*W43/0.8,0)</f>
        <v>0</v>
      </c>
      <c r="BP43" s="1061">
        <f t="shared" si="82"/>
        <v>29.411347466420217</v>
      </c>
      <c r="BQ43" s="1061">
        <f t="shared" si="83"/>
        <v>58171.747961295347</v>
      </c>
      <c r="BR43" s="1061">
        <f t="shared" si="84"/>
        <v>7.8841077650888032</v>
      </c>
      <c r="BS43" s="1061">
        <f t="shared" si="85"/>
        <v>114423.92697907574</v>
      </c>
      <c r="BT43" s="1061">
        <f t="shared" si="86"/>
        <v>0</v>
      </c>
      <c r="BU43" s="1061">
        <f t="shared" si="87"/>
        <v>33218.063705120003</v>
      </c>
      <c r="BV43" s="1063">
        <f t="shared" si="88"/>
        <v>205813.73864549107</v>
      </c>
      <c r="BW43" s="974">
        <f t="shared" si="89"/>
        <v>0</v>
      </c>
      <c r="BX43" s="1067">
        <f t="shared" si="90"/>
        <v>0.14577378581284059</v>
      </c>
      <c r="BY43" s="1067">
        <f t="shared" si="91"/>
        <v>0.58992897792910692</v>
      </c>
      <c r="BZ43" s="1067">
        <f t="shared" si="92"/>
        <v>4.8388942429479269E-2</v>
      </c>
      <c r="CA43" s="1067">
        <f t="shared" si="93"/>
        <v>0.21590829382857332</v>
      </c>
      <c r="CE43" s="1061"/>
      <c r="CF43" s="1061"/>
      <c r="CG43" s="1061"/>
      <c r="CH43" s="1061"/>
      <c r="CI43" s="1061"/>
      <c r="CJ43" s="1061"/>
      <c r="CK43" s="1061"/>
      <c r="CL43" s="1061"/>
      <c r="CM43" s="1061"/>
      <c r="CN43" s="1061"/>
      <c r="CO43" s="1061"/>
      <c r="CP43" s="1061"/>
      <c r="CQ43" s="1061"/>
      <c r="CR43" s="1061"/>
      <c r="CS43" s="1061"/>
      <c r="CT43" s="1061"/>
    </row>
    <row r="44" spans="1:98">
      <c r="A44" s="272">
        <v>2</v>
      </c>
      <c r="B44" s="272">
        <f>+VLOOKUP(C44,[20]GIS!B:C,2,FALSE)</f>
        <v>8077</v>
      </c>
      <c r="C44" s="779" t="s">
        <v>151</v>
      </c>
      <c r="D44" s="1030">
        <f>+[17]GJha!M$9</f>
        <v>61.466762283646368</v>
      </c>
      <c r="E44" s="1031">
        <f>+VLOOKUP(B44,[17]GIS!B:J,3,FALSE)</f>
        <v>152.900324133</v>
      </c>
      <c r="F44" s="1032">
        <f t="shared" si="51"/>
        <v>9398.2878765755886</v>
      </c>
      <c r="G44" s="1033">
        <f>+E44*[17]GJha!M$24</f>
        <v>2740.4708911908319</v>
      </c>
      <c r="H44" s="1034">
        <f>+E44*[17]GJha!M$30</f>
        <v>356.85998948456461</v>
      </c>
      <c r="I44" s="1035">
        <f>+E44*[17]GJha!M$36</f>
        <v>1299.3649758801382</v>
      </c>
      <c r="J44" s="1035">
        <f>+$E44*VLOOKUP(A44,[17]GJha!$T$16:$V$22,2,FALSE)</f>
        <v>1981.1082563026539</v>
      </c>
      <c r="K44" s="1035">
        <f>+$E44*VLOOKUP(A44,[17]GJha!$T$16:$Z$22,3,FALSE)</f>
        <v>3024.6089503567391</v>
      </c>
      <c r="L44" s="1035">
        <f>+$E44*VLOOKUP(A44,[17]GJha!$T$16:$Z$22,4,FALSE)</f>
        <v>1586.8135941582827</v>
      </c>
      <c r="M44" s="1036">
        <f>+[17]gan!BB44</f>
        <v>0</v>
      </c>
      <c r="N44" s="1030">
        <f>+[17]GJha!M$16</f>
        <v>46.462995787042395</v>
      </c>
      <c r="O44" s="1037">
        <f>+VLOOKUP(B44,[17]GIS!B:J,4,FALSE)</f>
        <v>30.818095520000004</v>
      </c>
      <c r="P44" s="1038">
        <f t="shared" si="52"/>
        <v>1431.9010423104303</v>
      </c>
      <c r="Q44" s="1039">
        <f t="shared" si="94"/>
        <v>1431.9010423104303</v>
      </c>
      <c r="R44" s="1040">
        <f>+O44*VLOOKUP($A44,[17]GJha!$T$16:$X$22,5,FALSE)</f>
        <v>21.341072870326926</v>
      </c>
      <c r="S44" s="1041">
        <f t="shared" si="53"/>
        <v>171.82812507725163</v>
      </c>
      <c r="T44" s="1042">
        <f t="shared" si="54"/>
        <v>1233.1676013754884</v>
      </c>
      <c r="U44" s="1043">
        <f>+R44*(1-[17]gan!CN44)</f>
        <v>0</v>
      </c>
      <c r="V44" s="1030">
        <f>+[17]GJha!L$18</f>
        <v>15.360012303461151</v>
      </c>
      <c r="W44" s="1044">
        <f>+VLOOKUP(B44,[17]GIS!B:J,5,FALSE)</f>
        <v>3.5585808340000002</v>
      </c>
      <c r="X44" s="1032">
        <f t="shared" si="55"/>
        <v>54.659845393101044</v>
      </c>
      <c r="Y44" s="1045">
        <f t="shared" si="56"/>
        <v>48.988744547425476</v>
      </c>
      <c r="Z44" s="1046">
        <f>+W44*0.45*[17]GJha!I$18</f>
        <v>5.6711008456755705</v>
      </c>
      <c r="AA44" s="1042">
        <f t="shared" si="57"/>
        <v>6.5591814471721248</v>
      </c>
      <c r="AB44" s="1042">
        <f t="shared" si="58"/>
        <v>62.2659122848316</v>
      </c>
      <c r="AC44" s="1043">
        <f>+Z44*(1-[17]gan!CN44)</f>
        <v>0</v>
      </c>
      <c r="AD44" s="1047">
        <f t="shared" si="59"/>
        <v>45.977400000000003</v>
      </c>
      <c r="AE44" s="1044">
        <f>+VLOOKUP(B44,[17]GIS!B:J,6,FALSE)</f>
        <v>35.020282739999999</v>
      </c>
      <c r="AF44" s="1048">
        <f t="shared" si="60"/>
        <v>1610.1415476500761</v>
      </c>
      <c r="AG44" s="1049">
        <f t="shared" si="61"/>
        <v>1472.6904399238501</v>
      </c>
      <c r="AH44" s="1050">
        <f>+AG44*([17]gan!AU44*[17]gan!BJ44+(1-[17]gan!AU44)*[17]gan!CA44)</f>
        <v>1472.6904399238501</v>
      </c>
      <c r="AI44" s="1051">
        <f t="shared" si="62"/>
        <v>137.45110772622601</v>
      </c>
      <c r="AJ44" s="1052">
        <f t="shared" si="63"/>
        <v>137.45110772622593</v>
      </c>
      <c r="AK44" s="1053">
        <f>+[17]GJha!B$12</f>
        <v>16.866810356757295</v>
      </c>
      <c r="AL44" s="1044">
        <f>+VLOOKUP(B44,[17]GIS!B:J,8,FALSE)</f>
        <v>26.420953516999997</v>
      </c>
      <c r="AM44" s="1054">
        <f t="shared" si="64"/>
        <v>445.63721241593862</v>
      </c>
      <c r="AN44" s="1050">
        <f>+AL44*AK$4*([17]gan!AU44*[17]gan!BJ44+(1-[17]gan!AU44)*[17]gan!CA44)+[17]gan!CS44/[17]gan!CT$3</f>
        <v>565.65163656187747</v>
      </c>
      <c r="AO44" s="1055"/>
      <c r="AP44" s="1056">
        <f t="shared" si="65"/>
        <v>0</v>
      </c>
      <c r="AQ44" s="1041">
        <f>+[17]GJha!D$5*'LP56'!AL44</f>
        <v>2978.381248064376</v>
      </c>
      <c r="AR44" s="1057">
        <f t="shared" si="66"/>
        <v>1967.0923990865601</v>
      </c>
      <c r="AS44" s="1030">
        <f>+[17]GJha!B$13</f>
        <v>12.445436702060544</v>
      </c>
      <c r="AT44" s="1058">
        <f>+VLOOKUP(B44,[17]GIS!B:J,7,FALSE)</f>
        <v>107.4563835</v>
      </c>
      <c r="AU44" s="1032">
        <f t="shared" si="67"/>
        <v>1337.3416190815931</v>
      </c>
      <c r="AV44" s="1059"/>
      <c r="AW44" s="1056">
        <f t="shared" si="68"/>
        <v>0</v>
      </c>
      <c r="AX44" s="1041">
        <f t="shared" si="69"/>
        <v>1337.3416190815931</v>
      </c>
      <c r="AY44" s="1060">
        <f t="shared" si="70"/>
        <v>12.445436702060544</v>
      </c>
      <c r="AZ44" s="999">
        <f t="shared" si="71"/>
        <v>10.378091761126658</v>
      </c>
      <c r="BA44" s="1032">
        <f t="shared" si="72"/>
        <v>45.589959494445097</v>
      </c>
      <c r="BB44" s="976">
        <f t="shared" si="73"/>
        <v>19.340601476415337</v>
      </c>
      <c r="BC44" s="976">
        <f t="shared" si="74"/>
        <v>3.9248999999999978</v>
      </c>
      <c r="BD44" s="1032">
        <f t="shared" si="75"/>
        <v>74.451983643242727</v>
      </c>
      <c r="BE44" s="1061">
        <f t="shared" si="76"/>
        <v>6502.5195402374065</v>
      </c>
      <c r="BF44" s="1062">
        <f t="shared" si="77"/>
        <v>4666.9978904646268</v>
      </c>
      <c r="BG44" s="1062">
        <f t="shared" si="78"/>
        <v>356.85998948456461</v>
      </c>
      <c r="BH44" s="1063">
        <f t="shared" si="79"/>
        <v>7804.7847961793841</v>
      </c>
      <c r="BI44" s="1064">
        <f>+[17]gan!DT44+[17]gan!DU44+[17]gan!DV44+[17]gan!DW44+[17]gan!DX44+[17]gan!DY44+[17]gan!DZ44</f>
        <v>5167.8324682033763</v>
      </c>
      <c r="BJ44" s="1065">
        <f>[17]gan!O44/15.5*1000*0.005+SUM([17]gan!EH44:EN44)+[17]FCI!L45</f>
        <v>9691.0561692160791</v>
      </c>
      <c r="BK44" s="1066">
        <f t="shared" si="80"/>
        <v>4951.0784222176599</v>
      </c>
      <c r="BL44" s="1065" t="str">
        <f t="shared" si="81"/>
        <v>-</v>
      </c>
      <c r="BM44" s="1061">
        <f>IF(-VLOOKUP(A44,[17]GJha!$T$16:$AE$22,10,FALSE)*E44/0.8&gt;0,-VLOOKUP(A44,[17]GJha!$T$16:$AE$22,10,FALSE)*E44/0.8,0)</f>
        <v>4497.0045608039391</v>
      </c>
      <c r="BN44" s="1061">
        <f>IF(-VLOOKUP(A44,[17]GJha!$T$16:$AE$22,11,FALSE)*O44/0.8&gt;0,-VLOOKUP(A44,[17]GJha!$T$16:$AE$22,11,FALSE)*O44/0.8,0)</f>
        <v>242.97318619448049</v>
      </c>
      <c r="BO44" s="1061">
        <f>IF(-VLOOKUP(A44,[17]GJha!$T$16:$AE$22,12,FALSE)*W44/0.8&gt;0,-VLOOKUP(A44,[17]GJha!$T$16:$AE$22,12,FALSE)*W44/0.8,0)</f>
        <v>0</v>
      </c>
      <c r="BP44" s="1061">
        <f t="shared" si="82"/>
        <v>29.411347466420214</v>
      </c>
      <c r="BQ44" s="1061">
        <f t="shared" si="83"/>
        <v>21496.05054180606</v>
      </c>
      <c r="BR44" s="1061">
        <f t="shared" si="84"/>
        <v>7.8841077650888032</v>
      </c>
      <c r="BS44" s="1061">
        <f t="shared" si="85"/>
        <v>4996.1030522055198</v>
      </c>
      <c r="BT44" s="1061">
        <f t="shared" si="86"/>
        <v>0</v>
      </c>
      <c r="BU44" s="1061">
        <f t="shared" si="87"/>
        <v>604.95874178000008</v>
      </c>
      <c r="BV44" s="1063">
        <f t="shared" si="88"/>
        <v>27097.112335791579</v>
      </c>
      <c r="BW44" s="974">
        <f t="shared" si="89"/>
        <v>0</v>
      </c>
      <c r="BX44" s="1067">
        <f t="shared" si="90"/>
        <v>0.58720208483274083</v>
      </c>
      <c r="BY44" s="1067">
        <f t="shared" si="91"/>
        <v>0.30681416103401676</v>
      </c>
      <c r="BZ44" s="1067">
        <f t="shared" si="92"/>
        <v>1.0496843087826717E-2</v>
      </c>
      <c r="CA44" s="1067">
        <f t="shared" si="93"/>
        <v>9.5486911045415734E-2</v>
      </c>
      <c r="CE44" s="1061"/>
      <c r="CF44" s="1061"/>
      <c r="CG44" s="1061"/>
      <c r="CH44" s="1061"/>
      <c r="CI44" s="1061"/>
      <c r="CJ44" s="1061"/>
      <c r="CK44" s="1061"/>
      <c r="CL44" s="1061"/>
      <c r="CM44" s="1061"/>
      <c r="CN44" s="1061"/>
      <c r="CO44" s="1061"/>
      <c r="CP44" s="1061"/>
      <c r="CQ44" s="1061"/>
      <c r="CR44" s="1061"/>
      <c r="CS44" s="1061"/>
      <c r="CT44" s="1061"/>
    </row>
    <row r="45" spans="1:98">
      <c r="A45" s="272">
        <v>2</v>
      </c>
      <c r="B45" s="272">
        <f>+VLOOKUP(C45,[20]GIS!B:C,2,FALSE)</f>
        <v>8089</v>
      </c>
      <c r="C45" s="779" t="s">
        <v>152</v>
      </c>
      <c r="D45" s="1030">
        <f>+[17]GJha!M$9</f>
        <v>61.466762283646368</v>
      </c>
      <c r="E45" s="1031">
        <f>+VLOOKUP(B45,[17]GIS!B:J,3,FALSE)</f>
        <v>800.30168926299996</v>
      </c>
      <c r="F45" s="1032">
        <f t="shared" si="51"/>
        <v>49191.953689129441</v>
      </c>
      <c r="G45" s="1033">
        <f>+E45*[17]GJha!M$24</f>
        <v>14344.008072136909</v>
      </c>
      <c r="H45" s="1034">
        <f>+E45*[17]GJha!M$30</f>
        <v>1867.8551143321888</v>
      </c>
      <c r="I45" s="1035">
        <f>+E45*[17]GJha!M$36</f>
        <v>6801.0580818750341</v>
      </c>
      <c r="J45" s="1035">
        <f>+$E45*VLOOKUP(A45,[17]GJha!$T$16:$V$22,2,FALSE)</f>
        <v>10369.397796388976</v>
      </c>
      <c r="K45" s="1035">
        <f>+$E45*VLOOKUP(A45,[17]GJha!$T$16:$Z$22,3,FALSE)</f>
        <v>15831.226428434085</v>
      </c>
      <c r="L45" s="1035">
        <f>+$E45*VLOOKUP(A45,[17]GJha!$T$16:$Z$22,4,FALSE)</f>
        <v>8305.6043677560865</v>
      </c>
      <c r="M45" s="1036">
        <f>+[17]gan!BB45</f>
        <v>1909.9676060022887</v>
      </c>
      <c r="N45" s="1030">
        <f>+[17]GJha!M$16</f>
        <v>46.462995787042395</v>
      </c>
      <c r="O45" s="1037">
        <f>+VLOOKUP(B45,[17]GIS!B:J,4,FALSE)</f>
        <v>376.82314990200001</v>
      </c>
      <c r="P45" s="1038">
        <f t="shared" si="52"/>
        <v>17508.332426356672</v>
      </c>
      <c r="Q45" s="1039">
        <f t="shared" si="94"/>
        <v>17508.332426356672</v>
      </c>
      <c r="R45" s="1040">
        <f>+O45*VLOOKUP($A45,[17]GJha!$T$16:$X$22,5,FALSE)</f>
        <v>260.94442779781178</v>
      </c>
      <c r="S45" s="1041">
        <f t="shared" si="53"/>
        <v>2100.9998911628004</v>
      </c>
      <c r="T45" s="1042">
        <f t="shared" si="54"/>
        <v>15078.352249438592</v>
      </c>
      <c r="U45" s="1043">
        <f>+R45*(1-[17]gan!CN45)</f>
        <v>260.94442779781178</v>
      </c>
      <c r="V45" s="1030">
        <f>+[17]GJha!L$18</f>
        <v>15.360012303461151</v>
      </c>
      <c r="W45" s="1044">
        <f>+VLOOKUP(B45,[17]GIS!B:J,5,FALSE)</f>
        <v>38.231703699000001</v>
      </c>
      <c r="X45" s="1032">
        <f t="shared" si="55"/>
        <v>587.23943919892122</v>
      </c>
      <c r="Y45" s="1045">
        <f t="shared" si="56"/>
        <v>526.31182302466493</v>
      </c>
      <c r="Z45" s="1046">
        <f>+W45*0.45*[17]GJha!I$18</f>
        <v>60.927616174256258</v>
      </c>
      <c r="AA45" s="1042">
        <f t="shared" si="57"/>
        <v>70.468732703870543</v>
      </c>
      <c r="AB45" s="1042">
        <f t="shared" si="58"/>
        <v>668.95541230288256</v>
      </c>
      <c r="AC45" s="1043">
        <f>+Z45*(1-[17]gan!CN45)</f>
        <v>60.927616174256258</v>
      </c>
      <c r="AD45" s="1047">
        <f t="shared" si="59"/>
        <v>45.977400000000003</v>
      </c>
      <c r="AE45" s="1044">
        <f>+VLOOKUP(B45,[17]GIS!B:J,6,FALSE)</f>
        <v>86.468433748999999</v>
      </c>
      <c r="AF45" s="1048">
        <f t="shared" si="60"/>
        <v>3975.593765851273</v>
      </c>
      <c r="AG45" s="1049">
        <f t="shared" si="61"/>
        <v>3636.2138102298227</v>
      </c>
      <c r="AH45" s="1050">
        <f>+AG45*([17]gan!AU45*[17]gan!BJ45+(1-[17]gan!AU45)*[17]gan!CA45)</f>
        <v>3065.687681514607</v>
      </c>
      <c r="AI45" s="1051">
        <f t="shared" si="62"/>
        <v>339.37995562145011</v>
      </c>
      <c r="AJ45" s="1052">
        <f t="shared" si="63"/>
        <v>909.90608433666603</v>
      </c>
      <c r="AK45" s="1053">
        <f>+[17]GJha!B$12</f>
        <v>16.866810356757295</v>
      </c>
      <c r="AL45" s="1044">
        <f>+VLOOKUP(B45,[17]GIS!B:J,8,FALSE)</f>
        <v>722.72047796900006</v>
      </c>
      <c r="AM45" s="1054">
        <f t="shared" si="64"/>
        <v>12189.989242848113</v>
      </c>
      <c r="AN45" s="1050">
        <f>+AL45*AK$4*([17]gan!AU45*[17]gan!BJ45+(1-[17]gan!AU45)*[17]gan!CA45)+[17]gan!CS45/[17]gan!CT$3</f>
        <v>13454.428593023007</v>
      </c>
      <c r="AO45" s="1055"/>
      <c r="AP45" s="1056">
        <f t="shared" si="65"/>
        <v>0</v>
      </c>
      <c r="AQ45" s="1041">
        <f>+[17]GJha!D$5*'LP56'!AL45</f>
        <v>81470.834040489441</v>
      </c>
      <c r="AR45" s="1057">
        <f t="shared" si="66"/>
        <v>55826.416204618319</v>
      </c>
      <c r="AS45" s="1030">
        <f>+[17]GJha!B$13</f>
        <v>12.445436702060544</v>
      </c>
      <c r="AT45" s="1058">
        <f>+VLOOKUP(B45,[17]GIS!B:J,7,FALSE)</f>
        <v>886.11793726300004</v>
      </c>
      <c r="AU45" s="1032">
        <f t="shared" si="67"/>
        <v>11028.124698767124</v>
      </c>
      <c r="AV45" s="1059"/>
      <c r="AW45" s="1072">
        <f t="shared" si="68"/>
        <v>0</v>
      </c>
      <c r="AX45" s="1041">
        <f t="shared" si="69"/>
        <v>11028.124698767124</v>
      </c>
      <c r="AY45" s="1060">
        <f t="shared" si="70"/>
        <v>12.445436702060544</v>
      </c>
      <c r="AZ45" s="999">
        <f t="shared" si="71"/>
        <v>10.378091761126658</v>
      </c>
      <c r="BA45" s="1032">
        <f t="shared" si="72"/>
        <v>46.282444624049461</v>
      </c>
      <c r="BB45" s="976">
        <f t="shared" si="73"/>
        <v>20.934242624451592</v>
      </c>
      <c r="BC45" s="976">
        <f t="shared" si="74"/>
        <v>10.522985613200019</v>
      </c>
      <c r="BD45" s="1032">
        <f t="shared" si="75"/>
        <v>77.244824114438472</v>
      </c>
      <c r="BE45" s="1061">
        <f t="shared" si="76"/>
        <v>94310.699685058411</v>
      </c>
      <c r="BF45" s="1062">
        <f t="shared" si="77"/>
        <v>46478.609170368647</v>
      </c>
      <c r="BG45" s="1062">
        <f t="shared" si="78"/>
        <v>1867.8551143321888</v>
      </c>
      <c r="BH45" s="1063">
        <f t="shared" si="79"/>
        <v>34157.402382210414</v>
      </c>
      <c r="BI45" s="1064">
        <f>+[17]gan!DT45+[17]gan!DU45+[17]gan!DV45+[17]gan!DW45+[17]gan!DX45+[17]gan!DY45+[17]gan!DZ45</f>
        <v>12789.860918087075</v>
      </c>
      <c r="BJ45" s="1065">
        <f>[17]gan!O45/15.5*1000*0.005+SUM([17]gan!EH45:EN45)+[17]FCI!L46</f>
        <v>24965.073207704791</v>
      </c>
      <c r="BK45" s="1066">
        <f t="shared" si="80"/>
        <v>-1543.7921753799419</v>
      </c>
      <c r="BL45" s="1065" t="str">
        <f t="shared" si="81"/>
        <v>MINING</v>
      </c>
      <c r="BM45" s="1061">
        <f>IF(-VLOOKUP(A45,[17]GJha!$T$16:$AE$22,10,FALSE)*E45/0.8&gt;0,-VLOOKUP(A45,[17]GJha!$T$16:$AE$22,10,FALSE)*E45/0.8,0)</f>
        <v>23537.951060877152</v>
      </c>
      <c r="BN45" s="1061">
        <f>IF(-VLOOKUP(A45,[17]GJha!$T$16:$AE$22,11,FALSE)*O45/0.8&gt;0,-VLOOKUP(A45,[17]GJha!$T$16:$AE$22,11,FALSE)*O45/0.8,0)</f>
        <v>2970.9143222075804</v>
      </c>
      <c r="BO45" s="1061">
        <f>IF(-VLOOKUP(A45,[17]GJha!$T$16:$AE$22,12,FALSE)*W45/0.8&gt;0,-VLOOKUP(A45,[17]GJha!$T$16:$AE$22,12,FALSE)*W45/0.8,0)</f>
        <v>0</v>
      </c>
      <c r="BP45" s="1061">
        <f t="shared" si="82"/>
        <v>29.411347466420217</v>
      </c>
      <c r="BQ45" s="1061">
        <f t="shared" si="83"/>
        <v>112513.33611383285</v>
      </c>
      <c r="BR45" s="1061">
        <f t="shared" si="84"/>
        <v>7.8841077650888032</v>
      </c>
      <c r="BS45" s="1061">
        <f t="shared" si="85"/>
        <v>61089.021161132419</v>
      </c>
      <c r="BT45" s="1061">
        <f t="shared" si="86"/>
        <v>0</v>
      </c>
      <c r="BU45" s="1061">
        <f t="shared" si="87"/>
        <v>6499.3896288300002</v>
      </c>
      <c r="BV45" s="1063">
        <f t="shared" si="88"/>
        <v>180101.74690379525</v>
      </c>
      <c r="BW45" s="974">
        <f t="shared" si="89"/>
        <v>0</v>
      </c>
      <c r="BX45" s="1067">
        <f t="shared" si="90"/>
        <v>0.34970873630404464</v>
      </c>
      <c r="BY45" s="1067">
        <f t="shared" si="91"/>
        <v>0.3766965651269682</v>
      </c>
      <c r="BZ45" s="1067">
        <f t="shared" si="92"/>
        <v>1.1323742952278419E-2</v>
      </c>
      <c r="CA45" s="1067">
        <f t="shared" si="93"/>
        <v>0.26227095561670888</v>
      </c>
      <c r="CE45" s="1061"/>
      <c r="CF45" s="1061"/>
      <c r="CG45" s="1061"/>
      <c r="CH45" s="1061"/>
      <c r="CI45" s="1061"/>
      <c r="CJ45" s="1061"/>
      <c r="CK45" s="1061"/>
      <c r="CL45" s="1061"/>
      <c r="CM45" s="1061"/>
      <c r="CN45" s="1061"/>
      <c r="CO45" s="1061"/>
      <c r="CP45" s="1061"/>
      <c r="CQ45" s="1061"/>
      <c r="CR45" s="1061"/>
      <c r="CS45" s="1061"/>
      <c r="CT45" s="1061"/>
    </row>
    <row r="46" spans="1:98">
      <c r="A46" s="272">
        <v>2</v>
      </c>
      <c r="B46" s="272">
        <f>+VLOOKUP(C46,[20]GIS!B:C,2,FALSE)</f>
        <v>8905</v>
      </c>
      <c r="C46" s="779" t="s">
        <v>153</v>
      </c>
      <c r="D46" s="1030">
        <f>+[17]GJha!M$9</f>
        <v>61.466762283646368</v>
      </c>
      <c r="E46" s="1031">
        <f>+VLOOKUP(B46,[17]GIS!B:J,3,FALSE)</f>
        <v>95.974034404999998</v>
      </c>
      <c r="F46" s="1032">
        <f t="shared" si="51"/>
        <v>5899.2131581746326</v>
      </c>
      <c r="G46" s="1033">
        <f>+E46*[17]GJha!M$24</f>
        <v>1720.1667104921748</v>
      </c>
      <c r="H46" s="1034">
        <f>+E46*[17]GJha!M$30</f>
        <v>223.9975167009317</v>
      </c>
      <c r="I46" s="1035">
        <f>+E46*[17]GJha!M$36</f>
        <v>815.59865622847053</v>
      </c>
      <c r="J46" s="1035">
        <f>+$E46*VLOOKUP(A46,[17]GJha!$T$16:$V$22,2,FALSE)</f>
        <v>1243.5222294560476</v>
      </c>
      <c r="K46" s="1035">
        <f>+$E46*VLOOKUP(A46,[17]GJha!$T$16:$Z$22,3,FALSE)</f>
        <v>1898.5173845066922</v>
      </c>
      <c r="L46" s="1035">
        <f>+$E46*VLOOKUP(A46,[17]GJha!$T$16:$Z$22,4,FALSE)</f>
        <v>996.02733574061688</v>
      </c>
      <c r="M46" s="1036">
        <f>+[17]gan!BB46</f>
        <v>1474.481066031552</v>
      </c>
      <c r="N46" s="1030">
        <f>+[17]GJha!M$16</f>
        <v>46.462995787042395</v>
      </c>
      <c r="O46" s="1037">
        <f>+VLOOKUP(B46,[17]GIS!B:J,4,FALSE)</f>
        <v>75.207590475999993</v>
      </c>
      <c r="P46" s="1038">
        <f t="shared" si="52"/>
        <v>3494.3699594399973</v>
      </c>
      <c r="Q46" s="1039">
        <f t="shared" si="94"/>
        <v>3494.3699594399973</v>
      </c>
      <c r="R46" s="1040">
        <f>+O46*VLOOKUP($A46,[17]GJha!$T$16:$X$22,5,FALSE)</f>
        <v>52.080138038004918</v>
      </c>
      <c r="S46" s="1041">
        <f t="shared" si="53"/>
        <v>419.32439513279968</v>
      </c>
      <c r="T46" s="1042">
        <f t="shared" si="54"/>
        <v>3009.3866083428547</v>
      </c>
      <c r="U46" s="1043">
        <f>+R46*(1-[17]gan!CN46)</f>
        <v>52.080138038004918</v>
      </c>
      <c r="V46" s="1030">
        <f>+[17]GJha!L$18</f>
        <v>15.360012303461151</v>
      </c>
      <c r="W46" s="1044">
        <f>+VLOOKUP(B46,[17]GIS!B:J,5,FALSE)</f>
        <v>27.879849713999999</v>
      </c>
      <c r="X46" s="1032">
        <f t="shared" si="55"/>
        <v>428.23483462568782</v>
      </c>
      <c r="Y46" s="1045">
        <f t="shared" si="56"/>
        <v>383.80435892039065</v>
      </c>
      <c r="Z46" s="1046">
        <f>+W46*0.45*[17]GJha!I$18</f>
        <v>44.430475705297184</v>
      </c>
      <c r="AA46" s="1042">
        <f t="shared" si="57"/>
        <v>51.388180155082537</v>
      </c>
      <c r="AB46" s="1042">
        <f t="shared" si="58"/>
        <v>487.82488238574354</v>
      </c>
      <c r="AC46" s="1043">
        <f>+Z46*(1-[17]gan!CN46)</f>
        <v>44.430475705297184</v>
      </c>
      <c r="AD46" s="1047">
        <f t="shared" si="59"/>
        <v>45.977400000000003</v>
      </c>
      <c r="AE46" s="1044">
        <f>+VLOOKUP(B46,[17]GIS!B:J,6,FALSE)</f>
        <v>3.1850260869999998</v>
      </c>
      <c r="AF46" s="1048">
        <f t="shared" si="60"/>
        <v>146.4392184124338</v>
      </c>
      <c r="AG46" s="1049">
        <f t="shared" si="61"/>
        <v>133.93830952356751</v>
      </c>
      <c r="AH46" s="1050">
        <f>+AG46*([17]gan!AU46*[17]gan!BJ46+(1-[17]gan!AU46)*[17]gan!CA46)</f>
        <v>0</v>
      </c>
      <c r="AI46" s="1051">
        <f t="shared" si="62"/>
        <v>12.500908888866302</v>
      </c>
      <c r="AJ46" s="1052">
        <f t="shared" si="63"/>
        <v>146.4392184124338</v>
      </c>
      <c r="AK46" s="1053">
        <f>+[17]GJha!B$12</f>
        <v>16.866810356757295</v>
      </c>
      <c r="AL46" s="1044">
        <f>+VLOOKUP(B46,[17]GIS!B:J,8,FALSE)</f>
        <v>243.02228160899998</v>
      </c>
      <c r="AM46" s="1054">
        <f t="shared" si="64"/>
        <v>4099.0107363654688</v>
      </c>
      <c r="AN46" s="1050">
        <f>+AL46*AK$4*([17]gan!AU46*[17]gan!BJ46+(1-[17]gan!AU46)*[17]gan!CA46)+[17]gan!CS46/[17]gan!CT$3</f>
        <v>877.11747691689231</v>
      </c>
      <c r="AO46" s="1055"/>
      <c r="AP46" s="1056">
        <f t="shared" si="65"/>
        <v>0</v>
      </c>
      <c r="AQ46" s="1041">
        <f>+[17]GJha!D$5*'LP56'!AL46</f>
        <v>27395.415761219352</v>
      </c>
      <c r="AR46" s="1057">
        <f t="shared" si="66"/>
        <v>22419.28754793699</v>
      </c>
      <c r="AS46" s="1030">
        <f>+[17]GJha!B$13</f>
        <v>12.445436702060544</v>
      </c>
      <c r="AT46" s="1058">
        <f>+VLOOKUP(B46,[17]GIS!B:J,7,FALSE)</f>
        <v>87.265783881000004</v>
      </c>
      <c r="AU46" s="1032">
        <f t="shared" si="67"/>
        <v>1086.0607895466808</v>
      </c>
      <c r="AV46" s="1059"/>
      <c r="AW46" s="1056">
        <f t="shared" si="68"/>
        <v>0</v>
      </c>
      <c r="AX46" s="1041">
        <f t="shared" si="69"/>
        <v>1086.0607895466808</v>
      </c>
      <c r="AY46" s="1060">
        <f t="shared" si="70"/>
        <v>12.445436702060542</v>
      </c>
      <c r="AZ46" s="999">
        <f t="shared" si="71"/>
        <v>10.378091761126658</v>
      </c>
      <c r="BA46" s="1032">
        <f t="shared" si="72"/>
        <v>46.282444624049461</v>
      </c>
      <c r="BB46" s="976">
        <f t="shared" si="73"/>
        <v>20.934242624451592</v>
      </c>
      <c r="BC46" s="976">
        <f t="shared" si="74"/>
        <v>45.977400000000003</v>
      </c>
      <c r="BD46" s="1032">
        <f t="shared" si="75"/>
        <v>92.25198364324271</v>
      </c>
      <c r="BE46" s="1061">
        <f t="shared" si="76"/>
        <v>28712.249571396504</v>
      </c>
      <c r="BF46" s="1062">
        <f t="shared" si="77"/>
        <v>11171.832831249583</v>
      </c>
      <c r="BG46" s="1062">
        <f t="shared" si="78"/>
        <v>223.9975167009317</v>
      </c>
      <c r="BH46" s="1063">
        <f t="shared" si="79"/>
        <v>2483.1572041596587</v>
      </c>
      <c r="BI46" s="1064">
        <f>+[17]gan!DT46+[17]gan!DU46+[17]gan!DV46+[17]gan!DW46+[17]gan!DX46+[17]gan!DY46+[17]gan!DZ46</f>
        <v>444.08536724709262</v>
      </c>
      <c r="BJ46" s="1065">
        <f>[17]gan!O46/15.5*1000*0.005+SUM([17]gan!EH46:EN46)+[17]FCI!L47</f>
        <v>1184.813687858611</v>
      </c>
      <c r="BK46" s="1066">
        <f t="shared" si="80"/>
        <v>-2230.8567338464627</v>
      </c>
      <c r="BL46" s="1065" t="str">
        <f t="shared" si="81"/>
        <v>MINING</v>
      </c>
      <c r="BM46" s="1061">
        <f>IF(-VLOOKUP(A46,[17]GJha!$T$16:$AE$22,10,FALSE)*E46/0.8&gt;0,-VLOOKUP(A46,[17]GJha!$T$16:$AE$22,10,FALSE)*E46/0.8,0)</f>
        <v>2822.7256736396234</v>
      </c>
      <c r="BN46" s="1061">
        <f>IF(-VLOOKUP(A46,[17]GJha!$T$16:$AE$22,11,FALSE)*O46/0.8&gt;0,-VLOOKUP(A46,[17]GJha!$T$16:$AE$22,11,FALSE)*O46/0.8,0)</f>
        <v>592.94474806545031</v>
      </c>
      <c r="BO46" s="1061">
        <f>IF(-VLOOKUP(A46,[17]GJha!$T$16:$AE$22,12,FALSE)*W46/0.8&gt;0,-VLOOKUP(A46,[17]GJha!$T$16:$AE$22,12,FALSE)*W46/0.8,0)</f>
        <v>0</v>
      </c>
      <c r="BP46" s="1061">
        <f t="shared" si="82"/>
        <v>29.411347466420217</v>
      </c>
      <c r="BQ46" s="1061">
        <f t="shared" si="83"/>
        <v>13492.860175210377</v>
      </c>
      <c r="BR46" s="1061">
        <f t="shared" si="84"/>
        <v>7.8841077650888041</v>
      </c>
      <c r="BS46" s="1061">
        <f t="shared" si="85"/>
        <v>12192.345632854549</v>
      </c>
      <c r="BT46" s="1061">
        <f t="shared" si="86"/>
        <v>0</v>
      </c>
      <c r="BU46" s="1061">
        <f t="shared" si="87"/>
        <v>4739.57445138</v>
      </c>
      <c r="BV46" s="1063">
        <f t="shared" si="88"/>
        <v>30424.780259444924</v>
      </c>
      <c r="BW46" s="974">
        <f t="shared" si="89"/>
        <v>0</v>
      </c>
      <c r="BX46" s="1067">
        <f t="shared" si="90"/>
        <v>0.28595556564252683</v>
      </c>
      <c r="BY46" s="1067">
        <f t="shared" si="91"/>
        <v>0.31278394621745764</v>
      </c>
      <c r="BZ46" s="1067">
        <f t="shared" si="92"/>
        <v>3.4354645716396889E-2</v>
      </c>
      <c r="CA46" s="1067">
        <f t="shared" si="93"/>
        <v>0.36690584242361862</v>
      </c>
      <c r="CE46" s="1061"/>
      <c r="CF46" s="1061"/>
      <c r="CG46" s="1061"/>
      <c r="CH46" s="1061"/>
      <c r="CI46" s="1061"/>
      <c r="CJ46" s="1061"/>
      <c r="CK46" s="1061"/>
      <c r="CL46" s="1061"/>
      <c r="CM46" s="1061"/>
      <c r="CN46" s="1061"/>
      <c r="CO46" s="1061"/>
      <c r="CP46" s="1061"/>
      <c r="CQ46" s="1061"/>
      <c r="CR46" s="1061"/>
      <c r="CS46" s="1061"/>
      <c r="CT46" s="1061"/>
    </row>
    <row r="47" spans="1:98">
      <c r="A47" s="272">
        <v>2</v>
      </c>
      <c r="B47" s="272">
        <f>+VLOOKUP(C47,[20]GIS!B:C,2,FALSE)</f>
        <v>8114</v>
      </c>
      <c r="C47" s="696" t="s">
        <v>154</v>
      </c>
      <c r="D47" s="1030">
        <f>+[17]GJha!M$9</f>
        <v>61.466762283646368</v>
      </c>
      <c r="E47" s="1031">
        <f>+VLOOKUP(B47,[17]GIS!B:J,3,FALSE)</f>
        <v>251.235959498</v>
      </c>
      <c r="F47" s="1032">
        <f t="shared" si="51"/>
        <v>15442.660999567373</v>
      </c>
      <c r="G47" s="1033">
        <f>+E47*[17]GJha!M$24</f>
        <v>4502.965168509214</v>
      </c>
      <c r="H47" s="1034">
        <f>+E47*[17]GJha!M$30</f>
        <v>586.36933814877762</v>
      </c>
      <c r="I47" s="1035">
        <f>+E47*[17]GJha!M$36</f>
        <v>2135.0327954137156</v>
      </c>
      <c r="J47" s="1035">
        <f>+$E47*VLOOKUP(A47,[17]GJha!$T$16:$V$22,2,FALSE)</f>
        <v>3255.2294212840352</v>
      </c>
      <c r="K47" s="1035">
        <f>+$E47*VLOOKUP(A47,[17]GJha!$T$16:$Z$22,3,FALSE)</f>
        <v>4969.8425170644177</v>
      </c>
      <c r="L47" s="1035">
        <f>+$E47*VLOOKUP(A47,[17]GJha!$T$16:$Z$22,4,FALSE)</f>
        <v>2607.3498413649445</v>
      </c>
      <c r="M47" s="1036">
        <f>+[17]gan!BB47</f>
        <v>0</v>
      </c>
      <c r="N47" s="1030">
        <f>+[17]GJha!M$16</f>
        <v>46.462995787042395</v>
      </c>
      <c r="O47" s="1037">
        <f>+VLOOKUP(B47,[17]GIS!B:J,4,FALSE)</f>
        <v>142.45598526699999</v>
      </c>
      <c r="P47" s="1038">
        <f t="shared" si="52"/>
        <v>6618.9318432995942</v>
      </c>
      <c r="Q47" s="1039">
        <f t="shared" si="94"/>
        <v>6618.9318432995942</v>
      </c>
      <c r="R47" s="1040">
        <f>+O47*VLOOKUP($A47,[17]GJha!$T$16:$X$22,5,FALSE)</f>
        <v>98.648651420536098</v>
      </c>
      <c r="S47" s="1041">
        <f t="shared" si="53"/>
        <v>794.27182119595125</v>
      </c>
      <c r="T47" s="1042">
        <f t="shared" si="54"/>
        <v>5700.290776867846</v>
      </c>
      <c r="U47" s="1043">
        <f>+R47*(1-[17]gan!CN47)</f>
        <v>0</v>
      </c>
      <c r="V47" s="1030">
        <f>+[17]GJha!L$18</f>
        <v>15.360012303461151</v>
      </c>
      <c r="W47" s="1044">
        <f>+VLOOKUP(B47,[17]GIS!B:J,5,FALSE)</f>
        <v>421.76921905099999</v>
      </c>
      <c r="X47" s="1032">
        <f t="shared" si="55"/>
        <v>6478.3803938445608</v>
      </c>
      <c r="Y47" s="1045">
        <f t="shared" si="56"/>
        <v>5806.2316113897705</v>
      </c>
      <c r="Z47" s="1046">
        <f>+W47*0.45*[17]GJha!I$18</f>
        <v>672.14878245478985</v>
      </c>
      <c r="AA47" s="1042">
        <f t="shared" si="57"/>
        <v>777.40564726134721</v>
      </c>
      <c r="AB47" s="1042">
        <f t="shared" si="58"/>
        <v>7379.8647334229672</v>
      </c>
      <c r="AC47" s="1043">
        <f>+Z47*(1-[17]gan!CN47)</f>
        <v>0</v>
      </c>
      <c r="AD47" s="1047">
        <f t="shared" si="59"/>
        <v>45.977399999999996</v>
      </c>
      <c r="AE47" s="1044">
        <f>+VLOOKUP(B47,[17]GIS!B:J,6,FALSE)</f>
        <v>26.692462075000002</v>
      </c>
      <c r="AF47" s="1048">
        <f t="shared" si="60"/>
        <v>1227.250005807105</v>
      </c>
      <c r="AG47" s="1049">
        <f t="shared" si="61"/>
        <v>1122.4847614089376</v>
      </c>
      <c r="AH47" s="1050">
        <f>+AG47*([17]gan!AU47*[17]gan!BJ47+(1-[17]gan!AU47)*[17]gan!CA47)</f>
        <v>1122.4847614089376</v>
      </c>
      <c r="AI47" s="1051">
        <f t="shared" si="62"/>
        <v>104.76524439816751</v>
      </c>
      <c r="AJ47" s="1052">
        <f t="shared" si="63"/>
        <v>104.7652443981674</v>
      </c>
      <c r="AK47" s="1053">
        <f>+[17]GJha!B$12</f>
        <v>16.866810356757295</v>
      </c>
      <c r="AL47" s="1044">
        <f>+VLOOKUP(B47,[17]GIS!B:J,8,FALSE)</f>
        <v>91.176504328999997</v>
      </c>
      <c r="AM47" s="1054">
        <f t="shared" si="64"/>
        <v>1537.8568075093035</v>
      </c>
      <c r="AN47" s="1050">
        <f>+AL47*AK$4*([17]gan!AU47*[17]gan!BJ47+(1-[17]gan!AU47)*[17]gan!CA47)+[17]gan!CS47/[17]gan!CT$3</f>
        <v>1952.0165635394528</v>
      </c>
      <c r="AO47" s="1055"/>
      <c r="AP47" s="1056">
        <f t="shared" si="65"/>
        <v>0</v>
      </c>
      <c r="AQ47" s="1041">
        <f>+[17]GJha!D$5*'LP56'!AL47</f>
        <v>10278.144979999512</v>
      </c>
      <c r="AR47" s="1057">
        <f t="shared" si="66"/>
        <v>6788.2716089507539</v>
      </c>
      <c r="AS47" s="1030">
        <f>+[17]GJha!B$13</f>
        <v>12.445436702060544</v>
      </c>
      <c r="AT47" s="1058">
        <f>+VLOOKUP(B47,[17]GIS!B:J,7,FALSE)</f>
        <v>226.807165932</v>
      </c>
      <c r="AU47" s="1032">
        <f t="shared" si="67"/>
        <v>2822.7142271804487</v>
      </c>
      <c r="AV47" s="1059"/>
      <c r="AW47" s="1072">
        <f t="shared" si="68"/>
        <v>0</v>
      </c>
      <c r="AX47" s="1041">
        <f t="shared" si="69"/>
        <v>2822.7142271804487</v>
      </c>
      <c r="AY47" s="1060">
        <f t="shared" si="70"/>
        <v>12.445436702060544</v>
      </c>
      <c r="AZ47" s="999">
        <f t="shared" si="71"/>
        <v>10.378091761126658</v>
      </c>
      <c r="BA47" s="1032">
        <f t="shared" si="72"/>
        <v>45.589959494445097</v>
      </c>
      <c r="BB47" s="976">
        <f t="shared" si="73"/>
        <v>19.340601476415337</v>
      </c>
      <c r="BC47" s="976">
        <f t="shared" si="74"/>
        <v>3.9248999999999961</v>
      </c>
      <c r="BD47" s="1032">
        <f t="shared" si="75"/>
        <v>74.451983643242684</v>
      </c>
      <c r="BE47" s="1061">
        <f t="shared" si="76"/>
        <v>26974.933900642427</v>
      </c>
      <c r="BF47" s="1062">
        <f t="shared" si="77"/>
        <v>18465.985430707882</v>
      </c>
      <c r="BG47" s="1062">
        <f t="shared" si="78"/>
        <v>586.36933814877762</v>
      </c>
      <c r="BH47" s="1063">
        <f t="shared" si="79"/>
        <v>12253.38692904643</v>
      </c>
      <c r="BI47" s="1064">
        <f>+[17]gan!DT47+[17]gan!DU47+[17]gan!DV47+[17]gan!DW47+[17]gan!DX47+[17]gan!DY47+[17]gan!DZ47</f>
        <v>10375.407151850244</v>
      </c>
      <c r="BJ47" s="1065">
        <f>[17]gan!O47/15.5*1000*0.005+SUM([17]gan!EH47:EN47)+[17]FCI!L48</f>
        <v>21396.844955544671</v>
      </c>
      <c r="BK47" s="1066">
        <f t="shared" si="80"/>
        <v>12884.518515062588</v>
      </c>
      <c r="BL47" s="1065" t="str">
        <f t="shared" si="81"/>
        <v>-</v>
      </c>
      <c r="BM47" s="1061">
        <f>IF(-VLOOKUP(A47,[17]GJha!$T$16:$AE$22,10,FALSE)*E47/0.8&gt;0,-VLOOKUP(A47,[17]GJha!$T$16:$AE$22,10,FALSE)*E47/0.8,0)</f>
        <v>7389.1881008551545</v>
      </c>
      <c r="BN47" s="1061">
        <f>IF(-VLOOKUP(A47,[17]GJha!$T$16:$AE$22,11,FALSE)*O47/0.8&gt;0,-VLOOKUP(A47,[17]GJha!$T$16:$AE$22,11,FALSE)*O47/0.8,0)</f>
        <v>1123.1383396269307</v>
      </c>
      <c r="BO47" s="1061">
        <f>IF(-VLOOKUP(A47,[17]GJha!$T$16:$AE$22,12,FALSE)*W47/0.8&gt;0,-VLOOKUP(A47,[17]GJha!$T$16:$AE$22,12,FALSE)*W47/0.8,0)</f>
        <v>0</v>
      </c>
      <c r="BP47" s="1061">
        <f t="shared" si="82"/>
        <v>29.411347466420217</v>
      </c>
      <c r="BQ47" s="1061">
        <f t="shared" si="83"/>
        <v>35320.925013804845</v>
      </c>
      <c r="BR47" s="1061">
        <f t="shared" si="84"/>
        <v>7.8841077650888032</v>
      </c>
      <c r="BS47" s="1061">
        <f t="shared" si="85"/>
        <v>23094.379155763068</v>
      </c>
      <c r="BT47" s="1061">
        <f t="shared" si="86"/>
        <v>0</v>
      </c>
      <c r="BU47" s="1061">
        <f t="shared" si="87"/>
        <v>71700.76723867</v>
      </c>
      <c r="BV47" s="1063">
        <f t="shared" si="88"/>
        <v>130116.07140823791</v>
      </c>
      <c r="BW47" s="974">
        <f t="shared" si="89"/>
        <v>0</v>
      </c>
      <c r="BX47" s="1067">
        <f t="shared" si="90"/>
        <v>0.24385187486507162</v>
      </c>
      <c r="BY47" s="1067">
        <f t="shared" si="91"/>
        <v>0.3584391349238632</v>
      </c>
      <c r="BZ47" s="1067">
        <f t="shared" si="92"/>
        <v>0.31442847354002229</v>
      </c>
      <c r="CA47" s="1067">
        <f t="shared" si="93"/>
        <v>8.3280516671042928E-2</v>
      </c>
      <c r="CE47" s="1061"/>
      <c r="CF47" s="1061"/>
      <c r="CG47" s="1061"/>
      <c r="CH47" s="1061"/>
      <c r="CI47" s="1061"/>
      <c r="CJ47" s="1061"/>
      <c r="CK47" s="1061"/>
      <c r="CL47" s="1061"/>
      <c r="CM47" s="1061"/>
      <c r="CN47" s="1061"/>
      <c r="CO47" s="1061"/>
      <c r="CP47" s="1061"/>
      <c r="CQ47" s="1061"/>
      <c r="CR47" s="1061"/>
      <c r="CS47" s="1061"/>
      <c r="CT47" s="1061"/>
    </row>
    <row r="48" spans="1:98">
      <c r="A48" s="272">
        <v>2</v>
      </c>
      <c r="B48" s="272">
        <f>+VLOOKUP(C48,[20]GIS!B:C,2,FALSE)</f>
        <v>8123</v>
      </c>
      <c r="C48" s="779" t="s">
        <v>155</v>
      </c>
      <c r="D48" s="1030">
        <f>+[17]GJha!M$9</f>
        <v>61.466762283646368</v>
      </c>
      <c r="E48" s="1031">
        <f>+VLOOKUP(B48,[17]GIS!B:J,3,FALSE)</f>
        <v>188.871495138</v>
      </c>
      <c r="F48" s="1032">
        <f t="shared" si="51"/>
        <v>11609.319293804318</v>
      </c>
      <c r="G48" s="1033">
        <f>+E48*[17]GJha!M$24</f>
        <v>3385.1912187651697</v>
      </c>
      <c r="H48" s="1034">
        <f>+E48*[17]GJha!M$30</f>
        <v>440.8144989297233</v>
      </c>
      <c r="I48" s="1035">
        <f>+E48*[17]GJha!M$36</f>
        <v>1605.0522267759295</v>
      </c>
      <c r="J48" s="1035">
        <f>+$E48*VLOOKUP(A48,[17]GJha!$T$16:$V$22,2,FALSE)</f>
        <v>2447.1817212934302</v>
      </c>
      <c r="K48" s="1035">
        <f>+$E48*VLOOKUP(A48,[17]GJha!$T$16:$Z$22,3,FALSE)</f>
        <v>3736.1753017916617</v>
      </c>
      <c r="L48" s="1035">
        <f>+$E48*VLOOKUP(A48,[17]GJha!$T$16:$Z$22,4,FALSE)</f>
        <v>1960.1257076033514</v>
      </c>
      <c r="M48" s="1036">
        <f>+[17]gan!BB48</f>
        <v>31.101110129327239</v>
      </c>
      <c r="N48" s="1030">
        <f>+[17]GJha!M$16</f>
        <v>46.462995787042395</v>
      </c>
      <c r="O48" s="1037">
        <f>+VLOOKUP(B48,[17]GIS!B:J,4,FALSE)</f>
        <v>329.46078860300003</v>
      </c>
      <c r="P48" s="1038">
        <f t="shared" si="52"/>
        <v>15307.735232856856</v>
      </c>
      <c r="Q48" s="1039">
        <f t="shared" si="94"/>
        <v>15307.735232856856</v>
      </c>
      <c r="R48" s="1040">
        <f>+O48*VLOOKUP($A48,[17]GJha!$T$16:$X$22,5,FALSE)</f>
        <v>228.14669689530501</v>
      </c>
      <c r="S48" s="1041">
        <f t="shared" si="53"/>
        <v>1836.9282279428226</v>
      </c>
      <c r="T48" s="1042">
        <f t="shared" si="54"/>
        <v>13183.175779475887</v>
      </c>
      <c r="U48" s="1043">
        <f>+R48*(1-[17]gan!CN48)</f>
        <v>228.14669689530501</v>
      </c>
      <c r="V48" s="1030">
        <f>+[17]GJha!L$18</f>
        <v>15.360012303461151</v>
      </c>
      <c r="W48" s="1044">
        <f>+VLOOKUP(B48,[17]GIS!B:J,5,FALSE)</f>
        <v>29.00446689</v>
      </c>
      <c r="X48" s="1032">
        <f t="shared" si="55"/>
        <v>445.50896828573156</v>
      </c>
      <c r="Y48" s="1045">
        <f t="shared" si="56"/>
        <v>399.28625637297245</v>
      </c>
      <c r="Z48" s="1046">
        <f>+W48*0.45*[17]GJha!I$18</f>
        <v>46.222711912759117</v>
      </c>
      <c r="AA48" s="1042">
        <f t="shared" si="57"/>
        <v>53.461076194287784</v>
      </c>
      <c r="AB48" s="1042">
        <f t="shared" si="58"/>
        <v>507.50275896108599</v>
      </c>
      <c r="AC48" s="1043">
        <f>+Z48*(1-[17]gan!CN48)</f>
        <v>46.222711912759117</v>
      </c>
      <c r="AD48" s="1047">
        <f t="shared" si="59"/>
        <v>45.97740000000001</v>
      </c>
      <c r="AE48" s="1044">
        <f>+VLOOKUP(B48,[17]GIS!B:J,6,FALSE)</f>
        <v>52.975468571999997</v>
      </c>
      <c r="AF48" s="1048">
        <f t="shared" si="60"/>
        <v>2435.6743087222731</v>
      </c>
      <c r="AG48" s="1049">
        <f t="shared" si="61"/>
        <v>2227.7508921240301</v>
      </c>
      <c r="AH48" s="1050">
        <f>+AG48*([17]gan!AU48*[17]gan!BJ48+(1-[17]gan!AU48)*[17]gan!CA48)</f>
        <v>1496.987719338792</v>
      </c>
      <c r="AI48" s="1051">
        <f t="shared" si="62"/>
        <v>207.92341659824282</v>
      </c>
      <c r="AJ48" s="1052">
        <f t="shared" si="63"/>
        <v>938.68658938348108</v>
      </c>
      <c r="AK48" s="1053">
        <f>+[17]GJha!B$12</f>
        <v>16.866810356757295</v>
      </c>
      <c r="AL48" s="1044">
        <f>+VLOOKUP(B48,[17]GIS!B:J,8,FALSE)</f>
        <v>600.89716966499998</v>
      </c>
      <c r="AM48" s="1054">
        <f t="shared" si="64"/>
        <v>10135.218604651767</v>
      </c>
      <c r="AN48" s="1050">
        <f>+AL48*AK$4*([17]gan!AU48*[17]gan!BJ48+(1-[17]gan!AU48)*[17]gan!CA48)+[17]gan!CS48/[17]gan!CT$3</f>
        <v>9356.1609544223393</v>
      </c>
      <c r="AO48" s="1055"/>
      <c r="AP48" s="1056">
        <f t="shared" si="65"/>
        <v>0</v>
      </c>
      <c r="AQ48" s="1041">
        <f>+[17]GJha!D$5*'LP56'!AL48</f>
        <v>67737.936141996121</v>
      </c>
      <c r="AR48" s="1057">
        <f t="shared" si="66"/>
        <v>48246.556582922014</v>
      </c>
      <c r="AS48" s="1030">
        <f>+[17]GJha!B$13</f>
        <v>12.445436702060544</v>
      </c>
      <c r="AT48" s="1058">
        <f>+VLOOKUP(B48,[17]GIS!B:J,7,FALSE)</f>
        <v>280.59482789699996</v>
      </c>
      <c r="AU48" s="1032">
        <f t="shared" si="67"/>
        <v>3492.1251695176852</v>
      </c>
      <c r="AV48" s="1059"/>
      <c r="AW48" s="1056">
        <f t="shared" si="68"/>
        <v>0</v>
      </c>
      <c r="AX48" s="1041">
        <f t="shared" si="69"/>
        <v>3492.1251695176852</v>
      </c>
      <c r="AY48" s="1060">
        <f t="shared" si="70"/>
        <v>12.445436702060544</v>
      </c>
      <c r="AZ48" s="999">
        <f t="shared" si="71"/>
        <v>10.378091761126658</v>
      </c>
      <c r="BA48" s="1032">
        <f t="shared" si="72"/>
        <v>46.282444624049461</v>
      </c>
      <c r="BB48" s="976">
        <f t="shared" si="73"/>
        <v>20.934242624451592</v>
      </c>
      <c r="BC48" s="976">
        <f t="shared" si="74"/>
        <v>17.719269214347651</v>
      </c>
      <c r="BD48" s="1032">
        <f t="shared" si="75"/>
        <v>80.29087008317822</v>
      </c>
      <c r="BE48" s="1061">
        <f t="shared" si="76"/>
        <v>70492.931300808676</v>
      </c>
      <c r="BF48" s="1062">
        <f t="shared" si="77"/>
        <v>29258.53242277609</v>
      </c>
      <c r="BG48" s="1062">
        <f t="shared" si="78"/>
        <v>440.8144989297233</v>
      </c>
      <c r="BH48" s="1063">
        <f t="shared" si="79"/>
        <v>9254.2958590704857</v>
      </c>
      <c r="BI48" s="1064">
        <f>+[17]gan!DT48+[17]gan!DU48+[17]gan!DV48+[17]gan!DW48+[17]gan!DX48+[17]gan!DY48+[17]gan!DZ48</f>
        <v>4934.1712030548961</v>
      </c>
      <c r="BJ48" s="1065">
        <f>[17]gan!O48/15.5*1000*0.005+SUM([17]gan!EH48:EN48)+[17]FCI!L49</f>
        <v>11267.711388405896</v>
      </c>
      <c r="BK48" s="1066">
        <f t="shared" si="80"/>
        <v>3115.2418566826873</v>
      </c>
      <c r="BL48" s="1065" t="str">
        <f t="shared" si="81"/>
        <v>-</v>
      </c>
      <c r="BM48" s="1061">
        <f>IF(-VLOOKUP(A48,[17]GJha!$T$16:$AE$22,10,FALSE)*E48/0.8&gt;0,-VLOOKUP(A48,[17]GJha!$T$16:$AE$22,10,FALSE)*E48/0.8,0)</f>
        <v>5554.9651700060149</v>
      </c>
      <c r="BN48" s="1061">
        <f>IF(-VLOOKUP(A48,[17]GJha!$T$16:$AE$22,11,FALSE)*O48/0.8&gt;0,-VLOOKUP(A48,[17]GJha!$T$16:$AE$22,11,FALSE)*O48/0.8,0)</f>
        <v>2597.5043617171932</v>
      </c>
      <c r="BO48" s="1061">
        <f>IF(-VLOOKUP(A48,[17]GJha!$T$16:$AE$22,12,FALSE)*W48/0.8&gt;0,-VLOOKUP(A48,[17]GJha!$T$16:$AE$22,12,FALSE)*W48/0.8,0)</f>
        <v>0</v>
      </c>
      <c r="BP48" s="1061">
        <f t="shared" si="82"/>
        <v>29.411347466420217</v>
      </c>
      <c r="BQ48" s="1061">
        <f t="shared" si="83"/>
        <v>26553.189003453987</v>
      </c>
      <c r="BR48" s="1061">
        <f t="shared" si="84"/>
        <v>7.8841077650888032</v>
      </c>
      <c r="BS48" s="1061">
        <f t="shared" si="85"/>
        <v>53410.829700792812</v>
      </c>
      <c r="BT48" s="1061">
        <f t="shared" si="86"/>
        <v>0</v>
      </c>
      <c r="BU48" s="1061">
        <f t="shared" si="87"/>
        <v>4930.7593712999997</v>
      </c>
      <c r="BV48" s="1063">
        <f t="shared" si="88"/>
        <v>84894.778075546797</v>
      </c>
      <c r="BW48" s="974">
        <f t="shared" si="89"/>
        <v>0</v>
      </c>
      <c r="BX48" s="1067">
        <f t="shared" si="90"/>
        <v>0.1167622585962346</v>
      </c>
      <c r="BY48" s="1067">
        <f t="shared" si="91"/>
        <v>0.5231887577840596</v>
      </c>
      <c r="BZ48" s="1067">
        <f t="shared" si="92"/>
        <v>1.3646831310723943E-2</v>
      </c>
      <c r="CA48" s="1067">
        <f t="shared" si="93"/>
        <v>0.3464021523089818</v>
      </c>
      <c r="CE48" s="1061"/>
      <c r="CF48" s="1061"/>
      <c r="CG48" s="1061"/>
      <c r="CH48" s="1061"/>
      <c r="CI48" s="1061"/>
      <c r="CJ48" s="1061"/>
      <c r="CK48" s="1061"/>
      <c r="CL48" s="1061"/>
      <c r="CM48" s="1061"/>
      <c r="CN48" s="1061"/>
      <c r="CO48" s="1061"/>
      <c r="CP48" s="1061"/>
      <c r="CQ48" s="1061"/>
      <c r="CR48" s="1061"/>
      <c r="CS48" s="1061"/>
      <c r="CT48" s="1061"/>
    </row>
    <row r="49" spans="1:98">
      <c r="A49" s="272">
        <v>2</v>
      </c>
      <c r="B49" s="272">
        <f>+VLOOKUP(C49,[20]GIS!B:C,2,FALSE)</f>
        <v>8147</v>
      </c>
      <c r="C49" s="696" t="s">
        <v>156</v>
      </c>
      <c r="D49" s="1030">
        <f>+[17]GJha!M$9</f>
        <v>61.466762283646368</v>
      </c>
      <c r="E49" s="1031">
        <f>+VLOOKUP(B49,[17]GIS!B:J,3,FALSE)</f>
        <v>255.252602696</v>
      </c>
      <c r="F49" s="1032">
        <f t="shared" si="51"/>
        <v>15689.551052197065</v>
      </c>
      <c r="G49" s="1033">
        <f>+E49*[17]GJha!M$24</f>
        <v>4574.9564728235455</v>
      </c>
      <c r="H49" s="1034">
        <f>+E49*[17]GJha!M$30</f>
        <v>595.74393730368001</v>
      </c>
      <c r="I49" s="1035">
        <f>+E49*[17]GJha!M$36</f>
        <v>2169.1667027267476</v>
      </c>
      <c r="J49" s="1035">
        <f>+$E49*VLOOKUP(A49,[17]GJha!$T$16:$V$22,2,FALSE)</f>
        <v>3307.2725091407879</v>
      </c>
      <c r="K49" s="1035">
        <f>+$E49*VLOOKUP(A49,[17]GJha!$T$16:$Z$22,3,FALSE)</f>
        <v>5049.2980384045341</v>
      </c>
      <c r="L49" s="1035">
        <f>+$E49*VLOOKUP(A49,[17]GJha!$T$16:$Z$22,4,FALSE)</f>
        <v>2649.0349330454937</v>
      </c>
      <c r="M49" s="1036">
        <f>+[17]gan!BB49</f>
        <v>0</v>
      </c>
      <c r="N49" s="1030">
        <f>+[17]GJha!M$16</f>
        <v>46.462995787042395</v>
      </c>
      <c r="O49" s="1037">
        <f>+VLOOKUP(B49,[17]GIS!B:J,4,FALSE)</f>
        <v>503.884509525</v>
      </c>
      <c r="P49" s="1038">
        <f t="shared" si="52"/>
        <v>23411.983843216</v>
      </c>
      <c r="Q49" s="1039">
        <f t="shared" si="94"/>
        <v>23411.983843216</v>
      </c>
      <c r="R49" s="1040">
        <f>+O49*VLOOKUP($A49,[17]GJha!$T$16:$X$22,5,FALSE)</f>
        <v>348.93252988405186</v>
      </c>
      <c r="S49" s="1041">
        <f t="shared" si="53"/>
        <v>2809.4380611859197</v>
      </c>
      <c r="T49" s="1042">
        <f t="shared" si="54"/>
        <v>20162.636317937166</v>
      </c>
      <c r="U49" s="1043">
        <f>+R49*(1-[17]gan!CN49)</f>
        <v>301.21094183798664</v>
      </c>
      <c r="V49" s="1030">
        <f>+[17]GJha!L$18</f>
        <v>15.360012303461151</v>
      </c>
      <c r="W49" s="1044">
        <f>+VLOOKUP(B49,[17]GIS!B:J,5,FALSE)</f>
        <v>24.409270619000001</v>
      </c>
      <c r="X49" s="1032">
        <f t="shared" si="55"/>
        <v>374.92669702635277</v>
      </c>
      <c r="Y49" s="1045">
        <f t="shared" si="56"/>
        <v>336.02707897436198</v>
      </c>
      <c r="Z49" s="1046">
        <f>+W49*0.45*[17]GJha!I$18</f>
        <v>38.899618051990764</v>
      </c>
      <c r="AA49" s="1042">
        <f t="shared" si="57"/>
        <v>44.991203643162329</v>
      </c>
      <c r="AB49" s="1042">
        <f t="shared" si="58"/>
        <v>427.0987717288906</v>
      </c>
      <c r="AC49" s="1043">
        <f>+Z49*(1-[17]gan!CN49)</f>
        <v>33.57953067451627</v>
      </c>
      <c r="AD49" s="1047">
        <f t="shared" si="59"/>
        <v>45.977400000000003</v>
      </c>
      <c r="AE49" s="1044">
        <f>+VLOOKUP(B49,[17]GIS!B:J,6,FALSE)</f>
        <v>49.266552505</v>
      </c>
      <c r="AF49" s="1048">
        <f t="shared" si="60"/>
        <v>2265.1479911433871</v>
      </c>
      <c r="AG49" s="1049">
        <f t="shared" si="61"/>
        <v>2071.7816992165126</v>
      </c>
      <c r="AH49" s="1050">
        <f>+AG49*([17]gan!AU49*[17]gan!BJ49+(1-[17]gan!AU49)*[17]gan!CA49)</f>
        <v>1746.9534503242683</v>
      </c>
      <c r="AI49" s="1051">
        <f t="shared" si="62"/>
        <v>193.36629192687451</v>
      </c>
      <c r="AJ49" s="1052">
        <f t="shared" si="63"/>
        <v>518.19454081911886</v>
      </c>
      <c r="AK49" s="1053">
        <f>+[17]GJha!B$12</f>
        <v>16.866810356757295</v>
      </c>
      <c r="AL49" s="1044">
        <f>+VLOOKUP(B49,[17]GIS!B:J,8,FALSE)</f>
        <v>227.71869710499999</v>
      </c>
      <c r="AM49" s="1054">
        <f t="shared" si="64"/>
        <v>3840.8880787578914</v>
      </c>
      <c r="AN49" s="1050">
        <f>+AL49*AK$4*([17]gan!AU49*[17]gan!BJ49+(1-[17]gan!AU49)*[17]gan!CA49)+[17]gan!CS49/[17]gan!CT$3</f>
        <v>4239.7575666777248</v>
      </c>
      <c r="AO49" s="1055"/>
      <c r="AP49" s="1056">
        <f t="shared" si="65"/>
        <v>0</v>
      </c>
      <c r="AQ49" s="1041">
        <f>+[17]GJha!D$5*'LP56'!AL49</f>
        <v>25670.273287252439</v>
      </c>
      <c r="AR49" s="1057">
        <f t="shared" si="66"/>
        <v>17589.62764181682</v>
      </c>
      <c r="AS49" s="1030">
        <f>+[17]GJha!B$13</f>
        <v>12.445436702060544</v>
      </c>
      <c r="AT49" s="1058">
        <f>+VLOOKUP(B49,[17]GIS!B:J,7,FALSE)</f>
        <v>487.93081779300002</v>
      </c>
      <c r="AU49" s="1032">
        <f t="shared" si="67"/>
        <v>6072.5121078274178</v>
      </c>
      <c r="AV49" s="1059"/>
      <c r="AW49" s="1072">
        <f t="shared" si="68"/>
        <v>0</v>
      </c>
      <c r="AX49" s="1041">
        <f t="shared" si="69"/>
        <v>6072.5121078274178</v>
      </c>
      <c r="AY49" s="1060">
        <f t="shared" si="70"/>
        <v>12.445436702060542</v>
      </c>
      <c r="AZ49" s="999">
        <f t="shared" si="71"/>
        <v>10.378091761126658</v>
      </c>
      <c r="BA49" s="1032">
        <f t="shared" si="72"/>
        <v>46.187737231494275</v>
      </c>
      <c r="BB49" s="976">
        <f t="shared" si="73"/>
        <v>20.716289066538501</v>
      </c>
      <c r="BC49" s="976">
        <f t="shared" si="74"/>
        <v>10.518181493753353</v>
      </c>
      <c r="BD49" s="1032">
        <f t="shared" si="75"/>
        <v>77.242790624725586</v>
      </c>
      <c r="BE49" s="1061">
        <f t="shared" si="76"/>
        <v>50608.324050516501</v>
      </c>
      <c r="BF49" s="1062">
        <f t="shared" si="77"/>
        <v>32163.855473771797</v>
      </c>
      <c r="BG49" s="1062">
        <f t="shared" si="78"/>
        <v>595.74393730368001</v>
      </c>
      <c r="BH49" s="1063">
        <f t="shared" si="79"/>
        <v>12325.732376019878</v>
      </c>
      <c r="BI49" s="1064">
        <f>+[17]gan!DT49+[17]gan!DU49+[17]gan!DV49+[17]gan!DW49+[17]gan!DX49+[17]gan!DY49+[17]gan!DZ49</f>
        <v>5286.1123526242782</v>
      </c>
      <c r="BJ49" s="1065">
        <f>[17]gan!O49/15.5*1000*0.005+SUM([17]gan!EH49:EN49)+[17]FCI!L50</f>
        <v>12762.60951377679</v>
      </c>
      <c r="BK49" s="1066">
        <f t="shared" si="80"/>
        <v>1282.6067499226074</v>
      </c>
      <c r="BL49" s="1065" t="str">
        <f t="shared" si="81"/>
        <v>-</v>
      </c>
      <c r="BM49" s="1061">
        <f>IF(-VLOOKUP(A49,[17]GJha!$T$16:$AE$22,10,FALSE)*E49/0.8&gt;0,-VLOOKUP(A49,[17]GJha!$T$16:$AE$22,10,FALSE)*E49/0.8,0)</f>
        <v>7507.3229896001658</v>
      </c>
      <c r="BN49" s="1061">
        <f>IF(-VLOOKUP(A49,[17]GJha!$T$16:$AE$22,11,FALSE)*O49/0.8&gt;0,-VLOOKUP(A49,[17]GJha!$T$16:$AE$22,11,FALSE)*O49/0.8,0)</f>
        <v>3972.6797742540157</v>
      </c>
      <c r="BO49" s="1061">
        <f>IF(-VLOOKUP(A49,[17]GJha!$T$16:$AE$22,12,FALSE)*W49/0.8&gt;0,-VLOOKUP(A49,[17]GJha!$T$16:$AE$22,12,FALSE)*W49/0.8,0)</f>
        <v>0</v>
      </c>
      <c r="BP49" s="1061">
        <f t="shared" si="82"/>
        <v>29.411347466420217</v>
      </c>
      <c r="BQ49" s="1061">
        <f t="shared" si="83"/>
        <v>35885.619468719837</v>
      </c>
      <c r="BR49" s="1061">
        <f t="shared" si="84"/>
        <v>7.8841077650888032</v>
      </c>
      <c r="BS49" s="1061">
        <f t="shared" si="85"/>
        <v>81687.686844995987</v>
      </c>
      <c r="BT49" s="1061">
        <f t="shared" si="86"/>
        <v>0</v>
      </c>
      <c r="BU49" s="1061">
        <f t="shared" si="87"/>
        <v>4149.5760052300002</v>
      </c>
      <c r="BV49" s="1063">
        <f t="shared" si="88"/>
        <v>121722.88231894582</v>
      </c>
      <c r="BW49" s="974">
        <f t="shared" si="89"/>
        <v>0</v>
      </c>
      <c r="BX49" s="1067">
        <f t="shared" si="90"/>
        <v>0.14223905702331674</v>
      </c>
      <c r="BY49" s="1067">
        <f t="shared" si="91"/>
        <v>0.72789730890027893</v>
      </c>
      <c r="BZ49" s="1067">
        <f t="shared" si="92"/>
        <v>1.0447350730336952E-2</v>
      </c>
      <c r="CA49" s="1067">
        <f t="shared" si="93"/>
        <v>0.11941628334606731</v>
      </c>
      <c r="CE49" s="1061"/>
      <c r="CF49" s="1061"/>
      <c r="CG49" s="1061"/>
      <c r="CH49" s="1061"/>
      <c r="CI49" s="1061"/>
      <c r="CJ49" s="1061"/>
      <c r="CK49" s="1061"/>
      <c r="CL49" s="1061"/>
      <c r="CM49" s="1061"/>
      <c r="CN49" s="1061"/>
      <c r="CO49" s="1061"/>
      <c r="CP49" s="1061"/>
      <c r="CQ49" s="1061"/>
      <c r="CR49" s="1061"/>
      <c r="CS49" s="1061"/>
      <c r="CT49" s="1061"/>
    </row>
    <row r="50" spans="1:98">
      <c r="A50" s="272">
        <v>2</v>
      </c>
      <c r="B50" s="272">
        <f>+VLOOKUP(C50,[20]GIS!B:C,2,FALSE)</f>
        <v>8157</v>
      </c>
      <c r="C50" s="779" t="s">
        <v>157</v>
      </c>
      <c r="D50" s="1030">
        <f>+[17]GJha!M$9</f>
        <v>61.466762283646368</v>
      </c>
      <c r="E50" s="1031">
        <f>+VLOOKUP(B50,[17]GIS!B:J,3,FALSE)</f>
        <v>152.456159149</v>
      </c>
      <c r="F50" s="1032">
        <f t="shared" si="51"/>
        <v>9370.9864930893418</v>
      </c>
      <c r="G50" s="1033">
        <f>+E50*[17]GJha!M$24</f>
        <v>2732.5100106862269</v>
      </c>
      <c r="H50" s="1034">
        <f>+E50*[17]GJha!M$30</f>
        <v>355.82333562252455</v>
      </c>
      <c r="I50" s="1035">
        <f>+E50*[17]GJha!M$36</f>
        <v>1295.5904094951779</v>
      </c>
      <c r="J50" s="1035">
        <f>+$E50*VLOOKUP(A50,[17]GJha!$T$16:$V$22,2,FALSE)</f>
        <v>1975.3532723158476</v>
      </c>
      <c r="K50" s="1035">
        <f>+$E50*VLOOKUP(A50,[17]GJha!$T$16:$Z$22,3,FALSE)</f>
        <v>3015.8226682238583</v>
      </c>
      <c r="L50" s="1035">
        <f>+$E50*VLOOKUP(A50,[17]GJha!$T$16:$Z$22,4,FALSE)</f>
        <v>1582.2040091972515</v>
      </c>
      <c r="M50" s="1036">
        <f>+[17]gan!BB50</f>
        <v>104.45675116747267</v>
      </c>
      <c r="N50" s="1030">
        <f>+[17]GJha!M$16</f>
        <v>46.462995787042395</v>
      </c>
      <c r="O50" s="1037">
        <f>+VLOOKUP(B50,[17]GIS!B:J,4,FALSE)</f>
        <v>149.75722598199999</v>
      </c>
      <c r="P50" s="1038">
        <f t="shared" si="52"/>
        <v>6958.1693598808215</v>
      </c>
      <c r="Q50" s="1039">
        <f t="shared" si="94"/>
        <v>6958.1693598808215</v>
      </c>
      <c r="R50" s="1040">
        <f>+O50*VLOOKUP($A50,[17]GJha!$T$16:$X$22,5,FALSE)</f>
        <v>103.70465204333554</v>
      </c>
      <c r="S50" s="1041">
        <f t="shared" si="53"/>
        <v>834.98032318569858</v>
      </c>
      <c r="T50" s="1042">
        <f t="shared" si="54"/>
        <v>5992.4455433341418</v>
      </c>
      <c r="U50" s="1043">
        <f>+R50*(1-[17]gan!CN50)</f>
        <v>103.70465204333554</v>
      </c>
      <c r="V50" s="1030">
        <f>+[17]GJha!L$18</f>
        <v>15.360012303461151</v>
      </c>
      <c r="W50" s="1044">
        <f>+VLOOKUP(B50,[17]GIS!B:J,5,FALSE)</f>
        <v>28.939275981999998</v>
      </c>
      <c r="X50" s="1032">
        <f t="shared" si="55"/>
        <v>444.50763513677776</v>
      </c>
      <c r="Y50" s="1045">
        <f t="shared" si="56"/>
        <v>398.38881413748527</v>
      </c>
      <c r="Z50" s="1046">
        <f>+W50*0.45*[17]GJha!I$18</f>
        <v>46.118820999292467</v>
      </c>
      <c r="AA50" s="1042">
        <f t="shared" si="57"/>
        <v>53.340916216413326</v>
      </c>
      <c r="AB50" s="1042">
        <f t="shared" si="58"/>
        <v>506.36208756744674</v>
      </c>
      <c r="AC50" s="1043">
        <f>+Z50*(1-[17]gan!CN50)</f>
        <v>46.118820999292467</v>
      </c>
      <c r="AD50" s="1047">
        <f t="shared" si="59"/>
        <v>45.977400000000003</v>
      </c>
      <c r="AE50" s="1044">
        <f>+VLOOKUP(B50,[17]GIS!B:J,6,FALSE)</f>
        <v>16.943116937999999</v>
      </c>
      <c r="AF50" s="1048">
        <f t="shared" si="60"/>
        <v>779.00046470520124</v>
      </c>
      <c r="AG50" s="1049">
        <f t="shared" si="61"/>
        <v>712.50042503524503</v>
      </c>
      <c r="AH50" s="1050">
        <f>+AG50*([17]gan!AU50*[17]gan!BJ50+(1-[17]gan!AU50)*[17]gan!CA50)</f>
        <v>174.38955167073388</v>
      </c>
      <c r="AI50" s="1051">
        <f t="shared" si="62"/>
        <v>66.500039669956209</v>
      </c>
      <c r="AJ50" s="1052">
        <f t="shared" si="63"/>
        <v>604.61091303446733</v>
      </c>
      <c r="AK50" s="1053">
        <f>+[17]GJha!B$12</f>
        <v>16.866810356757295</v>
      </c>
      <c r="AL50" s="1044">
        <f>+VLOOKUP(B50,[17]GIS!B:J,8,FALSE)</f>
        <v>244.522393298</v>
      </c>
      <c r="AM50" s="1054">
        <f t="shared" si="64"/>
        <v>4124.3128357377873</v>
      </c>
      <c r="AN50" s="1050">
        <f>+AL50*AK$4*([17]gan!AU50*[17]gan!BJ50+(1-[17]gan!AU50)*[17]gan!CA50)+[17]gan!CS50/[17]gan!CT$3</f>
        <v>1947.836709140809</v>
      </c>
      <c r="AO50" s="1055"/>
      <c r="AP50" s="1056">
        <f t="shared" si="65"/>
        <v>0</v>
      </c>
      <c r="AQ50" s="1041">
        <f>+[17]GJha!D$5*'LP56'!AL50</f>
        <v>27564.520351696945</v>
      </c>
      <c r="AR50" s="1057">
        <f t="shared" si="66"/>
        <v>21492.370806818348</v>
      </c>
      <c r="AS50" s="1030">
        <f>+[17]GJha!B$13</f>
        <v>12.445436702060544</v>
      </c>
      <c r="AT50" s="1058">
        <f>+VLOOKUP(B50,[17]GIS!B:J,7,FALSE)</f>
        <v>191.50522053199998</v>
      </c>
      <c r="AU50" s="1032">
        <f t="shared" si="67"/>
        <v>2383.3661002451508</v>
      </c>
      <c r="AV50" s="1059"/>
      <c r="AW50" s="1056">
        <f t="shared" si="68"/>
        <v>0</v>
      </c>
      <c r="AX50" s="1041">
        <f t="shared" si="69"/>
        <v>2383.3661002451508</v>
      </c>
      <c r="AY50" s="1060">
        <f t="shared" si="70"/>
        <v>12.445436702060544</v>
      </c>
      <c r="AZ50" s="999">
        <f t="shared" si="71"/>
        <v>10.378091761126658</v>
      </c>
      <c r="BA50" s="1032">
        <f t="shared" si="72"/>
        <v>46.282444624049461</v>
      </c>
      <c r="BB50" s="976">
        <f t="shared" si="73"/>
        <v>20.934242624451588</v>
      </c>
      <c r="BC50" s="976">
        <f t="shared" si="74"/>
        <v>35.684751232428006</v>
      </c>
      <c r="BD50" s="1032">
        <f t="shared" si="75"/>
        <v>87.895306916228108</v>
      </c>
      <c r="BE50" s="1061">
        <f t="shared" si="76"/>
        <v>33599.504172641551</v>
      </c>
      <c r="BF50" s="1062">
        <f t="shared" si="77"/>
        <v>14317.837771609793</v>
      </c>
      <c r="BG50" s="1062">
        <f t="shared" si="78"/>
        <v>355.82333562252455</v>
      </c>
      <c r="BH50" s="1063">
        <f t="shared" si="79"/>
        <v>6356.6991505381447</v>
      </c>
      <c r="BI50" s="1064">
        <f>+[17]gan!DT50+[17]gan!DU50+[17]gan!DV50+[17]gan!DW50+[17]gan!DX50+[17]gan!DY50+[17]gan!DZ50</f>
        <v>2497.9966622297752</v>
      </c>
      <c r="BJ50" s="1065">
        <f>[17]gan!O50/15.5*1000*0.005+SUM([17]gan!EH50:EN50)+[17]FCI!L51</f>
        <v>4944.56706608882</v>
      </c>
      <c r="BK50" s="1066">
        <f t="shared" si="80"/>
        <v>-720.07611228112273</v>
      </c>
      <c r="BL50" s="1065" t="str">
        <f t="shared" si="81"/>
        <v>MINING</v>
      </c>
      <c r="BM50" s="1061">
        <f>IF(-VLOOKUP(A50,[17]GJha!$T$16:$AE$22,10,FALSE)*E50/0.8&gt;0,-VLOOKUP(A50,[17]GJha!$T$16:$AE$22,10,FALSE)*E50/0.8,0)</f>
        <v>4483.9410701270981</v>
      </c>
      <c r="BN50" s="1061">
        <f>IF(-VLOOKUP(A50,[17]GJha!$T$16:$AE$22,11,FALSE)*O50/0.8&gt;0,-VLOOKUP(A50,[17]GJha!$T$16:$AE$22,11,FALSE)*O50/0.8,0)</f>
        <v>1180.7021082428448</v>
      </c>
      <c r="BO50" s="1061">
        <f>IF(-VLOOKUP(A50,[17]GJha!$T$16:$AE$22,12,FALSE)*W50/0.8&gt;0,-VLOOKUP(A50,[17]GJha!$T$16:$AE$22,12,FALSE)*W50/0.8,0)</f>
        <v>0</v>
      </c>
      <c r="BP50" s="1061">
        <f t="shared" si="82"/>
        <v>29.411347466420214</v>
      </c>
      <c r="BQ50" s="1061">
        <f t="shared" si="83"/>
        <v>21433.605985202903</v>
      </c>
      <c r="BR50" s="1061">
        <f t="shared" si="84"/>
        <v>7.8841077650888032</v>
      </c>
      <c r="BS50" s="1061">
        <f t="shared" si="85"/>
        <v>24278.026308697154</v>
      </c>
      <c r="BT50" s="1061">
        <f t="shared" si="86"/>
        <v>0</v>
      </c>
      <c r="BU50" s="1061">
        <f t="shared" si="87"/>
        <v>4919.6769169399995</v>
      </c>
      <c r="BV50" s="1063">
        <f t="shared" si="88"/>
        <v>50631.309210840052</v>
      </c>
      <c r="BW50" s="974">
        <f t="shared" si="89"/>
        <v>0</v>
      </c>
      <c r="BX50" s="1067">
        <f t="shared" si="90"/>
        <v>0.19814212223293906</v>
      </c>
      <c r="BY50" s="1067">
        <f t="shared" si="91"/>
        <v>0.48597906128520801</v>
      </c>
      <c r="BZ50" s="1067">
        <f t="shared" si="92"/>
        <v>2.78246492586634E-2</v>
      </c>
      <c r="CA50" s="1067">
        <f t="shared" si="93"/>
        <v>0.28805416722318955</v>
      </c>
      <c r="CE50" s="1061"/>
      <c r="CF50" s="1061"/>
      <c r="CG50" s="1061"/>
      <c r="CH50" s="1061"/>
      <c r="CI50" s="1061"/>
      <c r="CJ50" s="1061"/>
      <c r="CK50" s="1061"/>
      <c r="CL50" s="1061"/>
      <c r="CM50" s="1061"/>
      <c r="CN50" s="1061"/>
      <c r="CO50" s="1061"/>
      <c r="CP50" s="1061"/>
      <c r="CQ50" s="1061"/>
      <c r="CR50" s="1061"/>
      <c r="CS50" s="1061"/>
      <c r="CT50" s="1061"/>
    </row>
    <row r="51" spans="1:98">
      <c r="A51" s="272">
        <v>2</v>
      </c>
      <c r="B51" s="272">
        <f>+VLOOKUP(C51,[20]GIS!B:C,2,FALSE)</f>
        <v>8196</v>
      </c>
      <c r="C51" s="779" t="s">
        <v>158</v>
      </c>
      <c r="D51" s="1030">
        <f>+[17]GJha!M$9</f>
        <v>61.466762283646368</v>
      </c>
      <c r="E51" s="1031">
        <f>+VLOOKUP(B51,[17]GIS!B:J,3,FALSE)</f>
        <v>63.687674470000005</v>
      </c>
      <c r="F51" s="1032">
        <f t="shared" si="51"/>
        <v>3914.6751470457439</v>
      </c>
      <c r="G51" s="1033">
        <f>+E51*[17]GJha!M$24</f>
        <v>1141.4901767039703</v>
      </c>
      <c r="H51" s="1034">
        <f>+E51*[17]GJha!M$30</f>
        <v>148.64313055275827</v>
      </c>
      <c r="I51" s="1035">
        <f>+E51*[17]GJha!M$36</f>
        <v>541.22536411100532</v>
      </c>
      <c r="J51" s="1035">
        <f>+$E51*VLOOKUP(A51,[17]GJha!$T$16:$V$22,2,FALSE)</f>
        <v>825.1923495432369</v>
      </c>
      <c r="K51" s="1035">
        <f>+$E51*VLOOKUP(A51,[17]GJha!$T$16:$Z$22,3,FALSE)</f>
        <v>1259.8423928899547</v>
      </c>
      <c r="L51" s="1035">
        <f>+$E51*VLOOKUP(A51,[17]GJha!$T$16:$Z$22,4,FALSE)</f>
        <v>660.95652970242361</v>
      </c>
      <c r="M51" s="1036">
        <f>+[17]gan!BB51</f>
        <v>0</v>
      </c>
      <c r="N51" s="1030">
        <f>+[17]GJha!M$16</f>
        <v>46.462995787042395</v>
      </c>
      <c r="O51" s="1037">
        <f>+VLOOKUP(B51,[17]GIS!B:J,4,FALSE)</f>
        <v>101.89597294400001</v>
      </c>
      <c r="P51" s="1038">
        <f t="shared" si="52"/>
        <v>4734.3921616136586</v>
      </c>
      <c r="Q51" s="1039">
        <f t="shared" si="94"/>
        <v>4734.3921616136586</v>
      </c>
      <c r="R51" s="1040">
        <f>+O51*VLOOKUP($A51,[17]GJha!$T$16:$X$22,5,FALSE)</f>
        <v>70.561446030288792</v>
      </c>
      <c r="S51" s="1041">
        <f t="shared" si="53"/>
        <v>568.127059393639</v>
      </c>
      <c r="T51" s="1042">
        <f t="shared" si="54"/>
        <v>4077.3062197703948</v>
      </c>
      <c r="U51" s="1043">
        <f>+R51*(1-[17]gan!CN51)</f>
        <v>0</v>
      </c>
      <c r="V51" s="1030">
        <f>+[17]GJha!L$18</f>
        <v>15.360012303461151</v>
      </c>
      <c r="W51" s="1044">
        <f>+VLOOKUP(B51,[17]GIS!B:J,5,FALSE)</f>
        <v>149.42377939599999</v>
      </c>
      <c r="X51" s="1032">
        <f t="shared" si="55"/>
        <v>2295.1510899522245</v>
      </c>
      <c r="Y51" s="1045">
        <f t="shared" si="56"/>
        <v>2057.0232066116673</v>
      </c>
      <c r="Z51" s="1046">
        <f>+W51*0.45*[17]GJha!I$18</f>
        <v>238.12788334055736</v>
      </c>
      <c r="AA51" s="1042">
        <f t="shared" si="57"/>
        <v>275.41813079426692</v>
      </c>
      <c r="AB51" s="1042">
        <f t="shared" si="58"/>
        <v>2614.5276376035699</v>
      </c>
      <c r="AC51" s="1043">
        <f>+Z51*(1-[17]gan!CN51)</f>
        <v>0</v>
      </c>
      <c r="AD51" s="1047">
        <f t="shared" si="59"/>
        <v>45.977400000000003</v>
      </c>
      <c r="AE51" s="1044">
        <f>+VLOOKUP(B51,[17]GIS!B:J,6,FALSE)</f>
        <v>9.5051573910000009</v>
      </c>
      <c r="AF51" s="1048">
        <f t="shared" si="60"/>
        <v>437.02242342896346</v>
      </c>
      <c r="AG51" s="1049">
        <f t="shared" si="61"/>
        <v>399.71563118502758</v>
      </c>
      <c r="AH51" s="1050">
        <f>+AG51*([17]gan!AU51*[17]gan!BJ51+(1-[17]gan!AU51)*[17]gan!CA51)</f>
        <v>399.71563118502758</v>
      </c>
      <c r="AI51" s="1051">
        <f t="shared" si="62"/>
        <v>37.306792243935909</v>
      </c>
      <c r="AJ51" s="1052">
        <f t="shared" si="63"/>
        <v>37.306792243935888</v>
      </c>
      <c r="AK51" s="1053">
        <f>+[17]GJha!B$12</f>
        <v>16.866810356757295</v>
      </c>
      <c r="AL51" s="1044">
        <f>+VLOOKUP(B51,[17]GIS!B:J,8,FALSE)</f>
        <v>110.76276449500001</v>
      </c>
      <c r="AM51" s="1054">
        <f t="shared" si="64"/>
        <v>1868.2145433273354</v>
      </c>
      <c r="AN51" s="1050">
        <f>+AL51*AK$4*([17]gan!AU51*[17]gan!BJ51+(1-[17]gan!AU51)*[17]gan!CA51)+[17]gan!CS51/[17]gan!CT$3</f>
        <v>2371.342842202941</v>
      </c>
      <c r="AO51" s="1055"/>
      <c r="AP51" s="1056">
        <f t="shared" si="65"/>
        <v>0</v>
      </c>
      <c r="AQ51" s="1041">
        <f>+[17]GJha!D$5*'LP56'!AL51</f>
        <v>12486.064915992363</v>
      </c>
      <c r="AR51" s="1057">
        <f t="shared" si="66"/>
        <v>8246.5075304620859</v>
      </c>
      <c r="AS51" s="1030">
        <f>+[17]GJha!B$13</f>
        <v>12.445436702060544</v>
      </c>
      <c r="AT51" s="1058">
        <f>+VLOOKUP(B51,[17]GIS!B:J,7,FALSE)</f>
        <v>83.112871342000005</v>
      </c>
      <c r="AU51" s="1032">
        <f t="shared" si="67"/>
        <v>1034.3759794133628</v>
      </c>
      <c r="AV51" s="1059"/>
      <c r="AW51" s="1072">
        <f t="shared" si="68"/>
        <v>0</v>
      </c>
      <c r="AX51" s="1041">
        <f t="shared" si="69"/>
        <v>1034.3759794133628</v>
      </c>
      <c r="AY51" s="1060">
        <f t="shared" si="70"/>
        <v>12.445436702060542</v>
      </c>
      <c r="AZ51" s="999">
        <f t="shared" si="71"/>
        <v>10.378091761126658</v>
      </c>
      <c r="BA51" s="1032">
        <f t="shared" si="72"/>
        <v>45.589959494445097</v>
      </c>
      <c r="BB51" s="976">
        <f t="shared" si="73"/>
        <v>19.340601476415337</v>
      </c>
      <c r="BC51" s="976">
        <f t="shared" si="74"/>
        <v>3.9248999999999983</v>
      </c>
      <c r="BD51" s="1032">
        <f t="shared" si="75"/>
        <v>74.451983643242713</v>
      </c>
      <c r="BE51" s="1061">
        <f t="shared" si="76"/>
        <v>17514.525879383677</v>
      </c>
      <c r="BF51" s="1062">
        <f t="shared" si="77"/>
        <v>9801.1200882566318</v>
      </c>
      <c r="BG51" s="1062">
        <f t="shared" si="78"/>
        <v>148.64313055275827</v>
      </c>
      <c r="BH51" s="1063">
        <f t="shared" si="79"/>
        <v>3334.6650671000702</v>
      </c>
      <c r="BI51" s="1064">
        <f>+[17]gan!DT51+[17]gan!DU51+[17]gan!DV51+[17]gan!DW51+[17]gan!DX51+[17]gan!DY51+[17]gan!DZ51</f>
        <v>4552.2021529361591</v>
      </c>
      <c r="BJ51" s="1065">
        <f>[17]gan!O51/15.5*1000*0.005+SUM([17]gan!EH51:EN51)+[17]FCI!L52</f>
        <v>10278.108069775617</v>
      </c>
      <c r="BK51" s="1066">
        <f t="shared" si="80"/>
        <v>7601.6089150911166</v>
      </c>
      <c r="BL51" s="1065" t="str">
        <f t="shared" si="81"/>
        <v>-</v>
      </c>
      <c r="BM51" s="1061">
        <f>IF(-VLOOKUP(A51,[17]GJha!$T$16:$AE$22,10,FALSE)*E51/0.8&gt;0,-VLOOKUP(A51,[17]GJha!$T$16:$AE$22,10,FALSE)*E51/0.8,0)</f>
        <v>1873.1403231654303</v>
      </c>
      <c r="BN51" s="1061">
        <f>IF(-VLOOKUP(A51,[17]GJha!$T$16:$AE$22,11,FALSE)*O51/0.8&gt;0,-VLOOKUP(A51,[17]GJha!$T$16:$AE$22,11,FALSE)*O51/0.8,0)</f>
        <v>803.3588315190691</v>
      </c>
      <c r="BO51" s="1061">
        <f>IF(-VLOOKUP(A51,[17]GJha!$T$16:$AE$22,12,FALSE)*W51/0.8&gt;0,-VLOOKUP(A51,[17]GJha!$T$16:$AE$22,12,FALSE)*W51/0.8,0)</f>
        <v>0</v>
      </c>
      <c r="BP51" s="1061">
        <f t="shared" si="82"/>
        <v>29.411347466420221</v>
      </c>
      <c r="BQ51" s="1061">
        <f t="shared" si="83"/>
        <v>8953.7643367345718</v>
      </c>
      <c r="BR51" s="1061">
        <f t="shared" si="84"/>
        <v>7.8841077650888032</v>
      </c>
      <c r="BS51" s="1061">
        <f t="shared" si="85"/>
        <v>16518.956568960934</v>
      </c>
      <c r="BT51" s="1061">
        <f t="shared" si="86"/>
        <v>0</v>
      </c>
      <c r="BU51" s="1061">
        <f t="shared" si="87"/>
        <v>25402.042497319999</v>
      </c>
      <c r="BV51" s="1063">
        <f t="shared" si="88"/>
        <v>50874.763403015502</v>
      </c>
      <c r="BW51" s="974">
        <f t="shared" si="89"/>
        <v>0</v>
      </c>
      <c r="BX51" s="1067">
        <f t="shared" si="90"/>
        <v>0.11646527809323193</v>
      </c>
      <c r="BY51" s="1067">
        <f t="shared" si="91"/>
        <v>0.48304603137005198</v>
      </c>
      <c r="BZ51" s="1067">
        <f t="shared" si="92"/>
        <v>0.20987633944780687</v>
      </c>
      <c r="CA51" s="1067">
        <f t="shared" si="93"/>
        <v>0.19061235108890939</v>
      </c>
      <c r="CE51" s="1061"/>
      <c r="CF51" s="1061"/>
      <c r="CG51" s="1061"/>
      <c r="CH51" s="1061"/>
      <c r="CI51" s="1061"/>
      <c r="CJ51" s="1061"/>
      <c r="CK51" s="1061"/>
      <c r="CL51" s="1061"/>
      <c r="CM51" s="1061"/>
      <c r="CN51" s="1061"/>
      <c r="CO51" s="1061"/>
      <c r="CP51" s="1061"/>
      <c r="CQ51" s="1061"/>
      <c r="CR51" s="1061"/>
      <c r="CS51" s="1061"/>
      <c r="CT51" s="1061"/>
    </row>
    <row r="52" spans="1:98">
      <c r="A52" s="272">
        <v>2</v>
      </c>
      <c r="B52" s="272">
        <f>+VLOOKUP(C52,[20]GIS!B:C,2,FALSE)</f>
        <v>8200</v>
      </c>
      <c r="C52" s="779" t="s">
        <v>159</v>
      </c>
      <c r="D52" s="1030">
        <f>+[17]GJha!M$9</f>
        <v>61.466762283646368</v>
      </c>
      <c r="E52" s="1031">
        <f>+VLOOKUP(B52,[17]GIS!B:J,3,FALSE)</f>
        <v>847.3452620920001</v>
      </c>
      <c r="F52" s="1032">
        <f t="shared" si="51"/>
        <v>52083.569797183001</v>
      </c>
      <c r="G52" s="1033">
        <f>+E52*[17]GJha!M$24</f>
        <v>15187.181837048936</v>
      </c>
      <c r="H52" s="1034">
        <f>+E52*[17]GJha!M$30</f>
        <v>1977.6519313125791</v>
      </c>
      <c r="I52" s="1035">
        <f>+E52*[17]GJha!M$36</f>
        <v>7200.8399085054225</v>
      </c>
      <c r="J52" s="1035">
        <f>+$E52*VLOOKUP(A52,[17]GJha!$T$16:$V$22,2,FALSE)</f>
        <v>10978.934833448746</v>
      </c>
      <c r="K52" s="1035">
        <f>+$E52*VLOOKUP(A52,[17]GJha!$T$16:$Z$22,3,FALSE)</f>
        <v>16761.822306776263</v>
      </c>
      <c r="L52" s="1035">
        <f>+$E52*VLOOKUP(A52,[17]GJha!$T$16:$Z$22,4,FALSE)</f>
        <v>8793.8268833466955</v>
      </c>
      <c r="M52" s="1036">
        <f>+[17]gan!BB52</f>
        <v>0</v>
      </c>
      <c r="N52" s="1030">
        <f>+[17]GJha!M$16</f>
        <v>46.462995787042395</v>
      </c>
      <c r="O52" s="1037">
        <f>+VLOOKUP(B52,[17]GIS!B:J,4,FALSE)</f>
        <v>788.98514615800002</v>
      </c>
      <c r="P52" s="1038">
        <f t="shared" si="52"/>
        <v>36658.613521978186</v>
      </c>
      <c r="Q52" s="1039">
        <f t="shared" si="94"/>
        <v>36658.613521978186</v>
      </c>
      <c r="R52" s="1040">
        <f>+O52*VLOOKUP($A52,[17]GJha!$T$16:$X$22,5,FALSE)</f>
        <v>546.36048119314205</v>
      </c>
      <c r="S52" s="1041">
        <f t="shared" si="53"/>
        <v>4399.033622637382</v>
      </c>
      <c r="T52" s="1042">
        <f t="shared" si="54"/>
        <v>31570.767232424681</v>
      </c>
      <c r="U52" s="1043">
        <f>+R52*(1-[17]gan!CN52)</f>
        <v>0</v>
      </c>
      <c r="V52" s="1030">
        <f>+[17]GJha!L$18</f>
        <v>15.360012303461151</v>
      </c>
      <c r="W52" s="1044">
        <f>+VLOOKUP(B52,[17]GIS!B:J,5,FALSE)</f>
        <v>34.642037840999997</v>
      </c>
      <c r="X52" s="1032">
        <f t="shared" si="55"/>
        <v>532.10212745472666</v>
      </c>
      <c r="Y52" s="1045">
        <f t="shared" si="56"/>
        <v>476.89515049948005</v>
      </c>
      <c r="Z52" s="1046">
        <f>+W52*0.45*[17]GJha!I$18</f>
        <v>55.206976955246581</v>
      </c>
      <c r="AA52" s="1042">
        <f t="shared" si="57"/>
        <v>63.852255294567193</v>
      </c>
      <c r="AB52" s="1042">
        <f t="shared" si="58"/>
        <v>606.14559291911326</v>
      </c>
      <c r="AC52" s="1043">
        <f>+Z52*(1-[17]gan!CN52)</f>
        <v>0</v>
      </c>
      <c r="AD52" s="1047">
        <f t="shared" si="59"/>
        <v>45.977400000000003</v>
      </c>
      <c r="AE52" s="1044">
        <f>+VLOOKUP(B52,[17]GIS!B:J,6,FALSE)</f>
        <v>45.424368079000004</v>
      </c>
      <c r="AF52" s="1048">
        <f t="shared" si="60"/>
        <v>2088.4943409154148</v>
      </c>
      <c r="AG52" s="1049">
        <f t="shared" si="61"/>
        <v>1910.2082386421478</v>
      </c>
      <c r="AH52" s="1050">
        <f>+AG52*([17]gan!AU52*[17]gan!BJ52+(1-[17]gan!AU52)*[17]gan!CA52)</f>
        <v>1910.2082386421478</v>
      </c>
      <c r="AI52" s="1051">
        <f t="shared" si="62"/>
        <v>178.28610227326712</v>
      </c>
      <c r="AJ52" s="1052">
        <f t="shared" si="63"/>
        <v>178.28610227326703</v>
      </c>
      <c r="AK52" s="1053">
        <f>+[17]GJha!B$12</f>
        <v>16.866810356757295</v>
      </c>
      <c r="AL52" s="1044">
        <f>+VLOOKUP(B52,[17]GIS!B:J,8,FALSE)</f>
        <v>52.091491812000001</v>
      </c>
      <c r="AM52" s="1054">
        <f t="shared" si="64"/>
        <v>878.61731359357941</v>
      </c>
      <c r="AN52" s="1050">
        <f>+AL52*AK$4*([17]gan!AU52*[17]gan!BJ52+(1-[17]gan!AU52)*[17]gan!CA52)+[17]gan!CS52/[17]gan!CT$3</f>
        <v>1115.2374790504214</v>
      </c>
      <c r="AO52" s="1055"/>
      <c r="AP52" s="1056">
        <f t="shared" si="65"/>
        <v>0</v>
      </c>
      <c r="AQ52" s="1041">
        <f>+[17]GJha!D$5*'LP56'!AL52</f>
        <v>5872.1696889831364</v>
      </c>
      <c r="AR52" s="1057">
        <f t="shared" si="66"/>
        <v>3878.3148963391354</v>
      </c>
      <c r="AS52" s="1030">
        <f>+[17]GJha!B$13</f>
        <v>12.445436702060544</v>
      </c>
      <c r="AT52" s="1058">
        <f>+VLOOKUP(B52,[17]GIS!B:J,7,FALSE)</f>
        <v>180.604967657</v>
      </c>
      <c r="AU52" s="1032">
        <f t="shared" si="67"/>
        <v>2247.7076930528851</v>
      </c>
      <c r="AV52" s="1059"/>
      <c r="AW52" s="1056">
        <f t="shared" si="68"/>
        <v>0</v>
      </c>
      <c r="AX52" s="1041">
        <f t="shared" si="69"/>
        <v>2247.7076930528851</v>
      </c>
      <c r="AY52" s="1060">
        <f t="shared" si="70"/>
        <v>12.445436702060542</v>
      </c>
      <c r="AZ52" s="999">
        <f t="shared" si="71"/>
        <v>10.378091761126658</v>
      </c>
      <c r="BA52" s="1032">
        <f t="shared" si="72"/>
        <v>45.589959494445097</v>
      </c>
      <c r="BB52" s="976">
        <f t="shared" si="73"/>
        <v>19.340601476415333</v>
      </c>
      <c r="BC52" s="976">
        <f t="shared" si="74"/>
        <v>3.9248999999999983</v>
      </c>
      <c r="BD52" s="1032">
        <f t="shared" si="75"/>
        <v>74.451983643242713</v>
      </c>
      <c r="BE52" s="1061">
        <f t="shared" si="76"/>
        <v>51737.934278287728</v>
      </c>
      <c r="BF52" s="1062">
        <f t="shared" si="77"/>
        <v>53201.30782312018</v>
      </c>
      <c r="BG52" s="1062">
        <f t="shared" si="78"/>
        <v>1977.6519313125791</v>
      </c>
      <c r="BH52" s="1063">
        <f t="shared" si="79"/>
        <v>37453.372745520966</v>
      </c>
      <c r="BI52" s="1064">
        <f>+[17]gan!DT52+[17]gan!DU52+[17]gan!DV52+[17]gan!DW52+[17]gan!DX52+[17]gan!DY52+[17]gan!DZ52</f>
        <v>30205.825506918216</v>
      </c>
      <c r="BJ52" s="1065">
        <f>[17]gan!O52/15.5*1000*0.005+SUM([17]gan!EH52:EN52)+[17]FCI!L53</f>
        <v>54607.460721115123</v>
      </c>
      <c r="BK52" s="1066">
        <f t="shared" si="80"/>
        <v>23465.450876338386</v>
      </c>
      <c r="BL52" s="1065" t="str">
        <f t="shared" si="81"/>
        <v>-</v>
      </c>
      <c r="BM52" s="1061">
        <f>IF(-VLOOKUP(A52,[17]GJha!$T$16:$AE$22,10,FALSE)*E52/0.8&gt;0,-VLOOKUP(A52,[17]GJha!$T$16:$AE$22,10,FALSE)*E52/0.8,0)</f>
        <v>24921.565927412725</v>
      </c>
      <c r="BN52" s="1061">
        <f>IF(-VLOOKUP(A52,[17]GJha!$T$16:$AE$22,11,FALSE)*O52/0.8&gt;0,-VLOOKUP(A52,[17]GJha!$T$16:$AE$22,11,FALSE)*O52/0.8,0)</f>
        <v>6220.4439173640121</v>
      </c>
      <c r="BO52" s="1061">
        <f>IF(-VLOOKUP(A52,[17]GJha!$T$16:$AE$22,12,FALSE)*W52/0.8&gt;0,-VLOOKUP(A52,[17]GJha!$T$16:$AE$22,12,FALSE)*W52/0.8,0)</f>
        <v>0</v>
      </c>
      <c r="BP52" s="1061">
        <f t="shared" si="82"/>
        <v>29.411347466420221</v>
      </c>
      <c r="BQ52" s="1061">
        <f t="shared" si="83"/>
        <v>119127.12862822731</v>
      </c>
      <c r="BR52" s="1061">
        <f t="shared" si="84"/>
        <v>7.8841077650888032</v>
      </c>
      <c r="BS52" s="1061">
        <f t="shared" si="85"/>
        <v>127907.03092949599</v>
      </c>
      <c r="BT52" s="1061">
        <f t="shared" si="86"/>
        <v>0</v>
      </c>
      <c r="BU52" s="1061">
        <f t="shared" si="87"/>
        <v>5889.1464329699993</v>
      </c>
      <c r="BV52" s="1063">
        <f t="shared" si="88"/>
        <v>252923.3059906933</v>
      </c>
      <c r="BW52" s="974">
        <f t="shared" si="89"/>
        <v>0</v>
      </c>
      <c r="BX52" s="1067">
        <f t="shared" si="90"/>
        <v>0.28546632514264814</v>
      </c>
      <c r="BY52" s="1067">
        <f t="shared" si="91"/>
        <v>0.68905474361378605</v>
      </c>
      <c r="BZ52" s="1067">
        <f t="shared" si="92"/>
        <v>8.963974195616134E-3</v>
      </c>
      <c r="CA52" s="1067">
        <f t="shared" si="93"/>
        <v>1.6514957047949686E-2</v>
      </c>
      <c r="CE52" s="1061"/>
      <c r="CF52" s="1061"/>
      <c r="CG52" s="1061"/>
      <c r="CH52" s="1061"/>
      <c r="CI52" s="1061"/>
      <c r="CJ52" s="1061"/>
      <c r="CK52" s="1061"/>
      <c r="CL52" s="1061"/>
      <c r="CM52" s="1061"/>
      <c r="CN52" s="1061"/>
      <c r="CO52" s="1061"/>
      <c r="CP52" s="1061"/>
      <c r="CQ52" s="1061"/>
      <c r="CR52" s="1061"/>
      <c r="CS52" s="1061"/>
      <c r="CT52" s="1061"/>
    </row>
    <row r="53" spans="1:98">
      <c r="A53" s="272">
        <v>2</v>
      </c>
      <c r="B53" s="272">
        <f>+VLOOKUP(C53,[20]GIS!B:C,2,FALSE)</f>
        <v>8204</v>
      </c>
      <c r="C53" s="779" t="s">
        <v>160</v>
      </c>
      <c r="D53" s="1030">
        <f>+[17]GJha!M$9</f>
        <v>61.466762283646368</v>
      </c>
      <c r="E53" s="1031">
        <f>+VLOOKUP(B53,[17]GIS!B:J,3,FALSE)</f>
        <v>55.587910384999994</v>
      </c>
      <c r="F53" s="1032">
        <f t="shared" si="51"/>
        <v>3416.8088734794319</v>
      </c>
      <c r="G53" s="1033">
        <f>+E53*[17]GJha!M$24</f>
        <v>996.31607176782052</v>
      </c>
      <c r="H53" s="1034">
        <f>+E53*[17]GJha!M$30</f>
        <v>129.73877738941061</v>
      </c>
      <c r="I53" s="1035">
        <f>+E53*[17]GJha!M$36</f>
        <v>472.39261424851259</v>
      </c>
      <c r="J53" s="1035">
        <f>+$E53*VLOOKUP(A53,[17]GJha!$T$16:$V$22,2,FALSE)</f>
        <v>720.24483164955859</v>
      </c>
      <c r="K53" s="1035">
        <f>+$E53*VLOOKUP(A53,[17]GJha!$T$16:$Z$22,3,FALSE)</f>
        <v>1099.6163169402462</v>
      </c>
      <c r="L53" s="1035">
        <f>+$E53*VLOOKUP(A53,[17]GJha!$T$16:$Z$22,4,FALSE)</f>
        <v>576.89643478481548</v>
      </c>
      <c r="M53" s="1036">
        <f>+[17]gan!BB53</f>
        <v>0</v>
      </c>
      <c r="N53" s="1030">
        <f>+[17]GJha!M$16</f>
        <v>46.462995787042395</v>
      </c>
      <c r="O53" s="1037">
        <f>+VLOOKUP(B53,[17]GIS!B:J,4,FALSE)</f>
        <v>406.54852663299999</v>
      </c>
      <c r="P53" s="1038">
        <f t="shared" si="52"/>
        <v>18889.462480177372</v>
      </c>
      <c r="Q53" s="1039">
        <f t="shared" si="94"/>
        <v>18889.462480177372</v>
      </c>
      <c r="R53" s="1040">
        <f>+O53*VLOOKUP($A53,[17]GJha!$T$16:$X$22,5,FALSE)</f>
        <v>281.52880915591692</v>
      </c>
      <c r="S53" s="1041">
        <f t="shared" si="53"/>
        <v>2266.7354976212846</v>
      </c>
      <c r="T53" s="1042">
        <f t="shared" si="54"/>
        <v>16267.795364103518</v>
      </c>
      <c r="U53" s="1043">
        <f>+R53*(1-[17]gan!CN53)</f>
        <v>0</v>
      </c>
      <c r="V53" s="1030">
        <f>+[17]GJha!L$18</f>
        <v>15.360012303461151</v>
      </c>
      <c r="W53" s="1044">
        <f>+VLOOKUP(B53,[17]GIS!B:J,5,FALSE)</f>
        <v>21.692404212</v>
      </c>
      <c r="X53" s="1032">
        <f t="shared" si="55"/>
        <v>333.19559558797249</v>
      </c>
      <c r="Y53" s="1045">
        <f t="shared" si="56"/>
        <v>298.62568763589434</v>
      </c>
      <c r="Z53" s="1046">
        <f>+W53*0.45*[17]GJha!I$18</f>
        <v>34.569907952078154</v>
      </c>
      <c r="AA53" s="1042">
        <f t="shared" si="57"/>
        <v>39.983471470556701</v>
      </c>
      <c r="AB53" s="1042">
        <f t="shared" si="58"/>
        <v>379.56067345904876</v>
      </c>
      <c r="AC53" s="1043">
        <f>+Z53*(1-[17]gan!CN53)</f>
        <v>0</v>
      </c>
      <c r="AD53" s="1047">
        <f t="shared" si="59"/>
        <v>45.977400000000003</v>
      </c>
      <c r="AE53" s="1044">
        <f>+VLOOKUP(B53,[17]GIS!B:J,6,FALSE)</f>
        <v>51.641696516000003</v>
      </c>
      <c r="AF53" s="1048">
        <f t="shared" si="60"/>
        <v>2374.3509373947386</v>
      </c>
      <c r="AG53" s="1049">
        <f t="shared" si="61"/>
        <v>2171.6624427390902</v>
      </c>
      <c r="AH53" s="1050">
        <f>+AG53*([17]gan!AU53*[17]gan!BJ53+(1-[17]gan!AU53)*[17]gan!CA53)</f>
        <v>2171.6624427390902</v>
      </c>
      <c r="AI53" s="1051">
        <f t="shared" si="62"/>
        <v>202.68849465564844</v>
      </c>
      <c r="AJ53" s="1052">
        <f t="shared" si="63"/>
        <v>202.68849465564836</v>
      </c>
      <c r="AK53" s="1053">
        <f>+[17]GJha!B$12</f>
        <v>16.866810356757295</v>
      </c>
      <c r="AL53" s="1044">
        <f>+VLOOKUP(B53,[17]GIS!B:J,8,FALSE)</f>
        <v>308.18061449300001</v>
      </c>
      <c r="AM53" s="1054">
        <f t="shared" si="64"/>
        <v>5198.0239802823598</v>
      </c>
      <c r="AN53" s="1050">
        <f>+AL53*AK$4*([17]gan!AU53*[17]gan!BJ53+(1-[17]gan!AU53)*[17]gan!CA53)+[17]gan!CS53/[17]gan!CT$3</f>
        <v>6597.9022608872228</v>
      </c>
      <c r="AO53" s="1055"/>
      <c r="AP53" s="1056">
        <f t="shared" si="65"/>
        <v>0</v>
      </c>
      <c r="AQ53" s="1041">
        <f>+[17]GJha!D$5*'LP56'!AL53</f>
        <v>34740.584310566905</v>
      </c>
      <c r="AR53" s="1057">
        <f t="shared" si="66"/>
        <v>22944.658069397323</v>
      </c>
      <c r="AS53" s="1030">
        <f>+[17]GJha!B$13</f>
        <v>12.445436702060544</v>
      </c>
      <c r="AT53" s="1058">
        <f>+VLOOKUP(B53,[17]GIS!B:J,7,FALSE)</f>
        <v>225.68580202500002</v>
      </c>
      <c r="AU53" s="1032">
        <f t="shared" si="67"/>
        <v>2808.7583636559052</v>
      </c>
      <c r="AV53" s="1059"/>
      <c r="AW53" s="1072">
        <f t="shared" si="68"/>
        <v>0</v>
      </c>
      <c r="AX53" s="1041">
        <f t="shared" si="69"/>
        <v>2808.7583636559052</v>
      </c>
      <c r="AY53" s="1060">
        <f t="shared" si="70"/>
        <v>12.445436702060546</v>
      </c>
      <c r="AZ53" s="999">
        <f t="shared" si="71"/>
        <v>10.37809176112666</v>
      </c>
      <c r="BA53" s="1032">
        <f t="shared" si="72"/>
        <v>45.58995949444509</v>
      </c>
      <c r="BB53" s="976">
        <f t="shared" si="73"/>
        <v>19.340601476415337</v>
      </c>
      <c r="BC53" s="976">
        <f t="shared" si="74"/>
        <v>3.9248999999999987</v>
      </c>
      <c r="BD53" s="1032">
        <f t="shared" si="75"/>
        <v>74.451983643242713</v>
      </c>
      <c r="BE53" s="1061">
        <f t="shared" si="76"/>
        <v>45487.076369148104</v>
      </c>
      <c r="BF53" s="1062">
        <f t="shared" si="77"/>
        <v>25382.42821986345</v>
      </c>
      <c r="BG53" s="1062">
        <f t="shared" si="78"/>
        <v>129.73877738941061</v>
      </c>
      <c r="BH53" s="1063">
        <f t="shared" si="79"/>
        <v>4780.0149226854028</v>
      </c>
      <c r="BI53" s="1064">
        <f>+[17]gan!DT53+[17]gan!DU53+[17]gan!DV53+[17]gan!DW53+[17]gan!DX53+[17]gan!DY53+[17]gan!DZ53</f>
        <v>5507.730745826595</v>
      </c>
      <c r="BJ53" s="1065">
        <f>[17]gan!O53/15.5*1000*0.005+SUM([17]gan!EH53:EN53)+[17]FCI!L54</f>
        <v>10772.796654307507</v>
      </c>
      <c r="BK53" s="1066">
        <f t="shared" si="80"/>
        <v>5932.6089113293965</v>
      </c>
      <c r="BL53" s="1065" t="str">
        <f t="shared" si="81"/>
        <v>-</v>
      </c>
      <c r="BM53" s="1061">
        <f>IF(-VLOOKUP(A53,[17]GJha!$T$16:$AE$22,10,FALSE)*E53/0.8&gt;0,-VLOOKUP(A53,[17]GJha!$T$16:$AE$22,10,FALSE)*E53/0.8,0)</f>
        <v>1634.9153472654637</v>
      </c>
      <c r="BN53" s="1061">
        <f>IF(-VLOOKUP(A53,[17]GJha!$T$16:$AE$22,11,FALSE)*O53/0.8&gt;0,-VLOOKUP(A53,[17]GJha!$T$16:$AE$22,11,FALSE)*O53/0.8,0)</f>
        <v>3205.2723957126477</v>
      </c>
      <c r="BO53" s="1061">
        <f>IF(-VLOOKUP(A53,[17]GJha!$T$16:$AE$22,12,FALSE)*W53/0.8&gt;0,-VLOOKUP(A53,[17]GJha!$T$16:$AE$22,12,FALSE)*W53/0.8,0)</f>
        <v>0</v>
      </c>
      <c r="BP53" s="1061">
        <f t="shared" si="82"/>
        <v>29.411347466420217</v>
      </c>
      <c r="BQ53" s="1061">
        <f t="shared" si="83"/>
        <v>7815.0294181845356</v>
      </c>
      <c r="BR53" s="1061">
        <f t="shared" si="84"/>
        <v>7.8841077650888041</v>
      </c>
      <c r="BS53" s="1061">
        <f t="shared" si="85"/>
        <v>65907.977131897351</v>
      </c>
      <c r="BT53" s="1061">
        <f t="shared" si="86"/>
        <v>0</v>
      </c>
      <c r="BU53" s="1061">
        <f t="shared" si="87"/>
        <v>3687.7087160400001</v>
      </c>
      <c r="BV53" s="1063">
        <f t="shared" si="88"/>
        <v>77410.715266121886</v>
      </c>
      <c r="BW53" s="974">
        <f t="shared" si="89"/>
        <v>0</v>
      </c>
      <c r="BX53" s="1067">
        <f t="shared" si="90"/>
        <v>3.9252196958372038E-2</v>
      </c>
      <c r="BY53" s="1067">
        <f t="shared" si="91"/>
        <v>0.744194460693682</v>
      </c>
      <c r="BZ53" s="1067">
        <f t="shared" si="92"/>
        <v>1.1765055929605655E-2</v>
      </c>
      <c r="CA53" s="1067">
        <f t="shared" si="93"/>
        <v>0.20478828641834032</v>
      </c>
      <c r="CE53" s="1061"/>
      <c r="CF53" s="1061"/>
      <c r="CG53" s="1061"/>
      <c r="CH53" s="1061"/>
      <c r="CI53" s="1061"/>
      <c r="CJ53" s="1061"/>
      <c r="CK53" s="1061"/>
      <c r="CL53" s="1061"/>
      <c r="CM53" s="1061"/>
      <c r="CN53" s="1061"/>
      <c r="CO53" s="1061"/>
      <c r="CP53" s="1061"/>
      <c r="CQ53" s="1061"/>
      <c r="CR53" s="1061"/>
      <c r="CS53" s="1061"/>
      <c r="CT53" s="1061"/>
    </row>
    <row r="54" spans="1:98">
      <c r="A54" s="272">
        <v>2</v>
      </c>
      <c r="B54" s="272">
        <f>+VLOOKUP(C54,[20]GIS!B:C,2,FALSE)</f>
        <v>8208</v>
      </c>
      <c r="C54" s="696" t="s">
        <v>161</v>
      </c>
      <c r="D54" s="1030">
        <f>+[17]GJha!M$9</f>
        <v>61.466762283646368</v>
      </c>
      <c r="E54" s="1031">
        <f>+VLOOKUP(B54,[17]GIS!B:J,3,FALSE)</f>
        <v>559.67743933600002</v>
      </c>
      <c r="F54" s="1032">
        <f t="shared" si="51"/>
        <v>34401.560119185822</v>
      </c>
      <c r="G54" s="1033">
        <f>+E54*[17]GJha!M$24</f>
        <v>10031.239238069737</v>
      </c>
      <c r="H54" s="1034">
        <f>+E54*[17]GJha!M$30</f>
        <v>1306.2528562232567</v>
      </c>
      <c r="I54" s="1035">
        <f>+E54*[17]GJha!M$36</f>
        <v>4756.2048451310284</v>
      </c>
      <c r="J54" s="1035">
        <f>+$E54*VLOOKUP(A54,[17]GJha!$T$16:$V$22,2,FALSE)</f>
        <v>7251.6628216589406</v>
      </c>
      <c r="K54" s="1035">
        <f>+$E54*VLOOKUP(A54,[17]GJha!$T$16:$Z$22,3,FALSE)</f>
        <v>11071.300220762931</v>
      </c>
      <c r="L54" s="1035">
        <f>+$E54*VLOOKUP(A54,[17]GJha!$T$16:$Z$22,4,FALSE)</f>
        <v>5808.383822061407</v>
      </c>
      <c r="M54" s="1036">
        <f>+[17]gan!BB54</f>
        <v>8314.3017404606744</v>
      </c>
      <c r="N54" s="1030">
        <f>+[17]GJha!M$16</f>
        <v>46.462995787042395</v>
      </c>
      <c r="O54" s="1037">
        <f>+VLOOKUP(B54,[17]GIS!B:J,4,FALSE)</f>
        <v>155.16547935299999</v>
      </c>
      <c r="P54" s="1038">
        <f t="shared" si="52"/>
        <v>7209.4530134728529</v>
      </c>
      <c r="Q54" s="1039">
        <f t="shared" si="94"/>
        <v>7209.4530134728529</v>
      </c>
      <c r="R54" s="1040">
        <f>+O54*VLOOKUP($A54,[17]GJha!$T$16:$X$22,5,FALSE)</f>
        <v>107.44978707988574</v>
      </c>
      <c r="S54" s="1041">
        <f t="shared" si="53"/>
        <v>865.13436161674235</v>
      </c>
      <c r="T54" s="1042">
        <f t="shared" si="54"/>
        <v>6208.8535570226841</v>
      </c>
      <c r="U54" s="1043">
        <f>+R54*(1-[17]gan!CN54)</f>
        <v>107.44978707988574</v>
      </c>
      <c r="V54" s="1030">
        <f>+[17]GJha!L$18</f>
        <v>15.360012303461151</v>
      </c>
      <c r="W54" s="1044">
        <f>+VLOOKUP(B54,[17]GIS!B:J,5,FALSE)</f>
        <v>615.25140639899996</v>
      </c>
      <c r="X54" s="1032">
        <f t="shared" si="55"/>
        <v>9450.2691720104158</v>
      </c>
      <c r="Y54" s="1045">
        <f t="shared" si="56"/>
        <v>8469.7792143857932</v>
      </c>
      <c r="Z54" s="1046">
        <f>+W54*0.45*[17]GJha!I$18</f>
        <v>980.48995762462209</v>
      </c>
      <c r="AA54" s="1042">
        <f t="shared" si="57"/>
        <v>1134.0323006412498</v>
      </c>
      <c r="AB54" s="1042">
        <f t="shared" si="58"/>
        <v>10765.299958325861</v>
      </c>
      <c r="AC54" s="1043">
        <f>+Z54*(1-[17]gan!CN54)</f>
        <v>980.48995762462209</v>
      </c>
      <c r="AD54" s="1047">
        <f t="shared" si="59"/>
        <v>45.977399999999996</v>
      </c>
      <c r="AE54" s="1044">
        <f>+VLOOKUP(B54,[17]GIS!B:J,6,FALSE)</f>
        <v>18.211443658</v>
      </c>
      <c r="AF54" s="1048">
        <f t="shared" si="60"/>
        <v>837.3148296413292</v>
      </c>
      <c r="AG54" s="1049">
        <f t="shared" si="61"/>
        <v>765.83673442804502</v>
      </c>
      <c r="AH54" s="1050">
        <f>+AG54*([17]gan!AU54*[17]gan!BJ54+(1-[17]gan!AU54)*[17]gan!CA54)</f>
        <v>0</v>
      </c>
      <c r="AI54" s="1051">
        <f t="shared" si="62"/>
        <v>71.478095213284206</v>
      </c>
      <c r="AJ54" s="1052">
        <f t="shared" si="63"/>
        <v>837.3148296413292</v>
      </c>
      <c r="AK54" s="1053">
        <f>+[17]GJha!B$12</f>
        <v>16.866810356757295</v>
      </c>
      <c r="AL54" s="1044">
        <f>+VLOOKUP(B54,[17]GIS!B:J,8,FALSE)</f>
        <v>224.26092189500002</v>
      </c>
      <c r="AM54" s="1054">
        <f t="shared" si="64"/>
        <v>3782.5664400345254</v>
      </c>
      <c r="AN54" s="1050">
        <f>+AL54*AK$4*([17]gan!AU54*[17]gan!BJ54+(1-[17]gan!AU54)*[17]gan!CA54)+[17]gan!CS54/[17]gan!CT$3</f>
        <v>809.40386486896546</v>
      </c>
      <c r="AO54" s="1055"/>
      <c r="AP54" s="1056">
        <f t="shared" si="65"/>
        <v>0</v>
      </c>
      <c r="AQ54" s="1041">
        <f>+[17]GJha!D$5*'LP56'!AL54</f>
        <v>25280.485203379565</v>
      </c>
      <c r="AR54" s="1057">
        <f t="shared" si="66"/>
        <v>20688.514898476074</v>
      </c>
      <c r="AS54" s="1030">
        <f>+[17]GJha!B$13</f>
        <v>12.445436702060544</v>
      </c>
      <c r="AT54" s="1058">
        <f>+VLOOKUP(B54,[17]GIS!B:J,7,FALSE)</f>
        <v>245.59483447400001</v>
      </c>
      <c r="AU54" s="1032">
        <f t="shared" si="67"/>
        <v>3056.5349667992036</v>
      </c>
      <c r="AV54" s="1059"/>
      <c r="AW54" s="1056">
        <f t="shared" si="68"/>
        <v>0</v>
      </c>
      <c r="AX54" s="1041">
        <f t="shared" si="69"/>
        <v>3056.5349667992036</v>
      </c>
      <c r="AY54" s="1060">
        <f t="shared" si="70"/>
        <v>12.445436702060544</v>
      </c>
      <c r="AZ54" s="999">
        <f t="shared" si="71"/>
        <v>10.378091761126658</v>
      </c>
      <c r="BA54" s="1032">
        <f t="shared" si="72"/>
        <v>46.282444624049461</v>
      </c>
      <c r="BB54" s="976">
        <f t="shared" si="73"/>
        <v>20.934242624451588</v>
      </c>
      <c r="BC54" s="976">
        <f t="shared" si="74"/>
        <v>45.977399999999996</v>
      </c>
      <c r="BD54" s="1032">
        <f t="shared" si="75"/>
        <v>92.25198364324271</v>
      </c>
      <c r="BE54" s="1061">
        <f t="shared" si="76"/>
        <v>50452.008439289057</v>
      </c>
      <c r="BF54" s="1062">
        <f t="shared" si="77"/>
        <v>37807.339646423578</v>
      </c>
      <c r="BG54" s="1062">
        <f t="shared" si="78"/>
        <v>1306.2528562232567</v>
      </c>
      <c r="BH54" s="1063">
        <f t="shared" si="79"/>
        <v>14764.866147092225</v>
      </c>
      <c r="BI54" s="1064">
        <f>+[17]gan!DT54+[17]gan!DU54+[17]gan!DV54+[17]gan!DW54+[17]gan!DX54+[17]gan!DY54+[17]gan!DZ54</f>
        <v>2691.2037576926996</v>
      </c>
      <c r="BJ54" s="1065">
        <f>[17]gan!O54/15.5*1000*0.005+SUM([17]gan!EH54:EN54)+[17]FCI!L55</f>
        <v>7460.6198755812693</v>
      </c>
      <c r="BK54" s="1066">
        <f t="shared" si="80"/>
        <v>-10223.589122486863</v>
      </c>
      <c r="BL54" s="1065" t="str">
        <f t="shared" si="81"/>
        <v>MINING</v>
      </c>
      <c r="BM54" s="1061">
        <f>IF(-VLOOKUP(A54,[17]GJha!$T$16:$AE$22,10,FALSE)*E54/0.8&gt;0,-VLOOKUP(A54,[17]GJha!$T$16:$AE$22,10,FALSE)*E54/0.8,0)</f>
        <v>16460.867637427418</v>
      </c>
      <c r="BN54" s="1061">
        <f>IF(-VLOOKUP(A54,[17]GJha!$T$16:$AE$22,11,FALSE)*O54/0.8&gt;0,-VLOOKUP(A54,[17]GJha!$T$16:$AE$22,11,FALSE)*O54/0.8,0)</f>
        <v>1223.3413606407137</v>
      </c>
      <c r="BO54" s="1061">
        <f>IF(-VLOOKUP(A54,[17]GJha!$T$16:$AE$22,12,FALSE)*W54/0.8&gt;0,-VLOOKUP(A54,[17]GJha!$T$16:$AE$22,12,FALSE)*W54/0.8,0)</f>
        <v>0</v>
      </c>
      <c r="BP54" s="1061">
        <f t="shared" si="82"/>
        <v>29.411347466420217</v>
      </c>
      <c r="BQ54" s="1061">
        <f t="shared" si="83"/>
        <v>78684.297049692585</v>
      </c>
      <c r="BR54" s="1061">
        <f t="shared" si="84"/>
        <v>7.8841077650888032</v>
      </c>
      <c r="BS54" s="1061">
        <f t="shared" si="85"/>
        <v>25154.790129369285</v>
      </c>
      <c r="BT54" s="1061">
        <f t="shared" si="86"/>
        <v>0</v>
      </c>
      <c r="BU54" s="1061">
        <f t="shared" si="87"/>
        <v>104592.73908782999</v>
      </c>
      <c r="BV54" s="1063">
        <f t="shared" si="88"/>
        <v>208431.82626689185</v>
      </c>
      <c r="BW54" s="974">
        <f t="shared" si="89"/>
        <v>0</v>
      </c>
      <c r="BX54" s="1067">
        <f t="shared" si="90"/>
        <v>0.48523755308093525</v>
      </c>
      <c r="BY54" s="1067">
        <f t="shared" si="91"/>
        <v>0.19068924396416337</v>
      </c>
      <c r="BZ54" s="1067">
        <f t="shared" si="92"/>
        <v>0.22402473418113139</v>
      </c>
      <c r="CA54" s="1067">
        <f t="shared" si="93"/>
        <v>0.10004846877376997</v>
      </c>
      <c r="CE54" s="1061"/>
      <c r="CF54" s="1061"/>
      <c r="CG54" s="1061"/>
      <c r="CH54" s="1061"/>
      <c r="CI54" s="1061"/>
      <c r="CJ54" s="1061"/>
      <c r="CK54" s="1061"/>
      <c r="CL54" s="1061"/>
      <c r="CM54" s="1061"/>
      <c r="CN54" s="1061"/>
      <c r="CO54" s="1061"/>
      <c r="CP54" s="1061"/>
      <c r="CQ54" s="1061"/>
      <c r="CR54" s="1061"/>
      <c r="CS54" s="1061"/>
      <c r="CT54" s="1061"/>
    </row>
    <row r="55" spans="1:98">
      <c r="A55" s="272">
        <v>2</v>
      </c>
      <c r="B55" s="272">
        <f>+VLOOKUP(C55,[20]GIS!B:C,2,FALSE)</f>
        <v>8211</v>
      </c>
      <c r="C55" s="779" t="s">
        <v>162</v>
      </c>
      <c r="D55" s="1030">
        <f>+[17]GJha!M$9</f>
        <v>61.466762283646368</v>
      </c>
      <c r="E55" s="1031">
        <f>+VLOOKUP(B55,[17]GIS!B:J,3,FALSE)</f>
        <v>174.653370822</v>
      </c>
      <c r="F55" s="1032">
        <f t="shared" si="51"/>
        <v>10735.377226353412</v>
      </c>
      <c r="G55" s="1033">
        <f>+E55*[17]GJha!M$24</f>
        <v>3130.3562075493824</v>
      </c>
      <c r="H55" s="1034">
        <f>+E55*[17]GJha!M$30</f>
        <v>407.63026781269514</v>
      </c>
      <c r="I55" s="1035">
        <f>+E55*[17]GJha!M$36</f>
        <v>1484.2249305378252</v>
      </c>
      <c r="J55" s="1035">
        <f>+$E55*VLOOKUP(A55,[17]GJha!$T$16:$V$22,2,FALSE)</f>
        <v>2262.9594599523521</v>
      </c>
      <c r="K55" s="1035">
        <f>+$E55*VLOOKUP(A55,[17]GJha!$T$16:$Z$22,3,FALSE)</f>
        <v>3454.9184352198731</v>
      </c>
      <c r="L55" s="1035">
        <f>+$E55*VLOOKUP(A55,[17]GJha!$T$16:$Z$22,4,FALSE)</f>
        <v>1812.5687087807974</v>
      </c>
      <c r="M55" s="1036">
        <f>+[17]gan!BB55</f>
        <v>0</v>
      </c>
      <c r="N55" s="1030">
        <f>+[17]GJha!M$16</f>
        <v>46.462995787042395</v>
      </c>
      <c r="O55" s="1037">
        <f>+VLOOKUP(B55,[17]GIS!B:J,4,FALSE)</f>
        <v>413.48728615700003</v>
      </c>
      <c r="P55" s="1038">
        <f t="shared" si="52"/>
        <v>19211.858034708286</v>
      </c>
      <c r="Q55" s="1039">
        <f t="shared" si="94"/>
        <v>19211.858034708286</v>
      </c>
      <c r="R55" s="1040">
        <f>+O55*VLOOKUP($A55,[17]GJha!$T$16:$X$22,5,FALSE)</f>
        <v>286.33379694418761</v>
      </c>
      <c r="S55" s="1041">
        <f t="shared" si="53"/>
        <v>2305.422964164994</v>
      </c>
      <c r="T55" s="1042">
        <f t="shared" si="54"/>
        <v>16545.445663200666</v>
      </c>
      <c r="U55" s="1043">
        <f>+R55*(1-[17]gan!CN55)</f>
        <v>0</v>
      </c>
      <c r="V55" s="1030">
        <f>+[17]GJha!L$18</f>
        <v>15.360012303461151</v>
      </c>
      <c r="W55" s="1044">
        <f>+VLOOKUP(B55,[17]GIS!B:J,5,FALSE)</f>
        <v>36.868196970999996</v>
      </c>
      <c r="X55" s="1032">
        <f t="shared" si="55"/>
        <v>566.29595908098906</v>
      </c>
      <c r="Y55" s="1045">
        <f t="shared" si="56"/>
        <v>507.5412833340979</v>
      </c>
      <c r="Z55" s="1046">
        <f>+W55*0.45*[17]GJha!I$18</f>
        <v>58.754675746891174</v>
      </c>
      <c r="AA55" s="1042">
        <f t="shared" si="57"/>
        <v>67.955515089718688</v>
      </c>
      <c r="AB55" s="1042">
        <f t="shared" si="58"/>
        <v>645.09758968037534</v>
      </c>
      <c r="AC55" s="1043">
        <f>+Z55*(1-[17]gan!CN55)</f>
        <v>0</v>
      </c>
      <c r="AD55" s="1047">
        <f t="shared" si="59"/>
        <v>45.977400000000003</v>
      </c>
      <c r="AE55" s="1044">
        <f>+VLOOKUP(B55,[17]GIS!B:J,6,FALSE)</f>
        <v>52.816444233999995</v>
      </c>
      <c r="AF55" s="1048">
        <f t="shared" si="60"/>
        <v>2428.3627831243116</v>
      </c>
      <c r="AG55" s="1049">
        <f t="shared" si="61"/>
        <v>2221.0635211502849</v>
      </c>
      <c r="AH55" s="1050">
        <f>+AG55*([17]gan!AU55*[17]gan!BJ55+(1-[17]gan!AU55)*[17]gan!CA55)</f>
        <v>2221.0635211502849</v>
      </c>
      <c r="AI55" s="1051">
        <f t="shared" si="62"/>
        <v>207.29926197402659</v>
      </c>
      <c r="AJ55" s="1052">
        <f t="shared" si="63"/>
        <v>207.29926197402665</v>
      </c>
      <c r="AK55" s="1053">
        <f>+[17]GJha!B$12</f>
        <v>16.866810356757295</v>
      </c>
      <c r="AL55" s="1044">
        <f>+VLOOKUP(B55,[17]GIS!B:J,8,FALSE)</f>
        <v>129.03565976600001</v>
      </c>
      <c r="AM55" s="1054">
        <f t="shared" si="64"/>
        <v>2176.4200025321798</v>
      </c>
      <c r="AN55" s="1050">
        <f>+AL55*AK$4*([17]gan!AU55*[17]gan!BJ55+(1-[17]gan!AU55)*[17]gan!CA55)+[17]gan!CS55/[17]gan!CT$3</f>
        <v>2762.551021276206</v>
      </c>
      <c r="AO55" s="1055"/>
      <c r="AP55" s="1056">
        <f t="shared" si="65"/>
        <v>0</v>
      </c>
      <c r="AQ55" s="1041">
        <f>+[17]GJha!D$5*'LP56'!AL55</f>
        <v>14545.931854101651</v>
      </c>
      <c r="AR55" s="1057">
        <f t="shared" si="66"/>
        <v>9606.9608302932647</v>
      </c>
      <c r="AS55" s="1030">
        <f>+[17]GJha!B$13</f>
        <v>12.445436702060544</v>
      </c>
      <c r="AT55" s="1058">
        <f>+VLOOKUP(B55,[17]GIS!B:J,7,FALSE)</f>
        <v>274.088372354</v>
      </c>
      <c r="AU55" s="1032">
        <f t="shared" si="67"/>
        <v>3411.149488902508</v>
      </c>
      <c r="AV55" s="1059"/>
      <c r="AW55" s="1072">
        <f t="shared" si="68"/>
        <v>0</v>
      </c>
      <c r="AX55" s="1041">
        <f t="shared" si="69"/>
        <v>3411.149488902508</v>
      </c>
      <c r="AY55" s="1060">
        <f t="shared" si="70"/>
        <v>12.445436702060544</v>
      </c>
      <c r="AZ55" s="999">
        <f t="shared" si="71"/>
        <v>10.378091761126658</v>
      </c>
      <c r="BA55" s="1032">
        <f t="shared" si="72"/>
        <v>45.589959494445097</v>
      </c>
      <c r="BB55" s="976">
        <f t="shared" si="73"/>
        <v>19.340601476415337</v>
      </c>
      <c r="BC55" s="976">
        <f t="shared" si="74"/>
        <v>3.9249000000000014</v>
      </c>
      <c r="BD55" s="1032">
        <f t="shared" si="75"/>
        <v>74.451983643242713</v>
      </c>
      <c r="BE55" s="1061">
        <f t="shared" si="76"/>
        <v>34601.900022086353</v>
      </c>
      <c r="BF55" s="1062">
        <f t="shared" si="77"/>
        <v>25026.175528123946</v>
      </c>
      <c r="BG55" s="1062">
        <f t="shared" si="78"/>
        <v>407.63026781269514</v>
      </c>
      <c r="BH55" s="1063">
        <f t="shared" si="79"/>
        <v>9768.2548195514137</v>
      </c>
      <c r="BI55" s="1064">
        <f>+[17]gan!DT55+[17]gan!DU55+[17]gan!DV55+[17]gan!DW55+[17]gan!DX55+[17]gan!DY55+[17]gan!DZ55</f>
        <v>11015.286649117732</v>
      </c>
      <c r="BJ55" s="1065">
        <f>[17]gan!O55/15.5*1000*0.005+SUM([17]gan!EH55:EN55)+[17]FCI!L56</f>
        <v>22823.948752175798</v>
      </c>
      <c r="BK55" s="1066">
        <f t="shared" si="80"/>
        <v>14427.179453192517</v>
      </c>
      <c r="BL55" s="1065" t="str">
        <f t="shared" si="81"/>
        <v>-</v>
      </c>
      <c r="BM55" s="1061">
        <f>IF(-VLOOKUP(A55,[17]GJha!$T$16:$AE$22,10,FALSE)*E55/0.8&gt;0,-VLOOKUP(A55,[17]GJha!$T$16:$AE$22,10,FALSE)*E55/0.8,0)</f>
        <v>5136.7909754273805</v>
      </c>
      <c r="BN55" s="1061">
        <f>IF(-VLOOKUP(A55,[17]GJha!$T$16:$AE$22,11,FALSE)*O55/0.8&gt;0,-VLOOKUP(A55,[17]GJha!$T$16:$AE$22,11,FALSE)*O55/0.8,0)</f>
        <v>3259.9783235558998</v>
      </c>
      <c r="BO55" s="1061">
        <f>IF(-VLOOKUP(A55,[17]GJha!$T$16:$AE$22,12,FALSE)*W55/0.8&gt;0,-VLOOKUP(A55,[17]GJha!$T$16:$AE$22,12,FALSE)*W55/0.8,0)</f>
        <v>0</v>
      </c>
      <c r="BP55" s="1061">
        <f t="shared" si="82"/>
        <v>29.411347466420217</v>
      </c>
      <c r="BQ55" s="1061">
        <f t="shared" si="83"/>
        <v>24554.282064312622</v>
      </c>
      <c r="BR55" s="1061">
        <f t="shared" si="84"/>
        <v>7.8841077650888032</v>
      </c>
      <c r="BS55" s="1061">
        <f t="shared" si="85"/>
        <v>67032.860323134111</v>
      </c>
      <c r="BT55" s="1061">
        <f t="shared" si="86"/>
        <v>0</v>
      </c>
      <c r="BU55" s="1061">
        <f t="shared" si="87"/>
        <v>6267.5934850699996</v>
      </c>
      <c r="BV55" s="1063">
        <f t="shared" si="88"/>
        <v>97854.735872516729</v>
      </c>
      <c r="BW55" s="974">
        <f t="shared" si="89"/>
        <v>0</v>
      </c>
      <c r="BX55" s="1067">
        <f t="shared" si="90"/>
        <v>0.12508328346181166</v>
      </c>
      <c r="BY55" s="1067">
        <f t="shared" si="91"/>
        <v>0.76767055410117935</v>
      </c>
      <c r="BZ55" s="1067">
        <f t="shared" si="92"/>
        <v>2.0280417308019456E-2</v>
      </c>
      <c r="CA55" s="1067">
        <f t="shared" si="93"/>
        <v>8.6965745128989427E-2</v>
      </c>
      <c r="CE55" s="1061"/>
      <c r="CF55" s="1061"/>
      <c r="CG55" s="1061"/>
      <c r="CH55" s="1061"/>
      <c r="CI55" s="1061"/>
      <c r="CJ55" s="1061"/>
      <c r="CK55" s="1061"/>
      <c r="CL55" s="1061"/>
      <c r="CM55" s="1061"/>
      <c r="CN55" s="1061"/>
      <c r="CO55" s="1061"/>
      <c r="CP55" s="1061"/>
      <c r="CQ55" s="1061"/>
      <c r="CR55" s="1061"/>
      <c r="CS55" s="1061"/>
      <c r="CT55" s="1061"/>
    </row>
    <row r="56" spans="1:98">
      <c r="A56" s="272">
        <v>2</v>
      </c>
      <c r="B56" s="272">
        <f>+VLOOKUP(C56,[20]GIS!B:C,2,FALSE)</f>
        <v>8217</v>
      </c>
      <c r="C56" s="779" t="s">
        <v>163</v>
      </c>
      <c r="D56" s="1030">
        <f>+[17]GJha!M$9</f>
        <v>61.466762283646368</v>
      </c>
      <c r="E56" s="1031">
        <f>+VLOOKUP(B56,[17]GIS!B:J,3,FALSE)</f>
        <v>185.44236221400001</v>
      </c>
      <c r="F56" s="1032">
        <f t="shared" si="51"/>
        <v>11398.541595525785</v>
      </c>
      <c r="G56" s="1033">
        <f>+E56*[17]GJha!M$24</f>
        <v>3323.73000857132</v>
      </c>
      <c r="H56" s="1034">
        <f>+E56*[17]GJha!M$30</f>
        <v>432.81111276204348</v>
      </c>
      <c r="I56" s="1035">
        <f>+E56*[17]GJha!M$36</f>
        <v>1575.9110510174839</v>
      </c>
      <c r="J56" s="1035">
        <f>+$E56*VLOOKUP(A56,[17]GJha!$T$16:$V$22,2,FALSE)</f>
        <v>2402.750922430072</v>
      </c>
      <c r="K56" s="1035">
        <f>+$E56*VLOOKUP(A56,[17]GJha!$T$16:$Z$22,3,FALSE)</f>
        <v>3668.3416579278887</v>
      </c>
      <c r="L56" s="1035">
        <f>+$E56*VLOOKUP(A56,[17]GJha!$T$16:$Z$22,4,FALSE)</f>
        <v>1924.5378514569791</v>
      </c>
      <c r="M56" s="1036">
        <f>+[17]gan!BB56</f>
        <v>0</v>
      </c>
      <c r="N56" s="1030">
        <f>+[17]GJha!M$16</f>
        <v>46.462995787042395</v>
      </c>
      <c r="O56" s="1037">
        <f>+VLOOKUP(B56,[17]GIS!B:J,4,FALSE)</f>
        <v>285.59624057600001</v>
      </c>
      <c r="P56" s="1038">
        <f t="shared" si="52"/>
        <v>13269.656922677836</v>
      </c>
      <c r="Q56" s="1039">
        <f t="shared" si="94"/>
        <v>13269.656922677836</v>
      </c>
      <c r="R56" s="1040">
        <f>+O56*VLOOKUP($A56,[17]GJha!$T$16:$X$22,5,FALSE)</f>
        <v>197.77114966979099</v>
      </c>
      <c r="S56" s="1041">
        <f t="shared" si="53"/>
        <v>1592.3588307213402</v>
      </c>
      <c r="T56" s="1042">
        <f t="shared" si="54"/>
        <v>11427.962208904297</v>
      </c>
      <c r="U56" s="1043">
        <f>+R56*(1-[17]gan!CN56)</f>
        <v>0</v>
      </c>
      <c r="V56" s="1030">
        <f>+[17]GJha!L$18</f>
        <v>15.360012303461151</v>
      </c>
      <c r="W56" s="1044">
        <f>+VLOOKUP(B56,[17]GIS!B:J,5,FALSE)</f>
        <v>41.450391406999998</v>
      </c>
      <c r="X56" s="1032">
        <f t="shared" si="55"/>
        <v>636.67852199480035</v>
      </c>
      <c r="Y56" s="1045">
        <f t="shared" si="56"/>
        <v>570.6214726463968</v>
      </c>
      <c r="Z56" s="1046">
        <f>+W56*0.45*[17]GJha!I$18</f>
        <v>66.057049348403552</v>
      </c>
      <c r="AA56" s="1042">
        <f t="shared" si="57"/>
        <v>76.401422639376037</v>
      </c>
      <c r="AB56" s="1042">
        <f t="shared" si="58"/>
        <v>725.27407860484175</v>
      </c>
      <c r="AC56" s="1043">
        <f>+Z56*(1-[17]gan!CN56)</f>
        <v>0</v>
      </c>
      <c r="AD56" s="1047">
        <f t="shared" si="59"/>
        <v>45.977400000000003</v>
      </c>
      <c r="AE56" s="1044">
        <f>+VLOOKUP(B56,[17]GIS!B:J,6,FALSE)</f>
        <v>12.670332825999999</v>
      </c>
      <c r="AF56" s="1048">
        <f t="shared" si="60"/>
        <v>582.5489604741324</v>
      </c>
      <c r="AG56" s="1049">
        <f t="shared" si="61"/>
        <v>532.81917116536499</v>
      </c>
      <c r="AH56" s="1050">
        <f>+AG56*([17]gan!AU56*[17]gan!BJ56+(1-[17]gan!AU56)*[17]gan!CA56)</f>
        <v>532.81917116536499</v>
      </c>
      <c r="AI56" s="1051">
        <f t="shared" si="62"/>
        <v>49.729789308767401</v>
      </c>
      <c r="AJ56" s="1052">
        <f t="shared" si="63"/>
        <v>49.729789308767408</v>
      </c>
      <c r="AK56" s="1053">
        <f>+[17]GJha!B$12</f>
        <v>16.866810356757295</v>
      </c>
      <c r="AL56" s="1044">
        <f>+VLOOKUP(B56,[17]GIS!B:J,8,FALSE)</f>
        <v>4.8431856409999998</v>
      </c>
      <c r="AM56" s="1054">
        <f t="shared" si="64"/>
        <v>81.689093729317008</v>
      </c>
      <c r="AN56" s="1050">
        <f>+AL56*AK$4*([17]gan!AU56*[17]gan!BJ56+(1-[17]gan!AU56)*[17]gan!CA56)+[17]gan!CS56/[17]gan!CT$3</f>
        <v>103.68875908441105</v>
      </c>
      <c r="AO56" s="1055"/>
      <c r="AP56" s="1056">
        <f t="shared" si="65"/>
        <v>0</v>
      </c>
      <c r="AQ56" s="1041">
        <f>+[17]GJha!D$5*'LP56'!AL56</f>
        <v>545.96263093864798</v>
      </c>
      <c r="AR56" s="1057">
        <f t="shared" si="66"/>
        <v>360.58477812491992</v>
      </c>
      <c r="AS56" s="1030">
        <f>+[17]GJha!B$13</f>
        <v>12.445436702060544</v>
      </c>
      <c r="AT56" s="1058">
        <f>+VLOOKUP(B56,[17]GIS!B:J,7,FALSE)</f>
        <v>28.574172950000001</v>
      </c>
      <c r="AU56" s="1032">
        <f t="shared" si="67"/>
        <v>355.61806076295562</v>
      </c>
      <c r="AV56" s="1059"/>
      <c r="AW56" s="1056">
        <f t="shared" si="68"/>
        <v>0</v>
      </c>
      <c r="AX56" s="1041">
        <f t="shared" si="69"/>
        <v>355.61806076295562</v>
      </c>
      <c r="AY56" s="1060">
        <f t="shared" si="70"/>
        <v>12.445436702060544</v>
      </c>
      <c r="AZ56" s="999">
        <f t="shared" si="71"/>
        <v>10.378091761126658</v>
      </c>
      <c r="BA56" s="1032">
        <f t="shared" si="72"/>
        <v>45.58995949444509</v>
      </c>
      <c r="BB56" s="976">
        <f t="shared" si="73"/>
        <v>19.340601476415337</v>
      </c>
      <c r="BC56" s="976">
        <f t="shared" si="74"/>
        <v>3.9249000000000009</v>
      </c>
      <c r="BD56" s="1032">
        <f t="shared" si="75"/>
        <v>74.451983643242698</v>
      </c>
      <c r="BE56" s="1061">
        <f t="shared" si="76"/>
        <v>16512.467020523476</v>
      </c>
      <c r="BF56" s="1062">
        <f t="shared" si="77"/>
        <v>17245.697497624871</v>
      </c>
      <c r="BG56" s="1062">
        <f t="shared" si="78"/>
        <v>432.81111276204348</v>
      </c>
      <c r="BH56" s="1063">
        <f t="shared" si="79"/>
        <v>8443.6510015590029</v>
      </c>
      <c r="BI56" s="1064">
        <f>+[17]gan!DT56+[17]gan!DU56+[17]gan!DV56+[17]gan!DW56+[17]gan!DX56+[17]gan!DY56+[17]gan!DZ56</f>
        <v>7892.4041028055699</v>
      </c>
      <c r="BJ56" s="1065">
        <f>[17]gan!O56/15.5*1000*0.005+SUM([17]gan!EH56:EN56)+[17]FCI!L57</f>
        <v>15057.76865139839</v>
      </c>
      <c r="BK56" s="1066">
        <f t="shared" si="80"/>
        <v>7351.9873633232692</v>
      </c>
      <c r="BL56" s="1065" t="str">
        <f t="shared" si="81"/>
        <v>-</v>
      </c>
      <c r="BM56" s="1061">
        <f>IF(-VLOOKUP(A56,[17]GJha!$T$16:$AE$22,10,FALSE)*E56/0.8&gt;0,-VLOOKUP(A56,[17]GJha!$T$16:$AE$22,10,FALSE)*E56/0.8,0)</f>
        <v>5454.1097500697088</v>
      </c>
      <c r="BN56" s="1061">
        <f>IF(-VLOOKUP(A56,[17]GJha!$T$16:$AE$22,11,FALSE)*O56/0.8&gt;0,-VLOOKUP(A56,[17]GJha!$T$16:$AE$22,11,FALSE)*O56/0.8,0)</f>
        <v>2251.6715380054115</v>
      </c>
      <c r="BO56" s="1061">
        <f>IF(-VLOOKUP(A56,[17]GJha!$T$16:$AE$22,12,FALSE)*W56/0.8&gt;0,-VLOOKUP(A56,[17]GJha!$T$16:$AE$22,12,FALSE)*W56/0.8,0)</f>
        <v>0</v>
      </c>
      <c r="BP56" s="1061">
        <f t="shared" si="82"/>
        <v>29.411347466420214</v>
      </c>
      <c r="BQ56" s="1061">
        <f t="shared" si="83"/>
        <v>26071.091826310294</v>
      </c>
      <c r="BR56" s="1061">
        <f t="shared" si="84"/>
        <v>7.8841077650888032</v>
      </c>
      <c r="BS56" s="1061">
        <f t="shared" si="85"/>
        <v>46299.689359914591</v>
      </c>
      <c r="BT56" s="1061">
        <f t="shared" si="86"/>
        <v>0</v>
      </c>
      <c r="BU56" s="1061">
        <f t="shared" si="87"/>
        <v>7046.5665391899993</v>
      </c>
      <c r="BV56" s="1063">
        <f t="shared" si="88"/>
        <v>79417.347725414889</v>
      </c>
      <c r="BW56" s="974">
        <f t="shared" si="89"/>
        <v>0</v>
      </c>
      <c r="BX56" s="1067">
        <f t="shared" si="90"/>
        <v>0.19272807081471038</v>
      </c>
      <c r="BY56" s="1067">
        <f t="shared" si="91"/>
        <v>0.76944738967533044</v>
      </c>
      <c r="BZ56" s="1067">
        <f t="shared" si="92"/>
        <v>3.3087758423513136E-2</v>
      </c>
      <c r="CA56" s="1067">
        <f t="shared" si="93"/>
        <v>4.7367810864459075E-3</v>
      </c>
      <c r="CE56" s="1061"/>
      <c r="CF56" s="1061"/>
      <c r="CG56" s="1061"/>
      <c r="CH56" s="1061"/>
      <c r="CI56" s="1061"/>
      <c r="CJ56" s="1061"/>
      <c r="CK56" s="1061"/>
      <c r="CL56" s="1061"/>
      <c r="CM56" s="1061"/>
      <c r="CN56" s="1061"/>
      <c r="CO56" s="1061"/>
      <c r="CP56" s="1061"/>
      <c r="CQ56" s="1061"/>
      <c r="CR56" s="1061"/>
      <c r="CS56" s="1061"/>
      <c r="CT56" s="1061"/>
    </row>
    <row r="57" spans="1:98">
      <c r="A57" s="272">
        <v>2</v>
      </c>
      <c r="B57" s="272">
        <f>+VLOOKUP(C57,[20]GIS!B:C,2,FALSE)</f>
        <v>8221</v>
      </c>
      <c r="C57" s="779" t="s">
        <v>164</v>
      </c>
      <c r="D57" s="1030">
        <f>+[17]GJha!M$9</f>
        <v>61.466762283646368</v>
      </c>
      <c r="E57" s="1031">
        <f>+VLOOKUP(B57,[17]GIS!B:J,3,FALSE)</f>
        <v>161.69787767</v>
      </c>
      <c r="F57" s="1032">
        <f t="shared" si="51"/>
        <v>9939.0450085120192</v>
      </c>
      <c r="G57" s="1033">
        <f>+E57*[17]GJha!M$24</f>
        <v>2898.1516516375523</v>
      </c>
      <c r="H57" s="1034">
        <f>+E57*[17]GJha!M$30</f>
        <v>377.3929404806189</v>
      </c>
      <c r="I57" s="1035">
        <f>+E57*[17]GJha!M$36</f>
        <v>1374.1276227497735</v>
      </c>
      <c r="J57" s="1035">
        <f>+$E57*VLOOKUP(A57,[17]GJha!$T$16:$V$22,2,FALSE)</f>
        <v>2095.0969351772314</v>
      </c>
      <c r="K57" s="1035">
        <f>+$E57*VLOOKUP(A57,[17]GJha!$T$16:$Z$22,3,FALSE)</f>
        <v>3198.6383994121047</v>
      </c>
      <c r="L57" s="1035">
        <f>+$E57*VLOOKUP(A57,[17]GJha!$T$16:$Z$22,4,FALSE)</f>
        <v>1678.1154120386932</v>
      </c>
      <c r="M57" s="1036">
        <f>+[17]gan!BB57</f>
        <v>0</v>
      </c>
      <c r="N57" s="1030">
        <f>+[17]GJha!M$16</f>
        <v>46.462995787042395</v>
      </c>
      <c r="O57" s="1037">
        <f>+VLOOKUP(B57,[17]GIS!B:J,4,FALSE)</f>
        <v>136.215833938</v>
      </c>
      <c r="P57" s="1038">
        <f t="shared" si="52"/>
        <v>6328.9957183897604</v>
      </c>
      <c r="Q57" s="1039">
        <f t="shared" si="94"/>
        <v>6328.9957183897604</v>
      </c>
      <c r="R57" s="1040">
        <f>+O57*VLOOKUP($A57,[17]GJha!$T$16:$X$22,5,FALSE)</f>
        <v>94.32743941872269</v>
      </c>
      <c r="S57" s="1041">
        <f t="shared" si="53"/>
        <v>759.47948620677118</v>
      </c>
      <c r="T57" s="1042">
        <f t="shared" si="54"/>
        <v>5450.5948655287084</v>
      </c>
      <c r="U57" s="1043">
        <f>+R57*(1-[17]gan!CN57)</f>
        <v>94.32743941872269</v>
      </c>
      <c r="V57" s="1030">
        <f>+[17]GJha!L$18</f>
        <v>15.360012303461151</v>
      </c>
      <c r="W57" s="1044">
        <f>+VLOOKUP(B57,[17]GIS!B:J,5,FALSE)</f>
        <v>37.099449587999999</v>
      </c>
      <c r="X57" s="1032">
        <f t="shared" si="55"/>
        <v>569.84800212331675</v>
      </c>
      <c r="Y57" s="1045">
        <f t="shared" si="56"/>
        <v>510.72479269038331</v>
      </c>
      <c r="Z57" s="1046">
        <f>+W57*0.45*[17]GJha!I$18</f>
        <v>59.123209432933443</v>
      </c>
      <c r="AA57" s="1042">
        <f t="shared" si="57"/>
        <v>68.38176025479801</v>
      </c>
      <c r="AB57" s="1042">
        <f t="shared" si="58"/>
        <v>649.14390922107111</v>
      </c>
      <c r="AC57" s="1043">
        <f>+Z57*(1-[17]gan!CN57)</f>
        <v>59.123209432933443</v>
      </c>
      <c r="AD57" s="1047">
        <f t="shared" si="59"/>
        <v>45.977400000000003</v>
      </c>
      <c r="AE57" s="1044">
        <f>+VLOOKUP(B57,[17]GIS!B:J,6,FALSE)</f>
        <v>62.171446206000006</v>
      </c>
      <c r="AF57" s="1048">
        <f t="shared" si="60"/>
        <v>2858.4814507917449</v>
      </c>
      <c r="AG57" s="1049">
        <f t="shared" si="61"/>
        <v>2614.4647415778154</v>
      </c>
      <c r="AH57" s="1050">
        <f>+AG57*([17]gan!AU57*[17]gan!BJ57+(1-[17]gan!AU57)*[17]gan!CA57)</f>
        <v>2614.4647415778154</v>
      </c>
      <c r="AI57" s="1051">
        <f t="shared" si="62"/>
        <v>244.01670921392946</v>
      </c>
      <c r="AJ57" s="1052">
        <f t="shared" si="63"/>
        <v>244.01670921392952</v>
      </c>
      <c r="AK57" s="1053">
        <f>+[17]GJha!B$12</f>
        <v>16.866810356757295</v>
      </c>
      <c r="AL57" s="1044">
        <f>+VLOOKUP(B57,[17]GIS!B:J,8,FALSE)</f>
        <v>55.955268941999996</v>
      </c>
      <c r="AM57" s="1054">
        <f t="shared" si="64"/>
        <v>943.78690970606533</v>
      </c>
      <c r="AN57" s="1050">
        <f>+AL57*AK$4*([17]gan!AU57*[17]gan!BJ57+(1-[17]gan!AU57)*[17]gan!CA57)+[17]gan!CS57/[17]gan!CT$3</f>
        <v>1197.9578795646801</v>
      </c>
      <c r="AO57" s="1055"/>
      <c r="AP57" s="1056">
        <f t="shared" si="65"/>
        <v>0</v>
      </c>
      <c r="AQ57" s="1041">
        <f>+[17]GJha!D$5*'LP56'!AL57</f>
        <v>6307.7255572937756</v>
      </c>
      <c r="AR57" s="1057">
        <f t="shared" si="66"/>
        <v>4165.9807680230297</v>
      </c>
      <c r="AS57" s="1030">
        <f>+[17]GJha!B$13</f>
        <v>12.445436702060544</v>
      </c>
      <c r="AT57" s="1058">
        <f>+VLOOKUP(B57,[17]GIS!B:J,7,FALSE)</f>
        <v>246.95548944000001</v>
      </c>
      <c r="AU57" s="1032">
        <f t="shared" si="67"/>
        <v>3073.468912051901</v>
      </c>
      <c r="AV57" s="1059"/>
      <c r="AW57" s="1072">
        <f t="shared" si="68"/>
        <v>0</v>
      </c>
      <c r="AX57" s="1041">
        <f t="shared" si="69"/>
        <v>3073.468912051901</v>
      </c>
      <c r="AY57" s="1060">
        <f t="shared" si="70"/>
        <v>12.445436702060544</v>
      </c>
      <c r="AZ57" s="999">
        <f t="shared" si="71"/>
        <v>10.378091761126658</v>
      </c>
      <c r="BA57" s="1032">
        <f t="shared" si="72"/>
        <v>46.282444624049461</v>
      </c>
      <c r="BB57" s="976">
        <f t="shared" si="73"/>
        <v>20.934242624451588</v>
      </c>
      <c r="BC57" s="976">
        <f t="shared" si="74"/>
        <v>3.9249000000000014</v>
      </c>
      <c r="BD57" s="1032">
        <f t="shared" si="75"/>
        <v>74.451983643242698</v>
      </c>
      <c r="BE57" s="1061">
        <f t="shared" si="76"/>
        <v>16242.63247139056</v>
      </c>
      <c r="BF57" s="1062">
        <f t="shared" si="77"/>
        <v>10681.659072423761</v>
      </c>
      <c r="BG57" s="1062">
        <f t="shared" si="78"/>
        <v>377.3929404806189</v>
      </c>
      <c r="BH57" s="1063">
        <f t="shared" si="79"/>
        <v>9282.3276989169244</v>
      </c>
      <c r="BI57" s="1064">
        <f>+[17]gan!DT57+[17]gan!DU57+[17]gan!DV57+[17]gan!DW57+[17]gan!DX57+[17]gan!DY57+[17]gan!DZ57</f>
        <v>5398.4365364127407</v>
      </c>
      <c r="BJ57" s="1065">
        <f>[17]gan!O57/15.5*1000*0.005+SUM([17]gan!EH57:EN57)+[17]FCI!L58</f>
        <v>10725.76277353456</v>
      </c>
      <c r="BK57" s="1066">
        <f t="shared" si="80"/>
        <v>4896.0699947208459</v>
      </c>
      <c r="BL57" s="1065" t="str">
        <f t="shared" si="81"/>
        <v>-</v>
      </c>
      <c r="BM57" s="1061">
        <f>IF(-VLOOKUP(A57,[17]GJha!$T$16:$AE$22,10,FALSE)*E57/0.8&gt;0,-VLOOKUP(A57,[17]GJha!$T$16:$AE$22,10,FALSE)*E57/0.8,0)</f>
        <v>4755.752464735081</v>
      </c>
      <c r="BN57" s="1061">
        <f>IF(-VLOOKUP(A57,[17]GJha!$T$16:$AE$22,11,FALSE)*O57/0.8&gt;0,-VLOOKUP(A57,[17]GJha!$T$16:$AE$22,11,FALSE)*O57/0.8,0)</f>
        <v>1073.9403140786328</v>
      </c>
      <c r="BO57" s="1061">
        <f>IF(-VLOOKUP(A57,[17]GJha!$T$16:$AE$22,12,FALSE)*W57/0.8&gt;0,-VLOOKUP(A57,[17]GJha!$T$16:$AE$22,12,FALSE)*W57/0.8,0)</f>
        <v>0</v>
      </c>
      <c r="BP57" s="1061">
        <f t="shared" si="82"/>
        <v>29.411347466420221</v>
      </c>
      <c r="BQ57" s="1061">
        <f t="shared" si="83"/>
        <v>22732.886739164918</v>
      </c>
      <c r="BR57" s="1061">
        <f t="shared" si="84"/>
        <v>7.8841077650888032</v>
      </c>
      <c r="BS57" s="1061">
        <f t="shared" si="85"/>
        <v>22082.751455381367</v>
      </c>
      <c r="BT57" s="1061">
        <f t="shared" si="86"/>
        <v>0</v>
      </c>
      <c r="BU57" s="1061">
        <f t="shared" si="87"/>
        <v>6306.9064299599995</v>
      </c>
      <c r="BV57" s="1063">
        <f t="shared" si="88"/>
        <v>51122.544624506285</v>
      </c>
      <c r="BW57" s="974">
        <f t="shared" si="89"/>
        <v>0</v>
      </c>
      <c r="BX57" s="1067">
        <f t="shared" si="90"/>
        <v>0.27132036624530992</v>
      </c>
      <c r="BY57" s="1067">
        <f t="shared" si="91"/>
        <v>0.5925105524785913</v>
      </c>
      <c r="BZ57" s="1067">
        <f t="shared" si="92"/>
        <v>4.7813245978697523E-2</v>
      </c>
      <c r="CA57" s="1067">
        <f t="shared" si="93"/>
        <v>8.8355835297401222E-2</v>
      </c>
      <c r="CE57" s="1061"/>
      <c r="CF57" s="1061"/>
      <c r="CG57" s="1061"/>
      <c r="CH57" s="1061"/>
      <c r="CI57" s="1061"/>
      <c r="CJ57" s="1061"/>
      <c r="CK57" s="1061"/>
      <c r="CL57" s="1061"/>
      <c r="CM57" s="1061"/>
      <c r="CN57" s="1061"/>
      <c r="CO57" s="1061"/>
      <c r="CP57" s="1061"/>
      <c r="CQ57" s="1061"/>
      <c r="CR57" s="1061"/>
      <c r="CS57" s="1061"/>
      <c r="CT57" s="1061"/>
    </row>
    <row r="58" spans="1:98">
      <c r="A58" s="272">
        <v>2</v>
      </c>
      <c r="B58" s="272">
        <f>+VLOOKUP(C58,[20]GIS!B:C,2,FALSE)</f>
        <v>8263</v>
      </c>
      <c r="C58" s="779" t="s">
        <v>165</v>
      </c>
      <c r="D58" s="1030">
        <f>+[17]GJha!M$9</f>
        <v>61.466762283646368</v>
      </c>
      <c r="E58" s="1031">
        <f>+VLOOKUP(B58,[17]GIS!B:J,3,FALSE)</f>
        <v>168.010261085</v>
      </c>
      <c r="F58" s="1032">
        <f t="shared" si="51"/>
        <v>10327.046779325057</v>
      </c>
      <c r="G58" s="1033">
        <f>+E58*[17]GJha!M$24</f>
        <v>3011.2900841486294</v>
      </c>
      <c r="H58" s="1034">
        <f>+E58*[17]GJha!M$30</f>
        <v>392.12565665942827</v>
      </c>
      <c r="I58" s="1035">
        <f>+E58*[17]GJha!M$36</f>
        <v>1427.7710010113074</v>
      </c>
      <c r="J58" s="1035">
        <f>+$E58*VLOOKUP(A58,[17]GJha!$T$16:$V$22,2,FALSE)</f>
        <v>2176.8856100627504</v>
      </c>
      <c r="K58" s="1035">
        <f>+$E58*VLOOKUP(A58,[17]GJha!$T$16:$Z$22,3,FALSE)</f>
        <v>3323.5072738461763</v>
      </c>
      <c r="L58" s="1035">
        <f>+$E58*VLOOKUP(A58,[17]GJha!$T$16:$Z$22,4,FALSE)</f>
        <v>1743.6259063509772</v>
      </c>
      <c r="M58" s="1036">
        <f>+[17]gan!BB58</f>
        <v>0</v>
      </c>
      <c r="N58" s="1030">
        <f>+[17]GJha!M$16</f>
        <v>46.462995787042395</v>
      </c>
      <c r="O58" s="1037">
        <f>+VLOOKUP(B58,[17]GIS!B:J,4,FALSE)</f>
        <v>326.13031700499999</v>
      </c>
      <c r="P58" s="1038">
        <f t="shared" si="52"/>
        <v>15152.991545030116</v>
      </c>
      <c r="Q58" s="1039">
        <f t="shared" si="94"/>
        <v>15152.991545030116</v>
      </c>
      <c r="R58" s="1040">
        <f>+O58*VLOOKUP($A58,[17]GJha!$T$16:$X$22,5,FALSE)</f>
        <v>225.84039483912028</v>
      </c>
      <c r="S58" s="1041">
        <f t="shared" si="53"/>
        <v>1818.3589854036138</v>
      </c>
      <c r="T58" s="1042">
        <f t="shared" si="54"/>
        <v>13049.908956764875</v>
      </c>
      <c r="U58" s="1043">
        <f>+R58*(1-[17]gan!CN58)</f>
        <v>225.84039483912028</v>
      </c>
      <c r="V58" s="1030">
        <f>+[17]GJha!L$18</f>
        <v>15.360012303461151</v>
      </c>
      <c r="W58" s="1044">
        <f>+VLOOKUP(B58,[17]GIS!B:J,5,FALSE)</f>
        <v>16.291808856999999</v>
      </c>
      <c r="X58" s="1032">
        <f t="shared" si="55"/>
        <v>250.24238448915733</v>
      </c>
      <c r="Y58" s="1045">
        <f t="shared" si="56"/>
        <v>224.27908751870063</v>
      </c>
      <c r="Z58" s="1046">
        <f>+W58*0.45*[17]GJha!I$18</f>
        <v>25.963296970456689</v>
      </c>
      <c r="AA58" s="1042">
        <f t="shared" si="57"/>
        <v>30.029086138698879</v>
      </c>
      <c r="AB58" s="1042">
        <f t="shared" si="58"/>
        <v>285.06429629447177</v>
      </c>
      <c r="AC58" s="1043">
        <f>+Z58*(1-[17]gan!CN58)</f>
        <v>25.963296970456689</v>
      </c>
      <c r="AD58" s="1047">
        <f t="shared" si="59"/>
        <v>45.977400000000003</v>
      </c>
      <c r="AE58" s="1044">
        <f>+VLOOKUP(B58,[17]GIS!B:J,6,FALSE)</f>
        <v>41.197081387000004</v>
      </c>
      <c r="AF58" s="1048">
        <f t="shared" si="60"/>
        <v>1894.134689762654</v>
      </c>
      <c r="AG58" s="1049">
        <f t="shared" si="61"/>
        <v>1732.4402650268178</v>
      </c>
      <c r="AH58" s="1050">
        <f>+AG58*([17]gan!AU58*[17]gan!BJ58+(1-[17]gan!AU58)*[17]gan!CA58)</f>
        <v>1732.4402650268178</v>
      </c>
      <c r="AI58" s="1051">
        <f t="shared" si="62"/>
        <v>161.69442473583632</v>
      </c>
      <c r="AJ58" s="1052">
        <f t="shared" si="63"/>
        <v>161.69442473583626</v>
      </c>
      <c r="AK58" s="1053">
        <f>+[17]GJha!B$12</f>
        <v>16.866810356757295</v>
      </c>
      <c r="AL58" s="1044">
        <f>+VLOOKUP(B58,[17]GIS!B:J,8,FALSE)</f>
        <v>134.59710068800001</v>
      </c>
      <c r="AM58" s="1054">
        <f t="shared" si="64"/>
        <v>2270.2237718738629</v>
      </c>
      <c r="AN58" s="1050">
        <f>+AL58*AK$4*([17]gan!AU58*[17]gan!BJ58+(1-[17]gan!AU58)*[17]gan!CA58)+[17]gan!CS58/[17]gan!CT$3</f>
        <v>2881.617055632134</v>
      </c>
      <c r="AO58" s="1055"/>
      <c r="AP58" s="1056">
        <f t="shared" si="65"/>
        <v>0</v>
      </c>
      <c r="AQ58" s="1041">
        <f>+[17]GJha!D$5*'LP56'!AL58</f>
        <v>15172.861966356866</v>
      </c>
      <c r="AR58" s="1057">
        <f t="shared" si="66"/>
        <v>10021.021138850869</v>
      </c>
      <c r="AS58" s="1030">
        <f>+[17]GJha!B$13</f>
        <v>12.445436702060544</v>
      </c>
      <c r="AT58" s="1058">
        <f>+VLOOKUP(B58,[17]GIS!B:J,7,FALSE)</f>
        <v>145.700846818</v>
      </c>
      <c r="AU58" s="1032">
        <f t="shared" si="67"/>
        <v>1813.3106665100383</v>
      </c>
      <c r="AV58" s="1059"/>
      <c r="AW58" s="1056">
        <f t="shared" si="68"/>
        <v>0</v>
      </c>
      <c r="AX58" s="1041">
        <f t="shared" si="69"/>
        <v>1813.3106665100383</v>
      </c>
      <c r="AY58" s="1060">
        <f t="shared" si="70"/>
        <v>12.445436702060544</v>
      </c>
      <c r="AZ58" s="999">
        <f t="shared" si="71"/>
        <v>10.378091761126658</v>
      </c>
      <c r="BA58" s="1032">
        <f t="shared" si="72"/>
        <v>46.282444624049468</v>
      </c>
      <c r="BB58" s="976">
        <f t="shared" si="73"/>
        <v>20.934242624451588</v>
      </c>
      <c r="BC58" s="976">
        <f t="shared" si="74"/>
        <v>3.9248999999999987</v>
      </c>
      <c r="BD58" s="1032">
        <f t="shared" si="75"/>
        <v>74.451983643242713</v>
      </c>
      <c r="BE58" s="1061">
        <f t="shared" si="76"/>
        <v>29174.817152858959</v>
      </c>
      <c r="BF58" s="1062">
        <f t="shared" si="77"/>
        <v>20658.784488571309</v>
      </c>
      <c r="BG58" s="1062">
        <f t="shared" si="78"/>
        <v>392.12565665942827</v>
      </c>
      <c r="BH58" s="1063">
        <f t="shared" si="79"/>
        <v>8660.6041499470521</v>
      </c>
      <c r="BI58" s="1064">
        <f>+[17]gan!DT58+[17]gan!DU58+[17]gan!DV58+[17]gan!DW58+[17]gan!DX58+[17]gan!DY58+[17]gan!DZ58</f>
        <v>6012.5616514837866</v>
      </c>
      <c r="BJ58" s="1065">
        <f>[17]gan!O58/15.5*1000*0.005+SUM([17]gan!EH58:EN58)+[17]FCI!L59</f>
        <v>11008.90083921995</v>
      </c>
      <c r="BK58" s="1066">
        <f t="shared" si="80"/>
        <v>3496.246107795042</v>
      </c>
      <c r="BL58" s="1065" t="str">
        <f t="shared" si="81"/>
        <v>-</v>
      </c>
      <c r="BM58" s="1061">
        <f>IF(-VLOOKUP(A58,[17]GJha!$T$16:$AE$22,10,FALSE)*E58/0.8&gt;0,-VLOOKUP(A58,[17]GJha!$T$16:$AE$22,10,FALSE)*E58/0.8,0)</f>
        <v>4941.4081666949141</v>
      </c>
      <c r="BN58" s="1061">
        <f>IF(-VLOOKUP(A58,[17]GJha!$T$16:$AE$22,11,FALSE)*O58/0.8&gt;0,-VLOOKUP(A58,[17]GJha!$T$16:$AE$22,11,FALSE)*O58/0.8,0)</f>
        <v>2571.2465647299932</v>
      </c>
      <c r="BO58" s="1061">
        <f>IF(-VLOOKUP(A58,[17]GJha!$T$16:$AE$22,12,FALSE)*W58/0.8&gt;0,-VLOOKUP(A58,[17]GJha!$T$16:$AE$22,12,FALSE)*W58/0.8,0)</f>
        <v>0</v>
      </c>
      <c r="BP58" s="1061">
        <f t="shared" si="82"/>
        <v>29.411347466420217</v>
      </c>
      <c r="BQ58" s="1061">
        <f t="shared" si="83"/>
        <v>23620.336217755088</v>
      </c>
      <c r="BR58" s="1061">
        <f t="shared" si="84"/>
        <v>7.8841077650888023</v>
      </c>
      <c r="BS58" s="1061">
        <f t="shared" si="85"/>
        <v>52870.90732612001</v>
      </c>
      <c r="BT58" s="1061">
        <f t="shared" si="86"/>
        <v>0</v>
      </c>
      <c r="BU58" s="1061">
        <f t="shared" si="87"/>
        <v>2769.6075056899999</v>
      </c>
      <c r="BV58" s="1063">
        <f t="shared" si="88"/>
        <v>79260.851049565099</v>
      </c>
      <c r="BW58" s="974">
        <f t="shared" si="89"/>
        <v>0</v>
      </c>
      <c r="BX58" s="1067">
        <f t="shared" si="90"/>
        <v>0.14576317816832407</v>
      </c>
      <c r="BY58" s="1067">
        <f t="shared" si="91"/>
        <v>0.73348901787580656</v>
      </c>
      <c r="BZ58" s="1067">
        <f t="shared" si="92"/>
        <v>1.0856354479266413E-2</v>
      </c>
      <c r="CA58" s="1067">
        <f t="shared" si="93"/>
        <v>0.10989144947660295</v>
      </c>
      <c r="CE58" s="1061"/>
      <c r="CF58" s="1061"/>
      <c r="CG58" s="1061"/>
      <c r="CH58" s="1061"/>
      <c r="CI58" s="1061"/>
      <c r="CJ58" s="1061"/>
      <c r="CK58" s="1061"/>
      <c r="CL58" s="1061"/>
      <c r="CM58" s="1061"/>
      <c r="CN58" s="1061"/>
      <c r="CO58" s="1061"/>
      <c r="CP58" s="1061"/>
      <c r="CQ58" s="1061"/>
      <c r="CR58" s="1061"/>
      <c r="CS58" s="1061"/>
      <c r="CT58" s="1061"/>
    </row>
    <row r="59" spans="1:98">
      <c r="A59" s="272">
        <v>2</v>
      </c>
      <c r="B59" s="272">
        <f>+VLOOKUP(C59,[20]GIS!B:C,2,FALSE)</f>
        <v>8244</v>
      </c>
      <c r="C59" s="779" t="s">
        <v>166</v>
      </c>
      <c r="D59" s="1030">
        <f>+[17]GJha!M$9</f>
        <v>61.466762283646368</v>
      </c>
      <c r="E59" s="1031">
        <f>+VLOOKUP(B59,[17]GIS!B:J,3,FALSE)</f>
        <v>87.801432840999993</v>
      </c>
      <c r="F59" s="1032">
        <f t="shared" si="51"/>
        <v>5396.8698006012883</v>
      </c>
      <c r="G59" s="1033">
        <f>+E59*[17]GJha!M$24</f>
        <v>1573.6871211359032</v>
      </c>
      <c r="H59" s="1034">
        <f>+E59*[17]GJha!M$30</f>
        <v>204.92316532379735</v>
      </c>
      <c r="I59" s="1035">
        <f>+E59*[17]GJha!M$36</f>
        <v>746.14692488454114</v>
      </c>
      <c r="J59" s="1035">
        <f>+$E59*VLOOKUP(A59,[17]GJha!$T$16:$V$22,2,FALSE)</f>
        <v>1137.6309664667758</v>
      </c>
      <c r="K59" s="1035">
        <f>+$E59*VLOOKUP(A59,[17]GJha!$T$16:$Z$22,3,FALSE)</f>
        <v>1736.8504686362444</v>
      </c>
      <c r="L59" s="1035">
        <f>+$E59*VLOOKUP(A59,[17]GJha!$T$16:$Z$22,4,FALSE)</f>
        <v>911.21132678229765</v>
      </c>
      <c r="M59" s="1036">
        <f>+[17]gan!BB59</f>
        <v>0</v>
      </c>
      <c r="N59" s="1030">
        <f>+[17]GJha!M$16</f>
        <v>46.462995787042395</v>
      </c>
      <c r="O59" s="1037">
        <f>+VLOOKUP(B59,[17]GIS!B:J,4,FALSE)</f>
        <v>409.90861916800003</v>
      </c>
      <c r="P59" s="1038">
        <f t="shared" si="52"/>
        <v>19045.582445475149</v>
      </c>
      <c r="Q59" s="1039">
        <f t="shared" si="94"/>
        <v>19045.582445475149</v>
      </c>
      <c r="R59" s="1040">
        <f>+O59*VLOOKUP($A59,[17]GJha!$T$16:$X$22,5,FALSE)</f>
        <v>283.85562327049911</v>
      </c>
      <c r="S59" s="1041">
        <f t="shared" si="53"/>
        <v>2285.4698934570179</v>
      </c>
      <c r="T59" s="1042">
        <f t="shared" si="54"/>
        <v>16402.247450836025</v>
      </c>
      <c r="U59" s="1043">
        <f>+R59*(1-[17]gan!CN59)</f>
        <v>283.85562327049911</v>
      </c>
      <c r="V59" s="1030">
        <f>+[17]GJha!L$18</f>
        <v>15.360012303461151</v>
      </c>
      <c r="W59" s="1044">
        <f>+VLOOKUP(B59,[17]GIS!B:J,5,FALSE)</f>
        <v>23.672681898</v>
      </c>
      <c r="X59" s="1032">
        <f t="shared" si="55"/>
        <v>363.61268520920208</v>
      </c>
      <c r="Y59" s="1045">
        <f t="shared" si="56"/>
        <v>325.8869252521763</v>
      </c>
      <c r="Z59" s="1046">
        <f>+W59*0.45*[17]GJha!I$18</f>
        <v>37.725759957025765</v>
      </c>
      <c r="AA59" s="1042">
        <f t="shared" si="57"/>
        <v>43.633522225104251</v>
      </c>
      <c r="AB59" s="1042">
        <f t="shared" si="58"/>
        <v>414.21038424206517</v>
      </c>
      <c r="AC59" s="1043">
        <f>+Z59*(1-[17]gan!CN59)</f>
        <v>37.725759957025765</v>
      </c>
      <c r="AD59" s="1047">
        <f t="shared" si="59"/>
        <v>45.977400000000003</v>
      </c>
      <c r="AE59" s="1044">
        <f>+VLOOKUP(B59,[17]GIS!B:J,6,FALSE)</f>
        <v>13.198054188</v>
      </c>
      <c r="AF59" s="1048">
        <f t="shared" si="60"/>
        <v>606.81221662335122</v>
      </c>
      <c r="AG59" s="1049">
        <f t="shared" si="61"/>
        <v>555.01117374087005</v>
      </c>
      <c r="AH59" s="1050">
        <f>+AG59*([17]gan!AU59*[17]gan!BJ59+(1-[17]gan!AU59)*[17]gan!CA59)</f>
        <v>555.01117374087005</v>
      </c>
      <c r="AI59" s="1051">
        <f t="shared" si="62"/>
        <v>51.801042882481205</v>
      </c>
      <c r="AJ59" s="1052">
        <f t="shared" si="63"/>
        <v>51.80104288248117</v>
      </c>
      <c r="AK59" s="1053">
        <f>+[17]GJha!B$12</f>
        <v>16.866810356757295</v>
      </c>
      <c r="AL59" s="1044">
        <f>+VLOOKUP(B59,[17]GIS!B:J,8,FALSE)</f>
        <v>110.93319485800001</v>
      </c>
      <c r="AM59" s="1054">
        <f t="shared" si="64"/>
        <v>1871.0891599390895</v>
      </c>
      <c r="AN59" s="1050">
        <f>+AL59*AK$4*([17]gan!AU59*[17]gan!BJ59+(1-[17]gan!AU59)*[17]gan!CA59)+[17]gan!CS59/[17]gan!CT$3</f>
        <v>2374.9916209530629</v>
      </c>
      <c r="AO59" s="1055"/>
      <c r="AP59" s="1056">
        <f t="shared" si="65"/>
        <v>0</v>
      </c>
      <c r="AQ59" s="1041">
        <f>+[17]GJha!D$5*'LP56'!AL59</f>
        <v>12505.277189952625</v>
      </c>
      <c r="AR59" s="1057">
        <f t="shared" si="66"/>
        <v>8259.1964090604743</v>
      </c>
      <c r="AS59" s="1030">
        <f>+[17]GJha!B$13</f>
        <v>12.445436702060544</v>
      </c>
      <c r="AT59" s="1058">
        <f>+VLOOKUP(B59,[17]GIS!B:J,7,FALSE)</f>
        <v>69.20929624</v>
      </c>
      <c r="AU59" s="1032">
        <f t="shared" si="67"/>
        <v>861.33991554907675</v>
      </c>
      <c r="AV59" s="1059"/>
      <c r="AW59" s="1072">
        <f t="shared" si="68"/>
        <v>0</v>
      </c>
      <c r="AX59" s="1041">
        <f t="shared" si="69"/>
        <v>861.33991554907675</v>
      </c>
      <c r="AY59" s="1060">
        <f t="shared" si="70"/>
        <v>12.445436702060544</v>
      </c>
      <c r="AZ59" s="999">
        <f t="shared" si="71"/>
        <v>10.378091761126658</v>
      </c>
      <c r="BA59" s="1032">
        <f t="shared" si="72"/>
        <v>46.282444624049461</v>
      </c>
      <c r="BB59" s="976">
        <f t="shared" si="73"/>
        <v>20.934242624451592</v>
      </c>
      <c r="BC59" s="976">
        <f t="shared" si="74"/>
        <v>3.9248999999999974</v>
      </c>
      <c r="BD59" s="1032">
        <f t="shared" si="75"/>
        <v>74.451983643242727</v>
      </c>
      <c r="BE59" s="1061">
        <f t="shared" si="76"/>
        <v>29550.69132826207</v>
      </c>
      <c r="BF59" s="1062">
        <f t="shared" si="77"/>
        <v>22816.245651802317</v>
      </c>
      <c r="BG59" s="1062">
        <f t="shared" si="78"/>
        <v>204.92316532379735</v>
      </c>
      <c r="BH59" s="1063">
        <f t="shared" si="79"/>
        <v>4175.6395337284303</v>
      </c>
      <c r="BI59" s="1064">
        <f>+[17]gan!DT59+[17]gan!DU59+[17]gan!DV59+[17]gan!DW59+[17]gan!DX59+[17]gan!DY59+[17]gan!DZ59</f>
        <v>2907.2739595720282</v>
      </c>
      <c r="BJ59" s="1065">
        <f>[17]gan!O59/15.5*1000*0.005+SUM([17]gan!EH59:EN59)+[17]FCI!L60</f>
        <v>6506.1211959426682</v>
      </c>
      <c r="BK59" s="1066">
        <f t="shared" si="80"/>
        <v>691.99901924720007</v>
      </c>
      <c r="BL59" s="1065" t="str">
        <f t="shared" si="81"/>
        <v>-</v>
      </c>
      <c r="BM59" s="1061">
        <f>IF(-VLOOKUP(A59,[17]GJha!$T$16:$AE$22,10,FALSE)*E59/0.8&gt;0,-VLOOKUP(A59,[17]GJha!$T$16:$AE$22,10,FALSE)*E59/0.8,0)</f>
        <v>2582.35844933621</v>
      </c>
      <c r="BN59" s="1061">
        <f>IF(-VLOOKUP(A59,[17]GJha!$T$16:$AE$22,11,FALSE)*O59/0.8&gt;0,-VLOOKUP(A59,[17]GJha!$T$16:$AE$22,11,FALSE)*O59/0.8,0)</f>
        <v>3231.7637273592582</v>
      </c>
      <c r="BO59" s="1061">
        <f>IF(-VLOOKUP(A59,[17]GJha!$T$16:$AE$22,12,FALSE)*W59/0.8&gt;0,-VLOOKUP(A59,[17]GJha!$T$16:$AE$22,12,FALSE)*W59/0.8,0)</f>
        <v>0</v>
      </c>
      <c r="BP59" s="1061">
        <f t="shared" si="82"/>
        <v>29.411347466420217</v>
      </c>
      <c r="BQ59" s="1061">
        <f t="shared" si="83"/>
        <v>12343.88513363379</v>
      </c>
      <c r="BR59" s="1061">
        <f t="shared" si="84"/>
        <v>7.8841077650888032</v>
      </c>
      <c r="BS59" s="1061">
        <f t="shared" si="85"/>
        <v>66452.701531200742</v>
      </c>
      <c r="BT59" s="1061">
        <f t="shared" si="86"/>
        <v>0</v>
      </c>
      <c r="BU59" s="1061">
        <f t="shared" si="87"/>
        <v>4024.35592266</v>
      </c>
      <c r="BV59" s="1063">
        <f t="shared" si="88"/>
        <v>82820.94258749453</v>
      </c>
      <c r="BW59" s="974">
        <f t="shared" si="89"/>
        <v>0</v>
      </c>
      <c r="BX59" s="1067">
        <f t="shared" si="90"/>
        <v>6.8972220283383623E-2</v>
      </c>
      <c r="BY59" s="1067">
        <f t="shared" si="91"/>
        <v>0.83473778886013561</v>
      </c>
      <c r="BZ59" s="1067">
        <f t="shared" si="92"/>
        <v>1.4283109071734315E-2</v>
      </c>
      <c r="CA59" s="1067">
        <f t="shared" si="93"/>
        <v>8.2006881784746521E-2</v>
      </c>
      <c r="CE59" s="1061"/>
      <c r="CF59" s="1061"/>
      <c r="CG59" s="1061"/>
      <c r="CH59" s="1061"/>
      <c r="CI59" s="1061"/>
      <c r="CJ59" s="1061"/>
      <c r="CK59" s="1061"/>
      <c r="CL59" s="1061"/>
      <c r="CM59" s="1061"/>
      <c r="CN59" s="1061"/>
      <c r="CO59" s="1061"/>
      <c r="CP59" s="1061"/>
      <c r="CQ59" s="1061"/>
      <c r="CR59" s="1061"/>
      <c r="CS59" s="1061"/>
      <c r="CT59" s="1061"/>
    </row>
    <row r="60" spans="1:98">
      <c r="A60" s="272">
        <v>2</v>
      </c>
      <c r="B60" s="272">
        <f>+VLOOKUP(C60,[20]GIS!B:C,2,FALSE)</f>
        <v>8289</v>
      </c>
      <c r="C60" s="779" t="s">
        <v>167</v>
      </c>
      <c r="D60" s="1030">
        <f>+[17]GJha!M$9</f>
        <v>61.466762283646368</v>
      </c>
      <c r="E60" s="1031">
        <f>+VLOOKUP(B60,[17]GIS!B:J,3,FALSE)</f>
        <v>190.903980405</v>
      </c>
      <c r="F60" s="1032">
        <f t="shared" si="51"/>
        <v>11734.24958255602</v>
      </c>
      <c r="G60" s="1033">
        <f>+E60*[17]GJha!M$24</f>
        <v>3421.6199624095761</v>
      </c>
      <c r="H60" s="1034">
        <f>+E60*[17]GJha!M$30</f>
        <v>445.55819502796203</v>
      </c>
      <c r="I60" s="1035">
        <f>+E60*[17]GJha!M$36</f>
        <v>1622.3245261311288</v>
      </c>
      <c r="J60" s="1035">
        <f>+$E60*VLOOKUP(A60,[17]GJha!$T$16:$V$22,2,FALSE)</f>
        <v>2473.516350510859</v>
      </c>
      <c r="K60" s="1035">
        <f>+$E60*VLOOKUP(A60,[17]GJha!$T$16:$Z$22,3,FALSE)</f>
        <v>3776.3810578284442</v>
      </c>
      <c r="L60" s="1035">
        <f>+$E60*VLOOKUP(A60,[17]GJha!$T$16:$Z$22,4,FALSE)</f>
        <v>1981.2190262074155</v>
      </c>
      <c r="M60" s="1036">
        <f>+[17]gan!BB60</f>
        <v>1192.9374813716299</v>
      </c>
      <c r="N60" s="1030">
        <f>+[17]GJha!M$16</f>
        <v>46.462995787042395</v>
      </c>
      <c r="O60" s="1037">
        <f>+VLOOKUP(B60,[17]GIS!B:J,4,FALSE)</f>
        <v>171.25539562599999</v>
      </c>
      <c r="P60" s="1038">
        <f t="shared" si="52"/>
        <v>7957.0387254791167</v>
      </c>
      <c r="Q60" s="1039">
        <f t="shared" si="94"/>
        <v>7957.0387254791167</v>
      </c>
      <c r="R60" s="1040">
        <f>+O60*VLOOKUP($A60,[17]GJha!$T$16:$X$22,5,FALSE)</f>
        <v>118.59181483551752</v>
      </c>
      <c r="S60" s="1041">
        <f t="shared" si="53"/>
        <v>954.84464705749394</v>
      </c>
      <c r="T60" s="1042">
        <f t="shared" si="54"/>
        <v>6852.6819027370157</v>
      </c>
      <c r="U60" s="1043">
        <f>+R60*(1-[17]gan!CN60)</f>
        <v>118.59181483551752</v>
      </c>
      <c r="V60" s="1030">
        <f>+[17]GJha!L$18</f>
        <v>15.360012303461151</v>
      </c>
      <c r="W60" s="1044">
        <f>+VLOOKUP(B60,[17]GIS!B:J,5,FALSE)</f>
        <v>23.413076330999999</v>
      </c>
      <c r="X60" s="1032">
        <f t="shared" si="55"/>
        <v>359.62514050603505</v>
      </c>
      <c r="Y60" s="1045">
        <f t="shared" si="56"/>
        <v>322.31309866283976</v>
      </c>
      <c r="Z60" s="1046">
        <f>+W60*0.45*[17]GJha!I$18</f>
        <v>37.312041843195288</v>
      </c>
      <c r="AA60" s="1042">
        <f t="shared" si="57"/>
        <v>43.155016860724203</v>
      </c>
      <c r="AB60" s="1042">
        <f t="shared" si="58"/>
        <v>409.66796179403934</v>
      </c>
      <c r="AC60" s="1043">
        <f>+Z60*(1-[17]gan!CN60)</f>
        <v>37.312041843195288</v>
      </c>
      <c r="AD60" s="1047">
        <f t="shared" si="59"/>
        <v>45.977400000000003</v>
      </c>
      <c r="AE60" s="1044">
        <f>+VLOOKUP(B60,[17]GIS!B:J,6,FALSE)</f>
        <v>9.061238457</v>
      </c>
      <c r="AF60" s="1048">
        <f t="shared" si="60"/>
        <v>416.61218503287182</v>
      </c>
      <c r="AG60" s="1049">
        <f t="shared" si="61"/>
        <v>381.04773021299252</v>
      </c>
      <c r="AH60" s="1050">
        <f>+AG60*([17]gan!AU60*[17]gan!BJ60+(1-[17]gan!AU60)*[17]gan!CA60)</f>
        <v>0</v>
      </c>
      <c r="AI60" s="1051">
        <f t="shared" si="62"/>
        <v>35.564454819879302</v>
      </c>
      <c r="AJ60" s="1052">
        <f t="shared" si="63"/>
        <v>416.61218503287182</v>
      </c>
      <c r="AK60" s="1053">
        <f>+[17]GJha!B$12</f>
        <v>16.866810356757295</v>
      </c>
      <c r="AL60" s="1044">
        <f>+VLOOKUP(B60,[17]GIS!B:J,8,FALSE)</f>
        <v>782.44336885300004</v>
      </c>
      <c r="AM60" s="1054">
        <f t="shared" si="64"/>
        <v>13197.32391734585</v>
      </c>
      <c r="AN60" s="1050">
        <f>+AL60*AK$4*([17]gan!AU60*[17]gan!BJ60+(1-[17]gan!AU60)*[17]gan!CA60)+[17]gan!CS60/[17]gan!CT$3</f>
        <v>2823.9993015244609</v>
      </c>
      <c r="AO60" s="1055"/>
      <c r="AP60" s="1056">
        <f t="shared" si="65"/>
        <v>0</v>
      </c>
      <c r="AQ60" s="1041">
        <f>+[17]GJha!D$5*'LP56'!AL60</f>
        <v>88203.276084060999</v>
      </c>
      <c r="AR60" s="1057">
        <f t="shared" si="66"/>
        <v>72181.952865190688</v>
      </c>
      <c r="AS60" s="1030">
        <f>+[17]GJha!B$13</f>
        <v>12.445436702060544</v>
      </c>
      <c r="AT60" s="1058">
        <f>+VLOOKUP(B60,[17]GIS!B:J,7,FALSE)</f>
        <v>158.000994322</v>
      </c>
      <c r="AU60" s="1032">
        <f t="shared" si="67"/>
        <v>1966.3913736970783</v>
      </c>
      <c r="AV60" s="1059"/>
      <c r="AW60" s="1056">
        <f t="shared" si="68"/>
        <v>0</v>
      </c>
      <c r="AX60" s="1041">
        <f t="shared" si="69"/>
        <v>1966.3913736970783</v>
      </c>
      <c r="AY60" s="1060">
        <f t="shared" si="70"/>
        <v>12.445436702060544</v>
      </c>
      <c r="AZ60" s="999">
        <f t="shared" si="71"/>
        <v>10.378091761126658</v>
      </c>
      <c r="BA60" s="1032">
        <f t="shared" si="72"/>
        <v>46.282444624049461</v>
      </c>
      <c r="BB60" s="976">
        <f t="shared" si="73"/>
        <v>20.934242624451592</v>
      </c>
      <c r="BC60" s="976">
        <f t="shared" si="74"/>
        <v>45.977400000000003</v>
      </c>
      <c r="BD60" s="1032">
        <f t="shared" si="75"/>
        <v>92.251983643242724</v>
      </c>
      <c r="BE60" s="1061">
        <f t="shared" si="76"/>
        <v>84962.42883525604</v>
      </c>
      <c r="BF60" s="1062">
        <f t="shared" si="77"/>
        <v>26091.233185269015</v>
      </c>
      <c r="BG60" s="1062">
        <f t="shared" si="78"/>
        <v>445.55819502796203</v>
      </c>
      <c r="BH60" s="1063">
        <f t="shared" si="79"/>
        <v>6679.2844530988023</v>
      </c>
      <c r="BI60" s="1064">
        <f>+[17]gan!DT60+[17]gan!DU60+[17]gan!DV60+[17]gan!DW60+[17]gan!DX60+[17]gan!DY60+[17]gan!DZ60</f>
        <v>2013.1190156993998</v>
      </c>
      <c r="BJ60" s="1065">
        <f>[17]gan!O60/15.5*1000*0.005+SUM([17]gan!EH60:EN60)+[17]FCI!L61</f>
        <v>4001.9560171091898</v>
      </c>
      <c r="BK60" s="1066">
        <f t="shared" si="80"/>
        <v>-2962.9832777732431</v>
      </c>
      <c r="BL60" s="1065" t="str">
        <f t="shared" si="81"/>
        <v>MINING</v>
      </c>
      <c r="BM60" s="1061">
        <f>IF(-VLOOKUP(A60,[17]GJha!$T$16:$AE$22,10,FALSE)*E60/0.8&gt;0,-VLOOKUP(A60,[17]GJha!$T$16:$AE$22,10,FALSE)*E60/0.8,0)</f>
        <v>5614.7433004141312</v>
      </c>
      <c r="BN60" s="1061">
        <f>IF(-VLOOKUP(A60,[17]GJha!$T$16:$AE$22,11,FALSE)*O60/0.8&gt;0,-VLOOKUP(A60,[17]GJha!$T$16:$AE$22,11,FALSE)*O60/0.8,0)</f>
        <v>1350.1959944683017</v>
      </c>
      <c r="BO60" s="1061">
        <f>IF(-VLOOKUP(A60,[17]GJha!$T$16:$AE$22,12,FALSE)*W60/0.8&gt;0,-VLOOKUP(A60,[17]GJha!$T$16:$AE$22,12,FALSE)*W60/0.8,0)</f>
        <v>0</v>
      </c>
      <c r="BP60" s="1061">
        <f t="shared" si="82"/>
        <v>29.411347466420217</v>
      </c>
      <c r="BQ60" s="1061">
        <f t="shared" si="83"/>
        <v>26838.933368435868</v>
      </c>
      <c r="BR60" s="1061">
        <f t="shared" si="84"/>
        <v>7.8841077650888041</v>
      </c>
      <c r="BS60" s="1061">
        <f t="shared" si="85"/>
        <v>27763.221261951698</v>
      </c>
      <c r="BT60" s="1061">
        <f t="shared" si="86"/>
        <v>0</v>
      </c>
      <c r="BU60" s="1061">
        <f t="shared" si="87"/>
        <v>3980.2229762699999</v>
      </c>
      <c r="BV60" s="1063">
        <f t="shared" si="88"/>
        <v>58582.377606657567</v>
      </c>
      <c r="BW60" s="974">
        <f t="shared" si="89"/>
        <v>0</v>
      </c>
      <c r="BX60" s="1067">
        <f t="shared" si="90"/>
        <v>0.17686237407845345</v>
      </c>
      <c r="BY60" s="1067">
        <f t="shared" si="91"/>
        <v>0.30496982143303308</v>
      </c>
      <c r="BZ60" s="1067">
        <f t="shared" si="92"/>
        <v>1.23533102622691E-2</v>
      </c>
      <c r="CA60" s="1067">
        <f t="shared" si="93"/>
        <v>0.50581449422624447</v>
      </c>
      <c r="CE60" s="1061"/>
      <c r="CF60" s="1061"/>
      <c r="CG60" s="1061"/>
      <c r="CH60" s="1061"/>
      <c r="CI60" s="1061"/>
      <c r="CJ60" s="1061"/>
      <c r="CK60" s="1061"/>
      <c r="CL60" s="1061"/>
      <c r="CM60" s="1061"/>
      <c r="CN60" s="1061"/>
      <c r="CO60" s="1061"/>
      <c r="CP60" s="1061"/>
      <c r="CQ60" s="1061"/>
      <c r="CR60" s="1061"/>
      <c r="CS60" s="1061"/>
      <c r="CT60" s="1061"/>
    </row>
    <row r="61" spans="1:98">
      <c r="A61" s="272">
        <v>2</v>
      </c>
      <c r="B61" s="272">
        <f>+VLOOKUP(C61,[20]GIS!B:C,2,FALSE)</f>
        <v>8295</v>
      </c>
      <c r="C61" s="696" t="s">
        <v>168</v>
      </c>
      <c r="D61" s="1030">
        <f>+[17]GJha!M$9</f>
        <v>61.466762283646368</v>
      </c>
      <c r="E61" s="1031">
        <f>+VLOOKUP(B61,[17]GIS!B:J,3,FALSE)</f>
        <v>189.93575825799999</v>
      </c>
      <c r="F61" s="1032">
        <f t="shared" si="51"/>
        <v>11674.736102008608</v>
      </c>
      <c r="G61" s="1033">
        <f>+E61*[17]GJha!M$24</f>
        <v>3404.2662738212398</v>
      </c>
      <c r="H61" s="1034">
        <f>+E61*[17]GJha!M$30</f>
        <v>443.29842385248304</v>
      </c>
      <c r="I61" s="1035">
        <f>+E61*[17]GJha!M$36</f>
        <v>1614.0964602076783</v>
      </c>
      <c r="J61" s="1035">
        <f>+$E61*VLOOKUP(A61,[17]GJha!$T$16:$V$22,2,FALSE)</f>
        <v>2460.9712306739102</v>
      </c>
      <c r="K61" s="1035">
        <f>+$E61*VLOOKUP(A61,[17]GJha!$T$16:$Z$22,3,FALSE)</f>
        <v>3757.228100577664</v>
      </c>
      <c r="L61" s="1035">
        <f>+$E61*VLOOKUP(A61,[17]GJha!$T$16:$Z$22,4,FALSE)</f>
        <v>1971.1707279206944</v>
      </c>
      <c r="M61" s="1036">
        <f>+[17]gan!BB61</f>
        <v>1031.187658996022</v>
      </c>
      <c r="N61" s="1030">
        <f>+[17]GJha!M$16</f>
        <v>46.462995787042395</v>
      </c>
      <c r="O61" s="1037">
        <f>+VLOOKUP(B61,[17]GIS!B:J,4,FALSE)</f>
        <v>31.224837696000002</v>
      </c>
      <c r="P61" s="1038">
        <f t="shared" si="52"/>
        <v>1450.7995023203307</v>
      </c>
      <c r="Q61" s="1039">
        <f t="shared" si="94"/>
        <v>1450.7995023203307</v>
      </c>
      <c r="R61" s="1040">
        <f>+O61*VLOOKUP($A61,[17]GJha!$T$16:$X$22,5,FALSE)</f>
        <v>21.622735778789846</v>
      </c>
      <c r="S61" s="1041">
        <f t="shared" si="53"/>
        <v>174.09594027843968</v>
      </c>
      <c r="T61" s="1042">
        <f t="shared" si="54"/>
        <v>1249.4431455028227</v>
      </c>
      <c r="U61" s="1043">
        <f>+R61*(1-[17]gan!CN61)</f>
        <v>21.622735778789846</v>
      </c>
      <c r="V61" s="1030">
        <f>+[17]GJha!L$18</f>
        <v>15.360012303461151</v>
      </c>
      <c r="W61" s="1044">
        <f>+VLOOKUP(B61,[17]GIS!B:J,5,FALSE)</f>
        <v>28.916949579999997</v>
      </c>
      <c r="X61" s="1032">
        <f t="shared" si="55"/>
        <v>444.16470132736572</v>
      </c>
      <c r="Y61" s="1045">
        <f t="shared" si="56"/>
        <v>398.08146060098807</v>
      </c>
      <c r="Z61" s="1046">
        <f>+W61*0.45*[17]GJha!I$18</f>
        <v>46.083240726377667</v>
      </c>
      <c r="AA61" s="1042">
        <f t="shared" si="57"/>
        <v>53.299764159283882</v>
      </c>
      <c r="AB61" s="1042">
        <f t="shared" si="58"/>
        <v>505.9714335810919</v>
      </c>
      <c r="AC61" s="1043">
        <f>+Z61*(1-[17]gan!CN61)</f>
        <v>46.083240726377667</v>
      </c>
      <c r="AD61" s="1047">
        <f t="shared" si="59"/>
        <v>45.977400000000003</v>
      </c>
      <c r="AE61" s="1044">
        <f>+VLOOKUP(B61,[17]GIS!B:J,6,FALSE)</f>
        <v>68.371585392</v>
      </c>
      <c r="AF61" s="1048">
        <f t="shared" si="60"/>
        <v>3143.5477302021409</v>
      </c>
      <c r="AG61" s="1049">
        <f t="shared" si="61"/>
        <v>2875.1960946970803</v>
      </c>
      <c r="AH61" s="1050">
        <f>+AG61*([17]gan!AU61*[17]gan!BJ61+(1-[17]gan!AU61)*[17]gan!CA61)</f>
        <v>16.236832804303742</v>
      </c>
      <c r="AI61" s="1051">
        <f t="shared" si="62"/>
        <v>268.35163550506081</v>
      </c>
      <c r="AJ61" s="1052">
        <f t="shared" si="63"/>
        <v>3127.3108973978369</v>
      </c>
      <c r="AK61" s="1053">
        <f>+[17]GJha!B$12</f>
        <v>16.866810356757295</v>
      </c>
      <c r="AL61" s="1044">
        <f>+VLOOKUP(B61,[17]GIS!B:J,8,FALSE)</f>
        <v>923.31631017899997</v>
      </c>
      <c r="AM61" s="1054">
        <f t="shared" si="64"/>
        <v>15573.401103090087</v>
      </c>
      <c r="AN61" s="1050">
        <f>+AL61*AK$4*([17]gan!AU61*[17]gan!BJ61+(1-[17]gan!AU61)*[17]gan!CA61)+[17]gan!CS61/[17]gan!CT$3</f>
        <v>3425.2508151205066</v>
      </c>
      <c r="AO61" s="1055"/>
      <c r="AP61" s="1056">
        <f t="shared" si="65"/>
        <v>0</v>
      </c>
      <c r="AQ61" s="1041">
        <f>+[17]GJha!D$5*'LP56'!AL61</f>
        <v>104083.60101385832</v>
      </c>
      <c r="AR61" s="1057">
        <f t="shared" si="66"/>
        <v>85084.949095647724</v>
      </c>
      <c r="AS61" s="1030">
        <f>+[17]GJha!B$13</f>
        <v>12.445436702060544</v>
      </c>
      <c r="AT61" s="1058">
        <f>+VLOOKUP(B61,[17]GIS!B:J,7,FALSE)</f>
        <v>1094.3589731909999</v>
      </c>
      <c r="AU61" s="1032">
        <f t="shared" si="67"/>
        <v>13619.775330180561</v>
      </c>
      <c r="AV61" s="1059"/>
      <c r="AW61" s="1072">
        <f t="shared" si="68"/>
        <v>0</v>
      </c>
      <c r="AX61" s="1041">
        <f t="shared" si="69"/>
        <v>13619.775330180561</v>
      </c>
      <c r="AY61" s="1060">
        <f t="shared" si="70"/>
        <v>12.445436702060544</v>
      </c>
      <c r="AZ61" s="999">
        <f t="shared" si="71"/>
        <v>10.378091761126658</v>
      </c>
      <c r="BA61" s="1032">
        <f t="shared" si="72"/>
        <v>46.282444624049461</v>
      </c>
      <c r="BB61" s="976">
        <f t="shared" si="73"/>
        <v>20.934242624451588</v>
      </c>
      <c r="BC61" s="976">
        <f t="shared" si="74"/>
        <v>45.739920750232542</v>
      </c>
      <c r="BD61" s="1032">
        <f t="shared" si="75"/>
        <v>92.151463325880826</v>
      </c>
      <c r="BE61" s="1061">
        <f t="shared" si="76"/>
        <v>105853.72231117361</v>
      </c>
      <c r="BF61" s="1062">
        <f t="shared" si="77"/>
        <v>21857.735998828666</v>
      </c>
      <c r="BG61" s="1062">
        <f t="shared" si="78"/>
        <v>443.29842385248304</v>
      </c>
      <c r="BH61" s="1063">
        <f t="shared" si="79"/>
        <v>6817.3449652675345</v>
      </c>
      <c r="BI61" s="1064">
        <f>+[17]gan!DT61+[17]gan!DU61+[17]gan!DV61+[17]gan!DW61+[17]gan!DX61+[17]gan!DY61+[17]gan!DZ61</f>
        <v>1718.5364760598231</v>
      </c>
      <c r="BJ61" s="1065">
        <f>[17]gan!O61/15.5*1000*0.005+SUM([17]gan!EH61:EN61)+[17]FCI!L62</f>
        <v>5375.0951169435848</v>
      </c>
      <c r="BK61" s="1066">
        <f t="shared" si="80"/>
        <v>-457.35145082311647</v>
      </c>
      <c r="BL61" s="1065" t="str">
        <f t="shared" si="81"/>
        <v>MINING</v>
      </c>
      <c r="BM61" s="1061">
        <f>IF(-VLOOKUP(A61,[17]GJha!$T$16:$AE$22,10,FALSE)*E61/0.8&gt;0,-VLOOKUP(A61,[17]GJha!$T$16:$AE$22,10,FALSE)*E61/0.8,0)</f>
        <v>5586.2665824240303</v>
      </c>
      <c r="BN61" s="1061">
        <f>IF(-VLOOKUP(A61,[17]GJha!$T$16:$AE$22,11,FALSE)*O61/0.8&gt;0,-VLOOKUP(A61,[17]GJha!$T$16:$AE$22,11,FALSE)*O61/0.8,0)</f>
        <v>246.17998534267119</v>
      </c>
      <c r="BO61" s="1061">
        <f>IF(-VLOOKUP(A61,[17]GJha!$T$16:$AE$22,12,FALSE)*W61/0.8&gt;0,-VLOOKUP(A61,[17]GJha!$T$16:$AE$22,12,FALSE)*W61/0.8,0)</f>
        <v>0</v>
      </c>
      <c r="BP61" s="1061">
        <f t="shared" si="82"/>
        <v>29.411347466420214</v>
      </c>
      <c r="BQ61" s="1061">
        <f t="shared" si="83"/>
        <v>26702.812321435969</v>
      </c>
      <c r="BR61" s="1061">
        <f t="shared" si="84"/>
        <v>7.8841077650888032</v>
      </c>
      <c r="BS61" s="1061">
        <f t="shared" si="85"/>
        <v>5062.0424229773289</v>
      </c>
      <c r="BT61" s="1061">
        <f t="shared" si="86"/>
        <v>0</v>
      </c>
      <c r="BU61" s="1061">
        <f t="shared" si="87"/>
        <v>4915.8814285999997</v>
      </c>
      <c r="BV61" s="1063">
        <f t="shared" si="88"/>
        <v>36680.736173013298</v>
      </c>
      <c r="BW61" s="974">
        <f t="shared" si="89"/>
        <v>0</v>
      </c>
      <c r="BX61" s="1067">
        <f t="shared" si="90"/>
        <v>0.20292375811726118</v>
      </c>
      <c r="BY61" s="1067">
        <f t="shared" si="91"/>
        <v>6.6374646596430539E-2</v>
      </c>
      <c r="BZ61" s="1067">
        <f t="shared" si="92"/>
        <v>1.8212383049292971E-2</v>
      </c>
      <c r="CA61" s="1067">
        <f t="shared" si="93"/>
        <v>0.71248921223701522</v>
      </c>
      <c r="CE61" s="1061"/>
      <c r="CF61" s="1061"/>
      <c r="CG61" s="1061"/>
      <c r="CH61" s="1061"/>
      <c r="CI61" s="1061"/>
      <c r="CJ61" s="1061"/>
      <c r="CK61" s="1061"/>
      <c r="CL61" s="1061"/>
      <c r="CM61" s="1061"/>
      <c r="CN61" s="1061"/>
      <c r="CO61" s="1061"/>
      <c r="CP61" s="1061"/>
      <c r="CQ61" s="1061"/>
      <c r="CR61" s="1061"/>
      <c r="CS61" s="1061"/>
      <c r="CT61" s="1061"/>
    </row>
    <row r="62" spans="1:98">
      <c r="A62" s="272">
        <v>2</v>
      </c>
      <c r="B62" s="272">
        <f>+VLOOKUP(C62,[20]GIS!B:C,2,FALSE)</f>
        <v>8301</v>
      </c>
      <c r="C62" s="779" t="s">
        <v>169</v>
      </c>
      <c r="D62" s="1030">
        <f>+[17]GJha!M$9</f>
        <v>61.466762283646368</v>
      </c>
      <c r="E62" s="1031">
        <f>+VLOOKUP(B62,[17]GIS!B:J,3,FALSE)</f>
        <v>897.15357053299988</v>
      </c>
      <c r="F62" s="1032">
        <f t="shared" si="51"/>
        <v>55145.125251876467</v>
      </c>
      <c r="G62" s="1033">
        <f>+E62*[17]GJha!M$24</f>
        <v>16079.908652351707</v>
      </c>
      <c r="H62" s="1034">
        <f>+E62*[17]GJha!M$30</f>
        <v>2093.9014718370186</v>
      </c>
      <c r="I62" s="1035">
        <f>+E62*[17]GJha!M$36</f>
        <v>7624.1167842285531</v>
      </c>
      <c r="J62" s="1035">
        <f>+$E62*VLOOKUP(A62,[17]GJha!$T$16:$V$22,2,FALSE)</f>
        <v>11624.294165709553</v>
      </c>
      <c r="K62" s="1035">
        <f>+$E62*VLOOKUP(A62,[17]GJha!$T$16:$Z$22,3,FALSE)</f>
        <v>17747.10900493744</v>
      </c>
      <c r="L62" s="1035">
        <f>+$E62*VLOOKUP(A62,[17]GJha!$T$16:$Z$22,4,FALSE)</f>
        <v>9310.7420788138897</v>
      </c>
      <c r="M62" s="1036">
        <f>+[17]gan!BB62</f>
        <v>0</v>
      </c>
      <c r="N62" s="1030">
        <f>+[17]GJha!M$16</f>
        <v>46.462995787042395</v>
      </c>
      <c r="O62" s="1037">
        <f>+VLOOKUP(B62,[17]GIS!B:J,4,FALSE)</f>
        <v>439.68631032600001</v>
      </c>
      <c r="P62" s="1038">
        <f t="shared" si="52"/>
        <v>20429.143184297154</v>
      </c>
      <c r="Q62" s="1039">
        <f t="shared" si="94"/>
        <v>20429.143184297154</v>
      </c>
      <c r="R62" s="1040">
        <f>+O62*VLOOKUP($A62,[17]GJha!$T$16:$X$22,5,FALSE)</f>
        <v>304.47623159136549</v>
      </c>
      <c r="S62" s="1041">
        <f t="shared" si="53"/>
        <v>2451.4971821156582</v>
      </c>
      <c r="T62" s="1042">
        <f t="shared" si="54"/>
        <v>17593.783895908698</v>
      </c>
      <c r="U62" s="1043">
        <f>+R62*(1-[17]gan!CN62)</f>
        <v>304.47623159136549</v>
      </c>
      <c r="V62" s="1030">
        <f>+[17]GJha!L$18</f>
        <v>15.360012303461151</v>
      </c>
      <c r="W62" s="1044">
        <f>+VLOOKUP(B62,[17]GIS!B:J,5,FALSE)</f>
        <v>15.291733580999999</v>
      </c>
      <c r="X62" s="1032">
        <f t="shared" si="55"/>
        <v>234.88121594541002</v>
      </c>
      <c r="Y62" s="1045">
        <f t="shared" si="56"/>
        <v>210.51168008592066</v>
      </c>
      <c r="Z62" s="1046">
        <f>+W62*0.45*[17]GJha!I$18</f>
        <v>24.369535859489375</v>
      </c>
      <c r="AA62" s="1042">
        <f t="shared" si="57"/>
        <v>28.1857459134492</v>
      </c>
      <c r="AB62" s="1042">
        <f t="shared" si="58"/>
        <v>267.56557916018937</v>
      </c>
      <c r="AC62" s="1043">
        <f>+Z62*(1-[17]gan!CN62)</f>
        <v>24.369535859489375</v>
      </c>
      <c r="AD62" s="1047">
        <f t="shared" si="59"/>
        <v>45.977399999999996</v>
      </c>
      <c r="AE62" s="1044">
        <f>+VLOOKUP(B62,[17]GIS!B:J,6,FALSE)</f>
        <v>111.963297376</v>
      </c>
      <c r="AF62" s="1048">
        <f t="shared" si="60"/>
        <v>5147.781308775302</v>
      </c>
      <c r="AG62" s="1049">
        <f t="shared" si="61"/>
        <v>4708.3365629042401</v>
      </c>
      <c r="AH62" s="1050">
        <f>+AG62*([17]gan!AU62*[17]gan!BJ62+(1-[17]gan!AU62)*[17]gan!CA62)</f>
        <v>4708.3365629042401</v>
      </c>
      <c r="AI62" s="1051">
        <f t="shared" si="62"/>
        <v>439.44474587106242</v>
      </c>
      <c r="AJ62" s="1052">
        <f t="shared" si="63"/>
        <v>439.44474587106197</v>
      </c>
      <c r="AK62" s="1053">
        <f>+[17]GJha!B$12</f>
        <v>16.866810356757295</v>
      </c>
      <c r="AL62" s="1044">
        <f>+VLOOKUP(B62,[17]GIS!B:J,8,FALSE)</f>
        <v>126.41573116699999</v>
      </c>
      <c r="AM62" s="1054">
        <f t="shared" si="64"/>
        <v>2132.2301637046012</v>
      </c>
      <c r="AN62" s="1050">
        <f>+AL62*AK$4*([17]gan!AU62*[17]gan!BJ62+(1-[17]gan!AU62)*[17]gan!CA62)+[17]gan!CS62/[17]gan!CT$3</f>
        <v>2706.460430194923</v>
      </c>
      <c r="AO62" s="1055"/>
      <c r="AP62" s="1056">
        <f t="shared" si="65"/>
        <v>0</v>
      </c>
      <c r="AQ62" s="1041">
        <f>+[17]GJha!D$5*'LP56'!AL62</f>
        <v>14250.592542993576</v>
      </c>
      <c r="AR62" s="1057">
        <f t="shared" si="66"/>
        <v>9411.9019490940518</v>
      </c>
      <c r="AS62" s="1030">
        <f>+[17]GJha!B$13</f>
        <v>12.445436702060544</v>
      </c>
      <c r="AT62" s="1058">
        <f>+VLOOKUP(B62,[17]GIS!B:J,7,FALSE)</f>
        <v>157.86490524599998</v>
      </c>
      <c r="AU62" s="1032">
        <f t="shared" si="67"/>
        <v>1964.6976857158782</v>
      </c>
      <c r="AV62" s="1059"/>
      <c r="AW62" s="1056">
        <f t="shared" si="68"/>
        <v>0</v>
      </c>
      <c r="AX62" s="1041">
        <f t="shared" si="69"/>
        <v>1964.6976857158782</v>
      </c>
      <c r="AY62" s="1060">
        <f t="shared" si="70"/>
        <v>12.445436702060544</v>
      </c>
      <c r="AZ62" s="999">
        <f t="shared" si="71"/>
        <v>10.378091761126658</v>
      </c>
      <c r="BA62" s="1032">
        <f t="shared" si="72"/>
        <v>46.282444624049461</v>
      </c>
      <c r="BB62" s="976">
        <f t="shared" si="73"/>
        <v>20.934242624451588</v>
      </c>
      <c r="BC62" s="976">
        <f t="shared" si="74"/>
        <v>3.9248999999999961</v>
      </c>
      <c r="BD62" s="1032">
        <f t="shared" si="75"/>
        <v>74.451983643242713</v>
      </c>
      <c r="BE62" s="1061">
        <f t="shared" si="76"/>
        <v>41796.664630043735</v>
      </c>
      <c r="BF62" s="1062">
        <f t="shared" si="77"/>
        <v>38851.793680439383</v>
      </c>
      <c r="BG62" s="1062">
        <f t="shared" si="78"/>
        <v>2093.9014718370186</v>
      </c>
      <c r="BH62" s="1063">
        <f t="shared" si="79"/>
        <v>41703.856517779786</v>
      </c>
      <c r="BI62" s="1064">
        <f>+[17]gan!DT62+[17]gan!DU62+[17]gan!DV62+[17]gan!DW62+[17]gan!DX62+[17]gan!DY62+[17]gan!DZ62</f>
        <v>16312.28432906092</v>
      </c>
      <c r="BJ62" s="1065">
        <f>[17]gan!O62/15.5*1000*0.005+SUM([17]gan!EH62:EN62)+[17]FCI!L63</f>
        <v>28165.58573315389</v>
      </c>
      <c r="BK62" s="1066">
        <f t="shared" si="80"/>
        <v>-1687.4439139761707</v>
      </c>
      <c r="BL62" s="1065" t="str">
        <f t="shared" si="81"/>
        <v>MINING</v>
      </c>
      <c r="BM62" s="1061">
        <f>IF(-VLOOKUP(A62,[17]GJha!$T$16:$AE$22,10,FALSE)*E62/0.8&gt;0,-VLOOKUP(A62,[17]GJha!$T$16:$AE$22,10,FALSE)*E62/0.8,0)</f>
        <v>26386.4953936856</v>
      </c>
      <c r="BN62" s="1061">
        <f>IF(-VLOOKUP(A62,[17]GJha!$T$16:$AE$22,11,FALSE)*O62/0.8&gt;0,-VLOOKUP(A62,[17]GJha!$T$16:$AE$22,11,FALSE)*O62/0.8,0)</f>
        <v>3466.5342534444617</v>
      </c>
      <c r="BO62" s="1061">
        <f>IF(-VLOOKUP(A62,[17]GJha!$T$16:$AE$22,12,FALSE)*W62/0.8&gt;0,-VLOOKUP(A62,[17]GJha!$T$16:$AE$22,12,FALSE)*W62/0.8,0)</f>
        <v>0</v>
      </c>
      <c r="BP62" s="1061">
        <f t="shared" si="82"/>
        <v>29.411347466420221</v>
      </c>
      <c r="BQ62" s="1061">
        <f t="shared" si="83"/>
        <v>126129.61159692438</v>
      </c>
      <c r="BR62" s="1061">
        <f t="shared" si="84"/>
        <v>7.8841077650888023</v>
      </c>
      <c r="BS62" s="1061">
        <f t="shared" si="85"/>
        <v>71280.13850197554</v>
      </c>
      <c r="BT62" s="1061">
        <f t="shared" si="86"/>
        <v>0</v>
      </c>
      <c r="BU62" s="1061">
        <f t="shared" si="87"/>
        <v>2599.5947087699997</v>
      </c>
      <c r="BV62" s="1063">
        <f t="shared" si="88"/>
        <v>200009.34480766993</v>
      </c>
      <c r="BW62" s="974">
        <f t="shared" si="89"/>
        <v>0</v>
      </c>
      <c r="BX62" s="1067">
        <f t="shared" si="90"/>
        <v>0.41387815411074363</v>
      </c>
      <c r="BY62" s="1067">
        <f t="shared" si="91"/>
        <v>0.52582239451617818</v>
      </c>
      <c r="BZ62" s="1067">
        <f t="shared" si="92"/>
        <v>5.4183259032363918E-3</v>
      </c>
      <c r="CA62" s="1067">
        <f t="shared" si="93"/>
        <v>5.4881125469841814E-2</v>
      </c>
      <c r="CE62" s="1061"/>
      <c r="CF62" s="1061"/>
      <c r="CG62" s="1061"/>
      <c r="CH62" s="1061"/>
      <c r="CI62" s="1061"/>
      <c r="CJ62" s="1061"/>
      <c r="CK62" s="1061"/>
      <c r="CL62" s="1061"/>
      <c r="CM62" s="1061"/>
      <c r="CN62" s="1061"/>
      <c r="CO62" s="1061"/>
      <c r="CP62" s="1061"/>
      <c r="CQ62" s="1061"/>
      <c r="CR62" s="1061"/>
      <c r="CS62" s="1061"/>
      <c r="CT62" s="1061"/>
    </row>
    <row r="63" spans="1:98" s="1124" customFormat="1">
      <c r="A63" s="341">
        <v>3</v>
      </c>
      <c r="B63" s="341">
        <f>+VLOOKUP(C63,[20]GIS!B:C,2,FALSE)</f>
        <v>8015</v>
      </c>
      <c r="C63" s="776" t="s">
        <v>170</v>
      </c>
      <c r="D63" s="1107">
        <f>+[17]GJha!N$9</f>
        <v>62.862680691796996</v>
      </c>
      <c r="E63" s="1031">
        <f>+VLOOKUP(B63,[17]GIS!B:J,3,FALSE)</f>
        <v>777.34658758500007</v>
      </c>
      <c r="F63" s="1108">
        <f t="shared" si="51"/>
        <v>48866.090322213866</v>
      </c>
      <c r="G63" s="1109">
        <f>+E63*[17]GJha!N$24</f>
        <v>15549.49210774697</v>
      </c>
      <c r="H63" s="1034">
        <f>+E63*[17]GJha!N$30</f>
        <v>1527.3498430851635</v>
      </c>
      <c r="I63" s="1035">
        <f>+E63*[17]GJha!N$36</f>
        <v>5741.1117674760726</v>
      </c>
      <c r="J63" s="1035">
        <f>+$E63*VLOOKUP(A63,[17]GJha!$T$16:$V$22,2,FALSE)</f>
        <v>4827.5538798363059</v>
      </c>
      <c r="K63" s="1035">
        <f>+$E63*VLOOKUP(A63,[17]GJha!$T$16:$Z$22,3,FALSE)</f>
        <v>19926.346468351985</v>
      </c>
      <c r="L63" s="1035">
        <f>+$E63*VLOOKUP(A63,[17]GJha!$T$16:$Z$22,4,FALSE)</f>
        <v>8766.6720171343004</v>
      </c>
      <c r="M63" s="1036">
        <f>+[17]gan!BB63</f>
        <v>0</v>
      </c>
      <c r="N63" s="1107">
        <f>+[17]GJha!N$16</f>
        <v>41.257586068549415</v>
      </c>
      <c r="O63" s="1037">
        <f>+VLOOKUP(B63,[17]GIS!B:J,4,FALSE)</f>
        <v>40.687930383999998</v>
      </c>
      <c r="P63" s="1110">
        <f t="shared" si="52"/>
        <v>1678.6857897690268</v>
      </c>
      <c r="Q63" s="1111">
        <f t="shared" si="94"/>
        <v>1678.6857897690268</v>
      </c>
      <c r="R63" s="1040">
        <f>+O63*VLOOKUP($A63,[17]GJha!$T$16:$X$22,5,FALSE)</f>
        <v>19.983407531981786</v>
      </c>
      <c r="S63" s="1112">
        <f t="shared" si="53"/>
        <v>201.44229477228319</v>
      </c>
      <c r="T63" s="1113">
        <f t="shared" si="54"/>
        <v>1628.1031215575299</v>
      </c>
      <c r="U63" s="1043">
        <f>+R63*(1-[17]gan!CN63)</f>
        <v>19.983407531981786</v>
      </c>
      <c r="V63" s="1107">
        <f>+[17]GJha!L$18</f>
        <v>15.360012303461151</v>
      </c>
      <c r="W63" s="1044">
        <f>+VLOOKUP(B63,[17]GIS!B:J,5,FALSE)</f>
        <v>41.923226938999996</v>
      </c>
      <c r="X63" s="1108">
        <f t="shared" si="55"/>
        <v>643.94128158383387</v>
      </c>
      <c r="Y63" s="1045">
        <f t="shared" si="56"/>
        <v>577.13070207538146</v>
      </c>
      <c r="Z63" s="1046">
        <f>+W63*0.45*[17]GJha!I$18</f>
        <v>66.810579508452363</v>
      </c>
      <c r="AA63" s="1113">
        <f t="shared" si="57"/>
        <v>77.272953790060058</v>
      </c>
      <c r="AB63" s="1113">
        <f t="shared" si="58"/>
        <v>733.54747104245848</v>
      </c>
      <c r="AC63" s="1043">
        <f>+Z63*(1-[17]gan!CN63)</f>
        <v>66.810579508452363</v>
      </c>
      <c r="AD63" s="1047">
        <f t="shared" si="59"/>
        <v>45.977399999999996</v>
      </c>
      <c r="AE63" s="1044">
        <f>+VLOOKUP(B63,[17]GIS!B:J,6,FALSE)</f>
        <v>131.72560764100001</v>
      </c>
      <c r="AF63" s="1114">
        <f t="shared" si="60"/>
        <v>6056.4009527533135</v>
      </c>
      <c r="AG63" s="1109">
        <f t="shared" si="61"/>
        <v>5539.3911153231529</v>
      </c>
      <c r="AH63" s="1050">
        <f>+AG63*([17]gan!AU63*[17]gan!BJ63+(1-[17]gan!AU63)*[17]gan!CA63)</f>
        <v>5539.3911153231529</v>
      </c>
      <c r="AI63" s="1115">
        <f t="shared" si="62"/>
        <v>517.00983743016093</v>
      </c>
      <c r="AJ63" s="1116">
        <f t="shared" si="63"/>
        <v>517.00983743016059</v>
      </c>
      <c r="AK63" s="1115">
        <f>+[17]GJha!B$12</f>
        <v>16.866810356757295</v>
      </c>
      <c r="AL63" s="1044">
        <f>+VLOOKUP(B63,[17]GIS!B:J,8,FALSE)</f>
        <v>213.43390115599999</v>
      </c>
      <c r="AM63" s="1108">
        <f t="shared" si="64"/>
        <v>3599.9491345011334</v>
      </c>
      <c r="AN63" s="1050">
        <f>+AL63*AK$4*([17]gan!AU63*[17]gan!BJ63+(1-[17]gan!AU63)*[17]gan!CA63)+[17]gan!CS63/[17]gan!CT$3</f>
        <v>4569.450357232442</v>
      </c>
      <c r="AO63" s="1117"/>
      <c r="AP63" s="1118">
        <f t="shared" si="65"/>
        <v>0</v>
      </c>
      <c r="AQ63" s="1041">
        <f>+[17]GJha!D$5*'LP56'!AL63</f>
        <v>24059.97680951357</v>
      </c>
      <c r="AR63" s="1057">
        <f t="shared" si="66"/>
        <v>15890.577317779993</v>
      </c>
      <c r="AS63" s="1107">
        <f>+[17]GJha!B$13</f>
        <v>12.445436702060544</v>
      </c>
      <c r="AT63" s="1119">
        <f>+VLOOKUP(B63,[17]GIS!B:J,7,FALSE)</f>
        <v>347.33478063500002</v>
      </c>
      <c r="AU63" s="1108">
        <f t="shared" si="67"/>
        <v>4322.7330268169771</v>
      </c>
      <c r="AV63" s="1120"/>
      <c r="AW63" s="1121">
        <f t="shared" si="68"/>
        <v>0</v>
      </c>
      <c r="AX63" s="1112">
        <f t="shared" si="69"/>
        <v>4322.7330268169771</v>
      </c>
      <c r="AY63" s="1122">
        <f t="shared" si="70"/>
        <v>12.445436702060544</v>
      </c>
      <c r="AZ63" s="999">
        <f t="shared" si="71"/>
        <v>11.277687658435493</v>
      </c>
      <c r="BA63" s="1032">
        <f t="shared" si="72"/>
        <v>45.456448789764401</v>
      </c>
      <c r="BB63" s="976">
        <f t="shared" si="73"/>
        <v>20.934242624451592</v>
      </c>
      <c r="BC63" s="981">
        <f t="shared" si="74"/>
        <v>3.9248999999999974</v>
      </c>
      <c r="BD63" s="1108">
        <f t="shared" si="75"/>
        <v>74.451983643242713</v>
      </c>
      <c r="BE63" s="1061">
        <f t="shared" si="76"/>
        <v>32224.152027364191</v>
      </c>
      <c r="BF63" s="1123">
        <f t="shared" si="77"/>
        <v>21405.257734092513</v>
      </c>
      <c r="BG63" s="1123">
        <f t="shared" si="78"/>
        <v>1527.3498430851635</v>
      </c>
      <c r="BH63" s="1063">
        <f t="shared" si="79"/>
        <v>36034.403230987518</v>
      </c>
      <c r="BI63" s="1064">
        <f>+[17]gan!DT63+[17]gan!DU63+[17]gan!DV63+[17]gan!DW63+[17]gan!DX63+[17]gan!DY63+[17]gan!DZ63</f>
        <v>23349.987773332352</v>
      </c>
      <c r="BJ63" s="1065">
        <f>[17]gan!O63/15.5*1000*0.005+SUM([17]gan!EH63:EN63)+[17]FCI!L64</f>
        <v>36784.938754218616</v>
      </c>
      <c r="BK63" s="1066">
        <f t="shared" si="80"/>
        <v>4439.9871517879219</v>
      </c>
      <c r="BL63" s="1065" t="str">
        <f t="shared" si="81"/>
        <v>-</v>
      </c>
      <c r="BM63" s="1061">
        <f>IF(-VLOOKUP(A63,[17]GJha!$T$16:$AE$22,10,FALSE)*E63/0.8&gt;0,-VLOOKUP(A63,[17]GJha!$T$16:$AE$22,10,FALSE)*E63/0.8,0)</f>
        <v>32344.951602430694</v>
      </c>
      <c r="BN63" s="1061">
        <f>IF(-VLOOKUP(A63,[17]GJha!$T$16:$AE$22,11,FALSE)*O63/0.8&gt;0,-VLOOKUP(A63,[17]GJha!$T$16:$AE$22,11,FALSE)*O63/0.8,0)</f>
        <v>0</v>
      </c>
      <c r="BO63" s="1061">
        <f>IF(-VLOOKUP(A63,[17]GJha!$T$16:$AE$22,12,FALSE)*W63/0.8&gt;0,-VLOOKUP(A63,[17]GJha!$T$16:$AE$22,12,FALSE)*W63/0.8,0)</f>
        <v>0</v>
      </c>
      <c r="BP63" s="1061">
        <f t="shared" si="82"/>
        <v>41.609434091577448</v>
      </c>
      <c r="BQ63" s="1061">
        <f t="shared" si="83"/>
        <v>99803.968287019321</v>
      </c>
      <c r="BR63" s="1061">
        <f t="shared" si="84"/>
        <v>0</v>
      </c>
      <c r="BS63" s="1061">
        <f t="shared" si="85"/>
        <v>6916.9481652799996</v>
      </c>
      <c r="BT63" s="1061">
        <f t="shared" si="86"/>
        <v>0</v>
      </c>
      <c r="BU63" s="1061">
        <f t="shared" si="87"/>
        <v>7126.9485796299996</v>
      </c>
      <c r="BV63" s="1063">
        <f t="shared" si="88"/>
        <v>113847.86503192932</v>
      </c>
      <c r="BW63" s="974">
        <f t="shared" si="89"/>
        <v>0</v>
      </c>
      <c r="BX63" s="1067">
        <f t="shared" si="90"/>
        <v>0.72643330442039167</v>
      </c>
      <c r="BY63" s="1067">
        <f t="shared" si="91"/>
        <v>7.8423993330169334E-2</v>
      </c>
      <c r="BZ63" s="1067">
        <f t="shared" si="92"/>
        <v>2.6962100117868506E-2</v>
      </c>
      <c r="CA63" s="1067">
        <f t="shared" si="93"/>
        <v>0.16818060213157041</v>
      </c>
      <c r="CE63" s="1125"/>
      <c r="CF63" s="1125"/>
      <c r="CG63" s="1125"/>
      <c r="CH63" s="1125"/>
      <c r="CI63" s="1125"/>
      <c r="CJ63" s="1125"/>
      <c r="CK63" s="1125"/>
      <c r="CL63" s="1125"/>
      <c r="CM63" s="1125"/>
      <c r="CN63" s="1125"/>
      <c r="CO63" s="1125"/>
      <c r="CP63" s="1125"/>
      <c r="CQ63" s="1125"/>
      <c r="CR63" s="1125"/>
      <c r="CS63" s="1125"/>
      <c r="CT63" s="1125"/>
    </row>
    <row r="64" spans="1:98">
      <c r="A64" s="272">
        <v>3</v>
      </c>
      <c r="B64" s="272">
        <f>+VLOOKUP(C64,[20]GIS!B:C,2,FALSE)</f>
        <v>8019</v>
      </c>
      <c r="C64" s="779" t="s">
        <v>171</v>
      </c>
      <c r="D64" s="1030">
        <f>+[17]GJha!N$9</f>
        <v>62.862680691796996</v>
      </c>
      <c r="E64" s="1031">
        <f>+VLOOKUP(B64,[17]GIS!B:J,3,FALSE)</f>
        <v>1698.7183338799998</v>
      </c>
      <c r="F64" s="1032">
        <f t="shared" si="51"/>
        <v>106785.98820799982</v>
      </c>
      <c r="G64" s="1033">
        <f>+E64*[17]GJha!N$24</f>
        <v>33979.961767136258</v>
      </c>
      <c r="H64" s="1034">
        <f>+E64*[17]GJha!N$30</f>
        <v>3337.6838879012957</v>
      </c>
      <c r="I64" s="1035">
        <f>+E64*[17]GJha!N$36</f>
        <v>12545.924780559239</v>
      </c>
      <c r="J64" s="1035">
        <f>+$E64*VLOOKUP(A64,[17]GJha!$T$16:$V$22,2,FALSE)</f>
        <v>10549.546900242547</v>
      </c>
      <c r="K64" s="1035">
        <f>+$E64*VLOOKUP(A64,[17]GJha!$T$16:$Z$22,3,FALSE)</f>
        <v>43544.604959538985</v>
      </c>
      <c r="L64" s="1035">
        <f>+$E64*VLOOKUP(A64,[17]GJha!$T$16:$Z$22,4,FALSE)</f>
        <v>19157.614789156578</v>
      </c>
      <c r="M64" s="1036">
        <f>+[17]gan!BB64</f>
        <v>0</v>
      </c>
      <c r="N64" s="1030">
        <f>+[17]GJha!N$16</f>
        <v>41.257586068549415</v>
      </c>
      <c r="O64" s="1037">
        <f>+VLOOKUP(B64,[17]GIS!B:J,4,FALSE)</f>
        <v>32.725099194999999</v>
      </c>
      <c r="P64" s="1038">
        <f t="shared" si="52"/>
        <v>1350.1585966395296</v>
      </c>
      <c r="Q64" s="1039">
        <f t="shared" si="94"/>
        <v>1350.1585966395296</v>
      </c>
      <c r="R64" s="1040">
        <f>+O64*VLOOKUP($A64,[17]GJha!$T$16:$X$22,5,FALSE)</f>
        <v>16.072554872325846</v>
      </c>
      <c r="S64" s="1041">
        <f t="shared" si="53"/>
        <v>162.01903159674356</v>
      </c>
      <c r="T64" s="1042">
        <f t="shared" si="54"/>
        <v>1309.4752092284082</v>
      </c>
      <c r="U64" s="1043">
        <f>+R64*(1-[17]gan!CN64)</f>
        <v>16.072554872325846</v>
      </c>
      <c r="V64" s="1030">
        <f>+[17]GJha!L$18</f>
        <v>15.360012303461151</v>
      </c>
      <c r="W64" s="1044">
        <f>+VLOOKUP(B64,[17]GIS!B:J,5,FALSE)</f>
        <v>18.359303131000001</v>
      </c>
      <c r="X64" s="1032">
        <f t="shared" si="55"/>
        <v>281.99912197513282</v>
      </c>
      <c r="Y64" s="1045">
        <f t="shared" si="56"/>
        <v>252.7409810563004</v>
      </c>
      <c r="Z64" s="1046">
        <f>+W64*0.45*[17]GJha!I$18</f>
        <v>29.258140918832432</v>
      </c>
      <c r="AA64" s="1042">
        <f t="shared" si="57"/>
        <v>33.839894637015938</v>
      </c>
      <c r="AB64" s="1042">
        <f t="shared" si="58"/>
        <v>321.2400706043594</v>
      </c>
      <c r="AC64" s="1043">
        <f>+Z64*(1-[17]gan!CN64)</f>
        <v>29.258140918832432</v>
      </c>
      <c r="AD64" s="1047">
        <f t="shared" si="59"/>
        <v>45.977400000000003</v>
      </c>
      <c r="AE64" s="1044">
        <f>+VLOOKUP(B64,[17]GIS!B:J,6,FALSE)</f>
        <v>575.02914142600002</v>
      </c>
      <c r="AF64" s="1048">
        <f t="shared" si="60"/>
        <v>26438.344846999775</v>
      </c>
      <c r="AG64" s="1049">
        <f t="shared" si="61"/>
        <v>24181.412969816865</v>
      </c>
      <c r="AH64" s="1050">
        <f>+AG64*([17]gan!AU64*[17]gan!BJ64+(1-[17]gan!AU64)*[17]gan!CA64)</f>
        <v>24181.412969816865</v>
      </c>
      <c r="AI64" s="1051">
        <f t="shared" si="62"/>
        <v>2256.9318771829076</v>
      </c>
      <c r="AJ64" s="1052">
        <f t="shared" si="63"/>
        <v>2256.9318771829094</v>
      </c>
      <c r="AK64" s="1053">
        <f>+[17]GJha!B$12</f>
        <v>16.866810356757295</v>
      </c>
      <c r="AL64" s="1044">
        <f>+VLOOKUP(B64,[17]GIS!B:J,8,FALSE)</f>
        <v>1240.846911219</v>
      </c>
      <c r="AM64" s="1054">
        <f t="shared" si="64"/>
        <v>20929.129533298928</v>
      </c>
      <c r="AN64" s="1050">
        <f>+AL64*AK$4*([17]gan!AU64*[17]gan!BJ64+(1-[17]gan!AU64)*[17]gan!CA64)+[17]gan!CS64/[17]gan!CT$3</f>
        <v>26565.547136751284</v>
      </c>
      <c r="AO64" s="1055"/>
      <c r="AP64" s="1056">
        <f t="shared" si="65"/>
        <v>0</v>
      </c>
      <c r="AQ64" s="1041">
        <f>+[17]GJha!D$5*'LP56'!AL64</f>
        <v>139878.19060789543</v>
      </c>
      <c r="AR64" s="1057">
        <f t="shared" si="66"/>
        <v>92383.51393784523</v>
      </c>
      <c r="AS64" s="1030">
        <f>+[17]GJha!B$13</f>
        <v>12.445436702060544</v>
      </c>
      <c r="AT64" s="1058">
        <f>+VLOOKUP(B64,[17]GIS!B:J,7,FALSE)</f>
        <v>974.38884357799998</v>
      </c>
      <c r="AU64" s="1032">
        <f t="shared" si="67"/>
        <v>12126.694675943971</v>
      </c>
      <c r="AV64" s="1059"/>
      <c r="AW64" s="1056">
        <f t="shared" si="68"/>
        <v>0</v>
      </c>
      <c r="AX64" s="1041">
        <f t="shared" si="69"/>
        <v>12126.694675943971</v>
      </c>
      <c r="AY64" s="1060">
        <f t="shared" si="70"/>
        <v>12.445436702060544</v>
      </c>
      <c r="AZ64" s="999">
        <f t="shared" si="71"/>
        <v>11.277687658435493</v>
      </c>
      <c r="BA64" s="1032">
        <f t="shared" si="72"/>
        <v>45.456448789764401</v>
      </c>
      <c r="BB64" s="976">
        <f t="shared" si="73"/>
        <v>20.934242624451592</v>
      </c>
      <c r="BC64" s="976">
        <f t="shared" si="74"/>
        <v>3.9249000000000032</v>
      </c>
      <c r="BD64" s="1032">
        <f t="shared" si="75"/>
        <v>74.451983643242713</v>
      </c>
      <c r="BE64" s="1061">
        <f t="shared" si="76"/>
        <v>127796.66018198637</v>
      </c>
      <c r="BF64" s="1062">
        <f t="shared" si="77"/>
        <v>56511.990878131015</v>
      </c>
      <c r="BG64" s="1062">
        <f t="shared" si="78"/>
        <v>3337.6838879012957</v>
      </c>
      <c r="BH64" s="1063">
        <f t="shared" si="79"/>
        <v>90821.489610157631</v>
      </c>
      <c r="BI64" s="1064">
        <f>+[17]gan!DT64+[17]gan!DU64+[17]gan!DV64+[17]gan!DW64+[17]gan!DX64+[17]gan!DY64+[17]gan!DZ64</f>
        <v>654457.40120202</v>
      </c>
      <c r="BJ64" s="1065">
        <f>[17]gan!O64/15.5*1000*0.005+SUM([17]gan!EH64:EN64)+[17]FCI!L65</f>
        <v>936844.85250882653</v>
      </c>
      <c r="BK64" s="1066">
        <f t="shared" si="80"/>
        <v>866162.14395509241</v>
      </c>
      <c r="BL64" s="1065" t="str">
        <f t="shared" si="81"/>
        <v>WASTE</v>
      </c>
      <c r="BM64" s="1061">
        <f>IF(-VLOOKUP(A64,[17]GJha!$T$16:$AE$22,10,FALSE)*E64/0.8&gt;0,-VLOOKUP(A64,[17]GJha!$T$16:$AE$22,10,FALSE)*E64/0.8,0)</f>
        <v>70682.70855373409</v>
      </c>
      <c r="BN64" s="1061">
        <f>IF(-VLOOKUP(A64,[17]GJha!$T$16:$AE$22,11,FALSE)*O64/0.8&gt;0,-VLOOKUP(A64,[17]GJha!$T$16:$AE$22,11,FALSE)*O64/0.8,0)</f>
        <v>0</v>
      </c>
      <c r="BO64" s="1061">
        <f>IF(-VLOOKUP(A64,[17]GJha!$T$16:$AE$22,12,FALSE)*W64/0.8&gt;0,-VLOOKUP(A64,[17]GJha!$T$16:$AE$22,12,FALSE)*W64/0.8,0)</f>
        <v>0</v>
      </c>
      <c r="BP64" s="1061">
        <f t="shared" si="82"/>
        <v>41.609434091577441</v>
      </c>
      <c r="BQ64" s="1061">
        <f t="shared" si="83"/>
        <v>218099.40820586588</v>
      </c>
      <c r="BR64" s="1061">
        <f t="shared" si="84"/>
        <v>0</v>
      </c>
      <c r="BS64" s="1061">
        <f t="shared" si="85"/>
        <v>5563.2668631500001</v>
      </c>
      <c r="BT64" s="1061">
        <f t="shared" si="86"/>
        <v>0</v>
      </c>
      <c r="BU64" s="1061">
        <f t="shared" si="87"/>
        <v>3121.08153227</v>
      </c>
      <c r="BV64" s="1063">
        <f t="shared" si="88"/>
        <v>226783.75660128589</v>
      </c>
      <c r="BW64" s="974">
        <f t="shared" si="89"/>
        <v>483103.44742335653</v>
      </c>
      <c r="BX64" s="1067">
        <f t="shared" si="90"/>
        <v>0.60128764248307176</v>
      </c>
      <c r="BY64" s="1067">
        <f t="shared" si="91"/>
        <v>2.3891541877389656E-2</v>
      </c>
      <c r="BZ64" s="1067">
        <f t="shared" si="92"/>
        <v>4.4723425441043161E-3</v>
      </c>
      <c r="CA64" s="1067">
        <f t="shared" si="93"/>
        <v>0.37034847309543417</v>
      </c>
      <c r="CE64" s="1061"/>
      <c r="CF64" s="1061"/>
      <c r="CG64" s="1061"/>
      <c r="CH64" s="1061"/>
      <c r="CI64" s="1061"/>
      <c r="CJ64" s="1061"/>
      <c r="CK64" s="1061"/>
      <c r="CL64" s="1061"/>
      <c r="CM64" s="1061"/>
      <c r="CN64" s="1061"/>
      <c r="CO64" s="1061"/>
      <c r="CP64" s="1061"/>
      <c r="CQ64" s="1061"/>
      <c r="CR64" s="1061"/>
      <c r="CS64" s="1061"/>
      <c r="CT64" s="1061"/>
    </row>
    <row r="65" spans="1:98">
      <c r="A65" s="272">
        <v>3</v>
      </c>
      <c r="B65" s="272">
        <f>+VLOOKUP(C65,[20]GIS!B:C,2,FALSE)</f>
        <v>8101</v>
      </c>
      <c r="C65" s="779" t="s">
        <v>172</v>
      </c>
      <c r="D65" s="1030">
        <f>+[17]GJha!N$9</f>
        <v>62.862680691796996</v>
      </c>
      <c r="E65" s="1031">
        <f>+VLOOKUP(B65,[17]GIS!B:J,3,FALSE)</f>
        <v>671.20812095899998</v>
      </c>
      <c r="F65" s="1032">
        <f t="shared" si="51"/>
        <v>42193.94178558667</v>
      </c>
      <c r="G65" s="1033">
        <f>+E65*[17]GJha!N$24</f>
        <v>13426.373185649833</v>
      </c>
      <c r="H65" s="1034">
        <f>+E65*[17]GJha!N$30</f>
        <v>1318.8063530440563</v>
      </c>
      <c r="I65" s="1035">
        <f>+E65*[17]GJha!N$36</f>
        <v>4957.2235901040131</v>
      </c>
      <c r="J65" s="1035">
        <f>+$E65*VLOOKUP(A65,[17]GJha!$T$16:$V$22,2,FALSE)</f>
        <v>4168.4023835236076</v>
      </c>
      <c r="K65" s="1035">
        <f>+$E65*VLOOKUP(A65,[17]GJha!$T$16:$Z$22,3,FALSE)</f>
        <v>17205.614309251807</v>
      </c>
      <c r="L65" s="1035">
        <f>+$E65*VLOOKUP(A65,[17]GJha!$T$16:$Z$22,4,FALSE)</f>
        <v>7569.6755419809915</v>
      </c>
      <c r="M65" s="1036">
        <f>+[17]gan!BB65</f>
        <v>0</v>
      </c>
      <c r="N65" s="1030">
        <f>+[17]GJha!N$16</f>
        <v>41.257586068549415</v>
      </c>
      <c r="O65" s="1037">
        <f>+VLOOKUP(B65,[17]GIS!B:J,4,FALSE)</f>
        <v>36.799997150999999</v>
      </c>
      <c r="P65" s="1038">
        <f t="shared" si="52"/>
        <v>1518.2790497797557</v>
      </c>
      <c r="Q65" s="1039">
        <f t="shared" si="94"/>
        <v>1518.2790497797557</v>
      </c>
      <c r="R65" s="1040">
        <f>+O65*VLOOKUP($A65,[17]GJha!$T$16:$X$22,5,FALSE)</f>
        <v>18.073893985361909</v>
      </c>
      <c r="S65" s="1041">
        <f t="shared" si="53"/>
        <v>182.19348597357069</v>
      </c>
      <c r="T65" s="1042">
        <f t="shared" si="54"/>
        <v>1472.5298059989748</v>
      </c>
      <c r="U65" s="1043">
        <f>+R65*(1-[17]gan!CN65)</f>
        <v>0</v>
      </c>
      <c r="V65" s="1030">
        <f>+[17]GJha!L$18</f>
        <v>15.360012303461151</v>
      </c>
      <c r="W65" s="1044">
        <f>+VLOOKUP(B65,[17]GIS!B:J,5,FALSE)</f>
        <v>9.2964455239999992</v>
      </c>
      <c r="X65" s="1032">
        <f t="shared" si="55"/>
        <v>142.79351762709632</v>
      </c>
      <c r="Y65" s="1045">
        <f t="shared" si="56"/>
        <v>127.97831950957247</v>
      </c>
      <c r="Z65" s="1046">
        <f>+W65*0.45*[17]GJha!I$18</f>
        <v>14.815198117523854</v>
      </c>
      <c r="AA65" s="1042">
        <f t="shared" si="57"/>
        <v>17.135222115251558</v>
      </c>
      <c r="AB65" s="1042">
        <f t="shared" si="58"/>
        <v>162.66362591163758</v>
      </c>
      <c r="AC65" s="1043">
        <f>+Z65*(1-[17]gan!CN65)</f>
        <v>0</v>
      </c>
      <c r="AD65" s="1047">
        <f t="shared" si="59"/>
        <v>45.977400000000003</v>
      </c>
      <c r="AE65" s="1044">
        <f>+VLOOKUP(B65,[17]GIS!B:J,6,FALSE)</f>
        <v>37.153309297</v>
      </c>
      <c r="AF65" s="1048">
        <f t="shared" si="60"/>
        <v>1708.2125628718879</v>
      </c>
      <c r="AG65" s="1049">
        <f t="shared" si="61"/>
        <v>1562.3895392120926</v>
      </c>
      <c r="AH65" s="1050">
        <f>+AG65*([17]gan!AU65*[17]gan!BJ65+(1-[17]gan!AU65)*[17]gan!CA65)</f>
        <v>1562.3895392120926</v>
      </c>
      <c r="AI65" s="1051">
        <f t="shared" si="62"/>
        <v>145.82302365979533</v>
      </c>
      <c r="AJ65" s="1052">
        <f t="shared" si="63"/>
        <v>145.82302365979535</v>
      </c>
      <c r="AK65" s="1053">
        <f>+[17]GJha!B$12</f>
        <v>16.866810356757295</v>
      </c>
      <c r="AL65" s="1044">
        <f>+VLOOKUP(B65,[17]GIS!B:J,8,FALSE)</f>
        <v>1.550431063</v>
      </c>
      <c r="AM65" s="1054">
        <f t="shared" si="64"/>
        <v>26.150826710846623</v>
      </c>
      <c r="AN65" s="1050">
        <f>+AL65*AK$4*([17]gan!AU65*[17]gan!BJ65+(1-[17]gan!AU65)*[17]gan!CA65)+[17]gan!CS65/[17]gan!CT$3</f>
        <v>33.193498016565982</v>
      </c>
      <c r="AO65" s="1055"/>
      <c r="AP65" s="1056">
        <f t="shared" si="65"/>
        <v>0</v>
      </c>
      <c r="AQ65" s="1041">
        <f>+[17]GJha!D$5*'LP56'!AL65</f>
        <v>174.77699286986402</v>
      </c>
      <c r="AR65" s="1057">
        <f t="shared" si="66"/>
        <v>115.43266814245142</v>
      </c>
      <c r="AS65" s="1030">
        <f>+[17]GJha!B$13</f>
        <v>12.445436702060544</v>
      </c>
      <c r="AT65" s="1058">
        <f>+VLOOKUP(B65,[17]GIS!B:J,7,FALSE)</f>
        <v>24.016451665000002</v>
      </c>
      <c r="AU65" s="1032">
        <f t="shared" si="67"/>
        <v>298.89522900485406</v>
      </c>
      <c r="AV65" s="1059"/>
      <c r="AW65" s="1072">
        <f t="shared" si="68"/>
        <v>0</v>
      </c>
      <c r="AX65" s="1041">
        <f t="shared" si="69"/>
        <v>298.89522900485406</v>
      </c>
      <c r="AY65" s="1060">
        <f t="shared" si="70"/>
        <v>12.445436702060544</v>
      </c>
      <c r="AZ65" s="999">
        <f t="shared" si="71"/>
        <v>11.277687658435493</v>
      </c>
      <c r="BA65" s="1032">
        <f t="shared" si="72"/>
        <v>44.965310328225939</v>
      </c>
      <c r="BB65" s="976">
        <f t="shared" si="73"/>
        <v>19.340601476415337</v>
      </c>
      <c r="BC65" s="976">
        <f t="shared" si="74"/>
        <v>3.9249000000000014</v>
      </c>
      <c r="BD65" s="1032">
        <f t="shared" si="75"/>
        <v>74.451983643242713</v>
      </c>
      <c r="BE65" s="1061">
        <f t="shared" si="76"/>
        <v>9964.348602787526</v>
      </c>
      <c r="BF65" s="1062">
        <f t="shared" si="77"/>
        <v>15098.781381650007</v>
      </c>
      <c r="BG65" s="1062">
        <f t="shared" si="78"/>
        <v>1318.8063530440563</v>
      </c>
      <c r="BH65" s="1063">
        <f t="shared" si="79"/>
        <v>27926.51891419441</v>
      </c>
      <c r="BI65" s="1064">
        <f>+[17]gan!DT65+[17]gan!DU65+[17]gan!DV65+[17]gan!DW65+[17]gan!DX65+[17]gan!DY65+[17]gan!DZ65</f>
        <v>149643.08026533356</v>
      </c>
      <c r="BJ65" s="1065">
        <f>[17]gan!O65/15.5*1000*0.005+SUM([17]gan!EH65:EN65)+[17]FCI!L66</f>
        <v>319020.70950423274</v>
      </c>
      <c r="BK65" s="1066">
        <f t="shared" si="80"/>
        <v>291092.11943345767</v>
      </c>
      <c r="BL65" s="1065" t="str">
        <f t="shared" si="81"/>
        <v>WASTE</v>
      </c>
      <c r="BM65" s="1061">
        <f>IF(-VLOOKUP(A65,[17]GJha!$T$16:$AE$22,10,FALSE)*E65/0.8&gt;0,-VLOOKUP(A65,[17]GJha!$T$16:$AE$22,10,FALSE)*E65/0.8,0)</f>
        <v>27928.590070775052</v>
      </c>
      <c r="BN65" s="1061">
        <f>IF(-VLOOKUP(A65,[17]GJha!$T$16:$AE$22,11,FALSE)*O65/0.8&gt;0,-VLOOKUP(A65,[17]GJha!$T$16:$AE$22,11,FALSE)*O65/0.8,0)</f>
        <v>0</v>
      </c>
      <c r="BO65" s="1061">
        <f>IF(-VLOOKUP(A65,[17]GJha!$T$16:$AE$22,12,FALSE)*W65/0.8&gt;0,-VLOOKUP(A65,[17]GJha!$T$16:$AE$22,12,FALSE)*W65/0.8,0)</f>
        <v>0</v>
      </c>
      <c r="BP65" s="1061">
        <f t="shared" si="82"/>
        <v>41.609434091577448</v>
      </c>
      <c r="BQ65" s="1061">
        <f t="shared" si="83"/>
        <v>86176.79049225495</v>
      </c>
      <c r="BR65" s="1061">
        <f t="shared" si="84"/>
        <v>0</v>
      </c>
      <c r="BS65" s="1061">
        <f t="shared" si="85"/>
        <v>6255.9995156699997</v>
      </c>
      <c r="BT65" s="1061">
        <f t="shared" si="86"/>
        <v>0</v>
      </c>
      <c r="BU65" s="1061">
        <f t="shared" si="87"/>
        <v>1580.3957390799999</v>
      </c>
      <c r="BV65" s="1063">
        <f t="shared" si="88"/>
        <v>94013.185747004958</v>
      </c>
      <c r="BW65" s="974">
        <f t="shared" si="89"/>
        <v>101313.28443259287</v>
      </c>
      <c r="BX65" s="1067">
        <f t="shared" si="90"/>
        <v>0.88923555128543663</v>
      </c>
      <c r="BY65" s="1067">
        <f t="shared" si="91"/>
        <v>0.10055639666555903</v>
      </c>
      <c r="BZ65" s="1067">
        <f t="shared" si="92"/>
        <v>8.4760694439293145E-3</v>
      </c>
      <c r="CA65" s="1067">
        <f t="shared" si="93"/>
        <v>1.7319826050749027E-3</v>
      </c>
      <c r="CE65" s="1061"/>
      <c r="CF65" s="1061"/>
      <c r="CG65" s="1061"/>
      <c r="CH65" s="1061"/>
      <c r="CI65" s="1061"/>
      <c r="CJ65" s="1061"/>
      <c r="CK65" s="1061"/>
      <c r="CL65" s="1061"/>
      <c r="CM65" s="1061"/>
      <c r="CN65" s="1061"/>
      <c r="CO65" s="1061"/>
      <c r="CP65" s="1061"/>
      <c r="CQ65" s="1061"/>
      <c r="CR65" s="1061"/>
      <c r="CS65" s="1061"/>
      <c r="CT65" s="1061"/>
    </row>
    <row r="66" spans="1:98">
      <c r="A66" s="272">
        <v>3</v>
      </c>
      <c r="B66" s="272">
        <f>+VLOOKUP(C66,[20]GIS!B:C,2,FALSE)</f>
        <v>8194</v>
      </c>
      <c r="C66" s="779" t="s">
        <v>173</v>
      </c>
      <c r="D66" s="1030">
        <f>+[17]GJha!N$9</f>
        <v>62.862680691796996</v>
      </c>
      <c r="E66" s="1031">
        <f>+VLOOKUP(B66,[17]GIS!B:J,3,FALSE)</f>
        <v>181.49626063099998</v>
      </c>
      <c r="F66" s="1032">
        <f t="shared" si="51"/>
        <v>11409.341478801718</v>
      </c>
      <c r="G66" s="1033">
        <f>+E66*[17]GJha!N$24</f>
        <v>3630.5230090930663</v>
      </c>
      <c r="H66" s="1034">
        <f>+E66*[17]GJha!N$30</f>
        <v>356.60835156749181</v>
      </c>
      <c r="I66" s="1035">
        <f>+E66*[17]GJha!N$36</f>
        <v>1340.4449627787171</v>
      </c>
      <c r="J66" s="1035">
        <f>+$E66*VLOOKUP(A66,[17]GJha!$T$16:$V$22,2,FALSE)</f>
        <v>1127.1458461109639</v>
      </c>
      <c r="K66" s="1035">
        <f>+$E66*VLOOKUP(A66,[17]GJha!$T$16:$Z$22,3,FALSE)</f>
        <v>4652.4387317107257</v>
      </c>
      <c r="L66" s="1035">
        <f>+$E66*VLOOKUP(A66,[17]GJha!$T$16:$Z$22,4,FALSE)</f>
        <v>2046.8581385704201</v>
      </c>
      <c r="M66" s="1036">
        <f>+[17]gan!BB66</f>
        <v>0</v>
      </c>
      <c r="N66" s="1030">
        <f>+[17]GJha!N$16</f>
        <v>41.257586068549415</v>
      </c>
      <c r="O66" s="1037">
        <f>+VLOOKUP(B66,[17]GIS!B:J,4,FALSE)</f>
        <v>0.25316855999999999</v>
      </c>
      <c r="P66" s="1038">
        <f t="shared" si="52"/>
        <v>10.445123654050716</v>
      </c>
      <c r="Q66" s="1039">
        <f t="shared" si="94"/>
        <v>10.445123654050716</v>
      </c>
      <c r="R66" s="1040">
        <f>+O66*VLOOKUP($A66,[17]GJha!$T$16:$X$22,5,FALSE)</f>
        <v>0.1243408170683077</v>
      </c>
      <c r="S66" s="1041">
        <f t="shared" si="53"/>
        <v>1.2534148384860859</v>
      </c>
      <c r="T66" s="1042">
        <f t="shared" si="54"/>
        <v>10.130388027264003</v>
      </c>
      <c r="U66" s="1043">
        <f>+R66*(1-[17]gan!CN66)</f>
        <v>0</v>
      </c>
      <c r="V66" s="1030">
        <f>+[17]GJha!L$18</f>
        <v>15.360012303461151</v>
      </c>
      <c r="W66" s="1044">
        <f>+VLOOKUP(B66,[17]GIS!B:J,5,FALSE)</f>
        <v>0</v>
      </c>
      <c r="X66" s="1032">
        <f t="shared" si="55"/>
        <v>0</v>
      </c>
      <c r="Y66" s="1045">
        <f t="shared" si="56"/>
        <v>0</v>
      </c>
      <c r="Z66" s="1046">
        <f>+W66*0.45*[17]GJha!I$18</f>
        <v>0</v>
      </c>
      <c r="AA66" s="1042">
        <f t="shared" si="57"/>
        <v>0</v>
      </c>
      <c r="AB66" s="1042">
        <f t="shared" si="58"/>
        <v>0</v>
      </c>
      <c r="AC66" s="1043">
        <f>+Z66*(1-[17]gan!CN66)</f>
        <v>0</v>
      </c>
      <c r="AD66" s="1047">
        <f t="shared" si="59"/>
        <v>45.977400000000003</v>
      </c>
      <c r="AE66" s="1044">
        <f>+VLOOKUP(B66,[17]GIS!B:J,6,FALSE)</f>
        <v>12.822218365000001</v>
      </c>
      <c r="AF66" s="1048">
        <f t="shared" si="60"/>
        <v>589.53226265495107</v>
      </c>
      <c r="AG66" s="1049">
        <f t="shared" si="61"/>
        <v>539.20633779416255</v>
      </c>
      <c r="AH66" s="1050">
        <f>+AG66*([17]gan!AU66*[17]gan!BJ66+(1-[17]gan!AU66)*[17]gan!CA66)</f>
        <v>539.20633779416255</v>
      </c>
      <c r="AI66" s="1051">
        <f t="shared" si="62"/>
        <v>50.325924860788504</v>
      </c>
      <c r="AJ66" s="1052">
        <f t="shared" si="63"/>
        <v>50.325924860788518</v>
      </c>
      <c r="AK66" s="1053">
        <f>+[17]GJha!B$12</f>
        <v>16.866810356757295</v>
      </c>
      <c r="AL66" s="1044">
        <f>+VLOOKUP(B66,[17]GIS!B:J,8,FALSE)</f>
        <v>2.9142405460000003</v>
      </c>
      <c r="AM66" s="1054">
        <f t="shared" si="64"/>
        <v>49.153942623354837</v>
      </c>
      <c r="AN66" s="1050">
        <f>+AL66*AK$4*([17]gan!AU66*[17]gan!BJ66+(1-[17]gan!AU66)*[17]gan!CA66)+[17]gan!CS66/[17]gan!CT$3</f>
        <v>62.391576182866487</v>
      </c>
      <c r="AO66" s="1055"/>
      <c r="AP66" s="1056">
        <f t="shared" si="65"/>
        <v>0</v>
      </c>
      <c r="AQ66" s="1041">
        <f>+[17]GJha!D$5*'LP56'!AL66</f>
        <v>328.51650826948804</v>
      </c>
      <c r="AR66" s="1057">
        <f t="shared" si="66"/>
        <v>216.9709894632667</v>
      </c>
      <c r="AS66" s="1030">
        <f>+[17]GJha!B$13</f>
        <v>12.445436702060544</v>
      </c>
      <c r="AT66" s="1058">
        <f>+VLOOKUP(B66,[17]GIS!B:J,7,FALSE)</f>
        <v>23.390619601000001</v>
      </c>
      <c r="AU66" s="1032">
        <f t="shared" si="67"/>
        <v>291.10647566622214</v>
      </c>
      <c r="AV66" s="1059"/>
      <c r="AW66" s="1056">
        <f t="shared" si="68"/>
        <v>0</v>
      </c>
      <c r="AX66" s="1041">
        <f t="shared" si="69"/>
        <v>291.10647566622214</v>
      </c>
      <c r="AY66" s="1060">
        <f t="shared" si="70"/>
        <v>12.445436702060542</v>
      </c>
      <c r="AZ66" s="999">
        <f t="shared" si="71"/>
        <v>11.277687658435493</v>
      </c>
      <c r="BA66" s="1032">
        <f t="shared" si="72"/>
        <v>44.965310328225939</v>
      </c>
      <c r="BB66" s="976">
        <f t="shared" si="73"/>
        <v>0</v>
      </c>
      <c r="BC66" s="976">
        <f t="shared" si="74"/>
        <v>3.9249000000000009</v>
      </c>
      <c r="BD66" s="1032">
        <f t="shared" si="75"/>
        <v>74.451983643242698</v>
      </c>
      <c r="BE66" s="1061">
        <f t="shared" si="76"/>
        <v>2616.6453314264472</v>
      </c>
      <c r="BF66" s="1062">
        <f t="shared" si="77"/>
        <v>3690.122075370472</v>
      </c>
      <c r="BG66" s="1062">
        <f t="shared" si="78"/>
        <v>356.60835156749181</v>
      </c>
      <c r="BH66" s="1063">
        <f t="shared" si="79"/>
        <v>7659.3602192116377</v>
      </c>
      <c r="BI66" s="1064">
        <f>+[17]gan!DT66+[17]gan!DU66+[17]gan!DV66+[17]gan!DW66+[17]gan!DX66+[17]gan!DY66+[17]gan!DZ66</f>
        <v>10109.115895543113</v>
      </c>
      <c r="BJ66" s="1065">
        <f>[17]gan!O66/15.5*1000*0.005+SUM([17]gan!EH66:EN66)+[17]FCI!L67</f>
        <v>18724.694138995514</v>
      </c>
      <c r="BK66" s="1066">
        <f t="shared" si="80"/>
        <v>11172.737444402159</v>
      </c>
      <c r="BL66" s="1065" t="str">
        <f t="shared" si="81"/>
        <v>-</v>
      </c>
      <c r="BM66" s="1061">
        <f>IF(-VLOOKUP(A66,[17]GJha!$T$16:$AE$22,10,FALSE)*E66/0.8&gt;0,-VLOOKUP(A66,[17]GJha!$T$16:$AE$22,10,FALSE)*E66/0.8,0)</f>
        <v>7551.9566945933557</v>
      </c>
      <c r="BN66" s="1061">
        <f>IF(-VLOOKUP(A66,[17]GJha!$T$16:$AE$22,11,FALSE)*O66/0.8&gt;0,-VLOOKUP(A66,[17]GJha!$T$16:$AE$22,11,FALSE)*O66/0.8,0)</f>
        <v>0</v>
      </c>
      <c r="BO66" s="1061">
        <f>IF(-VLOOKUP(A66,[17]GJha!$T$16:$AE$22,12,FALSE)*W66/0.8&gt;0,-VLOOKUP(A66,[17]GJha!$T$16:$AE$22,12,FALSE)*W66/0.8,0)</f>
        <v>0</v>
      </c>
      <c r="BP66" s="1061">
        <f t="shared" si="82"/>
        <v>41.609434091577441</v>
      </c>
      <c r="BQ66" s="1061">
        <f t="shared" si="83"/>
        <v>23302.407612676641</v>
      </c>
      <c r="BR66" s="1061">
        <f t="shared" si="84"/>
        <v>0</v>
      </c>
      <c r="BS66" s="1061">
        <f t="shared" si="85"/>
        <v>43.038655200000001</v>
      </c>
      <c r="BT66" s="1061">
        <f t="shared" si="86"/>
        <v>0</v>
      </c>
      <c r="BU66" s="1061">
        <f t="shared" si="87"/>
        <v>0</v>
      </c>
      <c r="BV66" s="1063">
        <f t="shared" si="88"/>
        <v>23345.446267876643</v>
      </c>
      <c r="BW66" s="974">
        <f t="shared" si="89"/>
        <v>0</v>
      </c>
      <c r="BX66" s="1067">
        <f t="shared" si="90"/>
        <v>0.98384902584247913</v>
      </c>
      <c r="BY66" s="1067">
        <f t="shared" si="91"/>
        <v>2.8305631739844466E-3</v>
      </c>
      <c r="BZ66" s="1067">
        <f t="shared" si="92"/>
        <v>0</v>
      </c>
      <c r="CA66" s="1067">
        <f t="shared" si="93"/>
        <v>1.3320410983536365E-2</v>
      </c>
      <c r="CE66" s="1061"/>
      <c r="CF66" s="1061"/>
      <c r="CG66" s="1061"/>
      <c r="CH66" s="1061"/>
      <c r="CI66" s="1061"/>
      <c r="CJ66" s="1061"/>
      <c r="CK66" s="1061"/>
      <c r="CL66" s="1061"/>
      <c r="CM66" s="1061"/>
      <c r="CN66" s="1061"/>
      <c r="CO66" s="1061"/>
      <c r="CP66" s="1061"/>
      <c r="CQ66" s="1061"/>
      <c r="CR66" s="1061"/>
      <c r="CS66" s="1061"/>
      <c r="CT66" s="1061"/>
    </row>
    <row r="67" spans="1:98">
      <c r="A67" s="272">
        <v>3</v>
      </c>
      <c r="B67" s="272">
        <f>+VLOOKUP(C67,[20]GIS!B:C,2,FALSE)</f>
        <v>8245</v>
      </c>
      <c r="C67" s="779" t="s">
        <v>174</v>
      </c>
      <c r="D67" s="1030">
        <f>+[17]GJha!N$9</f>
        <v>62.862680691796996</v>
      </c>
      <c r="E67" s="1031">
        <f>+VLOOKUP(B67,[17]GIS!B:J,3,FALSE)</f>
        <v>163.523359223</v>
      </c>
      <c r="F67" s="1032">
        <f t="shared" si="51"/>
        <v>10279.516716485467</v>
      </c>
      <c r="G67" s="1033">
        <f>+E67*[17]GJha!N$24</f>
        <v>3271.0057833659371</v>
      </c>
      <c r="H67" s="1034">
        <f>+E67*[17]GJha!N$30</f>
        <v>321.29474939349086</v>
      </c>
      <c r="I67" s="1035">
        <f>+E67*[17]GJha!N$36</f>
        <v>1207.7056706571407</v>
      </c>
      <c r="J67" s="1035">
        <f>+$E67*VLOOKUP(A67,[17]GJha!$T$16:$V$22,2,FALSE)</f>
        <v>1015.5287742541735</v>
      </c>
      <c r="K67" s="1035">
        <f>+$E67*VLOOKUP(A67,[17]GJha!$T$16:$Z$22,3,FALSE)</f>
        <v>4191.7249828925014</v>
      </c>
      <c r="L67" s="1035">
        <f>+$E67*VLOOKUP(A67,[17]GJha!$T$16:$Z$22,4,FALSE)</f>
        <v>1844.1653701751409</v>
      </c>
      <c r="M67" s="1036">
        <f>+[17]gan!BB67</f>
        <v>0</v>
      </c>
      <c r="N67" s="1030">
        <f>+[17]GJha!N$16</f>
        <v>41.257586068549415</v>
      </c>
      <c r="O67" s="1037">
        <f>+VLOOKUP(B67,[17]GIS!B:J,4,FALSE)</f>
        <v>1.4129999420000001</v>
      </c>
      <c r="P67" s="1038">
        <f t="shared" si="52"/>
        <v>58.296966721920334</v>
      </c>
      <c r="Q67" s="1039">
        <f t="shared" si="94"/>
        <v>58.296966721920334</v>
      </c>
      <c r="R67" s="1040">
        <f>+O67*VLOOKUP($A67,[17]GJha!$T$16:$X$22,5,FALSE)</f>
        <v>0.69397861766781554</v>
      </c>
      <c r="S67" s="1041">
        <f t="shared" si="53"/>
        <v>6.9956360066304395</v>
      </c>
      <c r="T67" s="1042">
        <f t="shared" si="54"/>
        <v>56.54034487916482</v>
      </c>
      <c r="U67" s="1043">
        <f>+R67*(1-[17]gan!CN67)</f>
        <v>0</v>
      </c>
      <c r="V67" s="1030">
        <f>+[17]GJha!L$18</f>
        <v>15.360012303461151</v>
      </c>
      <c r="W67" s="1044">
        <f>+VLOOKUP(B67,[17]GIS!B:J,5,FALSE)</f>
        <v>1.39276E-4</v>
      </c>
      <c r="X67" s="1032">
        <f t="shared" si="55"/>
        <v>2.1392810735768554E-3</v>
      </c>
      <c r="Y67" s="1045">
        <f t="shared" si="56"/>
        <v>1.9173251090429581E-3</v>
      </c>
      <c r="Z67" s="1046">
        <f>+W67*0.45*[17]GJha!I$18</f>
        <v>2.219559645338973E-4</v>
      </c>
      <c r="AA67" s="1042">
        <f t="shared" si="57"/>
        <v>2.5671372882922266E-4</v>
      </c>
      <c r="AB67" s="1042">
        <f t="shared" si="58"/>
        <v>2.4369678823999998E-3</v>
      </c>
      <c r="AC67" s="1043">
        <f>+Z67*(1-[17]gan!CN67)</f>
        <v>0</v>
      </c>
      <c r="AD67" s="1047">
        <f t="shared" si="59"/>
        <v>45.977400000000003</v>
      </c>
      <c r="AE67" s="1044">
        <f>+VLOOKUP(B67,[17]GIS!B:J,6,FALSE)</f>
        <v>65.155066218999991</v>
      </c>
      <c r="AF67" s="1048">
        <f t="shared" si="60"/>
        <v>2995.6605415774502</v>
      </c>
      <c r="AG67" s="1049">
        <f t="shared" si="61"/>
        <v>2739.9334221744971</v>
      </c>
      <c r="AH67" s="1050">
        <f>+AG67*([17]gan!AU67*[17]gan!BJ67+(1-[17]gan!AU67)*[17]gan!CA67)</f>
        <v>2739.9334221744971</v>
      </c>
      <c r="AI67" s="1051">
        <f t="shared" si="62"/>
        <v>255.72711940295306</v>
      </c>
      <c r="AJ67" s="1052">
        <f t="shared" si="63"/>
        <v>255.72711940295312</v>
      </c>
      <c r="AK67" s="1053">
        <f>+[17]GJha!B$12</f>
        <v>16.866810356757295</v>
      </c>
      <c r="AL67" s="1044">
        <f>+VLOOKUP(B67,[17]GIS!B:J,8,FALSE)</f>
        <v>60.011148360999996</v>
      </c>
      <c r="AM67" s="1054">
        <f t="shared" si="64"/>
        <v>1012.1966586962133</v>
      </c>
      <c r="AN67" s="1050">
        <f>+AL67*AK$4*([17]gan!AU67*[17]gan!BJ67+(1-[17]gan!AU67)*[17]gan!CA67)+[17]gan!CS67/[17]gan!CT$3</f>
        <v>1284.7910375572112</v>
      </c>
      <c r="AO67" s="1055"/>
      <c r="AP67" s="1056">
        <f t="shared" si="65"/>
        <v>0</v>
      </c>
      <c r="AQ67" s="1041">
        <f>+[17]GJha!D$5*'LP56'!AL67</f>
        <v>6764.9367324388086</v>
      </c>
      <c r="AR67" s="1057">
        <f t="shared" si="66"/>
        <v>4467.9490361853841</v>
      </c>
      <c r="AS67" s="1030">
        <f>+[17]GJha!B$13</f>
        <v>12.445436702060544</v>
      </c>
      <c r="AT67" s="1058">
        <f>+VLOOKUP(B67,[17]GIS!B:J,7,FALSE)</f>
        <v>166.18373273400002</v>
      </c>
      <c r="AU67" s="1032">
        <f t="shared" si="67"/>
        <v>2068.2291266531442</v>
      </c>
      <c r="AV67" s="1059"/>
      <c r="AW67" s="1072">
        <f t="shared" si="68"/>
        <v>0</v>
      </c>
      <c r="AX67" s="1041">
        <f t="shared" si="69"/>
        <v>2068.2291266531442</v>
      </c>
      <c r="AY67" s="1060">
        <f t="shared" si="70"/>
        <v>12.445436702060546</v>
      </c>
      <c r="AZ67" s="999">
        <f t="shared" si="71"/>
        <v>11.277687658435493</v>
      </c>
      <c r="BA67" s="1032">
        <f t="shared" si="72"/>
        <v>44.965310328225939</v>
      </c>
      <c r="BB67" s="976">
        <f t="shared" si="73"/>
        <v>19.340601476415337</v>
      </c>
      <c r="BC67" s="976">
        <f t="shared" si="74"/>
        <v>3.9249000000000009</v>
      </c>
      <c r="BD67" s="1032">
        <f t="shared" si="75"/>
        <v>74.451983643242727</v>
      </c>
      <c r="BE67" s="1061">
        <f t="shared" si="76"/>
        <v>8699.6093269840294</v>
      </c>
      <c r="BF67" s="1062">
        <f t="shared" si="77"/>
        <v>4341.5013261091799</v>
      </c>
      <c r="BG67" s="1062">
        <f t="shared" si="78"/>
        <v>321.29474939349086</v>
      </c>
      <c r="BH67" s="1063">
        <f t="shared" si="79"/>
        <v>9155.5870505519451</v>
      </c>
      <c r="BI67" s="1064">
        <f>+[17]gan!DT67+[17]gan!DU67+[17]gan!DV67+[17]gan!DW67+[17]gan!DX67+[17]gan!DY67+[17]gan!DZ67</f>
        <v>13137.334722145823</v>
      </c>
      <c r="BJ67" s="1065">
        <f>[17]gan!O67/15.5*1000*0.005+SUM([17]gan!EH67:EN67)+[17]FCI!L68</f>
        <v>26781.821097137399</v>
      </c>
      <c r="BK67" s="1066">
        <f t="shared" si="80"/>
        <v>19977.706659114636</v>
      </c>
      <c r="BL67" s="1065" t="str">
        <f t="shared" si="81"/>
        <v>-</v>
      </c>
      <c r="BM67" s="1061">
        <f>IF(-VLOOKUP(A67,[17]GJha!$T$16:$AE$22,10,FALSE)*E67/0.8&gt;0,-VLOOKUP(A67,[17]GJha!$T$16:$AE$22,10,FALSE)*E67/0.8,0)</f>
        <v>6804.1144380227615</v>
      </c>
      <c r="BN67" s="1061">
        <f>IF(-VLOOKUP(A67,[17]GJha!$T$16:$AE$22,11,FALSE)*O67/0.8&gt;0,-VLOOKUP(A67,[17]GJha!$T$16:$AE$22,11,FALSE)*O67/0.8,0)</f>
        <v>0</v>
      </c>
      <c r="BO67" s="1061">
        <f>IF(-VLOOKUP(A67,[17]GJha!$T$16:$AE$22,12,FALSE)*W67/0.8&gt;0,-VLOOKUP(A67,[17]GJha!$T$16:$AE$22,12,FALSE)*W67/0.8,0)</f>
        <v>0</v>
      </c>
      <c r="BP67" s="1061">
        <f t="shared" si="82"/>
        <v>41.609434091577448</v>
      </c>
      <c r="BQ67" s="1061">
        <f t="shared" si="83"/>
        <v>20994.856629887239</v>
      </c>
      <c r="BR67" s="1061">
        <f t="shared" si="84"/>
        <v>0</v>
      </c>
      <c r="BS67" s="1061">
        <f t="shared" si="85"/>
        <v>240.20999014000003</v>
      </c>
      <c r="BT67" s="1061">
        <f t="shared" si="86"/>
        <v>0</v>
      </c>
      <c r="BU67" s="1061">
        <f t="shared" si="87"/>
        <v>2.3676920000000001E-2</v>
      </c>
      <c r="BV67" s="1063">
        <f t="shared" si="88"/>
        <v>21235.090296947237</v>
      </c>
      <c r="BW67" s="974">
        <f t="shared" si="89"/>
        <v>0</v>
      </c>
      <c r="BX67" s="1067">
        <f t="shared" si="90"/>
        <v>0.75342733715053067</v>
      </c>
      <c r="BY67" s="1067">
        <f t="shared" si="91"/>
        <v>1.3427835751501574E-2</v>
      </c>
      <c r="BZ67" s="1067">
        <f t="shared" si="92"/>
        <v>4.416272079689194E-7</v>
      </c>
      <c r="CA67" s="1067">
        <f t="shared" si="93"/>
        <v>0.23314438547075975</v>
      </c>
      <c r="CE67" s="1061"/>
      <c r="CF67" s="1061"/>
      <c r="CG67" s="1061"/>
      <c r="CH67" s="1061"/>
      <c r="CI67" s="1061"/>
      <c r="CJ67" s="1061"/>
      <c r="CK67" s="1061"/>
      <c r="CL67" s="1061"/>
      <c r="CM67" s="1061"/>
      <c r="CN67" s="1061"/>
      <c r="CO67" s="1061"/>
      <c r="CP67" s="1061"/>
      <c r="CQ67" s="1061"/>
      <c r="CR67" s="1061"/>
      <c r="CS67" s="1061"/>
      <c r="CT67" s="1061"/>
    </row>
    <row r="68" spans="1:98" s="1124" customFormat="1">
      <c r="A68" s="341">
        <v>4</v>
      </c>
      <c r="B68" s="341">
        <f>+VLOOKUP(C68,[20]GIS!B:C,2,FALSE)</f>
        <v>8043</v>
      </c>
      <c r="C68" s="776" t="s">
        <v>175</v>
      </c>
      <c r="D68" s="1107">
        <f>+[17]GJha!O$9</f>
        <v>56.660981981608856</v>
      </c>
      <c r="E68" s="1031">
        <f>+VLOOKUP(B68,[17]GIS!B:J,3,FALSE)</f>
        <v>216.34095997399999</v>
      </c>
      <c r="F68" s="1108">
        <f t="shared" si="51"/>
        <v>12258.091234970776</v>
      </c>
      <c r="G68" s="1033">
        <f>+E68*[17]GJha!O$24</f>
        <v>2945.3435132778213</v>
      </c>
      <c r="H68" s="1034">
        <f>+E68*[17]GJha!O$30</f>
        <v>555.40736247331745</v>
      </c>
      <c r="I68" s="1035">
        <f>+E68*[17]GJha!O$36</f>
        <v>1922.8901205819407</v>
      </c>
      <c r="J68" s="1035">
        <f>+$E68*VLOOKUP(A68,[17]GJha!$T$16:$V$22,2,FALSE)</f>
        <v>5009.106992642759</v>
      </c>
      <c r="K68" s="1035">
        <f>+$E68*VLOOKUP(A68,[17]GJha!$T$16:$Z$22,3,FALSE)</f>
        <v>2195.4660010242656</v>
      </c>
      <c r="L68" s="1035">
        <f>+$E68*VLOOKUP(A68,[17]GJha!$T$16:$Z$22,4,FALSE)</f>
        <v>1851.9331365217843</v>
      </c>
      <c r="M68" s="1036">
        <f>+[17]gan!BB68</f>
        <v>2118.9554713492021</v>
      </c>
      <c r="N68" s="1107">
        <f>+[17]GJha!O$16</f>
        <v>29.809117603009831</v>
      </c>
      <c r="O68" s="1037">
        <f>+VLOOKUP(B68,[17]GIS!B:J,4,FALSE)</f>
        <v>57.215089179000003</v>
      </c>
      <c r="P68" s="1110">
        <f t="shared" si="52"/>
        <v>1705.5313220035064</v>
      </c>
      <c r="Q68" s="1111">
        <f t="shared" si="94"/>
        <v>1705.5313220035064</v>
      </c>
      <c r="R68" s="1040">
        <f>+O68*VLOOKUP($A68,[17]GJha!$T$16:$X$22,5,FALSE)</f>
        <v>21.948174319770548</v>
      </c>
      <c r="S68" s="1112">
        <f t="shared" si="53"/>
        <v>204.66375864042075</v>
      </c>
      <c r="T68" s="1113">
        <f t="shared" si="54"/>
        <v>2289.4274644441784</v>
      </c>
      <c r="U68" s="1043">
        <f>+R68*(1-[17]gan!CN68)</f>
        <v>21.948174319770548</v>
      </c>
      <c r="V68" s="1107">
        <f>+[17]GJha!L$18</f>
        <v>15.360012303461151</v>
      </c>
      <c r="W68" s="1044">
        <f>+VLOOKUP(B68,[17]GIS!B:J,5,FALSE)</f>
        <v>134.93656425699999</v>
      </c>
      <c r="X68" s="1108">
        <f t="shared" si="55"/>
        <v>2072.6272871742958</v>
      </c>
      <c r="Y68" s="1045">
        <f t="shared" si="56"/>
        <v>1857.5868259997026</v>
      </c>
      <c r="Z68" s="1046">
        <f>+W68*0.45*[17]GJha!I$18</f>
        <v>215.04046117459319</v>
      </c>
      <c r="AA68" s="1113">
        <f t="shared" si="57"/>
        <v>248.71527446091548</v>
      </c>
      <c r="AB68" s="1113">
        <f t="shared" si="58"/>
        <v>2361.0390394304313</v>
      </c>
      <c r="AC68" s="1043">
        <f>+Z68*(1-[17]gan!CN68)</f>
        <v>215.04046117459319</v>
      </c>
      <c r="AD68" s="1047">
        <f t="shared" si="59"/>
        <v>45.977400000000003</v>
      </c>
      <c r="AE68" s="1044">
        <f>+VLOOKUP(B68,[17]GIS!B:J,6,FALSE)</f>
        <v>20.862840049999999</v>
      </c>
      <c r="AF68" s="1114">
        <f t="shared" si="60"/>
        <v>959.21914211487001</v>
      </c>
      <c r="AG68" s="1109">
        <f t="shared" si="61"/>
        <v>877.33458120262503</v>
      </c>
      <c r="AH68" s="1050">
        <f>+AG68*([17]gan!AU68*[17]gan!BJ68+(1-[17]gan!AU68)*[17]gan!CA68)</f>
        <v>0</v>
      </c>
      <c r="AI68" s="1115">
        <f t="shared" si="62"/>
        <v>81.884560912245007</v>
      </c>
      <c r="AJ68" s="1116">
        <f t="shared" si="63"/>
        <v>959.21914211487001</v>
      </c>
      <c r="AK68" s="1115">
        <f>+[17]GJha!B$12</f>
        <v>16.866810356757295</v>
      </c>
      <c r="AL68" s="1044">
        <f>+VLOOKUP(B68,[17]GIS!B:J,8,FALSE)</f>
        <v>222.621498471</v>
      </c>
      <c r="AM68" s="1108">
        <f t="shared" si="64"/>
        <v>3754.9145960474912</v>
      </c>
      <c r="AN68" s="1050">
        <f>+AL68*AK$4*([17]gan!AU68*[17]gan!BJ68+(1-[17]gan!AU68)*[17]gan!CA68)+[17]gan!CS68/[17]gan!CT$3</f>
        <v>803.48684801052389</v>
      </c>
      <c r="AO68" s="1117"/>
      <c r="AP68" s="1118">
        <f t="shared" si="65"/>
        <v>0</v>
      </c>
      <c r="AQ68" s="1041">
        <f>+[17]GJha!D$5*'LP56'!AL68</f>
        <v>25095.67627963889</v>
      </c>
      <c r="AR68" s="1057">
        <f t="shared" si="66"/>
        <v>20537.274835580873</v>
      </c>
      <c r="AS68" s="1107">
        <f>+[17]GJha!B$13</f>
        <v>12.445436702060544</v>
      </c>
      <c r="AT68" s="1119">
        <f>+VLOOKUP(B68,[17]GIS!B:J,7,FALSE)</f>
        <v>725.35403069799997</v>
      </c>
      <c r="AU68" s="1108">
        <f t="shared" si="67"/>
        <v>9027.3476756364398</v>
      </c>
      <c r="AV68" s="1120"/>
      <c r="AW68" s="1118">
        <f t="shared" si="68"/>
        <v>0</v>
      </c>
      <c r="AX68" s="1112">
        <f t="shared" si="69"/>
        <v>9027.3476756364398</v>
      </c>
      <c r="AY68" s="1122">
        <f t="shared" si="70"/>
        <v>12.445436702060544</v>
      </c>
      <c r="AZ68" s="999">
        <f t="shared" si="71"/>
        <v>8.5602520056504829</v>
      </c>
      <c r="BA68" s="1032">
        <f t="shared" si="72"/>
        <v>43.975102259000707</v>
      </c>
      <c r="BB68" s="976">
        <f t="shared" si="73"/>
        <v>20.934242624451588</v>
      </c>
      <c r="BC68" s="981">
        <f t="shared" si="74"/>
        <v>45.977400000000003</v>
      </c>
      <c r="BD68" s="1108">
        <f t="shared" si="75"/>
        <v>92.25198364324271</v>
      </c>
      <c r="BE68" s="1061">
        <f t="shared" si="76"/>
        <v>37716.608962324273</v>
      </c>
      <c r="BF68" s="1123">
        <f t="shared" si="77"/>
        <v>12382.331728677724</v>
      </c>
      <c r="BG68" s="1123">
        <f t="shared" si="78"/>
        <v>555.40736247331745</v>
      </c>
      <c r="BH68" s="1063">
        <f t="shared" si="79"/>
        <v>7008.5076428997636</v>
      </c>
      <c r="BI68" s="1064">
        <f>+[17]gan!DT68+[17]gan!DU68+[17]gan!DV68+[17]gan!DW68+[17]gan!DX68+[17]gan!DY68+[17]gan!DZ68</f>
        <v>2193.1386941445994</v>
      </c>
      <c r="BJ68" s="1065">
        <f>[17]gan!O68/15.5*1000*0.005+SUM([17]gan!EH68:EN68)+[17]FCI!L69</f>
        <v>4562.037959012685</v>
      </c>
      <c r="BK68" s="1066">
        <f t="shared" si="80"/>
        <v>2054.0333546161064</v>
      </c>
      <c r="BL68" s="1065" t="str">
        <f t="shared" si="81"/>
        <v>-</v>
      </c>
      <c r="BM68" s="1061">
        <f>IF(-VLOOKUP(A68,[17]GJha!$T$16:$AE$22,10,FALSE)*E68/0.8&gt;0,-VLOOKUP(A68,[17]GJha!$T$16:$AE$22,10,FALSE)*E68/0.8,0)</f>
        <v>2508.0046043965785</v>
      </c>
      <c r="BN68" s="1061">
        <f>IF(-VLOOKUP(A68,[17]GJha!$T$16:$AE$22,11,FALSE)*O68/0.8&gt;0,-VLOOKUP(A68,[17]GJha!$T$16:$AE$22,11,FALSE)*O68/0.8,0)</f>
        <v>0</v>
      </c>
      <c r="BO68" s="1061">
        <f>IF(-VLOOKUP(A68,[17]GJha!$T$16:$AE$22,12,FALSE)*W68/0.8&gt;0,-VLOOKUP(A68,[17]GJha!$T$16:$AE$22,12,FALSE)*W68/0.8,0)</f>
        <v>0</v>
      </c>
      <c r="BP68" s="1061">
        <f t="shared" si="82"/>
        <v>11.592832927698907</v>
      </c>
      <c r="BQ68" s="1061">
        <f t="shared" si="83"/>
        <v>34269.958591183422</v>
      </c>
      <c r="BR68" s="1061">
        <f t="shared" si="84"/>
        <v>0</v>
      </c>
      <c r="BS68" s="1061">
        <f t="shared" si="85"/>
        <v>9726.5651604300001</v>
      </c>
      <c r="BT68" s="1061">
        <f t="shared" si="86"/>
        <v>0</v>
      </c>
      <c r="BU68" s="1061">
        <f t="shared" si="87"/>
        <v>22939.215923689997</v>
      </c>
      <c r="BV68" s="1063">
        <f t="shared" si="88"/>
        <v>66935.739675303426</v>
      </c>
      <c r="BW68" s="974">
        <f t="shared" si="89"/>
        <v>0</v>
      </c>
      <c r="BX68" s="1067">
        <f t="shared" si="90"/>
        <v>0.40899396782417058</v>
      </c>
      <c r="BY68" s="1067">
        <f t="shared" si="91"/>
        <v>0.13773910757482474</v>
      </c>
      <c r="BZ68" s="1067">
        <f t="shared" si="92"/>
        <v>0.15001914556185691</v>
      </c>
      <c r="CA68" s="1067">
        <f t="shared" si="93"/>
        <v>0.30324777903914785</v>
      </c>
      <c r="CE68" s="1125"/>
      <c r="CF68" s="1125"/>
      <c r="CG68" s="1125"/>
      <c r="CH68" s="1125"/>
      <c r="CI68" s="1125"/>
      <c r="CJ68" s="1125"/>
      <c r="CK68" s="1125"/>
      <c r="CL68" s="1125"/>
      <c r="CM68" s="1125"/>
      <c r="CN68" s="1125"/>
      <c r="CO68" s="1125"/>
      <c r="CP68" s="1125"/>
      <c r="CQ68" s="1125"/>
      <c r="CR68" s="1125"/>
      <c r="CS68" s="1125"/>
      <c r="CT68" s="1125"/>
    </row>
    <row r="69" spans="1:98">
      <c r="A69" s="272">
        <v>4</v>
      </c>
      <c r="B69" s="272">
        <f>+VLOOKUP(C69,[20]GIS!B:C,2,FALSE)</f>
        <v>8074</v>
      </c>
      <c r="C69" s="696" t="s">
        <v>176</v>
      </c>
      <c r="D69" s="1030">
        <f>+[17]GJha!O$9</f>
        <v>56.660981981608856</v>
      </c>
      <c r="E69" s="1031">
        <f>+VLOOKUP(B69,[17]GIS!B:J,3,FALSE)</f>
        <v>336.03930043399998</v>
      </c>
      <c r="F69" s="1032">
        <f t="shared" si="51"/>
        <v>19040.316747003319</v>
      </c>
      <c r="G69" s="1033">
        <f>+E69*[17]GJha!O$24</f>
        <v>4574.9597018458635</v>
      </c>
      <c r="H69" s="1034">
        <f>+E69*[17]GJha!O$30</f>
        <v>862.70626498032095</v>
      </c>
      <c r="I69" s="1035">
        <f>+E69*[17]GJha!O$36</f>
        <v>2986.7975579356862</v>
      </c>
      <c r="J69" s="1035">
        <f>+$E69*VLOOKUP(A69,[17]GJha!$T$16:$V$22,2,FALSE)</f>
        <v>7780.5738211063926</v>
      </c>
      <c r="K69" s="1035">
        <f>+$E69*VLOOKUP(A69,[17]GJha!$T$16:$Z$22,3,FALSE)</f>
        <v>3410.1857512303286</v>
      </c>
      <c r="L69" s="1035">
        <f>+$E69*VLOOKUP(A69,[17]GJha!$T$16:$Z$22,4,FALSE)</f>
        <v>2876.5810955175334</v>
      </c>
      <c r="M69" s="1036">
        <f>+[17]gan!BB69</f>
        <v>0</v>
      </c>
      <c r="N69" s="1030">
        <f>+[17]GJha!O$16</f>
        <v>29.809117603009831</v>
      </c>
      <c r="O69" s="1037">
        <f>+VLOOKUP(B69,[17]GIS!B:J,4,FALSE)</f>
        <v>267.50614560500003</v>
      </c>
      <c r="P69" s="1038">
        <f t="shared" si="52"/>
        <v>7974.1221538673171</v>
      </c>
      <c r="Q69" s="1039">
        <f t="shared" si="94"/>
        <v>7974.1221538673171</v>
      </c>
      <c r="R69" s="1040">
        <f>+O69*VLOOKUP($A69,[17]GJha!$T$16:$X$22,5,FALSE)</f>
        <v>102.6175367302133</v>
      </c>
      <c r="S69" s="1041">
        <f t="shared" si="53"/>
        <v>956.89465846407802</v>
      </c>
      <c r="T69" s="1042">
        <f t="shared" si="54"/>
        <v>10704.097912696716</v>
      </c>
      <c r="U69" s="1043">
        <f>+R69*(1-[17]gan!CN69)</f>
        <v>19.676634906481695</v>
      </c>
      <c r="V69" s="1030">
        <f>+[17]GJha!L$18</f>
        <v>15.360012303461151</v>
      </c>
      <c r="W69" s="1044">
        <f>+VLOOKUP(B69,[17]GIS!B:J,5,FALSE)</f>
        <v>190.90500194099999</v>
      </c>
      <c r="X69" s="1032">
        <f t="shared" si="55"/>
        <v>2932.3031786060346</v>
      </c>
      <c r="Y69" s="1045">
        <f t="shared" si="56"/>
        <v>2628.0691121469163</v>
      </c>
      <c r="Z69" s="1046">
        <f>+W69*0.45*[17]GJha!I$18</f>
        <v>304.23406645911848</v>
      </c>
      <c r="AA69" s="1042">
        <f t="shared" si="57"/>
        <v>351.87638143272414</v>
      </c>
      <c r="AB69" s="1042">
        <f t="shared" si="58"/>
        <v>3340.3411809624531</v>
      </c>
      <c r="AC69" s="1043">
        <f>+Z69*(1-[17]gan!CN69)</f>
        <v>58.33605875347267</v>
      </c>
      <c r="AD69" s="1047">
        <f t="shared" si="59"/>
        <v>45.977400000000003</v>
      </c>
      <c r="AE69" s="1044">
        <f>+VLOOKUP(B69,[17]GIS!B:J,6,FALSE)</f>
        <v>25.767333891</v>
      </c>
      <c r="AF69" s="1048">
        <f t="shared" si="60"/>
        <v>1184.7150172400634</v>
      </c>
      <c r="AG69" s="1049">
        <f t="shared" si="61"/>
        <v>1083.5808084512776</v>
      </c>
      <c r="AH69" s="1050">
        <f>+AG69*([17]gan!AU69*[17]gan!BJ69+(1-[17]gan!AU69)*[17]gan!CA69)</f>
        <v>472.57941772618602</v>
      </c>
      <c r="AI69" s="1051">
        <f t="shared" si="62"/>
        <v>101.13420878878591</v>
      </c>
      <c r="AJ69" s="1052">
        <f t="shared" si="63"/>
        <v>712.13559951387742</v>
      </c>
      <c r="AK69" s="1053">
        <f>+[17]GJha!B$12</f>
        <v>16.866810356757295</v>
      </c>
      <c r="AL69" s="1044">
        <f>+VLOOKUP(B69,[17]GIS!B:J,8,FALSE)</f>
        <v>212.06336447000001</v>
      </c>
      <c r="AM69" s="1054">
        <f t="shared" si="64"/>
        <v>3576.8325521313932</v>
      </c>
      <c r="AN69" s="1050">
        <f>+AL69*AK$4*([17]gan!AU69*[17]gan!BJ69+(1-[17]gan!AU69)*[17]gan!CA69)+[17]gan!CS69/[17]gan!CT$3</f>
        <v>2411.6431041475871</v>
      </c>
      <c r="AO69" s="1055"/>
      <c r="AP69" s="1056">
        <f t="shared" si="65"/>
        <v>0</v>
      </c>
      <c r="AQ69" s="1041">
        <f>+[17]GJha!D$5*'LP56'!AL69</f>
        <v>23905.478949974164</v>
      </c>
      <c r="AR69" s="1057">
        <f t="shared" si="66"/>
        <v>17917.003293695183</v>
      </c>
      <c r="AS69" s="1030">
        <f>+[17]GJha!B$13</f>
        <v>12.445436702060544</v>
      </c>
      <c r="AT69" s="1058">
        <f>+VLOOKUP(B69,[17]GIS!B:J,7,FALSE)</f>
        <v>254.55783682699999</v>
      </c>
      <c r="AU69" s="1032">
        <f t="shared" si="67"/>
        <v>3168.0834452438849</v>
      </c>
      <c r="AV69" s="1059"/>
      <c r="AW69" s="1072">
        <f t="shared" si="68"/>
        <v>0</v>
      </c>
      <c r="AX69" s="1041">
        <f t="shared" si="69"/>
        <v>3168.0834452438849</v>
      </c>
      <c r="AY69" s="1060">
        <f t="shared" si="70"/>
        <v>12.445436702060544</v>
      </c>
      <c r="AZ69" s="999">
        <f t="shared" si="71"/>
        <v>8.5602520056504829</v>
      </c>
      <c r="BA69" s="1032">
        <f t="shared" si="72"/>
        <v>43.665049936142289</v>
      </c>
      <c r="BB69" s="976">
        <f t="shared" si="73"/>
        <v>19.646177852939516</v>
      </c>
      <c r="BC69" s="976">
        <f t="shared" si="74"/>
        <v>27.637147192888737</v>
      </c>
      <c r="BD69" s="1032">
        <f t="shared" si="75"/>
        <v>84.488913671978679</v>
      </c>
      <c r="BE69" s="1061">
        <f t="shared" si="76"/>
        <v>40105.026261186409</v>
      </c>
      <c r="BF69" s="1062">
        <f t="shared" si="77"/>
        <v>18753.983519991489</v>
      </c>
      <c r="BG69" s="1062">
        <f t="shared" si="78"/>
        <v>862.70626498032095</v>
      </c>
      <c r="BH69" s="1063">
        <f t="shared" si="79"/>
        <v>14978.975457527971</v>
      </c>
      <c r="BI69" s="1064">
        <f>+[17]gan!DT69+[17]gan!DU69+[17]gan!DV69+[17]gan!DW69+[17]gan!DX69+[17]gan!DY69+[17]gan!DZ69</f>
        <v>5647.133519594986</v>
      </c>
      <c r="BJ69" s="1065">
        <f>[17]gan!O69/15.5*1000*0.005+SUM([17]gan!EH69:EN69)+[17]FCI!L70</f>
        <v>12424.855405921782</v>
      </c>
      <c r="BK69" s="1066">
        <f t="shared" si="80"/>
        <v>8529.2079388496022</v>
      </c>
      <c r="BL69" s="1065" t="str">
        <f t="shared" si="81"/>
        <v>-</v>
      </c>
      <c r="BM69" s="1061">
        <f>IF(-VLOOKUP(A69,[17]GJha!$T$16:$AE$22,10,FALSE)*E69/0.8&gt;0,-VLOOKUP(A69,[17]GJha!$T$16:$AE$22,10,FALSE)*E69/0.8,0)</f>
        <v>3895.6474670721809</v>
      </c>
      <c r="BN69" s="1061">
        <f>IF(-VLOOKUP(A69,[17]GJha!$T$16:$AE$22,11,FALSE)*O69/0.8&gt;0,-VLOOKUP(A69,[17]GJha!$T$16:$AE$22,11,FALSE)*O69/0.8,0)</f>
        <v>0</v>
      </c>
      <c r="BO69" s="1061">
        <f>IF(-VLOOKUP(A69,[17]GJha!$T$16:$AE$22,12,FALSE)*W69/0.8&gt;0,-VLOOKUP(A69,[17]GJha!$T$16:$AE$22,12,FALSE)*W69/0.8,0)</f>
        <v>0</v>
      </c>
      <c r="BP69" s="1061">
        <f t="shared" si="82"/>
        <v>11.592832927698907</v>
      </c>
      <c r="BQ69" s="1061">
        <f t="shared" si="83"/>
        <v>53231.033606707817</v>
      </c>
      <c r="BR69" s="1061">
        <f t="shared" si="84"/>
        <v>0</v>
      </c>
      <c r="BS69" s="1061">
        <f t="shared" si="85"/>
        <v>45476.044752850008</v>
      </c>
      <c r="BT69" s="1061">
        <f t="shared" si="86"/>
        <v>0</v>
      </c>
      <c r="BU69" s="1061">
        <f t="shared" si="87"/>
        <v>32453.850329969999</v>
      </c>
      <c r="BV69" s="1063">
        <f t="shared" si="88"/>
        <v>131160.92868952782</v>
      </c>
      <c r="BW69" s="974">
        <f t="shared" si="89"/>
        <v>0</v>
      </c>
      <c r="BX69" s="1067">
        <f t="shared" si="90"/>
        <v>0.24394602335919829</v>
      </c>
      <c r="BY69" s="1067">
        <f t="shared" si="91"/>
        <v>0.42519618007379673</v>
      </c>
      <c r="BZ69" s="1067">
        <f t="shared" si="92"/>
        <v>0.14013391391463209</v>
      </c>
      <c r="CA69" s="1067">
        <f t="shared" si="93"/>
        <v>0.19072388265237297</v>
      </c>
      <c r="CE69" s="1061"/>
      <c r="CF69" s="1061"/>
      <c r="CG69" s="1061"/>
      <c r="CH69" s="1061"/>
      <c r="CI69" s="1061"/>
      <c r="CJ69" s="1061"/>
      <c r="CK69" s="1061"/>
      <c r="CL69" s="1061"/>
      <c r="CM69" s="1061"/>
      <c r="CN69" s="1061"/>
      <c r="CO69" s="1061"/>
      <c r="CP69" s="1061"/>
      <c r="CQ69" s="1061"/>
      <c r="CR69" s="1061"/>
      <c r="CS69" s="1061"/>
      <c r="CT69" s="1061"/>
    </row>
    <row r="70" spans="1:98">
      <c r="A70" s="272">
        <v>4</v>
      </c>
      <c r="B70" s="272">
        <f>+VLOOKUP(C70,[20]GIS!B:C,2,FALSE)</f>
        <v>8148</v>
      </c>
      <c r="C70" s="696" t="s">
        <v>177</v>
      </c>
      <c r="D70" s="1030">
        <f>+[17]GJha!O$9</f>
        <v>56.660981981608856</v>
      </c>
      <c r="E70" s="1031">
        <f>+VLOOKUP(B70,[17]GIS!B:J,3,FALSE)</f>
        <v>326.04935852400001</v>
      </c>
      <c r="F70" s="1032">
        <f t="shared" ref="F70:F133" si="95">+E70*D70</f>
        <v>18474.27682844349</v>
      </c>
      <c r="G70" s="1033">
        <f>+E70*[17]GJha!O$24</f>
        <v>4438.9530454726237</v>
      </c>
      <c r="H70" s="1034">
        <f>+E70*[17]GJha!O$30</f>
        <v>837.05930802791784</v>
      </c>
      <c r="I70" s="1035">
        <f>+E70*[17]GJha!O$36</f>
        <v>2898.0045683592552</v>
      </c>
      <c r="J70" s="1035">
        <f>+$E70*VLOOKUP(A70,[17]GJha!$T$16:$V$22,2,FALSE)</f>
        <v>7549.2690885976263</v>
      </c>
      <c r="K70" s="1035">
        <f>+$E70*VLOOKUP(A70,[17]GJha!$T$16:$Z$22,3,FALSE)</f>
        <v>3308.8060688149035</v>
      </c>
      <c r="L70" s="1035">
        <f>+$E70*VLOOKUP(A70,[17]GJha!$T$16:$Z$22,4,FALSE)</f>
        <v>2791.0646752461244</v>
      </c>
      <c r="M70" s="1036">
        <f>+[17]gan!BB70</f>
        <v>1909.4151393379359</v>
      </c>
      <c r="N70" s="1030">
        <f>+[17]GJha!O$16</f>
        <v>29.809117603009831</v>
      </c>
      <c r="O70" s="1037">
        <f>+VLOOKUP(B70,[17]GIS!B:J,4,FALSE)</f>
        <v>29.506148403000001</v>
      </c>
      <c r="P70" s="1038">
        <f t="shared" ref="P70:P133" si="96">N70*O70</f>
        <v>879.55224775688771</v>
      </c>
      <c r="Q70" s="1039">
        <f t="shared" si="94"/>
        <v>879.55224775688771</v>
      </c>
      <c r="R70" s="1040">
        <f>+O70*VLOOKUP($A70,[17]GJha!$T$16:$X$22,5,FALSE)</f>
        <v>11.318798903345206</v>
      </c>
      <c r="S70" s="1041">
        <f t="shared" ref="S70:S133" si="97">0.12*P70</f>
        <v>105.54626973082652</v>
      </c>
      <c r="T70" s="1042">
        <f t="shared" ref="T70:T101" si="98">2.248*AD$4*O70</f>
        <v>1180.6708246570035</v>
      </c>
      <c r="U70" s="1043">
        <f>+R70*(1-[17]gan!CN70)</f>
        <v>11.318798903345206</v>
      </c>
      <c r="V70" s="1030">
        <f>+[17]GJha!L$18</f>
        <v>15.360012303461151</v>
      </c>
      <c r="W70" s="1044">
        <f>+VLOOKUP(B70,[17]GIS!B:J,5,FALSE)</f>
        <v>80.204479603999999</v>
      </c>
      <c r="X70" s="1032">
        <f t="shared" ref="X70:X133" si="99">V70*W70</f>
        <v>1231.941793510139</v>
      </c>
      <c r="Y70" s="1045">
        <f t="shared" ref="Y70:Y133" si="100">+X70-Z70</f>
        <v>1104.12463455637</v>
      </c>
      <c r="Z70" s="1046">
        <f>+W70*0.45*[17]GJha!I$18</f>
        <v>127.81715895376888</v>
      </c>
      <c r="AA70" s="1042">
        <f t="shared" ref="AA70:AA133" si="101">0.12*X70</f>
        <v>147.83301522121667</v>
      </c>
      <c r="AB70" s="1042">
        <f t="shared" ref="AB70:AB101" si="102">0.983*AD$4*W70</f>
        <v>1403.3698614230295</v>
      </c>
      <c r="AC70" s="1043">
        <f>+Z70*(1-[17]gan!CN70)</f>
        <v>127.81715895376888</v>
      </c>
      <c r="AD70" s="1047">
        <f t="shared" ref="AD70" si="103">+AF70/AE70</f>
        <v>45.977400000000003</v>
      </c>
      <c r="AE70" s="1044">
        <f>+VLOOKUP(B70,[17]GIS!B:J,6,FALSE)</f>
        <v>27.384902698999998</v>
      </c>
      <c r="AF70" s="1048">
        <f t="shared" ref="AF70:AF133" si="104">+AG70+AI70</f>
        <v>1259.0866253530025</v>
      </c>
      <c r="AG70" s="1049">
        <f t="shared" ref="AG70:AG101" si="105">(2+2.25+1.3/0.75+2.6/0.75)/4*AD$4*AE70</f>
        <v>1151.6036207496975</v>
      </c>
      <c r="AH70" s="1050">
        <f>+AG70*([17]gan!AU70*[17]gan!BJ70+(1-[17]gan!AU70)*[17]gan!CA70)</f>
        <v>0.77280035710077544</v>
      </c>
      <c r="AI70" s="1051">
        <f t="shared" ref="AI70:AI101" si="106">+AG70*(CX$16/100)</f>
        <v>107.4830046033051</v>
      </c>
      <c r="AJ70" s="1052">
        <f t="shared" ref="AJ70:AJ133" si="107">+AF70-AH70</f>
        <v>1258.3138249959018</v>
      </c>
      <c r="AK70" s="1053">
        <f>+[17]GJha!B$12</f>
        <v>16.866810356757295</v>
      </c>
      <c r="AL70" s="1044">
        <f>+VLOOKUP(B70,[17]GIS!B:J,8,FALSE)</f>
        <v>1764.0393178599998</v>
      </c>
      <c r="AM70" s="1054">
        <f t="shared" ref="AM70:AM133" si="108">AK70*AL70</f>
        <v>29753.716636208119</v>
      </c>
      <c r="AN70" s="1050">
        <f>+AL70*AK$4*([17]gan!AU70*[17]gan!BJ70+(1-[17]gan!AU70)*[17]gan!CA70)+[17]gan!CS70/[17]gan!CT$3</f>
        <v>6387.8526496943923</v>
      </c>
      <c r="AO70" s="1055"/>
      <c r="AP70" s="1056">
        <f t="shared" ref="AP70:AP133" si="109">+AO70*AL70</f>
        <v>0</v>
      </c>
      <c r="AQ70" s="1041">
        <f>+[17]GJha!D$5*'LP56'!AL70</f>
        <v>198856.62422372206</v>
      </c>
      <c r="AR70" s="1057">
        <f t="shared" ref="AR70:AR133" si="110">+AQ70-AP70-AM70-AN70</f>
        <v>162715.05493781954</v>
      </c>
      <c r="AS70" s="1030">
        <f>+[17]GJha!B$13</f>
        <v>12.445436702060544</v>
      </c>
      <c r="AT70" s="1058">
        <f>+VLOOKUP(B70,[17]GIS!B:J,7,FALSE)</f>
        <v>1590.9769317369999</v>
      </c>
      <c r="AU70" s="1032">
        <f t="shared" ref="AU70:AU133" si="111">AS70*AT70</f>
        <v>19800.40269837133</v>
      </c>
      <c r="AV70" s="1059"/>
      <c r="AW70" s="1056">
        <f t="shared" ref="AW70:AW133" si="112">AV70*AU70</f>
        <v>0</v>
      </c>
      <c r="AX70" s="1041">
        <f t="shared" ref="AX70:AX133" si="113">+AU70-AW70</f>
        <v>19800.40269837133</v>
      </c>
      <c r="AY70" s="1060">
        <f t="shared" ref="AY70:AY133" si="114">+AX70/AT70</f>
        <v>12.445436702060544</v>
      </c>
      <c r="AZ70" s="999">
        <f t="shared" ref="AZ70:AZ133" si="115">IFERROR((L70)/E70,0)</f>
        <v>8.5602520056504829</v>
      </c>
      <c r="BA70" s="1032">
        <f t="shared" ref="BA70:BA133" si="116">IFERROR((S70+T70+U70)/O70,0)</f>
        <v>43.9751022590007</v>
      </c>
      <c r="BB70" s="976">
        <f t="shared" ref="BB70:BB133" si="117">IFERROR((AA70+AB70+AC70)/W70,0)</f>
        <v>20.934242624451596</v>
      </c>
      <c r="BC70" s="976">
        <f t="shared" ref="BC70:BC133" si="118">IFERROR(AJ70/AE70,0)</f>
        <v>45.949180058319179</v>
      </c>
      <c r="BD70" s="1032">
        <f t="shared" ref="BD70:BD133" si="119">IFERROR(AR70/AL70,0)</f>
        <v>92.240038694383102</v>
      </c>
      <c r="BE70" s="1061">
        <f t="shared" ref="BE70:BE133" si="120">+AX70+AR70+AJ70+AC70+AB70+AA70+U70+T70+S70+L70</f>
        <v>189541.39206532214</v>
      </c>
      <c r="BF70" s="1062">
        <f t="shared" ref="BF70:BF133" si="121">+AM70+Y70+Q70+G70+M70</f>
        <v>38085.76170333194</v>
      </c>
      <c r="BG70" s="1062">
        <f t="shared" ref="BG70:BG133" si="122">+H70</f>
        <v>837.05930802791784</v>
      </c>
      <c r="BH70" s="1063">
        <f t="shared" ref="BH70:BH133" si="123">+I70+J70+K70+AH70-M70+R70-U70+Z70-AC70</f>
        <v>11847.437386790949</v>
      </c>
      <c r="BI70" s="1064">
        <f>+[17]gan!DT70+[17]gan!DU70+[17]gan!DV70+[17]gan!DW70+[17]gan!DX70+[17]gan!DY70+[17]gan!DZ70</f>
        <v>3116.9472106219528</v>
      </c>
      <c r="BJ70" s="1065">
        <f>[17]gan!O70/15.5*1000*0.005+SUM([17]gan!EH70:EN70)+[17]FCI!L71</f>
        <v>7865.7982975912682</v>
      </c>
      <c r="BK70" s="1066">
        <f t="shared" ref="BK70:BK133" si="124">+BJ70-BO70-BN70-BM70</f>
        <v>4085.9625580391344</v>
      </c>
      <c r="BL70" s="1065" t="str">
        <f t="shared" ref="BL70:BL133" si="125">+IF(BK70&lt;0,"MINING",IF(BK70&gt;BV70,"WASTE","-"))</f>
        <v>-</v>
      </c>
      <c r="BM70" s="1061">
        <f>IF(-VLOOKUP(A70,[17]GJha!$T$16:$AE$22,10,FALSE)*E70/0.8&gt;0,-VLOOKUP(A70,[17]GJha!$T$16:$AE$22,10,FALSE)*E70/0.8,0)</f>
        <v>3779.8357395521339</v>
      </c>
      <c r="BN70" s="1061">
        <f>IF(-VLOOKUP(A70,[17]GJha!$T$16:$AE$22,11,FALSE)*O70/0.8&gt;0,-VLOOKUP(A70,[17]GJha!$T$16:$AE$22,11,FALSE)*O70/0.8,0)</f>
        <v>0</v>
      </c>
      <c r="BO70" s="1061">
        <f>IF(-VLOOKUP(A70,[17]GJha!$T$16:$AE$22,12,FALSE)*W70/0.8&gt;0,-VLOOKUP(A70,[17]GJha!$T$16:$AE$22,12,FALSE)*W70/0.8,0)</f>
        <v>0</v>
      </c>
      <c r="BP70" s="1061">
        <f t="shared" ref="BP70:BP133" si="126">IFERROR(BM70/E70,0)</f>
        <v>11.592832927698907</v>
      </c>
      <c r="BQ70" s="1061">
        <f t="shared" ref="BQ70:BQ133" si="127">IFERROR((170-BP70)*E70,0)</f>
        <v>51648.555209527869</v>
      </c>
      <c r="BR70" s="1061">
        <f t="shared" ref="BR70:BR133" si="128">IFERROR(BN70/O70,0)</f>
        <v>0</v>
      </c>
      <c r="BS70" s="1061">
        <f t="shared" ref="BS70:BS133" si="129">IFERROR((170-BR70)*O70,0)</f>
        <v>5016.04522851</v>
      </c>
      <c r="BT70" s="1061">
        <f t="shared" ref="BT70:BT133" si="130">IFERROR(BO70/W70,0)</f>
        <v>0</v>
      </c>
      <c r="BU70" s="1061">
        <f t="shared" ref="BU70:BU133" si="131">IFERROR((170-BT70)*W70,0)</f>
        <v>13634.761532680001</v>
      </c>
      <c r="BV70" s="1063">
        <f t="shared" ref="BV70" si="132">IFERROR((BQ70+BS70+BU70),0)</f>
        <v>70299.361970717873</v>
      </c>
      <c r="BW70" s="974">
        <f t="shared" ref="BW70" si="133">+IF(BK70&gt;BV70,(BK70-BV70)/BK70*BI70,0)</f>
        <v>0</v>
      </c>
      <c r="BX70" s="1067">
        <f t="shared" ref="BX70:BX133" si="134">+(G70+M70)/(G70+M70+Q70+Y70+AM70)</f>
        <v>0.16668612890720186</v>
      </c>
      <c r="BY70" s="1067">
        <f t="shared" ref="BY70:BY133" si="135">+(Q70)/(G70+M70+Q70+Y70+AM70)</f>
        <v>2.3093991256053568E-2</v>
      </c>
      <c r="BZ70" s="1067">
        <f t="shared" ref="BZ70:BZ133" si="136">+(Y70)/(G70+M70+Q70+Y70+AM70)</f>
        <v>2.8990483193087231E-2</v>
      </c>
      <c r="CA70" s="1067">
        <f t="shared" ref="CA70:CA133" si="137">+(AM70)/(G70+M70+Q70+Y70+AM70)</f>
        <v>0.7812293966436572</v>
      </c>
      <c r="CE70" s="1061"/>
      <c r="CF70" s="1061"/>
      <c r="CG70" s="1061"/>
      <c r="CH70" s="1061"/>
      <c r="CI70" s="1061"/>
      <c r="CJ70" s="1061"/>
      <c r="CK70" s="1061"/>
      <c r="CL70" s="1061"/>
      <c r="CM70" s="1061"/>
      <c r="CN70" s="1061"/>
      <c r="CO70" s="1061"/>
      <c r="CP70" s="1061"/>
      <c r="CQ70" s="1061"/>
      <c r="CR70" s="1061"/>
      <c r="CS70" s="1061"/>
      <c r="CT70" s="1061"/>
    </row>
    <row r="71" spans="1:98">
      <c r="A71" s="272">
        <v>4</v>
      </c>
      <c r="B71" s="272">
        <f>+VLOOKUP(C71,[20]GIS!B:C,2,FALSE)</f>
        <v>8231</v>
      </c>
      <c r="C71" s="696" t="s">
        <v>178</v>
      </c>
      <c r="D71" s="1030">
        <f>+[17]GJha!O$9</f>
        <v>56.660981981608856</v>
      </c>
      <c r="E71" s="1031">
        <f>+VLOOKUP(B71,[17]GIS!B:J,3,FALSE)</f>
        <v>540.47213076799994</v>
      </c>
      <c r="F71" s="1032">
        <f t="shared" si="95"/>
        <v>30623.681663007392</v>
      </c>
      <c r="G71" s="1033">
        <f>+E71*[17]GJha!O$24</f>
        <v>7358.1816622071192</v>
      </c>
      <c r="H71" s="1034">
        <f>+E71*[17]GJha!O$30</f>
        <v>1387.5421495599578</v>
      </c>
      <c r="I71" s="1035">
        <f>+E71*[17]GJha!O$36</f>
        <v>4803.845378279535</v>
      </c>
      <c r="J71" s="1035">
        <f>+$E71*VLOOKUP(A71,[17]GJha!$T$16:$V$22,2,FALSE)</f>
        <v>12513.962820003588</v>
      </c>
      <c r="K71" s="1035">
        <f>+$E71*VLOOKUP(A71,[17]GJha!$T$16:$Z$22,3,FALSE)</f>
        <v>5484.8059643670331</v>
      </c>
      <c r="L71" s="1035">
        <f>+$E71*VLOOKUP(A71,[17]GJha!$T$16:$Z$22,4,FALSE)</f>
        <v>4626.5776414049615</v>
      </c>
      <c r="M71" s="1036">
        <f>+[17]gan!BB71</f>
        <v>179.48703388168056</v>
      </c>
      <c r="N71" s="1030">
        <f>+[17]GJha!O$16</f>
        <v>29.809117603009831</v>
      </c>
      <c r="O71" s="1037">
        <f>+VLOOKUP(B71,[17]GIS!B:J,4,FALSE)</f>
        <v>559.74098723400004</v>
      </c>
      <c r="P71" s="1038">
        <f t="shared" si="96"/>
        <v>16685.384915683131</v>
      </c>
      <c r="Q71" s="1039">
        <f t="shared" ref="Q71:Q134" si="138">+P71</f>
        <v>16685.384915683131</v>
      </c>
      <c r="R71" s="1040">
        <f>+O71*VLOOKUP($A71,[17]GJha!$T$16:$X$22,5,FALSE)</f>
        <v>214.72120271100508</v>
      </c>
      <c r="S71" s="1041">
        <f t="shared" si="97"/>
        <v>2002.2461898819756</v>
      </c>
      <c r="T71" s="1042">
        <f t="shared" si="98"/>
        <v>22397.699759576175</v>
      </c>
      <c r="U71" s="1043">
        <f>+R71*(1-[17]gan!CN71)</f>
        <v>214.72120271100508</v>
      </c>
      <c r="V71" s="1030">
        <f>+[17]GJha!L$18</f>
        <v>15.360012303461151</v>
      </c>
      <c r="W71" s="1044">
        <f>+VLOOKUP(B71,[17]GIS!B:J,5,FALSE)</f>
        <v>830.44782755799997</v>
      </c>
      <c r="X71" s="1032">
        <f t="shared" si="99"/>
        <v>12755.688848673464</v>
      </c>
      <c r="Y71" s="1045">
        <f t="shared" si="100"/>
        <v>11432.253019379719</v>
      </c>
      <c r="Z71" s="1046">
        <f>+W71*0.45*[17]GJha!I$18</f>
        <v>1323.4358292937443</v>
      </c>
      <c r="AA71" s="1042">
        <f t="shared" si="101"/>
        <v>1530.6826618408156</v>
      </c>
      <c r="AB71" s="1042">
        <f t="shared" si="102"/>
        <v>14530.677817913347</v>
      </c>
      <c r="AC71" s="1043">
        <f>+Z71*(1-[17]gan!CN71)</f>
        <v>1323.4358292937443</v>
      </c>
      <c r="AD71" s="1047">
        <f t="shared" ref="AD71:AD134" si="139">+AF71/AE71</f>
        <v>45.977399999999996</v>
      </c>
      <c r="AE71" s="1044">
        <f>+VLOOKUP(B71,[17]GIS!B:J,6,FALSE)</f>
        <v>28.560208474000003</v>
      </c>
      <c r="AF71" s="1048">
        <f t="shared" si="104"/>
        <v>1313.1241290924877</v>
      </c>
      <c r="AG71" s="1049">
        <f t="shared" si="105"/>
        <v>1201.0281668528851</v>
      </c>
      <c r="AH71" s="1050">
        <f>+AG71*([17]gan!AU71*[17]gan!BJ71+(1-[17]gan!AU71)*[17]gan!CA71)</f>
        <v>340.49927976990438</v>
      </c>
      <c r="AI71" s="1051">
        <f t="shared" si="106"/>
        <v>112.09596223960261</v>
      </c>
      <c r="AJ71" s="1052">
        <f t="shared" si="107"/>
        <v>972.62484932258326</v>
      </c>
      <c r="AK71" s="1053">
        <f>+[17]GJha!B$12</f>
        <v>16.866810356757295</v>
      </c>
      <c r="AL71" s="1044">
        <f>+VLOOKUP(B71,[17]GIS!B:J,8,FALSE)</f>
        <v>601.23029106000001</v>
      </c>
      <c r="AM71" s="1054">
        <f t="shared" si="108"/>
        <v>10140.837300047011</v>
      </c>
      <c r="AN71" s="1050">
        <f>+AL71*AK$4*([17]gan!AU71*[17]gan!BJ71+(1-[17]gan!AU71)*[17]gan!CA71)+[17]gan!CS71/[17]gan!CT$3</f>
        <v>5204.0218451444234</v>
      </c>
      <c r="AO71" s="1055"/>
      <c r="AP71" s="1056">
        <f t="shared" si="109"/>
        <v>0</v>
      </c>
      <c r="AQ71" s="1041">
        <f>+[17]GJha!D$5*'LP56'!AL71</f>
        <v>67775.488250611685</v>
      </c>
      <c r="AR71" s="1057">
        <f t="shared" si="110"/>
        <v>52430.629105420252</v>
      </c>
      <c r="AS71" s="1030">
        <f>+[17]GJha!B$13</f>
        <v>12.445436702060544</v>
      </c>
      <c r="AT71" s="1058">
        <f>+VLOOKUP(B71,[17]GIS!B:J,7,FALSE)</f>
        <v>1374.6843095470001</v>
      </c>
      <c r="AU71" s="1032">
        <f t="shared" si="111"/>
        <v>17108.546559782993</v>
      </c>
      <c r="AV71" s="1059"/>
      <c r="AW71" s="1072">
        <f t="shared" si="112"/>
        <v>0</v>
      </c>
      <c r="AX71" s="1041">
        <f t="shared" si="113"/>
        <v>17108.546559782993</v>
      </c>
      <c r="AY71" s="1060">
        <f t="shared" si="114"/>
        <v>12.445436702060544</v>
      </c>
      <c r="AZ71" s="999">
        <f t="shared" si="115"/>
        <v>8.5602520056504829</v>
      </c>
      <c r="BA71" s="1032">
        <f t="shared" si="116"/>
        <v>43.975102259000693</v>
      </c>
      <c r="BB71" s="976">
        <f t="shared" si="117"/>
        <v>20.934242624451588</v>
      </c>
      <c r="BC71" s="976">
        <f t="shared" si="118"/>
        <v>34.055243336477027</v>
      </c>
      <c r="BD71" s="1032">
        <f t="shared" si="119"/>
        <v>87.20556812429119</v>
      </c>
      <c r="BE71" s="1061">
        <f t="shared" si="120"/>
        <v>117137.84161714785</v>
      </c>
      <c r="BF71" s="1062">
        <f t="shared" si="121"/>
        <v>45796.143931198661</v>
      </c>
      <c r="BG71" s="1062">
        <f t="shared" si="122"/>
        <v>1387.5421495599578</v>
      </c>
      <c r="BH71" s="1063">
        <f t="shared" si="123"/>
        <v>22963.626408538381</v>
      </c>
      <c r="BI71" s="1064">
        <f>+[17]gan!DT71+[17]gan!DU71+[17]gan!DV71+[17]gan!DW71+[17]gan!DX71+[17]gan!DY71+[17]gan!DZ71</f>
        <v>8876.7983753858316</v>
      </c>
      <c r="BJ71" s="1065">
        <f>[17]gan!O71/15.5*1000*0.005+SUM([17]gan!EH71:EN71)+[17]FCI!L72</f>
        <v>17994.025195650593</v>
      </c>
      <c r="BK71" s="1066">
        <f t="shared" si="124"/>
        <v>11728.422081579733</v>
      </c>
      <c r="BL71" s="1065" t="str">
        <f t="shared" si="125"/>
        <v>-</v>
      </c>
      <c r="BM71" s="1061">
        <f>IF(-VLOOKUP(A71,[17]GJha!$T$16:$AE$22,10,FALSE)*E71/0.8&gt;0,-VLOOKUP(A71,[17]GJha!$T$16:$AE$22,10,FALSE)*E71/0.8,0)</f>
        <v>6265.6031140708601</v>
      </c>
      <c r="BN71" s="1061">
        <f>IF(-VLOOKUP(A71,[17]GJha!$T$16:$AE$22,11,FALSE)*O71/0.8&gt;0,-VLOOKUP(A71,[17]GJha!$T$16:$AE$22,11,FALSE)*O71/0.8,0)</f>
        <v>0</v>
      </c>
      <c r="BO71" s="1061">
        <f>IF(-VLOOKUP(A71,[17]GJha!$T$16:$AE$22,12,FALSE)*W71/0.8&gt;0,-VLOOKUP(A71,[17]GJha!$T$16:$AE$22,12,FALSE)*W71/0.8,0)</f>
        <v>0</v>
      </c>
      <c r="BP71" s="1061">
        <f t="shared" si="126"/>
        <v>11.592832927698909</v>
      </c>
      <c r="BQ71" s="1061">
        <f t="shared" si="127"/>
        <v>85614.659116489129</v>
      </c>
      <c r="BR71" s="1061">
        <f t="shared" si="128"/>
        <v>0</v>
      </c>
      <c r="BS71" s="1061">
        <f t="shared" si="129"/>
        <v>95155.967829780013</v>
      </c>
      <c r="BT71" s="1061">
        <f t="shared" si="130"/>
        <v>0</v>
      </c>
      <c r="BU71" s="1061">
        <f t="shared" si="131"/>
        <v>141176.13068485999</v>
      </c>
      <c r="BV71" s="1063">
        <f t="shared" ref="BV71:BV134" si="140">IFERROR((BQ71+BS71+BU71),0)</f>
        <v>321946.75763112912</v>
      </c>
      <c r="BW71" s="974">
        <f t="shared" ref="BW71:BW134" si="141">+IF(BK71&gt;BV71,(BK71-BV71)/BK71*BI71,0)</f>
        <v>0</v>
      </c>
      <c r="BX71" s="1067">
        <f t="shared" si="134"/>
        <v>0.16459177670969274</v>
      </c>
      <c r="BY71" s="1067">
        <f t="shared" si="135"/>
        <v>0.36434038946052394</v>
      </c>
      <c r="BZ71" s="1067">
        <f t="shared" si="136"/>
        <v>0.24963352889611928</v>
      </c>
      <c r="CA71" s="1067">
        <f t="shared" si="137"/>
        <v>0.22143430493366401</v>
      </c>
      <c r="CE71" s="1061"/>
      <c r="CF71" s="1061"/>
      <c r="CG71" s="1061"/>
      <c r="CH71" s="1061"/>
      <c r="CI71" s="1061"/>
      <c r="CJ71" s="1061"/>
      <c r="CK71" s="1061"/>
      <c r="CL71" s="1061"/>
      <c r="CM71" s="1061"/>
      <c r="CN71" s="1061"/>
      <c r="CO71" s="1061"/>
      <c r="CP71" s="1061"/>
      <c r="CQ71" s="1061"/>
      <c r="CR71" s="1061"/>
      <c r="CS71" s="1061"/>
      <c r="CT71" s="1061"/>
    </row>
    <row r="72" spans="1:98">
      <c r="A72" s="272">
        <v>4</v>
      </c>
      <c r="B72" s="272">
        <f>+VLOOKUP(C72,[20]GIS!B:C,2,FALSE)</f>
        <v>8270</v>
      </c>
      <c r="C72" s="696" t="s">
        <v>179</v>
      </c>
      <c r="D72" s="1030">
        <f>+[17]GJha!O$9</f>
        <v>56.660981981608856</v>
      </c>
      <c r="E72" s="1031">
        <f>+VLOOKUP(B72,[17]GIS!B:J,3,FALSE)</f>
        <v>436.72505791699996</v>
      </c>
      <c r="F72" s="1032">
        <f t="shared" si="95"/>
        <v>24745.270637552218</v>
      </c>
      <c r="G72" s="1033">
        <f>+E72*[17]GJha!O$24</f>
        <v>5945.7317586845584</v>
      </c>
      <c r="H72" s="1034">
        <f>+E72*[17]GJha!O$30</f>
        <v>1121.1945836462905</v>
      </c>
      <c r="I72" s="1035">
        <f>+E72*[17]GJha!O$36</f>
        <v>3881.7166170479213</v>
      </c>
      <c r="J72" s="1035">
        <f>+$E72*VLOOKUP(A72,[17]GJha!$T$16:$V$22,2,FALSE)</f>
        <v>10111.827837582241</v>
      </c>
      <c r="K72" s="1035">
        <f>+$E72*VLOOKUP(A72,[17]GJha!$T$16:$Z$22,3,FALSE)</f>
        <v>4431.9624751935908</v>
      </c>
      <c r="L72" s="1035">
        <f>+$E72*VLOOKUP(A72,[17]GJha!$T$16:$Z$22,4,FALSE)</f>
        <v>3738.4765529518222</v>
      </c>
      <c r="M72" s="1036">
        <f>+[17]gan!BB72</f>
        <v>2037.2157761525634</v>
      </c>
      <c r="N72" s="1030">
        <f>+[17]GJha!O$16</f>
        <v>29.809117603009831</v>
      </c>
      <c r="O72" s="1037">
        <f>+VLOOKUP(B72,[17]GIS!B:J,4,FALSE)</f>
        <v>264.38769892900001</v>
      </c>
      <c r="P72" s="1038">
        <f t="shared" si="96"/>
        <v>7881.1640101637176</v>
      </c>
      <c r="Q72" s="1039">
        <f t="shared" si="138"/>
        <v>7881.1640101637176</v>
      </c>
      <c r="R72" s="1040">
        <f>+O72*VLOOKUP($A72,[17]GJha!$T$16:$X$22,5,FALSE)</f>
        <v>101.42127518043878</v>
      </c>
      <c r="S72" s="1041">
        <f t="shared" si="97"/>
        <v>945.73968121964606</v>
      </c>
      <c r="T72" s="1042">
        <f t="shared" si="98"/>
        <v>10579.315140024581</v>
      </c>
      <c r="U72" s="1043">
        <f>+R72*(1-[17]gan!CN72)</f>
        <v>101.42127518043878</v>
      </c>
      <c r="V72" s="1030">
        <f>+[17]GJha!L$18</f>
        <v>15.360012303461151</v>
      </c>
      <c r="W72" s="1044">
        <f>+VLOOKUP(B72,[17]GIS!B:J,5,FALSE)</f>
        <v>172.93495261299998</v>
      </c>
      <c r="X72" s="1032">
        <f t="shared" si="99"/>
        <v>2656.2829998341508</v>
      </c>
      <c r="Y72" s="1045">
        <f t="shared" si="100"/>
        <v>2380.6867434163742</v>
      </c>
      <c r="Z72" s="1046">
        <f>+W72*0.45*[17]GJha!I$18</f>
        <v>275.59625641777643</v>
      </c>
      <c r="AA72" s="1042">
        <f t="shared" si="101"/>
        <v>318.7539599800981</v>
      </c>
      <c r="AB72" s="1042">
        <f t="shared" si="102"/>
        <v>3025.9120398507057</v>
      </c>
      <c r="AC72" s="1043">
        <f>+Z72*(1-[17]gan!CN72)</f>
        <v>275.59625641777643</v>
      </c>
      <c r="AD72" s="1047">
        <f t="shared" si="139"/>
        <v>45.977400000000003</v>
      </c>
      <c r="AE72" s="1044">
        <f>+VLOOKUP(B72,[17]GIS!B:J,6,FALSE)</f>
        <v>96.610368653999998</v>
      </c>
      <c r="AF72" s="1048">
        <f t="shared" si="104"/>
        <v>4441.8935637524201</v>
      </c>
      <c r="AG72" s="1049">
        <f t="shared" si="105"/>
        <v>4062.7075278223351</v>
      </c>
      <c r="AH72" s="1050">
        <f>+AG72*([17]gan!AU72*[17]gan!BJ72+(1-[17]gan!AU72)*[17]gan!CA72)</f>
        <v>0</v>
      </c>
      <c r="AI72" s="1051">
        <f t="shared" si="106"/>
        <v>379.18603593008464</v>
      </c>
      <c r="AJ72" s="1052">
        <f t="shared" si="107"/>
        <v>4441.8935637524201</v>
      </c>
      <c r="AK72" s="1053">
        <f>+[17]GJha!B$12</f>
        <v>16.866810356757295</v>
      </c>
      <c r="AL72" s="1044">
        <f>+VLOOKUP(B72,[17]GIS!B:J,8,FALSE)</f>
        <v>741.07652152100002</v>
      </c>
      <c r="AM72" s="1054">
        <f t="shared" si="108"/>
        <v>12499.597148340074</v>
      </c>
      <c r="AN72" s="1050">
        <f>+AL72*AK$4*([17]gan!AU72*[17]gan!BJ72+(1-[17]gan!AU72)*[17]gan!CA72)+[17]gan!CS72/[17]gan!CT$3</f>
        <v>2674.6978279327222</v>
      </c>
      <c r="AO72" s="1055"/>
      <c r="AP72" s="1056">
        <f t="shared" si="109"/>
        <v>0</v>
      </c>
      <c r="AQ72" s="1041">
        <f>+[17]GJha!D$5*'LP56'!AL72</f>
        <v>83540.0741180193</v>
      </c>
      <c r="AR72" s="1057">
        <f t="shared" si="110"/>
        <v>68365.779141746505</v>
      </c>
      <c r="AS72" s="1030">
        <f>+[17]GJha!B$13</f>
        <v>12.445436702060544</v>
      </c>
      <c r="AT72" s="1058">
        <f>+VLOOKUP(B72,[17]GIS!B:J,7,FALSE)</f>
        <v>2315.7824918320002</v>
      </c>
      <c r="AU72" s="1032">
        <f t="shared" si="111"/>
        <v>28820.924417835198</v>
      </c>
      <c r="AV72" s="1059"/>
      <c r="AW72" s="1056">
        <f t="shared" si="112"/>
        <v>0</v>
      </c>
      <c r="AX72" s="1041">
        <f t="shared" si="113"/>
        <v>28820.924417835198</v>
      </c>
      <c r="AY72" s="1060">
        <f t="shared" si="114"/>
        <v>12.445436702060544</v>
      </c>
      <c r="AZ72" s="999">
        <f t="shared" si="115"/>
        <v>8.5602520056504829</v>
      </c>
      <c r="BA72" s="1032">
        <f t="shared" si="116"/>
        <v>43.9751022590007</v>
      </c>
      <c r="BB72" s="976">
        <f t="shared" si="117"/>
        <v>20.934242624451592</v>
      </c>
      <c r="BC72" s="976">
        <f t="shared" si="118"/>
        <v>45.977400000000003</v>
      </c>
      <c r="BD72" s="1032">
        <f t="shared" si="119"/>
        <v>92.251983643242724</v>
      </c>
      <c r="BE72" s="1061">
        <f t="shared" si="120"/>
        <v>120613.8120289592</v>
      </c>
      <c r="BF72" s="1062">
        <f t="shared" si="121"/>
        <v>30744.395436757284</v>
      </c>
      <c r="BG72" s="1062">
        <f t="shared" si="122"/>
        <v>1121.1945836462905</v>
      </c>
      <c r="BH72" s="1063">
        <f t="shared" si="123"/>
        <v>16388.291153671191</v>
      </c>
      <c r="BI72" s="1064">
        <f>+[17]gan!DT72+[17]gan!DU72+[17]gan!DV72+[17]gan!DW72+[17]gan!DX72+[17]gan!DY72+[17]gan!DZ72</f>
        <v>4762.5660034830998</v>
      </c>
      <c r="BJ72" s="1065">
        <f>[17]gan!O72/15.5*1000*0.005+SUM([17]gan!EH72:EN72)+[17]FCI!L73</f>
        <v>10779.684602448888</v>
      </c>
      <c r="BK72" s="1066">
        <f t="shared" si="124"/>
        <v>5716.803970677478</v>
      </c>
      <c r="BL72" s="1065" t="str">
        <f t="shared" si="125"/>
        <v>-</v>
      </c>
      <c r="BM72" s="1061">
        <f>IF(-VLOOKUP(A72,[17]GJha!$T$16:$AE$22,10,FALSE)*E72/0.8&gt;0,-VLOOKUP(A72,[17]GJha!$T$16:$AE$22,10,FALSE)*E72/0.8,0)</f>
        <v>5062.8806317714098</v>
      </c>
      <c r="BN72" s="1061">
        <f>IF(-VLOOKUP(A72,[17]GJha!$T$16:$AE$22,11,FALSE)*O72/0.8&gt;0,-VLOOKUP(A72,[17]GJha!$T$16:$AE$22,11,FALSE)*O72/0.8,0)</f>
        <v>0</v>
      </c>
      <c r="BO72" s="1061">
        <f>IF(-VLOOKUP(A72,[17]GJha!$T$16:$AE$22,12,FALSE)*W72/0.8&gt;0,-VLOOKUP(A72,[17]GJha!$T$16:$AE$22,12,FALSE)*W72/0.8,0)</f>
        <v>0</v>
      </c>
      <c r="BP72" s="1061">
        <f t="shared" si="126"/>
        <v>11.592832927698907</v>
      </c>
      <c r="BQ72" s="1061">
        <f t="shared" si="127"/>
        <v>69180.379214118584</v>
      </c>
      <c r="BR72" s="1061">
        <f t="shared" si="128"/>
        <v>0</v>
      </c>
      <c r="BS72" s="1061">
        <f t="shared" si="129"/>
        <v>44945.908817930002</v>
      </c>
      <c r="BT72" s="1061">
        <f t="shared" si="130"/>
        <v>0</v>
      </c>
      <c r="BU72" s="1061">
        <f t="shared" si="131"/>
        <v>29398.941944209997</v>
      </c>
      <c r="BV72" s="1063">
        <f t="shared" si="140"/>
        <v>143525.22997625859</v>
      </c>
      <c r="BW72" s="974">
        <f t="shared" si="141"/>
        <v>0</v>
      </c>
      <c r="BX72" s="1067">
        <f t="shared" si="134"/>
        <v>0.25965537527834731</v>
      </c>
      <c r="BY72" s="1067">
        <f t="shared" si="135"/>
        <v>0.25634473855163792</v>
      </c>
      <c r="BZ72" s="1067">
        <f t="shared" si="136"/>
        <v>7.7434820545213265E-2</v>
      </c>
      <c r="CA72" s="1067">
        <f t="shared" si="137"/>
        <v>0.40656506562480149</v>
      </c>
      <c r="CE72" s="1061"/>
      <c r="CF72" s="1061"/>
      <c r="CG72" s="1061"/>
      <c r="CH72" s="1061"/>
      <c r="CI72" s="1061"/>
      <c r="CJ72" s="1061"/>
      <c r="CK72" s="1061"/>
      <c r="CL72" s="1061"/>
      <c r="CM72" s="1061"/>
      <c r="CN72" s="1061"/>
      <c r="CO72" s="1061"/>
      <c r="CP72" s="1061"/>
      <c r="CQ72" s="1061"/>
      <c r="CR72" s="1061"/>
      <c r="CS72" s="1061"/>
      <c r="CT72" s="1061"/>
    </row>
    <row r="73" spans="1:98">
      <c r="A73" s="272">
        <v>4</v>
      </c>
      <c r="B73" s="272">
        <f>+VLOOKUP(C73,[20]GIS!B:C,2,FALSE)</f>
        <v>8307</v>
      </c>
      <c r="C73" s="696" t="s">
        <v>180</v>
      </c>
      <c r="D73" s="1030">
        <f>+[17]GJha!O$9</f>
        <v>56.660981981608856</v>
      </c>
      <c r="E73" s="1031">
        <f>+VLOOKUP(B73,[17]GIS!B:J,3,FALSE)</f>
        <v>859.99977945500086</v>
      </c>
      <c r="F73" s="1032">
        <f t="shared" si="95"/>
        <v>48728.432007887393</v>
      </c>
      <c r="G73" s="1033">
        <f>+E73*[17]GJha!O$24</f>
        <v>11708.345808128803</v>
      </c>
      <c r="H73" s="1034">
        <f>+E73*[17]GJha!O$30</f>
        <v>2207.8584161415438</v>
      </c>
      <c r="I73" s="1035">
        <f>+E73*[17]GJha!O$36</f>
        <v>7643.8834320389906</v>
      </c>
      <c r="J73" s="1035">
        <f>+$E73*VLOOKUP(A73,[17]GJha!$T$16:$V$22,2,FALSE)</f>
        <v>19912.229794381026</v>
      </c>
      <c r="K73" s="1035">
        <f>+$E73*VLOOKUP(A73,[17]GJha!$T$16:$Z$22,3,FALSE)</f>
        <v>8727.4285780590708</v>
      </c>
      <c r="L73" s="1035">
        <f>+$E73*VLOOKUP(A73,[17]GJha!$T$16:$Z$22,4,FALSE)</f>
        <v>7361.8148369386445</v>
      </c>
      <c r="M73" s="1036">
        <f>+[17]gan!BB73</f>
        <v>0</v>
      </c>
      <c r="N73" s="1030">
        <f>+[17]GJha!O$16</f>
        <v>29.809117603009831</v>
      </c>
      <c r="O73" s="1037">
        <f>+VLOOKUP(B73,[17]GIS!B:J,4,FALSE)</f>
        <v>752.10704345199997</v>
      </c>
      <c r="P73" s="1038">
        <f t="shared" si="96"/>
        <v>22419.647308312691</v>
      </c>
      <c r="Q73" s="1039">
        <f t="shared" si="138"/>
        <v>22419.647308312691</v>
      </c>
      <c r="R73" s="1040">
        <f>+O73*VLOOKUP($A73,[17]GJha!$T$16:$X$22,5,FALSE)</f>
        <v>288.51438901314407</v>
      </c>
      <c r="S73" s="1041">
        <f t="shared" si="97"/>
        <v>2690.357676997523</v>
      </c>
      <c r="T73" s="1042">
        <f t="shared" si="98"/>
        <v>30095.112079505714</v>
      </c>
      <c r="U73" s="1043">
        <f>+R73*(1-[17]gan!CN73)</f>
        <v>0</v>
      </c>
      <c r="V73" s="1030">
        <f>+[17]GJha!L$18</f>
        <v>15.360012303461151</v>
      </c>
      <c r="W73" s="1044">
        <f>+VLOOKUP(B73,[17]GIS!B:J,5,FALSE)</f>
        <v>527.679988256</v>
      </c>
      <c r="X73" s="1032">
        <f t="shared" si="99"/>
        <v>8105.1711119023958</v>
      </c>
      <c r="Y73" s="1045">
        <f t="shared" si="100"/>
        <v>7264.2385696223473</v>
      </c>
      <c r="Z73" s="1046">
        <f>+W73*0.45*[17]GJha!I$18</f>
        <v>840.93254228004878</v>
      </c>
      <c r="AA73" s="1042">
        <f t="shared" si="101"/>
        <v>972.62053342828744</v>
      </c>
      <c r="AB73" s="1042">
        <f t="shared" si="102"/>
        <v>9233.0278265105335</v>
      </c>
      <c r="AC73" s="1043">
        <f>+Z73*(1-[17]gan!CN73)</f>
        <v>0</v>
      </c>
      <c r="AD73" s="1047">
        <f t="shared" si="139"/>
        <v>45.977400000000003</v>
      </c>
      <c r="AE73" s="1044">
        <f>+VLOOKUP(B73,[17]GIS!B:J,6,FALSE)</f>
        <v>49.679775777000003</v>
      </c>
      <c r="AF73" s="1048">
        <f t="shared" si="104"/>
        <v>2284.1469228094402</v>
      </c>
      <c r="AG73" s="1049">
        <f t="shared" si="105"/>
        <v>2089.1587708622928</v>
      </c>
      <c r="AH73" s="1050">
        <f>+AG73*([17]gan!AU73*[17]gan!BJ73+(1-[17]gan!AU73)*[17]gan!CA73)</f>
        <v>2089.1587708622928</v>
      </c>
      <c r="AI73" s="1051">
        <f t="shared" si="106"/>
        <v>194.98815194714734</v>
      </c>
      <c r="AJ73" s="1052">
        <f t="shared" si="107"/>
        <v>194.98815194714734</v>
      </c>
      <c r="AK73" s="1053">
        <f>+[17]GJha!B$12</f>
        <v>16.866810356757295</v>
      </c>
      <c r="AL73" s="1044">
        <f>+VLOOKUP(B73,[17]GIS!B:J,8,FALSE)</f>
        <v>165.528216224</v>
      </c>
      <c r="AM73" s="1054">
        <f t="shared" si="108"/>
        <v>2791.9330317425242</v>
      </c>
      <c r="AN73" s="1050">
        <f>+AL73*AK$4*([17]gan!AU73*[17]gan!BJ73+(1-[17]gan!AU73)*[17]gan!CA73)+[17]gan!CS73/[17]gan!CT$3</f>
        <v>3543.8276799521582</v>
      </c>
      <c r="AO73" s="1055"/>
      <c r="AP73" s="1056">
        <f t="shared" si="109"/>
        <v>0</v>
      </c>
      <c r="AQ73" s="1041">
        <f>+[17]GJha!D$5*'LP56'!AL73</f>
        <v>18659.664758499075</v>
      </c>
      <c r="AR73" s="1057">
        <f t="shared" si="110"/>
        <v>12323.904046804393</v>
      </c>
      <c r="AS73" s="1030">
        <f>+[17]GJha!B$13</f>
        <v>12.445436702060544</v>
      </c>
      <c r="AT73" s="1058">
        <f>+VLOOKUP(B73,[17]GIS!B:J,7,FALSE)</f>
        <v>756.32444913899997</v>
      </c>
      <c r="AU73" s="1032">
        <f t="shared" si="111"/>
        <v>9412.7880579802331</v>
      </c>
      <c r="AV73" s="1059"/>
      <c r="AW73" s="1072">
        <f t="shared" si="112"/>
        <v>0</v>
      </c>
      <c r="AX73" s="1041">
        <f t="shared" si="113"/>
        <v>9412.7880579802331</v>
      </c>
      <c r="AY73" s="1060">
        <f t="shared" si="114"/>
        <v>12.445436702060544</v>
      </c>
      <c r="AZ73" s="999">
        <f t="shared" si="115"/>
        <v>8.5602520056504829</v>
      </c>
      <c r="BA73" s="1032">
        <f t="shared" si="116"/>
        <v>43.59149411236119</v>
      </c>
      <c r="BB73" s="976">
        <f t="shared" si="117"/>
        <v>19.340601476415337</v>
      </c>
      <c r="BC73" s="976">
        <f t="shared" si="118"/>
        <v>3.9249000000000005</v>
      </c>
      <c r="BD73" s="1032">
        <f t="shared" si="119"/>
        <v>74.451983643242727</v>
      </c>
      <c r="BE73" s="1061">
        <f t="shared" si="120"/>
        <v>72284.613210112468</v>
      </c>
      <c r="BF73" s="1062">
        <f t="shared" si="121"/>
        <v>44184.164717806365</v>
      </c>
      <c r="BG73" s="1062">
        <f t="shared" si="122"/>
        <v>2207.8584161415438</v>
      </c>
      <c r="BH73" s="1063">
        <f t="shared" si="123"/>
        <v>39502.147506634567</v>
      </c>
      <c r="BI73" s="1064">
        <f>+[17]gan!DT73+[17]gan!DU73+[17]gan!DV73+[17]gan!DW73+[17]gan!DX73+[17]gan!DY73+[17]gan!DZ73</f>
        <v>32083.286802661944</v>
      </c>
      <c r="BJ73" s="1065">
        <f>[17]gan!O73/15.5*1000*0.005+SUM([17]gan!EH73:EN73)+[17]FCI!L74</f>
        <v>61274.987257465691</v>
      </c>
      <c r="BK73" s="1066">
        <f t="shared" si="124"/>
        <v>51305.153496385959</v>
      </c>
      <c r="BL73" s="1065" t="str">
        <f t="shared" si="125"/>
        <v>-</v>
      </c>
      <c r="BM73" s="1061">
        <f>IF(-VLOOKUP(A73,[17]GJha!$T$16:$AE$22,10,FALSE)*E73/0.8&gt;0,-VLOOKUP(A73,[17]GJha!$T$16:$AE$22,10,FALSE)*E73/0.8,0)</f>
        <v>9969.8337610797316</v>
      </c>
      <c r="BN73" s="1061">
        <f>IF(-VLOOKUP(A73,[17]GJha!$T$16:$AE$22,11,FALSE)*O73/0.8&gt;0,-VLOOKUP(A73,[17]GJha!$T$16:$AE$22,11,FALSE)*O73/0.8,0)</f>
        <v>0</v>
      </c>
      <c r="BO73" s="1061">
        <f>IF(-VLOOKUP(A73,[17]GJha!$T$16:$AE$22,12,FALSE)*W73/0.8&gt;0,-VLOOKUP(A73,[17]GJha!$T$16:$AE$22,12,FALSE)*W73/0.8,0)</f>
        <v>0</v>
      </c>
      <c r="BP73" s="1061">
        <f t="shared" si="126"/>
        <v>11.592832927698906</v>
      </c>
      <c r="BQ73" s="1061">
        <f t="shared" si="127"/>
        <v>136230.12874627041</v>
      </c>
      <c r="BR73" s="1061">
        <f t="shared" si="128"/>
        <v>0</v>
      </c>
      <c r="BS73" s="1061">
        <f t="shared" si="129"/>
        <v>127858.19738683999</v>
      </c>
      <c r="BT73" s="1061">
        <f t="shared" si="130"/>
        <v>0</v>
      </c>
      <c r="BU73" s="1061">
        <f t="shared" si="131"/>
        <v>89705.598003520005</v>
      </c>
      <c r="BV73" s="1063">
        <f t="shared" si="140"/>
        <v>353793.92413663038</v>
      </c>
      <c r="BW73" s="974">
        <f t="shared" si="141"/>
        <v>0</v>
      </c>
      <c r="BX73" s="1067">
        <f t="shared" si="134"/>
        <v>0.26498963786929525</v>
      </c>
      <c r="BY73" s="1067">
        <f t="shared" si="135"/>
        <v>0.50741362774427412</v>
      </c>
      <c r="BZ73" s="1067">
        <f t="shared" si="136"/>
        <v>0.16440819049126063</v>
      </c>
      <c r="CA73" s="1067">
        <f t="shared" si="137"/>
        <v>6.3188543895169882E-2</v>
      </c>
      <c r="CE73" s="1061"/>
      <c r="CF73" s="1061"/>
      <c r="CG73" s="1061"/>
      <c r="CH73" s="1061"/>
      <c r="CI73" s="1061"/>
      <c r="CJ73" s="1061"/>
      <c r="CK73" s="1061"/>
      <c r="CL73" s="1061"/>
      <c r="CM73" s="1061"/>
      <c r="CN73" s="1061"/>
      <c r="CO73" s="1061"/>
      <c r="CP73" s="1061"/>
      <c r="CQ73" s="1061"/>
      <c r="CR73" s="1061"/>
      <c r="CS73" s="1061"/>
      <c r="CT73" s="1061"/>
    </row>
    <row r="74" spans="1:98" s="1124" customFormat="1">
      <c r="A74" s="341">
        <v>5</v>
      </c>
      <c r="B74" s="272">
        <f>+VLOOKUP(C74,[20]GIS!B:C,2,FALSE)</f>
        <v>8003</v>
      </c>
      <c r="C74" s="776" t="s">
        <v>181</v>
      </c>
      <c r="D74" s="1030">
        <f>+[17]GJha!P$9</f>
        <v>61.059119980039299</v>
      </c>
      <c r="E74" s="1031">
        <f>+VLOOKUP(B74,[17]GIS!B:J,3,FALSE)</f>
        <v>290.76242220200004</v>
      </c>
      <c r="F74" s="1032">
        <f t="shared" si="95"/>
        <v>17753.697622918764</v>
      </c>
      <c r="G74" s="1033">
        <f>+E74*[17]GJha!P$24</f>
        <v>4604.3790689806501</v>
      </c>
      <c r="H74" s="1034">
        <f>+E74*[17]GJha!P$30</f>
        <v>695.46420596654457</v>
      </c>
      <c r="I74" s="1035">
        <f>+E74*[17]GJha!P$36</f>
        <v>4481.0144515011052</v>
      </c>
      <c r="J74" s="1035">
        <f>+$E74*VLOOKUP(A74,[17]GJha!$T$16:$V$22,2,FALSE)</f>
        <v>2427.5706487872958</v>
      </c>
      <c r="K74" s="1035">
        <f>+$E74*VLOOKUP(A74,[17]GJha!$T$16:$Z$22,3,FALSE)</f>
        <v>5501.3200947710839</v>
      </c>
      <c r="L74" s="1035">
        <f>+$E74*VLOOKUP(A74,[17]GJha!$T$16:$Z$22,4,FALSE)</f>
        <v>3134.8312372348305</v>
      </c>
      <c r="M74" s="1036">
        <f>+[17]gan!BB74</f>
        <v>730.64140311889673</v>
      </c>
      <c r="N74" s="1030">
        <f>+[17]GJha!P$16</f>
        <v>45.254380157440508</v>
      </c>
      <c r="O74" s="1037">
        <f>+VLOOKUP(B74,[17]GIS!B:J,4,FALSE)</f>
        <v>56.934071628000005</v>
      </c>
      <c r="P74" s="1110">
        <f t="shared" si="96"/>
        <v>2576.5161213644601</v>
      </c>
      <c r="Q74" s="1039">
        <f t="shared" si="138"/>
        <v>2576.5161213644601</v>
      </c>
      <c r="R74" s="1040">
        <f>+O74*VLOOKUP($A74,[17]GJha!$T$16:$X$22,5,FALSE)</f>
        <v>8.6734197899631233</v>
      </c>
      <c r="S74" s="1041">
        <f t="shared" si="97"/>
        <v>309.18193456373518</v>
      </c>
      <c r="T74" s="1042">
        <f t="shared" si="98"/>
        <v>2278.182715751444</v>
      </c>
      <c r="U74" s="1043">
        <f>+R74*(1-[17]gan!CN74)</f>
        <v>8.6734197899631233</v>
      </c>
      <c r="V74" s="1030">
        <f>+[17]GJha!L$18</f>
        <v>15.360012303461151</v>
      </c>
      <c r="W74" s="1044">
        <f>+VLOOKUP(B74,[17]GIS!B:J,5,FALSE)</f>
        <v>136.191168686</v>
      </c>
      <c r="X74" s="1108">
        <f t="shared" si="99"/>
        <v>2091.898026639713</v>
      </c>
      <c r="Y74" s="1045">
        <f t="shared" si="100"/>
        <v>1874.8581762225567</v>
      </c>
      <c r="Z74" s="1046">
        <f>+W74*0.45*[17]GJha!I$18</f>
        <v>217.03985041715615</v>
      </c>
      <c r="AA74" s="1042">
        <f t="shared" si="101"/>
        <v>251.02776319676553</v>
      </c>
      <c r="AB74" s="1042">
        <f t="shared" si="102"/>
        <v>2382.9913549664161</v>
      </c>
      <c r="AC74" s="1043">
        <f>+Z74*(1-[17]gan!CN74)</f>
        <v>217.03985041715615</v>
      </c>
      <c r="AD74" s="1047">
        <f t="shared" si="139"/>
        <v>45.977400000000003</v>
      </c>
      <c r="AE74" s="1044">
        <f>+VLOOKUP(B74,[17]GIS!B:J,6,FALSE)</f>
        <v>81.070006418000006</v>
      </c>
      <c r="AF74" s="1048">
        <f t="shared" si="104"/>
        <v>3727.3881130829536</v>
      </c>
      <c r="AG74" s="1049">
        <f t="shared" si="105"/>
        <v>3409.1964448929452</v>
      </c>
      <c r="AH74" s="1050">
        <f>+AG74*([17]gan!AU74*[17]gan!BJ74+(1-[17]gan!AU74)*[17]gan!CA74)</f>
        <v>737.76109441410574</v>
      </c>
      <c r="AI74" s="1051">
        <f t="shared" si="106"/>
        <v>318.19166819000822</v>
      </c>
      <c r="AJ74" s="1052">
        <f t="shared" si="107"/>
        <v>2989.627018668848</v>
      </c>
      <c r="AK74" s="1053">
        <f>+[17]GJha!B$12</f>
        <v>16.866810356757295</v>
      </c>
      <c r="AL74" s="1044">
        <f>+VLOOKUP(B74,[17]GIS!B:J,8,FALSE)</f>
        <v>150.987043097</v>
      </c>
      <c r="AM74" s="1054">
        <f t="shared" si="108"/>
        <v>2546.6698222446394</v>
      </c>
      <c r="AN74" s="1050">
        <f>+AL74*AK$4*([17]gan!AU74*[17]gan!BJ74+(1-[17]gan!AU74)*[17]gan!CA74)+[17]gan!CS74/[17]gan!CT$3</f>
        <v>1126.5420117173819</v>
      </c>
      <c r="AO74" s="1055"/>
      <c r="AP74" s="1056">
        <f t="shared" si="109"/>
        <v>0</v>
      </c>
      <c r="AQ74" s="1041">
        <f>+[17]GJha!D$5*'LP56'!AL74</f>
        <v>17020.467394238618</v>
      </c>
      <c r="AR74" s="1057">
        <f t="shared" si="110"/>
        <v>13347.255560276597</v>
      </c>
      <c r="AS74" s="1030">
        <f>+[17]GJha!B$13</f>
        <v>12.445436702060544</v>
      </c>
      <c r="AT74" s="1058">
        <f>+VLOOKUP(B74,[17]GIS!B:J,7,FALSE)</f>
        <v>204.7624678</v>
      </c>
      <c r="AU74" s="1032">
        <f t="shared" si="111"/>
        <v>2548.3583319626105</v>
      </c>
      <c r="AV74" s="1059"/>
      <c r="AW74" s="1056">
        <f t="shared" si="112"/>
        <v>0</v>
      </c>
      <c r="AX74" s="1041">
        <f t="shared" si="113"/>
        <v>2548.3583319626105</v>
      </c>
      <c r="AY74" s="1060">
        <f t="shared" si="114"/>
        <v>12.445436702060546</v>
      </c>
      <c r="AZ74" s="999">
        <f t="shared" si="115"/>
        <v>10.781418085233117</v>
      </c>
      <c r="BA74" s="1032">
        <f t="shared" si="116"/>
        <v>45.597267082307503</v>
      </c>
      <c r="BB74" s="976">
        <f t="shared" si="117"/>
        <v>20.934242624451592</v>
      </c>
      <c r="BC74" s="976">
        <f t="shared" si="118"/>
        <v>36.877103515376803</v>
      </c>
      <c r="BD74" s="1032">
        <f t="shared" si="119"/>
        <v>88.400006295254073</v>
      </c>
      <c r="BE74" s="1061">
        <f t="shared" si="120"/>
        <v>27467.169186828367</v>
      </c>
      <c r="BF74" s="1062">
        <f t="shared" si="121"/>
        <v>12333.064591931203</v>
      </c>
      <c r="BG74" s="1062">
        <f t="shared" si="122"/>
        <v>695.46420596654457</v>
      </c>
      <c r="BH74" s="1063">
        <f t="shared" si="123"/>
        <v>12417.024886354693</v>
      </c>
      <c r="BI74" s="1064">
        <f>+[17]gan!DT74+[17]gan!DU74+[17]gan!DV74+[17]gan!DW74+[17]gan!DX74+[17]gan!DY74+[17]gan!DZ74</f>
        <v>4181.9491059530574</v>
      </c>
      <c r="BJ74" s="1065">
        <f>[17]gan!O74/15.5*1000*0.005+SUM([17]gan!EH74:EN74)+[17]FCI!L75</f>
        <v>9718.9773748559837</v>
      </c>
      <c r="BK74" s="1066">
        <f t="shared" si="124"/>
        <v>1264.565849336519</v>
      </c>
      <c r="BL74" s="1065" t="str">
        <f t="shared" si="125"/>
        <v>-</v>
      </c>
      <c r="BM74" s="1061">
        <f>IF(-VLOOKUP(A74,[17]GJha!$T$16:$AE$22,10,FALSE)*E74/0.8&gt;0,-VLOOKUP(A74,[17]GJha!$T$16:$AE$22,10,FALSE)*E74/0.8,0)</f>
        <v>8352.4941375004146</v>
      </c>
      <c r="BN74" s="1061">
        <f>IF(-VLOOKUP(A74,[17]GJha!$T$16:$AE$22,11,FALSE)*O74/0.8&gt;0,-VLOOKUP(A74,[17]GJha!$T$16:$AE$22,11,FALSE)*O74/0.8,0)</f>
        <v>101.91738801905014</v>
      </c>
      <c r="BO74" s="1061">
        <f>IF(-VLOOKUP(A74,[17]GJha!$T$16:$AE$22,12,FALSE)*W74/0.8&gt;0,-VLOOKUP(A74,[17]GJha!$T$16:$AE$22,12,FALSE)*W74/0.8,0)</f>
        <v>0</v>
      </c>
      <c r="BP74" s="1061">
        <f t="shared" si="126"/>
        <v>28.72618158235635</v>
      </c>
      <c r="BQ74" s="1061">
        <f t="shared" si="127"/>
        <v>41077.11763683959</v>
      </c>
      <c r="BR74" s="1061">
        <f t="shared" si="128"/>
        <v>1.7900948431189923</v>
      </c>
      <c r="BS74" s="1061">
        <f t="shared" si="129"/>
        <v>9576.87478874095</v>
      </c>
      <c r="BT74" s="1061">
        <f t="shared" si="130"/>
        <v>0</v>
      </c>
      <c r="BU74" s="1061">
        <f t="shared" si="131"/>
        <v>23152.498676619998</v>
      </c>
      <c r="BV74" s="1063">
        <f t="shared" si="140"/>
        <v>73806.49110220054</v>
      </c>
      <c r="BW74" s="974">
        <f t="shared" si="141"/>
        <v>0</v>
      </c>
      <c r="BX74" s="1067">
        <f t="shared" si="134"/>
        <v>0.43257865328865108</v>
      </c>
      <c r="BY74" s="1067">
        <f t="shared" si="135"/>
        <v>0.20891126468680971</v>
      </c>
      <c r="BZ74" s="1067">
        <f t="shared" si="136"/>
        <v>0.15201884026855467</v>
      </c>
      <c r="CA74" s="1067">
        <f t="shared" si="137"/>
        <v>0.20649124175598457</v>
      </c>
      <c r="CE74" s="1061"/>
      <c r="CF74" s="1061"/>
      <c r="CG74" s="1061"/>
      <c r="CH74" s="1061"/>
      <c r="CI74" s="1061"/>
      <c r="CJ74" s="1061"/>
      <c r="CK74" s="1061"/>
      <c r="CL74" s="1061"/>
      <c r="CM74" s="1061"/>
      <c r="CN74" s="1061"/>
      <c r="CO74" s="1061"/>
      <c r="CP74" s="1061"/>
      <c r="CQ74" s="1061"/>
      <c r="CR74" s="1061"/>
      <c r="CS74" s="1061"/>
      <c r="CT74" s="1061"/>
    </row>
    <row r="75" spans="1:98">
      <c r="A75" s="272">
        <v>5</v>
      </c>
      <c r="B75" s="272">
        <f>+VLOOKUP(C75,[20]GIS!B:C,2,FALSE)</f>
        <v>8006</v>
      </c>
      <c r="C75" s="696" t="s">
        <v>182</v>
      </c>
      <c r="D75" s="1030">
        <f>+[17]GJha!P$9</f>
        <v>61.059119980039299</v>
      </c>
      <c r="E75" s="1031">
        <f>+VLOOKUP(B75,[17]GIS!B:J,3,FALSE)</f>
        <v>220.52172788499999</v>
      </c>
      <c r="F75" s="1032">
        <f t="shared" si="95"/>
        <v>13464.862641135793</v>
      </c>
      <c r="G75" s="1033">
        <f>+E75*[17]GJha!P$24</f>
        <v>3492.0799615011465</v>
      </c>
      <c r="H75" s="1034">
        <f>+E75*[17]GJha!P$30</f>
        <v>527.45800925872527</v>
      </c>
      <c r="I75" s="1035">
        <f>+E75*[17]GJha!P$36</f>
        <v>3398.5170505842689</v>
      </c>
      <c r="J75" s="1035">
        <f>+$E75*VLOOKUP(A75,[17]GJha!$T$16:$V$22,2,FALSE)</f>
        <v>1841.1322549155825</v>
      </c>
      <c r="K75" s="1035">
        <f>+$E75*VLOOKUP(A75,[17]GJha!$T$16:$Z$22,3,FALSE)</f>
        <v>4172.3431926309158</v>
      </c>
      <c r="L75" s="1035">
        <f>+$E75*VLOOKUP(A75,[17]GJha!$T$16:$Z$22,4,FALSE)</f>
        <v>2377.536945206195</v>
      </c>
      <c r="M75" s="1036">
        <f>+[17]gan!BB75</f>
        <v>0</v>
      </c>
      <c r="N75" s="1030">
        <f>+[17]GJha!P$16</f>
        <v>45.254380157440508</v>
      </c>
      <c r="O75" s="1037">
        <f>+VLOOKUP(B75,[17]GIS!B:J,4,FALSE)</f>
        <v>87.294745566000003</v>
      </c>
      <c r="P75" s="1038">
        <f t="shared" si="96"/>
        <v>3950.4696015908085</v>
      </c>
      <c r="Q75" s="1039">
        <f t="shared" si="138"/>
        <v>3950.4696015908085</v>
      </c>
      <c r="R75" s="1040">
        <f>+O75*VLOOKUP($A75,[17]GJha!$T$16:$X$22,5,FALSE)</f>
        <v>13.298609287932585</v>
      </c>
      <c r="S75" s="1041">
        <f t="shared" si="97"/>
        <v>474.05635219089697</v>
      </c>
      <c r="T75" s="1042">
        <f t="shared" si="98"/>
        <v>3493.0468669761513</v>
      </c>
      <c r="U75" s="1043">
        <f>+R75*(1-[17]gan!CN75)</f>
        <v>13.298609287932585</v>
      </c>
      <c r="V75" s="1030">
        <f>+[17]GJha!L$18</f>
        <v>15.360012303461151</v>
      </c>
      <c r="W75" s="1044">
        <f>+VLOOKUP(B75,[17]GIS!B:J,5,FALSE)</f>
        <v>95.882560745000006</v>
      </c>
      <c r="X75" s="1032">
        <f t="shared" si="99"/>
        <v>1472.7573127305614</v>
      </c>
      <c r="Y75" s="1045">
        <f t="shared" si="100"/>
        <v>1319.9549185482438</v>
      </c>
      <c r="Z75" s="1046">
        <f>+W75*0.45*[17]GJha!I$18</f>
        <v>152.80239418231767</v>
      </c>
      <c r="AA75" s="1042">
        <f t="shared" si="101"/>
        <v>176.73087752766736</v>
      </c>
      <c r="AB75" s="1042">
        <f t="shared" si="102"/>
        <v>1677.6955183795631</v>
      </c>
      <c r="AC75" s="1043">
        <f>+Z75*(1-[17]gan!CN75)</f>
        <v>152.80239418231767</v>
      </c>
      <c r="AD75" s="1047">
        <f t="shared" si="139"/>
        <v>45.977400000000003</v>
      </c>
      <c r="AE75" s="1044">
        <f>+VLOOKUP(B75,[17]GIS!B:J,6,FALSE)</f>
        <v>22.339772254</v>
      </c>
      <c r="AF75" s="1048">
        <f t="shared" si="104"/>
        <v>1027.1246448310596</v>
      </c>
      <c r="AG75" s="1049">
        <f t="shared" si="105"/>
        <v>939.443272711335</v>
      </c>
      <c r="AH75" s="1050">
        <f>+AG75*([17]gan!AU75*[17]gan!BJ75+(1-[17]gan!AU75)*[17]gan!CA75)</f>
        <v>939.443272711335</v>
      </c>
      <c r="AI75" s="1051">
        <f t="shared" si="106"/>
        <v>87.6813721197246</v>
      </c>
      <c r="AJ75" s="1052">
        <f t="shared" si="107"/>
        <v>87.681372119724642</v>
      </c>
      <c r="AK75" s="1053">
        <f>+[17]GJha!B$12</f>
        <v>16.866810356757295</v>
      </c>
      <c r="AL75" s="1044">
        <f>+VLOOKUP(B75,[17]GIS!B:J,8,FALSE)</f>
        <v>44.068171029999995</v>
      </c>
      <c r="AM75" s="1054">
        <f t="shared" si="108"/>
        <v>743.28948353215571</v>
      </c>
      <c r="AN75" s="1050">
        <f>+AL75*AK$4*([17]gan!AU75*[17]gan!BJ75+(1-[17]gan!AU75)*[17]gan!CA75)+[17]gan!CS75/[17]gan!CT$3</f>
        <v>943.46455162450206</v>
      </c>
      <c r="AO75" s="1055"/>
      <c r="AP75" s="1056">
        <f t="shared" si="109"/>
        <v>0</v>
      </c>
      <c r="AQ75" s="1041">
        <f>+[17]GJha!D$5*'LP56'!AL75</f>
        <v>4967.7167838698397</v>
      </c>
      <c r="AR75" s="1057">
        <f t="shared" si="110"/>
        <v>3280.962748713182</v>
      </c>
      <c r="AS75" s="1030">
        <f>+[17]GJha!B$13</f>
        <v>12.445436702060544</v>
      </c>
      <c r="AT75" s="1058">
        <f>+VLOOKUP(B75,[17]GIS!B:J,7,FALSE)</f>
        <v>100.99596676900001</v>
      </c>
      <c r="AU75" s="1032">
        <f t="shared" si="111"/>
        <v>1256.9389115869997</v>
      </c>
      <c r="AV75" s="1059"/>
      <c r="AW75" s="1072">
        <f t="shared" si="112"/>
        <v>0</v>
      </c>
      <c r="AX75" s="1041">
        <f t="shared" si="113"/>
        <v>1256.9389115869997</v>
      </c>
      <c r="AY75" s="1060">
        <f t="shared" si="114"/>
        <v>12.445436702060544</v>
      </c>
      <c r="AZ75" s="999">
        <f t="shared" si="115"/>
        <v>10.781418085233117</v>
      </c>
      <c r="BA75" s="1032">
        <f t="shared" si="116"/>
        <v>45.597267082307503</v>
      </c>
      <c r="BB75" s="976">
        <f t="shared" si="117"/>
        <v>20.934242624451592</v>
      </c>
      <c r="BC75" s="976">
        <f t="shared" si="118"/>
        <v>3.9249000000000018</v>
      </c>
      <c r="BD75" s="1032">
        <f t="shared" si="119"/>
        <v>74.451983643242713</v>
      </c>
      <c r="BE75" s="1061">
        <f t="shared" si="120"/>
        <v>12990.75059617063</v>
      </c>
      <c r="BF75" s="1062">
        <f t="shared" si="121"/>
        <v>9505.7939651723536</v>
      </c>
      <c r="BG75" s="1062">
        <f t="shared" si="122"/>
        <v>527.45800925872527</v>
      </c>
      <c r="BH75" s="1063">
        <f t="shared" si="123"/>
        <v>10351.435770842101</v>
      </c>
      <c r="BI75" s="1064">
        <f>+[17]gan!DT75+[17]gan!DU75+[17]gan!DV75+[17]gan!DW75+[17]gan!DX75+[17]gan!DY75+[17]gan!DZ75</f>
        <v>10211.941848789644</v>
      </c>
      <c r="BJ75" s="1065">
        <f>[17]gan!O75/15.5*1000*0.005+SUM([17]gan!EH75:EN75)+[17]FCI!L76</f>
        <v>16152.705458355304</v>
      </c>
      <c r="BK75" s="1066">
        <f t="shared" si="124"/>
        <v>9661.6923864067357</v>
      </c>
      <c r="BL75" s="1065" t="str">
        <f t="shared" si="125"/>
        <v>-</v>
      </c>
      <c r="BM75" s="1061">
        <f>IF(-VLOOKUP(A75,[17]GJha!$T$16:$AE$22,10,FALSE)*E75/0.8&gt;0,-VLOOKUP(A75,[17]GJha!$T$16:$AE$22,10,FALSE)*E75/0.8,0)</f>
        <v>6334.7471980794862</v>
      </c>
      <c r="BN75" s="1061">
        <f>IF(-VLOOKUP(A75,[17]GJha!$T$16:$AE$22,11,FALSE)*O75/0.8&gt;0,-VLOOKUP(A75,[17]GJha!$T$16:$AE$22,11,FALSE)*O75/0.8,0)</f>
        <v>156.2658738690811</v>
      </c>
      <c r="BO75" s="1061">
        <f>IF(-VLOOKUP(A75,[17]GJha!$T$16:$AE$22,12,FALSE)*W75/0.8&gt;0,-VLOOKUP(A75,[17]GJha!$T$16:$AE$22,12,FALSE)*W75/0.8,0)</f>
        <v>0</v>
      </c>
      <c r="BP75" s="1061">
        <f t="shared" si="126"/>
        <v>28.726181582356354</v>
      </c>
      <c r="BQ75" s="1061">
        <f t="shared" si="127"/>
        <v>31153.946542370511</v>
      </c>
      <c r="BR75" s="1061">
        <f t="shared" si="128"/>
        <v>1.790094843118992</v>
      </c>
      <c r="BS75" s="1061">
        <f t="shared" si="129"/>
        <v>14683.84087235092</v>
      </c>
      <c r="BT75" s="1061">
        <f t="shared" si="130"/>
        <v>0</v>
      </c>
      <c r="BU75" s="1061">
        <f t="shared" si="131"/>
        <v>16300.035326650001</v>
      </c>
      <c r="BV75" s="1063">
        <f t="shared" si="140"/>
        <v>62137.822741371434</v>
      </c>
      <c r="BW75" s="974">
        <f t="shared" si="141"/>
        <v>0</v>
      </c>
      <c r="BX75" s="1067">
        <f t="shared" si="134"/>
        <v>0.3673633127643568</v>
      </c>
      <c r="BY75" s="1067">
        <f t="shared" si="135"/>
        <v>0.41558544357942862</v>
      </c>
      <c r="BZ75" s="1067">
        <f t="shared" si="136"/>
        <v>0.13885793479054342</v>
      </c>
      <c r="CA75" s="1067">
        <f t="shared" si="137"/>
        <v>7.819330886567126E-2</v>
      </c>
      <c r="CE75" s="1061"/>
      <c r="CF75" s="1061"/>
      <c r="CG75" s="1061"/>
      <c r="CH75" s="1061"/>
      <c r="CI75" s="1061"/>
      <c r="CJ75" s="1061"/>
      <c r="CK75" s="1061"/>
      <c r="CL75" s="1061"/>
      <c r="CM75" s="1061"/>
      <c r="CN75" s="1061"/>
      <c r="CO75" s="1061"/>
      <c r="CP75" s="1061"/>
      <c r="CQ75" s="1061"/>
      <c r="CR75" s="1061"/>
      <c r="CS75" s="1061"/>
      <c r="CT75" s="1061"/>
    </row>
    <row r="76" spans="1:98">
      <c r="A76" s="272">
        <v>5</v>
      </c>
      <c r="B76" s="272">
        <f>+VLOOKUP(C76,[20]GIS!B:C,2,FALSE)</f>
        <v>8007</v>
      </c>
      <c r="C76" s="696" t="s">
        <v>183</v>
      </c>
      <c r="D76" s="1030">
        <f>+[17]GJha!P$9</f>
        <v>61.059119980039299</v>
      </c>
      <c r="E76" s="1031">
        <f>+VLOOKUP(B76,[17]GIS!B:J,3,FALSE)</f>
        <v>377.30945332800002</v>
      </c>
      <c r="F76" s="1032">
        <f t="shared" si="95"/>
        <v>23038.183180357391</v>
      </c>
      <c r="G76" s="1033">
        <f>+E76*[17]GJha!P$24</f>
        <v>5974.8977748749285</v>
      </c>
      <c r="H76" s="1034">
        <f>+E76*[17]GJha!P$30</f>
        <v>902.47294466452399</v>
      </c>
      <c r="I76" s="1035">
        <f>+E76*[17]GJha!P$36</f>
        <v>5814.8130017852072</v>
      </c>
      <c r="J76" s="1035">
        <f>+$E76*VLOOKUP(A76,[17]GJha!$T$16:$V$22,2,FALSE)</f>
        <v>3150.1503786919975</v>
      </c>
      <c r="K76" s="1035">
        <f>+$E76*VLOOKUP(A76,[17]GJha!$T$16:$Z$22,3,FALSE)</f>
        <v>7138.8182208028838</v>
      </c>
      <c r="L76" s="1035">
        <f>+$E76*VLOOKUP(A76,[17]GJha!$T$16:$Z$22,4,FALSE)</f>
        <v>4067.93096383992</v>
      </c>
      <c r="M76" s="1036">
        <f>+[17]gan!BB76</f>
        <v>772.96850724013734</v>
      </c>
      <c r="N76" s="1030">
        <f>+[17]GJha!P$16</f>
        <v>45.254380157440508</v>
      </c>
      <c r="O76" s="1037">
        <f>+VLOOKUP(B76,[17]GIS!B:J,4,FALSE)</f>
        <v>123.04238735</v>
      </c>
      <c r="P76" s="1038">
        <f t="shared" si="96"/>
        <v>5568.2069726159489</v>
      </c>
      <c r="Q76" s="1039">
        <f t="shared" si="138"/>
        <v>5568.2069726159489</v>
      </c>
      <c r="R76" s="1040">
        <f>+O76*VLOOKUP($A76,[17]GJha!$T$16:$X$22,5,FALSE)</f>
        <v>18.744457350929267</v>
      </c>
      <c r="S76" s="1041">
        <f t="shared" si="97"/>
        <v>668.1848367139138</v>
      </c>
      <c r="T76" s="1042">
        <f t="shared" si="98"/>
        <v>4923.4673043778412</v>
      </c>
      <c r="U76" s="1043">
        <f>+R76*(1-[17]gan!CN76)</f>
        <v>18.744457350929267</v>
      </c>
      <c r="V76" s="1030">
        <f>+[17]GJha!L$18</f>
        <v>15.360012303461151</v>
      </c>
      <c r="W76" s="1044">
        <f>+VLOOKUP(B76,[17]GIS!B:J,5,FALSE)</f>
        <v>129.18297635499999</v>
      </c>
      <c r="X76" s="1032">
        <f t="shared" si="99"/>
        <v>1984.2521062105309</v>
      </c>
      <c r="Y76" s="1045">
        <f t="shared" si="100"/>
        <v>1778.3807994654085</v>
      </c>
      <c r="Z76" s="1046">
        <f>+W76*0.45*[17]GJha!I$18</f>
        <v>205.87130674512244</v>
      </c>
      <c r="AA76" s="1042">
        <f t="shared" si="101"/>
        <v>238.11025274526369</v>
      </c>
      <c r="AB76" s="1042">
        <f t="shared" si="102"/>
        <v>2260.3662104739769</v>
      </c>
      <c r="AC76" s="1043">
        <f>+Z76*(1-[17]gan!CN76)</f>
        <v>205.87130674512244</v>
      </c>
      <c r="AD76" s="1047">
        <f t="shared" si="139"/>
        <v>45.977400000000003</v>
      </c>
      <c r="AE76" s="1044">
        <f>+VLOOKUP(B76,[17]GIS!B:J,6,FALSE)</f>
        <v>142.624514361</v>
      </c>
      <c r="AF76" s="1048">
        <f t="shared" si="104"/>
        <v>6557.5043465814415</v>
      </c>
      <c r="AG76" s="1049">
        <f t="shared" si="105"/>
        <v>5997.7173901659526</v>
      </c>
      <c r="AH76" s="1050">
        <f>+AG76*([17]gan!AU76*[17]gan!BJ76+(1-[17]gan!AU76)*[17]gan!CA76)</f>
        <v>3357.4784340458009</v>
      </c>
      <c r="AI76" s="1051">
        <f t="shared" si="106"/>
        <v>559.78695641548893</v>
      </c>
      <c r="AJ76" s="1052">
        <f t="shared" si="107"/>
        <v>3200.0259125356406</v>
      </c>
      <c r="AK76" s="1053">
        <f>+[17]GJha!B$12</f>
        <v>16.866810356757295</v>
      </c>
      <c r="AL76" s="1044">
        <f>+VLOOKUP(B76,[17]GIS!B:J,8,FALSE)</f>
        <v>823.44901484700006</v>
      </c>
      <c r="AM76" s="1054">
        <f t="shared" si="108"/>
        <v>13888.958371882973</v>
      </c>
      <c r="AN76" s="1050">
        <f>+AL76*AK$4*([17]gan!AU76*[17]gan!BJ76+(1-[17]gan!AU76)*[17]gan!CA76)+[17]gan!CS76/[17]gan!CT$3</f>
        <v>11177.098482280118</v>
      </c>
      <c r="AO76" s="1055"/>
      <c r="AP76" s="1056">
        <f t="shared" si="109"/>
        <v>0</v>
      </c>
      <c r="AQ76" s="1041">
        <f>+[17]GJha!D$5*'LP56'!AL76</f>
        <v>92825.760545672631</v>
      </c>
      <c r="AR76" s="1057">
        <f t="shared" si="110"/>
        <v>67759.703691509552</v>
      </c>
      <c r="AS76" s="1030">
        <f>+[17]GJha!B$13</f>
        <v>12.445436702060544</v>
      </c>
      <c r="AT76" s="1058">
        <f>+VLOOKUP(B76,[17]GIS!B:J,7,FALSE)</f>
        <v>482.20382724500001</v>
      </c>
      <c r="AU76" s="1032">
        <f t="shared" si="111"/>
        <v>6001.2372094689854</v>
      </c>
      <c r="AV76" s="1059"/>
      <c r="AW76" s="1056">
        <f t="shared" si="112"/>
        <v>0</v>
      </c>
      <c r="AX76" s="1041">
        <f t="shared" si="113"/>
        <v>6001.2372094689854</v>
      </c>
      <c r="AY76" s="1060">
        <f t="shared" si="114"/>
        <v>12.445436702060544</v>
      </c>
      <c r="AZ76" s="999">
        <f t="shared" si="115"/>
        <v>10.781418085233117</v>
      </c>
      <c r="BA76" s="1032">
        <f t="shared" si="116"/>
        <v>45.597267082307503</v>
      </c>
      <c r="BB76" s="976">
        <f t="shared" si="117"/>
        <v>20.934242624451592</v>
      </c>
      <c r="BC76" s="976">
        <f t="shared" si="118"/>
        <v>22.436717326419675</v>
      </c>
      <c r="BD76" s="1032">
        <f t="shared" si="119"/>
        <v>82.287673516859527</v>
      </c>
      <c r="BE76" s="1061">
        <f t="shared" si="120"/>
        <v>89343.642145761143</v>
      </c>
      <c r="BF76" s="1062">
        <f t="shared" si="121"/>
        <v>27983.412426079394</v>
      </c>
      <c r="BG76" s="1062">
        <f t="shared" si="122"/>
        <v>902.47294466452399</v>
      </c>
      <c r="BH76" s="1063">
        <f t="shared" si="123"/>
        <v>18688.291528085752</v>
      </c>
      <c r="BI76" s="1064">
        <f>+[17]gan!DT76+[17]gan!DU76+[17]gan!DV76+[17]gan!DW76+[17]gan!DX76+[17]gan!DY76+[17]gan!DZ76</f>
        <v>9155.3731067403569</v>
      </c>
      <c r="BJ76" s="1065">
        <f>[17]gan!O76/15.5*1000*0.005+SUM([17]gan!EH76:EN76)+[17]FCI!L77</f>
        <v>17830.327927550767</v>
      </c>
      <c r="BK76" s="1066">
        <f t="shared" si="124"/>
        <v>6771.4105154307417</v>
      </c>
      <c r="BL76" s="1065" t="str">
        <f t="shared" si="125"/>
        <v>-</v>
      </c>
      <c r="BM76" s="1061">
        <f>IF(-VLOOKUP(A76,[17]GJha!$T$16:$AE$22,10,FALSE)*E76/0.8&gt;0,-VLOOKUP(A76,[17]GJha!$T$16:$AE$22,10,FALSE)*E76/0.8,0)</f>
        <v>10838.659869039739</v>
      </c>
      <c r="BN76" s="1061">
        <f>IF(-VLOOKUP(A76,[17]GJha!$T$16:$AE$22,11,FALSE)*O76/0.8&gt;0,-VLOOKUP(A76,[17]GJha!$T$16:$AE$22,11,FALSE)*O76/0.8,0)</f>
        <v>220.25754308028453</v>
      </c>
      <c r="BO76" s="1061">
        <f>IF(-VLOOKUP(A76,[17]GJha!$T$16:$AE$22,12,FALSE)*W76/0.8&gt;0,-VLOOKUP(A76,[17]GJha!$T$16:$AE$22,12,FALSE)*W76/0.8,0)</f>
        <v>0</v>
      </c>
      <c r="BP76" s="1061">
        <f t="shared" si="126"/>
        <v>28.726181582356354</v>
      </c>
      <c r="BQ76" s="1061">
        <f t="shared" si="127"/>
        <v>53303.947196720263</v>
      </c>
      <c r="BR76" s="1061">
        <f t="shared" si="128"/>
        <v>1.7900948431189923</v>
      </c>
      <c r="BS76" s="1061">
        <f t="shared" si="129"/>
        <v>20696.948306419716</v>
      </c>
      <c r="BT76" s="1061">
        <f t="shared" si="130"/>
        <v>0</v>
      </c>
      <c r="BU76" s="1061">
        <f t="shared" si="131"/>
        <v>21961.105980349999</v>
      </c>
      <c r="BV76" s="1063">
        <f t="shared" si="140"/>
        <v>95962.001483489978</v>
      </c>
      <c r="BW76" s="974">
        <f t="shared" si="141"/>
        <v>0</v>
      </c>
      <c r="BX76" s="1067">
        <f t="shared" si="134"/>
        <v>0.24113807777876045</v>
      </c>
      <c r="BY76" s="1067">
        <f t="shared" si="135"/>
        <v>0.19898241457595098</v>
      </c>
      <c r="BZ76" s="1067">
        <f t="shared" si="136"/>
        <v>6.3551248589254622E-2</v>
      </c>
      <c r="CA76" s="1067">
        <f t="shared" si="137"/>
        <v>0.49632825905603389</v>
      </c>
      <c r="CE76" s="1061"/>
      <c r="CF76" s="1061"/>
      <c r="CG76" s="1061"/>
      <c r="CH76" s="1061"/>
      <c r="CI76" s="1061"/>
      <c r="CJ76" s="1061"/>
      <c r="CK76" s="1061"/>
      <c r="CL76" s="1061"/>
      <c r="CM76" s="1061"/>
      <c r="CN76" s="1061"/>
      <c r="CO76" s="1061"/>
      <c r="CP76" s="1061"/>
      <c r="CQ76" s="1061"/>
      <c r="CR76" s="1061"/>
      <c r="CS76" s="1061"/>
      <c r="CT76" s="1061"/>
    </row>
    <row r="77" spans="1:98">
      <c r="A77" s="272">
        <v>5</v>
      </c>
      <c r="B77" s="272">
        <f>+VLOOKUP(C77,[20]GIS!B:C,2,FALSE)</f>
        <v>8009</v>
      </c>
      <c r="C77" s="696" t="s">
        <v>184</v>
      </c>
      <c r="D77" s="1030">
        <f>+[17]GJha!P$9</f>
        <v>61.059119980039299</v>
      </c>
      <c r="E77" s="1031">
        <f>+VLOOKUP(B77,[17]GIS!B:J,3,FALSE)</f>
        <v>734.06982462500002</v>
      </c>
      <c r="F77" s="1032">
        <f t="shared" si="95"/>
        <v>44821.657495504282</v>
      </c>
      <c r="G77" s="1033">
        <f>+E77*[17]GJha!P$24</f>
        <v>11624.38980277004</v>
      </c>
      <c r="H77" s="1034">
        <f>+E77*[17]GJha!P$30</f>
        <v>1755.7952772595752</v>
      </c>
      <c r="I77" s="1035">
        <f>+E77*[17]GJha!P$36</f>
        <v>11312.938816661434</v>
      </c>
      <c r="J77" s="1035">
        <f>+$E77*VLOOKUP(A77,[17]GJha!$T$16:$V$22,2,FALSE)</f>
        <v>6128.7368117400083</v>
      </c>
      <c r="K77" s="1035">
        <f>+$E77*VLOOKUP(A77,[17]GJha!$T$16:$Z$22,3,FALSE)</f>
        <v>13888.841090920103</v>
      </c>
      <c r="L77" s="1035">
        <f>+$E77*VLOOKUP(A77,[17]GJha!$T$16:$Z$22,4,FALSE)</f>
        <v>7914.3136830358781</v>
      </c>
      <c r="M77" s="1036">
        <f>+[17]gan!BB77</f>
        <v>1396.2566529474784</v>
      </c>
      <c r="N77" s="1030">
        <f>+[17]GJha!P$16</f>
        <v>45.254380157440508</v>
      </c>
      <c r="O77" s="1037">
        <f>+VLOOKUP(B77,[17]GIS!B:J,4,FALSE)</f>
        <v>79.372857984000007</v>
      </c>
      <c r="P77" s="1038">
        <f t="shared" si="96"/>
        <v>3591.9694893904734</v>
      </c>
      <c r="Q77" s="1039">
        <f t="shared" si="138"/>
        <v>3591.9694893904734</v>
      </c>
      <c r="R77" s="1040">
        <f>+O77*VLOOKUP($A77,[17]GJha!$T$16:$X$22,5,FALSE)</f>
        <v>12.091777340684489</v>
      </c>
      <c r="S77" s="1041">
        <f t="shared" si="97"/>
        <v>431.0363387268568</v>
      </c>
      <c r="T77" s="1042">
        <f t="shared" si="98"/>
        <v>3176.0572885149704</v>
      </c>
      <c r="U77" s="1043">
        <f>+R77*(1-[17]gan!CN77)</f>
        <v>12.091777340684489</v>
      </c>
      <c r="V77" s="1030">
        <f>+[17]GJha!L$18</f>
        <v>15.360012303461151</v>
      </c>
      <c r="W77" s="1044">
        <f>+VLOOKUP(B77,[17]GIS!B:J,5,FALSE)</f>
        <v>364.97697181799998</v>
      </c>
      <c r="X77" s="1032">
        <f t="shared" si="99"/>
        <v>5606.0507776044733</v>
      </c>
      <c r="Y77" s="1045">
        <f t="shared" si="100"/>
        <v>5024.4084572296406</v>
      </c>
      <c r="Z77" s="1046">
        <f>+W77*0.45*[17]GJha!I$18</f>
        <v>581.64232037483293</v>
      </c>
      <c r="AA77" s="1042">
        <f t="shared" si="101"/>
        <v>672.72609331253682</v>
      </c>
      <c r="AB77" s="1042">
        <f t="shared" si="102"/>
        <v>6386.1480666882726</v>
      </c>
      <c r="AC77" s="1043">
        <f>+Z77*(1-[17]gan!CN77)</f>
        <v>581.64232037483293</v>
      </c>
      <c r="AD77" s="1047">
        <f t="shared" si="139"/>
        <v>45.977400000000003</v>
      </c>
      <c r="AE77" s="1044">
        <f>+VLOOKUP(B77,[17]GIS!B:J,6,FALSE)</f>
        <v>31.930833828000001</v>
      </c>
      <c r="AF77" s="1048">
        <f t="shared" si="104"/>
        <v>1468.0967192434873</v>
      </c>
      <c r="AG77" s="1049">
        <f t="shared" si="105"/>
        <v>1342.7713895519701</v>
      </c>
      <c r="AH77" s="1050">
        <f>+AG77*([17]gan!AU77*[17]gan!BJ77+(1-[17]gan!AU77)*[17]gan!CA77)</f>
        <v>387.89693682782507</v>
      </c>
      <c r="AI77" s="1051">
        <f t="shared" si="106"/>
        <v>125.32532969151721</v>
      </c>
      <c r="AJ77" s="1052">
        <f t="shared" si="107"/>
        <v>1080.1997824156622</v>
      </c>
      <c r="AK77" s="1053">
        <f>+[17]GJha!B$12</f>
        <v>16.866810356757295</v>
      </c>
      <c r="AL77" s="1044">
        <f>+VLOOKUP(B77,[17]GIS!B:J,8,FALSE)</f>
        <v>908.89131361500006</v>
      </c>
      <c r="AM77" s="1054">
        <f t="shared" si="108"/>
        <v>15330.097421648226</v>
      </c>
      <c r="AN77" s="1050">
        <f>+AL77*AK$4*([17]gan!AU77*[17]gan!BJ77+(1-[17]gan!AU77)*[17]gan!CA77)+[17]gan!CS77/[17]gan!CT$3</f>
        <v>7953.918801298777</v>
      </c>
      <c r="AO77" s="1055"/>
      <c r="AP77" s="1056">
        <f t="shared" si="109"/>
        <v>0</v>
      </c>
      <c r="AQ77" s="1041">
        <f>+[17]GJha!D$5*'LP56'!AL77</f>
        <v>102457.50000119173</v>
      </c>
      <c r="AR77" s="1057">
        <f t="shared" si="110"/>
        <v>79173.483778244728</v>
      </c>
      <c r="AS77" s="1030">
        <f>+[17]GJha!B$13</f>
        <v>12.445436702060544</v>
      </c>
      <c r="AT77" s="1058">
        <f>+VLOOKUP(B77,[17]GIS!B:J,7,FALSE)</f>
        <v>331.90580759200003</v>
      </c>
      <c r="AU77" s="1032">
        <f t="shared" si="111"/>
        <v>4130.7127194325221</v>
      </c>
      <c r="AV77" s="1059"/>
      <c r="AW77" s="1072">
        <f t="shared" si="112"/>
        <v>0</v>
      </c>
      <c r="AX77" s="1041">
        <f t="shared" si="113"/>
        <v>4130.7127194325221</v>
      </c>
      <c r="AY77" s="1060">
        <f t="shared" si="114"/>
        <v>12.445436702060544</v>
      </c>
      <c r="AZ77" s="999">
        <f t="shared" si="115"/>
        <v>10.781418085233117</v>
      </c>
      <c r="BA77" s="1032">
        <f t="shared" si="116"/>
        <v>45.597267082307503</v>
      </c>
      <c r="BB77" s="976">
        <f t="shared" si="117"/>
        <v>20.934242624451592</v>
      </c>
      <c r="BC77" s="976">
        <f t="shared" si="118"/>
        <v>33.829363437056251</v>
      </c>
      <c r="BD77" s="1032">
        <f t="shared" si="119"/>
        <v>87.109957584853817</v>
      </c>
      <c r="BE77" s="1061">
        <f t="shared" si="120"/>
        <v>103558.41184808692</v>
      </c>
      <c r="BF77" s="1062">
        <f t="shared" si="121"/>
        <v>36967.121823985857</v>
      </c>
      <c r="BG77" s="1062">
        <f t="shared" si="122"/>
        <v>1755.7952772595752</v>
      </c>
      <c r="BH77" s="1063">
        <f t="shared" si="123"/>
        <v>30322.157003201894</v>
      </c>
      <c r="BI77" s="1064">
        <f>+[17]gan!DT77+[17]gan!DU77+[17]gan!DV77+[17]gan!DW77+[17]gan!DX77+[17]gan!DY77+[17]gan!DZ77</f>
        <v>11459.273990169035</v>
      </c>
      <c r="BJ77" s="1065">
        <f>[17]gan!O77/15.5*1000*0.005+SUM([17]gan!EH77:EN77)+[17]FCI!L78</f>
        <v>22190.566766656983</v>
      </c>
      <c r="BK77" s="1066">
        <f t="shared" si="124"/>
        <v>961.45874658997127</v>
      </c>
      <c r="BL77" s="1065" t="str">
        <f t="shared" si="125"/>
        <v>-</v>
      </c>
      <c r="BM77" s="1061">
        <f>IF(-VLOOKUP(A77,[17]GJha!$T$16:$AE$22,10,FALSE)*E77/0.8&gt;0,-VLOOKUP(A77,[17]GJha!$T$16:$AE$22,10,FALSE)*E77/0.8,0)</f>
        <v>21087.023076306235</v>
      </c>
      <c r="BN77" s="1061">
        <f>IF(-VLOOKUP(A77,[17]GJha!$T$16:$AE$22,11,FALSE)*O77/0.8&gt;0,-VLOOKUP(A77,[17]GJha!$T$16:$AE$22,11,FALSE)*O77/0.8,0)</f>
        <v>142.08494376077454</v>
      </c>
      <c r="BO77" s="1061">
        <f>IF(-VLOOKUP(A77,[17]GJha!$T$16:$AE$22,12,FALSE)*W77/0.8&gt;0,-VLOOKUP(A77,[17]GJha!$T$16:$AE$22,12,FALSE)*W77/0.8,0)</f>
        <v>0</v>
      </c>
      <c r="BP77" s="1061">
        <f t="shared" si="126"/>
        <v>28.726181582356354</v>
      </c>
      <c r="BQ77" s="1061">
        <f t="shared" si="127"/>
        <v>103704.84710994376</v>
      </c>
      <c r="BR77" s="1061">
        <f t="shared" si="128"/>
        <v>1.7900948431189923</v>
      </c>
      <c r="BS77" s="1061">
        <f t="shared" si="129"/>
        <v>13351.300913519226</v>
      </c>
      <c r="BT77" s="1061">
        <f t="shared" si="130"/>
        <v>0</v>
      </c>
      <c r="BU77" s="1061">
        <f t="shared" si="131"/>
        <v>62046.085209059995</v>
      </c>
      <c r="BV77" s="1063">
        <f t="shared" si="140"/>
        <v>179102.23323252297</v>
      </c>
      <c r="BW77" s="974">
        <f t="shared" si="141"/>
        <v>0</v>
      </c>
      <c r="BX77" s="1067">
        <f t="shared" si="134"/>
        <v>0.35222234821833392</v>
      </c>
      <c r="BY77" s="1067">
        <f t="shared" si="135"/>
        <v>9.716659864658031E-2</v>
      </c>
      <c r="BZ77" s="1067">
        <f t="shared" si="136"/>
        <v>0.13591559768035791</v>
      </c>
      <c r="CA77" s="1067">
        <f t="shared" si="137"/>
        <v>0.41469545545472791</v>
      </c>
      <c r="CE77" s="1061"/>
      <c r="CF77" s="1061"/>
      <c r="CG77" s="1061"/>
      <c r="CH77" s="1061"/>
      <c r="CI77" s="1061"/>
      <c r="CJ77" s="1061"/>
      <c r="CK77" s="1061"/>
      <c r="CL77" s="1061"/>
      <c r="CM77" s="1061"/>
      <c r="CN77" s="1061"/>
      <c r="CO77" s="1061"/>
      <c r="CP77" s="1061"/>
      <c r="CQ77" s="1061"/>
      <c r="CR77" s="1061"/>
      <c r="CS77" s="1061"/>
      <c r="CT77" s="1061"/>
    </row>
    <row r="78" spans="1:98">
      <c r="A78" s="272">
        <v>5</v>
      </c>
      <c r="B78" s="272">
        <f>+VLOOKUP(C78,[20]GIS!B:C,2,FALSE)</f>
        <v>8029</v>
      </c>
      <c r="C78" s="696" t="s">
        <v>185</v>
      </c>
      <c r="D78" s="1030">
        <f>+[17]GJha!P$9</f>
        <v>61.059119980039299</v>
      </c>
      <c r="E78" s="1031">
        <f>+VLOOKUP(B78,[17]GIS!B:J,3,FALSE)</f>
        <v>415.059949335</v>
      </c>
      <c r="F78" s="1032">
        <f t="shared" si="95"/>
        <v>25343.195245354796</v>
      </c>
      <c r="G78" s="1033">
        <f>+E78*[17]GJha!P$24</f>
        <v>6572.6971477853413</v>
      </c>
      <c r="H78" s="1034">
        <f>+E78*[17]GJha!P$30</f>
        <v>992.7670016871748</v>
      </c>
      <c r="I78" s="1035">
        <f>+E78*[17]GJha!P$36</f>
        <v>6396.5956024308352</v>
      </c>
      <c r="J78" s="1035">
        <f>+$E78*VLOOKUP(A78,[17]GJha!$T$16:$V$22,2,FALSE)</f>
        <v>3465.3286448163908</v>
      </c>
      <c r="K78" s="1035">
        <f>+$E78*VLOOKUP(A78,[17]GJha!$T$16:$Z$22,3,FALSE)</f>
        <v>7853.0699480312587</v>
      </c>
      <c r="L78" s="1035">
        <f>+$E78*VLOOKUP(A78,[17]GJha!$T$16:$Z$22,4,FALSE)</f>
        <v>4474.93484421631</v>
      </c>
      <c r="M78" s="1036">
        <f>+[17]gan!BB78</f>
        <v>4332.9624086321119</v>
      </c>
      <c r="N78" s="1030">
        <f>+[17]GJha!P$16</f>
        <v>45.254380157440508</v>
      </c>
      <c r="O78" s="1037">
        <f>+VLOOKUP(B78,[17]GIS!B:J,4,FALSE)</f>
        <v>61.895581143999998</v>
      </c>
      <c r="P78" s="1038">
        <f t="shared" si="96"/>
        <v>2801.0461591562826</v>
      </c>
      <c r="Q78" s="1039">
        <f t="shared" si="138"/>
        <v>2801.0461591562826</v>
      </c>
      <c r="R78" s="1040">
        <f>+O78*VLOOKUP($A78,[17]GJha!$T$16:$X$22,5,FALSE)</f>
        <v>9.4292634103761941</v>
      </c>
      <c r="S78" s="1041">
        <f t="shared" si="97"/>
        <v>336.1255390987539</v>
      </c>
      <c r="T78" s="1042">
        <f t="shared" si="98"/>
        <v>2476.714542128474</v>
      </c>
      <c r="U78" s="1043">
        <f>+R78*(1-[17]gan!CN78)</f>
        <v>9.4292634103761941</v>
      </c>
      <c r="V78" s="1030">
        <f>+[17]GJha!L$18</f>
        <v>15.360012303461151</v>
      </c>
      <c r="W78" s="1044">
        <f>+VLOOKUP(B78,[17]GIS!B:J,5,FALSE)</f>
        <v>32.931107498999999</v>
      </c>
      <c r="X78" s="1032">
        <f t="shared" si="99"/>
        <v>505.82221635124176</v>
      </c>
      <c r="Y78" s="1045">
        <f t="shared" si="100"/>
        <v>453.34184839043013</v>
      </c>
      <c r="Z78" s="1046">
        <f>+W78*0.45*[17]GJha!I$18</f>
        <v>52.480367960811648</v>
      </c>
      <c r="AA78" s="1042">
        <f t="shared" si="101"/>
        <v>60.698665962149008</v>
      </c>
      <c r="AB78" s="1042">
        <f t="shared" si="102"/>
        <v>576.2087603530025</v>
      </c>
      <c r="AC78" s="1043">
        <f>+Z78*(1-[17]gan!CN78)</f>
        <v>52.480367960811648</v>
      </c>
      <c r="AD78" s="1047">
        <f t="shared" si="139"/>
        <v>45.977399999999996</v>
      </c>
      <c r="AE78" s="1044">
        <f>+VLOOKUP(B78,[17]GIS!B:J,6,FALSE)</f>
        <v>3.8494000139999995</v>
      </c>
      <c r="AF78" s="1048">
        <f t="shared" si="104"/>
        <v>176.98540420368357</v>
      </c>
      <c r="AG78" s="1049">
        <f t="shared" si="105"/>
        <v>161.87689408873499</v>
      </c>
      <c r="AH78" s="1050">
        <f>+AG78*([17]gan!AU78*[17]gan!BJ78+(1-[17]gan!AU78)*[17]gan!CA78)</f>
        <v>0</v>
      </c>
      <c r="AI78" s="1051">
        <f t="shared" si="106"/>
        <v>15.108510114948599</v>
      </c>
      <c r="AJ78" s="1052">
        <f t="shared" si="107"/>
        <v>176.98540420368357</v>
      </c>
      <c r="AK78" s="1053">
        <f>+[17]GJha!B$12</f>
        <v>16.866810356757295</v>
      </c>
      <c r="AL78" s="1044">
        <f>+VLOOKUP(B78,[17]GIS!B:J,8,FALSE)</f>
        <v>207.54348485600002</v>
      </c>
      <c r="AM78" s="1054">
        <f t="shared" si="108"/>
        <v>3500.5965998466818</v>
      </c>
      <c r="AN78" s="1050">
        <f>+AL78*AK$4*([17]gan!AU78*[17]gan!BJ78+(1-[17]gan!AU78)*[17]gan!CA78)+[17]gan!CS78/[17]gan!CT$3</f>
        <v>749.06719080318442</v>
      </c>
      <c r="AO78" s="1055"/>
      <c r="AP78" s="1056">
        <f t="shared" si="109"/>
        <v>0</v>
      </c>
      <c r="AQ78" s="1041">
        <f>+[17]GJha!D$5*'LP56'!AL78</f>
        <v>23395.961960847173</v>
      </c>
      <c r="AR78" s="1057">
        <f t="shared" si="110"/>
        <v>19146.298170197308</v>
      </c>
      <c r="AS78" s="1030">
        <f>+[17]GJha!B$13</f>
        <v>12.445436702060544</v>
      </c>
      <c r="AT78" s="1058">
        <f>+VLOOKUP(B78,[17]GIS!B:J,7,FALSE)</f>
        <v>126.57191449899999</v>
      </c>
      <c r="AU78" s="1032">
        <f t="shared" si="111"/>
        <v>1575.2427501559234</v>
      </c>
      <c r="AV78" s="1059"/>
      <c r="AW78" s="1056">
        <f t="shared" si="112"/>
        <v>0</v>
      </c>
      <c r="AX78" s="1041">
        <f t="shared" si="113"/>
        <v>1575.2427501559234</v>
      </c>
      <c r="AY78" s="1060">
        <f t="shared" si="114"/>
        <v>12.445436702060544</v>
      </c>
      <c r="AZ78" s="999">
        <f t="shared" si="115"/>
        <v>10.781418085233117</v>
      </c>
      <c r="BA78" s="1032">
        <f t="shared" si="116"/>
        <v>45.597267082307503</v>
      </c>
      <c r="BB78" s="976">
        <f t="shared" si="117"/>
        <v>20.934242624451588</v>
      </c>
      <c r="BC78" s="976">
        <f t="shared" si="118"/>
        <v>45.977399999999996</v>
      </c>
      <c r="BD78" s="1032">
        <f t="shared" si="119"/>
        <v>92.251983643242724</v>
      </c>
      <c r="BE78" s="1061">
        <f t="shared" si="120"/>
        <v>28885.118307686793</v>
      </c>
      <c r="BF78" s="1062">
        <f t="shared" si="121"/>
        <v>17660.644163810848</v>
      </c>
      <c r="BG78" s="1062">
        <f t="shared" si="122"/>
        <v>992.7670016871748</v>
      </c>
      <c r="BH78" s="1063">
        <f t="shared" si="123"/>
        <v>13382.03178664637</v>
      </c>
      <c r="BI78" s="1064">
        <f>+[17]gan!DT78+[17]gan!DU78+[17]gan!DV78+[17]gan!DW78+[17]gan!DX78+[17]gan!DY78+[17]gan!DZ78</f>
        <v>3096.1872172008998</v>
      </c>
      <c r="BJ78" s="1065">
        <f>[17]gan!O78/15.5*1000*0.005+SUM([17]gan!EH78:EN78)+[17]FCI!L79</f>
        <v>5332.122094067623</v>
      </c>
      <c r="BK78" s="1066">
        <f t="shared" si="124"/>
        <v>-6701.7643387109429</v>
      </c>
      <c r="BL78" s="1065" t="str">
        <f t="shared" si="125"/>
        <v>MINING</v>
      </c>
      <c r="BM78" s="1061">
        <f>IF(-VLOOKUP(A78,[17]GJha!$T$16:$AE$22,10,FALSE)*E78/0.8&gt;0,-VLOOKUP(A78,[17]GJha!$T$16:$AE$22,10,FALSE)*E78/0.8,0)</f>
        <v>11923.087472160838</v>
      </c>
      <c r="BN78" s="1061">
        <f>IF(-VLOOKUP(A78,[17]GJha!$T$16:$AE$22,11,FALSE)*O78/0.8&gt;0,-VLOOKUP(A78,[17]GJha!$T$16:$AE$22,11,FALSE)*O78/0.8,0)</f>
        <v>110.79896061772753</v>
      </c>
      <c r="BO78" s="1061">
        <f>IF(-VLOOKUP(A78,[17]GJha!$T$16:$AE$22,12,FALSE)*W78/0.8&gt;0,-VLOOKUP(A78,[17]GJha!$T$16:$AE$22,12,FALSE)*W78/0.8,0)</f>
        <v>0</v>
      </c>
      <c r="BP78" s="1061">
        <f t="shared" si="126"/>
        <v>28.726181582356354</v>
      </c>
      <c r="BQ78" s="1061">
        <f t="shared" si="127"/>
        <v>58637.103914789157</v>
      </c>
      <c r="BR78" s="1061">
        <f t="shared" si="128"/>
        <v>1.7900948431189923</v>
      </c>
      <c r="BS78" s="1061">
        <f t="shared" si="129"/>
        <v>10411.449833862272</v>
      </c>
      <c r="BT78" s="1061">
        <f t="shared" si="130"/>
        <v>0</v>
      </c>
      <c r="BU78" s="1061">
        <f t="shared" si="131"/>
        <v>5598.2882748299999</v>
      </c>
      <c r="BV78" s="1063">
        <f t="shared" si="140"/>
        <v>74646.84202348144</v>
      </c>
      <c r="BW78" s="974">
        <f t="shared" si="141"/>
        <v>0</v>
      </c>
      <c r="BX78" s="1067">
        <f t="shared" si="134"/>
        <v>0.61751199193315331</v>
      </c>
      <c r="BY78" s="1067">
        <f t="shared" si="135"/>
        <v>0.15860385007337513</v>
      </c>
      <c r="BZ78" s="1067">
        <f t="shared" si="136"/>
        <v>2.5669610020193467E-2</v>
      </c>
      <c r="CA78" s="1067">
        <f t="shared" si="137"/>
        <v>0.19821454797327828</v>
      </c>
      <c r="CE78" s="1061"/>
      <c r="CF78" s="1061"/>
      <c r="CG78" s="1061"/>
      <c r="CH78" s="1061"/>
      <c r="CI78" s="1061"/>
      <c r="CJ78" s="1061"/>
      <c r="CK78" s="1061"/>
      <c r="CL78" s="1061"/>
      <c r="CM78" s="1061"/>
      <c r="CN78" s="1061"/>
      <c r="CO78" s="1061"/>
      <c r="CP78" s="1061"/>
      <c r="CQ78" s="1061"/>
      <c r="CR78" s="1061"/>
      <c r="CS78" s="1061"/>
      <c r="CT78" s="1061"/>
    </row>
    <row r="79" spans="1:98">
      <c r="A79" s="272">
        <v>5</v>
      </c>
      <c r="B79" s="272">
        <f>+VLOOKUP(C79,[20]GIS!B:C,2,FALSE)</f>
        <v>8030</v>
      </c>
      <c r="C79" s="696" t="s">
        <v>186</v>
      </c>
      <c r="D79" s="1030">
        <f>+[17]GJha!P$9</f>
        <v>61.059119980039299</v>
      </c>
      <c r="E79" s="1031">
        <f>+VLOOKUP(B79,[17]GIS!B:J,3,FALSE)</f>
        <v>147.906392375</v>
      </c>
      <c r="F79" s="1032">
        <f t="shared" si="95"/>
        <v>9031.0341578398948</v>
      </c>
      <c r="G79" s="1033">
        <f>+E79*[17]GJha!P$24</f>
        <v>2342.1771357605808</v>
      </c>
      <c r="H79" s="1034">
        <f>+E79*[17]GJha!P$30</f>
        <v>353.771993476494</v>
      </c>
      <c r="I79" s="1035">
        <f>+E79*[17]GJha!P$36</f>
        <v>2279.4234436571182</v>
      </c>
      <c r="J79" s="1035">
        <f>+$E79*VLOOKUP(A79,[17]GJha!$T$16:$V$22,2,FALSE)</f>
        <v>1234.8680210406408</v>
      </c>
      <c r="K79" s="1035">
        <f>+$E79*VLOOKUP(A79,[17]GJha!$T$16:$Z$22,3,FALSE)</f>
        <v>2798.4373027144466</v>
      </c>
      <c r="L79" s="1035">
        <f>+$E79*VLOOKUP(A79,[17]GJha!$T$16:$Z$22,4,FALSE)</f>
        <v>1594.6406536734105</v>
      </c>
      <c r="M79" s="1036">
        <f>+[17]gan!BB79</f>
        <v>0</v>
      </c>
      <c r="N79" s="1030">
        <f>+[17]GJha!P$16</f>
        <v>45.254380157440508</v>
      </c>
      <c r="O79" s="1037">
        <f>+VLOOKUP(B79,[17]GIS!B:J,4,FALSE)</f>
        <v>56.753792812000007</v>
      </c>
      <c r="P79" s="1038">
        <f t="shared" si="96"/>
        <v>2568.3577152908629</v>
      </c>
      <c r="Q79" s="1039">
        <f t="shared" si="138"/>
        <v>2568.3577152908629</v>
      </c>
      <c r="R79" s="1040">
        <f>+O79*VLOOKUP($A79,[17]GJha!$T$16:$X$22,5,FALSE)</f>
        <v>8.645955851311026</v>
      </c>
      <c r="S79" s="1041">
        <f t="shared" si="97"/>
        <v>308.20292583490351</v>
      </c>
      <c r="T79" s="1042">
        <f t="shared" si="98"/>
        <v>2270.9689670964935</v>
      </c>
      <c r="U79" s="1043">
        <f>+R79*(1-[17]gan!CN79)</f>
        <v>0</v>
      </c>
      <c r="V79" s="1030">
        <f>+[17]GJha!L$18</f>
        <v>15.360012303461151</v>
      </c>
      <c r="W79" s="1044">
        <f>+VLOOKUP(B79,[17]GIS!B:J,5,FALSE)</f>
        <v>69.054022687</v>
      </c>
      <c r="X79" s="1032">
        <f t="shared" si="99"/>
        <v>1060.6706380758055</v>
      </c>
      <c r="Y79" s="1045">
        <f t="shared" si="100"/>
        <v>950.62330608437333</v>
      </c>
      <c r="Z79" s="1046">
        <f>+W79*0.45*[17]GJha!I$18</f>
        <v>110.0473319914322</v>
      </c>
      <c r="AA79" s="1042">
        <f t="shared" si="101"/>
        <v>127.28047656909666</v>
      </c>
      <c r="AB79" s="1042">
        <f t="shared" si="102"/>
        <v>1208.2658565635138</v>
      </c>
      <c r="AC79" s="1043">
        <f>+Z79*(1-[17]gan!CN79)</f>
        <v>0</v>
      </c>
      <c r="AD79" s="1047">
        <f t="shared" si="139"/>
        <v>45.977400000000003</v>
      </c>
      <c r="AE79" s="1044">
        <f>+VLOOKUP(B79,[17]GIS!B:J,6,FALSE)</f>
        <v>2.4625353689999998</v>
      </c>
      <c r="AF79" s="1048">
        <f t="shared" si="104"/>
        <v>113.2209736746606</v>
      </c>
      <c r="AG79" s="1049">
        <f t="shared" si="105"/>
        <v>103.5557686048725</v>
      </c>
      <c r="AH79" s="1050">
        <f>+AG79*([17]gan!AU79*[17]gan!BJ79+(1-[17]gan!AU79)*[17]gan!CA79)</f>
        <v>102.43495207195437</v>
      </c>
      <c r="AI79" s="1051">
        <f t="shared" si="106"/>
        <v>9.6652050697881009</v>
      </c>
      <c r="AJ79" s="1052">
        <f t="shared" si="107"/>
        <v>10.786021602706228</v>
      </c>
      <c r="AK79" s="1053">
        <f>+[17]GJha!B$12</f>
        <v>16.866810356757295</v>
      </c>
      <c r="AL79" s="1044">
        <f>+VLOOKUP(B79,[17]GIS!B:J,8,FALSE)</f>
        <v>282.58468743099996</v>
      </c>
      <c r="AM79" s="1054">
        <f t="shared" si="108"/>
        <v>4766.3023326222128</v>
      </c>
      <c r="AN79" s="1050">
        <f>+AL79*AK$4*([17]gan!AU79*[17]gan!BJ79+(1-[17]gan!AU79)*[17]gan!CA79)+[17]gan!CS79/[17]gan!CT$3</f>
        <v>5995.4724390150677</v>
      </c>
      <c r="AO79" s="1055"/>
      <c r="AP79" s="1056">
        <f t="shared" si="109"/>
        <v>0</v>
      </c>
      <c r="AQ79" s="1041">
        <f>+[17]GJha!D$5*'LP56'!AL79</f>
        <v>31855.206644721766</v>
      </c>
      <c r="AR79" s="1057">
        <f t="shared" si="110"/>
        <v>21093.431873084483</v>
      </c>
      <c r="AS79" s="1030">
        <f>+[17]GJha!B$13</f>
        <v>12.445436702060544</v>
      </c>
      <c r="AT79" s="1058">
        <f>+VLOOKUP(B79,[17]GIS!B:J,7,FALSE)</f>
        <v>111.64146026500001</v>
      </c>
      <c r="AU79" s="1032">
        <f t="shared" si="111"/>
        <v>1389.426727053665</v>
      </c>
      <c r="AV79" s="1059"/>
      <c r="AW79" s="1072">
        <f t="shared" si="112"/>
        <v>0</v>
      </c>
      <c r="AX79" s="1041">
        <f t="shared" si="113"/>
        <v>1389.426727053665</v>
      </c>
      <c r="AY79" s="1060">
        <f t="shared" si="114"/>
        <v>12.445436702060544</v>
      </c>
      <c r="AZ79" s="999">
        <f t="shared" si="115"/>
        <v>10.781418085233117</v>
      </c>
      <c r="BA79" s="1032">
        <f t="shared" si="116"/>
        <v>45.444925618892867</v>
      </c>
      <c r="BB79" s="976">
        <f t="shared" si="117"/>
        <v>19.340601476415337</v>
      </c>
      <c r="BC79" s="976">
        <f t="shared" si="118"/>
        <v>4.3800473846945298</v>
      </c>
      <c r="BD79" s="1032">
        <f t="shared" si="119"/>
        <v>74.644638620891186</v>
      </c>
      <c r="BE79" s="1061">
        <f t="shared" si="120"/>
        <v>28003.003501478273</v>
      </c>
      <c r="BF79" s="1062">
        <f t="shared" si="121"/>
        <v>10627.46048975803</v>
      </c>
      <c r="BG79" s="1062">
        <f t="shared" si="122"/>
        <v>353.771993476494</v>
      </c>
      <c r="BH79" s="1063">
        <f t="shared" si="123"/>
        <v>6533.857007326902</v>
      </c>
      <c r="BI79" s="1064">
        <f>+[17]gan!DT79+[17]gan!DU79+[17]gan!DV79+[17]gan!DW79+[17]gan!DX79+[17]gan!DY79+[17]gan!DZ79</f>
        <v>4649.6926130741758</v>
      </c>
      <c r="BJ79" s="1065">
        <f>[17]gan!O79/15.5*1000*0.005+SUM([17]gan!EH79:EN79)+[17]FCI!L80</f>
        <v>9181.8340608434064</v>
      </c>
      <c r="BK79" s="1066">
        <f t="shared" si="124"/>
        <v>4831.4535044477043</v>
      </c>
      <c r="BL79" s="1065" t="str">
        <f t="shared" si="125"/>
        <v>-</v>
      </c>
      <c r="BM79" s="1061">
        <f>IF(-VLOOKUP(A79,[17]GJha!$T$16:$AE$22,10,FALSE)*E79/0.8&gt;0,-VLOOKUP(A79,[17]GJha!$T$16:$AE$22,10,FALSE)*E79/0.8,0)</f>
        <v>4248.7858845554974</v>
      </c>
      <c r="BN79" s="1061">
        <f>IF(-VLOOKUP(A79,[17]GJha!$T$16:$AE$22,11,FALSE)*O79/0.8&gt;0,-VLOOKUP(A79,[17]GJha!$T$16:$AE$22,11,FALSE)*O79/0.8,0)</f>
        <v>101.59467184020494</v>
      </c>
      <c r="BO79" s="1061">
        <f>IF(-VLOOKUP(A79,[17]GJha!$T$16:$AE$22,12,FALSE)*W79/0.8&gt;0,-VLOOKUP(A79,[17]GJha!$T$16:$AE$22,12,FALSE)*W79/0.8,0)</f>
        <v>0</v>
      </c>
      <c r="BP79" s="1061">
        <f t="shared" si="126"/>
        <v>28.726181582356357</v>
      </c>
      <c r="BQ79" s="1061">
        <f t="shared" si="127"/>
        <v>20895.300819194501</v>
      </c>
      <c r="BR79" s="1061">
        <f t="shared" si="128"/>
        <v>1.7900948431189923</v>
      </c>
      <c r="BS79" s="1061">
        <f t="shared" si="129"/>
        <v>9546.5501061997966</v>
      </c>
      <c r="BT79" s="1061">
        <f t="shared" si="130"/>
        <v>0</v>
      </c>
      <c r="BU79" s="1061">
        <f t="shared" si="131"/>
        <v>11739.183856789999</v>
      </c>
      <c r="BV79" s="1063">
        <f t="shared" si="140"/>
        <v>42181.034782184295</v>
      </c>
      <c r="BW79" s="974">
        <f t="shared" si="141"/>
        <v>0</v>
      </c>
      <c r="BX79" s="1067">
        <f t="shared" si="134"/>
        <v>0.2203891642803848</v>
      </c>
      <c r="BY79" s="1067">
        <f t="shared" si="135"/>
        <v>0.24167181969446594</v>
      </c>
      <c r="BZ79" s="1067">
        <f t="shared" si="136"/>
        <v>8.9449714444999801E-2</v>
      </c>
      <c r="CA79" s="1067">
        <f t="shared" si="137"/>
        <v>0.4484893015801496</v>
      </c>
      <c r="CE79" s="1061"/>
      <c r="CF79" s="1061"/>
      <c r="CG79" s="1061"/>
      <c r="CH79" s="1061"/>
      <c r="CI79" s="1061"/>
      <c r="CJ79" s="1061"/>
      <c r="CK79" s="1061"/>
      <c r="CL79" s="1061"/>
      <c r="CM79" s="1061"/>
      <c r="CN79" s="1061"/>
      <c r="CO79" s="1061"/>
      <c r="CP79" s="1061"/>
      <c r="CQ79" s="1061"/>
      <c r="CR79" s="1061"/>
      <c r="CS79" s="1061"/>
      <c r="CT79" s="1061"/>
    </row>
    <row r="80" spans="1:98">
      <c r="A80" s="272">
        <v>5</v>
      </c>
      <c r="B80" s="272">
        <f>+VLOOKUP(C80,[20]GIS!B:C,2,FALSE)</f>
        <v>8032</v>
      </c>
      <c r="C80" s="696" t="s">
        <v>187</v>
      </c>
      <c r="D80" s="1030">
        <f>+[17]GJha!P$9</f>
        <v>61.059119980039299</v>
      </c>
      <c r="E80" s="1031">
        <f>+VLOOKUP(B80,[17]GIS!B:J,3,FALSE)</f>
        <v>33.316643491000001</v>
      </c>
      <c r="F80" s="1032">
        <f t="shared" si="95"/>
        <v>2034.2849322491643</v>
      </c>
      <c r="G80" s="1033">
        <f>+E80*[17]GJha!P$24</f>
        <v>527.58693773736081</v>
      </c>
      <c r="H80" s="1034">
        <f>+E80*[17]GJha!P$30</f>
        <v>79.688884263185855</v>
      </c>
      <c r="I80" s="1035">
        <f>+E80*[17]GJha!P$36</f>
        <v>513.45135945718607</v>
      </c>
      <c r="J80" s="1035">
        <f>+$E80*VLOOKUP(A80,[17]GJha!$T$16:$V$22,2,FALSE)</f>
        <v>278.16010487996817</v>
      </c>
      <c r="K80" s="1035">
        <f>+$E80*VLOOKUP(A80,[17]GJha!$T$16:$Z$22,3,FALSE)</f>
        <v>630.36178794806369</v>
      </c>
      <c r="L80" s="1035">
        <f>+$E80*VLOOKUP(A80,[17]GJha!$T$16:$Z$22,4,FALSE)</f>
        <v>359.2006626731316</v>
      </c>
      <c r="M80" s="1036">
        <f>+[17]gan!BB80</f>
        <v>0</v>
      </c>
      <c r="N80" s="1030">
        <f>+[17]GJha!P$16</f>
        <v>45.254380157440508</v>
      </c>
      <c r="O80" s="1037">
        <f>+VLOOKUP(B80,[17]GIS!B:J,4,FALSE)</f>
        <v>3.1416485459999999</v>
      </c>
      <c r="P80" s="1038">
        <f t="shared" si="96"/>
        <v>142.17335762175421</v>
      </c>
      <c r="Q80" s="1039">
        <f t="shared" si="138"/>
        <v>142.17335762175421</v>
      </c>
      <c r="R80" s="1040">
        <f>+O80*VLOOKUP($A80,[17]GJha!$T$16:$X$22,5,FALSE)</f>
        <v>0.47860333703209751</v>
      </c>
      <c r="S80" s="1041">
        <f t="shared" si="97"/>
        <v>17.060802914610505</v>
      </c>
      <c r="T80" s="1042">
        <f t="shared" si="98"/>
        <v>125.71118157906243</v>
      </c>
      <c r="U80" s="1043">
        <f>+R80*(1-[17]gan!CN80)</f>
        <v>0.47860333703209751</v>
      </c>
      <c r="V80" s="1030">
        <f>+[17]GJha!L$18</f>
        <v>15.360012303461151</v>
      </c>
      <c r="W80" s="1044">
        <f>+VLOOKUP(B80,[17]GIS!B:J,5,FALSE)</f>
        <v>0</v>
      </c>
      <c r="X80" s="1032">
        <f t="shared" si="99"/>
        <v>0</v>
      </c>
      <c r="Y80" s="1045">
        <f t="shared" si="100"/>
        <v>0</v>
      </c>
      <c r="Z80" s="1046">
        <f>+W80*0.45*[17]GJha!I$18</f>
        <v>0</v>
      </c>
      <c r="AA80" s="1042">
        <f t="shared" si="101"/>
        <v>0</v>
      </c>
      <c r="AB80" s="1042">
        <f t="shared" si="102"/>
        <v>0</v>
      </c>
      <c r="AC80" s="1043">
        <f>+Z80*(1-[17]gan!CN80)</f>
        <v>0</v>
      </c>
      <c r="AD80" s="1047">
        <f t="shared" si="139"/>
        <v>45.977400000000003</v>
      </c>
      <c r="AE80" s="1044">
        <f>+VLOOKUP(B80,[17]GIS!B:J,6,FALSE)</f>
        <v>1.9837959159999998</v>
      </c>
      <c r="AF80" s="1048">
        <f t="shared" si="104"/>
        <v>91.2097783482984</v>
      </c>
      <c r="AG80" s="1049">
        <f t="shared" si="105"/>
        <v>83.423577757589996</v>
      </c>
      <c r="AH80" s="1050">
        <f>+AG80*([17]gan!AU80*[17]gan!BJ80+(1-[17]gan!AU80)*[17]gan!CA80)</f>
        <v>83.423577757589996</v>
      </c>
      <c r="AI80" s="1051">
        <f t="shared" si="106"/>
        <v>7.7862005907083995</v>
      </c>
      <c r="AJ80" s="1052">
        <f t="shared" si="107"/>
        <v>7.786200590708404</v>
      </c>
      <c r="AK80" s="1053">
        <f>+[17]GJha!B$12</f>
        <v>16.866810356757295</v>
      </c>
      <c r="AL80" s="1044">
        <f>+VLOOKUP(B80,[17]GIS!B:J,8,FALSE)</f>
        <v>2.8392695039999998</v>
      </c>
      <c r="AM80" s="1054">
        <f t="shared" si="108"/>
        <v>47.889420275692345</v>
      </c>
      <c r="AN80" s="1050">
        <f>+AL80*AK$4*([17]gan!AU80*[17]gan!BJ80+(1-[17]gan!AU80)*[17]gan!CA80)+[17]gan!CS80/[17]gan!CT$3</f>
        <v>60.786505700653819</v>
      </c>
      <c r="AO80" s="1055"/>
      <c r="AP80" s="1056">
        <f t="shared" si="109"/>
        <v>0</v>
      </c>
      <c r="AQ80" s="1041">
        <f>+[17]GJha!D$5*'LP56'!AL80</f>
        <v>320.065172646912</v>
      </c>
      <c r="AR80" s="1057">
        <f t="shared" si="110"/>
        <v>211.38924667056585</v>
      </c>
      <c r="AS80" s="1030">
        <f>+[17]GJha!B$13</f>
        <v>12.445436702060544</v>
      </c>
      <c r="AT80" s="1058">
        <f>+VLOOKUP(B80,[17]GIS!B:J,7,FALSE)</f>
        <v>15.287915211</v>
      </c>
      <c r="AU80" s="1032">
        <f t="shared" si="111"/>
        <v>190.26478106496907</v>
      </c>
      <c r="AV80" s="1059"/>
      <c r="AW80" s="1056">
        <f t="shared" si="112"/>
        <v>0</v>
      </c>
      <c r="AX80" s="1041">
        <f t="shared" si="113"/>
        <v>190.26478106496907</v>
      </c>
      <c r="AY80" s="1060">
        <f t="shared" si="114"/>
        <v>12.445436702060544</v>
      </c>
      <c r="AZ80" s="999">
        <f t="shared" si="115"/>
        <v>10.781418085233117</v>
      </c>
      <c r="BA80" s="1032">
        <f t="shared" si="116"/>
        <v>45.597267082307503</v>
      </c>
      <c r="BB80" s="976">
        <f t="shared" si="117"/>
        <v>0</v>
      </c>
      <c r="BC80" s="976">
        <f t="shared" si="118"/>
        <v>3.9249000000000023</v>
      </c>
      <c r="BD80" s="1032">
        <f t="shared" si="119"/>
        <v>74.451983643242727</v>
      </c>
      <c r="BE80" s="1061">
        <f t="shared" si="120"/>
        <v>911.8914788300799</v>
      </c>
      <c r="BF80" s="1062">
        <f t="shared" si="121"/>
        <v>717.64971563480731</v>
      </c>
      <c r="BG80" s="1062">
        <f t="shared" si="122"/>
        <v>79.688884263185855</v>
      </c>
      <c r="BH80" s="1063">
        <f t="shared" si="123"/>
        <v>1505.396830042808</v>
      </c>
      <c r="BI80" s="1064">
        <f>+[17]gan!DT80+[17]gan!DU80+[17]gan!DV80+[17]gan!DW80+[17]gan!DX80+[17]gan!DY80+[17]gan!DZ80</f>
        <v>712.48060617766237</v>
      </c>
      <c r="BJ80" s="1065">
        <f>[17]gan!O80/15.5*1000*0.005+SUM([17]gan!EH80:EN80)+[17]FCI!L81</f>
        <v>1463.6471722967499</v>
      </c>
      <c r="BK80" s="1066">
        <f t="shared" si="124"/>
        <v>500.96337279856618</v>
      </c>
      <c r="BL80" s="1065" t="str">
        <f t="shared" si="125"/>
        <v>-</v>
      </c>
      <c r="BM80" s="1061">
        <f>IF(-VLOOKUP(A80,[17]GJha!$T$16:$AE$22,10,FALSE)*E80/0.8&gt;0,-VLOOKUP(A80,[17]GJha!$T$16:$AE$22,10,FALSE)*E80/0.8,0)</f>
        <v>957.0599506370969</v>
      </c>
      <c r="BN80" s="1061">
        <f>IF(-VLOOKUP(A80,[17]GJha!$T$16:$AE$22,11,FALSE)*O80/0.8&gt;0,-VLOOKUP(A80,[17]GJha!$T$16:$AE$22,11,FALSE)*O80/0.8,0)</f>
        <v>5.6238488610868798</v>
      </c>
      <c r="BO80" s="1061">
        <f>IF(-VLOOKUP(A80,[17]GJha!$T$16:$AE$22,12,FALSE)*W80/0.8&gt;0,-VLOOKUP(A80,[17]GJha!$T$16:$AE$22,12,FALSE)*W80/0.8,0)</f>
        <v>0</v>
      </c>
      <c r="BP80" s="1061">
        <f t="shared" si="126"/>
        <v>28.726181582356354</v>
      </c>
      <c r="BQ80" s="1061">
        <f t="shared" si="127"/>
        <v>4706.7694428329032</v>
      </c>
      <c r="BR80" s="1061">
        <f t="shared" si="128"/>
        <v>1.7900948431189923</v>
      </c>
      <c r="BS80" s="1061">
        <f t="shared" si="129"/>
        <v>528.45640395891314</v>
      </c>
      <c r="BT80" s="1061">
        <f t="shared" si="130"/>
        <v>0</v>
      </c>
      <c r="BU80" s="1061">
        <f t="shared" si="131"/>
        <v>0</v>
      </c>
      <c r="BV80" s="1063">
        <f t="shared" si="140"/>
        <v>5235.2258467918164</v>
      </c>
      <c r="BW80" s="974">
        <f t="shared" si="141"/>
        <v>0</v>
      </c>
      <c r="BX80" s="1067">
        <f t="shared" si="134"/>
        <v>0.73515940471135865</v>
      </c>
      <c r="BY80" s="1067">
        <f t="shared" si="135"/>
        <v>0.19810968293353634</v>
      </c>
      <c r="BZ80" s="1067">
        <f t="shared" si="136"/>
        <v>0</v>
      </c>
      <c r="CA80" s="1067">
        <f t="shared" si="137"/>
        <v>6.6730912355104977E-2</v>
      </c>
      <c r="CE80" s="1061"/>
      <c r="CF80" s="1061"/>
      <c r="CG80" s="1061"/>
      <c r="CH80" s="1061"/>
      <c r="CI80" s="1061"/>
      <c r="CJ80" s="1061"/>
      <c r="CK80" s="1061"/>
      <c r="CL80" s="1061"/>
      <c r="CM80" s="1061"/>
      <c r="CN80" s="1061"/>
      <c r="CO80" s="1061"/>
      <c r="CP80" s="1061"/>
      <c r="CQ80" s="1061"/>
      <c r="CR80" s="1061"/>
      <c r="CS80" s="1061"/>
      <c r="CT80" s="1061"/>
    </row>
    <row r="81" spans="1:98">
      <c r="A81" s="272">
        <v>5</v>
      </c>
      <c r="B81" s="272">
        <f>+VLOOKUP(C81,[20]GIS!B:C,2,FALSE)</f>
        <v>8035</v>
      </c>
      <c r="C81" s="696" t="s">
        <v>188</v>
      </c>
      <c r="D81" s="1030">
        <f>+[17]GJha!P$9</f>
        <v>61.059119980039299</v>
      </c>
      <c r="E81" s="1031">
        <f>+VLOOKUP(B81,[17]GIS!B:J,3,FALSE)</f>
        <v>293.28197186099999</v>
      </c>
      <c r="F81" s="1032">
        <f t="shared" si="95"/>
        <v>17907.539107843309</v>
      </c>
      <c r="G81" s="1033">
        <f>+E81*[17]GJha!P$24</f>
        <v>4644.2774906037066</v>
      </c>
      <c r="H81" s="1034">
        <f>+E81*[17]GJha!P$30</f>
        <v>701.49062640189345</v>
      </c>
      <c r="I81" s="1035">
        <f>+E81*[17]GJha!P$36</f>
        <v>4519.8438791408635</v>
      </c>
      <c r="J81" s="1035">
        <f>+$E81*VLOOKUP(A81,[17]GJha!$T$16:$V$22,2,FALSE)</f>
        <v>2448.6063271738967</v>
      </c>
      <c r="K81" s="1035">
        <f>+$E81*VLOOKUP(A81,[17]GJha!$T$16:$Z$22,3,FALSE)</f>
        <v>5548.9907981028937</v>
      </c>
      <c r="L81" s="1035">
        <f>+$E81*VLOOKUP(A81,[17]GJha!$T$16:$Z$22,4,FALSE)</f>
        <v>3161.9955554950152</v>
      </c>
      <c r="M81" s="1036">
        <f>+[17]gan!BB81</f>
        <v>151.16572894859121</v>
      </c>
      <c r="N81" s="1030">
        <f>+[17]GJha!P$16</f>
        <v>45.254380157440508</v>
      </c>
      <c r="O81" s="1037">
        <f>+VLOOKUP(B81,[17]GIS!B:J,4,FALSE)</f>
        <v>40.586752941999997</v>
      </c>
      <c r="P81" s="1038">
        <f t="shared" si="96"/>
        <v>1836.7283469933848</v>
      </c>
      <c r="Q81" s="1039">
        <f t="shared" si="138"/>
        <v>1836.7283469933848</v>
      </c>
      <c r="R81" s="1040">
        <f>+O81*VLOOKUP($A81,[17]GJha!$T$16:$X$22,5,FALSE)</f>
        <v>6.1830453384324873</v>
      </c>
      <c r="S81" s="1041">
        <f t="shared" si="97"/>
        <v>220.40740163920617</v>
      </c>
      <c r="T81" s="1042">
        <f t="shared" si="98"/>
        <v>1624.054566922365</v>
      </c>
      <c r="U81" s="1043">
        <f>+R81*(1-[17]gan!CN81)</f>
        <v>6.1830453384324873</v>
      </c>
      <c r="V81" s="1030">
        <f>+[17]GJha!L$18</f>
        <v>15.360012303461151</v>
      </c>
      <c r="W81" s="1044">
        <f>+VLOOKUP(B81,[17]GIS!B:J,5,FALSE)</f>
        <v>6.3716355760000001</v>
      </c>
      <c r="X81" s="1032">
        <f t="shared" si="99"/>
        <v>97.868400840530782</v>
      </c>
      <c r="Y81" s="1045">
        <f t="shared" si="100"/>
        <v>87.714300206325504</v>
      </c>
      <c r="Z81" s="1046">
        <f>+W81*0.45*[17]GJha!I$18</f>
        <v>10.154100634205278</v>
      </c>
      <c r="AA81" s="1042">
        <f t="shared" si="101"/>
        <v>11.744208100863693</v>
      </c>
      <c r="AB81" s="1042">
        <f t="shared" si="102"/>
        <v>111.4870563275024</v>
      </c>
      <c r="AC81" s="1043">
        <f>+Z81*(1-[17]gan!CN81)</f>
        <v>10.154100634205278</v>
      </c>
      <c r="AD81" s="1047">
        <f t="shared" si="139"/>
        <v>45.97740000000001</v>
      </c>
      <c r="AE81" s="1044">
        <f>+VLOOKUP(B81,[17]GIS!B:J,6,FALSE)</f>
        <v>58.644980267000001</v>
      </c>
      <c r="AF81" s="1048">
        <f t="shared" si="104"/>
        <v>2696.3437157279664</v>
      </c>
      <c r="AG81" s="1049">
        <f t="shared" si="105"/>
        <v>2466.1680326780179</v>
      </c>
      <c r="AH81" s="1050">
        <f>+AG81*([17]gan!AU81*[17]gan!BJ81+(1-[17]gan!AU81)*[17]gan!CA81)</f>
        <v>2415.6958912386194</v>
      </c>
      <c r="AI81" s="1051">
        <f t="shared" si="106"/>
        <v>230.17568304994833</v>
      </c>
      <c r="AJ81" s="1052">
        <f t="shared" si="107"/>
        <v>280.64782448934693</v>
      </c>
      <c r="AK81" s="1053">
        <f>+[17]GJha!B$12</f>
        <v>16.866810356757295</v>
      </c>
      <c r="AL81" s="1044">
        <f>+VLOOKUP(B81,[17]GIS!B:J,8,FALSE)</f>
        <v>140.16914530100001</v>
      </c>
      <c r="AM81" s="1054">
        <f t="shared" si="108"/>
        <v>2364.2063916607253</v>
      </c>
      <c r="AN81" s="1050">
        <f>+AL81*AK$4*([17]gan!AU81*[17]gan!BJ81+(1-[17]gan!AU81)*[17]gan!CA81)+[17]gan!CS81/[17]gan!CT$3</f>
        <v>2949.8476746608876</v>
      </c>
      <c r="AO81" s="1055"/>
      <c r="AP81" s="1056">
        <f t="shared" si="109"/>
        <v>0</v>
      </c>
      <c r="AQ81" s="1041">
        <f>+[17]GJha!D$5*'LP56'!AL81</f>
        <v>15800.987411491131</v>
      </c>
      <c r="AR81" s="1057">
        <f t="shared" si="110"/>
        <v>10486.933345169517</v>
      </c>
      <c r="AS81" s="1030">
        <f>+[17]GJha!B$13</f>
        <v>12.445436702060544</v>
      </c>
      <c r="AT81" s="1058">
        <f>+VLOOKUP(B81,[17]GIS!B:J,7,FALSE)</f>
        <v>166.75661494900001</v>
      </c>
      <c r="AU81" s="1032">
        <f t="shared" si="111"/>
        <v>2075.3588959976628</v>
      </c>
      <c r="AV81" s="1059"/>
      <c r="AW81" s="1072">
        <f t="shared" si="112"/>
        <v>0</v>
      </c>
      <c r="AX81" s="1041">
        <f t="shared" si="113"/>
        <v>2075.3588959976628</v>
      </c>
      <c r="AY81" s="1060">
        <f t="shared" si="114"/>
        <v>12.445436702060544</v>
      </c>
      <c r="AZ81" s="999">
        <f t="shared" si="115"/>
        <v>10.781418085233117</v>
      </c>
      <c r="BA81" s="1032">
        <f t="shared" si="116"/>
        <v>45.597267082307503</v>
      </c>
      <c r="BB81" s="976">
        <f t="shared" si="117"/>
        <v>20.934242624451592</v>
      </c>
      <c r="BC81" s="976">
        <f t="shared" si="118"/>
        <v>4.7855387317313109</v>
      </c>
      <c r="BD81" s="1032">
        <f t="shared" si="119"/>
        <v>74.816275169901459</v>
      </c>
      <c r="BE81" s="1061">
        <f t="shared" si="120"/>
        <v>17988.966000114113</v>
      </c>
      <c r="BF81" s="1062">
        <f t="shared" si="121"/>
        <v>9084.0922584127329</v>
      </c>
      <c r="BG81" s="1062">
        <f t="shared" si="122"/>
        <v>701.49062640189345</v>
      </c>
      <c r="BH81" s="1063">
        <f t="shared" si="123"/>
        <v>14781.971166707683</v>
      </c>
      <c r="BI81" s="1064">
        <f>+[17]gan!DT81+[17]gan!DU81+[17]gan!DV81+[17]gan!DW81+[17]gan!DX81+[17]gan!DY81+[17]gan!DZ81</f>
        <v>5672.8712728773844</v>
      </c>
      <c r="BJ81" s="1065">
        <f>[17]gan!O81/15.5*1000*0.005+SUM([17]gan!EH81:EN81)+[17]FCI!L82</f>
        <v>10927.003161714994</v>
      </c>
      <c r="BK81" s="1066">
        <f t="shared" si="124"/>
        <v>2429.4778460639645</v>
      </c>
      <c r="BL81" s="1065" t="str">
        <f t="shared" si="125"/>
        <v>-</v>
      </c>
      <c r="BM81" s="1061">
        <f>IF(-VLOOKUP(A81,[17]GJha!$T$16:$AE$22,10,FALSE)*E81/0.8&gt;0,-VLOOKUP(A81,[17]GJha!$T$16:$AE$22,10,FALSE)*E81/0.8,0)</f>
        <v>8424.8711785106116</v>
      </c>
      <c r="BN81" s="1061">
        <f>IF(-VLOOKUP(A81,[17]GJha!$T$16:$AE$22,11,FALSE)*O81/0.8&gt;0,-VLOOKUP(A81,[17]GJha!$T$16:$AE$22,11,FALSE)*O81/0.8,0)</f>
        <v>72.654137140418769</v>
      </c>
      <c r="BO81" s="1061">
        <f>IF(-VLOOKUP(A81,[17]GJha!$T$16:$AE$22,12,FALSE)*W81/0.8&gt;0,-VLOOKUP(A81,[17]GJha!$T$16:$AE$22,12,FALSE)*W81/0.8,0)</f>
        <v>0</v>
      </c>
      <c r="BP81" s="1061">
        <f t="shared" si="126"/>
        <v>28.72618158235635</v>
      </c>
      <c r="BQ81" s="1061">
        <f t="shared" si="127"/>
        <v>41433.064037859382</v>
      </c>
      <c r="BR81" s="1061">
        <f t="shared" si="128"/>
        <v>1.790094843118992</v>
      </c>
      <c r="BS81" s="1061">
        <f t="shared" si="129"/>
        <v>6827.0938629995808</v>
      </c>
      <c r="BT81" s="1061">
        <f t="shared" si="130"/>
        <v>0</v>
      </c>
      <c r="BU81" s="1061">
        <f t="shared" si="131"/>
        <v>1083.1780479199999</v>
      </c>
      <c r="BV81" s="1063">
        <f t="shared" si="140"/>
        <v>49343.335948778964</v>
      </c>
      <c r="BW81" s="974">
        <f t="shared" si="141"/>
        <v>0</v>
      </c>
      <c r="BX81" s="1067">
        <f t="shared" si="134"/>
        <v>0.52789459674534478</v>
      </c>
      <c r="BY81" s="1067">
        <f t="shared" si="135"/>
        <v>0.20219173195785189</v>
      </c>
      <c r="BZ81" s="1067">
        <f t="shared" si="136"/>
        <v>9.6558134496150371E-3</v>
      </c>
      <c r="CA81" s="1067">
        <f t="shared" si="137"/>
        <v>0.26025785784718836</v>
      </c>
      <c r="CE81" s="1061"/>
      <c r="CF81" s="1061"/>
      <c r="CG81" s="1061"/>
      <c r="CH81" s="1061"/>
      <c r="CI81" s="1061"/>
      <c r="CJ81" s="1061"/>
      <c r="CK81" s="1061"/>
      <c r="CL81" s="1061"/>
      <c r="CM81" s="1061"/>
      <c r="CN81" s="1061"/>
      <c r="CO81" s="1061"/>
      <c r="CP81" s="1061"/>
      <c r="CQ81" s="1061"/>
      <c r="CR81" s="1061"/>
      <c r="CS81" s="1061"/>
      <c r="CT81" s="1061"/>
    </row>
    <row r="82" spans="1:98">
      <c r="A82" s="272">
        <v>5</v>
      </c>
      <c r="B82" s="272">
        <f>+VLOOKUP(C82,[20]GIS!B:C,2,FALSE)</f>
        <v>8040</v>
      </c>
      <c r="C82" s="696" t="s">
        <v>189</v>
      </c>
      <c r="D82" s="1030">
        <f>+[17]GJha!P$9</f>
        <v>61.059119980039299</v>
      </c>
      <c r="E82" s="1031">
        <f>+VLOOKUP(B82,[17]GIS!B:J,3,FALSE)</f>
        <v>161.52178674000001</v>
      </c>
      <c r="F82" s="1032">
        <f t="shared" si="95"/>
        <v>9862.3781559479812</v>
      </c>
      <c r="G82" s="1033">
        <f>+E82*[17]GJha!P$24</f>
        <v>2557.7842157792311</v>
      </c>
      <c r="H82" s="1034">
        <f>+E82*[17]GJha!P$30</f>
        <v>386.33816677793163</v>
      </c>
      <c r="I82" s="1035">
        <f>+E82*[17]GJha!P$36</f>
        <v>2489.2537871052341</v>
      </c>
      <c r="J82" s="1035">
        <f>+$E82*VLOOKUP(A82,[17]GJha!$T$16:$V$22,2,FALSE)</f>
        <v>1348.542723162828</v>
      </c>
      <c r="K82" s="1035">
        <f>+$E82*VLOOKUP(A82,[17]GJha!$T$16:$Z$22,3,FALSE)</f>
        <v>3056.0450157440578</v>
      </c>
      <c r="L82" s="1035">
        <f>+$E82*VLOOKUP(A82,[17]GJha!$T$16:$Z$22,4,FALSE)</f>
        <v>1741.4339127178027</v>
      </c>
      <c r="M82" s="1036">
        <f>+[17]gan!BB82</f>
        <v>0</v>
      </c>
      <c r="N82" s="1030">
        <f>+[17]GJha!P$16</f>
        <v>45.254380157440508</v>
      </c>
      <c r="O82" s="1037">
        <f>+VLOOKUP(B82,[17]GIS!B:J,4,FALSE)</f>
        <v>82.075640391999997</v>
      </c>
      <c r="P82" s="1038">
        <f t="shared" si="96"/>
        <v>3714.2822319649472</v>
      </c>
      <c r="Q82" s="1039">
        <f t="shared" si="138"/>
        <v>3714.2822319649472</v>
      </c>
      <c r="R82" s="1040">
        <f>+O82*VLOOKUP($A82,[17]GJha!$T$16:$X$22,5,FALSE)</f>
        <v>12.503523168010537</v>
      </c>
      <c r="S82" s="1041">
        <f t="shared" si="97"/>
        <v>445.71386783579362</v>
      </c>
      <c r="T82" s="1042">
        <f t="shared" si="98"/>
        <v>3284.2075049016453</v>
      </c>
      <c r="U82" s="1043">
        <f>+R82*(1-[17]gan!CN82)</f>
        <v>12.503523168010537</v>
      </c>
      <c r="V82" s="1030">
        <f>+[17]GJha!L$18</f>
        <v>15.360012303461151</v>
      </c>
      <c r="W82" s="1044">
        <f>+VLOOKUP(B82,[17]GIS!B:J,5,FALSE)</f>
        <v>56.758780391000002</v>
      </c>
      <c r="X82" s="1032">
        <f t="shared" si="99"/>
        <v>871.81556513520957</v>
      </c>
      <c r="Y82" s="1045">
        <f t="shared" si="100"/>
        <v>781.36243719175866</v>
      </c>
      <c r="Z82" s="1046">
        <f>+W82*0.45*[17]GJha!I$18</f>
        <v>90.453127943450866</v>
      </c>
      <c r="AA82" s="1042">
        <f t="shared" si="101"/>
        <v>104.61786781622514</v>
      </c>
      <c r="AB82" s="1042">
        <f t="shared" si="102"/>
        <v>993.13108401348336</v>
      </c>
      <c r="AC82" s="1043">
        <f>+Z82*(1-[17]gan!CN82)</f>
        <v>90.453127943450866</v>
      </c>
      <c r="AD82" s="1047">
        <f t="shared" si="139"/>
        <v>45.977400000000003</v>
      </c>
      <c r="AE82" s="1044">
        <f>+VLOOKUP(B82,[17]GIS!B:J,6,FALSE)</f>
        <v>62.33820936</v>
      </c>
      <c r="AF82" s="1048">
        <f t="shared" si="104"/>
        <v>2866.1487870284641</v>
      </c>
      <c r="AG82" s="1049">
        <f t="shared" si="105"/>
        <v>2621.4775491114001</v>
      </c>
      <c r="AH82" s="1050">
        <f>+AG82*([17]gan!AU82*[17]gan!BJ82+(1-[17]gan!AU82)*[17]gan!CA82)</f>
        <v>2621.4775491114001</v>
      </c>
      <c r="AI82" s="1051">
        <f t="shared" si="106"/>
        <v>244.67123791706402</v>
      </c>
      <c r="AJ82" s="1052">
        <f t="shared" si="107"/>
        <v>244.67123791706399</v>
      </c>
      <c r="AK82" s="1053">
        <f>+[17]GJha!B$12</f>
        <v>16.866810356757295</v>
      </c>
      <c r="AL82" s="1044">
        <f>+VLOOKUP(B82,[17]GIS!B:J,8,FALSE)</f>
        <v>43.954166538999999</v>
      </c>
      <c r="AM82" s="1054">
        <f t="shared" si="108"/>
        <v>741.3665914026401</v>
      </c>
      <c r="AN82" s="1050">
        <f>+AL82*AK$4*([17]gan!AU82*[17]gan!BJ82+(1-[17]gan!AU82)*[17]gan!CA82)+[17]gan!CS82/[17]gan!CT$3</f>
        <v>941.02380599175808</v>
      </c>
      <c r="AO82" s="1055"/>
      <c r="AP82" s="1056">
        <f t="shared" si="109"/>
        <v>0</v>
      </c>
      <c r="AQ82" s="1041">
        <f>+[17]GJha!D$5*'LP56'!AL82</f>
        <v>4954.8652856083927</v>
      </c>
      <c r="AR82" s="1057">
        <f t="shared" si="110"/>
        <v>3272.4748882139947</v>
      </c>
      <c r="AS82" s="1030">
        <f>+[17]GJha!B$13</f>
        <v>12.445436702060544</v>
      </c>
      <c r="AT82" s="1058">
        <f>+VLOOKUP(B82,[17]GIS!B:J,7,FALSE)</f>
        <v>82.639497362</v>
      </c>
      <c r="AU82" s="1032">
        <f t="shared" si="111"/>
        <v>1028.4846335088703</v>
      </c>
      <c r="AV82" s="1059"/>
      <c r="AW82" s="1056">
        <f t="shared" si="112"/>
        <v>0</v>
      </c>
      <c r="AX82" s="1041">
        <f t="shared" si="113"/>
        <v>1028.4846335088703</v>
      </c>
      <c r="AY82" s="1060">
        <f t="shared" si="114"/>
        <v>12.445436702060544</v>
      </c>
      <c r="AZ82" s="999">
        <f t="shared" si="115"/>
        <v>10.781418085233117</v>
      </c>
      <c r="BA82" s="1032">
        <f t="shared" si="116"/>
        <v>45.597267082307503</v>
      </c>
      <c r="BB82" s="976">
        <f t="shared" si="117"/>
        <v>20.934242624451588</v>
      </c>
      <c r="BC82" s="976">
        <f t="shared" si="118"/>
        <v>3.9248999999999996</v>
      </c>
      <c r="BD82" s="1032">
        <f t="shared" si="119"/>
        <v>74.451983643242727</v>
      </c>
      <c r="BE82" s="1061">
        <f t="shared" si="120"/>
        <v>11217.69164803634</v>
      </c>
      <c r="BF82" s="1062">
        <f t="shared" si="121"/>
        <v>7794.7954763385769</v>
      </c>
      <c r="BG82" s="1062">
        <f t="shared" si="122"/>
        <v>386.33816677793163</v>
      </c>
      <c r="BH82" s="1063">
        <f t="shared" si="123"/>
        <v>9515.3190751235197</v>
      </c>
      <c r="BI82" s="1064">
        <f>+[17]gan!DT82+[17]gan!DU82+[17]gan!DV82+[17]gan!DW82+[17]gan!DX82+[17]gan!DY82+[17]gan!DZ82</f>
        <v>6412.2156962648623</v>
      </c>
      <c r="BJ82" s="1065">
        <f>[17]gan!O82/15.5*1000*0.005+SUM([17]gan!EH82:EN82)+[17]FCI!L83</f>
        <v>10618.139445573008</v>
      </c>
      <c r="BK82" s="1066">
        <f t="shared" si="124"/>
        <v>5831.3120895617212</v>
      </c>
      <c r="BL82" s="1065" t="str">
        <f t="shared" si="125"/>
        <v>-</v>
      </c>
      <c r="BM82" s="1061">
        <f>IF(-VLOOKUP(A82,[17]GJha!$T$16:$AE$22,10,FALSE)*E82/0.8&gt;0,-VLOOKUP(A82,[17]GJha!$T$16:$AE$22,10,FALSE)*E82/0.8,0)</f>
        <v>4639.904175399879</v>
      </c>
      <c r="BN82" s="1061">
        <f>IF(-VLOOKUP(A82,[17]GJha!$T$16:$AE$22,11,FALSE)*O82/0.8&gt;0,-VLOOKUP(A82,[17]GJha!$T$16:$AE$22,11,FALSE)*O82/0.8,0)</f>
        <v>146.92318061140804</v>
      </c>
      <c r="BO82" s="1061">
        <f>IF(-VLOOKUP(A82,[17]GJha!$T$16:$AE$22,12,FALSE)*W82/0.8&gt;0,-VLOOKUP(A82,[17]GJha!$T$16:$AE$22,12,FALSE)*W82/0.8,0)</f>
        <v>0</v>
      </c>
      <c r="BP82" s="1061">
        <f t="shared" si="126"/>
        <v>28.726181582356354</v>
      </c>
      <c r="BQ82" s="1061">
        <f t="shared" si="127"/>
        <v>22818.799570400122</v>
      </c>
      <c r="BR82" s="1061">
        <f t="shared" si="128"/>
        <v>1.790094843118992</v>
      </c>
      <c r="BS82" s="1061">
        <f t="shared" si="129"/>
        <v>13805.935686028592</v>
      </c>
      <c r="BT82" s="1061">
        <f t="shared" si="130"/>
        <v>0</v>
      </c>
      <c r="BU82" s="1061">
        <f t="shared" si="131"/>
        <v>9648.9926664699997</v>
      </c>
      <c r="BV82" s="1063">
        <f t="shared" si="140"/>
        <v>46273.727922898717</v>
      </c>
      <c r="BW82" s="974">
        <f t="shared" si="141"/>
        <v>0</v>
      </c>
      <c r="BX82" s="1067">
        <f t="shared" si="134"/>
        <v>0.32814000361439766</v>
      </c>
      <c r="BY82" s="1067">
        <f t="shared" si="135"/>
        <v>0.47650797807842477</v>
      </c>
      <c r="BZ82" s="1067">
        <f t="shared" si="136"/>
        <v>0.10024155727544315</v>
      </c>
      <c r="CA82" s="1067">
        <f t="shared" si="137"/>
        <v>9.5110461031734442E-2</v>
      </c>
      <c r="CE82" s="1061"/>
      <c r="CF82" s="1061"/>
      <c r="CG82" s="1061"/>
      <c r="CH82" s="1061"/>
      <c r="CI82" s="1061"/>
      <c r="CJ82" s="1061"/>
      <c r="CK82" s="1061"/>
      <c r="CL82" s="1061"/>
      <c r="CM82" s="1061"/>
      <c r="CN82" s="1061"/>
      <c r="CO82" s="1061"/>
      <c r="CP82" s="1061"/>
      <c r="CQ82" s="1061"/>
      <c r="CR82" s="1061"/>
      <c r="CS82" s="1061"/>
      <c r="CT82" s="1061"/>
    </row>
    <row r="83" spans="1:98">
      <c r="A83" s="272">
        <v>5</v>
      </c>
      <c r="B83" s="272">
        <f>+VLOOKUP(C83,[20]GIS!B:C,2,FALSE)</f>
        <v>8075</v>
      </c>
      <c r="C83" s="696" t="s">
        <v>190</v>
      </c>
      <c r="D83" s="1030">
        <f>+[17]GJha!P$9</f>
        <v>61.059119980039299</v>
      </c>
      <c r="E83" s="1031">
        <f>+VLOOKUP(B83,[17]GIS!B:J,3,FALSE)</f>
        <v>582.55250614600004</v>
      </c>
      <c r="F83" s="1032">
        <f t="shared" si="95"/>
        <v>35570.143367441196</v>
      </c>
      <c r="G83" s="1033">
        <f>+E83*[17]GJha!P$24</f>
        <v>9225.0317134082998</v>
      </c>
      <c r="H83" s="1034">
        <f>+E83*[17]GJha!P$30</f>
        <v>1393.3864391843056</v>
      </c>
      <c r="I83" s="1035">
        <f>+E83*[17]GJha!P$36</f>
        <v>8977.8664623480236</v>
      </c>
      <c r="J83" s="1035">
        <f>+$E83*VLOOKUP(A83,[17]GJha!$T$16:$V$22,2,FALSE)</f>
        <v>4863.72122844347</v>
      </c>
      <c r="K83" s="1035">
        <f>+$E83*VLOOKUP(A83,[17]GJha!$T$16:$Z$22,3,FALSE)</f>
        <v>11022.083885701653</v>
      </c>
      <c r="L83" s="1035">
        <f>+$E83*VLOOKUP(A83,[17]GJha!$T$16:$Z$22,4,FALSE)</f>
        <v>6280.7421253603616</v>
      </c>
      <c r="M83" s="1036">
        <f>+[17]gan!BB83</f>
        <v>1061.8436793550309</v>
      </c>
      <c r="N83" s="1030">
        <f>+[17]GJha!P$16</f>
        <v>45.254380157440508</v>
      </c>
      <c r="O83" s="1037">
        <f>+VLOOKUP(B83,[17]GIS!B:J,4,FALSE)</f>
        <v>12.946906008999999</v>
      </c>
      <c r="P83" s="1038">
        <f t="shared" si="96"/>
        <v>585.90420639393687</v>
      </c>
      <c r="Q83" s="1039">
        <f t="shared" si="138"/>
        <v>585.90420639393687</v>
      </c>
      <c r="R83" s="1040">
        <f>+O83*VLOOKUP($A83,[17]GJha!$T$16:$X$22,5,FALSE)</f>
        <v>1.9723506081027804</v>
      </c>
      <c r="S83" s="1041">
        <f t="shared" si="97"/>
        <v>70.308504767272424</v>
      </c>
      <c r="T83" s="1042">
        <f t="shared" si="98"/>
        <v>518.06267580652968</v>
      </c>
      <c r="U83" s="1043">
        <f>+R83*(1-[17]gan!CN83)</f>
        <v>1.9723506081027804</v>
      </c>
      <c r="V83" s="1030">
        <f>+[17]GJha!L$18</f>
        <v>15.360012303461151</v>
      </c>
      <c r="W83" s="1044">
        <f>+VLOOKUP(B83,[17]GIS!B:J,5,FALSE)</f>
        <v>33.270458914000002</v>
      </c>
      <c r="X83" s="1032">
        <f t="shared" si="99"/>
        <v>511.03465826083874</v>
      </c>
      <c r="Y83" s="1045">
        <f t="shared" si="100"/>
        <v>458.01348592143876</v>
      </c>
      <c r="Z83" s="1046">
        <f>+W83*0.45*[17]GJha!I$18</f>
        <v>53.021172339399982</v>
      </c>
      <c r="AA83" s="1042">
        <f t="shared" si="101"/>
        <v>61.324158991300649</v>
      </c>
      <c r="AB83" s="1042">
        <f t="shared" si="102"/>
        <v>582.14652780182359</v>
      </c>
      <c r="AC83" s="1043">
        <f>+Z83*(1-[17]gan!CN83)</f>
        <v>53.021172339399982</v>
      </c>
      <c r="AD83" s="1047">
        <f t="shared" si="139"/>
        <v>45.977400000000003</v>
      </c>
      <c r="AE83" s="1044">
        <f>+VLOOKUP(B83,[17]GIS!B:J,6,FALSE)</f>
        <v>68.112263596999995</v>
      </c>
      <c r="AF83" s="1048">
        <f t="shared" si="104"/>
        <v>3131.6247883047076</v>
      </c>
      <c r="AG83" s="1049">
        <f t="shared" si="105"/>
        <v>2864.2909649128424</v>
      </c>
      <c r="AH83" s="1050">
        <f>+AG83*([17]gan!AU83*[17]gan!BJ83+(1-[17]gan!AU83)*[17]gan!CA83)</f>
        <v>209.47783777040263</v>
      </c>
      <c r="AI83" s="1051">
        <f t="shared" si="106"/>
        <v>267.33382339186528</v>
      </c>
      <c r="AJ83" s="1052">
        <f t="shared" si="107"/>
        <v>2922.1469505343048</v>
      </c>
      <c r="AK83" s="1053">
        <f>+[17]GJha!B$12</f>
        <v>16.866810356757295</v>
      </c>
      <c r="AL83" s="1044">
        <f>+VLOOKUP(B83,[17]GIS!B:J,8,FALSE)</f>
        <v>3177.5933438700004</v>
      </c>
      <c r="AM83" s="1054">
        <f t="shared" si="108"/>
        <v>53595.864321949564</v>
      </c>
      <c r="AN83" s="1050">
        <f>+AL83*AK$4*([17]gan!AU83*[17]gan!BJ83+(1-[17]gan!AU83)*[17]gan!CA83)+[17]gan!CS83/[17]gan!CT$3</f>
        <v>15605.148397842979</v>
      </c>
      <c r="AO83" s="1055"/>
      <c r="AP83" s="1056">
        <f t="shared" si="109"/>
        <v>0</v>
      </c>
      <c r="AQ83" s="1041">
        <f>+[17]GJha!D$5*'LP56'!AL83</f>
        <v>358203.74246777745</v>
      </c>
      <c r="AR83" s="1057">
        <f t="shared" si="110"/>
        <v>289002.72974798491</v>
      </c>
      <c r="AS83" s="1030">
        <f>+[17]GJha!B$13</f>
        <v>12.445436702060544</v>
      </c>
      <c r="AT83" s="1058">
        <f>+VLOOKUP(B83,[17]GIS!B:J,7,FALSE)</f>
        <v>161.270238444</v>
      </c>
      <c r="AU83" s="1032">
        <f t="shared" si="111"/>
        <v>2007.0785444810128</v>
      </c>
      <c r="AV83" s="1059"/>
      <c r="AW83" s="1072">
        <f t="shared" si="112"/>
        <v>0</v>
      </c>
      <c r="AX83" s="1041">
        <f t="shared" si="113"/>
        <v>2007.0785444810128</v>
      </c>
      <c r="AY83" s="1060">
        <f t="shared" si="114"/>
        <v>12.445436702060544</v>
      </c>
      <c r="AZ83" s="999">
        <f t="shared" si="115"/>
        <v>10.781418085233117</v>
      </c>
      <c r="BA83" s="1032">
        <f t="shared" si="116"/>
        <v>45.597267082307511</v>
      </c>
      <c r="BB83" s="976">
        <f t="shared" si="117"/>
        <v>20.934242624451592</v>
      </c>
      <c r="BC83" s="976">
        <f t="shared" si="118"/>
        <v>42.901920978926483</v>
      </c>
      <c r="BD83" s="1032">
        <f t="shared" si="119"/>
        <v>90.950193581412663</v>
      </c>
      <c r="BE83" s="1061">
        <f t="shared" si="120"/>
        <v>301499.53275867493</v>
      </c>
      <c r="BF83" s="1062">
        <f t="shared" si="121"/>
        <v>64926.657407028266</v>
      </c>
      <c r="BG83" s="1062">
        <f t="shared" si="122"/>
        <v>1393.3864391843056</v>
      </c>
      <c r="BH83" s="1063">
        <f t="shared" si="123"/>
        <v>24011.305734908517</v>
      </c>
      <c r="BI83" s="1064">
        <f>+[17]gan!DT83+[17]gan!DU83+[17]gan!DV83+[17]gan!DW83+[17]gan!DX83+[17]gan!DY83+[17]gan!DZ83</f>
        <v>9422.2099444881223</v>
      </c>
      <c r="BJ83" s="1065">
        <f>[17]gan!O83/15.5*1000*0.005+SUM([17]gan!EH83:EN83)+[17]FCI!L84</f>
        <v>16279.09735805391</v>
      </c>
      <c r="BK83" s="1066">
        <f t="shared" si="124"/>
        <v>-478.58790443390899</v>
      </c>
      <c r="BL83" s="1065" t="str">
        <f t="shared" si="125"/>
        <v>MINING</v>
      </c>
      <c r="BM83" s="1061">
        <f>IF(-VLOOKUP(A83,[17]GJha!$T$16:$AE$22,10,FALSE)*E83/0.8&gt;0,-VLOOKUP(A83,[17]GJha!$T$16:$AE$22,10,FALSE)*E83/0.8,0)</f>
        <v>16734.509072806763</v>
      </c>
      <c r="BN83" s="1061">
        <f>IF(-VLOOKUP(A83,[17]GJha!$T$16:$AE$22,11,FALSE)*O83/0.8&gt;0,-VLOOKUP(A83,[17]GJha!$T$16:$AE$22,11,FALSE)*O83/0.8,0)</f>
        <v>23.176189681057188</v>
      </c>
      <c r="BO83" s="1061">
        <f>IF(-VLOOKUP(A83,[17]GJha!$T$16:$AE$22,12,FALSE)*W83/0.8&gt;0,-VLOOKUP(A83,[17]GJha!$T$16:$AE$22,12,FALSE)*W83/0.8,0)</f>
        <v>0</v>
      </c>
      <c r="BP83" s="1061">
        <f t="shared" si="126"/>
        <v>28.726181582356354</v>
      </c>
      <c r="BQ83" s="1061">
        <f t="shared" si="127"/>
        <v>82299.416972013234</v>
      </c>
      <c r="BR83" s="1061">
        <f t="shared" si="128"/>
        <v>1.790094843118992</v>
      </c>
      <c r="BS83" s="1061">
        <f t="shared" si="129"/>
        <v>2177.7978318489427</v>
      </c>
      <c r="BT83" s="1061">
        <f t="shared" si="130"/>
        <v>0</v>
      </c>
      <c r="BU83" s="1061">
        <f t="shared" si="131"/>
        <v>5655.9780153800002</v>
      </c>
      <c r="BV83" s="1063">
        <f t="shared" si="140"/>
        <v>90133.192819242176</v>
      </c>
      <c r="BW83" s="974">
        <f t="shared" si="141"/>
        <v>0</v>
      </c>
      <c r="BX83" s="1067">
        <f t="shared" si="134"/>
        <v>0.15843839500737614</v>
      </c>
      <c r="BY83" s="1067">
        <f t="shared" si="135"/>
        <v>9.0240931813396121E-3</v>
      </c>
      <c r="BZ83" s="1067">
        <f t="shared" si="136"/>
        <v>7.0543210479808108E-3</v>
      </c>
      <c r="CA83" s="1067">
        <f t="shared" si="137"/>
        <v>0.82548319076330334</v>
      </c>
      <c r="CE83" s="1061"/>
      <c r="CF83" s="1061"/>
      <c r="CG83" s="1061"/>
      <c r="CH83" s="1061"/>
      <c r="CI83" s="1061"/>
      <c r="CJ83" s="1061"/>
      <c r="CK83" s="1061"/>
      <c r="CL83" s="1061"/>
      <c r="CM83" s="1061"/>
      <c r="CN83" s="1061"/>
      <c r="CO83" s="1061"/>
      <c r="CP83" s="1061"/>
      <c r="CQ83" s="1061"/>
      <c r="CR83" s="1061"/>
      <c r="CS83" s="1061"/>
      <c r="CT83" s="1061"/>
    </row>
    <row r="84" spans="1:98">
      <c r="A84" s="272">
        <v>5</v>
      </c>
      <c r="B84" s="272">
        <f>+VLOOKUP(C84,[20]GIS!B:C,2,FALSE)</f>
        <v>8118</v>
      </c>
      <c r="C84" s="696" t="s">
        <v>191</v>
      </c>
      <c r="D84" s="1030">
        <f>+[17]GJha!P$9</f>
        <v>61.059119980039299</v>
      </c>
      <c r="E84" s="1031">
        <f>+VLOOKUP(B84,[17]GIS!B:J,3,FALSE)</f>
        <v>149.30599979300001</v>
      </c>
      <c r="F84" s="1032">
        <f t="shared" si="95"/>
        <v>9116.4929551005098</v>
      </c>
      <c r="G84" s="1033">
        <f>+E84*[17]GJha!P$24</f>
        <v>2364.3406706885994</v>
      </c>
      <c r="H84" s="1034">
        <f>+E84*[17]GJha!P$30</f>
        <v>357.11966424582073</v>
      </c>
      <c r="I84" s="1035">
        <f>+E84*[17]GJha!P$36</f>
        <v>2300.9931534531424</v>
      </c>
      <c r="J84" s="1035">
        <f>+$E84*VLOOKUP(A84,[17]GJha!$T$16:$V$22,2,FALSE)</f>
        <v>1246.5533202001086</v>
      </c>
      <c r="K84" s="1035">
        <f>+$E84*VLOOKUP(A84,[17]GJha!$T$16:$Z$22,3,FALSE)</f>
        <v>2824.9183326739676</v>
      </c>
      <c r="L84" s="1035">
        <f>+$E84*VLOOKUP(A84,[17]GJha!$T$16:$Z$22,4,FALSE)</f>
        <v>1609.7304064020623</v>
      </c>
      <c r="M84" s="1036">
        <f>+[17]gan!BB84</f>
        <v>0</v>
      </c>
      <c r="N84" s="1030">
        <f>+[17]GJha!P$16</f>
        <v>45.254380157440508</v>
      </c>
      <c r="O84" s="1037">
        <f>+VLOOKUP(B84,[17]GIS!B:J,4,FALSE)</f>
        <v>13.484246565999999</v>
      </c>
      <c r="P84" s="1038">
        <f t="shared" si="96"/>
        <v>610.22122023442569</v>
      </c>
      <c r="Q84" s="1039">
        <f t="shared" si="138"/>
        <v>610.22122023442569</v>
      </c>
      <c r="R84" s="1040">
        <f>+O84*VLOOKUP($A84,[17]GJha!$T$16:$X$22,5,FALSE)</f>
        <v>2.0542098549081951</v>
      </c>
      <c r="S84" s="1041">
        <f t="shared" si="97"/>
        <v>73.226546428131073</v>
      </c>
      <c r="T84" s="1042">
        <f t="shared" si="98"/>
        <v>539.56403579055052</v>
      </c>
      <c r="U84" s="1043">
        <f>+R84*(1-[17]gan!CN84)</f>
        <v>2.0542098549081951</v>
      </c>
      <c r="V84" s="1030">
        <f>+[17]GJha!L$18</f>
        <v>15.360012303461151</v>
      </c>
      <c r="W84" s="1044">
        <f>+VLOOKUP(B84,[17]GIS!B:J,5,FALSE)</f>
        <v>18.880395243999999</v>
      </c>
      <c r="X84" s="1032">
        <f t="shared" si="99"/>
        <v>290.00310324204935</v>
      </c>
      <c r="Y84" s="1045">
        <f t="shared" si="100"/>
        <v>259.91452849002297</v>
      </c>
      <c r="Z84" s="1046">
        <f>+W84*0.45*[17]GJha!I$18</f>
        <v>30.088574752026386</v>
      </c>
      <c r="AA84" s="1042">
        <f t="shared" si="101"/>
        <v>34.800372389045918</v>
      </c>
      <c r="AB84" s="1042">
        <f t="shared" si="102"/>
        <v>330.35782774236554</v>
      </c>
      <c r="AC84" s="1043">
        <f>+Z84*(1-[17]gan!CN84)</f>
        <v>30.088574752026386</v>
      </c>
      <c r="AD84" s="1047">
        <f t="shared" si="139"/>
        <v>45.97740000000001</v>
      </c>
      <c r="AE84" s="1044">
        <f>+VLOOKUP(B84,[17]GIS!B:J,6,FALSE)</f>
        <v>12.949450722</v>
      </c>
      <c r="AF84" s="1048">
        <f t="shared" si="104"/>
        <v>595.38207562568289</v>
      </c>
      <c r="AG84" s="1049">
        <f t="shared" si="105"/>
        <v>544.55677648690505</v>
      </c>
      <c r="AH84" s="1050">
        <f>+AG84*([17]gan!AU84*[17]gan!BJ84+(1-[17]gan!AU84)*[17]gan!CA84)</f>
        <v>544.55677648690505</v>
      </c>
      <c r="AI84" s="1051">
        <f t="shared" si="106"/>
        <v>50.825299138777808</v>
      </c>
      <c r="AJ84" s="1052">
        <f t="shared" si="107"/>
        <v>50.825299138777837</v>
      </c>
      <c r="AK84" s="1053">
        <f>+[17]GJha!B$12</f>
        <v>16.866810356757295</v>
      </c>
      <c r="AL84" s="1044">
        <f>+VLOOKUP(B84,[17]GIS!B:J,8,FALSE)</f>
        <v>7.6501777440000005</v>
      </c>
      <c r="AM84" s="1054">
        <f t="shared" si="108"/>
        <v>129.03409720353338</v>
      </c>
      <c r="AN84" s="1050">
        <f>+AL84*AK$4*([17]gan!AU84*[17]gan!BJ84+(1-[17]gan!AU84)*[17]gan!CA84)+[17]gan!CS84/[17]gan!CT$3</f>
        <v>163.78423125791127</v>
      </c>
      <c r="AO84" s="1055"/>
      <c r="AP84" s="1056">
        <f t="shared" si="109"/>
        <v>0</v>
      </c>
      <c r="AQ84" s="1041">
        <f>+[17]GJha!D$5*'LP56'!AL84</f>
        <v>862.38923672563214</v>
      </c>
      <c r="AR84" s="1057">
        <f t="shared" si="110"/>
        <v>569.57090826418744</v>
      </c>
      <c r="AS84" s="1030">
        <f>+[17]GJha!B$13</f>
        <v>12.445436702060544</v>
      </c>
      <c r="AT84" s="1058">
        <f>+VLOOKUP(B84,[17]GIS!B:J,7,FALSE)</f>
        <v>15.590393194000001</v>
      </c>
      <c r="AU84" s="1032">
        <f t="shared" si="111"/>
        <v>194.02925165616253</v>
      </c>
      <c r="AV84" s="1059"/>
      <c r="AW84" s="1056">
        <f t="shared" si="112"/>
        <v>0</v>
      </c>
      <c r="AX84" s="1041">
        <f t="shared" si="113"/>
        <v>194.02925165616253</v>
      </c>
      <c r="AY84" s="1060">
        <f t="shared" si="114"/>
        <v>12.445436702060544</v>
      </c>
      <c r="AZ84" s="999">
        <f t="shared" si="115"/>
        <v>10.781418085233117</v>
      </c>
      <c r="BA84" s="1032">
        <f t="shared" si="116"/>
        <v>45.597267082307503</v>
      </c>
      <c r="BB84" s="976">
        <f t="shared" si="117"/>
        <v>20.934242624451592</v>
      </c>
      <c r="BC84" s="976">
        <f t="shared" si="118"/>
        <v>3.9249000000000027</v>
      </c>
      <c r="BD84" s="1032">
        <f t="shared" si="119"/>
        <v>74.451983643242713</v>
      </c>
      <c r="BE84" s="1061">
        <f t="shared" si="120"/>
        <v>3434.2474324182176</v>
      </c>
      <c r="BF84" s="1062">
        <f t="shared" si="121"/>
        <v>3363.5105166165813</v>
      </c>
      <c r="BG84" s="1062">
        <f t="shared" si="122"/>
        <v>357.11966424582073</v>
      </c>
      <c r="BH84" s="1063">
        <f t="shared" si="123"/>
        <v>6917.0215828141236</v>
      </c>
      <c r="BI84" s="1064">
        <f>+[17]gan!DT84+[17]gan!DU84+[17]gan!DV84+[17]gan!DW84+[17]gan!DX84+[17]gan!DY84+[17]gan!DZ84</f>
        <v>5603.1783974312402</v>
      </c>
      <c r="BJ84" s="1065">
        <f>[17]gan!O84/15.5*1000*0.005+SUM([17]gan!EH84:EN84)+[17]FCI!L85</f>
        <v>10427.232700920367</v>
      </c>
      <c r="BK84" s="1066">
        <f t="shared" si="124"/>
        <v>6114.1033592902468</v>
      </c>
      <c r="BL84" s="1065" t="str">
        <f t="shared" si="125"/>
        <v>-</v>
      </c>
      <c r="BM84" s="1061">
        <f>IF(-VLOOKUP(A84,[17]GJha!$T$16:$AE$22,10,FALSE)*E84/0.8&gt;0,-VLOOKUP(A84,[17]GJha!$T$16:$AE$22,10,FALSE)*E84/0.8,0)</f>
        <v>4288.9912613889783</v>
      </c>
      <c r="BN84" s="1061">
        <f>IF(-VLOOKUP(A84,[17]GJha!$T$16:$AE$22,11,FALSE)*O84/0.8&gt;0,-VLOOKUP(A84,[17]GJha!$T$16:$AE$22,11,FALSE)*O84/0.8,0)</f>
        <v>24.138080241141576</v>
      </c>
      <c r="BO84" s="1061">
        <f>IF(-VLOOKUP(A84,[17]GJha!$T$16:$AE$22,12,FALSE)*W84/0.8&gt;0,-VLOOKUP(A84,[17]GJha!$T$16:$AE$22,12,FALSE)*W84/0.8,0)</f>
        <v>0</v>
      </c>
      <c r="BP84" s="1061">
        <f t="shared" si="126"/>
        <v>28.726181582356354</v>
      </c>
      <c r="BQ84" s="1061">
        <f t="shared" si="127"/>
        <v>21093.028703421023</v>
      </c>
      <c r="BR84" s="1061">
        <f t="shared" si="128"/>
        <v>1.790094843118992</v>
      </c>
      <c r="BS84" s="1061">
        <f t="shared" si="129"/>
        <v>2268.1838359788585</v>
      </c>
      <c r="BT84" s="1061">
        <f t="shared" si="130"/>
        <v>0</v>
      </c>
      <c r="BU84" s="1061">
        <f t="shared" si="131"/>
        <v>3209.6671914799999</v>
      </c>
      <c r="BV84" s="1063">
        <f t="shared" si="140"/>
        <v>26570.879730879882</v>
      </c>
      <c r="BW84" s="974">
        <f t="shared" si="141"/>
        <v>0</v>
      </c>
      <c r="BX84" s="1067">
        <f t="shared" si="134"/>
        <v>0.70293839100789679</v>
      </c>
      <c r="BY84" s="1067">
        <f t="shared" si="135"/>
        <v>0.18142390731938568</v>
      </c>
      <c r="BZ84" s="1067">
        <f t="shared" si="136"/>
        <v>7.7274778005295461E-2</v>
      </c>
      <c r="CA84" s="1067">
        <f t="shared" si="137"/>
        <v>3.8362923667422097E-2</v>
      </c>
      <c r="CE84" s="1061"/>
      <c r="CF84" s="1061"/>
      <c r="CG84" s="1061"/>
      <c r="CH84" s="1061"/>
      <c r="CI84" s="1061"/>
      <c r="CJ84" s="1061"/>
      <c r="CK84" s="1061"/>
      <c r="CL84" s="1061"/>
      <c r="CM84" s="1061"/>
      <c r="CN84" s="1061"/>
      <c r="CO84" s="1061"/>
      <c r="CP84" s="1061"/>
      <c r="CQ84" s="1061"/>
      <c r="CR84" s="1061"/>
      <c r="CS84" s="1061"/>
      <c r="CT84" s="1061"/>
    </row>
    <row r="85" spans="1:98">
      <c r="A85" s="272">
        <v>5</v>
      </c>
      <c r="B85" s="272">
        <f>+VLOOKUP(C85,[20]GIS!B:C,2,FALSE)</f>
        <v>8110</v>
      </c>
      <c r="C85" s="696" t="s">
        <v>192</v>
      </c>
      <c r="D85" s="1030">
        <f>+[17]GJha!P$9</f>
        <v>61.059119980039299</v>
      </c>
      <c r="E85" s="1031">
        <f>+VLOOKUP(B85,[17]GIS!B:J,3,FALSE)</f>
        <v>542.45949903999997</v>
      </c>
      <c r="F85" s="1032">
        <f t="shared" si="95"/>
        <v>33122.099636195373</v>
      </c>
      <c r="G85" s="1033">
        <f>+E85*[17]GJha!P$24</f>
        <v>8590.1374195262979</v>
      </c>
      <c r="H85" s="1034">
        <f>+E85*[17]GJha!P$30</f>
        <v>1297.4894139063481</v>
      </c>
      <c r="I85" s="1035">
        <f>+E85*[17]GJha!P$36</f>
        <v>8359.9828208322342</v>
      </c>
      <c r="J85" s="1035">
        <f>+$E85*VLOOKUP(A85,[17]GJha!$T$16:$V$22,2,FALSE)</f>
        <v>4528.9853759386724</v>
      </c>
      <c r="K85" s="1035">
        <f>+$E85*VLOOKUP(A85,[17]GJha!$T$16:$Z$22,3,FALSE)</f>
        <v>10263.5110825806</v>
      </c>
      <c r="L85" s="1035">
        <f>+$E85*VLOOKUP(A85,[17]GJha!$T$16:$Z$22,4,FALSE)</f>
        <v>5848.4826534563526</v>
      </c>
      <c r="M85" s="1036">
        <f>+[17]gan!BB85</f>
        <v>0</v>
      </c>
      <c r="N85" s="1030">
        <f>+[17]GJha!P$16</f>
        <v>45.254380157440508</v>
      </c>
      <c r="O85" s="1037">
        <f>+VLOOKUP(B85,[17]GIS!B:J,4,FALSE)</f>
        <v>59.521593013</v>
      </c>
      <c r="P85" s="1038">
        <f t="shared" si="96"/>
        <v>2693.6127977867568</v>
      </c>
      <c r="Q85" s="1039">
        <f t="shared" si="138"/>
        <v>2693.6127977867568</v>
      </c>
      <c r="R85" s="1040">
        <f>+O85*VLOOKUP($A85,[17]GJha!$T$16:$X$22,5,FALSE)</f>
        <v>9.067606584370683</v>
      </c>
      <c r="S85" s="1041">
        <f t="shared" si="97"/>
        <v>323.23353573441079</v>
      </c>
      <c r="T85" s="1042">
        <f t="shared" si="98"/>
        <v>2381.7208314593877</v>
      </c>
      <c r="U85" s="1043">
        <f>+R85*(1-[17]gan!CN85)</f>
        <v>9.067606584370683</v>
      </c>
      <c r="V85" s="1030">
        <f>+[17]GJha!L$18</f>
        <v>15.360012303461151</v>
      </c>
      <c r="W85" s="1044">
        <f>+VLOOKUP(B85,[17]GIS!B:J,5,FALSE)</f>
        <v>27.515295477999999</v>
      </c>
      <c r="X85" s="1032">
        <f t="shared" si="99"/>
        <v>422.63527707544893</v>
      </c>
      <c r="Y85" s="1045">
        <f t="shared" si="100"/>
        <v>378.78577000133225</v>
      </c>
      <c r="Z85" s="1046">
        <f>+W85*0.45*[17]GJha!I$18</f>
        <v>43.849507074116659</v>
      </c>
      <c r="AA85" s="1042">
        <f t="shared" si="101"/>
        <v>50.716233249053872</v>
      </c>
      <c r="AB85" s="1042">
        <f t="shared" si="102"/>
        <v>481.44613109675714</v>
      </c>
      <c r="AC85" s="1043">
        <f>+Z85*(1-[17]gan!CN85)</f>
        <v>43.849507074116659</v>
      </c>
      <c r="AD85" s="1047">
        <f t="shared" si="139"/>
        <v>45.977400000000003</v>
      </c>
      <c r="AE85" s="1044">
        <f>+VLOOKUP(B85,[17]GIS!B:J,6,FALSE)</f>
        <v>6.1933894650000001</v>
      </c>
      <c r="AF85" s="1048">
        <f t="shared" si="104"/>
        <v>284.75594478809103</v>
      </c>
      <c r="AG85" s="1049">
        <f t="shared" si="105"/>
        <v>260.4475104769125</v>
      </c>
      <c r="AH85" s="1050">
        <f>+AG85*([17]gan!AU85*[17]gan!BJ85+(1-[17]gan!AU85)*[17]gan!CA85)</f>
        <v>260.4475104769125</v>
      </c>
      <c r="AI85" s="1051">
        <f t="shared" si="106"/>
        <v>24.308434311178502</v>
      </c>
      <c r="AJ85" s="1052">
        <f t="shared" si="107"/>
        <v>24.30843431117853</v>
      </c>
      <c r="AK85" s="1053">
        <f>+[17]GJha!B$12</f>
        <v>16.866810356757295</v>
      </c>
      <c r="AL85" s="1044">
        <f>+VLOOKUP(B85,[17]GIS!B:J,8,FALSE)</f>
        <v>68.294783190000004</v>
      </c>
      <c r="AM85" s="1054">
        <f t="shared" si="108"/>
        <v>1151.9151564215861</v>
      </c>
      <c r="AN85" s="1050">
        <f>+AL85*AK$4*([17]gan!AU85*[17]gan!BJ85+(1-[17]gan!AU85)*[17]gan!CA85)+[17]gan!CS85/[17]gan!CT$3</f>
        <v>1462.1370820400473</v>
      </c>
      <c r="AO85" s="1055"/>
      <c r="AP85" s="1056">
        <f t="shared" si="109"/>
        <v>0</v>
      </c>
      <c r="AQ85" s="1041">
        <f>+[17]GJha!D$5*'LP56'!AL85</f>
        <v>7698.7343194423211</v>
      </c>
      <c r="AR85" s="1057">
        <f t="shared" si="110"/>
        <v>5084.6820809806877</v>
      </c>
      <c r="AS85" s="1030">
        <f>+[17]GJha!B$13</f>
        <v>12.445436702060544</v>
      </c>
      <c r="AT85" s="1058">
        <f>+VLOOKUP(B85,[17]GIS!B:J,7,FALSE)</f>
        <v>69.159526925999998</v>
      </c>
      <c r="AU85" s="1032">
        <f t="shared" si="111"/>
        <v>860.72051470198483</v>
      </c>
      <c r="AV85" s="1059"/>
      <c r="AW85" s="1072">
        <f t="shared" si="112"/>
        <v>0</v>
      </c>
      <c r="AX85" s="1041">
        <f t="shared" si="113"/>
        <v>860.72051470198483</v>
      </c>
      <c r="AY85" s="1060">
        <f t="shared" si="114"/>
        <v>12.445436702060544</v>
      </c>
      <c r="AZ85" s="999">
        <f t="shared" si="115"/>
        <v>10.781418085233117</v>
      </c>
      <c r="BA85" s="1032">
        <f t="shared" si="116"/>
        <v>45.597267082307511</v>
      </c>
      <c r="BB85" s="976">
        <f t="shared" si="117"/>
        <v>20.934242624451592</v>
      </c>
      <c r="BC85" s="976">
        <f t="shared" si="118"/>
        <v>3.9249000000000049</v>
      </c>
      <c r="BD85" s="1032">
        <f t="shared" si="119"/>
        <v>74.451983643242713</v>
      </c>
      <c r="BE85" s="1061">
        <f t="shared" si="120"/>
        <v>15108.227528648302</v>
      </c>
      <c r="BF85" s="1062">
        <f t="shared" si="121"/>
        <v>12814.451143735972</v>
      </c>
      <c r="BG85" s="1062">
        <f t="shared" si="122"/>
        <v>1297.4894139063481</v>
      </c>
      <c r="BH85" s="1063">
        <f t="shared" si="123"/>
        <v>23412.92678982842</v>
      </c>
      <c r="BI85" s="1064">
        <f>+[17]gan!DT85+[17]gan!DU85+[17]gan!DV85+[17]gan!DW85+[17]gan!DX85+[17]gan!DY85+[17]gan!DZ85</f>
        <v>12884.143045651299</v>
      </c>
      <c r="BJ85" s="1065">
        <f>[17]gan!O85/15.5*1000*0.005+SUM([17]gan!EH85:EN85)+[17]FCI!L86</f>
        <v>20852.22131945382</v>
      </c>
      <c r="BK85" s="1066">
        <f t="shared" si="124"/>
        <v>5162.8819522499216</v>
      </c>
      <c r="BL85" s="1065" t="str">
        <f t="shared" si="125"/>
        <v>-</v>
      </c>
      <c r="BM85" s="1061">
        <f>IF(-VLOOKUP(A85,[17]GJha!$T$16:$AE$22,10,FALSE)*E85/0.8&gt;0,-VLOOKUP(A85,[17]GJha!$T$16:$AE$22,10,FALSE)*E85/0.8,0)</f>
        <v>15582.7900704971</v>
      </c>
      <c r="BN85" s="1061">
        <f>IF(-VLOOKUP(A85,[17]GJha!$T$16:$AE$22,11,FALSE)*O85/0.8&gt;0,-VLOOKUP(A85,[17]GJha!$T$16:$AE$22,11,FALSE)*O85/0.8,0)</f>
        <v>106.54929670679873</v>
      </c>
      <c r="BO85" s="1061">
        <f>IF(-VLOOKUP(A85,[17]GJha!$T$16:$AE$22,12,FALSE)*W85/0.8&gt;0,-VLOOKUP(A85,[17]GJha!$T$16:$AE$22,12,FALSE)*W85/0.8,0)</f>
        <v>0</v>
      </c>
      <c r="BP85" s="1061">
        <f t="shared" si="126"/>
        <v>28.72618158235635</v>
      </c>
      <c r="BQ85" s="1061">
        <f t="shared" si="127"/>
        <v>76635.324766302889</v>
      </c>
      <c r="BR85" s="1061">
        <f t="shared" si="128"/>
        <v>1.790094843118992</v>
      </c>
      <c r="BS85" s="1061">
        <f t="shared" si="129"/>
        <v>10012.1215155032</v>
      </c>
      <c r="BT85" s="1061">
        <f t="shared" si="130"/>
        <v>0</v>
      </c>
      <c r="BU85" s="1061">
        <f t="shared" si="131"/>
        <v>4677.6002312599994</v>
      </c>
      <c r="BV85" s="1063">
        <f t="shared" si="140"/>
        <v>91325.046513066089</v>
      </c>
      <c r="BW85" s="974">
        <f t="shared" si="141"/>
        <v>0</v>
      </c>
      <c r="BX85" s="1067">
        <f t="shared" si="134"/>
        <v>0.67034766633180187</v>
      </c>
      <c r="BY85" s="1067">
        <f t="shared" si="135"/>
        <v>0.21020118361475534</v>
      </c>
      <c r="BZ85" s="1067">
        <f t="shared" si="136"/>
        <v>2.9559265999971628E-2</v>
      </c>
      <c r="CA85" s="1067">
        <f t="shared" si="137"/>
        <v>8.9891884053471247E-2</v>
      </c>
      <c r="CE85" s="1061"/>
      <c r="CF85" s="1061"/>
      <c r="CG85" s="1061"/>
      <c r="CH85" s="1061"/>
      <c r="CI85" s="1061"/>
      <c r="CJ85" s="1061"/>
      <c r="CK85" s="1061"/>
      <c r="CL85" s="1061"/>
      <c r="CM85" s="1061"/>
      <c r="CN85" s="1061"/>
      <c r="CO85" s="1061"/>
      <c r="CP85" s="1061"/>
      <c r="CQ85" s="1061"/>
      <c r="CR85" s="1061"/>
      <c r="CS85" s="1061"/>
      <c r="CT85" s="1061"/>
    </row>
    <row r="86" spans="1:98">
      <c r="A86" s="272">
        <v>5</v>
      </c>
      <c r="B86" s="272">
        <f>+VLOOKUP(C86,[20]GIS!B:C,2,FALSE)</f>
        <v>8121</v>
      </c>
      <c r="C86" s="696" t="s">
        <v>193</v>
      </c>
      <c r="D86" s="1030">
        <f>+[17]GJha!P$9</f>
        <v>61.059119980039299</v>
      </c>
      <c r="E86" s="1031">
        <f>+VLOOKUP(B86,[17]GIS!B:J,3,FALSE)</f>
        <v>1003.918724888</v>
      </c>
      <c r="F86" s="1032">
        <f t="shared" si="95"/>
        <v>61298.393873144458</v>
      </c>
      <c r="G86" s="1033">
        <f>+E86*[17]GJha!P$24</f>
        <v>15897.592023156061</v>
      </c>
      <c r="H86" s="1034">
        <f>+E86*[17]GJha!P$30</f>
        <v>2401.237180415731</v>
      </c>
      <c r="I86" s="1035">
        <f>+E86*[17]GJha!P$36</f>
        <v>15471.649604123933</v>
      </c>
      <c r="J86" s="1035">
        <f>+$E86*VLOOKUP(A86,[17]GJha!$T$16:$V$22,2,FALSE)</f>
        <v>8381.7008121254858</v>
      </c>
      <c r="K86" s="1035">
        <f>+$E86*VLOOKUP(A86,[17]GJha!$T$16:$Z$22,3,FALSE)</f>
        <v>18994.470512790107</v>
      </c>
      <c r="L86" s="1035">
        <f>+$E86*VLOOKUP(A86,[17]GJha!$T$16:$Z$22,4,FALSE)</f>
        <v>10823.667496611653</v>
      </c>
      <c r="M86" s="1036">
        <f>+[17]gan!BB86</f>
        <v>0</v>
      </c>
      <c r="N86" s="1030">
        <f>+[17]GJha!P$16</f>
        <v>45.254380157440508</v>
      </c>
      <c r="O86" s="1037">
        <f>+VLOOKUP(B86,[17]GIS!B:J,4,FALSE)</f>
        <v>208.82446413100001</v>
      </c>
      <c r="P86" s="1038">
        <f t="shared" si="96"/>
        <v>9450.2216859580749</v>
      </c>
      <c r="Q86" s="1039">
        <f t="shared" si="138"/>
        <v>9450.2216859580749</v>
      </c>
      <c r="R86" s="1040">
        <f>+O86*VLOOKUP($A86,[17]GJha!$T$16:$X$22,5,FALSE)</f>
        <v>31.812624462493318</v>
      </c>
      <c r="S86" s="1041">
        <f t="shared" si="97"/>
        <v>1134.0266023149688</v>
      </c>
      <c r="T86" s="1042">
        <f t="shared" si="98"/>
        <v>8355.9856375234885</v>
      </c>
      <c r="U86" s="1043">
        <f>+R86*(1-[17]gan!CN86)</f>
        <v>0</v>
      </c>
      <c r="V86" s="1030">
        <f>+[17]GJha!L$18</f>
        <v>15.360012303461151</v>
      </c>
      <c r="W86" s="1044">
        <f>+VLOOKUP(B86,[17]GIS!B:J,5,FALSE)</f>
        <v>224.00921575300001</v>
      </c>
      <c r="X86" s="1032">
        <f t="shared" si="99"/>
        <v>3440.7843100547634</v>
      </c>
      <c r="Y86" s="1045">
        <f t="shared" si="100"/>
        <v>3083.7940062914518</v>
      </c>
      <c r="Z86" s="1046">
        <f>+W86*0.45*[17]GJha!I$18</f>
        <v>356.99030376331183</v>
      </c>
      <c r="AA86" s="1042">
        <f t="shared" si="101"/>
        <v>412.89411720657159</v>
      </c>
      <c r="AB86" s="1042">
        <f t="shared" si="102"/>
        <v>3919.578851716542</v>
      </c>
      <c r="AC86" s="1043">
        <f>+Z86*(1-[17]gan!CN86)</f>
        <v>0</v>
      </c>
      <c r="AD86" s="1047">
        <f t="shared" si="139"/>
        <v>45.977400000000003</v>
      </c>
      <c r="AE86" s="1044">
        <f>+VLOOKUP(B86,[17]GIS!B:J,6,FALSE)</f>
        <v>20.16173577</v>
      </c>
      <c r="AF86" s="1048">
        <f t="shared" si="104"/>
        <v>926.98419019159803</v>
      </c>
      <c r="AG86" s="1049">
        <f t="shared" si="105"/>
        <v>847.85139346792505</v>
      </c>
      <c r="AH86" s="1050">
        <f>+AG86*([17]gan!AU86*[17]gan!BJ86+(1-[17]gan!AU86)*[17]gan!CA86)</f>
        <v>847.85139346792505</v>
      </c>
      <c r="AI86" s="1051">
        <f t="shared" si="106"/>
        <v>79.13279672367301</v>
      </c>
      <c r="AJ86" s="1052">
        <f t="shared" si="107"/>
        <v>79.132796723672982</v>
      </c>
      <c r="AK86" s="1053">
        <f>+[17]GJha!B$12</f>
        <v>16.866810356757295</v>
      </c>
      <c r="AL86" s="1044">
        <f>+VLOOKUP(B86,[17]GIS!B:J,8,FALSE)</f>
        <v>300.23975219599998</v>
      </c>
      <c r="AM86" s="1054">
        <f t="shared" si="108"/>
        <v>5064.0869618497363</v>
      </c>
      <c r="AN86" s="1050">
        <f>+AL86*AK$4*([17]gan!AU86*[17]gan!BJ86+(1-[17]gan!AU86)*[17]gan!CA86)+[17]gan!CS86/[17]gan!CT$3</f>
        <v>6427.8947041531155</v>
      </c>
      <c r="AO86" s="1055"/>
      <c r="AP86" s="1056">
        <f t="shared" si="109"/>
        <v>0</v>
      </c>
      <c r="AQ86" s="1041">
        <f>+[17]GJha!D$5*'LP56'!AL86</f>
        <v>33845.426785550691</v>
      </c>
      <c r="AR86" s="1057">
        <f t="shared" si="110"/>
        <v>22353.44511954784</v>
      </c>
      <c r="AS86" s="1030">
        <f>+[17]GJha!B$13</f>
        <v>12.445436702060544</v>
      </c>
      <c r="AT86" s="1058">
        <f>+VLOOKUP(B86,[17]GIS!B:J,7,FALSE)</f>
        <v>183.54530391899999</v>
      </c>
      <c r="AU86" s="1032">
        <f t="shared" si="111"/>
        <v>2284.3014618843795</v>
      </c>
      <c r="AV86" s="1059"/>
      <c r="AW86" s="1056">
        <f t="shared" si="112"/>
        <v>0</v>
      </c>
      <c r="AX86" s="1041">
        <f t="shared" si="113"/>
        <v>2284.3014618843795</v>
      </c>
      <c r="AY86" s="1060">
        <f t="shared" si="114"/>
        <v>12.445436702060544</v>
      </c>
      <c r="AZ86" s="999">
        <f t="shared" si="115"/>
        <v>10.781418085233117</v>
      </c>
      <c r="BA86" s="1032">
        <f t="shared" si="116"/>
        <v>45.444925618892867</v>
      </c>
      <c r="BB86" s="976">
        <f t="shared" si="117"/>
        <v>19.340601476415337</v>
      </c>
      <c r="BC86" s="976">
        <f t="shared" si="118"/>
        <v>3.9248999999999992</v>
      </c>
      <c r="BD86" s="1032">
        <f t="shared" si="119"/>
        <v>74.451983643242727</v>
      </c>
      <c r="BE86" s="1061">
        <f t="shared" si="120"/>
        <v>49363.032083529113</v>
      </c>
      <c r="BF86" s="1062">
        <f t="shared" si="121"/>
        <v>33495.69467725532</v>
      </c>
      <c r="BG86" s="1062">
        <f t="shared" si="122"/>
        <v>2401.237180415731</v>
      </c>
      <c r="BH86" s="1063">
        <f t="shared" si="123"/>
        <v>44084.475250733267</v>
      </c>
      <c r="BI86" s="1064">
        <f>+[17]gan!DT86+[17]gan!DU86+[17]gan!DV86+[17]gan!DW86+[17]gan!DX86+[17]gan!DY86+[17]gan!DZ86</f>
        <v>39667.091435721442</v>
      </c>
      <c r="BJ86" s="1065">
        <f>[17]gan!O86/15.5*1000*0.005+SUM([17]gan!EH86:EN86)+[17]FCI!L87</f>
        <v>80404.130674266897</v>
      </c>
      <c r="BK86" s="1066">
        <f t="shared" si="124"/>
        <v>51191.563492848567</v>
      </c>
      <c r="BL86" s="1065" t="str">
        <f t="shared" si="125"/>
        <v>-</v>
      </c>
      <c r="BM86" s="1061">
        <f>IF(-VLOOKUP(A86,[17]GJha!$T$16:$AE$22,10,FALSE)*E86/0.8&gt;0,-VLOOKUP(A86,[17]GJha!$T$16:$AE$22,10,FALSE)*E86/0.8,0)</f>
        <v>28838.751585060338</v>
      </c>
      <c r="BN86" s="1061">
        <f>IF(-VLOOKUP(A86,[17]GJha!$T$16:$AE$22,11,FALSE)*O86/0.8&gt;0,-VLOOKUP(A86,[17]GJha!$T$16:$AE$22,11,FALSE)*O86/0.8,0)</f>
        <v>373.81559635799005</v>
      </c>
      <c r="BO86" s="1061">
        <f>IF(-VLOOKUP(A86,[17]GJha!$T$16:$AE$22,12,FALSE)*W86/0.8&gt;0,-VLOOKUP(A86,[17]GJha!$T$16:$AE$22,12,FALSE)*W86/0.8,0)</f>
        <v>0</v>
      </c>
      <c r="BP86" s="1061">
        <f t="shared" si="126"/>
        <v>28.72618158235635</v>
      </c>
      <c r="BQ86" s="1061">
        <f t="shared" si="127"/>
        <v>141827.43164589966</v>
      </c>
      <c r="BR86" s="1061">
        <f t="shared" si="128"/>
        <v>1.790094843118992</v>
      </c>
      <c r="BS86" s="1061">
        <f t="shared" si="129"/>
        <v>35126.343305912014</v>
      </c>
      <c r="BT86" s="1061">
        <f t="shared" si="130"/>
        <v>0</v>
      </c>
      <c r="BU86" s="1061">
        <f t="shared" si="131"/>
        <v>38081.56667801</v>
      </c>
      <c r="BV86" s="1063">
        <f t="shared" si="140"/>
        <v>215035.34162982169</v>
      </c>
      <c r="BW86" s="974">
        <f t="shared" si="141"/>
        <v>0</v>
      </c>
      <c r="BX86" s="1067">
        <f t="shared" si="134"/>
        <v>0.47461598203398497</v>
      </c>
      <c r="BY86" s="1067">
        <f t="shared" si="135"/>
        <v>0.28213242857074061</v>
      </c>
      <c r="BZ86" s="1067">
        <f t="shared" si="136"/>
        <v>9.2065384402534839E-2</v>
      </c>
      <c r="CA86" s="1067">
        <f t="shared" si="137"/>
        <v>0.15118620499273946</v>
      </c>
      <c r="CE86" s="1061"/>
      <c r="CF86" s="1061"/>
      <c r="CG86" s="1061"/>
      <c r="CH86" s="1061"/>
      <c r="CI86" s="1061"/>
      <c r="CJ86" s="1061"/>
      <c r="CK86" s="1061"/>
      <c r="CL86" s="1061"/>
      <c r="CM86" s="1061"/>
      <c r="CN86" s="1061"/>
      <c r="CO86" s="1061"/>
      <c r="CP86" s="1061"/>
      <c r="CQ86" s="1061"/>
      <c r="CR86" s="1061"/>
      <c r="CS86" s="1061"/>
      <c r="CT86" s="1061"/>
    </row>
    <row r="87" spans="1:98">
      <c r="A87" s="272">
        <v>5</v>
      </c>
      <c r="B87" s="272">
        <f>+VLOOKUP(C87,[20]GIS!B:C,2,FALSE)</f>
        <v>8126</v>
      </c>
      <c r="C87" s="779" t="s">
        <v>194</v>
      </c>
      <c r="D87" s="1030">
        <f>+[17]GJha!P$9</f>
        <v>61.059119980039299</v>
      </c>
      <c r="E87" s="1031">
        <f>+VLOOKUP(B87,[17]GIS!B:J,3,FALSE)</f>
        <v>119.395717707</v>
      </c>
      <c r="F87" s="1032">
        <f t="shared" si="95"/>
        <v>7290.1974525746155</v>
      </c>
      <c r="G87" s="1033">
        <f>+E87*[17]GJha!P$24</f>
        <v>1890.6952947107884</v>
      </c>
      <c r="H87" s="1034">
        <f>+E87*[17]GJha!P$30</f>
        <v>285.57833361705053</v>
      </c>
      <c r="I87" s="1035">
        <f>+E87*[17]GJha!P$36</f>
        <v>1840.0381054767993</v>
      </c>
      <c r="J87" s="1035">
        <f>+$E87*VLOOKUP(A87,[17]GJha!$T$16:$V$22,2,FALSE)</f>
        <v>996.83287029108101</v>
      </c>
      <c r="K87" s="1035">
        <f>+$E87*VLOOKUP(A87,[17]GJha!$T$16:$Z$22,3,FALSE)</f>
        <v>2259.0060162410377</v>
      </c>
      <c r="L87" s="1035">
        <f>+$E87*VLOOKUP(A87,[17]GJha!$T$16:$Z$22,4,FALSE)</f>
        <v>1287.2551501856378</v>
      </c>
      <c r="M87" s="1036">
        <f>+[17]gan!BB87</f>
        <v>197.0997391899499</v>
      </c>
      <c r="N87" s="1030">
        <f>+[17]GJha!P$16</f>
        <v>45.254380157440508</v>
      </c>
      <c r="O87" s="1037">
        <f>+VLOOKUP(B87,[17]GIS!B:J,4,FALSE)</f>
        <v>5.8780692339999998</v>
      </c>
      <c r="P87" s="1038">
        <f t="shared" si="96"/>
        <v>266.00837970719112</v>
      </c>
      <c r="Q87" s="1039">
        <f t="shared" si="138"/>
        <v>266.00837970719112</v>
      </c>
      <c r="R87" s="1040">
        <f>+O87*VLOOKUP($A87,[17]GJha!$T$16:$X$22,5,FALSE)</f>
        <v>0.89547366916009752</v>
      </c>
      <c r="S87" s="1041">
        <f t="shared" si="97"/>
        <v>31.921005564862934</v>
      </c>
      <c r="T87" s="1042">
        <f t="shared" si="98"/>
        <v>235.20741355696964</v>
      </c>
      <c r="U87" s="1043">
        <f>+R87*(1-[17]gan!CN87)</f>
        <v>0.89547366916009752</v>
      </c>
      <c r="V87" s="1030">
        <f>+[17]GJha!L$18</f>
        <v>15.360012303461151</v>
      </c>
      <c r="W87" s="1044">
        <f>+VLOOKUP(B87,[17]GIS!B:J,5,FALSE)</f>
        <v>24.569609687</v>
      </c>
      <c r="X87" s="1032">
        <f t="shared" si="99"/>
        <v>377.38950708355827</v>
      </c>
      <c r="Y87" s="1045">
        <f t="shared" si="100"/>
        <v>338.23436609516494</v>
      </c>
      <c r="Z87" s="1046">
        <f>+W87*0.45*[17]GJha!I$18</f>
        <v>39.155140988393349</v>
      </c>
      <c r="AA87" s="1042">
        <f t="shared" si="101"/>
        <v>45.286740850026987</v>
      </c>
      <c r="AB87" s="1042">
        <f t="shared" si="102"/>
        <v>429.90428853731379</v>
      </c>
      <c r="AC87" s="1043">
        <f>+Z87*(1-[17]gan!CN87)</f>
        <v>39.155140988393349</v>
      </c>
      <c r="AD87" s="1047">
        <f t="shared" si="139"/>
        <v>45.977400000000003</v>
      </c>
      <c r="AE87" s="1044">
        <f>+VLOOKUP(B87,[17]GIS!B:J,6,FALSE)</f>
        <v>6.0180453289999996</v>
      </c>
      <c r="AF87" s="1048">
        <f t="shared" si="104"/>
        <v>276.69407730956459</v>
      </c>
      <c r="AG87" s="1049">
        <f t="shared" si="105"/>
        <v>253.07385119777248</v>
      </c>
      <c r="AH87" s="1050">
        <f>+AG87*([17]gan!AU87*[17]gan!BJ87+(1-[17]gan!AU87)*[17]gan!CA87)</f>
        <v>173.04053517156069</v>
      </c>
      <c r="AI87" s="1051">
        <f t="shared" si="106"/>
        <v>23.6202261117921</v>
      </c>
      <c r="AJ87" s="1052">
        <f t="shared" si="107"/>
        <v>103.6535421380039</v>
      </c>
      <c r="AK87" s="1053">
        <f>+[17]GJha!B$12</f>
        <v>16.866810356757295</v>
      </c>
      <c r="AL87" s="1044">
        <f>+VLOOKUP(B87,[17]GIS!B:J,8,FALSE)</f>
        <v>16.247086262</v>
      </c>
      <c r="AM87" s="1054">
        <f t="shared" si="108"/>
        <v>274.03652283103077</v>
      </c>
      <c r="AN87" s="1050">
        <f>+AL87*AK$4*([17]gan!AU87*[17]gan!BJ87+(1-[17]gan!AU87)*[17]gan!CA87)+[17]gan!CS87/[17]gan!CT$3</f>
        <v>256.37977981142069</v>
      </c>
      <c r="AO87" s="1055"/>
      <c r="AP87" s="1056">
        <f t="shared" si="109"/>
        <v>0</v>
      </c>
      <c r="AQ87" s="1041">
        <f>+[17]GJha!D$5*'LP56'!AL87</f>
        <v>1831.5015401427361</v>
      </c>
      <c r="AR87" s="1057">
        <f t="shared" si="110"/>
        <v>1301.0852375002846</v>
      </c>
      <c r="AS87" s="1030">
        <f>+[17]GJha!B$13</f>
        <v>12.445436702060544</v>
      </c>
      <c r="AT87" s="1058">
        <f>+VLOOKUP(B87,[17]GIS!B:J,7,FALSE)</f>
        <v>54.853505440999996</v>
      </c>
      <c r="AU87" s="1032">
        <f t="shared" si="111"/>
        <v>682.67582985209913</v>
      </c>
      <c r="AV87" s="1059"/>
      <c r="AW87" s="1072">
        <f t="shared" si="112"/>
        <v>0</v>
      </c>
      <c r="AX87" s="1041">
        <f t="shared" si="113"/>
        <v>682.67582985209913</v>
      </c>
      <c r="AY87" s="1060">
        <f t="shared" si="114"/>
        <v>12.445436702060544</v>
      </c>
      <c r="AZ87" s="999">
        <f t="shared" si="115"/>
        <v>10.781418085233117</v>
      </c>
      <c r="BA87" s="1032">
        <f t="shared" si="116"/>
        <v>45.597267082307496</v>
      </c>
      <c r="BB87" s="976">
        <f t="shared" si="117"/>
        <v>20.934242624451592</v>
      </c>
      <c r="BC87" s="976">
        <f t="shared" si="118"/>
        <v>17.22378886687909</v>
      </c>
      <c r="BD87" s="1032">
        <f t="shared" si="119"/>
        <v>80.081142951974599</v>
      </c>
      <c r="BE87" s="1061">
        <f t="shared" si="120"/>
        <v>4157.0398228427521</v>
      </c>
      <c r="BF87" s="1062">
        <f t="shared" si="121"/>
        <v>2966.0743025341253</v>
      </c>
      <c r="BG87" s="1062">
        <f t="shared" si="122"/>
        <v>285.57833361705053</v>
      </c>
      <c r="BH87" s="1063">
        <f t="shared" si="123"/>
        <v>5071.8177879905288</v>
      </c>
      <c r="BI87" s="1064">
        <f>+[17]gan!DT87+[17]gan!DU87+[17]gan!DV87+[17]gan!DW87+[17]gan!DX87+[17]gan!DY87+[17]gan!DZ87</f>
        <v>1692.67196339877</v>
      </c>
      <c r="BJ87" s="1065">
        <f>[17]gan!O87/15.5*1000*0.005+SUM([17]gan!EH87:EN87)+[17]FCI!L88</f>
        <v>4147.7412809589969</v>
      </c>
      <c r="BK87" s="1066">
        <f t="shared" si="124"/>
        <v>707.43591252867554</v>
      </c>
      <c r="BL87" s="1065" t="str">
        <f t="shared" si="125"/>
        <v>-</v>
      </c>
      <c r="BM87" s="1061">
        <f>IF(-VLOOKUP(A87,[17]GJha!$T$16:$AE$22,10,FALSE)*E87/0.8&gt;0,-VLOOKUP(A87,[17]GJha!$T$16:$AE$22,10,FALSE)*E87/0.8,0)</f>
        <v>3429.7830670070416</v>
      </c>
      <c r="BN87" s="1061">
        <f>IF(-VLOOKUP(A87,[17]GJha!$T$16:$AE$22,11,FALSE)*O87/0.8&gt;0,-VLOOKUP(A87,[17]GJha!$T$16:$AE$22,11,FALSE)*O87/0.8,0)</f>
        <v>10.522301423279805</v>
      </c>
      <c r="BO87" s="1061">
        <f>IF(-VLOOKUP(A87,[17]GJha!$T$16:$AE$22,12,FALSE)*W87/0.8&gt;0,-VLOOKUP(A87,[17]GJha!$T$16:$AE$22,12,FALSE)*W87/0.8,0)</f>
        <v>0</v>
      </c>
      <c r="BP87" s="1061">
        <f t="shared" si="126"/>
        <v>28.72618158235635</v>
      </c>
      <c r="BQ87" s="1061">
        <f t="shared" si="127"/>
        <v>16867.488943182958</v>
      </c>
      <c r="BR87" s="1061">
        <f t="shared" si="128"/>
        <v>1.7900948431189923</v>
      </c>
      <c r="BS87" s="1061">
        <f t="shared" si="129"/>
        <v>988.74946835672017</v>
      </c>
      <c r="BT87" s="1061">
        <f t="shared" si="130"/>
        <v>0</v>
      </c>
      <c r="BU87" s="1061">
        <f t="shared" si="131"/>
        <v>4176.8336467899999</v>
      </c>
      <c r="BV87" s="1063">
        <f t="shared" si="140"/>
        <v>22033.072058329679</v>
      </c>
      <c r="BW87" s="974">
        <f t="shared" si="141"/>
        <v>0</v>
      </c>
      <c r="BX87" s="1067">
        <f t="shared" si="134"/>
        <v>0.70389168340017261</v>
      </c>
      <c r="BY87" s="1067">
        <f t="shared" si="135"/>
        <v>8.9683653400024918E-2</v>
      </c>
      <c r="BZ87" s="1067">
        <f t="shared" si="136"/>
        <v>0.1140343536930911</v>
      </c>
      <c r="CA87" s="1067">
        <f t="shared" si="137"/>
        <v>9.2390309506711329E-2</v>
      </c>
      <c r="CE87" s="1061"/>
      <c r="CF87" s="1061"/>
      <c r="CG87" s="1061"/>
      <c r="CH87" s="1061"/>
      <c r="CI87" s="1061"/>
      <c r="CJ87" s="1061"/>
      <c r="CK87" s="1061"/>
      <c r="CL87" s="1061"/>
      <c r="CM87" s="1061"/>
      <c r="CN87" s="1061"/>
      <c r="CO87" s="1061"/>
      <c r="CP87" s="1061"/>
      <c r="CQ87" s="1061"/>
      <c r="CR87" s="1061"/>
      <c r="CS87" s="1061"/>
      <c r="CT87" s="1061"/>
    </row>
    <row r="88" spans="1:98">
      <c r="A88" s="272">
        <v>5</v>
      </c>
      <c r="B88" s="272">
        <f>+VLOOKUP(C88,[20]GIS!B:C,2,FALSE)</f>
        <v>8153</v>
      </c>
      <c r="C88" s="696" t="s">
        <v>195</v>
      </c>
      <c r="D88" s="1030">
        <f>+[17]GJha!P$9</f>
        <v>61.059119980039299</v>
      </c>
      <c r="E88" s="1031">
        <f>+VLOOKUP(B88,[17]GIS!B:J,3,FALSE)</f>
        <v>93.698432441999998</v>
      </c>
      <c r="F88" s="1032">
        <f t="shared" si="95"/>
        <v>5721.1438284176847</v>
      </c>
      <c r="G88" s="1033">
        <f>+E88*[17]GJha!P$24</f>
        <v>1483.7649853959522</v>
      </c>
      <c r="H88" s="1034">
        <f>+E88*[17]GJha!P$30</f>
        <v>224.11391893452597</v>
      </c>
      <c r="I88" s="1035">
        <f>+E88*[17]GJha!P$36</f>
        <v>1444.0106347852327</v>
      </c>
      <c r="J88" s="1035">
        <f>+$E88*VLOOKUP(A88,[17]GJha!$T$16:$V$22,2,FALSE)</f>
        <v>782.2866610856496</v>
      </c>
      <c r="K88" s="1035">
        <f>+$E88*VLOOKUP(A88,[17]GJha!$T$16:$Z$22,3,FALSE)</f>
        <v>1772.8049771287801</v>
      </c>
      <c r="L88" s="1035">
        <f>+$E88*VLOOKUP(A88,[17]GJha!$T$16:$Z$22,4,FALSE)</f>
        <v>1010.2019740881722</v>
      </c>
      <c r="M88" s="1036">
        <f>+[17]gan!BB88</f>
        <v>0</v>
      </c>
      <c r="N88" s="1030">
        <f>+[17]GJha!P$16</f>
        <v>45.254380157440508</v>
      </c>
      <c r="O88" s="1037">
        <f>+VLOOKUP(B88,[17]GIS!B:J,4,FALSE)</f>
        <v>7.1090241660000002</v>
      </c>
      <c r="P88" s="1038">
        <f t="shared" si="96"/>
        <v>321.71448215659547</v>
      </c>
      <c r="Q88" s="1039">
        <f t="shared" si="138"/>
        <v>321.71448215659547</v>
      </c>
      <c r="R88" s="1040">
        <f>+O88*VLOOKUP($A88,[17]GJha!$T$16:$X$22,5,FALSE)</f>
        <v>1.0829991448984391</v>
      </c>
      <c r="S88" s="1041">
        <f t="shared" si="97"/>
        <v>38.605737858791457</v>
      </c>
      <c r="T88" s="1042">
        <f t="shared" si="98"/>
        <v>284.46333658799045</v>
      </c>
      <c r="U88" s="1043">
        <f>+R88*(1-[17]gan!CN88)</f>
        <v>0</v>
      </c>
      <c r="V88" s="1030">
        <f>+[17]GJha!L$18</f>
        <v>15.360012303461151</v>
      </c>
      <c r="W88" s="1044">
        <f>+VLOOKUP(B88,[17]GIS!B:J,5,FALSE)</f>
        <v>35.766820039999999</v>
      </c>
      <c r="X88" s="1032">
        <f t="shared" si="99"/>
        <v>549.37879587008081</v>
      </c>
      <c r="Y88" s="1045">
        <f t="shared" si="100"/>
        <v>492.37931971992913</v>
      </c>
      <c r="Z88" s="1046">
        <f>+W88*0.45*[17]GJha!I$18</f>
        <v>56.999476150151693</v>
      </c>
      <c r="AA88" s="1042">
        <f t="shared" si="101"/>
        <v>65.925455504409697</v>
      </c>
      <c r="AB88" s="1042">
        <f t="shared" si="102"/>
        <v>625.82635696789589</v>
      </c>
      <c r="AC88" s="1043">
        <f>+Z88*(1-[17]gan!CN88)</f>
        <v>0</v>
      </c>
      <c r="AD88" s="1047">
        <f t="shared" si="139"/>
        <v>45.977399999999996</v>
      </c>
      <c r="AE88" s="1044">
        <f>+VLOOKUP(B88,[17]GIS!B:J,6,FALSE)</f>
        <v>7.3616810490000004</v>
      </c>
      <c r="AF88" s="1048">
        <f t="shared" si="104"/>
        <v>338.47095426229259</v>
      </c>
      <c r="AG88" s="1049">
        <f t="shared" si="105"/>
        <v>309.57709231307251</v>
      </c>
      <c r="AH88" s="1050">
        <f>+AG88*([17]gan!AU88*[17]gan!BJ88+(1-[17]gan!AU88)*[17]gan!CA88)</f>
        <v>281.98334055542455</v>
      </c>
      <c r="AI88" s="1051">
        <f t="shared" si="106"/>
        <v>28.893861949220103</v>
      </c>
      <c r="AJ88" s="1052">
        <f t="shared" si="107"/>
        <v>56.487613706868046</v>
      </c>
      <c r="AK88" s="1053">
        <f>+[17]GJha!B$12</f>
        <v>16.866810356757295</v>
      </c>
      <c r="AL88" s="1044">
        <f>+VLOOKUP(B88,[17]GIS!B:J,8,FALSE)</f>
        <v>361.70441916800002</v>
      </c>
      <c r="AM88" s="1054">
        <f t="shared" si="108"/>
        <v>6100.7998433077046</v>
      </c>
      <c r="AN88" s="1050">
        <f>+AL88*AK$4*([17]gan!AU88*[17]gan!BJ88+(1-[17]gan!AU88)*[17]gan!CA88)+[17]gan!CS88/[17]gan!CT$3</f>
        <v>7169.9314725948716</v>
      </c>
      <c r="AO88" s="1055"/>
      <c r="AP88" s="1056">
        <f t="shared" si="109"/>
        <v>0</v>
      </c>
      <c r="AQ88" s="1041">
        <f>+[17]GJha!D$5*'LP56'!AL88</f>
        <v>40774.215763970307</v>
      </c>
      <c r="AR88" s="1057">
        <f t="shared" si="110"/>
        <v>27503.484448067735</v>
      </c>
      <c r="AS88" s="1030">
        <f>+[17]GJha!B$13</f>
        <v>12.445436702060544</v>
      </c>
      <c r="AT88" s="1058">
        <f>+VLOOKUP(B88,[17]GIS!B:J,7,FALSE)</f>
        <v>52.524076119</v>
      </c>
      <c r="AU88" s="1032">
        <f t="shared" si="111"/>
        <v>653.68506467322436</v>
      </c>
      <c r="AV88" s="1059"/>
      <c r="AW88" s="1056">
        <f t="shared" si="112"/>
        <v>0</v>
      </c>
      <c r="AX88" s="1041">
        <f t="shared" si="113"/>
        <v>653.68506467322436</v>
      </c>
      <c r="AY88" s="1060">
        <f t="shared" si="114"/>
        <v>12.445436702060544</v>
      </c>
      <c r="AZ88" s="999">
        <f t="shared" si="115"/>
        <v>10.781418085233117</v>
      </c>
      <c r="BA88" s="1032">
        <f t="shared" si="116"/>
        <v>45.444925618892867</v>
      </c>
      <c r="BB88" s="976">
        <f t="shared" si="117"/>
        <v>19.340601476415333</v>
      </c>
      <c r="BC88" s="976">
        <f t="shared" si="118"/>
        <v>7.673194930734093</v>
      </c>
      <c r="BD88" s="1032">
        <f t="shared" si="119"/>
        <v>76.038563508103707</v>
      </c>
      <c r="BE88" s="1061">
        <f t="shared" si="120"/>
        <v>30238.679987455085</v>
      </c>
      <c r="BF88" s="1062">
        <f t="shared" si="121"/>
        <v>8398.6586305801811</v>
      </c>
      <c r="BG88" s="1062">
        <f t="shared" si="122"/>
        <v>224.11391893452597</v>
      </c>
      <c r="BH88" s="1063">
        <f t="shared" si="123"/>
        <v>4339.1680888501378</v>
      </c>
      <c r="BI88" s="1064">
        <f>+[17]gan!DT88+[17]gan!DU88+[17]gan!DV88+[17]gan!DW88+[17]gan!DX88+[17]gan!DY88+[17]gan!DZ88</f>
        <v>4057.5525552538174</v>
      </c>
      <c r="BJ88" s="1065">
        <f>[17]gan!O88/15.5*1000*0.005+SUM([17]gan!EH88:EN88)+[17]FCI!L89</f>
        <v>7253.1560678142405</v>
      </c>
      <c r="BK88" s="1066">
        <f t="shared" si="124"/>
        <v>4548.8320560040347</v>
      </c>
      <c r="BL88" s="1065" t="str">
        <f t="shared" si="125"/>
        <v>-</v>
      </c>
      <c r="BM88" s="1061">
        <f>IF(-VLOOKUP(A88,[17]GJha!$T$16:$AE$22,10,FALSE)*E88/0.8&gt;0,-VLOOKUP(A88,[17]GJha!$T$16:$AE$22,10,FALSE)*E88/0.8,0)</f>
        <v>2691.5981843110412</v>
      </c>
      <c r="BN88" s="1061">
        <f>IF(-VLOOKUP(A88,[17]GJha!$T$16:$AE$22,11,FALSE)*O88/0.8&gt;0,-VLOOKUP(A88,[17]GJha!$T$16:$AE$22,11,FALSE)*O88/0.8,0)</f>
        <v>12.725827499164893</v>
      </c>
      <c r="BO88" s="1061">
        <f>IF(-VLOOKUP(A88,[17]GJha!$T$16:$AE$22,12,FALSE)*W88/0.8&gt;0,-VLOOKUP(A88,[17]GJha!$T$16:$AE$22,12,FALSE)*W88/0.8,0)</f>
        <v>0</v>
      </c>
      <c r="BP88" s="1061">
        <f t="shared" si="126"/>
        <v>28.72618158235635</v>
      </c>
      <c r="BQ88" s="1061">
        <f t="shared" si="127"/>
        <v>13237.135330828958</v>
      </c>
      <c r="BR88" s="1061">
        <f t="shared" si="128"/>
        <v>1.790094843118992</v>
      </c>
      <c r="BS88" s="1061">
        <f t="shared" si="129"/>
        <v>1195.8082807208352</v>
      </c>
      <c r="BT88" s="1061">
        <f t="shared" si="130"/>
        <v>0</v>
      </c>
      <c r="BU88" s="1061">
        <f t="shared" si="131"/>
        <v>6080.3594068000002</v>
      </c>
      <c r="BV88" s="1063">
        <f t="shared" si="140"/>
        <v>20513.303018349794</v>
      </c>
      <c r="BW88" s="974">
        <f t="shared" si="141"/>
        <v>0</v>
      </c>
      <c r="BX88" s="1067">
        <f t="shared" si="134"/>
        <v>0.1766669001158645</v>
      </c>
      <c r="BY88" s="1067">
        <f t="shared" si="135"/>
        <v>3.8305459991576224E-2</v>
      </c>
      <c r="BZ88" s="1067">
        <f t="shared" si="136"/>
        <v>5.8625947472985392E-2</v>
      </c>
      <c r="CA88" s="1067">
        <f t="shared" si="137"/>
        <v>0.72640169241957386</v>
      </c>
      <c r="CE88" s="1061"/>
      <c r="CF88" s="1061"/>
      <c r="CG88" s="1061"/>
      <c r="CH88" s="1061"/>
      <c r="CI88" s="1061"/>
      <c r="CJ88" s="1061"/>
      <c r="CK88" s="1061"/>
      <c r="CL88" s="1061"/>
      <c r="CM88" s="1061"/>
      <c r="CN88" s="1061"/>
      <c r="CO88" s="1061"/>
      <c r="CP88" s="1061"/>
      <c r="CQ88" s="1061"/>
      <c r="CR88" s="1061"/>
      <c r="CS88" s="1061"/>
      <c r="CT88" s="1061"/>
    </row>
    <row r="89" spans="1:98">
      <c r="A89" s="272">
        <v>5</v>
      </c>
      <c r="B89" s="272">
        <f>+VLOOKUP(C89,[20]GIS!B:C,2,FALSE)</f>
        <v>8155</v>
      </c>
      <c r="C89" s="696" t="s">
        <v>196</v>
      </c>
      <c r="D89" s="1030">
        <f>+[17]GJha!P$9</f>
        <v>61.059119980039299</v>
      </c>
      <c r="E89" s="1031">
        <f>+VLOOKUP(B89,[17]GIS!B:J,3,FALSE)</f>
        <v>660.58395586400002</v>
      </c>
      <c r="F89" s="1032">
        <f t="shared" si="95"/>
        <v>40334.675017988964</v>
      </c>
      <c r="G89" s="1033">
        <f>+E89*[17]GJha!P$24</f>
        <v>10460.701615601403</v>
      </c>
      <c r="H89" s="1034">
        <f>+E89*[17]GJha!P$30</f>
        <v>1580.0270642264431</v>
      </c>
      <c r="I89" s="1035">
        <f>+E89*[17]GJha!P$36</f>
        <v>10180.42919796529</v>
      </c>
      <c r="J89" s="1035">
        <f>+$E89*VLOOKUP(A89,[17]GJha!$T$16:$V$22,2,FALSE)</f>
        <v>5515.2045101659578</v>
      </c>
      <c r="K89" s="1035">
        <f>+$E89*VLOOKUP(A89,[17]GJha!$T$16:$Z$22,3,FALSE)</f>
        <v>12498.464427268073</v>
      </c>
      <c r="L89" s="1035">
        <f>+$E89*VLOOKUP(A89,[17]GJha!$T$16:$Z$22,4,FALSE)</f>
        <v>7122.0318085669651</v>
      </c>
      <c r="M89" s="1036">
        <f>+[17]gan!BB89</f>
        <v>0</v>
      </c>
      <c r="N89" s="1030">
        <f>+[17]GJha!P$16</f>
        <v>45.254380157440508</v>
      </c>
      <c r="O89" s="1037">
        <f>+VLOOKUP(B89,[17]GIS!B:J,4,FALSE)</f>
        <v>5.5884720220000004</v>
      </c>
      <c r="P89" s="1038">
        <f t="shared" si="96"/>
        <v>252.90283738280826</v>
      </c>
      <c r="Q89" s="1039">
        <f t="shared" si="138"/>
        <v>252.90283738280826</v>
      </c>
      <c r="R89" s="1040">
        <f>+O89*VLOOKUP($A89,[17]GJha!$T$16:$X$22,5,FALSE)</f>
        <v>0.8513560060832196</v>
      </c>
      <c r="S89" s="1041">
        <f t="shared" si="97"/>
        <v>30.348340485936991</v>
      </c>
      <c r="T89" s="1042">
        <f t="shared" si="98"/>
        <v>223.61935487711688</v>
      </c>
      <c r="U89" s="1043">
        <f>+R89*(1-[17]gan!CN89)</f>
        <v>0.8513560060832196</v>
      </c>
      <c r="V89" s="1030">
        <f>+[17]GJha!L$18</f>
        <v>15.360012303461151</v>
      </c>
      <c r="W89" s="1044">
        <f>+VLOOKUP(B89,[17]GIS!B:J,5,FALSE)</f>
        <v>107.53776588300001</v>
      </c>
      <c r="X89" s="1032">
        <f t="shared" si="99"/>
        <v>1651.7814070496049</v>
      </c>
      <c r="Y89" s="1045">
        <f t="shared" si="100"/>
        <v>1480.4047983705668</v>
      </c>
      <c r="Z89" s="1046">
        <f>+W89*0.45*[17]GJha!I$18</f>
        <v>171.37660867903801</v>
      </c>
      <c r="AA89" s="1042">
        <f t="shared" si="101"/>
        <v>198.21376884595259</v>
      </c>
      <c r="AB89" s="1042">
        <f t="shared" si="102"/>
        <v>1881.6313047612041</v>
      </c>
      <c r="AC89" s="1043">
        <f>+Z89*(1-[17]gan!CN89)</f>
        <v>171.37660867903801</v>
      </c>
      <c r="AD89" s="1047">
        <f t="shared" si="139"/>
        <v>45.977399999999996</v>
      </c>
      <c r="AE89" s="1044">
        <f>+VLOOKUP(B89,[17]GIS!B:J,6,FALSE)</f>
        <v>5.7888210630000003</v>
      </c>
      <c r="AF89" s="1048">
        <f t="shared" si="104"/>
        <v>266.1549415419762</v>
      </c>
      <c r="AG89" s="1049">
        <f t="shared" si="105"/>
        <v>243.43439775180752</v>
      </c>
      <c r="AH89" s="1050">
        <f>+AG89*([17]gan!AU89*[17]gan!BJ89+(1-[17]gan!AU89)*[17]gan!CA89)</f>
        <v>243.43439775180752</v>
      </c>
      <c r="AI89" s="1051">
        <f t="shared" si="106"/>
        <v>22.720543790168705</v>
      </c>
      <c r="AJ89" s="1052">
        <f t="shared" si="107"/>
        <v>22.720543790168676</v>
      </c>
      <c r="AK89" s="1053">
        <f>+[17]GJha!B$12</f>
        <v>16.866810356757295</v>
      </c>
      <c r="AL89" s="1044">
        <f>+VLOOKUP(B89,[17]GIS!B:J,8,FALSE)</f>
        <v>734.50302803700004</v>
      </c>
      <c r="AM89" s="1054">
        <f t="shared" si="108"/>
        <v>12388.723280364065</v>
      </c>
      <c r="AN89" s="1050">
        <f>+AL89*AK$4*([17]gan!AU89*[17]gan!BJ89+(1-[17]gan!AU89)*[17]gan!CA89)+[17]gan!CS89/[17]gan!CT$3</f>
        <v>15725.126634867909</v>
      </c>
      <c r="AO89" s="1055"/>
      <c r="AP89" s="1056">
        <f t="shared" si="109"/>
        <v>0</v>
      </c>
      <c r="AQ89" s="1041">
        <f>+[17]GJha!D$5*'LP56'!AL89</f>
        <v>82799.057344554953</v>
      </c>
      <c r="AR89" s="1057">
        <f t="shared" si="110"/>
        <v>54685.207429322982</v>
      </c>
      <c r="AS89" s="1030">
        <f>+[17]GJha!B$13</f>
        <v>12.445436702060544</v>
      </c>
      <c r="AT89" s="1058">
        <f>+VLOOKUP(B89,[17]GIS!B:J,7,FALSE)</f>
        <v>87.567021138999991</v>
      </c>
      <c r="AU89" s="1032">
        <f t="shared" si="111"/>
        <v>1089.809818773422</v>
      </c>
      <c r="AV89" s="1059"/>
      <c r="AW89" s="1072">
        <f t="shared" si="112"/>
        <v>0</v>
      </c>
      <c r="AX89" s="1041">
        <f t="shared" si="113"/>
        <v>1089.809818773422</v>
      </c>
      <c r="AY89" s="1060">
        <f t="shared" si="114"/>
        <v>12.445436702060544</v>
      </c>
      <c r="AZ89" s="999">
        <f t="shared" si="115"/>
        <v>10.781418085233117</v>
      </c>
      <c r="BA89" s="1032">
        <f t="shared" si="116"/>
        <v>45.597267082307511</v>
      </c>
      <c r="BB89" s="976">
        <f t="shared" si="117"/>
        <v>20.934242624451588</v>
      </c>
      <c r="BC89" s="976">
        <f t="shared" si="118"/>
        <v>3.9248999999999956</v>
      </c>
      <c r="BD89" s="1032">
        <f t="shared" si="119"/>
        <v>74.451983643242727</v>
      </c>
      <c r="BE89" s="1061">
        <f t="shared" si="120"/>
        <v>65425.810334108872</v>
      </c>
      <c r="BF89" s="1062">
        <f t="shared" si="121"/>
        <v>24582.732531718844</v>
      </c>
      <c r="BG89" s="1062">
        <f t="shared" si="122"/>
        <v>1580.0270642264431</v>
      </c>
      <c r="BH89" s="1063">
        <f t="shared" si="123"/>
        <v>28437.532533151127</v>
      </c>
      <c r="BI89" s="1064">
        <f>+[17]gan!DT89+[17]gan!DU89+[17]gan!DV89+[17]gan!DW89+[17]gan!DX89+[17]gan!DY89+[17]gan!DZ89</f>
        <v>17728.782282545151</v>
      </c>
      <c r="BJ89" s="1065">
        <f>[17]gan!O89/15.5*1000*0.005+SUM([17]gan!EH89:EN89)+[17]FCI!L90</f>
        <v>28049.809048972085</v>
      </c>
      <c r="BK89" s="1066">
        <f t="shared" si="124"/>
        <v>9063.7504874840488</v>
      </c>
      <c r="BL89" s="1065" t="str">
        <f t="shared" si="125"/>
        <v>-</v>
      </c>
      <c r="BM89" s="1061">
        <f>IF(-VLOOKUP(A89,[17]GJha!$T$16:$AE$22,10,FALSE)*E89/0.8&gt;0,-VLOOKUP(A89,[17]GJha!$T$16:$AE$22,10,FALSE)*E89/0.8,0)</f>
        <v>18976.054666540538</v>
      </c>
      <c r="BN89" s="1061">
        <f>IF(-VLOOKUP(A89,[17]GJha!$T$16:$AE$22,11,FALSE)*O89/0.8&gt;0,-VLOOKUP(A89,[17]GJha!$T$16:$AE$22,11,FALSE)*O89/0.8,0)</f>
        <v>10.003894947496967</v>
      </c>
      <c r="BO89" s="1061">
        <f>IF(-VLOOKUP(A89,[17]GJha!$T$16:$AE$22,12,FALSE)*W89/0.8&gt;0,-VLOOKUP(A89,[17]GJha!$T$16:$AE$22,12,FALSE)*W89/0.8,0)</f>
        <v>0</v>
      </c>
      <c r="BP89" s="1061">
        <f t="shared" si="126"/>
        <v>28.72618158235635</v>
      </c>
      <c r="BQ89" s="1061">
        <f t="shared" si="127"/>
        <v>93323.217830339461</v>
      </c>
      <c r="BR89" s="1061">
        <f t="shared" si="128"/>
        <v>1.790094843118992</v>
      </c>
      <c r="BS89" s="1061">
        <f t="shared" si="129"/>
        <v>940.03634879250308</v>
      </c>
      <c r="BT89" s="1061">
        <f t="shared" si="130"/>
        <v>0</v>
      </c>
      <c r="BU89" s="1061">
        <f t="shared" si="131"/>
        <v>18281.420200110002</v>
      </c>
      <c r="BV89" s="1063">
        <f t="shared" si="140"/>
        <v>112544.67437924197</v>
      </c>
      <c r="BW89" s="974">
        <f t="shared" si="141"/>
        <v>0</v>
      </c>
      <c r="BX89" s="1067">
        <f t="shared" si="134"/>
        <v>0.42553046542340517</v>
      </c>
      <c r="BY89" s="1067">
        <f t="shared" si="135"/>
        <v>1.0287824474211333E-2</v>
      </c>
      <c r="BZ89" s="1067">
        <f t="shared" si="136"/>
        <v>6.0221327977287145E-2</v>
      </c>
      <c r="CA89" s="1067">
        <f t="shared" si="137"/>
        <v>0.50396038212509631</v>
      </c>
      <c r="CE89" s="1061"/>
      <c r="CF89" s="1061"/>
      <c r="CG89" s="1061"/>
      <c r="CH89" s="1061"/>
      <c r="CI89" s="1061"/>
      <c r="CJ89" s="1061"/>
      <c r="CK89" s="1061"/>
      <c r="CL89" s="1061"/>
      <c r="CM89" s="1061"/>
      <c r="CN89" s="1061"/>
      <c r="CO89" s="1061"/>
      <c r="CP89" s="1061"/>
      <c r="CQ89" s="1061"/>
      <c r="CR89" s="1061"/>
      <c r="CS89" s="1061"/>
      <c r="CT89" s="1061"/>
    </row>
    <row r="90" spans="1:98">
      <c r="A90" s="272">
        <v>5</v>
      </c>
      <c r="B90" s="272">
        <f>+VLOOKUP(C90,[20]GIS!B:C,2,FALSE)</f>
        <v>8163</v>
      </c>
      <c r="C90" s="696" t="s">
        <v>197</v>
      </c>
      <c r="D90" s="1030">
        <f>+[17]GJha!P$9</f>
        <v>61.059119980039299</v>
      </c>
      <c r="E90" s="1031">
        <f>+VLOOKUP(B90,[17]GIS!B:J,3,FALSE)</f>
        <v>469.484377919</v>
      </c>
      <c r="F90" s="1032">
        <f t="shared" si="95"/>
        <v>28666.302960110334</v>
      </c>
      <c r="G90" s="1033">
        <f>+E90*[17]GJha!P$24</f>
        <v>7434.5371954628581</v>
      </c>
      <c r="H90" s="1034">
        <f>+E90*[17]GJha!P$30</f>
        <v>1122.9428398292127</v>
      </c>
      <c r="I90" s="1035">
        <f>+E90*[17]GJha!P$36</f>
        <v>7235.3444653432734</v>
      </c>
      <c r="J90" s="1035">
        <f>+$E90*VLOOKUP(A90,[17]GJha!$T$16:$V$22,2,FALSE)</f>
        <v>3919.7172979544921</v>
      </c>
      <c r="K90" s="1035">
        <f>+$E90*VLOOKUP(A90,[17]GJha!$T$16:$Z$22,3,FALSE)</f>
        <v>8882.7979312697116</v>
      </c>
      <c r="L90" s="1035">
        <f>+$E90*VLOOKUP(A90,[17]GJha!$T$16:$Z$22,4,FALSE)</f>
        <v>5061.707362830326</v>
      </c>
      <c r="M90" s="1036">
        <f>+[17]gan!BB90</f>
        <v>0</v>
      </c>
      <c r="N90" s="1030">
        <f>+[17]GJha!P$16</f>
        <v>45.254380157440508</v>
      </c>
      <c r="O90" s="1037">
        <f>+VLOOKUP(B90,[17]GIS!B:J,4,FALSE)</f>
        <v>90.305482921000007</v>
      </c>
      <c r="P90" s="1038">
        <f t="shared" si="96"/>
        <v>4086.7186544081856</v>
      </c>
      <c r="Q90" s="1039">
        <f t="shared" si="138"/>
        <v>4086.7186544081856</v>
      </c>
      <c r="R90" s="1040">
        <f>+O90*VLOOKUP($A90,[17]GJha!$T$16:$X$22,5,FALSE)</f>
        <v>13.75726942255039</v>
      </c>
      <c r="S90" s="1041">
        <f t="shared" si="97"/>
        <v>490.40623852898227</v>
      </c>
      <c r="T90" s="1042">
        <f t="shared" si="98"/>
        <v>3613.5197157940634</v>
      </c>
      <c r="U90" s="1043">
        <f>+R90*(1-[17]gan!CN90)</f>
        <v>13.75726942255039</v>
      </c>
      <c r="V90" s="1030">
        <f>+[17]GJha!L$18</f>
        <v>15.360012303461151</v>
      </c>
      <c r="W90" s="1044">
        <f>+VLOOKUP(B90,[17]GIS!B:J,5,FALSE)</f>
        <v>41.303229463000001</v>
      </c>
      <c r="X90" s="1032">
        <f t="shared" si="99"/>
        <v>634.41811272435916</v>
      </c>
      <c r="Y90" s="1045">
        <f t="shared" si="100"/>
        <v>568.59558670533897</v>
      </c>
      <c r="Z90" s="1046">
        <f>+W90*0.45*[17]GJha!I$18</f>
        <v>65.822526019020145</v>
      </c>
      <c r="AA90" s="1042">
        <f t="shared" si="101"/>
        <v>76.130173526923102</v>
      </c>
      <c r="AB90" s="1042">
        <f t="shared" si="102"/>
        <v>722.69912720589616</v>
      </c>
      <c r="AC90" s="1043">
        <f>+Z90*(1-[17]gan!CN90)</f>
        <v>65.822526019020145</v>
      </c>
      <c r="AD90" s="1047">
        <f t="shared" si="139"/>
        <v>45.977400000000003</v>
      </c>
      <c r="AE90" s="1044">
        <f>+VLOOKUP(B90,[17]GIS!B:J,6,FALSE)</f>
        <v>7.2731023270000001</v>
      </c>
      <c r="AF90" s="1048">
        <f t="shared" si="104"/>
        <v>334.39833492940983</v>
      </c>
      <c r="AG90" s="1049">
        <f t="shared" si="105"/>
        <v>305.85213560616751</v>
      </c>
      <c r="AH90" s="1050">
        <f>+AG90*([17]gan!AU90*[17]gan!BJ90+(1-[17]gan!AU90)*[17]gan!CA90)</f>
        <v>305.85213560616751</v>
      </c>
      <c r="AI90" s="1051">
        <f t="shared" si="106"/>
        <v>28.546199323242302</v>
      </c>
      <c r="AJ90" s="1052">
        <f t="shared" si="107"/>
        <v>28.54619932324232</v>
      </c>
      <c r="AK90" s="1053">
        <f>+[17]GJha!B$12</f>
        <v>16.866810356757295</v>
      </c>
      <c r="AL90" s="1044">
        <f>+VLOOKUP(B90,[17]GIS!B:J,8,FALSE)</f>
        <v>254.919880218</v>
      </c>
      <c r="AM90" s="1054">
        <f t="shared" si="108"/>
        <v>4299.6852758042915</v>
      </c>
      <c r="AN90" s="1050">
        <f>+AL90*AK$4*([17]gan!AU90*[17]gan!BJ90+(1-[17]gan!AU90)*[17]gan!CA90)+[17]gan!CS90/[17]gan!CT$3</f>
        <v>5457.6322290824864</v>
      </c>
      <c r="AO90" s="1055"/>
      <c r="AP90" s="1056">
        <f t="shared" si="109"/>
        <v>0</v>
      </c>
      <c r="AQ90" s="1041">
        <f>+[17]GJha!D$5*'LP56'!AL90</f>
        <v>28736.608257214706</v>
      </c>
      <c r="AR90" s="1057">
        <f t="shared" si="110"/>
        <v>18979.290752327928</v>
      </c>
      <c r="AS90" s="1030">
        <f>+[17]GJha!B$13</f>
        <v>12.445436702060544</v>
      </c>
      <c r="AT90" s="1058">
        <f>+VLOOKUP(B90,[17]GIS!B:J,7,FALSE)</f>
        <v>138.125632196</v>
      </c>
      <c r="AU90" s="1032">
        <f t="shared" si="111"/>
        <v>1719.033812427414</v>
      </c>
      <c r="AV90" s="1059"/>
      <c r="AW90" s="1056">
        <f t="shared" si="112"/>
        <v>0</v>
      </c>
      <c r="AX90" s="1041">
        <f t="shared" si="113"/>
        <v>1719.033812427414</v>
      </c>
      <c r="AY90" s="1060">
        <f t="shared" si="114"/>
        <v>12.445436702060544</v>
      </c>
      <c r="AZ90" s="999">
        <f t="shared" si="115"/>
        <v>10.781418085233117</v>
      </c>
      <c r="BA90" s="1032">
        <f t="shared" si="116"/>
        <v>45.597267082307496</v>
      </c>
      <c r="BB90" s="976">
        <f t="shared" si="117"/>
        <v>20.934242624451592</v>
      </c>
      <c r="BC90" s="976">
        <f t="shared" si="118"/>
        <v>3.9249000000000027</v>
      </c>
      <c r="BD90" s="1032">
        <f t="shared" si="119"/>
        <v>74.451983643242713</v>
      </c>
      <c r="BE90" s="1061">
        <f t="shared" si="120"/>
        <v>30770.913177406343</v>
      </c>
      <c r="BF90" s="1062">
        <f t="shared" si="121"/>
        <v>16389.536712380675</v>
      </c>
      <c r="BG90" s="1062">
        <f t="shared" si="122"/>
        <v>1122.9428398292127</v>
      </c>
      <c r="BH90" s="1063">
        <f t="shared" si="123"/>
        <v>20343.711830173648</v>
      </c>
      <c r="BI90" s="1064">
        <f>+[17]gan!DT90+[17]gan!DU90+[17]gan!DV90+[17]gan!DW90+[17]gan!DX90+[17]gan!DY90+[17]gan!DZ90</f>
        <v>10740.380915462354</v>
      </c>
      <c r="BJ90" s="1065">
        <f>[17]gan!O90/15.5*1000*0.005+SUM([17]gan!EH90:EN90)+[17]FCI!L91</f>
        <v>16033.814870412387</v>
      </c>
      <c r="BK90" s="1066">
        <f t="shared" si="124"/>
        <v>2385.666000949328</v>
      </c>
      <c r="BL90" s="1065" t="str">
        <f t="shared" si="125"/>
        <v>-</v>
      </c>
      <c r="BM90" s="1061">
        <f>IF(-VLOOKUP(A90,[17]GJha!$T$16:$AE$22,10,FALSE)*E90/0.8&gt;0,-VLOOKUP(A90,[17]GJha!$T$16:$AE$22,10,FALSE)*E90/0.8,0)</f>
        <v>13486.493490180806</v>
      </c>
      <c r="BN90" s="1061">
        <f>IF(-VLOOKUP(A90,[17]GJha!$T$16:$AE$22,11,FALSE)*O90/0.8&gt;0,-VLOOKUP(A90,[17]GJha!$T$16:$AE$22,11,FALSE)*O90/0.8,0)</f>
        <v>161.65537928225234</v>
      </c>
      <c r="BO90" s="1061">
        <f>IF(-VLOOKUP(A90,[17]GJha!$T$16:$AE$22,12,FALSE)*W90/0.8&gt;0,-VLOOKUP(A90,[17]GJha!$T$16:$AE$22,12,FALSE)*W90/0.8,0)</f>
        <v>0</v>
      </c>
      <c r="BP90" s="1061">
        <f t="shared" si="126"/>
        <v>28.72618158235635</v>
      </c>
      <c r="BQ90" s="1061">
        <f t="shared" si="127"/>
        <v>66325.850756049185</v>
      </c>
      <c r="BR90" s="1061">
        <f t="shared" si="128"/>
        <v>1.7900948431189923</v>
      </c>
      <c r="BS90" s="1061">
        <f t="shared" si="129"/>
        <v>15190.276717287748</v>
      </c>
      <c r="BT90" s="1061">
        <f t="shared" si="130"/>
        <v>0</v>
      </c>
      <c r="BU90" s="1061">
        <f t="shared" si="131"/>
        <v>7021.5490087099997</v>
      </c>
      <c r="BV90" s="1063">
        <f t="shared" si="140"/>
        <v>88537.67648204694</v>
      </c>
      <c r="BW90" s="974">
        <f t="shared" si="141"/>
        <v>0</v>
      </c>
      <c r="BX90" s="1067">
        <f t="shared" si="134"/>
        <v>0.45361484744390607</v>
      </c>
      <c r="BY90" s="1067">
        <f t="shared" si="135"/>
        <v>0.24934924800656955</v>
      </c>
      <c r="BZ90" s="1067">
        <f t="shared" si="136"/>
        <v>3.469259666600711E-2</v>
      </c>
      <c r="CA90" s="1067">
        <f t="shared" si="137"/>
        <v>0.26234330788351717</v>
      </c>
      <c r="CE90" s="1061"/>
      <c r="CF90" s="1061"/>
      <c r="CG90" s="1061"/>
      <c r="CH90" s="1061"/>
      <c r="CI90" s="1061"/>
      <c r="CJ90" s="1061"/>
      <c r="CK90" s="1061"/>
      <c r="CL90" s="1061"/>
      <c r="CM90" s="1061"/>
      <c r="CN90" s="1061"/>
      <c r="CO90" s="1061"/>
      <c r="CP90" s="1061"/>
      <c r="CQ90" s="1061"/>
      <c r="CR90" s="1061"/>
      <c r="CS90" s="1061"/>
      <c r="CT90" s="1061"/>
    </row>
    <row r="91" spans="1:98">
      <c r="A91" s="272">
        <v>5</v>
      </c>
      <c r="B91" s="272">
        <f>+VLOOKUP(C91,[20]GIS!B:C,2,FALSE)</f>
        <v>8230</v>
      </c>
      <c r="C91" s="696" t="s">
        <v>198</v>
      </c>
      <c r="D91" s="1030">
        <f>+[17]GJha!P$9</f>
        <v>61.059119980039299</v>
      </c>
      <c r="E91" s="1031">
        <f>+VLOOKUP(B91,[17]GIS!B:J,3,FALSE)</f>
        <v>240.841062964</v>
      </c>
      <c r="F91" s="1032">
        <f t="shared" si="95"/>
        <v>14705.543359639076</v>
      </c>
      <c r="G91" s="1033">
        <f>+E91*[17]GJha!P$24</f>
        <v>3813.8475421424819</v>
      </c>
      <c r="H91" s="1034">
        <f>+E91*[17]GJha!P$30</f>
        <v>576.05909783635275</v>
      </c>
      <c r="I91" s="1035">
        <f>+E91*[17]GJha!P$36</f>
        <v>3711.6635481417725</v>
      </c>
      <c r="J91" s="1035">
        <f>+$E91*VLOOKUP(A91,[17]GJha!$T$16:$V$22,2,FALSE)</f>
        <v>2010.7780470612608</v>
      </c>
      <c r="K91" s="1035">
        <f>+$E91*VLOOKUP(A91,[17]GJha!$T$16:$Z$22,3,FALSE)</f>
        <v>4556.7916558674451</v>
      </c>
      <c r="L91" s="1035">
        <f>+$E91*VLOOKUP(A91,[17]GJha!$T$16:$Z$22,4,FALSE)</f>
        <v>2596.6081919068374</v>
      </c>
      <c r="M91" s="1036">
        <f>+[17]gan!BB91</f>
        <v>73.128942298473646</v>
      </c>
      <c r="N91" s="1030">
        <f>+[17]GJha!P$16</f>
        <v>45.254380157440508</v>
      </c>
      <c r="O91" s="1037">
        <f>+VLOOKUP(B91,[17]GIS!B:J,4,FALSE)</f>
        <v>49.518726530999999</v>
      </c>
      <c r="P91" s="1038">
        <f t="shared" si="96"/>
        <v>2240.9392753462093</v>
      </c>
      <c r="Q91" s="1039">
        <f t="shared" si="138"/>
        <v>2240.9392753462093</v>
      </c>
      <c r="R91" s="1040">
        <f>+O91*VLOOKUP($A91,[17]GJha!$T$16:$X$22,5,FALSE)</f>
        <v>7.5437552661616092</v>
      </c>
      <c r="S91" s="1041">
        <f t="shared" si="97"/>
        <v>268.91271304154509</v>
      </c>
      <c r="T91" s="1042">
        <f t="shared" si="98"/>
        <v>1981.4621309020467</v>
      </c>
      <c r="U91" s="1043">
        <f>+R91*(1-[17]gan!CN91)</f>
        <v>7.5437552661616092</v>
      </c>
      <c r="V91" s="1030">
        <f>+[17]GJha!L$18</f>
        <v>15.360012303461151</v>
      </c>
      <c r="W91" s="1044">
        <f>+VLOOKUP(B91,[17]GIS!B:J,5,FALSE)</f>
        <v>7.1053256070000002</v>
      </c>
      <c r="X91" s="1032">
        <f t="shared" si="99"/>
        <v>109.13788874361757</v>
      </c>
      <c r="Y91" s="1045">
        <f t="shared" si="100"/>
        <v>97.814549486106699</v>
      </c>
      <c r="Z91" s="1046">
        <f>+W91*0.45*[17]GJha!I$18</f>
        <v>11.323339257510872</v>
      </c>
      <c r="AA91" s="1042">
        <f t="shared" si="101"/>
        <v>13.096546649234108</v>
      </c>
      <c r="AB91" s="1042">
        <f t="shared" si="102"/>
        <v>124.3247242759218</v>
      </c>
      <c r="AC91" s="1043">
        <f>+Z91*(1-[17]gan!CN91)</f>
        <v>11.323339257510872</v>
      </c>
      <c r="AD91" s="1047">
        <f t="shared" si="139"/>
        <v>45.977400000000003</v>
      </c>
      <c r="AE91" s="1044">
        <f>+VLOOKUP(B91,[17]GIS!B:J,6,FALSE)</f>
        <v>7.8758748439999993</v>
      </c>
      <c r="AF91" s="1048">
        <f t="shared" si="104"/>
        <v>362.11224805252562</v>
      </c>
      <c r="AG91" s="1049">
        <f t="shared" si="105"/>
        <v>331.20022687731</v>
      </c>
      <c r="AH91" s="1050">
        <f>+AG91*([17]gan!AU91*[17]gan!BJ91+(1-[17]gan!AU91)*[17]gan!CA91)</f>
        <v>47.963472025949677</v>
      </c>
      <c r="AI91" s="1051">
        <f t="shared" si="106"/>
        <v>30.912021175215603</v>
      </c>
      <c r="AJ91" s="1052">
        <f t="shared" si="107"/>
        <v>314.14877602657594</v>
      </c>
      <c r="AK91" s="1053">
        <f>+[17]GJha!B$12</f>
        <v>16.866810356757295</v>
      </c>
      <c r="AL91" s="1044">
        <f>+VLOOKUP(B91,[17]GIS!B:J,8,FALSE)</f>
        <v>240.96009375800003</v>
      </c>
      <c r="AM91" s="1054">
        <f t="shared" si="108"/>
        <v>4064.2282049626438</v>
      </c>
      <c r="AN91" s="1050">
        <f>+AL91*AK$4*([17]gan!AU91*[17]gan!BJ91+(1-[17]gan!AU91)*[17]gan!CA91)+[17]gan!CS91/[17]gan!CT$3</f>
        <v>1490.8083463136529</v>
      </c>
      <c r="AO91" s="1055"/>
      <c r="AP91" s="1056">
        <f t="shared" si="109"/>
        <v>0</v>
      </c>
      <c r="AQ91" s="1041">
        <f>+[17]GJha!D$5*'LP56'!AL91</f>
        <v>27162.949449151831</v>
      </c>
      <c r="AR91" s="1057">
        <f t="shared" si="110"/>
        <v>21607.912897875533</v>
      </c>
      <c r="AS91" s="1030">
        <f>+[17]GJha!B$13</f>
        <v>12.445436702060544</v>
      </c>
      <c r="AT91" s="1058">
        <f>+VLOOKUP(B91,[17]GIS!B:J,7,FALSE)</f>
        <v>56.615805569999999</v>
      </c>
      <c r="AU91" s="1032">
        <f t="shared" si="111"/>
        <v>704.60842455760178</v>
      </c>
      <c r="AV91" s="1059"/>
      <c r="AW91" s="1072">
        <f t="shared" si="112"/>
        <v>0</v>
      </c>
      <c r="AX91" s="1041">
        <f t="shared" si="113"/>
        <v>704.60842455760178</v>
      </c>
      <c r="AY91" s="1060">
        <f t="shared" si="114"/>
        <v>12.445436702060544</v>
      </c>
      <c r="AZ91" s="999">
        <f t="shared" si="115"/>
        <v>10.781418085233117</v>
      </c>
      <c r="BA91" s="1032">
        <f t="shared" si="116"/>
        <v>45.597267082307496</v>
      </c>
      <c r="BB91" s="976">
        <f t="shared" si="117"/>
        <v>20.934242624451592</v>
      </c>
      <c r="BC91" s="976">
        <f t="shared" si="118"/>
        <v>39.887476915139253</v>
      </c>
      <c r="BD91" s="1032">
        <f t="shared" si="119"/>
        <v>89.674238422137634</v>
      </c>
      <c r="BE91" s="1061">
        <f t="shared" si="120"/>
        <v>27629.941499758967</v>
      </c>
      <c r="BF91" s="1062">
        <f t="shared" si="121"/>
        <v>10289.958514235914</v>
      </c>
      <c r="BG91" s="1062">
        <f t="shared" si="122"/>
        <v>576.05909783635275</v>
      </c>
      <c r="BH91" s="1063">
        <f t="shared" si="123"/>
        <v>10254.067780797954</v>
      </c>
      <c r="BI91" s="1064">
        <f>+[17]gan!DT91+[17]gan!DU91+[17]gan!DV91+[17]gan!DW91+[17]gan!DX91+[17]gan!DY91+[17]gan!DZ91</f>
        <v>3702.1192336884219</v>
      </c>
      <c r="BJ91" s="1065">
        <f>[17]gan!O91/15.5*1000*0.005+SUM([17]gan!EH91:EN91)+[17]FCI!L92</f>
        <v>7169.1717932508427</v>
      </c>
      <c r="BK91" s="1066">
        <f t="shared" si="124"/>
        <v>162.08446905829624</v>
      </c>
      <c r="BL91" s="1065" t="str">
        <f t="shared" si="125"/>
        <v>-</v>
      </c>
      <c r="BM91" s="1061">
        <f>IF(-VLOOKUP(A91,[17]GJha!$T$16:$AE$22,10,FALSE)*E91/0.8&gt;0,-VLOOKUP(A91,[17]GJha!$T$16:$AE$22,10,FALSE)*E91/0.8,0)</f>
        <v>6918.4441071915835</v>
      </c>
      <c r="BN91" s="1061">
        <f>IF(-VLOOKUP(A91,[17]GJha!$T$16:$AE$22,11,FALSE)*O91/0.8&gt;0,-VLOOKUP(A91,[17]GJha!$T$16:$AE$22,11,FALSE)*O91/0.8,0)</f>
        <v>88.643217000962721</v>
      </c>
      <c r="BO91" s="1061">
        <f>IF(-VLOOKUP(A91,[17]GJha!$T$16:$AE$22,12,FALSE)*W91/0.8&gt;0,-VLOOKUP(A91,[17]GJha!$T$16:$AE$22,12,FALSE)*W91/0.8,0)</f>
        <v>0</v>
      </c>
      <c r="BP91" s="1061">
        <f t="shared" si="126"/>
        <v>28.726181582356354</v>
      </c>
      <c r="BQ91" s="1061">
        <f t="shared" si="127"/>
        <v>34024.536596688413</v>
      </c>
      <c r="BR91" s="1061">
        <f t="shared" si="128"/>
        <v>1.7900948431189923</v>
      </c>
      <c r="BS91" s="1061">
        <f t="shared" si="129"/>
        <v>8329.5402932690376</v>
      </c>
      <c r="BT91" s="1061">
        <f t="shared" si="130"/>
        <v>0</v>
      </c>
      <c r="BU91" s="1061">
        <f t="shared" si="131"/>
        <v>1207.9053531899999</v>
      </c>
      <c r="BV91" s="1063">
        <f t="shared" si="140"/>
        <v>43561.982243147446</v>
      </c>
      <c r="BW91" s="974">
        <f t="shared" si="141"/>
        <v>0</v>
      </c>
      <c r="BX91" s="1067">
        <f t="shared" si="134"/>
        <v>0.37774462152237204</v>
      </c>
      <c r="BY91" s="1067">
        <f t="shared" si="135"/>
        <v>0.2177792332443248</v>
      </c>
      <c r="BZ91" s="1067">
        <f t="shared" si="136"/>
        <v>9.5058254463108449E-3</v>
      </c>
      <c r="CA91" s="1067">
        <f t="shared" si="137"/>
        <v>0.39497031978699232</v>
      </c>
      <c r="CE91" s="1061"/>
      <c r="CF91" s="1061"/>
      <c r="CG91" s="1061"/>
      <c r="CH91" s="1061"/>
      <c r="CI91" s="1061"/>
      <c r="CJ91" s="1061"/>
      <c r="CK91" s="1061"/>
      <c r="CL91" s="1061"/>
      <c r="CM91" s="1061"/>
      <c r="CN91" s="1061"/>
      <c r="CO91" s="1061"/>
      <c r="CP91" s="1061"/>
      <c r="CQ91" s="1061"/>
      <c r="CR91" s="1061"/>
      <c r="CS91" s="1061"/>
      <c r="CT91" s="1061"/>
    </row>
    <row r="92" spans="1:98">
      <c r="A92" s="272">
        <v>5</v>
      </c>
      <c r="B92" s="272">
        <f>+VLOOKUP(C92,[20]GIS!B:C,2,FALSE)</f>
        <v>8172</v>
      </c>
      <c r="C92" s="696" t="s">
        <v>199</v>
      </c>
      <c r="D92" s="1030">
        <f>+[17]GJha!P$9</f>
        <v>61.059119980039299</v>
      </c>
      <c r="E92" s="1031">
        <f>+VLOOKUP(B92,[17]GIS!B:J,3,FALSE)</f>
        <v>127.887668698</v>
      </c>
      <c r="F92" s="1032">
        <f t="shared" si="95"/>
        <v>7808.7085069986979</v>
      </c>
      <c r="G92" s="1033">
        <f>+E92*[17]GJha!P$24</f>
        <v>2025.1698980713493</v>
      </c>
      <c r="H92" s="1034">
        <f>+E92*[17]GJha!P$30</f>
        <v>305.88992652625967</v>
      </c>
      <c r="I92" s="1035">
        <f>+E92*[17]GJha!P$36</f>
        <v>1970.9097457112241</v>
      </c>
      <c r="J92" s="1035">
        <f>+$E92*VLOOKUP(A92,[17]GJha!$T$16:$V$22,2,FALSE)</f>
        <v>1067.7320285130129</v>
      </c>
      <c r="K92" s="1035">
        <f>+$E92*VLOOKUP(A92,[17]GJha!$T$16:$Z$22,3,FALSE)</f>
        <v>2419.6765054906564</v>
      </c>
      <c r="L92" s="1035">
        <f>+$E92*VLOOKUP(A92,[17]GJha!$T$16:$Z$22,4,FALSE)</f>
        <v>1378.8104241789183</v>
      </c>
      <c r="M92" s="1036">
        <f>+[17]gan!BB92</f>
        <v>0</v>
      </c>
      <c r="N92" s="1030">
        <f>+[17]GJha!P$16</f>
        <v>45.254380157440508</v>
      </c>
      <c r="O92" s="1037">
        <f>+VLOOKUP(B92,[17]GIS!B:J,4,FALSE)</f>
        <v>0</v>
      </c>
      <c r="P92" s="1038">
        <f t="shared" si="96"/>
        <v>0</v>
      </c>
      <c r="Q92" s="1039">
        <f t="shared" si="138"/>
        <v>0</v>
      </c>
      <c r="R92" s="1040">
        <f>+O92*VLOOKUP($A92,[17]GJha!$T$16:$X$22,5,FALSE)</f>
        <v>0</v>
      </c>
      <c r="S92" s="1041">
        <f t="shared" si="97"/>
        <v>0</v>
      </c>
      <c r="T92" s="1042">
        <f t="shared" si="98"/>
        <v>0</v>
      </c>
      <c r="U92" s="1043">
        <f>+R92*(1-[17]gan!CN92)</f>
        <v>0</v>
      </c>
      <c r="V92" s="1030">
        <f>+[17]GJha!L$18</f>
        <v>15.360012303461151</v>
      </c>
      <c r="W92" s="1044">
        <f>+VLOOKUP(B92,[17]GIS!B:J,5,FALSE)</f>
        <v>2.2311734780000001</v>
      </c>
      <c r="X92" s="1032">
        <f t="shared" si="99"/>
        <v>34.270852073236206</v>
      </c>
      <c r="Y92" s="1045">
        <f t="shared" si="100"/>
        <v>30.715162210288245</v>
      </c>
      <c r="Z92" s="1046">
        <f>+W92*0.45*[17]GJha!I$18</f>
        <v>3.5556898629479612</v>
      </c>
      <c r="AA92" s="1042">
        <f t="shared" si="101"/>
        <v>4.1125022487883447</v>
      </c>
      <c r="AB92" s="1042">
        <f t="shared" si="102"/>
        <v>39.039734813957196</v>
      </c>
      <c r="AC92" s="1043">
        <f>+Z92*(1-[17]gan!CN92)</f>
        <v>3.5556898629479612</v>
      </c>
      <c r="AD92" s="1047" t="e">
        <f t="shared" si="139"/>
        <v>#DIV/0!</v>
      </c>
      <c r="AE92" s="1044">
        <f>+VLOOKUP(B92,[17]GIS!B:J,6,FALSE)</f>
        <v>0</v>
      </c>
      <c r="AF92" s="1048">
        <f t="shared" si="104"/>
        <v>0</v>
      </c>
      <c r="AG92" s="1049">
        <f t="shared" si="105"/>
        <v>0</v>
      </c>
      <c r="AH92" s="1050">
        <f>+AG92*([17]gan!AU92*[17]gan!BJ92+(1-[17]gan!AU92)*[17]gan!CA92)</f>
        <v>0</v>
      </c>
      <c r="AI92" s="1051">
        <f t="shared" si="106"/>
        <v>0</v>
      </c>
      <c r="AJ92" s="1052">
        <f t="shared" si="107"/>
        <v>0</v>
      </c>
      <c r="AK92" s="1053">
        <f>+[17]GJha!B$12</f>
        <v>16.866810356757295</v>
      </c>
      <c r="AL92" s="1044">
        <f>+VLOOKUP(B92,[17]GIS!B:J,8,FALSE)</f>
        <v>1.855736713</v>
      </c>
      <c r="AM92" s="1054">
        <f t="shared" si="108"/>
        <v>31.30035921024314</v>
      </c>
      <c r="AN92" s="1050">
        <f>+AL92*AK$4*([17]gan!AU92*[17]gan!BJ92+(1-[17]gan!AU92)*[17]gan!CA92)+[17]gan!CS92/[17]gan!CT$3</f>
        <v>39.729849570379884</v>
      </c>
      <c r="AO92" s="1055"/>
      <c r="AP92" s="1056">
        <f t="shared" si="109"/>
        <v>0</v>
      </c>
      <c r="AQ92" s="1041">
        <f>+[17]GJha!D$5*'LP56'!AL92</f>
        <v>209.19348818306401</v>
      </c>
      <c r="AR92" s="1057">
        <f t="shared" si="110"/>
        <v>138.16327940244099</v>
      </c>
      <c r="AS92" s="1030">
        <f>+[17]GJha!B$13</f>
        <v>12.445436702060544</v>
      </c>
      <c r="AT92" s="1058">
        <f>+VLOOKUP(B92,[17]GIS!B:J,7,FALSE)</f>
        <v>3.0230318519999999</v>
      </c>
      <c r="AU92" s="1032">
        <f t="shared" si="111"/>
        <v>37.622951562378859</v>
      </c>
      <c r="AV92" s="1059"/>
      <c r="AW92" s="1056">
        <f t="shared" si="112"/>
        <v>0</v>
      </c>
      <c r="AX92" s="1041">
        <f t="shared" si="113"/>
        <v>37.622951562378859</v>
      </c>
      <c r="AY92" s="1060">
        <f t="shared" si="114"/>
        <v>12.445436702060544</v>
      </c>
      <c r="AZ92" s="999">
        <f t="shared" si="115"/>
        <v>10.781418085233117</v>
      </c>
      <c r="BA92" s="1032">
        <f t="shared" si="116"/>
        <v>0</v>
      </c>
      <c r="BB92" s="976">
        <f t="shared" si="117"/>
        <v>20.934242624451588</v>
      </c>
      <c r="BC92" s="976">
        <f t="shared" si="118"/>
        <v>0</v>
      </c>
      <c r="BD92" s="1032">
        <f t="shared" si="119"/>
        <v>74.451983643242713</v>
      </c>
      <c r="BE92" s="1061">
        <f t="shared" si="120"/>
        <v>1601.3045820694317</v>
      </c>
      <c r="BF92" s="1062">
        <f t="shared" si="121"/>
        <v>2087.1854194918806</v>
      </c>
      <c r="BG92" s="1062">
        <f t="shared" si="122"/>
        <v>305.88992652625967</v>
      </c>
      <c r="BH92" s="1063">
        <f t="shared" si="123"/>
        <v>5458.3182797148929</v>
      </c>
      <c r="BI92" s="1064">
        <f>+[17]gan!DT92+[17]gan!DU92+[17]gan!DV92+[17]gan!DW92+[17]gan!DX92+[17]gan!DY92+[17]gan!DZ92</f>
        <v>4470.3798573073918</v>
      </c>
      <c r="BJ92" s="1065">
        <f>[17]gan!O92/15.5*1000*0.005+SUM([17]gan!EH92:EN92)+[17]FCI!L93</f>
        <v>7936.2252115888496</v>
      </c>
      <c r="BK92" s="1066">
        <f t="shared" si="124"/>
        <v>4262.5008184258713</v>
      </c>
      <c r="BL92" s="1065" t="str">
        <f t="shared" si="125"/>
        <v>-</v>
      </c>
      <c r="BM92" s="1061">
        <f>IF(-VLOOKUP(A92,[17]GJha!$T$16:$AE$22,10,FALSE)*E92/0.8&gt;0,-VLOOKUP(A92,[17]GJha!$T$16:$AE$22,10,FALSE)*E92/0.8,0)</f>
        <v>3673.7243931629782</v>
      </c>
      <c r="BN92" s="1061">
        <f>IF(-VLOOKUP(A92,[17]GJha!$T$16:$AE$22,11,FALSE)*O92/0.8&gt;0,-VLOOKUP(A92,[17]GJha!$T$16:$AE$22,11,FALSE)*O92/0.8,0)</f>
        <v>0</v>
      </c>
      <c r="BO92" s="1061">
        <f>IF(-VLOOKUP(A92,[17]GJha!$T$16:$AE$22,12,FALSE)*W92/0.8&gt;0,-VLOOKUP(A92,[17]GJha!$T$16:$AE$22,12,FALSE)*W92/0.8,0)</f>
        <v>0</v>
      </c>
      <c r="BP92" s="1061">
        <f t="shared" si="126"/>
        <v>28.72618158235635</v>
      </c>
      <c r="BQ92" s="1061">
        <f t="shared" si="127"/>
        <v>18067.179285497019</v>
      </c>
      <c r="BR92" s="1061">
        <f t="shared" si="128"/>
        <v>0</v>
      </c>
      <c r="BS92" s="1061">
        <f t="shared" si="129"/>
        <v>0</v>
      </c>
      <c r="BT92" s="1061">
        <f t="shared" si="130"/>
        <v>0</v>
      </c>
      <c r="BU92" s="1061">
        <f t="shared" si="131"/>
        <v>379.29949126000002</v>
      </c>
      <c r="BV92" s="1063">
        <f t="shared" si="140"/>
        <v>18446.47877675702</v>
      </c>
      <c r="BW92" s="974">
        <f t="shared" si="141"/>
        <v>0</v>
      </c>
      <c r="BX92" s="1067">
        <f t="shared" si="134"/>
        <v>0.97028748819276978</v>
      </c>
      <c r="BY92" s="1067">
        <f t="shared" si="135"/>
        <v>0</v>
      </c>
      <c r="BZ92" s="1067">
        <f t="shared" si="136"/>
        <v>1.4716067831561302E-2</v>
      </c>
      <c r="CA92" s="1067">
        <f t="shared" si="137"/>
        <v>1.4996443975668978E-2</v>
      </c>
      <c r="CE92" s="1061"/>
      <c r="CF92" s="1061"/>
      <c r="CG92" s="1061"/>
      <c r="CH92" s="1061"/>
      <c r="CI92" s="1061"/>
      <c r="CJ92" s="1061"/>
      <c r="CK92" s="1061"/>
      <c r="CL92" s="1061"/>
      <c r="CM92" s="1061"/>
      <c r="CN92" s="1061"/>
      <c r="CO92" s="1061"/>
      <c r="CP92" s="1061"/>
      <c r="CQ92" s="1061"/>
      <c r="CR92" s="1061"/>
      <c r="CS92" s="1061"/>
      <c r="CT92" s="1061"/>
    </row>
    <row r="93" spans="1:98">
      <c r="A93" s="272">
        <v>5</v>
      </c>
      <c r="B93" s="272">
        <f>+VLOOKUP(C93,[20]GIS!B:C,2,FALSE)</f>
        <v>8197</v>
      </c>
      <c r="C93" s="696" t="s">
        <v>200</v>
      </c>
      <c r="D93" s="1030">
        <f>+[17]GJha!P$9</f>
        <v>61.059119980039299</v>
      </c>
      <c r="E93" s="1031">
        <f>+VLOOKUP(B93,[17]GIS!B:J,3,FALSE)</f>
        <v>342.75003708399998</v>
      </c>
      <c r="F93" s="1032">
        <f t="shared" si="95"/>
        <v>20928.015637474873</v>
      </c>
      <c r="G93" s="1033">
        <f>+E93*[17]GJha!P$24</f>
        <v>5427.6308633360104</v>
      </c>
      <c r="H93" s="1034">
        <f>+E93*[17]GJha!P$30</f>
        <v>819.8115168404596</v>
      </c>
      <c r="I93" s="1035">
        <f>+E93*[17]GJha!P$36</f>
        <v>5282.2089518807807</v>
      </c>
      <c r="J93" s="1035">
        <f>+$E93*VLOOKUP(A93,[17]GJha!$T$16:$V$22,2,FALSE)</f>
        <v>2861.6143846739224</v>
      </c>
      <c r="K93" s="1035">
        <f>+$E93*VLOOKUP(A93,[17]GJha!$T$16:$Z$22,3,FALSE)</f>
        <v>6484.9427660352358</v>
      </c>
      <c r="L93" s="1035">
        <f>+$E93*VLOOKUP(A93,[17]GJha!$T$16:$Z$22,4,FALSE)</f>
        <v>3695.3314485317587</v>
      </c>
      <c r="M93" s="1036">
        <f>+[17]gan!BB93</f>
        <v>375.41510110129519</v>
      </c>
      <c r="N93" s="1030">
        <f>+[17]GJha!P$16</f>
        <v>45.254380157440508</v>
      </c>
      <c r="O93" s="1037">
        <f>+VLOOKUP(B93,[17]GIS!B:J,4,FALSE)</f>
        <v>92.851981444999993</v>
      </c>
      <c r="P93" s="1038">
        <f t="shared" si="96"/>
        <v>4201.9588666836416</v>
      </c>
      <c r="Q93" s="1039">
        <f t="shared" si="138"/>
        <v>4201.9588666836416</v>
      </c>
      <c r="R93" s="1040">
        <f>+O93*VLOOKUP($A93,[17]GJha!$T$16:$X$22,5,FALSE)</f>
        <v>14.145206734279755</v>
      </c>
      <c r="S93" s="1041">
        <f t="shared" si="97"/>
        <v>504.23506400203701</v>
      </c>
      <c r="T93" s="1042">
        <f t="shared" si="98"/>
        <v>3715.4163263328087</v>
      </c>
      <c r="U93" s="1043">
        <f>+R93*(1-[17]gan!CN93)</f>
        <v>14.145206734279755</v>
      </c>
      <c r="V93" s="1030">
        <f>+[17]GJha!L$18</f>
        <v>15.360012303461151</v>
      </c>
      <c r="W93" s="1044">
        <f>+VLOOKUP(B93,[17]GIS!B:J,5,FALSE)</f>
        <v>15.378526034</v>
      </c>
      <c r="X93" s="1032">
        <f t="shared" si="99"/>
        <v>236.21434909133762</v>
      </c>
      <c r="Y93" s="1045">
        <f t="shared" si="100"/>
        <v>211.70649720740843</v>
      </c>
      <c r="Z93" s="1046">
        <f>+W93*0.45*[17]GJha!I$18</f>
        <v>24.507851883929181</v>
      </c>
      <c r="AA93" s="1042">
        <f t="shared" si="101"/>
        <v>28.345721890960515</v>
      </c>
      <c r="AB93" s="1042">
        <f t="shared" si="102"/>
        <v>269.0842214273116</v>
      </c>
      <c r="AC93" s="1043">
        <f>+Z93*(1-[17]gan!CN93)</f>
        <v>24.507851883929181</v>
      </c>
      <c r="AD93" s="1047">
        <f t="shared" si="139"/>
        <v>45.977399999999996</v>
      </c>
      <c r="AE93" s="1044">
        <f>+VLOOKUP(B93,[17]GIS!B:J,6,FALSE)</f>
        <v>10.973843241999999</v>
      </c>
      <c r="AF93" s="1048">
        <f t="shared" si="104"/>
        <v>504.54878027473075</v>
      </c>
      <c r="AG93" s="1049">
        <f t="shared" si="105"/>
        <v>461.47754293420496</v>
      </c>
      <c r="AH93" s="1050">
        <f>+AG93*([17]gan!AU93*[17]gan!BJ93+(1-[17]gan!AU93)*[17]gan!CA93)</f>
        <v>328.32393494273106</v>
      </c>
      <c r="AI93" s="1051">
        <f t="shared" si="106"/>
        <v>43.071237340525798</v>
      </c>
      <c r="AJ93" s="1052">
        <f t="shared" si="107"/>
        <v>176.22484533199969</v>
      </c>
      <c r="AK93" s="1053">
        <f>+[17]GJha!B$12</f>
        <v>16.866810356757295</v>
      </c>
      <c r="AL93" s="1044">
        <f>+VLOOKUP(B93,[17]GIS!B:J,8,FALSE)</f>
        <v>548.77574847100004</v>
      </c>
      <c r="AM93" s="1054">
        <f t="shared" si="108"/>
        <v>9256.0964778478992</v>
      </c>
      <c r="AN93" s="1050">
        <f>+AL93*AK$4*([17]gan!AU93*[17]gan!BJ93+(1-[17]gan!AU93)*[17]gan!CA93)+[17]gan!CS93/[17]gan!CT$3</f>
        <v>8930.3579722362065</v>
      </c>
      <c r="AO93" s="1055"/>
      <c r="AP93" s="1056">
        <f t="shared" si="109"/>
        <v>0</v>
      </c>
      <c r="AQ93" s="1041">
        <f>+[17]GJha!D$5*'LP56'!AL93</f>
        <v>61862.392573638899</v>
      </c>
      <c r="AR93" s="1057">
        <f t="shared" si="110"/>
        <v>43675.938123554792</v>
      </c>
      <c r="AS93" s="1030">
        <f>+[17]GJha!B$13</f>
        <v>12.445436702060544</v>
      </c>
      <c r="AT93" s="1058">
        <f>+VLOOKUP(B93,[17]GIS!B:J,7,FALSE)</f>
        <v>81.605634765000005</v>
      </c>
      <c r="AU93" s="1032">
        <f t="shared" si="111"/>
        <v>1015.617761999279</v>
      </c>
      <c r="AV93" s="1059"/>
      <c r="AW93" s="1072">
        <f t="shared" si="112"/>
        <v>0</v>
      </c>
      <c r="AX93" s="1041">
        <f t="shared" si="113"/>
        <v>1015.617761999279</v>
      </c>
      <c r="AY93" s="1060">
        <f t="shared" si="114"/>
        <v>12.445436702060544</v>
      </c>
      <c r="AZ93" s="999">
        <f t="shared" si="115"/>
        <v>10.781418085233117</v>
      </c>
      <c r="BA93" s="1032">
        <f t="shared" si="116"/>
        <v>45.597267082307511</v>
      </c>
      <c r="BB93" s="976">
        <f t="shared" si="117"/>
        <v>20.934242624451592</v>
      </c>
      <c r="BC93" s="976">
        <f t="shared" si="118"/>
        <v>16.058626084391054</v>
      </c>
      <c r="BD93" s="1032">
        <f t="shared" si="119"/>
        <v>79.587952356212469</v>
      </c>
      <c r="BE93" s="1061">
        <f t="shared" si="120"/>
        <v>53118.846571689159</v>
      </c>
      <c r="BF93" s="1062">
        <f t="shared" si="121"/>
        <v>19472.807806176254</v>
      </c>
      <c r="BG93" s="1062">
        <f t="shared" si="122"/>
        <v>819.8115168404596</v>
      </c>
      <c r="BH93" s="1063">
        <f t="shared" si="123"/>
        <v>14581.674936431376</v>
      </c>
      <c r="BI93" s="1064">
        <f>+[17]gan!DT93+[17]gan!DU93+[17]gan!DV93+[17]gan!DW93+[17]gan!DX93+[17]gan!DY93+[17]gan!DZ93</f>
        <v>7379.9539366650351</v>
      </c>
      <c r="BJ93" s="1065">
        <f>[17]gan!O93/15.5*1000*0.005+SUM([17]gan!EH93:EN93)+[17]FCI!L94</f>
        <v>14267.987137584887</v>
      </c>
      <c r="BK93" s="1066">
        <f t="shared" si="124"/>
        <v>4255.8734817924542</v>
      </c>
      <c r="BL93" s="1065" t="str">
        <f t="shared" si="125"/>
        <v>-</v>
      </c>
      <c r="BM93" s="1061">
        <f>IF(-VLOOKUP(A93,[17]GJha!$T$16:$AE$22,10,FALSE)*E93/0.8&gt;0,-VLOOKUP(A93,[17]GJha!$T$16:$AE$22,10,FALSE)*E93/0.8,0)</f>
        <v>9845.8998026343579</v>
      </c>
      <c r="BN93" s="1061">
        <f>IF(-VLOOKUP(A93,[17]GJha!$T$16:$AE$22,11,FALSE)*O93/0.8&gt;0,-VLOOKUP(A93,[17]GJha!$T$16:$AE$22,11,FALSE)*O93/0.8,0)</f>
        <v>166.21385315807481</v>
      </c>
      <c r="BO93" s="1061">
        <f>IF(-VLOOKUP(A93,[17]GJha!$T$16:$AE$22,12,FALSE)*W93/0.8&gt;0,-VLOOKUP(A93,[17]GJha!$T$16:$AE$22,12,FALSE)*W93/0.8,0)</f>
        <v>0</v>
      </c>
      <c r="BP93" s="1061">
        <f t="shared" si="126"/>
        <v>28.726181582356354</v>
      </c>
      <c r="BQ93" s="1061">
        <f t="shared" si="127"/>
        <v>48421.606501645634</v>
      </c>
      <c r="BR93" s="1061">
        <f t="shared" si="128"/>
        <v>1.790094843118992</v>
      </c>
      <c r="BS93" s="1061">
        <f t="shared" si="129"/>
        <v>15618.622992491924</v>
      </c>
      <c r="BT93" s="1061">
        <f t="shared" si="130"/>
        <v>0</v>
      </c>
      <c r="BU93" s="1061">
        <f t="shared" si="131"/>
        <v>2614.3494257799998</v>
      </c>
      <c r="BV93" s="1063">
        <f t="shared" si="140"/>
        <v>66654.578919917563</v>
      </c>
      <c r="BW93" s="974">
        <f t="shared" si="141"/>
        <v>0</v>
      </c>
      <c r="BX93" s="1067">
        <f t="shared" si="134"/>
        <v>0.29800766392798961</v>
      </c>
      <c r="BY93" s="1067">
        <f t="shared" si="135"/>
        <v>0.21578597747731545</v>
      </c>
      <c r="BZ93" s="1067">
        <f t="shared" si="136"/>
        <v>1.0871904006584032E-2</v>
      </c>
      <c r="CA93" s="1067">
        <f t="shared" si="137"/>
        <v>0.47533445458811097</v>
      </c>
      <c r="CE93" s="1061"/>
      <c r="CF93" s="1061"/>
      <c r="CG93" s="1061"/>
      <c r="CH93" s="1061"/>
      <c r="CI93" s="1061"/>
      <c r="CJ93" s="1061"/>
      <c r="CK93" s="1061"/>
      <c r="CL93" s="1061"/>
      <c r="CM93" s="1061"/>
      <c r="CN93" s="1061"/>
      <c r="CO93" s="1061"/>
      <c r="CP93" s="1061"/>
      <c r="CQ93" s="1061"/>
      <c r="CR93" s="1061"/>
      <c r="CS93" s="1061"/>
      <c r="CT93" s="1061"/>
    </row>
    <row r="94" spans="1:98">
      <c r="A94" s="272">
        <v>5</v>
      </c>
      <c r="B94" s="272">
        <f>+VLOOKUP(C94,[20]GIS!B:C,2,FALSE)</f>
        <v>8203</v>
      </c>
      <c r="C94" s="696" t="s">
        <v>201</v>
      </c>
      <c r="D94" s="1030">
        <f>+[17]GJha!P$9</f>
        <v>61.059119980039299</v>
      </c>
      <c r="E94" s="1031">
        <f>+VLOOKUP(B94,[17]GIS!B:J,3,FALSE)</f>
        <v>192.32968905499999</v>
      </c>
      <c r="F94" s="1032">
        <f t="shared" si="95"/>
        <v>11743.481559732896</v>
      </c>
      <c r="G94" s="1033">
        <f>+E94*[17]GJha!P$24</f>
        <v>3045.6438900250273</v>
      </c>
      <c r="H94" s="1034">
        <f>+E94*[17]GJha!P$30</f>
        <v>460.02648302847962</v>
      </c>
      <c r="I94" s="1035">
        <f>+E94*[17]GJha!P$36</f>
        <v>2964.0422912333293</v>
      </c>
      <c r="J94" s="1035">
        <f>+$E94*VLOOKUP(A94,[17]GJha!$T$16:$V$22,2,FALSE)</f>
        <v>1605.7573895018049</v>
      </c>
      <c r="K94" s="1035">
        <f>+$E94*VLOOKUP(A94,[17]GJha!$T$16:$Z$22,3,FALSE)</f>
        <v>3638.9406003925756</v>
      </c>
      <c r="L94" s="1035">
        <f>+$E94*VLOOKUP(A94,[17]GJha!$T$16:$Z$22,4,FALSE)</f>
        <v>2073.5867879048387</v>
      </c>
      <c r="M94" s="1036">
        <f>+[17]gan!BB94</f>
        <v>373.3725037292723</v>
      </c>
      <c r="N94" s="1030">
        <f>+[17]GJha!P$16</f>
        <v>45.254380157440508</v>
      </c>
      <c r="O94" s="1037">
        <f>+VLOOKUP(B94,[17]GIS!B:J,4,FALSE)</f>
        <v>21.211516526</v>
      </c>
      <c r="P94" s="1038">
        <f t="shared" si="96"/>
        <v>959.91403258343587</v>
      </c>
      <c r="Q94" s="1039">
        <f t="shared" si="138"/>
        <v>959.91403258343587</v>
      </c>
      <c r="R94" s="1040">
        <f>+O94*VLOOKUP($A94,[17]GJha!$T$16:$X$22,5,FALSE)</f>
        <v>3.2313934688145367</v>
      </c>
      <c r="S94" s="1041">
        <f t="shared" si="97"/>
        <v>115.18968391001231</v>
      </c>
      <c r="T94" s="1042">
        <f t="shared" si="98"/>
        <v>848.76610687797461</v>
      </c>
      <c r="U94" s="1043">
        <f>+R94*(1-[17]gan!CN94)</f>
        <v>3.2313934688145367</v>
      </c>
      <c r="V94" s="1030">
        <f>+[17]GJha!L$18</f>
        <v>15.360012303461151</v>
      </c>
      <c r="W94" s="1044">
        <f>+VLOOKUP(B94,[17]GIS!B:J,5,FALSE)</f>
        <v>20.174336882999999</v>
      </c>
      <c r="X94" s="1032">
        <f t="shared" si="99"/>
        <v>309.87806273705007</v>
      </c>
      <c r="Y94" s="1045">
        <f t="shared" si="100"/>
        <v>277.72740934595583</v>
      </c>
      <c r="Z94" s="1046">
        <f>+W94*0.45*[17]GJha!I$18</f>
        <v>32.150653391094259</v>
      </c>
      <c r="AA94" s="1042">
        <f t="shared" si="101"/>
        <v>37.185367528446008</v>
      </c>
      <c r="AB94" s="1042">
        <f t="shared" si="102"/>
        <v>352.99844217660416</v>
      </c>
      <c r="AC94" s="1043">
        <f>+Z94*(1-[17]gan!CN94)</f>
        <v>32.150653391094259</v>
      </c>
      <c r="AD94" s="1047">
        <f t="shared" si="139"/>
        <v>45.977400000000003</v>
      </c>
      <c r="AE94" s="1044">
        <f>+VLOOKUP(B94,[17]GIS!B:J,6,FALSE)</f>
        <v>140.80555160599999</v>
      </c>
      <c r="AF94" s="1048">
        <f t="shared" si="104"/>
        <v>6473.8731684097047</v>
      </c>
      <c r="AG94" s="1049">
        <f t="shared" si="105"/>
        <v>5921.2254589113154</v>
      </c>
      <c r="AH94" s="1050">
        <f>+AG94*([17]gan!AU94*[17]gan!BJ94+(1-[17]gan!AU94)*[17]gan!CA94)</f>
        <v>1534.5634640884468</v>
      </c>
      <c r="AI94" s="1051">
        <f t="shared" si="106"/>
        <v>552.64770949838942</v>
      </c>
      <c r="AJ94" s="1052">
        <f t="shared" si="107"/>
        <v>4939.3097043212583</v>
      </c>
      <c r="AK94" s="1053">
        <f>+[17]GJha!B$12</f>
        <v>16.866810356757295</v>
      </c>
      <c r="AL94" s="1044">
        <f>+VLOOKUP(B94,[17]GIS!B:J,8,FALSE)</f>
        <v>1007.980347914</v>
      </c>
      <c r="AM94" s="1054">
        <f t="shared" si="108"/>
        <v>17001.413371603678</v>
      </c>
      <c r="AN94" s="1050">
        <f>+AL94*AK$4*([17]gan!AU94*[17]gan!BJ94+(1-[17]gan!AU94)*[17]gan!CA94)+[17]gan!CS94/[17]gan!CT$3</f>
        <v>8287.9270325774505</v>
      </c>
      <c r="AO94" s="1055"/>
      <c r="AP94" s="1056">
        <f t="shared" si="109"/>
        <v>0</v>
      </c>
      <c r="AQ94" s="1041">
        <f>+[17]GJha!D$5*'LP56'!AL94</f>
        <v>113627.60865964941</v>
      </c>
      <c r="AR94" s="1057">
        <f t="shared" si="110"/>
        <v>88338.268255468283</v>
      </c>
      <c r="AS94" s="1030">
        <f>+[17]GJha!B$13</f>
        <v>12.445436702060544</v>
      </c>
      <c r="AT94" s="1058">
        <f>+VLOOKUP(B94,[17]GIS!B:J,7,FALSE)</f>
        <v>168.08602763900001</v>
      </c>
      <c r="AU94" s="1032">
        <f t="shared" si="111"/>
        <v>2091.9040174819738</v>
      </c>
      <c r="AV94" s="1059"/>
      <c r="AW94" s="1056">
        <f t="shared" si="112"/>
        <v>0</v>
      </c>
      <c r="AX94" s="1041">
        <f t="shared" si="113"/>
        <v>2091.9040174819738</v>
      </c>
      <c r="AY94" s="1060">
        <f t="shared" si="114"/>
        <v>12.445436702060544</v>
      </c>
      <c r="AZ94" s="999">
        <f t="shared" si="115"/>
        <v>10.781418085233117</v>
      </c>
      <c r="BA94" s="1032">
        <f t="shared" si="116"/>
        <v>45.597267082307503</v>
      </c>
      <c r="BB94" s="976">
        <f t="shared" si="117"/>
        <v>20.934242624451592</v>
      </c>
      <c r="BC94" s="976">
        <f t="shared" si="118"/>
        <v>35.078941476273336</v>
      </c>
      <c r="BD94" s="1032">
        <f t="shared" si="119"/>
        <v>87.638879506215559</v>
      </c>
      <c r="BE94" s="1061">
        <f t="shared" si="120"/>
        <v>98832.590412529302</v>
      </c>
      <c r="BF94" s="1062">
        <f t="shared" si="121"/>
        <v>21658.071207287368</v>
      </c>
      <c r="BG94" s="1062">
        <f t="shared" si="122"/>
        <v>460.02648302847962</v>
      </c>
      <c r="BH94" s="1063">
        <f t="shared" si="123"/>
        <v>9369.9312414868855</v>
      </c>
      <c r="BI94" s="1064">
        <f>+[17]gan!DT94+[17]gan!DU94+[17]gan!DV94+[17]gan!DW94+[17]gan!DX94+[17]gan!DY94+[17]gan!DZ94</f>
        <v>4877.6787108341132</v>
      </c>
      <c r="BJ94" s="1065">
        <f>[17]gan!O94/15.5*1000*0.005+SUM([17]gan!EH94:EN94)+[17]FCI!L95</f>
        <v>8229.012219324788</v>
      </c>
      <c r="BK94" s="1066">
        <f t="shared" si="124"/>
        <v>2666.1440215047969</v>
      </c>
      <c r="BL94" s="1065" t="str">
        <f t="shared" si="125"/>
        <v>-</v>
      </c>
      <c r="BM94" s="1061">
        <f>IF(-VLOOKUP(A94,[17]GJha!$T$16:$AE$22,10,FALSE)*E94/0.8&gt;0,-VLOOKUP(A94,[17]GJha!$T$16:$AE$22,10,FALSE)*E94/0.8,0)</f>
        <v>5524.8975714720655</v>
      </c>
      <c r="BN94" s="1061">
        <f>IF(-VLOOKUP(A94,[17]GJha!$T$16:$AE$22,11,FALSE)*O94/0.8&gt;0,-VLOOKUP(A94,[17]GJha!$T$16:$AE$22,11,FALSE)*O94/0.8,0)</f>
        <v>37.970626347925879</v>
      </c>
      <c r="BO94" s="1061">
        <f>IF(-VLOOKUP(A94,[17]GJha!$T$16:$AE$22,12,FALSE)*W94/0.8&gt;0,-VLOOKUP(A94,[17]GJha!$T$16:$AE$22,12,FALSE)*W94/0.8,0)</f>
        <v>0</v>
      </c>
      <c r="BP94" s="1061">
        <f t="shared" si="126"/>
        <v>28.726181582356357</v>
      </c>
      <c r="BQ94" s="1061">
        <f t="shared" si="127"/>
        <v>27171.149567877932</v>
      </c>
      <c r="BR94" s="1061">
        <f t="shared" si="128"/>
        <v>1.790094843118992</v>
      </c>
      <c r="BS94" s="1061">
        <f t="shared" si="129"/>
        <v>3567.987183072074</v>
      </c>
      <c r="BT94" s="1061">
        <f t="shared" si="130"/>
        <v>0</v>
      </c>
      <c r="BU94" s="1061">
        <f t="shared" si="131"/>
        <v>3429.6372701099999</v>
      </c>
      <c r="BV94" s="1063">
        <f t="shared" si="140"/>
        <v>34168.774021060002</v>
      </c>
      <c r="BW94" s="974">
        <f t="shared" si="141"/>
        <v>0</v>
      </c>
      <c r="BX94" s="1067">
        <f t="shared" si="134"/>
        <v>0.15786338317162293</v>
      </c>
      <c r="BY94" s="1067">
        <f t="shared" si="135"/>
        <v>4.4321307442208899E-2</v>
      </c>
      <c r="BZ94" s="1067">
        <f t="shared" si="136"/>
        <v>1.2823275290207187E-2</v>
      </c>
      <c r="CA94" s="1067">
        <f t="shared" si="137"/>
        <v>0.78499203409596108</v>
      </c>
      <c r="CE94" s="1061"/>
      <c r="CF94" s="1061"/>
      <c r="CG94" s="1061"/>
      <c r="CH94" s="1061"/>
      <c r="CI94" s="1061"/>
      <c r="CJ94" s="1061"/>
      <c r="CK94" s="1061"/>
      <c r="CL94" s="1061"/>
      <c r="CM94" s="1061"/>
      <c r="CN94" s="1061"/>
      <c r="CO94" s="1061"/>
      <c r="CP94" s="1061"/>
      <c r="CQ94" s="1061"/>
      <c r="CR94" s="1061"/>
      <c r="CS94" s="1061"/>
      <c r="CT94" s="1061"/>
    </row>
    <row r="95" spans="1:98">
      <c r="A95" s="272">
        <v>5</v>
      </c>
      <c r="B95" s="272">
        <f>+VLOOKUP(C95,[20]GIS!B:C,2,FALSE)</f>
        <v>8193</v>
      </c>
      <c r="C95" s="696" t="s">
        <v>202</v>
      </c>
      <c r="D95" s="1030">
        <f>+[17]GJha!P$9</f>
        <v>61.059119980039299</v>
      </c>
      <c r="E95" s="1031">
        <f>+VLOOKUP(B95,[17]GIS!B:J,3,FALSE)</f>
        <v>220.36305984499998</v>
      </c>
      <c r="F95" s="1032">
        <f t="shared" si="95"/>
        <v>13455.174510244435</v>
      </c>
      <c r="G95" s="1033">
        <f>+E95*[17]GJha!P$24</f>
        <v>3489.5673678972021</v>
      </c>
      <c r="H95" s="1034">
        <f>+E95*[17]GJha!P$30</f>
        <v>527.07849686639076</v>
      </c>
      <c r="I95" s="1035">
        <f>+E95*[17]GJha!P$36</f>
        <v>3396.07177662195</v>
      </c>
      <c r="J95" s="1035">
        <f>+$E95*VLOOKUP(A95,[17]GJha!$T$16:$V$22,2,FALSE)</f>
        <v>1839.807538076702</v>
      </c>
      <c r="K95" s="1035">
        <f>+$E95*VLOOKUP(A95,[17]GJha!$T$16:$Z$22,3,FALSE)</f>
        <v>4169.3411414365446</v>
      </c>
      <c r="L95" s="1035">
        <f>+$E95*VLOOKUP(A95,[17]GJha!$T$16:$Z$22,4,FALSE)</f>
        <v>2375.8262787301906</v>
      </c>
      <c r="M95" s="1036">
        <f>+[17]gan!BB95</f>
        <v>120.30335974495702</v>
      </c>
      <c r="N95" s="1030">
        <f>+[17]GJha!P$16</f>
        <v>45.254380157440508</v>
      </c>
      <c r="O95" s="1037">
        <f>+VLOOKUP(B95,[17]GIS!B:J,4,FALSE)</f>
        <v>17.054691867000003</v>
      </c>
      <c r="P95" s="1038">
        <f t="shared" si="96"/>
        <v>771.79950921722696</v>
      </c>
      <c r="Q95" s="1039">
        <f t="shared" si="138"/>
        <v>771.79950921722696</v>
      </c>
      <c r="R95" s="1040">
        <f>+O95*VLOOKUP($A95,[17]GJha!$T$16:$X$22,5,FALSE)</f>
        <v>2.5981367171044392</v>
      </c>
      <c r="S95" s="1041">
        <f t="shared" si="97"/>
        <v>92.615941106067226</v>
      </c>
      <c r="T95" s="1042">
        <f t="shared" si="98"/>
        <v>682.43326224288501</v>
      </c>
      <c r="U95" s="1043">
        <f>+R95*(1-[17]gan!CN95)</f>
        <v>2.5981367171044392</v>
      </c>
      <c r="V95" s="1030">
        <f>+[17]GJha!L$18</f>
        <v>15.360012303461151</v>
      </c>
      <c r="W95" s="1044">
        <f>+VLOOKUP(B95,[17]GIS!B:J,5,FALSE)</f>
        <v>8.357589449999999</v>
      </c>
      <c r="X95" s="1032">
        <f t="shared" si="99"/>
        <v>128.3726767792771</v>
      </c>
      <c r="Y95" s="1045">
        <f t="shared" si="100"/>
        <v>115.05367833336342</v>
      </c>
      <c r="Z95" s="1046">
        <f>+W95*0.45*[17]GJha!I$18</f>
        <v>13.318998445913683</v>
      </c>
      <c r="AA95" s="1042">
        <f t="shared" si="101"/>
        <v>15.404721213513252</v>
      </c>
      <c r="AB95" s="1042">
        <f t="shared" si="102"/>
        <v>146.23608564242997</v>
      </c>
      <c r="AC95" s="1043">
        <f>+Z95*(1-[17]gan!CN95)</f>
        <v>13.318998445913683</v>
      </c>
      <c r="AD95" s="1047">
        <f t="shared" si="139"/>
        <v>45.977400000000003</v>
      </c>
      <c r="AE95" s="1044">
        <f>+VLOOKUP(B95,[17]GIS!B:J,6,FALSE)</f>
        <v>167.818588347</v>
      </c>
      <c r="AF95" s="1048">
        <f t="shared" si="104"/>
        <v>7715.862363865358</v>
      </c>
      <c r="AG95" s="1049">
        <f t="shared" si="105"/>
        <v>7057.191186462218</v>
      </c>
      <c r="AH95" s="1050">
        <f>+AG95*([17]gan!AU95*[17]gan!BJ95+(1-[17]gan!AU95)*[17]gan!CA95)</f>
        <v>602.06275546709196</v>
      </c>
      <c r="AI95" s="1051">
        <f t="shared" si="106"/>
        <v>658.6711774031404</v>
      </c>
      <c r="AJ95" s="1052">
        <f t="shared" si="107"/>
        <v>7113.7996083982662</v>
      </c>
      <c r="AK95" s="1053">
        <f>+[17]GJha!B$12</f>
        <v>16.866810356757295</v>
      </c>
      <c r="AL95" s="1044">
        <f>+VLOOKUP(B95,[17]GIS!B:J,8,FALSE)</f>
        <v>1115.4915241650001</v>
      </c>
      <c r="AM95" s="1054">
        <f t="shared" si="108"/>
        <v>18814.783992661203</v>
      </c>
      <c r="AN95" s="1050">
        <f>+AL95*AK$4*([17]gan!AU95*[17]gan!BJ95+(1-[17]gan!AU95)*[17]gan!CA95)+[17]gan!CS95/[17]gan!CT$3</f>
        <v>5719.9714178717131</v>
      </c>
      <c r="AO95" s="1055"/>
      <c r="AP95" s="1056">
        <f t="shared" si="109"/>
        <v>0</v>
      </c>
      <c r="AQ95" s="1041">
        <f>+[17]GJha!D$5*'LP56'!AL95</f>
        <v>125747.12853607214</v>
      </c>
      <c r="AR95" s="1057">
        <f t="shared" si="110"/>
        <v>101212.37312553922</v>
      </c>
      <c r="AS95" s="1030">
        <f>+[17]GJha!B$13</f>
        <v>12.445436702060544</v>
      </c>
      <c r="AT95" s="1058">
        <f>+VLOOKUP(B95,[17]GIS!B:J,7,FALSE)</f>
        <v>232.85614116400001</v>
      </c>
      <c r="AU95" s="1032">
        <f t="shared" si="111"/>
        <v>2897.9963655426368</v>
      </c>
      <c r="AV95" s="1059"/>
      <c r="AW95" s="1072">
        <f t="shared" si="112"/>
        <v>0</v>
      </c>
      <c r="AX95" s="1041">
        <f t="shared" si="113"/>
        <v>2897.9963655426368</v>
      </c>
      <c r="AY95" s="1060">
        <f t="shared" si="114"/>
        <v>12.445436702060544</v>
      </c>
      <c r="AZ95" s="999">
        <f t="shared" si="115"/>
        <v>10.781418085233117</v>
      </c>
      <c r="BA95" s="1032">
        <f t="shared" si="116"/>
        <v>45.597267082307503</v>
      </c>
      <c r="BB95" s="976">
        <f t="shared" si="117"/>
        <v>20.934242624451592</v>
      </c>
      <c r="BC95" s="976">
        <f t="shared" si="118"/>
        <v>42.389819140231346</v>
      </c>
      <c r="BD95" s="1032">
        <f t="shared" si="119"/>
        <v>90.733430898367089</v>
      </c>
      <c r="BE95" s="1061">
        <f t="shared" si="120"/>
        <v>114552.60252357826</v>
      </c>
      <c r="BF95" s="1062">
        <f t="shared" si="121"/>
        <v>23311.507907853953</v>
      </c>
      <c r="BG95" s="1062">
        <f t="shared" si="122"/>
        <v>527.07849686639076</v>
      </c>
      <c r="BH95" s="1063">
        <f t="shared" si="123"/>
        <v>9886.9798518573316</v>
      </c>
      <c r="BI95" s="1064">
        <f>+[17]gan!DT95+[17]gan!DU95+[17]gan!DV95+[17]gan!DW95+[17]gan!DX95+[17]gan!DY95+[17]gan!DZ95</f>
        <v>3875.6705487615623</v>
      </c>
      <c r="BJ95" s="1065">
        <f>[17]gan!O95/15.5*1000*0.005+SUM([17]gan!EH95:EN95)+[17]FCI!L96</f>
        <v>7430.1660783182115</v>
      </c>
      <c r="BK95" s="1066">
        <f t="shared" si="124"/>
        <v>1069.4472912049832</v>
      </c>
      <c r="BL95" s="1065" t="str">
        <f t="shared" si="125"/>
        <v>-</v>
      </c>
      <c r="BM95" s="1061">
        <f>IF(-VLOOKUP(A95,[17]GJha!$T$16:$AE$22,10,FALSE)*E95/0.8&gt;0,-VLOOKUP(A95,[17]GJha!$T$16:$AE$22,10,FALSE)*E95/0.8,0)</f>
        <v>6330.1892711511282</v>
      </c>
      <c r="BN95" s="1061">
        <f>IF(-VLOOKUP(A95,[17]GJha!$T$16:$AE$22,11,FALSE)*O95/0.8&gt;0,-VLOOKUP(A95,[17]GJha!$T$16:$AE$22,11,FALSE)*O95/0.8,0)</f>
        <v>30.52951596210012</v>
      </c>
      <c r="BO95" s="1061">
        <f>IF(-VLOOKUP(A95,[17]GJha!$T$16:$AE$22,12,FALSE)*W95/0.8&gt;0,-VLOOKUP(A95,[17]GJha!$T$16:$AE$22,12,FALSE)*W95/0.8,0)</f>
        <v>0</v>
      </c>
      <c r="BP95" s="1061">
        <f t="shared" si="126"/>
        <v>28.726181582356347</v>
      </c>
      <c r="BQ95" s="1061">
        <f t="shared" si="127"/>
        <v>31131.530902498871</v>
      </c>
      <c r="BR95" s="1061">
        <f t="shared" si="128"/>
        <v>1.790094843118992</v>
      </c>
      <c r="BS95" s="1061">
        <f t="shared" si="129"/>
        <v>2868.7681014279001</v>
      </c>
      <c r="BT95" s="1061">
        <f t="shared" si="130"/>
        <v>0</v>
      </c>
      <c r="BU95" s="1061">
        <f t="shared" si="131"/>
        <v>1420.7902064999998</v>
      </c>
      <c r="BV95" s="1063">
        <f t="shared" si="140"/>
        <v>35421.08921042677</v>
      </c>
      <c r="BW95" s="974">
        <f t="shared" si="141"/>
        <v>0</v>
      </c>
      <c r="BX95" s="1067">
        <f t="shared" si="134"/>
        <v>0.15485359170720769</v>
      </c>
      <c r="BY95" s="1067">
        <f t="shared" si="135"/>
        <v>3.3108090316079364E-2</v>
      </c>
      <c r="BZ95" s="1067">
        <f t="shared" si="136"/>
        <v>4.935488462957831E-3</v>
      </c>
      <c r="CA95" s="1067">
        <f t="shared" si="137"/>
        <v>0.80710282951375512</v>
      </c>
      <c r="CE95" s="1061"/>
      <c r="CF95" s="1061"/>
      <c r="CG95" s="1061"/>
      <c r="CH95" s="1061"/>
      <c r="CI95" s="1061"/>
      <c r="CJ95" s="1061"/>
      <c r="CK95" s="1061"/>
      <c r="CL95" s="1061"/>
      <c r="CM95" s="1061"/>
      <c r="CN95" s="1061"/>
      <c r="CO95" s="1061"/>
      <c r="CP95" s="1061"/>
      <c r="CQ95" s="1061"/>
      <c r="CR95" s="1061"/>
      <c r="CS95" s="1061"/>
      <c r="CT95" s="1061"/>
    </row>
    <row r="96" spans="1:98">
      <c r="A96" s="272">
        <v>5</v>
      </c>
      <c r="B96" s="272">
        <f>+VLOOKUP(C96,[20]GIS!B:C,2,FALSE)</f>
        <v>8235</v>
      </c>
      <c r="C96" s="696" t="s">
        <v>203</v>
      </c>
      <c r="D96" s="1030">
        <f>+[17]GJha!P$9</f>
        <v>61.059119980039299</v>
      </c>
      <c r="E96" s="1031">
        <f>+VLOOKUP(B96,[17]GIS!B:J,3,FALSE)</f>
        <v>183.26325221299999</v>
      </c>
      <c r="F96" s="1032">
        <f t="shared" si="95"/>
        <v>11189.892904805769</v>
      </c>
      <c r="G96" s="1033">
        <f>+E96*[17]GJha!P$24</f>
        <v>2902.071994766367</v>
      </c>
      <c r="H96" s="1034">
        <f>+E96*[17]GJha!P$30</f>
        <v>438.34079802312203</v>
      </c>
      <c r="I96" s="1035">
        <f>+E96*[17]GJha!P$36</f>
        <v>2824.3171018331682</v>
      </c>
      <c r="J96" s="1035">
        <f>+$E96*VLOOKUP(A96,[17]GJha!$T$16:$V$22,2,FALSE)</f>
        <v>1530.0618584216832</v>
      </c>
      <c r="K96" s="1035">
        <f>+$E96*VLOOKUP(A96,[17]GJha!$T$16:$Z$22,3,FALSE)</f>
        <v>3467.4006510100639</v>
      </c>
      <c r="L96" s="1035">
        <f>+$E96*VLOOKUP(A96,[17]GJha!$T$16:$Z$22,4,FALSE)</f>
        <v>1975.8377417678762</v>
      </c>
      <c r="M96" s="1036">
        <f>+[17]gan!BB96</f>
        <v>332.00745747572648</v>
      </c>
      <c r="N96" s="1030">
        <f>+[17]GJha!P$16</f>
        <v>45.254380157440508</v>
      </c>
      <c r="O96" s="1037">
        <f>+VLOOKUP(B96,[17]GIS!B:J,4,FALSE)</f>
        <v>75.771587930999999</v>
      </c>
      <c r="P96" s="1038">
        <f t="shared" si="96"/>
        <v>3428.9962453624053</v>
      </c>
      <c r="Q96" s="1039">
        <f t="shared" si="138"/>
        <v>3428.9962453624053</v>
      </c>
      <c r="R96" s="1040">
        <f>+O96*VLOOKUP($A96,[17]GJha!$T$16:$X$22,5,FALSE)</f>
        <v>11.543154590659171</v>
      </c>
      <c r="S96" s="1041">
        <f t="shared" si="97"/>
        <v>411.47954944348862</v>
      </c>
      <c r="T96" s="1042">
        <f t="shared" si="98"/>
        <v>3031.9546281062071</v>
      </c>
      <c r="U96" s="1043">
        <f>+R96*(1-[17]gan!CN96)</f>
        <v>11.543154590659171</v>
      </c>
      <c r="V96" s="1030">
        <f>+[17]GJha!L$18</f>
        <v>15.360012303461151</v>
      </c>
      <c r="W96" s="1044">
        <f>+VLOOKUP(B96,[17]GIS!B:J,5,FALSE)</f>
        <v>57.871427265000008</v>
      </c>
      <c r="X96" s="1032">
        <f t="shared" si="99"/>
        <v>888.90583480925727</v>
      </c>
      <c r="Y96" s="1045">
        <f t="shared" si="100"/>
        <v>796.67954702416614</v>
      </c>
      <c r="Z96" s="1046">
        <f>+W96*0.45*[17]GJha!I$18</f>
        <v>92.226287785091174</v>
      </c>
      <c r="AA96" s="1042">
        <f t="shared" si="101"/>
        <v>106.66870017711086</v>
      </c>
      <c r="AB96" s="1042">
        <f t="shared" si="102"/>
        <v>1012.5995114266111</v>
      </c>
      <c r="AC96" s="1043">
        <f>+Z96*(1-[17]gan!CN96)</f>
        <v>92.226287785091174</v>
      </c>
      <c r="AD96" s="1047">
        <f t="shared" si="139"/>
        <v>45.977400000000003</v>
      </c>
      <c r="AE96" s="1044">
        <f>+VLOOKUP(B96,[17]GIS!B:J,6,FALSE)</f>
        <v>140.76056202199999</v>
      </c>
      <c r="AF96" s="1048">
        <f t="shared" si="104"/>
        <v>6471.8046643103025</v>
      </c>
      <c r="AG96" s="1049">
        <f t="shared" si="105"/>
        <v>5919.3335344301549</v>
      </c>
      <c r="AH96" s="1050">
        <f>+AG96*([17]gan!AU96*[17]gan!BJ96+(1-[17]gan!AU96)*[17]gan!CA96)</f>
        <v>5153.9445003973442</v>
      </c>
      <c r="AI96" s="1051">
        <f t="shared" si="106"/>
        <v>552.47112988014783</v>
      </c>
      <c r="AJ96" s="1052">
        <f t="shared" si="107"/>
        <v>1317.8601639129583</v>
      </c>
      <c r="AK96" s="1053">
        <f>+[17]GJha!B$12</f>
        <v>16.866810356757295</v>
      </c>
      <c r="AL96" s="1044">
        <f>+VLOOKUP(B96,[17]GIS!B:J,8,FALSE)</f>
        <v>106.02375476899999</v>
      </c>
      <c r="AM96" s="1054">
        <f t="shared" si="108"/>
        <v>1788.2825650000648</v>
      </c>
      <c r="AN96" s="1050">
        <f>+AL96*AK$4*([17]gan!AU96*[17]gan!BJ96+(1-[17]gan!AU96)*[17]gan!CA96)+[17]gan!CS96/[17]gan!CT$3</f>
        <v>2025.8603702196419</v>
      </c>
      <c r="AO96" s="1055"/>
      <c r="AP96" s="1056">
        <f t="shared" si="109"/>
        <v>0</v>
      </c>
      <c r="AQ96" s="1041">
        <f>+[17]GJha!D$5*'LP56'!AL96</f>
        <v>11951.845827599833</v>
      </c>
      <c r="AR96" s="1057">
        <f t="shared" si="110"/>
        <v>8137.7028923801263</v>
      </c>
      <c r="AS96" s="1030">
        <f>+[17]GJha!B$13</f>
        <v>12.445436702060544</v>
      </c>
      <c r="AT96" s="1058">
        <f>+VLOOKUP(B96,[17]GIS!B:J,7,FALSE)</f>
        <v>132.00877622900001</v>
      </c>
      <c r="AU96" s="1032">
        <f t="shared" si="111"/>
        <v>1642.9068686744943</v>
      </c>
      <c r="AV96" s="1059"/>
      <c r="AW96" s="1056">
        <f t="shared" si="112"/>
        <v>0</v>
      </c>
      <c r="AX96" s="1041">
        <f t="shared" si="113"/>
        <v>1642.9068686744943</v>
      </c>
      <c r="AY96" s="1060">
        <f t="shared" si="114"/>
        <v>12.445436702060544</v>
      </c>
      <c r="AZ96" s="999">
        <f t="shared" si="115"/>
        <v>10.781418085233117</v>
      </c>
      <c r="BA96" s="1032">
        <f t="shared" si="116"/>
        <v>45.597267082307503</v>
      </c>
      <c r="BB96" s="976">
        <f t="shared" si="117"/>
        <v>20.934242624451592</v>
      </c>
      <c r="BC96" s="976">
        <f t="shared" si="118"/>
        <v>9.362424708896695</v>
      </c>
      <c r="BD96" s="1032">
        <f t="shared" si="119"/>
        <v>76.753581403622277</v>
      </c>
      <c r="BE96" s="1061">
        <f t="shared" si="120"/>
        <v>17740.779498264626</v>
      </c>
      <c r="BF96" s="1062">
        <f t="shared" si="121"/>
        <v>9248.0378096287313</v>
      </c>
      <c r="BG96" s="1062">
        <f t="shared" si="122"/>
        <v>438.34079802312203</v>
      </c>
      <c r="BH96" s="1063">
        <f t="shared" si="123"/>
        <v>12643.716654186534</v>
      </c>
      <c r="BI96" s="1064">
        <f>+[17]gan!DT96+[17]gan!DU96+[17]gan!DV96+[17]gan!DW96+[17]gan!DX96+[17]gan!DY96+[17]gan!DZ96</f>
        <v>4837.0630918629431</v>
      </c>
      <c r="BJ96" s="1065">
        <f>[17]gan!O96/15.5*1000*0.005+SUM([17]gan!EH96:EN96)+[17]FCI!L97</f>
        <v>9165.056170185544</v>
      </c>
      <c r="BK96" s="1066">
        <f t="shared" si="124"/>
        <v>3764.9643809315166</v>
      </c>
      <c r="BL96" s="1065" t="str">
        <f t="shared" si="125"/>
        <v>-</v>
      </c>
      <c r="BM96" s="1061">
        <f>IF(-VLOOKUP(A96,[17]GJha!$T$16:$AE$22,10,FALSE)*E96/0.8&gt;0,-VLOOKUP(A96,[17]GJha!$T$16:$AE$22,10,FALSE)*E96/0.8,0)</f>
        <v>5264.4534604438068</v>
      </c>
      <c r="BN96" s="1061">
        <f>IF(-VLOOKUP(A96,[17]GJha!$T$16:$AE$22,11,FALSE)*O96/0.8&gt;0,-VLOOKUP(A96,[17]GJha!$T$16:$AE$22,11,FALSE)*O96/0.8,0)</f>
        <v>135.63832881022037</v>
      </c>
      <c r="BO96" s="1061">
        <f>IF(-VLOOKUP(A96,[17]GJha!$T$16:$AE$22,12,FALSE)*W96/0.8&gt;0,-VLOOKUP(A96,[17]GJha!$T$16:$AE$22,12,FALSE)*W96/0.8,0)</f>
        <v>0</v>
      </c>
      <c r="BP96" s="1061">
        <f t="shared" si="126"/>
        <v>28.72618158235635</v>
      </c>
      <c r="BQ96" s="1061">
        <f t="shared" si="127"/>
        <v>25890.299415766189</v>
      </c>
      <c r="BR96" s="1061">
        <f t="shared" si="128"/>
        <v>1.7900948431189923</v>
      </c>
      <c r="BS96" s="1061">
        <f t="shared" si="129"/>
        <v>12745.53161945978</v>
      </c>
      <c r="BT96" s="1061">
        <f t="shared" si="130"/>
        <v>0</v>
      </c>
      <c r="BU96" s="1061">
        <f t="shared" si="131"/>
        <v>9838.1426350500005</v>
      </c>
      <c r="BV96" s="1063">
        <f t="shared" si="140"/>
        <v>48473.973670275969</v>
      </c>
      <c r="BW96" s="974">
        <f t="shared" si="141"/>
        <v>0</v>
      </c>
      <c r="BX96" s="1067">
        <f t="shared" si="134"/>
        <v>0.34970439338763132</v>
      </c>
      <c r="BY96" s="1067">
        <f t="shared" si="135"/>
        <v>0.37078095007270145</v>
      </c>
      <c r="BZ96" s="1067">
        <f t="shared" si="136"/>
        <v>8.6145792591233963E-2</v>
      </c>
      <c r="CA96" s="1067">
        <f t="shared" si="137"/>
        <v>0.19336886394843328</v>
      </c>
      <c r="CE96" s="1061"/>
      <c r="CF96" s="1061"/>
      <c r="CG96" s="1061"/>
      <c r="CH96" s="1061"/>
      <c r="CI96" s="1061"/>
      <c r="CJ96" s="1061"/>
      <c r="CK96" s="1061"/>
      <c r="CL96" s="1061"/>
      <c r="CM96" s="1061"/>
      <c r="CN96" s="1061"/>
      <c r="CO96" s="1061"/>
      <c r="CP96" s="1061"/>
      <c r="CQ96" s="1061"/>
      <c r="CR96" s="1061"/>
      <c r="CS96" s="1061"/>
      <c r="CT96" s="1061"/>
    </row>
    <row r="97" spans="1:98">
      <c r="A97" s="272">
        <v>5</v>
      </c>
      <c r="B97" s="272">
        <f>+VLOOKUP(C97,[20]GIS!B:C,2,FALSE)</f>
        <v>8264</v>
      </c>
      <c r="C97" s="696" t="s">
        <v>204</v>
      </c>
      <c r="D97" s="1030">
        <f>+[17]GJha!P$9</f>
        <v>61.059119980039299</v>
      </c>
      <c r="E97" s="1031">
        <f>+VLOOKUP(B97,[17]GIS!B:J,3,FALSE)</f>
        <v>279.91466132400001</v>
      </c>
      <c r="F97" s="1032">
        <f t="shared" si="95"/>
        <v>17091.342889954183</v>
      </c>
      <c r="G97" s="1033">
        <f>+E97*[17]GJha!P$24</f>
        <v>4432.5989512002616</v>
      </c>
      <c r="H97" s="1034">
        <f>+E97*[17]GJha!P$30</f>
        <v>669.51783590813284</v>
      </c>
      <c r="I97" s="1035">
        <f>+E97*[17]GJha!P$36</f>
        <v>4313.8368193551714</v>
      </c>
      <c r="J97" s="1035">
        <f>+$E97*VLOOKUP(A97,[17]GJha!$T$16:$V$22,2,FALSE)</f>
        <v>2337.0028728241377</v>
      </c>
      <c r="K97" s="1035">
        <f>+$E97*VLOOKUP(A97,[17]GJha!$T$16:$Z$22,3,FALSE)</f>
        <v>5296.0769122117017</v>
      </c>
      <c r="L97" s="1035">
        <f>+$E97*VLOOKUP(A97,[17]GJha!$T$16:$Z$22,4,FALSE)</f>
        <v>3017.8769919204765</v>
      </c>
      <c r="M97" s="1036">
        <f>+[17]gan!BB97</f>
        <v>2258.5537597580474</v>
      </c>
      <c r="N97" s="1030">
        <f>+[17]GJha!P$16</f>
        <v>45.254380157440508</v>
      </c>
      <c r="O97" s="1037">
        <f>+VLOOKUP(B97,[17]GIS!B:J,4,FALSE)</f>
        <v>54.333530862000003</v>
      </c>
      <c r="P97" s="1038">
        <f t="shared" si="96"/>
        <v>2458.8302609249745</v>
      </c>
      <c r="Q97" s="1039">
        <f t="shared" si="138"/>
        <v>2458.8302609249745</v>
      </c>
      <c r="R97" s="1040">
        <f>+O97*VLOOKUP($A97,[17]GJha!$T$16:$X$22,5,FALSE)</f>
        <v>8.277249604001268</v>
      </c>
      <c r="S97" s="1041">
        <f t="shared" si="97"/>
        <v>295.05963131099691</v>
      </c>
      <c r="T97" s="1042">
        <f t="shared" si="98"/>
        <v>2174.1236373244133</v>
      </c>
      <c r="U97" s="1043">
        <f>+R97*(1-[17]gan!CN97)</f>
        <v>8.277249604001268</v>
      </c>
      <c r="V97" s="1030">
        <f>+[17]GJha!L$18</f>
        <v>15.360012303461151</v>
      </c>
      <c r="W97" s="1044">
        <f>+VLOOKUP(B97,[17]GIS!B:J,5,FALSE)</f>
        <v>79.304639540000011</v>
      </c>
      <c r="X97" s="1032">
        <f t="shared" si="99"/>
        <v>1218.1202390559517</v>
      </c>
      <c r="Y97" s="1045">
        <f t="shared" si="100"/>
        <v>1091.7371022548248</v>
      </c>
      <c r="Z97" s="1046">
        <f>+W97*0.45*[17]GJha!I$18</f>
        <v>126.38313680112691</v>
      </c>
      <c r="AA97" s="1042">
        <f t="shared" si="101"/>
        <v>146.17442868671421</v>
      </c>
      <c r="AB97" s="1042">
        <f t="shared" si="102"/>
        <v>1387.6249998871961</v>
      </c>
      <c r="AC97" s="1043">
        <f>+Z97*(1-[17]gan!CN97)</f>
        <v>126.38313680112691</v>
      </c>
      <c r="AD97" s="1047">
        <f t="shared" si="139"/>
        <v>45.977400000000003</v>
      </c>
      <c r="AE97" s="1044">
        <f>+VLOOKUP(B97,[17]GIS!B:J,6,FALSE)</f>
        <v>38.480122946000002</v>
      </c>
      <c r="AF97" s="1048">
        <f t="shared" si="104"/>
        <v>1769.2160047374205</v>
      </c>
      <c r="AG97" s="1049">
        <f t="shared" si="105"/>
        <v>1618.1853701866651</v>
      </c>
      <c r="AH97" s="1050">
        <f>+AG97*([17]gan!AU97*[17]gan!BJ97+(1-[17]gan!AU97)*[17]gan!CA97)</f>
        <v>0</v>
      </c>
      <c r="AI97" s="1051">
        <f t="shared" si="106"/>
        <v>151.03063455075542</v>
      </c>
      <c r="AJ97" s="1052">
        <f t="shared" si="107"/>
        <v>1769.2160047374205</v>
      </c>
      <c r="AK97" s="1053">
        <f>+[17]GJha!B$12</f>
        <v>16.866810356757295</v>
      </c>
      <c r="AL97" s="1044">
        <f>+VLOOKUP(B97,[17]GIS!B:J,8,FALSE)</f>
        <v>185.08158249499999</v>
      </c>
      <c r="AM97" s="1054">
        <f t="shared" si="108"/>
        <v>3121.7359524716953</v>
      </c>
      <c r="AN97" s="1050">
        <f>+AL97*AK$4*([17]gan!AU97*[17]gan!BJ97+(1-[17]gan!AU97)*[17]gan!CA97)+[17]gan!CS97/[17]gan!CT$3</f>
        <v>667.99755803044889</v>
      </c>
      <c r="AO97" s="1055"/>
      <c r="AP97" s="1056">
        <f t="shared" si="109"/>
        <v>0</v>
      </c>
      <c r="AQ97" s="1041">
        <f>+[17]GJha!D$5*'LP56'!AL97</f>
        <v>20863.876631496361</v>
      </c>
      <c r="AR97" s="1057">
        <f t="shared" si="110"/>
        <v>17074.143120994217</v>
      </c>
      <c r="AS97" s="1030">
        <f>+[17]GJha!B$13</f>
        <v>12.445436702060544</v>
      </c>
      <c r="AT97" s="1058">
        <f>+VLOOKUP(B97,[17]GIS!B:J,7,FALSE)</f>
        <v>108.469856271</v>
      </c>
      <c r="AU97" s="1032">
        <f t="shared" si="111"/>
        <v>1349.9547303023355</v>
      </c>
      <c r="AV97" s="1059"/>
      <c r="AW97" s="1072">
        <f t="shared" si="112"/>
        <v>0</v>
      </c>
      <c r="AX97" s="1041">
        <f t="shared" si="113"/>
        <v>1349.9547303023355</v>
      </c>
      <c r="AY97" s="1060">
        <f t="shared" si="114"/>
        <v>12.445436702060546</v>
      </c>
      <c r="AZ97" s="999">
        <f t="shared" si="115"/>
        <v>10.781418085233117</v>
      </c>
      <c r="BA97" s="1032">
        <f t="shared" si="116"/>
        <v>45.597267082307496</v>
      </c>
      <c r="BB97" s="976">
        <f t="shared" si="117"/>
        <v>20.934242624451592</v>
      </c>
      <c r="BC97" s="976">
        <f t="shared" si="118"/>
        <v>45.977400000000003</v>
      </c>
      <c r="BD97" s="1032">
        <f t="shared" si="119"/>
        <v>92.25198364324271</v>
      </c>
      <c r="BE97" s="1061">
        <f t="shared" si="120"/>
        <v>27348.833931568897</v>
      </c>
      <c r="BF97" s="1062">
        <f t="shared" si="121"/>
        <v>13363.456026609803</v>
      </c>
      <c r="BG97" s="1062">
        <f t="shared" si="122"/>
        <v>669.51783590813284</v>
      </c>
      <c r="BH97" s="1063">
        <f t="shared" si="123"/>
        <v>9688.362844632964</v>
      </c>
      <c r="BI97" s="1064">
        <f>+[17]gan!DT97+[17]gan!DU97+[17]gan!DV97+[17]gan!DW97+[17]gan!DX97+[17]gan!DY97+[17]gan!DZ97</f>
        <v>3277.2360547779995</v>
      </c>
      <c r="BJ97" s="1065">
        <f>[17]gan!O97/15.5*1000*0.005+SUM([17]gan!EH97:EN97)+[17]FCI!L98</f>
        <v>5944.2228543478413</v>
      </c>
      <c r="BK97" s="1066">
        <f t="shared" si="124"/>
        <v>-2193.9187078136756</v>
      </c>
      <c r="BL97" s="1065" t="str">
        <f t="shared" si="125"/>
        <v>MINING</v>
      </c>
      <c r="BM97" s="1061">
        <f>IF(-VLOOKUP(A97,[17]GJha!$T$16:$AE$22,10,FALSE)*E97/0.8&gt;0,-VLOOKUP(A97,[17]GJha!$T$16:$AE$22,10,FALSE)*E97/0.8,0)</f>
        <v>8040.8793887570046</v>
      </c>
      <c r="BN97" s="1061">
        <f>IF(-VLOOKUP(A97,[17]GJha!$T$16:$AE$22,11,FALSE)*O97/0.8&gt;0,-VLOOKUP(A97,[17]GJha!$T$16:$AE$22,11,FALSE)*O97/0.8,0)</f>
        <v>97.262173404512808</v>
      </c>
      <c r="BO97" s="1061">
        <f>IF(-VLOOKUP(A97,[17]GJha!$T$16:$AE$22,12,FALSE)*W97/0.8&gt;0,-VLOOKUP(A97,[17]GJha!$T$16:$AE$22,12,FALSE)*W97/0.8,0)</f>
        <v>0</v>
      </c>
      <c r="BP97" s="1061">
        <f t="shared" si="126"/>
        <v>28.72618158235635</v>
      </c>
      <c r="BQ97" s="1061">
        <f t="shared" si="127"/>
        <v>39544.613036322997</v>
      </c>
      <c r="BR97" s="1061">
        <f t="shared" si="128"/>
        <v>1.790094843118992</v>
      </c>
      <c r="BS97" s="1061">
        <f t="shared" si="129"/>
        <v>9139.4380731354886</v>
      </c>
      <c r="BT97" s="1061">
        <f t="shared" si="130"/>
        <v>0</v>
      </c>
      <c r="BU97" s="1061">
        <f t="shared" si="131"/>
        <v>13481.788721800001</v>
      </c>
      <c r="BV97" s="1063">
        <f t="shared" si="140"/>
        <v>62165.83983125849</v>
      </c>
      <c r="BW97" s="974">
        <f t="shared" si="141"/>
        <v>0</v>
      </c>
      <c r="BX97" s="1067">
        <f t="shared" si="134"/>
        <v>0.5007052590014619</v>
      </c>
      <c r="BY97" s="1067">
        <f t="shared" si="135"/>
        <v>0.18399658411932221</v>
      </c>
      <c r="BZ97" s="1067">
        <f t="shared" si="136"/>
        <v>8.1695715545508418E-2</v>
      </c>
      <c r="CA97" s="1067">
        <f t="shared" si="137"/>
        <v>0.23360244133370739</v>
      </c>
      <c r="CE97" s="1061"/>
      <c r="CF97" s="1061"/>
      <c r="CG97" s="1061"/>
      <c r="CH97" s="1061"/>
      <c r="CI97" s="1061"/>
      <c r="CJ97" s="1061"/>
      <c r="CK97" s="1061"/>
      <c r="CL97" s="1061"/>
      <c r="CM97" s="1061"/>
      <c r="CN97" s="1061"/>
      <c r="CO97" s="1061"/>
      <c r="CP97" s="1061"/>
      <c r="CQ97" s="1061"/>
      <c r="CR97" s="1061"/>
      <c r="CS97" s="1061"/>
      <c r="CT97" s="1061"/>
    </row>
    <row r="98" spans="1:98">
      <c r="A98" s="272">
        <v>5</v>
      </c>
      <c r="B98" s="272">
        <f>+VLOOKUP(C98,[20]GIS!B:C,2,FALSE)</f>
        <v>8261</v>
      </c>
      <c r="C98" s="696" t="s">
        <v>205</v>
      </c>
      <c r="D98" s="1030">
        <f>+[17]GJha!P$9</f>
        <v>61.059119980039299</v>
      </c>
      <c r="E98" s="1031">
        <f>+VLOOKUP(B98,[17]GIS!B:J,3,FALSE)</f>
        <v>240.68407959799998</v>
      </c>
      <c r="F98" s="1032">
        <f t="shared" si="95"/>
        <v>14695.958093459609</v>
      </c>
      <c r="G98" s="1033">
        <f>+E98*[17]GJha!P$24</f>
        <v>3811.3616262558457</v>
      </c>
      <c r="H98" s="1034">
        <f>+E98*[17]GJha!P$30</f>
        <v>575.68361495531758</v>
      </c>
      <c r="I98" s="1035">
        <f>+E98*[17]GJha!P$36</f>
        <v>3709.2442371236425</v>
      </c>
      <c r="J98" s="1035">
        <f>+$E98*VLOOKUP(A98,[17]GJha!$T$16:$V$22,2,FALSE)</f>
        <v>2009.4673955377132</v>
      </c>
      <c r="K98" s="1035">
        <f>+$E98*VLOOKUP(A98,[17]GJha!$T$16:$Z$22,3,FALSE)</f>
        <v>4553.8214792559684</v>
      </c>
      <c r="L98" s="1035">
        <f>+$E98*VLOOKUP(A98,[17]GJha!$T$16:$Z$22,4,FALSE)</f>
        <v>2594.9156886055639</v>
      </c>
      <c r="M98" s="1036">
        <f>+[17]gan!BB98</f>
        <v>81.298540674568741</v>
      </c>
      <c r="N98" s="1030">
        <f>+[17]GJha!P$16</f>
        <v>45.254380157440508</v>
      </c>
      <c r="O98" s="1037">
        <f>+VLOOKUP(B98,[17]GIS!B:J,4,FALSE)</f>
        <v>67.639575078000007</v>
      </c>
      <c r="P98" s="1038">
        <f t="shared" si="96"/>
        <v>3060.987044267551</v>
      </c>
      <c r="Q98" s="1039">
        <f t="shared" si="138"/>
        <v>3060.987044267551</v>
      </c>
      <c r="R98" s="1040">
        <f>+O98*VLOOKUP($A98,[17]GJha!$T$16:$X$22,5,FALSE)</f>
        <v>10.304311852126537</v>
      </c>
      <c r="S98" s="1041">
        <f t="shared" si="97"/>
        <v>367.31844531210612</v>
      </c>
      <c r="T98" s="1042">
        <f t="shared" si="98"/>
        <v>2706.5570130011242</v>
      </c>
      <c r="U98" s="1043">
        <f>+R98*(1-[17]gan!CN98)</f>
        <v>10.304311852126537</v>
      </c>
      <c r="V98" s="1030">
        <f>+[17]GJha!L$18</f>
        <v>15.360012303461151</v>
      </c>
      <c r="W98" s="1044">
        <f>+VLOOKUP(B98,[17]GIS!B:J,5,FALSE)</f>
        <v>12.668471246999999</v>
      </c>
      <c r="X98" s="1032">
        <f t="shared" si="99"/>
        <v>194.58787421996382</v>
      </c>
      <c r="Y98" s="1045">
        <f t="shared" si="100"/>
        <v>174.39887715803047</v>
      </c>
      <c r="Z98" s="1046">
        <f>+W98*0.45*[17]GJha!I$18</f>
        <v>20.188997061933353</v>
      </c>
      <c r="AA98" s="1042">
        <f t="shared" si="101"/>
        <v>23.350544906395658</v>
      </c>
      <c r="AB98" s="1042">
        <f t="shared" si="102"/>
        <v>221.66530879725778</v>
      </c>
      <c r="AC98" s="1043">
        <f>+Z98*(1-[17]gan!CN98)</f>
        <v>20.188997061933353</v>
      </c>
      <c r="AD98" s="1047">
        <f t="shared" si="139"/>
        <v>45.977400000000003</v>
      </c>
      <c r="AE98" s="1044">
        <f>+VLOOKUP(B98,[17]GIS!B:J,6,FALSE)</f>
        <v>4.1084011400000007</v>
      </c>
      <c r="AF98" s="1048">
        <f t="shared" si="104"/>
        <v>188.89360257423604</v>
      </c>
      <c r="AG98" s="1049">
        <f t="shared" si="105"/>
        <v>172.76853893985003</v>
      </c>
      <c r="AH98" s="1050">
        <f>+AG98*([17]gan!AU98*[17]gan!BJ98+(1-[17]gan!AU98)*[17]gan!CA98)</f>
        <v>103.51528848751036</v>
      </c>
      <c r="AI98" s="1051">
        <f t="shared" si="106"/>
        <v>16.125063634386002</v>
      </c>
      <c r="AJ98" s="1052">
        <f t="shared" si="107"/>
        <v>85.37831408672568</v>
      </c>
      <c r="AK98" s="1053">
        <f>+[17]GJha!B$12</f>
        <v>16.866810356757295</v>
      </c>
      <c r="AL98" s="1044">
        <f>+VLOOKUP(B98,[17]GIS!B:J,8,FALSE)</f>
        <v>791.05106715500006</v>
      </c>
      <c r="AM98" s="1054">
        <f t="shared" si="108"/>
        <v>13342.508332213865</v>
      </c>
      <c r="AN98" s="1050">
        <f>+AL98*AK$4*([17]gan!AU98*[17]gan!BJ98+(1-[17]gan!AU98)*[17]gan!CA98)+[17]gan!CS98/[17]gan!CT$3</f>
        <v>11291.60605099078</v>
      </c>
      <c r="AO98" s="1055"/>
      <c r="AP98" s="1056">
        <f t="shared" si="109"/>
        <v>0</v>
      </c>
      <c r="AQ98" s="1041">
        <f>+[17]GJha!D$5*'LP56'!AL98</f>
        <v>89173.604698248848</v>
      </c>
      <c r="AR98" s="1057">
        <f t="shared" si="110"/>
        <v>64539.490315044197</v>
      </c>
      <c r="AS98" s="1030">
        <f>+[17]GJha!B$13</f>
        <v>12.445436702060544</v>
      </c>
      <c r="AT98" s="1058">
        <f>+VLOOKUP(B98,[17]GIS!B:J,7,FALSE)</f>
        <v>109.986253676</v>
      </c>
      <c r="AU98" s="1032">
        <f t="shared" si="111"/>
        <v>1368.8269582214318</v>
      </c>
      <c r="AV98" s="1059"/>
      <c r="AW98" s="1056">
        <f t="shared" si="112"/>
        <v>0</v>
      </c>
      <c r="AX98" s="1041">
        <f t="shared" si="113"/>
        <v>1368.8269582214318</v>
      </c>
      <c r="AY98" s="1060">
        <f t="shared" si="114"/>
        <v>12.445436702060544</v>
      </c>
      <c r="AZ98" s="999">
        <f t="shared" si="115"/>
        <v>10.781418085233117</v>
      </c>
      <c r="BA98" s="1032">
        <f t="shared" si="116"/>
        <v>45.597267082307503</v>
      </c>
      <c r="BB98" s="976">
        <f t="shared" si="117"/>
        <v>20.934242624451592</v>
      </c>
      <c r="BC98" s="976">
        <f t="shared" si="118"/>
        <v>20.781396747135958</v>
      </c>
      <c r="BD98" s="1032">
        <f t="shared" si="119"/>
        <v>81.587008721395492</v>
      </c>
      <c r="BE98" s="1061">
        <f t="shared" si="120"/>
        <v>71937.995896888853</v>
      </c>
      <c r="BF98" s="1062">
        <f t="shared" si="121"/>
        <v>20470.554420569861</v>
      </c>
      <c r="BG98" s="1062">
        <f t="shared" si="122"/>
        <v>575.68361495531758</v>
      </c>
      <c r="BH98" s="1063">
        <f t="shared" si="123"/>
        <v>10294.749859730266</v>
      </c>
      <c r="BI98" s="1064">
        <f>+[17]gan!DT98+[17]gan!DU98+[17]gan!DV98+[17]gan!DW98+[17]gan!DX98+[17]gan!DY98+[17]gan!DZ98</f>
        <v>6606.7210130642125</v>
      </c>
      <c r="BJ98" s="1065">
        <f>[17]gan!O98/15.5*1000*0.005+SUM([17]gan!EH98:EN98)+[17]FCI!L99</f>
        <v>11971.860994555926</v>
      </c>
      <c r="BK98" s="1066">
        <f t="shared" si="124"/>
        <v>4936.8451655035797</v>
      </c>
      <c r="BL98" s="1065" t="str">
        <f t="shared" si="125"/>
        <v>-</v>
      </c>
      <c r="BM98" s="1061">
        <f>IF(-VLOOKUP(A98,[17]GJha!$T$16:$AE$22,10,FALSE)*E98/0.8&gt;0,-VLOOKUP(A98,[17]GJha!$T$16:$AE$22,10,FALSE)*E98/0.8,0)</f>
        <v>6913.9345745144574</v>
      </c>
      <c r="BN98" s="1061">
        <f>IF(-VLOOKUP(A98,[17]GJha!$T$16:$AE$22,11,FALSE)*O98/0.8&gt;0,-VLOOKUP(A98,[17]GJha!$T$16:$AE$22,11,FALSE)*O98/0.8,0)</f>
        <v>121.0812545378877</v>
      </c>
      <c r="BO98" s="1061">
        <f>IF(-VLOOKUP(A98,[17]GJha!$T$16:$AE$22,12,FALSE)*W98/0.8&gt;0,-VLOOKUP(A98,[17]GJha!$T$16:$AE$22,12,FALSE)*W98/0.8,0)</f>
        <v>0</v>
      </c>
      <c r="BP98" s="1061">
        <f t="shared" si="126"/>
        <v>28.726181582356354</v>
      </c>
      <c r="BQ98" s="1061">
        <f t="shared" si="127"/>
        <v>34002.358957145538</v>
      </c>
      <c r="BR98" s="1061">
        <f t="shared" si="128"/>
        <v>1.790094843118992</v>
      </c>
      <c r="BS98" s="1061">
        <f t="shared" si="129"/>
        <v>11377.646508722113</v>
      </c>
      <c r="BT98" s="1061">
        <f t="shared" si="130"/>
        <v>0</v>
      </c>
      <c r="BU98" s="1061">
        <f t="shared" si="131"/>
        <v>2153.6401119899997</v>
      </c>
      <c r="BV98" s="1063">
        <f t="shared" si="140"/>
        <v>47533.645577857649</v>
      </c>
      <c r="BW98" s="974">
        <f t="shared" si="141"/>
        <v>0</v>
      </c>
      <c r="BX98" s="1067">
        <f t="shared" si="134"/>
        <v>0.19015900043326966</v>
      </c>
      <c r="BY98" s="1067">
        <f t="shared" si="135"/>
        <v>0.14953122330637583</v>
      </c>
      <c r="BZ98" s="1067">
        <f t="shared" si="136"/>
        <v>8.5194994515041342E-3</v>
      </c>
      <c r="CA98" s="1067">
        <f t="shared" si="137"/>
        <v>0.65179027680885038</v>
      </c>
      <c r="CE98" s="1061"/>
      <c r="CF98" s="1061"/>
      <c r="CG98" s="1061"/>
      <c r="CH98" s="1061"/>
      <c r="CI98" s="1061"/>
      <c r="CJ98" s="1061"/>
      <c r="CK98" s="1061"/>
      <c r="CL98" s="1061"/>
      <c r="CM98" s="1061"/>
      <c r="CN98" s="1061"/>
      <c r="CO98" s="1061"/>
      <c r="CP98" s="1061"/>
      <c r="CQ98" s="1061"/>
      <c r="CR98" s="1061"/>
      <c r="CS98" s="1061"/>
      <c r="CT98" s="1061"/>
    </row>
    <row r="99" spans="1:98">
      <c r="A99" s="272">
        <v>5</v>
      </c>
      <c r="B99" s="272">
        <f>+VLOOKUP(C99,[20]GIS!B:C,2,FALSE)</f>
        <v>8281</v>
      </c>
      <c r="C99" s="696" t="s">
        <v>206</v>
      </c>
      <c r="D99" s="1030">
        <f>+[17]GJha!P$9</f>
        <v>61.059119980039299</v>
      </c>
      <c r="E99" s="1031">
        <f>+VLOOKUP(B99,[17]GIS!B:J,3,FALSE)</f>
        <v>249.81933506600001</v>
      </c>
      <c r="F99" s="1032">
        <f t="shared" si="95"/>
        <v>15253.748753128533</v>
      </c>
      <c r="G99" s="1033">
        <f>+E99*[17]GJha!P$24</f>
        <v>3956.0233014066625</v>
      </c>
      <c r="H99" s="1034">
        <f>+E99*[17]GJha!P$30</f>
        <v>597.53390476319521</v>
      </c>
      <c r="I99" s="1035">
        <f>+E99*[17]GJha!P$36</f>
        <v>3850.0300080642351</v>
      </c>
      <c r="J99" s="1035">
        <f>+$E99*VLOOKUP(A99,[17]GJha!$T$16:$V$22,2,FALSE)</f>
        <v>2085.7374921868736</v>
      </c>
      <c r="K99" s="1035">
        <f>+$E99*VLOOKUP(A99,[17]GJha!$T$16:$Z$22,3,FALSE)</f>
        <v>4726.6634995431077</v>
      </c>
      <c r="L99" s="1035">
        <f>+$E99*VLOOKUP(A99,[17]GJha!$T$16:$Z$22,4,FALSE)</f>
        <v>2693.4066971214843</v>
      </c>
      <c r="M99" s="1036">
        <f>+[17]gan!BB99</f>
        <v>845.33524508161975</v>
      </c>
      <c r="N99" s="1030">
        <f>+[17]GJha!P$16</f>
        <v>45.254380157440508</v>
      </c>
      <c r="O99" s="1037">
        <f>+VLOOKUP(B99,[17]GIS!B:J,4,FALSE)</f>
        <v>21.301286901000001</v>
      </c>
      <c r="P99" s="1038">
        <f t="shared" si="96"/>
        <v>963.97653526056183</v>
      </c>
      <c r="Q99" s="1039">
        <f t="shared" si="138"/>
        <v>963.97653526056183</v>
      </c>
      <c r="R99" s="1040">
        <f>+O99*VLOOKUP($A99,[17]GJha!$T$16:$X$22,5,FALSE)</f>
        <v>3.2450692191133172</v>
      </c>
      <c r="S99" s="1041">
        <f t="shared" si="97"/>
        <v>115.67718423126742</v>
      </c>
      <c r="T99" s="1042">
        <f t="shared" si="98"/>
        <v>852.35821457137467</v>
      </c>
      <c r="U99" s="1043">
        <f>+R99*(1-[17]gan!CN99)</f>
        <v>3.2450692191133172</v>
      </c>
      <c r="V99" s="1030">
        <f>+[17]GJha!L$18</f>
        <v>15.360012303461151</v>
      </c>
      <c r="W99" s="1044">
        <f>+VLOOKUP(B99,[17]GIS!B:J,5,FALSE)</f>
        <v>49.585497297000003</v>
      </c>
      <c r="X99" s="1032">
        <f t="shared" si="99"/>
        <v>761.63384855515972</v>
      </c>
      <c r="Y99" s="1045">
        <f t="shared" si="100"/>
        <v>682.61235971682004</v>
      </c>
      <c r="Z99" s="1046">
        <f>+W99*0.45*[17]GJha!I$18</f>
        <v>79.02148883833965</v>
      </c>
      <c r="AA99" s="1042">
        <f t="shared" si="101"/>
        <v>91.39606182661916</v>
      </c>
      <c r="AB99" s="1042">
        <f t="shared" si="102"/>
        <v>867.61728040452783</v>
      </c>
      <c r="AC99" s="1043">
        <f>+Z99*(1-[17]gan!CN99)</f>
        <v>79.02148883833965</v>
      </c>
      <c r="AD99" s="1047">
        <f t="shared" si="139"/>
        <v>45.977400000000003</v>
      </c>
      <c r="AE99" s="1044">
        <f>+VLOOKUP(B99,[17]GIS!B:J,6,FALSE)</f>
        <v>42.947759959000003</v>
      </c>
      <c r="AF99" s="1048">
        <f t="shared" si="104"/>
        <v>1974.626338738927</v>
      </c>
      <c r="AG99" s="1049">
        <f t="shared" si="105"/>
        <v>1806.0606756758477</v>
      </c>
      <c r="AH99" s="1050">
        <f>+AG99*([17]gan!AU99*[17]gan!BJ99+(1-[17]gan!AU99)*[17]gan!CA99)</f>
        <v>519.64684929148905</v>
      </c>
      <c r="AI99" s="1051">
        <f t="shared" si="106"/>
        <v>168.56566306307914</v>
      </c>
      <c r="AJ99" s="1052">
        <f t="shared" si="107"/>
        <v>1454.979489447438</v>
      </c>
      <c r="AK99" s="1053">
        <f>+[17]GJha!B$12</f>
        <v>16.866810356757295</v>
      </c>
      <c r="AL99" s="1044">
        <f>+VLOOKUP(B99,[17]GIS!B:J,8,FALSE)</f>
        <v>124.809464389</v>
      </c>
      <c r="AM99" s="1054">
        <f t="shared" si="108"/>
        <v>2105.1375665777159</v>
      </c>
      <c r="AN99" s="1050">
        <f>+AL99*AK$4*([17]gan!AU99*[17]gan!BJ99+(1-[17]gan!AU99)*[17]gan!CA99)+[17]gan!CS99/[17]gan!CT$3</f>
        <v>1089.6729543789879</v>
      </c>
      <c r="AO99" s="1055"/>
      <c r="AP99" s="1056">
        <f t="shared" si="109"/>
        <v>0</v>
      </c>
      <c r="AQ99" s="1041">
        <f>+[17]GJha!D$5*'LP56'!AL99</f>
        <v>14069.521301643194</v>
      </c>
      <c r="AR99" s="1057">
        <f t="shared" si="110"/>
        <v>10874.71078068649</v>
      </c>
      <c r="AS99" s="1030">
        <f>+[17]GJha!B$13</f>
        <v>12.445436702060544</v>
      </c>
      <c r="AT99" s="1058">
        <f>+VLOOKUP(B99,[17]GIS!B:J,7,FALSE)</f>
        <v>150.14030102999999</v>
      </c>
      <c r="AU99" s="1032">
        <f t="shared" si="111"/>
        <v>1868.5616128971803</v>
      </c>
      <c r="AV99" s="1059"/>
      <c r="AW99" s="1072">
        <f t="shared" si="112"/>
        <v>0</v>
      </c>
      <c r="AX99" s="1041">
        <f t="shared" si="113"/>
        <v>1868.5616128971803</v>
      </c>
      <c r="AY99" s="1060">
        <f t="shared" si="114"/>
        <v>12.445436702060544</v>
      </c>
      <c r="AZ99" s="999">
        <f t="shared" si="115"/>
        <v>10.781418085233117</v>
      </c>
      <c r="BA99" s="1032">
        <f t="shared" si="116"/>
        <v>45.597267082307511</v>
      </c>
      <c r="BB99" s="976">
        <f t="shared" si="117"/>
        <v>20.934242624451592</v>
      </c>
      <c r="BC99" s="976">
        <f t="shared" si="118"/>
        <v>33.877890042144955</v>
      </c>
      <c r="BD99" s="1032">
        <f t="shared" si="119"/>
        <v>87.13049794679614</v>
      </c>
      <c r="BE99" s="1061">
        <f t="shared" si="120"/>
        <v>18900.973879243837</v>
      </c>
      <c r="BF99" s="1062">
        <f t="shared" si="121"/>
        <v>8553.0850080433793</v>
      </c>
      <c r="BG99" s="1062">
        <f t="shared" si="122"/>
        <v>597.53390476319521</v>
      </c>
      <c r="BH99" s="1063">
        <f t="shared" si="123"/>
        <v>10336.742604004085</v>
      </c>
      <c r="BI99" s="1064">
        <f>+[17]gan!DT99+[17]gan!DU99+[17]gan!DV99+[17]gan!DW99+[17]gan!DX99+[17]gan!DY99+[17]gan!DZ99</f>
        <v>3706.2749600856901</v>
      </c>
      <c r="BJ99" s="1065">
        <f>[17]gan!O99/15.5*1000*0.005+SUM([17]gan!EH99:EN99)+[17]FCI!L100</f>
        <v>5994.597743203416</v>
      </c>
      <c r="BK99" s="1066">
        <f t="shared" si="124"/>
        <v>-1219.8891625193028</v>
      </c>
      <c r="BL99" s="1065" t="str">
        <f t="shared" si="125"/>
        <v>MINING</v>
      </c>
      <c r="BM99" s="1061">
        <f>IF(-VLOOKUP(A99,[17]GJha!$T$16:$AE$22,10,FALSE)*E99/0.8&gt;0,-VLOOKUP(A99,[17]GJha!$T$16:$AE$22,10,FALSE)*E99/0.8,0)</f>
        <v>7176.3555818894401</v>
      </c>
      <c r="BN99" s="1061">
        <f>IF(-VLOOKUP(A99,[17]GJha!$T$16:$AE$22,11,FALSE)*O99/0.8&gt;0,-VLOOKUP(A99,[17]GJha!$T$16:$AE$22,11,FALSE)*O99/0.8,0)</f>
        <v>38.131323833278238</v>
      </c>
      <c r="BO99" s="1061">
        <f>IF(-VLOOKUP(A99,[17]GJha!$T$16:$AE$22,12,FALSE)*W99/0.8&gt;0,-VLOOKUP(A99,[17]GJha!$T$16:$AE$22,12,FALSE)*W99/0.8,0)</f>
        <v>0</v>
      </c>
      <c r="BP99" s="1061">
        <f t="shared" si="126"/>
        <v>28.726181582356354</v>
      </c>
      <c r="BQ99" s="1061">
        <f t="shared" si="127"/>
        <v>35292.931379330563</v>
      </c>
      <c r="BR99" s="1061">
        <f t="shared" si="128"/>
        <v>1.790094843118992</v>
      </c>
      <c r="BS99" s="1061">
        <f t="shared" si="129"/>
        <v>3583.0874493367219</v>
      </c>
      <c r="BT99" s="1061">
        <f t="shared" si="130"/>
        <v>0</v>
      </c>
      <c r="BU99" s="1061">
        <f t="shared" si="131"/>
        <v>8429.5345404899999</v>
      </c>
      <c r="BV99" s="1063">
        <f t="shared" si="140"/>
        <v>47305.553369157285</v>
      </c>
      <c r="BW99" s="974">
        <f t="shared" si="141"/>
        <v>0</v>
      </c>
      <c r="BX99" s="1067">
        <f t="shared" si="134"/>
        <v>0.56135985342985029</v>
      </c>
      <c r="BY99" s="1067">
        <f t="shared" si="135"/>
        <v>0.11270512737264175</v>
      </c>
      <c r="BZ99" s="1067">
        <f t="shared" si="136"/>
        <v>7.9808906268894392E-2</v>
      </c>
      <c r="CA99" s="1067">
        <f t="shared" si="137"/>
        <v>0.24612611292861344</v>
      </c>
      <c r="CE99" s="1061"/>
      <c r="CF99" s="1061"/>
      <c r="CG99" s="1061"/>
      <c r="CH99" s="1061"/>
      <c r="CI99" s="1061"/>
      <c r="CJ99" s="1061"/>
      <c r="CK99" s="1061"/>
      <c r="CL99" s="1061"/>
      <c r="CM99" s="1061"/>
      <c r="CN99" s="1061"/>
      <c r="CO99" s="1061"/>
      <c r="CP99" s="1061"/>
      <c r="CQ99" s="1061"/>
      <c r="CR99" s="1061"/>
      <c r="CS99" s="1061"/>
      <c r="CT99" s="1061"/>
    </row>
    <row r="100" spans="1:98">
      <c r="A100" s="272">
        <v>5</v>
      </c>
      <c r="B100" s="272">
        <f>+VLOOKUP(C100,[20]GIS!B:C,2,FALSE)</f>
        <v>8282</v>
      </c>
      <c r="C100" s="779" t="s">
        <v>207</v>
      </c>
      <c r="D100" s="1030">
        <f>+[17]GJha!P$9</f>
        <v>61.059119980039299</v>
      </c>
      <c r="E100" s="1031">
        <f>+VLOOKUP(B100,[17]GIS!B:J,3,FALSE)</f>
        <v>300.31456847300001</v>
      </c>
      <c r="F100" s="1032">
        <f t="shared" si="95"/>
        <v>18336.943268146635</v>
      </c>
      <c r="G100" s="1033">
        <f>+E100*[17]GJha!P$24</f>
        <v>4755.6424338300412</v>
      </c>
      <c r="H100" s="1034">
        <f>+E100*[17]GJha!P$30</f>
        <v>718.31164192930498</v>
      </c>
      <c r="I100" s="1035">
        <f>+E100*[17]GJha!P$36</f>
        <v>4628.2250338007207</v>
      </c>
      <c r="J100" s="1035">
        <f>+$E100*VLOOKUP(A100,[17]GJha!$T$16:$V$22,2,FALSE)</f>
        <v>2507.3213598482075</v>
      </c>
      <c r="K100" s="1035">
        <f>+$E100*VLOOKUP(A100,[17]GJha!$T$16:$Z$22,3,FALSE)</f>
        <v>5682.0498253562046</v>
      </c>
      <c r="L100" s="1035">
        <f>+$E100*VLOOKUP(A100,[17]GJha!$T$16:$Z$22,4,FALSE)</f>
        <v>3237.8169197937814</v>
      </c>
      <c r="M100" s="1036">
        <f>+[17]gan!BB100</f>
        <v>767.57540404240149</v>
      </c>
      <c r="N100" s="1030">
        <f>+[17]GJha!P$16</f>
        <v>45.254380157440508</v>
      </c>
      <c r="O100" s="1037">
        <f>+VLOOKUP(B100,[17]GIS!B:J,4,FALSE)</f>
        <v>48.596878867999997</v>
      </c>
      <c r="P100" s="1038">
        <f t="shared" si="96"/>
        <v>2199.2216307575591</v>
      </c>
      <c r="Q100" s="1039">
        <f t="shared" si="138"/>
        <v>2199.2216307575591</v>
      </c>
      <c r="R100" s="1040">
        <f>+O100*VLOOKUP($A100,[17]GJha!$T$16:$X$22,5,FALSE)</f>
        <v>7.4033196441348288</v>
      </c>
      <c r="S100" s="1041">
        <f t="shared" si="97"/>
        <v>263.90659569090707</v>
      </c>
      <c r="T100" s="1042">
        <f t="shared" si="98"/>
        <v>1944.5749497756995</v>
      </c>
      <c r="U100" s="1043">
        <f>+R100*(1-[17]gan!CN100)</f>
        <v>7.4033196441348288</v>
      </c>
      <c r="V100" s="1030">
        <f>+[17]GJha!L$18</f>
        <v>15.360012303461151</v>
      </c>
      <c r="W100" s="1044">
        <f>+VLOOKUP(B100,[17]GIS!B:J,5,FALSE)</f>
        <v>88.688354199000003</v>
      </c>
      <c r="X100" s="1032">
        <f t="shared" si="99"/>
        <v>1362.2542116703605</v>
      </c>
      <c r="Y100" s="1045">
        <f t="shared" si="100"/>
        <v>1220.9168010672201</v>
      </c>
      <c r="Z100" s="1046">
        <f>+W100*0.45*[17]GJha!I$18</f>
        <v>141.33741060314028</v>
      </c>
      <c r="AA100" s="1042">
        <f t="shared" si="101"/>
        <v>163.47050540044324</v>
      </c>
      <c r="AB100" s="1042">
        <f t="shared" si="102"/>
        <v>1551.8156087615826</v>
      </c>
      <c r="AC100" s="1043">
        <f>+Z100*(1-[17]gan!CN100)</f>
        <v>141.33741060314028</v>
      </c>
      <c r="AD100" s="1047">
        <f t="shared" si="139"/>
        <v>45.977399999999996</v>
      </c>
      <c r="AE100" s="1044">
        <f>+VLOOKUP(B100,[17]GIS!B:J,6,FALSE)</f>
        <v>23.341211551000001</v>
      </c>
      <c r="AF100" s="1048">
        <f t="shared" si="104"/>
        <v>1073.1682199649474</v>
      </c>
      <c r="AG100" s="1049">
        <f t="shared" si="105"/>
        <v>981.55629874842759</v>
      </c>
      <c r="AH100" s="1050">
        <f>+AG100*([17]gan!AU100*[17]gan!BJ100+(1-[17]gan!AU100)*[17]gan!CA100)</f>
        <v>84.819653386686596</v>
      </c>
      <c r="AI100" s="1051">
        <f t="shared" si="106"/>
        <v>91.611921216519917</v>
      </c>
      <c r="AJ100" s="1052">
        <f t="shared" si="107"/>
        <v>988.34856657826083</v>
      </c>
      <c r="AK100" s="1053">
        <f>+[17]GJha!B$12</f>
        <v>16.866810356757295</v>
      </c>
      <c r="AL100" s="1044">
        <f>+VLOOKUP(B100,[17]GIS!B:J,8,FALSE)</f>
        <v>171.62543127800001</v>
      </c>
      <c r="AM100" s="1054">
        <f t="shared" si="108"/>
        <v>2894.773601762708</v>
      </c>
      <c r="AN100" s="1050">
        <f>+AL100*AK$4*([17]gan!AU100*[17]gan!BJ100+(1-[17]gan!AU100)*[17]gan!CA100)+[17]gan!CS100/[17]gan!CT$3</f>
        <v>883.41876873141155</v>
      </c>
      <c r="AO100" s="1055"/>
      <c r="AP100" s="1056">
        <f t="shared" si="109"/>
        <v>0</v>
      </c>
      <c r="AQ100" s="1041">
        <f>+[17]GJha!D$5*'LP56'!AL100</f>
        <v>19346.991617106385</v>
      </c>
      <c r="AR100" s="1057">
        <f t="shared" si="110"/>
        <v>15568.799246612267</v>
      </c>
      <c r="AS100" s="1030">
        <f>+[17]GJha!B$13</f>
        <v>12.445436702060544</v>
      </c>
      <c r="AT100" s="1058">
        <f>+VLOOKUP(B100,[17]GIS!B:J,7,FALSE)</f>
        <v>116.74411256200001</v>
      </c>
      <c r="AU100" s="1032">
        <f t="shared" si="111"/>
        <v>1452.9314632286023</v>
      </c>
      <c r="AV100" s="1059"/>
      <c r="AW100" s="1056">
        <f t="shared" si="112"/>
        <v>0</v>
      </c>
      <c r="AX100" s="1041">
        <f t="shared" si="113"/>
        <v>1452.9314632286023</v>
      </c>
      <c r="AY100" s="1060">
        <f t="shared" si="114"/>
        <v>12.445436702060544</v>
      </c>
      <c r="AZ100" s="999">
        <f t="shared" si="115"/>
        <v>10.781418085233117</v>
      </c>
      <c r="BA100" s="1032">
        <f t="shared" si="116"/>
        <v>45.597267082307496</v>
      </c>
      <c r="BB100" s="976">
        <f t="shared" si="117"/>
        <v>20.934242624451592</v>
      </c>
      <c r="BC100" s="976">
        <f t="shared" si="118"/>
        <v>42.343498940435992</v>
      </c>
      <c r="BD100" s="1032">
        <f t="shared" si="119"/>
        <v>90.713824464591283</v>
      </c>
      <c r="BE100" s="1061">
        <f t="shared" si="120"/>
        <v>25320.404586088822</v>
      </c>
      <c r="BF100" s="1062">
        <f t="shared" si="121"/>
        <v>11838.129871459931</v>
      </c>
      <c r="BG100" s="1062">
        <f t="shared" si="122"/>
        <v>718.31164192930498</v>
      </c>
      <c r="BH100" s="1063">
        <f t="shared" si="123"/>
        <v>12134.840468349417</v>
      </c>
      <c r="BI100" s="1064">
        <f>+[17]gan!DT100+[17]gan!DU100+[17]gan!DV100+[17]gan!DW100+[17]gan!DX100+[17]gan!DY100+[17]gan!DZ100</f>
        <v>4023.6112980655867</v>
      </c>
      <c r="BJ100" s="1065">
        <f>[17]gan!O100/15.5*1000*0.005+SUM([17]gan!EH100:EN100)+[17]FCI!L101</f>
        <v>7911.9082947687975</v>
      </c>
      <c r="BK100" s="1066">
        <f t="shared" si="124"/>
        <v>-801.97555326687507</v>
      </c>
      <c r="BL100" s="1065" t="str">
        <f t="shared" si="125"/>
        <v>MINING</v>
      </c>
      <c r="BM100" s="1061">
        <f>IF(-VLOOKUP(A100,[17]GJha!$T$16:$AE$22,10,FALSE)*E100/0.8&gt;0,-VLOOKUP(A100,[17]GJha!$T$16:$AE$22,10,FALSE)*E100/0.8,0)</f>
        <v>8626.8908257823878</v>
      </c>
      <c r="BN100" s="1061">
        <f>IF(-VLOOKUP(A100,[17]GJha!$T$16:$AE$22,11,FALSE)*O100/0.8&gt;0,-VLOOKUP(A100,[17]GJha!$T$16:$AE$22,11,FALSE)*O100/0.8,0)</f>
        <v>86.993022253285119</v>
      </c>
      <c r="BO100" s="1061">
        <f>IF(-VLOOKUP(A100,[17]GJha!$T$16:$AE$22,12,FALSE)*W100/0.8&gt;0,-VLOOKUP(A100,[17]GJha!$T$16:$AE$22,12,FALSE)*W100/0.8,0)</f>
        <v>0</v>
      </c>
      <c r="BP100" s="1061">
        <f t="shared" si="126"/>
        <v>28.72618158235635</v>
      </c>
      <c r="BQ100" s="1061">
        <f t="shared" si="127"/>
        <v>42426.585814627608</v>
      </c>
      <c r="BR100" s="1061">
        <f t="shared" si="128"/>
        <v>1.790094843118992</v>
      </c>
      <c r="BS100" s="1061">
        <f t="shared" si="129"/>
        <v>8174.4763853067143</v>
      </c>
      <c r="BT100" s="1061">
        <f t="shared" si="130"/>
        <v>0</v>
      </c>
      <c r="BU100" s="1061">
        <f t="shared" si="131"/>
        <v>15077.020213830001</v>
      </c>
      <c r="BV100" s="1063">
        <f t="shared" si="140"/>
        <v>65678.082413764321</v>
      </c>
      <c r="BW100" s="974">
        <f t="shared" si="141"/>
        <v>0</v>
      </c>
      <c r="BX100" s="1067">
        <f t="shared" si="134"/>
        <v>0.46656168650321583</v>
      </c>
      <c r="BY100" s="1067">
        <f t="shared" si="135"/>
        <v>0.18577441324237992</v>
      </c>
      <c r="BZ100" s="1067">
        <f t="shared" si="136"/>
        <v>0.10313426312467472</v>
      </c>
      <c r="CA100" s="1067">
        <f t="shared" si="137"/>
        <v>0.2445296371297295</v>
      </c>
      <c r="CE100" s="1061"/>
      <c r="CF100" s="1061"/>
      <c r="CG100" s="1061"/>
      <c r="CH100" s="1061"/>
      <c r="CI100" s="1061"/>
      <c r="CJ100" s="1061"/>
      <c r="CK100" s="1061"/>
      <c r="CL100" s="1061"/>
      <c r="CM100" s="1061"/>
      <c r="CN100" s="1061"/>
      <c r="CO100" s="1061"/>
      <c r="CP100" s="1061"/>
      <c r="CQ100" s="1061"/>
      <c r="CR100" s="1061"/>
      <c r="CS100" s="1061"/>
      <c r="CT100" s="1061"/>
    </row>
    <row r="101" spans="1:98">
      <c r="A101" s="272">
        <v>5</v>
      </c>
      <c r="B101" s="272">
        <f>+VLOOKUP(C101,[20]GIS!B:C,2,FALSE)</f>
        <v>8284</v>
      </c>
      <c r="C101" s="696" t="s">
        <v>208</v>
      </c>
      <c r="D101" s="1030">
        <f>+[17]GJha!P$9</f>
        <v>61.059119980039299</v>
      </c>
      <c r="E101" s="1031">
        <f>+VLOOKUP(B101,[17]GIS!B:J,3,FALSE)</f>
        <v>1748.6704000799998</v>
      </c>
      <c r="F101" s="1032">
        <f t="shared" si="95"/>
        <v>106772.27576402803</v>
      </c>
      <c r="G101" s="1033">
        <f>+E101*[17]GJha!P$24</f>
        <v>27691.134664852805</v>
      </c>
      <c r="H101" s="1034">
        <f>+E101*[17]GJha!P$30</f>
        <v>4182.5819928132087</v>
      </c>
      <c r="I101" s="1035">
        <f>+E101*[17]GJha!P$36</f>
        <v>26949.209166468412</v>
      </c>
      <c r="J101" s="1035">
        <f>+$E101*VLOOKUP(A101,[17]GJha!$T$16:$V$22,2,FALSE)</f>
        <v>14599.620217389102</v>
      </c>
      <c r="K101" s="1035">
        <f>+$E101*VLOOKUP(A101,[17]GJha!$T$16:$Z$22,3,FALSE)</f>
        <v>33085.415708939989</v>
      </c>
      <c r="L101" s="1035">
        <f>+$E101*VLOOKUP(A101,[17]GJha!$T$16:$Z$22,4,FALSE)</f>
        <v>18853.146676534339</v>
      </c>
      <c r="M101" s="1036">
        <f>+[17]gan!BB101</f>
        <v>0</v>
      </c>
      <c r="N101" s="1030">
        <f>+[17]GJha!P$16</f>
        <v>45.254380157440508</v>
      </c>
      <c r="O101" s="1037">
        <f>+VLOOKUP(B101,[17]GIS!B:J,4,FALSE)</f>
        <v>41.237256314</v>
      </c>
      <c r="P101" s="1038">
        <f t="shared" si="96"/>
        <v>1866.1664738835698</v>
      </c>
      <c r="Q101" s="1039">
        <f t="shared" si="138"/>
        <v>1866.1664738835698</v>
      </c>
      <c r="R101" s="1040">
        <f>+O101*VLOOKUP($A101,[17]GJha!$T$16:$X$22,5,FALSE)</f>
        <v>6.2821439740791218</v>
      </c>
      <c r="S101" s="1041">
        <f t="shared" si="97"/>
        <v>223.93997686602836</v>
      </c>
      <c r="T101" s="1042">
        <f t="shared" si="98"/>
        <v>1650.0840690509219</v>
      </c>
      <c r="U101" s="1043">
        <f>+R101*(1-[17]gan!CN101)</f>
        <v>6.2821439740791218</v>
      </c>
      <c r="V101" s="1030">
        <f>+[17]GJha!L$18</f>
        <v>15.360012303461151</v>
      </c>
      <c r="W101" s="1044">
        <f>+VLOOKUP(B101,[17]GIS!B:J,5,FALSE)</f>
        <v>212.44486476599997</v>
      </c>
      <c r="X101" s="1032">
        <f t="shared" si="99"/>
        <v>3263.1557366129</v>
      </c>
      <c r="Y101" s="1045">
        <f t="shared" si="100"/>
        <v>2924.5948584328053</v>
      </c>
      <c r="Z101" s="1046">
        <f>+W101*0.45*[17]GJha!I$18</f>
        <v>338.5608781800949</v>
      </c>
      <c r="AA101" s="1042">
        <f t="shared" si="101"/>
        <v>391.57868839354796</v>
      </c>
      <c r="AB101" s="1042">
        <f t="shared" si="102"/>
        <v>3717.2327767566076</v>
      </c>
      <c r="AC101" s="1043">
        <f>+Z101*(1-[17]gan!CN101)</f>
        <v>338.5608781800949</v>
      </c>
      <c r="AD101" s="1047">
        <f t="shared" si="139"/>
        <v>45.977399999999996</v>
      </c>
      <c r="AE101" s="1044">
        <f>+VLOOKUP(B101,[17]GIS!B:J,6,FALSE)</f>
        <v>49.073484933000003</v>
      </c>
      <c r="AF101" s="1048">
        <f t="shared" si="104"/>
        <v>2256.2712461585143</v>
      </c>
      <c r="AG101" s="1049">
        <f t="shared" si="105"/>
        <v>2063.6627251449827</v>
      </c>
      <c r="AH101" s="1050">
        <f>+AG101*([17]gan!AU101*[17]gan!BJ101+(1-[17]gan!AU101)*[17]gan!CA101)</f>
        <v>2063.6627251449827</v>
      </c>
      <c r="AI101" s="1051">
        <f t="shared" si="106"/>
        <v>192.60852101353171</v>
      </c>
      <c r="AJ101" s="1052">
        <f t="shared" si="107"/>
        <v>192.60852101353157</v>
      </c>
      <c r="AK101" s="1053">
        <f>+[17]GJha!B$12</f>
        <v>16.866810356757295</v>
      </c>
      <c r="AL101" s="1044">
        <f>+VLOOKUP(B101,[17]GIS!B:J,8,FALSE)</f>
        <v>5718.9988565260001</v>
      </c>
      <c r="AM101" s="1054">
        <f t="shared" si="108"/>
        <v>96461.269143535857</v>
      </c>
      <c r="AN101" s="1050">
        <f>+AL101*AK$4*([17]gan!AU101*[17]gan!BJ101+(1-[17]gan!AU101)*[17]gan!CA101)+[17]gan!CS101/[17]gan!CT$3</f>
        <v>122439.22463312959</v>
      </c>
      <c r="AO101" s="1055"/>
      <c r="AP101" s="1056">
        <f t="shared" si="109"/>
        <v>0</v>
      </c>
      <c r="AQ101" s="1041">
        <f>+[17]GJha!D$5*'LP56'!AL101</f>
        <v>644691.30309846299</v>
      </c>
      <c r="AR101" s="1057">
        <f t="shared" si="110"/>
        <v>425790.80932179751</v>
      </c>
      <c r="AS101" s="1030">
        <f>+[17]GJha!B$13</f>
        <v>12.445436702060544</v>
      </c>
      <c r="AT101" s="1058">
        <f>+VLOOKUP(B101,[17]GIS!B:J,7,FALSE)</f>
        <v>468.951563411</v>
      </c>
      <c r="AU101" s="1032">
        <f t="shared" si="111"/>
        <v>5836.3069987639319</v>
      </c>
      <c r="AV101" s="1059"/>
      <c r="AW101" s="1072">
        <f t="shared" si="112"/>
        <v>0</v>
      </c>
      <c r="AX101" s="1041">
        <f t="shared" si="113"/>
        <v>5836.3069987639319</v>
      </c>
      <c r="AY101" s="1060">
        <f t="shared" si="114"/>
        <v>12.445436702060544</v>
      </c>
      <c r="AZ101" s="999">
        <f t="shared" si="115"/>
        <v>10.781418085233117</v>
      </c>
      <c r="BA101" s="1032">
        <f t="shared" si="116"/>
        <v>45.597267082307511</v>
      </c>
      <c r="BB101" s="976">
        <f t="shared" si="117"/>
        <v>20.934242624451588</v>
      </c>
      <c r="BC101" s="976">
        <f t="shared" si="118"/>
        <v>3.9248999999999969</v>
      </c>
      <c r="BD101" s="1032">
        <f t="shared" si="119"/>
        <v>74.451983643242713</v>
      </c>
      <c r="BE101" s="1061">
        <f t="shared" si="120"/>
        <v>457000.55005133053</v>
      </c>
      <c r="BF101" s="1062">
        <f t="shared" si="121"/>
        <v>128943.16514070504</v>
      </c>
      <c r="BG101" s="1062">
        <f t="shared" si="122"/>
        <v>4182.5819928132087</v>
      </c>
      <c r="BH101" s="1063">
        <f t="shared" si="123"/>
        <v>76697.907817942483</v>
      </c>
      <c r="BI101" s="1064">
        <f>+[17]gan!DT101+[17]gan!DU101+[17]gan!DV101+[17]gan!DW101+[17]gan!DX101+[17]gan!DY101+[17]gan!DZ101</f>
        <v>71488.047231165183</v>
      </c>
      <c r="BJ101" s="1065">
        <f>[17]gan!O101/15.5*1000*0.005+SUM([17]gan!EH101:EN101)+[17]FCI!L102</f>
        <v>118872.2228928199</v>
      </c>
      <c r="BK101" s="1066">
        <f t="shared" si="124"/>
        <v>68565.780852558033</v>
      </c>
      <c r="BL101" s="1065" t="str">
        <f t="shared" si="125"/>
        <v>-</v>
      </c>
      <c r="BM101" s="1061">
        <f>IF(-VLOOKUP(A101,[17]GJha!$T$16:$AE$22,10,FALSE)*E101/0.8&gt;0,-VLOOKUP(A101,[17]GJha!$T$16:$AE$22,10,FALSE)*E101/0.8,0)</f>
        <v>50232.623440389805</v>
      </c>
      <c r="BN101" s="1061">
        <f>IF(-VLOOKUP(A101,[17]GJha!$T$16:$AE$22,11,FALSE)*O101/0.8&gt;0,-VLOOKUP(A101,[17]GJha!$T$16:$AE$22,11,FALSE)*O101/0.8,0)</f>
        <v>73.818599872067495</v>
      </c>
      <c r="BO101" s="1061">
        <f>IF(-VLOOKUP(A101,[17]GJha!$T$16:$AE$22,12,FALSE)*W101/0.8&gt;0,-VLOOKUP(A101,[17]GJha!$T$16:$AE$22,12,FALSE)*W101/0.8,0)</f>
        <v>0</v>
      </c>
      <c r="BP101" s="1061">
        <f t="shared" si="126"/>
        <v>28.726181582356354</v>
      </c>
      <c r="BQ101" s="1061">
        <f t="shared" si="127"/>
        <v>247041.34457321014</v>
      </c>
      <c r="BR101" s="1061">
        <f t="shared" si="128"/>
        <v>1.790094843118992</v>
      </c>
      <c r="BS101" s="1061">
        <f t="shared" si="129"/>
        <v>6936.5149735079322</v>
      </c>
      <c r="BT101" s="1061">
        <f t="shared" si="130"/>
        <v>0</v>
      </c>
      <c r="BU101" s="1061">
        <f t="shared" si="131"/>
        <v>36115.627010219992</v>
      </c>
      <c r="BV101" s="1063">
        <f t="shared" si="140"/>
        <v>290093.48655693803</v>
      </c>
      <c r="BW101" s="974">
        <f t="shared" si="141"/>
        <v>0</v>
      </c>
      <c r="BX101" s="1067">
        <f t="shared" si="134"/>
        <v>0.21475457527846284</v>
      </c>
      <c r="BY101" s="1067">
        <f t="shared" si="135"/>
        <v>1.4472783197520987E-2</v>
      </c>
      <c r="BZ101" s="1067">
        <f t="shared" si="136"/>
        <v>2.2681270893586614E-2</v>
      </c>
      <c r="CA101" s="1067">
        <f t="shared" si="137"/>
        <v>0.74809137063042952</v>
      </c>
      <c r="CE101" s="1061"/>
      <c r="CF101" s="1061"/>
      <c r="CG101" s="1061"/>
      <c r="CH101" s="1061"/>
      <c r="CI101" s="1061"/>
      <c r="CJ101" s="1061"/>
      <c r="CK101" s="1061"/>
      <c r="CL101" s="1061"/>
      <c r="CM101" s="1061"/>
      <c r="CN101" s="1061"/>
      <c r="CO101" s="1061"/>
      <c r="CP101" s="1061"/>
      <c r="CQ101" s="1061"/>
      <c r="CR101" s="1061"/>
      <c r="CS101" s="1061"/>
      <c r="CT101" s="1061"/>
    </row>
    <row r="102" spans="1:98">
      <c r="A102" s="272">
        <v>5</v>
      </c>
      <c r="B102" s="272">
        <f>+VLOOKUP(C102,[20]GIS!B:C,2,FALSE)</f>
        <v>8214</v>
      </c>
      <c r="C102" s="696" t="s">
        <v>209</v>
      </c>
      <c r="D102" s="1030">
        <f>+[17]GJha!P$9</f>
        <v>61.059119980039299</v>
      </c>
      <c r="E102" s="1031">
        <f>+VLOOKUP(B102,[17]GIS!B:J,3,FALSE)</f>
        <v>283.42269065800002</v>
      </c>
      <c r="F102" s="1032">
        <f t="shared" si="95"/>
        <v>17305.540073952387</v>
      </c>
      <c r="G102" s="1033">
        <f>+E102*[17]GJha!P$24</f>
        <v>4488.1504792021105</v>
      </c>
      <c r="H102" s="1034">
        <f>+E102*[17]GJha!P$30</f>
        <v>677.90856541437813</v>
      </c>
      <c r="I102" s="1035">
        <f>+E102*[17]GJha!P$36</f>
        <v>4367.8999614314307</v>
      </c>
      <c r="J102" s="1035">
        <f>+$E102*VLOOKUP(A102,[17]GJha!$T$16:$V$22,2,FALSE)</f>
        <v>2366.2913516509752</v>
      </c>
      <c r="K102" s="1035">
        <f>+$E102*VLOOKUP(A102,[17]GJha!$T$16:$Z$22,3,FALSE)</f>
        <v>5362.449974184522</v>
      </c>
      <c r="L102" s="1035">
        <f>+$E102*VLOOKUP(A102,[17]GJha!$T$16:$Z$22,4,FALSE)</f>
        <v>3055.6985228255926</v>
      </c>
      <c r="M102" s="1036">
        <f>+[17]gan!BB102</f>
        <v>906.98757778047388</v>
      </c>
      <c r="N102" s="1030">
        <f>+[17]GJha!P$16</f>
        <v>45.254380157440508</v>
      </c>
      <c r="O102" s="1037">
        <f>+VLOOKUP(B102,[17]GIS!B:J,4,FALSE)</f>
        <v>50.310189630000004</v>
      </c>
      <c r="P102" s="1038">
        <f t="shared" si="96"/>
        <v>2276.7564473089415</v>
      </c>
      <c r="Q102" s="1039">
        <f t="shared" si="138"/>
        <v>2276.7564473089415</v>
      </c>
      <c r="R102" s="1040">
        <f>+O102*VLOOKUP($A102,[17]GJha!$T$16:$X$22,5,FALSE)</f>
        <v>7.6643279129019515</v>
      </c>
      <c r="S102" s="1041">
        <f t="shared" si="97"/>
        <v>273.21077367707295</v>
      </c>
      <c r="T102" s="1042">
        <f t="shared" ref="T102:T133" si="142">2.248*AD$4*O102</f>
        <v>2013.1320519306726</v>
      </c>
      <c r="U102" s="1043">
        <f>+R102*(1-[17]gan!CN102)</f>
        <v>7.6643279129019515</v>
      </c>
      <c r="V102" s="1030">
        <f>+[17]GJha!L$18</f>
        <v>15.360012303461151</v>
      </c>
      <c r="W102" s="1044">
        <f>+VLOOKUP(B102,[17]GIS!B:J,5,FALSE)</f>
        <v>68.451319570999999</v>
      </c>
      <c r="X102" s="1032">
        <f t="shared" si="99"/>
        <v>1051.4131107987109</v>
      </c>
      <c r="Y102" s="1045">
        <f t="shared" si="100"/>
        <v>942.32627129298601</v>
      </c>
      <c r="Z102" s="1046">
        <f>+W102*0.45*[17]GJha!I$18</f>
        <v>109.08683950572492</v>
      </c>
      <c r="AA102" s="1042">
        <f t="shared" si="101"/>
        <v>126.16957329584531</v>
      </c>
      <c r="AB102" s="1042">
        <f t="shared" ref="AB102:AB133" si="143">0.983*AD$4*W102</f>
        <v>1197.7201190616154</v>
      </c>
      <c r="AC102" s="1043">
        <f>+Z102*(1-[17]gan!CN102)</f>
        <v>109.08683950572492</v>
      </c>
      <c r="AD102" s="1047">
        <f t="shared" si="139"/>
        <v>45.977400000000003</v>
      </c>
      <c r="AE102" s="1044">
        <f>+VLOOKUP(B102,[17]GIS!B:J,6,FALSE)</f>
        <v>10.120434345</v>
      </c>
      <c r="AF102" s="1048">
        <f t="shared" si="104"/>
        <v>465.31125805380304</v>
      </c>
      <c r="AG102" s="1049">
        <f t="shared" ref="AG102:AG133" si="144">(2+2.25+1.3/0.75+2.6/0.75)/4*AD$4*AE102</f>
        <v>425.58956529311251</v>
      </c>
      <c r="AH102" s="1050">
        <f>+AG102*([17]gan!AU102*[17]gan!BJ102+(1-[17]gan!AU102)*[17]gan!CA102)</f>
        <v>283.961677208033</v>
      </c>
      <c r="AI102" s="1051">
        <f t="shared" ref="AI102:AI133" si="145">+AG102*(CX$16/100)</f>
        <v>39.721692760690502</v>
      </c>
      <c r="AJ102" s="1052">
        <f t="shared" si="107"/>
        <v>181.34958084577005</v>
      </c>
      <c r="AK102" s="1053">
        <f>+[17]GJha!B$12</f>
        <v>16.866810356757295</v>
      </c>
      <c r="AL102" s="1044">
        <f>+VLOOKUP(B102,[17]GIS!B:J,8,FALSE)</f>
        <v>347.83513215100004</v>
      </c>
      <c r="AM102" s="1054">
        <f t="shared" si="108"/>
        <v>5866.86920940853</v>
      </c>
      <c r="AN102" s="1050">
        <f>+AL102*AK$4*([17]gan!AU102*[17]gan!BJ102+(1-[17]gan!AU102)*[17]gan!CA102)+[17]gan!CS102/[17]gan!CT$3</f>
        <v>5386.4753571575238</v>
      </c>
      <c r="AO102" s="1055"/>
      <c r="AP102" s="1056">
        <f t="shared" si="109"/>
        <v>0</v>
      </c>
      <c r="AQ102" s="1041">
        <f>+[17]GJha!D$5*'LP56'!AL102</f>
        <v>39210.758777117939</v>
      </c>
      <c r="AR102" s="1057">
        <f t="shared" si="110"/>
        <v>27957.414210551888</v>
      </c>
      <c r="AS102" s="1030">
        <f>+[17]GJha!B$13</f>
        <v>12.445436702060544</v>
      </c>
      <c r="AT102" s="1058">
        <f>+VLOOKUP(B102,[17]GIS!B:J,7,FALSE)</f>
        <v>94.284927132000007</v>
      </c>
      <c r="AU102" s="1032">
        <f t="shared" si="111"/>
        <v>1173.4170925796968</v>
      </c>
      <c r="AV102" s="1059"/>
      <c r="AW102" s="1056">
        <f t="shared" si="112"/>
        <v>0</v>
      </c>
      <c r="AX102" s="1041">
        <f t="shared" si="113"/>
        <v>1173.4170925796968</v>
      </c>
      <c r="AY102" s="1060">
        <f t="shared" si="114"/>
        <v>12.445436702060544</v>
      </c>
      <c r="AZ102" s="999">
        <f t="shared" si="115"/>
        <v>10.781418085233117</v>
      </c>
      <c r="BA102" s="1032">
        <f t="shared" si="116"/>
        <v>45.597267082307503</v>
      </c>
      <c r="BB102" s="976">
        <f t="shared" si="117"/>
        <v>20.934242624451592</v>
      </c>
      <c r="BC102" s="976">
        <f t="shared" si="118"/>
        <v>17.919149975550784</v>
      </c>
      <c r="BD102" s="1032">
        <f t="shared" si="119"/>
        <v>80.375475696385919</v>
      </c>
      <c r="BE102" s="1061">
        <f t="shared" si="120"/>
        <v>36094.863092186781</v>
      </c>
      <c r="BF102" s="1062">
        <f t="shared" si="121"/>
        <v>14481.089984993043</v>
      </c>
      <c r="BG102" s="1062">
        <f t="shared" si="122"/>
        <v>677.90856541437813</v>
      </c>
      <c r="BH102" s="1063">
        <f t="shared" si="123"/>
        <v>11473.615386694488</v>
      </c>
      <c r="BI102" s="1064">
        <f>+[17]gan!DT102+[17]gan!DU102+[17]gan!DV102+[17]gan!DW102+[17]gan!DX102+[17]gan!DY102+[17]gan!DZ102</f>
        <v>4975.7719551512164</v>
      </c>
      <c r="BJ102" s="1065">
        <f>[17]gan!O102/15.5*1000*0.005+SUM([17]gan!EH102:EN102)+[17]FCI!L103</f>
        <v>8796.5023786161764</v>
      </c>
      <c r="BK102" s="1066">
        <f t="shared" si="124"/>
        <v>564.79069120145232</v>
      </c>
      <c r="BL102" s="1065" t="str">
        <f t="shared" si="125"/>
        <v>-</v>
      </c>
      <c r="BM102" s="1061">
        <f>IF(-VLOOKUP(A102,[17]GJha!$T$16:$AE$22,10,FALSE)*E102/0.8&gt;0,-VLOOKUP(A102,[17]GJha!$T$16:$AE$22,10,FALSE)*E102/0.8,0)</f>
        <v>8141.6516764017224</v>
      </c>
      <c r="BN102" s="1061">
        <f>IF(-VLOOKUP(A102,[17]GJha!$T$16:$AE$22,11,FALSE)*O102/0.8&gt;0,-VLOOKUP(A102,[17]GJha!$T$16:$AE$22,11,FALSE)*O102/0.8,0)</f>
        <v>90.060011013001599</v>
      </c>
      <c r="BO102" s="1061">
        <f>IF(-VLOOKUP(A102,[17]GJha!$T$16:$AE$22,12,FALSE)*W102/0.8&gt;0,-VLOOKUP(A102,[17]GJha!$T$16:$AE$22,12,FALSE)*W102/0.8,0)</f>
        <v>0</v>
      </c>
      <c r="BP102" s="1061">
        <f t="shared" si="126"/>
        <v>28.726181582356354</v>
      </c>
      <c r="BQ102" s="1061">
        <f t="shared" si="127"/>
        <v>40040.205735458279</v>
      </c>
      <c r="BR102" s="1061">
        <f t="shared" si="128"/>
        <v>1.790094843118992</v>
      </c>
      <c r="BS102" s="1061">
        <f t="shared" si="129"/>
        <v>8462.6722260869992</v>
      </c>
      <c r="BT102" s="1061">
        <f t="shared" si="130"/>
        <v>0</v>
      </c>
      <c r="BU102" s="1061">
        <f t="shared" si="131"/>
        <v>11636.72432707</v>
      </c>
      <c r="BV102" s="1063">
        <f t="shared" si="140"/>
        <v>60139.602288615279</v>
      </c>
      <c r="BW102" s="974">
        <f t="shared" si="141"/>
        <v>0</v>
      </c>
      <c r="BX102" s="1067">
        <f t="shared" si="134"/>
        <v>0.37256436239078977</v>
      </c>
      <c r="BY102" s="1067">
        <f t="shared" si="135"/>
        <v>0.15722272630502096</v>
      </c>
      <c r="BZ102" s="1067">
        <f t="shared" si="136"/>
        <v>6.5072882791939832E-2</v>
      </c>
      <c r="CA102" s="1067">
        <f t="shared" si="137"/>
        <v>0.40514002851224934</v>
      </c>
      <c r="CE102" s="1061"/>
      <c r="CF102" s="1061"/>
      <c r="CG102" s="1061"/>
      <c r="CH102" s="1061"/>
      <c r="CI102" s="1061"/>
      <c r="CJ102" s="1061"/>
      <c r="CK102" s="1061"/>
      <c r="CL102" s="1061"/>
      <c r="CM102" s="1061"/>
      <c r="CN102" s="1061"/>
      <c r="CO102" s="1061"/>
      <c r="CP102" s="1061"/>
      <c r="CQ102" s="1061"/>
      <c r="CR102" s="1061"/>
      <c r="CS102" s="1061"/>
      <c r="CT102" s="1061"/>
    </row>
    <row r="103" spans="1:98">
      <c r="A103" s="272">
        <v>5</v>
      </c>
      <c r="B103" s="272">
        <f>+VLOOKUP(C103,[20]GIS!B:C,2,FALSE)</f>
        <v>8219</v>
      </c>
      <c r="C103" s="696" t="s">
        <v>210</v>
      </c>
      <c r="D103" s="1030">
        <f>+[17]GJha!P$9</f>
        <v>61.059119980039299</v>
      </c>
      <c r="E103" s="1031">
        <f>+VLOOKUP(B103,[17]GIS!B:J,3,FALSE)</f>
        <v>310.11379184800001</v>
      </c>
      <c r="F103" s="1032">
        <f t="shared" si="95"/>
        <v>18935.275223911965</v>
      </c>
      <c r="G103" s="1033">
        <f>+E103*[17]GJha!P$24</f>
        <v>4910.8183972795759</v>
      </c>
      <c r="H103" s="1034">
        <f>+E103*[17]GJha!P$30</f>
        <v>741.75005275272497</v>
      </c>
      <c r="I103" s="1035">
        <f>+E103*[17]GJha!P$36</f>
        <v>4779.2433848803412</v>
      </c>
      <c r="J103" s="1035">
        <f>+$E103*VLOOKUP(A103,[17]GJha!$T$16:$V$22,2,FALSE)</f>
        <v>2589.1349135595397</v>
      </c>
      <c r="K103" s="1035">
        <f>+$E103*VLOOKUP(A103,[17]GJha!$T$16:$Z$22,3,FALSE)</f>
        <v>5867.4543355325104</v>
      </c>
      <c r="L103" s="1035">
        <f>+$E103*VLOOKUP(A103,[17]GJha!$T$16:$Z$22,4,FALSE)</f>
        <v>3343.4664439102457</v>
      </c>
      <c r="M103" s="1036">
        <f>+[17]gan!BB103</f>
        <v>0</v>
      </c>
      <c r="N103" s="1030">
        <f>+[17]GJha!P$16</f>
        <v>45.254380157440508</v>
      </c>
      <c r="O103" s="1037">
        <f>+VLOOKUP(B103,[17]GIS!B:J,4,FALSE)</f>
        <v>3.8834624790000003</v>
      </c>
      <c r="P103" s="1038">
        <f t="shared" si="96"/>
        <v>175.74368735182233</v>
      </c>
      <c r="Q103" s="1039">
        <f t="shared" si="138"/>
        <v>175.74368735182233</v>
      </c>
      <c r="R103" s="1040">
        <f>+O103*VLOOKUP($A103,[17]GJha!$T$16:$X$22,5,FALSE)</f>
        <v>0.59161235716668292</v>
      </c>
      <c r="S103" s="1041">
        <f t="shared" si="97"/>
        <v>21.08924248221868</v>
      </c>
      <c r="T103" s="1042">
        <f t="shared" si="142"/>
        <v>155.39442101969766</v>
      </c>
      <c r="U103" s="1043">
        <f>+R103*(1-[17]gan!CN103)</f>
        <v>0.59161235716668292</v>
      </c>
      <c r="V103" s="1030">
        <f>+[17]GJha!L$18</f>
        <v>15.360012303461151</v>
      </c>
      <c r="W103" s="1044">
        <f>+VLOOKUP(B103,[17]GIS!B:J,5,FALSE)</f>
        <v>1.9326914850000001</v>
      </c>
      <c r="X103" s="1032">
        <f t="shared" si="99"/>
        <v>29.686164988394605</v>
      </c>
      <c r="Y103" s="1045">
        <f t="shared" si="100"/>
        <v>26.606148311439313</v>
      </c>
      <c r="Z103" s="1046">
        <f>+W103*0.45*[17]GJha!I$18</f>
        <v>3.0800166769552924</v>
      </c>
      <c r="AA103" s="1042">
        <f t="shared" si="101"/>
        <v>3.5623397986073524</v>
      </c>
      <c r="AB103" s="1042">
        <f t="shared" si="143"/>
        <v>33.817075989639001</v>
      </c>
      <c r="AC103" s="1043">
        <f>+Z103*(1-[17]gan!CN103)</f>
        <v>3.0800166769552924</v>
      </c>
      <c r="AD103" s="1047">
        <f t="shared" si="139"/>
        <v>45.977400000000003</v>
      </c>
      <c r="AE103" s="1044">
        <f>+VLOOKUP(B103,[17]GIS!B:J,6,FALSE)</f>
        <v>0.23754328599999999</v>
      </c>
      <c r="AF103" s="1048">
        <f t="shared" si="104"/>
        <v>10.9216226777364</v>
      </c>
      <c r="AG103" s="1049">
        <f t="shared" si="144"/>
        <v>9.9892890345150001</v>
      </c>
      <c r="AH103" s="1050">
        <f>+AG103*([17]gan!AU103*[17]gan!BJ103+(1-[17]gan!AU103)*[17]gan!CA103)</f>
        <v>9.9892890345150001</v>
      </c>
      <c r="AI103" s="1051">
        <f t="shared" si="145"/>
        <v>0.9323336432214</v>
      </c>
      <c r="AJ103" s="1052">
        <f t="shared" si="107"/>
        <v>0.93233364322139956</v>
      </c>
      <c r="AK103" s="1053">
        <f>+[17]GJha!B$12</f>
        <v>16.866810356757295</v>
      </c>
      <c r="AL103" s="1044">
        <f>+VLOOKUP(B103,[17]GIS!B:J,8,FALSE)</f>
        <v>0.94537171999999992</v>
      </c>
      <c r="AM103" s="1054">
        <f t="shared" si="108"/>
        <v>15.945405517881456</v>
      </c>
      <c r="AN103" s="1050">
        <f>+AL103*AK$4*([17]gan!AU103*[17]gan!BJ103+(1-[17]gan!AU103)*[17]gan!CA103)+[17]gan!CS103/[17]gan!CT$3</f>
        <v>20.239657900054318</v>
      </c>
      <c r="AO103" s="1055"/>
      <c r="AP103" s="1056">
        <f t="shared" si="109"/>
        <v>0</v>
      </c>
      <c r="AQ103" s="1041">
        <f>+[17]GJha!D$5*'LP56'!AL103</f>
        <v>106.56986325216</v>
      </c>
      <c r="AR103" s="1057">
        <f t="shared" si="110"/>
        <v>70.384799834224225</v>
      </c>
      <c r="AS103" s="1030">
        <f>+[17]GJha!B$13</f>
        <v>12.445436702060544</v>
      </c>
      <c r="AT103" s="1058">
        <f>+VLOOKUP(B103,[17]GIS!B:J,7,FALSE)</f>
        <v>12.453542710000001</v>
      </c>
      <c r="AU103" s="1032">
        <f t="shared" si="111"/>
        <v>154.98977751371254</v>
      </c>
      <c r="AV103" s="1059"/>
      <c r="AW103" s="1072">
        <f t="shared" si="112"/>
        <v>0</v>
      </c>
      <c r="AX103" s="1041">
        <f t="shared" si="113"/>
        <v>154.98977751371254</v>
      </c>
      <c r="AY103" s="1060">
        <f t="shared" si="114"/>
        <v>12.445436702060544</v>
      </c>
      <c r="AZ103" s="999">
        <f t="shared" si="115"/>
        <v>10.781418085233117</v>
      </c>
      <c r="BA103" s="1032">
        <f t="shared" si="116"/>
        <v>45.597267082307511</v>
      </c>
      <c r="BB103" s="976">
        <f t="shared" si="117"/>
        <v>20.934242624451592</v>
      </c>
      <c r="BC103" s="976">
        <f t="shared" si="118"/>
        <v>3.9248999999999983</v>
      </c>
      <c r="BD103" s="1032">
        <f t="shared" si="119"/>
        <v>74.451983643242713</v>
      </c>
      <c r="BE103" s="1061">
        <f t="shared" si="120"/>
        <v>3787.3080632256888</v>
      </c>
      <c r="BF103" s="1062">
        <f t="shared" si="121"/>
        <v>5129.1136384607189</v>
      </c>
      <c r="BG103" s="1062">
        <f t="shared" si="122"/>
        <v>741.75005275272497</v>
      </c>
      <c r="BH103" s="1063">
        <f t="shared" si="123"/>
        <v>13245.821923006904</v>
      </c>
      <c r="BI103" s="1064">
        <f>+[17]gan!DT103+[17]gan!DU103+[17]gan!DV103+[17]gan!DW103+[17]gan!DX103+[17]gan!DY103+[17]gan!DZ103</f>
        <v>11315.501231209128</v>
      </c>
      <c r="BJ103" s="1065">
        <f>[17]gan!O103/15.5*1000*0.005+SUM([17]gan!EH103:EN103)+[17]FCI!L104</f>
        <v>18321.429047008911</v>
      </c>
      <c r="BK103" s="1066">
        <f t="shared" si="124"/>
        <v>9406.0921850330978</v>
      </c>
      <c r="BL103" s="1065" t="str">
        <f t="shared" si="125"/>
        <v>-</v>
      </c>
      <c r="BM103" s="1061">
        <f>IF(-VLOOKUP(A103,[17]GJha!$T$16:$AE$22,10,FALSE)*E103/0.8&gt;0,-VLOOKUP(A103,[17]GJha!$T$16:$AE$22,10,FALSE)*E103/0.8,0)</f>
        <v>8908.3850958187086</v>
      </c>
      <c r="BN103" s="1061">
        <f>IF(-VLOOKUP(A103,[17]GJha!$T$16:$AE$22,11,FALSE)*O103/0.8&gt;0,-VLOOKUP(A103,[17]GJha!$T$16:$AE$22,11,FALSE)*O103/0.8,0)</f>
        <v>6.9517661571039975</v>
      </c>
      <c r="BO103" s="1061">
        <f>IF(-VLOOKUP(A103,[17]GJha!$T$16:$AE$22,12,FALSE)*W103/0.8&gt;0,-VLOOKUP(A103,[17]GJha!$T$16:$AE$22,12,FALSE)*W103/0.8,0)</f>
        <v>0</v>
      </c>
      <c r="BP103" s="1061">
        <f t="shared" si="126"/>
        <v>28.72618158235635</v>
      </c>
      <c r="BQ103" s="1061">
        <f t="shared" si="127"/>
        <v>43810.959518341289</v>
      </c>
      <c r="BR103" s="1061">
        <f t="shared" si="128"/>
        <v>1.790094843118992</v>
      </c>
      <c r="BS103" s="1061">
        <f t="shared" si="129"/>
        <v>653.23685527289604</v>
      </c>
      <c r="BT103" s="1061">
        <f t="shared" si="130"/>
        <v>0</v>
      </c>
      <c r="BU103" s="1061">
        <f t="shared" si="131"/>
        <v>328.55755245</v>
      </c>
      <c r="BV103" s="1063">
        <f t="shared" si="140"/>
        <v>44792.753926064186</v>
      </c>
      <c r="BW103" s="974">
        <f t="shared" si="141"/>
        <v>0</v>
      </c>
      <c r="BX103" s="1067">
        <f t="shared" si="134"/>
        <v>0.95743996788368002</v>
      </c>
      <c r="BY103" s="1067">
        <f t="shared" si="135"/>
        <v>3.4263948849564616E-2</v>
      </c>
      <c r="BZ103" s="1067">
        <f t="shared" si="136"/>
        <v>5.1872799448101125E-3</v>
      </c>
      <c r="CA103" s="1067">
        <f t="shared" si="137"/>
        <v>3.1088033219452667E-3</v>
      </c>
      <c r="CE103" s="1061"/>
      <c r="CF103" s="1061"/>
      <c r="CG103" s="1061"/>
      <c r="CH103" s="1061"/>
      <c r="CI103" s="1061"/>
      <c r="CJ103" s="1061"/>
      <c r="CK103" s="1061"/>
      <c r="CL103" s="1061"/>
      <c r="CM103" s="1061"/>
      <c r="CN103" s="1061"/>
      <c r="CO103" s="1061"/>
      <c r="CP103" s="1061"/>
      <c r="CQ103" s="1061"/>
      <c r="CR103" s="1061"/>
      <c r="CS103" s="1061"/>
      <c r="CT103" s="1061"/>
    </row>
    <row r="104" spans="1:98" s="1124" customFormat="1">
      <c r="A104" s="341">
        <v>6</v>
      </c>
      <c r="B104" s="272">
        <f>+VLOOKUP(C104,[20]GIS!B:C,2,FALSE)</f>
        <v>8904</v>
      </c>
      <c r="C104" s="779" t="s">
        <v>211</v>
      </c>
      <c r="D104" s="1030">
        <f>+[17]GJha!Q$9</f>
        <v>60.503688751260604</v>
      </c>
      <c r="E104" s="1031">
        <f>+VLOOKUP(B104,[17]GIS!B:J,3,FALSE)</f>
        <v>63.933885751999995</v>
      </c>
      <c r="F104" s="1032">
        <f t="shared" si="95"/>
        <v>3868.2359241976628</v>
      </c>
      <c r="G104" s="1033">
        <f>+E104*[17]GJha!Q$24</f>
        <v>564.91665726815995</v>
      </c>
      <c r="H104" s="1034">
        <f>+E104*[17]GJha!Q$30</f>
        <v>204.33377899089086</v>
      </c>
      <c r="I104" s="1035">
        <f>+E104*[17]GJha!Q$36</f>
        <v>1605.5559438231141</v>
      </c>
      <c r="J104" s="1035">
        <f>+$E104*VLOOKUP(A104,[17]GJha!$T$16:$V$22,2,FALSE)</f>
        <v>1328.4489277229152</v>
      </c>
      <c r="K104" s="1035">
        <f>+$E104*VLOOKUP(A104,[17]GJha!$T$16:$Z$22,3,FALSE)</f>
        <v>323.98228972780538</v>
      </c>
      <c r="L104" s="1035">
        <f>+$E104*VLOOKUP(A104,[17]GJha!$T$16:$Z$22,4,FALSE)</f>
        <v>609.52014926544553</v>
      </c>
      <c r="M104" s="1036">
        <f>+[17]gan!BB104</f>
        <v>1628.3865217793198</v>
      </c>
      <c r="N104" s="1030">
        <f>+[17]GJha!Q$16</f>
        <v>48.312403877802254</v>
      </c>
      <c r="O104" s="1037">
        <f>+VLOOKUP(B104,[17]GIS!B:J,4,FALSE)</f>
        <v>0.40886095900000002</v>
      </c>
      <c r="P104" s="1110">
        <f t="shared" si="96"/>
        <v>19.753055781073549</v>
      </c>
      <c r="Q104" s="1039">
        <f t="shared" si="138"/>
        <v>19.753055781073549</v>
      </c>
      <c r="R104" s="1040">
        <f>+O104*VLOOKUP($A104,[17]GJha!$T$16:$X$22,5,FALSE)</f>
        <v>0.35983940347267912</v>
      </c>
      <c r="S104" s="1041">
        <f t="shared" si="97"/>
        <v>2.3703666937288257</v>
      </c>
      <c r="T104" s="1042">
        <f t="shared" si="142"/>
        <v>16.360325957809604</v>
      </c>
      <c r="U104" s="1043">
        <f>+R104*(1-[17]gan!CN104)</f>
        <v>0</v>
      </c>
      <c r="V104" s="1030">
        <f>+[17]GJha!L$18</f>
        <v>15.360012303461151</v>
      </c>
      <c r="W104" s="1044">
        <f>+VLOOKUP(B104,[17]GIS!B:J,5,FALSE)</f>
        <v>9.3342830069999998</v>
      </c>
      <c r="X104" s="1108">
        <f t="shared" si="99"/>
        <v>143.37470183150833</v>
      </c>
      <c r="Y104" s="1045">
        <f t="shared" si="100"/>
        <v>128.49920434413755</v>
      </c>
      <c r="Z104" s="1046">
        <f>+W104*0.45*[17]GJha!I$18</f>
        <v>14.875497487370778</v>
      </c>
      <c r="AA104" s="1042">
        <f t="shared" si="101"/>
        <v>17.204964219781001</v>
      </c>
      <c r="AB104" s="1042">
        <f t="shared" si="143"/>
        <v>163.32568348668178</v>
      </c>
      <c r="AC104" s="1043">
        <f>+Z104*(1-[17]gan!CN104)</f>
        <v>0</v>
      </c>
      <c r="AD104" s="1047">
        <f t="shared" si="139"/>
        <v>45.977400000000003</v>
      </c>
      <c r="AE104" s="1044">
        <f>+VLOOKUP(B104,[17]GIS!B:J,6,FALSE)</f>
        <v>2.9156970599999998</v>
      </c>
      <c r="AF104" s="1048">
        <f t="shared" si="104"/>
        <v>134.05617000644401</v>
      </c>
      <c r="AG104" s="1049">
        <f t="shared" si="144"/>
        <v>122.61235061565</v>
      </c>
      <c r="AH104" s="1050">
        <f>+AG104*([17]gan!AU104*[17]gan!BJ104+(1-[17]gan!AU104)*[17]gan!CA104)</f>
        <v>0</v>
      </c>
      <c r="AI104" s="1051">
        <f t="shared" si="145"/>
        <v>11.443819390794001</v>
      </c>
      <c r="AJ104" s="1052">
        <f t="shared" si="107"/>
        <v>134.05617000644401</v>
      </c>
      <c r="AK104" s="1053">
        <f>+[17]GJha!B$12</f>
        <v>16.866810356757295</v>
      </c>
      <c r="AL104" s="1044">
        <f>+VLOOKUP(B104,[17]GIS!B:J,8,FALSE)</f>
        <v>10.50912125</v>
      </c>
      <c r="AM104" s="1054">
        <f t="shared" si="108"/>
        <v>177.25535513991815</v>
      </c>
      <c r="AN104" s="1050">
        <f>+AL104*AK$4*([17]gan!AU104*[17]gan!BJ104+(1-[17]gan!AU104)*[17]gan!CA104)+[17]gan!CS104/[17]gan!CT$3</f>
        <v>37.929583470227499</v>
      </c>
      <c r="AO104" s="1055"/>
      <c r="AP104" s="1056">
        <f t="shared" si="109"/>
        <v>0</v>
      </c>
      <c r="AQ104" s="1041">
        <f>+[17]GJha!D$5*'LP56'!AL104</f>
        <v>1184.67222027</v>
      </c>
      <c r="AR104" s="1057">
        <f t="shared" si="110"/>
        <v>969.48728165985437</v>
      </c>
      <c r="AS104" s="1030">
        <f>+[17]GJha!B$13</f>
        <v>12.445436702060544</v>
      </c>
      <c r="AT104" s="1058">
        <f>+VLOOKUP(B104,[17]GIS!B:J,7,FALSE)</f>
        <v>5.2810701249999994</v>
      </c>
      <c r="AU104" s="1032">
        <f t="shared" si="111"/>
        <v>65.725223959830458</v>
      </c>
      <c r="AV104" s="1059"/>
      <c r="AW104" s="1056">
        <f t="shared" si="112"/>
        <v>0</v>
      </c>
      <c r="AX104" s="1041">
        <f t="shared" si="113"/>
        <v>65.725223959830458</v>
      </c>
      <c r="AY104" s="1060">
        <f t="shared" si="114"/>
        <v>12.445436702060544</v>
      </c>
      <c r="AZ104" s="999">
        <f t="shared" si="115"/>
        <v>9.5336008768460996</v>
      </c>
      <c r="BA104" s="1032">
        <f t="shared" si="116"/>
        <v>45.811888465336274</v>
      </c>
      <c r="BB104" s="976">
        <f t="shared" si="117"/>
        <v>19.340601476415337</v>
      </c>
      <c r="BC104" s="976">
        <f t="shared" si="118"/>
        <v>45.977400000000003</v>
      </c>
      <c r="BD104" s="1032">
        <f t="shared" si="119"/>
        <v>92.25198364324271</v>
      </c>
      <c r="BE104" s="1061">
        <f t="shared" si="120"/>
        <v>1978.0501652495757</v>
      </c>
      <c r="BF104" s="1062">
        <f t="shared" si="121"/>
        <v>2518.8107943126088</v>
      </c>
      <c r="BG104" s="1062">
        <f t="shared" si="122"/>
        <v>204.33377899089086</v>
      </c>
      <c r="BH104" s="1063">
        <f t="shared" si="123"/>
        <v>1644.8359763853584</v>
      </c>
      <c r="BI104" s="1064">
        <f>+[17]gan!DT104+[17]gan!DU104+[17]gan!DV104+[17]gan!DW104+[17]gan!DX104+[17]gan!DY104+[17]gan!DZ104</f>
        <v>709.3806657668772</v>
      </c>
      <c r="BJ104" s="1065">
        <f>[17]gan!O104/15.5*1000*0.005+SUM([17]gan!EH104:EN104)+[17]FCI!L105</f>
        <v>1414.9355890573206</v>
      </c>
      <c r="BK104" s="1066">
        <f t="shared" si="124"/>
        <v>1414.8736014550616</v>
      </c>
      <c r="BL104" s="1065" t="str">
        <f t="shared" si="125"/>
        <v>-</v>
      </c>
      <c r="BM104" s="1061">
        <f>IF(-VLOOKUP(A104,[17]GJha!$T$16:$AE$22,10,FALSE)*E104/0.8&gt;0,-VLOOKUP(A104,[17]GJha!$T$16:$AE$22,10,FALSE)*E104/0.8,0)</f>
        <v>0</v>
      </c>
      <c r="BN104" s="1061">
        <f>IF(-VLOOKUP(A104,[17]GJha!$T$16:$AE$22,11,FALSE)*O104/0.8&gt;0,-VLOOKUP(A104,[17]GJha!$T$16:$AE$22,11,FALSE)*O104/0.8,0)</f>
        <v>6.1987602259051547E-2</v>
      </c>
      <c r="BO104" s="1061">
        <f>IF(-VLOOKUP(A104,[17]GJha!$T$16:$AE$22,12,FALSE)*W104/0.8&gt;0,-VLOOKUP(A104,[17]GJha!$T$16:$AE$22,12,FALSE)*W104/0.8,0)</f>
        <v>0</v>
      </c>
      <c r="BP104" s="1061">
        <f t="shared" si="126"/>
        <v>0</v>
      </c>
      <c r="BQ104" s="1061">
        <f t="shared" si="127"/>
        <v>10868.760577839999</v>
      </c>
      <c r="BR104" s="1061">
        <f t="shared" si="128"/>
        <v>0.15161047024558669</v>
      </c>
      <c r="BS104" s="1061">
        <f t="shared" si="129"/>
        <v>69.444375427740951</v>
      </c>
      <c r="BT104" s="1061">
        <f t="shared" si="130"/>
        <v>0</v>
      </c>
      <c r="BU104" s="1061">
        <f t="shared" si="131"/>
        <v>1586.8281111900001</v>
      </c>
      <c r="BV104" s="1063">
        <f t="shared" si="140"/>
        <v>12525.033064457741</v>
      </c>
      <c r="BW104" s="974">
        <f t="shared" si="141"/>
        <v>0</v>
      </c>
      <c r="BX104" s="1067">
        <f t="shared" si="134"/>
        <v>0.87076932654087602</v>
      </c>
      <c r="BY104" s="1067">
        <f t="shared" si="135"/>
        <v>7.8422149951378993E-3</v>
      </c>
      <c r="BZ104" s="1067">
        <f t="shared" si="136"/>
        <v>5.1015822480308753E-2</v>
      </c>
      <c r="CA104" s="1067">
        <f t="shared" si="137"/>
        <v>7.0372635983677226E-2</v>
      </c>
      <c r="CE104" s="1061"/>
      <c r="CF104" s="1061"/>
      <c r="CG104" s="1061"/>
      <c r="CH104" s="1061"/>
      <c r="CI104" s="1061"/>
      <c r="CJ104" s="1061"/>
      <c r="CK104" s="1061"/>
      <c r="CL104" s="1061"/>
      <c r="CM104" s="1061"/>
      <c r="CN104" s="1061"/>
      <c r="CO104" s="1061"/>
      <c r="CP104" s="1061"/>
      <c r="CQ104" s="1061"/>
      <c r="CR104" s="1061"/>
      <c r="CS104" s="1061"/>
      <c r="CT104" s="1061"/>
    </row>
    <row r="105" spans="1:98">
      <c r="A105" s="272">
        <v>6</v>
      </c>
      <c r="B105" s="272">
        <f>+VLOOKUP(C105,[20]GIS!B:C,2,FALSE)</f>
        <v>8252</v>
      </c>
      <c r="C105" s="779" t="s">
        <v>212</v>
      </c>
      <c r="D105" s="1030">
        <f>+[17]GJha!Q$9</f>
        <v>60.503688751260604</v>
      </c>
      <c r="E105" s="1031">
        <f>+VLOOKUP(B105,[17]GIS!B:J,3,FALSE)</f>
        <v>460.11920788599997</v>
      </c>
      <c r="F105" s="1032">
        <f t="shared" si="95"/>
        <v>27838.909342411116</v>
      </c>
      <c r="G105" s="1033">
        <f>+E105*[17]GJha!Q$24</f>
        <v>4065.590598889909</v>
      </c>
      <c r="H105" s="1034">
        <f>+E105*[17]GJha!Q$30</f>
        <v>1470.5487618621803</v>
      </c>
      <c r="I105" s="1035">
        <f>+E105*[17]GJha!Q$36</f>
        <v>11554.860468737279</v>
      </c>
      <c r="J105" s="1035">
        <f>+$E105*VLOOKUP(A105,[17]GJha!$T$16:$V$22,2,FALSE)</f>
        <v>9560.577480178461</v>
      </c>
      <c r="K105" s="1035">
        <f>+$E105*VLOOKUP(A105,[17]GJha!$T$16:$Z$22,3,FALSE)</f>
        <v>2331.6348250268379</v>
      </c>
      <c r="L105" s="1035">
        <f>+$E105*VLOOKUP(A105,[17]GJha!$T$16:$Z$22,4,FALSE)</f>
        <v>4386.5928837557021</v>
      </c>
      <c r="M105" s="1036">
        <f>+[17]gan!BB105</f>
        <v>9437.652586193708</v>
      </c>
      <c r="N105" s="1030">
        <f>+[17]GJha!Q$16</f>
        <v>48.312403877802254</v>
      </c>
      <c r="O105" s="1037">
        <f>+VLOOKUP(B105,[17]GIS!B:J,4,FALSE)</f>
        <v>10.229510408000001</v>
      </c>
      <c r="P105" s="1038">
        <f t="shared" si="96"/>
        <v>494.21223830347776</v>
      </c>
      <c r="Q105" s="1039">
        <f t="shared" si="138"/>
        <v>494.21223830347776</v>
      </c>
      <c r="R105" s="1040">
        <f>+O105*VLOOKUP($A105,[17]GJha!$T$16:$X$22,5,FALSE)</f>
        <v>9.003013963561834</v>
      </c>
      <c r="S105" s="1041">
        <f t="shared" si="97"/>
        <v>59.305468596417327</v>
      </c>
      <c r="T105" s="1042">
        <f t="shared" si="142"/>
        <v>409.32772126987533</v>
      </c>
      <c r="U105" s="1043">
        <f>+R105*(1-[17]gan!CN105)</f>
        <v>0</v>
      </c>
      <c r="V105" s="1030">
        <f>+[17]GJha!L$18</f>
        <v>15.360012303461151</v>
      </c>
      <c r="W105" s="1044">
        <f>+VLOOKUP(B105,[17]GIS!B:J,5,FALSE)</f>
        <v>151.65822660000001</v>
      </c>
      <c r="X105" s="1032">
        <f t="shared" si="99"/>
        <v>2329.4722264970992</v>
      </c>
      <c r="Y105" s="1045">
        <f t="shared" si="100"/>
        <v>2087.7834361491327</v>
      </c>
      <c r="Z105" s="1046">
        <f>+W105*0.45*[17]GJha!I$18</f>
        <v>241.68879034796635</v>
      </c>
      <c r="AA105" s="1042">
        <f t="shared" si="101"/>
        <v>279.53666717965189</v>
      </c>
      <c r="AB105" s="1042">
        <f t="shared" si="143"/>
        <v>2653.6246541108399</v>
      </c>
      <c r="AC105" s="1043">
        <f>+Z105*(1-[17]gan!CN105)</f>
        <v>0</v>
      </c>
      <c r="AD105" s="1047">
        <f t="shared" si="139"/>
        <v>45.97740000000001</v>
      </c>
      <c r="AE105" s="1044">
        <f>+VLOOKUP(B105,[17]GIS!B:J,6,FALSE)</f>
        <v>52.939156367999999</v>
      </c>
      <c r="AF105" s="1048">
        <f t="shared" si="104"/>
        <v>2434.0047679940835</v>
      </c>
      <c r="AG105" s="1049">
        <f t="shared" si="144"/>
        <v>2226.2238731653201</v>
      </c>
      <c r="AH105" s="1050">
        <f>+AG105*([17]gan!AU105*[17]gan!BJ105+(1-[17]gan!AU105)*[17]gan!CA105)</f>
        <v>0</v>
      </c>
      <c r="AI105" s="1051">
        <f t="shared" si="145"/>
        <v>207.78089482876322</v>
      </c>
      <c r="AJ105" s="1052">
        <f t="shared" si="107"/>
        <v>2434.0047679940835</v>
      </c>
      <c r="AK105" s="1053">
        <f>+[17]GJha!B$12</f>
        <v>16.866810356757295</v>
      </c>
      <c r="AL105" s="1044">
        <f>+VLOOKUP(B105,[17]GIS!B:J,8,FALSE)</f>
        <v>54.639090521</v>
      </c>
      <c r="AM105" s="1054">
        <f t="shared" si="108"/>
        <v>921.58717788340209</v>
      </c>
      <c r="AN105" s="1050">
        <f>+AL105*AK$4*([17]gan!AU105*[17]gan!BJ105+(1-[17]gan!AU105)*[17]gan!CA105)+[17]gan!CS105/[17]gan!CT$3</f>
        <v>197.20373334293632</v>
      </c>
      <c r="AO105" s="1055"/>
      <c r="AP105" s="1056">
        <f t="shared" si="109"/>
        <v>0</v>
      </c>
      <c r="AQ105" s="1041">
        <f>+[17]GJha!D$5*'LP56'!AL105</f>
        <v>6159.3553962512888</v>
      </c>
      <c r="AR105" s="1057">
        <f t="shared" si="110"/>
        <v>5040.56448502495</v>
      </c>
      <c r="AS105" s="1030">
        <f>+[17]GJha!B$13</f>
        <v>12.445436702060544</v>
      </c>
      <c r="AT105" s="1058">
        <f>+VLOOKUP(B105,[17]GIS!B:J,7,FALSE)</f>
        <v>55.670602670000008</v>
      </c>
      <c r="AU105" s="1032">
        <f t="shared" si="111"/>
        <v>692.8449616950478</v>
      </c>
      <c r="AV105" s="1059"/>
      <c r="AW105" s="1072">
        <f t="shared" si="112"/>
        <v>0</v>
      </c>
      <c r="AX105" s="1041">
        <f t="shared" si="113"/>
        <v>692.8449616950478</v>
      </c>
      <c r="AY105" s="1060">
        <f t="shared" si="114"/>
        <v>12.445436702060544</v>
      </c>
      <c r="AZ105" s="999">
        <f t="shared" si="115"/>
        <v>9.5336008768460996</v>
      </c>
      <c r="BA105" s="1032">
        <f t="shared" si="116"/>
        <v>45.811888465336274</v>
      </c>
      <c r="BB105" s="976">
        <f t="shared" si="117"/>
        <v>19.340601476415337</v>
      </c>
      <c r="BC105" s="976">
        <f t="shared" si="118"/>
        <v>45.97740000000001</v>
      </c>
      <c r="BD105" s="1032">
        <f t="shared" si="119"/>
        <v>92.25198364324271</v>
      </c>
      <c r="BE105" s="1061">
        <f t="shared" si="120"/>
        <v>15955.801609626569</v>
      </c>
      <c r="BF105" s="1062">
        <f t="shared" si="121"/>
        <v>17006.826037419629</v>
      </c>
      <c r="BG105" s="1062">
        <f t="shared" si="122"/>
        <v>1470.5487618621803</v>
      </c>
      <c r="BH105" s="1063">
        <f t="shared" si="123"/>
        <v>14260.111992060398</v>
      </c>
      <c r="BI105" s="1064">
        <f>+[17]gan!DT105+[17]gan!DU105+[17]gan!DV105+[17]gan!DW105+[17]gan!DX105+[17]gan!DY105+[17]gan!DZ105</f>
        <v>6330.7889043860341</v>
      </c>
      <c r="BJ105" s="1065">
        <f>[17]gan!O105/15.5*1000*0.005+SUM([17]gan!EH105:EN105)+[17]FCI!L106</f>
        <v>12831.412911263769</v>
      </c>
      <c r="BK105" s="1066">
        <f t="shared" si="124"/>
        <v>12829.86201038043</v>
      </c>
      <c r="BL105" s="1065" t="str">
        <f t="shared" si="125"/>
        <v>-</v>
      </c>
      <c r="BM105" s="1061">
        <f>IF(-VLOOKUP(A105,[17]GJha!$T$16:$AE$22,10,FALSE)*E105/0.8&gt;0,-VLOOKUP(A105,[17]GJha!$T$16:$AE$22,10,FALSE)*E105/0.8,0)</f>
        <v>0</v>
      </c>
      <c r="BN105" s="1061">
        <f>IF(-VLOOKUP(A105,[17]GJha!$T$16:$AE$22,11,FALSE)*O105/0.8&gt;0,-VLOOKUP(A105,[17]GJha!$T$16:$AE$22,11,FALSE)*O105/0.8,0)</f>
        <v>1.5509008833390037</v>
      </c>
      <c r="BO105" s="1061">
        <f>IF(-VLOOKUP(A105,[17]GJha!$T$16:$AE$22,12,FALSE)*W105/0.8&gt;0,-VLOOKUP(A105,[17]GJha!$T$16:$AE$22,12,FALSE)*W105/0.8,0)</f>
        <v>0</v>
      </c>
      <c r="BP105" s="1061">
        <f t="shared" si="126"/>
        <v>0</v>
      </c>
      <c r="BQ105" s="1061">
        <f t="shared" si="127"/>
        <v>78220.265340619997</v>
      </c>
      <c r="BR105" s="1061">
        <f t="shared" si="128"/>
        <v>0.15161047024558671</v>
      </c>
      <c r="BS105" s="1061">
        <f t="shared" si="129"/>
        <v>1737.4658684766612</v>
      </c>
      <c r="BT105" s="1061">
        <f t="shared" si="130"/>
        <v>0</v>
      </c>
      <c r="BU105" s="1061">
        <f t="shared" si="131"/>
        <v>25781.898522</v>
      </c>
      <c r="BV105" s="1063">
        <f t="shared" si="140"/>
        <v>105739.62973109666</v>
      </c>
      <c r="BW105" s="974">
        <f t="shared" si="141"/>
        <v>0</v>
      </c>
      <c r="BX105" s="1067">
        <f t="shared" si="134"/>
        <v>0.79398961072294261</v>
      </c>
      <c r="BY105" s="1067">
        <f t="shared" si="135"/>
        <v>2.90596397714704E-2</v>
      </c>
      <c r="BZ105" s="1067">
        <f t="shared" si="136"/>
        <v>0.12276149773952194</v>
      </c>
      <c r="CA105" s="1067">
        <f t="shared" si="137"/>
        <v>5.4189251766065018E-2</v>
      </c>
      <c r="CE105" s="1061"/>
      <c r="CF105" s="1061"/>
      <c r="CG105" s="1061"/>
      <c r="CH105" s="1061"/>
      <c r="CI105" s="1061"/>
      <c r="CJ105" s="1061"/>
      <c r="CK105" s="1061"/>
      <c r="CL105" s="1061"/>
      <c r="CM105" s="1061"/>
      <c r="CN105" s="1061"/>
      <c r="CO105" s="1061"/>
      <c r="CP105" s="1061"/>
      <c r="CQ105" s="1061"/>
      <c r="CR105" s="1061"/>
      <c r="CS105" s="1061"/>
      <c r="CT105" s="1061"/>
    </row>
    <row r="106" spans="1:98">
      <c r="A106" s="272">
        <v>6</v>
      </c>
      <c r="B106" s="272">
        <f>+VLOOKUP(C106,[20]GIS!B:C,2,FALSE)</f>
        <v>8051</v>
      </c>
      <c r="C106" s="696" t="s">
        <v>213</v>
      </c>
      <c r="D106" s="1030">
        <f>+[17]GJha!Q$9</f>
        <v>60.503688751260604</v>
      </c>
      <c r="E106" s="1031">
        <f>+VLOOKUP(B106,[17]GIS!B:J,3,FALSE)</f>
        <v>709.96118419100003</v>
      </c>
      <c r="F106" s="1032">
        <f t="shared" si="95"/>
        <v>42955.270513768664</v>
      </c>
      <c r="G106" s="1033">
        <f>+E106*[17]GJha!Q$24</f>
        <v>6273.1819636158716</v>
      </c>
      <c r="H106" s="1034">
        <f>+E106*[17]GJha!Q$30</f>
        <v>2269.047939074419</v>
      </c>
      <c r="I106" s="1035">
        <f>+E106*[17]GJha!Q$36</f>
        <v>17829.080553357398</v>
      </c>
      <c r="J106" s="1035">
        <f>+$E106*VLOOKUP(A106,[17]GJha!$T$16:$V$22,2,FALSE)</f>
        <v>14751.913836770374</v>
      </c>
      <c r="K106" s="1035">
        <f>+$E106*VLOOKUP(A106,[17]GJha!$T$16:$Z$22,3,FALSE)</f>
        <v>3597.6985813797342</v>
      </c>
      <c r="L106" s="1035">
        <f>+$E106*VLOOKUP(A106,[17]GJha!$T$16:$Z$22,4,FALSE)</f>
        <v>6768.4865681300134</v>
      </c>
      <c r="M106" s="1036">
        <f>+[17]gan!BB106</f>
        <v>11043.945517545806</v>
      </c>
      <c r="N106" s="1030">
        <f>+[17]GJha!Q$16</f>
        <v>48.312403877802254</v>
      </c>
      <c r="O106" s="1037">
        <f>+VLOOKUP(B106,[17]GIS!B:J,4,FALSE)</f>
        <v>133.081491822</v>
      </c>
      <c r="P106" s="1038">
        <f t="shared" si="96"/>
        <v>6429.4867815649022</v>
      </c>
      <c r="Q106" s="1039">
        <f t="shared" si="138"/>
        <v>6429.4867815649022</v>
      </c>
      <c r="R106" s="1040">
        <f>+O106*VLOOKUP($A106,[17]GJha!$T$16:$X$22,5,FALSE)</f>
        <v>117.12530525684822</v>
      </c>
      <c r="S106" s="1041">
        <f t="shared" si="97"/>
        <v>771.53841378778827</v>
      </c>
      <c r="T106" s="1042">
        <f t="shared" si="142"/>
        <v>5325.1760463622386</v>
      </c>
      <c r="U106" s="1043">
        <f>+R106*(1-[17]gan!CN106)</f>
        <v>0</v>
      </c>
      <c r="V106" s="1030">
        <f>+[17]GJha!L$18</f>
        <v>15.360012303461151</v>
      </c>
      <c r="W106" s="1044">
        <f>+VLOOKUP(B106,[17]GIS!B:J,5,FALSE)</f>
        <v>59.465155046000007</v>
      </c>
      <c r="X106" s="1032">
        <f t="shared" si="99"/>
        <v>913.38551313378503</v>
      </c>
      <c r="Y106" s="1045">
        <f t="shared" si="100"/>
        <v>818.6193951781238</v>
      </c>
      <c r="Z106" s="1046">
        <f>+W106*0.45*[17]GJha!I$18</f>
        <v>94.766117955661286</v>
      </c>
      <c r="AA106" s="1042">
        <f t="shared" si="101"/>
        <v>109.60626157605419</v>
      </c>
      <c r="AB106" s="1042">
        <f t="shared" si="143"/>
        <v>1040.4856039018805</v>
      </c>
      <c r="AC106" s="1043">
        <f>+Z106*(1-[17]gan!CN106)</f>
        <v>0</v>
      </c>
      <c r="AD106" s="1047">
        <f t="shared" si="139"/>
        <v>45.977400000000003</v>
      </c>
      <c r="AE106" s="1044">
        <f>+VLOOKUP(B106,[17]GIS!B:J,6,FALSE)</f>
        <v>33.849456498999999</v>
      </c>
      <c r="AF106" s="1048">
        <f t="shared" si="104"/>
        <v>1556.3100012371226</v>
      </c>
      <c r="AG106" s="1049">
        <f t="shared" si="144"/>
        <v>1423.4542694241975</v>
      </c>
      <c r="AH106" s="1050">
        <f>+AG106*([17]gan!AU106*[17]gan!BJ106+(1-[17]gan!AU106)*[17]gan!CA106)</f>
        <v>0</v>
      </c>
      <c r="AI106" s="1051">
        <f t="shared" si="145"/>
        <v>132.85573181292511</v>
      </c>
      <c r="AJ106" s="1052">
        <f t="shared" si="107"/>
        <v>1556.3100012371226</v>
      </c>
      <c r="AK106" s="1053">
        <f>+[17]GJha!B$12</f>
        <v>16.866810356757295</v>
      </c>
      <c r="AL106" s="1044">
        <f>+VLOOKUP(B106,[17]GIS!B:J,8,FALSE)</f>
        <v>3000.72481311</v>
      </c>
      <c r="AM106" s="1054">
        <f t="shared" si="108"/>
        <v>50612.656355542349</v>
      </c>
      <c r="AN106" s="1050">
        <f>+AL106*AK$4*([17]gan!AU106*[17]gan!BJ106+(1-[17]gan!AU106)*[17]gan!CA106)+[17]gan!CS106/[17]gan!CT$3</f>
        <v>10830.23399982549</v>
      </c>
      <c r="AO106" s="1055"/>
      <c r="AP106" s="1056">
        <f t="shared" si="109"/>
        <v>0</v>
      </c>
      <c r="AQ106" s="1041">
        <f>+[17]GJha!D$5*'LP56'!AL106</f>
        <v>338265.70673226408</v>
      </c>
      <c r="AR106" s="1057">
        <f t="shared" si="110"/>
        <v>276822.81637689623</v>
      </c>
      <c r="AS106" s="1030">
        <f>+[17]GJha!B$13</f>
        <v>12.445436702060544</v>
      </c>
      <c r="AT106" s="1058">
        <f>+VLOOKUP(B106,[17]GIS!B:J,7,FALSE)</f>
        <v>358.57899891</v>
      </c>
      <c r="AU106" s="1032">
        <f t="shared" si="111"/>
        <v>4462.6722336226421</v>
      </c>
      <c r="AV106" s="1059"/>
      <c r="AW106" s="1056">
        <f t="shared" si="112"/>
        <v>0</v>
      </c>
      <c r="AX106" s="1041">
        <f t="shared" si="113"/>
        <v>4462.6722336226421</v>
      </c>
      <c r="AY106" s="1060">
        <f t="shared" si="114"/>
        <v>12.445436702060546</v>
      </c>
      <c r="AZ106" s="999">
        <f t="shared" si="115"/>
        <v>9.5336008768460996</v>
      </c>
      <c r="BA106" s="1032">
        <f t="shared" si="116"/>
        <v>45.811888465336281</v>
      </c>
      <c r="BB106" s="976">
        <f t="shared" si="117"/>
        <v>19.34060147641534</v>
      </c>
      <c r="BC106" s="976">
        <f t="shared" si="118"/>
        <v>45.977400000000003</v>
      </c>
      <c r="BD106" s="1032">
        <f t="shared" si="119"/>
        <v>92.251983643242696</v>
      </c>
      <c r="BE106" s="1061">
        <f t="shared" si="120"/>
        <v>296857.09150551405</v>
      </c>
      <c r="BF106" s="1062">
        <f t="shared" si="121"/>
        <v>75177.89001344706</v>
      </c>
      <c r="BG106" s="1062">
        <f t="shared" si="122"/>
        <v>2269.047939074419</v>
      </c>
      <c r="BH106" s="1063">
        <f t="shared" si="123"/>
        <v>25346.638877174213</v>
      </c>
      <c r="BI106" s="1064">
        <f>+[17]gan!DT106+[17]gan!DU106+[17]gan!DV106+[17]gan!DW106+[17]gan!DX106+[17]gan!DY106+[17]gan!DZ106</f>
        <v>11951.490677579399</v>
      </c>
      <c r="BJ106" s="1065">
        <f>[17]gan!O106/15.5*1000*0.005+SUM([17]gan!EH106:EN106)+[17]FCI!L107</f>
        <v>25193.28192017087</v>
      </c>
      <c r="BK106" s="1066">
        <f t="shared" si="124"/>
        <v>25173.105372614751</v>
      </c>
      <c r="BL106" s="1065" t="str">
        <f t="shared" si="125"/>
        <v>-</v>
      </c>
      <c r="BM106" s="1061">
        <f>IF(-VLOOKUP(A106,[17]GJha!$T$16:$AE$22,10,FALSE)*E106/0.8&gt;0,-VLOOKUP(A106,[17]GJha!$T$16:$AE$22,10,FALSE)*E106/0.8,0)</f>
        <v>0</v>
      </c>
      <c r="BN106" s="1061">
        <f>IF(-VLOOKUP(A106,[17]GJha!$T$16:$AE$22,11,FALSE)*O106/0.8&gt;0,-VLOOKUP(A106,[17]GJha!$T$16:$AE$22,11,FALSE)*O106/0.8,0)</f>
        <v>20.176547556117622</v>
      </c>
      <c r="BO106" s="1061">
        <f>IF(-VLOOKUP(A106,[17]GJha!$T$16:$AE$22,12,FALSE)*W106/0.8&gt;0,-VLOOKUP(A106,[17]GJha!$T$16:$AE$22,12,FALSE)*W106/0.8,0)</f>
        <v>0</v>
      </c>
      <c r="BP106" s="1061">
        <f t="shared" si="126"/>
        <v>0</v>
      </c>
      <c r="BQ106" s="1061">
        <f t="shared" si="127"/>
        <v>120693.40131247</v>
      </c>
      <c r="BR106" s="1061">
        <f t="shared" si="128"/>
        <v>0.15161047024558671</v>
      </c>
      <c r="BS106" s="1061">
        <f t="shared" si="129"/>
        <v>22603.67706218388</v>
      </c>
      <c r="BT106" s="1061">
        <f t="shared" si="130"/>
        <v>0</v>
      </c>
      <c r="BU106" s="1061">
        <f t="shared" si="131"/>
        <v>10109.07635782</v>
      </c>
      <c r="BV106" s="1063">
        <f t="shared" si="140"/>
        <v>153406.15473247389</v>
      </c>
      <c r="BW106" s="974">
        <f t="shared" si="141"/>
        <v>0</v>
      </c>
      <c r="BX106" s="1067">
        <f t="shared" si="134"/>
        <v>0.23034867669289688</v>
      </c>
      <c r="BY106" s="1067">
        <f t="shared" si="135"/>
        <v>8.5523639735231471E-2</v>
      </c>
      <c r="BZ106" s="1067">
        <f t="shared" si="136"/>
        <v>1.0889097779037127E-2</v>
      </c>
      <c r="CA106" s="1067">
        <f t="shared" si="137"/>
        <v>0.67323858579283447</v>
      </c>
      <c r="CE106" s="1061"/>
      <c r="CF106" s="1061"/>
      <c r="CG106" s="1061"/>
      <c r="CH106" s="1061"/>
      <c r="CI106" s="1061"/>
      <c r="CJ106" s="1061"/>
      <c r="CK106" s="1061"/>
      <c r="CL106" s="1061"/>
      <c r="CM106" s="1061"/>
      <c r="CN106" s="1061"/>
      <c r="CO106" s="1061"/>
      <c r="CP106" s="1061"/>
      <c r="CQ106" s="1061"/>
      <c r="CR106" s="1061"/>
      <c r="CS106" s="1061"/>
      <c r="CT106" s="1061"/>
    </row>
    <row r="107" spans="1:98">
      <c r="A107" s="272">
        <v>6</v>
      </c>
      <c r="B107" s="272">
        <f>+VLOOKUP(C107,[20]GIS!B:C,2,FALSE)</f>
        <v>8054</v>
      </c>
      <c r="C107" s="779" t="s">
        <v>214</v>
      </c>
      <c r="D107" s="1030">
        <f>+[17]GJha!Q$9</f>
        <v>60.503688751260604</v>
      </c>
      <c r="E107" s="1031">
        <f>+VLOOKUP(B107,[17]GIS!B:J,3,FALSE)</f>
        <v>702.59079719900103</v>
      </c>
      <c r="F107" s="1032">
        <f t="shared" si="95"/>
        <v>42509.33491322842</v>
      </c>
      <c r="G107" s="1033">
        <f>+E107*[17]GJha!Q$24</f>
        <v>6208.0575881251716</v>
      </c>
      <c r="H107" s="1034">
        <f>+E107*[17]GJha!Q$30</f>
        <v>2245.4920577293947</v>
      </c>
      <c r="I107" s="1035">
        <f>+E107*[17]GJha!Q$36</f>
        <v>17643.989838095964</v>
      </c>
      <c r="J107" s="1035">
        <f>+$E107*VLOOKUP(A107,[17]GJha!$T$16:$V$22,2,FALSE)</f>
        <v>14598.768402525942</v>
      </c>
      <c r="K107" s="1035">
        <f>+$E107*VLOOKUP(A107,[17]GJha!$T$16:$Z$22,3,FALSE)</f>
        <v>3560.3494538277118</v>
      </c>
      <c r="L107" s="1035">
        <f>+$E107*VLOOKUP(A107,[17]GJha!$T$16:$Z$22,4,FALSE)</f>
        <v>6698.2202402403964</v>
      </c>
      <c r="M107" s="1036">
        <f>+[17]gan!BB107</f>
        <v>15641.064204880535</v>
      </c>
      <c r="N107" s="1030">
        <f>+[17]GJha!Q$16</f>
        <v>48.312403877802254</v>
      </c>
      <c r="O107" s="1037">
        <f>+VLOOKUP(B107,[17]GIS!B:J,4,FALSE)</f>
        <v>270.18059681699998</v>
      </c>
      <c r="P107" s="1038">
        <f t="shared" si="96"/>
        <v>13053.074113368557</v>
      </c>
      <c r="Q107" s="1039">
        <f t="shared" si="138"/>
        <v>13053.074113368557</v>
      </c>
      <c r="R107" s="1040">
        <f>+O107*VLOOKUP($A107,[17]GJha!$T$16:$X$22,5,FALSE)</f>
        <v>237.78652045015062</v>
      </c>
      <c r="S107" s="1041">
        <f t="shared" si="97"/>
        <v>1566.3688936042267</v>
      </c>
      <c r="T107" s="1042">
        <f t="shared" si="142"/>
        <v>10811.114473274167</v>
      </c>
      <c r="U107" s="1043">
        <f>+R107*(1-[17]gan!CN107)</f>
        <v>0</v>
      </c>
      <c r="V107" s="1030">
        <f>+[17]GJha!L$18</f>
        <v>15.360012303461151</v>
      </c>
      <c r="W107" s="1044">
        <f>+VLOOKUP(B107,[17]GIS!B:J,5,FALSE)</f>
        <v>663.645990439</v>
      </c>
      <c r="X107" s="1032">
        <f t="shared" si="99"/>
        <v>10193.610578285701</v>
      </c>
      <c r="Y107" s="1045">
        <f t="shared" si="100"/>
        <v>9135.9970201928372</v>
      </c>
      <c r="Z107" s="1046">
        <f>+W107*0.45*[17]GJha!I$18</f>
        <v>1057.6135580928649</v>
      </c>
      <c r="AA107" s="1042">
        <f t="shared" si="101"/>
        <v>1223.2332693942842</v>
      </c>
      <c r="AB107" s="1042">
        <f t="shared" si="143"/>
        <v>11612.079353107358</v>
      </c>
      <c r="AC107" s="1043">
        <f>+Z107*(1-[17]gan!CN107)</f>
        <v>0</v>
      </c>
      <c r="AD107" s="1047">
        <f t="shared" si="139"/>
        <v>45.977399999999996</v>
      </c>
      <c r="AE107" s="1044">
        <f>+VLOOKUP(B107,[17]GIS!B:J,6,FALSE)</f>
        <v>93.794758822000006</v>
      </c>
      <c r="AF107" s="1048">
        <f t="shared" si="104"/>
        <v>4312.4391442626229</v>
      </c>
      <c r="AG107" s="1049">
        <f t="shared" si="144"/>
        <v>3944.3040953621553</v>
      </c>
      <c r="AH107" s="1050">
        <f>+AG107*([17]gan!AU107*[17]gan!BJ107+(1-[17]gan!AU107)*[17]gan!CA107)</f>
        <v>0</v>
      </c>
      <c r="AI107" s="1051">
        <f t="shared" si="145"/>
        <v>368.13504890046784</v>
      </c>
      <c r="AJ107" s="1052">
        <f t="shared" si="107"/>
        <v>4312.4391442626229</v>
      </c>
      <c r="AK107" s="1053">
        <f>+[17]GJha!B$12</f>
        <v>16.866810356757295</v>
      </c>
      <c r="AL107" s="1044">
        <f>+VLOOKUP(B107,[17]GIS!B:J,8,FALSE)</f>
        <v>462.51956679199998</v>
      </c>
      <c r="AM107" s="1054">
        <f t="shared" si="108"/>
        <v>7801.2298193702027</v>
      </c>
      <c r="AN107" s="1050">
        <f>+AL107*AK$4*([17]gan!AU107*[17]gan!BJ107+(1-[17]gan!AU107)*[17]gan!CA107)+[17]gan!CS107/[17]gan!CT$3</f>
        <v>1669.3283955830871</v>
      </c>
      <c r="AO107" s="1055"/>
      <c r="AP107" s="1056">
        <f t="shared" si="109"/>
        <v>0</v>
      </c>
      <c r="AQ107" s="1041">
        <f>+[17]GJha!D$5*'LP56'!AL107</f>
        <v>52138.905725328579</v>
      </c>
      <c r="AR107" s="1057">
        <f t="shared" si="110"/>
        <v>42668.347510375293</v>
      </c>
      <c r="AS107" s="1030">
        <f>+[17]GJha!B$13</f>
        <v>12.445436702060544</v>
      </c>
      <c r="AT107" s="1058">
        <f>+VLOOKUP(B107,[17]GIS!B:J,7,FALSE)</f>
        <v>752.54094271600002</v>
      </c>
      <c r="AU107" s="1032">
        <f t="shared" si="111"/>
        <v>9365.7006682809479</v>
      </c>
      <c r="AV107" s="1059"/>
      <c r="AW107" s="1072">
        <f t="shared" si="112"/>
        <v>0</v>
      </c>
      <c r="AX107" s="1041">
        <f t="shared" si="113"/>
        <v>9365.7006682809479</v>
      </c>
      <c r="AY107" s="1060">
        <f t="shared" si="114"/>
        <v>12.445436702060544</v>
      </c>
      <c r="AZ107" s="999">
        <f t="shared" si="115"/>
        <v>9.5336008768460996</v>
      </c>
      <c r="BA107" s="1032">
        <f t="shared" si="116"/>
        <v>45.811888465336281</v>
      </c>
      <c r="BB107" s="976">
        <f t="shared" si="117"/>
        <v>19.340601476415337</v>
      </c>
      <c r="BC107" s="976">
        <f t="shared" si="118"/>
        <v>45.977399999999996</v>
      </c>
      <c r="BD107" s="1032">
        <f t="shared" si="119"/>
        <v>92.251983643242724</v>
      </c>
      <c r="BE107" s="1061">
        <f t="shared" si="120"/>
        <v>88257.503552539303</v>
      </c>
      <c r="BF107" s="1062">
        <f t="shared" si="121"/>
        <v>51839.422745937307</v>
      </c>
      <c r="BG107" s="1062">
        <f t="shared" si="122"/>
        <v>2245.4920577293947</v>
      </c>
      <c r="BH107" s="1063">
        <f t="shared" si="123"/>
        <v>21457.443568112096</v>
      </c>
      <c r="BI107" s="1064">
        <f>+[17]gan!DT107+[17]gan!DU107+[17]gan!DV107+[17]gan!DW107+[17]gan!DX107+[17]gan!DY107+[17]gan!DZ107</f>
        <v>9419.473121971092</v>
      </c>
      <c r="BJ107" s="1065">
        <f>[17]gan!O107/15.5*1000*0.005+SUM([17]gan!EH107:EN107)+[17]FCI!L108</f>
        <v>21566.290739057753</v>
      </c>
      <c r="BK107" s="1066">
        <f t="shared" si="124"/>
        <v>21525.328531723095</v>
      </c>
      <c r="BL107" s="1065" t="str">
        <f t="shared" si="125"/>
        <v>-</v>
      </c>
      <c r="BM107" s="1061">
        <f>IF(-VLOOKUP(A107,[17]GJha!$T$16:$AE$22,10,FALSE)*E107/0.8&gt;0,-VLOOKUP(A107,[17]GJha!$T$16:$AE$22,10,FALSE)*E107/0.8,0)</f>
        <v>0</v>
      </c>
      <c r="BN107" s="1061">
        <f>IF(-VLOOKUP(A107,[17]GJha!$T$16:$AE$22,11,FALSE)*O107/0.8&gt;0,-VLOOKUP(A107,[17]GJha!$T$16:$AE$22,11,FALSE)*O107/0.8,0)</f>
        <v>40.962207334658636</v>
      </c>
      <c r="BO107" s="1061">
        <f>IF(-VLOOKUP(A107,[17]GJha!$T$16:$AE$22,12,FALSE)*W107/0.8&gt;0,-VLOOKUP(A107,[17]GJha!$T$16:$AE$22,12,FALSE)*W107/0.8,0)</f>
        <v>0</v>
      </c>
      <c r="BP107" s="1061">
        <f t="shared" si="126"/>
        <v>0</v>
      </c>
      <c r="BQ107" s="1061">
        <f t="shared" si="127"/>
        <v>119440.43552383018</v>
      </c>
      <c r="BR107" s="1061">
        <f t="shared" si="128"/>
        <v>0.15161047024558671</v>
      </c>
      <c r="BS107" s="1061">
        <f t="shared" si="129"/>
        <v>45889.739251555337</v>
      </c>
      <c r="BT107" s="1061">
        <f t="shared" si="130"/>
        <v>0</v>
      </c>
      <c r="BU107" s="1061">
        <f t="shared" si="131"/>
        <v>112819.81837463001</v>
      </c>
      <c r="BV107" s="1063">
        <f t="shared" si="140"/>
        <v>278149.99315001554</v>
      </c>
      <c r="BW107" s="974">
        <f t="shared" si="141"/>
        <v>0</v>
      </c>
      <c r="BX107" s="1067">
        <f t="shared" si="134"/>
        <v>0.42147695008270597</v>
      </c>
      <c r="BY107" s="1067">
        <f t="shared" si="135"/>
        <v>0.25179821498671179</v>
      </c>
      <c r="BZ107" s="1067">
        <f t="shared" si="136"/>
        <v>0.17623647286675917</v>
      </c>
      <c r="CA107" s="1067">
        <f t="shared" si="137"/>
        <v>0.15048836206382318</v>
      </c>
      <c r="CE107" s="1061"/>
      <c r="CF107" s="1061"/>
      <c r="CG107" s="1061"/>
      <c r="CH107" s="1061"/>
      <c r="CI107" s="1061"/>
      <c r="CJ107" s="1061"/>
      <c r="CK107" s="1061"/>
      <c r="CL107" s="1061"/>
      <c r="CM107" s="1061"/>
      <c r="CN107" s="1061"/>
      <c r="CO107" s="1061"/>
      <c r="CP107" s="1061"/>
      <c r="CQ107" s="1061"/>
      <c r="CR107" s="1061"/>
      <c r="CS107" s="1061"/>
      <c r="CT107" s="1061"/>
    </row>
    <row r="108" spans="1:98">
      <c r="A108" s="272">
        <v>6</v>
      </c>
      <c r="B108" s="272">
        <f>+VLOOKUP(C108,[20]GIS!B:C,2,FALSE)</f>
        <v>8266</v>
      </c>
      <c r="C108" s="779" t="s">
        <v>215</v>
      </c>
      <c r="D108" s="1030">
        <f>+[17]GJha!Q$9</f>
        <v>60.503688751260604</v>
      </c>
      <c r="E108" s="1031">
        <f>+VLOOKUP(B108,[17]GIS!B:J,3,FALSE)</f>
        <v>739.52883798000005</v>
      </c>
      <c r="F108" s="1032">
        <f t="shared" si="95"/>
        <v>44744.222635723352</v>
      </c>
      <c r="G108" s="1033">
        <f>+E108*[17]GJha!Q$24</f>
        <v>6534.4402923609168</v>
      </c>
      <c r="H108" s="1034">
        <f>+E108*[17]GJha!Q$30</f>
        <v>2363.5466601131557</v>
      </c>
      <c r="I108" s="1035">
        <f>+E108*[17]GJha!Q$36</f>
        <v>18571.605768702189</v>
      </c>
      <c r="J108" s="1035">
        <f>+$E108*VLOOKUP(A108,[17]GJha!$T$16:$V$22,2,FALSE)</f>
        <v>15366.284721775604</v>
      </c>
      <c r="K108" s="1035">
        <f>+$E108*VLOOKUP(A108,[17]GJha!$T$16:$Z$22,3,FALSE)</f>
        <v>3747.5314292313064</v>
      </c>
      <c r="L108" s="1035">
        <f>+$E108*VLOOKUP(A108,[17]GJha!$T$16:$Z$22,4,FALSE)</f>
        <v>7050.3727782191054</v>
      </c>
      <c r="M108" s="1036">
        <f>+[17]gan!BB108</f>
        <v>13264.655670589678</v>
      </c>
      <c r="N108" s="1030">
        <f>+[17]GJha!Q$16</f>
        <v>48.312403877802254</v>
      </c>
      <c r="O108" s="1037">
        <f>+VLOOKUP(B108,[17]GIS!B:J,4,FALSE)</f>
        <v>47.090695197999999</v>
      </c>
      <c r="P108" s="1038">
        <f t="shared" si="96"/>
        <v>2275.0646852922591</v>
      </c>
      <c r="Q108" s="1039">
        <f t="shared" si="138"/>
        <v>2275.0646852922591</v>
      </c>
      <c r="R108" s="1040">
        <f>+O108*VLOOKUP($A108,[17]GJha!$T$16:$X$22,5,FALSE)</f>
        <v>41.444621444431121</v>
      </c>
      <c r="S108" s="1041">
        <f t="shared" si="97"/>
        <v>273.00776223507108</v>
      </c>
      <c r="T108" s="1042">
        <f t="shared" si="142"/>
        <v>1884.3059139308516</v>
      </c>
      <c r="U108" s="1043">
        <f>+R108*(1-[17]gan!CN108)</f>
        <v>0</v>
      </c>
      <c r="V108" s="1030">
        <f>+[17]GJha!L$18</f>
        <v>15.360012303461151</v>
      </c>
      <c r="W108" s="1044">
        <f>+VLOOKUP(B108,[17]GIS!B:J,5,FALSE)</f>
        <v>387.41843179199998</v>
      </c>
      <c r="X108" s="1032">
        <f t="shared" si="99"/>
        <v>5950.7518789127444</v>
      </c>
      <c r="Y108" s="1045">
        <f t="shared" si="100"/>
        <v>5333.3459245013364</v>
      </c>
      <c r="Z108" s="1046">
        <f>+W108*0.45*[17]GJha!I$18</f>
        <v>617.40595441140795</v>
      </c>
      <c r="AA108" s="1042">
        <f t="shared" si="101"/>
        <v>714.09022546952929</v>
      </c>
      <c r="AB108" s="1042">
        <f t="shared" si="143"/>
        <v>6778.8152684373399</v>
      </c>
      <c r="AC108" s="1043">
        <f>+Z108*(1-[17]gan!CN108)</f>
        <v>0</v>
      </c>
      <c r="AD108" s="1047">
        <f t="shared" si="139"/>
        <v>45.97740000000001</v>
      </c>
      <c r="AE108" s="1044">
        <f>+VLOOKUP(B108,[17]GIS!B:J,6,FALSE)</f>
        <v>61.142610727000005</v>
      </c>
      <c r="AF108" s="1048">
        <f t="shared" si="104"/>
        <v>2811.1782704395705</v>
      </c>
      <c r="AG108" s="1049">
        <f t="shared" si="144"/>
        <v>2571.199637597168</v>
      </c>
      <c r="AH108" s="1050">
        <f>+AG108*([17]gan!AU108*[17]gan!BJ108+(1-[17]gan!AU108)*[17]gan!CA108)</f>
        <v>0</v>
      </c>
      <c r="AI108" s="1051">
        <f t="shared" si="145"/>
        <v>239.97863284240236</v>
      </c>
      <c r="AJ108" s="1052">
        <f t="shared" si="107"/>
        <v>2811.1782704395705</v>
      </c>
      <c r="AK108" s="1053">
        <f>+[17]GJha!B$12</f>
        <v>16.866810356757295</v>
      </c>
      <c r="AL108" s="1044">
        <f>+VLOOKUP(B108,[17]GIS!B:J,8,FALSE)</f>
        <v>1291.7133052899999</v>
      </c>
      <c r="AM108" s="1054">
        <f t="shared" si="108"/>
        <v>21787.083355626568</v>
      </c>
      <c r="AN108" s="1050">
        <f>+AL108*AK$4*([17]gan!AU108*[17]gan!BJ108+(1-[17]gan!AU108)*[17]gan!CA108)+[17]gan!CS108/[17]gan!CT$3</f>
        <v>4662.0594117324999</v>
      </c>
      <c r="AO108" s="1055"/>
      <c r="AP108" s="1056">
        <f t="shared" si="109"/>
        <v>0</v>
      </c>
      <c r="AQ108" s="1041">
        <f>+[17]GJha!D$5*'LP56'!AL108</f>
        <v>145612.25747873113</v>
      </c>
      <c r="AR108" s="1057">
        <f t="shared" si="110"/>
        <v>119163.11471137207</v>
      </c>
      <c r="AS108" s="1030">
        <f>+[17]GJha!B$13</f>
        <v>12.445436702060544</v>
      </c>
      <c r="AT108" s="1058">
        <f>+VLOOKUP(B108,[17]GIS!B:J,7,FALSE)</f>
        <v>345.08128640899997</v>
      </c>
      <c r="AU108" s="1032">
        <f t="shared" si="111"/>
        <v>4294.6873070688343</v>
      </c>
      <c r="AV108" s="1059"/>
      <c r="AW108" s="1056">
        <f t="shared" si="112"/>
        <v>0</v>
      </c>
      <c r="AX108" s="1041">
        <f t="shared" si="113"/>
        <v>4294.6873070688343</v>
      </c>
      <c r="AY108" s="1060">
        <f t="shared" si="114"/>
        <v>12.445436702060544</v>
      </c>
      <c r="AZ108" s="999">
        <f t="shared" si="115"/>
        <v>9.5336008768460996</v>
      </c>
      <c r="BA108" s="1032">
        <f t="shared" si="116"/>
        <v>45.811888465336274</v>
      </c>
      <c r="BB108" s="976">
        <f t="shared" si="117"/>
        <v>19.340601476415337</v>
      </c>
      <c r="BC108" s="976">
        <f t="shared" si="118"/>
        <v>45.97740000000001</v>
      </c>
      <c r="BD108" s="1032">
        <f t="shared" si="119"/>
        <v>92.251983643242724</v>
      </c>
      <c r="BE108" s="1061">
        <f t="shared" si="120"/>
        <v>142969.57223717237</v>
      </c>
      <c r="BF108" s="1062">
        <f t="shared" si="121"/>
        <v>49194.589928370762</v>
      </c>
      <c r="BG108" s="1062">
        <f t="shared" si="122"/>
        <v>2363.5466601131557</v>
      </c>
      <c r="BH108" s="1063">
        <f t="shared" si="123"/>
        <v>25079.616824975259</v>
      </c>
      <c r="BI108" s="1064">
        <f>+[17]gan!DT108+[17]gan!DU108+[17]gan!DV108+[17]gan!DW108+[17]gan!DX108+[17]gan!DY108+[17]gan!DZ108</f>
        <v>11360.489873715</v>
      </c>
      <c r="BJ108" s="1065">
        <f>[17]gan!O108/15.5*1000*0.005+SUM([17]gan!EH108:EN108)+[17]FCI!L109</f>
        <v>23980.561277409557</v>
      </c>
      <c r="BK108" s="1066">
        <f t="shared" si="124"/>
        <v>23973.421834966397</v>
      </c>
      <c r="BL108" s="1065" t="str">
        <f t="shared" si="125"/>
        <v>-</v>
      </c>
      <c r="BM108" s="1061">
        <f>IF(-VLOOKUP(A108,[17]GJha!$T$16:$AE$22,10,FALSE)*E108/0.8&gt;0,-VLOOKUP(A108,[17]GJha!$T$16:$AE$22,10,FALSE)*E108/0.8,0)</f>
        <v>0</v>
      </c>
      <c r="BN108" s="1061">
        <f>IF(-VLOOKUP(A108,[17]GJha!$T$16:$AE$22,11,FALSE)*O108/0.8&gt;0,-VLOOKUP(A108,[17]GJha!$T$16:$AE$22,11,FALSE)*O108/0.8,0)</f>
        <v>7.1394424431603714</v>
      </c>
      <c r="BO108" s="1061">
        <f>IF(-VLOOKUP(A108,[17]GJha!$T$16:$AE$22,12,FALSE)*W108/0.8&gt;0,-VLOOKUP(A108,[17]GJha!$T$16:$AE$22,12,FALSE)*W108/0.8,0)</f>
        <v>0</v>
      </c>
      <c r="BP108" s="1061">
        <f t="shared" si="126"/>
        <v>0</v>
      </c>
      <c r="BQ108" s="1061">
        <f t="shared" si="127"/>
        <v>125719.90245660002</v>
      </c>
      <c r="BR108" s="1061">
        <f t="shared" si="128"/>
        <v>0.15161047024558669</v>
      </c>
      <c r="BS108" s="1061">
        <f t="shared" si="129"/>
        <v>7998.2787412168391</v>
      </c>
      <c r="BT108" s="1061">
        <f t="shared" si="130"/>
        <v>0</v>
      </c>
      <c r="BU108" s="1061">
        <f t="shared" si="131"/>
        <v>65861.133404640001</v>
      </c>
      <c r="BV108" s="1063">
        <f t="shared" si="140"/>
        <v>199579.31460245687</v>
      </c>
      <c r="BW108" s="974">
        <f t="shared" si="141"/>
        <v>0</v>
      </c>
      <c r="BX108" s="1067">
        <f t="shared" si="134"/>
        <v>0.40246490501859766</v>
      </c>
      <c r="BY108" s="1067">
        <f t="shared" si="135"/>
        <v>4.6246237413602641E-2</v>
      </c>
      <c r="BZ108" s="1067">
        <f t="shared" si="136"/>
        <v>0.10841326113840763</v>
      </c>
      <c r="CA108" s="1067">
        <f t="shared" si="137"/>
        <v>0.44287559642939217</v>
      </c>
      <c r="CE108" s="1061"/>
      <c r="CF108" s="1061"/>
      <c r="CG108" s="1061"/>
      <c r="CH108" s="1061"/>
      <c r="CI108" s="1061"/>
      <c r="CJ108" s="1061"/>
      <c r="CK108" s="1061"/>
      <c r="CL108" s="1061"/>
      <c r="CM108" s="1061"/>
      <c r="CN108" s="1061"/>
      <c r="CO108" s="1061"/>
      <c r="CP108" s="1061"/>
      <c r="CQ108" s="1061"/>
      <c r="CR108" s="1061"/>
      <c r="CS108" s="1061"/>
      <c r="CT108" s="1061"/>
    </row>
    <row r="109" spans="1:98">
      <c r="A109" s="272">
        <v>6</v>
      </c>
      <c r="B109" s="272">
        <f>+VLOOKUP(C109,[20]GIS!B:C,2,FALSE)</f>
        <v>8087</v>
      </c>
      <c r="C109" s="696" t="s">
        <v>216</v>
      </c>
      <c r="D109" s="1030">
        <f>+[17]GJha!Q$9</f>
        <v>60.503688751260604</v>
      </c>
      <c r="E109" s="1031">
        <f>+VLOOKUP(B109,[17]GIS!B:J,3,FALSE)</f>
        <v>164.64819994800001</v>
      </c>
      <c r="F109" s="1032">
        <f t="shared" si="95"/>
        <v>9961.823443109115</v>
      </c>
      <c r="G109" s="1033">
        <f>+E109*[17]GJha!Q$24</f>
        <v>1454.823363945686</v>
      </c>
      <c r="H109" s="1034">
        <f>+E109*[17]GJha!Q$30</f>
        <v>526.21842867372106</v>
      </c>
      <c r="I109" s="1035">
        <f>+E109*[17]GJha!Q$36</f>
        <v>4134.7697384093135</v>
      </c>
      <c r="J109" s="1035">
        <f>+$E109*VLOOKUP(A109,[17]GJha!$T$16:$V$22,2,FALSE)</f>
        <v>3421.1392299988038</v>
      </c>
      <c r="K109" s="1035">
        <f>+$E109*VLOOKUP(A109,[17]GJha!$T$16:$Z$22,3,FALSE)</f>
        <v>834.34786093923401</v>
      </c>
      <c r="L109" s="1035">
        <f>+$E109*VLOOKUP(A109,[17]GJha!$T$16:$Z$22,4,FALSE)</f>
        <v>1569.6902233953849</v>
      </c>
      <c r="M109" s="1036">
        <f>+[17]gan!BB109</f>
        <v>5527.5844057380064</v>
      </c>
      <c r="N109" s="1030">
        <f>+[17]GJha!Q$16</f>
        <v>48.312403877802254</v>
      </c>
      <c r="O109" s="1037">
        <f>+VLOOKUP(B109,[17]GIS!B:J,4,FALSE)</f>
        <v>13.918479176</v>
      </c>
      <c r="P109" s="1038">
        <f t="shared" si="96"/>
        <v>672.43518731569236</v>
      </c>
      <c r="Q109" s="1039">
        <f t="shared" si="138"/>
        <v>672.43518731569236</v>
      </c>
      <c r="R109" s="1040">
        <f>+O109*VLOOKUP($A109,[17]GJha!$T$16:$X$22,5,FALSE)</f>
        <v>12.249683257086785</v>
      </c>
      <c r="S109" s="1041">
        <f t="shared" si="97"/>
        <v>80.692222477883078</v>
      </c>
      <c r="T109" s="1042">
        <f t="shared" si="142"/>
        <v>556.93959314013455</v>
      </c>
      <c r="U109" s="1043">
        <f>+R109*(1-[17]gan!CN109)</f>
        <v>0</v>
      </c>
      <c r="V109" s="1030">
        <f>+[17]GJha!L$18</f>
        <v>15.360012303461151</v>
      </c>
      <c r="W109" s="1044">
        <f>+VLOOKUP(B109,[17]GIS!B:J,5,FALSE)</f>
        <v>0</v>
      </c>
      <c r="X109" s="1032">
        <f t="shared" si="99"/>
        <v>0</v>
      </c>
      <c r="Y109" s="1045">
        <f t="shared" si="100"/>
        <v>0</v>
      </c>
      <c r="Z109" s="1046">
        <f>+W109*0.45*[17]GJha!I$18</f>
        <v>0</v>
      </c>
      <c r="AA109" s="1042">
        <f t="shared" si="101"/>
        <v>0</v>
      </c>
      <c r="AB109" s="1042">
        <f t="shared" si="143"/>
        <v>0</v>
      </c>
      <c r="AC109" s="1043">
        <f>+Z109*(1-[17]gan!CN109)</f>
        <v>0</v>
      </c>
      <c r="AD109" s="1047">
        <f t="shared" si="139"/>
        <v>45.977400000000003</v>
      </c>
      <c r="AE109" s="1044">
        <f>+VLOOKUP(B109,[17]GIS!B:J,6,FALSE)</f>
        <v>22.992327750000001</v>
      </c>
      <c r="AF109" s="1048">
        <f t="shared" si="104"/>
        <v>1057.1274498928501</v>
      </c>
      <c r="AG109" s="1049">
        <f t="shared" si="144"/>
        <v>966.88486270687508</v>
      </c>
      <c r="AH109" s="1050">
        <f>+AG109*([17]gan!AU109*[17]gan!BJ109+(1-[17]gan!AU109)*[17]gan!CA109)</f>
        <v>0</v>
      </c>
      <c r="AI109" s="1051">
        <f t="shared" si="145"/>
        <v>90.242587185975012</v>
      </c>
      <c r="AJ109" s="1052">
        <f t="shared" si="107"/>
        <v>1057.1274498928501</v>
      </c>
      <c r="AK109" s="1053">
        <f>+[17]GJha!B$12</f>
        <v>16.866810356757295</v>
      </c>
      <c r="AL109" s="1044">
        <f>+VLOOKUP(B109,[17]GIS!B:J,8,FALSE)</f>
        <v>1225.9621342200001</v>
      </c>
      <c r="AM109" s="1054">
        <f t="shared" si="108"/>
        <v>20678.070822454174</v>
      </c>
      <c r="AN109" s="1050">
        <f>+AL109*AK$4*([17]gan!AU109*[17]gan!BJ109+(1-[17]gan!AU109)*[17]gan!CA109)+[17]gan!CS109/[17]gan!CT$3</f>
        <v>4424.749890599629</v>
      </c>
      <c r="AO109" s="1055"/>
      <c r="AP109" s="1056">
        <f t="shared" si="109"/>
        <v>0</v>
      </c>
      <c r="AQ109" s="1041">
        <f>+[17]GJha!D$5*'LP56'!AL109</f>
        <v>138200.25946635217</v>
      </c>
      <c r="AR109" s="1057">
        <f t="shared" si="110"/>
        <v>113097.43875329837</v>
      </c>
      <c r="AS109" s="1030">
        <f>+[17]GJha!B$13</f>
        <v>12.445436702060544</v>
      </c>
      <c r="AT109" s="1058">
        <f>+VLOOKUP(B109,[17]GIS!B:J,7,FALSE)</f>
        <v>177.220505565</v>
      </c>
      <c r="AU109" s="1032">
        <f t="shared" si="111"/>
        <v>2205.5865843163756</v>
      </c>
      <c r="AV109" s="1059"/>
      <c r="AW109" s="1072">
        <f t="shared" si="112"/>
        <v>0</v>
      </c>
      <c r="AX109" s="1041">
        <f t="shared" si="113"/>
        <v>2205.5865843163756</v>
      </c>
      <c r="AY109" s="1060">
        <f t="shared" si="114"/>
        <v>12.445436702060542</v>
      </c>
      <c r="AZ109" s="999">
        <f t="shared" si="115"/>
        <v>9.5336008768460996</v>
      </c>
      <c r="BA109" s="1032">
        <f t="shared" si="116"/>
        <v>45.811888465336281</v>
      </c>
      <c r="BB109" s="976">
        <f t="shared" si="117"/>
        <v>0</v>
      </c>
      <c r="BC109" s="976">
        <f t="shared" si="118"/>
        <v>45.977400000000003</v>
      </c>
      <c r="BD109" s="1032">
        <f t="shared" si="119"/>
        <v>92.25198364324271</v>
      </c>
      <c r="BE109" s="1061">
        <f t="shared" si="120"/>
        <v>118567.47482652101</v>
      </c>
      <c r="BF109" s="1062">
        <f t="shared" si="121"/>
        <v>28332.913779453556</v>
      </c>
      <c r="BG109" s="1062">
        <f t="shared" si="122"/>
        <v>526.21842867372106</v>
      </c>
      <c r="BH109" s="1063">
        <f t="shared" si="123"/>
        <v>2874.922106866431</v>
      </c>
      <c r="BI109" s="1064">
        <f>+[17]gan!DT109+[17]gan!DU109+[17]gan!DV109+[17]gan!DW109+[17]gan!DX109+[17]gan!DY109+[17]gan!DZ109</f>
        <v>1275.1172102671101</v>
      </c>
      <c r="BJ109" s="1065">
        <f>[17]gan!O109/15.5*1000*0.005+SUM([17]gan!EH109:EN109)+[17]FCI!L110</f>
        <v>3070.6187893146571</v>
      </c>
      <c r="BK109" s="1066">
        <f t="shared" si="124"/>
        <v>3068.5086021416805</v>
      </c>
      <c r="BL109" s="1065" t="str">
        <f t="shared" si="125"/>
        <v>-</v>
      </c>
      <c r="BM109" s="1061">
        <f>IF(-VLOOKUP(A109,[17]GJha!$T$16:$AE$22,10,FALSE)*E109/0.8&gt;0,-VLOOKUP(A109,[17]GJha!$T$16:$AE$22,10,FALSE)*E109/0.8,0)</f>
        <v>0</v>
      </c>
      <c r="BN109" s="1061">
        <f>IF(-VLOOKUP(A109,[17]GJha!$T$16:$AE$22,11,FALSE)*O109/0.8&gt;0,-VLOOKUP(A109,[17]GJha!$T$16:$AE$22,11,FALSE)*O109/0.8,0)</f>
        <v>2.1101871729767661</v>
      </c>
      <c r="BO109" s="1061">
        <f>IF(-VLOOKUP(A109,[17]GJha!$T$16:$AE$22,12,FALSE)*W109/0.8&gt;0,-VLOOKUP(A109,[17]GJha!$T$16:$AE$22,12,FALSE)*W109/0.8,0)</f>
        <v>0</v>
      </c>
      <c r="BP109" s="1061">
        <f t="shared" si="126"/>
        <v>0</v>
      </c>
      <c r="BQ109" s="1061">
        <f t="shared" si="127"/>
        <v>27990.193991160002</v>
      </c>
      <c r="BR109" s="1061">
        <f t="shared" si="128"/>
        <v>0.15161047024558669</v>
      </c>
      <c r="BS109" s="1061">
        <f t="shared" si="129"/>
        <v>2364.0312727470232</v>
      </c>
      <c r="BT109" s="1061">
        <f t="shared" si="130"/>
        <v>0</v>
      </c>
      <c r="BU109" s="1061">
        <f t="shared" si="131"/>
        <v>0</v>
      </c>
      <c r="BV109" s="1063">
        <f t="shared" si="140"/>
        <v>30354.225263907025</v>
      </c>
      <c r="BW109" s="974">
        <f t="shared" si="141"/>
        <v>0</v>
      </c>
      <c r="BX109" s="1067">
        <f t="shared" si="134"/>
        <v>0.24644157053649701</v>
      </c>
      <c r="BY109" s="1067">
        <f t="shared" si="135"/>
        <v>2.3733358049581488E-2</v>
      </c>
      <c r="BZ109" s="1067">
        <f t="shared" si="136"/>
        <v>0</v>
      </c>
      <c r="CA109" s="1067">
        <f t="shared" si="137"/>
        <v>0.72982507141392161</v>
      </c>
      <c r="CE109" s="1061"/>
      <c r="CF109" s="1061"/>
      <c r="CG109" s="1061"/>
      <c r="CH109" s="1061"/>
      <c r="CI109" s="1061"/>
      <c r="CJ109" s="1061"/>
      <c r="CK109" s="1061"/>
      <c r="CL109" s="1061"/>
      <c r="CM109" s="1061"/>
      <c r="CN109" s="1061"/>
      <c r="CO109" s="1061"/>
      <c r="CP109" s="1061"/>
      <c r="CQ109" s="1061"/>
      <c r="CR109" s="1061"/>
      <c r="CS109" s="1061"/>
      <c r="CT109" s="1061"/>
    </row>
    <row r="110" spans="1:98">
      <c r="A110" s="272">
        <v>6</v>
      </c>
      <c r="B110" s="272">
        <f>+VLOOKUP(C110,[20]GIS!B:C,2,FALSE)</f>
        <v>8120</v>
      </c>
      <c r="C110" s="696" t="s">
        <v>217</v>
      </c>
      <c r="D110" s="1030">
        <f>+[17]GJha!Q$9</f>
        <v>60.503688751260604</v>
      </c>
      <c r="E110" s="1031">
        <f>+VLOOKUP(B110,[17]GIS!B:J,3,FALSE)</f>
        <v>139.57199772600001</v>
      </c>
      <c r="F110" s="1032">
        <f t="shared" si="95"/>
        <v>8444.620708805558</v>
      </c>
      <c r="G110" s="1033">
        <f>+E110*[17]GJha!Q$24</f>
        <v>1233.2512794460431</v>
      </c>
      <c r="H110" s="1034">
        <f>+E110*[17]GJha!Q$30</f>
        <v>446.07446272369674</v>
      </c>
      <c r="I110" s="1035">
        <f>+E110*[17]GJha!Q$36</f>
        <v>3505.0372412760071</v>
      </c>
      <c r="J110" s="1035">
        <f>+$E110*VLOOKUP(A110,[17]GJha!$T$16:$V$22,2,FALSE)</f>
        <v>2900.093878830909</v>
      </c>
      <c r="K110" s="1035">
        <f>+$E110*VLOOKUP(A110,[17]GJha!$T$16:$Z$22,3,FALSE)</f>
        <v>707.27525588789945</v>
      </c>
      <c r="L110" s="1035">
        <f>+$E110*VLOOKUP(A110,[17]GJha!$T$16:$Z$22,4,FALSE)</f>
        <v>1330.6237199037555</v>
      </c>
      <c r="M110" s="1036">
        <f>+[17]gan!BB110</f>
        <v>537.47329436836935</v>
      </c>
      <c r="N110" s="1030">
        <f>+[17]GJha!Q$16</f>
        <v>48.312403877802254</v>
      </c>
      <c r="O110" s="1037">
        <f>+VLOOKUP(B110,[17]GIS!B:J,4,FALSE)</f>
        <v>38.042688837</v>
      </c>
      <c r="P110" s="1038">
        <f t="shared" si="96"/>
        <v>1837.9337476907033</v>
      </c>
      <c r="Q110" s="1039">
        <f t="shared" si="138"/>
        <v>1837.9337476907033</v>
      </c>
      <c r="R110" s="1040">
        <f>+O110*VLOOKUP($A110,[17]GJha!$T$16:$X$22,5,FALSE)</f>
        <v>33.481451716701642</v>
      </c>
      <c r="S110" s="1041">
        <f t="shared" si="97"/>
        <v>220.55204972288439</v>
      </c>
      <c r="T110" s="1042">
        <f t="shared" si="142"/>
        <v>1522.2553681992531</v>
      </c>
      <c r="U110" s="1043">
        <f>+R110*(1-[17]gan!CN110)</f>
        <v>33.481451716701642</v>
      </c>
      <c r="V110" s="1030">
        <f>+[17]GJha!L$18</f>
        <v>15.360012303461151</v>
      </c>
      <c r="W110" s="1044">
        <f>+VLOOKUP(B110,[17]GIS!B:J,5,FALSE)</f>
        <v>2.2177803659999999</v>
      </c>
      <c r="X110" s="1032">
        <f t="shared" si="99"/>
        <v>34.065133708134574</v>
      </c>
      <c r="Y110" s="1045">
        <f t="shared" si="100"/>
        <v>30.53078765957007</v>
      </c>
      <c r="Z110" s="1046">
        <f>+W110*0.45*[17]GJha!I$18</f>
        <v>3.5343460485645033</v>
      </c>
      <c r="AA110" s="1042">
        <f t="shared" si="101"/>
        <v>4.0878160449761491</v>
      </c>
      <c r="AB110" s="1042">
        <f t="shared" si="143"/>
        <v>38.805390176048398</v>
      </c>
      <c r="AC110" s="1043">
        <f>+Z110*(1-[17]gan!CN110)</f>
        <v>3.5343460485645033</v>
      </c>
      <c r="AD110" s="1047">
        <f t="shared" si="139"/>
        <v>45.977400000000003</v>
      </c>
      <c r="AE110" s="1044">
        <f>+VLOOKUP(B110,[17]GIS!B:J,6,FALSE)</f>
        <v>19.066344811999997</v>
      </c>
      <c r="AF110" s="1048">
        <f t="shared" si="104"/>
        <v>876.62096195924869</v>
      </c>
      <c r="AG110" s="1049">
        <f t="shared" si="144"/>
        <v>801.78746520662992</v>
      </c>
      <c r="AH110" s="1050">
        <f>+AG110*([17]gan!AU110*[17]gan!BJ110+(1-[17]gan!AU110)*[17]gan!CA110)</f>
        <v>8.1592783754278492E-3</v>
      </c>
      <c r="AI110" s="1051">
        <f t="shared" si="145"/>
        <v>74.8334967526188</v>
      </c>
      <c r="AJ110" s="1052">
        <f t="shared" si="107"/>
        <v>876.6128026808733</v>
      </c>
      <c r="AK110" s="1053">
        <f>+[17]GJha!B$12</f>
        <v>16.866810356757295</v>
      </c>
      <c r="AL110" s="1044">
        <f>+VLOOKUP(B110,[17]GIS!B:J,8,FALSE)</f>
        <v>1938.9090851259998</v>
      </c>
      <c r="AM110" s="1054">
        <f t="shared" si="108"/>
        <v>32703.211837814026</v>
      </c>
      <c r="AN110" s="1050">
        <f>+AL110*AK$4*([17]gan!AU110*[17]gan!BJ110+(1-[17]gan!AU110)*[17]gan!CA110)+[17]gan!CS110/[17]gan!CT$3</f>
        <v>6998.2735159682525</v>
      </c>
      <c r="AO110" s="1055"/>
      <c r="AP110" s="1056">
        <f t="shared" si="109"/>
        <v>0</v>
      </c>
      <c r="AQ110" s="1041">
        <f>+[17]GJha!D$5*'LP56'!AL110</f>
        <v>218569.34334808373</v>
      </c>
      <c r="AR110" s="1057">
        <f t="shared" si="110"/>
        <v>178867.85799430145</v>
      </c>
      <c r="AS110" s="1030">
        <f>+[17]GJha!B$13</f>
        <v>12.445436702060544</v>
      </c>
      <c r="AT110" s="1058">
        <f>+VLOOKUP(B110,[17]GIS!B:J,7,FALSE)</f>
        <v>167.93085632700001</v>
      </c>
      <c r="AU110" s="1032">
        <f t="shared" si="111"/>
        <v>2089.9728427405021</v>
      </c>
      <c r="AV110" s="1059"/>
      <c r="AW110" s="1056">
        <f t="shared" si="112"/>
        <v>0</v>
      </c>
      <c r="AX110" s="1041">
        <f t="shared" si="113"/>
        <v>2089.9728427405021</v>
      </c>
      <c r="AY110" s="1060">
        <f t="shared" si="114"/>
        <v>12.445436702060544</v>
      </c>
      <c r="AZ110" s="999">
        <f t="shared" si="115"/>
        <v>9.5336008768460996</v>
      </c>
      <c r="BA110" s="1032">
        <f t="shared" si="116"/>
        <v>46.691990601653679</v>
      </c>
      <c r="BB110" s="976">
        <f t="shared" si="117"/>
        <v>20.934242624451592</v>
      </c>
      <c r="BC110" s="976">
        <f t="shared" si="118"/>
        <v>45.976972058595614</v>
      </c>
      <c r="BD110" s="1032">
        <f t="shared" si="119"/>
        <v>92.251802504023928</v>
      </c>
      <c r="BE110" s="1061">
        <f t="shared" si="120"/>
        <v>184987.78378153502</v>
      </c>
      <c r="BF110" s="1062">
        <f t="shared" si="121"/>
        <v>36342.400946978712</v>
      </c>
      <c r="BG110" s="1062">
        <f t="shared" si="122"/>
        <v>446.07446272369674</v>
      </c>
      <c r="BH110" s="1063">
        <f t="shared" si="123"/>
        <v>6574.9412409048218</v>
      </c>
      <c r="BI110" s="1064">
        <f>+[17]gan!DT110+[17]gan!DU110+[17]gan!DV110+[17]gan!DW110+[17]gan!DX110+[17]gan!DY110+[17]gan!DZ110</f>
        <v>3033.2730640218647</v>
      </c>
      <c r="BJ110" s="1065">
        <f>[17]gan!O110/15.5*1000*0.005+SUM([17]gan!EH110:EN110)+[17]FCI!L111</f>
        <v>5448.185642942186</v>
      </c>
      <c r="BK110" s="1066">
        <f t="shared" si="124"/>
        <v>5442.4179729982015</v>
      </c>
      <c r="BL110" s="1065" t="str">
        <f t="shared" si="125"/>
        <v>-</v>
      </c>
      <c r="BM110" s="1061">
        <f>IF(-VLOOKUP(A110,[17]GJha!$T$16:$AE$22,10,FALSE)*E110/0.8&gt;0,-VLOOKUP(A110,[17]GJha!$T$16:$AE$22,10,FALSE)*E110/0.8,0)</f>
        <v>0</v>
      </c>
      <c r="BN110" s="1061">
        <f>IF(-VLOOKUP(A110,[17]GJha!$T$16:$AE$22,11,FALSE)*O110/0.8&gt;0,-VLOOKUP(A110,[17]GJha!$T$16:$AE$22,11,FALSE)*O110/0.8,0)</f>
        <v>5.7676699439841022</v>
      </c>
      <c r="BO110" s="1061">
        <f>IF(-VLOOKUP(A110,[17]GJha!$T$16:$AE$22,12,FALSE)*W110/0.8&gt;0,-VLOOKUP(A110,[17]GJha!$T$16:$AE$22,12,FALSE)*W110/0.8,0)</f>
        <v>0</v>
      </c>
      <c r="BP110" s="1061">
        <f t="shared" si="126"/>
        <v>0</v>
      </c>
      <c r="BQ110" s="1061">
        <f t="shared" si="127"/>
        <v>23727.239613420003</v>
      </c>
      <c r="BR110" s="1061">
        <f t="shared" si="128"/>
        <v>0.15161047024558671</v>
      </c>
      <c r="BS110" s="1061">
        <f t="shared" si="129"/>
        <v>6461.4894323460157</v>
      </c>
      <c r="BT110" s="1061">
        <f t="shared" si="130"/>
        <v>0</v>
      </c>
      <c r="BU110" s="1061">
        <f t="shared" si="131"/>
        <v>377.02266221999997</v>
      </c>
      <c r="BV110" s="1063">
        <f t="shared" si="140"/>
        <v>30565.751707986019</v>
      </c>
      <c r="BW110" s="974">
        <f t="shared" si="141"/>
        <v>0</v>
      </c>
      <c r="BX110" s="1067">
        <f t="shared" si="134"/>
        <v>4.8723378964361456E-2</v>
      </c>
      <c r="BY110" s="1067">
        <f t="shared" si="135"/>
        <v>5.0572711207829489E-2</v>
      </c>
      <c r="BZ110" s="1067">
        <f t="shared" si="136"/>
        <v>8.4008724971452976E-4</v>
      </c>
      <c r="CA110" s="1067">
        <f t="shared" si="137"/>
        <v>0.8998638225780945</v>
      </c>
      <c r="CE110" s="1061"/>
      <c r="CF110" s="1061"/>
      <c r="CG110" s="1061"/>
      <c r="CH110" s="1061"/>
      <c r="CI110" s="1061"/>
      <c r="CJ110" s="1061"/>
      <c r="CK110" s="1061"/>
      <c r="CL110" s="1061"/>
      <c r="CM110" s="1061"/>
      <c r="CN110" s="1061"/>
      <c r="CO110" s="1061"/>
      <c r="CP110" s="1061"/>
      <c r="CQ110" s="1061"/>
      <c r="CR110" s="1061"/>
      <c r="CS110" s="1061"/>
      <c r="CT110" s="1061"/>
    </row>
    <row r="111" spans="1:98">
      <c r="A111" s="272">
        <v>6</v>
      </c>
      <c r="B111" s="272">
        <f>+VLOOKUP(C111,[20]GIS!B:C,2,FALSE)</f>
        <v>8125</v>
      </c>
      <c r="C111" s="779" t="s">
        <v>218</v>
      </c>
      <c r="D111" s="1030">
        <f>+[17]GJha!Q$9</f>
        <v>60.503688751260604</v>
      </c>
      <c r="E111" s="1031">
        <f>+VLOOKUP(B111,[17]GIS!B:J,3,FALSE)</f>
        <v>729.36686999899996</v>
      </c>
      <c r="F111" s="1032">
        <f t="shared" si="95"/>
        <v>44129.386087900646</v>
      </c>
      <c r="G111" s="1033">
        <f>+E111*[17]GJha!Q$24</f>
        <v>6444.6496451075845</v>
      </c>
      <c r="H111" s="1034">
        <f>+E111*[17]GJha!Q$30</f>
        <v>2331.068838765073</v>
      </c>
      <c r="I111" s="1035">
        <f>+E111*[17]GJha!Q$36</f>
        <v>18316.410766851008</v>
      </c>
      <c r="J111" s="1035">
        <f>+$E111*VLOOKUP(A111,[17]GJha!$T$16:$V$22,2,FALSE)</f>
        <v>15155.134479472494</v>
      </c>
      <c r="K111" s="1035">
        <f>+$E111*VLOOKUP(A111,[17]GJha!$T$16:$Z$22,3,FALSE)</f>
        <v>3696.0360818751974</v>
      </c>
      <c r="L111" s="1035">
        <f>+$E111*VLOOKUP(A111,[17]GJha!$T$16:$Z$22,4,FALSE)</f>
        <v>6953.4926313649612</v>
      </c>
      <c r="M111" s="1036">
        <f>+[17]gan!BB111</f>
        <v>0</v>
      </c>
      <c r="N111" s="1030">
        <f>+[17]GJha!Q$16</f>
        <v>48.312403877802254</v>
      </c>
      <c r="O111" s="1037">
        <f>+VLOOKUP(B111,[17]GIS!B:J,4,FALSE)</f>
        <v>6.382740225</v>
      </c>
      <c r="P111" s="1038">
        <f t="shared" si="96"/>
        <v>308.36552359729444</v>
      </c>
      <c r="Q111" s="1039">
        <f t="shared" si="138"/>
        <v>308.36552359729444</v>
      </c>
      <c r="R111" s="1040">
        <f>+O111*VLOOKUP($A111,[17]GJha!$T$16:$X$22,5,FALSE)</f>
        <v>5.6174633075814748</v>
      </c>
      <c r="S111" s="1041">
        <f t="shared" si="97"/>
        <v>37.003862831675335</v>
      </c>
      <c r="T111" s="1042">
        <f t="shared" si="142"/>
        <v>255.40152045924006</v>
      </c>
      <c r="U111" s="1043">
        <f>+R111*(1-[17]gan!CN111)</f>
        <v>0</v>
      </c>
      <c r="V111" s="1030">
        <f>+[17]GJha!L$18</f>
        <v>15.360012303461151</v>
      </c>
      <c r="W111" s="1044">
        <f>+VLOOKUP(B111,[17]GIS!B:J,5,FALSE)</f>
        <v>173.114588994</v>
      </c>
      <c r="X111" s="1032">
        <f t="shared" si="99"/>
        <v>2659.0422168564605</v>
      </c>
      <c r="Y111" s="1045">
        <f t="shared" si="100"/>
        <v>2383.1596845102381</v>
      </c>
      <c r="Z111" s="1046">
        <f>+W111*0.45*[17]GJha!I$18</f>
        <v>275.88253234622238</v>
      </c>
      <c r="AA111" s="1042">
        <f t="shared" si="101"/>
        <v>319.08506602277527</v>
      </c>
      <c r="AB111" s="1042">
        <f t="shared" si="143"/>
        <v>3029.0552094636155</v>
      </c>
      <c r="AC111" s="1043">
        <f>+Z111*(1-[17]gan!CN111)</f>
        <v>0</v>
      </c>
      <c r="AD111" s="1047">
        <f t="shared" si="139"/>
        <v>45.977400000000003</v>
      </c>
      <c r="AE111" s="1044">
        <f>+VLOOKUP(B111,[17]GIS!B:J,6,FALSE)</f>
        <v>103.915689728</v>
      </c>
      <c r="AF111" s="1048">
        <f t="shared" si="104"/>
        <v>4777.7732329001474</v>
      </c>
      <c r="AG111" s="1049">
        <f t="shared" si="144"/>
        <v>4369.9145422867205</v>
      </c>
      <c r="AH111" s="1050">
        <f>+AG111*([17]gan!AU111*[17]gan!BJ111+(1-[17]gan!AU111)*[17]gan!CA111)</f>
        <v>2084.3250204064079</v>
      </c>
      <c r="AI111" s="1051">
        <f t="shared" si="145"/>
        <v>407.85869061342726</v>
      </c>
      <c r="AJ111" s="1052">
        <f t="shared" si="107"/>
        <v>2693.4482124937394</v>
      </c>
      <c r="AK111" s="1053">
        <f>+[17]GJha!B$12</f>
        <v>16.866810356757295</v>
      </c>
      <c r="AL111" s="1044">
        <f>+VLOOKUP(B111,[17]GIS!B:J,8,FALSE)</f>
        <v>586.562474769</v>
      </c>
      <c r="AM111" s="1054">
        <f t="shared" si="108"/>
        <v>9893.4380243189589</v>
      </c>
      <c r="AN111" s="1050">
        <f>+AL111*AK$4*([17]gan!AU111*[17]gan!BJ111+(1-[17]gan!AU111)*[17]gan!CA111)+[17]gan!CS111/[17]gan!CT$3</f>
        <v>7096.9953680533836</v>
      </c>
      <c r="AO111" s="1055"/>
      <c r="AP111" s="1056">
        <f t="shared" si="109"/>
        <v>0</v>
      </c>
      <c r="AQ111" s="1041">
        <f>+[17]GJha!D$5*'LP56'!AL111</f>
        <v>66122.014655759835</v>
      </c>
      <c r="AR111" s="1057">
        <f t="shared" si="110"/>
        <v>49131.581263387488</v>
      </c>
      <c r="AS111" s="1030">
        <f>+[17]GJha!B$13</f>
        <v>12.445436702060544</v>
      </c>
      <c r="AT111" s="1058">
        <f>+VLOOKUP(B111,[17]GIS!B:J,7,FALSE)</f>
        <v>485.85282221100005</v>
      </c>
      <c r="AU111" s="1032">
        <f t="shared" si="111"/>
        <v>6046.6505453444761</v>
      </c>
      <c r="AV111" s="1059"/>
      <c r="AW111" s="1072">
        <f t="shared" si="112"/>
        <v>0</v>
      </c>
      <c r="AX111" s="1041">
        <f t="shared" si="113"/>
        <v>6046.6505453444761</v>
      </c>
      <c r="AY111" s="1060">
        <f t="shared" si="114"/>
        <v>12.445436702060544</v>
      </c>
      <c r="AZ111" s="999">
        <f t="shared" si="115"/>
        <v>9.5336008768460996</v>
      </c>
      <c r="BA111" s="1032">
        <f t="shared" si="116"/>
        <v>45.811888465336281</v>
      </c>
      <c r="BB111" s="976">
        <f t="shared" si="117"/>
        <v>19.340601476415337</v>
      </c>
      <c r="BC111" s="976">
        <f t="shared" si="118"/>
        <v>25.919552856203502</v>
      </c>
      <c r="BD111" s="1032">
        <f t="shared" si="119"/>
        <v>83.761889614122495</v>
      </c>
      <c r="BE111" s="1061">
        <f t="shared" si="120"/>
        <v>68465.718311367978</v>
      </c>
      <c r="BF111" s="1062">
        <f t="shared" si="121"/>
        <v>19029.612877534077</v>
      </c>
      <c r="BG111" s="1062">
        <f t="shared" si="122"/>
        <v>2331.068838765073</v>
      </c>
      <c r="BH111" s="1063">
        <f t="shared" si="123"/>
        <v>39533.406344258903</v>
      </c>
      <c r="BI111" s="1064">
        <f>+[17]gan!DT111+[17]gan!DU111+[17]gan!DV111+[17]gan!DW111+[17]gan!DX111+[17]gan!DY111+[17]gan!DZ111</f>
        <v>20344.602947218762</v>
      </c>
      <c r="BJ111" s="1065">
        <f>[17]gan!O111/15.5*1000*0.005+SUM([17]gan!EH111:EN111)+[17]FCI!L112</f>
        <v>33959.818586650916</v>
      </c>
      <c r="BK111" s="1066">
        <f t="shared" si="124"/>
        <v>33958.85089640395</v>
      </c>
      <c r="BL111" s="1065" t="str">
        <f t="shared" si="125"/>
        <v>-</v>
      </c>
      <c r="BM111" s="1061">
        <f>IF(-VLOOKUP(A111,[17]GJha!$T$16:$AE$22,10,FALSE)*E111/0.8&gt;0,-VLOOKUP(A111,[17]GJha!$T$16:$AE$22,10,FALSE)*E111/0.8,0)</f>
        <v>0</v>
      </c>
      <c r="BN111" s="1061">
        <f>IF(-VLOOKUP(A111,[17]GJha!$T$16:$AE$22,11,FALSE)*O111/0.8&gt;0,-VLOOKUP(A111,[17]GJha!$T$16:$AE$22,11,FALSE)*O111/0.8,0)</f>
        <v>0.96769024696767192</v>
      </c>
      <c r="BO111" s="1061">
        <f>IF(-VLOOKUP(A111,[17]GJha!$T$16:$AE$22,12,FALSE)*W111/0.8&gt;0,-VLOOKUP(A111,[17]GJha!$T$16:$AE$22,12,FALSE)*W111/0.8,0)</f>
        <v>0</v>
      </c>
      <c r="BP111" s="1061">
        <f t="shared" si="126"/>
        <v>0</v>
      </c>
      <c r="BQ111" s="1061">
        <f t="shared" si="127"/>
        <v>123992.36789982999</v>
      </c>
      <c r="BR111" s="1061">
        <f t="shared" si="128"/>
        <v>0.15161047024558671</v>
      </c>
      <c r="BS111" s="1061">
        <f t="shared" si="129"/>
        <v>1084.0981480030323</v>
      </c>
      <c r="BT111" s="1061">
        <f t="shared" si="130"/>
        <v>0</v>
      </c>
      <c r="BU111" s="1061">
        <f t="shared" si="131"/>
        <v>29429.480128980002</v>
      </c>
      <c r="BV111" s="1063">
        <f t="shared" si="140"/>
        <v>154505.94617681301</v>
      </c>
      <c r="BW111" s="974">
        <f t="shared" si="141"/>
        <v>0</v>
      </c>
      <c r="BX111" s="1067">
        <f t="shared" si="134"/>
        <v>0.33866425379131015</v>
      </c>
      <c r="BY111" s="1067">
        <f t="shared" si="135"/>
        <v>1.6204508498506749E-2</v>
      </c>
      <c r="BZ111" s="1067">
        <f t="shared" si="136"/>
        <v>0.12523427038937515</v>
      </c>
      <c r="CA111" s="1067">
        <f t="shared" si="137"/>
        <v>0.51989696732080792</v>
      </c>
      <c r="CE111" s="1061"/>
      <c r="CF111" s="1061"/>
      <c r="CG111" s="1061"/>
      <c r="CH111" s="1061"/>
      <c r="CI111" s="1061"/>
      <c r="CJ111" s="1061"/>
      <c r="CK111" s="1061"/>
      <c r="CL111" s="1061"/>
      <c r="CM111" s="1061"/>
      <c r="CN111" s="1061"/>
      <c r="CO111" s="1061"/>
      <c r="CP111" s="1061"/>
      <c r="CQ111" s="1061"/>
      <c r="CR111" s="1061"/>
      <c r="CS111" s="1061"/>
      <c r="CT111" s="1061"/>
    </row>
    <row r="112" spans="1:98">
      <c r="A112" s="272">
        <v>6</v>
      </c>
      <c r="B112" s="272">
        <f>+VLOOKUP(C112,[20]GIS!B:C,2,FALSE)</f>
        <v>8156</v>
      </c>
      <c r="C112" s="696" t="s">
        <v>219</v>
      </c>
      <c r="D112" s="1030">
        <f>+[17]GJha!Q$9</f>
        <v>60.503688751260604</v>
      </c>
      <c r="E112" s="1031">
        <f>+VLOOKUP(B112,[17]GIS!B:J,3,FALSE)</f>
        <v>906.55659222599991</v>
      </c>
      <c r="F112" s="1032">
        <f t="shared" si="95"/>
        <v>54850.017891445379</v>
      </c>
      <c r="G112" s="1033">
        <f>+E112*[17]GJha!Q$24</f>
        <v>8010.2892805745923</v>
      </c>
      <c r="H112" s="1034">
        <f>+E112*[17]GJha!Q$30</f>
        <v>2897.3701845245328</v>
      </c>
      <c r="I112" s="1035">
        <f>+E112*[17]GJha!Q$36</f>
        <v>22766.132668777278</v>
      </c>
      <c r="J112" s="1035">
        <f>+$E112*VLOOKUP(A112,[17]GJha!$T$16:$V$22,2,FALSE)</f>
        <v>18836.867471724036</v>
      </c>
      <c r="K112" s="1035">
        <f>+$E112*VLOOKUP(A112,[17]GJha!$T$16:$Z$22,3,FALSE)</f>
        <v>4593.9375819657253</v>
      </c>
      <c r="L112" s="1035">
        <f>+$E112*VLOOKUP(A112,[17]GJha!$T$16:$Z$22,4,FALSE)</f>
        <v>8642.7487225564055</v>
      </c>
      <c r="M112" s="1036">
        <f>+[17]gan!BB112</f>
        <v>0</v>
      </c>
      <c r="N112" s="1030">
        <f>+[17]GJha!Q$16</f>
        <v>48.312403877802254</v>
      </c>
      <c r="O112" s="1037">
        <f>+VLOOKUP(B112,[17]GIS!B:J,4,FALSE)</f>
        <v>8.3984738209999996</v>
      </c>
      <c r="P112" s="1038">
        <f t="shared" si="96"/>
        <v>405.7504591973011</v>
      </c>
      <c r="Q112" s="1039">
        <f t="shared" si="138"/>
        <v>405.7504591973011</v>
      </c>
      <c r="R112" s="1040">
        <f>+O112*VLOOKUP($A112,[17]GJha!$T$16:$X$22,5,FALSE)</f>
        <v>7.3915147516678203</v>
      </c>
      <c r="S112" s="1041">
        <f t="shared" si="97"/>
        <v>48.69005510367613</v>
      </c>
      <c r="T112" s="1042">
        <f t="shared" si="142"/>
        <v>336.05989086302247</v>
      </c>
      <c r="U112" s="1043">
        <f>+R112*(1-[17]gan!CN112)</f>
        <v>0</v>
      </c>
      <c r="V112" s="1030">
        <f>+[17]GJha!L$18</f>
        <v>15.360012303461151</v>
      </c>
      <c r="W112" s="1044">
        <f>+VLOOKUP(B112,[17]GIS!B:J,5,FALSE)</f>
        <v>35.423348330000003</v>
      </c>
      <c r="X112" s="1032">
        <f t="shared" si="99"/>
        <v>544.1030661785901</v>
      </c>
      <c r="Y112" s="1045">
        <f t="shared" si="100"/>
        <v>487.6509606786808</v>
      </c>
      <c r="Z112" s="1046">
        <f>+W112*0.45*[17]GJha!I$18</f>
        <v>56.452105499909322</v>
      </c>
      <c r="AA112" s="1042">
        <f t="shared" si="101"/>
        <v>65.292367941430811</v>
      </c>
      <c r="AB112" s="1042">
        <f t="shared" si="143"/>
        <v>619.81649506934207</v>
      </c>
      <c r="AC112" s="1043">
        <f>+Z112*(1-[17]gan!CN112)</f>
        <v>0</v>
      </c>
      <c r="AD112" s="1047">
        <f t="shared" si="139"/>
        <v>45.977400000000003</v>
      </c>
      <c r="AE112" s="1044">
        <f>+VLOOKUP(B112,[17]GIS!B:J,6,FALSE)</f>
        <v>29.747475644999998</v>
      </c>
      <c r="AF112" s="1048">
        <f t="shared" si="104"/>
        <v>1367.7115867204229</v>
      </c>
      <c r="AG112" s="1049">
        <f t="shared" si="144"/>
        <v>1250.9557195613625</v>
      </c>
      <c r="AH112" s="1050">
        <f>+AG112*([17]gan!AU112*[17]gan!BJ112+(1-[17]gan!AU112)*[17]gan!CA112)</f>
        <v>1031.2268008179274</v>
      </c>
      <c r="AI112" s="1051">
        <f t="shared" si="145"/>
        <v>116.7558671590605</v>
      </c>
      <c r="AJ112" s="1052">
        <f t="shared" si="107"/>
        <v>336.48478590249556</v>
      </c>
      <c r="AK112" s="1053">
        <f>+[17]GJha!B$12</f>
        <v>16.866810356757295</v>
      </c>
      <c r="AL112" s="1044">
        <f>+VLOOKUP(B112,[17]GIS!B:J,8,FALSE)</f>
        <v>355.58941610800002</v>
      </c>
      <c r="AM112" s="1054">
        <f t="shared" si="108"/>
        <v>5997.6592463636944</v>
      </c>
      <c r="AN112" s="1050">
        <f>+AL112*AK$4*([17]gan!AU112*[17]gan!BJ112+(1-[17]gan!AU112)*[17]gan!CA112)+[17]gan!CS112/[17]gan!CT$3</f>
        <v>6501.1192139464856</v>
      </c>
      <c r="AO112" s="1055"/>
      <c r="AP112" s="1056">
        <f t="shared" si="109"/>
        <v>0</v>
      </c>
      <c r="AQ112" s="1041">
        <f>+[17]GJha!D$5*'LP56'!AL112</f>
        <v>40084.883699022626</v>
      </c>
      <c r="AR112" s="1057">
        <f t="shared" si="110"/>
        <v>27586.105238712451</v>
      </c>
      <c r="AS112" s="1030">
        <f>+[17]GJha!B$13</f>
        <v>12.445436702060544</v>
      </c>
      <c r="AT112" s="1058">
        <f>+VLOOKUP(B112,[17]GIS!B:J,7,FALSE)</f>
        <v>104.742760811</v>
      </c>
      <c r="AU112" s="1032">
        <f t="shared" si="111"/>
        <v>1303.5693996723683</v>
      </c>
      <c r="AV112" s="1059"/>
      <c r="AW112" s="1056">
        <f t="shared" si="112"/>
        <v>0</v>
      </c>
      <c r="AX112" s="1041">
        <f t="shared" si="113"/>
        <v>1303.5693996723683</v>
      </c>
      <c r="AY112" s="1060">
        <f t="shared" si="114"/>
        <v>12.445436702060544</v>
      </c>
      <c r="AZ112" s="999">
        <f t="shared" si="115"/>
        <v>9.5336008768461014</v>
      </c>
      <c r="BA112" s="1032">
        <f t="shared" si="116"/>
        <v>45.811888465336281</v>
      </c>
      <c r="BB112" s="976">
        <f t="shared" si="117"/>
        <v>19.34060147641534</v>
      </c>
      <c r="BC112" s="976">
        <f t="shared" si="118"/>
        <v>11.311372767156209</v>
      </c>
      <c r="BD112" s="1032">
        <f t="shared" si="119"/>
        <v>77.578532962673918</v>
      </c>
      <c r="BE112" s="1061">
        <f t="shared" si="120"/>
        <v>38938.766955821193</v>
      </c>
      <c r="BF112" s="1062">
        <f t="shared" si="121"/>
        <v>14901.349946814269</v>
      </c>
      <c r="BG112" s="1062">
        <f t="shared" si="122"/>
        <v>2897.3701845245328</v>
      </c>
      <c r="BH112" s="1063">
        <f t="shared" si="123"/>
        <v>47292.00814353655</v>
      </c>
      <c r="BI112" s="1064">
        <f>+[17]gan!DT112+[17]gan!DU112+[17]gan!DV112+[17]gan!DW112+[17]gan!DX112+[17]gan!DY112+[17]gan!DZ112</f>
        <v>25608.721166369218</v>
      </c>
      <c r="BJ112" s="1065">
        <f>[17]gan!O112/15.5*1000*0.005+SUM([17]gan!EH112:EN112)+[17]FCI!L113</f>
        <v>40123.566597269004</v>
      </c>
      <c r="BK112" s="1066">
        <f t="shared" si="124"/>
        <v>40122.293300703655</v>
      </c>
      <c r="BL112" s="1065" t="str">
        <f t="shared" si="125"/>
        <v>-</v>
      </c>
      <c r="BM112" s="1061">
        <f>IF(-VLOOKUP(A112,[17]GJha!$T$16:$AE$22,10,FALSE)*E112/0.8&gt;0,-VLOOKUP(A112,[17]GJha!$T$16:$AE$22,10,FALSE)*E112/0.8,0)</f>
        <v>0</v>
      </c>
      <c r="BN112" s="1061">
        <f>IF(-VLOOKUP(A112,[17]GJha!$T$16:$AE$22,11,FALSE)*O112/0.8&gt;0,-VLOOKUP(A112,[17]GJha!$T$16:$AE$22,11,FALSE)*O112/0.8,0)</f>
        <v>1.2732965653470592</v>
      </c>
      <c r="BO112" s="1061">
        <f>IF(-VLOOKUP(A112,[17]GJha!$T$16:$AE$22,12,FALSE)*W112/0.8&gt;0,-VLOOKUP(A112,[17]GJha!$T$16:$AE$22,12,FALSE)*W112/0.8,0)</f>
        <v>0</v>
      </c>
      <c r="BP112" s="1061">
        <f t="shared" si="126"/>
        <v>0</v>
      </c>
      <c r="BQ112" s="1061">
        <f t="shared" si="127"/>
        <v>154114.62067841997</v>
      </c>
      <c r="BR112" s="1061">
        <f t="shared" si="128"/>
        <v>0.15161047024558669</v>
      </c>
      <c r="BS112" s="1061">
        <f t="shared" si="129"/>
        <v>1426.4672530046528</v>
      </c>
      <c r="BT112" s="1061">
        <f t="shared" si="130"/>
        <v>0</v>
      </c>
      <c r="BU112" s="1061">
        <f t="shared" si="131"/>
        <v>6021.9692161000003</v>
      </c>
      <c r="BV112" s="1063">
        <f t="shared" si="140"/>
        <v>161563.05714752464</v>
      </c>
      <c r="BW112" s="974">
        <f t="shared" si="141"/>
        <v>0</v>
      </c>
      <c r="BX112" s="1067">
        <f t="shared" si="134"/>
        <v>0.53755460472808347</v>
      </c>
      <c r="BY112" s="1067">
        <f t="shared" si="135"/>
        <v>2.7229107473182034E-2</v>
      </c>
      <c r="BZ112" s="1067">
        <f t="shared" si="136"/>
        <v>3.2725287468531317E-2</v>
      </c>
      <c r="CA112" s="1067">
        <f t="shared" si="137"/>
        <v>0.40249100033020313</v>
      </c>
      <c r="CE112" s="1061"/>
      <c r="CF112" s="1061"/>
      <c r="CG112" s="1061"/>
      <c r="CH112" s="1061"/>
      <c r="CI112" s="1061"/>
      <c r="CJ112" s="1061"/>
      <c r="CK112" s="1061"/>
      <c r="CL112" s="1061"/>
      <c r="CM112" s="1061"/>
      <c r="CN112" s="1061"/>
      <c r="CO112" s="1061"/>
      <c r="CP112" s="1061"/>
      <c r="CQ112" s="1061"/>
      <c r="CR112" s="1061"/>
      <c r="CS112" s="1061"/>
      <c r="CT112" s="1061"/>
    </row>
    <row r="113" spans="1:98">
      <c r="A113" s="272">
        <v>6</v>
      </c>
      <c r="B113" s="272">
        <f>+VLOOKUP(C113,[20]GIS!B:C,2,FALSE)</f>
        <v>8167</v>
      </c>
      <c r="C113" s="696" t="s">
        <v>220</v>
      </c>
      <c r="D113" s="1030">
        <f>+[17]GJha!Q$9</f>
        <v>60.503688751260604</v>
      </c>
      <c r="E113" s="1031">
        <f>+VLOOKUP(B113,[17]GIS!B:J,3,FALSE)</f>
        <v>601.27934953500005</v>
      </c>
      <c r="F113" s="1032">
        <f t="shared" si="95"/>
        <v>36379.618616826076</v>
      </c>
      <c r="G113" s="1033">
        <f>+E113*[17]GJha!Q$24</f>
        <v>5312.8746396125325</v>
      </c>
      <c r="H113" s="1034">
        <f>+E113*[17]GJha!Q$30</f>
        <v>1921.698959394595</v>
      </c>
      <c r="I113" s="1035">
        <f>+E113*[17]GJha!Q$36</f>
        <v>15099.780377635119</v>
      </c>
      <c r="J113" s="1035">
        <f>+$E113*VLOOKUP(A113,[17]GJha!$T$16:$V$22,2,FALSE)</f>
        <v>12493.670574789292</v>
      </c>
      <c r="K113" s="1035">
        <f>+$E113*VLOOKUP(A113,[17]GJha!$T$16:$Z$22,3,FALSE)</f>
        <v>3046.9579337636433</v>
      </c>
      <c r="L113" s="1035">
        <f>+$E113*VLOOKUP(A113,[17]GJha!$T$16:$Z$22,4,FALSE)</f>
        <v>5732.3573339563291</v>
      </c>
      <c r="M113" s="1036">
        <f>+[17]gan!BB113</f>
        <v>10074.393822722415</v>
      </c>
      <c r="N113" s="1030">
        <f>+[17]GJha!Q$16</f>
        <v>48.312403877802254</v>
      </c>
      <c r="O113" s="1037">
        <f>+VLOOKUP(B113,[17]GIS!B:J,4,FALSE)</f>
        <v>5.2282709589999996</v>
      </c>
      <c r="P113" s="1038">
        <f t="shared" si="96"/>
        <v>252.59033815379249</v>
      </c>
      <c r="Q113" s="1039">
        <f t="shared" si="138"/>
        <v>252.59033815379249</v>
      </c>
      <c r="R113" s="1040">
        <f>+O113*VLOOKUP($A113,[17]GJha!$T$16:$X$22,5,FALSE)</f>
        <v>4.6014124402620986</v>
      </c>
      <c r="S113" s="1041">
        <f t="shared" si="97"/>
        <v>30.310840578455096</v>
      </c>
      <c r="T113" s="1042">
        <f t="shared" si="142"/>
        <v>209.20612546180962</v>
      </c>
      <c r="U113" s="1043">
        <f>+R113*(1-[17]gan!CN113)</f>
        <v>0</v>
      </c>
      <c r="V113" s="1030">
        <f>+[17]GJha!L$18</f>
        <v>15.360012303461151</v>
      </c>
      <c r="W113" s="1044">
        <f>+VLOOKUP(B113,[17]GIS!B:J,5,FALSE)</f>
        <v>33.57254124</v>
      </c>
      <c r="X113" s="1032">
        <f t="shared" si="99"/>
        <v>515.67464650485692</v>
      </c>
      <c r="Y113" s="1045">
        <f t="shared" si="100"/>
        <v>462.17206334064883</v>
      </c>
      <c r="Z113" s="1046">
        <f>+W113*0.45*[17]GJha!I$18</f>
        <v>53.502583164208076</v>
      </c>
      <c r="AA113" s="1042">
        <f t="shared" si="101"/>
        <v>61.88095758058283</v>
      </c>
      <c r="AB113" s="1042">
        <f t="shared" si="143"/>
        <v>587.43218309277597</v>
      </c>
      <c r="AC113" s="1043">
        <f>+Z113*(1-[17]gan!CN113)</f>
        <v>0</v>
      </c>
      <c r="AD113" s="1047">
        <f t="shared" si="139"/>
        <v>45.977399999999996</v>
      </c>
      <c r="AE113" s="1044">
        <f>+VLOOKUP(B113,[17]GIS!B:J,6,FALSE)</f>
        <v>4.3326040200000007</v>
      </c>
      <c r="AF113" s="1048">
        <f t="shared" si="104"/>
        <v>199.20186806914802</v>
      </c>
      <c r="AG113" s="1049">
        <f t="shared" si="144"/>
        <v>182.19683055105003</v>
      </c>
      <c r="AH113" s="1050">
        <f>+AG113*([17]gan!AU113*[17]gan!BJ113+(1-[17]gan!AU113)*[17]gan!CA113)</f>
        <v>0</v>
      </c>
      <c r="AI113" s="1051">
        <f t="shared" si="145"/>
        <v>17.005037518098003</v>
      </c>
      <c r="AJ113" s="1052">
        <f t="shared" si="107"/>
        <v>199.20186806914802</v>
      </c>
      <c r="AK113" s="1053">
        <f>+[17]GJha!B$12</f>
        <v>16.866810356757295</v>
      </c>
      <c r="AL113" s="1044">
        <f>+VLOOKUP(B113,[17]GIS!B:J,8,FALSE)</f>
        <v>168.51625848200001</v>
      </c>
      <c r="AM113" s="1054">
        <f t="shared" si="108"/>
        <v>2842.3317738461869</v>
      </c>
      <c r="AN113" s="1050">
        <f>+AL113*AK$4*([17]gan!AU113*[17]gan!BJ113+(1-[17]gan!AU113)*[17]gan!CA113)+[17]gan!CS113/[17]gan!CT$3</f>
        <v>608.20989121078537</v>
      </c>
      <c r="AO113" s="1055"/>
      <c r="AP113" s="1056">
        <f t="shared" si="109"/>
        <v>0</v>
      </c>
      <c r="AQ113" s="1041">
        <f>+[17]GJha!D$5*'LP56'!AL113</f>
        <v>18996.5007861589</v>
      </c>
      <c r="AR113" s="1057">
        <f t="shared" si="110"/>
        <v>15545.959121101929</v>
      </c>
      <c r="AS113" s="1030">
        <f>+[17]GJha!B$13</f>
        <v>12.445436702060544</v>
      </c>
      <c r="AT113" s="1058">
        <f>+VLOOKUP(B113,[17]GIS!B:J,7,FALSE)</f>
        <v>42.372849265999996</v>
      </c>
      <c r="AU113" s="1032">
        <f t="shared" si="111"/>
        <v>527.34861342595548</v>
      </c>
      <c r="AV113" s="1059"/>
      <c r="AW113" s="1072">
        <f t="shared" si="112"/>
        <v>0</v>
      </c>
      <c r="AX113" s="1041">
        <f t="shared" si="113"/>
        <v>527.34861342595548</v>
      </c>
      <c r="AY113" s="1060">
        <f t="shared" si="114"/>
        <v>12.445436702060542</v>
      </c>
      <c r="AZ113" s="999">
        <f t="shared" si="115"/>
        <v>9.5336008768460996</v>
      </c>
      <c r="BA113" s="1032">
        <f t="shared" si="116"/>
        <v>45.811888465336274</v>
      </c>
      <c r="BB113" s="976">
        <f t="shared" si="117"/>
        <v>19.340601476415337</v>
      </c>
      <c r="BC113" s="976">
        <f t="shared" si="118"/>
        <v>45.977399999999996</v>
      </c>
      <c r="BD113" s="1032">
        <f t="shared" si="119"/>
        <v>92.251983643242724</v>
      </c>
      <c r="BE113" s="1061">
        <f t="shared" si="120"/>
        <v>22893.697043266984</v>
      </c>
      <c r="BF113" s="1062">
        <f t="shared" si="121"/>
        <v>18944.362637675578</v>
      </c>
      <c r="BG113" s="1062">
        <f t="shared" si="122"/>
        <v>1921.698959394595</v>
      </c>
      <c r="BH113" s="1063">
        <f t="shared" si="123"/>
        <v>20624.119059070108</v>
      </c>
      <c r="BI113" s="1064">
        <f>+[17]gan!DT113+[17]gan!DU113+[17]gan!DV113+[17]gan!DW113+[17]gan!DX113+[17]gan!DY113+[17]gan!DZ113</f>
        <v>8877.6735157612966</v>
      </c>
      <c r="BJ113" s="1065">
        <f>[17]gan!O113/15.5*1000*0.005+SUM([17]gan!EH113:EN113)+[17]FCI!L114</f>
        <v>17759.638994169822</v>
      </c>
      <c r="BK113" s="1066">
        <f t="shared" si="124"/>
        <v>17758.846333551155</v>
      </c>
      <c r="BL113" s="1065" t="str">
        <f t="shared" si="125"/>
        <v>-</v>
      </c>
      <c r="BM113" s="1061">
        <f>IF(-VLOOKUP(A113,[17]GJha!$T$16:$AE$22,10,FALSE)*E113/0.8&gt;0,-VLOOKUP(A113,[17]GJha!$T$16:$AE$22,10,FALSE)*E113/0.8,0)</f>
        <v>0</v>
      </c>
      <c r="BN113" s="1061">
        <f>IF(-VLOOKUP(A113,[17]GJha!$T$16:$AE$22,11,FALSE)*O113/0.8&gt;0,-VLOOKUP(A113,[17]GJha!$T$16:$AE$22,11,FALSE)*O113/0.8,0)</f>
        <v>0.79266061866533455</v>
      </c>
      <c r="BO113" s="1061">
        <f>IF(-VLOOKUP(A113,[17]GJha!$T$16:$AE$22,12,FALSE)*W113/0.8&gt;0,-VLOOKUP(A113,[17]GJha!$T$16:$AE$22,12,FALSE)*W113/0.8,0)</f>
        <v>0</v>
      </c>
      <c r="BP113" s="1061">
        <f t="shared" si="126"/>
        <v>0</v>
      </c>
      <c r="BQ113" s="1061">
        <f t="shared" si="127"/>
        <v>102217.48942095001</v>
      </c>
      <c r="BR113" s="1061">
        <f t="shared" si="128"/>
        <v>0.15161047024558671</v>
      </c>
      <c r="BS113" s="1061">
        <f t="shared" si="129"/>
        <v>888.01340241133448</v>
      </c>
      <c r="BT113" s="1061">
        <f t="shared" si="130"/>
        <v>0</v>
      </c>
      <c r="BU113" s="1061">
        <f t="shared" si="131"/>
        <v>5707.3320107999998</v>
      </c>
      <c r="BV113" s="1063">
        <f t="shared" si="140"/>
        <v>108812.83483416135</v>
      </c>
      <c r="BW113" s="974">
        <f t="shared" si="141"/>
        <v>0</v>
      </c>
      <c r="BX113" s="1067">
        <f t="shared" si="134"/>
        <v>0.8122346872590761</v>
      </c>
      <c r="BY113" s="1067">
        <f t="shared" si="135"/>
        <v>1.3333271907044988E-2</v>
      </c>
      <c r="BZ113" s="1067">
        <f t="shared" si="136"/>
        <v>2.4396284645729106E-2</v>
      </c>
      <c r="CA113" s="1067">
        <f t="shared" si="137"/>
        <v>0.15003575618814977</v>
      </c>
      <c r="CE113" s="1061"/>
      <c r="CF113" s="1061"/>
      <c r="CG113" s="1061"/>
      <c r="CH113" s="1061"/>
      <c r="CI113" s="1061"/>
      <c r="CJ113" s="1061"/>
      <c r="CK113" s="1061"/>
      <c r="CL113" s="1061"/>
      <c r="CM113" s="1061"/>
      <c r="CN113" s="1061"/>
      <c r="CO113" s="1061"/>
      <c r="CP113" s="1061"/>
      <c r="CQ113" s="1061"/>
      <c r="CR113" s="1061"/>
      <c r="CS113" s="1061"/>
      <c r="CT113" s="1061"/>
    </row>
    <row r="114" spans="1:98">
      <c r="A114" s="272">
        <v>6</v>
      </c>
      <c r="B114" s="272">
        <f>+VLOOKUP(C114,[20]GIS!B:C,2,FALSE)</f>
        <v>8179</v>
      </c>
      <c r="C114" s="696" t="s">
        <v>221</v>
      </c>
      <c r="D114" s="1030">
        <f>+[17]GJha!Q$9</f>
        <v>60.503688751260604</v>
      </c>
      <c r="E114" s="1031">
        <f>+VLOOKUP(B114,[17]GIS!B:J,3,FALSE)</f>
        <v>174.414726753</v>
      </c>
      <c r="F114" s="1032">
        <f t="shared" si="95"/>
        <v>10552.734341099678</v>
      </c>
      <c r="G114" s="1033">
        <f>+E114*[17]GJha!Q$24</f>
        <v>1541.1199124958869</v>
      </c>
      <c r="H114" s="1034">
        <f>+E114*[17]GJha!Q$30</f>
        <v>557.43241334254833</v>
      </c>
      <c r="I114" s="1035">
        <f>+E114*[17]GJha!Q$36</f>
        <v>4380.0341232943656</v>
      </c>
      <c r="J114" s="1035">
        <f>+$E114*VLOOKUP(A114,[17]GJha!$T$16:$V$22,2,FALSE)</f>
        <v>3624.0728059745684</v>
      </c>
      <c r="K114" s="1035">
        <f>+$E114*VLOOKUP(A114,[17]GJha!$T$16:$Z$22,3,FALSE)</f>
        <v>883.83932668942737</v>
      </c>
      <c r="L114" s="1035">
        <f>+$E114*VLOOKUP(A114,[17]GJha!$T$16:$Z$22,4,FALSE)</f>
        <v>1662.8003919072737</v>
      </c>
      <c r="M114" s="1036">
        <f>+[17]gan!BB114</f>
        <v>4869.7017162181519</v>
      </c>
      <c r="N114" s="1030">
        <f>+[17]GJha!Q$16</f>
        <v>48.312403877802254</v>
      </c>
      <c r="O114" s="1037">
        <f>+VLOOKUP(B114,[17]GIS!B:J,4,FALSE)</f>
        <v>48.233587465999996</v>
      </c>
      <c r="P114" s="1038">
        <f t="shared" si="96"/>
        <v>2330.2805581326925</v>
      </c>
      <c r="Q114" s="1039">
        <f t="shared" si="138"/>
        <v>2330.2805581326925</v>
      </c>
      <c r="R114" s="1040">
        <f>+O114*VLOOKUP($A114,[17]GJha!$T$16:$X$22,5,FALSE)</f>
        <v>42.450483371078555</v>
      </c>
      <c r="S114" s="1041">
        <f t="shared" si="97"/>
        <v>279.63366697592306</v>
      </c>
      <c r="T114" s="1042">
        <f t="shared" si="142"/>
        <v>1930.0380622995108</v>
      </c>
      <c r="U114" s="1043">
        <f>+R114*(1-[17]gan!CN114)</f>
        <v>0</v>
      </c>
      <c r="V114" s="1030">
        <f>+[17]GJha!L$18</f>
        <v>15.360012303461151</v>
      </c>
      <c r="W114" s="1044">
        <f>+VLOOKUP(B114,[17]GIS!B:J,5,FALSE)</f>
        <v>0</v>
      </c>
      <c r="X114" s="1032">
        <f t="shared" si="99"/>
        <v>0</v>
      </c>
      <c r="Y114" s="1045">
        <f t="shared" si="100"/>
        <v>0</v>
      </c>
      <c r="Z114" s="1046">
        <f>+W114*0.45*[17]GJha!I$18</f>
        <v>0</v>
      </c>
      <c r="AA114" s="1042">
        <f t="shared" si="101"/>
        <v>0</v>
      </c>
      <c r="AB114" s="1042">
        <f t="shared" si="143"/>
        <v>0</v>
      </c>
      <c r="AC114" s="1043">
        <f>+Z114*(1-[17]gan!CN114)</f>
        <v>0</v>
      </c>
      <c r="AD114" s="1047">
        <f t="shared" si="139"/>
        <v>45.97740000000001</v>
      </c>
      <c r="AE114" s="1044">
        <f>+VLOOKUP(B114,[17]GIS!B:J,6,FALSE)</f>
        <v>25.651714733000002</v>
      </c>
      <c r="AF114" s="1048">
        <f t="shared" si="104"/>
        <v>1179.3991489650346</v>
      </c>
      <c r="AG114" s="1049">
        <f t="shared" si="144"/>
        <v>1078.7187338094827</v>
      </c>
      <c r="AH114" s="1050">
        <f>+AG114*([17]gan!AU114*[17]gan!BJ114+(1-[17]gan!AU114)*[17]gan!CA114)</f>
        <v>0</v>
      </c>
      <c r="AI114" s="1051">
        <f t="shared" si="145"/>
        <v>100.68041515555173</v>
      </c>
      <c r="AJ114" s="1052">
        <f t="shared" si="107"/>
        <v>1179.3991489650346</v>
      </c>
      <c r="AK114" s="1053">
        <f>+[17]GJha!B$12</f>
        <v>16.866810356757295</v>
      </c>
      <c r="AL114" s="1044">
        <f>+VLOOKUP(B114,[17]GIS!B:J,8,FALSE)</f>
        <v>1284.538225844</v>
      </c>
      <c r="AM114" s="1054">
        <f t="shared" si="108"/>
        <v>21666.062651316221</v>
      </c>
      <c r="AN114" s="1050">
        <f>+AL114*AK$4*([17]gan!AU114*[17]gan!BJ114+(1-[17]gan!AU114)*[17]gan!CA114)+[17]gan!CS114/[17]gan!CT$3</f>
        <v>4636.1630719455188</v>
      </c>
      <c r="AO114" s="1055"/>
      <c r="AP114" s="1056">
        <f t="shared" si="109"/>
        <v>0</v>
      </c>
      <c r="AQ114" s="1041">
        <f>+[17]GJha!D$5*'LP56'!AL114</f>
        <v>144803.42512294243</v>
      </c>
      <c r="AR114" s="1057">
        <f t="shared" si="110"/>
        <v>118501.19939968069</v>
      </c>
      <c r="AS114" s="1030">
        <f>+[17]GJha!B$13</f>
        <v>12.445436702060544</v>
      </c>
      <c r="AT114" s="1058">
        <f>+VLOOKUP(B114,[17]GIS!B:J,7,FALSE)</f>
        <v>176.058475894</v>
      </c>
      <c r="AU114" s="1032">
        <f t="shared" si="111"/>
        <v>2191.1246176000291</v>
      </c>
      <c r="AV114" s="1059"/>
      <c r="AW114" s="1056">
        <f t="shared" si="112"/>
        <v>0</v>
      </c>
      <c r="AX114" s="1041">
        <f t="shared" si="113"/>
        <v>2191.1246176000291</v>
      </c>
      <c r="AY114" s="1060">
        <f t="shared" si="114"/>
        <v>12.445436702060544</v>
      </c>
      <c r="AZ114" s="999">
        <f t="shared" si="115"/>
        <v>9.5336008768460996</v>
      </c>
      <c r="BA114" s="1032">
        <f t="shared" si="116"/>
        <v>45.811888465336281</v>
      </c>
      <c r="BB114" s="976">
        <f t="shared" si="117"/>
        <v>0</v>
      </c>
      <c r="BC114" s="976">
        <f t="shared" si="118"/>
        <v>45.97740000000001</v>
      </c>
      <c r="BD114" s="1032">
        <f t="shared" si="119"/>
        <v>92.25198364324271</v>
      </c>
      <c r="BE114" s="1061">
        <f t="shared" si="120"/>
        <v>125744.19528742846</v>
      </c>
      <c r="BF114" s="1062">
        <f t="shared" si="121"/>
        <v>30407.164838162953</v>
      </c>
      <c r="BG114" s="1062">
        <f t="shared" si="122"/>
        <v>557.43241334254833</v>
      </c>
      <c r="BH114" s="1063">
        <f t="shared" si="123"/>
        <v>4060.6950231112874</v>
      </c>
      <c r="BI114" s="1064">
        <f>+[17]gan!DT114+[17]gan!DU114+[17]gan!DV114+[17]gan!DW114+[17]gan!DX114+[17]gan!DY114+[17]gan!DZ114</f>
        <v>1735.1247876640309</v>
      </c>
      <c r="BJ114" s="1065">
        <f>[17]gan!O114/15.5*1000*0.005+SUM([17]gan!EH114:EN114)+[17]FCI!L115</f>
        <v>4563.7118580008482</v>
      </c>
      <c r="BK114" s="1066">
        <f t="shared" si="124"/>
        <v>4556.3991411234965</v>
      </c>
      <c r="BL114" s="1065" t="str">
        <f t="shared" si="125"/>
        <v>-</v>
      </c>
      <c r="BM114" s="1061">
        <f>IF(-VLOOKUP(A114,[17]GJha!$T$16:$AE$22,10,FALSE)*E114/0.8&gt;0,-VLOOKUP(A114,[17]GJha!$T$16:$AE$22,10,FALSE)*E114/0.8,0)</f>
        <v>0</v>
      </c>
      <c r="BN114" s="1061">
        <f>IF(-VLOOKUP(A114,[17]GJha!$T$16:$AE$22,11,FALSE)*O114/0.8&gt;0,-VLOOKUP(A114,[17]GJha!$T$16:$AE$22,11,FALSE)*O114/0.8,0)</f>
        <v>7.3127168773518969</v>
      </c>
      <c r="BO114" s="1061">
        <f>IF(-VLOOKUP(A114,[17]GJha!$T$16:$AE$22,12,FALSE)*W114/0.8&gt;0,-VLOOKUP(A114,[17]GJha!$T$16:$AE$22,12,FALSE)*W114/0.8,0)</f>
        <v>0</v>
      </c>
      <c r="BP114" s="1061">
        <f t="shared" si="126"/>
        <v>0</v>
      </c>
      <c r="BQ114" s="1061">
        <f t="shared" si="127"/>
        <v>29650.503548009998</v>
      </c>
      <c r="BR114" s="1061">
        <f t="shared" si="128"/>
        <v>0.15161047024558671</v>
      </c>
      <c r="BS114" s="1061">
        <f t="shared" si="129"/>
        <v>8192.3971523426462</v>
      </c>
      <c r="BT114" s="1061">
        <f t="shared" si="130"/>
        <v>0</v>
      </c>
      <c r="BU114" s="1061">
        <f t="shared" si="131"/>
        <v>0</v>
      </c>
      <c r="BV114" s="1063">
        <f t="shared" si="140"/>
        <v>37842.900700352642</v>
      </c>
      <c r="BW114" s="974">
        <f t="shared" si="141"/>
        <v>0</v>
      </c>
      <c r="BX114" s="1067">
        <f t="shared" si="134"/>
        <v>0.21083260023861367</v>
      </c>
      <c r="BY114" s="1067">
        <f t="shared" si="135"/>
        <v>7.6635903759367935E-2</v>
      </c>
      <c r="BZ114" s="1067">
        <f t="shared" si="136"/>
        <v>0</v>
      </c>
      <c r="CA114" s="1067">
        <f t="shared" si="137"/>
        <v>0.71253149600201848</v>
      </c>
      <c r="CE114" s="1061"/>
      <c r="CF114" s="1061"/>
      <c r="CG114" s="1061"/>
      <c r="CH114" s="1061"/>
      <c r="CI114" s="1061"/>
      <c r="CJ114" s="1061"/>
      <c r="CK114" s="1061"/>
      <c r="CL114" s="1061"/>
      <c r="CM114" s="1061"/>
      <c r="CN114" s="1061"/>
      <c r="CO114" s="1061"/>
      <c r="CP114" s="1061"/>
      <c r="CQ114" s="1061"/>
      <c r="CR114" s="1061"/>
      <c r="CS114" s="1061"/>
      <c r="CT114" s="1061"/>
    </row>
    <row r="115" spans="1:98">
      <c r="A115" s="272">
        <v>6</v>
      </c>
      <c r="B115" s="272">
        <f>+VLOOKUP(C115,[20]GIS!B:C,2,FALSE)</f>
        <v>8180</v>
      </c>
      <c r="C115" s="779" t="s">
        <v>222</v>
      </c>
      <c r="D115" s="1030">
        <f>+[17]GJha!Q$9</f>
        <v>60.503688751260604</v>
      </c>
      <c r="E115" s="1031">
        <f>+VLOOKUP(B115,[17]GIS!B:J,3,FALSE)</f>
        <v>244.34598683199999</v>
      </c>
      <c r="F115" s="1032">
        <f t="shared" si="95"/>
        <v>14783.833534902949</v>
      </c>
      <c r="G115" s="1033">
        <f>+E115*[17]GJha!Q$24</f>
        <v>2159.0290731500741</v>
      </c>
      <c r="H115" s="1034">
        <f>+E115*[17]GJha!Q$30</f>
        <v>780.93390200484021</v>
      </c>
      <c r="I115" s="1035">
        <f>+E115*[17]GJha!Q$36</f>
        <v>6136.2006531124944</v>
      </c>
      <c r="J115" s="1035">
        <f>+$E115*VLOOKUP(A115,[17]GJha!$T$16:$V$22,2,FALSE)</f>
        <v>5077.1380525735321</v>
      </c>
      <c r="K115" s="1035">
        <f>+$E115*VLOOKUP(A115,[17]GJha!$T$16:$Z$22,3,FALSE)</f>
        <v>1238.2130597647135</v>
      </c>
      <c r="L115" s="1035">
        <f>+$E115*VLOOKUP(A115,[17]GJha!$T$16:$Z$22,4,FALSE)</f>
        <v>2329.4971143153807</v>
      </c>
      <c r="M115" s="1036">
        <f>+[17]gan!BB115</f>
        <v>0</v>
      </c>
      <c r="N115" s="1030">
        <f>+[17]GJha!Q$16</f>
        <v>48.312403877802254</v>
      </c>
      <c r="O115" s="1037">
        <f>+VLOOKUP(B115,[17]GIS!B:J,4,FALSE)</f>
        <v>1.6308101510000002</v>
      </c>
      <c r="P115" s="1038">
        <f t="shared" si="96"/>
        <v>78.788358663131689</v>
      </c>
      <c r="Q115" s="1039">
        <f t="shared" si="138"/>
        <v>78.788358663131689</v>
      </c>
      <c r="R115" s="1040">
        <f>+O115*VLOOKUP($A115,[17]GJha!$T$16:$X$22,5,FALSE)</f>
        <v>1.4352794978231946</v>
      </c>
      <c r="S115" s="1041">
        <f t="shared" si="97"/>
        <v>9.4546030395758027</v>
      </c>
      <c r="T115" s="1042">
        <f t="shared" si="142"/>
        <v>65.255889706174415</v>
      </c>
      <c r="U115" s="1043">
        <f>+R115*(1-[17]gan!CN115)</f>
        <v>0</v>
      </c>
      <c r="V115" s="1030">
        <f>+[17]GJha!L$18</f>
        <v>15.360012303461151</v>
      </c>
      <c r="W115" s="1044">
        <f>+VLOOKUP(B115,[17]GIS!B:J,5,FALSE)</f>
        <v>68.484538294999993</v>
      </c>
      <c r="X115" s="1032">
        <f t="shared" si="99"/>
        <v>1051.9233508080563</v>
      </c>
      <c r="Y115" s="1045">
        <f t="shared" si="100"/>
        <v>942.78357257687969</v>
      </c>
      <c r="Z115" s="1046">
        <f>+W115*0.45*[17]GJha!I$18</f>
        <v>109.13977823117659</v>
      </c>
      <c r="AA115" s="1042">
        <f t="shared" si="101"/>
        <v>126.23080209696676</v>
      </c>
      <c r="AB115" s="1042">
        <f t="shared" si="143"/>
        <v>1198.3013603629329</v>
      </c>
      <c r="AC115" s="1043">
        <f>+Z115*(1-[17]gan!CN115)</f>
        <v>0</v>
      </c>
      <c r="AD115" s="1047">
        <f t="shared" si="139"/>
        <v>45.977400000000003</v>
      </c>
      <c r="AE115" s="1044">
        <f>+VLOOKUP(B115,[17]GIS!B:J,6,FALSE)</f>
        <v>7.1122402000000005</v>
      </c>
      <c r="AF115" s="1048">
        <f t="shared" si="104"/>
        <v>327.00231257148005</v>
      </c>
      <c r="AG115" s="1049">
        <f t="shared" si="144"/>
        <v>299.08748101050003</v>
      </c>
      <c r="AH115" s="1050">
        <f>+AG115*([17]gan!AU115*[17]gan!BJ115+(1-[17]gan!AU115)*[17]gan!CA115)</f>
        <v>299.08748101050003</v>
      </c>
      <c r="AI115" s="1051">
        <f t="shared" si="145"/>
        <v>27.914831560980005</v>
      </c>
      <c r="AJ115" s="1052">
        <f t="shared" si="107"/>
        <v>27.914831560980019</v>
      </c>
      <c r="AK115" s="1053">
        <f>+[17]GJha!B$12</f>
        <v>16.866810356757295</v>
      </c>
      <c r="AL115" s="1044">
        <f>+VLOOKUP(B115,[17]GIS!B:J,8,FALSE)</f>
        <v>8.6100402910000007</v>
      </c>
      <c r="AM115" s="1054">
        <f t="shared" si="108"/>
        <v>145.22391675233641</v>
      </c>
      <c r="AN115" s="1050">
        <f>+AL115*AK$4*([17]gan!AU115*[17]gan!BJ115+(1-[17]gan!AU115)*[17]gan!CA115)+[17]gan!CS115/[17]gan!CT$3</f>
        <v>184.33412625831897</v>
      </c>
      <c r="AO115" s="1055"/>
      <c r="AP115" s="1056">
        <f t="shared" si="109"/>
        <v>0</v>
      </c>
      <c r="AQ115" s="1041">
        <f>+[17]GJha!D$5*'LP56'!AL115</f>
        <v>970.59262192384813</v>
      </c>
      <c r="AR115" s="1057">
        <f t="shared" si="110"/>
        <v>641.03457891319272</v>
      </c>
      <c r="AS115" s="1030">
        <f>+[17]GJha!B$13</f>
        <v>12.445436702060544</v>
      </c>
      <c r="AT115" s="1058">
        <f>+VLOOKUP(B115,[17]GIS!B:J,7,FALSE)</f>
        <v>30.595133214999997</v>
      </c>
      <c r="AU115" s="1032">
        <f t="shared" si="111"/>
        <v>380.76979381839254</v>
      </c>
      <c r="AV115" s="1059"/>
      <c r="AW115" s="1072">
        <f t="shared" si="112"/>
        <v>0</v>
      </c>
      <c r="AX115" s="1041">
        <f t="shared" si="113"/>
        <v>380.76979381839254</v>
      </c>
      <c r="AY115" s="1060">
        <f t="shared" si="114"/>
        <v>12.445436702060544</v>
      </c>
      <c r="AZ115" s="999">
        <f t="shared" si="115"/>
        <v>9.5336008768460996</v>
      </c>
      <c r="BA115" s="1032">
        <f t="shared" si="116"/>
        <v>45.811888465336274</v>
      </c>
      <c r="BB115" s="976">
        <f t="shared" si="117"/>
        <v>19.340601476415337</v>
      </c>
      <c r="BC115" s="976">
        <f t="shared" si="118"/>
        <v>3.9249000000000023</v>
      </c>
      <c r="BD115" s="1032">
        <f t="shared" si="119"/>
        <v>74.451983643242713</v>
      </c>
      <c r="BE115" s="1061">
        <f t="shared" si="120"/>
        <v>4778.4589738135965</v>
      </c>
      <c r="BF115" s="1062">
        <f t="shared" si="121"/>
        <v>3325.8249211424218</v>
      </c>
      <c r="BG115" s="1062">
        <f t="shared" si="122"/>
        <v>780.93390200484021</v>
      </c>
      <c r="BH115" s="1063">
        <f t="shared" si="123"/>
        <v>12861.21430419024</v>
      </c>
      <c r="BI115" s="1064">
        <f>+[17]gan!DT115+[17]gan!DU115+[17]gan!DV115+[17]gan!DW115+[17]gan!DX115+[17]gan!DY115+[17]gan!DZ115</f>
        <v>10509.561443121534</v>
      </c>
      <c r="BJ115" s="1065">
        <f>[17]gan!O115/15.5*1000*0.005+SUM([17]gan!EH115:EN115)+[17]FCI!L116</f>
        <v>21247.877304302827</v>
      </c>
      <c r="BK115" s="1066">
        <f t="shared" si="124"/>
        <v>21247.630056408951</v>
      </c>
      <c r="BL115" s="1065" t="str">
        <f t="shared" si="125"/>
        <v>-</v>
      </c>
      <c r="BM115" s="1061">
        <f>IF(-VLOOKUP(A115,[17]GJha!$T$16:$AE$22,10,FALSE)*E115/0.8&gt;0,-VLOOKUP(A115,[17]GJha!$T$16:$AE$22,10,FALSE)*E115/0.8,0)</f>
        <v>0</v>
      </c>
      <c r="BN115" s="1061">
        <f>IF(-VLOOKUP(A115,[17]GJha!$T$16:$AE$22,11,FALSE)*O115/0.8&gt;0,-VLOOKUP(A115,[17]GJha!$T$16:$AE$22,11,FALSE)*O115/0.8,0)</f>
        <v>0.24724789387438628</v>
      </c>
      <c r="BO115" s="1061">
        <f>IF(-VLOOKUP(A115,[17]GJha!$T$16:$AE$22,12,FALSE)*W115/0.8&gt;0,-VLOOKUP(A115,[17]GJha!$T$16:$AE$22,12,FALSE)*W115/0.8,0)</f>
        <v>0</v>
      </c>
      <c r="BP115" s="1061">
        <f t="shared" si="126"/>
        <v>0</v>
      </c>
      <c r="BQ115" s="1061">
        <f t="shared" si="127"/>
        <v>41538.817761439997</v>
      </c>
      <c r="BR115" s="1061">
        <f t="shared" si="128"/>
        <v>0.15161047024558671</v>
      </c>
      <c r="BS115" s="1061">
        <f t="shared" si="129"/>
        <v>276.9904777761256</v>
      </c>
      <c r="BT115" s="1061">
        <f t="shared" si="130"/>
        <v>0</v>
      </c>
      <c r="BU115" s="1061">
        <f t="shared" si="131"/>
        <v>11642.371510149998</v>
      </c>
      <c r="BV115" s="1063">
        <f t="shared" si="140"/>
        <v>53458.179749366122</v>
      </c>
      <c r="BW115" s="974">
        <f t="shared" si="141"/>
        <v>0</v>
      </c>
      <c r="BX115" s="1067">
        <f t="shared" si="134"/>
        <v>0.64917099496880526</v>
      </c>
      <c r="BY115" s="1067">
        <f t="shared" si="135"/>
        <v>2.3689869590630127E-2</v>
      </c>
      <c r="BZ115" s="1067">
        <f t="shared" si="136"/>
        <v>0.28347360276951483</v>
      </c>
      <c r="CA115" s="1067">
        <f t="shared" si="137"/>
        <v>4.3665532671049917E-2</v>
      </c>
      <c r="CE115" s="1061"/>
      <c r="CF115" s="1061"/>
      <c r="CG115" s="1061"/>
      <c r="CH115" s="1061"/>
      <c r="CI115" s="1061"/>
      <c r="CJ115" s="1061"/>
      <c r="CK115" s="1061"/>
      <c r="CL115" s="1061"/>
      <c r="CM115" s="1061"/>
      <c r="CN115" s="1061"/>
      <c r="CO115" s="1061"/>
      <c r="CP115" s="1061"/>
      <c r="CQ115" s="1061"/>
      <c r="CR115" s="1061"/>
      <c r="CS115" s="1061"/>
      <c r="CT115" s="1061"/>
    </row>
    <row r="116" spans="1:98">
      <c r="A116" s="272">
        <v>6</v>
      </c>
      <c r="B116" s="272">
        <f>+VLOOKUP(C116,[20]GIS!B:C,2,FALSE)</f>
        <v>8184</v>
      </c>
      <c r="C116" s="696" t="s">
        <v>223</v>
      </c>
      <c r="D116" s="1030">
        <f>+[17]GJha!Q$9</f>
        <v>60.503688751260604</v>
      </c>
      <c r="E116" s="1031">
        <f>+VLOOKUP(B116,[17]GIS!B:J,3,FALSE)</f>
        <v>1110.36713992</v>
      </c>
      <c r="F116" s="1032">
        <f t="shared" si="95"/>
        <v>67181.30783334712</v>
      </c>
      <c r="G116" s="1033">
        <f>+E116*[17]GJha!Q$24</f>
        <v>9811.1492152561896</v>
      </c>
      <c r="H116" s="1034">
        <f>+E116*[17]GJha!Q$30</f>
        <v>3548.7521382205896</v>
      </c>
      <c r="I116" s="1035">
        <f>+E116*[17]GJha!Q$36</f>
        <v>27884.376811379068</v>
      </c>
      <c r="J116" s="1035">
        <f>+$E116*VLOOKUP(A116,[17]GJha!$T$16:$V$22,2,FALSE)</f>
        <v>23071.740737412332</v>
      </c>
      <c r="K116" s="1035">
        <f>+$E116*VLOOKUP(A116,[17]GJha!$T$16:$Z$22,3,FALSE)</f>
        <v>5626.7390007425383</v>
      </c>
      <c r="L116" s="1035">
        <f>+$E116*VLOOKUP(A116,[17]GJha!$T$16:$Z$22,4,FALSE)</f>
        <v>10585.797138762407</v>
      </c>
      <c r="M116" s="1036">
        <f>+[17]gan!BB116</f>
        <v>23216.583421268442</v>
      </c>
      <c r="N116" s="1030">
        <f>+[17]GJha!Q$16</f>
        <v>48.312403877802254</v>
      </c>
      <c r="O116" s="1037">
        <f>+VLOOKUP(B116,[17]GIS!B:J,4,FALSE)</f>
        <v>170.02843737399999</v>
      </c>
      <c r="P116" s="1038">
        <f t="shared" si="96"/>
        <v>8214.482537124295</v>
      </c>
      <c r="Q116" s="1039">
        <f t="shared" si="138"/>
        <v>8214.482537124295</v>
      </c>
      <c r="R116" s="1040">
        <f>+O116*VLOOKUP($A116,[17]GJha!$T$16:$X$22,5,FALSE)</f>
        <v>149.64239096756592</v>
      </c>
      <c r="S116" s="1041">
        <f t="shared" si="97"/>
        <v>985.73790445491534</v>
      </c>
      <c r="T116" s="1042">
        <f t="shared" si="142"/>
        <v>6803.5859044581866</v>
      </c>
      <c r="U116" s="1043">
        <f>+R116*(1-[17]gan!CN116)</f>
        <v>0</v>
      </c>
      <c r="V116" s="1030">
        <f>+[17]GJha!L$18</f>
        <v>15.360012303461151</v>
      </c>
      <c r="W116" s="1044">
        <f>+VLOOKUP(B116,[17]GIS!B:J,5,FALSE)</f>
        <v>432.736116966</v>
      </c>
      <c r="X116" s="1032">
        <f t="shared" si="99"/>
        <v>6646.8320807497639</v>
      </c>
      <c r="Y116" s="1045">
        <f t="shared" si="100"/>
        <v>5957.2059985113174</v>
      </c>
      <c r="Z116" s="1046">
        <f>+W116*0.45*[17]GJha!I$18</f>
        <v>689.62608223844688</v>
      </c>
      <c r="AA116" s="1042">
        <f t="shared" si="101"/>
        <v>797.6198496899716</v>
      </c>
      <c r="AB116" s="1042">
        <f t="shared" si="143"/>
        <v>7571.7569330008882</v>
      </c>
      <c r="AC116" s="1043">
        <f>+Z116*(1-[17]gan!CN116)</f>
        <v>0</v>
      </c>
      <c r="AD116" s="1047">
        <f t="shared" si="139"/>
        <v>45.977400000000003</v>
      </c>
      <c r="AE116" s="1044">
        <f>+VLOOKUP(B116,[17]GIS!B:J,6,FALSE)</f>
        <v>58.120872638000002</v>
      </c>
      <c r="AF116" s="1048">
        <f t="shared" si="104"/>
        <v>2672.2466096263815</v>
      </c>
      <c r="AG116" s="1049">
        <f t="shared" si="144"/>
        <v>2444.1279966094953</v>
      </c>
      <c r="AH116" s="1050">
        <f>+AG116*([17]gan!AU116*[17]gan!BJ116+(1-[17]gan!AU116)*[17]gan!CA116)</f>
        <v>0</v>
      </c>
      <c r="AI116" s="1051">
        <f t="shared" si="145"/>
        <v>228.11861301688623</v>
      </c>
      <c r="AJ116" s="1052">
        <f t="shared" si="107"/>
        <v>2672.2466096263815</v>
      </c>
      <c r="AK116" s="1053">
        <f>+[17]GJha!B$12</f>
        <v>16.866810356757295</v>
      </c>
      <c r="AL116" s="1044">
        <f>+VLOOKUP(B116,[17]GIS!B:J,8,FALSE)</f>
        <v>893.02864929099997</v>
      </c>
      <c r="AM116" s="1054">
        <f t="shared" si="108"/>
        <v>15062.544870742417</v>
      </c>
      <c r="AN116" s="1050">
        <f>+AL116*AK$4*([17]gan!AU116*[17]gan!BJ116+(1-[17]gan!AU116)*[17]gan!CA116)+[17]gan!CS116/[17]gan!CT$3</f>
        <v>3223.1243591929724</v>
      </c>
      <c r="AO116" s="1055"/>
      <c r="AP116" s="1056">
        <f t="shared" si="109"/>
        <v>0</v>
      </c>
      <c r="AQ116" s="1041">
        <f>+[17]GJha!D$5*'LP56'!AL116</f>
        <v>100669.33357727586</v>
      </c>
      <c r="AR116" s="1057">
        <f t="shared" si="110"/>
        <v>82383.664347340469</v>
      </c>
      <c r="AS116" s="1030">
        <f>+[17]GJha!B$13</f>
        <v>12.445436702060544</v>
      </c>
      <c r="AT116" s="1058">
        <f>+VLOOKUP(B116,[17]GIS!B:J,7,FALSE)</f>
        <v>462.71197172999996</v>
      </c>
      <c r="AU116" s="1032">
        <f t="shared" si="111"/>
        <v>5758.6525554513419</v>
      </c>
      <c r="AV116" s="1059"/>
      <c r="AW116" s="1056">
        <f t="shared" si="112"/>
        <v>0</v>
      </c>
      <c r="AX116" s="1041">
        <f t="shared" si="113"/>
        <v>5758.6525554513419</v>
      </c>
      <c r="AY116" s="1060">
        <f t="shared" si="114"/>
        <v>12.445436702060542</v>
      </c>
      <c r="AZ116" s="999">
        <f t="shared" si="115"/>
        <v>9.5336008768460996</v>
      </c>
      <c r="BA116" s="1032">
        <f t="shared" si="116"/>
        <v>45.811888465336274</v>
      </c>
      <c r="BB116" s="976">
        <f t="shared" si="117"/>
        <v>19.34060147641534</v>
      </c>
      <c r="BC116" s="976">
        <f t="shared" si="118"/>
        <v>45.977400000000003</v>
      </c>
      <c r="BD116" s="1032">
        <f t="shared" si="119"/>
        <v>92.251983643242724</v>
      </c>
      <c r="BE116" s="1061">
        <f t="shared" si="120"/>
        <v>117559.06124278456</v>
      </c>
      <c r="BF116" s="1062">
        <f t="shared" si="121"/>
        <v>62261.966042902663</v>
      </c>
      <c r="BG116" s="1062">
        <f t="shared" si="122"/>
        <v>3548.7521382205896</v>
      </c>
      <c r="BH116" s="1063">
        <f t="shared" si="123"/>
        <v>34205.541601471516</v>
      </c>
      <c r="BI116" s="1064">
        <f>+[17]gan!DT116+[17]gan!DU116+[17]gan!DV116+[17]gan!DW116+[17]gan!DX116+[17]gan!DY116+[17]gan!DZ116</f>
        <v>15788.144823418992</v>
      </c>
      <c r="BJ116" s="1065">
        <f>[17]gan!O116/15.5*1000*0.005+SUM([17]gan!EH116:EN116)+[17]FCI!L117</f>
        <v>35352.388182795337</v>
      </c>
      <c r="BK116" s="1066">
        <f t="shared" si="124"/>
        <v>35326.61009144994</v>
      </c>
      <c r="BL116" s="1065" t="str">
        <f t="shared" si="125"/>
        <v>-</v>
      </c>
      <c r="BM116" s="1061">
        <f>IF(-VLOOKUP(A116,[17]GJha!$T$16:$AE$22,10,FALSE)*E116/0.8&gt;0,-VLOOKUP(A116,[17]GJha!$T$16:$AE$22,10,FALSE)*E116/0.8,0)</f>
        <v>0</v>
      </c>
      <c r="BN116" s="1061">
        <f>IF(-VLOOKUP(A116,[17]GJha!$T$16:$AE$22,11,FALSE)*O116/0.8&gt;0,-VLOOKUP(A116,[17]GJha!$T$16:$AE$22,11,FALSE)*O116/0.8,0)</f>
        <v>25.778091345394429</v>
      </c>
      <c r="BO116" s="1061">
        <f>IF(-VLOOKUP(A116,[17]GJha!$T$16:$AE$22,12,FALSE)*W116/0.8&gt;0,-VLOOKUP(A116,[17]GJha!$T$16:$AE$22,12,FALSE)*W116/0.8,0)</f>
        <v>0</v>
      </c>
      <c r="BP116" s="1061">
        <f t="shared" si="126"/>
        <v>0</v>
      </c>
      <c r="BQ116" s="1061">
        <f t="shared" si="127"/>
        <v>188762.41378639999</v>
      </c>
      <c r="BR116" s="1061">
        <f t="shared" si="128"/>
        <v>0.15161047024558671</v>
      </c>
      <c r="BS116" s="1061">
        <f t="shared" si="129"/>
        <v>28879.056262234601</v>
      </c>
      <c r="BT116" s="1061">
        <f t="shared" si="130"/>
        <v>0</v>
      </c>
      <c r="BU116" s="1061">
        <f t="shared" si="131"/>
        <v>73565.13988422</v>
      </c>
      <c r="BV116" s="1063">
        <f t="shared" si="140"/>
        <v>291206.6099328546</v>
      </c>
      <c r="BW116" s="974">
        <f t="shared" si="141"/>
        <v>0</v>
      </c>
      <c r="BX116" s="1067">
        <f t="shared" si="134"/>
        <v>0.5304640173708346</v>
      </c>
      <c r="BY116" s="1067">
        <f t="shared" si="135"/>
        <v>0.13193419770047041</v>
      </c>
      <c r="BZ116" s="1067">
        <f t="shared" si="136"/>
        <v>9.5679696243552659E-2</v>
      </c>
      <c r="CA116" s="1067">
        <f t="shared" si="137"/>
        <v>0.24192208868514231</v>
      </c>
      <c r="CE116" s="1061"/>
      <c r="CF116" s="1061"/>
      <c r="CG116" s="1061"/>
      <c r="CH116" s="1061"/>
      <c r="CI116" s="1061"/>
      <c r="CJ116" s="1061"/>
      <c r="CK116" s="1061"/>
      <c r="CL116" s="1061"/>
      <c r="CM116" s="1061"/>
      <c r="CN116" s="1061"/>
      <c r="CO116" s="1061"/>
      <c r="CP116" s="1061"/>
      <c r="CQ116" s="1061"/>
      <c r="CR116" s="1061"/>
      <c r="CS116" s="1061"/>
      <c r="CT116" s="1061"/>
    </row>
    <row r="117" spans="1:98">
      <c r="A117" s="272">
        <v>6</v>
      </c>
      <c r="B117" s="272">
        <f>+VLOOKUP(C117,[20]GIS!B:C,2,FALSE)</f>
        <v>8187</v>
      </c>
      <c r="C117" s="696" t="s">
        <v>224</v>
      </c>
      <c r="D117" s="1030">
        <f>+[17]GJha!Q$9</f>
        <v>60.503688751260604</v>
      </c>
      <c r="E117" s="1031">
        <f>+VLOOKUP(B117,[17]GIS!B:J,3,FALSE)</f>
        <v>1734.3526137040001</v>
      </c>
      <c r="F117" s="1032">
        <f t="shared" si="95"/>
        <v>104934.73072448214</v>
      </c>
      <c r="G117" s="1033">
        <f>+E117*[17]GJha!Q$24</f>
        <v>15324.654047440106</v>
      </c>
      <c r="H117" s="1034">
        <f>+E117*[17]GJha!Q$30</f>
        <v>5543.0202543223495</v>
      </c>
      <c r="I117" s="1035">
        <f>+E117*[17]GJha!Q$36</f>
        <v>43554.370501100071</v>
      </c>
      <c r="J117" s="1035">
        <f>+$E117*VLOOKUP(A117,[17]GJha!$T$16:$V$22,2,FALSE)</f>
        <v>36037.210047043634</v>
      </c>
      <c r="K117" s="1035">
        <f>+$E117*VLOOKUP(A117,[17]GJha!$T$16:$Z$22,3,FALSE)</f>
        <v>8788.7592686425814</v>
      </c>
      <c r="L117" s="1035">
        <f>+$E117*VLOOKUP(A117,[17]GJha!$T$16:$Z$22,4,FALSE)</f>
        <v>16534.62559876878</v>
      </c>
      <c r="M117" s="1036">
        <f>+[17]gan!BB117</f>
        <v>0</v>
      </c>
      <c r="N117" s="1030">
        <f>+[17]GJha!Q$16</f>
        <v>48.312403877802254</v>
      </c>
      <c r="O117" s="1037">
        <f>+VLOOKUP(B117,[17]GIS!B:J,4,FALSE)</f>
        <v>147.78234298700002</v>
      </c>
      <c r="P117" s="1038">
        <f t="shared" si="96"/>
        <v>7139.7202403958427</v>
      </c>
      <c r="Q117" s="1039">
        <f t="shared" si="138"/>
        <v>7139.7202403958427</v>
      </c>
      <c r="R117" s="1040">
        <f>+O117*VLOOKUP($A117,[17]GJha!$T$16:$X$22,5,FALSE)</f>
        <v>130.06355577284882</v>
      </c>
      <c r="S117" s="1041">
        <f t="shared" si="97"/>
        <v>856.76642884750106</v>
      </c>
      <c r="T117" s="1042">
        <f t="shared" si="142"/>
        <v>5913.421785219015</v>
      </c>
      <c r="U117" s="1043">
        <f>+R117*(1-[17]gan!CN117)</f>
        <v>0</v>
      </c>
      <c r="V117" s="1030">
        <f>+[17]GJha!L$18</f>
        <v>15.360012303461151</v>
      </c>
      <c r="W117" s="1044">
        <f>+VLOOKUP(B117,[17]GIS!B:J,5,FALSE)</f>
        <v>44.989027867000004</v>
      </c>
      <c r="X117" s="1032">
        <f t="shared" si="99"/>
        <v>691.03202155787665</v>
      </c>
      <c r="Y117" s="1045">
        <f t="shared" si="100"/>
        <v>619.3356555388757</v>
      </c>
      <c r="Z117" s="1046">
        <f>+W117*0.45*[17]GJha!I$18</f>
        <v>71.696366019000905</v>
      </c>
      <c r="AA117" s="1042">
        <f t="shared" si="101"/>
        <v>82.923842586945199</v>
      </c>
      <c r="AB117" s="1042">
        <f t="shared" si="143"/>
        <v>787.19101620004585</v>
      </c>
      <c r="AC117" s="1043">
        <f>+Z117*(1-[17]gan!CN117)</f>
        <v>0</v>
      </c>
      <c r="AD117" s="1047">
        <f t="shared" si="139"/>
        <v>45.977399999999996</v>
      </c>
      <c r="AE117" s="1044">
        <f>+VLOOKUP(B117,[17]GIS!B:J,6,FALSE)</f>
        <v>190.215956753</v>
      </c>
      <c r="AF117" s="1048">
        <f t="shared" si="104"/>
        <v>8745.6351300153819</v>
      </c>
      <c r="AG117" s="1049">
        <f t="shared" si="144"/>
        <v>7999.0565213555328</v>
      </c>
      <c r="AH117" s="1050">
        <f>+AG117*([17]gan!AU117*[17]gan!BJ117+(1-[17]gan!AU117)*[17]gan!CA117)</f>
        <v>7999.0565213555328</v>
      </c>
      <c r="AI117" s="1051">
        <f t="shared" si="145"/>
        <v>746.57860865984981</v>
      </c>
      <c r="AJ117" s="1052">
        <f t="shared" si="107"/>
        <v>746.57860865984912</v>
      </c>
      <c r="AK117" s="1053">
        <f>+[17]GJha!B$12</f>
        <v>16.866810356757295</v>
      </c>
      <c r="AL117" s="1044">
        <f>+VLOOKUP(B117,[17]GIS!B:J,8,FALSE)</f>
        <v>581.61603936500001</v>
      </c>
      <c r="AM117" s="1054">
        <f t="shared" si="108"/>
        <v>9810.0074364177399</v>
      </c>
      <c r="AN117" s="1050">
        <f>+AL117*AK$4*([17]gan!AU117*[17]gan!BJ117+(1-[17]gan!AU117)*[17]gan!CA117)+[17]gan!CS117/[17]gan!CT$3</f>
        <v>12451.937599669394</v>
      </c>
      <c r="AO117" s="1055"/>
      <c r="AP117" s="1056">
        <f t="shared" si="109"/>
        <v>0</v>
      </c>
      <c r="AQ117" s="1041">
        <f>+[17]GJha!D$5*'LP56'!AL117</f>
        <v>65564.41288553772</v>
      </c>
      <c r="AR117" s="1057">
        <f t="shared" si="110"/>
        <v>43302.467849450586</v>
      </c>
      <c r="AS117" s="1030">
        <f>+[17]GJha!B$13</f>
        <v>12.445436702060544</v>
      </c>
      <c r="AT117" s="1058">
        <f>+VLOOKUP(B117,[17]GIS!B:J,7,FALSE)</f>
        <v>350.56369352199999</v>
      </c>
      <c r="AU117" s="1032">
        <f t="shared" si="111"/>
        <v>4362.9182577686024</v>
      </c>
      <c r="AV117" s="1059"/>
      <c r="AW117" s="1072">
        <f t="shared" si="112"/>
        <v>0</v>
      </c>
      <c r="AX117" s="1041">
        <f t="shared" si="113"/>
        <v>4362.9182577686024</v>
      </c>
      <c r="AY117" s="1060">
        <f t="shared" si="114"/>
        <v>12.445436702060542</v>
      </c>
      <c r="AZ117" s="999">
        <f t="shared" si="115"/>
        <v>9.5336008768460996</v>
      </c>
      <c r="BA117" s="1032">
        <f t="shared" si="116"/>
        <v>45.811888465336274</v>
      </c>
      <c r="BB117" s="976">
        <f t="shared" si="117"/>
        <v>19.340601476415337</v>
      </c>
      <c r="BC117" s="976">
        <f t="shared" si="118"/>
        <v>3.9248999999999969</v>
      </c>
      <c r="BD117" s="1032">
        <f t="shared" si="119"/>
        <v>74.451983643242713</v>
      </c>
      <c r="BE117" s="1061">
        <f t="shared" si="120"/>
        <v>72586.893387501317</v>
      </c>
      <c r="BF117" s="1062">
        <f t="shared" si="121"/>
        <v>32893.717379792564</v>
      </c>
      <c r="BG117" s="1062">
        <f t="shared" si="122"/>
        <v>5543.0202543223495</v>
      </c>
      <c r="BH117" s="1063">
        <f t="shared" si="123"/>
        <v>96581.156259933676</v>
      </c>
      <c r="BI117" s="1064">
        <f>+[17]gan!DT117+[17]gan!DU117+[17]gan!DV117+[17]gan!DW117+[17]gan!DX117+[17]gan!DY117+[17]gan!DZ117</f>
        <v>53212.48524483278</v>
      </c>
      <c r="BJ117" s="1065">
        <f>[17]gan!O117/15.5*1000*0.005+SUM([17]gan!EH117:EN117)+[17]FCI!L118</f>
        <v>87072.584755313175</v>
      </c>
      <c r="BK117" s="1066">
        <f t="shared" si="124"/>
        <v>87050.179404798924</v>
      </c>
      <c r="BL117" s="1065" t="str">
        <f t="shared" si="125"/>
        <v>-</v>
      </c>
      <c r="BM117" s="1061">
        <f>IF(-VLOOKUP(A117,[17]GJha!$T$16:$AE$22,10,FALSE)*E117/0.8&gt;0,-VLOOKUP(A117,[17]GJha!$T$16:$AE$22,10,FALSE)*E117/0.8,0)</f>
        <v>0</v>
      </c>
      <c r="BN117" s="1061">
        <f>IF(-VLOOKUP(A117,[17]GJha!$T$16:$AE$22,11,FALSE)*O117/0.8&gt;0,-VLOOKUP(A117,[17]GJha!$T$16:$AE$22,11,FALSE)*O117/0.8,0)</f>
        <v>22.405350514253655</v>
      </c>
      <c r="BO117" s="1061">
        <f>IF(-VLOOKUP(A117,[17]GJha!$T$16:$AE$22,12,FALSE)*W117/0.8&gt;0,-VLOOKUP(A117,[17]GJha!$T$16:$AE$22,12,FALSE)*W117/0.8,0)</f>
        <v>0</v>
      </c>
      <c r="BP117" s="1061">
        <f t="shared" si="126"/>
        <v>0</v>
      </c>
      <c r="BQ117" s="1061">
        <f t="shared" si="127"/>
        <v>294839.94432968</v>
      </c>
      <c r="BR117" s="1061">
        <f t="shared" si="128"/>
        <v>0.15161047024558669</v>
      </c>
      <c r="BS117" s="1061">
        <f t="shared" si="129"/>
        <v>25100.592957275749</v>
      </c>
      <c r="BT117" s="1061">
        <f t="shared" si="130"/>
        <v>0</v>
      </c>
      <c r="BU117" s="1061">
        <f t="shared" si="131"/>
        <v>7648.1347373900007</v>
      </c>
      <c r="BV117" s="1063">
        <f t="shared" si="140"/>
        <v>327588.67202434572</v>
      </c>
      <c r="BW117" s="974">
        <f t="shared" si="141"/>
        <v>0</v>
      </c>
      <c r="BX117" s="1067">
        <f t="shared" si="134"/>
        <v>0.4658839215556228</v>
      </c>
      <c r="BY117" s="1067">
        <f t="shared" si="135"/>
        <v>0.21705422217745302</v>
      </c>
      <c r="BZ117" s="1067">
        <f t="shared" si="136"/>
        <v>1.882838745125685E-2</v>
      </c>
      <c r="CA117" s="1067">
        <f t="shared" si="137"/>
        <v>0.29823346881566731</v>
      </c>
      <c r="CE117" s="1061"/>
      <c r="CF117" s="1061"/>
      <c r="CG117" s="1061"/>
      <c r="CH117" s="1061"/>
      <c r="CI117" s="1061"/>
      <c r="CJ117" s="1061"/>
      <c r="CK117" s="1061"/>
      <c r="CL117" s="1061"/>
      <c r="CM117" s="1061"/>
      <c r="CN117" s="1061"/>
      <c r="CO117" s="1061"/>
      <c r="CP117" s="1061"/>
      <c r="CQ117" s="1061"/>
      <c r="CR117" s="1061"/>
      <c r="CS117" s="1061"/>
      <c r="CT117" s="1061"/>
    </row>
    <row r="118" spans="1:98">
      <c r="A118" s="272">
        <v>6</v>
      </c>
      <c r="B118" s="272">
        <f>+VLOOKUP(C118,[20]GIS!B:C,2,FALSE)</f>
        <v>8205</v>
      </c>
      <c r="C118" s="779" t="s">
        <v>225</v>
      </c>
      <c r="D118" s="1030">
        <f>+[17]GJha!Q$9</f>
        <v>60.503688751260604</v>
      </c>
      <c r="E118" s="1031">
        <f>+VLOOKUP(B118,[17]GIS!B:J,3,FALSE)</f>
        <v>1251.7294438009999</v>
      </c>
      <c r="F118" s="1032">
        <f t="shared" si="95"/>
        <v>75734.248668524247</v>
      </c>
      <c r="G118" s="1033">
        <f>+E118*[17]GJha!Q$24</f>
        <v>11060.219551477419</v>
      </c>
      <c r="H118" s="1034">
        <f>+E118*[17]GJha!Q$30</f>
        <v>4000.5484496618942</v>
      </c>
      <c r="I118" s="1035">
        <f>+E118*[17]GJha!Q$36</f>
        <v>31434.373570673004</v>
      </c>
      <c r="J118" s="1035">
        <f>+$E118*VLOOKUP(A118,[17]GJha!$T$16:$V$22,2,FALSE)</f>
        <v>26009.034455795161</v>
      </c>
      <c r="K118" s="1035">
        <f>+$E118*VLOOKUP(A118,[17]GJha!$T$16:$Z$22,3,FALSE)</f>
        <v>6343.0865581273401</v>
      </c>
      <c r="L118" s="1035">
        <f>+$E118*VLOOKUP(A118,[17]GJha!$T$16:$Z$22,4,FALSE)</f>
        <v>11933.488922995293</v>
      </c>
      <c r="M118" s="1036">
        <f>+[17]gan!BB118</f>
        <v>23593.238835197932</v>
      </c>
      <c r="N118" s="1030">
        <f>+[17]GJha!Q$16</f>
        <v>48.312403877802254</v>
      </c>
      <c r="O118" s="1037">
        <f>+VLOOKUP(B118,[17]GIS!B:J,4,FALSE)</f>
        <v>89.876989393000002</v>
      </c>
      <c r="P118" s="1038">
        <f t="shared" si="96"/>
        <v>4342.1734108755654</v>
      </c>
      <c r="Q118" s="1039">
        <f t="shared" si="138"/>
        <v>4342.1734108755654</v>
      </c>
      <c r="R118" s="1040">
        <f>+O118*VLOOKUP($A118,[17]GJha!$T$16:$X$22,5,FALSE)</f>
        <v>79.100930370555204</v>
      </c>
      <c r="S118" s="1041">
        <f t="shared" si="97"/>
        <v>521.06080930506778</v>
      </c>
      <c r="T118" s="1042">
        <f t="shared" si="142"/>
        <v>3596.3738043672602</v>
      </c>
      <c r="U118" s="1043">
        <f>+R118*(1-[17]gan!CN118)</f>
        <v>0</v>
      </c>
      <c r="V118" s="1030">
        <f>+[17]GJha!L$18</f>
        <v>15.360012303461151</v>
      </c>
      <c r="W118" s="1044">
        <f>+VLOOKUP(B118,[17]GIS!B:J,5,FALSE)</f>
        <v>334.52374057499998</v>
      </c>
      <c r="X118" s="1032">
        <f t="shared" si="99"/>
        <v>5138.2887710318455</v>
      </c>
      <c r="Y118" s="1045">
        <f t="shared" si="100"/>
        <v>4605.1779730565204</v>
      </c>
      <c r="Z118" s="1046">
        <f>+W118*0.45*[17]GJha!I$18</f>
        <v>533.110797975325</v>
      </c>
      <c r="AA118" s="1042">
        <f t="shared" si="101"/>
        <v>616.59465252382142</v>
      </c>
      <c r="AB118" s="1042">
        <f t="shared" si="143"/>
        <v>5853.2956983370041</v>
      </c>
      <c r="AC118" s="1043">
        <f>+Z118*(1-[17]gan!CN118)</f>
        <v>0</v>
      </c>
      <c r="AD118" s="1047">
        <f t="shared" si="139"/>
        <v>45.977400000000003</v>
      </c>
      <c r="AE118" s="1044">
        <f>+VLOOKUP(B118,[17]GIS!B:J,6,FALSE)</f>
        <v>116.271045548</v>
      </c>
      <c r="AF118" s="1048">
        <f t="shared" si="104"/>
        <v>5345.8403695786155</v>
      </c>
      <c r="AG118" s="1049">
        <f t="shared" si="144"/>
        <v>4889.4881429072702</v>
      </c>
      <c r="AH118" s="1050">
        <f>+AG118*([17]gan!AU118*[17]gan!BJ118+(1-[17]gan!AU118)*[17]gan!CA118)</f>
        <v>0</v>
      </c>
      <c r="AI118" s="1051">
        <f t="shared" si="145"/>
        <v>456.35222667134525</v>
      </c>
      <c r="AJ118" s="1052">
        <f t="shared" si="107"/>
        <v>5345.8403695786155</v>
      </c>
      <c r="AK118" s="1053">
        <f>+[17]GJha!B$12</f>
        <v>16.866810356757295</v>
      </c>
      <c r="AL118" s="1044">
        <f>+VLOOKUP(B118,[17]GIS!B:J,8,FALSE)</f>
        <v>2178.5077064480001</v>
      </c>
      <c r="AM118" s="1054">
        <f t="shared" si="108"/>
        <v>36744.476345392708</v>
      </c>
      <c r="AN118" s="1050">
        <f>+AL118*AK$4*([17]gan!AU118*[17]gan!BJ118+(1-[17]gan!AU118)*[17]gan!CA118)+[17]gan!CS118/[17]gan!CT$3</f>
        <v>7862.68308515836</v>
      </c>
      <c r="AO118" s="1055"/>
      <c r="AP118" s="1056">
        <f t="shared" si="109"/>
        <v>0</v>
      </c>
      <c r="AQ118" s="1041">
        <f>+[17]GJha!D$5*'LP56'!AL118</f>
        <v>245578.81673247018</v>
      </c>
      <c r="AR118" s="1057">
        <f t="shared" si="110"/>
        <v>200971.65730191913</v>
      </c>
      <c r="AS118" s="1030">
        <f>+[17]GJha!B$13</f>
        <v>12.445436702060544</v>
      </c>
      <c r="AT118" s="1058">
        <f>+VLOOKUP(B118,[17]GIS!B:J,7,FALSE)</f>
        <v>385.38808091600004</v>
      </c>
      <c r="AU118" s="1032">
        <f t="shared" si="111"/>
        <v>4796.3229667686655</v>
      </c>
      <c r="AV118" s="1059"/>
      <c r="AW118" s="1056">
        <f t="shared" si="112"/>
        <v>0</v>
      </c>
      <c r="AX118" s="1041">
        <f t="shared" si="113"/>
        <v>4796.3229667686655</v>
      </c>
      <c r="AY118" s="1060">
        <f t="shared" si="114"/>
        <v>12.445436702060544</v>
      </c>
      <c r="AZ118" s="999">
        <f t="shared" si="115"/>
        <v>9.5336008768460996</v>
      </c>
      <c r="BA118" s="1032">
        <f t="shared" si="116"/>
        <v>45.811888465336281</v>
      </c>
      <c r="BB118" s="976">
        <f t="shared" si="117"/>
        <v>19.340601476415337</v>
      </c>
      <c r="BC118" s="976">
        <f t="shared" si="118"/>
        <v>45.977400000000003</v>
      </c>
      <c r="BD118" s="1032">
        <f t="shared" si="119"/>
        <v>92.251983643242724</v>
      </c>
      <c r="BE118" s="1061">
        <f t="shared" si="120"/>
        <v>233634.63452579483</v>
      </c>
      <c r="BF118" s="1062">
        <f t="shared" si="121"/>
        <v>80345.286116000148</v>
      </c>
      <c r="BG118" s="1062">
        <f t="shared" si="122"/>
        <v>4000.5484496618942</v>
      </c>
      <c r="BH118" s="1063">
        <f t="shared" si="123"/>
        <v>40805.467477743456</v>
      </c>
      <c r="BI118" s="1064">
        <f>+[17]gan!DT118+[17]gan!DU118+[17]gan!DV118+[17]gan!DW118+[17]gan!DX118+[17]gan!DY118+[17]gan!DZ118</f>
        <v>19149.280877818495</v>
      </c>
      <c r="BJ118" s="1065">
        <f>[17]gan!O118/15.5*1000*0.005+SUM([17]gan!EH118:EN118)+[17]FCI!L119</f>
        <v>35357.305693548704</v>
      </c>
      <c r="BK118" s="1066">
        <f t="shared" si="124"/>
        <v>35343.67940092257</v>
      </c>
      <c r="BL118" s="1065" t="str">
        <f t="shared" si="125"/>
        <v>-</v>
      </c>
      <c r="BM118" s="1061">
        <f>IF(-VLOOKUP(A118,[17]GJha!$T$16:$AE$22,10,FALSE)*E118/0.8&gt;0,-VLOOKUP(A118,[17]GJha!$T$16:$AE$22,10,FALSE)*E118/0.8,0)</f>
        <v>0</v>
      </c>
      <c r="BN118" s="1061">
        <f>IF(-VLOOKUP(A118,[17]GJha!$T$16:$AE$22,11,FALSE)*O118/0.8&gt;0,-VLOOKUP(A118,[17]GJha!$T$16:$AE$22,11,FALSE)*O118/0.8,0)</f>
        <v>13.626292626130338</v>
      </c>
      <c r="BO118" s="1061">
        <f>IF(-VLOOKUP(A118,[17]GJha!$T$16:$AE$22,12,FALSE)*W118/0.8&gt;0,-VLOOKUP(A118,[17]GJha!$T$16:$AE$22,12,FALSE)*W118/0.8,0)</f>
        <v>0</v>
      </c>
      <c r="BP118" s="1061">
        <f t="shared" si="126"/>
        <v>0</v>
      </c>
      <c r="BQ118" s="1061">
        <f t="shared" si="127"/>
        <v>212794.00544616999</v>
      </c>
      <c r="BR118" s="1061">
        <f t="shared" si="128"/>
        <v>0.15161047024558669</v>
      </c>
      <c r="BS118" s="1061">
        <f t="shared" si="129"/>
        <v>15265.461904183869</v>
      </c>
      <c r="BT118" s="1061">
        <f t="shared" si="130"/>
        <v>0</v>
      </c>
      <c r="BU118" s="1061">
        <f t="shared" si="131"/>
        <v>56869.035897749993</v>
      </c>
      <c r="BV118" s="1063">
        <f t="shared" si="140"/>
        <v>284928.50324810384</v>
      </c>
      <c r="BW118" s="974">
        <f t="shared" si="141"/>
        <v>0</v>
      </c>
      <c r="BX118" s="1067">
        <f t="shared" si="134"/>
        <v>0.43130667724107319</v>
      </c>
      <c r="BY118" s="1067">
        <f t="shared" si="135"/>
        <v>5.4043909988775993E-2</v>
      </c>
      <c r="BZ118" s="1067">
        <f t="shared" si="136"/>
        <v>5.7317338647692416E-2</v>
      </c>
      <c r="CA118" s="1067">
        <f t="shared" si="137"/>
        <v>0.45733207412245841</v>
      </c>
      <c r="CE118" s="1061"/>
      <c r="CF118" s="1061"/>
      <c r="CG118" s="1061"/>
      <c r="CH118" s="1061"/>
      <c r="CI118" s="1061"/>
      <c r="CJ118" s="1061"/>
      <c r="CK118" s="1061"/>
      <c r="CL118" s="1061"/>
      <c r="CM118" s="1061"/>
      <c r="CN118" s="1061"/>
      <c r="CO118" s="1061"/>
      <c r="CP118" s="1061"/>
      <c r="CQ118" s="1061"/>
      <c r="CR118" s="1061"/>
      <c r="CS118" s="1061"/>
      <c r="CT118" s="1061"/>
    </row>
    <row r="119" spans="1:98">
      <c r="A119" s="272">
        <v>6</v>
      </c>
      <c r="B119" s="272">
        <f>+VLOOKUP(C119,[20]GIS!B:C,2,FALSE)</f>
        <v>8223</v>
      </c>
      <c r="C119" s="696" t="s">
        <v>226</v>
      </c>
      <c r="D119" s="1030">
        <f>+[17]GJha!Q$9</f>
        <v>60.503688751260604</v>
      </c>
      <c r="E119" s="1031">
        <f>+VLOOKUP(B119,[17]GIS!B:J,3,FALSE)</f>
        <v>368.50581358199997</v>
      </c>
      <c r="F119" s="1032">
        <f t="shared" si="95"/>
        <v>22295.961047995388</v>
      </c>
      <c r="G119" s="1033">
        <f>+E119*[17]GJha!Q$24</f>
        <v>3256.0991709488726</v>
      </c>
      <c r="H119" s="1034">
        <f>+E119*[17]GJha!Q$30</f>
        <v>1177.7508059091701</v>
      </c>
      <c r="I119" s="1035">
        <f>+E119*[17]GJha!Q$36</f>
        <v>9254.19583638312</v>
      </c>
      <c r="J119" s="1035">
        <f>+$E119*VLOOKUP(A119,[17]GJha!$T$16:$V$22,2,FALSE)</f>
        <v>7656.9904543515777</v>
      </c>
      <c r="K119" s="1035">
        <f>+$E119*VLOOKUP(A119,[17]GJha!$T$16:$Z$22,3,FALSE)</f>
        <v>1867.3877843967803</v>
      </c>
      <c r="L119" s="1035">
        <f>+$E119*VLOOKUP(A119,[17]GJha!$T$16:$Z$22,4,FALSE)</f>
        <v>3513.1873474882404</v>
      </c>
      <c r="M119" s="1036">
        <f>+[17]gan!BB119</f>
        <v>11613.635546808449</v>
      </c>
      <c r="N119" s="1030">
        <f>+[17]GJha!Q$16</f>
        <v>48.312403877802254</v>
      </c>
      <c r="O119" s="1037">
        <f>+VLOOKUP(B119,[17]GIS!B:J,4,FALSE)</f>
        <v>9.7887910780000009</v>
      </c>
      <c r="P119" s="1038">
        <f t="shared" si="96"/>
        <v>472.92002803576332</v>
      </c>
      <c r="Q119" s="1039">
        <f t="shared" si="138"/>
        <v>472.92002803576332</v>
      </c>
      <c r="R119" s="1040">
        <f>+O119*VLOOKUP($A119,[17]GJha!$T$16:$X$22,5,FALSE)</f>
        <v>8.6151359397124629</v>
      </c>
      <c r="S119" s="1041">
        <f t="shared" si="97"/>
        <v>56.7504033642916</v>
      </c>
      <c r="T119" s="1042">
        <f t="shared" si="142"/>
        <v>391.69260171152331</v>
      </c>
      <c r="U119" s="1043">
        <f>+R119*(1-[17]gan!CN119)</f>
        <v>8.6151359397124629</v>
      </c>
      <c r="V119" s="1030">
        <f>+[17]GJha!L$18</f>
        <v>15.360012303461151</v>
      </c>
      <c r="W119" s="1044">
        <f>+VLOOKUP(B119,[17]GIS!B:J,5,FALSE)</f>
        <v>164.63437502400001</v>
      </c>
      <c r="X119" s="1032">
        <f t="shared" si="99"/>
        <v>2528.7860259412773</v>
      </c>
      <c r="Y119" s="1045">
        <f t="shared" si="100"/>
        <v>2266.4179115217989</v>
      </c>
      <c r="Z119" s="1046">
        <f>+W119*0.45*[17]GJha!I$18</f>
        <v>262.36811441947856</v>
      </c>
      <c r="AA119" s="1042">
        <f t="shared" si="101"/>
        <v>303.45432311295326</v>
      </c>
      <c r="AB119" s="1042">
        <f t="shared" si="143"/>
        <v>2880.6735135449376</v>
      </c>
      <c r="AC119" s="1043">
        <f>+Z119*(1-[17]gan!CN119)</f>
        <v>262.36811441947856</v>
      </c>
      <c r="AD119" s="1047">
        <f t="shared" si="139"/>
        <v>45.977400000000003</v>
      </c>
      <c r="AE119" s="1044">
        <f>+VLOOKUP(B119,[17]GIS!B:J,6,FALSE)</f>
        <v>10.627008169</v>
      </c>
      <c r="AF119" s="1048">
        <f t="shared" si="104"/>
        <v>488.60220538938063</v>
      </c>
      <c r="AG119" s="1049">
        <f t="shared" si="144"/>
        <v>446.89226102687252</v>
      </c>
      <c r="AH119" s="1050">
        <f>+AG119*([17]gan!AU119*[17]gan!BJ119+(1-[17]gan!AU119)*[17]gan!CA119)</f>
        <v>0</v>
      </c>
      <c r="AI119" s="1051">
        <f t="shared" si="145"/>
        <v>41.709944362508104</v>
      </c>
      <c r="AJ119" s="1052">
        <f t="shared" si="107"/>
        <v>488.60220538938063</v>
      </c>
      <c r="AK119" s="1053">
        <f>+[17]GJha!B$12</f>
        <v>16.866810356757295</v>
      </c>
      <c r="AL119" s="1044">
        <f>+VLOOKUP(B119,[17]GIS!B:J,8,FALSE)</f>
        <v>2868.392672639</v>
      </c>
      <c r="AM119" s="1054">
        <f t="shared" si="108"/>
        <v>48380.635238114221</v>
      </c>
      <c r="AN119" s="1050">
        <f>+AL119*AK$4*([17]gan!AU119*[17]gan!BJ119+(1-[17]gan!AU119)*[17]gan!CA119)+[17]gan!CS119/[17]gan!CT$3</f>
        <v>10352.620044444713</v>
      </c>
      <c r="AO119" s="1055"/>
      <c r="AP119" s="1056">
        <f t="shared" si="109"/>
        <v>0</v>
      </c>
      <c r="AQ119" s="1041">
        <f>+[17]GJha!D$5*'LP56'!AL119</f>
        <v>323348.1692012492</v>
      </c>
      <c r="AR119" s="1057">
        <f t="shared" si="110"/>
        <v>264614.91391869029</v>
      </c>
      <c r="AS119" s="1030">
        <f>+[17]GJha!B$13</f>
        <v>12.445436702060544</v>
      </c>
      <c r="AT119" s="1058">
        <f>+VLOOKUP(B119,[17]GIS!B:J,7,FALSE)</f>
        <v>479.90064448600003</v>
      </c>
      <c r="AU119" s="1032">
        <f t="shared" si="111"/>
        <v>5972.5730942285736</v>
      </c>
      <c r="AV119" s="1059"/>
      <c r="AW119" s="1072">
        <f t="shared" si="112"/>
        <v>0</v>
      </c>
      <c r="AX119" s="1041">
        <f t="shared" si="113"/>
        <v>5972.5730942285736</v>
      </c>
      <c r="AY119" s="1060">
        <f t="shared" si="114"/>
        <v>12.445436702060544</v>
      </c>
      <c r="AZ119" s="999">
        <f t="shared" si="115"/>
        <v>9.5336008768460996</v>
      </c>
      <c r="BA119" s="1032">
        <f t="shared" si="116"/>
        <v>46.691990601653671</v>
      </c>
      <c r="BB119" s="976">
        <f t="shared" si="117"/>
        <v>20.934242624451588</v>
      </c>
      <c r="BC119" s="976">
        <f t="shared" si="118"/>
        <v>45.977400000000003</v>
      </c>
      <c r="BD119" s="1032">
        <f t="shared" si="119"/>
        <v>92.251983643242724</v>
      </c>
      <c r="BE119" s="1061">
        <f t="shared" si="120"/>
        <v>278492.83065788943</v>
      </c>
      <c r="BF119" s="1062">
        <f t="shared" si="121"/>
        <v>65989.707895429106</v>
      </c>
      <c r="BG119" s="1062">
        <f t="shared" si="122"/>
        <v>1177.7508059091701</v>
      </c>
      <c r="BH119" s="1063">
        <f t="shared" si="123"/>
        <v>7164.9385283230313</v>
      </c>
      <c r="BI119" s="1064">
        <f>+[17]gan!DT119+[17]gan!DU119+[17]gan!DV119+[17]gan!DW119+[17]gan!DX119+[17]gan!DY119+[17]gan!DZ119</f>
        <v>2726.4114064997002</v>
      </c>
      <c r="BJ119" s="1065">
        <f>[17]gan!O119/15.5*1000*0.005+SUM([17]gan!EH119:EN119)+[17]FCI!L120</f>
        <v>6886.604395129958</v>
      </c>
      <c r="BK119" s="1066">
        <f t="shared" si="124"/>
        <v>6885.1203119114862</v>
      </c>
      <c r="BL119" s="1065" t="str">
        <f t="shared" si="125"/>
        <v>-</v>
      </c>
      <c r="BM119" s="1061">
        <f>IF(-VLOOKUP(A119,[17]GJha!$T$16:$AE$22,10,FALSE)*E119/0.8&gt;0,-VLOOKUP(A119,[17]GJha!$T$16:$AE$22,10,FALSE)*E119/0.8,0)</f>
        <v>0</v>
      </c>
      <c r="BN119" s="1061">
        <f>IF(-VLOOKUP(A119,[17]GJha!$T$16:$AE$22,11,FALSE)*O119/0.8&gt;0,-VLOOKUP(A119,[17]GJha!$T$16:$AE$22,11,FALSE)*O119/0.8,0)</f>
        <v>1.4840832184713839</v>
      </c>
      <c r="BO119" s="1061">
        <f>IF(-VLOOKUP(A119,[17]GJha!$T$16:$AE$22,12,FALSE)*W119/0.8&gt;0,-VLOOKUP(A119,[17]GJha!$T$16:$AE$22,12,FALSE)*W119/0.8,0)</f>
        <v>0</v>
      </c>
      <c r="BP119" s="1061">
        <f t="shared" si="126"/>
        <v>0</v>
      </c>
      <c r="BQ119" s="1061">
        <f t="shared" si="127"/>
        <v>62645.988308939995</v>
      </c>
      <c r="BR119" s="1061">
        <f t="shared" si="128"/>
        <v>0.15161047024558671</v>
      </c>
      <c r="BS119" s="1061">
        <f t="shared" si="129"/>
        <v>1662.6104000415287</v>
      </c>
      <c r="BT119" s="1061">
        <f t="shared" si="130"/>
        <v>0</v>
      </c>
      <c r="BU119" s="1061">
        <f t="shared" si="131"/>
        <v>27987.843754080001</v>
      </c>
      <c r="BV119" s="1063">
        <f t="shared" si="140"/>
        <v>92296.442463061525</v>
      </c>
      <c r="BW119" s="974">
        <f t="shared" si="141"/>
        <v>0</v>
      </c>
      <c r="BX119" s="1067">
        <f t="shared" si="134"/>
        <v>0.22533414970287055</v>
      </c>
      <c r="BY119" s="1067">
        <f t="shared" si="135"/>
        <v>7.1665725325709608E-3</v>
      </c>
      <c r="BZ119" s="1067">
        <f t="shared" si="136"/>
        <v>3.4345021122283013E-2</v>
      </c>
      <c r="CA119" s="1067">
        <f t="shared" si="137"/>
        <v>0.7331542566422754</v>
      </c>
      <c r="CE119" s="1061"/>
      <c r="CF119" s="1061"/>
      <c r="CG119" s="1061"/>
      <c r="CH119" s="1061"/>
      <c r="CI119" s="1061"/>
      <c r="CJ119" s="1061"/>
      <c r="CK119" s="1061"/>
      <c r="CL119" s="1061"/>
      <c r="CM119" s="1061"/>
      <c r="CN119" s="1061"/>
      <c r="CO119" s="1061"/>
      <c r="CP119" s="1061"/>
      <c r="CQ119" s="1061"/>
      <c r="CR119" s="1061"/>
      <c r="CS119" s="1061"/>
      <c r="CT119" s="1061"/>
    </row>
    <row r="120" spans="1:98">
      <c r="A120" s="272">
        <v>6</v>
      </c>
      <c r="B120" s="272">
        <f>+VLOOKUP(C120,[20]GIS!B:C,2,FALSE)</f>
        <v>8238</v>
      </c>
      <c r="C120" s="696" t="s">
        <v>227</v>
      </c>
      <c r="D120" s="1030">
        <f>+[17]GJha!Q$9</f>
        <v>60.503688751260604</v>
      </c>
      <c r="E120" s="1031">
        <f>+VLOOKUP(B120,[17]GIS!B:J,3,FALSE)</f>
        <v>459.81935794700001</v>
      </c>
      <c r="F120" s="1032">
        <f t="shared" si="95"/>
        <v>27820.767315029778</v>
      </c>
      <c r="G120" s="1033">
        <f>+E120*[17]GJha!Q$24</f>
        <v>4062.9411396363453</v>
      </c>
      <c r="H120" s="1034">
        <f>+E120*[17]GJha!Q$30</f>
        <v>1469.5904363913382</v>
      </c>
      <c r="I120" s="1035">
        <f>+E120*[17]GJha!Q$36</f>
        <v>11547.330410988501</v>
      </c>
      <c r="J120" s="1035">
        <f>+$E120*VLOOKUP(A120,[17]GJha!$T$16:$V$22,2,FALSE)</f>
        <v>9554.347054399439</v>
      </c>
      <c r="K120" s="1035">
        <f>+$E120*VLOOKUP(A120,[17]GJha!$T$16:$Z$22,3,FALSE)</f>
        <v>2330.1153480128992</v>
      </c>
      <c r="L120" s="1035">
        <f>+$E120*VLOOKUP(A120,[17]GJha!$T$16:$Z$22,4,FALSE)</f>
        <v>4383.7342341143303</v>
      </c>
      <c r="M120" s="1036">
        <f>+[17]gan!BB120</f>
        <v>10844.294474304133</v>
      </c>
      <c r="N120" s="1030">
        <f>+[17]GJha!Q$16</f>
        <v>48.312403877802254</v>
      </c>
      <c r="O120" s="1037">
        <f>+VLOOKUP(B120,[17]GIS!B:J,4,FALSE)</f>
        <v>41.716079684</v>
      </c>
      <c r="P120" s="1038">
        <f t="shared" si="96"/>
        <v>2015.4040898919895</v>
      </c>
      <c r="Q120" s="1039">
        <f t="shared" si="138"/>
        <v>2015.4040898919895</v>
      </c>
      <c r="R120" s="1040">
        <f>+O120*VLOOKUP($A120,[17]GJha!$T$16:$X$22,5,FALSE)</f>
        <v>36.714410848675108</v>
      </c>
      <c r="S120" s="1041">
        <f t="shared" si="97"/>
        <v>241.84849078703874</v>
      </c>
      <c r="T120" s="1042">
        <f t="shared" si="142"/>
        <v>1669.2438989074501</v>
      </c>
      <c r="U120" s="1043">
        <f>+R120*(1-[17]gan!CN120)</f>
        <v>0</v>
      </c>
      <c r="V120" s="1030">
        <f>+[17]GJha!L$18</f>
        <v>15.360012303461151</v>
      </c>
      <c r="W120" s="1044">
        <f>+VLOOKUP(B120,[17]GIS!B:J,5,FALSE)</f>
        <v>53.759470279999995</v>
      </c>
      <c r="X120" s="1032">
        <f t="shared" si="99"/>
        <v>825.74612492835399</v>
      </c>
      <c r="Y120" s="1045">
        <f t="shared" si="100"/>
        <v>740.07282099351391</v>
      </c>
      <c r="Z120" s="1046">
        <f>+W120*0.45*[17]GJha!I$18</f>
        <v>85.673303934840064</v>
      </c>
      <c r="AA120" s="1042">
        <f t="shared" si="101"/>
        <v>99.089534991402473</v>
      </c>
      <c r="AB120" s="1042">
        <f t="shared" si="143"/>
        <v>940.65095527727181</v>
      </c>
      <c r="AC120" s="1043">
        <f>+Z120*(1-[17]gan!CN120)</f>
        <v>0</v>
      </c>
      <c r="AD120" s="1047">
        <f t="shared" si="139"/>
        <v>45.977399999999996</v>
      </c>
      <c r="AE120" s="1044">
        <f>+VLOOKUP(B120,[17]GIS!B:J,6,FALSE)</f>
        <v>34.678633564000002</v>
      </c>
      <c r="AF120" s="1048">
        <f t="shared" si="104"/>
        <v>1594.4334068254536</v>
      </c>
      <c r="AG120" s="1049">
        <f t="shared" si="144"/>
        <v>1458.3232379501101</v>
      </c>
      <c r="AH120" s="1050">
        <f>+AG120*([17]gan!AU120*[17]gan!BJ120+(1-[17]gan!AU120)*[17]gan!CA120)</f>
        <v>0</v>
      </c>
      <c r="AI120" s="1051">
        <f t="shared" si="145"/>
        <v>136.11016887534362</v>
      </c>
      <c r="AJ120" s="1052">
        <f t="shared" si="107"/>
        <v>1594.4334068254536</v>
      </c>
      <c r="AK120" s="1053">
        <f>+[17]GJha!B$12</f>
        <v>16.866810356757295</v>
      </c>
      <c r="AL120" s="1044">
        <f>+VLOOKUP(B120,[17]GIS!B:J,8,FALSE)</f>
        <v>592.02514472600001</v>
      </c>
      <c r="AM120" s="1054">
        <f t="shared" si="108"/>
        <v>9985.5758425252334</v>
      </c>
      <c r="AN120" s="1050">
        <f>+AL120*AK$4*([17]gan!AU120*[17]gan!BJ120+(1-[17]gan!AU120)*[17]gan!CA120)+[17]gan!CS120/[17]gan!CT$3</f>
        <v>2136.7407044959473</v>
      </c>
      <c r="AO120" s="1055"/>
      <c r="AP120" s="1056">
        <f t="shared" si="109"/>
        <v>0</v>
      </c>
      <c r="AQ120" s="1041">
        <f>+[17]GJha!D$5*'LP56'!AL120</f>
        <v>66737.810514672528</v>
      </c>
      <c r="AR120" s="1057">
        <f t="shared" si="110"/>
        <v>54615.493967651346</v>
      </c>
      <c r="AS120" s="1030">
        <f>+[17]GJha!B$13</f>
        <v>12.445436702060544</v>
      </c>
      <c r="AT120" s="1058">
        <f>+VLOOKUP(B120,[17]GIS!B:J,7,FALSE)</f>
        <v>177.00063424699999</v>
      </c>
      <c r="AU120" s="1032">
        <f t="shared" si="111"/>
        <v>2202.8501897456081</v>
      </c>
      <c r="AV120" s="1059"/>
      <c r="AW120" s="1056">
        <f t="shared" si="112"/>
        <v>0</v>
      </c>
      <c r="AX120" s="1041">
        <f t="shared" si="113"/>
        <v>2202.8501897456081</v>
      </c>
      <c r="AY120" s="1060">
        <f t="shared" si="114"/>
        <v>12.445436702060544</v>
      </c>
      <c r="AZ120" s="999">
        <f t="shared" si="115"/>
        <v>9.5336008768461014</v>
      </c>
      <c r="BA120" s="1032">
        <f t="shared" si="116"/>
        <v>45.811888465336281</v>
      </c>
      <c r="BB120" s="976">
        <f t="shared" si="117"/>
        <v>19.340601476415333</v>
      </c>
      <c r="BC120" s="976">
        <f t="shared" si="118"/>
        <v>45.977399999999996</v>
      </c>
      <c r="BD120" s="1032">
        <f t="shared" si="119"/>
        <v>92.251983643242696</v>
      </c>
      <c r="BE120" s="1061">
        <f t="shared" si="120"/>
        <v>65747.344678299894</v>
      </c>
      <c r="BF120" s="1062">
        <f t="shared" si="121"/>
        <v>27648.288367351215</v>
      </c>
      <c r="BG120" s="1062">
        <f t="shared" si="122"/>
        <v>1469.5904363913382</v>
      </c>
      <c r="BH120" s="1063">
        <f t="shared" si="123"/>
        <v>12709.886053880222</v>
      </c>
      <c r="BI120" s="1064">
        <f>+[17]gan!DT120+[17]gan!DU120+[17]gan!DV120+[17]gan!DW120+[17]gan!DX120+[17]gan!DY120+[17]gan!DZ120</f>
        <v>5593.2127419130438</v>
      </c>
      <c r="BJ120" s="1065">
        <f>[17]gan!O120/15.5*1000*0.005+SUM([17]gan!EH120:EN120)+[17]FCI!L121</f>
        <v>11067.773383974132</v>
      </c>
      <c r="BK120" s="1066">
        <f t="shared" si="124"/>
        <v>11061.448789516438</v>
      </c>
      <c r="BL120" s="1065" t="str">
        <f t="shared" si="125"/>
        <v>-</v>
      </c>
      <c r="BM120" s="1061">
        <f>IF(-VLOOKUP(A120,[17]GJha!$T$16:$AE$22,10,FALSE)*E120/0.8&gt;0,-VLOOKUP(A120,[17]GJha!$T$16:$AE$22,10,FALSE)*E120/0.8,0)</f>
        <v>0</v>
      </c>
      <c r="BN120" s="1061">
        <f>IF(-VLOOKUP(A120,[17]GJha!$T$16:$AE$22,11,FALSE)*O120/0.8&gt;0,-VLOOKUP(A120,[17]GJha!$T$16:$AE$22,11,FALSE)*O120/0.8,0)</f>
        <v>6.324594457693606</v>
      </c>
      <c r="BO120" s="1061">
        <f>IF(-VLOOKUP(A120,[17]GJha!$T$16:$AE$22,12,FALSE)*W120/0.8&gt;0,-VLOOKUP(A120,[17]GJha!$T$16:$AE$22,12,FALSE)*W120/0.8,0)</f>
        <v>0</v>
      </c>
      <c r="BP120" s="1061">
        <f t="shared" si="126"/>
        <v>0</v>
      </c>
      <c r="BQ120" s="1061">
        <f t="shared" si="127"/>
        <v>78169.290850990001</v>
      </c>
      <c r="BR120" s="1061">
        <f t="shared" si="128"/>
        <v>0.15161047024558671</v>
      </c>
      <c r="BS120" s="1061">
        <f t="shared" si="129"/>
        <v>7085.4089518223054</v>
      </c>
      <c r="BT120" s="1061">
        <f t="shared" si="130"/>
        <v>0</v>
      </c>
      <c r="BU120" s="1061">
        <f t="shared" si="131"/>
        <v>9139.1099475999999</v>
      </c>
      <c r="BV120" s="1063">
        <f t="shared" si="140"/>
        <v>94393.8097504123</v>
      </c>
      <c r="BW120" s="974">
        <f t="shared" si="141"/>
        <v>0</v>
      </c>
      <c r="BX120" s="1067">
        <f t="shared" si="134"/>
        <v>0.53917390530199505</v>
      </c>
      <c r="BY120" s="1067">
        <f t="shared" si="135"/>
        <v>7.2894352920302344E-2</v>
      </c>
      <c r="BZ120" s="1067">
        <f t="shared" si="136"/>
        <v>2.676740097471773E-2</v>
      </c>
      <c r="CA120" s="1067">
        <f t="shared" si="137"/>
        <v>0.36116434080298471</v>
      </c>
      <c r="CE120" s="1061"/>
      <c r="CF120" s="1061"/>
      <c r="CG120" s="1061"/>
      <c r="CH120" s="1061"/>
      <c r="CI120" s="1061"/>
      <c r="CJ120" s="1061"/>
      <c r="CK120" s="1061"/>
      <c r="CL120" s="1061"/>
      <c r="CM120" s="1061"/>
      <c r="CN120" s="1061"/>
      <c r="CO120" s="1061"/>
      <c r="CP120" s="1061"/>
      <c r="CQ120" s="1061"/>
      <c r="CR120" s="1061"/>
      <c r="CS120" s="1061"/>
      <c r="CT120" s="1061"/>
    </row>
    <row r="121" spans="1:98">
      <c r="A121" s="272">
        <v>6</v>
      </c>
      <c r="B121" s="272">
        <f>+VLOOKUP(C121,[20]GIS!B:C,2,FALSE)</f>
        <v>8260</v>
      </c>
      <c r="C121" s="696" t="s">
        <v>228</v>
      </c>
      <c r="D121" s="1030">
        <f>+[17]GJha!Q$9</f>
        <v>60.503688751260604</v>
      </c>
      <c r="E121" s="1031">
        <f>+VLOOKUP(B121,[17]GIS!B:J,3,FALSE)</f>
        <v>1191.0741897959999</v>
      </c>
      <c r="F121" s="1032">
        <f t="shared" si="95"/>
        <v>72064.382059077077</v>
      </c>
      <c r="G121" s="1033">
        <f>+E121*[17]GJha!Q$24</f>
        <v>10524.272722417621</v>
      </c>
      <c r="H121" s="1034">
        <f>+E121*[17]GJha!Q$30</f>
        <v>3806.6932331250782</v>
      </c>
      <c r="I121" s="1035">
        <f>+E121*[17]GJha!Q$36</f>
        <v>29911.153099300638</v>
      </c>
      <c r="J121" s="1035">
        <f>+$E121*VLOOKUP(A121,[17]GJha!$T$16:$V$22,2,FALSE)</f>
        <v>24748.710510270193</v>
      </c>
      <c r="K121" s="1035">
        <f>+$E121*VLOOKUP(A121,[17]GJha!$T$16:$Z$22,3,FALSE)</f>
        <v>6035.7185975314706</v>
      </c>
      <c r="L121" s="1035">
        <f>+$E121*VLOOKUP(A121,[17]GJha!$T$16:$Z$22,4,FALSE)</f>
        <v>11355.225940227903</v>
      </c>
      <c r="M121" s="1036">
        <f>+[17]gan!BB121</f>
        <v>1304.0650421006433</v>
      </c>
      <c r="N121" s="1030">
        <f>+[17]GJha!Q$16</f>
        <v>48.312403877802254</v>
      </c>
      <c r="O121" s="1037">
        <f>+VLOOKUP(B121,[17]GIS!B:J,4,FALSE)</f>
        <v>4.9917892190000002</v>
      </c>
      <c r="P121" s="1038">
        <f t="shared" si="96"/>
        <v>241.16533682118708</v>
      </c>
      <c r="Q121" s="1039">
        <f t="shared" si="138"/>
        <v>241.16533682118708</v>
      </c>
      <c r="R121" s="1040">
        <f>+O121*VLOOKUP($A121,[17]GJha!$T$16:$X$22,5,FALSE)</f>
        <v>4.3932843556880439</v>
      </c>
      <c r="S121" s="1041">
        <f t="shared" si="97"/>
        <v>28.939840418542449</v>
      </c>
      <c r="T121" s="1042">
        <f t="shared" si="142"/>
        <v>199.74345052475365</v>
      </c>
      <c r="U121" s="1043">
        <f>+R121*(1-[17]gan!CN121)</f>
        <v>0</v>
      </c>
      <c r="V121" s="1030">
        <f>+[17]GJha!L$18</f>
        <v>15.360012303461151</v>
      </c>
      <c r="W121" s="1044">
        <f>+VLOOKUP(B121,[17]GIS!B:J,5,FALSE)</f>
        <v>116.58148634200001</v>
      </c>
      <c r="X121" s="1032">
        <f t="shared" si="99"/>
        <v>1790.6930645689081</v>
      </c>
      <c r="Y121" s="1045">
        <f t="shared" si="100"/>
        <v>1604.9040108350703</v>
      </c>
      <c r="Z121" s="1046">
        <f>+W121*0.45*[17]GJha!I$18</f>
        <v>185.78905373383773</v>
      </c>
      <c r="AA121" s="1042">
        <f t="shared" si="101"/>
        <v>214.88316774826896</v>
      </c>
      <c r="AB121" s="1042">
        <f t="shared" si="143"/>
        <v>2039.8728991205107</v>
      </c>
      <c r="AC121" s="1043">
        <f>+Z121*(1-[17]gan!CN121)</f>
        <v>0</v>
      </c>
      <c r="AD121" s="1047">
        <f t="shared" si="139"/>
        <v>45.977400000000003</v>
      </c>
      <c r="AE121" s="1044">
        <f>+VLOOKUP(B121,[17]GIS!B:J,6,FALSE)</f>
        <v>4.0599186889999999</v>
      </c>
      <c r="AF121" s="1048">
        <f t="shared" si="104"/>
        <v>186.66450553162861</v>
      </c>
      <c r="AG121" s="1049">
        <f t="shared" si="144"/>
        <v>170.72973066917251</v>
      </c>
      <c r="AH121" s="1050">
        <f>+AG121*([17]gan!AU121*[17]gan!BJ121+(1-[17]gan!AU121)*[17]gan!CA121)</f>
        <v>46.722188877205753</v>
      </c>
      <c r="AI121" s="1051">
        <f t="shared" si="145"/>
        <v>15.934774862456102</v>
      </c>
      <c r="AJ121" s="1052">
        <f t="shared" si="107"/>
        <v>139.94231665442285</v>
      </c>
      <c r="AK121" s="1053">
        <f>+[17]GJha!B$12</f>
        <v>16.866810356757295</v>
      </c>
      <c r="AL121" s="1044">
        <f>+VLOOKUP(B121,[17]GIS!B:J,8,FALSE)</f>
        <v>51.603518919000003</v>
      </c>
      <c r="AM121" s="1054">
        <f t="shared" si="108"/>
        <v>870.3867673481102</v>
      </c>
      <c r="AN121" s="1050">
        <f>+AL121*AK$4*([17]gan!AU121*[17]gan!BJ121+(1-[17]gan!AU121)*[17]gan!CA121)+[17]gan!CS121/[17]gan!CT$3</f>
        <v>437.61767251590254</v>
      </c>
      <c r="AO121" s="1055"/>
      <c r="AP121" s="1056">
        <f t="shared" si="109"/>
        <v>0</v>
      </c>
      <c r="AQ121" s="1041">
        <f>+[17]GJha!D$5*'LP56'!AL121</f>
        <v>5817.1614807010328</v>
      </c>
      <c r="AR121" s="1057">
        <f t="shared" si="110"/>
        <v>4509.1570408370208</v>
      </c>
      <c r="AS121" s="1030">
        <f>+[17]GJha!B$13</f>
        <v>12.445436702060544</v>
      </c>
      <c r="AT121" s="1058">
        <f>+VLOOKUP(B121,[17]GIS!B:J,7,FALSE)</f>
        <v>93.581808002999992</v>
      </c>
      <c r="AU121" s="1032">
        <f t="shared" si="111"/>
        <v>1164.6664679657192</v>
      </c>
      <c r="AV121" s="1059"/>
      <c r="AW121" s="1072">
        <f t="shared" si="112"/>
        <v>0</v>
      </c>
      <c r="AX121" s="1041">
        <f t="shared" si="113"/>
        <v>1164.6664679657192</v>
      </c>
      <c r="AY121" s="1060">
        <f t="shared" si="114"/>
        <v>12.445436702060544</v>
      </c>
      <c r="AZ121" s="999">
        <f t="shared" si="115"/>
        <v>9.5336008768460996</v>
      </c>
      <c r="BA121" s="1032">
        <f t="shared" si="116"/>
        <v>45.811888465336281</v>
      </c>
      <c r="BB121" s="976">
        <f t="shared" si="117"/>
        <v>19.340601476415337</v>
      </c>
      <c r="BC121" s="976">
        <f t="shared" si="118"/>
        <v>34.469241227314356</v>
      </c>
      <c r="BD121" s="1032">
        <f t="shared" si="119"/>
        <v>87.380805326762029</v>
      </c>
      <c r="BE121" s="1061">
        <f t="shared" si="120"/>
        <v>19652.431123497139</v>
      </c>
      <c r="BF121" s="1062">
        <f t="shared" si="121"/>
        <v>14544.793879522633</v>
      </c>
      <c r="BG121" s="1062">
        <f t="shared" si="122"/>
        <v>3806.6932331250782</v>
      </c>
      <c r="BH121" s="1063">
        <f t="shared" si="123"/>
        <v>59628.421691968397</v>
      </c>
      <c r="BI121" s="1064">
        <f>+[17]gan!DT121+[17]gan!DU121+[17]gan!DV121+[17]gan!DW121+[17]gan!DX121+[17]gan!DY121+[17]gan!DZ121</f>
        <v>28386.691862568267</v>
      </c>
      <c r="BJ121" s="1065">
        <f>[17]gan!O121/15.5*1000*0.005+SUM([17]gan!EH121:EN121)+[17]FCI!L122</f>
        <v>45672.587045557178</v>
      </c>
      <c r="BK121" s="1066">
        <f t="shared" si="124"/>
        <v>45671.830238046321</v>
      </c>
      <c r="BL121" s="1065" t="str">
        <f t="shared" si="125"/>
        <v>-</v>
      </c>
      <c r="BM121" s="1061">
        <f>IF(-VLOOKUP(A121,[17]GJha!$T$16:$AE$22,10,FALSE)*E121/0.8&gt;0,-VLOOKUP(A121,[17]GJha!$T$16:$AE$22,10,FALSE)*E121/0.8,0)</f>
        <v>0</v>
      </c>
      <c r="BN121" s="1061">
        <f>IF(-VLOOKUP(A121,[17]GJha!$T$16:$AE$22,11,FALSE)*O121/0.8&gt;0,-VLOOKUP(A121,[17]GJha!$T$16:$AE$22,11,FALSE)*O121/0.8,0)</f>
        <v>0.75680751085943998</v>
      </c>
      <c r="BO121" s="1061">
        <f>IF(-VLOOKUP(A121,[17]GJha!$T$16:$AE$22,12,FALSE)*W121/0.8&gt;0,-VLOOKUP(A121,[17]GJha!$T$16:$AE$22,12,FALSE)*W121/0.8,0)</f>
        <v>0</v>
      </c>
      <c r="BP121" s="1061">
        <f t="shared" si="126"/>
        <v>0</v>
      </c>
      <c r="BQ121" s="1061">
        <f t="shared" si="127"/>
        <v>202482.61226532</v>
      </c>
      <c r="BR121" s="1061">
        <f t="shared" si="128"/>
        <v>0.15161047024558669</v>
      </c>
      <c r="BS121" s="1061">
        <f t="shared" si="129"/>
        <v>847.84735971914051</v>
      </c>
      <c r="BT121" s="1061">
        <f t="shared" si="130"/>
        <v>0</v>
      </c>
      <c r="BU121" s="1061">
        <f t="shared" si="131"/>
        <v>19818.85267814</v>
      </c>
      <c r="BV121" s="1063">
        <f t="shared" si="140"/>
        <v>223149.31230317912</v>
      </c>
      <c r="BW121" s="974">
        <f t="shared" si="141"/>
        <v>0</v>
      </c>
      <c r="BX121" s="1067">
        <f t="shared" si="134"/>
        <v>0.81323515908817245</v>
      </c>
      <c r="BY121" s="1067">
        <f t="shared" si="135"/>
        <v>1.6580870022552856E-2</v>
      </c>
      <c r="BZ121" s="1067">
        <f t="shared" si="136"/>
        <v>0.11034216257231305</v>
      </c>
      <c r="CA121" s="1067">
        <f t="shared" si="137"/>
        <v>5.9841808316961634E-2</v>
      </c>
      <c r="CE121" s="1061"/>
      <c r="CF121" s="1061"/>
      <c r="CG121" s="1061"/>
      <c r="CH121" s="1061"/>
      <c r="CI121" s="1061"/>
      <c r="CJ121" s="1061"/>
      <c r="CK121" s="1061"/>
      <c r="CL121" s="1061"/>
      <c r="CM121" s="1061"/>
      <c r="CN121" s="1061"/>
      <c r="CO121" s="1061"/>
      <c r="CP121" s="1061"/>
      <c r="CQ121" s="1061"/>
      <c r="CR121" s="1061"/>
      <c r="CS121" s="1061"/>
      <c r="CT121" s="1061"/>
    </row>
    <row r="122" spans="1:98">
      <c r="A122" s="272">
        <v>6</v>
      </c>
      <c r="B122" s="272">
        <f>+VLOOKUP(C122,[20]GIS!B:C,2,FALSE)</f>
        <v>8267</v>
      </c>
      <c r="C122" s="696" t="s">
        <v>229</v>
      </c>
      <c r="D122" s="1030">
        <f>+[17]GJha!Q$9</f>
        <v>60.503688751260604</v>
      </c>
      <c r="E122" s="1031">
        <f>+VLOOKUP(B122,[17]GIS!B:J,3,FALSE)</f>
        <v>938.22313561999999</v>
      </c>
      <c r="F122" s="1032">
        <f t="shared" si="95"/>
        <v>56765.960576784244</v>
      </c>
      <c r="G122" s="1033">
        <f>+E122*[17]GJha!Q$24</f>
        <v>8290.0932942202999</v>
      </c>
      <c r="H122" s="1034">
        <f>+E122*[17]GJha!Q$30</f>
        <v>2998.5769922004242</v>
      </c>
      <c r="I122" s="1035">
        <f>+E122*[17]GJha!Q$36</f>
        <v>23561.366782401896</v>
      </c>
      <c r="J122" s="1035">
        <f>+$E122*VLOOKUP(A122,[17]GJha!$T$16:$V$22,2,FALSE)</f>
        <v>19494.850091138571</v>
      </c>
      <c r="K122" s="1035">
        <f>+$E122*VLOOKUP(A122,[17]GJha!$T$16:$Z$22,3,FALSE)</f>
        <v>4754.4064650295413</v>
      </c>
      <c r="L122" s="1035">
        <f>+$E122*VLOOKUP(A122,[17]GJha!$T$16:$Z$22,4,FALSE)</f>
        <v>8944.6449084241285</v>
      </c>
      <c r="M122" s="1036">
        <f>+[17]gan!BB122</f>
        <v>22654.83200019295</v>
      </c>
      <c r="N122" s="1030">
        <f>+[17]GJha!Q$16</f>
        <v>48.312403877802254</v>
      </c>
      <c r="O122" s="1037">
        <f>+VLOOKUP(B122,[17]GIS!B:J,4,FALSE)</f>
        <v>129.478892597</v>
      </c>
      <c r="P122" s="1038">
        <f t="shared" si="96"/>
        <v>6255.4365527968439</v>
      </c>
      <c r="Q122" s="1039">
        <f t="shared" si="138"/>
        <v>6255.4365527968439</v>
      </c>
      <c r="R122" s="1040">
        <f>+O122*VLOOKUP($A122,[17]GJha!$T$16:$X$22,5,FALSE)</f>
        <v>113.95464998263033</v>
      </c>
      <c r="S122" s="1041">
        <f t="shared" si="97"/>
        <v>750.65238633562126</v>
      </c>
      <c r="T122" s="1042">
        <f t="shared" si="142"/>
        <v>5181.0201999333976</v>
      </c>
      <c r="U122" s="1043">
        <f>+R122*(1-[17]gan!CN122)</f>
        <v>113.95464998263033</v>
      </c>
      <c r="V122" s="1030">
        <f>+[17]GJha!L$18</f>
        <v>15.360012303461151</v>
      </c>
      <c r="W122" s="1044">
        <f>+VLOOKUP(B122,[17]GIS!B:J,5,FALSE)</f>
        <v>110.38766811500001</v>
      </c>
      <c r="X122" s="1032">
        <f t="shared" si="99"/>
        <v>1695.5559403967864</v>
      </c>
      <c r="Y122" s="1045">
        <f t="shared" si="100"/>
        <v>1519.6376102529528</v>
      </c>
      <c r="Z122" s="1046">
        <f>+W122*0.45*[17]GJha!I$18</f>
        <v>175.9183301438336</v>
      </c>
      <c r="AA122" s="1042">
        <f t="shared" si="101"/>
        <v>203.46671284761436</v>
      </c>
      <c r="AB122" s="1042">
        <f t="shared" si="143"/>
        <v>1931.497184075401</v>
      </c>
      <c r="AC122" s="1043">
        <f>+Z122*(1-[17]gan!CN122)</f>
        <v>175.9183301438336</v>
      </c>
      <c r="AD122" s="1047">
        <f t="shared" si="139"/>
        <v>45.977400000000003</v>
      </c>
      <c r="AE122" s="1044">
        <f>+VLOOKUP(B122,[17]GIS!B:J,6,FALSE)</f>
        <v>60.299484948</v>
      </c>
      <c r="AF122" s="1048">
        <f t="shared" si="104"/>
        <v>2772.4135392481753</v>
      </c>
      <c r="AG122" s="1049">
        <f t="shared" si="144"/>
        <v>2535.74409077577</v>
      </c>
      <c r="AH122" s="1050">
        <f>+AG122*([17]gan!AU122*[17]gan!BJ122+(1-[17]gan!AU122)*[17]gan!CA122)</f>
        <v>0</v>
      </c>
      <c r="AI122" s="1051">
        <f t="shared" si="145"/>
        <v>236.66944847240521</v>
      </c>
      <c r="AJ122" s="1052">
        <f t="shared" si="107"/>
        <v>2772.4135392481753</v>
      </c>
      <c r="AK122" s="1053">
        <f>+[17]GJha!B$12</f>
        <v>16.866810356757295</v>
      </c>
      <c r="AL122" s="1044">
        <f>+VLOOKUP(B122,[17]GIS!B:J,8,FALSE)</f>
        <v>1309.729824367</v>
      </c>
      <c r="AM122" s="1054">
        <f t="shared" si="108"/>
        <v>22090.964566187227</v>
      </c>
      <c r="AN122" s="1050">
        <f>+AL122*AK$4*([17]gan!AU122*[17]gan!BJ122+(1-[17]gan!AU122)*[17]gan!CA122)+[17]gan!CS122/[17]gan!CT$3</f>
        <v>4727.0847404843216</v>
      </c>
      <c r="AO122" s="1055"/>
      <c r="AP122" s="1056">
        <f t="shared" si="109"/>
        <v>0</v>
      </c>
      <c r="AQ122" s="1041">
        <f>+[17]GJha!D$5*'LP56'!AL122</f>
        <v>147643.22364124318</v>
      </c>
      <c r="AR122" s="1057">
        <f t="shared" si="110"/>
        <v>120825.17433457162</v>
      </c>
      <c r="AS122" s="1030">
        <f>+[17]GJha!B$13</f>
        <v>12.445436702060544</v>
      </c>
      <c r="AT122" s="1058">
        <f>+VLOOKUP(B122,[17]GIS!B:J,7,FALSE)</f>
        <v>276.55187475700001</v>
      </c>
      <c r="AU122" s="1032">
        <f t="shared" si="111"/>
        <v>3441.8088521244185</v>
      </c>
      <c r="AV122" s="1059"/>
      <c r="AW122" s="1056">
        <f t="shared" si="112"/>
        <v>0</v>
      </c>
      <c r="AX122" s="1041">
        <f t="shared" si="113"/>
        <v>3441.8088521244185</v>
      </c>
      <c r="AY122" s="1060">
        <f t="shared" si="114"/>
        <v>12.445436702060544</v>
      </c>
      <c r="AZ122" s="999">
        <f t="shared" si="115"/>
        <v>9.5336008768460996</v>
      </c>
      <c r="BA122" s="1032">
        <f t="shared" si="116"/>
        <v>46.691990601653671</v>
      </c>
      <c r="BB122" s="976">
        <f t="shared" si="117"/>
        <v>20.934242624451588</v>
      </c>
      <c r="BC122" s="976">
        <f t="shared" si="118"/>
        <v>45.977400000000003</v>
      </c>
      <c r="BD122" s="1032">
        <f t="shared" si="119"/>
        <v>92.25198364324271</v>
      </c>
      <c r="BE122" s="1061">
        <f t="shared" si="120"/>
        <v>144340.55109768684</v>
      </c>
      <c r="BF122" s="1062">
        <f t="shared" si="121"/>
        <v>60810.964023650275</v>
      </c>
      <c r="BG122" s="1062">
        <f t="shared" si="122"/>
        <v>2998.5769922004242</v>
      </c>
      <c r="BH122" s="1063">
        <f t="shared" si="123"/>
        <v>25155.791338377061</v>
      </c>
      <c r="BI122" s="1064">
        <f>+[17]gan!DT122+[17]gan!DU122+[17]gan!DV122+[17]gan!DW122+[17]gan!DX122+[17]gan!DY122+[17]gan!DZ122</f>
        <v>9945.9568967218001</v>
      </c>
      <c r="BJ122" s="1065">
        <f>[17]gan!O122/15.5*1000*0.005+SUM([17]gan!EH122:EN122)+[17]FCI!L123</f>
        <v>20651.010783678274</v>
      </c>
      <c r="BK122" s="1066">
        <f t="shared" si="124"/>
        <v>20631.380427884764</v>
      </c>
      <c r="BL122" s="1065" t="str">
        <f t="shared" si="125"/>
        <v>-</v>
      </c>
      <c r="BM122" s="1061">
        <f>IF(-VLOOKUP(A122,[17]GJha!$T$16:$AE$22,10,FALSE)*E122/0.8&gt;0,-VLOOKUP(A122,[17]GJha!$T$16:$AE$22,10,FALSE)*E122/0.8,0)</f>
        <v>0</v>
      </c>
      <c r="BN122" s="1061">
        <f>IF(-VLOOKUP(A122,[17]GJha!$T$16:$AE$22,11,FALSE)*O122/0.8&gt;0,-VLOOKUP(A122,[17]GJha!$T$16:$AE$22,11,FALSE)*O122/0.8,0)</f>
        <v>19.630355793508986</v>
      </c>
      <c r="BO122" s="1061">
        <f>IF(-VLOOKUP(A122,[17]GJha!$T$16:$AE$22,12,FALSE)*W122/0.8&gt;0,-VLOOKUP(A122,[17]GJha!$T$16:$AE$22,12,FALSE)*W122/0.8,0)</f>
        <v>0</v>
      </c>
      <c r="BP122" s="1061">
        <f t="shared" si="126"/>
        <v>0</v>
      </c>
      <c r="BQ122" s="1061">
        <f t="shared" si="127"/>
        <v>159497.9330554</v>
      </c>
      <c r="BR122" s="1061">
        <f t="shared" si="128"/>
        <v>0.15161047024558671</v>
      </c>
      <c r="BS122" s="1061">
        <f t="shared" si="129"/>
        <v>21991.781385696489</v>
      </c>
      <c r="BT122" s="1061">
        <f t="shared" si="130"/>
        <v>0</v>
      </c>
      <c r="BU122" s="1061">
        <f t="shared" si="131"/>
        <v>18765.903579550002</v>
      </c>
      <c r="BV122" s="1063">
        <f t="shared" si="140"/>
        <v>200255.61802064651</v>
      </c>
      <c r="BW122" s="974">
        <f t="shared" si="141"/>
        <v>0</v>
      </c>
      <c r="BX122" s="1067">
        <f t="shared" si="134"/>
        <v>0.50887082274141082</v>
      </c>
      <c r="BY122" s="1067">
        <f t="shared" si="135"/>
        <v>0.10286691969500784</v>
      </c>
      <c r="BZ122" s="1067">
        <f t="shared" si="136"/>
        <v>2.4989533296363192E-2</v>
      </c>
      <c r="CA122" s="1067">
        <f t="shared" si="137"/>
        <v>0.36327272426721813</v>
      </c>
      <c r="CE122" s="1061"/>
      <c r="CF122" s="1061"/>
      <c r="CG122" s="1061"/>
      <c r="CH122" s="1061"/>
      <c r="CI122" s="1061"/>
      <c r="CJ122" s="1061"/>
      <c r="CK122" s="1061"/>
      <c r="CL122" s="1061"/>
      <c r="CM122" s="1061"/>
      <c r="CN122" s="1061"/>
      <c r="CO122" s="1061"/>
      <c r="CP122" s="1061"/>
      <c r="CQ122" s="1061"/>
      <c r="CR122" s="1061"/>
      <c r="CS122" s="1061"/>
      <c r="CT122" s="1061"/>
    </row>
    <row r="123" spans="1:98">
      <c r="A123" s="272">
        <v>6</v>
      </c>
      <c r="B123" s="272">
        <f>+VLOOKUP(C123,[20]GIS!B:C,2,FALSE)</f>
        <v>8279</v>
      </c>
      <c r="C123" s="696" t="s">
        <v>230</v>
      </c>
      <c r="D123" s="1030">
        <f>+[17]GJha!Q$9</f>
        <v>60.503688751260604</v>
      </c>
      <c r="E123" s="1031">
        <f>+VLOOKUP(B123,[17]GIS!B:J,3,FALSE)</f>
        <v>1760.0769832219999</v>
      </c>
      <c r="F123" s="1032">
        <f t="shared" si="95"/>
        <v>106491.14997112162</v>
      </c>
      <c r="G123" s="1033">
        <f>+E123*[17]GJha!Q$24</f>
        <v>15551.953306158865</v>
      </c>
      <c r="H123" s="1034">
        <f>+E123*[17]GJha!Q$30</f>
        <v>5625.2357739008157</v>
      </c>
      <c r="I123" s="1035">
        <f>+E123*[17]GJha!Q$36</f>
        <v>44200.380264075167</v>
      </c>
      <c r="J123" s="1035">
        <f>+$E123*VLOOKUP(A123,[17]GJha!$T$16:$V$22,2,FALSE)</f>
        <v>36571.723329015796</v>
      </c>
      <c r="K123" s="1035">
        <f>+$E123*VLOOKUP(A123,[17]GJha!$T$16:$Z$22,3,FALSE)</f>
        <v>8919.1164343336259</v>
      </c>
      <c r="L123" s="1035">
        <f>+$E123*VLOOKUP(A123,[17]GJha!$T$16:$Z$22,4,FALSE)</f>
        <v>16779.871470561895</v>
      </c>
      <c r="M123" s="1036">
        <f>+[17]gan!BB123</f>
        <v>0</v>
      </c>
      <c r="N123" s="1030">
        <f>+[17]GJha!Q$16</f>
        <v>48.312403877802254</v>
      </c>
      <c r="O123" s="1037">
        <f>+VLOOKUP(B123,[17]GIS!B:J,4,FALSE)</f>
        <v>782.21389937800109</v>
      </c>
      <c r="P123" s="1038">
        <f t="shared" si="96"/>
        <v>37790.63382558056</v>
      </c>
      <c r="Q123" s="1039">
        <f t="shared" si="138"/>
        <v>37790.63382558056</v>
      </c>
      <c r="R123" s="1040">
        <f>+O123*VLOOKUP($A123,[17]GJha!$T$16:$X$22,5,FALSE)</f>
        <v>688.42812389973915</v>
      </c>
      <c r="S123" s="1041">
        <f t="shared" si="97"/>
        <v>4534.8760590696675</v>
      </c>
      <c r="T123" s="1042">
        <f t="shared" si="142"/>
        <v>31299.819855271093</v>
      </c>
      <c r="U123" s="1043">
        <f>+R123*(1-[17]gan!CN123)</f>
        <v>0</v>
      </c>
      <c r="V123" s="1030">
        <f>+[17]GJha!L$18</f>
        <v>15.360012303461151</v>
      </c>
      <c r="W123" s="1044">
        <f>+VLOOKUP(B123,[17]GIS!B:J,5,FALSE)</f>
        <v>52.086804674999996</v>
      </c>
      <c r="X123" s="1032">
        <f t="shared" si="99"/>
        <v>800.05396065597768</v>
      </c>
      <c r="Y123" s="1045">
        <f t="shared" si="100"/>
        <v>717.04628545617061</v>
      </c>
      <c r="Z123" s="1046">
        <f>+W123*0.45*[17]GJha!I$18</f>
        <v>83.00767519980711</v>
      </c>
      <c r="AA123" s="1042">
        <f t="shared" si="101"/>
        <v>96.006475278717318</v>
      </c>
      <c r="AB123" s="1042">
        <f t="shared" si="143"/>
        <v>911.38365612034488</v>
      </c>
      <c r="AC123" s="1043">
        <f>+Z123*(1-[17]gan!CN123)</f>
        <v>0</v>
      </c>
      <c r="AD123" s="1047">
        <f t="shared" si="139"/>
        <v>45.977400000000003</v>
      </c>
      <c r="AE123" s="1044">
        <f>+VLOOKUP(B123,[17]GIS!B:J,6,FALSE)</f>
        <v>176.76039568099998</v>
      </c>
      <c r="AF123" s="1048">
        <f t="shared" si="104"/>
        <v>8126.9834163836094</v>
      </c>
      <c r="AG123" s="1049">
        <f t="shared" si="144"/>
        <v>7433.2165393752521</v>
      </c>
      <c r="AH123" s="1050">
        <f>+AG123*([17]gan!AU123*[17]gan!BJ123+(1-[17]gan!AU123)*[17]gan!CA123)</f>
        <v>2050.5479977582254</v>
      </c>
      <c r="AI123" s="1051">
        <f t="shared" si="145"/>
        <v>693.76687700835691</v>
      </c>
      <c r="AJ123" s="1052">
        <f t="shared" si="107"/>
        <v>6076.435418625384</v>
      </c>
      <c r="AK123" s="1053">
        <f>+[17]GJha!B$12</f>
        <v>16.866810356757295</v>
      </c>
      <c r="AL123" s="1044">
        <f>+VLOOKUP(B123,[17]GIS!B:J,8,FALSE)</f>
        <v>2824.4741419429997</v>
      </c>
      <c r="AM123" s="1054">
        <f t="shared" si="108"/>
        <v>47639.869709717364</v>
      </c>
      <c r="AN123" s="1050">
        <f>+AL123*AK$4*([17]gan!AU123*[17]gan!BJ123+(1-[17]gan!AU123)*[17]gan!CA123)+[17]gan!CS123/[17]gan!CT$3</f>
        <v>24063.288241519542</v>
      </c>
      <c r="AO123" s="1055"/>
      <c r="AP123" s="1056">
        <f t="shared" si="109"/>
        <v>0</v>
      </c>
      <c r="AQ123" s="1041">
        <f>+[17]GJha!D$5*'LP56'!AL123</f>
        <v>318397.32107295049</v>
      </c>
      <c r="AR123" s="1057">
        <f t="shared" si="110"/>
        <v>246694.16312171362</v>
      </c>
      <c r="AS123" s="1030">
        <f>+[17]GJha!B$13</f>
        <v>12.445436702060544</v>
      </c>
      <c r="AT123" s="1058">
        <f>+VLOOKUP(B123,[17]GIS!B:J,7,FALSE)</f>
        <v>650.29210461100001</v>
      </c>
      <c r="AU123" s="1032">
        <f t="shared" si="111"/>
        <v>8093.169225785934</v>
      </c>
      <c r="AV123" s="1059"/>
      <c r="AW123" s="1072">
        <f t="shared" si="112"/>
        <v>0</v>
      </c>
      <c r="AX123" s="1041">
        <f t="shared" si="113"/>
        <v>8093.169225785934</v>
      </c>
      <c r="AY123" s="1060">
        <f t="shared" si="114"/>
        <v>12.445436702060544</v>
      </c>
      <c r="AZ123" s="999">
        <f t="shared" si="115"/>
        <v>9.5336008768460996</v>
      </c>
      <c r="BA123" s="1032">
        <f t="shared" si="116"/>
        <v>45.811888465336274</v>
      </c>
      <c r="BB123" s="976">
        <f t="shared" si="117"/>
        <v>19.340601476415337</v>
      </c>
      <c r="BC123" s="976">
        <f t="shared" si="118"/>
        <v>34.376679205853023</v>
      </c>
      <c r="BD123" s="1032">
        <f t="shared" si="119"/>
        <v>87.341625635138186</v>
      </c>
      <c r="BE123" s="1061">
        <f t="shared" si="120"/>
        <v>314485.72528242663</v>
      </c>
      <c r="BF123" s="1062">
        <f t="shared" si="121"/>
        <v>101699.50312691295</v>
      </c>
      <c r="BG123" s="1062">
        <f t="shared" si="122"/>
        <v>5625.2357739008157</v>
      </c>
      <c r="BH123" s="1063">
        <f t="shared" si="123"/>
        <v>92513.203824282362</v>
      </c>
      <c r="BI123" s="1064">
        <f>+[17]gan!DT123+[17]gan!DU123+[17]gan!DV123+[17]gan!DW123+[17]gan!DX123+[17]gan!DY123+[17]gan!DZ123</f>
        <v>48389.773219767318</v>
      </c>
      <c r="BJ123" s="1065">
        <f>[17]gan!O123/15.5*1000*0.005+SUM([17]gan!EH123:EN123)+[17]FCI!L124</f>
        <v>75463.292128524918</v>
      </c>
      <c r="BK123" s="1066">
        <f t="shared" si="124"/>
        <v>75344.700311407578</v>
      </c>
      <c r="BL123" s="1065" t="str">
        <f t="shared" si="125"/>
        <v>-</v>
      </c>
      <c r="BM123" s="1061">
        <f>IF(-VLOOKUP(A123,[17]GJha!$T$16:$AE$22,10,FALSE)*E123/0.8&gt;0,-VLOOKUP(A123,[17]GJha!$T$16:$AE$22,10,FALSE)*E123/0.8,0)</f>
        <v>0</v>
      </c>
      <c r="BN123" s="1061">
        <f>IF(-VLOOKUP(A123,[17]GJha!$T$16:$AE$22,11,FALSE)*O123/0.8&gt;0,-VLOOKUP(A123,[17]GJha!$T$16:$AE$22,11,FALSE)*O123/0.8,0)</f>
        <v>118.59181711733279</v>
      </c>
      <c r="BO123" s="1061">
        <f>IF(-VLOOKUP(A123,[17]GJha!$T$16:$AE$22,12,FALSE)*W123/0.8&gt;0,-VLOOKUP(A123,[17]GJha!$T$16:$AE$22,12,FALSE)*W123/0.8,0)</f>
        <v>0</v>
      </c>
      <c r="BP123" s="1061">
        <f t="shared" si="126"/>
        <v>0</v>
      </c>
      <c r="BQ123" s="1061">
        <f t="shared" si="127"/>
        <v>299213.08714773995</v>
      </c>
      <c r="BR123" s="1061">
        <f t="shared" si="128"/>
        <v>0.15161047024558671</v>
      </c>
      <c r="BS123" s="1061">
        <f t="shared" si="129"/>
        <v>132857.77107714285</v>
      </c>
      <c r="BT123" s="1061">
        <f t="shared" si="130"/>
        <v>0</v>
      </c>
      <c r="BU123" s="1061">
        <f t="shared" si="131"/>
        <v>8854.7567947499992</v>
      </c>
      <c r="BV123" s="1063">
        <f t="shared" si="140"/>
        <v>440925.61501963279</v>
      </c>
      <c r="BW123" s="974">
        <f t="shared" si="141"/>
        <v>0</v>
      </c>
      <c r="BX123" s="1067">
        <f t="shared" si="134"/>
        <v>0.1529206419696196</v>
      </c>
      <c r="BY123" s="1067">
        <f t="shared" si="135"/>
        <v>0.37159113529218357</v>
      </c>
      <c r="BZ123" s="1067">
        <f t="shared" si="136"/>
        <v>7.0506370573055156E-3</v>
      </c>
      <c r="CA123" s="1067">
        <f t="shared" si="137"/>
        <v>0.46843758568089133</v>
      </c>
      <c r="CE123" s="1061"/>
      <c r="CF123" s="1061"/>
      <c r="CG123" s="1061"/>
      <c r="CH123" s="1061"/>
      <c r="CI123" s="1061"/>
      <c r="CJ123" s="1061"/>
      <c r="CK123" s="1061"/>
      <c r="CL123" s="1061"/>
      <c r="CM123" s="1061"/>
      <c r="CN123" s="1061"/>
      <c r="CO123" s="1061"/>
      <c r="CP123" s="1061"/>
      <c r="CQ123" s="1061"/>
      <c r="CR123" s="1061"/>
      <c r="CS123" s="1061"/>
      <c r="CT123" s="1061"/>
    </row>
    <row r="124" spans="1:98">
      <c r="A124" s="272">
        <v>6</v>
      </c>
      <c r="B124" s="272">
        <f>+VLOOKUP(C124,[20]GIS!B:C,2,FALSE)</f>
        <v>8290</v>
      </c>
      <c r="C124" s="696" t="s">
        <v>231</v>
      </c>
      <c r="D124" s="1030">
        <f>+[17]GJha!Q$9</f>
        <v>60.503688751260604</v>
      </c>
      <c r="E124" s="1031">
        <f>+VLOOKUP(B124,[17]GIS!B:J,3,FALSE)</f>
        <v>147.49003393500001</v>
      </c>
      <c r="F124" s="1032">
        <f t="shared" si="95"/>
        <v>8923.6911071161048</v>
      </c>
      <c r="G124" s="1033">
        <f>+E124*[17]GJha!Q$24</f>
        <v>1303.214656373694</v>
      </c>
      <c r="H124" s="1034">
        <f>+E124*[17]GJha!Q$30</f>
        <v>471.38064021848578</v>
      </c>
      <c r="I124" s="1035">
        <f>+E124*[17]GJha!Q$36</f>
        <v>3703.8809365908801</v>
      </c>
      <c r="J124" s="1035">
        <f>+$E124*VLOOKUP(A124,[17]GJha!$T$16:$V$22,2,FALSE)</f>
        <v>3064.6186310463372</v>
      </c>
      <c r="K124" s="1035">
        <f>+$E124*VLOOKUP(A124,[17]GJha!$T$16:$Z$22,3,FALSE)</f>
        <v>747.39957292206702</v>
      </c>
      <c r="L124" s="1035">
        <f>+$E124*VLOOKUP(A124,[17]GJha!$T$16:$Z$22,4,FALSE)</f>
        <v>1406.1111168487771</v>
      </c>
      <c r="M124" s="1036">
        <f>+[17]gan!BB124</f>
        <v>0</v>
      </c>
      <c r="N124" s="1030">
        <f>+[17]GJha!Q$16</f>
        <v>48.312403877802254</v>
      </c>
      <c r="O124" s="1037">
        <f>+VLOOKUP(B124,[17]GIS!B:J,4,FALSE)</f>
        <v>33.976121321000001</v>
      </c>
      <c r="P124" s="1038">
        <f t="shared" si="96"/>
        <v>1641.4680954613602</v>
      </c>
      <c r="Q124" s="1039">
        <f t="shared" si="138"/>
        <v>1641.4680954613602</v>
      </c>
      <c r="R124" s="1040">
        <f>+O124*VLOOKUP($A124,[17]GJha!$T$16:$X$22,5,FALSE)</f>
        <v>29.902456958391117</v>
      </c>
      <c r="S124" s="1041">
        <f t="shared" si="97"/>
        <v>196.97617145536321</v>
      </c>
      <c r="T124" s="1042">
        <f t="shared" si="142"/>
        <v>1359.5341089870228</v>
      </c>
      <c r="U124" s="1043">
        <f>+R124*(1-[17]gan!CN124)</f>
        <v>29.902456958391117</v>
      </c>
      <c r="V124" s="1030">
        <f>+[17]GJha!L$18</f>
        <v>15.360012303461151</v>
      </c>
      <c r="W124" s="1044">
        <f>+VLOOKUP(B124,[17]GIS!B:J,5,FALSE)</f>
        <v>255.52555636599999</v>
      </c>
      <c r="X124" s="1032">
        <f t="shared" si="99"/>
        <v>3924.8756896305158</v>
      </c>
      <c r="Y124" s="1045">
        <f t="shared" si="100"/>
        <v>3517.6596486308013</v>
      </c>
      <c r="Z124" s="1046">
        <f>+W124*0.45*[17]GJha!I$18</f>
        <v>407.21604099971472</v>
      </c>
      <c r="AA124" s="1042">
        <f t="shared" si="101"/>
        <v>470.98508275566189</v>
      </c>
      <c r="AB124" s="1042">
        <f t="shared" si="143"/>
        <v>4471.0328699584479</v>
      </c>
      <c r="AC124" s="1043">
        <f>+Z124*(1-[17]gan!CN124)</f>
        <v>407.21604099971472</v>
      </c>
      <c r="AD124" s="1047">
        <f t="shared" si="139"/>
        <v>45.977400000000003</v>
      </c>
      <c r="AE124" s="1044">
        <f>+VLOOKUP(B124,[17]GIS!B:J,6,FALSE)</f>
        <v>10.615927846</v>
      </c>
      <c r="AF124" s="1048">
        <f t="shared" si="104"/>
        <v>488.09276094668041</v>
      </c>
      <c r="AG124" s="1049">
        <f t="shared" si="144"/>
        <v>446.42630574391501</v>
      </c>
      <c r="AH124" s="1050">
        <f>+AG124*([17]gan!AU124*[17]gan!BJ124+(1-[17]gan!AU124)*[17]gan!CA124)</f>
        <v>14.988304255463667</v>
      </c>
      <c r="AI124" s="1051">
        <f t="shared" si="145"/>
        <v>41.666455202765405</v>
      </c>
      <c r="AJ124" s="1052">
        <f t="shared" si="107"/>
        <v>473.10445669121674</v>
      </c>
      <c r="AK124" s="1053">
        <f>+[17]GJha!B$12</f>
        <v>16.866810356757295</v>
      </c>
      <c r="AL124" s="1044">
        <f>+VLOOKUP(B124,[17]GIS!B:J,8,FALSE)</f>
        <v>173.351712564</v>
      </c>
      <c r="AM124" s="1054">
        <f t="shared" si="108"/>
        <v>2923.890460836089</v>
      </c>
      <c r="AN124" s="1050">
        <f>+AL124*AK$4*([17]gan!AU124*[17]gan!BJ124+(1-[17]gan!AU124)*[17]gan!CA124)+[17]gan!CS124/[17]gan!CT$3</f>
        <v>729.25991954291499</v>
      </c>
      <c r="AO124" s="1055"/>
      <c r="AP124" s="1056">
        <f t="shared" si="109"/>
        <v>0</v>
      </c>
      <c r="AQ124" s="1041">
        <f>+[17]GJha!D$5*'LP56'!AL124</f>
        <v>19541.591853914593</v>
      </c>
      <c r="AR124" s="1057">
        <f t="shared" si="110"/>
        <v>15888.441473535588</v>
      </c>
      <c r="AS124" s="1030">
        <f>+[17]GJha!B$13</f>
        <v>12.445436702060544</v>
      </c>
      <c r="AT124" s="1058">
        <f>+VLOOKUP(B124,[17]GIS!B:J,7,FALSE)</f>
        <v>93.225026168999989</v>
      </c>
      <c r="AU124" s="1032">
        <f t="shared" si="111"/>
        <v>1160.2261622342271</v>
      </c>
      <c r="AV124" s="1059"/>
      <c r="AW124" s="1056">
        <f t="shared" si="112"/>
        <v>0</v>
      </c>
      <c r="AX124" s="1041">
        <f t="shared" si="113"/>
        <v>1160.2261622342271</v>
      </c>
      <c r="AY124" s="1060">
        <f t="shared" si="114"/>
        <v>12.445436702060544</v>
      </c>
      <c r="AZ124" s="999">
        <f t="shared" si="115"/>
        <v>9.5336008768460996</v>
      </c>
      <c r="BA124" s="1032">
        <f t="shared" si="116"/>
        <v>46.691990601653679</v>
      </c>
      <c r="BB124" s="976">
        <f t="shared" si="117"/>
        <v>20.934242624451592</v>
      </c>
      <c r="BC124" s="976">
        <f t="shared" si="118"/>
        <v>44.56553054563939</v>
      </c>
      <c r="BD124" s="1032">
        <f t="shared" si="119"/>
        <v>91.65436694298424</v>
      </c>
      <c r="BE124" s="1061">
        <f t="shared" si="120"/>
        <v>25863.529940424418</v>
      </c>
      <c r="BF124" s="1062">
        <f t="shared" si="121"/>
        <v>9386.2328613019454</v>
      </c>
      <c r="BG124" s="1062">
        <f t="shared" si="122"/>
        <v>471.38064021848578</v>
      </c>
      <c r="BH124" s="1063">
        <f t="shared" si="123"/>
        <v>7530.8874448147481</v>
      </c>
      <c r="BI124" s="1064">
        <f>+[17]gan!DT124+[17]gan!DU124+[17]gan!DV124+[17]gan!DW124+[17]gan!DX124+[17]gan!DY124+[17]gan!DZ124</f>
        <v>4094.0211615896328</v>
      </c>
      <c r="BJ124" s="1065">
        <f>[17]gan!O124/15.5*1000*0.005+SUM([17]gan!EH124:EN124)+[17]FCI!L125</f>
        <v>7562.688601486343</v>
      </c>
      <c r="BK124" s="1066">
        <f t="shared" si="124"/>
        <v>7557.537465755745</v>
      </c>
      <c r="BL124" s="1065" t="str">
        <f t="shared" si="125"/>
        <v>-</v>
      </c>
      <c r="BM124" s="1061">
        <f>IF(-VLOOKUP(A124,[17]GJha!$T$16:$AE$22,10,FALSE)*E124/0.8&gt;0,-VLOOKUP(A124,[17]GJha!$T$16:$AE$22,10,FALSE)*E124/0.8,0)</f>
        <v>0</v>
      </c>
      <c r="BN124" s="1061">
        <f>IF(-VLOOKUP(A124,[17]GJha!$T$16:$AE$22,11,FALSE)*O124/0.8&gt;0,-VLOOKUP(A124,[17]GJha!$T$16:$AE$22,11,FALSE)*O124/0.8,0)</f>
        <v>5.1511357305979155</v>
      </c>
      <c r="BO124" s="1061">
        <f>IF(-VLOOKUP(A124,[17]GJha!$T$16:$AE$22,12,FALSE)*W124/0.8&gt;0,-VLOOKUP(A124,[17]GJha!$T$16:$AE$22,12,FALSE)*W124/0.8,0)</f>
        <v>0</v>
      </c>
      <c r="BP124" s="1061">
        <f t="shared" si="126"/>
        <v>0</v>
      </c>
      <c r="BQ124" s="1061">
        <f t="shared" si="127"/>
        <v>25073.305768950002</v>
      </c>
      <c r="BR124" s="1061">
        <f t="shared" si="128"/>
        <v>0.15161047024558674</v>
      </c>
      <c r="BS124" s="1061">
        <f t="shared" si="129"/>
        <v>5770.7894888394021</v>
      </c>
      <c r="BT124" s="1061">
        <f t="shared" si="130"/>
        <v>0</v>
      </c>
      <c r="BU124" s="1061">
        <f t="shared" si="131"/>
        <v>43439.344582220001</v>
      </c>
      <c r="BV124" s="1063">
        <f t="shared" si="140"/>
        <v>74283.439840009407</v>
      </c>
      <c r="BW124" s="974">
        <f t="shared" si="141"/>
        <v>0</v>
      </c>
      <c r="BX124" s="1067">
        <f t="shared" si="134"/>
        <v>0.13884320532326189</v>
      </c>
      <c r="BY124" s="1067">
        <f t="shared" si="135"/>
        <v>0.17488039341415568</v>
      </c>
      <c r="BZ124" s="1067">
        <f t="shared" si="136"/>
        <v>0.37476799271980493</v>
      </c>
      <c r="CA124" s="1067">
        <f t="shared" si="137"/>
        <v>0.31150840854277739</v>
      </c>
      <c r="CE124" s="1061"/>
      <c r="CF124" s="1061"/>
      <c r="CG124" s="1061"/>
      <c r="CH124" s="1061"/>
      <c r="CI124" s="1061"/>
      <c r="CJ124" s="1061"/>
      <c r="CK124" s="1061"/>
      <c r="CL124" s="1061"/>
      <c r="CM124" s="1061"/>
      <c r="CN124" s="1061"/>
      <c r="CO124" s="1061"/>
      <c r="CP124" s="1061"/>
      <c r="CQ124" s="1061"/>
      <c r="CR124" s="1061"/>
      <c r="CS124" s="1061"/>
      <c r="CT124" s="1061"/>
    </row>
    <row r="125" spans="1:98">
      <c r="A125" s="272">
        <v>6</v>
      </c>
      <c r="B125" s="272">
        <f>+VLOOKUP(C125,[20]GIS!B:C,2,FALSE)</f>
        <v>8291</v>
      </c>
      <c r="C125" s="696" t="s">
        <v>232</v>
      </c>
      <c r="D125" s="1030">
        <f>+[17]GJha!Q$9</f>
        <v>60.503688751260604</v>
      </c>
      <c r="E125" s="1031">
        <f>+VLOOKUP(B125,[17]GIS!B:J,3,FALSE)</f>
        <v>349.32472784699996</v>
      </c>
      <c r="F125" s="1032">
        <f t="shared" si="95"/>
        <v>21135.434606773702</v>
      </c>
      <c r="G125" s="1033">
        <f>+E125*[17]GJha!Q$24</f>
        <v>3086.6160446107988</v>
      </c>
      <c r="H125" s="1034">
        <f>+E125*[17]GJha!Q$30</f>
        <v>1116.4477318463175</v>
      </c>
      <c r="I125" s="1035">
        <f>+E125*[17]GJha!Q$36</f>
        <v>8772.5059492664659</v>
      </c>
      <c r="J125" s="1035">
        <f>+$E125*VLOOKUP(A125,[17]GJha!$T$16:$V$22,2,FALSE)</f>
        <v>7258.4366596383425</v>
      </c>
      <c r="K125" s="1035">
        <f>+$E125*VLOOKUP(A125,[17]GJha!$T$16:$Z$22,3,FALSE)</f>
        <v>1770.1884353693165</v>
      </c>
      <c r="L125" s="1035">
        <f>+$E125*VLOOKUP(A125,[17]GJha!$T$16:$Z$22,4,FALSE)</f>
        <v>3330.3225317061838</v>
      </c>
      <c r="M125" s="1036">
        <f>+[17]gan!BB125</f>
        <v>12582.533609777605</v>
      </c>
      <c r="N125" s="1030">
        <f>+[17]GJha!Q$16</f>
        <v>48.312403877802254</v>
      </c>
      <c r="O125" s="1037">
        <f>+VLOOKUP(B125,[17]GIS!B:J,4,FALSE)</f>
        <v>102.946062833</v>
      </c>
      <c r="P125" s="1038">
        <f t="shared" si="96"/>
        <v>4973.5717652175035</v>
      </c>
      <c r="Q125" s="1039">
        <f t="shared" si="138"/>
        <v>4973.5717652175035</v>
      </c>
      <c r="R125" s="1040">
        <f>+O125*VLOOKUP($A125,[17]GJha!$T$16:$X$22,5,FALSE)</f>
        <v>90.603049824788144</v>
      </c>
      <c r="S125" s="1041">
        <f t="shared" si="97"/>
        <v>596.82861182610043</v>
      </c>
      <c r="T125" s="1042">
        <f t="shared" si="142"/>
        <v>4119.3249366247965</v>
      </c>
      <c r="U125" s="1043">
        <f>+R125*(1-[17]gan!CN125)</f>
        <v>0</v>
      </c>
      <c r="V125" s="1030">
        <f>+[17]GJha!L$18</f>
        <v>15.360012303461151</v>
      </c>
      <c r="W125" s="1044">
        <f>+VLOOKUP(B125,[17]GIS!B:J,5,FALSE)</f>
        <v>2.830744535</v>
      </c>
      <c r="X125" s="1032">
        <f t="shared" si="99"/>
        <v>43.480270885555413</v>
      </c>
      <c r="Y125" s="1045">
        <f t="shared" si="100"/>
        <v>38.969079915000663</v>
      </c>
      <c r="Z125" s="1046">
        <f>+W125*0.45*[17]GJha!I$18</f>
        <v>4.5111909705547522</v>
      </c>
      <c r="AA125" s="1042">
        <f t="shared" si="101"/>
        <v>5.2176325062666491</v>
      </c>
      <c r="AB125" s="1042">
        <f t="shared" si="143"/>
        <v>49.530669426708997</v>
      </c>
      <c r="AC125" s="1043">
        <f>+Z125*(1-[17]gan!CN125)</f>
        <v>0</v>
      </c>
      <c r="AD125" s="1047">
        <f t="shared" si="139"/>
        <v>45.977400000000003</v>
      </c>
      <c r="AE125" s="1044">
        <f>+VLOOKUP(B125,[17]GIS!B:J,6,FALSE)</f>
        <v>24.007808439000001</v>
      </c>
      <c r="AF125" s="1048">
        <f t="shared" si="104"/>
        <v>1103.8166117232788</v>
      </c>
      <c r="AG125" s="1049">
        <f t="shared" si="144"/>
        <v>1009.5883643810477</v>
      </c>
      <c r="AH125" s="1050">
        <f>+AG125*([17]gan!AU125*[17]gan!BJ125+(1-[17]gan!AU125)*[17]gan!CA125)</f>
        <v>0</v>
      </c>
      <c r="AI125" s="1051">
        <f t="shared" si="145"/>
        <v>94.228247342231114</v>
      </c>
      <c r="AJ125" s="1052">
        <f t="shared" si="107"/>
        <v>1103.8166117232788</v>
      </c>
      <c r="AK125" s="1053">
        <f>+[17]GJha!B$12</f>
        <v>16.866810356757295</v>
      </c>
      <c r="AL125" s="1044">
        <f>+VLOOKUP(B125,[17]GIS!B:J,8,FALSE)</f>
        <v>2735.628374076</v>
      </c>
      <c r="AM125" s="1054">
        <f t="shared" si="108"/>
        <v>46141.324992104193</v>
      </c>
      <c r="AN125" s="1050">
        <f>+AL125*AK$4*([17]gan!AU125*[17]gan!BJ125+(1-[17]gan!AU125)*[17]gan!CA125)+[17]gan!CS125/[17]gan!CT$3</f>
        <v>9873.4463414853435</v>
      </c>
      <c r="AO125" s="1055"/>
      <c r="AP125" s="1056">
        <f t="shared" si="109"/>
        <v>0</v>
      </c>
      <c r="AQ125" s="1041">
        <f>+[17]GJha!D$5*'LP56'!AL125</f>
        <v>308381.91535283934</v>
      </c>
      <c r="AR125" s="1057">
        <f t="shared" si="110"/>
        <v>252367.1440192498</v>
      </c>
      <c r="AS125" s="1030">
        <f>+[17]GJha!B$13</f>
        <v>12.445436702060544</v>
      </c>
      <c r="AT125" s="1058">
        <f>+VLOOKUP(B125,[17]GIS!B:J,7,FALSE)</f>
        <v>655.55928732300004</v>
      </c>
      <c r="AU125" s="1032">
        <f t="shared" si="111"/>
        <v>8158.7216148263178</v>
      </c>
      <c r="AV125" s="1059"/>
      <c r="AW125" s="1072">
        <f t="shared" si="112"/>
        <v>0</v>
      </c>
      <c r="AX125" s="1041">
        <f t="shared" si="113"/>
        <v>8158.7216148263178</v>
      </c>
      <c r="AY125" s="1060">
        <f t="shared" si="114"/>
        <v>12.445436702060544</v>
      </c>
      <c r="AZ125" s="999">
        <f t="shared" si="115"/>
        <v>9.5336008768460996</v>
      </c>
      <c r="BA125" s="1032">
        <f t="shared" si="116"/>
        <v>45.811888465336281</v>
      </c>
      <c r="BB125" s="976">
        <f t="shared" si="117"/>
        <v>19.340601476415337</v>
      </c>
      <c r="BC125" s="976">
        <f t="shared" si="118"/>
        <v>45.977400000000003</v>
      </c>
      <c r="BD125" s="1032">
        <f t="shared" si="119"/>
        <v>92.25198364324271</v>
      </c>
      <c r="BE125" s="1061">
        <f t="shared" si="120"/>
        <v>269730.90662788949</v>
      </c>
      <c r="BF125" s="1062">
        <f t="shared" si="121"/>
        <v>66823.01549162509</v>
      </c>
      <c r="BG125" s="1062">
        <f t="shared" si="122"/>
        <v>1116.4477318463175</v>
      </c>
      <c r="BH125" s="1063">
        <f t="shared" si="123"/>
        <v>5313.711675291861</v>
      </c>
      <c r="BI125" s="1064">
        <f>+[17]gan!DT125+[17]gan!DU125+[17]gan!DV125+[17]gan!DW125+[17]gan!DX125+[17]gan!DY125+[17]gan!DZ125</f>
        <v>1974.4014792160995</v>
      </c>
      <c r="BJ125" s="1065">
        <f>[17]gan!O125/15.5*1000*0.005+SUM([17]gan!EH125:EN125)+[17]FCI!L126</f>
        <v>5231.365712788458</v>
      </c>
      <c r="BK125" s="1066">
        <f t="shared" si="124"/>
        <v>5215.7580117924153</v>
      </c>
      <c r="BL125" s="1065" t="str">
        <f t="shared" si="125"/>
        <v>-</v>
      </c>
      <c r="BM125" s="1061">
        <f>IF(-VLOOKUP(A125,[17]GJha!$T$16:$AE$22,10,FALSE)*E125/0.8&gt;0,-VLOOKUP(A125,[17]GJha!$T$16:$AE$22,10,FALSE)*E125/0.8,0)</f>
        <v>0</v>
      </c>
      <c r="BN125" s="1061">
        <f>IF(-VLOOKUP(A125,[17]GJha!$T$16:$AE$22,11,FALSE)*O125/0.8&gt;0,-VLOOKUP(A125,[17]GJha!$T$16:$AE$22,11,FALSE)*O125/0.8,0)</f>
        <v>15.607700996042846</v>
      </c>
      <c r="BO125" s="1061">
        <f>IF(-VLOOKUP(A125,[17]GJha!$T$16:$AE$22,12,FALSE)*W125/0.8&gt;0,-VLOOKUP(A125,[17]GJha!$T$16:$AE$22,12,FALSE)*W125/0.8,0)</f>
        <v>0</v>
      </c>
      <c r="BP125" s="1061">
        <f t="shared" si="126"/>
        <v>0</v>
      </c>
      <c r="BQ125" s="1061">
        <f t="shared" si="127"/>
        <v>59385.203733989991</v>
      </c>
      <c r="BR125" s="1061">
        <f t="shared" si="128"/>
        <v>0.15161047024558671</v>
      </c>
      <c r="BS125" s="1061">
        <f t="shared" si="129"/>
        <v>17485.222980613955</v>
      </c>
      <c r="BT125" s="1061">
        <f t="shared" si="130"/>
        <v>0</v>
      </c>
      <c r="BU125" s="1061">
        <f t="shared" si="131"/>
        <v>481.22657095</v>
      </c>
      <c r="BV125" s="1063">
        <f t="shared" si="140"/>
        <v>77351.653285553955</v>
      </c>
      <c r="BW125" s="974">
        <f t="shared" si="141"/>
        <v>0</v>
      </c>
      <c r="BX125" s="1067">
        <f t="shared" si="134"/>
        <v>0.23448731756728655</v>
      </c>
      <c r="BY125" s="1067">
        <f t="shared" si="135"/>
        <v>7.4429023123639776E-2</v>
      </c>
      <c r="BZ125" s="1067">
        <f t="shared" si="136"/>
        <v>5.8316853300169672E-4</v>
      </c>
      <c r="CA125" s="1067">
        <f t="shared" si="137"/>
        <v>0.6905004907760719</v>
      </c>
      <c r="CE125" s="1061"/>
      <c r="CF125" s="1061"/>
      <c r="CG125" s="1061"/>
      <c r="CH125" s="1061"/>
      <c r="CI125" s="1061"/>
      <c r="CJ125" s="1061"/>
      <c r="CK125" s="1061"/>
      <c r="CL125" s="1061"/>
      <c r="CM125" s="1061"/>
      <c r="CN125" s="1061"/>
      <c r="CO125" s="1061"/>
      <c r="CP125" s="1061"/>
      <c r="CQ125" s="1061"/>
      <c r="CR125" s="1061"/>
      <c r="CS125" s="1061"/>
      <c r="CT125" s="1061"/>
    </row>
    <row r="126" spans="1:98">
      <c r="A126" s="272">
        <v>6</v>
      </c>
      <c r="B126" s="272">
        <f>+VLOOKUP(C126,[20]GIS!B:C,2,FALSE)</f>
        <v>8300</v>
      </c>
      <c r="C126" s="696" t="s">
        <v>233</v>
      </c>
      <c r="D126" s="1030">
        <f>+[17]GJha!Q$9</f>
        <v>60.503688751260604</v>
      </c>
      <c r="E126" s="1031">
        <f>+VLOOKUP(B126,[17]GIS!B:J,3,FALSE)</f>
        <v>474.83367619799998</v>
      </c>
      <c r="F126" s="1032">
        <f t="shared" si="95"/>
        <v>28729.188953300651</v>
      </c>
      <c r="G126" s="1033">
        <f>+E126*[17]GJha!Q$24</f>
        <v>4195.6069142525848</v>
      </c>
      <c r="H126" s="1034">
        <f>+E126*[17]GJha!Q$30</f>
        <v>1517.576451180104</v>
      </c>
      <c r="I126" s="1035">
        <f>+E126*[17]GJha!Q$36</f>
        <v>11924.381291391006</v>
      </c>
      <c r="J126" s="1035">
        <f>+$E126*VLOOKUP(A126,[17]GJha!$T$16:$V$22,2,FALSE)</f>
        <v>9866.3217568037526</v>
      </c>
      <c r="K126" s="1035">
        <f>+$E126*VLOOKUP(A126,[17]GJha!$T$16:$Z$22,3,FALSE)</f>
        <v>2406.1997772392078</v>
      </c>
      <c r="L126" s="1035">
        <f>+$E126*VLOOKUP(A126,[17]GJha!$T$16:$Z$22,4,FALSE)</f>
        <v>4526.8747517573092</v>
      </c>
      <c r="M126" s="1036">
        <f>+[17]gan!BB126</f>
        <v>16114.006309137621</v>
      </c>
      <c r="N126" s="1030">
        <f>+[17]GJha!Q$16</f>
        <v>48.312403877802254</v>
      </c>
      <c r="O126" s="1037">
        <f>+VLOOKUP(B126,[17]GIS!B:J,4,FALSE)</f>
        <v>146.29253948800002</v>
      </c>
      <c r="P126" s="1038">
        <f t="shared" si="96"/>
        <v>7067.7442520535915</v>
      </c>
      <c r="Q126" s="1039">
        <f t="shared" si="138"/>
        <v>7067.7442520535915</v>
      </c>
      <c r="R126" s="1040">
        <f>+O126*VLOOKUP($A126,[17]GJha!$T$16:$X$22,5,FALSE)</f>
        <v>128.75237653068578</v>
      </c>
      <c r="S126" s="1041">
        <f t="shared" si="97"/>
        <v>848.12931024643092</v>
      </c>
      <c r="T126" s="1042">
        <f t="shared" si="142"/>
        <v>5853.8081920886289</v>
      </c>
      <c r="U126" s="1043">
        <f>+R126*(1-[17]gan!CN126)</f>
        <v>128.75237653068578</v>
      </c>
      <c r="V126" s="1030">
        <f>+[17]GJha!L$18</f>
        <v>15.360012303461151</v>
      </c>
      <c r="W126" s="1044">
        <f>+VLOOKUP(B126,[17]GIS!B:J,5,FALSE)</f>
        <v>15.292321424999999</v>
      </c>
      <c r="X126" s="1032">
        <f t="shared" si="99"/>
        <v>234.89024523648254</v>
      </c>
      <c r="Y126" s="1045">
        <f t="shared" si="100"/>
        <v>210.51977256460614</v>
      </c>
      <c r="Z126" s="1046">
        <f>+W126*0.45*[17]GJha!I$18</f>
        <v>24.370472671876399</v>
      </c>
      <c r="AA126" s="1042">
        <f t="shared" si="101"/>
        <v>28.186829428377905</v>
      </c>
      <c r="AB126" s="1042">
        <f t="shared" si="143"/>
        <v>267.57586490179494</v>
      </c>
      <c r="AC126" s="1043">
        <f>+Z126*(1-[17]gan!CN126)</f>
        <v>24.370472671876399</v>
      </c>
      <c r="AD126" s="1047">
        <f t="shared" si="139"/>
        <v>45.977399999999996</v>
      </c>
      <c r="AE126" s="1044">
        <f>+VLOOKUP(B126,[17]GIS!B:J,6,FALSE)</f>
        <v>27.471590428000003</v>
      </c>
      <c r="AF126" s="1048">
        <f t="shared" si="104"/>
        <v>1263.0723017443272</v>
      </c>
      <c r="AG126" s="1049">
        <f t="shared" si="144"/>
        <v>1155.2490564734701</v>
      </c>
      <c r="AH126" s="1050">
        <f>+AG126*([17]gan!AU126*[17]gan!BJ126+(1-[17]gan!AU126)*[17]gan!CA126)</f>
        <v>0</v>
      </c>
      <c r="AI126" s="1051">
        <f t="shared" si="145"/>
        <v>107.82324527085721</v>
      </c>
      <c r="AJ126" s="1052">
        <f t="shared" si="107"/>
        <v>1263.0723017443272</v>
      </c>
      <c r="AK126" s="1053">
        <f>+[17]GJha!B$12</f>
        <v>16.866810356757295</v>
      </c>
      <c r="AL126" s="1044">
        <f>+VLOOKUP(B126,[17]GIS!B:J,8,FALSE)</f>
        <v>1016.4330023609999</v>
      </c>
      <c r="AM126" s="1054">
        <f t="shared" si="108"/>
        <v>17143.982691172427</v>
      </c>
      <c r="AN126" s="1050">
        <f>+AL126*AK$4*([17]gan!AU126*[17]gan!BJ126+(1-[17]gan!AU126)*[17]gan!CA126)+[17]gan!CS126/[17]gan!CT$3</f>
        <v>3668.5160907193349</v>
      </c>
      <c r="AO126" s="1055"/>
      <c r="AP126" s="1056">
        <f t="shared" si="109"/>
        <v>0</v>
      </c>
      <c r="AQ126" s="1041">
        <f>+[17]GJha!D$5*'LP56'!AL126</f>
        <v>114580.45949015081</v>
      </c>
      <c r="AR126" s="1057">
        <f t="shared" si="110"/>
        <v>93767.960708259052</v>
      </c>
      <c r="AS126" s="1030">
        <f>+[17]GJha!B$13</f>
        <v>12.445436702060544</v>
      </c>
      <c r="AT126" s="1058">
        <f>+VLOOKUP(B126,[17]GIS!B:J,7,FALSE)</f>
        <v>265.63155589299998</v>
      </c>
      <c r="AU126" s="1032">
        <f t="shared" si="111"/>
        <v>3305.9007149361887</v>
      </c>
      <c r="AV126" s="1059"/>
      <c r="AW126" s="1056">
        <f t="shared" si="112"/>
        <v>0</v>
      </c>
      <c r="AX126" s="1041">
        <f t="shared" si="113"/>
        <v>3305.9007149361887</v>
      </c>
      <c r="AY126" s="1060">
        <f t="shared" si="114"/>
        <v>12.445436702060544</v>
      </c>
      <c r="AZ126" s="999">
        <f t="shared" si="115"/>
        <v>9.5336008768460996</v>
      </c>
      <c r="BA126" s="1032">
        <f t="shared" si="116"/>
        <v>46.691990601653671</v>
      </c>
      <c r="BB126" s="976">
        <f t="shared" si="117"/>
        <v>20.934242624451592</v>
      </c>
      <c r="BC126" s="976">
        <f t="shared" si="118"/>
        <v>45.977399999999996</v>
      </c>
      <c r="BD126" s="1032">
        <f t="shared" si="119"/>
        <v>92.251983643242724</v>
      </c>
      <c r="BE126" s="1061">
        <f t="shared" si="120"/>
        <v>110014.63152256465</v>
      </c>
      <c r="BF126" s="1062">
        <f t="shared" si="121"/>
        <v>44731.859939180831</v>
      </c>
      <c r="BG126" s="1062">
        <f t="shared" si="122"/>
        <v>1517.576451180104</v>
      </c>
      <c r="BH126" s="1063">
        <f t="shared" si="123"/>
        <v>8082.8965162963423</v>
      </c>
      <c r="BI126" s="1064">
        <f>+[17]gan!DT126+[17]gan!DU126+[17]gan!DV126+[17]gan!DW126+[17]gan!DX126+[17]gan!DY126+[17]gan!DZ126</f>
        <v>3002.1683062863995</v>
      </c>
      <c r="BJ126" s="1065">
        <f>[17]gan!O126/15.5*1000*0.005+SUM([17]gan!EH126:EN126)+[17]FCI!L127</f>
        <v>6746.0319724891178</v>
      </c>
      <c r="BK126" s="1066">
        <f t="shared" si="124"/>
        <v>6723.8524917839213</v>
      </c>
      <c r="BL126" s="1065" t="str">
        <f t="shared" si="125"/>
        <v>-</v>
      </c>
      <c r="BM126" s="1061">
        <f>IF(-VLOOKUP(A126,[17]GJha!$T$16:$AE$22,10,FALSE)*E126/0.8&gt;0,-VLOOKUP(A126,[17]GJha!$T$16:$AE$22,10,FALSE)*E126/0.8,0)</f>
        <v>0</v>
      </c>
      <c r="BN126" s="1061">
        <f>IF(-VLOOKUP(A126,[17]GJha!$T$16:$AE$22,11,FALSE)*O126/0.8&gt;0,-VLOOKUP(A126,[17]GJha!$T$16:$AE$22,11,FALSE)*O126/0.8,0)</f>
        <v>22.179480705196745</v>
      </c>
      <c r="BO126" s="1061">
        <f>IF(-VLOOKUP(A126,[17]GJha!$T$16:$AE$22,12,FALSE)*W126/0.8&gt;0,-VLOOKUP(A126,[17]GJha!$T$16:$AE$22,12,FALSE)*W126/0.8,0)</f>
        <v>0</v>
      </c>
      <c r="BP126" s="1061">
        <f t="shared" si="126"/>
        <v>0</v>
      </c>
      <c r="BQ126" s="1061">
        <f t="shared" si="127"/>
        <v>80721.724953659999</v>
      </c>
      <c r="BR126" s="1061">
        <f t="shared" si="128"/>
        <v>0.15161047024558671</v>
      </c>
      <c r="BS126" s="1061">
        <f t="shared" si="129"/>
        <v>24847.552232254806</v>
      </c>
      <c r="BT126" s="1061">
        <f t="shared" si="130"/>
        <v>0</v>
      </c>
      <c r="BU126" s="1061">
        <f t="shared" si="131"/>
        <v>2599.69464225</v>
      </c>
      <c r="BV126" s="1063">
        <f t="shared" si="140"/>
        <v>108168.97182816481</v>
      </c>
      <c r="BW126" s="974">
        <f t="shared" si="141"/>
        <v>0</v>
      </c>
      <c r="BX126" s="1067">
        <f t="shared" si="134"/>
        <v>0.45403015325103724</v>
      </c>
      <c r="BY126" s="1067">
        <f t="shared" si="135"/>
        <v>0.15800246762963066</v>
      </c>
      <c r="BZ126" s="1067">
        <f t="shared" si="136"/>
        <v>4.7062602103028353E-3</v>
      </c>
      <c r="CA126" s="1067">
        <f t="shared" si="137"/>
        <v>0.38326111890902925</v>
      </c>
      <c r="CE126" s="1061"/>
      <c r="CF126" s="1061"/>
      <c r="CG126" s="1061"/>
      <c r="CH126" s="1061"/>
      <c r="CI126" s="1061"/>
      <c r="CJ126" s="1061"/>
      <c r="CK126" s="1061"/>
      <c r="CL126" s="1061"/>
      <c r="CM126" s="1061"/>
      <c r="CN126" s="1061"/>
      <c r="CO126" s="1061"/>
      <c r="CP126" s="1061"/>
      <c r="CQ126" s="1061"/>
      <c r="CR126" s="1061"/>
      <c r="CS126" s="1061"/>
      <c r="CT126" s="1061"/>
    </row>
    <row r="127" spans="1:98" s="1124" customFormat="1">
      <c r="A127" s="341">
        <v>7</v>
      </c>
      <c r="B127" s="272">
        <f>+VLOOKUP(C127,[20]GIS!B:C,2,FALSE)</f>
        <v>8014</v>
      </c>
      <c r="C127" s="776" t="s">
        <v>234</v>
      </c>
      <c r="D127" s="1030">
        <f>+[17]GJha!R$9</f>
        <v>64.471396496351943</v>
      </c>
      <c r="E127" s="1031">
        <f>+VLOOKUP(B127,[17]GIS!B:J,3,FALSE)</f>
        <v>75.432234441000006</v>
      </c>
      <c r="F127" s="1032">
        <f t="shared" si="95"/>
        <v>4863.221495251486</v>
      </c>
      <c r="G127" s="1033">
        <f>+E127*[17]GJha!R$24</f>
        <v>538.97371981166987</v>
      </c>
      <c r="H127" s="1034">
        <f>+E127*[17]GJha!R$30</f>
        <v>282.11859040637597</v>
      </c>
      <c r="I127" s="1035">
        <f>+E127*[17]GJha!R$36</f>
        <v>2657.683651486469</v>
      </c>
      <c r="J127" s="1035">
        <f>+$E127*VLOOKUP(A127,[17]GJha!$T$16:$V$22,2,FALSE)</f>
        <v>1354.4791538306927</v>
      </c>
      <c r="K127" s="1035">
        <f>+$E127*VLOOKUP(A127,[17]GJha!$T$16:$Z$22,3,FALSE)</f>
        <v>276.95683758311037</v>
      </c>
      <c r="L127" s="1035">
        <f>+$E127*VLOOKUP(A127,[17]GJha!$T$16:$Z$22,4,FALSE)</f>
        <v>789.31296824292576</v>
      </c>
      <c r="M127" s="1036">
        <f>+[17]gan!BB127</f>
        <v>0</v>
      </c>
      <c r="N127" s="1030">
        <f>+[17]GJha!R$16</f>
        <v>52.114304716947608</v>
      </c>
      <c r="O127" s="1037">
        <f>+VLOOKUP(B127,[17]GIS!B:J,4,FALSE)</f>
        <v>1.7179764</v>
      </c>
      <c r="P127" s="1110">
        <f t="shared" si="96"/>
        <v>89.531145606124667</v>
      </c>
      <c r="Q127" s="1039">
        <f t="shared" si="138"/>
        <v>89.531145606124667</v>
      </c>
      <c r="R127" s="1040">
        <f>+O127*VLOOKUP($A127,[17]GJha!$T$16:$X$22,5,FALSE)</f>
        <v>1.169250796020344</v>
      </c>
      <c r="S127" s="1041">
        <f t="shared" si="97"/>
        <v>10.74373747273496</v>
      </c>
      <c r="T127" s="1042">
        <f t="shared" si="142"/>
        <v>68.743794860160008</v>
      </c>
      <c r="U127" s="1043">
        <f>+R127*(1-[17]gan!CN127)</f>
        <v>0</v>
      </c>
      <c r="V127" s="1030">
        <f>+[17]GJha!L$18</f>
        <v>15.360012303461151</v>
      </c>
      <c r="W127" s="1044">
        <f>+VLOOKUP(B127,[17]GIS!B:J,5,FALSE)</f>
        <v>0</v>
      </c>
      <c r="X127" s="1108">
        <f t="shared" si="99"/>
        <v>0</v>
      </c>
      <c r="Y127" s="1045">
        <f t="shared" si="100"/>
        <v>0</v>
      </c>
      <c r="Z127" s="1046">
        <f>+W127*0.45*[17]GJha!I$18</f>
        <v>0</v>
      </c>
      <c r="AA127" s="1042">
        <f t="shared" si="101"/>
        <v>0</v>
      </c>
      <c r="AB127" s="1042">
        <f t="shared" si="143"/>
        <v>0</v>
      </c>
      <c r="AC127" s="1043">
        <f>+Z127*(1-[17]gan!CN127)</f>
        <v>0</v>
      </c>
      <c r="AD127" s="1047">
        <f t="shared" si="139"/>
        <v>45.977400000000003</v>
      </c>
      <c r="AE127" s="1044">
        <f>+VLOOKUP(B127,[17]GIS!B:J,6,FALSE)</f>
        <v>11.726810863000001</v>
      </c>
      <c r="AF127" s="1048">
        <f t="shared" si="104"/>
        <v>539.16827377249626</v>
      </c>
      <c r="AG127" s="1049">
        <f t="shared" si="144"/>
        <v>493.14171381630757</v>
      </c>
      <c r="AH127" s="1050">
        <f>+AG127*([17]gan!AU127*[17]gan!BJ127+(1-[17]gan!AU127)*[17]gan!CA127)</f>
        <v>493.14171381630757</v>
      </c>
      <c r="AI127" s="1051">
        <f t="shared" si="145"/>
        <v>46.026559956188706</v>
      </c>
      <c r="AJ127" s="1052">
        <f t="shared" si="107"/>
        <v>46.026559956188692</v>
      </c>
      <c r="AK127" s="1053">
        <f>+[17]GJha!B$12</f>
        <v>16.866810356757295</v>
      </c>
      <c r="AL127" s="1044">
        <f>+VLOOKUP(B127,[17]GIS!B:J,8,FALSE)</f>
        <v>565.08935643899997</v>
      </c>
      <c r="AM127" s="1054">
        <f t="shared" si="108"/>
        <v>9531.2550096786399</v>
      </c>
      <c r="AN127" s="1050">
        <f>+AL127*AK$4*([17]gan!AU127*[17]gan!BJ127+(1-[17]gan!AU127)*[17]gan!CA127)+[17]gan!CS127/[17]gan!CT$3</f>
        <v>12098.114440409978</v>
      </c>
      <c r="AO127" s="1055"/>
      <c r="AP127" s="1056">
        <f t="shared" si="109"/>
        <v>0</v>
      </c>
      <c r="AQ127" s="1041">
        <f>+[17]GJha!D$5*'LP56'!AL127</f>
        <v>63701.392972655594</v>
      </c>
      <c r="AR127" s="1057">
        <f t="shared" si="110"/>
        <v>42072.023522566975</v>
      </c>
      <c r="AS127" s="1030">
        <f>+[17]GJha!B$13</f>
        <v>12.445436702060544</v>
      </c>
      <c r="AT127" s="1058">
        <f>+VLOOKUP(B127,[17]GIS!B:J,7,FALSE)</f>
        <v>106.502126816</v>
      </c>
      <c r="AU127" s="1032">
        <f t="shared" si="111"/>
        <v>1325.4654779233529</v>
      </c>
      <c r="AV127" s="1059"/>
      <c r="AW127" s="1072">
        <f t="shared" si="112"/>
        <v>0</v>
      </c>
      <c r="AX127" s="1041">
        <f t="shared" si="113"/>
        <v>1325.4654779233529</v>
      </c>
      <c r="AY127" s="1060">
        <f t="shared" si="114"/>
        <v>12.445436702060544</v>
      </c>
      <c r="AZ127" s="999">
        <f t="shared" si="115"/>
        <v>10.463868319588146</v>
      </c>
      <c r="BA127" s="1032">
        <f t="shared" si="116"/>
        <v>46.268116566033719</v>
      </c>
      <c r="BB127" s="976">
        <f t="shared" si="117"/>
        <v>0</v>
      </c>
      <c r="BC127" s="976">
        <f t="shared" si="118"/>
        <v>3.9248999999999992</v>
      </c>
      <c r="BD127" s="1032">
        <f t="shared" si="119"/>
        <v>74.451983643242713</v>
      </c>
      <c r="BE127" s="1061">
        <f t="shared" si="120"/>
        <v>44312.316061022342</v>
      </c>
      <c r="BF127" s="1062">
        <f t="shared" si="121"/>
        <v>10159.759875096433</v>
      </c>
      <c r="BG127" s="1062">
        <f t="shared" si="122"/>
        <v>282.11859040637597</v>
      </c>
      <c r="BH127" s="1063">
        <f t="shared" si="123"/>
        <v>4783.4306075126005</v>
      </c>
      <c r="BI127" s="1064">
        <f>+[17]gan!DT127+[17]gan!DU127+[17]gan!DV127+[17]gan!DW127+[17]gan!DX127+[17]gan!DY127+[17]gan!DZ127</f>
        <v>7950.5422278877513</v>
      </c>
      <c r="BJ127" s="1065">
        <f>[17]gan!O127/15.5*1000*0.005+SUM([17]gan!EH127:EN127)+[17]FCI!L128</f>
        <v>14868.871804917568</v>
      </c>
      <c r="BK127" s="1066">
        <f t="shared" si="124"/>
        <v>14868.871804917568</v>
      </c>
      <c r="BL127" s="1065" t="str">
        <f t="shared" si="125"/>
        <v>WASTE</v>
      </c>
      <c r="BM127" s="1061">
        <f>IF(-VLOOKUP(A127,[17]GJha!$T$16:$AE$22,10,FALSE)*E127/0.8&gt;0,-VLOOKUP(A127,[17]GJha!$T$16:$AE$22,10,FALSE)*E127/0.8,0)</f>
        <v>0</v>
      </c>
      <c r="BN127" s="1061">
        <f>IF(-VLOOKUP(A127,[17]GJha!$T$16:$AE$22,11,FALSE)*O127/0.8&gt;0,-VLOOKUP(A127,[17]GJha!$T$16:$AE$22,11,FALSE)*O127/0.8,0)</f>
        <v>0</v>
      </c>
      <c r="BO127" s="1061">
        <f>IF(-VLOOKUP(A127,[17]GJha!$T$16:$AE$22,12,FALSE)*W127/0.8&gt;0,-VLOOKUP(A127,[17]GJha!$T$16:$AE$22,12,FALSE)*W127/0.8,0)</f>
        <v>0</v>
      </c>
      <c r="BP127" s="1061">
        <f t="shared" si="126"/>
        <v>0</v>
      </c>
      <c r="BQ127" s="1061">
        <f t="shared" si="127"/>
        <v>12823.479854970001</v>
      </c>
      <c r="BR127" s="1061">
        <f t="shared" si="128"/>
        <v>0</v>
      </c>
      <c r="BS127" s="1061">
        <f t="shared" si="129"/>
        <v>292.05598800000001</v>
      </c>
      <c r="BT127" s="1061">
        <f t="shared" si="130"/>
        <v>0</v>
      </c>
      <c r="BU127" s="1061">
        <f t="shared" si="131"/>
        <v>0</v>
      </c>
      <c r="BV127" s="1063">
        <f t="shared" si="140"/>
        <v>13115.535842970001</v>
      </c>
      <c r="BW127" s="974">
        <f t="shared" si="141"/>
        <v>937.5271902289162</v>
      </c>
      <c r="BX127" s="1067">
        <f t="shared" si="134"/>
        <v>5.3049848267851307E-2</v>
      </c>
      <c r="BY127" s="1067">
        <f t="shared" si="135"/>
        <v>8.8123289041095419E-3</v>
      </c>
      <c r="BZ127" s="1067">
        <f t="shared" si="136"/>
        <v>0</v>
      </c>
      <c r="CA127" s="1067">
        <f t="shared" si="137"/>
        <v>0.93813782282803904</v>
      </c>
      <c r="CE127" s="1061"/>
      <c r="CF127" s="1061"/>
      <c r="CG127" s="1061"/>
      <c r="CH127" s="1061"/>
      <c r="CI127" s="1061"/>
      <c r="CJ127" s="1061"/>
      <c r="CK127" s="1061"/>
      <c r="CL127" s="1061"/>
      <c r="CM127" s="1061"/>
      <c r="CN127" s="1061"/>
      <c r="CO127" s="1061"/>
      <c r="CP127" s="1061"/>
      <c r="CQ127" s="1061"/>
      <c r="CR127" s="1061"/>
      <c r="CS127" s="1061"/>
      <c r="CT127" s="1061"/>
    </row>
    <row r="128" spans="1:98">
      <c r="A128" s="272">
        <v>7</v>
      </c>
      <c r="B128" s="272">
        <f>+VLOOKUP(C128,[20]GIS!B:C,2,FALSE)</f>
        <v>8023</v>
      </c>
      <c r="C128" s="696" t="s">
        <v>235</v>
      </c>
      <c r="D128" s="1030">
        <f>+[17]GJha!R$9</f>
        <v>64.471396496351943</v>
      </c>
      <c r="E128" s="1031">
        <f>+VLOOKUP(B128,[17]GIS!B:J,3,FALSE)</f>
        <v>533.43474064899999</v>
      </c>
      <c r="F128" s="1032">
        <f t="shared" si="95"/>
        <v>34391.282669310349</v>
      </c>
      <c r="G128" s="1033">
        <f>+E128*[17]GJha!R$24</f>
        <v>3811.4648011552845</v>
      </c>
      <c r="H128" s="1034">
        <f>+E128*[17]GJha!R$30</f>
        <v>1995.0603110318198</v>
      </c>
      <c r="I128" s="1035">
        <f>+E128*[17]GJha!R$36</f>
        <v>18794.362912139892</v>
      </c>
      <c r="J128" s="1035">
        <f>+$E128*VLOOKUP(A128,[17]GJha!$T$16:$V$22,2,FALSE)</f>
        <v>9578.4811558682231</v>
      </c>
      <c r="K128" s="1035">
        <f>+$E128*VLOOKUP(A128,[17]GJha!$T$16:$Z$22,3,FALSE)</f>
        <v>1958.5579019625702</v>
      </c>
      <c r="L128" s="1035">
        <f>+$E128*VLOOKUP(A128,[17]GJha!$T$16:$Z$22,4,FALSE)</f>
        <v>5581.7908832447902</v>
      </c>
      <c r="M128" s="1036">
        <f>+[17]gan!BB128</f>
        <v>0</v>
      </c>
      <c r="N128" s="1030">
        <f>+[17]GJha!R$16</f>
        <v>52.114304716947608</v>
      </c>
      <c r="O128" s="1037">
        <f>+VLOOKUP(B128,[17]GIS!B:J,4,FALSE)</f>
        <v>599.59685201299999</v>
      </c>
      <c r="P128" s="1038">
        <f t="shared" si="96"/>
        <v>31247.573053128021</v>
      </c>
      <c r="Q128" s="1039">
        <f t="shared" si="138"/>
        <v>31247.573053128021</v>
      </c>
      <c r="R128" s="1040">
        <f>+O128*VLOOKUP($A128,[17]GJha!$T$16:$X$22,5,FALSE)</f>
        <v>408.08424173201257</v>
      </c>
      <c r="S128" s="1041">
        <f t="shared" si="97"/>
        <v>3749.7087663753623</v>
      </c>
      <c r="T128" s="1042">
        <f t="shared" si="142"/>
        <v>23992.508275188993</v>
      </c>
      <c r="U128" s="1043">
        <f>+R128*(1-[17]gan!CN128)</f>
        <v>0</v>
      </c>
      <c r="V128" s="1030">
        <f>+[17]GJha!L$18</f>
        <v>15.360012303461151</v>
      </c>
      <c r="W128" s="1044">
        <f>+VLOOKUP(B128,[17]GIS!B:J,5,FALSE)</f>
        <v>114.67147881400001</v>
      </c>
      <c r="X128" s="1032">
        <f t="shared" si="99"/>
        <v>1761.355325439125</v>
      </c>
      <c r="Y128" s="1045">
        <f t="shared" si="100"/>
        <v>1578.6101382949671</v>
      </c>
      <c r="Z128" s="1046">
        <f>+W128*0.45*[17]GJha!I$18</f>
        <v>182.74518714415794</v>
      </c>
      <c r="AA128" s="1042">
        <f t="shared" si="101"/>
        <v>211.36263905269499</v>
      </c>
      <c r="AB128" s="1042">
        <f t="shared" si="143"/>
        <v>2006.4527334000836</v>
      </c>
      <c r="AC128" s="1043">
        <f>+Z128*(1-[17]gan!CN128)</f>
        <v>0</v>
      </c>
      <c r="AD128" s="1047">
        <f t="shared" si="139"/>
        <v>45.977400000000003</v>
      </c>
      <c r="AE128" s="1044">
        <f>+VLOOKUP(B128,[17]GIS!B:J,6,FALSE)</f>
        <v>24.435526442</v>
      </c>
      <c r="AF128" s="1048">
        <f t="shared" si="104"/>
        <v>1123.481973434411</v>
      </c>
      <c r="AG128" s="1049">
        <f t="shared" si="144"/>
        <v>1027.5749757022052</v>
      </c>
      <c r="AH128" s="1050">
        <f>+AG128*([17]gan!AU128*[17]gan!BJ128+(1-[17]gan!AU128)*[17]gan!CA128)</f>
        <v>165.54138167115644</v>
      </c>
      <c r="AI128" s="1051">
        <f t="shared" si="145"/>
        <v>95.906997732205824</v>
      </c>
      <c r="AJ128" s="1052">
        <f t="shared" si="107"/>
        <v>957.94059176325459</v>
      </c>
      <c r="AK128" s="1053">
        <f>+[17]GJha!B$12</f>
        <v>16.866810356757295</v>
      </c>
      <c r="AL128" s="1044">
        <f>+VLOOKUP(B128,[17]GIS!B:J,8,FALSE)</f>
        <v>1343.8419227040001</v>
      </c>
      <c r="AM128" s="1054">
        <f t="shared" si="108"/>
        <v>22666.326859708464</v>
      </c>
      <c r="AN128" s="1050">
        <f>+AL128*AK$4*([17]gan!AU128*[17]gan!BJ128+(1-[17]gan!AU128)*[17]gan!CA128)+[17]gan!CS128/[17]gan!CT$3</f>
        <v>8703.7545084503345</v>
      </c>
      <c r="AO128" s="1055"/>
      <c r="AP128" s="1056">
        <f t="shared" si="109"/>
        <v>0</v>
      </c>
      <c r="AQ128" s="1041">
        <f>+[17]GJha!D$5*'LP56'!AL128</f>
        <v>151488.61226257653</v>
      </c>
      <c r="AR128" s="1057">
        <f t="shared" si="110"/>
        <v>120118.53089441772</v>
      </c>
      <c r="AS128" s="1030">
        <f>+[17]GJha!B$13</f>
        <v>12.445436702060544</v>
      </c>
      <c r="AT128" s="1058">
        <f>+VLOOKUP(B128,[17]GIS!B:J,7,FALSE)</f>
        <v>181.42910175699998</v>
      </c>
      <c r="AU128" s="1032">
        <f t="shared" si="111"/>
        <v>2257.9644018284448</v>
      </c>
      <c r="AV128" s="1059"/>
      <c r="AW128" s="1056">
        <f t="shared" si="112"/>
        <v>0</v>
      </c>
      <c r="AX128" s="1041">
        <f t="shared" si="113"/>
        <v>2257.9644018284448</v>
      </c>
      <c r="AY128" s="1060">
        <f t="shared" si="114"/>
        <v>12.445436702060544</v>
      </c>
      <c r="AZ128" s="999">
        <f t="shared" si="115"/>
        <v>10.463868319588146</v>
      </c>
      <c r="BA128" s="1032">
        <f t="shared" si="116"/>
        <v>46.268116566033726</v>
      </c>
      <c r="BB128" s="976">
        <f t="shared" si="117"/>
        <v>19.340601476415337</v>
      </c>
      <c r="BC128" s="976">
        <f t="shared" si="118"/>
        <v>39.20278100154772</v>
      </c>
      <c r="BD128" s="1032">
        <f t="shared" si="119"/>
        <v>89.384420046014228</v>
      </c>
      <c r="BE128" s="1061">
        <f t="shared" si="120"/>
        <v>158876.25918527134</v>
      </c>
      <c r="BF128" s="1062">
        <f t="shared" si="121"/>
        <v>59303.974852286738</v>
      </c>
      <c r="BG128" s="1062">
        <f t="shared" si="122"/>
        <v>1995.0603110318198</v>
      </c>
      <c r="BH128" s="1063">
        <f t="shared" si="123"/>
        <v>31087.772780518011</v>
      </c>
      <c r="BI128" s="1064">
        <f>+[17]gan!DT128+[17]gan!DU128+[17]gan!DV128+[17]gan!DW128+[17]gan!DX128+[17]gan!DY128+[17]gan!DZ128</f>
        <v>17107.975828251441</v>
      </c>
      <c r="BJ128" s="1065">
        <f>[17]gan!O128/15.5*1000*0.005+SUM([17]gan!EH128:EN128)+[17]FCI!L129</f>
        <v>27352.087327542919</v>
      </c>
      <c r="BK128" s="1066">
        <f t="shared" si="124"/>
        <v>27352.087327542919</v>
      </c>
      <c r="BL128" s="1065" t="str">
        <f t="shared" si="125"/>
        <v>-</v>
      </c>
      <c r="BM128" s="1061">
        <f>IF(-VLOOKUP(A128,[17]GJha!$T$16:$AE$22,10,FALSE)*E128/0.8&gt;0,-VLOOKUP(A128,[17]GJha!$T$16:$AE$22,10,FALSE)*E128/0.8,0)</f>
        <v>0</v>
      </c>
      <c r="BN128" s="1061">
        <f>IF(-VLOOKUP(A128,[17]GJha!$T$16:$AE$22,11,FALSE)*O128/0.8&gt;0,-VLOOKUP(A128,[17]GJha!$T$16:$AE$22,11,FALSE)*O128/0.8,0)</f>
        <v>0</v>
      </c>
      <c r="BO128" s="1061">
        <f>IF(-VLOOKUP(A128,[17]GJha!$T$16:$AE$22,12,FALSE)*W128/0.8&gt;0,-VLOOKUP(A128,[17]GJha!$T$16:$AE$22,12,FALSE)*W128/0.8,0)</f>
        <v>0</v>
      </c>
      <c r="BP128" s="1061">
        <f t="shared" si="126"/>
        <v>0</v>
      </c>
      <c r="BQ128" s="1061">
        <f t="shared" si="127"/>
        <v>90683.905910329995</v>
      </c>
      <c r="BR128" s="1061">
        <f t="shared" si="128"/>
        <v>0</v>
      </c>
      <c r="BS128" s="1061">
        <f t="shared" si="129"/>
        <v>101931.46484221</v>
      </c>
      <c r="BT128" s="1061">
        <f t="shared" si="130"/>
        <v>0</v>
      </c>
      <c r="BU128" s="1061">
        <f t="shared" si="131"/>
        <v>19494.151398380003</v>
      </c>
      <c r="BV128" s="1063">
        <f t="shared" si="140"/>
        <v>212109.52215092001</v>
      </c>
      <c r="BW128" s="974">
        <f t="shared" si="141"/>
        <v>0</v>
      </c>
      <c r="BX128" s="1067">
        <f t="shared" si="134"/>
        <v>6.426997196475974E-2</v>
      </c>
      <c r="BY128" s="1067">
        <f t="shared" si="135"/>
        <v>0.52690520544295572</v>
      </c>
      <c r="BZ128" s="1067">
        <f t="shared" si="136"/>
        <v>2.6618960065104249E-2</v>
      </c>
      <c r="CA128" s="1067">
        <f t="shared" si="137"/>
        <v>0.38220586252718036</v>
      </c>
      <c r="CE128" s="1061"/>
      <c r="CF128" s="1061"/>
      <c r="CG128" s="1061"/>
      <c r="CH128" s="1061"/>
      <c r="CI128" s="1061"/>
      <c r="CJ128" s="1061"/>
      <c r="CK128" s="1061"/>
      <c r="CL128" s="1061"/>
      <c r="CM128" s="1061"/>
      <c r="CN128" s="1061"/>
      <c r="CO128" s="1061"/>
      <c r="CP128" s="1061"/>
      <c r="CQ128" s="1061"/>
      <c r="CR128" s="1061"/>
      <c r="CS128" s="1061"/>
      <c r="CT128" s="1061"/>
    </row>
    <row r="129" spans="1:98">
      <c r="A129" s="272">
        <v>7</v>
      </c>
      <c r="B129" s="272">
        <f>+VLOOKUP(C129,[20]GIS!B:C,2,FALSE)</f>
        <v>8033</v>
      </c>
      <c r="C129" s="696" t="s">
        <v>236</v>
      </c>
      <c r="D129" s="1030">
        <f>+[17]GJha!R$9</f>
        <v>64.471396496351943</v>
      </c>
      <c r="E129" s="1031">
        <f>+VLOOKUP(B129,[17]GIS!B:J,3,FALSE)</f>
        <v>883.03833782599997</v>
      </c>
      <c r="F129" s="1032">
        <f t="shared" si="95"/>
        <v>56930.714799459616</v>
      </c>
      <c r="G129" s="1033">
        <f>+E129*[17]GJha!R$24</f>
        <v>6309.4307254897712</v>
      </c>
      <c r="H129" s="1034">
        <f>+E129*[17]GJha!R$30</f>
        <v>3302.5871895272167</v>
      </c>
      <c r="I129" s="1035">
        <f>+E129*[17]GJha!R$36</f>
        <v>31111.852531844925</v>
      </c>
      <c r="J129" s="1035">
        <f>+$E129*VLOOKUP(A129,[17]GJha!$T$16:$V$22,2,FALSE)</f>
        <v>15856.046549358531</v>
      </c>
      <c r="K129" s="1035">
        <f>+$E129*VLOOKUP(A129,[17]GJha!$T$16:$Z$22,3,FALSE)</f>
        <v>3242.1617538086157</v>
      </c>
      <c r="L129" s="1035">
        <f>+$E129*VLOOKUP(A129,[17]GJha!$T$16:$Z$22,4,FALSE)</f>
        <v>9239.9968881592558</v>
      </c>
      <c r="M129" s="1036">
        <f>+[17]gan!BB129</f>
        <v>9140.9646404227205</v>
      </c>
      <c r="N129" s="1030">
        <f>+[17]GJha!R$16</f>
        <v>52.114304716947608</v>
      </c>
      <c r="O129" s="1037">
        <f>+VLOOKUP(B129,[17]GIS!B:J,4,FALSE)</f>
        <v>419.900260468</v>
      </c>
      <c r="P129" s="1038">
        <f t="shared" si="96"/>
        <v>21882.810124755022</v>
      </c>
      <c r="Q129" s="1039">
        <f t="shared" si="138"/>
        <v>21882.810124755022</v>
      </c>
      <c r="R129" s="1040">
        <f>+O129*VLOOKUP($A129,[17]GJha!$T$16:$X$22,5,FALSE)</f>
        <v>285.78315383224054</v>
      </c>
      <c r="S129" s="1041">
        <f t="shared" si="97"/>
        <v>2625.9372149706028</v>
      </c>
      <c r="T129" s="1042">
        <f t="shared" si="142"/>
        <v>16802.056982470742</v>
      </c>
      <c r="U129" s="1043">
        <f>+R129*(1-[17]gan!CN129)</f>
        <v>0</v>
      </c>
      <c r="V129" s="1030">
        <f>+[17]GJha!L$18</f>
        <v>15.360012303461151</v>
      </c>
      <c r="W129" s="1044">
        <f>+VLOOKUP(B129,[17]GIS!B:J,5,FALSE)</f>
        <v>64.834804192999997</v>
      </c>
      <c r="X129" s="1032">
        <f t="shared" si="99"/>
        <v>995.86339009697451</v>
      </c>
      <c r="Y129" s="1045">
        <f t="shared" si="100"/>
        <v>892.53997831013623</v>
      </c>
      <c r="Z129" s="1046">
        <f>+W129*0.45*[17]GJha!I$18</f>
        <v>103.32341178683824</v>
      </c>
      <c r="AA129" s="1042">
        <f t="shared" si="101"/>
        <v>119.50360681163694</v>
      </c>
      <c r="AB129" s="1042">
        <f t="shared" si="143"/>
        <v>1134.4405028865981</v>
      </c>
      <c r="AC129" s="1043">
        <f>+Z129*(1-[17]gan!CN129)</f>
        <v>0</v>
      </c>
      <c r="AD129" s="1047">
        <f t="shared" si="139"/>
        <v>45.97740000000001</v>
      </c>
      <c r="AE129" s="1044">
        <f>+VLOOKUP(B129,[17]GIS!B:J,6,FALSE)</f>
        <v>31.270870454000001</v>
      </c>
      <c r="AF129" s="1048">
        <f t="shared" si="104"/>
        <v>1437.7533192117398</v>
      </c>
      <c r="AG129" s="1049">
        <f t="shared" si="144"/>
        <v>1315.0182797668351</v>
      </c>
      <c r="AH129" s="1050">
        <f>+AG129*([17]gan!AU129*[17]gan!BJ129+(1-[17]gan!AU129)*[17]gan!CA129)</f>
        <v>0</v>
      </c>
      <c r="AI129" s="1051">
        <f t="shared" si="145"/>
        <v>122.73503944490461</v>
      </c>
      <c r="AJ129" s="1052">
        <f t="shared" si="107"/>
        <v>1437.7533192117398</v>
      </c>
      <c r="AK129" s="1053">
        <f>+[17]GJha!B$12</f>
        <v>16.866810356757295</v>
      </c>
      <c r="AL129" s="1044">
        <f>+VLOOKUP(B129,[17]GIS!B:J,8,FALSE)</f>
        <v>1644.5712037809999</v>
      </c>
      <c r="AM129" s="1054">
        <f t="shared" si="108"/>
        <v>27738.670612358183</v>
      </c>
      <c r="AN129" s="1050">
        <f>+AL129*AK$4*([17]gan!AU129*[17]gan!BJ129+(1-[17]gan!AU129)*[17]gan!CA129)+[17]gan!CS129/[17]gan!CT$3</f>
        <v>5935.5962561136066</v>
      </c>
      <c r="AO129" s="1055"/>
      <c r="AP129" s="1056">
        <f t="shared" si="109"/>
        <v>0</v>
      </c>
      <c r="AQ129" s="1041">
        <f>+[17]GJha!D$5*'LP56'!AL129</f>
        <v>185389.22265982456</v>
      </c>
      <c r="AR129" s="1057">
        <f t="shared" si="110"/>
        <v>151714.95579135278</v>
      </c>
      <c r="AS129" s="1030">
        <f>+[17]GJha!B$13</f>
        <v>12.445436702060544</v>
      </c>
      <c r="AT129" s="1058">
        <f>+VLOOKUP(B129,[17]GIS!B:J,7,FALSE)</f>
        <v>594.47230473000002</v>
      </c>
      <c r="AU129" s="1032">
        <f t="shared" si="111"/>
        <v>7398.4674396452619</v>
      </c>
      <c r="AV129" s="1059"/>
      <c r="AW129" s="1072">
        <f t="shared" si="112"/>
        <v>0</v>
      </c>
      <c r="AX129" s="1041">
        <f t="shared" si="113"/>
        <v>7398.4674396452619</v>
      </c>
      <c r="AY129" s="1060">
        <f t="shared" si="114"/>
        <v>12.445436702060544</v>
      </c>
      <c r="AZ129" s="999">
        <f t="shared" si="115"/>
        <v>10.463868319588146</v>
      </c>
      <c r="BA129" s="1032">
        <f t="shared" si="116"/>
        <v>46.268116566033719</v>
      </c>
      <c r="BB129" s="976">
        <f t="shared" si="117"/>
        <v>19.340601476415337</v>
      </c>
      <c r="BC129" s="976">
        <f t="shared" si="118"/>
        <v>45.97740000000001</v>
      </c>
      <c r="BD129" s="1032">
        <f t="shared" si="119"/>
        <v>92.25198364324271</v>
      </c>
      <c r="BE129" s="1061">
        <f t="shared" si="120"/>
        <v>190473.11174550859</v>
      </c>
      <c r="BF129" s="1062">
        <f t="shared" si="121"/>
        <v>65964.416081335832</v>
      </c>
      <c r="BG129" s="1062">
        <f t="shared" si="122"/>
        <v>3302.5871895272167</v>
      </c>
      <c r="BH129" s="1063">
        <f t="shared" si="123"/>
        <v>41458.202760208434</v>
      </c>
      <c r="BI129" s="1064">
        <f>+[17]gan!DT129+[17]gan!DU129+[17]gan!DV129+[17]gan!DW129+[17]gan!DX129+[17]gan!DY129+[17]gan!DZ129</f>
        <v>21391.774224515288</v>
      </c>
      <c r="BJ129" s="1065">
        <f>[17]gan!O129/15.5*1000*0.005+SUM([17]gan!EH129:EN129)+[17]FCI!L130</f>
        <v>39496.010229779458</v>
      </c>
      <c r="BK129" s="1066">
        <f t="shared" si="124"/>
        <v>39496.010229779458</v>
      </c>
      <c r="BL129" s="1065" t="str">
        <f t="shared" si="125"/>
        <v>-</v>
      </c>
      <c r="BM129" s="1061">
        <f>IF(-VLOOKUP(A129,[17]GJha!$T$16:$AE$22,10,FALSE)*E129/0.8&gt;0,-VLOOKUP(A129,[17]GJha!$T$16:$AE$22,10,FALSE)*E129/0.8,0)</f>
        <v>0</v>
      </c>
      <c r="BN129" s="1061">
        <f>IF(-VLOOKUP(A129,[17]GJha!$T$16:$AE$22,11,FALSE)*O129/0.8&gt;0,-VLOOKUP(A129,[17]GJha!$T$16:$AE$22,11,FALSE)*O129/0.8,0)</f>
        <v>0</v>
      </c>
      <c r="BO129" s="1061">
        <f>IF(-VLOOKUP(A129,[17]GJha!$T$16:$AE$22,12,FALSE)*W129/0.8&gt;0,-VLOOKUP(A129,[17]GJha!$T$16:$AE$22,12,FALSE)*W129/0.8,0)</f>
        <v>0</v>
      </c>
      <c r="BP129" s="1061">
        <f t="shared" si="126"/>
        <v>0</v>
      </c>
      <c r="BQ129" s="1061">
        <f t="shared" si="127"/>
        <v>150116.51743042</v>
      </c>
      <c r="BR129" s="1061">
        <f t="shared" si="128"/>
        <v>0</v>
      </c>
      <c r="BS129" s="1061">
        <f t="shared" si="129"/>
        <v>71383.044279559996</v>
      </c>
      <c r="BT129" s="1061">
        <f t="shared" si="130"/>
        <v>0</v>
      </c>
      <c r="BU129" s="1061">
        <f t="shared" si="131"/>
        <v>11021.91671281</v>
      </c>
      <c r="BV129" s="1063">
        <f t="shared" si="140"/>
        <v>232521.47842279001</v>
      </c>
      <c r="BW129" s="974">
        <f t="shared" si="141"/>
        <v>0</v>
      </c>
      <c r="BX129" s="1067">
        <f t="shared" si="134"/>
        <v>0.23422318097778286</v>
      </c>
      <c r="BY129" s="1067">
        <f t="shared" si="135"/>
        <v>0.33173658503658926</v>
      </c>
      <c r="BZ129" s="1067">
        <f t="shared" si="136"/>
        <v>1.353062804663671E-2</v>
      </c>
      <c r="CA129" s="1067">
        <f t="shared" si="137"/>
        <v>0.42050960593899117</v>
      </c>
      <c r="CE129" s="1061"/>
      <c r="CF129" s="1061"/>
      <c r="CG129" s="1061"/>
      <c r="CH129" s="1061"/>
      <c r="CI129" s="1061"/>
      <c r="CJ129" s="1061"/>
      <c r="CK129" s="1061"/>
      <c r="CL129" s="1061"/>
      <c r="CM129" s="1061"/>
      <c r="CN129" s="1061"/>
      <c r="CO129" s="1061"/>
      <c r="CP129" s="1061"/>
      <c r="CQ129" s="1061"/>
      <c r="CR129" s="1061"/>
      <c r="CS129" s="1061"/>
      <c r="CT129" s="1061"/>
    </row>
    <row r="130" spans="1:98">
      <c r="A130" s="272">
        <v>7</v>
      </c>
      <c r="B130" s="272">
        <f>+VLOOKUP(C130,[20]GIS!B:C,2,FALSE)</f>
        <v>8039</v>
      </c>
      <c r="C130" s="696" t="s">
        <v>237</v>
      </c>
      <c r="D130" s="1030">
        <f>+[17]GJha!R$9</f>
        <v>64.471396496351943</v>
      </c>
      <c r="E130" s="1031">
        <f>+VLOOKUP(B130,[17]GIS!B:J,3,FALSE)</f>
        <v>158.760848689</v>
      </c>
      <c r="F130" s="1032">
        <f t="shared" si="95"/>
        <v>10235.533623925856</v>
      </c>
      <c r="G130" s="1033">
        <f>+E130*[17]GJha!R$24</f>
        <v>1134.3681625299819</v>
      </c>
      <c r="H130" s="1034">
        <f>+E130*[17]GJha!R$30</f>
        <v>593.76985417146886</v>
      </c>
      <c r="I130" s="1035">
        <f>+E130*[17]GJha!R$36</f>
        <v>5593.5783313815718</v>
      </c>
      <c r="J130" s="1035">
        <f>+$E130*VLOOKUP(A130,[17]GJha!$T$16:$V$22,2,FALSE)</f>
        <v>2850.7475827447938</v>
      </c>
      <c r="K130" s="1035">
        <f>+$E130*VLOOKUP(A130,[17]GJha!$T$16:$Z$22,3,FALSE)</f>
        <v>582.90600710373474</v>
      </c>
      <c r="L130" s="1035">
        <f>+$E130*VLOOKUP(A130,[17]GJha!$T$16:$Z$22,4,FALSE)</f>
        <v>1661.2526149877542</v>
      </c>
      <c r="M130" s="1036">
        <f>+[17]gan!BB130</f>
        <v>1.2408177880630391E-12</v>
      </c>
      <c r="N130" s="1030">
        <f>+[17]GJha!R$16</f>
        <v>52.114304716947608</v>
      </c>
      <c r="O130" s="1037">
        <f>+VLOOKUP(B130,[17]GIS!B:J,4,FALSE)</f>
        <v>0.23203000499999998</v>
      </c>
      <c r="P130" s="1038">
        <f t="shared" si="96"/>
        <v>12.092082384044875</v>
      </c>
      <c r="Q130" s="1039">
        <f t="shared" si="138"/>
        <v>12.092082384044875</v>
      </c>
      <c r="R130" s="1040">
        <f>+O130*VLOOKUP($A130,[17]GJha!$T$16:$X$22,5,FALSE)</f>
        <v>0.15791908902057933</v>
      </c>
      <c r="S130" s="1041">
        <f t="shared" si="97"/>
        <v>1.4510498860853851</v>
      </c>
      <c r="T130" s="1042">
        <f t="shared" si="142"/>
        <v>9.2845414320720021</v>
      </c>
      <c r="U130" s="1043">
        <f>+R130*(1-[17]gan!CN130)</f>
        <v>0.15791908902057933</v>
      </c>
      <c r="V130" s="1030">
        <f>+[17]GJha!L$18</f>
        <v>15.360012303461151</v>
      </c>
      <c r="W130" s="1044">
        <f>+VLOOKUP(B130,[17]GIS!B:J,5,FALSE)</f>
        <v>0.401985121</v>
      </c>
      <c r="X130" s="1032">
        <f t="shared" si="99"/>
        <v>6.1744964043683197</v>
      </c>
      <c r="Y130" s="1045">
        <f t="shared" si="100"/>
        <v>5.5338763746443869</v>
      </c>
      <c r="Z130" s="1046">
        <f>+W130*0.45*[17]GJha!I$18</f>
        <v>0.6406200297239325</v>
      </c>
      <c r="AA130" s="1042">
        <f t="shared" si="101"/>
        <v>0.74093956852419829</v>
      </c>
      <c r="AB130" s="1042">
        <f t="shared" si="143"/>
        <v>7.0336944561853993</v>
      </c>
      <c r="AC130" s="1043">
        <f>+Z130*(1-[17]gan!CN130)</f>
        <v>0.6406200297239325</v>
      </c>
      <c r="AD130" s="1047">
        <f t="shared" si="139"/>
        <v>45.977400000000003</v>
      </c>
      <c r="AE130" s="1044">
        <f>+VLOOKUP(B130,[17]GIS!B:J,6,FALSE)</f>
        <v>0.51214037700000004</v>
      </c>
      <c r="AF130" s="1048">
        <f t="shared" si="104"/>
        <v>23.546882969479803</v>
      </c>
      <c r="AG130" s="1049">
        <f t="shared" si="144"/>
        <v>21.536783203792503</v>
      </c>
      <c r="AH130" s="1050">
        <f>+AG130*([17]gan!AU130*[17]gan!BJ130+(1-[17]gan!AU130)*[17]gan!CA130)</f>
        <v>3.6188543511263127</v>
      </c>
      <c r="AI130" s="1051">
        <f t="shared" si="145"/>
        <v>2.0100997656873005</v>
      </c>
      <c r="AJ130" s="1052">
        <f t="shared" si="107"/>
        <v>19.92802861835349</v>
      </c>
      <c r="AK130" s="1053">
        <f>+[17]GJha!B$12</f>
        <v>16.866810356757295</v>
      </c>
      <c r="AL130" s="1044">
        <f>+VLOOKUP(B130,[17]GIS!B:J,8,FALSE)</f>
        <v>531.13996686100006</v>
      </c>
      <c r="AM130" s="1054">
        <f t="shared" si="108"/>
        <v>8958.6370939388416</v>
      </c>
      <c r="AN130" s="1050">
        <f>+AL130*AK$4*([17]gan!AU130*[17]gan!BJ130+(1-[17]gan!AU130)*[17]gan!CA130)+[17]gan!CS130/[17]gan!CT$3</f>
        <v>3505.6107262670585</v>
      </c>
      <c r="AO130" s="1055"/>
      <c r="AP130" s="1056">
        <f t="shared" si="109"/>
        <v>0</v>
      </c>
      <c r="AQ130" s="1041">
        <f>+[17]GJha!D$5*'LP56'!AL130</f>
        <v>59874.346184306822</v>
      </c>
      <c r="AR130" s="1057">
        <f t="shared" si="110"/>
        <v>47410.098364100922</v>
      </c>
      <c r="AS130" s="1030">
        <f>+[17]GJha!B$13</f>
        <v>12.445436702060544</v>
      </c>
      <c r="AT130" s="1058">
        <f>+VLOOKUP(B130,[17]GIS!B:J,7,FALSE)</f>
        <v>30.470329093999997</v>
      </c>
      <c r="AU130" s="1032">
        <f t="shared" si="111"/>
        <v>379.21655203033077</v>
      </c>
      <c r="AV130" s="1059"/>
      <c r="AW130" s="1056">
        <f t="shared" si="112"/>
        <v>0</v>
      </c>
      <c r="AX130" s="1041">
        <f t="shared" si="113"/>
        <v>379.21655203033077</v>
      </c>
      <c r="AY130" s="1060">
        <f t="shared" si="114"/>
        <v>12.445436702060544</v>
      </c>
      <c r="AZ130" s="999">
        <f t="shared" si="115"/>
        <v>10.463868319588146</v>
      </c>
      <c r="BA130" s="1032">
        <f t="shared" si="116"/>
        <v>46.948714271578659</v>
      </c>
      <c r="BB130" s="976">
        <f t="shared" si="117"/>
        <v>20.934242624451592</v>
      </c>
      <c r="BC130" s="976">
        <f t="shared" si="118"/>
        <v>38.911262445439817</v>
      </c>
      <c r="BD130" s="1032">
        <f t="shared" si="119"/>
        <v>89.261025948190792</v>
      </c>
      <c r="BE130" s="1061">
        <f t="shared" si="120"/>
        <v>49489.804324198965</v>
      </c>
      <c r="BF130" s="1062">
        <f t="shared" si="121"/>
        <v>10110.631215227513</v>
      </c>
      <c r="BG130" s="1062">
        <f t="shared" si="122"/>
        <v>593.76985417146886</v>
      </c>
      <c r="BH130" s="1063">
        <f t="shared" si="123"/>
        <v>9030.8507755812261</v>
      </c>
      <c r="BI130" s="1064">
        <f>+[17]gan!DT130+[17]gan!DU130+[17]gan!DV130+[17]gan!DW130+[17]gan!DX130+[17]gan!DY130+[17]gan!DZ130</f>
        <v>5153.0054810807169</v>
      </c>
      <c r="BJ130" s="1065">
        <f>[17]gan!O130/15.5*1000*0.005+SUM([17]gan!EH130:EN130)+[17]FCI!L131</f>
        <v>7748.8090842255588</v>
      </c>
      <c r="BK130" s="1066">
        <f t="shared" si="124"/>
        <v>7748.8090842255588</v>
      </c>
      <c r="BL130" s="1065" t="str">
        <f t="shared" si="125"/>
        <v>-</v>
      </c>
      <c r="BM130" s="1061">
        <f>IF(-VLOOKUP(A130,[17]GJha!$T$16:$AE$22,10,FALSE)*E130/0.8&gt;0,-VLOOKUP(A130,[17]GJha!$T$16:$AE$22,10,FALSE)*E130/0.8,0)</f>
        <v>0</v>
      </c>
      <c r="BN130" s="1061">
        <f>IF(-VLOOKUP(A130,[17]GJha!$T$16:$AE$22,11,FALSE)*O130/0.8&gt;0,-VLOOKUP(A130,[17]GJha!$T$16:$AE$22,11,FALSE)*O130/0.8,0)</f>
        <v>0</v>
      </c>
      <c r="BO130" s="1061">
        <f>IF(-VLOOKUP(A130,[17]GJha!$T$16:$AE$22,12,FALSE)*W130/0.8&gt;0,-VLOOKUP(A130,[17]GJha!$T$16:$AE$22,12,FALSE)*W130/0.8,0)</f>
        <v>0</v>
      </c>
      <c r="BP130" s="1061">
        <f t="shared" si="126"/>
        <v>0</v>
      </c>
      <c r="BQ130" s="1061">
        <f t="shared" si="127"/>
        <v>26989.34427713</v>
      </c>
      <c r="BR130" s="1061">
        <f t="shared" si="128"/>
        <v>0</v>
      </c>
      <c r="BS130" s="1061">
        <f t="shared" si="129"/>
        <v>39.445100849999996</v>
      </c>
      <c r="BT130" s="1061">
        <f t="shared" si="130"/>
        <v>0</v>
      </c>
      <c r="BU130" s="1061">
        <f t="shared" si="131"/>
        <v>68.337470569999994</v>
      </c>
      <c r="BV130" s="1063">
        <f t="shared" si="140"/>
        <v>27097.12684855</v>
      </c>
      <c r="BW130" s="974">
        <f t="shared" si="141"/>
        <v>0</v>
      </c>
      <c r="BX130" s="1067">
        <f t="shared" si="134"/>
        <v>0.11219558288522316</v>
      </c>
      <c r="BY130" s="1067">
        <f t="shared" si="135"/>
        <v>1.1959769995203782E-3</v>
      </c>
      <c r="BZ130" s="1067">
        <f t="shared" si="136"/>
        <v>5.4733243225307978E-4</v>
      </c>
      <c r="CA130" s="1067">
        <f t="shared" si="137"/>
        <v>0.8860611076830035</v>
      </c>
      <c r="CE130" s="1061"/>
      <c r="CF130" s="1061"/>
      <c r="CG130" s="1061"/>
      <c r="CH130" s="1061"/>
      <c r="CI130" s="1061"/>
      <c r="CJ130" s="1061"/>
      <c r="CK130" s="1061"/>
      <c r="CL130" s="1061"/>
      <c r="CM130" s="1061"/>
      <c r="CN130" s="1061"/>
      <c r="CO130" s="1061"/>
      <c r="CP130" s="1061"/>
      <c r="CQ130" s="1061"/>
      <c r="CR130" s="1061"/>
      <c r="CS130" s="1061"/>
      <c r="CT130" s="1061"/>
    </row>
    <row r="131" spans="1:98">
      <c r="A131" s="272">
        <v>7</v>
      </c>
      <c r="B131" s="272">
        <f>+VLOOKUP(C131,[20]GIS!B:C,2,FALSE)</f>
        <v>8041</v>
      </c>
      <c r="C131" s="696" t="s">
        <v>238</v>
      </c>
      <c r="D131" s="1030">
        <f>+[17]GJha!R$9</f>
        <v>64.471396496351943</v>
      </c>
      <c r="E131" s="1031">
        <f>+VLOOKUP(B131,[17]GIS!B:J,3,FALSE)</f>
        <v>408.97282130499997</v>
      </c>
      <c r="F131" s="1032">
        <f t="shared" si="95"/>
        <v>26367.048918586344</v>
      </c>
      <c r="G131" s="1033">
        <f>+E131*[17]GJha!R$24</f>
        <v>2922.1672198115384</v>
      </c>
      <c r="H131" s="1034">
        <f>+E131*[17]GJha!R$30</f>
        <v>1529.5693772843208</v>
      </c>
      <c r="I131" s="1035">
        <f>+E131*[17]GJha!R$36</f>
        <v>14409.229544098154</v>
      </c>
      <c r="J131" s="1035">
        <f>+$E131*VLOOKUP(A131,[17]GJha!$T$16:$V$22,2,FALSE)</f>
        <v>7343.6133112856496</v>
      </c>
      <c r="K131" s="1035">
        <f>+$E131*VLOOKUP(A131,[17]GJha!$T$16:$Z$22,3,FALSE)</f>
        <v>1501.5837736408132</v>
      </c>
      <c r="L131" s="1035">
        <f>+$E131*VLOOKUP(A131,[17]GJha!$T$16:$Z$22,4,FALSE)</f>
        <v>4279.437748425973</v>
      </c>
      <c r="M131" s="1036">
        <f>+[17]gan!BB131</f>
        <v>3809.611100434016</v>
      </c>
      <c r="N131" s="1030">
        <f>+[17]GJha!R$16</f>
        <v>52.114304716947608</v>
      </c>
      <c r="O131" s="1037">
        <f>+VLOOKUP(B131,[17]GIS!B:J,4,FALSE)</f>
        <v>62.477381498999996</v>
      </c>
      <c r="P131" s="1038">
        <f t="shared" si="96"/>
        <v>3255.9652973558709</v>
      </c>
      <c r="Q131" s="1039">
        <f t="shared" si="138"/>
        <v>3255.9652973558709</v>
      </c>
      <c r="R131" s="1040">
        <f>+O131*VLOOKUP($A131,[17]GJha!$T$16:$X$22,5,FALSE)</f>
        <v>42.521962496674846</v>
      </c>
      <c r="S131" s="1041">
        <f t="shared" si="97"/>
        <v>390.71583568270449</v>
      </c>
      <c r="T131" s="1042">
        <f t="shared" si="142"/>
        <v>2499.9949342535861</v>
      </c>
      <c r="U131" s="1043">
        <f>+R131*(1-[17]gan!CN131)</f>
        <v>0</v>
      </c>
      <c r="V131" s="1030">
        <f>+[17]GJha!L$18</f>
        <v>15.360012303461151</v>
      </c>
      <c r="W131" s="1044">
        <f>+VLOOKUP(B131,[17]GIS!B:J,5,FALSE)</f>
        <v>13.799348035999998</v>
      </c>
      <c r="X131" s="1032">
        <f t="shared" si="99"/>
        <v>211.95815561270243</v>
      </c>
      <c r="Y131" s="1045">
        <f t="shared" si="100"/>
        <v>189.96694676645956</v>
      </c>
      <c r="Z131" s="1046">
        <f>+W131*0.45*[17]GJha!I$18</f>
        <v>21.991208846242863</v>
      </c>
      <c r="AA131" s="1042">
        <f t="shared" si="101"/>
        <v>25.434978673524292</v>
      </c>
      <c r="AB131" s="1042">
        <f t="shared" si="143"/>
        <v>241.45271232510635</v>
      </c>
      <c r="AC131" s="1043">
        <f>+Z131*(1-[17]gan!CN131)</f>
        <v>0</v>
      </c>
      <c r="AD131" s="1047">
        <f t="shared" si="139"/>
        <v>45.977400000000003</v>
      </c>
      <c r="AE131" s="1044">
        <f>+VLOOKUP(B131,[17]GIS!B:J,6,FALSE)</f>
        <v>5.43384687</v>
      </c>
      <c r="AF131" s="1048">
        <f t="shared" si="104"/>
        <v>249.83415108073802</v>
      </c>
      <c r="AG131" s="1049">
        <f t="shared" si="144"/>
        <v>228.50684550067501</v>
      </c>
      <c r="AH131" s="1050">
        <f>+AG131*([17]gan!AU131*[17]gan!BJ131+(1-[17]gan!AU131)*[17]gan!CA131)</f>
        <v>0</v>
      </c>
      <c r="AI131" s="1051">
        <f t="shared" si="145"/>
        <v>21.327305580063001</v>
      </c>
      <c r="AJ131" s="1052">
        <f t="shared" si="107"/>
        <v>249.83415108073802</v>
      </c>
      <c r="AK131" s="1053">
        <f>+[17]GJha!B$12</f>
        <v>16.866810356757295</v>
      </c>
      <c r="AL131" s="1044">
        <f>+VLOOKUP(B131,[17]GIS!B:J,8,FALSE)</f>
        <v>105.20531866200001</v>
      </c>
      <c r="AM131" s="1054">
        <f t="shared" si="108"/>
        <v>1774.4781583941733</v>
      </c>
      <c r="AN131" s="1050">
        <f>+AL131*AK$4*([17]gan!AU131*[17]gan!BJ131+(1-[17]gan!AU131)*[17]gan!CA131)+[17]gan!CS131/[17]gan!CT$3</f>
        <v>379.7076673468024</v>
      </c>
      <c r="AO131" s="1055"/>
      <c r="AP131" s="1056">
        <f t="shared" si="109"/>
        <v>0</v>
      </c>
      <c r="AQ131" s="1041">
        <f>+[17]GJha!D$5*'LP56'!AL131</f>
        <v>11859.585162129939</v>
      </c>
      <c r="AR131" s="1057">
        <f t="shared" si="110"/>
        <v>9705.399336388964</v>
      </c>
      <c r="AS131" s="1030">
        <f>+[17]GJha!B$13</f>
        <v>12.445436702060544</v>
      </c>
      <c r="AT131" s="1058">
        <f>+VLOOKUP(B131,[17]GIS!B:J,7,FALSE)</f>
        <v>35.105441116000002</v>
      </c>
      <c r="AU131" s="1032">
        <f t="shared" si="111"/>
        <v>436.90254530709166</v>
      </c>
      <c r="AV131" s="1059"/>
      <c r="AW131" s="1072">
        <f t="shared" si="112"/>
        <v>0</v>
      </c>
      <c r="AX131" s="1041">
        <f t="shared" si="113"/>
        <v>436.90254530709166</v>
      </c>
      <c r="AY131" s="1060">
        <f t="shared" si="114"/>
        <v>12.445436702060544</v>
      </c>
      <c r="AZ131" s="999">
        <f t="shared" si="115"/>
        <v>10.463868319588146</v>
      </c>
      <c r="BA131" s="1032">
        <f t="shared" si="116"/>
        <v>46.268116566033719</v>
      </c>
      <c r="BB131" s="976">
        <f t="shared" si="117"/>
        <v>19.340601476415337</v>
      </c>
      <c r="BC131" s="976">
        <f t="shared" si="118"/>
        <v>45.977400000000003</v>
      </c>
      <c r="BD131" s="1032">
        <f t="shared" si="119"/>
        <v>92.251983643242724</v>
      </c>
      <c r="BE131" s="1061">
        <f t="shared" si="120"/>
        <v>17829.172242137687</v>
      </c>
      <c r="BF131" s="1062">
        <f t="shared" si="121"/>
        <v>11952.188722762057</v>
      </c>
      <c r="BG131" s="1062">
        <f t="shared" si="122"/>
        <v>1529.5693772843208</v>
      </c>
      <c r="BH131" s="1063">
        <f t="shared" si="123"/>
        <v>19509.328699933518</v>
      </c>
      <c r="BI131" s="1064">
        <f>+[17]gan!DT131+[17]gan!DU131+[17]gan!DV131+[17]gan!DW131+[17]gan!DX131+[17]gan!DY131+[17]gan!DZ131</f>
        <v>9740.2592398157994</v>
      </c>
      <c r="BJ131" s="1065">
        <f>[17]gan!O131/15.5*1000*0.005+SUM([17]gan!EH131:EN131)+[17]FCI!L132</f>
        <v>15631.156839869531</v>
      </c>
      <c r="BK131" s="1066">
        <f t="shared" si="124"/>
        <v>15631.156839869531</v>
      </c>
      <c r="BL131" s="1065" t="str">
        <f t="shared" si="125"/>
        <v>-</v>
      </c>
      <c r="BM131" s="1061">
        <f>IF(-VLOOKUP(A131,[17]GJha!$T$16:$AE$22,10,FALSE)*E131/0.8&gt;0,-VLOOKUP(A131,[17]GJha!$T$16:$AE$22,10,FALSE)*E131/0.8,0)</f>
        <v>0</v>
      </c>
      <c r="BN131" s="1061">
        <f>IF(-VLOOKUP(A131,[17]GJha!$T$16:$AE$22,11,FALSE)*O131/0.8&gt;0,-VLOOKUP(A131,[17]GJha!$T$16:$AE$22,11,FALSE)*O131/0.8,0)</f>
        <v>0</v>
      </c>
      <c r="BO131" s="1061">
        <f>IF(-VLOOKUP(A131,[17]GJha!$T$16:$AE$22,12,FALSE)*W131/0.8&gt;0,-VLOOKUP(A131,[17]GJha!$T$16:$AE$22,12,FALSE)*W131/0.8,0)</f>
        <v>0</v>
      </c>
      <c r="BP131" s="1061">
        <f t="shared" si="126"/>
        <v>0</v>
      </c>
      <c r="BQ131" s="1061">
        <f t="shared" si="127"/>
        <v>69525.379621849992</v>
      </c>
      <c r="BR131" s="1061">
        <f t="shared" si="128"/>
        <v>0</v>
      </c>
      <c r="BS131" s="1061">
        <f t="shared" si="129"/>
        <v>10621.15485483</v>
      </c>
      <c r="BT131" s="1061">
        <f t="shared" si="130"/>
        <v>0</v>
      </c>
      <c r="BU131" s="1061">
        <f t="shared" si="131"/>
        <v>2345.8891661199996</v>
      </c>
      <c r="BV131" s="1063">
        <f t="shared" si="140"/>
        <v>82492.4236428</v>
      </c>
      <c r="BW131" s="974">
        <f t="shared" si="141"/>
        <v>0</v>
      </c>
      <c r="BX131" s="1067">
        <f t="shared" si="134"/>
        <v>0.56322557118140049</v>
      </c>
      <c r="BY131" s="1067">
        <f t="shared" si="135"/>
        <v>0.27241582047270774</v>
      </c>
      <c r="BZ131" s="1067">
        <f t="shared" si="136"/>
        <v>1.5893904553622183E-2</v>
      </c>
      <c r="CA131" s="1067">
        <f t="shared" si="137"/>
        <v>0.14846470379226956</v>
      </c>
      <c r="CE131" s="1061"/>
      <c r="CF131" s="1061"/>
      <c r="CG131" s="1061"/>
      <c r="CH131" s="1061"/>
      <c r="CI131" s="1061"/>
      <c r="CJ131" s="1061"/>
      <c r="CK131" s="1061"/>
      <c r="CL131" s="1061"/>
      <c r="CM131" s="1061"/>
      <c r="CN131" s="1061"/>
      <c r="CO131" s="1061"/>
      <c r="CP131" s="1061"/>
      <c r="CQ131" s="1061"/>
      <c r="CR131" s="1061"/>
      <c r="CS131" s="1061"/>
      <c r="CT131" s="1061"/>
    </row>
    <row r="132" spans="1:98">
      <c r="A132" s="272">
        <v>7</v>
      </c>
      <c r="B132" s="272">
        <f>+VLOOKUP(C132,[20]GIS!B:C,2,FALSE)</f>
        <v>8042</v>
      </c>
      <c r="C132" s="696" t="s">
        <v>239</v>
      </c>
      <c r="D132" s="1030">
        <f>+[17]GJha!R$9</f>
        <v>64.471396496351943</v>
      </c>
      <c r="E132" s="1031">
        <f>+VLOOKUP(B132,[17]GIS!B:J,3,FALSE)</f>
        <v>515.09339121599999</v>
      </c>
      <c r="F132" s="1032">
        <f t="shared" si="95"/>
        <v>33208.790257737259</v>
      </c>
      <c r="G132" s="1033">
        <f>+E132*[17]GJha!R$24</f>
        <v>3680.4133295459987</v>
      </c>
      <c r="H132" s="1034">
        <f>+E132*[17]GJha!R$30</f>
        <v>1926.4631696832366</v>
      </c>
      <c r="I132" s="1035">
        <f>+E132*[17]GJha!R$36</f>
        <v>18148.147074898436</v>
      </c>
      <c r="J132" s="1035">
        <f>+$E132*VLOOKUP(A132,[17]GJha!$T$16:$V$22,2,FALSE)</f>
        <v>9249.1395203694883</v>
      </c>
      <c r="K132" s="1035">
        <f>+$E132*VLOOKUP(A132,[17]GJha!$T$16:$Z$22,3,FALSE)</f>
        <v>1891.2158409244123</v>
      </c>
      <c r="L132" s="1035">
        <f>+$E132*VLOOKUP(A132,[17]GJha!$T$16:$Z$22,4,FALSE)</f>
        <v>5389.8694179743252</v>
      </c>
      <c r="M132" s="1036">
        <f>+[17]gan!BB132</f>
        <v>6639.4499012388687</v>
      </c>
      <c r="N132" s="1030">
        <f>+[17]GJha!R$16</f>
        <v>52.114304716947608</v>
      </c>
      <c r="O132" s="1037">
        <f>+VLOOKUP(B132,[17]GIS!B:J,4,FALSE)</f>
        <v>84.609051034999993</v>
      </c>
      <c r="P132" s="1038">
        <f t="shared" si="96"/>
        <v>4409.3418674497607</v>
      </c>
      <c r="Q132" s="1039">
        <f t="shared" si="138"/>
        <v>4409.3418674497607</v>
      </c>
      <c r="R132" s="1040">
        <f>+O132*VLOOKUP($A132,[17]GJha!$T$16:$X$22,5,FALSE)</f>
        <v>57.58472600275514</v>
      </c>
      <c r="S132" s="1041">
        <f t="shared" si="97"/>
        <v>529.1210240939713</v>
      </c>
      <c r="T132" s="1042">
        <f t="shared" si="142"/>
        <v>3385.5804117349044</v>
      </c>
      <c r="U132" s="1043">
        <f>+R132*(1-[17]gan!CN132)</f>
        <v>0</v>
      </c>
      <c r="V132" s="1030">
        <f>+[17]GJha!L$18</f>
        <v>15.360012303461151</v>
      </c>
      <c r="W132" s="1044">
        <f>+VLOOKUP(B132,[17]GIS!B:J,5,FALSE)</f>
        <v>16.258123549</v>
      </c>
      <c r="X132" s="1032">
        <f t="shared" si="99"/>
        <v>249.72497774383149</v>
      </c>
      <c r="Y132" s="1045">
        <f t="shared" si="100"/>
        <v>223.81536306628789</v>
      </c>
      <c r="Z132" s="1046">
        <f>+W132*0.45*[17]GJha!I$18</f>
        <v>25.909614677543615</v>
      </c>
      <c r="AA132" s="1042">
        <f t="shared" si="101"/>
        <v>29.966997329259776</v>
      </c>
      <c r="AB132" s="1042">
        <f t="shared" si="143"/>
        <v>284.47489098627261</v>
      </c>
      <c r="AC132" s="1043">
        <f>+Z132*(1-[17]gan!CN132)</f>
        <v>0</v>
      </c>
      <c r="AD132" s="1047">
        <f t="shared" si="139"/>
        <v>45.977400000000003</v>
      </c>
      <c r="AE132" s="1044">
        <f>+VLOOKUP(B132,[17]GIS!B:J,6,FALSE)</f>
        <v>11.434772949999999</v>
      </c>
      <c r="AF132" s="1048">
        <f t="shared" si="104"/>
        <v>525.74112983133</v>
      </c>
      <c r="AG132" s="1049">
        <f t="shared" si="144"/>
        <v>480.860789479875</v>
      </c>
      <c r="AH132" s="1050">
        <f>+AG132*([17]gan!AU132*[17]gan!BJ132+(1-[17]gan!AU132)*[17]gan!CA132)</f>
        <v>0</v>
      </c>
      <c r="AI132" s="1051">
        <f t="shared" si="145"/>
        <v>44.880340351455004</v>
      </c>
      <c r="AJ132" s="1052">
        <f t="shared" si="107"/>
        <v>525.74112983133</v>
      </c>
      <c r="AK132" s="1053">
        <f>+[17]GJha!B$12</f>
        <v>16.866810356757295</v>
      </c>
      <c r="AL132" s="1044">
        <f>+VLOOKUP(B132,[17]GIS!B:J,8,FALSE)</f>
        <v>2065.77804986</v>
      </c>
      <c r="AM132" s="1054">
        <f t="shared" si="108"/>
        <v>34843.086606140532</v>
      </c>
      <c r="AN132" s="1050">
        <f>+AL132*AK$4*([17]gan!AU132*[17]gan!BJ132+(1-[17]gan!AU132)*[17]gan!CA132)+[17]gan!CS132/[17]gan!CT$3</f>
        <v>7455.8185322230111</v>
      </c>
      <c r="AO132" s="1055"/>
      <c r="AP132" s="1056">
        <f t="shared" si="109"/>
        <v>0</v>
      </c>
      <c r="AQ132" s="1041">
        <f>+[17]GJha!D$5*'LP56'!AL132</f>
        <v>232871.0280046181</v>
      </c>
      <c r="AR132" s="1057">
        <f t="shared" si="110"/>
        <v>190572.12286625456</v>
      </c>
      <c r="AS132" s="1030">
        <f>+[17]GJha!B$13</f>
        <v>12.445436702060544</v>
      </c>
      <c r="AT132" s="1058">
        <f>+VLOOKUP(B132,[17]GIS!B:J,7,FALSE)</f>
        <v>184.12669726600001</v>
      </c>
      <c r="AU132" s="1032">
        <f t="shared" si="111"/>
        <v>2291.5371559834671</v>
      </c>
      <c r="AV132" s="1059"/>
      <c r="AW132" s="1056">
        <f t="shared" si="112"/>
        <v>0</v>
      </c>
      <c r="AX132" s="1041">
        <f t="shared" si="113"/>
        <v>2291.5371559834671</v>
      </c>
      <c r="AY132" s="1060">
        <f t="shared" si="114"/>
        <v>12.445436702060542</v>
      </c>
      <c r="AZ132" s="999">
        <f t="shared" si="115"/>
        <v>10.463868319588146</v>
      </c>
      <c r="BA132" s="1032">
        <f t="shared" si="116"/>
        <v>46.268116566033719</v>
      </c>
      <c r="BB132" s="976">
        <f t="shared" si="117"/>
        <v>19.340601476415337</v>
      </c>
      <c r="BC132" s="976">
        <f t="shared" si="118"/>
        <v>45.977400000000003</v>
      </c>
      <c r="BD132" s="1032">
        <f t="shared" si="119"/>
        <v>92.251983643242724</v>
      </c>
      <c r="BE132" s="1061">
        <f t="shared" si="120"/>
        <v>203008.4138941881</v>
      </c>
      <c r="BF132" s="1062">
        <f t="shared" si="121"/>
        <v>49796.107067441444</v>
      </c>
      <c r="BG132" s="1062">
        <f t="shared" si="122"/>
        <v>1926.4631696832366</v>
      </c>
      <c r="BH132" s="1063">
        <f t="shared" si="123"/>
        <v>22732.546875633765</v>
      </c>
      <c r="BI132" s="1064">
        <f>+[17]gan!DT132+[17]gan!DU132+[17]gan!DV132+[17]gan!DW132+[17]gan!DX132+[17]gan!DY132+[17]gan!DZ132</f>
        <v>11028.563396280113</v>
      </c>
      <c r="BJ132" s="1065">
        <f>[17]gan!O132/15.5*1000*0.005+SUM([17]gan!EH132:EN132)+[17]FCI!L133</f>
        <v>17606.668762437963</v>
      </c>
      <c r="BK132" s="1066">
        <f t="shared" si="124"/>
        <v>17606.668762437963</v>
      </c>
      <c r="BL132" s="1065" t="str">
        <f t="shared" si="125"/>
        <v>-</v>
      </c>
      <c r="BM132" s="1061">
        <f>IF(-VLOOKUP(A132,[17]GJha!$T$16:$AE$22,10,FALSE)*E132/0.8&gt;0,-VLOOKUP(A132,[17]GJha!$T$16:$AE$22,10,FALSE)*E132/0.8,0)</f>
        <v>0</v>
      </c>
      <c r="BN132" s="1061">
        <f>IF(-VLOOKUP(A132,[17]GJha!$T$16:$AE$22,11,FALSE)*O132/0.8&gt;0,-VLOOKUP(A132,[17]GJha!$T$16:$AE$22,11,FALSE)*O132/0.8,0)</f>
        <v>0</v>
      </c>
      <c r="BO132" s="1061">
        <f>IF(-VLOOKUP(A132,[17]GJha!$T$16:$AE$22,12,FALSE)*W132/0.8&gt;0,-VLOOKUP(A132,[17]GJha!$T$16:$AE$22,12,FALSE)*W132/0.8,0)</f>
        <v>0</v>
      </c>
      <c r="BP132" s="1061">
        <f t="shared" si="126"/>
        <v>0</v>
      </c>
      <c r="BQ132" s="1061">
        <f t="shared" si="127"/>
        <v>87565.87650672</v>
      </c>
      <c r="BR132" s="1061">
        <f t="shared" si="128"/>
        <v>0</v>
      </c>
      <c r="BS132" s="1061">
        <f t="shared" si="129"/>
        <v>14383.53867595</v>
      </c>
      <c r="BT132" s="1061">
        <f t="shared" si="130"/>
        <v>0</v>
      </c>
      <c r="BU132" s="1061">
        <f t="shared" si="131"/>
        <v>2763.8810033300001</v>
      </c>
      <c r="BV132" s="1063">
        <f t="shared" si="140"/>
        <v>104713.29618599999</v>
      </c>
      <c r="BW132" s="974">
        <f t="shared" si="141"/>
        <v>0</v>
      </c>
      <c r="BX132" s="1067">
        <f t="shared" si="134"/>
        <v>0.20724236970589169</v>
      </c>
      <c r="BY132" s="1067">
        <f t="shared" si="135"/>
        <v>8.854792326392022E-2</v>
      </c>
      <c r="BZ132" s="1067">
        <f t="shared" si="136"/>
        <v>4.4946357506052258E-3</v>
      </c>
      <c r="CA132" s="1067">
        <f t="shared" si="137"/>
        <v>0.69971507127958277</v>
      </c>
      <c r="CE132" s="1061"/>
      <c r="CF132" s="1061"/>
      <c r="CG132" s="1061"/>
      <c r="CH132" s="1061"/>
      <c r="CI132" s="1061"/>
      <c r="CJ132" s="1061"/>
      <c r="CK132" s="1061"/>
      <c r="CL132" s="1061"/>
      <c r="CM132" s="1061"/>
      <c r="CN132" s="1061"/>
      <c r="CO132" s="1061"/>
      <c r="CP132" s="1061"/>
      <c r="CQ132" s="1061"/>
      <c r="CR132" s="1061"/>
      <c r="CS132" s="1061"/>
      <c r="CT132" s="1061"/>
    </row>
    <row r="133" spans="1:98">
      <c r="A133" s="272">
        <v>7</v>
      </c>
      <c r="B133" s="272">
        <f>+VLOOKUP(C133,[20]GIS!B:C,2,FALSE)</f>
        <v>8046</v>
      </c>
      <c r="C133" s="696" t="s">
        <v>240</v>
      </c>
      <c r="D133" s="1030">
        <f>+[17]GJha!R$9</f>
        <v>64.471396496351943</v>
      </c>
      <c r="E133" s="1031">
        <f>+VLOOKUP(B133,[17]GIS!B:J,3,FALSE)</f>
        <v>828.59030949700002</v>
      </c>
      <c r="F133" s="1032">
        <f t="shared" si="95"/>
        <v>53420.374376616062</v>
      </c>
      <c r="G133" s="1033">
        <f>+E133*[17]GJha!R$24</f>
        <v>5920.3920528007684</v>
      </c>
      <c r="H133" s="1034">
        <f>+E133*[17]GJha!R$30</f>
        <v>3098.9500956983379</v>
      </c>
      <c r="I133" s="1035">
        <f>+E133*[17]GJha!R$36</f>
        <v>29193.499776978064</v>
      </c>
      <c r="J133" s="1035">
        <f>+$E133*VLOOKUP(A133,[17]GJha!$T$16:$V$22,2,FALSE)</f>
        <v>14878.364794531333</v>
      </c>
      <c r="K133" s="1035">
        <f>+$E133*VLOOKUP(A133,[17]GJha!$T$16:$Z$22,3,FALSE)</f>
        <v>3042.2504844370287</v>
      </c>
      <c r="L133" s="1035">
        <f>+$E133*VLOOKUP(A133,[17]GJha!$T$16:$Z$22,4,FALSE)</f>
        <v>8670.2598894633957</v>
      </c>
      <c r="M133" s="1036">
        <f>+[17]gan!BB133</f>
        <v>13835.501853749551</v>
      </c>
      <c r="N133" s="1030">
        <f>+[17]GJha!R$16</f>
        <v>52.114304716947608</v>
      </c>
      <c r="O133" s="1037">
        <f>+VLOOKUP(B133,[17]GIS!B:J,4,FALSE)</f>
        <v>6.7405632740000003</v>
      </c>
      <c r="P133" s="1038">
        <f t="shared" si="96"/>
        <v>351.27976842510202</v>
      </c>
      <c r="Q133" s="1039">
        <f t="shared" si="138"/>
        <v>351.27976842510202</v>
      </c>
      <c r="R133" s="1040">
        <f>+O133*VLOOKUP($A133,[17]GJha!$T$16:$X$22,5,FALSE)</f>
        <v>4.587611898364842</v>
      </c>
      <c r="S133" s="1041">
        <f t="shared" si="97"/>
        <v>42.153572211012239</v>
      </c>
      <c r="T133" s="1042">
        <f t="shared" si="142"/>
        <v>269.71959507114565</v>
      </c>
      <c r="U133" s="1043">
        <f>+R133*(1-[17]gan!CN133)</f>
        <v>0</v>
      </c>
      <c r="V133" s="1030">
        <f>+[17]GJha!L$18</f>
        <v>15.360012303461151</v>
      </c>
      <c r="W133" s="1044">
        <f>+VLOOKUP(B133,[17]GIS!B:J,5,FALSE)</f>
        <v>1.8497294499999999</v>
      </c>
      <c r="X133" s="1032">
        <f t="shared" si="99"/>
        <v>28.411867110074425</v>
      </c>
      <c r="Y133" s="1045">
        <f t="shared" si="100"/>
        <v>25.464062145819955</v>
      </c>
      <c r="Z133" s="1046">
        <f>+W133*0.45*[17]GJha!I$18</f>
        <v>2.9478049642544684</v>
      </c>
      <c r="AA133" s="1042">
        <f t="shared" si="101"/>
        <v>3.409424053208931</v>
      </c>
      <c r="AB133" s="1042">
        <f t="shared" si="143"/>
        <v>32.365456078429993</v>
      </c>
      <c r="AC133" s="1043">
        <f>+Z133*(1-[17]gan!CN133)</f>
        <v>0</v>
      </c>
      <c r="AD133" s="1047">
        <f t="shared" si="139"/>
        <v>45.977400000000003</v>
      </c>
      <c r="AE133" s="1044">
        <f>+VLOOKUP(B133,[17]GIS!B:J,6,FALSE)</f>
        <v>5.0381124870000003</v>
      </c>
      <c r="AF133" s="1048">
        <f t="shared" si="104"/>
        <v>231.63931305979384</v>
      </c>
      <c r="AG133" s="1049">
        <f t="shared" si="144"/>
        <v>211.86522535956752</v>
      </c>
      <c r="AH133" s="1050">
        <f>+AG133*([17]gan!AU133*[17]gan!BJ133+(1-[17]gan!AU133)*[17]gan!CA133)</f>
        <v>0</v>
      </c>
      <c r="AI133" s="1051">
        <f t="shared" si="145"/>
        <v>19.774087700226303</v>
      </c>
      <c r="AJ133" s="1052">
        <f t="shared" si="107"/>
        <v>231.63931305979384</v>
      </c>
      <c r="AK133" s="1053">
        <f>+[17]GJha!B$12</f>
        <v>16.866810356757295</v>
      </c>
      <c r="AL133" s="1044">
        <f>+VLOOKUP(B133,[17]GIS!B:J,8,FALSE)</f>
        <v>241.74897502299999</v>
      </c>
      <c r="AM133" s="1054">
        <f t="shared" si="108"/>
        <v>4077.5341156533968</v>
      </c>
      <c r="AN133" s="1050">
        <f>+AL133*AK$4*([17]gan!AU133*[17]gan!BJ133+(1-[17]gan!AU133)*[17]gan!CA133)+[17]gan!CS133/[17]gan!CT$3</f>
        <v>872.52185114686165</v>
      </c>
      <c r="AO133" s="1055"/>
      <c r="AP133" s="1056">
        <f t="shared" si="109"/>
        <v>0</v>
      </c>
      <c r="AQ133" s="1041">
        <f>+[17]GJha!D$5*'LP56'!AL133</f>
        <v>27251.878456392744</v>
      </c>
      <c r="AR133" s="1057">
        <f t="shared" si="110"/>
        <v>22301.822489592483</v>
      </c>
      <c r="AS133" s="1030">
        <f>+[17]GJha!B$13</f>
        <v>12.445436702060544</v>
      </c>
      <c r="AT133" s="1058">
        <f>+VLOOKUP(B133,[17]GIS!B:J,7,FALSE)</f>
        <v>28.154123044999999</v>
      </c>
      <c r="AU133" s="1032">
        <f t="shared" si="111"/>
        <v>350.39035625857156</v>
      </c>
      <c r="AV133" s="1059"/>
      <c r="AW133" s="1072">
        <f t="shared" si="112"/>
        <v>0</v>
      </c>
      <c r="AX133" s="1041">
        <f t="shared" si="113"/>
        <v>350.39035625857156</v>
      </c>
      <c r="AY133" s="1060">
        <f t="shared" si="114"/>
        <v>12.445436702060544</v>
      </c>
      <c r="AZ133" s="999">
        <f t="shared" si="115"/>
        <v>10.463868319588146</v>
      </c>
      <c r="BA133" s="1032">
        <f t="shared" si="116"/>
        <v>46.268116566033719</v>
      </c>
      <c r="BB133" s="976">
        <f t="shared" si="117"/>
        <v>19.340601476415333</v>
      </c>
      <c r="BC133" s="976">
        <f t="shared" si="118"/>
        <v>45.977400000000003</v>
      </c>
      <c r="BD133" s="1032">
        <f t="shared" si="119"/>
        <v>92.251983643242696</v>
      </c>
      <c r="BE133" s="1061">
        <f t="shared" si="120"/>
        <v>31901.760095788046</v>
      </c>
      <c r="BF133" s="1062">
        <f t="shared" si="121"/>
        <v>24210.171852774638</v>
      </c>
      <c r="BG133" s="1062">
        <f t="shared" si="122"/>
        <v>3098.9500956983379</v>
      </c>
      <c r="BH133" s="1063">
        <f t="shared" si="123"/>
        <v>33286.148619059495</v>
      </c>
      <c r="BI133" s="1064">
        <f>+[17]gan!DT133+[17]gan!DU133+[17]gan!DV133+[17]gan!DW133+[17]gan!DX133+[17]gan!DY133+[17]gan!DZ133</f>
        <v>16315.406171739247</v>
      </c>
      <c r="BJ133" s="1065">
        <f>[17]gan!O133/15.5*1000*0.005+SUM([17]gan!EH133:EN133)+[17]FCI!L134</f>
        <v>24357.413758742554</v>
      </c>
      <c r="BK133" s="1066">
        <f t="shared" si="124"/>
        <v>24357.413758742554</v>
      </c>
      <c r="BL133" s="1065" t="str">
        <f t="shared" si="125"/>
        <v>-</v>
      </c>
      <c r="BM133" s="1061">
        <f>IF(-VLOOKUP(A133,[17]GJha!$T$16:$AE$22,10,FALSE)*E133/0.8&gt;0,-VLOOKUP(A133,[17]GJha!$T$16:$AE$22,10,FALSE)*E133/0.8,0)</f>
        <v>0</v>
      </c>
      <c r="BN133" s="1061">
        <f>IF(-VLOOKUP(A133,[17]GJha!$T$16:$AE$22,11,FALSE)*O133/0.8&gt;0,-VLOOKUP(A133,[17]GJha!$T$16:$AE$22,11,FALSE)*O133/0.8,0)</f>
        <v>0</v>
      </c>
      <c r="BO133" s="1061">
        <f>IF(-VLOOKUP(A133,[17]GJha!$T$16:$AE$22,12,FALSE)*W133/0.8&gt;0,-VLOOKUP(A133,[17]GJha!$T$16:$AE$22,12,FALSE)*W133/0.8,0)</f>
        <v>0</v>
      </c>
      <c r="BP133" s="1061">
        <f t="shared" si="126"/>
        <v>0</v>
      </c>
      <c r="BQ133" s="1061">
        <f t="shared" si="127"/>
        <v>140860.35261449</v>
      </c>
      <c r="BR133" s="1061">
        <f t="shared" si="128"/>
        <v>0</v>
      </c>
      <c r="BS133" s="1061">
        <f t="shared" si="129"/>
        <v>1145.8957565800001</v>
      </c>
      <c r="BT133" s="1061">
        <f t="shared" si="130"/>
        <v>0</v>
      </c>
      <c r="BU133" s="1061">
        <f t="shared" si="131"/>
        <v>314.45400649999999</v>
      </c>
      <c r="BV133" s="1063">
        <f t="shared" si="140"/>
        <v>142320.70237756998</v>
      </c>
      <c r="BW133" s="974">
        <f t="shared" si="141"/>
        <v>0</v>
      </c>
      <c r="BX133" s="1067">
        <f t="shared" si="134"/>
        <v>0.8160162607142406</v>
      </c>
      <c r="BY133" s="1067">
        <f t="shared" si="135"/>
        <v>1.4509594172287676E-2</v>
      </c>
      <c r="BZ133" s="1067">
        <f t="shared" si="136"/>
        <v>1.051791879077538E-3</v>
      </c>
      <c r="CA133" s="1067">
        <f t="shared" si="137"/>
        <v>0.16842235323439414</v>
      </c>
      <c r="CE133" s="1061"/>
      <c r="CF133" s="1061"/>
      <c r="CG133" s="1061"/>
      <c r="CH133" s="1061"/>
      <c r="CI133" s="1061"/>
      <c r="CJ133" s="1061"/>
      <c r="CK133" s="1061"/>
      <c r="CL133" s="1061"/>
      <c r="CM133" s="1061"/>
      <c r="CN133" s="1061"/>
      <c r="CO133" s="1061"/>
      <c r="CP133" s="1061"/>
      <c r="CQ133" s="1061"/>
      <c r="CR133" s="1061"/>
      <c r="CS133" s="1061"/>
      <c r="CT133" s="1061"/>
    </row>
    <row r="134" spans="1:98">
      <c r="A134" s="272">
        <v>7</v>
      </c>
      <c r="B134" s="272">
        <f>+VLOOKUP(C134,[20]GIS!B:C,2,FALSE)</f>
        <v>8134</v>
      </c>
      <c r="C134" s="696" t="s">
        <v>241</v>
      </c>
      <c r="D134" s="1030">
        <f>+[17]GJha!R$9</f>
        <v>64.471396496351943</v>
      </c>
      <c r="E134" s="1031">
        <f>+VLOOKUP(B134,[17]GIS!B:J,3,FALSE)</f>
        <v>120.01758441999999</v>
      </c>
      <c r="F134" s="1032">
        <f t="shared" ref="F134:F169" si="146">+E134*D134</f>
        <v>7737.701271676211</v>
      </c>
      <c r="G134" s="1033">
        <f>+E134*[17]GJha!R$24</f>
        <v>857.54219528328417</v>
      </c>
      <c r="H134" s="1034">
        <f>+E134*[17]GJha!R$30</f>
        <v>448.86900131576903</v>
      </c>
      <c r="I134" s="1035">
        <f>+E134*[17]GJha!R$36</f>
        <v>4228.5473096175538</v>
      </c>
      <c r="J134" s="1035">
        <f>+$E134*VLOOKUP(A134,[17]GJha!$T$16:$V$22,2,FALSE)</f>
        <v>2155.0643089746213</v>
      </c>
      <c r="K134" s="1035">
        <f>+$E134*VLOOKUP(A134,[17]GJha!$T$16:$Z$22,3,FALSE)</f>
        <v>440.65631731121391</v>
      </c>
      <c r="L134" s="1035">
        <f>+$E134*VLOOKUP(A134,[17]GJha!$T$16:$Z$22,4,FALSE)</f>
        <v>1255.8481994059337</v>
      </c>
      <c r="M134" s="1036">
        <f>+[17]gan!BB134</f>
        <v>0</v>
      </c>
      <c r="N134" s="1030">
        <f>+[17]GJha!R$16</f>
        <v>52.114304716947608</v>
      </c>
      <c r="O134" s="1037">
        <f>+VLOOKUP(B134,[17]GIS!B:J,4,FALSE)</f>
        <v>8.8506327850000002</v>
      </c>
      <c r="P134" s="1038">
        <f t="shared" ref="P134:P169" si="147">N134*O134</f>
        <v>461.24457389529664</v>
      </c>
      <c r="Q134" s="1039">
        <f t="shared" si="138"/>
        <v>461.24457389529664</v>
      </c>
      <c r="R134" s="1040">
        <f>+O134*VLOOKUP($A134,[17]GJha!$T$16:$X$22,5,FALSE)</f>
        <v>6.0237203660917604</v>
      </c>
      <c r="S134" s="1041">
        <f t="shared" ref="S134:S169" si="148">0.12*P134</f>
        <v>55.349348867435594</v>
      </c>
      <c r="T134" s="1042">
        <f t="shared" ref="T134:T169" si="149">2.248*AD$4*O134</f>
        <v>354.15276051210407</v>
      </c>
      <c r="U134" s="1043">
        <f>+R134*(1-[17]gan!CN134)</f>
        <v>0</v>
      </c>
      <c r="V134" s="1030">
        <f>+[17]GJha!L$18</f>
        <v>15.360012303461151</v>
      </c>
      <c r="W134" s="1044">
        <f>+VLOOKUP(B134,[17]GIS!B:J,5,FALSE)</f>
        <v>0.42084009900000002</v>
      </c>
      <c r="X134" s="1032">
        <f t="shared" ref="X134:X169" si="150">V134*W134</f>
        <v>6.4641090984298089</v>
      </c>
      <c r="Y134" s="1045">
        <f t="shared" ref="Y134:Y169" si="151">+X134-Z134</f>
        <v>5.793440999919758</v>
      </c>
      <c r="Z134" s="1046">
        <f>+W134*0.45*[17]GJha!I$18</f>
        <v>0.67066809851005083</v>
      </c>
      <c r="AA134" s="1042">
        <f t="shared" ref="AA134:AA169" si="152">0.12*X134</f>
        <v>0.77569309181157708</v>
      </c>
      <c r="AB134" s="1042">
        <f t="shared" ref="AB134:AB169" si="153">0.983*AD$4*W134</f>
        <v>7.3636075482425998</v>
      </c>
      <c r="AC134" s="1043">
        <f>+Z134*(1-[17]gan!CN134)</f>
        <v>0</v>
      </c>
      <c r="AD134" s="1047">
        <f t="shared" si="139"/>
        <v>45.977400000000003</v>
      </c>
      <c r="AE134" s="1044">
        <f>+VLOOKUP(B134,[17]GIS!B:J,6,FALSE)</f>
        <v>6.1261143379999998</v>
      </c>
      <c r="AF134" s="1048">
        <f t="shared" ref="AF134:AF169" si="154">+AG134+AI134</f>
        <v>281.66280936396123</v>
      </c>
      <c r="AG134" s="1049">
        <f t="shared" ref="AG134:AG169" si="155">(2+2.25+1.3/0.75+2.6/0.75)/4*AD$4*AE134</f>
        <v>257.61842319874501</v>
      </c>
      <c r="AH134" s="1050">
        <f>+AG134*([17]gan!AU134*[17]gan!BJ134+(1-[17]gan!AU134)*[17]gan!CA134)</f>
        <v>45.511791328468924</v>
      </c>
      <c r="AI134" s="1051">
        <f t="shared" ref="AI134:AI169" si="156">+AG134*(CX$16/100)</f>
        <v>24.044386165216203</v>
      </c>
      <c r="AJ134" s="1052">
        <f t="shared" ref="AJ134:AJ169" si="157">+AF134-AH134</f>
        <v>236.15101803549231</v>
      </c>
      <c r="AK134" s="1053">
        <f>+[17]GJha!B$12</f>
        <v>16.866810356757295</v>
      </c>
      <c r="AL134" s="1044">
        <f>+VLOOKUP(B134,[17]GIS!B:J,8,FALSE)</f>
        <v>1179.6023671359999</v>
      </c>
      <c r="AM134" s="1054">
        <f t="shared" ref="AM134:AM169" si="158">AK134*AL134</f>
        <v>19896.129422864902</v>
      </c>
      <c r="AN134" s="1050">
        <f>+AL134*AK$4*([17]gan!AU134*[17]gan!BJ134+(1-[17]gan!AU134)*[17]gan!CA134)+[17]gan!CS134/[17]gan!CT$3</f>
        <v>7966.8192450254019</v>
      </c>
      <c r="AO134" s="1055"/>
      <c r="AP134" s="1056">
        <f t="shared" ref="AP134:AP169" si="159">+AO134*AL134</f>
        <v>0</v>
      </c>
      <c r="AQ134" s="1041">
        <f>+[17]GJha!D$5*'LP56'!AL134</f>
        <v>132974.21564250701</v>
      </c>
      <c r="AR134" s="1057">
        <f t="shared" ref="AR134:AR169" si="160">+AQ134-AP134-AM134-AN134</f>
        <v>105111.26697461671</v>
      </c>
      <c r="AS134" s="1030">
        <f>+[17]GJha!B$13</f>
        <v>12.445436702060544</v>
      </c>
      <c r="AT134" s="1058">
        <f>+VLOOKUP(B134,[17]GIS!B:J,7,FALSE)</f>
        <v>163.31908660899998</v>
      </c>
      <c r="AU134" s="1032">
        <f t="shared" ref="AU134:AU169" si="161">AS134*AT134</f>
        <v>2032.577354630653</v>
      </c>
      <c r="AV134" s="1059"/>
      <c r="AW134" s="1056">
        <f t="shared" ref="AW134:AW169" si="162">AV134*AU134</f>
        <v>0</v>
      </c>
      <c r="AX134" s="1041">
        <f t="shared" ref="AX134:AX169" si="163">+AU134-AW134</f>
        <v>2032.577354630653</v>
      </c>
      <c r="AY134" s="1060">
        <f t="shared" ref="AY134:AY169" si="164">+AX134/AT134</f>
        <v>12.445436702060544</v>
      </c>
      <c r="AZ134" s="999">
        <f t="shared" ref="AZ134:AZ169" si="165">IFERROR((L134)/E134,0)</f>
        <v>10.463868319588146</v>
      </c>
      <c r="BA134" s="1032">
        <f t="shared" ref="BA134:BA169" si="166">IFERROR((S134+T134+U134)/O134,0)</f>
        <v>46.268116566033719</v>
      </c>
      <c r="BB134" s="976">
        <f t="shared" ref="BB134:BB169" si="167">IFERROR((AA134+AB134+AC134)/W134,0)</f>
        <v>19.340601476415337</v>
      </c>
      <c r="BC134" s="976">
        <f t="shared" ref="BC134:BC169" si="168">IFERROR(AJ134/AE134,0)</f>
        <v>38.548255061231657</v>
      </c>
      <c r="BD134" s="1032">
        <f t="shared" ref="BD134:BD169" si="169">IFERROR(AR134/AL134,0)</f>
        <v>89.107372028949243</v>
      </c>
      <c r="BE134" s="1061">
        <f t="shared" ref="BE134:BE169" si="170">+AX134+AR134+AJ134+AC134+AB134+AA134+U134+T134+S134+L134</f>
        <v>109053.48495670839</v>
      </c>
      <c r="BF134" s="1062">
        <f t="shared" ref="BF134:BF169" si="171">+AM134+Y134+Q134+G134+M134</f>
        <v>21220.7096330434</v>
      </c>
      <c r="BG134" s="1062">
        <f t="shared" ref="BG134:BG169" si="172">+H134</f>
        <v>448.86900131576903</v>
      </c>
      <c r="BH134" s="1063">
        <f t="shared" ref="BH134:BH169" si="173">+I134+J134+K134+AH134-M134+R134-U134+Z134-AC134</f>
        <v>6876.4741156964592</v>
      </c>
      <c r="BI134" s="1064">
        <f>+[17]gan!DT134+[17]gan!DU134+[17]gan!DV134+[17]gan!DW134+[17]gan!DX134+[17]gan!DY134+[17]gan!DZ134</f>
        <v>5308.5611506342038</v>
      </c>
      <c r="BJ134" s="1065">
        <f>[17]gan!O134/15.5*1000*0.005+SUM([17]gan!EH134:EN134)+[17]FCI!L135</f>
        <v>11105.032823513928</v>
      </c>
      <c r="BK134" s="1066">
        <f t="shared" ref="BK134:BK169" si="174">+BJ134-BO134-BN134-BM134</f>
        <v>11105.032823513928</v>
      </c>
      <c r="BL134" s="1065" t="str">
        <f t="shared" ref="BL134:BL169" si="175">+IF(BK134&lt;0,"MINING",IF(BK134&gt;BV134,"WASTE","-"))</f>
        <v>-</v>
      </c>
      <c r="BM134" s="1061">
        <f>IF(-VLOOKUP(A134,[17]GJha!$T$16:$AE$22,10,FALSE)*E134/0.8&gt;0,-VLOOKUP(A134,[17]GJha!$T$16:$AE$22,10,FALSE)*E134/0.8,0)</f>
        <v>0</v>
      </c>
      <c r="BN134" s="1061">
        <f>IF(-VLOOKUP(A134,[17]GJha!$T$16:$AE$22,11,FALSE)*O134/0.8&gt;0,-VLOOKUP(A134,[17]GJha!$T$16:$AE$22,11,FALSE)*O134/0.8,0)</f>
        <v>0</v>
      </c>
      <c r="BO134" s="1061">
        <f>IF(-VLOOKUP(A134,[17]GJha!$T$16:$AE$22,12,FALSE)*W134/0.8&gt;0,-VLOOKUP(A134,[17]GJha!$T$16:$AE$22,12,FALSE)*W134/0.8,0)</f>
        <v>0</v>
      </c>
      <c r="BP134" s="1061">
        <f t="shared" ref="BP134:BP169" si="176">IFERROR(BM134/E134,0)</f>
        <v>0</v>
      </c>
      <c r="BQ134" s="1061">
        <f t="shared" ref="BQ134:BQ169" si="177">IFERROR((170-BP134)*E134,0)</f>
        <v>20402.9893514</v>
      </c>
      <c r="BR134" s="1061">
        <f t="shared" ref="BR134:BR169" si="178">IFERROR(BN134/O134,0)</f>
        <v>0</v>
      </c>
      <c r="BS134" s="1061">
        <f t="shared" ref="BS134:BS169" si="179">IFERROR((170-BR134)*O134,0)</f>
        <v>1504.60757345</v>
      </c>
      <c r="BT134" s="1061">
        <f t="shared" ref="BT134:BT169" si="180">IFERROR(BO134/W134,0)</f>
        <v>0</v>
      </c>
      <c r="BU134" s="1061">
        <f t="shared" ref="BU134:BU169" si="181">IFERROR((170-BT134)*W134,0)</f>
        <v>71.542816830000007</v>
      </c>
      <c r="BV134" s="1063">
        <f t="shared" si="140"/>
        <v>21979.139741679999</v>
      </c>
      <c r="BW134" s="974">
        <f t="shared" si="141"/>
        <v>0</v>
      </c>
      <c r="BX134" s="1067">
        <f t="shared" ref="BX134:BX179" si="182">+(G134+M134)/(G134+M134+Q134+Y134+AM134)</f>
        <v>4.041062764215856E-2</v>
      </c>
      <c r="BY134" s="1067">
        <f t="shared" ref="BY134:BY179" si="183">+(Q134)/(G134+M134+Q134+Y134+AM134)</f>
        <v>2.1735586692024609E-2</v>
      </c>
      <c r="BZ134" s="1067">
        <f t="shared" ref="BZ134:BZ179" si="184">+(Y134)/(G134+M134+Q134+Y134+AM134)</f>
        <v>2.7300882487448099E-4</v>
      </c>
      <c r="CA134" s="1067">
        <f t="shared" ref="CA134:CA179" si="185">+(AM134)/(G134+M134+Q134+Y134+AM134)</f>
        <v>0.93758077684094232</v>
      </c>
      <c r="CE134" s="1061"/>
      <c r="CF134" s="1061"/>
      <c r="CG134" s="1061"/>
      <c r="CH134" s="1061"/>
      <c r="CI134" s="1061"/>
      <c r="CJ134" s="1061"/>
      <c r="CK134" s="1061"/>
      <c r="CL134" s="1061"/>
      <c r="CM134" s="1061"/>
      <c r="CN134" s="1061"/>
      <c r="CO134" s="1061"/>
      <c r="CP134" s="1061"/>
      <c r="CQ134" s="1061"/>
      <c r="CR134" s="1061"/>
      <c r="CS134" s="1061"/>
      <c r="CT134" s="1061"/>
    </row>
    <row r="135" spans="1:98">
      <c r="A135" s="272">
        <v>7</v>
      </c>
      <c r="B135" s="272">
        <f>+VLOOKUP(C135,[20]GIS!B:C,2,FALSE)</f>
        <v>8081</v>
      </c>
      <c r="C135" s="696" t="s">
        <v>242</v>
      </c>
      <c r="D135" s="1030">
        <f>+[17]GJha!R$9</f>
        <v>64.471396496351943</v>
      </c>
      <c r="E135" s="1031">
        <f>+VLOOKUP(B135,[17]GIS!B:J,3,FALSE)</f>
        <v>452.86767829900003</v>
      </c>
      <c r="F135" s="1032">
        <f t="shared" si="146"/>
        <v>29197.011647997191</v>
      </c>
      <c r="G135" s="1033">
        <f>+E135*[17]GJha!R$24</f>
        <v>3235.8020276623115</v>
      </c>
      <c r="H135" s="1034">
        <f>+E135*[17]GJha!R$30</f>
        <v>1693.7373258146358</v>
      </c>
      <c r="I135" s="1035">
        <f>+E135*[17]GJha!R$36</f>
        <v>15955.765248386962</v>
      </c>
      <c r="J135" s="1035">
        <f>+$E135*VLOOKUP(A135,[17]GJha!$T$16:$V$22,2,FALSE)</f>
        <v>8131.7998100596642</v>
      </c>
      <c r="K135" s="1035">
        <f>+$E135*VLOOKUP(A135,[17]GJha!$T$16:$Z$22,3,FALSE)</f>
        <v>1662.7480407384533</v>
      </c>
      <c r="L135" s="1035">
        <f>+$E135*VLOOKUP(A135,[17]GJha!$T$16:$Z$22,4,FALSE)</f>
        <v>4738.7477519183421</v>
      </c>
      <c r="M135" s="1036">
        <f>+[17]gan!BB135</f>
        <v>4445.1790125319494</v>
      </c>
      <c r="N135" s="1030">
        <f>+[17]GJha!R$16</f>
        <v>52.114304716947608</v>
      </c>
      <c r="O135" s="1037">
        <f>+VLOOKUP(B135,[17]GIS!B:J,4,FALSE)</f>
        <v>3.8004507660000004</v>
      </c>
      <c r="P135" s="1038">
        <f t="shared" si="147"/>
        <v>198.05784928108096</v>
      </c>
      <c r="Q135" s="1039">
        <f t="shared" ref="Q135:Q169" si="186">+P135</f>
        <v>198.05784928108096</v>
      </c>
      <c r="R135" s="1040">
        <f>+O135*VLOOKUP($A135,[17]GJha!$T$16:$X$22,5,FALSE)</f>
        <v>2.5865780713760835</v>
      </c>
      <c r="S135" s="1041">
        <f t="shared" si="148"/>
        <v>23.766941913729713</v>
      </c>
      <c r="T135" s="1042">
        <f t="shared" si="149"/>
        <v>152.07275713103044</v>
      </c>
      <c r="U135" s="1043">
        <f>+R135*(1-[17]gan!CN135)</f>
        <v>0</v>
      </c>
      <c r="V135" s="1030">
        <f>+[17]GJha!L$18</f>
        <v>15.360012303461151</v>
      </c>
      <c r="W135" s="1044">
        <f>+VLOOKUP(B135,[17]GIS!B:J,5,FALSE)</f>
        <v>3.5492724710000001</v>
      </c>
      <c r="X135" s="1032">
        <f t="shared" si="150"/>
        <v>54.516868822895958</v>
      </c>
      <c r="Y135" s="1045">
        <f t="shared" si="151"/>
        <v>48.860602167518046</v>
      </c>
      <c r="Z135" s="1046">
        <f>+W135*0.45*[17]GJha!I$18</f>
        <v>5.6562666553779115</v>
      </c>
      <c r="AA135" s="1042">
        <f t="shared" si="152"/>
        <v>6.5420242587475146</v>
      </c>
      <c r="AB135" s="1042">
        <f t="shared" si="153"/>
        <v>62.1030401340754</v>
      </c>
      <c r="AC135" s="1043">
        <f>+Z135*(1-[17]gan!CN135)</f>
        <v>0</v>
      </c>
      <c r="AD135" s="1047">
        <f t="shared" ref="AD135:AD169" si="187">+AF135/AE135</f>
        <v>45.977400000000003</v>
      </c>
      <c r="AE135" s="1044">
        <f>+VLOOKUP(B135,[17]GIS!B:J,6,FALSE)</f>
        <v>70.567558407999996</v>
      </c>
      <c r="AF135" s="1048">
        <f t="shared" si="154"/>
        <v>3244.5128599479795</v>
      </c>
      <c r="AG135" s="1049">
        <f t="shared" si="155"/>
        <v>2967.5422499524202</v>
      </c>
      <c r="AH135" s="1050">
        <f>+AG135*([17]gan!AU135*[17]gan!BJ135+(1-[17]gan!AU135)*[17]gan!CA135)</f>
        <v>0</v>
      </c>
      <c r="AI135" s="1051">
        <f t="shared" si="156"/>
        <v>276.97060999555924</v>
      </c>
      <c r="AJ135" s="1052">
        <f t="shared" si="157"/>
        <v>3244.5128599479795</v>
      </c>
      <c r="AK135" s="1053">
        <f>+[17]GJha!B$12</f>
        <v>16.866810356757295</v>
      </c>
      <c r="AL135" s="1044">
        <f>+VLOOKUP(B135,[17]GIS!B:J,8,FALSE)</f>
        <v>2727.6651470860002</v>
      </c>
      <c r="AM135" s="1054">
        <f t="shared" si="158"/>
        <v>46007.010752636059</v>
      </c>
      <c r="AN135" s="1050">
        <f>+AL135*AK$4*([17]gan!AU135*[17]gan!BJ135+(1-[17]gan!AU135)*[17]gan!CA135)+[17]gan!CS135/[17]gan!CT$3</f>
        <v>9844.7054148536736</v>
      </c>
      <c r="AO135" s="1055"/>
      <c r="AP135" s="1056">
        <f t="shared" si="159"/>
        <v>0</v>
      </c>
      <c r="AQ135" s="1041">
        <f>+[17]GJha!D$5*'LP56'!AL135</f>
        <v>307484.23670071067</v>
      </c>
      <c r="AR135" s="1057">
        <f t="shared" si="160"/>
        <v>251632.52053322093</v>
      </c>
      <c r="AS135" s="1030">
        <f>+[17]GJha!B$13</f>
        <v>12.445436702060544</v>
      </c>
      <c r="AT135" s="1058">
        <f>+VLOOKUP(B135,[17]GIS!B:J,7,FALSE)</f>
        <v>652.90388252699995</v>
      </c>
      <c r="AU135" s="1032">
        <f t="shared" si="161"/>
        <v>8125.6739425193509</v>
      </c>
      <c r="AV135" s="1059"/>
      <c r="AW135" s="1072">
        <f t="shared" si="162"/>
        <v>0</v>
      </c>
      <c r="AX135" s="1041">
        <f t="shared" si="163"/>
        <v>8125.6739425193509</v>
      </c>
      <c r="AY135" s="1060">
        <f t="shared" si="164"/>
        <v>12.445436702060544</v>
      </c>
      <c r="AZ135" s="999">
        <f t="shared" si="165"/>
        <v>10.463868319588146</v>
      </c>
      <c r="BA135" s="1032">
        <f t="shared" si="166"/>
        <v>46.268116566033719</v>
      </c>
      <c r="BB135" s="976">
        <f t="shared" si="167"/>
        <v>19.340601476415337</v>
      </c>
      <c r="BC135" s="976">
        <f t="shared" si="168"/>
        <v>45.977400000000003</v>
      </c>
      <c r="BD135" s="1032">
        <f t="shared" si="169"/>
        <v>92.251983643242724</v>
      </c>
      <c r="BE135" s="1061">
        <f t="shared" si="170"/>
        <v>267985.93985104421</v>
      </c>
      <c r="BF135" s="1062">
        <f t="shared" si="171"/>
        <v>53934.910244278915</v>
      </c>
      <c r="BG135" s="1062">
        <f t="shared" si="172"/>
        <v>1693.7373258146358</v>
      </c>
      <c r="BH135" s="1063">
        <f t="shared" si="173"/>
        <v>21313.376931379884</v>
      </c>
      <c r="BI135" s="1064">
        <f>+[17]gan!DT135+[17]gan!DU135+[17]gan!DV135+[17]gan!DW135+[17]gan!DX135+[17]gan!DY135+[17]gan!DZ135</f>
        <v>10729.435707620405</v>
      </c>
      <c r="BJ135" s="1065">
        <f>[17]gan!O135/15.5*1000*0.005+SUM([17]gan!EH135:EN135)+[17]FCI!L136</f>
        <v>17835.536857138766</v>
      </c>
      <c r="BK135" s="1066">
        <f t="shared" si="174"/>
        <v>17835.536857138766</v>
      </c>
      <c r="BL135" s="1065" t="str">
        <f t="shared" si="175"/>
        <v>-</v>
      </c>
      <c r="BM135" s="1061">
        <f>IF(-VLOOKUP(A135,[17]GJha!$T$16:$AE$22,10,FALSE)*E135/0.8&gt;0,-VLOOKUP(A135,[17]GJha!$T$16:$AE$22,10,FALSE)*E135/0.8,0)</f>
        <v>0</v>
      </c>
      <c r="BN135" s="1061">
        <f>IF(-VLOOKUP(A135,[17]GJha!$T$16:$AE$22,11,FALSE)*O135/0.8&gt;0,-VLOOKUP(A135,[17]GJha!$T$16:$AE$22,11,FALSE)*O135/0.8,0)</f>
        <v>0</v>
      </c>
      <c r="BO135" s="1061">
        <f>IF(-VLOOKUP(A135,[17]GJha!$T$16:$AE$22,12,FALSE)*W135/0.8&gt;0,-VLOOKUP(A135,[17]GJha!$T$16:$AE$22,12,FALSE)*W135/0.8,0)</f>
        <v>0</v>
      </c>
      <c r="BP135" s="1061">
        <f t="shared" si="176"/>
        <v>0</v>
      </c>
      <c r="BQ135" s="1061">
        <f t="shared" si="177"/>
        <v>76987.505310830005</v>
      </c>
      <c r="BR135" s="1061">
        <f t="shared" si="178"/>
        <v>0</v>
      </c>
      <c r="BS135" s="1061">
        <f t="shared" si="179"/>
        <v>646.07663022000008</v>
      </c>
      <c r="BT135" s="1061">
        <f t="shared" si="180"/>
        <v>0</v>
      </c>
      <c r="BU135" s="1061">
        <f t="shared" si="181"/>
        <v>603.37632007000002</v>
      </c>
      <c r="BV135" s="1063">
        <f t="shared" ref="BV135:BV169" si="188">IFERROR((BQ135+BS135+BU135),0)</f>
        <v>78236.958261120017</v>
      </c>
      <c r="BW135" s="974">
        <f t="shared" ref="BW135:BW169" si="189">+IF(BK135&gt;BV135,(BK135-BV135)/BK135*BI135,0)</f>
        <v>0</v>
      </c>
      <c r="BX135" s="1067">
        <f t="shared" si="182"/>
        <v>0.14241204825234716</v>
      </c>
      <c r="BY135" s="1067">
        <f t="shared" si="183"/>
        <v>3.6721642510212523E-3</v>
      </c>
      <c r="BZ135" s="1067">
        <f t="shared" si="184"/>
        <v>9.0591792859617999E-4</v>
      </c>
      <c r="CA135" s="1067">
        <f t="shared" si="185"/>
        <v>0.85300986956803548</v>
      </c>
      <c r="CE135" s="1061"/>
      <c r="CF135" s="1061"/>
      <c r="CG135" s="1061"/>
      <c r="CH135" s="1061"/>
      <c r="CI135" s="1061"/>
      <c r="CJ135" s="1061"/>
      <c r="CK135" s="1061"/>
      <c r="CL135" s="1061"/>
      <c r="CM135" s="1061"/>
      <c r="CN135" s="1061"/>
      <c r="CO135" s="1061"/>
      <c r="CP135" s="1061"/>
      <c r="CQ135" s="1061"/>
      <c r="CR135" s="1061"/>
      <c r="CS135" s="1061"/>
      <c r="CT135" s="1061"/>
    </row>
    <row r="136" spans="1:98">
      <c r="A136" s="272">
        <v>7</v>
      </c>
      <c r="B136" s="272">
        <f>+VLOOKUP(C136,[20]GIS!B:C,2,FALSE)</f>
        <v>8095</v>
      </c>
      <c r="C136" s="696" t="s">
        <v>243</v>
      </c>
      <c r="D136" s="1030">
        <f>+[17]GJha!R$9</f>
        <v>64.471396496351943</v>
      </c>
      <c r="E136" s="1031">
        <f>+VLOOKUP(B136,[17]GIS!B:J,3,FALSE)</f>
        <v>241.59092969100001</v>
      </c>
      <c r="F136" s="1032">
        <f t="shared" si="146"/>
        <v>15575.704618030746</v>
      </c>
      <c r="G136" s="1033">
        <f>+E136*[17]GJha!R$24</f>
        <v>1726.2005164405368</v>
      </c>
      <c r="H136" s="1034">
        <f>+E136*[17]GJha!R$30</f>
        <v>903.55659015643562</v>
      </c>
      <c r="I136" s="1035">
        <f>+E136*[17]GJha!R$36</f>
        <v>8511.9083233493529</v>
      </c>
      <c r="J136" s="1035">
        <f>+$E136*VLOOKUP(A136,[17]GJha!$T$16:$V$22,2,FALSE)</f>
        <v>4338.0642300471936</v>
      </c>
      <c r="K136" s="1035">
        <f>+$E136*VLOOKUP(A136,[17]GJha!$T$16:$Z$22,3,FALSE)</f>
        <v>887.02476297871556</v>
      </c>
      <c r="L136" s="1035">
        <f>+$E136*VLOOKUP(A136,[17]GJha!$T$16:$Z$22,4,FALSE)</f>
        <v>2527.9756754935024</v>
      </c>
      <c r="M136" s="1036">
        <f>+[17]gan!BB136</f>
        <v>7681.1621688034156</v>
      </c>
      <c r="N136" s="1030">
        <f>+[17]GJha!R$16</f>
        <v>52.114304716947608</v>
      </c>
      <c r="O136" s="1037">
        <f>+VLOOKUP(B136,[17]GIS!B:J,4,FALSE)</f>
        <v>6.4526027999999999E-2</v>
      </c>
      <c r="P136" s="1038">
        <f t="shared" si="147"/>
        <v>3.3627290853662934</v>
      </c>
      <c r="Q136" s="1039">
        <f t="shared" si="186"/>
        <v>3.3627290853662934</v>
      </c>
      <c r="R136" s="1040">
        <f>+O136*VLOOKUP($A136,[17]GJha!$T$16:$X$22,5,FALSE)</f>
        <v>4.3916266604728103E-2</v>
      </c>
      <c r="S136" s="1041">
        <f t="shared" si="148"/>
        <v>0.40352749024395518</v>
      </c>
      <c r="T136" s="1042">
        <f t="shared" si="149"/>
        <v>2.5819702948032006</v>
      </c>
      <c r="U136" s="1043">
        <f>+R136*(1-[17]gan!CN136)</f>
        <v>0</v>
      </c>
      <c r="V136" s="1030">
        <f>+[17]GJha!L$18</f>
        <v>15.360012303461151</v>
      </c>
      <c r="W136" s="1044">
        <f>+VLOOKUP(B136,[17]GIS!B:J,5,FALSE)</f>
        <v>0.14859855199999999</v>
      </c>
      <c r="X136" s="1032">
        <f t="shared" si="150"/>
        <v>2.2824755869965117</v>
      </c>
      <c r="Y136" s="1045">
        <f t="shared" si="151"/>
        <v>2.0456628199907065</v>
      </c>
      <c r="Z136" s="1046">
        <f>+W136*0.45*[17]GJha!I$18</f>
        <v>0.23681276700580497</v>
      </c>
      <c r="AA136" s="1042">
        <f t="shared" si="152"/>
        <v>0.27389707043958139</v>
      </c>
      <c r="AB136" s="1042">
        <f t="shared" si="153"/>
        <v>2.6000883037647999</v>
      </c>
      <c r="AC136" s="1043">
        <f>+Z136*(1-[17]gan!CN136)</f>
        <v>0</v>
      </c>
      <c r="AD136" s="1047">
        <f t="shared" si="187"/>
        <v>45.977400000000003</v>
      </c>
      <c r="AE136" s="1044">
        <f>+VLOOKUP(B136,[17]GIS!B:J,6,FALSE)</f>
        <v>6.4022477330000003</v>
      </c>
      <c r="AF136" s="1048">
        <f t="shared" si="154"/>
        <v>294.35870491923424</v>
      </c>
      <c r="AG136" s="1049">
        <f t="shared" si="155"/>
        <v>269.23052279198254</v>
      </c>
      <c r="AH136" s="1050">
        <f>+AG136*([17]gan!AU136*[17]gan!BJ136+(1-[17]gan!AU136)*[17]gan!CA136)</f>
        <v>0</v>
      </c>
      <c r="AI136" s="1051">
        <f t="shared" si="156"/>
        <v>25.128182127251705</v>
      </c>
      <c r="AJ136" s="1052">
        <f t="shared" si="157"/>
        <v>294.35870491923424</v>
      </c>
      <c r="AK136" s="1053">
        <f>+[17]GJha!B$12</f>
        <v>16.866810356757295</v>
      </c>
      <c r="AL136" s="1044">
        <f>+VLOOKUP(B136,[17]GIS!B:J,8,FALSE)</f>
        <v>1910.3291047389998</v>
      </c>
      <c r="AM136" s="1054">
        <f t="shared" si="158"/>
        <v>32221.158728626655</v>
      </c>
      <c r="AN136" s="1050">
        <f>+AL136*AK$4*([17]gan!AU136*[17]gan!BJ136+(1-[17]gan!AU136)*[17]gan!CA136)+[17]gan!CS136/[17]gan!CT$3</f>
        <v>6894.771266798627</v>
      </c>
      <c r="AO136" s="1055"/>
      <c r="AP136" s="1056">
        <f t="shared" si="159"/>
        <v>0</v>
      </c>
      <c r="AQ136" s="1041">
        <f>+[17]GJha!D$5*'LP56'!AL136</f>
        <v>215347.579319018</v>
      </c>
      <c r="AR136" s="1057">
        <f t="shared" si="160"/>
        <v>176231.64932359272</v>
      </c>
      <c r="AS136" s="1030">
        <f>+[17]GJha!B$13</f>
        <v>12.445436702060544</v>
      </c>
      <c r="AT136" s="1058">
        <f>+VLOOKUP(B136,[17]GIS!B:J,7,FALSE)</f>
        <v>196.14987690000001</v>
      </c>
      <c r="AU136" s="1032">
        <f t="shared" si="161"/>
        <v>2441.1708770759178</v>
      </c>
      <c r="AV136" s="1059"/>
      <c r="AW136" s="1056">
        <f t="shared" si="162"/>
        <v>0</v>
      </c>
      <c r="AX136" s="1041">
        <f t="shared" si="163"/>
        <v>2441.1708770759178</v>
      </c>
      <c r="AY136" s="1060">
        <f t="shared" si="164"/>
        <v>12.445436702060544</v>
      </c>
      <c r="AZ136" s="999">
        <f t="shared" si="165"/>
        <v>10.463868319588146</v>
      </c>
      <c r="BA136" s="1032">
        <f t="shared" si="166"/>
        <v>46.268116566033726</v>
      </c>
      <c r="BB136" s="976">
        <f t="shared" si="167"/>
        <v>19.34060147641534</v>
      </c>
      <c r="BC136" s="976">
        <f t="shared" si="168"/>
        <v>45.977400000000003</v>
      </c>
      <c r="BD136" s="1032">
        <f t="shared" si="169"/>
        <v>92.251983643242724</v>
      </c>
      <c r="BE136" s="1061">
        <f t="shared" si="170"/>
        <v>181501.01406424062</v>
      </c>
      <c r="BF136" s="1062">
        <f t="shared" si="171"/>
        <v>41633.929805775959</v>
      </c>
      <c r="BG136" s="1062">
        <f t="shared" si="172"/>
        <v>903.55659015643562</v>
      </c>
      <c r="BH136" s="1063">
        <f t="shared" si="173"/>
        <v>6056.1158766054568</v>
      </c>
      <c r="BI136" s="1064">
        <f>+[17]gan!DT136+[17]gan!DU136+[17]gan!DV136+[17]gan!DW136+[17]gan!DX136+[17]gan!DY136+[17]gan!DZ136</f>
        <v>2904.0873581891242</v>
      </c>
      <c r="BJ136" s="1065">
        <f>[17]gan!O136/15.5*1000*0.005+SUM([17]gan!EH136:EN136)+[17]FCI!L137</f>
        <v>5404.4508914750049</v>
      </c>
      <c r="BK136" s="1066">
        <f t="shared" si="174"/>
        <v>5404.4508914750049</v>
      </c>
      <c r="BL136" s="1065" t="str">
        <f t="shared" si="175"/>
        <v>-</v>
      </c>
      <c r="BM136" s="1061">
        <f>IF(-VLOOKUP(A136,[17]GJha!$T$16:$AE$22,10,FALSE)*E136/0.8&gt;0,-VLOOKUP(A136,[17]GJha!$T$16:$AE$22,10,FALSE)*E136/0.8,0)</f>
        <v>0</v>
      </c>
      <c r="BN136" s="1061">
        <f>IF(-VLOOKUP(A136,[17]GJha!$T$16:$AE$22,11,FALSE)*O136/0.8&gt;0,-VLOOKUP(A136,[17]GJha!$T$16:$AE$22,11,FALSE)*O136/0.8,0)</f>
        <v>0</v>
      </c>
      <c r="BO136" s="1061">
        <f>IF(-VLOOKUP(A136,[17]GJha!$T$16:$AE$22,12,FALSE)*W136/0.8&gt;0,-VLOOKUP(A136,[17]GJha!$T$16:$AE$22,12,FALSE)*W136/0.8,0)</f>
        <v>0</v>
      </c>
      <c r="BP136" s="1061">
        <f t="shared" si="176"/>
        <v>0</v>
      </c>
      <c r="BQ136" s="1061">
        <f t="shared" si="177"/>
        <v>41070.458047470005</v>
      </c>
      <c r="BR136" s="1061">
        <f t="shared" si="178"/>
        <v>0</v>
      </c>
      <c r="BS136" s="1061">
        <f t="shared" si="179"/>
        <v>10.969424759999999</v>
      </c>
      <c r="BT136" s="1061">
        <f t="shared" si="180"/>
        <v>0</v>
      </c>
      <c r="BU136" s="1061">
        <f t="shared" si="181"/>
        <v>25.261753840000001</v>
      </c>
      <c r="BV136" s="1063">
        <f t="shared" si="188"/>
        <v>41106.689226070004</v>
      </c>
      <c r="BW136" s="974">
        <f t="shared" si="189"/>
        <v>0</v>
      </c>
      <c r="BX136" s="1067">
        <f t="shared" si="182"/>
        <v>0.22595423322106983</v>
      </c>
      <c r="BY136" s="1067">
        <f t="shared" si="183"/>
        <v>8.0768956979405181E-5</v>
      </c>
      <c r="BZ136" s="1067">
        <f t="shared" si="184"/>
        <v>4.9134511912130565E-5</v>
      </c>
      <c r="CA136" s="1067">
        <f t="shared" si="185"/>
        <v>0.7739158633100387</v>
      </c>
      <c r="CE136" s="1061"/>
      <c r="CF136" s="1061"/>
      <c r="CG136" s="1061"/>
      <c r="CH136" s="1061"/>
      <c r="CI136" s="1061"/>
      <c r="CJ136" s="1061"/>
      <c r="CK136" s="1061"/>
      <c r="CL136" s="1061"/>
      <c r="CM136" s="1061"/>
      <c r="CN136" s="1061"/>
      <c r="CO136" s="1061"/>
      <c r="CP136" s="1061"/>
      <c r="CQ136" s="1061"/>
      <c r="CR136" s="1061"/>
      <c r="CS136" s="1061"/>
      <c r="CT136" s="1061"/>
    </row>
    <row r="137" spans="1:98">
      <c r="A137" s="272">
        <v>7</v>
      </c>
      <c r="B137" s="272">
        <f>+VLOOKUP(C137,[20]GIS!B:C,2,FALSE)</f>
        <v>8096</v>
      </c>
      <c r="C137" s="696" t="s">
        <v>244</v>
      </c>
      <c r="D137" s="1030">
        <f>+[17]GJha!R$9</f>
        <v>64.471396496351943</v>
      </c>
      <c r="E137" s="1031">
        <f>+VLOOKUP(B137,[17]GIS!B:J,3,FALSE)</f>
        <v>1007.8782380000001</v>
      </c>
      <c r="F137" s="1032">
        <f t="shared" si="146"/>
        <v>64979.317502142578</v>
      </c>
      <c r="G137" s="1033">
        <f>+E137*[17]GJha!R$24</f>
        <v>7201.4290320005812</v>
      </c>
      <c r="H137" s="1034">
        <f>+E137*[17]GJha!R$30</f>
        <v>3769.4917817689989</v>
      </c>
      <c r="I137" s="1035">
        <f>+E137*[17]GJha!R$36</f>
        <v>35510.303196926994</v>
      </c>
      <c r="J137" s="1035">
        <f>+$E137*VLOOKUP(A137,[17]GJha!$T$16:$V$22,2,FALSE)</f>
        <v>18097.701507680697</v>
      </c>
      <c r="K137" s="1035">
        <f>+$E137*VLOOKUP(A137,[17]GJha!$T$16:$Z$22,3,FALSE)</f>
        <v>3700.5236757721714</v>
      </c>
      <c r="L137" s="1035">
        <f>+$E137*VLOOKUP(A137,[17]GJha!$T$16:$Z$22,4,FALSE)</f>
        <v>10546.305164610523</v>
      </c>
      <c r="M137" s="1036">
        <f>+[17]gan!BB137</f>
        <v>1287.7152663588768</v>
      </c>
      <c r="N137" s="1030">
        <f>+[17]GJha!R$16</f>
        <v>52.114304716947608</v>
      </c>
      <c r="O137" s="1037">
        <f>+VLOOKUP(B137,[17]GIS!B:J,4,FALSE)</f>
        <v>36.472054966000002</v>
      </c>
      <c r="P137" s="1038">
        <f t="shared" si="147"/>
        <v>1900.7157861513863</v>
      </c>
      <c r="Q137" s="1039">
        <f t="shared" si="186"/>
        <v>1900.7157861513863</v>
      </c>
      <c r="R137" s="1040">
        <f>+O137*VLOOKUP($A137,[17]GJha!$T$16:$X$22,5,FALSE)</f>
        <v>24.822796926368284</v>
      </c>
      <c r="S137" s="1041">
        <f t="shared" si="148"/>
        <v>228.08589433816636</v>
      </c>
      <c r="T137" s="1042">
        <f t="shared" si="149"/>
        <v>1459.4073962315108</v>
      </c>
      <c r="U137" s="1043">
        <f>+R137*(1-[17]gan!CN137)</f>
        <v>0</v>
      </c>
      <c r="V137" s="1030">
        <f>+[17]GJha!L$18</f>
        <v>15.360012303461151</v>
      </c>
      <c r="W137" s="1044">
        <f>+VLOOKUP(B137,[17]GIS!B:J,5,FALSE)</f>
        <v>18.110363284000002</v>
      </c>
      <c r="X137" s="1032">
        <f t="shared" si="150"/>
        <v>278.17540286239114</v>
      </c>
      <c r="Y137" s="1045">
        <f t="shared" si="151"/>
        <v>249.31398272712374</v>
      </c>
      <c r="Z137" s="1046">
        <f>+W137*0.45*[17]GJha!I$18</f>
        <v>28.861420135267384</v>
      </c>
      <c r="AA137" s="1042">
        <f t="shared" si="152"/>
        <v>33.381048343486938</v>
      </c>
      <c r="AB137" s="1042">
        <f t="shared" si="153"/>
        <v>316.8842705254616</v>
      </c>
      <c r="AC137" s="1043">
        <f>+Z137*(1-[17]gan!CN137)</f>
        <v>0</v>
      </c>
      <c r="AD137" s="1047">
        <f t="shared" si="187"/>
        <v>45.977399999999996</v>
      </c>
      <c r="AE137" s="1044">
        <f>+VLOOKUP(B137,[17]GIS!B:J,6,FALSE)</f>
        <v>48.000376107000001</v>
      </c>
      <c r="AF137" s="1048">
        <f t="shared" si="154"/>
        <v>2206.9324924219818</v>
      </c>
      <c r="AG137" s="1049">
        <f t="shared" si="155"/>
        <v>2018.5358162396176</v>
      </c>
      <c r="AH137" s="1050">
        <f>+AG137*([17]gan!AU137*[17]gan!BJ137+(1-[17]gan!AU137)*[17]gan!CA137)</f>
        <v>22.357012699684695</v>
      </c>
      <c r="AI137" s="1051">
        <f t="shared" si="156"/>
        <v>188.39667618236433</v>
      </c>
      <c r="AJ137" s="1052">
        <f t="shared" si="157"/>
        <v>2184.5754797222971</v>
      </c>
      <c r="AK137" s="1053">
        <f>+[17]GJha!B$12</f>
        <v>16.866810356757295</v>
      </c>
      <c r="AL137" s="1044">
        <f>+VLOOKUP(B137,[17]GIS!B:J,8,FALSE)</f>
        <v>38.054362238000003</v>
      </c>
      <c r="AM137" s="1054">
        <f t="shared" si="158"/>
        <v>641.8557111156922</v>
      </c>
      <c r="AN137" s="1050">
        <f>+AL137*AK$4*([17]gan!AU137*[17]gan!BJ137+(1-[17]gan!AU137)*[17]gan!CA137)+[17]gan!CS137/[17]gan!CT$3</f>
        <v>144.84845926627878</v>
      </c>
      <c r="AO137" s="1055"/>
      <c r="AP137" s="1056">
        <f t="shared" si="159"/>
        <v>0</v>
      </c>
      <c r="AQ137" s="1041">
        <f>+[17]GJha!D$5*'LP56'!AL137</f>
        <v>4289.7921463652647</v>
      </c>
      <c r="AR137" s="1057">
        <f t="shared" si="160"/>
        <v>3503.0879759832933</v>
      </c>
      <c r="AS137" s="1030">
        <f>+[17]GJha!B$13</f>
        <v>12.445436702060544</v>
      </c>
      <c r="AT137" s="1058">
        <f>+VLOOKUP(B137,[17]GIS!B:J,7,FALSE)</f>
        <v>119.73897106300001</v>
      </c>
      <c r="AU137" s="1032">
        <f t="shared" si="161"/>
        <v>1490.2037851344257</v>
      </c>
      <c r="AV137" s="1059"/>
      <c r="AW137" s="1072">
        <f t="shared" si="162"/>
        <v>0</v>
      </c>
      <c r="AX137" s="1041">
        <f t="shared" si="163"/>
        <v>1490.2037851344257</v>
      </c>
      <c r="AY137" s="1060">
        <f t="shared" si="164"/>
        <v>12.445436702060544</v>
      </c>
      <c r="AZ137" s="999">
        <f t="shared" si="165"/>
        <v>10.463868319588146</v>
      </c>
      <c r="BA137" s="1032">
        <f t="shared" si="166"/>
        <v>46.268116566033719</v>
      </c>
      <c r="BB137" s="976">
        <f t="shared" si="167"/>
        <v>19.340601476415337</v>
      </c>
      <c r="BC137" s="976">
        <f t="shared" si="168"/>
        <v>45.511632551639856</v>
      </c>
      <c r="BD137" s="1032">
        <f t="shared" si="169"/>
        <v>92.054833400550578</v>
      </c>
      <c r="BE137" s="1061">
        <f t="shared" si="170"/>
        <v>19761.931014889167</v>
      </c>
      <c r="BF137" s="1062">
        <f t="shared" si="171"/>
        <v>11281.029778353661</v>
      </c>
      <c r="BG137" s="1062">
        <f t="shared" si="172"/>
        <v>3769.4917817689989</v>
      </c>
      <c r="BH137" s="1063">
        <f t="shared" si="173"/>
        <v>56096.85434378231</v>
      </c>
      <c r="BI137" s="1064">
        <f>+[17]gan!DT137+[17]gan!DU137+[17]gan!DV137+[17]gan!DW137+[17]gan!DX137+[17]gan!DY137+[17]gan!DZ137</f>
        <v>28353.163673756095</v>
      </c>
      <c r="BJ137" s="1065">
        <f>[17]gan!O137/15.5*1000*0.005+SUM([17]gan!EH137:EN137)+[17]FCI!L138</f>
        <v>46927.063742454236</v>
      </c>
      <c r="BK137" s="1066">
        <f t="shared" si="174"/>
        <v>46927.063742454236</v>
      </c>
      <c r="BL137" s="1065" t="str">
        <f t="shared" si="175"/>
        <v>-</v>
      </c>
      <c r="BM137" s="1061">
        <f>IF(-VLOOKUP(A137,[17]GJha!$T$16:$AE$22,10,FALSE)*E137/0.8&gt;0,-VLOOKUP(A137,[17]GJha!$T$16:$AE$22,10,FALSE)*E137/0.8,0)</f>
        <v>0</v>
      </c>
      <c r="BN137" s="1061">
        <f>IF(-VLOOKUP(A137,[17]GJha!$T$16:$AE$22,11,FALSE)*O137/0.8&gt;0,-VLOOKUP(A137,[17]GJha!$T$16:$AE$22,11,FALSE)*O137/0.8,0)</f>
        <v>0</v>
      </c>
      <c r="BO137" s="1061">
        <f>IF(-VLOOKUP(A137,[17]GJha!$T$16:$AE$22,12,FALSE)*W137/0.8&gt;0,-VLOOKUP(A137,[17]GJha!$T$16:$AE$22,12,FALSE)*W137/0.8,0)</f>
        <v>0</v>
      </c>
      <c r="BP137" s="1061">
        <f t="shared" si="176"/>
        <v>0</v>
      </c>
      <c r="BQ137" s="1061">
        <f t="shared" si="177"/>
        <v>171339.30046000003</v>
      </c>
      <c r="BR137" s="1061">
        <f t="shared" si="178"/>
        <v>0</v>
      </c>
      <c r="BS137" s="1061">
        <f t="shared" si="179"/>
        <v>6200.2493442200002</v>
      </c>
      <c r="BT137" s="1061">
        <f t="shared" si="180"/>
        <v>0</v>
      </c>
      <c r="BU137" s="1061">
        <f t="shared" si="181"/>
        <v>3078.7617582800003</v>
      </c>
      <c r="BV137" s="1063">
        <f t="shared" si="188"/>
        <v>180618.31156250002</v>
      </c>
      <c r="BW137" s="974">
        <f t="shared" si="189"/>
        <v>0</v>
      </c>
      <c r="BX137" s="1067">
        <f t="shared" si="182"/>
        <v>0.75251501548632149</v>
      </c>
      <c r="BY137" s="1067">
        <f t="shared" si="183"/>
        <v>0.16848779087513185</v>
      </c>
      <c r="BZ137" s="1067">
        <f t="shared" si="184"/>
        <v>2.2100285844960189E-2</v>
      </c>
      <c r="CA137" s="1067">
        <f t="shared" si="185"/>
        <v>5.6896907793586547E-2</v>
      </c>
      <c r="CE137" s="1061"/>
      <c r="CF137" s="1061"/>
      <c r="CG137" s="1061"/>
      <c r="CH137" s="1061"/>
      <c r="CI137" s="1061"/>
      <c r="CJ137" s="1061"/>
      <c r="CK137" s="1061"/>
      <c r="CL137" s="1061"/>
      <c r="CM137" s="1061"/>
      <c r="CN137" s="1061"/>
      <c r="CO137" s="1061"/>
      <c r="CP137" s="1061"/>
      <c r="CQ137" s="1061"/>
      <c r="CR137" s="1061"/>
      <c r="CS137" s="1061"/>
      <c r="CT137" s="1061"/>
    </row>
    <row r="138" spans="1:98">
      <c r="A138" s="272">
        <v>7</v>
      </c>
      <c r="B138" s="272">
        <f>+VLOOKUP(C138,[20]GIS!B:C,2,FALSE)</f>
        <v>8097</v>
      </c>
      <c r="C138" s="696" t="s">
        <v>245</v>
      </c>
      <c r="D138" s="1030">
        <f>+[17]GJha!R$9</f>
        <v>64.471396496351943</v>
      </c>
      <c r="E138" s="1031">
        <f>+VLOOKUP(B138,[17]GIS!B:J,3,FALSE)</f>
        <v>323.86383856100002</v>
      </c>
      <c r="F138" s="1032">
        <f t="shared" si="146"/>
        <v>20879.953946696747</v>
      </c>
      <c r="G138" s="1033">
        <f>+E138*[17]GJha!R$24</f>
        <v>2314.051798614521</v>
      </c>
      <c r="H138" s="1034">
        <f>+E138*[17]GJha!R$30</f>
        <v>1211.2594873467754</v>
      </c>
      <c r="I138" s="1035">
        <f>+E138*[17]GJha!R$36</f>
        <v>11410.607619272483</v>
      </c>
      <c r="J138" s="1035">
        <f>+$E138*VLOOKUP(A138,[17]GJha!$T$16:$V$22,2,FALSE)</f>
        <v>5815.3761619453353</v>
      </c>
      <c r="K138" s="1035">
        <f>+$E138*VLOOKUP(A138,[17]GJha!$T$16:$Z$22,3,FALSE)</f>
        <v>1189.0978067942337</v>
      </c>
      <c r="L138" s="1035">
        <f>+$E138*VLOOKUP(A138,[17]GJha!$T$16:$Z$22,4,FALSE)</f>
        <v>3388.8685601786578</v>
      </c>
      <c r="M138" s="1036">
        <f>+[17]gan!BB138</f>
        <v>0</v>
      </c>
      <c r="N138" s="1030">
        <f>+[17]GJha!R$16</f>
        <v>52.114304716947608</v>
      </c>
      <c r="O138" s="1037">
        <f>+VLOOKUP(B138,[17]GIS!B:J,4,FALSE)</f>
        <v>8.6389523610000012</v>
      </c>
      <c r="P138" s="1038">
        <f t="shared" si="147"/>
        <v>450.21299577634801</v>
      </c>
      <c r="Q138" s="1039">
        <f t="shared" si="186"/>
        <v>450.21299577634801</v>
      </c>
      <c r="R138" s="1040">
        <f>+O138*VLOOKUP($A138,[17]GJha!$T$16:$X$22,5,FALSE)</f>
        <v>5.8796511552085828</v>
      </c>
      <c r="S138" s="1041">
        <f t="shared" si="148"/>
        <v>54.025559493161758</v>
      </c>
      <c r="T138" s="1042">
        <f t="shared" si="149"/>
        <v>345.68249535399855</v>
      </c>
      <c r="U138" s="1043">
        <f>+R138*(1-[17]gan!CN138)</f>
        <v>0</v>
      </c>
      <c r="V138" s="1030">
        <f>+[17]GJha!L$18</f>
        <v>15.360012303461151</v>
      </c>
      <c r="W138" s="1044">
        <f>+VLOOKUP(B138,[17]GIS!B:J,5,FALSE)</f>
        <v>0.194749537</v>
      </c>
      <c r="X138" s="1032">
        <f t="shared" si="150"/>
        <v>2.9913552844133626</v>
      </c>
      <c r="Y138" s="1045">
        <f t="shared" si="151"/>
        <v>2.6809944086891537</v>
      </c>
      <c r="Z138" s="1046">
        <f>+W138*0.45*[17]GJha!I$18</f>
        <v>0.3103608757242089</v>
      </c>
      <c r="AA138" s="1042">
        <f t="shared" si="152"/>
        <v>0.3589626341296035</v>
      </c>
      <c r="AB138" s="1042">
        <f t="shared" si="153"/>
        <v>3.4076105487037998</v>
      </c>
      <c r="AC138" s="1043">
        <f>+Z138*(1-[17]gan!CN138)</f>
        <v>0</v>
      </c>
      <c r="AD138" s="1047">
        <f t="shared" si="187"/>
        <v>45.977400000000003</v>
      </c>
      <c r="AE138" s="1044">
        <f>+VLOOKUP(B138,[17]GIS!B:J,6,FALSE)</f>
        <v>1.5719660369999999</v>
      </c>
      <c r="AF138" s="1048">
        <f t="shared" si="154"/>
        <v>72.274911269563802</v>
      </c>
      <c r="AG138" s="1049">
        <f t="shared" si="155"/>
        <v>66.105101770942497</v>
      </c>
      <c r="AH138" s="1050">
        <f>+AG138*([17]gan!AU138*[17]gan!BJ138+(1-[17]gan!AU138)*[17]gan!CA138)</f>
        <v>1.9346747686395414</v>
      </c>
      <c r="AI138" s="1051">
        <f t="shared" si="156"/>
        <v>6.1698094986212997</v>
      </c>
      <c r="AJ138" s="1052">
        <f t="shared" si="157"/>
        <v>70.340236500924263</v>
      </c>
      <c r="AK138" s="1053">
        <f>+[17]GJha!B$12</f>
        <v>16.866810356757295</v>
      </c>
      <c r="AL138" s="1044">
        <f>+VLOOKUP(B138,[17]GIS!B:J,8,FALSE)</f>
        <v>1861.688636478</v>
      </c>
      <c r="AM138" s="1054">
        <f t="shared" si="158"/>
        <v>31400.749174804496</v>
      </c>
      <c r="AN138" s="1050">
        <f>+AL138*AK$4*([17]gan!AU138*[17]gan!BJ138+(1-[17]gan!AU138)*[17]gan!CA138)+[17]gan!CS138/[17]gan!CT$3</f>
        <v>7689.05767995934</v>
      </c>
      <c r="AO138" s="1055"/>
      <c r="AP138" s="1056">
        <f t="shared" si="159"/>
        <v>0</v>
      </c>
      <c r="AQ138" s="1041">
        <f>+[17]GJha!D$5*'LP56'!AL138</f>
        <v>209864.43661289199</v>
      </c>
      <c r="AR138" s="1057">
        <f t="shared" si="160"/>
        <v>170774.62975812817</v>
      </c>
      <c r="AS138" s="1030">
        <f>+[17]GJha!B$13</f>
        <v>12.445436702060544</v>
      </c>
      <c r="AT138" s="1058">
        <f>+VLOOKUP(B138,[17]GIS!B:J,7,FALSE)</f>
        <v>100.29266171900001</v>
      </c>
      <c r="AU138" s="1032">
        <f t="shared" si="161"/>
        <v>1248.1859731049851</v>
      </c>
      <c r="AV138" s="1059"/>
      <c r="AW138" s="1056">
        <f t="shared" si="162"/>
        <v>0</v>
      </c>
      <c r="AX138" s="1041">
        <f t="shared" si="163"/>
        <v>1248.1859731049851</v>
      </c>
      <c r="AY138" s="1060">
        <f t="shared" si="164"/>
        <v>12.445436702060542</v>
      </c>
      <c r="AZ138" s="999">
        <f t="shared" si="165"/>
        <v>10.463868319588146</v>
      </c>
      <c r="BA138" s="1032">
        <f t="shared" si="166"/>
        <v>46.268116566033726</v>
      </c>
      <c r="BB138" s="976">
        <f t="shared" si="167"/>
        <v>19.340601476415337</v>
      </c>
      <c r="BC138" s="976">
        <f t="shared" si="168"/>
        <v>44.746664269645585</v>
      </c>
      <c r="BD138" s="1032">
        <f t="shared" si="169"/>
        <v>91.73103730235195</v>
      </c>
      <c r="BE138" s="1061">
        <f t="shared" si="170"/>
        <v>175885.49915594276</v>
      </c>
      <c r="BF138" s="1062">
        <f t="shared" si="171"/>
        <v>34167.694963604052</v>
      </c>
      <c r="BG138" s="1062">
        <f t="shared" si="172"/>
        <v>1211.2594873467754</v>
      </c>
      <c r="BH138" s="1063">
        <f t="shared" si="173"/>
        <v>18423.206274811626</v>
      </c>
      <c r="BI138" s="1064">
        <f>+[17]gan!DT138+[17]gan!DU138+[17]gan!DV138+[17]gan!DW138+[17]gan!DX138+[17]gan!DY138+[17]gan!DZ138</f>
        <v>10110.258794645597</v>
      </c>
      <c r="BJ138" s="1065">
        <f>[17]gan!O138/15.5*1000*0.005+SUM([17]gan!EH138:EN138)+[17]FCI!L139</f>
        <v>15703.637371253668</v>
      </c>
      <c r="BK138" s="1066">
        <f t="shared" si="174"/>
        <v>15703.637371253668</v>
      </c>
      <c r="BL138" s="1065" t="str">
        <f t="shared" si="175"/>
        <v>-</v>
      </c>
      <c r="BM138" s="1061">
        <f>IF(-VLOOKUP(A138,[17]GJha!$T$16:$AE$22,10,FALSE)*E138/0.8&gt;0,-VLOOKUP(A138,[17]GJha!$T$16:$AE$22,10,FALSE)*E138/0.8,0)</f>
        <v>0</v>
      </c>
      <c r="BN138" s="1061">
        <f>IF(-VLOOKUP(A138,[17]GJha!$T$16:$AE$22,11,FALSE)*O138/0.8&gt;0,-VLOOKUP(A138,[17]GJha!$T$16:$AE$22,11,FALSE)*O138/0.8,0)</f>
        <v>0</v>
      </c>
      <c r="BO138" s="1061">
        <f>IF(-VLOOKUP(A138,[17]GJha!$T$16:$AE$22,12,FALSE)*W138/0.8&gt;0,-VLOOKUP(A138,[17]GJha!$T$16:$AE$22,12,FALSE)*W138/0.8,0)</f>
        <v>0</v>
      </c>
      <c r="BP138" s="1061">
        <f t="shared" si="176"/>
        <v>0</v>
      </c>
      <c r="BQ138" s="1061">
        <f t="shared" si="177"/>
        <v>55056.852555370002</v>
      </c>
      <c r="BR138" s="1061">
        <f t="shared" si="178"/>
        <v>0</v>
      </c>
      <c r="BS138" s="1061">
        <f t="shared" si="179"/>
        <v>1468.6219013700002</v>
      </c>
      <c r="BT138" s="1061">
        <f t="shared" si="180"/>
        <v>0</v>
      </c>
      <c r="BU138" s="1061">
        <f t="shared" si="181"/>
        <v>33.107421289999998</v>
      </c>
      <c r="BV138" s="1063">
        <f t="shared" si="188"/>
        <v>56558.581878030003</v>
      </c>
      <c r="BW138" s="974">
        <f t="shared" si="189"/>
        <v>0</v>
      </c>
      <c r="BX138" s="1067">
        <f t="shared" si="182"/>
        <v>6.7726307000793712E-2</v>
      </c>
      <c r="BY138" s="1067">
        <f t="shared" si="183"/>
        <v>1.3176569161481971E-2</v>
      </c>
      <c r="BZ138" s="1067">
        <f t="shared" si="184"/>
        <v>7.8465767490168412E-5</v>
      </c>
      <c r="CA138" s="1067">
        <f t="shared" si="185"/>
        <v>0.9190186580702342</v>
      </c>
      <c r="CE138" s="1061"/>
      <c r="CF138" s="1061"/>
      <c r="CG138" s="1061"/>
      <c r="CH138" s="1061"/>
      <c r="CI138" s="1061"/>
      <c r="CJ138" s="1061"/>
      <c r="CK138" s="1061"/>
      <c r="CL138" s="1061"/>
      <c r="CM138" s="1061"/>
      <c r="CN138" s="1061"/>
      <c r="CO138" s="1061"/>
      <c r="CP138" s="1061"/>
      <c r="CQ138" s="1061"/>
      <c r="CR138" s="1061"/>
      <c r="CS138" s="1061"/>
      <c r="CT138" s="1061"/>
    </row>
    <row r="139" spans="1:98">
      <c r="A139" s="272">
        <v>7</v>
      </c>
      <c r="B139" s="272">
        <f>+VLOOKUP(C139,[20]GIS!B:C,2,FALSE)</f>
        <v>8088</v>
      </c>
      <c r="C139" s="696" t="s">
        <v>246</v>
      </c>
      <c r="D139" s="1030">
        <f>+[17]GJha!R$9</f>
        <v>64.471396496351943</v>
      </c>
      <c r="E139" s="1031">
        <f>+VLOOKUP(B139,[17]GIS!B:J,3,FALSE)</f>
        <v>469.10572158100001</v>
      </c>
      <c r="F139" s="1032">
        <f t="shared" si="146"/>
        <v>30243.900974755936</v>
      </c>
      <c r="G139" s="1033">
        <f>+E139*[17]GJha!R$24</f>
        <v>3351.8250867035731</v>
      </c>
      <c r="H139" s="1034">
        <f>+E139*[17]GJha!R$30</f>
        <v>1754.4680454549068</v>
      </c>
      <c r="I139" s="1035">
        <f>+E139*[17]GJha!R$36</f>
        <v>16527.875865055164</v>
      </c>
      <c r="J139" s="1035">
        <f>+$E139*VLOOKUP(A139,[17]GJha!$T$16:$V$22,2,FALSE)</f>
        <v>8423.3739797426842</v>
      </c>
      <c r="K139" s="1035">
        <f>+$E139*VLOOKUP(A139,[17]GJha!$T$16:$Z$22,3,FALSE)</f>
        <v>1722.3676072175285</v>
      </c>
      <c r="L139" s="1035">
        <f>+$E139*VLOOKUP(A139,[17]GJha!$T$16:$Z$22,4,FALSE)</f>
        <v>4908.6604985889635</v>
      </c>
      <c r="M139" s="1036">
        <f>+[17]gan!BB139</f>
        <v>3612.0413544886901</v>
      </c>
      <c r="N139" s="1030">
        <f>+[17]GJha!R$16</f>
        <v>52.114304716947608</v>
      </c>
      <c r="O139" s="1037">
        <f>+VLOOKUP(B139,[17]GIS!B:J,4,FALSE)</f>
        <v>233.00002718699997</v>
      </c>
      <c r="P139" s="1038">
        <f t="shared" si="147"/>
        <v>12142.634415880393</v>
      </c>
      <c r="Q139" s="1039">
        <f t="shared" si="186"/>
        <v>12142.634415880393</v>
      </c>
      <c r="R139" s="1040">
        <f>+O139*VLOOKUP($A139,[17]GJha!$T$16:$X$22,5,FALSE)</f>
        <v>158.57928389537921</v>
      </c>
      <c r="S139" s="1041">
        <f t="shared" si="148"/>
        <v>1457.1161299056471</v>
      </c>
      <c r="T139" s="1042">
        <f t="shared" si="149"/>
        <v>9323.3562878714929</v>
      </c>
      <c r="U139" s="1043">
        <f>+R139*(1-[17]gan!CN139)</f>
        <v>0</v>
      </c>
      <c r="V139" s="1030">
        <f>+[17]GJha!L$18</f>
        <v>15.360012303461151</v>
      </c>
      <c r="W139" s="1044">
        <f>+VLOOKUP(B139,[17]GIS!B:J,5,FALSE)</f>
        <v>56.335602174999998</v>
      </c>
      <c r="X139" s="1032">
        <f t="shared" si="150"/>
        <v>865.31554253089269</v>
      </c>
      <c r="Y139" s="1045">
        <f t="shared" si="151"/>
        <v>775.53680880541197</v>
      </c>
      <c r="Z139" s="1046">
        <f>+W139*0.45*[17]GJha!I$18</f>
        <v>89.778733725480677</v>
      </c>
      <c r="AA139" s="1042">
        <f t="shared" si="152"/>
        <v>103.83786510370712</v>
      </c>
      <c r="AB139" s="1042">
        <f t="shared" si="153"/>
        <v>985.72656549684496</v>
      </c>
      <c r="AC139" s="1043">
        <f>+Z139*(1-[17]gan!CN139)</f>
        <v>0</v>
      </c>
      <c r="AD139" s="1047">
        <f t="shared" si="187"/>
        <v>45.977399999999996</v>
      </c>
      <c r="AE139" s="1044">
        <f>+VLOOKUP(B139,[17]GIS!B:J,6,FALSE)</f>
        <v>12.584052298</v>
      </c>
      <c r="AF139" s="1048">
        <f t="shared" si="154"/>
        <v>578.58200612606515</v>
      </c>
      <c r="AG139" s="1049">
        <f t="shared" si="155"/>
        <v>529.19085926164496</v>
      </c>
      <c r="AH139" s="1050">
        <f>+AG139*([17]gan!AU139*[17]gan!BJ139+(1-[17]gan!AU139)*[17]gan!CA139)</f>
        <v>0</v>
      </c>
      <c r="AI139" s="1051">
        <f t="shared" si="156"/>
        <v>49.3911468644202</v>
      </c>
      <c r="AJ139" s="1052">
        <f t="shared" si="157"/>
        <v>578.58200612606515</v>
      </c>
      <c r="AK139" s="1053">
        <f>+[17]GJha!B$12</f>
        <v>16.866810356757295</v>
      </c>
      <c r="AL139" s="1044">
        <f>+VLOOKUP(B139,[17]GIS!B:J,8,FALSE)</f>
        <v>857.02940203000014</v>
      </c>
      <c r="AM139" s="1054">
        <f t="shared" si="158"/>
        <v>14455.352394205118</v>
      </c>
      <c r="AN139" s="1050">
        <f>+AL139*AK$4*([17]gan!AU139*[17]gan!BJ139+(1-[17]gan!AU139)*[17]gan!CA139)+[17]gan!CS139/[17]gan!CT$3</f>
        <v>3093.1956599830883</v>
      </c>
      <c r="AO139" s="1055"/>
      <c r="AP139" s="1056">
        <f t="shared" si="159"/>
        <v>0</v>
      </c>
      <c r="AQ139" s="1041">
        <f>+[17]GJha!D$5*'LP56'!AL139</f>
        <v>96611.210432037857</v>
      </c>
      <c r="AR139" s="1057">
        <f t="shared" si="160"/>
        <v>79062.662377849658</v>
      </c>
      <c r="AS139" s="1030">
        <f>+[17]GJha!B$13</f>
        <v>12.445436702060544</v>
      </c>
      <c r="AT139" s="1058">
        <f>+VLOOKUP(B139,[17]GIS!B:J,7,FALSE)</f>
        <v>134.790486268</v>
      </c>
      <c r="AU139" s="1032">
        <f t="shared" si="161"/>
        <v>1677.5264648883549</v>
      </c>
      <c r="AV139" s="1059"/>
      <c r="AW139" s="1072">
        <f t="shared" si="162"/>
        <v>0</v>
      </c>
      <c r="AX139" s="1041">
        <f t="shared" si="163"/>
        <v>1677.5264648883549</v>
      </c>
      <c r="AY139" s="1060">
        <f t="shared" si="164"/>
        <v>12.445436702060544</v>
      </c>
      <c r="AZ139" s="999">
        <f t="shared" si="165"/>
        <v>10.463868319588146</v>
      </c>
      <c r="BA139" s="1032">
        <f t="shared" si="166"/>
        <v>46.268116566033719</v>
      </c>
      <c r="BB139" s="976">
        <f t="shared" si="167"/>
        <v>19.340601476415337</v>
      </c>
      <c r="BC139" s="976">
        <f t="shared" si="168"/>
        <v>45.977399999999996</v>
      </c>
      <c r="BD139" s="1032">
        <f t="shared" si="169"/>
        <v>92.25198364324271</v>
      </c>
      <c r="BE139" s="1061">
        <f t="shared" si="170"/>
        <v>98097.468195830719</v>
      </c>
      <c r="BF139" s="1062">
        <f t="shared" si="171"/>
        <v>34337.390060083191</v>
      </c>
      <c r="BG139" s="1062">
        <f t="shared" si="172"/>
        <v>1754.4680454549068</v>
      </c>
      <c r="BH139" s="1063">
        <f t="shared" si="173"/>
        <v>23309.934115147549</v>
      </c>
      <c r="BI139" s="1064">
        <f>+[17]gan!DT139+[17]gan!DU139+[17]gan!DV139+[17]gan!DW139+[17]gan!DX139+[17]gan!DY139+[17]gan!DZ139</f>
        <v>12280.802529238199</v>
      </c>
      <c r="BJ139" s="1065">
        <f>[17]gan!O139/15.5*1000*0.005+SUM([17]gan!EH139:EN139)+[17]FCI!L140</f>
        <v>20832.389239700977</v>
      </c>
      <c r="BK139" s="1066">
        <f t="shared" si="174"/>
        <v>20832.389239700977</v>
      </c>
      <c r="BL139" s="1065" t="str">
        <f t="shared" si="175"/>
        <v>-</v>
      </c>
      <c r="BM139" s="1061">
        <f>IF(-VLOOKUP(A139,[17]GJha!$T$16:$AE$22,10,FALSE)*E139/0.8&gt;0,-VLOOKUP(A139,[17]GJha!$T$16:$AE$22,10,FALSE)*E139/0.8,0)</f>
        <v>0</v>
      </c>
      <c r="BN139" s="1061">
        <f>IF(-VLOOKUP(A139,[17]GJha!$T$16:$AE$22,11,FALSE)*O139/0.8&gt;0,-VLOOKUP(A139,[17]GJha!$T$16:$AE$22,11,FALSE)*O139/0.8,0)</f>
        <v>0</v>
      </c>
      <c r="BO139" s="1061">
        <f>IF(-VLOOKUP(A139,[17]GJha!$T$16:$AE$22,12,FALSE)*W139/0.8&gt;0,-VLOOKUP(A139,[17]GJha!$T$16:$AE$22,12,FALSE)*W139/0.8,0)</f>
        <v>0</v>
      </c>
      <c r="BP139" s="1061">
        <f t="shared" si="176"/>
        <v>0</v>
      </c>
      <c r="BQ139" s="1061">
        <f t="shared" si="177"/>
        <v>79747.972668770002</v>
      </c>
      <c r="BR139" s="1061">
        <f t="shared" si="178"/>
        <v>0</v>
      </c>
      <c r="BS139" s="1061">
        <f t="shared" si="179"/>
        <v>39610.004621789994</v>
      </c>
      <c r="BT139" s="1061">
        <f t="shared" si="180"/>
        <v>0</v>
      </c>
      <c r="BU139" s="1061">
        <f t="shared" si="181"/>
        <v>9577.0523697499993</v>
      </c>
      <c r="BV139" s="1063">
        <f t="shared" si="188"/>
        <v>128935.02966031</v>
      </c>
      <c r="BW139" s="974">
        <f t="shared" si="189"/>
        <v>0</v>
      </c>
      <c r="BX139" s="1067">
        <f t="shared" si="182"/>
        <v>0.20280709829742352</v>
      </c>
      <c r="BY139" s="1067">
        <f t="shared" si="183"/>
        <v>0.35362718001086707</v>
      </c>
      <c r="BZ139" s="1067">
        <f t="shared" si="184"/>
        <v>2.2585782071624729E-2</v>
      </c>
      <c r="CA139" s="1067">
        <f t="shared" si="185"/>
        <v>0.42097993962008479</v>
      </c>
      <c r="CE139" s="1061"/>
      <c r="CF139" s="1061"/>
      <c r="CG139" s="1061"/>
      <c r="CH139" s="1061"/>
      <c r="CI139" s="1061"/>
      <c r="CJ139" s="1061"/>
      <c r="CK139" s="1061"/>
      <c r="CL139" s="1061"/>
      <c r="CM139" s="1061"/>
      <c r="CN139" s="1061"/>
      <c r="CO139" s="1061"/>
      <c r="CP139" s="1061"/>
      <c r="CQ139" s="1061"/>
      <c r="CR139" s="1061"/>
      <c r="CS139" s="1061"/>
      <c r="CT139" s="1061"/>
    </row>
    <row r="140" spans="1:98">
      <c r="A140" s="272">
        <v>7</v>
      </c>
      <c r="B140" s="272">
        <f>+VLOOKUP(C140,[20]GIS!B:C,2,FALSE)</f>
        <v>8105</v>
      </c>
      <c r="C140" s="696" t="s">
        <v>247</v>
      </c>
      <c r="D140" s="1030">
        <f>+[17]GJha!R$9</f>
        <v>64.471396496351943</v>
      </c>
      <c r="E140" s="1031">
        <f>+VLOOKUP(B140,[17]GIS!B:J,3,FALSE)</f>
        <v>206.654819957</v>
      </c>
      <c r="F140" s="1032">
        <f t="shared" si="146"/>
        <v>13323.324835329971</v>
      </c>
      <c r="G140" s="1033">
        <f>+E140*[17]GJha!R$24</f>
        <v>1476.5771934855416</v>
      </c>
      <c r="H140" s="1034">
        <f>+E140*[17]GJha!R$30</f>
        <v>772.89459789969533</v>
      </c>
      <c r="I140" s="1035">
        <f>+E140*[17]GJha!R$36</f>
        <v>7281.0137545398893</v>
      </c>
      <c r="J140" s="1035">
        <f>+$E140*VLOOKUP(A140,[17]GJha!$T$16:$V$22,2,FALSE)</f>
        <v>3710.7431291767625</v>
      </c>
      <c r="K140" s="1035">
        <f>+$E140*VLOOKUP(A140,[17]GJha!$T$16:$Z$22,3,FALSE)</f>
        <v>758.75341398463036</v>
      </c>
      <c r="L140" s="1035">
        <f>+$E140*VLOOKUP(A140,[17]GJha!$T$16:$Z$22,4,FALSE)</f>
        <v>2162.4088236382445</v>
      </c>
      <c r="M140" s="1036">
        <f>+[17]gan!BB140</f>
        <v>0</v>
      </c>
      <c r="N140" s="1030">
        <f>+[17]GJha!R$16</f>
        <v>52.114304716947608</v>
      </c>
      <c r="O140" s="1037">
        <f>+VLOOKUP(B140,[17]GIS!B:J,4,FALSE)</f>
        <v>1.7123449700000002</v>
      </c>
      <c r="P140" s="1038">
        <f t="shared" si="147"/>
        <v>89.237667547112522</v>
      </c>
      <c r="Q140" s="1039">
        <f t="shared" si="186"/>
        <v>89.237667547112522</v>
      </c>
      <c r="R140" s="1040">
        <f>+O140*VLOOKUP($A140,[17]GJha!$T$16:$X$22,5,FALSE)</f>
        <v>1.1654180576834072</v>
      </c>
      <c r="S140" s="1041">
        <f t="shared" si="148"/>
        <v>10.708520105653502</v>
      </c>
      <c r="T140" s="1042">
        <f t="shared" si="149"/>
        <v>68.518456567568023</v>
      </c>
      <c r="U140" s="1043">
        <f>+R140*(1-[17]gan!CN140)</f>
        <v>0</v>
      </c>
      <c r="V140" s="1030">
        <f>+[17]GJha!L$18</f>
        <v>15.360012303461151</v>
      </c>
      <c r="W140" s="1044">
        <f>+VLOOKUP(B140,[17]GIS!B:J,5,FALSE)</f>
        <v>3.8978496959999998</v>
      </c>
      <c r="X140" s="1032">
        <f t="shared" si="150"/>
        <v>59.871019287602302</v>
      </c>
      <c r="Y140" s="1045">
        <f t="shared" si="151"/>
        <v>53.659245623196099</v>
      </c>
      <c r="Z140" s="1046">
        <f>+W140*0.45*[17]GJha!I$18</f>
        <v>6.2117736644062029</v>
      </c>
      <c r="AA140" s="1042">
        <f t="shared" si="152"/>
        <v>7.1845223145122761</v>
      </c>
      <c r="AB140" s="1042">
        <f t="shared" si="153"/>
        <v>68.202235270790396</v>
      </c>
      <c r="AC140" s="1043">
        <f>+Z140*(1-[17]gan!CN140)</f>
        <v>0</v>
      </c>
      <c r="AD140" s="1047" t="e">
        <f t="shared" si="187"/>
        <v>#DIV/0!</v>
      </c>
      <c r="AE140" s="1044">
        <f>+VLOOKUP(B140,[17]GIS!B:J,6,FALSE)</f>
        <v>0</v>
      </c>
      <c r="AF140" s="1048">
        <f t="shared" si="154"/>
        <v>0</v>
      </c>
      <c r="AG140" s="1049">
        <f t="shared" si="155"/>
        <v>0</v>
      </c>
      <c r="AH140" s="1050">
        <f>+AG140*([17]gan!AU140*[17]gan!BJ140+(1-[17]gan!AU140)*[17]gan!CA140)</f>
        <v>0</v>
      </c>
      <c r="AI140" s="1051">
        <f t="shared" si="156"/>
        <v>0</v>
      </c>
      <c r="AJ140" s="1052">
        <f t="shared" si="157"/>
        <v>0</v>
      </c>
      <c r="AK140" s="1053">
        <f>+[17]GJha!B$12</f>
        <v>16.866810356757295</v>
      </c>
      <c r="AL140" s="1044">
        <f>+VLOOKUP(B140,[17]GIS!B:J,8,FALSE)</f>
        <v>27.158267325000001</v>
      </c>
      <c r="AM140" s="1054">
        <f t="shared" si="158"/>
        <v>458.07334458889324</v>
      </c>
      <c r="AN140" s="1050">
        <f>+AL140*AK$4*([17]gan!AU140*[17]gan!BJ140+(1-[17]gan!AU140)*[17]gan!CA140)+[17]gan!CS140/[17]gan!CT$3</f>
        <v>581.43693976399402</v>
      </c>
      <c r="AO140" s="1055"/>
      <c r="AP140" s="1056">
        <f t="shared" si="159"/>
        <v>0</v>
      </c>
      <c r="AQ140" s="1041">
        <f>+[17]GJha!D$5*'LP56'!AL140</f>
        <v>3061.4971590126002</v>
      </c>
      <c r="AR140" s="1057">
        <f t="shared" si="160"/>
        <v>2021.9868746597131</v>
      </c>
      <c r="AS140" s="1030">
        <f>+[17]GJha!B$13</f>
        <v>12.445436702060544</v>
      </c>
      <c r="AT140" s="1058">
        <f>+VLOOKUP(B140,[17]GIS!B:J,7,FALSE)</f>
        <v>35.102324891999999</v>
      </c>
      <c r="AU140" s="1032">
        <f t="shared" si="161"/>
        <v>436.86376253855019</v>
      </c>
      <c r="AV140" s="1059"/>
      <c r="AW140" s="1056">
        <f t="shared" si="162"/>
        <v>0</v>
      </c>
      <c r="AX140" s="1041">
        <f t="shared" si="163"/>
        <v>436.86376253855019</v>
      </c>
      <c r="AY140" s="1060">
        <f t="shared" si="164"/>
        <v>12.445436702060544</v>
      </c>
      <c r="AZ140" s="999">
        <f t="shared" si="165"/>
        <v>10.463868319588146</v>
      </c>
      <c r="BA140" s="1032">
        <f t="shared" si="166"/>
        <v>46.268116566033726</v>
      </c>
      <c r="BB140" s="976">
        <f t="shared" si="167"/>
        <v>19.34060147641534</v>
      </c>
      <c r="BC140" s="976">
        <f t="shared" si="168"/>
        <v>0</v>
      </c>
      <c r="BD140" s="1032">
        <f t="shared" si="169"/>
        <v>74.451983643242713</v>
      </c>
      <c r="BE140" s="1061">
        <f t="shared" si="170"/>
        <v>4775.8731950950314</v>
      </c>
      <c r="BF140" s="1062">
        <f t="shared" si="171"/>
        <v>2077.5474512447436</v>
      </c>
      <c r="BG140" s="1062">
        <f t="shared" si="172"/>
        <v>772.89459789969533</v>
      </c>
      <c r="BH140" s="1063">
        <f t="shared" si="173"/>
        <v>11757.887489423372</v>
      </c>
      <c r="BI140" s="1064">
        <f>+[17]gan!DT140+[17]gan!DU140+[17]gan!DV140+[17]gan!DW140+[17]gan!DX140+[17]gan!DY140+[17]gan!DZ140</f>
        <v>7588.2292010636329</v>
      </c>
      <c r="BJ140" s="1065">
        <f>[17]gan!O140/15.5*1000*0.005+SUM([17]gan!EH140:EN140)+[17]FCI!L141</f>
        <v>13511.919310656567</v>
      </c>
      <c r="BK140" s="1066">
        <f t="shared" si="174"/>
        <v>13511.919310656567</v>
      </c>
      <c r="BL140" s="1065" t="str">
        <f t="shared" si="175"/>
        <v>-</v>
      </c>
      <c r="BM140" s="1061">
        <f>IF(-VLOOKUP(A140,[17]GJha!$T$16:$AE$22,10,FALSE)*E140/0.8&gt;0,-VLOOKUP(A140,[17]GJha!$T$16:$AE$22,10,FALSE)*E140/0.8,0)</f>
        <v>0</v>
      </c>
      <c r="BN140" s="1061">
        <f>IF(-VLOOKUP(A140,[17]GJha!$T$16:$AE$22,11,FALSE)*O140/0.8&gt;0,-VLOOKUP(A140,[17]GJha!$T$16:$AE$22,11,FALSE)*O140/0.8,0)</f>
        <v>0</v>
      </c>
      <c r="BO140" s="1061">
        <f>IF(-VLOOKUP(A140,[17]GJha!$T$16:$AE$22,12,FALSE)*W140/0.8&gt;0,-VLOOKUP(A140,[17]GJha!$T$16:$AE$22,12,FALSE)*W140/0.8,0)</f>
        <v>0</v>
      </c>
      <c r="BP140" s="1061">
        <f t="shared" si="176"/>
        <v>0</v>
      </c>
      <c r="BQ140" s="1061">
        <f t="shared" si="177"/>
        <v>35131.319392689998</v>
      </c>
      <c r="BR140" s="1061">
        <f t="shared" si="178"/>
        <v>0</v>
      </c>
      <c r="BS140" s="1061">
        <f t="shared" si="179"/>
        <v>291.09864490000001</v>
      </c>
      <c r="BT140" s="1061">
        <f t="shared" si="180"/>
        <v>0</v>
      </c>
      <c r="BU140" s="1061">
        <f t="shared" si="181"/>
        <v>662.63444831999993</v>
      </c>
      <c r="BV140" s="1063">
        <f t="shared" si="188"/>
        <v>36085.052485909997</v>
      </c>
      <c r="BW140" s="974">
        <f t="shared" si="189"/>
        <v>0</v>
      </c>
      <c r="BX140" s="1067">
        <f t="shared" si="182"/>
        <v>0.71073091139307731</v>
      </c>
      <c r="BY140" s="1067">
        <f t="shared" si="183"/>
        <v>4.2953371531247862E-2</v>
      </c>
      <c r="BZ140" s="1067">
        <f t="shared" si="184"/>
        <v>2.5828168493117525E-2</v>
      </c>
      <c r="CA140" s="1067">
        <f t="shared" si="185"/>
        <v>0.22048754858255717</v>
      </c>
      <c r="CE140" s="1061"/>
      <c r="CF140" s="1061"/>
      <c r="CG140" s="1061"/>
      <c r="CH140" s="1061"/>
      <c r="CI140" s="1061"/>
      <c r="CJ140" s="1061"/>
      <c r="CK140" s="1061"/>
      <c r="CL140" s="1061"/>
      <c r="CM140" s="1061"/>
      <c r="CN140" s="1061"/>
      <c r="CO140" s="1061"/>
      <c r="CP140" s="1061"/>
      <c r="CQ140" s="1061"/>
      <c r="CR140" s="1061"/>
      <c r="CS140" s="1061"/>
      <c r="CT140" s="1061"/>
    </row>
    <row r="141" spans="1:98">
      <c r="A141" s="272">
        <v>7</v>
      </c>
      <c r="B141" s="272">
        <f>+VLOOKUP(C141,[20]GIS!B:C,2,FALSE)</f>
        <v>8181</v>
      </c>
      <c r="C141" s="696" t="s">
        <v>248</v>
      </c>
      <c r="D141" s="1030">
        <f>+[17]GJha!R$9</f>
        <v>64.471396496351943</v>
      </c>
      <c r="E141" s="1031">
        <f>+VLOOKUP(B141,[17]GIS!B:J,3,FALSE)</f>
        <v>1865.4932456349998</v>
      </c>
      <c r="F141" s="1032">
        <f t="shared" si="146"/>
        <v>120270.95470060055</v>
      </c>
      <c r="G141" s="1033">
        <f>+E141*[17]GJha!R$24</f>
        <v>13329.206556513502</v>
      </c>
      <c r="H141" s="1034">
        <f>+E141*[17]GJha!R$30</f>
        <v>6976.9950309877677</v>
      </c>
      <c r="I141" s="1035">
        <f>+E141*[17]GJha!R$36</f>
        <v>65726.422366030121</v>
      </c>
      <c r="J141" s="1035">
        <f>+$E141*VLOOKUP(A141,[17]GJha!$T$16:$V$22,2,FALSE)</f>
        <v>33497.240689600731</v>
      </c>
      <c r="K141" s="1035">
        <f>+$E141*VLOOKUP(A141,[17]GJha!$T$16:$Z$22,3,FALSE)</f>
        <v>6849.3411824865561</v>
      </c>
      <c r="L141" s="1035">
        <f>+$E141*VLOOKUP(A141,[17]GJha!$T$16:$Z$22,4,FALSE)</f>
        <v>19520.27567340574</v>
      </c>
      <c r="M141" s="1036">
        <f>+[17]gan!BB141</f>
        <v>40223.263631922819</v>
      </c>
      <c r="N141" s="1030">
        <f>+[17]GJha!R$16</f>
        <v>52.114304716947608</v>
      </c>
      <c r="O141" s="1037">
        <f>+VLOOKUP(B141,[17]GIS!B:J,4,FALSE)</f>
        <v>44.340714132999999</v>
      </c>
      <c r="P141" s="1038">
        <f t="shared" si="147"/>
        <v>2310.7854876942274</v>
      </c>
      <c r="Q141" s="1039">
        <f t="shared" si="186"/>
        <v>2310.7854876942274</v>
      </c>
      <c r="R141" s="1040">
        <f>+O141*VLOOKUP($A141,[17]GJha!$T$16:$X$22,5,FALSE)</f>
        <v>30.178188301143585</v>
      </c>
      <c r="S141" s="1041">
        <f t="shared" si="148"/>
        <v>277.29425852330729</v>
      </c>
      <c r="T141" s="1042">
        <f t="shared" si="149"/>
        <v>1774.2670716035157</v>
      </c>
      <c r="U141" s="1043">
        <f>+R141*(1-[17]gan!CN141)</f>
        <v>0</v>
      </c>
      <c r="V141" s="1030">
        <f>+[17]GJha!L$18</f>
        <v>15.360012303461151</v>
      </c>
      <c r="W141" s="1044">
        <f>+VLOOKUP(B141,[17]GIS!B:J,5,FALSE)</f>
        <v>24.857423048000001</v>
      </c>
      <c r="X141" s="1032">
        <f t="shared" si="150"/>
        <v>381.81032384961878</v>
      </c>
      <c r="Y141" s="1045">
        <f t="shared" si="151"/>
        <v>342.19651164618119</v>
      </c>
      <c r="Z141" s="1046">
        <f>+W141*0.45*[17]GJha!I$18</f>
        <v>39.613812203437561</v>
      </c>
      <c r="AA141" s="1042">
        <f t="shared" si="152"/>
        <v>45.817238861954252</v>
      </c>
      <c r="AB141" s="1042">
        <f t="shared" si="153"/>
        <v>434.94027404007517</v>
      </c>
      <c r="AC141" s="1043">
        <f>+Z141*(1-[17]gan!CN141)</f>
        <v>0</v>
      </c>
      <c r="AD141" s="1047">
        <f t="shared" si="187"/>
        <v>45.97740000000001</v>
      </c>
      <c r="AE141" s="1044">
        <f>+VLOOKUP(B141,[17]GIS!B:J,6,FALSE)</f>
        <v>24.992811973999999</v>
      </c>
      <c r="AF141" s="1048">
        <f t="shared" si="154"/>
        <v>1149.1045132533877</v>
      </c>
      <c r="AG141" s="1049">
        <f t="shared" si="155"/>
        <v>1051.0102255366351</v>
      </c>
      <c r="AH141" s="1050">
        <f>+AG141*([17]gan!AU141*[17]gan!BJ141+(1-[17]gan!AU141)*[17]gan!CA141)</f>
        <v>0</v>
      </c>
      <c r="AI141" s="1051">
        <f t="shared" si="156"/>
        <v>98.094287716752604</v>
      </c>
      <c r="AJ141" s="1052">
        <f t="shared" si="157"/>
        <v>1149.1045132533877</v>
      </c>
      <c r="AK141" s="1053">
        <f>+[17]GJha!B$12</f>
        <v>16.866810356757295</v>
      </c>
      <c r="AL141" s="1044">
        <f>+VLOOKUP(B141,[17]GIS!B:J,8,FALSE)</f>
        <v>1517.822313589</v>
      </c>
      <c r="AM141" s="1054">
        <f t="shared" si="158"/>
        <v>25600.821118560263</v>
      </c>
      <c r="AN141" s="1050">
        <f>+AL141*AK$4*([17]gan!AU141*[17]gan!BJ141+(1-[17]gan!AU141)*[17]gan!CA141)+[17]gan!CS141/[17]gan!CT$3</f>
        <v>5478.1334011393001</v>
      </c>
      <c r="AO141" s="1055"/>
      <c r="AP141" s="1056">
        <f t="shared" si="159"/>
        <v>0</v>
      </c>
      <c r="AQ141" s="1041">
        <f>+[17]GJha!D$5*'LP56'!AL141</f>
        <v>171101.07376626082</v>
      </c>
      <c r="AR141" s="1057">
        <f t="shared" si="160"/>
        <v>140022.11924656125</v>
      </c>
      <c r="AS141" s="1030">
        <f>+[17]GJha!B$13</f>
        <v>12.445436702060544</v>
      </c>
      <c r="AT141" s="1058">
        <f>+VLOOKUP(B141,[17]GIS!B:J,7,FALSE)</f>
        <v>127.767914506</v>
      </c>
      <c r="AU141" s="1032">
        <f t="shared" si="161"/>
        <v>1590.1274925387061</v>
      </c>
      <c r="AV141" s="1059"/>
      <c r="AW141" s="1072">
        <f t="shared" si="162"/>
        <v>0</v>
      </c>
      <c r="AX141" s="1041">
        <f t="shared" si="163"/>
        <v>1590.1274925387061</v>
      </c>
      <c r="AY141" s="1060">
        <f t="shared" si="164"/>
        <v>12.445436702060544</v>
      </c>
      <c r="AZ141" s="999">
        <f t="shared" si="165"/>
        <v>10.463868319588146</v>
      </c>
      <c r="BA141" s="1032">
        <f t="shared" si="166"/>
        <v>46.268116566033726</v>
      </c>
      <c r="BB141" s="976">
        <f t="shared" si="167"/>
        <v>19.340601476415337</v>
      </c>
      <c r="BC141" s="976">
        <f t="shared" si="168"/>
        <v>45.97740000000001</v>
      </c>
      <c r="BD141" s="1032">
        <f t="shared" si="169"/>
        <v>92.251983643242724</v>
      </c>
      <c r="BE141" s="1061">
        <f t="shared" si="170"/>
        <v>164813.9457687879</v>
      </c>
      <c r="BF141" s="1062">
        <f t="shared" si="171"/>
        <v>81806.273306336996</v>
      </c>
      <c r="BG141" s="1062">
        <f t="shared" si="172"/>
        <v>6976.9950309877677</v>
      </c>
      <c r="BH141" s="1063">
        <f t="shared" si="173"/>
        <v>65919.532606699169</v>
      </c>
      <c r="BI141" s="1064">
        <f>+[17]gan!DT141+[17]gan!DU141+[17]gan!DV141+[17]gan!DW141+[17]gan!DX141+[17]gan!DY141+[17]gan!DZ141</f>
        <v>31413.873169718107</v>
      </c>
      <c r="BJ141" s="1065">
        <f>[17]gan!O141/15.5*1000*0.005+SUM([17]gan!EH141:EN141)+[17]FCI!L142</f>
        <v>50288.514366825875</v>
      </c>
      <c r="BK141" s="1066">
        <f t="shared" si="174"/>
        <v>50288.514366825875</v>
      </c>
      <c r="BL141" s="1065" t="str">
        <f t="shared" si="175"/>
        <v>-</v>
      </c>
      <c r="BM141" s="1061">
        <f>IF(-VLOOKUP(A141,[17]GJha!$T$16:$AE$22,10,FALSE)*E141/0.8&gt;0,-VLOOKUP(A141,[17]GJha!$T$16:$AE$22,10,FALSE)*E141/0.8,0)</f>
        <v>0</v>
      </c>
      <c r="BN141" s="1061">
        <f>IF(-VLOOKUP(A141,[17]GJha!$T$16:$AE$22,11,FALSE)*O141/0.8&gt;0,-VLOOKUP(A141,[17]GJha!$T$16:$AE$22,11,FALSE)*O141/0.8,0)</f>
        <v>0</v>
      </c>
      <c r="BO141" s="1061">
        <f>IF(-VLOOKUP(A141,[17]GJha!$T$16:$AE$22,12,FALSE)*W141/0.8&gt;0,-VLOOKUP(A141,[17]GJha!$T$16:$AE$22,12,FALSE)*W141/0.8,0)</f>
        <v>0</v>
      </c>
      <c r="BP141" s="1061">
        <f t="shared" si="176"/>
        <v>0</v>
      </c>
      <c r="BQ141" s="1061">
        <f t="shared" si="177"/>
        <v>317133.85175794997</v>
      </c>
      <c r="BR141" s="1061">
        <f t="shared" si="178"/>
        <v>0</v>
      </c>
      <c r="BS141" s="1061">
        <f t="shared" si="179"/>
        <v>7537.9214026099999</v>
      </c>
      <c r="BT141" s="1061">
        <f t="shared" si="180"/>
        <v>0</v>
      </c>
      <c r="BU141" s="1061">
        <f t="shared" si="181"/>
        <v>4225.7619181600003</v>
      </c>
      <c r="BV141" s="1063">
        <f t="shared" si="188"/>
        <v>328897.53507872002</v>
      </c>
      <c r="BW141" s="974">
        <f t="shared" si="189"/>
        <v>0</v>
      </c>
      <c r="BX141" s="1067">
        <f t="shared" si="182"/>
        <v>0.65462547093302159</v>
      </c>
      <c r="BY141" s="1067">
        <f t="shared" si="183"/>
        <v>2.8247045052903375E-2</v>
      </c>
      <c r="BZ141" s="1067">
        <f t="shared" si="184"/>
        <v>4.1830106398414012E-3</v>
      </c>
      <c r="CA141" s="1067">
        <f t="shared" si="185"/>
        <v>0.31294447337423376</v>
      </c>
      <c r="CE141" s="1061"/>
      <c r="CF141" s="1061"/>
      <c r="CG141" s="1061"/>
      <c r="CH141" s="1061"/>
      <c r="CI141" s="1061"/>
      <c r="CJ141" s="1061"/>
      <c r="CK141" s="1061"/>
      <c r="CL141" s="1061"/>
      <c r="CM141" s="1061"/>
      <c r="CN141" s="1061"/>
      <c r="CO141" s="1061"/>
      <c r="CP141" s="1061"/>
      <c r="CQ141" s="1061"/>
      <c r="CR141" s="1061"/>
      <c r="CS141" s="1061"/>
      <c r="CT141" s="1061"/>
    </row>
    <row r="142" spans="1:98">
      <c r="A142" s="272">
        <v>7</v>
      </c>
      <c r="B142" s="272">
        <f>+VLOOKUP(C142,[20]GIS!B:C,2,FALSE)</f>
        <v>8005</v>
      </c>
      <c r="C142" s="696" t="s">
        <v>249</v>
      </c>
      <c r="D142" s="1030">
        <f>+[17]GJha!R$9</f>
        <v>64.471396496351943</v>
      </c>
      <c r="E142" s="1031">
        <f>+VLOOKUP(B142,[17]GIS!B:J,3,FALSE)</f>
        <v>519.87818639399995</v>
      </c>
      <c r="F142" s="1032">
        <f t="shared" si="146"/>
        <v>33517.272684811935</v>
      </c>
      <c r="G142" s="1033">
        <f>+E142*[17]GJha!R$24</f>
        <v>3714.6013510826097</v>
      </c>
      <c r="H142" s="1034">
        <f>+E142*[17]GJha!R$30</f>
        <v>1944.358432643482</v>
      </c>
      <c r="I142" s="1035">
        <f>+E142*[17]GJha!R$36</f>
        <v>18316.72847798849</v>
      </c>
      <c r="J142" s="1035">
        <f>+$E142*VLOOKUP(A142,[17]GJha!$T$16:$V$22,2,FALSE)</f>
        <v>9335.0564413248085</v>
      </c>
      <c r="K142" s="1035">
        <f>+$E142*VLOOKUP(A142,[17]GJha!$T$16:$Z$22,3,FALSE)</f>
        <v>1908.7836851067068</v>
      </c>
      <c r="L142" s="1035">
        <f>+$E142*VLOOKUP(A142,[17]GJha!$T$16:$Z$22,4,FALSE)</f>
        <v>5439.936884653117</v>
      </c>
      <c r="M142" s="1036">
        <f>+[17]gan!BB142</f>
        <v>5493.3753690137519</v>
      </c>
      <c r="N142" s="1030">
        <f>+[17]GJha!R$16</f>
        <v>52.114304716947608</v>
      </c>
      <c r="O142" s="1037">
        <f>+VLOOKUP(B142,[17]GIS!B:J,4,FALSE)</f>
        <v>245.08683709200002</v>
      </c>
      <c r="P142" s="1038">
        <f t="shared" si="147"/>
        <v>12772.530110325386</v>
      </c>
      <c r="Q142" s="1039">
        <f t="shared" si="186"/>
        <v>12772.530110325386</v>
      </c>
      <c r="R142" s="1040">
        <f>+O142*VLOOKUP($A142,[17]GJha!$T$16:$X$22,5,FALSE)</f>
        <v>166.80553898408002</v>
      </c>
      <c r="S142" s="1041">
        <f t="shared" si="148"/>
        <v>1532.7036132390463</v>
      </c>
      <c r="T142" s="1042">
        <f t="shared" si="149"/>
        <v>9807.0027341341283</v>
      </c>
      <c r="U142" s="1043">
        <f>+R142*(1-[17]gan!CN142)</f>
        <v>0</v>
      </c>
      <c r="V142" s="1030">
        <f>+[17]GJha!L$18</f>
        <v>15.360012303461151</v>
      </c>
      <c r="W142" s="1044">
        <f>+VLOOKUP(B142,[17]GIS!B:J,5,FALSE)</f>
        <v>51.62030154</v>
      </c>
      <c r="X142" s="1032">
        <f t="shared" si="150"/>
        <v>792.88846676277456</v>
      </c>
      <c r="Y142" s="1045">
        <f t="shared" si="151"/>
        <v>710.62423015459137</v>
      </c>
      <c r="Z142" s="1046">
        <f>+W142*0.45*[17]GJha!I$18</f>
        <v>82.264236608183197</v>
      </c>
      <c r="AA142" s="1042">
        <f t="shared" si="152"/>
        <v>95.146616011532942</v>
      </c>
      <c r="AB142" s="1042">
        <f t="shared" si="153"/>
        <v>903.22106416599593</v>
      </c>
      <c r="AC142" s="1043">
        <f>+Z142*(1-[17]gan!CN142)</f>
        <v>0</v>
      </c>
      <c r="AD142" s="1047">
        <f t="shared" si="187"/>
        <v>45.977400000000003</v>
      </c>
      <c r="AE142" s="1044">
        <f>+VLOOKUP(B142,[17]GIS!B:J,6,FALSE)</f>
        <v>1.2893676219999999</v>
      </c>
      <c r="AF142" s="1048">
        <f t="shared" si="154"/>
        <v>59.281770903742796</v>
      </c>
      <c r="AG142" s="1049">
        <f t="shared" si="155"/>
        <v>54.221131924154996</v>
      </c>
      <c r="AH142" s="1050">
        <f>+AG142*([17]gan!AU142*[17]gan!BJ142+(1-[17]gan!AU142)*[17]gan!CA142)</f>
        <v>0</v>
      </c>
      <c r="AI142" s="1051">
        <f t="shared" si="156"/>
        <v>5.0606389795878002</v>
      </c>
      <c r="AJ142" s="1052">
        <f t="shared" si="157"/>
        <v>59.281770903742796</v>
      </c>
      <c r="AK142" s="1053">
        <f>+[17]GJha!B$12</f>
        <v>16.866810356757295</v>
      </c>
      <c r="AL142" s="1044">
        <f>+VLOOKUP(B142,[17]GIS!B:J,8,FALSE)</f>
        <v>521.76821183799996</v>
      </c>
      <c r="AM142" s="1054">
        <f t="shared" si="158"/>
        <v>8800.5654792559126</v>
      </c>
      <c r="AN142" s="1050">
        <f>+AL142*AK$4*([17]gan!AU142*[17]gan!BJ142+(1-[17]gan!AU142)*[17]gan!CA142)+[17]gan!CS142/[17]gan!CT$3</f>
        <v>1883.1689607749804</v>
      </c>
      <c r="AO142" s="1055"/>
      <c r="AP142" s="1056">
        <f t="shared" si="159"/>
        <v>0</v>
      </c>
      <c r="AQ142" s="1041">
        <f>+[17]GJha!D$5*'LP56'!AL142</f>
        <v>58817.886984074066</v>
      </c>
      <c r="AR142" s="1057">
        <f t="shared" si="160"/>
        <v>48134.152544043172</v>
      </c>
      <c r="AS142" s="1030">
        <f>+[17]GJha!B$13</f>
        <v>12.445436702060544</v>
      </c>
      <c r="AT142" s="1058">
        <f>+VLOOKUP(B142,[17]GIS!B:J,7,FALSE)</f>
        <v>26.020443769</v>
      </c>
      <c r="AU142" s="1032">
        <f t="shared" si="161"/>
        <v>323.83578588661521</v>
      </c>
      <c r="AV142" s="1059"/>
      <c r="AW142" s="1056">
        <f t="shared" si="162"/>
        <v>0</v>
      </c>
      <c r="AX142" s="1041">
        <f t="shared" si="163"/>
        <v>323.83578588661521</v>
      </c>
      <c r="AY142" s="1060">
        <f t="shared" si="164"/>
        <v>12.445436702060546</v>
      </c>
      <c r="AZ142" s="999">
        <f t="shared" si="165"/>
        <v>10.463868319588146</v>
      </c>
      <c r="BA142" s="1032">
        <f t="shared" si="166"/>
        <v>46.268116566033719</v>
      </c>
      <c r="BB142" s="976">
        <f t="shared" si="167"/>
        <v>19.340601476415337</v>
      </c>
      <c r="BC142" s="976">
        <f t="shared" si="168"/>
        <v>45.977400000000003</v>
      </c>
      <c r="BD142" s="1032">
        <f t="shared" si="169"/>
        <v>92.25198364324271</v>
      </c>
      <c r="BE142" s="1061">
        <f t="shared" si="170"/>
        <v>66295.281013037355</v>
      </c>
      <c r="BF142" s="1062">
        <f t="shared" si="171"/>
        <v>31491.69653983225</v>
      </c>
      <c r="BG142" s="1062">
        <f t="shared" si="172"/>
        <v>1944.358432643482</v>
      </c>
      <c r="BH142" s="1063">
        <f t="shared" si="173"/>
        <v>24316.263010998518</v>
      </c>
      <c r="BI142" s="1064">
        <f>+[17]gan!DT142+[17]gan!DU142+[17]gan!DV142+[17]gan!DW142+[17]gan!DX142+[17]gan!DY142+[17]gan!DZ142</f>
        <v>11756.823730912876</v>
      </c>
      <c r="BJ142" s="1065">
        <f>[17]gan!O142/15.5*1000*0.005+SUM([17]gan!EH142:EN142)+[17]FCI!L143</f>
        <v>20661.459798791398</v>
      </c>
      <c r="BK142" s="1066">
        <f t="shared" si="174"/>
        <v>20661.459798791398</v>
      </c>
      <c r="BL142" s="1065" t="str">
        <f t="shared" si="175"/>
        <v>-</v>
      </c>
      <c r="BM142" s="1061">
        <f>IF(-VLOOKUP(A142,[17]GJha!$T$16:$AE$22,10,FALSE)*E142/0.8&gt;0,-VLOOKUP(A142,[17]GJha!$T$16:$AE$22,10,FALSE)*E142/0.8,0)</f>
        <v>0</v>
      </c>
      <c r="BN142" s="1061">
        <f>IF(-VLOOKUP(A142,[17]GJha!$T$16:$AE$22,11,FALSE)*O142/0.8&gt;0,-VLOOKUP(A142,[17]GJha!$T$16:$AE$22,11,FALSE)*O142/0.8,0)</f>
        <v>0</v>
      </c>
      <c r="BO142" s="1061">
        <f>IF(-VLOOKUP(A142,[17]GJha!$T$16:$AE$22,12,FALSE)*W142/0.8&gt;0,-VLOOKUP(A142,[17]GJha!$T$16:$AE$22,12,FALSE)*W142/0.8,0)</f>
        <v>0</v>
      </c>
      <c r="BP142" s="1061">
        <f t="shared" si="176"/>
        <v>0</v>
      </c>
      <c r="BQ142" s="1061">
        <f t="shared" si="177"/>
        <v>88379.291686979996</v>
      </c>
      <c r="BR142" s="1061">
        <f t="shared" si="178"/>
        <v>0</v>
      </c>
      <c r="BS142" s="1061">
        <f t="shared" si="179"/>
        <v>41664.762305640004</v>
      </c>
      <c r="BT142" s="1061">
        <f t="shared" si="180"/>
        <v>0</v>
      </c>
      <c r="BU142" s="1061">
        <f t="shared" si="181"/>
        <v>8775.4512618000008</v>
      </c>
      <c r="BV142" s="1063">
        <f t="shared" si="188"/>
        <v>138819.50525441999</v>
      </c>
      <c r="BW142" s="974">
        <f t="shared" si="189"/>
        <v>0</v>
      </c>
      <c r="BX142" s="1067">
        <f t="shared" si="182"/>
        <v>0.29239379683624406</v>
      </c>
      <c r="BY142" s="1067">
        <f t="shared" si="183"/>
        <v>0.40558405909221373</v>
      </c>
      <c r="BZ142" s="1067">
        <f t="shared" si="184"/>
        <v>2.2565447665093521E-2</v>
      </c>
      <c r="CA142" s="1067">
        <f t="shared" si="185"/>
        <v>0.27945669640644871</v>
      </c>
      <c r="CE142" s="1061"/>
      <c r="CF142" s="1061"/>
      <c r="CG142" s="1061"/>
      <c r="CH142" s="1061"/>
      <c r="CI142" s="1061"/>
      <c r="CJ142" s="1061"/>
      <c r="CK142" s="1061"/>
      <c r="CL142" s="1061"/>
      <c r="CM142" s="1061"/>
      <c r="CN142" s="1061"/>
      <c r="CO142" s="1061"/>
      <c r="CP142" s="1061"/>
      <c r="CQ142" s="1061"/>
      <c r="CR142" s="1061"/>
      <c r="CS142" s="1061"/>
      <c r="CT142" s="1061"/>
    </row>
    <row r="143" spans="1:98">
      <c r="A143" s="272">
        <v>7</v>
      </c>
      <c r="B143" s="272">
        <f>+VLOOKUP(C143,[20]GIS!B:C,2,FALSE)</f>
        <v>8086</v>
      </c>
      <c r="C143" s="696" t="s">
        <v>250</v>
      </c>
      <c r="D143" s="1030">
        <f>+[17]GJha!R$9</f>
        <v>64.471396496351943</v>
      </c>
      <c r="E143" s="1031">
        <f>+VLOOKUP(B143,[17]GIS!B:J,3,FALSE)</f>
        <v>1822.7755774340001</v>
      </c>
      <c r="F143" s="1032">
        <f t="shared" si="146"/>
        <v>117516.88697661429</v>
      </c>
      <c r="G143" s="1033">
        <f>+E143*[17]GJha!R$24</f>
        <v>13023.982924964026</v>
      </c>
      <c r="H143" s="1034">
        <f>+E143*[17]GJha!R$30</f>
        <v>6817.2298002794096</v>
      </c>
      <c r="I143" s="1035">
        <f>+E143*[17]GJha!R$36</f>
        <v>64221.362238237962</v>
      </c>
      <c r="J143" s="1035">
        <f>+$E143*VLOOKUP(A143,[17]GJha!$T$16:$V$22,2,FALSE)</f>
        <v>32730.192072954407</v>
      </c>
      <c r="K143" s="1035">
        <f>+$E143*VLOOKUP(A143,[17]GJha!$T$16:$Z$22,3,FALSE)</f>
        <v>6692.4990793518919</v>
      </c>
      <c r="L143" s="1035">
        <f>+$E143*VLOOKUP(A143,[17]GJha!$T$16:$Z$22,4,FALSE)</f>
        <v>19073.283618430622</v>
      </c>
      <c r="M143" s="1036">
        <f>+[17]gan!BB143</f>
        <v>10321.176433570949</v>
      </c>
      <c r="N143" s="1030">
        <f>+[17]GJha!R$16</f>
        <v>52.114304716947608</v>
      </c>
      <c r="O143" s="1037">
        <f>+VLOOKUP(B143,[17]GIS!B:J,4,FALSE)</f>
        <v>131.53955926999998</v>
      </c>
      <c r="P143" s="1038">
        <f t="shared" si="147"/>
        <v>6855.0926741297699</v>
      </c>
      <c r="Q143" s="1039">
        <f t="shared" si="186"/>
        <v>6855.0926741297699</v>
      </c>
      <c r="R143" s="1040">
        <f>+O143*VLOOKUP($A143,[17]GJha!$T$16:$X$22,5,FALSE)</f>
        <v>89.525522227553722</v>
      </c>
      <c r="S143" s="1041">
        <f t="shared" si="148"/>
        <v>822.6111208955723</v>
      </c>
      <c r="T143" s="1042">
        <f t="shared" si="149"/>
        <v>5263.4765404534883</v>
      </c>
      <c r="U143" s="1043">
        <f>+R143*(1-[17]gan!CN143)</f>
        <v>0</v>
      </c>
      <c r="V143" s="1030">
        <f>+[17]GJha!L$18</f>
        <v>15.360012303461151</v>
      </c>
      <c r="W143" s="1044">
        <f>+VLOOKUP(B143,[17]GIS!B:J,5,FALSE)</f>
        <v>50.641347105999998</v>
      </c>
      <c r="X143" s="1032">
        <f t="shared" si="150"/>
        <v>777.85171461200673</v>
      </c>
      <c r="Y143" s="1045">
        <f t="shared" si="151"/>
        <v>697.14758007189846</v>
      </c>
      <c r="Z143" s="1046">
        <f>+W143*0.45*[17]GJha!I$18</f>
        <v>80.704134540108257</v>
      </c>
      <c r="AA143" s="1042">
        <f t="shared" si="152"/>
        <v>93.342205753440808</v>
      </c>
      <c r="AB143" s="1042">
        <f t="shared" si="153"/>
        <v>886.09190685252429</v>
      </c>
      <c r="AC143" s="1043">
        <f>+Z143*(1-[17]gan!CN143)</f>
        <v>0</v>
      </c>
      <c r="AD143" s="1047">
        <f t="shared" si="187"/>
        <v>45.97740000000001</v>
      </c>
      <c r="AE143" s="1044">
        <f>+VLOOKUP(B143,[17]GIS!B:J,6,FALSE)</f>
        <v>15.997362104999999</v>
      </c>
      <c r="AF143" s="1048">
        <f t="shared" si="154"/>
        <v>735.51711644642705</v>
      </c>
      <c r="AG143" s="1049">
        <f t="shared" si="155"/>
        <v>672.72906992051253</v>
      </c>
      <c r="AH143" s="1050">
        <f>+AG143*([17]gan!AU143*[17]gan!BJ143+(1-[17]gan!AU143)*[17]gan!CA143)</f>
        <v>0</v>
      </c>
      <c r="AI143" s="1051">
        <f t="shared" si="156"/>
        <v>62.788046525914503</v>
      </c>
      <c r="AJ143" s="1052">
        <f t="shared" si="157"/>
        <v>735.51711644642705</v>
      </c>
      <c r="AK143" s="1053">
        <f>+[17]GJha!B$12</f>
        <v>16.866810356757295</v>
      </c>
      <c r="AL143" s="1044">
        <f>+VLOOKUP(B143,[17]GIS!B:J,8,FALSE)</f>
        <v>695.31844629800003</v>
      </c>
      <c r="AM143" s="1054">
        <f t="shared" si="158"/>
        <v>11727.804371263497</v>
      </c>
      <c r="AN143" s="1050">
        <f>+AL143*AK$4*([17]gan!AU143*[17]gan!BJ143+(1-[17]gan!AU143)*[17]gan!CA143)+[17]gan!CS143/[17]gan!CT$3</f>
        <v>2509.5475082894195</v>
      </c>
      <c r="AO143" s="1055"/>
      <c r="AP143" s="1056">
        <f t="shared" si="159"/>
        <v>0</v>
      </c>
      <c r="AQ143" s="1041">
        <f>+[17]GJha!D$5*'LP56'!AL143</f>
        <v>78381.857814280957</v>
      </c>
      <c r="AR143" s="1057">
        <f t="shared" si="160"/>
        <v>64144.50593472804</v>
      </c>
      <c r="AS143" s="1030">
        <f>+[17]GJha!B$13</f>
        <v>12.445436702060544</v>
      </c>
      <c r="AT143" s="1058">
        <f>+VLOOKUP(B143,[17]GIS!B:J,7,FALSE)</f>
        <v>95.717608868999889</v>
      </c>
      <c r="AU143" s="1032">
        <f t="shared" si="161"/>
        <v>1191.247442451727</v>
      </c>
      <c r="AV143" s="1059"/>
      <c r="AW143" s="1072">
        <f t="shared" si="162"/>
        <v>0</v>
      </c>
      <c r="AX143" s="1041">
        <f t="shared" si="163"/>
        <v>1191.247442451727</v>
      </c>
      <c r="AY143" s="1060">
        <f t="shared" si="164"/>
        <v>12.445436702060544</v>
      </c>
      <c r="AZ143" s="999">
        <f t="shared" si="165"/>
        <v>10.463868319588146</v>
      </c>
      <c r="BA143" s="1032">
        <f t="shared" si="166"/>
        <v>46.268116566033719</v>
      </c>
      <c r="BB143" s="976">
        <f t="shared" si="167"/>
        <v>19.340601476415337</v>
      </c>
      <c r="BC143" s="976">
        <f t="shared" si="168"/>
        <v>45.97740000000001</v>
      </c>
      <c r="BD143" s="1032">
        <f t="shared" si="169"/>
        <v>92.251983643242724</v>
      </c>
      <c r="BE143" s="1061">
        <f t="shared" si="170"/>
        <v>92210.075886011851</v>
      </c>
      <c r="BF143" s="1062">
        <f t="shared" si="171"/>
        <v>42625.203984000138</v>
      </c>
      <c r="BG143" s="1062">
        <f t="shared" si="172"/>
        <v>6817.2298002794096</v>
      </c>
      <c r="BH143" s="1063">
        <f t="shared" si="173"/>
        <v>93493.10661374098</v>
      </c>
      <c r="BI143" s="1064">
        <f>+[17]gan!DT143+[17]gan!DU143+[17]gan!DV143+[17]gan!DW143+[17]gan!DX143+[17]gan!DY143+[17]gan!DZ143</f>
        <v>46434.134325089544</v>
      </c>
      <c r="BJ143" s="1065">
        <f>[17]gan!O143/15.5*1000*0.005+SUM([17]gan!EH143:EN143)+[17]FCI!L144</f>
        <v>73995.655714941327</v>
      </c>
      <c r="BK143" s="1066">
        <f t="shared" si="174"/>
        <v>73995.655714941327</v>
      </c>
      <c r="BL143" s="1065" t="str">
        <f t="shared" si="175"/>
        <v>-</v>
      </c>
      <c r="BM143" s="1061">
        <f>IF(-VLOOKUP(A143,[17]GJha!$T$16:$AE$22,10,FALSE)*E143/0.8&gt;0,-VLOOKUP(A143,[17]GJha!$T$16:$AE$22,10,FALSE)*E143/0.8,0)</f>
        <v>0</v>
      </c>
      <c r="BN143" s="1061">
        <f>IF(-VLOOKUP(A143,[17]GJha!$T$16:$AE$22,11,FALSE)*O143/0.8&gt;0,-VLOOKUP(A143,[17]GJha!$T$16:$AE$22,11,FALSE)*O143/0.8,0)</f>
        <v>0</v>
      </c>
      <c r="BO143" s="1061">
        <f>IF(-VLOOKUP(A143,[17]GJha!$T$16:$AE$22,12,FALSE)*W143/0.8&gt;0,-VLOOKUP(A143,[17]GJha!$T$16:$AE$22,12,FALSE)*W143/0.8,0)</f>
        <v>0</v>
      </c>
      <c r="BP143" s="1061">
        <f t="shared" si="176"/>
        <v>0</v>
      </c>
      <c r="BQ143" s="1061">
        <f t="shared" si="177"/>
        <v>309871.84816378</v>
      </c>
      <c r="BR143" s="1061">
        <f t="shared" si="178"/>
        <v>0</v>
      </c>
      <c r="BS143" s="1061">
        <f t="shared" si="179"/>
        <v>22361.725075899998</v>
      </c>
      <c r="BT143" s="1061">
        <f t="shared" si="180"/>
        <v>0</v>
      </c>
      <c r="BU143" s="1061">
        <f t="shared" si="181"/>
        <v>8609.0290080199993</v>
      </c>
      <c r="BV143" s="1063">
        <f t="shared" si="188"/>
        <v>340842.60224769998</v>
      </c>
      <c r="BW143" s="974">
        <f t="shared" si="189"/>
        <v>0</v>
      </c>
      <c r="BX143" s="1067">
        <f t="shared" si="182"/>
        <v>0.54768440210392544</v>
      </c>
      <c r="BY143" s="1067">
        <f t="shared" si="183"/>
        <v>0.16082251891868735</v>
      </c>
      <c r="BZ143" s="1067">
        <f t="shared" si="184"/>
        <v>1.6355290178401982E-2</v>
      </c>
      <c r="CA143" s="1067">
        <f t="shared" si="185"/>
        <v>0.27513778879898532</v>
      </c>
      <c r="CE143" s="1061"/>
      <c r="CF143" s="1061"/>
      <c r="CG143" s="1061"/>
      <c r="CH143" s="1061"/>
      <c r="CI143" s="1061"/>
      <c r="CJ143" s="1061"/>
      <c r="CK143" s="1061"/>
      <c r="CL143" s="1061"/>
      <c r="CM143" s="1061"/>
      <c r="CN143" s="1061"/>
      <c r="CO143" s="1061"/>
      <c r="CP143" s="1061"/>
      <c r="CQ143" s="1061"/>
      <c r="CR143" s="1061"/>
      <c r="CS143" s="1061"/>
      <c r="CT143" s="1061"/>
    </row>
    <row r="144" spans="1:98">
      <c r="A144" s="272">
        <v>7</v>
      </c>
      <c r="B144" s="272">
        <f>+VLOOKUP(C144,[20]GIS!B:C,2,FALSE)</f>
        <v>8107</v>
      </c>
      <c r="C144" s="696" t="s">
        <v>251</v>
      </c>
      <c r="D144" s="1030">
        <f>+[17]GJha!R$9</f>
        <v>64.471396496351943</v>
      </c>
      <c r="E144" s="1031">
        <f>+VLOOKUP(B144,[17]GIS!B:J,3,FALSE)</f>
        <v>1145.8276211039999</v>
      </c>
      <c r="F144" s="1032">
        <f t="shared" si="146"/>
        <v>73873.106876667705</v>
      </c>
      <c r="G144" s="1033">
        <f>+E144*[17]GJha!R$24</f>
        <v>8187.0964023002407</v>
      </c>
      <c r="H144" s="1034">
        <f>+E144*[17]GJha!R$30</f>
        <v>4285.4261935909062</v>
      </c>
      <c r="I144" s="1035">
        <f>+E144*[17]GJha!R$36</f>
        <v>40370.636752270679</v>
      </c>
      <c r="J144" s="1035">
        <f>+$E144*VLOOKUP(A144,[17]GJha!$T$16:$V$22,2,FALSE)</f>
        <v>20574.753461435532</v>
      </c>
      <c r="K144" s="1035">
        <f>+$E144*VLOOKUP(A144,[17]GJha!$T$16:$Z$22,3,FALSE)</f>
        <v>4207.0183484297595</v>
      </c>
      <c r="L144" s="1035">
        <f>+$E144*VLOOKUP(A144,[17]GJha!$T$16:$Z$22,4,FALSE)</f>
        <v>11989.789344179195</v>
      </c>
      <c r="M144" s="1036">
        <f>+[17]gan!BB144</f>
        <v>14193.709011220029</v>
      </c>
      <c r="N144" s="1030">
        <f>+[17]GJha!R$16</f>
        <v>52.114304716947608</v>
      </c>
      <c r="O144" s="1037">
        <f>+VLOOKUP(B144,[17]GIS!B:J,4,FALSE)</f>
        <v>116.41589299500001</v>
      </c>
      <c r="P144" s="1038">
        <f t="shared" si="147"/>
        <v>6066.9333214369972</v>
      </c>
      <c r="Q144" s="1039">
        <f t="shared" si="186"/>
        <v>6066.9333214369972</v>
      </c>
      <c r="R144" s="1040">
        <f>+O144*VLOOKUP($A144,[17]GJha!$T$16:$X$22,5,FALSE)</f>
        <v>79.232389661361452</v>
      </c>
      <c r="S144" s="1041">
        <f t="shared" si="148"/>
        <v>728.03199857243965</v>
      </c>
      <c r="T144" s="1042">
        <f t="shared" si="149"/>
        <v>4658.3121086591291</v>
      </c>
      <c r="U144" s="1043">
        <f>+R144*(1-[17]gan!CN144)</f>
        <v>0</v>
      </c>
      <c r="V144" s="1030">
        <f>+[17]GJha!L$18</f>
        <v>15.360012303461151</v>
      </c>
      <c r="W144" s="1044">
        <f>+VLOOKUP(B144,[17]GIS!B:J,5,FALSE)</f>
        <v>39.026137833999996</v>
      </c>
      <c r="X144" s="1032">
        <f t="shared" si="150"/>
        <v>599.44195728681063</v>
      </c>
      <c r="Y144" s="1045">
        <f t="shared" si="151"/>
        <v>537.24829818561375</v>
      </c>
      <c r="Z144" s="1046">
        <f>+W144*0.45*[17]GJha!I$18</f>
        <v>62.193659101196836</v>
      </c>
      <c r="AA144" s="1042">
        <f t="shared" si="152"/>
        <v>71.933034874417274</v>
      </c>
      <c r="AB144" s="1042">
        <f t="shared" si="153"/>
        <v>682.85594413663148</v>
      </c>
      <c r="AC144" s="1043">
        <f>+Z144*(1-[17]gan!CN144)</f>
        <v>0</v>
      </c>
      <c r="AD144" s="1047">
        <f t="shared" si="187"/>
        <v>45.97740000000001</v>
      </c>
      <c r="AE144" s="1044">
        <f>+VLOOKUP(B144,[17]GIS!B:J,6,FALSE)</f>
        <v>5.4196082580000002</v>
      </c>
      <c r="AF144" s="1048">
        <f t="shared" si="154"/>
        <v>249.17949672136925</v>
      </c>
      <c r="AG144" s="1049">
        <f t="shared" si="155"/>
        <v>227.90807626954503</v>
      </c>
      <c r="AH144" s="1050">
        <f>+AG144*([17]gan!AU144*[17]gan!BJ144+(1-[17]gan!AU144)*[17]gan!CA144)</f>
        <v>0</v>
      </c>
      <c r="AI144" s="1051">
        <f t="shared" si="156"/>
        <v>21.271420451824206</v>
      </c>
      <c r="AJ144" s="1052">
        <f t="shared" si="157"/>
        <v>249.17949672136925</v>
      </c>
      <c r="AK144" s="1053">
        <f>+[17]GJha!B$12</f>
        <v>16.866810356757295</v>
      </c>
      <c r="AL144" s="1044">
        <f>+VLOOKUP(B144,[17]GIS!B:J,8,FALSE)</f>
        <v>844.496687855</v>
      </c>
      <c r="AM144" s="1054">
        <f t="shared" si="158"/>
        <v>14243.965480959947</v>
      </c>
      <c r="AN144" s="1050">
        <f>+AL144*AK$4*([17]gan!AU144*[17]gan!BJ144+(1-[17]gan!AU144)*[17]gan!CA144)+[17]gan!CS144/[17]gan!CT$3</f>
        <v>3047.9625127863928</v>
      </c>
      <c r="AO144" s="1055"/>
      <c r="AP144" s="1056">
        <f t="shared" si="159"/>
        <v>0</v>
      </c>
      <c r="AQ144" s="1041">
        <f>+[17]GJha!D$5*'LP56'!AL144</f>
        <v>95198.422628518441</v>
      </c>
      <c r="AR144" s="1057">
        <f t="shared" si="160"/>
        <v>77906.494634772098</v>
      </c>
      <c r="AS144" s="1030">
        <f>+[17]GJha!B$13</f>
        <v>12.445436702060544</v>
      </c>
      <c r="AT144" s="1058">
        <f>+VLOOKUP(B144,[17]GIS!B:J,7,FALSE)</f>
        <v>42.369216295999998</v>
      </c>
      <c r="AU144" s="1032">
        <f t="shared" si="161"/>
        <v>527.30339952778002</v>
      </c>
      <c r="AV144" s="1059"/>
      <c r="AW144" s="1056">
        <f t="shared" si="162"/>
        <v>0</v>
      </c>
      <c r="AX144" s="1041">
        <f t="shared" si="163"/>
        <v>527.30339952778002</v>
      </c>
      <c r="AY144" s="1060">
        <f t="shared" si="164"/>
        <v>12.445436702060542</v>
      </c>
      <c r="AZ144" s="999">
        <f t="shared" si="165"/>
        <v>10.463868319588146</v>
      </c>
      <c r="BA144" s="1032">
        <f t="shared" si="166"/>
        <v>46.268116566033726</v>
      </c>
      <c r="BB144" s="976">
        <f t="shared" si="167"/>
        <v>19.340601476415333</v>
      </c>
      <c r="BC144" s="976">
        <f t="shared" si="168"/>
        <v>45.97740000000001</v>
      </c>
      <c r="BD144" s="1032">
        <f t="shared" si="169"/>
        <v>92.251983643242696</v>
      </c>
      <c r="BE144" s="1061">
        <f t="shared" si="170"/>
        <v>96813.89996144305</v>
      </c>
      <c r="BF144" s="1062">
        <f t="shared" si="171"/>
        <v>43228.952514102828</v>
      </c>
      <c r="BG144" s="1062">
        <f t="shared" si="172"/>
        <v>4285.4261935909062</v>
      </c>
      <c r="BH144" s="1063">
        <f t="shared" si="173"/>
        <v>51100.125599678497</v>
      </c>
      <c r="BI144" s="1064">
        <f>+[17]gan!DT144+[17]gan!DU144+[17]gan!DV144+[17]gan!DW144+[17]gan!DX144+[17]gan!DY144+[17]gan!DZ144</f>
        <v>24494.408931366521</v>
      </c>
      <c r="BJ144" s="1065">
        <f>[17]gan!O144/15.5*1000*0.005+SUM([17]gan!EH144:EN144)+[17]FCI!L145</f>
        <v>38972.318438916525</v>
      </c>
      <c r="BK144" s="1066">
        <f t="shared" si="174"/>
        <v>38972.318438916525</v>
      </c>
      <c r="BL144" s="1065" t="str">
        <f t="shared" si="175"/>
        <v>-</v>
      </c>
      <c r="BM144" s="1061">
        <f>IF(-VLOOKUP(A144,[17]GJha!$T$16:$AE$22,10,FALSE)*E144/0.8&gt;0,-VLOOKUP(A144,[17]GJha!$T$16:$AE$22,10,FALSE)*E144/0.8,0)</f>
        <v>0</v>
      </c>
      <c r="BN144" s="1061">
        <f>IF(-VLOOKUP(A144,[17]GJha!$T$16:$AE$22,11,FALSE)*O144/0.8&gt;0,-VLOOKUP(A144,[17]GJha!$T$16:$AE$22,11,FALSE)*O144/0.8,0)</f>
        <v>0</v>
      </c>
      <c r="BO144" s="1061">
        <f>IF(-VLOOKUP(A144,[17]GJha!$T$16:$AE$22,12,FALSE)*W144/0.8&gt;0,-VLOOKUP(A144,[17]GJha!$T$16:$AE$22,12,FALSE)*W144/0.8,0)</f>
        <v>0</v>
      </c>
      <c r="BP144" s="1061">
        <f t="shared" si="176"/>
        <v>0</v>
      </c>
      <c r="BQ144" s="1061">
        <f t="shared" si="177"/>
        <v>194790.69558767998</v>
      </c>
      <c r="BR144" s="1061">
        <f t="shared" si="178"/>
        <v>0</v>
      </c>
      <c r="BS144" s="1061">
        <f t="shared" si="179"/>
        <v>19790.701809149999</v>
      </c>
      <c r="BT144" s="1061">
        <f t="shared" si="180"/>
        <v>0</v>
      </c>
      <c r="BU144" s="1061">
        <f t="shared" si="181"/>
        <v>6634.4434317799996</v>
      </c>
      <c r="BV144" s="1063">
        <f t="shared" si="188"/>
        <v>221215.84082860997</v>
      </c>
      <c r="BW144" s="974">
        <f t="shared" si="189"/>
        <v>0</v>
      </c>
      <c r="BX144" s="1067">
        <f t="shared" si="182"/>
        <v>0.51772722011292893</v>
      </c>
      <c r="BY144" s="1067">
        <f t="shared" si="183"/>
        <v>0.14034421304697928</v>
      </c>
      <c r="BZ144" s="1067">
        <f t="shared" si="184"/>
        <v>1.242797400678039E-2</v>
      </c>
      <c r="CA144" s="1067">
        <f t="shared" si="185"/>
        <v>0.32950059283331135</v>
      </c>
      <c r="CE144" s="1061"/>
      <c r="CF144" s="1061"/>
      <c r="CG144" s="1061"/>
      <c r="CH144" s="1061"/>
      <c r="CI144" s="1061"/>
      <c r="CJ144" s="1061"/>
      <c r="CK144" s="1061"/>
      <c r="CL144" s="1061"/>
      <c r="CM144" s="1061"/>
      <c r="CN144" s="1061"/>
      <c r="CO144" s="1061"/>
      <c r="CP144" s="1061"/>
      <c r="CQ144" s="1061"/>
      <c r="CR144" s="1061"/>
      <c r="CS144" s="1061"/>
      <c r="CT144" s="1061"/>
    </row>
    <row r="145" spans="1:98">
      <c r="A145" s="272">
        <v>7</v>
      </c>
      <c r="B145" s="272">
        <f>+VLOOKUP(C145,[20]GIS!B:C,2,FALSE)</f>
        <v>8108</v>
      </c>
      <c r="C145" s="696" t="s">
        <v>252</v>
      </c>
      <c r="D145" s="1030">
        <f>+[17]GJha!R$9</f>
        <v>64.471396496351943</v>
      </c>
      <c r="E145" s="1031">
        <f>+VLOOKUP(B145,[17]GIS!B:J,3,FALSE)</f>
        <v>721.43697447</v>
      </c>
      <c r="F145" s="1032">
        <f t="shared" si="146"/>
        <v>46512.049228183903</v>
      </c>
      <c r="G145" s="1033">
        <f>+E145*[17]GJha!R$24</f>
        <v>5154.7666938582306</v>
      </c>
      <c r="H145" s="1034">
        <f>+E145*[17]GJha!R$30</f>
        <v>2698.1937339230017</v>
      </c>
      <c r="I145" s="1035">
        <f>+E145*[17]GJha!R$36</f>
        <v>25418.195110294044</v>
      </c>
      <c r="J145" s="1035">
        <f>+$E145*VLOOKUP(A145,[17]GJha!$T$16:$V$22,2,FALSE)</f>
        <v>12954.294009235586</v>
      </c>
      <c r="K145" s="1035">
        <f>+$E145*VLOOKUP(A145,[17]GJha!$T$16:$Z$22,3,FALSE)</f>
        <v>2648.8265188673299</v>
      </c>
      <c r="L145" s="1035">
        <f>+$E145*VLOOKUP(A145,[17]GJha!$T$16:$Z$22,4,FALSE)</f>
        <v>7549.0215017361552</v>
      </c>
      <c r="M145" s="1036">
        <f>+[17]gan!BB145</f>
        <v>20476.194556079554</v>
      </c>
      <c r="N145" s="1030">
        <f>+[17]GJha!R$16</f>
        <v>52.114304716947608</v>
      </c>
      <c r="O145" s="1037">
        <f>+VLOOKUP(B145,[17]GIS!B:J,4,FALSE)</f>
        <v>16.757765885000001</v>
      </c>
      <c r="P145" s="1038">
        <f t="shared" si="147"/>
        <v>873.31931770615927</v>
      </c>
      <c r="Q145" s="1039">
        <f t="shared" si="186"/>
        <v>873.31931770615927</v>
      </c>
      <c r="R145" s="1040">
        <f>+O145*VLOOKUP($A145,[17]GJha!$T$16:$X$22,5,FALSE)</f>
        <v>11.405297011390156</v>
      </c>
      <c r="S145" s="1041">
        <f t="shared" si="148"/>
        <v>104.79831812473911</v>
      </c>
      <c r="T145" s="1042">
        <f t="shared" si="149"/>
        <v>670.55194722874421</v>
      </c>
      <c r="U145" s="1043">
        <f>+R145*(1-[17]gan!CN145)</f>
        <v>0</v>
      </c>
      <c r="V145" s="1030">
        <f>+[17]GJha!L$18</f>
        <v>15.360012303461151</v>
      </c>
      <c r="W145" s="1044">
        <f>+VLOOKUP(B145,[17]GIS!B:J,5,FALSE)</f>
        <v>16.354850630000001</v>
      </c>
      <c r="X145" s="1032">
        <f t="shared" si="150"/>
        <v>251.21070689806936</v>
      </c>
      <c r="Y145" s="1045">
        <f t="shared" si="151"/>
        <v>225.14694396411471</v>
      </c>
      <c r="Z145" s="1046">
        <f>+W145*0.45*[17]GJha!I$18</f>
        <v>26.063762933954653</v>
      </c>
      <c r="AA145" s="1042">
        <f t="shared" si="152"/>
        <v>30.145284827768322</v>
      </c>
      <c r="AB145" s="1042">
        <f t="shared" si="153"/>
        <v>286.16736341336201</v>
      </c>
      <c r="AC145" s="1043">
        <f>+Z145*(1-[17]gan!CN145)</f>
        <v>0</v>
      </c>
      <c r="AD145" s="1047">
        <f t="shared" si="187"/>
        <v>45.977399999999996</v>
      </c>
      <c r="AE145" s="1044">
        <f>+VLOOKUP(B145,[17]GIS!B:J,6,FALSE)</f>
        <v>0.49466039700000003</v>
      </c>
      <c r="AF145" s="1048">
        <f t="shared" si="154"/>
        <v>22.743198937027799</v>
      </c>
      <c r="AG145" s="1049">
        <f t="shared" si="155"/>
        <v>20.801706344842501</v>
      </c>
      <c r="AH145" s="1050">
        <f>+AG145*([17]gan!AU145*[17]gan!BJ145+(1-[17]gan!AU145)*[17]gan!CA145)</f>
        <v>0</v>
      </c>
      <c r="AI145" s="1051">
        <f t="shared" si="156"/>
        <v>1.9414925921853001</v>
      </c>
      <c r="AJ145" s="1052">
        <f t="shared" si="157"/>
        <v>22.743198937027799</v>
      </c>
      <c r="AK145" s="1053">
        <f>+[17]GJha!B$12</f>
        <v>16.866810356757295</v>
      </c>
      <c r="AL145" s="1044">
        <f>+VLOOKUP(B145,[17]GIS!B:J,8,FALSE)</f>
        <v>270.57928015599998</v>
      </c>
      <c r="AM145" s="1054">
        <f t="shared" si="158"/>
        <v>4563.8094048591538</v>
      </c>
      <c r="AN145" s="1050">
        <f>+AL145*AK$4*([17]gan!AU145*[17]gan!BJ145+(1-[17]gan!AU145)*[17]gan!CA145)+[17]gan!CS145/[17]gan!CT$3</f>
        <v>976.57636141471608</v>
      </c>
      <c r="AO145" s="1055"/>
      <c r="AP145" s="1056">
        <f t="shared" si="159"/>
        <v>0</v>
      </c>
      <c r="AQ145" s="1041">
        <f>+[17]GJha!D$5*'LP56'!AL145</f>
        <v>30501.861093425567</v>
      </c>
      <c r="AR145" s="1057">
        <f t="shared" si="160"/>
        <v>24961.475327151697</v>
      </c>
      <c r="AS145" s="1030">
        <f>+[17]GJha!B$13</f>
        <v>12.445436702060544</v>
      </c>
      <c r="AT145" s="1058">
        <f>+VLOOKUP(B145,[17]GIS!B:J,7,FALSE)</f>
        <v>25.717355544</v>
      </c>
      <c r="AU145" s="1032">
        <f t="shared" si="161"/>
        <v>320.06372056723779</v>
      </c>
      <c r="AV145" s="1059"/>
      <c r="AW145" s="1072">
        <f t="shared" si="162"/>
        <v>0</v>
      </c>
      <c r="AX145" s="1041">
        <f t="shared" si="163"/>
        <v>320.06372056723779</v>
      </c>
      <c r="AY145" s="1060">
        <f t="shared" si="164"/>
        <v>12.445436702060544</v>
      </c>
      <c r="AZ145" s="999">
        <f t="shared" si="165"/>
        <v>10.463868319588146</v>
      </c>
      <c r="BA145" s="1032">
        <f t="shared" si="166"/>
        <v>46.268116566033726</v>
      </c>
      <c r="BB145" s="976">
        <f t="shared" si="167"/>
        <v>19.340601476415337</v>
      </c>
      <c r="BC145" s="976">
        <f t="shared" si="168"/>
        <v>45.977399999999996</v>
      </c>
      <c r="BD145" s="1032">
        <f t="shared" si="169"/>
        <v>92.25198364324271</v>
      </c>
      <c r="BE145" s="1061">
        <f t="shared" si="170"/>
        <v>33944.966661986735</v>
      </c>
      <c r="BF145" s="1062">
        <f t="shared" si="171"/>
        <v>31293.236916467213</v>
      </c>
      <c r="BG145" s="1062">
        <f t="shared" si="172"/>
        <v>2698.1937339230017</v>
      </c>
      <c r="BH145" s="1063">
        <f t="shared" si="173"/>
        <v>20582.590142262754</v>
      </c>
      <c r="BI145" s="1064">
        <f>+[17]gan!DT145+[17]gan!DU145+[17]gan!DV145+[17]gan!DW145+[17]gan!DX145+[17]gan!DY145+[17]gan!DZ145</f>
        <v>9123.3790284685929</v>
      </c>
      <c r="BJ145" s="1065">
        <f>[17]gan!O145/15.5*1000*0.005+SUM([17]gan!EH145:EN145)+[17]FCI!L146</f>
        <v>16566.097809583749</v>
      </c>
      <c r="BK145" s="1066">
        <f t="shared" si="174"/>
        <v>16566.097809583749</v>
      </c>
      <c r="BL145" s="1065" t="str">
        <f t="shared" si="175"/>
        <v>-</v>
      </c>
      <c r="BM145" s="1061">
        <f>IF(-VLOOKUP(A145,[17]GJha!$T$16:$AE$22,10,FALSE)*E145/0.8&gt;0,-VLOOKUP(A145,[17]GJha!$T$16:$AE$22,10,FALSE)*E145/0.8,0)</f>
        <v>0</v>
      </c>
      <c r="BN145" s="1061">
        <f>IF(-VLOOKUP(A145,[17]GJha!$T$16:$AE$22,11,FALSE)*O145/0.8&gt;0,-VLOOKUP(A145,[17]GJha!$T$16:$AE$22,11,FALSE)*O145/0.8,0)</f>
        <v>0</v>
      </c>
      <c r="BO145" s="1061">
        <f>IF(-VLOOKUP(A145,[17]GJha!$T$16:$AE$22,12,FALSE)*W145/0.8&gt;0,-VLOOKUP(A145,[17]GJha!$T$16:$AE$22,12,FALSE)*W145/0.8,0)</f>
        <v>0</v>
      </c>
      <c r="BP145" s="1061">
        <f t="shared" si="176"/>
        <v>0</v>
      </c>
      <c r="BQ145" s="1061">
        <f t="shared" si="177"/>
        <v>122644.28565989999</v>
      </c>
      <c r="BR145" s="1061">
        <f t="shared" si="178"/>
        <v>0</v>
      </c>
      <c r="BS145" s="1061">
        <f t="shared" si="179"/>
        <v>2848.8202004500004</v>
      </c>
      <c r="BT145" s="1061">
        <f t="shared" si="180"/>
        <v>0</v>
      </c>
      <c r="BU145" s="1061">
        <f t="shared" si="181"/>
        <v>2780.3246071000003</v>
      </c>
      <c r="BV145" s="1063">
        <f t="shared" si="188"/>
        <v>128273.43046745</v>
      </c>
      <c r="BW145" s="974">
        <f t="shared" si="189"/>
        <v>0</v>
      </c>
      <c r="BX145" s="1067">
        <f t="shared" si="182"/>
        <v>0.81905752729754167</v>
      </c>
      <c r="BY145" s="1067">
        <f t="shared" si="183"/>
        <v>2.790760572443686E-2</v>
      </c>
      <c r="BZ145" s="1067">
        <f t="shared" si="184"/>
        <v>7.1947476882980189E-3</v>
      </c>
      <c r="CA145" s="1067">
        <f t="shared" si="185"/>
        <v>0.14584011928972337</v>
      </c>
      <c r="CE145" s="1061"/>
      <c r="CF145" s="1061"/>
      <c r="CG145" s="1061"/>
      <c r="CH145" s="1061"/>
      <c r="CI145" s="1061"/>
      <c r="CJ145" s="1061"/>
      <c r="CK145" s="1061"/>
      <c r="CL145" s="1061"/>
      <c r="CM145" s="1061"/>
      <c r="CN145" s="1061"/>
      <c r="CO145" s="1061"/>
      <c r="CP145" s="1061"/>
      <c r="CQ145" s="1061"/>
      <c r="CR145" s="1061"/>
      <c r="CS145" s="1061"/>
      <c r="CT145" s="1061"/>
    </row>
    <row r="146" spans="1:98">
      <c r="A146" s="272">
        <v>7</v>
      </c>
      <c r="B146" s="272">
        <f>+VLOOKUP(C146,[20]GIS!B:C,2,FALSE)</f>
        <v>8106</v>
      </c>
      <c r="C146" s="696" t="s">
        <v>253</v>
      </c>
      <c r="D146" s="1030">
        <f>+[17]GJha!R$9</f>
        <v>64.471396496351943</v>
      </c>
      <c r="E146" s="1031">
        <f>+VLOOKUP(B146,[17]GIS!B:J,3,FALSE)</f>
        <v>900.73360166800001</v>
      </c>
      <c r="F146" s="1032">
        <f t="shared" si="146"/>
        <v>58071.553170724765</v>
      </c>
      <c r="G146" s="1033">
        <f>+E146*[17]GJha!R$24</f>
        <v>6435.86582643367</v>
      </c>
      <c r="H146" s="1034">
        <f>+E146*[17]GJha!R$30</f>
        <v>3368.767953347472</v>
      </c>
      <c r="I146" s="1035">
        <f>+E146*[17]GJha!R$36</f>
        <v>31735.305009027034</v>
      </c>
      <c r="J146" s="1035">
        <f>+$E146*VLOOKUP(A146,[17]GJha!$T$16:$V$22,2,FALSE)</f>
        <v>16173.786918222582</v>
      </c>
      <c r="K146" s="1035">
        <f>+$E146*VLOOKUP(A146,[17]GJha!$T$16:$Z$22,3,FALSE)</f>
        <v>3307.1316483132296</v>
      </c>
      <c r="L146" s="1035">
        <f>+$E146*VLOOKUP(A146,[17]GJha!$T$16:$Z$22,4,FALSE)</f>
        <v>9425.1577988823137</v>
      </c>
      <c r="M146" s="1036">
        <f>+[17]gan!BB146</f>
        <v>16787.122864301666</v>
      </c>
      <c r="N146" s="1030">
        <f>+[17]GJha!R$16</f>
        <v>52.114304716947608</v>
      </c>
      <c r="O146" s="1037">
        <f>+VLOOKUP(B146,[17]GIS!B:J,4,FALSE)</f>
        <v>11.653440635000001</v>
      </c>
      <c r="P146" s="1038">
        <f t="shared" si="147"/>
        <v>607.31095625324951</v>
      </c>
      <c r="Q146" s="1039">
        <f t="shared" si="186"/>
        <v>607.31095625324951</v>
      </c>
      <c r="R146" s="1040">
        <f>+O146*VLOOKUP($A146,[17]GJha!$T$16:$X$22,5,FALSE)</f>
        <v>7.9313049578850885</v>
      </c>
      <c r="S146" s="1041">
        <f t="shared" si="148"/>
        <v>72.877314750389942</v>
      </c>
      <c r="T146" s="1042">
        <f t="shared" si="149"/>
        <v>466.30543494514416</v>
      </c>
      <c r="U146" s="1043">
        <f>+R146*(1-[17]gan!CN146)</f>
        <v>0</v>
      </c>
      <c r="V146" s="1030">
        <f>+[17]GJha!L$18</f>
        <v>15.360012303461151</v>
      </c>
      <c r="W146" s="1044">
        <f>+VLOOKUP(B146,[17]GIS!B:J,5,FALSE)</f>
        <v>5.1967272370000002</v>
      </c>
      <c r="X146" s="1032">
        <f t="shared" si="150"/>
        <v>79.821794298051671</v>
      </c>
      <c r="Y146" s="1045">
        <f t="shared" si="151"/>
        <v>71.540075938047721</v>
      </c>
      <c r="Z146" s="1046">
        <f>+W146*0.45*[17]GJha!I$18</f>
        <v>8.2817183600039499</v>
      </c>
      <c r="AA146" s="1042">
        <f t="shared" si="152"/>
        <v>9.5786153157662</v>
      </c>
      <c r="AB146" s="1042">
        <f t="shared" si="153"/>
        <v>90.929215156683796</v>
      </c>
      <c r="AC146" s="1043">
        <f>+Z146*(1-[17]gan!CN146)</f>
        <v>0</v>
      </c>
      <c r="AD146" s="1047">
        <f t="shared" si="187"/>
        <v>45.977399999999996</v>
      </c>
      <c r="AE146" s="1044">
        <f>+VLOOKUP(B146,[17]GIS!B:J,6,FALSE)</f>
        <v>66.166118423</v>
      </c>
      <c r="AF146" s="1048">
        <f t="shared" si="154"/>
        <v>3042.14609318164</v>
      </c>
      <c r="AG146" s="1049">
        <f t="shared" si="155"/>
        <v>2782.4506949832075</v>
      </c>
      <c r="AH146" s="1050">
        <f>+AG146*([17]gan!AU146*[17]gan!BJ146+(1-[17]gan!AU146)*[17]gan!CA146)</f>
        <v>0</v>
      </c>
      <c r="AI146" s="1051">
        <f t="shared" si="156"/>
        <v>259.69539819843271</v>
      </c>
      <c r="AJ146" s="1052">
        <f t="shared" si="157"/>
        <v>3042.14609318164</v>
      </c>
      <c r="AK146" s="1053">
        <f>+[17]GJha!B$12</f>
        <v>16.866810356757295</v>
      </c>
      <c r="AL146" s="1044">
        <f>+VLOOKUP(B146,[17]GIS!B:J,8,FALSE)</f>
        <v>1631.735191044</v>
      </c>
      <c r="AM146" s="1054">
        <f t="shared" si="158"/>
        <v>27522.168019786281</v>
      </c>
      <c r="AN146" s="1050">
        <f>+AL146*AK$4*([17]gan!AU146*[17]gan!BJ146+(1-[17]gan!AU146)*[17]gan!CA146)+[17]gan!CS146/[17]gan!CT$3</f>
        <v>5889.2684419271509</v>
      </c>
      <c r="AO146" s="1055"/>
      <c r="AP146" s="1056">
        <f t="shared" si="159"/>
        <v>0</v>
      </c>
      <c r="AQ146" s="1041">
        <f>+[17]GJha!D$5*'LP56'!AL146</f>
        <v>183942.24461600804</v>
      </c>
      <c r="AR146" s="1057">
        <f t="shared" si="160"/>
        <v>150530.80815429462</v>
      </c>
      <c r="AS146" s="1030">
        <f>+[17]GJha!B$13</f>
        <v>12.445436702060544</v>
      </c>
      <c r="AT146" s="1058">
        <f>+VLOOKUP(B146,[17]GIS!B:J,7,FALSE)</f>
        <v>64.786305827999996</v>
      </c>
      <c r="AU146" s="1032">
        <f t="shared" si="161"/>
        <v>806.29386834271008</v>
      </c>
      <c r="AV146" s="1059"/>
      <c r="AW146" s="1056">
        <f t="shared" si="162"/>
        <v>0</v>
      </c>
      <c r="AX146" s="1041">
        <f t="shared" si="163"/>
        <v>806.29386834271008</v>
      </c>
      <c r="AY146" s="1060">
        <f t="shared" si="164"/>
        <v>12.445436702060544</v>
      </c>
      <c r="AZ146" s="999">
        <f t="shared" si="165"/>
        <v>10.463868319588146</v>
      </c>
      <c r="BA146" s="1032">
        <f t="shared" si="166"/>
        <v>46.268116566033726</v>
      </c>
      <c r="BB146" s="976">
        <f t="shared" si="167"/>
        <v>19.340601476415337</v>
      </c>
      <c r="BC146" s="976">
        <f t="shared" si="168"/>
        <v>45.977399999999996</v>
      </c>
      <c r="BD146" s="1032">
        <f t="shared" si="169"/>
        <v>92.251983643242724</v>
      </c>
      <c r="BE146" s="1061">
        <f t="shared" si="170"/>
        <v>164444.09649486924</v>
      </c>
      <c r="BF146" s="1062">
        <f t="shared" si="171"/>
        <v>51424.007742712914</v>
      </c>
      <c r="BG146" s="1062">
        <f t="shared" si="172"/>
        <v>3368.767953347472</v>
      </c>
      <c r="BH146" s="1063">
        <f t="shared" si="173"/>
        <v>34445.313734579075</v>
      </c>
      <c r="BI146" s="1064">
        <f>+[17]gan!DT146+[17]gan!DU146+[17]gan!DV146+[17]gan!DW146+[17]gan!DX146+[17]gan!DY146+[17]gan!DZ146</f>
        <v>16602.686491470999</v>
      </c>
      <c r="BJ146" s="1065">
        <f>[17]gan!O146/15.5*1000*0.005+SUM([17]gan!EH146:EN146)+[17]FCI!L147</f>
        <v>25950.864798923642</v>
      </c>
      <c r="BK146" s="1066">
        <f t="shared" si="174"/>
        <v>25950.864798923642</v>
      </c>
      <c r="BL146" s="1065" t="str">
        <f t="shared" si="175"/>
        <v>-</v>
      </c>
      <c r="BM146" s="1061">
        <f>IF(-VLOOKUP(A146,[17]GJha!$T$16:$AE$22,10,FALSE)*E146/0.8&gt;0,-VLOOKUP(A146,[17]GJha!$T$16:$AE$22,10,FALSE)*E146/0.8,0)</f>
        <v>0</v>
      </c>
      <c r="BN146" s="1061">
        <f>IF(-VLOOKUP(A146,[17]GJha!$T$16:$AE$22,11,FALSE)*O146/0.8&gt;0,-VLOOKUP(A146,[17]GJha!$T$16:$AE$22,11,FALSE)*O146/0.8,0)</f>
        <v>0</v>
      </c>
      <c r="BO146" s="1061">
        <f>IF(-VLOOKUP(A146,[17]GJha!$T$16:$AE$22,12,FALSE)*W146/0.8&gt;0,-VLOOKUP(A146,[17]GJha!$T$16:$AE$22,12,FALSE)*W146/0.8,0)</f>
        <v>0</v>
      </c>
      <c r="BP146" s="1061">
        <f t="shared" si="176"/>
        <v>0</v>
      </c>
      <c r="BQ146" s="1061">
        <f t="shared" si="177"/>
        <v>153124.71228355999</v>
      </c>
      <c r="BR146" s="1061">
        <f t="shared" si="178"/>
        <v>0</v>
      </c>
      <c r="BS146" s="1061">
        <f t="shared" si="179"/>
        <v>1981.0849079500001</v>
      </c>
      <c r="BT146" s="1061">
        <f t="shared" si="180"/>
        <v>0</v>
      </c>
      <c r="BU146" s="1061">
        <f t="shared" si="181"/>
        <v>883.44363028999999</v>
      </c>
      <c r="BV146" s="1063">
        <f t="shared" si="188"/>
        <v>155989.24082179999</v>
      </c>
      <c r="BW146" s="974">
        <f t="shared" si="189"/>
        <v>0</v>
      </c>
      <c r="BX146" s="1067">
        <f t="shared" si="182"/>
        <v>0.45159818750272668</v>
      </c>
      <c r="BY146" s="1067">
        <f t="shared" si="183"/>
        <v>1.1809872137772246E-2</v>
      </c>
      <c r="BZ146" s="1067">
        <f t="shared" si="184"/>
        <v>1.3911804831700497E-3</v>
      </c>
      <c r="CA146" s="1067">
        <f t="shared" si="185"/>
        <v>0.53520075987633098</v>
      </c>
      <c r="CE146" s="1061"/>
      <c r="CF146" s="1061"/>
      <c r="CG146" s="1061"/>
      <c r="CH146" s="1061"/>
      <c r="CI146" s="1061"/>
      <c r="CJ146" s="1061"/>
      <c r="CK146" s="1061"/>
      <c r="CL146" s="1061"/>
      <c r="CM146" s="1061"/>
      <c r="CN146" s="1061"/>
      <c r="CO146" s="1061"/>
      <c r="CP146" s="1061"/>
      <c r="CQ146" s="1061"/>
      <c r="CR146" s="1061"/>
      <c r="CS146" s="1061"/>
      <c r="CT146" s="1061"/>
    </row>
    <row r="147" spans="1:98">
      <c r="A147" s="272">
        <v>7</v>
      </c>
      <c r="B147" s="272">
        <f>+VLOOKUP(C147,[20]GIS!B:C,2,FALSE)</f>
        <v>8115</v>
      </c>
      <c r="C147" s="696" t="s">
        <v>254</v>
      </c>
      <c r="D147" s="1030">
        <f>+[17]GJha!R$9</f>
        <v>64.471396496351943</v>
      </c>
      <c r="E147" s="1031">
        <f>+VLOOKUP(B147,[17]GIS!B:J,3,FALSE)</f>
        <v>148.648449785</v>
      </c>
      <c r="F147" s="1032">
        <f t="shared" si="146"/>
        <v>9583.573144656797</v>
      </c>
      <c r="G147" s="1033">
        <f>+E147*[17]GJha!R$24</f>
        <v>1062.1136775091074</v>
      </c>
      <c r="H147" s="1034">
        <f>+E147*[17]GJha!R$30</f>
        <v>555.94920964774235</v>
      </c>
      <c r="I147" s="1035">
        <f>+E147*[17]GJha!R$36</f>
        <v>5237.2908974531565</v>
      </c>
      <c r="J147" s="1035">
        <f>+$E147*VLOOKUP(A147,[17]GJha!$T$16:$V$22,2,FALSE)</f>
        <v>2669.1669413626059</v>
      </c>
      <c r="K147" s="1035">
        <f>+$E147*VLOOKUP(A147,[17]GJha!$T$16:$Z$22,3,FALSE)</f>
        <v>545.77734398529913</v>
      </c>
      <c r="L147" s="1035">
        <f>+$E147*VLOOKUP(A147,[17]GJha!$T$16:$Z$22,4,FALSE)</f>
        <v>1555.4378044611508</v>
      </c>
      <c r="M147" s="1036">
        <f>+[17]gan!BB147</f>
        <v>1653.2066032162147</v>
      </c>
      <c r="N147" s="1030">
        <f>+[17]GJha!R$16</f>
        <v>52.114304716947608</v>
      </c>
      <c r="O147" s="1037">
        <f>+VLOOKUP(B147,[17]GIS!B:J,4,FALSE)</f>
        <v>5.9631215150000001</v>
      </c>
      <c r="P147" s="1038">
        <f t="shared" si="147"/>
        <v>310.76393169689629</v>
      </c>
      <c r="Q147" s="1039">
        <f t="shared" si="186"/>
        <v>310.76393169689629</v>
      </c>
      <c r="R147" s="1040">
        <f>+O147*VLOOKUP($A147,[17]GJha!$T$16:$X$22,5,FALSE)</f>
        <v>4.0584868209946254</v>
      </c>
      <c r="S147" s="1041">
        <f t="shared" si="148"/>
        <v>37.291671803627551</v>
      </c>
      <c r="T147" s="1042">
        <f t="shared" si="149"/>
        <v>238.61072954981606</v>
      </c>
      <c r="U147" s="1043">
        <f>+R147*(1-[17]gan!CN147)</f>
        <v>0</v>
      </c>
      <c r="V147" s="1030">
        <f>+[17]GJha!L$18</f>
        <v>15.360012303461151</v>
      </c>
      <c r="W147" s="1044">
        <f>+VLOOKUP(B147,[17]GIS!B:J,5,FALSE)</f>
        <v>25.033537880000001</v>
      </c>
      <c r="X147" s="1032">
        <f t="shared" si="150"/>
        <v>384.51544983596079</v>
      </c>
      <c r="Y147" s="1045">
        <f t="shared" si="151"/>
        <v>344.62097378946856</v>
      </c>
      <c r="Z147" s="1046">
        <f>+W147*0.45*[17]GJha!I$18</f>
        <v>39.894476046492251</v>
      </c>
      <c r="AA147" s="1042">
        <f t="shared" si="152"/>
        <v>46.141853980315297</v>
      </c>
      <c r="AB147" s="1042">
        <f t="shared" si="153"/>
        <v>438.021825701512</v>
      </c>
      <c r="AC147" s="1043">
        <f>+Z147*(1-[17]gan!CN147)</f>
        <v>0</v>
      </c>
      <c r="AD147" s="1047">
        <f t="shared" si="187"/>
        <v>45.977400000000003</v>
      </c>
      <c r="AE147" s="1044">
        <f>+VLOOKUP(B147,[17]GIS!B:J,6,FALSE)</f>
        <v>1.9998081219999999</v>
      </c>
      <c r="AF147" s="1048">
        <f t="shared" si="154"/>
        <v>91.945977948442803</v>
      </c>
      <c r="AG147" s="1049">
        <f t="shared" si="155"/>
        <v>84.096931050405004</v>
      </c>
      <c r="AH147" s="1050">
        <f>+AG147*([17]gan!AU147*[17]gan!BJ147+(1-[17]gan!AU147)*[17]gan!CA147)</f>
        <v>0</v>
      </c>
      <c r="AI147" s="1051">
        <f t="shared" si="156"/>
        <v>7.849046898037801</v>
      </c>
      <c r="AJ147" s="1052">
        <f t="shared" si="157"/>
        <v>91.945977948442803</v>
      </c>
      <c r="AK147" s="1053">
        <f>+[17]GJha!B$12</f>
        <v>16.866810356757295</v>
      </c>
      <c r="AL147" s="1044">
        <f>+VLOOKUP(B147,[17]GIS!B:J,8,FALSE)</f>
        <v>64.746471935999992</v>
      </c>
      <c r="AM147" s="1054">
        <f t="shared" si="158"/>
        <v>1092.0664634136201</v>
      </c>
      <c r="AN147" s="1050">
        <f>+AL147*AK$4*([17]gan!AU147*[17]gan!BJ147+(1-[17]gan!AU147)*[17]gan!CA147)+[17]gan!CS147/[17]gan!CT$3</f>
        <v>233.68335499024278</v>
      </c>
      <c r="AO147" s="1055"/>
      <c r="AP147" s="1056">
        <f t="shared" si="159"/>
        <v>0</v>
      </c>
      <c r="AQ147" s="1041">
        <f>+[17]GJha!D$5*'LP56'!AL147</f>
        <v>7298.7402884014073</v>
      </c>
      <c r="AR147" s="1057">
        <f t="shared" si="160"/>
        <v>5972.9904699975441</v>
      </c>
      <c r="AS147" s="1030">
        <f>+[17]GJha!B$13</f>
        <v>12.445436702060544</v>
      </c>
      <c r="AT147" s="1058">
        <f>+VLOOKUP(B147,[17]GIS!B:J,7,FALSE)</f>
        <v>76.242512676000004</v>
      </c>
      <c r="AU147" s="1032">
        <f t="shared" si="161"/>
        <v>948.87136551520666</v>
      </c>
      <c r="AV147" s="1059"/>
      <c r="AW147" s="1072">
        <f t="shared" si="162"/>
        <v>0</v>
      </c>
      <c r="AX147" s="1041">
        <f t="shared" si="163"/>
        <v>948.87136551520666</v>
      </c>
      <c r="AY147" s="1060">
        <f t="shared" si="164"/>
        <v>12.445436702060544</v>
      </c>
      <c r="AZ147" s="999">
        <f t="shared" si="165"/>
        <v>10.463868319588146</v>
      </c>
      <c r="BA147" s="1032">
        <f t="shared" si="166"/>
        <v>46.268116566033726</v>
      </c>
      <c r="BB147" s="976">
        <f t="shared" si="167"/>
        <v>19.340601476415337</v>
      </c>
      <c r="BC147" s="976">
        <f t="shared" si="168"/>
        <v>45.977400000000003</v>
      </c>
      <c r="BD147" s="1032">
        <f t="shared" si="169"/>
        <v>92.25198364324271</v>
      </c>
      <c r="BE147" s="1061">
        <f t="shared" si="170"/>
        <v>9329.3116989576156</v>
      </c>
      <c r="BF147" s="1062">
        <f t="shared" si="171"/>
        <v>4462.771649625307</v>
      </c>
      <c r="BG147" s="1062">
        <f t="shared" si="172"/>
        <v>555.94920964774235</v>
      </c>
      <c r="BH147" s="1063">
        <f t="shared" si="173"/>
        <v>6842.9815424523331</v>
      </c>
      <c r="BI147" s="1064">
        <f>+[17]gan!DT147+[17]gan!DU147+[17]gan!DV147+[17]gan!DW147+[17]gan!DX147+[17]gan!DY147+[17]gan!DZ147</f>
        <v>3895.4446239279</v>
      </c>
      <c r="BJ147" s="1065">
        <f>[17]gan!O147/15.5*1000*0.005+SUM([17]gan!EH147:EN147)+[17]FCI!L148</f>
        <v>6610.8990644047672</v>
      </c>
      <c r="BK147" s="1066">
        <f t="shared" si="174"/>
        <v>6610.8990644047672</v>
      </c>
      <c r="BL147" s="1065" t="str">
        <f t="shared" si="175"/>
        <v>-</v>
      </c>
      <c r="BM147" s="1061">
        <f>IF(-VLOOKUP(A147,[17]GJha!$T$16:$AE$22,10,FALSE)*E147/0.8&gt;0,-VLOOKUP(A147,[17]GJha!$T$16:$AE$22,10,FALSE)*E147/0.8,0)</f>
        <v>0</v>
      </c>
      <c r="BN147" s="1061">
        <f>IF(-VLOOKUP(A147,[17]GJha!$T$16:$AE$22,11,FALSE)*O147/0.8&gt;0,-VLOOKUP(A147,[17]GJha!$T$16:$AE$22,11,FALSE)*O147/0.8,0)</f>
        <v>0</v>
      </c>
      <c r="BO147" s="1061">
        <f>IF(-VLOOKUP(A147,[17]GJha!$T$16:$AE$22,12,FALSE)*W147/0.8&gt;0,-VLOOKUP(A147,[17]GJha!$T$16:$AE$22,12,FALSE)*W147/0.8,0)</f>
        <v>0</v>
      </c>
      <c r="BP147" s="1061">
        <f t="shared" si="176"/>
        <v>0</v>
      </c>
      <c r="BQ147" s="1061">
        <f t="shared" si="177"/>
        <v>25270.236463450001</v>
      </c>
      <c r="BR147" s="1061">
        <f t="shared" si="178"/>
        <v>0</v>
      </c>
      <c r="BS147" s="1061">
        <f t="shared" si="179"/>
        <v>1013.73065755</v>
      </c>
      <c r="BT147" s="1061">
        <f t="shared" si="180"/>
        <v>0</v>
      </c>
      <c r="BU147" s="1061">
        <f t="shared" si="181"/>
        <v>4255.7014396000004</v>
      </c>
      <c r="BV147" s="1063">
        <f t="shared" si="188"/>
        <v>30539.668560600003</v>
      </c>
      <c r="BW147" s="974">
        <f t="shared" si="189"/>
        <v>0</v>
      </c>
      <c r="BX147" s="1067">
        <f t="shared" si="182"/>
        <v>0.60843809495681889</v>
      </c>
      <c r="BY147" s="1067">
        <f t="shared" si="183"/>
        <v>6.9634737354977133E-2</v>
      </c>
      <c r="BZ147" s="1067">
        <f t="shared" si="184"/>
        <v>7.7221287765956576E-2</v>
      </c>
      <c r="CA147" s="1067">
        <f t="shared" si="185"/>
        <v>0.24470587992224735</v>
      </c>
      <c r="CE147" s="1061"/>
      <c r="CF147" s="1061"/>
      <c r="CG147" s="1061"/>
      <c r="CH147" s="1061"/>
      <c r="CI147" s="1061"/>
      <c r="CJ147" s="1061"/>
      <c r="CK147" s="1061"/>
      <c r="CL147" s="1061"/>
      <c r="CM147" s="1061"/>
      <c r="CN147" s="1061"/>
      <c r="CO147" s="1061"/>
      <c r="CP147" s="1061"/>
      <c r="CQ147" s="1061"/>
      <c r="CR147" s="1061"/>
      <c r="CS147" s="1061"/>
      <c r="CT147" s="1061"/>
    </row>
    <row r="148" spans="1:98">
      <c r="A148" s="272">
        <v>7</v>
      </c>
      <c r="B148" s="272">
        <f>+VLOOKUP(C148,[20]GIS!B:C,2,FALSE)</f>
        <v>8124</v>
      </c>
      <c r="C148" s="696" t="s">
        <v>255</v>
      </c>
      <c r="D148" s="1030">
        <f>+[17]GJha!R$9</f>
        <v>64.471396496351943</v>
      </c>
      <c r="E148" s="1031">
        <f>+VLOOKUP(B148,[17]GIS!B:J,3,FALSE)</f>
        <v>738.14820308900005</v>
      </c>
      <c r="F148" s="1032">
        <f t="shared" si="146"/>
        <v>47589.445474420638</v>
      </c>
      <c r="G148" s="1033">
        <f>+E148*[17]GJha!R$24</f>
        <v>5274.170727401086</v>
      </c>
      <c r="H148" s="1034">
        <f>+E148*[17]GJha!R$30</f>
        <v>2760.6941794803779</v>
      </c>
      <c r="I148" s="1035">
        <f>+E148*[17]GJha!R$36</f>
        <v>26006.977338821387</v>
      </c>
      <c r="J148" s="1035">
        <f>+$E148*VLOOKUP(A148,[17]GJha!$T$16:$V$22,2,FALSE)</f>
        <v>13254.364807443726</v>
      </c>
      <c r="K148" s="1035">
        <f>+$E148*VLOOKUP(A148,[17]GJha!$T$16:$Z$22,3,FALSE)</f>
        <v>2710.1834316612453</v>
      </c>
      <c r="L148" s="1035">
        <f>+$E148*VLOOKUP(A148,[17]GJha!$T$16:$Z$22,4,FALSE)</f>
        <v>7723.8855974639046</v>
      </c>
      <c r="M148" s="1036">
        <f>+[17]gan!BB148</f>
        <v>1847.2291673460295</v>
      </c>
      <c r="N148" s="1030">
        <f>+[17]GJha!R$16</f>
        <v>52.114304716947608</v>
      </c>
      <c r="O148" s="1037">
        <f>+VLOOKUP(B148,[17]GIS!B:J,4,FALSE)</f>
        <v>2.8567469840000004</v>
      </c>
      <c r="P148" s="1038">
        <f t="shared" si="147"/>
        <v>148.87738282339708</v>
      </c>
      <c r="Q148" s="1039">
        <f t="shared" si="186"/>
        <v>148.87738282339708</v>
      </c>
      <c r="R148" s="1040">
        <f>+O148*VLOOKUP($A148,[17]GJha!$T$16:$X$22,5,FALSE)</f>
        <v>1.9442954426328078</v>
      </c>
      <c r="S148" s="1041">
        <f t="shared" si="148"/>
        <v>17.865285938807649</v>
      </c>
      <c r="T148" s="1042">
        <f t="shared" si="149"/>
        <v>114.31101651656964</v>
      </c>
      <c r="U148" s="1043">
        <f>+R148*(1-[17]gan!CN148)</f>
        <v>0</v>
      </c>
      <c r="V148" s="1030">
        <f>+[17]GJha!L$18</f>
        <v>15.360012303461151</v>
      </c>
      <c r="W148" s="1044">
        <f>+VLOOKUP(B148,[17]GIS!B:J,5,FALSE)</f>
        <v>80.247953257999995</v>
      </c>
      <c r="X148" s="1032">
        <f t="shared" si="150"/>
        <v>1232.6095493704552</v>
      </c>
      <c r="Y148" s="1045">
        <f t="shared" si="151"/>
        <v>1104.7231090128164</v>
      </c>
      <c r="Z148" s="1046">
        <f>+W148*0.45*[17]GJha!I$18</f>
        <v>127.88644035763875</v>
      </c>
      <c r="AA148" s="1042">
        <f t="shared" si="152"/>
        <v>147.91314592445462</v>
      </c>
      <c r="AB148" s="1042">
        <f t="shared" si="153"/>
        <v>1404.130537336529</v>
      </c>
      <c r="AC148" s="1043">
        <f>+Z148*(1-[17]gan!CN148)</f>
        <v>0</v>
      </c>
      <c r="AD148" s="1047">
        <f t="shared" si="187"/>
        <v>45.97740000000001</v>
      </c>
      <c r="AE148" s="1044">
        <f>+VLOOKUP(B148,[17]GIS!B:J,6,FALSE)</f>
        <v>6.3913223050000001</v>
      </c>
      <c r="AF148" s="1048">
        <f t="shared" si="154"/>
        <v>293.85638214590705</v>
      </c>
      <c r="AG148" s="1049">
        <f t="shared" si="155"/>
        <v>268.77108123101254</v>
      </c>
      <c r="AH148" s="1050">
        <f>+AG148*([17]gan!AU148*[17]gan!BJ148+(1-[17]gan!AU148)*[17]gan!CA148)</f>
        <v>0</v>
      </c>
      <c r="AI148" s="1051">
        <f t="shared" si="156"/>
        <v>25.085300914894507</v>
      </c>
      <c r="AJ148" s="1052">
        <f t="shared" si="157"/>
        <v>293.85638214590705</v>
      </c>
      <c r="AK148" s="1053">
        <f>+[17]GJha!B$12</f>
        <v>16.866810356757295</v>
      </c>
      <c r="AL148" s="1044">
        <f>+VLOOKUP(B148,[17]GIS!B:J,8,FALSE)</f>
        <v>65.682873440999998</v>
      </c>
      <c r="AM148" s="1054">
        <f t="shared" si="158"/>
        <v>1107.8605700162375</v>
      </c>
      <c r="AN148" s="1050">
        <f>+AL148*AK$4*([17]gan!AU148*[17]gan!BJ148+(1-[17]gan!AU148)*[17]gan!CA148)+[17]gan!CS148/[17]gan!CT$3</f>
        <v>237.06302092049785</v>
      </c>
      <c r="AO148" s="1055"/>
      <c r="AP148" s="1056">
        <f t="shared" si="159"/>
        <v>0</v>
      </c>
      <c r="AQ148" s="1041">
        <f>+[17]GJha!D$5*'LP56'!AL148</f>
        <v>7404.2989572570486</v>
      </c>
      <c r="AR148" s="1057">
        <f t="shared" si="160"/>
        <v>6059.3753663203124</v>
      </c>
      <c r="AS148" s="1030">
        <f>+[17]GJha!B$13</f>
        <v>12.445436702060544</v>
      </c>
      <c r="AT148" s="1058">
        <f>+VLOOKUP(B148,[17]GIS!B:J,7,FALSE)</f>
        <v>55.602236088000005</v>
      </c>
      <c r="AU148" s="1032">
        <f t="shared" si="161"/>
        <v>691.99410972623059</v>
      </c>
      <c r="AV148" s="1059"/>
      <c r="AW148" s="1056">
        <f t="shared" si="162"/>
        <v>0</v>
      </c>
      <c r="AX148" s="1041">
        <f t="shared" si="163"/>
        <v>691.99410972623059</v>
      </c>
      <c r="AY148" s="1060">
        <f t="shared" si="164"/>
        <v>12.445436702060546</v>
      </c>
      <c r="AZ148" s="999">
        <f t="shared" si="165"/>
        <v>10.463868319588146</v>
      </c>
      <c r="BA148" s="1032">
        <f t="shared" si="166"/>
        <v>46.268116566033719</v>
      </c>
      <c r="BB148" s="976">
        <f t="shared" si="167"/>
        <v>19.340601476415333</v>
      </c>
      <c r="BC148" s="976">
        <f t="shared" si="168"/>
        <v>45.97740000000001</v>
      </c>
      <c r="BD148" s="1032">
        <f t="shared" si="169"/>
        <v>92.25198364324271</v>
      </c>
      <c r="BE148" s="1061">
        <f t="shared" si="170"/>
        <v>16453.331441372713</v>
      </c>
      <c r="BF148" s="1062">
        <f t="shared" si="171"/>
        <v>9482.8609565995666</v>
      </c>
      <c r="BG148" s="1062">
        <f t="shared" si="172"/>
        <v>2760.6941794803779</v>
      </c>
      <c r="BH148" s="1063">
        <f t="shared" si="173"/>
        <v>40254.127146380604</v>
      </c>
      <c r="BI148" s="1064">
        <f>+[17]gan!DT148+[17]gan!DU148+[17]gan!DV148+[17]gan!DW148+[17]gan!DX148+[17]gan!DY148+[17]gan!DZ148</f>
        <v>20820.68872539288</v>
      </c>
      <c r="BJ148" s="1065">
        <f>[17]gan!O148/15.5*1000*0.005+SUM([17]gan!EH148:EN148)+[17]FCI!L149</f>
        <v>36137.22049242747</v>
      </c>
      <c r="BK148" s="1066">
        <f t="shared" si="174"/>
        <v>36137.22049242747</v>
      </c>
      <c r="BL148" s="1065" t="str">
        <f t="shared" si="175"/>
        <v>-</v>
      </c>
      <c r="BM148" s="1061">
        <f>IF(-VLOOKUP(A148,[17]GJha!$T$16:$AE$22,10,FALSE)*E148/0.8&gt;0,-VLOOKUP(A148,[17]GJha!$T$16:$AE$22,10,FALSE)*E148/0.8,0)</f>
        <v>0</v>
      </c>
      <c r="BN148" s="1061">
        <f>IF(-VLOOKUP(A148,[17]GJha!$T$16:$AE$22,11,FALSE)*O148/0.8&gt;0,-VLOOKUP(A148,[17]GJha!$T$16:$AE$22,11,FALSE)*O148/0.8,0)</f>
        <v>0</v>
      </c>
      <c r="BO148" s="1061">
        <f>IF(-VLOOKUP(A148,[17]GJha!$T$16:$AE$22,12,FALSE)*W148/0.8&gt;0,-VLOOKUP(A148,[17]GJha!$T$16:$AE$22,12,FALSE)*W148/0.8,0)</f>
        <v>0</v>
      </c>
      <c r="BP148" s="1061">
        <f t="shared" si="176"/>
        <v>0</v>
      </c>
      <c r="BQ148" s="1061">
        <f t="shared" si="177"/>
        <v>125485.19452513001</v>
      </c>
      <c r="BR148" s="1061">
        <f t="shared" si="178"/>
        <v>0</v>
      </c>
      <c r="BS148" s="1061">
        <f t="shared" si="179"/>
        <v>485.64698728000008</v>
      </c>
      <c r="BT148" s="1061">
        <f t="shared" si="180"/>
        <v>0</v>
      </c>
      <c r="BU148" s="1061">
        <f t="shared" si="181"/>
        <v>13642.15205386</v>
      </c>
      <c r="BV148" s="1063">
        <f t="shared" si="188"/>
        <v>139612.99356626999</v>
      </c>
      <c r="BW148" s="974">
        <f t="shared" si="189"/>
        <v>0</v>
      </c>
      <c r="BX148" s="1067">
        <f t="shared" si="182"/>
        <v>0.7509758845289195</v>
      </c>
      <c r="BY148" s="1067">
        <f t="shared" si="183"/>
        <v>1.5699627307071959E-2</v>
      </c>
      <c r="BZ148" s="1067">
        <f t="shared" si="184"/>
        <v>0.11649681610526914</v>
      </c>
      <c r="CA148" s="1067">
        <f t="shared" si="185"/>
        <v>0.11682767205873935</v>
      </c>
      <c r="CE148" s="1061"/>
      <c r="CF148" s="1061"/>
      <c r="CG148" s="1061"/>
      <c r="CH148" s="1061"/>
      <c r="CI148" s="1061"/>
      <c r="CJ148" s="1061"/>
      <c r="CK148" s="1061"/>
      <c r="CL148" s="1061"/>
      <c r="CM148" s="1061"/>
      <c r="CN148" s="1061"/>
      <c r="CO148" s="1061"/>
      <c r="CP148" s="1061"/>
      <c r="CQ148" s="1061"/>
      <c r="CR148" s="1061"/>
      <c r="CS148" s="1061"/>
      <c r="CT148" s="1061"/>
    </row>
    <row r="149" spans="1:98">
      <c r="A149" s="272">
        <v>7</v>
      </c>
      <c r="B149" s="272">
        <f>+VLOOKUP(C149,[20]GIS!B:C,2,FALSE)</f>
        <v>8135</v>
      </c>
      <c r="C149" s="696" t="s">
        <v>256</v>
      </c>
      <c r="D149" s="1030">
        <f>+[17]GJha!R$9</f>
        <v>64.471396496351943</v>
      </c>
      <c r="E149" s="1031">
        <f>+VLOOKUP(B149,[17]GIS!B:J,3,FALSE)</f>
        <v>254.833361037</v>
      </c>
      <c r="F149" s="1032">
        <f t="shared" si="146"/>
        <v>16429.462659914432</v>
      </c>
      <c r="G149" s="1033">
        <f>+E149*[17]GJha!R$24</f>
        <v>1820.8195149999233</v>
      </c>
      <c r="H149" s="1034">
        <f>+E149*[17]GJha!R$30</f>
        <v>953.08364039659284</v>
      </c>
      <c r="I149" s="1035">
        <f>+E149*[17]GJha!R$36</f>
        <v>8978.4753494358411</v>
      </c>
      <c r="J149" s="1035">
        <f>+$E149*VLOOKUP(A149,[17]GJha!$T$16:$V$22,2,FALSE)</f>
        <v>4575.8484788781143</v>
      </c>
      <c r="K149" s="1035">
        <f>+$E149*VLOOKUP(A149,[17]GJha!$T$16:$Z$22,3,FALSE)</f>
        <v>935.64564680482363</v>
      </c>
      <c r="L149" s="1035">
        <f>+$E149*VLOOKUP(A149,[17]GJha!$T$16:$Z$22,4,FALSE)</f>
        <v>2666.5427333292323</v>
      </c>
      <c r="M149" s="1036">
        <f>+[17]gan!BB149</f>
        <v>0</v>
      </c>
      <c r="N149" s="1030">
        <f>+[17]GJha!R$16</f>
        <v>52.114304716947608</v>
      </c>
      <c r="O149" s="1037">
        <f>+VLOOKUP(B149,[17]GIS!B:J,4,FALSE)</f>
        <v>7.2809719769999992</v>
      </c>
      <c r="P149" s="1038">
        <f t="shared" si="147"/>
        <v>379.44279224493442</v>
      </c>
      <c r="Q149" s="1039">
        <f t="shared" si="186"/>
        <v>379.44279224493442</v>
      </c>
      <c r="R149" s="1040">
        <f>+O149*VLOOKUP($A149,[17]GJha!$T$16:$X$22,5,FALSE)</f>
        <v>4.9554128216831543</v>
      </c>
      <c r="S149" s="1041">
        <f t="shared" si="148"/>
        <v>45.533135069392131</v>
      </c>
      <c r="T149" s="1042">
        <f t="shared" si="149"/>
        <v>291.34372507646884</v>
      </c>
      <c r="U149" s="1043">
        <f>+R149*(1-[17]gan!CN149)</f>
        <v>0</v>
      </c>
      <c r="V149" s="1030">
        <f>+[17]GJha!L$18</f>
        <v>15.360012303461151</v>
      </c>
      <c r="W149" s="1044">
        <f>+VLOOKUP(B149,[17]GIS!B:J,5,FALSE)</f>
        <v>16.47145669</v>
      </c>
      <c r="X149" s="1032">
        <f t="shared" si="150"/>
        <v>253.00177741432748</v>
      </c>
      <c r="Y149" s="1045">
        <f t="shared" si="151"/>
        <v>226.75218626504645</v>
      </c>
      <c r="Z149" s="1046">
        <f>+W149*0.45*[17]GJha!I$18</f>
        <v>26.249591149281034</v>
      </c>
      <c r="AA149" s="1042">
        <f t="shared" si="152"/>
        <v>30.360213289719297</v>
      </c>
      <c r="AB149" s="1042">
        <f t="shared" si="153"/>
        <v>288.207666287606</v>
      </c>
      <c r="AC149" s="1043">
        <f>+Z149*(1-[17]gan!CN149)</f>
        <v>0</v>
      </c>
      <c r="AD149" s="1047">
        <f t="shared" si="187"/>
        <v>45.97740000000001</v>
      </c>
      <c r="AE149" s="1044">
        <f>+VLOOKUP(B149,[17]GIS!B:J,6,FALSE)</f>
        <v>4.2057621570000006</v>
      </c>
      <c r="AF149" s="1048">
        <f t="shared" si="154"/>
        <v>193.37000899725186</v>
      </c>
      <c r="AG149" s="1049">
        <f t="shared" si="155"/>
        <v>176.86281310724254</v>
      </c>
      <c r="AH149" s="1050">
        <f>+AG149*([17]gan!AU149*[17]gan!BJ149+(1-[17]gan!AU149)*[17]gan!CA149)</f>
        <v>176.86281310724254</v>
      </c>
      <c r="AI149" s="1051">
        <f t="shared" si="156"/>
        <v>16.507195890009307</v>
      </c>
      <c r="AJ149" s="1052">
        <f t="shared" si="157"/>
        <v>16.507195890009314</v>
      </c>
      <c r="AK149" s="1053">
        <f>+[17]GJha!B$12</f>
        <v>16.866810356757295</v>
      </c>
      <c r="AL149" s="1044">
        <f>+VLOOKUP(B149,[17]GIS!B:J,8,FALSE)</f>
        <v>21.40170758</v>
      </c>
      <c r="AM149" s="1054">
        <f t="shared" si="158"/>
        <v>360.97854306263508</v>
      </c>
      <c r="AN149" s="1050">
        <f>+AL149*AK$4*([17]gan!AU149*[17]gan!BJ149+(1-[17]gan!AU149)*[17]gan!CA149)+[17]gan!CS149/[17]gan!CT$3</f>
        <v>458.19356633198151</v>
      </c>
      <c r="AO149" s="1055"/>
      <c r="AP149" s="1056">
        <f t="shared" si="159"/>
        <v>0</v>
      </c>
      <c r="AQ149" s="1041">
        <f>+[17]GJha!D$5*'LP56'!AL149</f>
        <v>2412.5716920782402</v>
      </c>
      <c r="AR149" s="1057">
        <f t="shared" si="160"/>
        <v>1593.3995826836235</v>
      </c>
      <c r="AS149" s="1030">
        <f>+[17]GJha!B$13</f>
        <v>12.445436702060544</v>
      </c>
      <c r="AT149" s="1058">
        <f>+VLOOKUP(B149,[17]GIS!B:J,7,FALSE)</f>
        <v>47.418167396000001</v>
      </c>
      <c r="AU149" s="1032">
        <f t="shared" si="161"/>
        <v>590.13980085462902</v>
      </c>
      <c r="AV149" s="1059"/>
      <c r="AW149" s="1072">
        <f t="shared" si="162"/>
        <v>0</v>
      </c>
      <c r="AX149" s="1041">
        <f t="shared" si="163"/>
        <v>590.13980085462902</v>
      </c>
      <c r="AY149" s="1060">
        <f t="shared" si="164"/>
        <v>12.445436702060542</v>
      </c>
      <c r="AZ149" s="999">
        <f t="shared" si="165"/>
        <v>10.463868319588146</v>
      </c>
      <c r="BA149" s="1032">
        <f t="shared" si="166"/>
        <v>46.268116566033726</v>
      </c>
      <c r="BB149" s="976">
        <f t="shared" si="167"/>
        <v>19.340601476415337</v>
      </c>
      <c r="BC149" s="976">
        <f t="shared" si="168"/>
        <v>3.9249000000000027</v>
      </c>
      <c r="BD149" s="1032">
        <f t="shared" si="169"/>
        <v>74.451983643242713</v>
      </c>
      <c r="BE149" s="1061">
        <f t="shared" si="170"/>
        <v>5522.0340524806807</v>
      </c>
      <c r="BF149" s="1062">
        <f t="shared" si="171"/>
        <v>2787.9930365725395</v>
      </c>
      <c r="BG149" s="1062">
        <f t="shared" si="172"/>
        <v>953.08364039659284</v>
      </c>
      <c r="BH149" s="1063">
        <f t="shared" si="173"/>
        <v>14698.037292196983</v>
      </c>
      <c r="BI149" s="1064">
        <f>+[17]gan!DT149+[17]gan!DU149+[17]gan!DV149+[17]gan!DW149+[17]gan!DX149+[17]gan!DY149+[17]gan!DZ149</f>
        <v>8336.3713862370387</v>
      </c>
      <c r="BJ149" s="1065">
        <f>[17]gan!O149/15.5*1000*0.005+SUM([17]gan!EH149:EN149)+[17]FCI!L150</f>
        <v>14362.905455181379</v>
      </c>
      <c r="BK149" s="1066">
        <f t="shared" si="174"/>
        <v>14362.905455181379</v>
      </c>
      <c r="BL149" s="1065" t="str">
        <f t="shared" si="175"/>
        <v>-</v>
      </c>
      <c r="BM149" s="1061">
        <f>IF(-VLOOKUP(A149,[17]GJha!$T$16:$AE$22,10,FALSE)*E149/0.8&gt;0,-VLOOKUP(A149,[17]GJha!$T$16:$AE$22,10,FALSE)*E149/0.8,0)</f>
        <v>0</v>
      </c>
      <c r="BN149" s="1061">
        <f>IF(-VLOOKUP(A149,[17]GJha!$T$16:$AE$22,11,FALSE)*O149/0.8&gt;0,-VLOOKUP(A149,[17]GJha!$T$16:$AE$22,11,FALSE)*O149/0.8,0)</f>
        <v>0</v>
      </c>
      <c r="BO149" s="1061">
        <f>IF(-VLOOKUP(A149,[17]GJha!$T$16:$AE$22,12,FALSE)*W149/0.8&gt;0,-VLOOKUP(A149,[17]GJha!$T$16:$AE$22,12,FALSE)*W149/0.8,0)</f>
        <v>0</v>
      </c>
      <c r="BP149" s="1061">
        <f t="shared" si="176"/>
        <v>0</v>
      </c>
      <c r="BQ149" s="1061">
        <f t="shared" si="177"/>
        <v>43321.671376290004</v>
      </c>
      <c r="BR149" s="1061">
        <f t="shared" si="178"/>
        <v>0</v>
      </c>
      <c r="BS149" s="1061">
        <f t="shared" si="179"/>
        <v>1237.7652360899999</v>
      </c>
      <c r="BT149" s="1061">
        <f t="shared" si="180"/>
        <v>0</v>
      </c>
      <c r="BU149" s="1061">
        <f t="shared" si="181"/>
        <v>2800.1476373</v>
      </c>
      <c r="BV149" s="1063">
        <f t="shared" si="188"/>
        <v>47359.584249680003</v>
      </c>
      <c r="BW149" s="974">
        <f t="shared" si="189"/>
        <v>0</v>
      </c>
      <c r="BX149" s="1067">
        <f t="shared" si="182"/>
        <v>0.65309327932840699</v>
      </c>
      <c r="BY149" s="1067">
        <f t="shared" si="183"/>
        <v>0.1360989024245943</v>
      </c>
      <c r="BZ149" s="1067">
        <f t="shared" si="184"/>
        <v>8.1331690320076117E-2</v>
      </c>
      <c r="CA149" s="1067">
        <f t="shared" si="185"/>
        <v>0.12947612792692245</v>
      </c>
      <c r="CE149" s="1061"/>
      <c r="CF149" s="1061"/>
      <c r="CG149" s="1061"/>
      <c r="CH149" s="1061"/>
      <c r="CI149" s="1061"/>
      <c r="CJ149" s="1061"/>
      <c r="CK149" s="1061"/>
      <c r="CL149" s="1061"/>
      <c r="CM149" s="1061"/>
      <c r="CN149" s="1061"/>
      <c r="CO149" s="1061"/>
      <c r="CP149" s="1061"/>
      <c r="CQ149" s="1061"/>
      <c r="CR149" s="1061"/>
      <c r="CS149" s="1061"/>
      <c r="CT149" s="1061"/>
    </row>
    <row r="150" spans="1:98">
      <c r="A150" s="272">
        <v>7</v>
      </c>
      <c r="B150" s="272">
        <f>+VLOOKUP(C150,[20]GIS!B:C,2,FALSE)</f>
        <v>8136</v>
      </c>
      <c r="C150" s="696" t="s">
        <v>257</v>
      </c>
      <c r="D150" s="1030">
        <f>+[17]GJha!R$9</f>
        <v>64.471396496351943</v>
      </c>
      <c r="E150" s="1031">
        <f>+VLOOKUP(B150,[17]GIS!B:J,3,FALSE)</f>
        <v>483.75622605199999</v>
      </c>
      <c r="F150" s="1032">
        <f t="shared" si="146"/>
        <v>31188.43945737735</v>
      </c>
      <c r="G150" s="1033">
        <f>+E150*[17]GJha!R$24</f>
        <v>3456.5049619633796</v>
      </c>
      <c r="H150" s="1034">
        <f>+E150*[17]GJha!R$30</f>
        <v>1809.2613271431701</v>
      </c>
      <c r="I150" s="1035">
        <f>+E150*[17]GJha!R$36</f>
        <v>17044.053153281468</v>
      </c>
      <c r="J150" s="1035">
        <f>+$E150*VLOOKUP(A150,[17]GJha!$T$16:$V$22,2,FALSE)</f>
        <v>8686.44192471512</v>
      </c>
      <c r="K150" s="1035">
        <f>+$E150*VLOOKUP(A150,[17]GJha!$T$16:$Z$22,3,FALSE)</f>
        <v>1776.1583694474214</v>
      </c>
      <c r="L150" s="1035">
        <f>+$E150*VLOOKUP(A150,[17]GJha!$T$16:$Z$22,4,FALSE)</f>
        <v>5061.9614481890439</v>
      </c>
      <c r="M150" s="1036">
        <f>+[17]gan!BB150</f>
        <v>1414.0812140981775</v>
      </c>
      <c r="N150" s="1030">
        <f>+[17]GJha!R$16</f>
        <v>52.114304716947608</v>
      </c>
      <c r="O150" s="1037">
        <f>+VLOOKUP(B150,[17]GIS!B:J,4,FALSE)</f>
        <v>19.355592591000001</v>
      </c>
      <c r="P150" s="1038">
        <f t="shared" si="147"/>
        <v>1008.7032502644676</v>
      </c>
      <c r="Q150" s="1039">
        <f t="shared" si="186"/>
        <v>1008.7032502644676</v>
      </c>
      <c r="R150" s="1040">
        <f>+O150*VLOOKUP($A150,[17]GJha!$T$16:$X$22,5,FALSE)</f>
        <v>13.173371906897106</v>
      </c>
      <c r="S150" s="1041">
        <f t="shared" si="148"/>
        <v>121.0443900317361</v>
      </c>
      <c r="T150" s="1042">
        <f t="shared" si="149"/>
        <v>774.5024241733106</v>
      </c>
      <c r="U150" s="1043">
        <f>+R150*(1-[17]gan!CN150)</f>
        <v>0</v>
      </c>
      <c r="V150" s="1030">
        <f>+[17]GJha!L$18</f>
        <v>15.360012303461151</v>
      </c>
      <c r="W150" s="1044">
        <f>+VLOOKUP(B150,[17]GIS!B:J,5,FALSE)</f>
        <v>52.869097906999997</v>
      </c>
      <c r="X150" s="1032">
        <f t="shared" si="150"/>
        <v>812.06999432441216</v>
      </c>
      <c r="Y150" s="1045">
        <f t="shared" si="151"/>
        <v>727.81562444025963</v>
      </c>
      <c r="Z150" s="1046">
        <f>+W150*0.45*[17]GJha!I$18</f>
        <v>84.254369884152581</v>
      </c>
      <c r="AA150" s="1042">
        <f t="shared" si="152"/>
        <v>97.448399318929461</v>
      </c>
      <c r="AB150" s="1042">
        <f t="shared" si="153"/>
        <v>925.07175371794165</v>
      </c>
      <c r="AC150" s="1043">
        <f>+Z150*(1-[17]gan!CN150)</f>
        <v>0</v>
      </c>
      <c r="AD150" s="1047">
        <f t="shared" si="187"/>
        <v>45.977400000000003</v>
      </c>
      <c r="AE150" s="1044">
        <f>+VLOOKUP(B150,[17]GIS!B:J,6,FALSE)</f>
        <v>14.334787594999998</v>
      </c>
      <c r="AF150" s="1048">
        <f t="shared" si="154"/>
        <v>659.07626317035295</v>
      </c>
      <c r="AG150" s="1049">
        <f t="shared" si="155"/>
        <v>602.81365533873748</v>
      </c>
      <c r="AH150" s="1050">
        <f>+AG150*([17]gan!AU150*[17]gan!BJ150+(1-[17]gan!AU150)*[17]gan!CA150)</f>
        <v>0</v>
      </c>
      <c r="AI150" s="1051">
        <f t="shared" si="156"/>
        <v>56.262607831615497</v>
      </c>
      <c r="AJ150" s="1052">
        <f t="shared" si="157"/>
        <v>659.07626317035295</v>
      </c>
      <c r="AK150" s="1053">
        <f>+[17]GJha!B$12</f>
        <v>16.866810356757295</v>
      </c>
      <c r="AL150" s="1044">
        <f>+VLOOKUP(B150,[17]GIS!B:J,8,FALSE)</f>
        <v>264.84142389099998</v>
      </c>
      <c r="AM150" s="1054">
        <f t="shared" si="158"/>
        <v>4467.0300713830675</v>
      </c>
      <c r="AN150" s="1050">
        <f>+AL150*AK$4*([17]gan!AU150*[17]gan!BJ150+(1-[17]gan!AU150)*[17]gan!CA150)+[17]gan!CS150/[17]gan!CT$3</f>
        <v>955.86725615594048</v>
      </c>
      <c r="AO150" s="1055"/>
      <c r="AP150" s="1056">
        <f t="shared" si="159"/>
        <v>0</v>
      </c>
      <c r="AQ150" s="1041">
        <f>+[17]GJha!D$5*'LP56'!AL150</f>
        <v>29855.044032384649</v>
      </c>
      <c r="AR150" s="1057">
        <f t="shared" si="160"/>
        <v>24432.146704845643</v>
      </c>
      <c r="AS150" s="1030">
        <f>+[17]GJha!B$13</f>
        <v>12.445436702060544</v>
      </c>
      <c r="AT150" s="1058">
        <f>+VLOOKUP(B150,[17]GIS!B:J,7,FALSE)</f>
        <v>144.352574374</v>
      </c>
      <c r="AU150" s="1032">
        <f t="shared" si="161"/>
        <v>1796.5308271511039</v>
      </c>
      <c r="AV150" s="1059"/>
      <c r="AW150" s="1056">
        <f t="shared" si="162"/>
        <v>0</v>
      </c>
      <c r="AX150" s="1041">
        <f t="shared" si="163"/>
        <v>1796.5308271511039</v>
      </c>
      <c r="AY150" s="1060">
        <f t="shared" si="164"/>
        <v>12.445436702060544</v>
      </c>
      <c r="AZ150" s="999">
        <f t="shared" si="165"/>
        <v>10.463868319588146</v>
      </c>
      <c r="BA150" s="1032">
        <f t="shared" si="166"/>
        <v>46.268116566033726</v>
      </c>
      <c r="BB150" s="976">
        <f t="shared" si="167"/>
        <v>19.340601476415337</v>
      </c>
      <c r="BC150" s="976">
        <f t="shared" si="168"/>
        <v>45.977400000000003</v>
      </c>
      <c r="BD150" s="1032">
        <f t="shared" si="169"/>
        <v>92.251983643242724</v>
      </c>
      <c r="BE150" s="1061">
        <f t="shared" si="170"/>
        <v>33867.782210598067</v>
      </c>
      <c r="BF150" s="1062">
        <f t="shared" si="171"/>
        <v>11074.135122149353</v>
      </c>
      <c r="BG150" s="1062">
        <f t="shared" si="172"/>
        <v>1809.2613271431701</v>
      </c>
      <c r="BH150" s="1063">
        <f t="shared" si="173"/>
        <v>26189.999975136881</v>
      </c>
      <c r="BI150" s="1064">
        <f>+[17]gan!DT150+[17]gan!DU150+[17]gan!DV150+[17]gan!DW150+[17]gan!DX150+[17]gan!DY150+[17]gan!DZ150</f>
        <v>12713.430052113643</v>
      </c>
      <c r="BJ150" s="1065">
        <f>[17]gan!O150/15.5*1000*0.005+SUM([17]gan!EH150:EN150)+[17]FCI!L151</f>
        <v>23415.246575169491</v>
      </c>
      <c r="BK150" s="1066">
        <f t="shared" si="174"/>
        <v>23415.246575169491</v>
      </c>
      <c r="BL150" s="1065" t="str">
        <f t="shared" si="175"/>
        <v>-</v>
      </c>
      <c r="BM150" s="1061">
        <f>IF(-VLOOKUP(A150,[17]GJha!$T$16:$AE$22,10,FALSE)*E150/0.8&gt;0,-VLOOKUP(A150,[17]GJha!$T$16:$AE$22,10,FALSE)*E150/0.8,0)</f>
        <v>0</v>
      </c>
      <c r="BN150" s="1061">
        <f>IF(-VLOOKUP(A150,[17]GJha!$T$16:$AE$22,11,FALSE)*O150/0.8&gt;0,-VLOOKUP(A150,[17]GJha!$T$16:$AE$22,11,FALSE)*O150/0.8,0)</f>
        <v>0</v>
      </c>
      <c r="BO150" s="1061">
        <f>IF(-VLOOKUP(A150,[17]GJha!$T$16:$AE$22,12,FALSE)*W150/0.8&gt;0,-VLOOKUP(A150,[17]GJha!$T$16:$AE$22,12,FALSE)*W150/0.8,0)</f>
        <v>0</v>
      </c>
      <c r="BP150" s="1061">
        <f t="shared" si="176"/>
        <v>0</v>
      </c>
      <c r="BQ150" s="1061">
        <f t="shared" si="177"/>
        <v>82238.558428839999</v>
      </c>
      <c r="BR150" s="1061">
        <f t="shared" si="178"/>
        <v>0</v>
      </c>
      <c r="BS150" s="1061">
        <f t="shared" si="179"/>
        <v>3290.4507404700003</v>
      </c>
      <c r="BT150" s="1061">
        <f t="shared" si="180"/>
        <v>0</v>
      </c>
      <c r="BU150" s="1061">
        <f t="shared" si="181"/>
        <v>8987.7466441899996</v>
      </c>
      <c r="BV150" s="1063">
        <f t="shared" si="188"/>
        <v>94516.7558135</v>
      </c>
      <c r="BW150" s="974">
        <f t="shared" si="189"/>
        <v>0</v>
      </c>
      <c r="BX150" s="1067">
        <f t="shared" si="182"/>
        <v>0.43981639399720784</v>
      </c>
      <c r="BY150" s="1067">
        <f t="shared" si="183"/>
        <v>9.1086413443426606E-2</v>
      </c>
      <c r="BZ150" s="1067">
        <f t="shared" si="184"/>
        <v>6.5722118830260357E-2</v>
      </c>
      <c r="CA150" s="1067">
        <f t="shared" si="185"/>
        <v>0.40337507372910508</v>
      </c>
      <c r="CE150" s="1061"/>
      <c r="CF150" s="1061"/>
      <c r="CG150" s="1061"/>
      <c r="CH150" s="1061"/>
      <c r="CI150" s="1061"/>
      <c r="CJ150" s="1061"/>
      <c r="CK150" s="1061"/>
      <c r="CL150" s="1061"/>
      <c r="CM150" s="1061"/>
      <c r="CN150" s="1061"/>
      <c r="CO150" s="1061"/>
      <c r="CP150" s="1061"/>
      <c r="CQ150" s="1061"/>
      <c r="CR150" s="1061"/>
      <c r="CS150" s="1061"/>
      <c r="CT150" s="1061"/>
    </row>
    <row r="151" spans="1:98">
      <c r="A151" s="272">
        <v>7</v>
      </c>
      <c r="B151" s="272">
        <f>+VLOOKUP(C151,[20]GIS!B:C,2,FALSE)</f>
        <v>8137</v>
      </c>
      <c r="C151" s="696" t="s">
        <v>258</v>
      </c>
      <c r="D151" s="1030">
        <f>+[17]GJha!R$9</f>
        <v>64.471396496351943</v>
      </c>
      <c r="E151" s="1031">
        <f>+VLOOKUP(B151,[17]GIS!B:J,3,FALSE)</f>
        <v>168.84228546700001</v>
      </c>
      <c r="F151" s="1032">
        <f t="shared" si="146"/>
        <v>10885.497931693199</v>
      </c>
      <c r="G151" s="1033">
        <f>+E151*[17]GJha!R$24</f>
        <v>1206.4014188898316</v>
      </c>
      <c r="H151" s="1034">
        <f>+E151*[17]GJha!R$30</f>
        <v>631.47469950923949</v>
      </c>
      <c r="I151" s="1035">
        <f>+E151*[17]GJha!R$36</f>
        <v>5948.7748850424823</v>
      </c>
      <c r="J151" s="1035">
        <f>+$E151*VLOOKUP(A151,[17]GJha!$T$16:$V$22,2,FALSE)</f>
        <v>3031.7722608238123</v>
      </c>
      <c r="K151" s="1035">
        <f>+$E151*VLOOKUP(A151,[17]GJha!$T$16:$Z$22,3,FALSE)</f>
        <v>619.9209897437205</v>
      </c>
      <c r="L151" s="1035">
        <f>+$E151*VLOOKUP(A151,[17]GJha!$T$16:$Z$22,4,FALSE)</f>
        <v>1766.7434419049994</v>
      </c>
      <c r="M151" s="1036">
        <f>+[17]gan!BB151</f>
        <v>1034.3518426696933</v>
      </c>
      <c r="N151" s="1030">
        <f>+[17]GJha!R$16</f>
        <v>52.114304716947608</v>
      </c>
      <c r="O151" s="1037">
        <f>+VLOOKUP(B151,[17]GIS!B:J,4,FALSE)</f>
        <v>0.73832498599999996</v>
      </c>
      <c r="P151" s="1038">
        <f t="shared" si="147"/>
        <v>38.477293300540076</v>
      </c>
      <c r="Q151" s="1039">
        <f t="shared" si="186"/>
        <v>38.477293300540076</v>
      </c>
      <c r="R151" s="1040">
        <f>+O151*VLOOKUP($A151,[17]GJha!$T$16:$X$22,5,FALSE)</f>
        <v>0.50250229141809477</v>
      </c>
      <c r="S151" s="1041">
        <f t="shared" si="148"/>
        <v>4.6172751960648091</v>
      </c>
      <c r="T151" s="1042">
        <f t="shared" si="149"/>
        <v>29.543631319798404</v>
      </c>
      <c r="U151" s="1043">
        <f>+R151*(1-[17]gan!CN151)</f>
        <v>0</v>
      </c>
      <c r="V151" s="1030">
        <f>+[17]GJha!L$18</f>
        <v>15.360012303461151</v>
      </c>
      <c r="W151" s="1044">
        <f>+VLOOKUP(B151,[17]GIS!B:J,5,FALSE)</f>
        <v>0</v>
      </c>
      <c r="X151" s="1032">
        <f t="shared" si="150"/>
        <v>0</v>
      </c>
      <c r="Y151" s="1045">
        <f t="shared" si="151"/>
        <v>0</v>
      </c>
      <c r="Z151" s="1046">
        <f>+W151*0.45*[17]GJha!I$18</f>
        <v>0</v>
      </c>
      <c r="AA151" s="1042">
        <f t="shared" si="152"/>
        <v>0</v>
      </c>
      <c r="AB151" s="1042">
        <f t="shared" si="153"/>
        <v>0</v>
      </c>
      <c r="AC151" s="1043">
        <f>+Z151*(1-[17]gan!CN151)</f>
        <v>0</v>
      </c>
      <c r="AD151" s="1047">
        <f t="shared" si="187"/>
        <v>45.977400000000003</v>
      </c>
      <c r="AE151" s="1044">
        <f>+VLOOKUP(B151,[17]GIS!B:J,6,FALSE)</f>
        <v>66.815867698999895</v>
      </c>
      <c r="AF151" s="1048">
        <f t="shared" si="154"/>
        <v>3072.0198755439978</v>
      </c>
      <c r="AG151" s="1049">
        <f t="shared" si="155"/>
        <v>2809.7742764121931</v>
      </c>
      <c r="AH151" s="1050">
        <f>+AG151*([17]gan!AU151*[17]gan!BJ151+(1-[17]gan!AU151)*[17]gan!CA151)</f>
        <v>0</v>
      </c>
      <c r="AI151" s="1051">
        <f t="shared" si="156"/>
        <v>262.24559913180468</v>
      </c>
      <c r="AJ151" s="1052">
        <f t="shared" si="157"/>
        <v>3072.0198755439978</v>
      </c>
      <c r="AK151" s="1053">
        <f>+[17]GJha!B$12</f>
        <v>16.866810356757295</v>
      </c>
      <c r="AL151" s="1044">
        <f>+VLOOKUP(B151,[17]GIS!B:J,8,FALSE)</f>
        <v>1847.1734649549999</v>
      </c>
      <c r="AM151" s="1054">
        <f t="shared" si="158"/>
        <v>31155.924529430249</v>
      </c>
      <c r="AN151" s="1050">
        <f>+AL151*AK$4*([17]gan!AU151*[17]gan!BJ151+(1-[17]gan!AU151)*[17]gan!CA151)+[17]gan!CS151/[17]gan!CT$3</f>
        <v>6666.8295527563751</v>
      </c>
      <c r="AO151" s="1055"/>
      <c r="AP151" s="1056">
        <f t="shared" si="159"/>
        <v>0</v>
      </c>
      <c r="AQ151" s="1041">
        <f>+[17]GJha!D$5*'LP56'!AL151</f>
        <v>208228.17035744723</v>
      </c>
      <c r="AR151" s="1057">
        <f t="shared" si="160"/>
        <v>170405.41627526062</v>
      </c>
      <c r="AS151" s="1030">
        <f>+[17]GJha!B$13</f>
        <v>12.445436702060544</v>
      </c>
      <c r="AT151" s="1058">
        <f>+VLOOKUP(B151,[17]GIS!B:J,7,FALSE)</f>
        <v>507.51191716299996</v>
      </c>
      <c r="AU151" s="1032">
        <f t="shared" si="161"/>
        <v>6316.20744059351</v>
      </c>
      <c r="AV151" s="1059"/>
      <c r="AW151" s="1072">
        <f t="shared" si="162"/>
        <v>0</v>
      </c>
      <c r="AX151" s="1041">
        <f t="shared" si="163"/>
        <v>6316.20744059351</v>
      </c>
      <c r="AY151" s="1060">
        <f t="shared" si="164"/>
        <v>12.445436702060544</v>
      </c>
      <c r="AZ151" s="999">
        <f t="shared" si="165"/>
        <v>10.463868319588146</v>
      </c>
      <c r="BA151" s="1032">
        <f t="shared" si="166"/>
        <v>46.268116566033719</v>
      </c>
      <c r="BB151" s="976">
        <f t="shared" si="167"/>
        <v>0</v>
      </c>
      <c r="BC151" s="976">
        <f t="shared" si="168"/>
        <v>45.977400000000003</v>
      </c>
      <c r="BD151" s="1032">
        <f t="shared" si="169"/>
        <v>92.25198364324271</v>
      </c>
      <c r="BE151" s="1061">
        <f t="shared" si="170"/>
        <v>181594.54793981902</v>
      </c>
      <c r="BF151" s="1062">
        <f t="shared" si="171"/>
        <v>33435.155084290316</v>
      </c>
      <c r="BG151" s="1062">
        <f t="shared" si="172"/>
        <v>631.47469950923949</v>
      </c>
      <c r="BH151" s="1063">
        <f t="shared" si="173"/>
        <v>8566.6187952317396</v>
      </c>
      <c r="BI151" s="1064">
        <f>+[17]gan!DT151+[17]gan!DU151+[17]gan!DV151+[17]gan!DW151+[17]gan!DX151+[17]gan!DY151+[17]gan!DZ151</f>
        <v>4284.8892463617203</v>
      </c>
      <c r="BJ151" s="1065">
        <f>[17]gan!O151/15.5*1000*0.005+SUM([17]gan!EH151:EN151)+[17]FCI!L152</f>
        <v>7742.9576155681352</v>
      </c>
      <c r="BK151" s="1066">
        <f t="shared" si="174"/>
        <v>7742.9576155681352</v>
      </c>
      <c r="BL151" s="1065" t="str">
        <f t="shared" si="175"/>
        <v>-</v>
      </c>
      <c r="BM151" s="1061">
        <f>IF(-VLOOKUP(A151,[17]GJha!$T$16:$AE$22,10,FALSE)*E151/0.8&gt;0,-VLOOKUP(A151,[17]GJha!$T$16:$AE$22,10,FALSE)*E151/0.8,0)</f>
        <v>0</v>
      </c>
      <c r="BN151" s="1061">
        <f>IF(-VLOOKUP(A151,[17]GJha!$T$16:$AE$22,11,FALSE)*O151/0.8&gt;0,-VLOOKUP(A151,[17]GJha!$T$16:$AE$22,11,FALSE)*O151/0.8,0)</f>
        <v>0</v>
      </c>
      <c r="BO151" s="1061">
        <f>IF(-VLOOKUP(A151,[17]GJha!$T$16:$AE$22,12,FALSE)*W151/0.8&gt;0,-VLOOKUP(A151,[17]GJha!$T$16:$AE$22,12,FALSE)*W151/0.8,0)</f>
        <v>0</v>
      </c>
      <c r="BP151" s="1061">
        <f t="shared" si="176"/>
        <v>0</v>
      </c>
      <c r="BQ151" s="1061">
        <f t="shared" si="177"/>
        <v>28703.188529390001</v>
      </c>
      <c r="BR151" s="1061">
        <f t="shared" si="178"/>
        <v>0</v>
      </c>
      <c r="BS151" s="1061">
        <f t="shared" si="179"/>
        <v>125.51524762</v>
      </c>
      <c r="BT151" s="1061">
        <f t="shared" si="180"/>
        <v>0</v>
      </c>
      <c r="BU151" s="1061">
        <f t="shared" si="181"/>
        <v>0</v>
      </c>
      <c r="BV151" s="1063">
        <f t="shared" si="188"/>
        <v>28828.70377701</v>
      </c>
      <c r="BW151" s="974">
        <f t="shared" si="189"/>
        <v>0</v>
      </c>
      <c r="BX151" s="1067">
        <f t="shared" si="182"/>
        <v>6.7017881505575971E-2</v>
      </c>
      <c r="BY151" s="1067">
        <f t="shared" si="183"/>
        <v>1.1508034942125582E-3</v>
      </c>
      <c r="BZ151" s="1067">
        <f t="shared" si="184"/>
        <v>0</v>
      </c>
      <c r="CA151" s="1067">
        <f t="shared" si="185"/>
        <v>0.93183131500021144</v>
      </c>
      <c r="CE151" s="1061"/>
      <c r="CF151" s="1061"/>
      <c r="CG151" s="1061"/>
      <c r="CH151" s="1061"/>
      <c r="CI151" s="1061"/>
      <c r="CJ151" s="1061"/>
      <c r="CK151" s="1061"/>
      <c r="CL151" s="1061"/>
      <c r="CM151" s="1061"/>
      <c r="CN151" s="1061"/>
      <c r="CO151" s="1061"/>
      <c r="CP151" s="1061"/>
      <c r="CQ151" s="1061"/>
      <c r="CR151" s="1061"/>
      <c r="CS151" s="1061"/>
      <c r="CT151" s="1061"/>
    </row>
    <row r="152" spans="1:98">
      <c r="A152" s="272">
        <v>7</v>
      </c>
      <c r="B152" s="272">
        <f>+VLOOKUP(C152,[20]GIS!B:C,2,FALSE)</f>
        <v>8159</v>
      </c>
      <c r="C152" s="696" t="s">
        <v>259</v>
      </c>
      <c r="D152" s="1030">
        <f>+[17]GJha!R$9</f>
        <v>64.471396496351943</v>
      </c>
      <c r="E152" s="1031">
        <f>+VLOOKUP(B152,[17]GIS!B:J,3,FALSE)</f>
        <v>716.43509970500008</v>
      </c>
      <c r="F152" s="1032">
        <f t="shared" si="146"/>
        <v>46189.571376984495</v>
      </c>
      <c r="G152" s="1033">
        <f>+E152*[17]GJha!R$24</f>
        <v>5119.0276087296743</v>
      </c>
      <c r="H152" s="1034">
        <f>+E152*[17]GJha!R$30</f>
        <v>2679.4865874550719</v>
      </c>
      <c r="I152" s="1035">
        <f>+E152*[17]GJha!R$36</f>
        <v>25241.965400432797</v>
      </c>
      <c r="J152" s="1035">
        <f>+$E152*VLOOKUP(A152,[17]GJha!$T$16:$V$22,2,FALSE)</f>
        <v>12864.479155553063</v>
      </c>
      <c r="K152" s="1035">
        <f>+$E152*VLOOKUP(A152,[17]GJha!$T$16:$Z$22,3,FALSE)</f>
        <v>2630.4616457177126</v>
      </c>
      <c r="L152" s="1035">
        <f>+$E152*VLOOKUP(A152,[17]GJha!$T$16:$Z$22,4,FALSE)</f>
        <v>7496.6825428441252</v>
      </c>
      <c r="M152" s="1036">
        <f>+[17]gan!BB152</f>
        <v>0</v>
      </c>
      <c r="N152" s="1030">
        <f>+[17]GJha!R$16</f>
        <v>52.114304716947608</v>
      </c>
      <c r="O152" s="1037">
        <f>+VLOOKUP(B152,[17]GIS!B:J,4,FALSE)</f>
        <v>1.085080383</v>
      </c>
      <c r="P152" s="1038">
        <f t="shared" si="147"/>
        <v>56.548209722044213</v>
      </c>
      <c r="Q152" s="1039">
        <f t="shared" si="186"/>
        <v>56.548209722044213</v>
      </c>
      <c r="R152" s="1040">
        <f>+O152*VLOOKUP($A152,[17]GJha!$T$16:$X$22,5,FALSE)</f>
        <v>0.73850321900161719</v>
      </c>
      <c r="S152" s="1041">
        <f t="shared" si="148"/>
        <v>6.7857851666453053</v>
      </c>
      <c r="T152" s="1042">
        <f t="shared" si="149"/>
        <v>43.418840477515211</v>
      </c>
      <c r="U152" s="1043">
        <f>+R152*(1-[17]gan!CN152)</f>
        <v>0</v>
      </c>
      <c r="V152" s="1030">
        <f>+[17]GJha!L$18</f>
        <v>15.360012303461151</v>
      </c>
      <c r="W152" s="1044">
        <f>+VLOOKUP(B152,[17]GIS!B:J,5,FALSE)</f>
        <v>22.56883938</v>
      </c>
      <c r="X152" s="1032">
        <f t="shared" si="150"/>
        <v>346.65765055163854</v>
      </c>
      <c r="Y152" s="1045">
        <f t="shared" si="151"/>
        <v>310.69101945224952</v>
      </c>
      <c r="Z152" s="1046">
        <f>+W152*0.45*[17]GJha!I$18</f>
        <v>35.966631099389019</v>
      </c>
      <c r="AA152" s="1042">
        <f t="shared" si="152"/>
        <v>41.598918066196624</v>
      </c>
      <c r="AB152" s="1042">
        <f t="shared" si="153"/>
        <v>394.89601016761196</v>
      </c>
      <c r="AC152" s="1043">
        <f>+Z152*(1-[17]gan!CN152)</f>
        <v>0</v>
      </c>
      <c r="AD152" s="1047">
        <f t="shared" si="187"/>
        <v>45.977400000000003</v>
      </c>
      <c r="AE152" s="1044">
        <f>+VLOOKUP(B152,[17]GIS!B:J,6,FALSE)</f>
        <v>10.386338438000001</v>
      </c>
      <c r="AF152" s="1048">
        <f t="shared" si="154"/>
        <v>477.53683689930125</v>
      </c>
      <c r="AG152" s="1049">
        <f t="shared" si="155"/>
        <v>436.77149716399504</v>
      </c>
      <c r="AH152" s="1050">
        <f>+AG152*([17]gan!AU152*[17]gan!BJ152+(1-[17]gan!AU152)*[17]gan!CA152)</f>
        <v>436.77149716399504</v>
      </c>
      <c r="AI152" s="1051">
        <f t="shared" si="156"/>
        <v>40.765339735306206</v>
      </c>
      <c r="AJ152" s="1052">
        <f t="shared" si="157"/>
        <v>40.765339735306213</v>
      </c>
      <c r="AK152" s="1053">
        <f>+[17]GJha!B$12</f>
        <v>16.866810356757295</v>
      </c>
      <c r="AL152" s="1044">
        <f>+VLOOKUP(B152,[17]GIS!B:J,8,FALSE)</f>
        <v>20.519067142999997</v>
      </c>
      <c r="AM152" s="1054">
        <f t="shared" si="158"/>
        <v>346.09121419855069</v>
      </c>
      <c r="AN152" s="1050">
        <f>+AL152*AK$4*([17]gan!AU152*[17]gan!BJ152+(1-[17]gan!AU152)*[17]gan!CA152)+[17]gan!CS152/[17]gan!CT$3</f>
        <v>439.2969353923184</v>
      </c>
      <c r="AO152" s="1055"/>
      <c r="AP152" s="1056">
        <f t="shared" si="159"/>
        <v>0</v>
      </c>
      <c r="AQ152" s="1041">
        <f>+[17]GJha!D$5*'LP56'!AL152</f>
        <v>2313.073400896104</v>
      </c>
      <c r="AR152" s="1057">
        <f t="shared" si="160"/>
        <v>1527.6852513052349</v>
      </c>
      <c r="AS152" s="1030">
        <f>+[17]GJha!B$13</f>
        <v>12.445436702060544</v>
      </c>
      <c r="AT152" s="1058">
        <f>+VLOOKUP(B152,[17]GIS!B:J,7,FALSE)</f>
        <v>38.629136033999998</v>
      </c>
      <c r="AU152" s="1032">
        <f t="shared" si="161"/>
        <v>480.75646736643307</v>
      </c>
      <c r="AV152" s="1059"/>
      <c r="AW152" s="1056">
        <f t="shared" si="162"/>
        <v>0</v>
      </c>
      <c r="AX152" s="1041">
        <f t="shared" si="163"/>
        <v>480.75646736643307</v>
      </c>
      <c r="AY152" s="1060">
        <f t="shared" si="164"/>
        <v>12.445436702060544</v>
      </c>
      <c r="AZ152" s="999">
        <f t="shared" si="165"/>
        <v>10.463868319588146</v>
      </c>
      <c r="BA152" s="1032">
        <f t="shared" si="166"/>
        <v>46.268116566033726</v>
      </c>
      <c r="BB152" s="976">
        <f t="shared" si="167"/>
        <v>19.340601476415337</v>
      </c>
      <c r="BC152" s="976">
        <f t="shared" si="168"/>
        <v>3.9249000000000009</v>
      </c>
      <c r="BD152" s="1032">
        <f t="shared" si="169"/>
        <v>74.451983643242727</v>
      </c>
      <c r="BE152" s="1061">
        <f t="shared" si="170"/>
        <v>10032.58915512907</v>
      </c>
      <c r="BF152" s="1062">
        <f t="shared" si="171"/>
        <v>5832.3580521025187</v>
      </c>
      <c r="BG152" s="1062">
        <f t="shared" si="172"/>
        <v>2679.4865874550719</v>
      </c>
      <c r="BH152" s="1063">
        <f t="shared" si="173"/>
        <v>41210.382833185955</v>
      </c>
      <c r="BI152" s="1064">
        <f>+[17]gan!DT152+[17]gan!DU152+[17]gan!DV152+[17]gan!DW152+[17]gan!DX152+[17]gan!DY152+[17]gan!DZ152</f>
        <v>36148.976172123133</v>
      </c>
      <c r="BJ152" s="1065">
        <f>[17]gan!O152/15.5*1000*0.005+SUM([17]gan!EH152:EN152)+[17]FCI!L153</f>
        <v>55096.761913181639</v>
      </c>
      <c r="BK152" s="1066">
        <f t="shared" si="174"/>
        <v>55096.761913181639</v>
      </c>
      <c r="BL152" s="1065" t="str">
        <f t="shared" si="175"/>
        <v>-</v>
      </c>
      <c r="BM152" s="1061">
        <f>IF(-VLOOKUP(A152,[17]GJha!$T$16:$AE$22,10,FALSE)*E152/0.8&gt;0,-VLOOKUP(A152,[17]GJha!$T$16:$AE$22,10,FALSE)*E152/0.8,0)</f>
        <v>0</v>
      </c>
      <c r="BN152" s="1061">
        <f>IF(-VLOOKUP(A152,[17]GJha!$T$16:$AE$22,11,FALSE)*O152/0.8&gt;0,-VLOOKUP(A152,[17]GJha!$T$16:$AE$22,11,FALSE)*O152/0.8,0)</f>
        <v>0</v>
      </c>
      <c r="BO152" s="1061">
        <f>IF(-VLOOKUP(A152,[17]GJha!$T$16:$AE$22,12,FALSE)*W152/0.8&gt;0,-VLOOKUP(A152,[17]GJha!$T$16:$AE$22,12,FALSE)*W152/0.8,0)</f>
        <v>0</v>
      </c>
      <c r="BP152" s="1061">
        <f t="shared" si="176"/>
        <v>0</v>
      </c>
      <c r="BQ152" s="1061">
        <f t="shared" si="177"/>
        <v>121793.96694985002</v>
      </c>
      <c r="BR152" s="1061">
        <f t="shared" si="178"/>
        <v>0</v>
      </c>
      <c r="BS152" s="1061">
        <f t="shared" si="179"/>
        <v>184.46366510999999</v>
      </c>
      <c r="BT152" s="1061">
        <f t="shared" si="180"/>
        <v>0</v>
      </c>
      <c r="BU152" s="1061">
        <f t="shared" si="181"/>
        <v>3836.7026946000001</v>
      </c>
      <c r="BV152" s="1063">
        <f t="shared" si="188"/>
        <v>125815.13330956001</v>
      </c>
      <c r="BW152" s="974">
        <f t="shared" si="189"/>
        <v>0</v>
      </c>
      <c r="BX152" s="1067">
        <f t="shared" si="182"/>
        <v>0.87769433272093189</v>
      </c>
      <c r="BY152" s="1067">
        <f t="shared" si="183"/>
        <v>9.695599827184655E-3</v>
      </c>
      <c r="BZ152" s="1067">
        <f t="shared" si="184"/>
        <v>5.327022392602386E-2</v>
      </c>
      <c r="CA152" s="1067">
        <f t="shared" si="185"/>
        <v>5.9339843525859588E-2</v>
      </c>
      <c r="CE152" s="1061"/>
      <c r="CF152" s="1061"/>
      <c r="CG152" s="1061"/>
      <c r="CH152" s="1061"/>
      <c r="CI152" s="1061"/>
      <c r="CJ152" s="1061"/>
      <c r="CK152" s="1061"/>
      <c r="CL152" s="1061"/>
      <c r="CM152" s="1061"/>
      <c r="CN152" s="1061"/>
      <c r="CO152" s="1061"/>
      <c r="CP152" s="1061"/>
      <c r="CQ152" s="1061"/>
      <c r="CR152" s="1061"/>
      <c r="CS152" s="1061"/>
      <c r="CT152" s="1061"/>
    </row>
    <row r="153" spans="1:98">
      <c r="A153" s="272">
        <v>7</v>
      </c>
      <c r="B153" s="272">
        <f>+VLOOKUP(C153,[20]GIS!B:C,2,FALSE)</f>
        <v>8198</v>
      </c>
      <c r="C153" s="696" t="s">
        <v>260</v>
      </c>
      <c r="D153" s="1030">
        <f>+[17]GJha!R$9</f>
        <v>64.471396496351943</v>
      </c>
      <c r="E153" s="1031">
        <f>+VLOOKUP(B153,[17]GIS!B:J,3,FALSE)</f>
        <v>811.28106044899994</v>
      </c>
      <c r="F153" s="1032">
        <f t="shared" si="146"/>
        <v>52304.422918188342</v>
      </c>
      <c r="G153" s="1033">
        <f>+E153*[17]GJha!R$24</f>
        <v>5796.7150808048755</v>
      </c>
      <c r="H153" s="1034">
        <f>+E153*[17]GJha!R$30</f>
        <v>3034.2130376143145</v>
      </c>
      <c r="I153" s="1035">
        <f>+E153*[17]GJha!R$36</f>
        <v>28583.647655331595</v>
      </c>
      <c r="J153" s="1035">
        <f>+$E153*VLOOKUP(A153,[17]GJha!$T$16:$V$22,2,FALSE)</f>
        <v>14567.555799176467</v>
      </c>
      <c r="K153" s="1035">
        <f>+$E153*VLOOKUP(A153,[17]GJha!$T$16:$Z$22,3,FALSE)</f>
        <v>2978.6978810599917</v>
      </c>
      <c r="L153" s="1035">
        <f>+$E153*VLOOKUP(A153,[17]GJha!$T$16:$Z$22,4,FALSE)</f>
        <v>8489.1381867141663</v>
      </c>
      <c r="M153" s="1036">
        <f>+[17]gan!BB153</f>
        <v>0</v>
      </c>
      <c r="N153" s="1030">
        <f>+[17]GJha!R$16</f>
        <v>52.114304716947608</v>
      </c>
      <c r="O153" s="1037">
        <f>+VLOOKUP(B153,[17]GIS!B:J,4,FALSE)</f>
        <v>9.4785274719999997</v>
      </c>
      <c r="P153" s="1038">
        <f t="shared" si="147"/>
        <v>493.96686894376705</v>
      </c>
      <c r="Q153" s="1039">
        <f t="shared" si="186"/>
        <v>493.96686894376705</v>
      </c>
      <c r="R153" s="1040">
        <f>+O153*VLOOKUP($A153,[17]GJha!$T$16:$X$22,5,FALSE)</f>
        <v>6.4510640493878144</v>
      </c>
      <c r="S153" s="1041">
        <f t="shared" si="148"/>
        <v>59.276024273252041</v>
      </c>
      <c r="T153" s="1042">
        <f t="shared" si="149"/>
        <v>379.27758967559686</v>
      </c>
      <c r="U153" s="1043">
        <f>+R153*(1-[17]gan!CN153)</f>
        <v>0</v>
      </c>
      <c r="V153" s="1030">
        <f>+[17]GJha!L$18</f>
        <v>15.360012303461151</v>
      </c>
      <c r="W153" s="1044">
        <f>+VLOOKUP(B153,[17]GIS!B:J,5,FALSE)</f>
        <v>12.903681191</v>
      </c>
      <c r="X153" s="1032">
        <f t="shared" si="150"/>
        <v>198.20070185370025</v>
      </c>
      <c r="Y153" s="1045">
        <f t="shared" si="151"/>
        <v>177.63686454658119</v>
      </c>
      <c r="Z153" s="1046">
        <f>+W153*0.45*[17]GJha!I$18</f>
        <v>20.563837307119055</v>
      </c>
      <c r="AA153" s="1042">
        <f t="shared" si="152"/>
        <v>23.784084222444029</v>
      </c>
      <c r="AB153" s="1042">
        <f t="shared" si="153"/>
        <v>225.78087127140338</v>
      </c>
      <c r="AC153" s="1043">
        <f>+Z153*(1-[17]gan!CN153)</f>
        <v>0</v>
      </c>
      <c r="AD153" s="1047">
        <f t="shared" si="187"/>
        <v>45.977400000000003</v>
      </c>
      <c r="AE153" s="1044">
        <f>+VLOOKUP(B153,[17]GIS!B:J,6,FALSE)</f>
        <v>2.6279357810000001</v>
      </c>
      <c r="AF153" s="1048">
        <f t="shared" si="154"/>
        <v>120.82565457734941</v>
      </c>
      <c r="AG153" s="1049">
        <f t="shared" si="155"/>
        <v>110.51126943050251</v>
      </c>
      <c r="AH153" s="1050">
        <f>+AG153*([17]gan!AU153*[17]gan!BJ153+(1-[17]gan!AU153)*[17]gan!CA153)</f>
        <v>89.958008376503955</v>
      </c>
      <c r="AI153" s="1051">
        <f t="shared" si="156"/>
        <v>10.314385146846901</v>
      </c>
      <c r="AJ153" s="1052">
        <f t="shared" si="157"/>
        <v>30.867646200845456</v>
      </c>
      <c r="AK153" s="1053">
        <f>+[17]GJha!B$12</f>
        <v>16.866810356757295</v>
      </c>
      <c r="AL153" s="1044">
        <f>+VLOOKUP(B153,[17]GIS!B:J,8,FALSE)</f>
        <v>464.71951054900001</v>
      </c>
      <c r="AM153" s="1054">
        <f t="shared" si="158"/>
        <v>7838.3358535150546</v>
      </c>
      <c r="AN153" s="1050">
        <f>+AL153*AK$4*([17]gan!AU153*[17]gan!BJ153+(1-[17]gan!AU153)*[17]gan!CA153)+[17]gan!CS153/[17]gan!CT$3</f>
        <v>8410.8197362485262</v>
      </c>
      <c r="AO153" s="1055"/>
      <c r="AP153" s="1056">
        <f t="shared" si="159"/>
        <v>0</v>
      </c>
      <c r="AQ153" s="1041">
        <f>+[17]GJha!D$5*'LP56'!AL153</f>
        <v>52386.900985167675</v>
      </c>
      <c r="AR153" s="1057">
        <f t="shared" si="160"/>
        <v>36137.745395404098</v>
      </c>
      <c r="AS153" s="1030">
        <f>+[17]GJha!B$13</f>
        <v>12.445436702060544</v>
      </c>
      <c r="AT153" s="1058">
        <f>+VLOOKUP(B153,[17]GIS!B:J,7,FALSE)</f>
        <v>30.528145145</v>
      </c>
      <c r="AU153" s="1032">
        <f t="shared" si="161"/>
        <v>379.9360980334144</v>
      </c>
      <c r="AV153" s="1059"/>
      <c r="AW153" s="1072">
        <f t="shared" si="162"/>
        <v>0</v>
      </c>
      <c r="AX153" s="1041">
        <f t="shared" si="163"/>
        <v>379.9360980334144</v>
      </c>
      <c r="AY153" s="1060">
        <f t="shared" si="164"/>
        <v>12.445436702060544</v>
      </c>
      <c r="AZ153" s="999">
        <f t="shared" si="165"/>
        <v>10.463868319588146</v>
      </c>
      <c r="BA153" s="1032">
        <f t="shared" si="166"/>
        <v>46.268116566033719</v>
      </c>
      <c r="BB153" s="976">
        <f t="shared" si="167"/>
        <v>19.340601476415337</v>
      </c>
      <c r="BC153" s="976">
        <f t="shared" si="168"/>
        <v>11.745966710457242</v>
      </c>
      <c r="BD153" s="1032">
        <f t="shared" si="169"/>
        <v>77.762488070949487</v>
      </c>
      <c r="BE153" s="1061">
        <f t="shared" si="170"/>
        <v>45725.805895795231</v>
      </c>
      <c r="BF153" s="1062">
        <f t="shared" si="171"/>
        <v>14306.654667810279</v>
      </c>
      <c r="BG153" s="1062">
        <f t="shared" si="172"/>
        <v>3034.2130376143145</v>
      </c>
      <c r="BH153" s="1063">
        <f t="shared" si="173"/>
        <v>46246.874245301064</v>
      </c>
      <c r="BI153" s="1064">
        <f>+[17]gan!DT153+[17]gan!DU153+[17]gan!DV153+[17]gan!DW153+[17]gan!DX153+[17]gan!DY153+[17]gan!DZ153</f>
        <v>26660.769332911412</v>
      </c>
      <c r="BJ153" s="1065">
        <f>[17]gan!O153/15.5*1000*0.005+SUM([17]gan!EH153:EN153)+[17]FCI!L154</f>
        <v>40383.861030334279</v>
      </c>
      <c r="BK153" s="1066">
        <f t="shared" si="174"/>
        <v>40383.861030334279</v>
      </c>
      <c r="BL153" s="1065" t="str">
        <f t="shared" si="175"/>
        <v>-</v>
      </c>
      <c r="BM153" s="1061">
        <f>IF(-VLOOKUP(A153,[17]GJha!$T$16:$AE$22,10,FALSE)*E153/0.8&gt;0,-VLOOKUP(A153,[17]GJha!$T$16:$AE$22,10,FALSE)*E153/0.8,0)</f>
        <v>0</v>
      </c>
      <c r="BN153" s="1061">
        <f>IF(-VLOOKUP(A153,[17]GJha!$T$16:$AE$22,11,FALSE)*O153/0.8&gt;0,-VLOOKUP(A153,[17]GJha!$T$16:$AE$22,11,FALSE)*O153/0.8,0)</f>
        <v>0</v>
      </c>
      <c r="BO153" s="1061">
        <f>IF(-VLOOKUP(A153,[17]GJha!$T$16:$AE$22,12,FALSE)*W153/0.8&gt;0,-VLOOKUP(A153,[17]GJha!$T$16:$AE$22,12,FALSE)*W153/0.8,0)</f>
        <v>0</v>
      </c>
      <c r="BP153" s="1061">
        <f t="shared" si="176"/>
        <v>0</v>
      </c>
      <c r="BQ153" s="1061">
        <f t="shared" si="177"/>
        <v>137917.78027632998</v>
      </c>
      <c r="BR153" s="1061">
        <f t="shared" si="178"/>
        <v>0</v>
      </c>
      <c r="BS153" s="1061">
        <f t="shared" si="179"/>
        <v>1611.34967024</v>
      </c>
      <c r="BT153" s="1061">
        <f t="shared" si="180"/>
        <v>0</v>
      </c>
      <c r="BU153" s="1061">
        <f t="shared" si="181"/>
        <v>2193.6258024700001</v>
      </c>
      <c r="BV153" s="1063">
        <f t="shared" si="188"/>
        <v>141722.75574903996</v>
      </c>
      <c r="BW153" s="974">
        <f t="shared" si="189"/>
        <v>0</v>
      </c>
      <c r="BX153" s="1067">
        <f t="shared" si="182"/>
        <v>0.40517613763666094</v>
      </c>
      <c r="BY153" s="1067">
        <f t="shared" si="183"/>
        <v>3.4527070123191263E-2</v>
      </c>
      <c r="BZ153" s="1067">
        <f t="shared" si="184"/>
        <v>1.2416380255984022E-2</v>
      </c>
      <c r="CA153" s="1067">
        <f t="shared" si="185"/>
        <v>0.54788041198416371</v>
      </c>
      <c r="CE153" s="1061"/>
      <c r="CF153" s="1061"/>
      <c r="CG153" s="1061"/>
      <c r="CH153" s="1061"/>
      <c r="CI153" s="1061"/>
      <c r="CJ153" s="1061"/>
      <c r="CK153" s="1061"/>
      <c r="CL153" s="1061"/>
      <c r="CM153" s="1061"/>
      <c r="CN153" s="1061"/>
      <c r="CO153" s="1061"/>
      <c r="CP153" s="1061"/>
      <c r="CQ153" s="1061"/>
      <c r="CR153" s="1061"/>
      <c r="CS153" s="1061"/>
      <c r="CT153" s="1061"/>
    </row>
    <row r="154" spans="1:98">
      <c r="A154" s="272">
        <v>7</v>
      </c>
      <c r="B154" s="272">
        <f>+VLOOKUP(C154,[20]GIS!B:C,2,FALSE)</f>
        <v>8202</v>
      </c>
      <c r="C154" s="696" t="s">
        <v>261</v>
      </c>
      <c r="D154" s="1030">
        <f>+[17]GJha!R$9</f>
        <v>64.471396496351943</v>
      </c>
      <c r="E154" s="1031">
        <f>+VLOOKUP(B154,[17]GIS!B:J,3,FALSE)</f>
        <v>774.89212767100003</v>
      </c>
      <c r="F154" s="1032">
        <f t="shared" si="146"/>
        <v>49958.377604978814</v>
      </c>
      <c r="G154" s="1033">
        <f>+E154*[17]GJha!R$24</f>
        <v>5536.7111368056339</v>
      </c>
      <c r="H154" s="1034">
        <f>+E154*[17]GJha!R$30</f>
        <v>2898.1174480059844</v>
      </c>
      <c r="I154" s="1035">
        <f>+E154*[17]GJha!R$36</f>
        <v>27301.566162508083</v>
      </c>
      <c r="J154" s="1035">
        <f>+$E154*VLOOKUP(A154,[17]GJha!$T$16:$V$22,2,FALSE)</f>
        <v>13914.147461968872</v>
      </c>
      <c r="K154" s="1035">
        <f>+$E154*VLOOKUP(A154,[17]GJha!$T$16:$Z$22,3,FALSE)</f>
        <v>2845.0923499511132</v>
      </c>
      <c r="L154" s="1035">
        <f>+$E154*VLOOKUP(A154,[17]GJha!$T$16:$Z$22,4,FALSE)</f>
        <v>8108.3691858348302</v>
      </c>
      <c r="M154" s="1036">
        <f>+[17]gan!BB154</f>
        <v>2.8352754178656175E-12</v>
      </c>
      <c r="N154" s="1030">
        <f>+[17]GJha!R$16</f>
        <v>52.114304716947608</v>
      </c>
      <c r="O154" s="1037">
        <f>+VLOOKUP(B154,[17]GIS!B:J,4,FALSE)</f>
        <v>13.503011588</v>
      </c>
      <c r="P154" s="1038">
        <f t="shared" si="147"/>
        <v>703.70006049350661</v>
      </c>
      <c r="Q154" s="1039">
        <f t="shared" si="186"/>
        <v>703.70006049350661</v>
      </c>
      <c r="R154" s="1040">
        <f>+O154*VLOOKUP($A154,[17]GJha!$T$16:$X$22,5,FALSE)</f>
        <v>9.1901187047394419</v>
      </c>
      <c r="S154" s="1041">
        <f t="shared" si="148"/>
        <v>84.444007259220797</v>
      </c>
      <c r="T154" s="1042">
        <f t="shared" si="149"/>
        <v>540.31490688686733</v>
      </c>
      <c r="U154" s="1043">
        <f>+R154*(1-[17]gan!CN154)</f>
        <v>0</v>
      </c>
      <c r="V154" s="1030">
        <f>+[17]GJha!L$18</f>
        <v>15.360012303461151</v>
      </c>
      <c r="W154" s="1044">
        <f>+VLOOKUP(B154,[17]GIS!B:J,5,FALSE)</f>
        <v>1.2686693040000001</v>
      </c>
      <c r="X154" s="1032">
        <f t="shared" si="150"/>
        <v>19.486776118463496</v>
      </c>
      <c r="Y154" s="1045">
        <f t="shared" si="151"/>
        <v>17.464972512358582</v>
      </c>
      <c r="Z154" s="1046">
        <f>+W154*0.45*[17]GJha!I$18</f>
        <v>2.0218036061049154</v>
      </c>
      <c r="AA154" s="1042">
        <f t="shared" si="152"/>
        <v>2.3384131342156196</v>
      </c>
      <c r="AB154" s="1042">
        <f t="shared" si="153"/>
        <v>22.198414279809601</v>
      </c>
      <c r="AC154" s="1043">
        <f>+Z154*(1-[17]gan!CN154)</f>
        <v>0</v>
      </c>
      <c r="AD154" s="1047">
        <f t="shared" si="187"/>
        <v>45.977400000000003</v>
      </c>
      <c r="AE154" s="1044">
        <f>+VLOOKUP(B154,[17]GIS!B:J,6,FALSE)</f>
        <v>83.277786612</v>
      </c>
      <c r="AF154" s="1048">
        <f t="shared" si="154"/>
        <v>3828.896106174569</v>
      </c>
      <c r="AG154" s="1049">
        <f t="shared" si="155"/>
        <v>3502.03912150113</v>
      </c>
      <c r="AH154" s="1050">
        <f>+AG154*([17]gan!AU154*[17]gan!BJ154+(1-[17]gan!AU154)*[17]gan!CA154)</f>
        <v>313.20223344871499</v>
      </c>
      <c r="AI154" s="1051">
        <f t="shared" si="156"/>
        <v>326.85698467343883</v>
      </c>
      <c r="AJ154" s="1052">
        <f t="shared" si="157"/>
        <v>3515.6938727258539</v>
      </c>
      <c r="AK154" s="1053">
        <f>+[17]GJha!B$12</f>
        <v>16.866810356757295</v>
      </c>
      <c r="AL154" s="1044">
        <f>+VLOOKUP(B154,[17]GIS!B:J,8,FALSE)</f>
        <v>5275.2969782820001</v>
      </c>
      <c r="AM154" s="1054">
        <f t="shared" si="158"/>
        <v>88977.433708257304</v>
      </c>
      <c r="AN154" s="1050">
        <f>+AL154*AK$4*([17]gan!AU154*[17]gan!BJ154+(1-[17]gan!AU154)*[17]gan!CA154)+[17]gan!CS154/[17]gan!CT$3</f>
        <v>27437.534940693364</v>
      </c>
      <c r="AO154" s="1055"/>
      <c r="AP154" s="1056">
        <f t="shared" si="159"/>
        <v>0</v>
      </c>
      <c r="AQ154" s="1041">
        <f>+[17]GJha!D$5*'LP56'!AL154</f>
        <v>594673.67776777339</v>
      </c>
      <c r="AR154" s="1057">
        <f t="shared" si="160"/>
        <v>478258.70911882276</v>
      </c>
      <c r="AS154" s="1030">
        <f>+[17]GJha!B$13</f>
        <v>12.445436702060544</v>
      </c>
      <c r="AT154" s="1058">
        <f>+VLOOKUP(B154,[17]GIS!B:J,7,FALSE)</f>
        <v>239.16876453999998</v>
      </c>
      <c r="AU154" s="1032">
        <f t="shared" si="161"/>
        <v>2976.5597201925921</v>
      </c>
      <c r="AV154" s="1059"/>
      <c r="AW154" s="1056">
        <f t="shared" si="162"/>
        <v>0</v>
      </c>
      <c r="AX154" s="1041">
        <f t="shared" si="163"/>
        <v>2976.5597201925921</v>
      </c>
      <c r="AY154" s="1060">
        <f t="shared" si="164"/>
        <v>12.445436702060544</v>
      </c>
      <c r="AZ154" s="999">
        <f t="shared" si="165"/>
        <v>10.463868319588146</v>
      </c>
      <c r="BA154" s="1032">
        <f t="shared" si="166"/>
        <v>46.268116566033726</v>
      </c>
      <c r="BB154" s="976">
        <f t="shared" si="167"/>
        <v>19.340601476415337</v>
      </c>
      <c r="BC154" s="976">
        <f t="shared" si="168"/>
        <v>42.216466308186632</v>
      </c>
      <c r="BD154" s="1032">
        <f t="shared" si="169"/>
        <v>90.660054038242365</v>
      </c>
      <c r="BE154" s="1061">
        <f t="shared" si="170"/>
        <v>493508.62763913616</v>
      </c>
      <c r="BF154" s="1062">
        <f t="shared" si="171"/>
        <v>95235.309878068801</v>
      </c>
      <c r="BG154" s="1062">
        <f t="shared" si="172"/>
        <v>2898.1174480059844</v>
      </c>
      <c r="BH154" s="1063">
        <f t="shared" si="173"/>
        <v>44385.220130187627</v>
      </c>
      <c r="BI154" s="1064">
        <f>+[17]gan!DT154+[17]gan!DU154+[17]gan!DV154+[17]gan!DW154+[17]gan!DX154+[17]gan!DY154+[17]gan!DZ154</f>
        <v>25836.929874719368</v>
      </c>
      <c r="BJ154" s="1065">
        <f>[17]gan!O154/15.5*1000*0.005+SUM([17]gan!EH154:EN154)+[17]FCI!L155</f>
        <v>44359.207136984267</v>
      </c>
      <c r="BK154" s="1066">
        <f t="shared" si="174"/>
        <v>44359.207136984267</v>
      </c>
      <c r="BL154" s="1065" t="str">
        <f t="shared" si="175"/>
        <v>-</v>
      </c>
      <c r="BM154" s="1061">
        <f>IF(-VLOOKUP(A154,[17]GJha!$T$16:$AE$22,10,FALSE)*E154/0.8&gt;0,-VLOOKUP(A154,[17]GJha!$T$16:$AE$22,10,FALSE)*E154/0.8,0)</f>
        <v>0</v>
      </c>
      <c r="BN154" s="1061">
        <f>IF(-VLOOKUP(A154,[17]GJha!$T$16:$AE$22,11,FALSE)*O154/0.8&gt;0,-VLOOKUP(A154,[17]GJha!$T$16:$AE$22,11,FALSE)*O154/0.8,0)</f>
        <v>0</v>
      </c>
      <c r="BO154" s="1061">
        <f>IF(-VLOOKUP(A154,[17]GJha!$T$16:$AE$22,12,FALSE)*W154/0.8&gt;0,-VLOOKUP(A154,[17]GJha!$T$16:$AE$22,12,FALSE)*W154/0.8,0)</f>
        <v>0</v>
      </c>
      <c r="BP154" s="1061">
        <f t="shared" si="176"/>
        <v>0</v>
      </c>
      <c r="BQ154" s="1061">
        <f t="shared" si="177"/>
        <v>131731.66170406999</v>
      </c>
      <c r="BR154" s="1061">
        <f t="shared" si="178"/>
        <v>0</v>
      </c>
      <c r="BS154" s="1061">
        <f t="shared" si="179"/>
        <v>2295.51196996</v>
      </c>
      <c r="BT154" s="1061">
        <f t="shared" si="180"/>
        <v>0</v>
      </c>
      <c r="BU154" s="1061">
        <f t="shared" si="181"/>
        <v>215.67378168000002</v>
      </c>
      <c r="BV154" s="1063">
        <f t="shared" si="188"/>
        <v>134242.84745571</v>
      </c>
      <c r="BW154" s="974">
        <f t="shared" si="189"/>
        <v>0</v>
      </c>
      <c r="BX154" s="1067">
        <f t="shared" si="182"/>
        <v>5.8137167232346604E-2</v>
      </c>
      <c r="BY154" s="1067">
        <f t="shared" si="183"/>
        <v>7.3890667378986256E-3</v>
      </c>
      <c r="BZ154" s="1067">
        <f t="shared" si="184"/>
        <v>1.8338757478417666E-4</v>
      </c>
      <c r="CA154" s="1067">
        <f t="shared" si="185"/>
        <v>0.93429037845497065</v>
      </c>
      <c r="CE154" s="1061"/>
      <c r="CF154" s="1061"/>
      <c r="CG154" s="1061"/>
      <c r="CH154" s="1061"/>
      <c r="CI154" s="1061"/>
      <c r="CJ154" s="1061"/>
      <c r="CK154" s="1061"/>
      <c r="CL154" s="1061"/>
      <c r="CM154" s="1061"/>
      <c r="CN154" s="1061"/>
      <c r="CO154" s="1061"/>
      <c r="CP154" s="1061"/>
      <c r="CQ154" s="1061"/>
      <c r="CR154" s="1061"/>
      <c r="CS154" s="1061"/>
      <c r="CT154" s="1061"/>
    </row>
    <row r="155" spans="1:98">
      <c r="A155" s="272">
        <v>7</v>
      </c>
      <c r="B155" s="272">
        <f>+VLOOKUP(C155,[20]GIS!B:C,2,FALSE)</f>
        <v>8207</v>
      </c>
      <c r="C155" s="696" t="s">
        <v>262</v>
      </c>
      <c r="D155" s="1030">
        <f>+[17]GJha!R$9</f>
        <v>64.471396496351943</v>
      </c>
      <c r="E155" s="1031">
        <f>+VLOOKUP(B155,[17]GIS!B:J,3,FALSE)</f>
        <v>310.88529969400003</v>
      </c>
      <c r="F155" s="1032">
        <f t="shared" si="146"/>
        <v>20043.209421459076</v>
      </c>
      <c r="G155" s="1033">
        <f>+E155*[17]GJha!R$24</f>
        <v>2221.3183482175482</v>
      </c>
      <c r="H155" s="1034">
        <f>+E155*[17]GJha!R$30</f>
        <v>1162.7194020924235</v>
      </c>
      <c r="I155" s="1035">
        <f>+E155*[17]GJha!R$36</f>
        <v>10953.338246004925</v>
      </c>
      <c r="J155" s="1035">
        <f>+$E155*VLOOKUP(A155,[17]GJha!$T$16:$V$22,2,FALSE)</f>
        <v>5582.3304292714265</v>
      </c>
      <c r="K155" s="1035">
        <f>+$E155*VLOOKUP(A155,[17]GJha!$T$16:$Z$22,3,FALSE)</f>
        <v>1141.4458300539018</v>
      </c>
      <c r="L155" s="1035">
        <f>+$E155*VLOOKUP(A155,[17]GJha!$T$16:$Z$22,4,FALSE)</f>
        <v>3253.0628384937131</v>
      </c>
      <c r="M155" s="1036">
        <f>+[17]gan!BB155</f>
        <v>0</v>
      </c>
      <c r="N155" s="1030">
        <f>+[17]GJha!R$16</f>
        <v>52.114304716947608</v>
      </c>
      <c r="O155" s="1037">
        <f>+VLOOKUP(B155,[17]GIS!B:J,4,FALSE)</f>
        <v>8.5631790519999988</v>
      </c>
      <c r="P155" s="1038">
        <f t="shared" si="147"/>
        <v>446.26412246171049</v>
      </c>
      <c r="Q155" s="1039">
        <f t="shared" si="186"/>
        <v>446.26412246171049</v>
      </c>
      <c r="R155" s="1040">
        <f>+O155*VLOOKUP($A155,[17]GJha!$T$16:$X$22,5,FALSE)</f>
        <v>5.8280800149616336</v>
      </c>
      <c r="S155" s="1041">
        <f t="shared" si="148"/>
        <v>53.551694695405253</v>
      </c>
      <c r="T155" s="1042">
        <f t="shared" si="149"/>
        <v>342.65047185834885</v>
      </c>
      <c r="U155" s="1043">
        <f>+R155*(1-[17]gan!CN155)</f>
        <v>0</v>
      </c>
      <c r="V155" s="1030">
        <f>+[17]GJha!L$18</f>
        <v>15.360012303461151</v>
      </c>
      <c r="W155" s="1044">
        <f>+VLOOKUP(B155,[17]GIS!B:J,5,FALSE)</f>
        <v>0.38179239600000003</v>
      </c>
      <c r="X155" s="1032">
        <f t="shared" si="150"/>
        <v>5.8643358999279123</v>
      </c>
      <c r="Y155" s="1045">
        <f t="shared" si="151"/>
        <v>5.2558958276549603</v>
      </c>
      <c r="Z155" s="1046">
        <f>+W155*0.45*[17]GJha!I$18</f>
        <v>0.60844007227295216</v>
      </c>
      <c r="AA155" s="1042">
        <f t="shared" si="152"/>
        <v>0.70372030799134944</v>
      </c>
      <c r="AB155" s="1042">
        <f t="shared" si="153"/>
        <v>6.6803742697704003</v>
      </c>
      <c r="AC155" s="1043">
        <f>+Z155*(1-[17]gan!CN155)</f>
        <v>0</v>
      </c>
      <c r="AD155" s="1047">
        <f t="shared" si="187"/>
        <v>45.977400000000003</v>
      </c>
      <c r="AE155" s="1044">
        <f>+VLOOKUP(B155,[17]GIS!B:J,6,FALSE)</f>
        <v>1.2964864540000001</v>
      </c>
      <c r="AF155" s="1048">
        <f t="shared" si="154"/>
        <v>59.609076290139605</v>
      </c>
      <c r="AG155" s="1049">
        <f t="shared" si="155"/>
        <v>54.520496606835003</v>
      </c>
      <c r="AH155" s="1050">
        <f>+AG155*([17]gan!AU155*[17]gan!BJ155+(1-[17]gan!AU155)*[17]gan!CA155)</f>
        <v>54.520496606835003</v>
      </c>
      <c r="AI155" s="1051">
        <f t="shared" si="156"/>
        <v>5.0885796833046006</v>
      </c>
      <c r="AJ155" s="1052">
        <f t="shared" si="157"/>
        <v>5.0885796833046015</v>
      </c>
      <c r="AK155" s="1053">
        <f>+[17]GJha!B$12</f>
        <v>16.866810356757295</v>
      </c>
      <c r="AL155" s="1044">
        <f>+VLOOKUP(B155,[17]GIS!B:J,8,FALSE)</f>
        <v>670.86809873699997</v>
      </c>
      <c r="AM155" s="1054">
        <f t="shared" si="158"/>
        <v>11315.404995795307</v>
      </c>
      <c r="AN155" s="1050">
        <f>+AL155*AK$4*([17]gan!AU155*[17]gan!BJ155+(1-[17]gan!AU155)*[17]gan!CA155)+[17]gan!CS155/[17]gan!CT$3</f>
        <v>14362.753324688772</v>
      </c>
      <c r="AO155" s="1055"/>
      <c r="AP155" s="1056">
        <f t="shared" si="159"/>
        <v>0</v>
      </c>
      <c r="AQ155" s="1041">
        <f>+[17]GJha!D$5*'LP56'!AL155</f>
        <v>75625.619034424541</v>
      </c>
      <c r="AR155" s="1057">
        <f t="shared" si="160"/>
        <v>49947.460713940454</v>
      </c>
      <c r="AS155" s="1030">
        <f>+[17]GJha!B$13</f>
        <v>12.445436702060544</v>
      </c>
      <c r="AT155" s="1058">
        <f>+VLOOKUP(B155,[17]GIS!B:J,7,FALSE)</f>
        <v>46.747975595999996</v>
      </c>
      <c r="AU155" s="1032">
        <f t="shared" si="161"/>
        <v>581.79897122948898</v>
      </c>
      <c r="AV155" s="1059"/>
      <c r="AW155" s="1072">
        <f t="shared" si="162"/>
        <v>0</v>
      </c>
      <c r="AX155" s="1041">
        <f t="shared" si="163"/>
        <v>581.79897122948898</v>
      </c>
      <c r="AY155" s="1060">
        <f t="shared" si="164"/>
        <v>12.445436702060544</v>
      </c>
      <c r="AZ155" s="999">
        <f t="shared" si="165"/>
        <v>10.463868319588146</v>
      </c>
      <c r="BA155" s="1032">
        <f t="shared" si="166"/>
        <v>46.268116566033726</v>
      </c>
      <c r="BB155" s="976">
        <f t="shared" si="167"/>
        <v>19.340601476415337</v>
      </c>
      <c r="BC155" s="976">
        <f t="shared" si="168"/>
        <v>3.9249000000000009</v>
      </c>
      <c r="BD155" s="1032">
        <f t="shared" si="169"/>
        <v>74.451983643242713</v>
      </c>
      <c r="BE155" s="1061">
        <f t="shared" si="170"/>
        <v>54190.997364478477</v>
      </c>
      <c r="BF155" s="1062">
        <f t="shared" si="171"/>
        <v>13988.243362302221</v>
      </c>
      <c r="BG155" s="1062">
        <f t="shared" si="172"/>
        <v>1162.7194020924235</v>
      </c>
      <c r="BH155" s="1063">
        <f t="shared" si="173"/>
        <v>17738.071522024322</v>
      </c>
      <c r="BI155" s="1064">
        <f>+[17]gan!DT155+[17]gan!DU155+[17]gan!DV155+[17]gan!DW155+[17]gan!DX155+[17]gan!DY155+[17]gan!DZ155</f>
        <v>17546.224856999837</v>
      </c>
      <c r="BJ155" s="1065">
        <f>[17]gan!O155/15.5*1000*0.005+SUM([17]gan!EH155:EN155)+[17]FCI!L156</f>
        <v>25426.188671640284</v>
      </c>
      <c r="BK155" s="1066">
        <f t="shared" si="174"/>
        <v>25426.188671640284</v>
      </c>
      <c r="BL155" s="1065" t="str">
        <f t="shared" si="175"/>
        <v>-</v>
      </c>
      <c r="BM155" s="1061">
        <f>IF(-VLOOKUP(A155,[17]GJha!$T$16:$AE$22,10,FALSE)*E155/0.8&gt;0,-VLOOKUP(A155,[17]GJha!$T$16:$AE$22,10,FALSE)*E155/0.8,0)</f>
        <v>0</v>
      </c>
      <c r="BN155" s="1061">
        <f>IF(-VLOOKUP(A155,[17]GJha!$T$16:$AE$22,11,FALSE)*O155/0.8&gt;0,-VLOOKUP(A155,[17]GJha!$T$16:$AE$22,11,FALSE)*O155/0.8,0)</f>
        <v>0</v>
      </c>
      <c r="BO155" s="1061">
        <f>IF(-VLOOKUP(A155,[17]GJha!$T$16:$AE$22,12,FALSE)*W155/0.8&gt;0,-VLOOKUP(A155,[17]GJha!$T$16:$AE$22,12,FALSE)*W155/0.8,0)</f>
        <v>0</v>
      </c>
      <c r="BP155" s="1061">
        <f t="shared" si="176"/>
        <v>0</v>
      </c>
      <c r="BQ155" s="1061">
        <f t="shared" si="177"/>
        <v>52850.500947980006</v>
      </c>
      <c r="BR155" s="1061">
        <f t="shared" si="178"/>
        <v>0</v>
      </c>
      <c r="BS155" s="1061">
        <f t="shared" si="179"/>
        <v>1455.7404388399998</v>
      </c>
      <c r="BT155" s="1061">
        <f t="shared" si="180"/>
        <v>0</v>
      </c>
      <c r="BU155" s="1061">
        <f t="shared" si="181"/>
        <v>64.90470732</v>
      </c>
      <c r="BV155" s="1063">
        <f t="shared" si="188"/>
        <v>54371.146094140007</v>
      </c>
      <c r="BW155" s="974">
        <f t="shared" si="189"/>
        <v>0</v>
      </c>
      <c r="BX155" s="1067">
        <f t="shared" si="182"/>
        <v>0.15879894928078789</v>
      </c>
      <c r="BY155" s="1067">
        <f t="shared" si="183"/>
        <v>3.1902799436873908E-2</v>
      </c>
      <c r="BZ155" s="1067">
        <f t="shared" si="184"/>
        <v>3.7573665910184249E-4</v>
      </c>
      <c r="CA155" s="1067">
        <f t="shared" si="185"/>
        <v>0.80892251462323628</v>
      </c>
      <c r="CE155" s="1061"/>
      <c r="CF155" s="1061"/>
      <c r="CG155" s="1061"/>
      <c r="CH155" s="1061"/>
      <c r="CI155" s="1061"/>
      <c r="CJ155" s="1061"/>
      <c r="CK155" s="1061"/>
      <c r="CL155" s="1061"/>
      <c r="CM155" s="1061"/>
      <c r="CN155" s="1061"/>
      <c r="CO155" s="1061"/>
      <c r="CP155" s="1061"/>
      <c r="CQ155" s="1061"/>
      <c r="CR155" s="1061"/>
      <c r="CS155" s="1061"/>
      <c r="CT155" s="1061"/>
    </row>
    <row r="156" spans="1:98">
      <c r="A156" s="272">
        <v>7</v>
      </c>
      <c r="B156" s="272">
        <f>+VLOOKUP(C156,[20]GIS!B:C,2,FALSE)</f>
        <v>8210</v>
      </c>
      <c r="C156" s="696" t="s">
        <v>263</v>
      </c>
      <c r="D156" s="1030">
        <f>+[17]GJha!R$9</f>
        <v>64.471396496351943</v>
      </c>
      <c r="E156" s="1031">
        <f>+VLOOKUP(B156,[17]GIS!B:J,3,FALSE)</f>
        <v>297.73820338499996</v>
      </c>
      <c r="F156" s="1032">
        <f t="shared" si="146"/>
        <v>19195.597762545807</v>
      </c>
      <c r="G156" s="1033">
        <f>+E156*[17]GJha!R$24</f>
        <v>2127.3805316475464</v>
      </c>
      <c r="H156" s="1034">
        <f>+E156*[17]GJha!R$30</f>
        <v>1113.5489074608076</v>
      </c>
      <c r="I156" s="1035">
        <f>+E156*[17]GJha!R$36</f>
        <v>10490.130133665672</v>
      </c>
      <c r="J156" s="1035">
        <f>+$E156*VLOOKUP(A156,[17]GJha!$T$16:$V$22,2,FALSE)</f>
        <v>5346.2580390537769</v>
      </c>
      <c r="K156" s="1035">
        <f>+$E156*VLOOKUP(A156,[17]GJha!$T$16:$Z$22,3,FALSE)</f>
        <v>1093.1749781545161</v>
      </c>
      <c r="L156" s="1035">
        <f>+$E156*VLOOKUP(A156,[17]GJha!$T$16:$Z$22,4,FALSE)</f>
        <v>3115.4933539313934</v>
      </c>
      <c r="M156" s="1036">
        <f>+[17]gan!BB156</f>
        <v>6245.4540602277548</v>
      </c>
      <c r="N156" s="1030">
        <f>+[17]GJha!R$16</f>
        <v>52.114304716947608</v>
      </c>
      <c r="O156" s="1037">
        <f>+VLOOKUP(B156,[17]GIS!B:J,4,FALSE)</f>
        <v>163.82682967900001</v>
      </c>
      <c r="P156" s="1038">
        <f t="shared" si="147"/>
        <v>8537.7213227028824</v>
      </c>
      <c r="Q156" s="1039">
        <f t="shared" si="186"/>
        <v>8537.7213227028824</v>
      </c>
      <c r="R156" s="1040">
        <f>+O156*VLOOKUP($A156,[17]GJha!$T$16:$X$22,5,FALSE)</f>
        <v>111.50016438622795</v>
      </c>
      <c r="S156" s="1041">
        <f t="shared" si="148"/>
        <v>1024.5265587243459</v>
      </c>
      <c r="T156" s="1042">
        <f t="shared" si="149"/>
        <v>6555.4322935073797</v>
      </c>
      <c r="U156" s="1043">
        <f>+R156*(1-[17]gan!CN156)</f>
        <v>0</v>
      </c>
      <c r="V156" s="1030">
        <f>+[17]GJha!L$18</f>
        <v>15.360012303461151</v>
      </c>
      <c r="W156" s="1044">
        <f>+VLOOKUP(B156,[17]GIS!B:J,5,FALSE)</f>
        <v>17.321340178</v>
      </c>
      <c r="X156" s="1032">
        <f t="shared" si="150"/>
        <v>266.05599824651597</v>
      </c>
      <c r="Y156" s="1045">
        <f t="shared" si="151"/>
        <v>238.45199779972157</v>
      </c>
      <c r="Z156" s="1046">
        <f>+W156*0.45*[17]GJha!I$18</f>
        <v>27.604000446794409</v>
      </c>
      <c r="AA156" s="1042">
        <f t="shared" si="152"/>
        <v>31.926719789581917</v>
      </c>
      <c r="AB156" s="1042">
        <f t="shared" si="153"/>
        <v>303.07841763053716</v>
      </c>
      <c r="AC156" s="1043">
        <f>+Z156*(1-[17]gan!CN156)</f>
        <v>0</v>
      </c>
      <c r="AD156" s="1047">
        <f t="shared" si="187"/>
        <v>45.977400000000003</v>
      </c>
      <c r="AE156" s="1044">
        <f>+VLOOKUP(B156,[17]GIS!B:J,6,FALSE)</f>
        <v>21.34051221</v>
      </c>
      <c r="AF156" s="1048">
        <f t="shared" si="154"/>
        <v>981.18126608405407</v>
      </c>
      <c r="AG156" s="1049">
        <f t="shared" si="155"/>
        <v>897.42188971102507</v>
      </c>
      <c r="AH156" s="1050">
        <f>+AG156*([17]gan!AU156*[17]gan!BJ156+(1-[17]gan!AU156)*[17]gan!CA156)</f>
        <v>0</v>
      </c>
      <c r="AI156" s="1051">
        <f t="shared" si="156"/>
        <v>83.759376373029014</v>
      </c>
      <c r="AJ156" s="1052">
        <f t="shared" si="157"/>
        <v>981.18126608405407</v>
      </c>
      <c r="AK156" s="1053">
        <f>+[17]GJha!B$12</f>
        <v>16.866810356757295</v>
      </c>
      <c r="AL156" s="1044">
        <f>+VLOOKUP(B156,[17]GIS!B:J,8,FALSE)</f>
        <v>730.18592982899997</v>
      </c>
      <c r="AM156" s="1054">
        <f t="shared" si="158"/>
        <v>12315.907603598233</v>
      </c>
      <c r="AN156" s="1050">
        <f>+AL156*AK$4*([17]gan!AU156*[17]gan!BJ156+(1-[17]gan!AU156)*[17]gan!CA156)+[17]gan!CS156/[17]gan!CT$3</f>
        <v>2635.3914390544055</v>
      </c>
      <c r="AO156" s="1055"/>
      <c r="AP156" s="1056">
        <f t="shared" si="159"/>
        <v>0</v>
      </c>
      <c r="AQ156" s="1041">
        <f>+[17]GJha!D$5*'LP56'!AL156</f>
        <v>82312.399497763516</v>
      </c>
      <c r="AR156" s="1057">
        <f t="shared" si="160"/>
        <v>67361.100455110878</v>
      </c>
      <c r="AS156" s="1030">
        <f>+[17]GJha!B$13</f>
        <v>12.445436702060544</v>
      </c>
      <c r="AT156" s="1058">
        <f>+VLOOKUP(B156,[17]GIS!B:J,7,FALSE)</f>
        <v>190.740671515</v>
      </c>
      <c r="AU156" s="1032">
        <f t="shared" si="161"/>
        <v>2373.850953848455</v>
      </c>
      <c r="AV156" s="1059"/>
      <c r="AW156" s="1056">
        <f t="shared" si="162"/>
        <v>0</v>
      </c>
      <c r="AX156" s="1041">
        <f t="shared" si="163"/>
        <v>2373.850953848455</v>
      </c>
      <c r="AY156" s="1060">
        <f t="shared" si="164"/>
        <v>12.445436702060544</v>
      </c>
      <c r="AZ156" s="999">
        <f t="shared" si="165"/>
        <v>10.463868319588146</v>
      </c>
      <c r="BA156" s="1032">
        <f t="shared" si="166"/>
        <v>46.268116566033719</v>
      </c>
      <c r="BB156" s="976">
        <f t="shared" si="167"/>
        <v>19.340601476415337</v>
      </c>
      <c r="BC156" s="976">
        <f t="shared" si="168"/>
        <v>45.977400000000003</v>
      </c>
      <c r="BD156" s="1032">
        <f t="shared" si="169"/>
        <v>92.25198364324271</v>
      </c>
      <c r="BE156" s="1061">
        <f t="shared" si="170"/>
        <v>81746.590018626608</v>
      </c>
      <c r="BF156" s="1062">
        <f t="shared" si="171"/>
        <v>29464.915515976143</v>
      </c>
      <c r="BG156" s="1062">
        <f t="shared" si="172"/>
        <v>1113.5489074608076</v>
      </c>
      <c r="BH156" s="1063">
        <f t="shared" si="173"/>
        <v>10823.213255479232</v>
      </c>
      <c r="BI156" s="1064">
        <f>+[17]gan!DT156+[17]gan!DU156+[17]gan!DV156+[17]gan!DW156+[17]gan!DX156+[17]gan!DY156+[17]gan!DZ156</f>
        <v>6027.6112261522876</v>
      </c>
      <c r="BJ156" s="1065">
        <f>[17]gan!O156/15.5*1000*0.005+SUM([17]gan!EH156:EN156)+[17]FCI!L157</f>
        <v>11820.458174572477</v>
      </c>
      <c r="BK156" s="1066">
        <f t="shared" si="174"/>
        <v>11820.458174572477</v>
      </c>
      <c r="BL156" s="1065" t="str">
        <f t="shared" si="175"/>
        <v>-</v>
      </c>
      <c r="BM156" s="1061">
        <f>IF(-VLOOKUP(A156,[17]GJha!$T$16:$AE$22,10,FALSE)*E156/0.8&gt;0,-VLOOKUP(A156,[17]GJha!$T$16:$AE$22,10,FALSE)*E156/0.8,0)</f>
        <v>0</v>
      </c>
      <c r="BN156" s="1061">
        <f>IF(-VLOOKUP(A156,[17]GJha!$T$16:$AE$22,11,FALSE)*O156/0.8&gt;0,-VLOOKUP(A156,[17]GJha!$T$16:$AE$22,11,FALSE)*O156/0.8,0)</f>
        <v>0</v>
      </c>
      <c r="BO156" s="1061">
        <f>IF(-VLOOKUP(A156,[17]GJha!$T$16:$AE$22,12,FALSE)*W156/0.8&gt;0,-VLOOKUP(A156,[17]GJha!$T$16:$AE$22,12,FALSE)*W156/0.8,0)</f>
        <v>0</v>
      </c>
      <c r="BP156" s="1061">
        <f t="shared" si="176"/>
        <v>0</v>
      </c>
      <c r="BQ156" s="1061">
        <f t="shared" si="177"/>
        <v>50615.494575449993</v>
      </c>
      <c r="BR156" s="1061">
        <f t="shared" si="178"/>
        <v>0</v>
      </c>
      <c r="BS156" s="1061">
        <f t="shared" si="179"/>
        <v>27850.561045430004</v>
      </c>
      <c r="BT156" s="1061">
        <f t="shared" si="180"/>
        <v>0</v>
      </c>
      <c r="BU156" s="1061">
        <f t="shared" si="181"/>
        <v>2944.6278302599999</v>
      </c>
      <c r="BV156" s="1063">
        <f t="shared" si="188"/>
        <v>81410.683451139994</v>
      </c>
      <c r="BW156" s="974">
        <f t="shared" si="189"/>
        <v>0</v>
      </c>
      <c r="BX156" s="1067">
        <f t="shared" si="182"/>
        <v>0.2841628575970454</v>
      </c>
      <c r="BY156" s="1067">
        <f t="shared" si="183"/>
        <v>0.28975889369421931</v>
      </c>
      <c r="BZ156" s="1067">
        <f t="shared" si="184"/>
        <v>8.0927433058625535E-3</v>
      </c>
      <c r="CA156" s="1067">
        <f t="shared" si="185"/>
        <v>0.41798550540287277</v>
      </c>
      <c r="CE156" s="1061"/>
      <c r="CF156" s="1061"/>
      <c r="CG156" s="1061"/>
      <c r="CH156" s="1061"/>
      <c r="CI156" s="1061"/>
      <c r="CJ156" s="1061"/>
      <c r="CK156" s="1061"/>
      <c r="CL156" s="1061"/>
      <c r="CM156" s="1061"/>
      <c r="CN156" s="1061"/>
      <c r="CO156" s="1061"/>
      <c r="CP156" s="1061"/>
      <c r="CQ156" s="1061"/>
      <c r="CR156" s="1061"/>
      <c r="CS156" s="1061"/>
      <c r="CT156" s="1061"/>
    </row>
    <row r="157" spans="1:98">
      <c r="A157" s="272">
        <v>7</v>
      </c>
      <c r="B157" s="272">
        <f>+VLOOKUP(C157,[20]GIS!B:C,2,FALSE)</f>
        <v>8209</v>
      </c>
      <c r="C157" s="696" t="s">
        <v>264</v>
      </c>
      <c r="D157" s="1030">
        <f>+[17]GJha!R$9</f>
        <v>64.471396496351943</v>
      </c>
      <c r="E157" s="1031">
        <f>+VLOOKUP(B157,[17]GIS!B:J,3,FALSE)</f>
        <v>155.239159535</v>
      </c>
      <c r="F157" s="1032">
        <f t="shared" si="146"/>
        <v>10008.485406141419</v>
      </c>
      <c r="G157" s="1033">
        <f>+E157*[17]GJha!R$24</f>
        <v>1109.205207761137</v>
      </c>
      <c r="H157" s="1034">
        <f>+E157*[17]GJha!R$30</f>
        <v>580.59864179338388</v>
      </c>
      <c r="I157" s="1035">
        <f>+E157*[17]GJha!R$36</f>
        <v>5469.4996035066379</v>
      </c>
      <c r="J157" s="1035">
        <f>+$E157*VLOOKUP(A157,[17]GJha!$T$16:$V$22,2,FALSE)</f>
        <v>2787.5112941645375</v>
      </c>
      <c r="K157" s="1035">
        <f>+$E157*VLOOKUP(A157,[17]GJha!$T$16:$Z$22,3,FALSE)</f>
        <v>569.9757804139042</v>
      </c>
      <c r="L157" s="1035">
        <f>+$E157*VLOOKUP(A157,[17]GJha!$T$16:$Z$22,4,FALSE)</f>
        <v>1624.4021234177765</v>
      </c>
      <c r="M157" s="1036">
        <f>+[17]gan!BB157</f>
        <v>2467.6943651583861</v>
      </c>
      <c r="N157" s="1030">
        <f>+[17]GJha!R$16</f>
        <v>52.114304716947608</v>
      </c>
      <c r="O157" s="1037">
        <f>+VLOOKUP(B157,[17]GIS!B:J,4,FALSE)</f>
        <v>1.86277117</v>
      </c>
      <c r="P157" s="1038">
        <f t="shared" si="147"/>
        <v>97.07702437132501</v>
      </c>
      <c r="Q157" s="1039">
        <f t="shared" si="186"/>
        <v>97.07702437132501</v>
      </c>
      <c r="R157" s="1040">
        <f>+O157*VLOOKUP($A157,[17]GJha!$T$16:$X$22,5,FALSE)</f>
        <v>1.2677977842572505</v>
      </c>
      <c r="S157" s="1041">
        <f t="shared" si="148"/>
        <v>11.649242924559001</v>
      </c>
      <c r="T157" s="1042">
        <f t="shared" si="149"/>
        <v>74.537670704848011</v>
      </c>
      <c r="U157" s="1043">
        <f>+R157*(1-[17]gan!CN157)</f>
        <v>0</v>
      </c>
      <c r="V157" s="1030">
        <f>+[17]GJha!L$18</f>
        <v>15.360012303461151</v>
      </c>
      <c r="W157" s="1044">
        <f>+VLOOKUP(B157,[17]GIS!B:J,5,FALSE)</f>
        <v>117.01881194199999</v>
      </c>
      <c r="X157" s="1032">
        <f t="shared" si="150"/>
        <v>1797.4103911655263</v>
      </c>
      <c r="Y157" s="1045">
        <f t="shared" si="151"/>
        <v>1610.9243973604389</v>
      </c>
      <c r="Z157" s="1046">
        <f>+W157*0.45*[17]GJha!I$18</f>
        <v>186.48599380508736</v>
      </c>
      <c r="AA157" s="1042">
        <f t="shared" si="152"/>
        <v>215.68924693986315</v>
      </c>
      <c r="AB157" s="1042">
        <f t="shared" si="153"/>
        <v>2047.5249600739505</v>
      </c>
      <c r="AC157" s="1043">
        <f>+Z157*(1-[17]gan!CN157)</f>
        <v>0</v>
      </c>
      <c r="AD157" s="1047">
        <f t="shared" si="187"/>
        <v>45.977400000000003</v>
      </c>
      <c r="AE157" s="1044">
        <f>+VLOOKUP(B157,[17]GIS!B:J,6,FALSE)</f>
        <v>36.004444939999999</v>
      </c>
      <c r="AF157" s="1048">
        <f t="shared" si="154"/>
        <v>1655.3907667843562</v>
      </c>
      <c r="AG157" s="1049">
        <f t="shared" si="155"/>
        <v>1514.0769208393501</v>
      </c>
      <c r="AH157" s="1050">
        <f>+AG157*([17]gan!AU157*[17]gan!BJ157+(1-[17]gan!AU157)*[17]gan!CA157)</f>
        <v>0</v>
      </c>
      <c r="AI157" s="1051">
        <f t="shared" si="156"/>
        <v>141.31384594500602</v>
      </c>
      <c r="AJ157" s="1052">
        <f t="shared" si="157"/>
        <v>1655.3907667843562</v>
      </c>
      <c r="AK157" s="1053">
        <f>+[17]GJha!B$12</f>
        <v>16.866810356757295</v>
      </c>
      <c r="AL157" s="1044">
        <f>+VLOOKUP(B157,[17]GIS!B:J,8,FALSE)</f>
        <v>654.96494864900001</v>
      </c>
      <c r="AM157" s="1054">
        <f t="shared" si="158"/>
        <v>11047.169579185964</v>
      </c>
      <c r="AN157" s="1050">
        <f>+AL157*AK$4*([17]gan!AU157*[17]gan!BJ157+(1-[17]gan!AU157)*[17]gan!CA157)+[17]gan!CS157/[17]gan!CT$3</f>
        <v>2363.9034224536626</v>
      </c>
      <c r="AO157" s="1055"/>
      <c r="AP157" s="1056">
        <f t="shared" si="159"/>
        <v>0</v>
      </c>
      <c r="AQ157" s="1041">
        <f>+[17]GJha!D$5*'LP56'!AL157</f>
        <v>73832.888731304483</v>
      </c>
      <c r="AR157" s="1057">
        <f t="shared" si="160"/>
        <v>60421.815729664857</v>
      </c>
      <c r="AS157" s="1030">
        <f>+[17]GJha!B$13</f>
        <v>12.445436702060544</v>
      </c>
      <c r="AT157" s="1058">
        <f>+VLOOKUP(B157,[17]GIS!B:J,7,FALSE)</f>
        <v>289.65805347000003</v>
      </c>
      <c r="AU157" s="1032">
        <f t="shared" si="161"/>
        <v>3604.9209697029537</v>
      </c>
      <c r="AV157" s="1059"/>
      <c r="AW157" s="1072">
        <f t="shared" si="162"/>
        <v>0</v>
      </c>
      <c r="AX157" s="1041">
        <f t="shared" si="163"/>
        <v>3604.9209697029537</v>
      </c>
      <c r="AY157" s="1060">
        <f t="shared" si="164"/>
        <v>12.445436702060544</v>
      </c>
      <c r="AZ157" s="999">
        <f t="shared" si="165"/>
        <v>10.463868319588146</v>
      </c>
      <c r="BA157" s="1032">
        <f t="shared" si="166"/>
        <v>46.268116566033719</v>
      </c>
      <c r="BB157" s="976">
        <f t="shared" si="167"/>
        <v>19.34060147641534</v>
      </c>
      <c r="BC157" s="976">
        <f t="shared" si="168"/>
        <v>45.977400000000003</v>
      </c>
      <c r="BD157" s="1032">
        <f t="shared" si="169"/>
        <v>92.251983643242724</v>
      </c>
      <c r="BE157" s="1061">
        <f t="shared" si="170"/>
        <v>69655.930710213142</v>
      </c>
      <c r="BF157" s="1062">
        <f t="shared" si="171"/>
        <v>16332.070573837251</v>
      </c>
      <c r="BG157" s="1062">
        <f t="shared" si="172"/>
        <v>580.59864179338388</v>
      </c>
      <c r="BH157" s="1063">
        <f t="shared" si="173"/>
        <v>6547.0461045160373</v>
      </c>
      <c r="BI157" s="1064">
        <f>+[17]gan!DT157+[17]gan!DU157+[17]gan!DV157+[17]gan!DW157+[17]gan!DX157+[17]gan!DY157+[17]gan!DZ157</f>
        <v>2897.4616862870857</v>
      </c>
      <c r="BJ157" s="1065">
        <f>[17]gan!O157/15.5*1000*0.005+SUM([17]gan!EH157:EN157)+[17]FCI!L158</f>
        <v>7752.4690735986687</v>
      </c>
      <c r="BK157" s="1066">
        <f t="shared" si="174"/>
        <v>7752.4690735986687</v>
      </c>
      <c r="BL157" s="1065" t="str">
        <f t="shared" si="175"/>
        <v>-</v>
      </c>
      <c r="BM157" s="1061">
        <f>IF(-VLOOKUP(A157,[17]GJha!$T$16:$AE$22,10,FALSE)*E157/0.8&gt;0,-VLOOKUP(A157,[17]GJha!$T$16:$AE$22,10,FALSE)*E157/0.8,0)</f>
        <v>0</v>
      </c>
      <c r="BN157" s="1061">
        <f>IF(-VLOOKUP(A157,[17]GJha!$T$16:$AE$22,11,FALSE)*O157/0.8&gt;0,-VLOOKUP(A157,[17]GJha!$T$16:$AE$22,11,FALSE)*O157/0.8,0)</f>
        <v>0</v>
      </c>
      <c r="BO157" s="1061">
        <f>IF(-VLOOKUP(A157,[17]GJha!$T$16:$AE$22,12,FALSE)*W157/0.8&gt;0,-VLOOKUP(A157,[17]GJha!$T$16:$AE$22,12,FALSE)*W157/0.8,0)</f>
        <v>0</v>
      </c>
      <c r="BP157" s="1061">
        <f t="shared" si="176"/>
        <v>0</v>
      </c>
      <c r="BQ157" s="1061">
        <f t="shared" si="177"/>
        <v>26390.65712095</v>
      </c>
      <c r="BR157" s="1061">
        <f t="shared" si="178"/>
        <v>0</v>
      </c>
      <c r="BS157" s="1061">
        <f t="shared" si="179"/>
        <v>316.6710989</v>
      </c>
      <c r="BT157" s="1061">
        <f t="shared" si="180"/>
        <v>0</v>
      </c>
      <c r="BU157" s="1061">
        <f t="shared" si="181"/>
        <v>19893.198030139996</v>
      </c>
      <c r="BV157" s="1063">
        <f t="shared" si="188"/>
        <v>46600.526249989998</v>
      </c>
      <c r="BW157" s="974">
        <f t="shared" si="189"/>
        <v>0</v>
      </c>
      <c r="BX157" s="1067">
        <f t="shared" si="182"/>
        <v>0.21901078352241798</v>
      </c>
      <c r="BY157" s="1067">
        <f t="shared" si="183"/>
        <v>5.9439508256127118E-3</v>
      </c>
      <c r="BZ157" s="1067">
        <f t="shared" si="184"/>
        <v>9.8635650028418231E-2</v>
      </c>
      <c r="CA157" s="1067">
        <f t="shared" si="185"/>
        <v>0.67640961562355106</v>
      </c>
      <c r="CE157" s="1061"/>
      <c r="CF157" s="1061"/>
      <c r="CG157" s="1061"/>
      <c r="CH157" s="1061"/>
      <c r="CI157" s="1061"/>
      <c r="CJ157" s="1061"/>
      <c r="CK157" s="1061"/>
      <c r="CL157" s="1061"/>
      <c r="CM157" s="1061"/>
      <c r="CN157" s="1061"/>
      <c r="CO157" s="1061"/>
      <c r="CP157" s="1061"/>
      <c r="CQ157" s="1061"/>
      <c r="CR157" s="1061"/>
      <c r="CS157" s="1061"/>
      <c r="CT157" s="1061"/>
    </row>
    <row r="158" spans="1:98">
      <c r="A158" s="272">
        <v>7</v>
      </c>
      <c r="B158" s="272">
        <f>+VLOOKUP(C158,[20]GIS!B:C,2,FALSE)</f>
        <v>8234</v>
      </c>
      <c r="C158" s="696" t="s">
        <v>265</v>
      </c>
      <c r="D158" s="1030">
        <f>+[17]GJha!R$9</f>
        <v>64.471396496351943</v>
      </c>
      <c r="E158" s="1031">
        <f>+VLOOKUP(B158,[17]GIS!B:J,3,FALSE)</f>
        <v>617.99544820899996</v>
      </c>
      <c r="F158" s="1032">
        <f t="shared" si="146"/>
        <v>39843.02957442317</v>
      </c>
      <c r="G158" s="1033">
        <f>+E158*[17]GJha!R$24</f>
        <v>4415.6627205363902</v>
      </c>
      <c r="H158" s="1034">
        <f>+E158*[17]GJha!R$30</f>
        <v>2311.3196370001133</v>
      </c>
      <c r="I158" s="1035">
        <f>+E158*[17]GJha!R$36</f>
        <v>21773.667604699665</v>
      </c>
      <c r="J158" s="1035">
        <f>+$E158*VLOOKUP(A158,[17]GJha!$T$16:$V$22,2,FALSE)</f>
        <v>11096.873345519964</v>
      </c>
      <c r="K158" s="1035">
        <f>+$E158*VLOOKUP(A158,[17]GJha!$T$16:$Z$22,3,FALSE)</f>
        <v>2269.0308227657542</v>
      </c>
      <c r="L158" s="1035">
        <f>+$E158*VLOOKUP(A158,[17]GJha!$T$16:$Z$22,4,FALSE)</f>
        <v>6466.6229921638314</v>
      </c>
      <c r="M158" s="1036">
        <f>+[17]gan!BB158</f>
        <v>5539.8329208392715</v>
      </c>
      <c r="N158" s="1030">
        <f>+[17]GJha!R$16</f>
        <v>52.114304716947608</v>
      </c>
      <c r="O158" s="1037">
        <f>+VLOOKUP(B158,[17]GIS!B:J,4,FALSE)</f>
        <v>5.6775753140000003</v>
      </c>
      <c r="P158" s="1038">
        <f t="shared" si="147"/>
        <v>295.88288996721553</v>
      </c>
      <c r="Q158" s="1039">
        <f t="shared" si="186"/>
        <v>295.88288996721553</v>
      </c>
      <c r="R158" s="1040">
        <f>+O158*VLOOKUP($A158,[17]GJha!$T$16:$X$22,5,FALSE)</f>
        <v>3.8641447317669528</v>
      </c>
      <c r="S158" s="1041">
        <f t="shared" si="148"/>
        <v>35.505946796065864</v>
      </c>
      <c r="T158" s="1042">
        <f t="shared" si="149"/>
        <v>227.18476964452165</v>
      </c>
      <c r="U158" s="1043">
        <f>+R158*(1-[17]gan!CN158)</f>
        <v>0</v>
      </c>
      <c r="V158" s="1030">
        <f>+[17]GJha!L$18</f>
        <v>15.360012303461151</v>
      </c>
      <c r="W158" s="1044">
        <f>+VLOOKUP(B158,[17]GIS!B:J,5,FALSE)</f>
        <v>8.4664402350000003</v>
      </c>
      <c r="X158" s="1032">
        <f t="shared" si="150"/>
        <v>130.04462617611853</v>
      </c>
      <c r="Y158" s="1045">
        <f t="shared" si="151"/>
        <v>116.55215864023279</v>
      </c>
      <c r="Z158" s="1046">
        <f>+W158*0.45*[17]GJha!I$18</f>
        <v>13.492467535885732</v>
      </c>
      <c r="AA158" s="1042">
        <f t="shared" si="152"/>
        <v>15.605355141134222</v>
      </c>
      <c r="AB158" s="1042">
        <f t="shared" si="153"/>
        <v>148.14069136788899</v>
      </c>
      <c r="AC158" s="1043">
        <f>+Z158*(1-[17]gan!CN158)</f>
        <v>0</v>
      </c>
      <c r="AD158" s="1047">
        <f t="shared" si="187"/>
        <v>45.977400000000003</v>
      </c>
      <c r="AE158" s="1044">
        <f>+VLOOKUP(B158,[17]GIS!B:J,6,FALSE)</f>
        <v>16.528157649000001</v>
      </c>
      <c r="AF158" s="1048">
        <f t="shared" si="154"/>
        <v>759.92171549113266</v>
      </c>
      <c r="AG158" s="1049">
        <f t="shared" si="155"/>
        <v>695.05034953457255</v>
      </c>
      <c r="AH158" s="1050">
        <f>+AG158*([17]gan!AU158*[17]gan!BJ158+(1-[17]gan!AU158)*[17]gan!CA158)</f>
        <v>0</v>
      </c>
      <c r="AI158" s="1051">
        <f t="shared" si="156"/>
        <v>64.871365956560112</v>
      </c>
      <c r="AJ158" s="1052">
        <f t="shared" si="157"/>
        <v>759.92171549113266</v>
      </c>
      <c r="AK158" s="1053">
        <f>+[17]GJha!B$12</f>
        <v>16.866810356757295</v>
      </c>
      <c r="AL158" s="1044">
        <f>+VLOOKUP(B158,[17]GIS!B:J,8,FALSE)</f>
        <v>2466.3478206549999</v>
      </c>
      <c r="AM158" s="1054">
        <f t="shared" si="158"/>
        <v>41599.420964789533</v>
      </c>
      <c r="AN158" s="1050">
        <f>+AL158*AK$4*([17]gan!AU158*[17]gan!BJ158+(1-[17]gan!AU158)*[17]gan!CA158)+[17]gan!CS158/[17]gan!CT$3</f>
        <v>8901.5573523949479</v>
      </c>
      <c r="AO158" s="1055"/>
      <c r="AP158" s="1056">
        <f t="shared" si="159"/>
        <v>0</v>
      </c>
      <c r="AQ158" s="1041">
        <f>+[17]GJha!D$5*'LP56'!AL158</f>
        <v>278026.45712679683</v>
      </c>
      <c r="AR158" s="1057">
        <f t="shared" si="160"/>
        <v>227525.47880961237</v>
      </c>
      <c r="AS158" s="1030">
        <f>+[17]GJha!B$13</f>
        <v>12.445436702060544</v>
      </c>
      <c r="AT158" s="1058">
        <f>+VLOOKUP(B158,[17]GIS!B:J,7,FALSE)</f>
        <v>333.438939409</v>
      </c>
      <c r="AU158" s="1032">
        <f t="shared" si="161"/>
        <v>4149.7932144169108</v>
      </c>
      <c r="AV158" s="1059"/>
      <c r="AW158" s="1056">
        <f t="shared" si="162"/>
        <v>0</v>
      </c>
      <c r="AX158" s="1041">
        <f t="shared" si="163"/>
        <v>4149.7932144169108</v>
      </c>
      <c r="AY158" s="1060">
        <f t="shared" si="164"/>
        <v>12.445436702060546</v>
      </c>
      <c r="AZ158" s="999">
        <f t="shared" si="165"/>
        <v>10.463868319588146</v>
      </c>
      <c r="BA158" s="1032">
        <f t="shared" si="166"/>
        <v>46.268116566033719</v>
      </c>
      <c r="BB158" s="976">
        <f t="shared" si="167"/>
        <v>19.340601476415337</v>
      </c>
      <c r="BC158" s="976">
        <f t="shared" si="168"/>
        <v>45.977400000000003</v>
      </c>
      <c r="BD158" s="1032">
        <f t="shared" si="169"/>
        <v>92.25198364324271</v>
      </c>
      <c r="BE158" s="1061">
        <f t="shared" si="170"/>
        <v>239328.25349463386</v>
      </c>
      <c r="BF158" s="1062">
        <f t="shared" si="171"/>
        <v>51967.351654772647</v>
      </c>
      <c r="BG158" s="1062">
        <f t="shared" si="172"/>
        <v>2311.3196370001133</v>
      </c>
      <c r="BH158" s="1063">
        <f t="shared" si="173"/>
        <v>29617.09546441376</v>
      </c>
      <c r="BI158" s="1064">
        <f>+[17]gan!DT158+[17]gan!DU158+[17]gan!DV158+[17]gan!DW158+[17]gan!DX158+[17]gan!DY158+[17]gan!DZ158</f>
        <v>14796.356238999468</v>
      </c>
      <c r="BJ158" s="1065">
        <f>[17]gan!O158/15.5*1000*0.005+SUM([17]gan!EH158:EN158)+[17]FCI!L159</f>
        <v>23314.581941380729</v>
      </c>
      <c r="BK158" s="1066">
        <f t="shared" si="174"/>
        <v>23314.581941380729</v>
      </c>
      <c r="BL158" s="1065" t="str">
        <f t="shared" si="175"/>
        <v>-</v>
      </c>
      <c r="BM158" s="1061">
        <f>IF(-VLOOKUP(A158,[17]GJha!$T$16:$AE$22,10,FALSE)*E158/0.8&gt;0,-VLOOKUP(A158,[17]GJha!$T$16:$AE$22,10,FALSE)*E158/0.8,0)</f>
        <v>0</v>
      </c>
      <c r="BN158" s="1061">
        <f>IF(-VLOOKUP(A158,[17]GJha!$T$16:$AE$22,11,FALSE)*O158/0.8&gt;0,-VLOOKUP(A158,[17]GJha!$T$16:$AE$22,11,FALSE)*O158/0.8,0)</f>
        <v>0</v>
      </c>
      <c r="BO158" s="1061">
        <f>IF(-VLOOKUP(A158,[17]GJha!$T$16:$AE$22,12,FALSE)*W158/0.8&gt;0,-VLOOKUP(A158,[17]GJha!$T$16:$AE$22,12,FALSE)*W158/0.8,0)</f>
        <v>0</v>
      </c>
      <c r="BP158" s="1061">
        <f t="shared" si="176"/>
        <v>0</v>
      </c>
      <c r="BQ158" s="1061">
        <f t="shared" si="177"/>
        <v>105059.22619552999</v>
      </c>
      <c r="BR158" s="1061">
        <f t="shared" si="178"/>
        <v>0</v>
      </c>
      <c r="BS158" s="1061">
        <f t="shared" si="179"/>
        <v>965.18780337999999</v>
      </c>
      <c r="BT158" s="1061">
        <f t="shared" si="180"/>
        <v>0</v>
      </c>
      <c r="BU158" s="1061">
        <f t="shared" si="181"/>
        <v>1439.2948399500001</v>
      </c>
      <c r="BV158" s="1063">
        <f t="shared" si="188"/>
        <v>107463.70883886</v>
      </c>
      <c r="BW158" s="974">
        <f t="shared" si="189"/>
        <v>0</v>
      </c>
      <c r="BX158" s="1067">
        <f t="shared" si="182"/>
        <v>0.19157211834675736</v>
      </c>
      <c r="BY158" s="1067">
        <f t="shared" si="183"/>
        <v>5.6936303380016838E-3</v>
      </c>
      <c r="BZ158" s="1067">
        <f t="shared" si="184"/>
        <v>2.2427958117725E-3</v>
      </c>
      <c r="CA158" s="1067">
        <f t="shared" si="185"/>
        <v>0.80049145550346845</v>
      </c>
      <c r="CE158" s="1061"/>
      <c r="CF158" s="1061"/>
      <c r="CG158" s="1061"/>
      <c r="CH158" s="1061"/>
      <c r="CI158" s="1061"/>
      <c r="CJ158" s="1061"/>
      <c r="CK158" s="1061"/>
      <c r="CL158" s="1061"/>
      <c r="CM158" s="1061"/>
      <c r="CN158" s="1061"/>
      <c r="CO158" s="1061"/>
      <c r="CP158" s="1061"/>
      <c r="CQ158" s="1061"/>
      <c r="CR158" s="1061"/>
      <c r="CS158" s="1061"/>
      <c r="CT158" s="1061"/>
    </row>
    <row r="159" spans="1:98">
      <c r="A159" s="272">
        <v>7</v>
      </c>
      <c r="B159" s="272">
        <f>+VLOOKUP(C159,[20]GIS!B:C,2,FALSE)</f>
        <v>8248</v>
      </c>
      <c r="C159" s="696" t="s">
        <v>266</v>
      </c>
      <c r="D159" s="1030">
        <f>+[17]GJha!R$9</f>
        <v>64.471396496351943</v>
      </c>
      <c r="E159" s="1031">
        <f>+VLOOKUP(B159,[17]GIS!B:J,3,FALSE)</f>
        <v>637.61153339400005</v>
      </c>
      <c r="F159" s="1032">
        <f t="shared" si="146"/>
        <v>41107.705980091523</v>
      </c>
      <c r="G159" s="1033">
        <f>+E159*[17]GJha!R$24</f>
        <v>4555.8223549241466</v>
      </c>
      <c r="H159" s="1034">
        <f>+E159*[17]GJha!R$30</f>
        <v>2384.6843244271063</v>
      </c>
      <c r="I159" s="1035">
        <f>+E159*[17]GJha!R$36</f>
        <v>22464.795864238593</v>
      </c>
      <c r="J159" s="1035">
        <f>+$E159*VLOOKUP(A159,[17]GJha!$T$16:$V$22,2,FALSE)</f>
        <v>11449.104439557505</v>
      </c>
      <c r="K159" s="1035">
        <f>+$E159*VLOOKUP(A159,[17]GJha!$T$16:$Z$22,3,FALSE)</f>
        <v>2341.053200981898</v>
      </c>
      <c r="L159" s="1035">
        <f>+$E159*VLOOKUP(A159,[17]GJha!$T$16:$Z$22,4,FALSE)</f>
        <v>6671.8831244854964</v>
      </c>
      <c r="M159" s="1036">
        <f>+[17]gan!BB159</f>
        <v>0</v>
      </c>
      <c r="N159" s="1030">
        <f>+[17]GJha!R$16</f>
        <v>52.114304716947608</v>
      </c>
      <c r="O159" s="1037">
        <f>+VLOOKUP(B159,[17]GIS!B:J,4,FALSE)</f>
        <v>262.54343422900001</v>
      </c>
      <c r="P159" s="1038">
        <f t="shared" si="147"/>
        <v>13682.268532844</v>
      </c>
      <c r="Q159" s="1039">
        <f t="shared" si="186"/>
        <v>13682.268532844</v>
      </c>
      <c r="R159" s="1040">
        <f>+O159*VLOOKUP($A159,[17]GJha!$T$16:$X$22,5,FALSE)</f>
        <v>178.68645894214444</v>
      </c>
      <c r="S159" s="1041">
        <f t="shared" si="148"/>
        <v>1641.87222394128</v>
      </c>
      <c r="T159" s="1042">
        <f t="shared" si="149"/>
        <v>10505.517994612901</v>
      </c>
      <c r="U159" s="1043">
        <f>+R159*(1-[17]gan!CN159)</f>
        <v>0</v>
      </c>
      <c r="V159" s="1030">
        <f>+[17]GJha!L$18</f>
        <v>15.360012303461151</v>
      </c>
      <c r="W159" s="1044">
        <f>+VLOOKUP(B159,[17]GIS!B:J,5,FALSE)</f>
        <v>42.39537704</v>
      </c>
      <c r="X159" s="1032">
        <f t="shared" si="150"/>
        <v>651.1935129442744</v>
      </c>
      <c r="Y159" s="1045">
        <f t="shared" si="151"/>
        <v>583.63049560681895</v>
      </c>
      <c r="Z159" s="1046">
        <f>+W159*0.45*[17]GJha!I$18</f>
        <v>67.563017337455435</v>
      </c>
      <c r="AA159" s="1042">
        <f t="shared" si="152"/>
        <v>78.143221553312927</v>
      </c>
      <c r="AB159" s="1042">
        <f t="shared" si="153"/>
        <v>741.8088702196959</v>
      </c>
      <c r="AC159" s="1043">
        <f>+Z159*(1-[17]gan!CN159)</f>
        <v>0</v>
      </c>
      <c r="AD159" s="1047">
        <f t="shared" si="187"/>
        <v>45.97740000000001</v>
      </c>
      <c r="AE159" s="1044">
        <f>+VLOOKUP(B159,[17]GIS!B:J,6,FALSE)</f>
        <v>3.8552692309999999</v>
      </c>
      <c r="AF159" s="1048">
        <f t="shared" si="154"/>
        <v>177.25525554137943</v>
      </c>
      <c r="AG159" s="1049">
        <f t="shared" si="155"/>
        <v>162.12370933662751</v>
      </c>
      <c r="AH159" s="1050">
        <f>+AG159*([17]gan!AU159*[17]gan!BJ159+(1-[17]gan!AU159)*[17]gan!CA159)</f>
        <v>15.049421205457376</v>
      </c>
      <c r="AI159" s="1051">
        <f t="shared" si="156"/>
        <v>15.131546204751903</v>
      </c>
      <c r="AJ159" s="1052">
        <f t="shared" si="157"/>
        <v>162.20583433592205</v>
      </c>
      <c r="AK159" s="1053">
        <f>+[17]GJha!B$12</f>
        <v>16.866810356757295</v>
      </c>
      <c r="AL159" s="1044">
        <f>+VLOOKUP(B159,[17]GIS!B:J,8,FALSE)</f>
        <v>412.57291588099997</v>
      </c>
      <c r="AM159" s="1054">
        <f t="shared" si="158"/>
        <v>6958.7891304992063</v>
      </c>
      <c r="AN159" s="1050">
        <f>+AL159*AK$4*([17]gan!AU159*[17]gan!BJ159+(1-[17]gan!AU159)*[17]gan!CA159)+[17]gan!CS159/[17]gan!CT$3</f>
        <v>2170.7617242791721</v>
      </c>
      <c r="AO159" s="1055"/>
      <c r="AP159" s="1056">
        <f t="shared" si="159"/>
        <v>0</v>
      </c>
      <c r="AQ159" s="1041">
        <f>+[17]GJha!D$5*'LP56'!AL159</f>
        <v>46508.519661433369</v>
      </c>
      <c r="AR159" s="1057">
        <f t="shared" si="160"/>
        <v>37378.968806654986</v>
      </c>
      <c r="AS159" s="1030">
        <f>+[17]GJha!B$13</f>
        <v>12.445436702060544</v>
      </c>
      <c r="AT159" s="1058">
        <f>+VLOOKUP(B159,[17]GIS!B:J,7,FALSE)</f>
        <v>30.283877400999998</v>
      </c>
      <c r="AU159" s="1032">
        <f t="shared" si="161"/>
        <v>376.89607928710723</v>
      </c>
      <c r="AV159" s="1059"/>
      <c r="AW159" s="1072">
        <f t="shared" si="162"/>
        <v>0</v>
      </c>
      <c r="AX159" s="1041">
        <f t="shared" si="163"/>
        <v>376.89607928710723</v>
      </c>
      <c r="AY159" s="1060">
        <f t="shared" si="164"/>
        <v>12.445436702060544</v>
      </c>
      <c r="AZ159" s="999">
        <f t="shared" si="165"/>
        <v>10.463868319588146</v>
      </c>
      <c r="BA159" s="1032">
        <f t="shared" si="166"/>
        <v>46.268116566033726</v>
      </c>
      <c r="BB159" s="976">
        <f t="shared" si="167"/>
        <v>19.340601476415337</v>
      </c>
      <c r="BC159" s="976">
        <f t="shared" si="168"/>
        <v>42.073802014042023</v>
      </c>
      <c r="BD159" s="1032">
        <f t="shared" si="169"/>
        <v>90.599667035429803</v>
      </c>
      <c r="BE159" s="1061">
        <f t="shared" si="170"/>
        <v>57557.296155090706</v>
      </c>
      <c r="BF159" s="1062">
        <f t="shared" si="171"/>
        <v>25780.510513874171</v>
      </c>
      <c r="BG159" s="1062">
        <f t="shared" si="172"/>
        <v>2384.6843244271063</v>
      </c>
      <c r="BH159" s="1063">
        <f t="shared" si="173"/>
        <v>36516.252402263046</v>
      </c>
      <c r="BI159" s="1064">
        <f>+[17]gan!DT159+[17]gan!DU159+[17]gan!DV159+[17]gan!DW159+[17]gan!DX159+[17]gan!DY159+[17]gan!DZ159</f>
        <v>18872.888412076638</v>
      </c>
      <c r="BJ159" s="1065">
        <f>[17]gan!O159/15.5*1000*0.005+SUM([17]gan!EH159:EN159)+[17]FCI!L160</f>
        <v>30427.117414930763</v>
      </c>
      <c r="BK159" s="1066">
        <f t="shared" si="174"/>
        <v>30427.117414930763</v>
      </c>
      <c r="BL159" s="1065" t="str">
        <f t="shared" si="175"/>
        <v>-</v>
      </c>
      <c r="BM159" s="1061">
        <f>IF(-VLOOKUP(A159,[17]GJha!$T$16:$AE$22,10,FALSE)*E159/0.8&gt;0,-VLOOKUP(A159,[17]GJha!$T$16:$AE$22,10,FALSE)*E159/0.8,0)</f>
        <v>0</v>
      </c>
      <c r="BN159" s="1061">
        <f>IF(-VLOOKUP(A159,[17]GJha!$T$16:$AE$22,11,FALSE)*O159/0.8&gt;0,-VLOOKUP(A159,[17]GJha!$T$16:$AE$22,11,FALSE)*O159/0.8,0)</f>
        <v>0</v>
      </c>
      <c r="BO159" s="1061">
        <f>IF(-VLOOKUP(A159,[17]GJha!$T$16:$AE$22,12,FALSE)*W159/0.8&gt;0,-VLOOKUP(A159,[17]GJha!$T$16:$AE$22,12,FALSE)*W159/0.8,0)</f>
        <v>0</v>
      </c>
      <c r="BP159" s="1061">
        <f t="shared" si="176"/>
        <v>0</v>
      </c>
      <c r="BQ159" s="1061">
        <f t="shared" si="177"/>
        <v>108393.96067698</v>
      </c>
      <c r="BR159" s="1061">
        <f t="shared" si="178"/>
        <v>0</v>
      </c>
      <c r="BS159" s="1061">
        <f t="shared" si="179"/>
        <v>44632.38381893</v>
      </c>
      <c r="BT159" s="1061">
        <f t="shared" si="180"/>
        <v>0</v>
      </c>
      <c r="BU159" s="1061">
        <f t="shared" si="181"/>
        <v>7207.2140968000003</v>
      </c>
      <c r="BV159" s="1063">
        <f t="shared" si="188"/>
        <v>160233.55859270997</v>
      </c>
      <c r="BW159" s="974">
        <f t="shared" si="189"/>
        <v>0</v>
      </c>
      <c r="BX159" s="1067">
        <f t="shared" si="182"/>
        <v>0.1767157540372353</v>
      </c>
      <c r="BY159" s="1067">
        <f t="shared" si="183"/>
        <v>0.53072139612909064</v>
      </c>
      <c r="BZ159" s="1067">
        <f t="shared" si="184"/>
        <v>2.263843826105497E-2</v>
      </c>
      <c r="CA159" s="1067">
        <f t="shared" si="185"/>
        <v>0.26992441157261915</v>
      </c>
      <c r="CE159" s="1061"/>
      <c r="CF159" s="1061"/>
      <c r="CG159" s="1061"/>
      <c r="CH159" s="1061"/>
      <c r="CI159" s="1061"/>
      <c r="CJ159" s="1061"/>
      <c r="CK159" s="1061"/>
      <c r="CL159" s="1061"/>
      <c r="CM159" s="1061"/>
      <c r="CN159" s="1061"/>
      <c r="CO159" s="1061"/>
      <c r="CP159" s="1061"/>
      <c r="CQ159" s="1061"/>
      <c r="CR159" s="1061"/>
      <c r="CS159" s="1061"/>
      <c r="CT159" s="1061"/>
    </row>
    <row r="160" spans="1:98">
      <c r="A160" s="272">
        <v>7</v>
      </c>
      <c r="B160" s="272">
        <f>+VLOOKUP(C160,[20]GIS!B:C,2,FALSE)</f>
        <v>8256</v>
      </c>
      <c r="C160" s="696" t="s">
        <v>268</v>
      </c>
      <c r="D160" s="1030">
        <f>+[17]GJha!R$9</f>
        <v>64.471396496351943</v>
      </c>
      <c r="E160" s="1031">
        <f>+VLOOKUP(B160,[17]GIS!B:J,3,FALSE)</f>
        <v>34.276651493000003</v>
      </c>
      <c r="F160" s="1032">
        <f t="shared" si="146"/>
        <v>2209.8635889724769</v>
      </c>
      <c r="G160" s="1033">
        <f>+E160*[17]GJha!R$24</f>
        <v>244.91140286080494</v>
      </c>
      <c r="H160" s="1034">
        <f>+E160*[17]GJha!R$30</f>
        <v>128.19560065689561</v>
      </c>
      <c r="I160" s="1035">
        <f>+E160*[17]GJha!R$36</f>
        <v>1207.6600537651755</v>
      </c>
      <c r="J160" s="1035">
        <f>+$E160*VLOOKUP(A160,[17]GJha!$T$16:$V$22,2,FALSE)</f>
        <v>615.47971174977579</v>
      </c>
      <c r="K160" s="1035">
        <f>+$E160*VLOOKUP(A160,[17]GJha!$T$16:$Z$22,3,FALSE)</f>
        <v>125.85008346617167</v>
      </c>
      <c r="L160" s="1035">
        <f>+$E160*VLOOKUP(A160,[17]GJha!$T$16:$Z$22,4,FALSE)</f>
        <v>358.66636765916644</v>
      </c>
      <c r="M160" s="1036">
        <f>+[17]gan!BB160</f>
        <v>572.45323914297944</v>
      </c>
      <c r="N160" s="1030">
        <f>+[17]GJha!R$16</f>
        <v>52.114304716947608</v>
      </c>
      <c r="O160" s="1037">
        <f>+VLOOKUP(B160,[17]GIS!B:J,4,FALSE)</f>
        <v>4.3500022679999999</v>
      </c>
      <c r="P160" s="1038">
        <f t="shared" si="147"/>
        <v>226.69734371396518</v>
      </c>
      <c r="Q160" s="1039">
        <f t="shared" si="186"/>
        <v>226.69734371396518</v>
      </c>
      <c r="R160" s="1040">
        <f>+O160*VLOOKUP($A160,[17]GJha!$T$16:$X$22,5,FALSE)</f>
        <v>2.9606015627160547</v>
      </c>
      <c r="S160" s="1041">
        <f t="shared" si="148"/>
        <v>27.203681245675821</v>
      </c>
      <c r="T160" s="1042">
        <f t="shared" si="149"/>
        <v>174.06273075265923</v>
      </c>
      <c r="U160" s="1043">
        <f>+R160*(1-[17]gan!CN160)</f>
        <v>1.0020716339778724</v>
      </c>
      <c r="V160" s="1030">
        <f>+[17]GJha!L$18</f>
        <v>15.360012303461151</v>
      </c>
      <c r="W160" s="1044">
        <f>+VLOOKUP(B160,[17]GIS!B:J,5,FALSE)</f>
        <v>24.141651378999999</v>
      </c>
      <c r="X160" s="1032">
        <f t="shared" si="150"/>
        <v>370.81606220730981</v>
      </c>
      <c r="Y160" s="1045">
        <f t="shared" si="151"/>
        <v>332.34293318818925</v>
      </c>
      <c r="Z160" s="1046">
        <f>+W160*0.45*[17]GJha!I$18</f>
        <v>38.47312901912057</v>
      </c>
      <c r="AA160" s="1042">
        <f t="shared" si="152"/>
        <v>44.497927464877179</v>
      </c>
      <c r="AB160" s="1042">
        <f t="shared" si="153"/>
        <v>422.41613083891457</v>
      </c>
      <c r="AC160" s="1043">
        <f>+Z160*(1-[17]gan!CN160)</f>
        <v>13.021958694456439</v>
      </c>
      <c r="AD160" s="1047">
        <f t="shared" si="187"/>
        <v>45.977400000000003</v>
      </c>
      <c r="AE160" s="1044">
        <f>+VLOOKUP(B160,[17]GIS!B:J,6,FALSE)</f>
        <v>15.619705406</v>
      </c>
      <c r="AF160" s="1048">
        <f t="shared" si="154"/>
        <v>718.15344333382438</v>
      </c>
      <c r="AG160" s="1049">
        <f t="shared" si="155"/>
        <v>656.84766158581499</v>
      </c>
      <c r="AH160" s="1050">
        <f>+AG160*([17]gan!AU160*[17]gan!BJ160+(1-[17]gan!AU160)*[17]gan!CA160)</f>
        <v>0</v>
      </c>
      <c r="AI160" s="1051">
        <f t="shared" si="156"/>
        <v>61.305781748009402</v>
      </c>
      <c r="AJ160" s="1052">
        <f t="shared" si="157"/>
        <v>718.15344333382438</v>
      </c>
      <c r="AK160" s="1053">
        <f>+[17]GJha!B$12</f>
        <v>16.866810356757295</v>
      </c>
      <c r="AL160" s="1044">
        <f>+VLOOKUP(B160,[17]GIS!B:J,8,FALSE)</f>
        <v>221.77303682499999</v>
      </c>
      <c r="AM160" s="1054">
        <f t="shared" si="158"/>
        <v>3740.603754369427</v>
      </c>
      <c r="AN160" s="1050">
        <f>+AL160*AK$4*([17]gan!AU160*[17]gan!BJ160+(1-[17]gan!AU160)*[17]gan!CA160)+[17]gan!CS160/[17]gan!CT$3</f>
        <v>800.42457514701096</v>
      </c>
      <c r="AO160" s="1055"/>
      <c r="AP160" s="1056">
        <f t="shared" si="159"/>
        <v>0</v>
      </c>
      <c r="AQ160" s="1041">
        <f>+[17]GJha!D$5*'LP56'!AL160</f>
        <v>25000.030895208602</v>
      </c>
      <c r="AR160" s="1057">
        <f t="shared" si="160"/>
        <v>20459.002565692164</v>
      </c>
      <c r="AS160" s="1030">
        <f>+[17]GJha!B$13</f>
        <v>12.445436702060544</v>
      </c>
      <c r="AT160" s="1058">
        <f>+VLOOKUP(B160,[17]GIS!B:J,7,FALSE)</f>
        <v>134.95903561</v>
      </c>
      <c r="AU160" s="1032">
        <f t="shared" si="161"/>
        <v>1679.6241350553898</v>
      </c>
      <c r="AV160" s="1059"/>
      <c r="AW160" s="1056">
        <f t="shared" si="162"/>
        <v>0</v>
      </c>
      <c r="AX160" s="1041">
        <f t="shared" si="163"/>
        <v>1679.6241350553898</v>
      </c>
      <c r="AY160" s="1060">
        <f t="shared" si="164"/>
        <v>12.445436702060544</v>
      </c>
      <c r="AZ160" s="999">
        <f t="shared" si="165"/>
        <v>10.463868319588146</v>
      </c>
      <c r="BA160" s="1032">
        <f t="shared" si="166"/>
        <v>46.498477741095499</v>
      </c>
      <c r="BB160" s="976">
        <f t="shared" si="167"/>
        <v>19.879999485690867</v>
      </c>
      <c r="BC160" s="976">
        <f t="shared" si="168"/>
        <v>45.977400000000003</v>
      </c>
      <c r="BD160" s="1032">
        <f t="shared" si="169"/>
        <v>92.251983643242724</v>
      </c>
      <c r="BE160" s="1061">
        <f t="shared" si="170"/>
        <v>23897.651012371105</v>
      </c>
      <c r="BF160" s="1062">
        <f t="shared" si="171"/>
        <v>5117.0086732753653</v>
      </c>
      <c r="BG160" s="1062">
        <f t="shared" si="172"/>
        <v>128.19560065689561</v>
      </c>
      <c r="BH160" s="1063">
        <f t="shared" si="173"/>
        <v>1403.9463100915457</v>
      </c>
      <c r="BI160" s="1064">
        <f>+[17]gan!DT160+[17]gan!DU160+[17]gan!DV160+[17]gan!DW160+[17]gan!DX160+[17]gan!DY160+[17]gan!DZ160</f>
        <v>615.7963483899</v>
      </c>
      <c r="BJ160" s="1065">
        <f>[17]gan!O160/15.5*1000*0.005+SUM([17]gan!EH160:EN160)+[17]FCI!L161</f>
        <v>1629.0433927409545</v>
      </c>
      <c r="BK160" s="1066">
        <f t="shared" si="174"/>
        <v>1629.0433927409545</v>
      </c>
      <c r="BL160" s="1065" t="str">
        <f t="shared" si="175"/>
        <v>-</v>
      </c>
      <c r="BM160" s="1061">
        <f>IF(-VLOOKUP(A160,[17]GJha!$T$16:$AE$22,10,FALSE)*E160/0.8&gt;0,-VLOOKUP(A160,[17]GJha!$T$16:$AE$22,10,FALSE)*E160/0.8,0)</f>
        <v>0</v>
      </c>
      <c r="BN160" s="1061">
        <f>IF(-VLOOKUP(A160,[17]GJha!$T$16:$AE$22,11,FALSE)*O160/0.8&gt;0,-VLOOKUP(A160,[17]GJha!$T$16:$AE$22,11,FALSE)*O160/0.8,0)</f>
        <v>0</v>
      </c>
      <c r="BO160" s="1061">
        <f>IF(-VLOOKUP(A160,[17]GJha!$T$16:$AE$22,12,FALSE)*W160/0.8&gt;0,-VLOOKUP(A160,[17]GJha!$T$16:$AE$22,12,FALSE)*W160/0.8,0)</f>
        <v>0</v>
      </c>
      <c r="BP160" s="1061">
        <f t="shared" si="176"/>
        <v>0</v>
      </c>
      <c r="BQ160" s="1061">
        <f t="shared" si="177"/>
        <v>5827.0307538100005</v>
      </c>
      <c r="BR160" s="1061">
        <f t="shared" si="178"/>
        <v>0</v>
      </c>
      <c r="BS160" s="1061">
        <f t="shared" si="179"/>
        <v>739.50038555999993</v>
      </c>
      <c r="BT160" s="1061">
        <f t="shared" si="180"/>
        <v>0</v>
      </c>
      <c r="BU160" s="1061">
        <f t="shared" si="181"/>
        <v>4104.0807344300001</v>
      </c>
      <c r="BV160" s="1063">
        <f t="shared" si="188"/>
        <v>10670.6118738</v>
      </c>
      <c r="BW160" s="974">
        <f t="shared" si="189"/>
        <v>0</v>
      </c>
      <c r="BX160" s="1067">
        <f t="shared" si="182"/>
        <v>0.1597348556926706</v>
      </c>
      <c r="BY160" s="1067">
        <f t="shared" si="183"/>
        <v>4.430270851365542E-2</v>
      </c>
      <c r="BZ160" s="1067">
        <f t="shared" si="184"/>
        <v>6.4948674979567425E-2</v>
      </c>
      <c r="CA160" s="1067">
        <f t="shared" si="185"/>
        <v>0.73101376081410652</v>
      </c>
      <c r="CE160" s="1061"/>
      <c r="CF160" s="1061"/>
      <c r="CG160" s="1061"/>
      <c r="CH160" s="1061"/>
      <c r="CI160" s="1061"/>
      <c r="CJ160" s="1061"/>
      <c r="CK160" s="1061"/>
      <c r="CL160" s="1061"/>
      <c r="CM160" s="1061"/>
      <c r="CN160" s="1061"/>
      <c r="CO160" s="1061"/>
      <c r="CP160" s="1061"/>
      <c r="CQ160" s="1061"/>
      <c r="CR160" s="1061"/>
      <c r="CS160" s="1061"/>
      <c r="CT160" s="1061"/>
    </row>
    <row r="161" spans="1:119">
      <c r="A161" s="272">
        <v>7</v>
      </c>
      <c r="B161" s="272">
        <f>+VLOOKUP(C161,[20]GIS!B:C,2,FALSE)</f>
        <v>8259</v>
      </c>
      <c r="C161" s="696" t="s">
        <v>269</v>
      </c>
      <c r="D161" s="1030">
        <f>+[17]GJha!R$9</f>
        <v>64.471396496351943</v>
      </c>
      <c r="E161" s="1031">
        <f>+VLOOKUP(B161,[17]GIS!B:J,3,FALSE)</f>
        <v>740.76642934400002</v>
      </c>
      <c r="F161" s="1032">
        <f t="shared" si="146"/>
        <v>47758.246177423898</v>
      </c>
      <c r="G161" s="1033">
        <f>+E161*[17]GJha!R$24</f>
        <v>5292.8783151375947</v>
      </c>
      <c r="H161" s="1034">
        <f>+E161*[17]GJha!R$30</f>
        <v>2770.486416259514</v>
      </c>
      <c r="I161" s="1035">
        <f>+E161*[17]GJha!R$36</f>
        <v>26099.224601087612</v>
      </c>
      <c r="J161" s="1035">
        <f>+$E161*VLOOKUP(A161,[17]GJha!$T$16:$V$22,2,FALSE)</f>
        <v>13301.378301193317</v>
      </c>
      <c r="K161" s="1035">
        <f>+$E161*VLOOKUP(A161,[17]GJha!$T$16:$Z$22,3,FALSE)</f>
        <v>2719.7965058202644</v>
      </c>
      <c r="L161" s="1035">
        <f>+$E161*VLOOKUP(A161,[17]GJha!$T$16:$Z$22,4,FALSE)</f>
        <v>7751.2823722271123</v>
      </c>
      <c r="M161" s="1036">
        <f>+[17]gan!BB161</f>
        <v>0</v>
      </c>
      <c r="N161" s="1030">
        <f>+[17]GJha!R$16</f>
        <v>52.114304716947608</v>
      </c>
      <c r="O161" s="1037">
        <f>+VLOOKUP(B161,[17]GIS!B:J,4,FALSE)</f>
        <v>5.4847416100000004</v>
      </c>
      <c r="P161" s="1038">
        <f t="shared" si="147"/>
        <v>285.83349555726181</v>
      </c>
      <c r="Q161" s="1039">
        <f t="shared" si="186"/>
        <v>285.83349555726181</v>
      </c>
      <c r="R161" s="1040">
        <f>+O161*VLOOKUP($A161,[17]GJha!$T$16:$X$22,5,FALSE)</f>
        <v>3.7329025552728221</v>
      </c>
      <c r="S161" s="1041">
        <f t="shared" si="148"/>
        <v>34.300019466871419</v>
      </c>
      <c r="T161" s="1042">
        <f t="shared" si="149"/>
        <v>219.46864467918405</v>
      </c>
      <c r="U161" s="1043">
        <f>+R161*(1-[17]gan!CN161)</f>
        <v>0</v>
      </c>
      <c r="V161" s="1030">
        <f>+[17]GJha!L$18</f>
        <v>15.360012303461151</v>
      </c>
      <c r="W161" s="1044">
        <f>+VLOOKUP(B161,[17]GIS!B:J,5,FALSE)</f>
        <v>4.9704767649999999</v>
      </c>
      <c r="X161" s="1032">
        <f t="shared" si="150"/>
        <v>76.346584264467779</v>
      </c>
      <c r="Y161" s="1045">
        <f t="shared" si="151"/>
        <v>68.42542796640565</v>
      </c>
      <c r="Z161" s="1046">
        <f>+W161*0.45*[17]GJha!I$18</f>
        <v>7.9211562980621251</v>
      </c>
      <c r="AA161" s="1042">
        <f t="shared" si="152"/>
        <v>9.1615901117361336</v>
      </c>
      <c r="AB161" s="1042">
        <f t="shared" si="153"/>
        <v>86.970420147911</v>
      </c>
      <c r="AC161" s="1043">
        <f>+Z161*(1-[17]gan!CN161)</f>
        <v>0</v>
      </c>
      <c r="AD161" s="1047">
        <f t="shared" si="187"/>
        <v>45.977400000000003</v>
      </c>
      <c r="AE161" s="1044">
        <f>+VLOOKUP(B161,[17]GIS!B:J,6,FALSE)</f>
        <v>8.4293031630000002</v>
      </c>
      <c r="AF161" s="1048">
        <f t="shared" si="154"/>
        <v>387.55744324651624</v>
      </c>
      <c r="AG161" s="1049">
        <f t="shared" si="155"/>
        <v>354.47327126205755</v>
      </c>
      <c r="AH161" s="1050">
        <f>+AG161*([17]gan!AU161*[17]gan!BJ161+(1-[17]gan!AU161)*[17]gan!CA161)</f>
        <v>354.47327126205755</v>
      </c>
      <c r="AI161" s="1051">
        <f t="shared" si="156"/>
        <v>33.084171984458706</v>
      </c>
      <c r="AJ161" s="1052">
        <f t="shared" si="157"/>
        <v>33.084171984458692</v>
      </c>
      <c r="AK161" s="1053">
        <f>+[17]GJha!B$12</f>
        <v>16.866810356757295</v>
      </c>
      <c r="AL161" s="1044">
        <f>+VLOOKUP(B161,[17]GIS!B:J,8,FALSE)</f>
        <v>780.78798889100005</v>
      </c>
      <c r="AM161" s="1054">
        <f t="shared" si="158"/>
        <v>13169.402937458419</v>
      </c>
      <c r="AN161" s="1050">
        <f>+AL161*AK$4*([17]gan!AU161*[17]gan!BJ161+(1-[17]gan!AU161)*[17]gan!CA161)+[17]gan!CS161/[17]gan!CT$3</f>
        <v>16716.050896493132</v>
      </c>
      <c r="AO161" s="1055"/>
      <c r="AP161" s="1056">
        <f t="shared" si="159"/>
        <v>0</v>
      </c>
      <c r="AQ161" s="1041">
        <f>+[17]GJha!D$5*'LP56'!AL161</f>
        <v>88016.668411704668</v>
      </c>
      <c r="AR161" s="1057">
        <f t="shared" si="160"/>
        <v>58131.214577753111</v>
      </c>
      <c r="AS161" s="1030">
        <f>+[17]GJha!B$13</f>
        <v>12.445436702060544</v>
      </c>
      <c r="AT161" s="1058">
        <f>+VLOOKUP(B161,[17]GIS!B:J,7,FALSE)</f>
        <v>97.746569209</v>
      </c>
      <c r="AU161" s="1032">
        <f t="shared" si="161"/>
        <v>1216.4987399341896</v>
      </c>
      <c r="AV161" s="1059"/>
      <c r="AW161" s="1072">
        <f t="shared" si="162"/>
        <v>0</v>
      </c>
      <c r="AX161" s="1041">
        <f t="shared" si="163"/>
        <v>1216.4987399341896</v>
      </c>
      <c r="AY161" s="1060">
        <f t="shared" si="164"/>
        <v>12.445436702060544</v>
      </c>
      <c r="AZ161" s="999">
        <f t="shared" si="165"/>
        <v>10.463868319588146</v>
      </c>
      <c r="BA161" s="1032">
        <f t="shared" si="166"/>
        <v>46.268116566033719</v>
      </c>
      <c r="BB161" s="976">
        <f t="shared" si="167"/>
        <v>19.340601476415337</v>
      </c>
      <c r="BC161" s="976">
        <f t="shared" si="168"/>
        <v>3.9248999999999992</v>
      </c>
      <c r="BD161" s="1032">
        <f t="shared" si="169"/>
        <v>74.451983643242713</v>
      </c>
      <c r="BE161" s="1061">
        <f t="shared" si="170"/>
        <v>67481.980536304574</v>
      </c>
      <c r="BF161" s="1062">
        <f t="shared" si="171"/>
        <v>18816.540176119681</v>
      </c>
      <c r="BG161" s="1062">
        <f t="shared" si="172"/>
        <v>2770.486416259514</v>
      </c>
      <c r="BH161" s="1063">
        <f t="shared" si="173"/>
        <v>42486.526738216591</v>
      </c>
      <c r="BI161" s="1064">
        <f>+[17]gan!DT161+[17]gan!DU161+[17]gan!DV161+[17]gan!DW161+[17]gan!DX161+[17]gan!DY161+[17]gan!DZ161</f>
        <v>31221.255267284669</v>
      </c>
      <c r="BJ161" s="1065">
        <f>[17]gan!O161/15.5*1000*0.005+SUM([17]gan!EH161:EN161)+[17]FCI!L162</f>
        <v>44205.797980813186</v>
      </c>
      <c r="BK161" s="1066">
        <f t="shared" si="174"/>
        <v>44205.797980813186</v>
      </c>
      <c r="BL161" s="1065" t="str">
        <f t="shared" si="175"/>
        <v>-</v>
      </c>
      <c r="BM161" s="1061">
        <f>IF(-VLOOKUP(A161,[17]GJha!$T$16:$AE$22,10,FALSE)*E161/0.8&gt;0,-VLOOKUP(A161,[17]GJha!$T$16:$AE$22,10,FALSE)*E161/0.8,0)</f>
        <v>0</v>
      </c>
      <c r="BN161" s="1061">
        <f>IF(-VLOOKUP(A161,[17]GJha!$T$16:$AE$22,11,FALSE)*O161/0.8&gt;0,-VLOOKUP(A161,[17]GJha!$T$16:$AE$22,11,FALSE)*O161/0.8,0)</f>
        <v>0</v>
      </c>
      <c r="BO161" s="1061">
        <f>IF(-VLOOKUP(A161,[17]GJha!$T$16:$AE$22,12,FALSE)*W161/0.8&gt;0,-VLOOKUP(A161,[17]GJha!$T$16:$AE$22,12,FALSE)*W161/0.8,0)</f>
        <v>0</v>
      </c>
      <c r="BP161" s="1061">
        <f t="shared" si="176"/>
        <v>0</v>
      </c>
      <c r="BQ161" s="1061">
        <f t="shared" si="177"/>
        <v>125930.29298848</v>
      </c>
      <c r="BR161" s="1061">
        <f t="shared" si="178"/>
        <v>0</v>
      </c>
      <c r="BS161" s="1061">
        <f t="shared" si="179"/>
        <v>932.40607370000009</v>
      </c>
      <c r="BT161" s="1061">
        <f t="shared" si="180"/>
        <v>0</v>
      </c>
      <c r="BU161" s="1061">
        <f t="shared" si="181"/>
        <v>844.98105005000002</v>
      </c>
      <c r="BV161" s="1063">
        <f t="shared" si="188"/>
        <v>127707.68011222999</v>
      </c>
      <c r="BW161" s="974">
        <f t="shared" si="189"/>
        <v>0</v>
      </c>
      <c r="BX161" s="1067">
        <f t="shared" si="182"/>
        <v>0.28128860383455917</v>
      </c>
      <c r="BY161" s="1067">
        <f t="shared" si="183"/>
        <v>1.5190544748498284E-2</v>
      </c>
      <c r="BZ161" s="1067">
        <f t="shared" si="184"/>
        <v>3.6364510864353937E-3</v>
      </c>
      <c r="CA161" s="1067">
        <f t="shared" si="185"/>
        <v>0.69988440033050714</v>
      </c>
      <c r="CE161" s="1061"/>
      <c r="CF161" s="1061"/>
      <c r="CG161" s="1061"/>
      <c r="CH161" s="1061"/>
      <c r="CI161" s="1061"/>
      <c r="CJ161" s="1061"/>
      <c r="CK161" s="1061"/>
      <c r="CL161" s="1061"/>
      <c r="CM161" s="1061"/>
      <c r="CN161" s="1061"/>
      <c r="CO161" s="1061"/>
      <c r="CP161" s="1061"/>
      <c r="CQ161" s="1061"/>
      <c r="CR161" s="1061"/>
      <c r="CS161" s="1061"/>
      <c r="CT161" s="1061"/>
    </row>
    <row r="162" spans="1:119">
      <c r="A162" s="272">
        <v>7</v>
      </c>
      <c r="B162" s="272">
        <f>+VLOOKUP(C162,[20]GIS!B:C,2,FALSE)</f>
        <v>8276</v>
      </c>
      <c r="C162" s="696" t="s">
        <v>270</v>
      </c>
      <c r="D162" s="1030">
        <f>+[17]GJha!R$9</f>
        <v>64.471396496351943</v>
      </c>
      <c r="E162" s="1031">
        <f>+VLOOKUP(B162,[17]GIS!B:J,3,FALSE)</f>
        <v>208.12662889800001</v>
      </c>
      <c r="F162" s="1032">
        <f t="shared" si="146"/>
        <v>13418.214413132058</v>
      </c>
      <c r="G162" s="1033">
        <f>+E162*[17]GJha!R$24</f>
        <v>1487.0934713826693</v>
      </c>
      <c r="H162" s="1034">
        <f>+E162*[17]GJha!R$30</f>
        <v>778.39920301791176</v>
      </c>
      <c r="I162" s="1035">
        <f>+E162*[17]GJha!R$36</f>
        <v>7332.8696035624562</v>
      </c>
      <c r="J162" s="1035">
        <f>+$E162*VLOOKUP(A162,[17]GJha!$T$16:$V$22,2,FALSE)</f>
        <v>3737.1712807989366</v>
      </c>
      <c r="K162" s="1035">
        <f>+$E162*VLOOKUP(A162,[17]GJha!$T$16:$Z$22,3,FALSE)</f>
        <v>764.15730467999003</v>
      </c>
      <c r="L162" s="1035">
        <f>+$E162*VLOOKUP(A162,[17]GJha!$T$16:$Z$22,4,FALSE)</f>
        <v>2177.809638588461</v>
      </c>
      <c r="M162" s="1036">
        <f>+[17]gan!BB162</f>
        <v>549.88535034891549</v>
      </c>
      <c r="N162" s="1030">
        <f>+[17]GJha!R$16</f>
        <v>52.114304716947608</v>
      </c>
      <c r="O162" s="1037">
        <f>+VLOOKUP(B162,[17]GIS!B:J,4,FALSE)</f>
        <v>10.481999987</v>
      </c>
      <c r="P162" s="1038">
        <f t="shared" si="147"/>
        <v>546.26214136555882</v>
      </c>
      <c r="Q162" s="1039">
        <f t="shared" si="186"/>
        <v>546.26214136555882</v>
      </c>
      <c r="R162" s="1040">
        <f>+O162*VLOOKUP($A162,[17]GJha!$T$16:$X$22,5,FALSE)</f>
        <v>7.1340251406742183</v>
      </c>
      <c r="S162" s="1041">
        <f t="shared" si="148"/>
        <v>65.551456963867054</v>
      </c>
      <c r="T162" s="1042">
        <f t="shared" si="149"/>
        <v>419.43094027981289</v>
      </c>
      <c r="U162" s="1043">
        <f>+R162*(1-[17]gan!CN162)</f>
        <v>0</v>
      </c>
      <c r="V162" s="1030">
        <f>+[17]GJha!L$18</f>
        <v>15.360012303461151</v>
      </c>
      <c r="W162" s="1044">
        <f>+VLOOKUP(B162,[17]GIS!B:J,5,FALSE)</f>
        <v>0</v>
      </c>
      <c r="X162" s="1032">
        <f t="shared" si="150"/>
        <v>0</v>
      </c>
      <c r="Y162" s="1045">
        <f t="shared" si="151"/>
        <v>0</v>
      </c>
      <c r="Z162" s="1046">
        <f>+W162*0.45*[17]GJha!I$18</f>
        <v>0</v>
      </c>
      <c r="AA162" s="1042">
        <f t="shared" si="152"/>
        <v>0</v>
      </c>
      <c r="AB162" s="1042">
        <f t="shared" si="153"/>
        <v>0</v>
      </c>
      <c r="AC162" s="1043">
        <f>+Z162*(1-[17]gan!CN162)</f>
        <v>0</v>
      </c>
      <c r="AD162" s="1047">
        <f t="shared" si="187"/>
        <v>45.977399999999996</v>
      </c>
      <c r="AE162" s="1044">
        <f>+VLOOKUP(B162,[17]GIS!B:J,6,FALSE)</f>
        <v>140.498155027</v>
      </c>
      <c r="AF162" s="1048">
        <f t="shared" si="154"/>
        <v>6459.7398729383895</v>
      </c>
      <c r="AG162" s="1049">
        <f t="shared" si="155"/>
        <v>5908.2986642729174</v>
      </c>
      <c r="AH162" s="1050">
        <f>+AG162*([17]gan!AU162*[17]gan!BJ162+(1-[17]gan!AU162)*[17]gan!CA162)</f>
        <v>5.9725293954746776</v>
      </c>
      <c r="AI162" s="1051">
        <f t="shared" si="156"/>
        <v>551.44120866547235</v>
      </c>
      <c r="AJ162" s="1052">
        <f t="shared" si="157"/>
        <v>6453.7673435429151</v>
      </c>
      <c r="AK162" s="1053">
        <f>+[17]GJha!B$12</f>
        <v>16.866810356757295</v>
      </c>
      <c r="AL162" s="1044">
        <f>+VLOOKUP(B162,[17]GIS!B:J,8,FALSE)</f>
        <v>3295.545482683</v>
      </c>
      <c r="AM162" s="1054">
        <f t="shared" si="158"/>
        <v>55585.340678482346</v>
      </c>
      <c r="AN162" s="1050">
        <f>+AL162*AK$4*([17]gan!AU162*[17]gan!BJ162+(1-[17]gan!AU162)*[17]gan!CA162)+[17]gan!CS162/[17]gan!CT$3</f>
        <v>11953.600955586804</v>
      </c>
      <c r="AO162" s="1055"/>
      <c r="AP162" s="1056">
        <f t="shared" si="159"/>
        <v>0</v>
      </c>
      <c r="AQ162" s="1041">
        <f>+[17]GJha!D$5*'LP56'!AL162</f>
        <v>371500.25117188925</v>
      </c>
      <c r="AR162" s="1057">
        <f t="shared" si="160"/>
        <v>303961.30953782011</v>
      </c>
      <c r="AS162" s="1030">
        <f>+[17]GJha!B$13</f>
        <v>12.445436702060544</v>
      </c>
      <c r="AT162" s="1058">
        <f>+VLOOKUP(B162,[17]GIS!B:J,7,FALSE)</f>
        <v>606.16625896400001</v>
      </c>
      <c r="AU162" s="1032">
        <f t="shared" si="161"/>
        <v>7544.0038068613021</v>
      </c>
      <c r="AV162" s="1059"/>
      <c r="AW162" s="1056">
        <f t="shared" si="162"/>
        <v>0</v>
      </c>
      <c r="AX162" s="1041">
        <f t="shared" si="163"/>
        <v>7544.0038068613021</v>
      </c>
      <c r="AY162" s="1060">
        <f t="shared" si="164"/>
        <v>12.445436702060544</v>
      </c>
      <c r="AZ162" s="999">
        <f t="shared" si="165"/>
        <v>10.463868319588146</v>
      </c>
      <c r="BA162" s="1032">
        <f t="shared" si="166"/>
        <v>46.268116566033719</v>
      </c>
      <c r="BB162" s="976">
        <f t="shared" si="167"/>
        <v>0</v>
      </c>
      <c r="BC162" s="976">
        <f t="shared" si="168"/>
        <v>45.934890335767562</v>
      </c>
      <c r="BD162" s="1032">
        <f t="shared" si="169"/>
        <v>92.233990134572906</v>
      </c>
      <c r="BE162" s="1061">
        <f t="shared" si="170"/>
        <v>320621.87272405642</v>
      </c>
      <c r="BF162" s="1062">
        <f t="shared" si="171"/>
        <v>58168.581641579491</v>
      </c>
      <c r="BG162" s="1062">
        <f t="shared" si="172"/>
        <v>778.39920301791176</v>
      </c>
      <c r="BH162" s="1063">
        <f t="shared" si="173"/>
        <v>11297.419393228616</v>
      </c>
      <c r="BI162" s="1064">
        <f>+[17]gan!DT162+[17]gan!DU162+[17]gan!DV162+[17]gan!DW162+[17]gan!DX162+[17]gan!DY162+[17]gan!DZ162</f>
        <v>5948.1923794647146</v>
      </c>
      <c r="BJ162" s="1065">
        <f>[17]gan!O162/15.5*1000*0.005+SUM([17]gan!EH162:EN162)+[17]FCI!L163</f>
        <v>9901.7440601505295</v>
      </c>
      <c r="BK162" s="1066">
        <f t="shared" si="174"/>
        <v>9901.7440601505295</v>
      </c>
      <c r="BL162" s="1065" t="str">
        <f t="shared" si="175"/>
        <v>-</v>
      </c>
      <c r="BM162" s="1061">
        <f>IF(-VLOOKUP(A162,[17]GJha!$T$16:$AE$22,10,FALSE)*E162/0.8&gt;0,-VLOOKUP(A162,[17]GJha!$T$16:$AE$22,10,FALSE)*E162/0.8,0)</f>
        <v>0</v>
      </c>
      <c r="BN162" s="1061">
        <f>IF(-VLOOKUP(A162,[17]GJha!$T$16:$AE$22,11,FALSE)*O162/0.8&gt;0,-VLOOKUP(A162,[17]GJha!$T$16:$AE$22,11,FALSE)*O162/0.8,0)</f>
        <v>0</v>
      </c>
      <c r="BO162" s="1061">
        <f>IF(-VLOOKUP(A162,[17]GJha!$T$16:$AE$22,12,FALSE)*W162/0.8&gt;0,-VLOOKUP(A162,[17]GJha!$T$16:$AE$22,12,FALSE)*W162/0.8,0)</f>
        <v>0</v>
      </c>
      <c r="BP162" s="1061">
        <f t="shared" si="176"/>
        <v>0</v>
      </c>
      <c r="BQ162" s="1061">
        <f t="shared" si="177"/>
        <v>35381.526912660003</v>
      </c>
      <c r="BR162" s="1061">
        <f t="shared" si="178"/>
        <v>0</v>
      </c>
      <c r="BS162" s="1061">
        <f t="shared" si="179"/>
        <v>1781.93999779</v>
      </c>
      <c r="BT162" s="1061">
        <f t="shared" si="180"/>
        <v>0</v>
      </c>
      <c r="BU162" s="1061">
        <f t="shared" si="181"/>
        <v>0</v>
      </c>
      <c r="BV162" s="1063">
        <f t="shared" si="188"/>
        <v>37163.466910450006</v>
      </c>
      <c r="BW162" s="974">
        <f t="shared" si="189"/>
        <v>0</v>
      </c>
      <c r="BX162" s="1067">
        <f t="shared" si="182"/>
        <v>3.501854032272865E-2</v>
      </c>
      <c r="BY162" s="1067">
        <f t="shared" si="183"/>
        <v>9.3910170396020991E-3</v>
      </c>
      <c r="BZ162" s="1067">
        <f t="shared" si="184"/>
        <v>0</v>
      </c>
      <c r="CA162" s="1067">
        <f t="shared" si="185"/>
        <v>0.95559044263766924</v>
      </c>
      <c r="CE162" s="1061"/>
      <c r="CF162" s="1061"/>
      <c r="CG162" s="1061"/>
      <c r="CH162" s="1061"/>
      <c r="CI162" s="1061"/>
      <c r="CJ162" s="1061"/>
      <c r="CK162" s="1061"/>
      <c r="CL162" s="1061"/>
      <c r="CM162" s="1061"/>
      <c r="CN162" s="1061"/>
      <c r="CO162" s="1061"/>
      <c r="CP162" s="1061"/>
      <c r="CQ162" s="1061"/>
      <c r="CR162" s="1061"/>
      <c r="CS162" s="1061"/>
      <c r="CT162" s="1061"/>
    </row>
    <row r="163" spans="1:119">
      <c r="A163" s="272">
        <v>7</v>
      </c>
      <c r="B163" s="272">
        <f>+VLOOKUP(C163,[20]GIS!B:C,2,FALSE)</f>
        <v>8294</v>
      </c>
      <c r="C163" s="696" t="s">
        <v>271</v>
      </c>
      <c r="D163" s="1030">
        <f>+[17]GJha!R$9</f>
        <v>64.471396496351943</v>
      </c>
      <c r="E163" s="1031">
        <f>+VLOOKUP(B163,[17]GIS!B:J,3,FALSE)</f>
        <v>263.81610896800004</v>
      </c>
      <c r="F163" s="1032">
        <f t="shared" si="146"/>
        <v>17008.592963400719</v>
      </c>
      <c r="G163" s="1033">
        <f>+E163*[17]GJha!R$24</f>
        <v>1885.0024880005237</v>
      </c>
      <c r="H163" s="1034">
        <f>+E163*[17]GJha!R$30</f>
        <v>986.67935982674794</v>
      </c>
      <c r="I163" s="1035">
        <f>+E163*[17]GJha!R$36</f>
        <v>9294.9620941088433</v>
      </c>
      <c r="J163" s="1035">
        <f>+$E163*VLOOKUP(A163,[17]GJha!$T$16:$V$22,2,FALSE)</f>
        <v>4737.1448385421227</v>
      </c>
      <c r="K163" s="1035">
        <f>+$E163*VLOOKUP(A163,[17]GJha!$T$16:$Z$22,3,FALSE)</f>
        <v>968.62668572289886</v>
      </c>
      <c r="L163" s="1035">
        <f>+$E163*VLOOKUP(A163,[17]GJha!$T$16:$Z$22,4,FALSE)</f>
        <v>2760.5370248272698</v>
      </c>
      <c r="M163" s="1036">
        <f>+[17]gan!BB163</f>
        <v>0</v>
      </c>
      <c r="N163" s="1030">
        <f>+[17]GJha!R$16</f>
        <v>52.114304716947608</v>
      </c>
      <c r="O163" s="1037">
        <f>+VLOOKUP(B163,[17]GIS!B:J,4,FALSE)</f>
        <v>5.4444439550000006</v>
      </c>
      <c r="P163" s="1038">
        <f t="shared" si="147"/>
        <v>283.73341128521344</v>
      </c>
      <c r="Q163" s="1039">
        <f t="shared" si="186"/>
        <v>283.73341128521344</v>
      </c>
      <c r="R163" s="1040">
        <f>+O163*VLOOKUP($A163,[17]GJha!$T$16:$X$22,5,FALSE)</f>
        <v>3.7054760637409809</v>
      </c>
      <c r="S163" s="1041">
        <f t="shared" si="148"/>
        <v>34.048009354225613</v>
      </c>
      <c r="T163" s="1042">
        <f t="shared" si="149"/>
        <v>217.85615819295208</v>
      </c>
      <c r="U163" s="1043">
        <f>+R163*(1-[17]gan!CN163)</f>
        <v>0</v>
      </c>
      <c r="V163" s="1030">
        <f>+[17]GJha!L$18</f>
        <v>15.360012303461151</v>
      </c>
      <c r="W163" s="1044">
        <f>+VLOOKUP(B163,[17]GIS!B:J,5,FALSE)</f>
        <v>0</v>
      </c>
      <c r="X163" s="1032">
        <f t="shared" si="150"/>
        <v>0</v>
      </c>
      <c r="Y163" s="1045">
        <f t="shared" si="151"/>
        <v>0</v>
      </c>
      <c r="Z163" s="1046">
        <f>+W163*0.45*[17]GJha!I$18</f>
        <v>0</v>
      </c>
      <c r="AA163" s="1042">
        <f t="shared" si="152"/>
        <v>0</v>
      </c>
      <c r="AB163" s="1042">
        <f t="shared" si="153"/>
        <v>0</v>
      </c>
      <c r="AC163" s="1043">
        <f>+Z163*(1-[17]gan!CN163)</f>
        <v>0</v>
      </c>
      <c r="AD163" s="1047">
        <f t="shared" si="187"/>
        <v>45.977400000000003</v>
      </c>
      <c r="AE163" s="1044">
        <f>+VLOOKUP(B163,[17]GIS!B:J,6,FALSE)</f>
        <v>28.901121970000002</v>
      </c>
      <c r="AF163" s="1048">
        <f t="shared" si="154"/>
        <v>1328.7984452634782</v>
      </c>
      <c r="AG163" s="1049">
        <f t="shared" si="155"/>
        <v>1215.3644316434252</v>
      </c>
      <c r="AH163" s="1050">
        <f>+AG163*([17]gan!AU163*[17]gan!BJ163+(1-[17]gan!AU163)*[17]gan!CA163)</f>
        <v>71.51360517674695</v>
      </c>
      <c r="AI163" s="1051">
        <f t="shared" si="156"/>
        <v>113.43401362005302</v>
      </c>
      <c r="AJ163" s="1052">
        <f t="shared" si="157"/>
        <v>1257.2848400867313</v>
      </c>
      <c r="AK163" s="1053">
        <f>+[17]GJha!B$12</f>
        <v>16.866810356757295</v>
      </c>
      <c r="AL163" s="1044">
        <f>+VLOOKUP(B163,[17]GIS!B:J,8,FALSE)</f>
        <v>1836.1049293370002</v>
      </c>
      <c r="AM163" s="1054">
        <f t="shared" si="158"/>
        <v>30969.233638234437</v>
      </c>
      <c r="AN163" s="1050">
        <f>+AL163*AK$4*([17]gan!AU163*[17]gan!BJ163+(1-[17]gan!AU163)*[17]gan!CA163)+[17]gan!CS163/[17]gan!CT$3</f>
        <v>8549.9711021816602</v>
      </c>
      <c r="AO163" s="1055"/>
      <c r="AP163" s="1056">
        <f t="shared" si="159"/>
        <v>0</v>
      </c>
      <c r="AQ163" s="1041">
        <f>+[17]GJha!D$5*'LP56'!AL163</f>
        <v>206980.43647430136</v>
      </c>
      <c r="AR163" s="1057">
        <f t="shared" si="160"/>
        <v>167461.23173388527</v>
      </c>
      <c r="AS163" s="1030">
        <f>+[17]GJha!B$13</f>
        <v>12.445436702060544</v>
      </c>
      <c r="AT163" s="1058">
        <f>+VLOOKUP(B163,[17]GIS!B:J,7,FALSE)</f>
        <v>59.214891962999999</v>
      </c>
      <c r="AU163" s="1032">
        <f t="shared" si="161"/>
        <v>736.95518974487015</v>
      </c>
      <c r="AV163" s="1059"/>
      <c r="AW163" s="1072">
        <f t="shared" si="162"/>
        <v>0</v>
      </c>
      <c r="AX163" s="1041">
        <f t="shared" si="163"/>
        <v>736.95518974487015</v>
      </c>
      <c r="AY163" s="1060">
        <f t="shared" si="164"/>
        <v>12.445436702060544</v>
      </c>
      <c r="AZ163" s="999">
        <f t="shared" si="165"/>
        <v>10.463868319588146</v>
      </c>
      <c r="BA163" s="1032">
        <f t="shared" si="166"/>
        <v>46.268116566033719</v>
      </c>
      <c r="BB163" s="976">
        <f t="shared" si="167"/>
        <v>0</v>
      </c>
      <c r="BC163" s="976">
        <f t="shared" si="168"/>
        <v>43.502976853003162</v>
      </c>
      <c r="BD163" s="1032">
        <f t="shared" si="169"/>
        <v>91.204608766207016</v>
      </c>
      <c r="BE163" s="1061">
        <f t="shared" si="170"/>
        <v>172467.91295609131</v>
      </c>
      <c r="BF163" s="1062">
        <f t="shared" si="171"/>
        <v>33137.969537520177</v>
      </c>
      <c r="BG163" s="1062">
        <f t="shared" si="172"/>
        <v>986.67935982674794</v>
      </c>
      <c r="BH163" s="1063">
        <f t="shared" si="173"/>
        <v>15075.952699614352</v>
      </c>
      <c r="BI163" s="1064">
        <f>+[17]gan!DT163+[17]gan!DU163+[17]gan!DV163+[17]gan!DW163+[17]gan!DX163+[17]gan!DY163+[17]gan!DZ163</f>
        <v>8536.578381430365</v>
      </c>
      <c r="BJ163" s="1065">
        <f>[17]gan!O163/15.5*1000*0.005+SUM([17]gan!EH163:EN163)+[17]FCI!L164</f>
        <v>12816.81475876816</v>
      </c>
      <c r="BK163" s="1066">
        <f t="shared" si="174"/>
        <v>12816.81475876816</v>
      </c>
      <c r="BL163" s="1065" t="str">
        <f t="shared" si="175"/>
        <v>-</v>
      </c>
      <c r="BM163" s="1061">
        <f>IF(-VLOOKUP(A163,[17]GJha!$T$16:$AE$22,10,FALSE)*E163/0.8&gt;0,-VLOOKUP(A163,[17]GJha!$T$16:$AE$22,10,FALSE)*E163/0.8,0)</f>
        <v>0</v>
      </c>
      <c r="BN163" s="1061">
        <f>IF(-VLOOKUP(A163,[17]GJha!$T$16:$AE$22,11,FALSE)*O163/0.8&gt;0,-VLOOKUP(A163,[17]GJha!$T$16:$AE$22,11,FALSE)*O163/0.8,0)</f>
        <v>0</v>
      </c>
      <c r="BO163" s="1061">
        <f>IF(-VLOOKUP(A163,[17]GJha!$T$16:$AE$22,12,FALSE)*W163/0.8&gt;0,-VLOOKUP(A163,[17]GJha!$T$16:$AE$22,12,FALSE)*W163/0.8,0)</f>
        <v>0</v>
      </c>
      <c r="BP163" s="1061">
        <f t="shared" si="176"/>
        <v>0</v>
      </c>
      <c r="BQ163" s="1061">
        <f t="shared" si="177"/>
        <v>44848.738524560009</v>
      </c>
      <c r="BR163" s="1061">
        <f t="shared" si="178"/>
        <v>0</v>
      </c>
      <c r="BS163" s="1061">
        <f t="shared" si="179"/>
        <v>925.55547235000006</v>
      </c>
      <c r="BT163" s="1061">
        <f t="shared" si="180"/>
        <v>0</v>
      </c>
      <c r="BU163" s="1061">
        <f t="shared" si="181"/>
        <v>0</v>
      </c>
      <c r="BV163" s="1063">
        <f t="shared" si="188"/>
        <v>45774.293996910012</v>
      </c>
      <c r="BW163" s="974">
        <f t="shared" si="189"/>
        <v>0</v>
      </c>
      <c r="BX163" s="1067">
        <f t="shared" si="182"/>
        <v>5.6883463721766253E-2</v>
      </c>
      <c r="BY163" s="1067">
        <f t="shared" si="183"/>
        <v>8.5621845648677659E-3</v>
      </c>
      <c r="BZ163" s="1067">
        <f t="shared" si="184"/>
        <v>0</v>
      </c>
      <c r="CA163" s="1067">
        <f t="shared" si="185"/>
        <v>0.93455435171336609</v>
      </c>
      <c r="CE163" s="1061"/>
      <c r="CF163" s="1061"/>
      <c r="CG163" s="1061"/>
      <c r="CH163" s="1061"/>
      <c r="CI163" s="1061"/>
      <c r="CJ163" s="1061"/>
      <c r="CK163" s="1061"/>
      <c r="CL163" s="1061"/>
      <c r="CM163" s="1061"/>
      <c r="CN163" s="1061"/>
      <c r="CO163" s="1061"/>
      <c r="CP163" s="1061"/>
      <c r="CQ163" s="1061"/>
      <c r="CR163" s="1061"/>
      <c r="CS163" s="1061"/>
      <c r="CT163" s="1061"/>
    </row>
    <row r="164" spans="1:119">
      <c r="A164" s="272">
        <v>7</v>
      </c>
      <c r="B164" s="272">
        <f>+VLOOKUP(C164,[20]GIS!B:C,2,FALSE)</f>
        <v>8296</v>
      </c>
      <c r="C164" s="696" t="s">
        <v>272</v>
      </c>
      <c r="D164" s="1030">
        <f>+[17]GJha!R$9</f>
        <v>64.471396496351943</v>
      </c>
      <c r="E164" s="1031">
        <f>+VLOOKUP(B164,[17]GIS!B:J,3,FALSE)</f>
        <v>307.43030627299999</v>
      </c>
      <c r="F164" s="1032">
        <f t="shared" si="146"/>
        <v>19820.461170721497</v>
      </c>
      <c r="G164" s="1033">
        <f>+E164*[17]GJha!R$24</f>
        <v>2196.6319436606509</v>
      </c>
      <c r="H164" s="1034">
        <f>+E164*[17]GJha!R$30</f>
        <v>1149.7976335538258</v>
      </c>
      <c r="I164" s="1035">
        <f>+E164*[17]GJha!R$36</f>
        <v>10831.609390973232</v>
      </c>
      <c r="J164" s="1035">
        <f>+$E164*VLOOKUP(A164,[17]GJha!$T$16:$V$22,2,FALSE)</f>
        <v>5520.2917451459152</v>
      </c>
      <c r="K164" s="1035">
        <f>+$E164*VLOOKUP(A164,[17]GJha!$T$16:$Z$22,3,FALSE)</f>
        <v>1128.7604832808447</v>
      </c>
      <c r="L164" s="1035">
        <f>+$E164*VLOOKUP(A164,[17]GJha!$T$16:$Z$22,4,FALSE)</f>
        <v>3216.9102422913252</v>
      </c>
      <c r="M164" s="1036">
        <f>+[17]gan!BB164</f>
        <v>1891.6538216479235</v>
      </c>
      <c r="N164" s="1030">
        <f>+[17]GJha!R$16</f>
        <v>52.114304716947608</v>
      </c>
      <c r="O164" s="1037">
        <f>+VLOOKUP(B164,[17]GIS!B:J,4,FALSE)</f>
        <v>16.661627996</v>
      </c>
      <c r="P164" s="1038">
        <f t="shared" si="147"/>
        <v>868.30915846396908</v>
      </c>
      <c r="Q164" s="1039">
        <f t="shared" si="186"/>
        <v>868.30915846396908</v>
      </c>
      <c r="R164" s="1040">
        <f>+O164*VLOOKUP($A164,[17]GJha!$T$16:$X$22,5,FALSE)</f>
        <v>11.339865784720821</v>
      </c>
      <c r="S164" s="1041">
        <f t="shared" si="148"/>
        <v>104.19709901567629</v>
      </c>
      <c r="T164" s="1042">
        <f t="shared" si="149"/>
        <v>666.70504728314256</v>
      </c>
      <c r="U164" s="1043">
        <f>+R164*(1-[17]gan!CN164)</f>
        <v>0</v>
      </c>
      <c r="V164" s="1030">
        <f>+[17]GJha!L$18</f>
        <v>15.360012303461151</v>
      </c>
      <c r="W164" s="1044">
        <f>+VLOOKUP(B164,[17]GIS!B:J,5,FALSE)</f>
        <v>34.924347183000002</v>
      </c>
      <c r="X164" s="1032">
        <f t="shared" si="150"/>
        <v>536.43840242122883</v>
      </c>
      <c r="Y164" s="1045">
        <f t="shared" si="151"/>
        <v>480.781525682096</v>
      </c>
      <c r="Z164" s="1046">
        <f>+W164*0.45*[17]GJha!I$18</f>
        <v>55.656876739132834</v>
      </c>
      <c r="AA164" s="1042">
        <f t="shared" si="152"/>
        <v>64.372608290547461</v>
      </c>
      <c r="AB164" s="1042">
        <f t="shared" si="153"/>
        <v>611.08527239982425</v>
      </c>
      <c r="AC164" s="1043">
        <f>+Z164*(1-[17]gan!CN164)</f>
        <v>0</v>
      </c>
      <c r="AD164" s="1047">
        <f t="shared" si="187"/>
        <v>45.977400000000003</v>
      </c>
      <c r="AE164" s="1044">
        <f>+VLOOKUP(B164,[17]GIS!B:J,6,FALSE)</f>
        <v>10.163210352999998</v>
      </c>
      <c r="AF164" s="1048">
        <f t="shared" si="154"/>
        <v>467.27798768402215</v>
      </c>
      <c r="AG164" s="1049">
        <f t="shared" si="155"/>
        <v>427.38840336953245</v>
      </c>
      <c r="AH164" s="1050">
        <f>+AG164*([17]gan!AU164*[17]gan!BJ164+(1-[17]gan!AU164)*[17]gan!CA164)</f>
        <v>0</v>
      </c>
      <c r="AI164" s="1051">
        <f t="shared" si="156"/>
        <v>39.889584314489696</v>
      </c>
      <c r="AJ164" s="1052">
        <f t="shared" si="157"/>
        <v>467.27798768402215</v>
      </c>
      <c r="AK164" s="1053">
        <f>+[17]GJha!B$12</f>
        <v>16.866810356757295</v>
      </c>
      <c r="AL164" s="1044">
        <f>+VLOOKUP(B164,[17]GIS!B:J,8,FALSE)</f>
        <v>507.09847652599996</v>
      </c>
      <c r="AM164" s="1054">
        <f t="shared" si="158"/>
        <v>8553.1338357645818</v>
      </c>
      <c r="AN164" s="1050">
        <f>+AL164*AK$4*([17]gan!AU164*[17]gan!BJ164+(1-[17]gan!AU164)*[17]gan!CA164)+[17]gan!CS164/[17]gan!CT$3</f>
        <v>1830.222864068498</v>
      </c>
      <c r="AO164" s="1055"/>
      <c r="AP164" s="1056">
        <f t="shared" si="159"/>
        <v>0</v>
      </c>
      <c r="AQ164" s="1041">
        <f>+[17]GJha!D$5*'LP56'!AL164</f>
        <v>57164.197061822924</v>
      </c>
      <c r="AR164" s="1057">
        <f t="shared" si="160"/>
        <v>46780.840361989845</v>
      </c>
      <c r="AS164" s="1030">
        <f>+[17]GJha!B$13</f>
        <v>12.445436702060544</v>
      </c>
      <c r="AT164" s="1058">
        <f>+VLOOKUP(B164,[17]GIS!B:J,7,FALSE)</f>
        <v>158.44855215600001</v>
      </c>
      <c r="AU164" s="1032">
        <f t="shared" si="161"/>
        <v>1971.9614263906367</v>
      </c>
      <c r="AV164" s="1059"/>
      <c r="AW164" s="1056">
        <f t="shared" si="162"/>
        <v>0</v>
      </c>
      <c r="AX164" s="1041">
        <f t="shared" si="163"/>
        <v>1971.9614263906367</v>
      </c>
      <c r="AY164" s="1060">
        <f t="shared" si="164"/>
        <v>12.445436702060544</v>
      </c>
      <c r="AZ164" s="999">
        <f t="shared" si="165"/>
        <v>10.463868319588146</v>
      </c>
      <c r="BA164" s="1032">
        <f t="shared" si="166"/>
        <v>46.268116566033719</v>
      </c>
      <c r="BB164" s="976">
        <f t="shared" si="167"/>
        <v>19.340601476415337</v>
      </c>
      <c r="BC164" s="976">
        <f t="shared" si="168"/>
        <v>45.977400000000003</v>
      </c>
      <c r="BD164" s="1032">
        <f t="shared" si="169"/>
        <v>92.25198364324271</v>
      </c>
      <c r="BE164" s="1061">
        <f t="shared" si="170"/>
        <v>53883.350045345018</v>
      </c>
      <c r="BF164" s="1062">
        <f t="shared" si="171"/>
        <v>13990.510285219221</v>
      </c>
      <c r="BG164" s="1062">
        <f t="shared" si="172"/>
        <v>1149.7976335538258</v>
      </c>
      <c r="BH164" s="1063">
        <f t="shared" si="173"/>
        <v>15656.004540275924</v>
      </c>
      <c r="BI164" s="1064">
        <f>+[17]gan!DT164+[17]gan!DU164+[17]gan!DV164+[17]gan!DW164+[17]gan!DX164+[17]gan!DY164+[17]gan!DZ164</f>
        <v>7426.9187444158006</v>
      </c>
      <c r="BJ164" s="1065">
        <f>[17]gan!O164/15.5*1000*0.005+SUM([17]gan!EH164:EN164)+[17]FCI!L165</f>
        <v>12778.284626372844</v>
      </c>
      <c r="BK164" s="1066">
        <f t="shared" si="174"/>
        <v>12778.284626372844</v>
      </c>
      <c r="BL164" s="1065" t="str">
        <f t="shared" si="175"/>
        <v>-</v>
      </c>
      <c r="BM164" s="1061">
        <f>IF(-VLOOKUP(A164,[17]GJha!$T$16:$AE$22,10,FALSE)*E164/0.8&gt;0,-VLOOKUP(A164,[17]GJha!$T$16:$AE$22,10,FALSE)*E164/0.8,0)</f>
        <v>0</v>
      </c>
      <c r="BN164" s="1061">
        <f>IF(-VLOOKUP(A164,[17]GJha!$T$16:$AE$22,11,FALSE)*O164/0.8&gt;0,-VLOOKUP(A164,[17]GJha!$T$16:$AE$22,11,FALSE)*O164/0.8,0)</f>
        <v>0</v>
      </c>
      <c r="BO164" s="1061">
        <f>IF(-VLOOKUP(A164,[17]GJha!$T$16:$AE$22,12,FALSE)*W164/0.8&gt;0,-VLOOKUP(A164,[17]GJha!$T$16:$AE$22,12,FALSE)*W164/0.8,0)</f>
        <v>0</v>
      </c>
      <c r="BP164" s="1061">
        <f t="shared" si="176"/>
        <v>0</v>
      </c>
      <c r="BQ164" s="1061">
        <f t="shared" si="177"/>
        <v>52263.152066409995</v>
      </c>
      <c r="BR164" s="1061">
        <f t="shared" si="178"/>
        <v>0</v>
      </c>
      <c r="BS164" s="1061">
        <f t="shared" si="179"/>
        <v>2832.4767593199999</v>
      </c>
      <c r="BT164" s="1061">
        <f t="shared" si="180"/>
        <v>0</v>
      </c>
      <c r="BU164" s="1061">
        <f t="shared" si="181"/>
        <v>5937.1390211100006</v>
      </c>
      <c r="BV164" s="1063">
        <f t="shared" si="188"/>
        <v>61032.767846839997</v>
      </c>
      <c r="BW164" s="974">
        <f t="shared" si="189"/>
        <v>0</v>
      </c>
      <c r="BX164" s="1067">
        <f t="shared" si="182"/>
        <v>0.29221848824397717</v>
      </c>
      <c r="BY164" s="1067">
        <f t="shared" si="183"/>
        <v>6.2064152111830084E-2</v>
      </c>
      <c r="BZ164" s="1067">
        <f t="shared" si="184"/>
        <v>3.4364831294969631E-2</v>
      </c>
      <c r="CA164" s="1067">
        <f t="shared" si="185"/>
        <v>0.61135252834922316</v>
      </c>
      <c r="CE164" s="1061"/>
      <c r="CF164" s="1061"/>
      <c r="CG164" s="1061"/>
      <c r="CH164" s="1061"/>
      <c r="CI164" s="1061"/>
      <c r="CJ164" s="1061"/>
      <c r="CK164" s="1061"/>
      <c r="CL164" s="1061"/>
      <c r="CM164" s="1061"/>
      <c r="CN164" s="1061"/>
      <c r="CO164" s="1061"/>
      <c r="CP164" s="1061"/>
      <c r="CQ164" s="1061"/>
      <c r="CR164" s="1061"/>
      <c r="CS164" s="1061"/>
      <c r="CT164" s="1061"/>
    </row>
    <row r="165" spans="1:119">
      <c r="A165" s="272">
        <v>7</v>
      </c>
      <c r="B165" s="272">
        <f>+VLOOKUP(C165,[20]GIS!B:C,2,FALSE)</f>
        <v>8306</v>
      </c>
      <c r="C165" s="696" t="s">
        <v>273</v>
      </c>
      <c r="D165" s="1030">
        <f>+[17]GJha!R$9</f>
        <v>64.471396496351943</v>
      </c>
      <c r="E165" s="1031">
        <f>+VLOOKUP(B165,[17]GIS!B:J,3,FALSE)</f>
        <v>70.251661406000011</v>
      </c>
      <c r="F165" s="1032">
        <f t="shared" si="146"/>
        <v>4529.2227170336919</v>
      </c>
      <c r="G165" s="1033">
        <f>+E165*[17]GJha!R$24</f>
        <v>501.95781089525138</v>
      </c>
      <c r="H165" s="1034">
        <f>+E165*[17]GJha!R$30</f>
        <v>262.74310759107328</v>
      </c>
      <c r="I165" s="1035">
        <f>+E165*[17]GJha!R$36</f>
        <v>2475.1579134848971</v>
      </c>
      <c r="J165" s="1035">
        <f>+$E165*VLOOKUP(A165,[17]GJha!$T$16:$V$22,2,FALSE)</f>
        <v>1261.4555514834324</v>
      </c>
      <c r="K165" s="1035">
        <f>+$E165*VLOOKUP(A165,[17]GJha!$T$16:$Z$22,3,FALSE)</f>
        <v>257.93585623111062</v>
      </c>
      <c r="L165" s="1035">
        <f>+$E165*VLOOKUP(A165,[17]GJha!$T$16:$Z$22,4,FALSE)</f>
        <v>735.1041341846767</v>
      </c>
      <c r="M165" s="1036">
        <f>+[17]gan!BB165</f>
        <v>0</v>
      </c>
      <c r="N165" s="1030">
        <f>+[17]GJha!R$16</f>
        <v>52.114304716947608</v>
      </c>
      <c r="O165" s="1037">
        <f>+VLOOKUP(B165,[17]GIS!B:J,4,FALSE)</f>
        <v>0</v>
      </c>
      <c r="P165" s="1038">
        <f t="shared" si="147"/>
        <v>0</v>
      </c>
      <c r="Q165" s="1039">
        <f t="shared" si="186"/>
        <v>0</v>
      </c>
      <c r="R165" s="1040">
        <f>+O165*VLOOKUP($A165,[17]GJha!$T$16:$X$22,5,FALSE)</f>
        <v>0</v>
      </c>
      <c r="S165" s="1041">
        <f t="shared" si="148"/>
        <v>0</v>
      </c>
      <c r="T165" s="1042">
        <f t="shared" si="149"/>
        <v>0</v>
      </c>
      <c r="U165" s="1043">
        <f>+R165*(1-[17]gan!CN165)</f>
        <v>0</v>
      </c>
      <c r="V165" s="1030">
        <f>+[17]GJha!L$18</f>
        <v>15.360012303461151</v>
      </c>
      <c r="W165" s="1044">
        <f>+VLOOKUP(B165,[17]GIS!B:J,5,FALSE)</f>
        <v>0.22256725799999999</v>
      </c>
      <c r="X165" s="1032">
        <f t="shared" si="150"/>
        <v>3.4186358212276122</v>
      </c>
      <c r="Y165" s="1045">
        <f t="shared" si="151"/>
        <v>3.0639434806732111</v>
      </c>
      <c r="Z165" s="1046">
        <f>+W165*0.45*[17]GJha!I$18</f>
        <v>0.35469234055440113</v>
      </c>
      <c r="AA165" s="1042">
        <f t="shared" si="152"/>
        <v>0.41023629854731347</v>
      </c>
      <c r="AB165" s="1042">
        <f t="shared" si="153"/>
        <v>3.8943483401291994</v>
      </c>
      <c r="AC165" s="1043">
        <f>+Z165*(1-[17]gan!CN165)</f>
        <v>0</v>
      </c>
      <c r="AD165" s="1047">
        <f t="shared" si="187"/>
        <v>45.977400000000003</v>
      </c>
      <c r="AE165" s="1044">
        <f>+VLOOKUP(B165,[17]GIS!B:J,6,FALSE)</f>
        <v>21.872268225000003</v>
      </c>
      <c r="AF165" s="1048">
        <f t="shared" si="154"/>
        <v>1005.6300250881152</v>
      </c>
      <c r="AG165" s="1049">
        <f t="shared" si="155"/>
        <v>919.78355953181267</v>
      </c>
      <c r="AH165" s="1050">
        <f>+AG165*([17]gan!AU165*[17]gan!BJ165+(1-[17]gan!AU165)*[17]gan!CA165)</f>
        <v>41.771270583278216</v>
      </c>
      <c r="AI165" s="1051">
        <f t="shared" si="156"/>
        <v>85.846465556302519</v>
      </c>
      <c r="AJ165" s="1052">
        <f t="shared" si="157"/>
        <v>963.85875450483695</v>
      </c>
      <c r="AK165" s="1053">
        <f>+[17]GJha!B$12</f>
        <v>16.866810356757295</v>
      </c>
      <c r="AL165" s="1044">
        <f>+VLOOKUP(B165,[17]GIS!B:J,8,FALSE)</f>
        <v>486.94087185500001</v>
      </c>
      <c r="AM165" s="1054">
        <f t="shared" si="158"/>
        <v>8213.1393405323415</v>
      </c>
      <c r="AN165" s="1050">
        <f>+AL165*AK$4*([17]gan!AU165*[17]gan!BJ165+(1-[17]gan!AU165)*[17]gan!CA165)+[17]gan!CS165/[17]gan!CT$3</f>
        <v>2151.0999926360032</v>
      </c>
      <c r="AO165" s="1055"/>
      <c r="AP165" s="1056">
        <f t="shared" si="159"/>
        <v>0</v>
      </c>
      <c r="AQ165" s="1041">
        <f>+[17]GJha!D$5*'LP56'!AL165</f>
        <v>54891.870602470444</v>
      </c>
      <c r="AR165" s="1057">
        <f t="shared" si="160"/>
        <v>44527.631269302103</v>
      </c>
      <c r="AS165" s="1030">
        <f>+[17]GJha!B$13</f>
        <v>12.445436702060544</v>
      </c>
      <c r="AT165" s="1058">
        <f>+VLOOKUP(B165,[17]GIS!B:J,7,FALSE)</f>
        <v>10.987801041000001</v>
      </c>
      <c r="AU165" s="1032">
        <f t="shared" si="161"/>
        <v>136.74798235060047</v>
      </c>
      <c r="AV165" s="1059"/>
      <c r="AW165" s="1072">
        <f t="shared" si="162"/>
        <v>0</v>
      </c>
      <c r="AX165" s="1041">
        <f t="shared" si="163"/>
        <v>136.74798235060047</v>
      </c>
      <c r="AY165" s="1060">
        <f t="shared" si="164"/>
        <v>12.445436702060544</v>
      </c>
      <c r="AZ165" s="999">
        <f t="shared" si="165"/>
        <v>10.463868319588146</v>
      </c>
      <c r="BA165" s="1032">
        <f t="shared" si="166"/>
        <v>0</v>
      </c>
      <c r="BB165" s="976">
        <f t="shared" si="167"/>
        <v>19.340601476415337</v>
      </c>
      <c r="BC165" s="976">
        <f t="shared" si="168"/>
        <v>44.067617706111818</v>
      </c>
      <c r="BD165" s="1032">
        <f t="shared" si="169"/>
        <v>91.44361018551227</v>
      </c>
      <c r="BE165" s="1061">
        <f t="shared" si="170"/>
        <v>46367.646724980899</v>
      </c>
      <c r="BF165" s="1062">
        <f t="shared" si="171"/>
        <v>8718.161094908266</v>
      </c>
      <c r="BG165" s="1062">
        <f t="shared" si="172"/>
        <v>262.74310759107328</v>
      </c>
      <c r="BH165" s="1063">
        <f t="shared" si="173"/>
        <v>4036.6752841232724</v>
      </c>
      <c r="BI165" s="1064">
        <f>+[17]gan!DT165+[17]gan!DU165+[17]gan!DV165+[17]gan!DW165+[17]gan!DX165+[17]gan!DY165+[17]gan!DZ165</f>
        <v>2213.9513853680983</v>
      </c>
      <c r="BJ165" s="1065">
        <f>[17]gan!O165/15.5*1000*0.005+SUM([17]gan!EH165:EN165)+[17]FCI!L166</f>
        <v>3416.5944938485068</v>
      </c>
      <c r="BK165" s="1066">
        <f t="shared" si="174"/>
        <v>3416.5944938485068</v>
      </c>
      <c r="BL165" s="1065" t="str">
        <f t="shared" si="175"/>
        <v>-</v>
      </c>
      <c r="BM165" s="1061">
        <f>IF(-VLOOKUP(A165,[17]GJha!$T$16:$AE$22,10,FALSE)*E165/0.8&gt;0,-VLOOKUP(A165,[17]GJha!$T$16:$AE$22,10,FALSE)*E165/0.8,0)</f>
        <v>0</v>
      </c>
      <c r="BN165" s="1061">
        <f>IF(-VLOOKUP(A165,[17]GJha!$T$16:$AE$22,11,FALSE)*O165/0.8&gt;0,-VLOOKUP(A165,[17]GJha!$T$16:$AE$22,11,FALSE)*O165/0.8,0)</f>
        <v>0</v>
      </c>
      <c r="BO165" s="1061">
        <f>IF(-VLOOKUP(A165,[17]GJha!$T$16:$AE$22,12,FALSE)*W165/0.8&gt;0,-VLOOKUP(A165,[17]GJha!$T$16:$AE$22,12,FALSE)*W165/0.8,0)</f>
        <v>0</v>
      </c>
      <c r="BP165" s="1061">
        <f t="shared" si="176"/>
        <v>0</v>
      </c>
      <c r="BQ165" s="1061">
        <f t="shared" si="177"/>
        <v>11942.782439020002</v>
      </c>
      <c r="BR165" s="1061">
        <f t="shared" si="178"/>
        <v>0</v>
      </c>
      <c r="BS165" s="1061">
        <f t="shared" si="179"/>
        <v>0</v>
      </c>
      <c r="BT165" s="1061">
        <f t="shared" si="180"/>
        <v>0</v>
      </c>
      <c r="BU165" s="1061">
        <f t="shared" si="181"/>
        <v>37.83643386</v>
      </c>
      <c r="BV165" s="1063">
        <f t="shared" si="188"/>
        <v>11980.618872880003</v>
      </c>
      <c r="BW165" s="974">
        <f t="shared" si="189"/>
        <v>0</v>
      </c>
      <c r="BX165" s="1067">
        <f t="shared" si="182"/>
        <v>5.7576110997583384E-2</v>
      </c>
      <c r="BY165" s="1067">
        <f t="shared" si="183"/>
        <v>0</v>
      </c>
      <c r="BZ165" s="1067">
        <f t="shared" si="184"/>
        <v>3.5144377894813955E-4</v>
      </c>
      <c r="CA165" s="1067">
        <f t="shared" si="185"/>
        <v>0.94207244522346845</v>
      </c>
      <c r="CE165" s="1061"/>
      <c r="CF165" s="1061"/>
      <c r="CG165" s="1061"/>
      <c r="CH165" s="1061"/>
      <c r="CI165" s="1061"/>
      <c r="CJ165" s="1061"/>
      <c r="CK165" s="1061"/>
      <c r="CL165" s="1061"/>
      <c r="CM165" s="1061"/>
      <c r="CN165" s="1061"/>
      <c r="CO165" s="1061"/>
      <c r="CP165" s="1061"/>
      <c r="CQ165" s="1061"/>
      <c r="CR165" s="1061"/>
      <c r="CS165" s="1061"/>
      <c r="CT165" s="1061"/>
    </row>
    <row r="166" spans="1:119">
      <c r="A166" s="272">
        <v>7</v>
      </c>
      <c r="B166" s="272">
        <f>+VLOOKUP(C166,[20]GIS!B:C,2,FALSE)</f>
        <v>8902</v>
      </c>
      <c r="C166" s="696" t="s">
        <v>274</v>
      </c>
      <c r="D166" s="1030">
        <f>+[17]GJha!R$9</f>
        <v>64.471396496351943</v>
      </c>
      <c r="E166" s="1031">
        <f>+VLOOKUP(B166,[17]GIS!B:J,3,FALSE)</f>
        <v>583.33855664400005</v>
      </c>
      <c r="F166" s="1032">
        <f t="shared" si="146"/>
        <v>37608.651377004986</v>
      </c>
      <c r="G166" s="1033">
        <f>+E166*[17]GJha!R$24</f>
        <v>4168.0344499128041</v>
      </c>
      <c r="H166" s="1034">
        <f>+E166*[17]GJha!R$30</f>
        <v>2181.701928222948</v>
      </c>
      <c r="I166" s="1035">
        <f>+E166*[17]GJha!R$36</f>
        <v>20552.610654627719</v>
      </c>
      <c r="J166" s="1035">
        <f>+$E166*VLOOKUP(A166,[17]GJha!$T$16:$V$22,2,FALSE)</f>
        <v>10474.565952543566</v>
      </c>
      <c r="K166" s="1035">
        <f>+$E166*VLOOKUP(A166,[17]GJha!$T$16:$Z$22,3,FALSE)</f>
        <v>2141.7846506294818</v>
      </c>
      <c r="L166" s="1035">
        <f>+$E166*VLOOKUP(A166,[17]GJha!$T$16:$Z$22,4,FALSE)</f>
        <v>6103.9778424614269</v>
      </c>
      <c r="M166" s="1036">
        <f>+[17]gan!BB166</f>
        <v>6923.5462041882874</v>
      </c>
      <c r="N166" s="1030">
        <f>+[17]GJha!R$16</f>
        <v>52.114304716947608</v>
      </c>
      <c r="O166" s="1037">
        <f>+VLOOKUP(B166,[17]GIS!B:J,4,FALSE)</f>
        <v>27.752387586999998</v>
      </c>
      <c r="P166" s="1038">
        <f t="shared" si="147"/>
        <v>1446.2963833317522</v>
      </c>
      <c r="Q166" s="1039">
        <f t="shared" si="186"/>
        <v>1446.2963833317522</v>
      </c>
      <c r="R166" s="1040">
        <f>+O166*VLOOKUP($A166,[17]GJha!$T$16:$X$22,5,FALSE)</f>
        <v>18.888211315105877</v>
      </c>
      <c r="S166" s="1041">
        <f t="shared" si="148"/>
        <v>173.55556599981026</v>
      </c>
      <c r="T166" s="1042">
        <f t="shared" si="149"/>
        <v>1110.4951378612529</v>
      </c>
      <c r="U166" s="1043">
        <f>+R166*(1-[17]gan!CN166)</f>
        <v>0</v>
      </c>
      <c r="V166" s="1030">
        <f>+[17]GJha!L$18</f>
        <v>15.360012303461151</v>
      </c>
      <c r="W166" s="1044">
        <f>+VLOOKUP(B166,[17]GIS!B:J,5,FALSE)</f>
        <v>26.629826050999998</v>
      </c>
      <c r="X166" s="1032">
        <f t="shared" si="150"/>
        <v>409.03445578239024</v>
      </c>
      <c r="Y166" s="1045">
        <f t="shared" si="151"/>
        <v>366.59606922246883</v>
      </c>
      <c r="Z166" s="1046">
        <f>+W166*0.45*[17]GJha!I$18</f>
        <v>42.438386559921383</v>
      </c>
      <c r="AA166" s="1042">
        <f t="shared" si="152"/>
        <v>49.084134693886824</v>
      </c>
      <c r="AB166" s="1042">
        <f t="shared" si="153"/>
        <v>465.95271834476733</v>
      </c>
      <c r="AC166" s="1043">
        <f>+Z166*(1-[17]gan!CN166)</f>
        <v>0</v>
      </c>
      <c r="AD166" s="1047">
        <f t="shared" si="187"/>
        <v>45.977400000000003</v>
      </c>
      <c r="AE166" s="1044">
        <f>+VLOOKUP(B166,[17]GIS!B:J,6,FALSE)</f>
        <v>8.3678960680000003</v>
      </c>
      <c r="AF166" s="1048">
        <f t="shared" si="154"/>
        <v>384.73410467686324</v>
      </c>
      <c r="AG166" s="1049">
        <f t="shared" si="155"/>
        <v>351.89094939957005</v>
      </c>
      <c r="AH166" s="1050">
        <f>+AG166*([17]gan!AU166*[17]gan!BJ166+(1-[17]gan!AU166)*[17]gan!CA166)</f>
        <v>0</v>
      </c>
      <c r="AI166" s="1051">
        <f t="shared" si="156"/>
        <v>32.843155277293206</v>
      </c>
      <c r="AJ166" s="1052">
        <f t="shared" si="157"/>
        <v>384.73410467686324</v>
      </c>
      <c r="AK166" s="1053">
        <f>+[17]GJha!B$12</f>
        <v>16.866810356757295</v>
      </c>
      <c r="AL166" s="1044">
        <f>+VLOOKUP(B166,[17]GIS!B:J,8,FALSE)</f>
        <v>702.27204110599996</v>
      </c>
      <c r="AM166" s="1054">
        <f t="shared" si="158"/>
        <v>11845.089336187764</v>
      </c>
      <c r="AN166" s="1050">
        <f>+AL166*AK$4*([17]gan!AU166*[17]gan!BJ166+(1-[17]gan!AU166)*[17]gan!CA166)+[17]gan!CS166/[17]gan!CT$3</f>
        <v>2534.6444643920217</v>
      </c>
      <c r="AO166" s="1055"/>
      <c r="AP166" s="1056">
        <f t="shared" si="159"/>
        <v>0</v>
      </c>
      <c r="AQ166" s="1041">
        <f>+[17]GJha!D$5*'LP56'!AL166</f>
        <v>79165.722649797171</v>
      </c>
      <c r="AR166" s="1057">
        <f t="shared" si="160"/>
        <v>64785.988849217385</v>
      </c>
      <c r="AS166" s="1030">
        <f>+[17]GJha!B$13</f>
        <v>12.445436702060544</v>
      </c>
      <c r="AT166" s="1058">
        <f>+VLOOKUP(B166,[17]GIS!B:J,7,FALSE)</f>
        <v>125.39970459700001</v>
      </c>
      <c r="AU166" s="1032">
        <f t="shared" si="161"/>
        <v>1560.6540860190541</v>
      </c>
      <c r="AV166" s="1059"/>
      <c r="AW166" s="1056">
        <f t="shared" si="162"/>
        <v>0</v>
      </c>
      <c r="AX166" s="1041">
        <f t="shared" si="163"/>
        <v>1560.6540860190541</v>
      </c>
      <c r="AY166" s="1060">
        <f t="shared" si="164"/>
        <v>12.445436702060544</v>
      </c>
      <c r="AZ166" s="999">
        <f t="shared" si="165"/>
        <v>10.463868319588146</v>
      </c>
      <c r="BA166" s="1032">
        <f t="shared" si="166"/>
        <v>46.268116566033719</v>
      </c>
      <c r="BB166" s="976">
        <f t="shared" si="167"/>
        <v>19.340601476415337</v>
      </c>
      <c r="BC166" s="976">
        <f t="shared" si="168"/>
        <v>45.977400000000003</v>
      </c>
      <c r="BD166" s="1032">
        <f t="shared" si="169"/>
        <v>92.25198364324271</v>
      </c>
      <c r="BE166" s="1061">
        <f t="shared" si="170"/>
        <v>74634.442439274426</v>
      </c>
      <c r="BF166" s="1062">
        <f t="shared" si="171"/>
        <v>24749.562442843075</v>
      </c>
      <c r="BG166" s="1062">
        <f t="shared" si="172"/>
        <v>2181.701928222948</v>
      </c>
      <c r="BH166" s="1063">
        <f t="shared" si="173"/>
        <v>26306.741651487508</v>
      </c>
      <c r="BI166" s="1064">
        <f>+[17]gan!DT166+[17]gan!DU166+[17]gan!DV166+[17]gan!DW166+[17]gan!DX166+[17]gan!DY166+[17]gan!DZ166</f>
        <v>12924.067057598102</v>
      </c>
      <c r="BJ166" s="1065">
        <f>[17]gan!O166/15.5*1000*0.005+SUM([17]gan!EH166:EN166)+[17]FCI!L167</f>
        <v>19849.73663405532</v>
      </c>
      <c r="BK166" s="1066">
        <f t="shared" si="174"/>
        <v>19849.73663405532</v>
      </c>
      <c r="BL166" s="1065" t="str">
        <f t="shared" si="175"/>
        <v>-</v>
      </c>
      <c r="BM166" s="1061">
        <f>IF(-VLOOKUP(A166,[17]GJha!$T$16:$AE$22,10,FALSE)*E166/0.8&gt;0,-VLOOKUP(A166,[17]GJha!$T$16:$AE$22,10,FALSE)*E166/0.8,0)</f>
        <v>0</v>
      </c>
      <c r="BN166" s="1061">
        <f>IF(-VLOOKUP(A166,[17]GJha!$T$16:$AE$22,11,FALSE)*O166/0.8&gt;0,-VLOOKUP(A166,[17]GJha!$T$16:$AE$22,11,FALSE)*O166/0.8,0)</f>
        <v>0</v>
      </c>
      <c r="BO166" s="1061">
        <f>IF(-VLOOKUP(A166,[17]GJha!$T$16:$AE$22,12,FALSE)*W166/0.8&gt;0,-VLOOKUP(A166,[17]GJha!$T$16:$AE$22,12,FALSE)*W166/0.8,0)</f>
        <v>0</v>
      </c>
      <c r="BP166" s="1061">
        <f t="shared" si="176"/>
        <v>0</v>
      </c>
      <c r="BQ166" s="1061">
        <f t="shared" si="177"/>
        <v>99167.554629480015</v>
      </c>
      <c r="BR166" s="1061">
        <f t="shared" si="178"/>
        <v>0</v>
      </c>
      <c r="BS166" s="1061">
        <f t="shared" si="179"/>
        <v>4717.9058897899995</v>
      </c>
      <c r="BT166" s="1061">
        <f t="shared" si="180"/>
        <v>0</v>
      </c>
      <c r="BU166" s="1061">
        <f t="shared" si="181"/>
        <v>4527.0704286700002</v>
      </c>
      <c r="BV166" s="1063">
        <f t="shared" si="188"/>
        <v>108412.53094794002</v>
      </c>
      <c r="BW166" s="974">
        <f t="shared" si="189"/>
        <v>0</v>
      </c>
      <c r="BX166" s="1067">
        <f t="shared" si="182"/>
        <v>0.44815259581724387</v>
      </c>
      <c r="BY166" s="1067">
        <f t="shared" si="183"/>
        <v>5.8437250625009866E-2</v>
      </c>
      <c r="BZ166" s="1067">
        <f t="shared" si="184"/>
        <v>1.4812224259280948E-2</v>
      </c>
      <c r="CA166" s="1067">
        <f t="shared" si="185"/>
        <v>0.4785979292984654</v>
      </c>
      <c r="CE166" s="1061"/>
      <c r="CF166" s="1061"/>
      <c r="CG166" s="1061"/>
      <c r="CH166" s="1061"/>
      <c r="CI166" s="1061"/>
      <c r="CJ166" s="1061"/>
      <c r="CK166" s="1061"/>
      <c r="CL166" s="1061"/>
      <c r="CM166" s="1061"/>
      <c r="CN166" s="1061"/>
      <c r="CO166" s="1061"/>
      <c r="CP166" s="1061"/>
      <c r="CQ166" s="1061"/>
      <c r="CR166" s="1061"/>
      <c r="CS166" s="1061"/>
      <c r="CT166" s="1061"/>
    </row>
    <row r="167" spans="1:119">
      <c r="A167" s="272">
        <v>7</v>
      </c>
      <c r="B167" s="272">
        <f>+VLOOKUP(C167,[20]GIS!B:C,2,FALSE)</f>
        <v>8055</v>
      </c>
      <c r="C167" s="696" t="s">
        <v>275</v>
      </c>
      <c r="D167" s="1030">
        <f>+[17]GJha!R$9</f>
        <v>64.471396496351943</v>
      </c>
      <c r="E167" s="1031">
        <f>+VLOOKUP(B167,[17]GIS!B:J,3,FALSE)</f>
        <v>658.97923128699995</v>
      </c>
      <c r="F167" s="1032">
        <f t="shared" si="146"/>
        <v>42485.311303165385</v>
      </c>
      <c r="G167" s="1033">
        <f>+E167*[17]GJha!R$24</f>
        <v>4708.4975037189224</v>
      </c>
      <c r="H167" s="1034">
        <f>+E167*[17]GJha!R$30</f>
        <v>2464.6000906041968</v>
      </c>
      <c r="I167" s="1035">
        <f>+E167*[17]GJha!R$36</f>
        <v>23217.638223754606</v>
      </c>
      <c r="J167" s="1035">
        <f>+$E167*VLOOKUP(A167,[17]GJha!$T$16:$V$22,2,FALSE)</f>
        <v>11832.787908248303</v>
      </c>
      <c r="K167" s="1035">
        <f>+$E167*VLOOKUP(A167,[17]GJha!$T$16:$Z$22,3,FALSE)</f>
        <v>2419.5067968316312</v>
      </c>
      <c r="L167" s="1035">
        <f>+$E167*VLOOKUP(A167,[17]GJha!$T$16:$Z$22,4,FALSE)</f>
        <v>6895.4719015305882</v>
      </c>
      <c r="M167" s="1036">
        <f>+[17]gan!BB167</f>
        <v>12058.984131957281</v>
      </c>
      <c r="N167" s="1030">
        <f>+[17]GJha!R$16</f>
        <v>52.114304716947608</v>
      </c>
      <c r="O167" s="1037">
        <f>+VLOOKUP(B167,[17]GIS!B:J,4,FALSE)</f>
        <v>1.5025469359999999</v>
      </c>
      <c r="P167" s="1038">
        <f t="shared" si="147"/>
        <v>78.304188874219975</v>
      </c>
      <c r="Q167" s="1039">
        <f t="shared" si="186"/>
        <v>78.304188874219975</v>
      </c>
      <c r="R167" s="1040">
        <f>+O167*VLOOKUP($A167,[17]GJha!$T$16:$X$22,5,FALSE)</f>
        <v>1.0226299971151693</v>
      </c>
      <c r="S167" s="1041">
        <f t="shared" si="148"/>
        <v>9.3965026649063965</v>
      </c>
      <c r="T167" s="1042">
        <f t="shared" si="149"/>
        <v>60.123514115878407</v>
      </c>
      <c r="U167" s="1043">
        <f>+R167*(1-[17]gan!CN167)</f>
        <v>0</v>
      </c>
      <c r="V167" s="1030">
        <f>+[17]GJha!L$18</f>
        <v>15.360012303461151</v>
      </c>
      <c r="W167" s="1044">
        <f>+VLOOKUP(B167,[17]GIS!B:J,5,FALSE)</f>
        <v>0</v>
      </c>
      <c r="X167" s="1032">
        <f t="shared" si="150"/>
        <v>0</v>
      </c>
      <c r="Y167" s="1045">
        <f t="shared" si="151"/>
        <v>0</v>
      </c>
      <c r="Z167" s="1046">
        <f>+W167*0.45*[17]GJha!I$18</f>
        <v>0</v>
      </c>
      <c r="AA167" s="1042">
        <f t="shared" si="152"/>
        <v>0</v>
      </c>
      <c r="AB167" s="1042">
        <f t="shared" si="153"/>
        <v>0</v>
      </c>
      <c r="AC167" s="1043">
        <f>+Z167*(1-[17]gan!CN167)</f>
        <v>0</v>
      </c>
      <c r="AD167" s="1047">
        <f t="shared" si="187"/>
        <v>45.977399999999996</v>
      </c>
      <c r="AE167" s="1044">
        <f>+VLOOKUP(B167,[17]GIS!B:J,6,FALSE)</f>
        <v>56.382717857999992</v>
      </c>
      <c r="AF167" s="1048">
        <f t="shared" si="154"/>
        <v>2592.3307720444086</v>
      </c>
      <c r="AG167" s="1049">
        <f t="shared" si="155"/>
        <v>2371.0342427235446</v>
      </c>
      <c r="AH167" s="1050">
        <f>+AG167*([17]gan!AU167*[17]gan!BJ167+(1-[17]gan!AU167)*[17]gan!CA167)</f>
        <v>0</v>
      </c>
      <c r="AI167" s="1051">
        <f t="shared" si="156"/>
        <v>221.29652932086418</v>
      </c>
      <c r="AJ167" s="1052">
        <f t="shared" si="157"/>
        <v>2592.3307720444086</v>
      </c>
      <c r="AK167" s="1053">
        <f>+[17]GJha!B$12</f>
        <v>16.866810356757295</v>
      </c>
      <c r="AL167" s="1044">
        <f>+VLOOKUP(B167,[17]GIS!B:J,8,FALSE)</f>
        <v>2105.0334299279998</v>
      </c>
      <c r="AM167" s="1054">
        <f t="shared" si="158"/>
        <v>35505.199657229918</v>
      </c>
      <c r="AN167" s="1050">
        <f>+AL167*AK$4*([17]gan!AU167*[17]gan!BJ167+(1-[17]gan!AU167)*[17]gan!CA167)+[17]gan!CS167/[17]gan!CT$3</f>
        <v>7597.4992854967159</v>
      </c>
      <c r="AO167" s="1055"/>
      <c r="AP167" s="1056">
        <f t="shared" si="159"/>
        <v>0</v>
      </c>
      <c r="AQ167" s="1041">
        <f>+[17]GJha!D$5*'LP56'!AL167</f>
        <v>237296.20848892358</v>
      </c>
      <c r="AR167" s="1057">
        <f t="shared" si="160"/>
        <v>194193.50954619696</v>
      </c>
      <c r="AS167" s="1030">
        <f>+[17]GJha!B$13</f>
        <v>12.445436702060544</v>
      </c>
      <c r="AT167" s="1058">
        <f>+VLOOKUP(B167,[17]GIS!B:J,7,FALSE)</f>
        <v>511.14372723100001</v>
      </c>
      <c r="AU167" s="1032">
        <f t="shared" si="161"/>
        <v>6361.4069029087113</v>
      </c>
      <c r="AV167" s="1059"/>
      <c r="AW167" s="1072">
        <f t="shared" si="162"/>
        <v>0</v>
      </c>
      <c r="AX167" s="1041">
        <f t="shared" si="163"/>
        <v>6361.4069029087113</v>
      </c>
      <c r="AY167" s="1060">
        <f t="shared" si="164"/>
        <v>12.445436702060544</v>
      </c>
      <c r="AZ167" s="999">
        <f t="shared" si="165"/>
        <v>10.463868319588146</v>
      </c>
      <c r="BA167" s="1032">
        <f t="shared" si="166"/>
        <v>46.268116566033719</v>
      </c>
      <c r="BB167" s="976">
        <f t="shared" si="167"/>
        <v>0</v>
      </c>
      <c r="BC167" s="976">
        <f t="shared" si="168"/>
        <v>45.977399999999996</v>
      </c>
      <c r="BD167" s="1032">
        <f t="shared" si="169"/>
        <v>92.251983643242724</v>
      </c>
      <c r="BE167" s="1061">
        <f t="shared" si="170"/>
        <v>210112.2391394614</v>
      </c>
      <c r="BF167" s="1062">
        <f t="shared" si="171"/>
        <v>52350.985481780343</v>
      </c>
      <c r="BG167" s="1062">
        <f t="shared" si="172"/>
        <v>2464.6000906041968</v>
      </c>
      <c r="BH167" s="1063">
        <f t="shared" si="173"/>
        <v>25411.971426874374</v>
      </c>
      <c r="BI167" s="1064">
        <f>+[17]gan!DT167+[17]gan!DU167+[17]gan!DV167+[17]gan!DW167+[17]gan!DX167+[17]gan!DY167+[17]gan!DZ167</f>
        <v>12318.318127926106</v>
      </c>
      <c r="BJ167" s="1065">
        <f>[17]gan!O167/15.5*1000*0.005+SUM([17]gan!EH167:EN167)+[17]FCI!L168</f>
        <v>21123.775531435826</v>
      </c>
      <c r="BK167" s="1066">
        <f t="shared" si="174"/>
        <v>21123.775531435826</v>
      </c>
      <c r="BL167" s="1065" t="str">
        <f t="shared" si="175"/>
        <v>-</v>
      </c>
      <c r="BM167" s="1061">
        <f>IF(-VLOOKUP(A167,[17]GJha!$T$16:$AE$22,10,FALSE)*E167/0.8&gt;0,-VLOOKUP(A167,[17]GJha!$T$16:$AE$22,10,FALSE)*E167/0.8,0)</f>
        <v>0</v>
      </c>
      <c r="BN167" s="1061">
        <f>IF(-VLOOKUP(A167,[17]GJha!$T$16:$AE$22,11,FALSE)*O167/0.8&gt;0,-VLOOKUP(A167,[17]GJha!$T$16:$AE$22,11,FALSE)*O167/0.8,0)</f>
        <v>0</v>
      </c>
      <c r="BO167" s="1061">
        <f>IF(-VLOOKUP(A167,[17]GJha!$T$16:$AE$22,12,FALSE)*W167/0.8&gt;0,-VLOOKUP(A167,[17]GJha!$T$16:$AE$22,12,FALSE)*W167/0.8,0)</f>
        <v>0</v>
      </c>
      <c r="BP167" s="1061">
        <f t="shared" si="176"/>
        <v>0</v>
      </c>
      <c r="BQ167" s="1061">
        <f t="shared" si="177"/>
        <v>112026.46931879</v>
      </c>
      <c r="BR167" s="1061">
        <f t="shared" si="178"/>
        <v>0</v>
      </c>
      <c r="BS167" s="1061">
        <f t="shared" si="179"/>
        <v>255.43297911999997</v>
      </c>
      <c r="BT167" s="1061">
        <f t="shared" si="180"/>
        <v>0</v>
      </c>
      <c r="BU167" s="1061">
        <f t="shared" si="181"/>
        <v>0</v>
      </c>
      <c r="BV167" s="1063">
        <f t="shared" si="188"/>
        <v>112281.90229791</v>
      </c>
      <c r="BW167" s="974">
        <f t="shared" si="189"/>
        <v>0</v>
      </c>
      <c r="BX167" s="1067">
        <f t="shared" si="182"/>
        <v>0.32028970383970651</v>
      </c>
      <c r="BY167" s="1067">
        <f t="shared" si="183"/>
        <v>1.4957538650628094E-3</v>
      </c>
      <c r="BZ167" s="1067">
        <f t="shared" si="184"/>
        <v>0</v>
      </c>
      <c r="CA167" s="1067">
        <f t="shared" si="185"/>
        <v>0.67821454229523059</v>
      </c>
      <c r="CE167" s="1061"/>
      <c r="CF167" s="1061"/>
      <c r="CG167" s="1061"/>
      <c r="CH167" s="1061"/>
      <c r="CI167" s="1061"/>
      <c r="CJ167" s="1061"/>
      <c r="CK167" s="1061"/>
      <c r="CL167" s="1061"/>
      <c r="CM167" s="1061"/>
      <c r="CN167" s="1061"/>
      <c r="CO167" s="1061"/>
      <c r="CP167" s="1061"/>
      <c r="CQ167" s="1061"/>
      <c r="CR167" s="1061"/>
      <c r="CS167" s="1061"/>
      <c r="CT167" s="1061"/>
    </row>
    <row r="168" spans="1:119">
      <c r="A168" s="272">
        <v>7</v>
      </c>
      <c r="B168" s="272">
        <f>+VLOOKUP(C168,[20]GIS!B:C,2,FALSE)</f>
        <v>8064</v>
      </c>
      <c r="C168" s="696" t="s">
        <v>276</v>
      </c>
      <c r="D168" s="1030">
        <f>+[17]GJha!R$9</f>
        <v>64.471396496351943</v>
      </c>
      <c r="E168" s="1031">
        <f>+VLOOKUP(B168,[17]GIS!B:J,3,FALSE)</f>
        <v>740.31342510799993</v>
      </c>
      <c r="F168" s="1032">
        <f t="shared" si="146"/>
        <v>47729.040361710213</v>
      </c>
      <c r="G168" s="1033">
        <f>+E168*[17]GJha!R$24</f>
        <v>5289.6415373863219</v>
      </c>
      <c r="H168" s="1034">
        <f>+E168*[17]GJha!R$30</f>
        <v>2768.7921682042156</v>
      </c>
      <c r="I168" s="1035">
        <f>+E168*[17]GJha!R$36</f>
        <v>26083.264024538428</v>
      </c>
      <c r="J168" s="1035">
        <f>+$E168*VLOOKUP(A168,[17]GJha!$T$16:$V$22,2,FALSE)</f>
        <v>13293.244049320678</v>
      </c>
      <c r="K168" s="1035">
        <f>+$E168*VLOOKUP(A168,[17]GJha!$T$16:$Z$22,3,FALSE)</f>
        <v>2718.1332563945502</v>
      </c>
      <c r="L168" s="1035">
        <f>+$E168*VLOOKUP(A168,[17]GJha!$T$16:$Z$22,4,FALSE)</f>
        <v>7746.542195553392</v>
      </c>
      <c r="M168" s="1036">
        <f>+[17]gan!BB168</f>
        <v>17050.01133528717</v>
      </c>
      <c r="N168" s="1030">
        <f>+[17]GJha!R$16</f>
        <v>52.114304716947608</v>
      </c>
      <c r="O168" s="1037">
        <f>+VLOOKUP(B168,[17]GIS!B:J,4,FALSE)</f>
        <v>0.27118514199999999</v>
      </c>
      <c r="P168" s="1038">
        <f t="shared" si="147"/>
        <v>14.132625124896705</v>
      </c>
      <c r="Q168" s="1039">
        <f t="shared" si="186"/>
        <v>14.132625124896705</v>
      </c>
      <c r="R168" s="1040">
        <f>+O168*VLOOKUP($A168,[17]GJha!$T$16:$X$22,5,FALSE)</f>
        <v>0.18456798542307684</v>
      </c>
      <c r="S168" s="1041">
        <f t="shared" si="148"/>
        <v>1.6959150149876046</v>
      </c>
      <c r="T168" s="1042">
        <f t="shared" si="149"/>
        <v>10.851310746044803</v>
      </c>
      <c r="U168" s="1043">
        <f>+R168*(1-[17]gan!CN168)</f>
        <v>0</v>
      </c>
      <c r="V168" s="1030">
        <f>+[17]GJha!L$18</f>
        <v>15.360012303461151</v>
      </c>
      <c r="W168" s="1044">
        <f>+VLOOKUP(B168,[17]GIS!B:J,5,FALSE)</f>
        <v>0</v>
      </c>
      <c r="X168" s="1032">
        <f t="shared" si="150"/>
        <v>0</v>
      </c>
      <c r="Y168" s="1045">
        <f t="shared" si="151"/>
        <v>0</v>
      </c>
      <c r="Z168" s="1046">
        <f>+W168*0.45*[17]GJha!I$18</f>
        <v>0</v>
      </c>
      <c r="AA168" s="1042">
        <f t="shared" si="152"/>
        <v>0</v>
      </c>
      <c r="AB168" s="1042">
        <f t="shared" si="153"/>
        <v>0</v>
      </c>
      <c r="AC168" s="1043">
        <f>+Z168*(1-[17]gan!CN168)</f>
        <v>0</v>
      </c>
      <c r="AD168" s="1047">
        <f t="shared" si="187"/>
        <v>45.977400000000003</v>
      </c>
      <c r="AE168" s="1044">
        <f>+VLOOKUP(B168,[17]GIS!B:J,6,FALSE)</f>
        <v>79.341245455000006</v>
      </c>
      <c r="AF168" s="1048">
        <f t="shared" si="154"/>
        <v>3647.9041787827173</v>
      </c>
      <c r="AG168" s="1049">
        <f t="shared" si="155"/>
        <v>3336.4977244963879</v>
      </c>
      <c r="AH168" s="1050">
        <f>+AG168*([17]gan!AU168*[17]gan!BJ168+(1-[17]gan!AU168)*[17]gan!CA168)</f>
        <v>0</v>
      </c>
      <c r="AI168" s="1051">
        <f t="shared" si="156"/>
        <v>311.40645428632956</v>
      </c>
      <c r="AJ168" s="1052">
        <f t="shared" si="157"/>
        <v>3647.9041787827173</v>
      </c>
      <c r="AK168" s="1053">
        <f>+[17]GJha!B$12</f>
        <v>16.866810356757295</v>
      </c>
      <c r="AL168" s="1044">
        <f>+VLOOKUP(B168,[17]GIS!B:J,8,FALSE)</f>
        <v>2073.7431042119997</v>
      </c>
      <c r="AM168" s="1054">
        <f t="shared" si="158"/>
        <v>34977.431667376979</v>
      </c>
      <c r="AN168" s="1050">
        <f>+AL168*AK$4*([17]gan!AU168*[17]gan!BJ168+(1-[17]gan!AU168)*[17]gan!CA168)+[17]gan!CS168/[17]gan!CT$3</f>
        <v>7484.5660541805746</v>
      </c>
      <c r="AO168" s="1055"/>
      <c r="AP168" s="1056">
        <f t="shared" si="159"/>
        <v>0</v>
      </c>
      <c r="AQ168" s="1041">
        <f>+[17]GJha!D$5*'LP56'!AL168</f>
        <v>233768.91265161033</v>
      </c>
      <c r="AR168" s="1057">
        <f t="shared" si="160"/>
        <v>191306.91493005276</v>
      </c>
      <c r="AS168" s="1030">
        <f>+[17]GJha!B$13</f>
        <v>12.445436702060544</v>
      </c>
      <c r="AT168" s="1058">
        <f>+VLOOKUP(B168,[17]GIS!B:J,7,FALSE)</f>
        <v>223.81856602900001</v>
      </c>
      <c r="AU168" s="1032">
        <f t="shared" si="161"/>
        <v>2785.5197962598781</v>
      </c>
      <c r="AV168" s="1059"/>
      <c r="AW168" s="1056">
        <f t="shared" si="162"/>
        <v>0</v>
      </c>
      <c r="AX168" s="1041">
        <f t="shared" si="163"/>
        <v>2785.5197962598781</v>
      </c>
      <c r="AY168" s="1060">
        <f t="shared" si="164"/>
        <v>12.445436702060544</v>
      </c>
      <c r="AZ168" s="999">
        <f t="shared" si="165"/>
        <v>10.463868319588146</v>
      </c>
      <c r="BA168" s="1032">
        <f t="shared" si="166"/>
        <v>46.268116566033726</v>
      </c>
      <c r="BB168" s="976">
        <f t="shared" si="167"/>
        <v>0</v>
      </c>
      <c r="BC168" s="976">
        <f t="shared" si="168"/>
        <v>45.977400000000003</v>
      </c>
      <c r="BD168" s="1032">
        <f t="shared" si="169"/>
        <v>92.25198364324271</v>
      </c>
      <c r="BE168" s="1061">
        <f t="shared" si="170"/>
        <v>205499.42832640978</v>
      </c>
      <c r="BF168" s="1062">
        <f t="shared" si="171"/>
        <v>57331.217165175367</v>
      </c>
      <c r="BG168" s="1062">
        <f t="shared" si="172"/>
        <v>2768.7921682042156</v>
      </c>
      <c r="BH168" s="1063">
        <f t="shared" si="173"/>
        <v>25044.814562951906</v>
      </c>
      <c r="BI168" s="1064">
        <f>+[17]gan!DT168+[17]gan!DU168+[17]gan!DV168+[17]gan!DW168+[17]gan!DX168+[17]gan!DY168+[17]gan!DZ168</f>
        <v>12402.211392790345</v>
      </c>
      <c r="BJ168" s="1065">
        <f>[17]gan!O168/15.5*1000*0.005+SUM([17]gan!EH168:EN168)+[17]FCI!L169</f>
        <v>21802.749049085676</v>
      </c>
      <c r="BK168" s="1066">
        <f t="shared" si="174"/>
        <v>21802.749049085676</v>
      </c>
      <c r="BL168" s="1065" t="str">
        <f t="shared" si="175"/>
        <v>-</v>
      </c>
      <c r="BM168" s="1061">
        <f>IF(-VLOOKUP(A168,[17]GJha!$T$16:$AE$22,10,FALSE)*E168/0.8&gt;0,-VLOOKUP(A168,[17]GJha!$T$16:$AE$22,10,FALSE)*E168/0.8,0)</f>
        <v>0</v>
      </c>
      <c r="BN168" s="1061">
        <f>IF(-VLOOKUP(A168,[17]GJha!$T$16:$AE$22,11,FALSE)*O168/0.8&gt;0,-VLOOKUP(A168,[17]GJha!$T$16:$AE$22,11,FALSE)*O168/0.8,0)</f>
        <v>0</v>
      </c>
      <c r="BO168" s="1061">
        <f>IF(-VLOOKUP(A168,[17]GJha!$T$16:$AE$22,12,FALSE)*W168/0.8&gt;0,-VLOOKUP(A168,[17]GJha!$T$16:$AE$22,12,FALSE)*W168/0.8,0)</f>
        <v>0</v>
      </c>
      <c r="BP168" s="1061">
        <f t="shared" si="176"/>
        <v>0</v>
      </c>
      <c r="BQ168" s="1061">
        <f t="shared" si="177"/>
        <v>125853.28226836</v>
      </c>
      <c r="BR168" s="1061">
        <f t="shared" si="178"/>
        <v>0</v>
      </c>
      <c r="BS168" s="1061">
        <f t="shared" si="179"/>
        <v>46.101474140000001</v>
      </c>
      <c r="BT168" s="1061">
        <f t="shared" si="180"/>
        <v>0</v>
      </c>
      <c r="BU168" s="1061">
        <f t="shared" si="181"/>
        <v>0</v>
      </c>
      <c r="BV168" s="1063">
        <f t="shared" si="188"/>
        <v>125899.38374249999</v>
      </c>
      <c r="BW168" s="974">
        <f t="shared" si="189"/>
        <v>0</v>
      </c>
      <c r="BX168" s="1067">
        <f t="shared" si="182"/>
        <v>0.38965949054092713</v>
      </c>
      <c r="BY168" s="1067">
        <f t="shared" si="183"/>
        <v>2.4650837403607869E-4</v>
      </c>
      <c r="BZ168" s="1067">
        <f t="shared" si="184"/>
        <v>0</v>
      </c>
      <c r="CA168" s="1067">
        <f t="shared" si="185"/>
        <v>0.61009400108503675</v>
      </c>
      <c r="CE168" s="1061"/>
      <c r="CF168" s="1061"/>
      <c r="CG168" s="1061"/>
      <c r="CH168" s="1061"/>
      <c r="CI168" s="1061"/>
      <c r="CJ168" s="1061"/>
      <c r="CK168" s="1061"/>
      <c r="CL168" s="1061"/>
      <c r="CM168" s="1061"/>
      <c r="CN168" s="1061"/>
      <c r="CO168" s="1061"/>
      <c r="CP168" s="1061"/>
      <c r="CQ168" s="1061"/>
      <c r="CR168" s="1061"/>
      <c r="CS168" s="1061"/>
      <c r="CT168" s="1061"/>
    </row>
    <row r="169" spans="1:119" s="1139" customFormat="1" ht="15.75" thickBot="1">
      <c r="A169" s="347">
        <v>7</v>
      </c>
      <c r="B169" s="272">
        <f>+VLOOKUP(C169,[20]GIS!B:C,2,FALSE)</f>
        <v>8239</v>
      </c>
      <c r="C169" s="803" t="s">
        <v>277</v>
      </c>
      <c r="D169" s="1030">
        <f>+[17]GJha!R$9</f>
        <v>64.471396496351943</v>
      </c>
      <c r="E169" s="1031">
        <f>+VLOOKUP(B169,[17]GIS!B:J,3,FALSE)</f>
        <v>325.26609960100001</v>
      </c>
      <c r="F169" s="1126">
        <f t="shared" si="146"/>
        <v>20970.359674197975</v>
      </c>
      <c r="G169" s="1033">
        <f>+E169*[17]GJha!R$24</f>
        <v>2324.0711471659274</v>
      </c>
      <c r="H169" s="1034">
        <f>+E169*[17]GJha!R$30</f>
        <v>1216.5039814402917</v>
      </c>
      <c r="I169" s="1035">
        <f>+E169*[17]GJha!R$36</f>
        <v>11460.013105782886</v>
      </c>
      <c r="J169" s="1035">
        <f>+$E169*VLOOKUP(A169,[17]GJha!$T$16:$V$22,2,FALSE)</f>
        <v>5840.5554949053649</v>
      </c>
      <c r="K169" s="1035">
        <f>+$E169*VLOOKUP(A169,[17]GJha!$T$16:$Z$22,3,FALSE)</f>
        <v>1194.2463455586285</v>
      </c>
      <c r="L169" s="1035">
        <f>+$E169*VLOOKUP(A169,[17]GJha!$T$16:$Z$22,4,FALSE)</f>
        <v>3403.5416350509063</v>
      </c>
      <c r="M169" s="1036">
        <f>+[17]gan!BB169</f>
        <v>5842.9622441805031</v>
      </c>
      <c r="N169" s="1030">
        <f>+[17]GJha!R$16</f>
        <v>52.114304716947608</v>
      </c>
      <c r="O169" s="1037">
        <f>+VLOOKUP(B169,[17]GIS!B:J,4,FALSE)</f>
        <v>0.45155678900000001</v>
      </c>
      <c r="P169" s="1127">
        <f t="shared" si="147"/>
        <v>23.532568098952417</v>
      </c>
      <c r="Q169" s="1039">
        <f t="shared" si="186"/>
        <v>23.532568098952417</v>
      </c>
      <c r="R169" s="1040">
        <f>+O169*VLOOKUP($A169,[17]GJha!$T$16:$X$22,5,FALSE)</f>
        <v>0.30732851451663745</v>
      </c>
      <c r="S169" s="1041">
        <f t="shared" si="148"/>
        <v>2.8239081718742898</v>
      </c>
      <c r="T169" s="1042">
        <f t="shared" si="149"/>
        <v>18.068773977761605</v>
      </c>
      <c r="U169" s="1043">
        <f>+R169*(1-[17]gan!CN169)</f>
        <v>0</v>
      </c>
      <c r="V169" s="1030">
        <f>+[17]GJha!L$18</f>
        <v>15.360012303461151</v>
      </c>
      <c r="W169" s="1044">
        <f>+VLOOKUP(B169,[17]GIS!B:J,5,FALSE)</f>
        <v>0</v>
      </c>
      <c r="X169" s="1126">
        <f t="shared" si="150"/>
        <v>0</v>
      </c>
      <c r="Y169" s="1045">
        <f t="shared" si="151"/>
        <v>0</v>
      </c>
      <c r="Z169" s="1046">
        <f>+W169*0.45*[17]GJha!I$18</f>
        <v>0</v>
      </c>
      <c r="AA169" s="1042">
        <f t="shared" si="152"/>
        <v>0</v>
      </c>
      <c r="AB169" s="1042">
        <f t="shared" si="153"/>
        <v>0</v>
      </c>
      <c r="AC169" s="1043">
        <f>+Z169*(1-[17]gan!CN169)</f>
        <v>0</v>
      </c>
      <c r="AD169" s="1047">
        <f t="shared" si="187"/>
        <v>45.977399999999996</v>
      </c>
      <c r="AE169" s="1044">
        <f>+VLOOKUP(B169,[17]GIS!B:J,6,FALSE)</f>
        <v>5.3524295550000005</v>
      </c>
      <c r="AF169" s="1128">
        <f t="shared" si="154"/>
        <v>246.09079462205702</v>
      </c>
      <c r="AG169" s="1129">
        <f t="shared" si="155"/>
        <v>225.08304386163752</v>
      </c>
      <c r="AH169" s="1050">
        <f>+AG169*([17]gan!AU169*[17]gan!BJ169+(1-[17]gan!AU169)*[17]gan!CA169)</f>
        <v>0</v>
      </c>
      <c r="AI169" s="1130">
        <f t="shared" si="156"/>
        <v>21.007750760419501</v>
      </c>
      <c r="AJ169" s="1131">
        <f t="shared" si="157"/>
        <v>246.09079462205702</v>
      </c>
      <c r="AK169" s="1053">
        <f>+[17]GJha!B$12</f>
        <v>16.866810356757295</v>
      </c>
      <c r="AL169" s="1044">
        <f>+VLOOKUP(B169,[17]GIS!B:J,8,FALSE)</f>
        <v>1949.1057701529999</v>
      </c>
      <c r="AM169" s="1132">
        <f t="shared" si="158"/>
        <v>32875.197390432018</v>
      </c>
      <c r="AN169" s="1050">
        <f>+AL169*AK$4*([17]gan!AU169*[17]gan!BJ169+(1-[17]gan!AU169)*[17]gan!CA169)+[17]gan!CS169/[17]gan!CT$3</f>
        <v>7034.724240270828</v>
      </c>
      <c r="AO169" s="1133"/>
      <c r="AP169" s="1134">
        <f t="shared" si="159"/>
        <v>0</v>
      </c>
      <c r="AQ169" s="1041">
        <f>+[17]GJha!D$5*'LP56'!AL169</f>
        <v>219718.79525780739</v>
      </c>
      <c r="AR169" s="1057">
        <f t="shared" si="160"/>
        <v>179808.87362710453</v>
      </c>
      <c r="AS169" s="1030">
        <f>+[17]GJha!B$13</f>
        <v>12.445436702060544</v>
      </c>
      <c r="AT169" s="1058">
        <f>+VLOOKUP(B169,[17]GIS!B:J,7,FALSE)</f>
        <v>284.14426580700001</v>
      </c>
      <c r="AU169" s="1126">
        <f t="shared" si="161"/>
        <v>3536.2994743544846</v>
      </c>
      <c r="AV169" s="1135"/>
      <c r="AW169" s="1136">
        <f t="shared" si="162"/>
        <v>0</v>
      </c>
      <c r="AX169" s="1137">
        <f t="shared" si="163"/>
        <v>3536.2994743544846</v>
      </c>
      <c r="AY169" s="1060">
        <f t="shared" si="164"/>
        <v>12.445436702060544</v>
      </c>
      <c r="AZ169" s="999">
        <f t="shared" si="165"/>
        <v>10.463868319588146</v>
      </c>
      <c r="BA169" s="1032">
        <f t="shared" si="166"/>
        <v>46.268116566033726</v>
      </c>
      <c r="BB169" s="976">
        <f t="shared" si="167"/>
        <v>0</v>
      </c>
      <c r="BC169" s="976">
        <f t="shared" si="168"/>
        <v>45.977399999999996</v>
      </c>
      <c r="BD169" s="1032">
        <f t="shared" si="169"/>
        <v>92.25198364324271</v>
      </c>
      <c r="BE169" s="1061">
        <f t="shared" si="170"/>
        <v>187015.6982132816</v>
      </c>
      <c r="BF169" s="1138">
        <f t="shared" si="171"/>
        <v>41065.763349877408</v>
      </c>
      <c r="BG169" s="1138">
        <f t="shared" si="172"/>
        <v>1216.5039814402917</v>
      </c>
      <c r="BH169" s="1063">
        <f t="shared" si="173"/>
        <v>12652.160030580892</v>
      </c>
      <c r="BI169" s="1064">
        <f>+[17]gan!DT169+[17]gan!DU169+[17]gan!DV169+[17]gan!DW169+[17]gan!DX169+[17]gan!DY169+[17]gan!DZ169</f>
        <v>6278.4296818492585</v>
      </c>
      <c r="BJ169" s="1065">
        <f>[17]gan!O169/15.5*1000*0.005+SUM([17]gan!EH169:EN169)+[17]FCI!L170</f>
        <v>11573.928526364778</v>
      </c>
      <c r="BK169" s="1066">
        <f t="shared" si="174"/>
        <v>11573.928526364778</v>
      </c>
      <c r="BL169" s="1065" t="str">
        <f t="shared" si="175"/>
        <v>-</v>
      </c>
      <c r="BM169" s="1061">
        <f>IF(-VLOOKUP(A169,[17]GJha!$T$16:$AE$22,10,FALSE)*E169/0.8&gt;0,-VLOOKUP(A169,[17]GJha!$T$16:$AE$22,10,FALSE)*E169/0.8,0)</f>
        <v>0</v>
      </c>
      <c r="BN169" s="1061">
        <f>IF(-VLOOKUP(A169,[17]GJha!$T$16:$AE$22,11,FALSE)*O169/0.8&gt;0,-VLOOKUP(A169,[17]GJha!$T$16:$AE$22,11,FALSE)*O169/0.8,0)</f>
        <v>0</v>
      </c>
      <c r="BO169" s="1061">
        <f>IF(-VLOOKUP(A169,[17]GJha!$T$16:$AE$22,12,FALSE)*W169/0.8&gt;0,-VLOOKUP(A169,[17]GJha!$T$16:$AE$22,12,FALSE)*W169/0.8,0)</f>
        <v>0</v>
      </c>
      <c r="BP169" s="1061">
        <f t="shared" si="176"/>
        <v>0</v>
      </c>
      <c r="BQ169" s="1061">
        <f t="shared" si="177"/>
        <v>55295.236932170003</v>
      </c>
      <c r="BR169" s="1061">
        <f t="shared" si="178"/>
        <v>0</v>
      </c>
      <c r="BS169" s="1061">
        <f t="shared" si="179"/>
        <v>76.764654129999997</v>
      </c>
      <c r="BT169" s="1061">
        <f t="shared" si="180"/>
        <v>0</v>
      </c>
      <c r="BU169" s="1061">
        <f t="shared" si="181"/>
        <v>0</v>
      </c>
      <c r="BV169" s="1063">
        <f t="shared" si="188"/>
        <v>55372.001586300001</v>
      </c>
      <c r="BW169" s="974">
        <f t="shared" si="189"/>
        <v>0</v>
      </c>
      <c r="BX169" s="1067">
        <f t="shared" si="182"/>
        <v>0.19887694091459798</v>
      </c>
      <c r="BY169" s="1067">
        <f t="shared" si="183"/>
        <v>5.7304591901669044E-4</v>
      </c>
      <c r="BZ169" s="1067">
        <f t="shared" si="184"/>
        <v>0</v>
      </c>
      <c r="CA169" s="1067">
        <f t="shared" si="185"/>
        <v>0.8005500131663853</v>
      </c>
      <c r="CE169" s="1061"/>
      <c r="CF169" s="1061"/>
      <c r="CG169" s="1061"/>
      <c r="CH169" s="1061"/>
      <c r="CI169" s="1061"/>
      <c r="CJ169" s="1061"/>
      <c r="CK169" s="1061"/>
      <c r="CL169" s="1061"/>
      <c r="CM169" s="1061"/>
      <c r="CN169" s="1061"/>
      <c r="CO169" s="1061"/>
      <c r="CP169" s="1061"/>
      <c r="CQ169" s="1061"/>
      <c r="CR169" s="1061"/>
      <c r="CS169" s="1061"/>
      <c r="CT169" s="1061"/>
    </row>
    <row r="170" spans="1:119">
      <c r="A170" s="1140"/>
      <c r="B170" s="272"/>
      <c r="C170" s="1141"/>
      <c r="D170" s="1053"/>
      <c r="E170" s="1031"/>
      <c r="F170" s="1032"/>
      <c r="G170" s="1033"/>
      <c r="H170" s="1034"/>
      <c r="I170" s="1035"/>
      <c r="J170" s="1035"/>
      <c r="K170" s="1035"/>
      <c r="L170" s="1035"/>
      <c r="M170" s="1036">
        <f>+[17]gan!BB170</f>
        <v>0</v>
      </c>
      <c r="N170" s="1030"/>
      <c r="O170" s="1037"/>
      <c r="P170" s="1038"/>
      <c r="Q170" s="1039"/>
      <c r="R170" s="1040"/>
      <c r="S170" s="1041"/>
      <c r="T170" s="1042"/>
      <c r="U170" s="1043"/>
      <c r="V170" s="1030"/>
      <c r="W170" s="1044"/>
      <c r="X170" s="1032"/>
      <c r="Y170" s="1045"/>
      <c r="Z170" s="1046"/>
      <c r="AA170" s="1042"/>
      <c r="AB170" s="1042"/>
      <c r="AC170" s="1043"/>
      <c r="AD170" s="1047"/>
      <c r="AE170" s="1044"/>
      <c r="AF170" s="1048"/>
      <c r="AG170" s="1049"/>
      <c r="AH170" s="1050"/>
      <c r="AI170" s="1051"/>
      <c r="AJ170" s="1032"/>
      <c r="AK170" s="1053"/>
      <c r="AL170" s="1044"/>
      <c r="AM170" s="1054"/>
      <c r="AN170" s="1050"/>
      <c r="AO170" s="1055"/>
      <c r="AP170" s="1056"/>
      <c r="AQ170" s="1041"/>
      <c r="AR170" s="1057"/>
      <c r="AS170" s="1030"/>
      <c r="AT170" s="1058"/>
      <c r="AU170" s="1032"/>
      <c r="AV170" s="1059"/>
      <c r="AW170" s="1072"/>
      <c r="AX170" s="1041"/>
      <c r="AY170" s="1032"/>
      <c r="AZ170" s="999"/>
      <c r="BA170" s="1032"/>
      <c r="BD170" s="1032"/>
      <c r="BE170" s="1061"/>
      <c r="BF170" s="1062"/>
      <c r="BG170" s="1062"/>
      <c r="BH170" s="1063"/>
      <c r="BI170" s="1063"/>
      <c r="BJ170" s="1065"/>
      <c r="BK170" s="1142"/>
      <c r="BL170" s="1065"/>
      <c r="BM170" s="1061"/>
      <c r="BN170" s="1061"/>
      <c r="BO170" s="1061"/>
      <c r="BP170" s="1061"/>
      <c r="BQ170" s="1061"/>
      <c r="BR170" s="1061"/>
      <c r="BS170" s="1061"/>
      <c r="BT170" s="1061"/>
      <c r="BU170" s="1061"/>
      <c r="BV170" s="1063"/>
      <c r="BW170" s="1061"/>
      <c r="BX170" s="1067" t="e">
        <f t="shared" si="182"/>
        <v>#DIV/0!</v>
      </c>
      <c r="BY170" s="1067" t="e">
        <f t="shared" si="183"/>
        <v>#DIV/0!</v>
      </c>
      <c r="BZ170" s="1067" t="e">
        <f t="shared" si="184"/>
        <v>#DIV/0!</v>
      </c>
      <c r="CA170" s="1067" t="e">
        <f t="shared" si="185"/>
        <v>#DIV/0!</v>
      </c>
      <c r="CE170" s="1061"/>
      <c r="CF170" s="1061"/>
      <c r="CG170" s="1061"/>
      <c r="CH170" s="1061"/>
      <c r="CI170" s="1061"/>
      <c r="CJ170" s="1061"/>
      <c r="CK170" s="1061"/>
      <c r="CL170" s="1061"/>
      <c r="CM170" s="1061"/>
      <c r="CN170" s="1061"/>
      <c r="CO170" s="1061"/>
      <c r="CP170" s="1061"/>
      <c r="CQ170" s="1061"/>
      <c r="CR170" s="1061"/>
      <c r="CS170" s="1061"/>
      <c r="CT170" s="1061"/>
      <c r="DO170" s="974"/>
    </row>
    <row r="171" spans="1:119">
      <c r="A171" s="1143">
        <v>1</v>
      </c>
      <c r="B171" s="272" t="e">
        <f>+VLOOKUP(C171,[20]GIS!B:C,2,FALSE)</f>
        <v>#N/A</v>
      </c>
      <c r="C171" s="381"/>
      <c r="D171" s="188">
        <f>+F171/E171</f>
        <v>53.193835767909647</v>
      </c>
      <c r="E171" s="1144">
        <f t="shared" ref="E171:L171" si="190">SUM(E6:E32)</f>
        <v>14795.579406289999</v>
      </c>
      <c r="F171" s="1144">
        <f t="shared" si="190"/>
        <v>787033.62102925626</v>
      </c>
      <c r="G171" s="1144">
        <f t="shared" si="190"/>
        <v>139292.07810182907</v>
      </c>
      <c r="H171" s="1144">
        <f t="shared" si="190"/>
        <v>34395.56353280921</v>
      </c>
      <c r="I171" s="1144">
        <f t="shared" si="190"/>
        <v>124525.48678162055</v>
      </c>
      <c r="J171" s="1144">
        <f t="shared" si="190"/>
        <v>451140.46261714905</v>
      </c>
      <c r="K171" s="1144">
        <f t="shared" si="190"/>
        <v>52672.444800246434</v>
      </c>
      <c r="L171" s="1144">
        <f t="shared" si="190"/>
        <v>106992.11183589062</v>
      </c>
      <c r="M171" s="1036">
        <f>IF([17]gan!BB171-[17]gan!BC171-[17]gan!BD171&gt;0,+[17]gan!BB171-[17]gan!BC171-[17]gan!BD171,0)</f>
        <v>124447.39815968099</v>
      </c>
      <c r="N171" s="1144"/>
      <c r="O171" s="1144">
        <f t="shared" ref="O171:U171" si="191">SUM(O6:O32)</f>
        <v>2518.3650178090015</v>
      </c>
      <c r="P171" s="1144">
        <f t="shared" si="191"/>
        <v>108767.60065644659</v>
      </c>
      <c r="Q171" s="1144">
        <f t="shared" si="191"/>
        <v>108666.25236696139</v>
      </c>
      <c r="R171" s="1144">
        <f t="shared" si="191"/>
        <v>2907.2370035353256</v>
      </c>
      <c r="S171" s="1144">
        <f t="shared" si="191"/>
        <v>13052.112078773591</v>
      </c>
      <c r="T171" s="1144">
        <f t="shared" si="191"/>
        <v>100770.8651686165</v>
      </c>
      <c r="U171" s="1144">
        <f t="shared" si="191"/>
        <v>1319.0166490841666</v>
      </c>
      <c r="V171" s="1144"/>
      <c r="W171" s="1144">
        <f t="shared" ref="W171:AC171" si="192">SUM(W6:W32)</f>
        <v>16303.084436265999</v>
      </c>
      <c r="X171" s="1144">
        <f t="shared" si="192"/>
        <v>250415.57752541173</v>
      </c>
      <c r="Y171" s="1144">
        <f t="shared" si="192"/>
        <v>224434.31132786884</v>
      </c>
      <c r="Z171" s="1144">
        <f t="shared" si="192"/>
        <v>25981.266197542929</v>
      </c>
      <c r="AA171" s="1144">
        <f t="shared" si="192"/>
        <v>30049.869303049411</v>
      </c>
      <c r="AB171" s="1144">
        <f t="shared" si="192"/>
        <v>285261.58961512067</v>
      </c>
      <c r="AC171" s="1144">
        <f t="shared" si="192"/>
        <v>12458.393407234529</v>
      </c>
      <c r="AD171" s="1579">
        <f>+AH171/AF171</f>
        <v>0.15033248067983132</v>
      </c>
      <c r="AE171" s="1144">
        <f t="shared" ref="AE171:BW171" si="193">SUM(AE6:AE32)</f>
        <v>683.52073948099996</v>
      </c>
      <c r="AF171" s="1144">
        <f t="shared" si="193"/>
        <v>31426.506447413736</v>
      </c>
      <c r="AG171" s="1144">
        <f t="shared" si="193"/>
        <v>28743.755897024756</v>
      </c>
      <c r="AH171" s="1144">
        <f t="shared" si="193"/>
        <v>4724.4246733404198</v>
      </c>
      <c r="AI171" s="1144">
        <f t="shared" si="193"/>
        <v>2682.7505503889774</v>
      </c>
      <c r="AJ171" s="1144">
        <f t="shared" si="193"/>
        <v>26702.081774073315</v>
      </c>
      <c r="AK171" s="1144">
        <f t="shared" si="193"/>
        <v>455.403879632447</v>
      </c>
      <c r="AL171" s="1144">
        <f t="shared" si="193"/>
        <v>11080.184912094997</v>
      </c>
      <c r="AM171" s="1144">
        <f t="shared" si="193"/>
        <v>186887.37763010987</v>
      </c>
      <c r="AN171" s="1144">
        <f t="shared" si="193"/>
        <v>51124.00343147172</v>
      </c>
      <c r="AO171" s="1144">
        <f t="shared" si="193"/>
        <v>0</v>
      </c>
      <c r="AP171" s="1144">
        <f t="shared" si="193"/>
        <v>0</v>
      </c>
      <c r="AQ171" s="1144">
        <f t="shared" si="193"/>
        <v>1249047.0847706457</v>
      </c>
      <c r="AR171" s="1144">
        <f t="shared" si="193"/>
        <v>1011035.7037090638</v>
      </c>
      <c r="AS171" s="1144">
        <f t="shared" si="193"/>
        <v>336.02679095563457</v>
      </c>
      <c r="AT171" s="1144">
        <f t="shared" si="193"/>
        <v>12332.611604045003</v>
      </c>
      <c r="AU171" s="1144">
        <f t="shared" si="193"/>
        <v>153484.73708923941</v>
      </c>
      <c r="AV171" s="1144">
        <f t="shared" si="193"/>
        <v>0</v>
      </c>
      <c r="AW171" s="1144">
        <f t="shared" si="193"/>
        <v>0</v>
      </c>
      <c r="AX171" s="1144">
        <f t="shared" si="193"/>
        <v>153484.73708923941</v>
      </c>
      <c r="AY171" s="1144">
        <f t="shared" si="193"/>
        <v>336.02679095563457</v>
      </c>
      <c r="AZ171" s="1144">
        <f t="shared" si="193"/>
        <v>195.24663010770271</v>
      </c>
      <c r="BA171" s="1144">
        <f t="shared" si="193"/>
        <v>1235.7965589188072</v>
      </c>
      <c r="BB171" s="1144">
        <f t="shared" si="193"/>
        <v>543.55621774112433</v>
      </c>
      <c r="BC171" s="1144">
        <f t="shared" si="193"/>
        <v>858.4029850081921</v>
      </c>
      <c r="BD171" s="1144">
        <f t="shared" si="193"/>
        <v>2254.2407535637576</v>
      </c>
      <c r="BE171" s="1144">
        <f t="shared" si="193"/>
        <v>1741126.4806301461</v>
      </c>
      <c r="BF171" s="1144">
        <f t="shared" si="193"/>
        <v>833108.36961956578</v>
      </c>
      <c r="BG171" s="1144">
        <f t="shared" si="193"/>
        <v>34395.56353280921</v>
      </c>
      <c r="BH171" s="1144">
        <f t="shared" si="193"/>
        <v>474345.56182431965</v>
      </c>
      <c r="BI171" s="1144">
        <f t="shared" si="193"/>
        <v>199695.59856996822</v>
      </c>
      <c r="BJ171" s="1144">
        <f t="shared" si="193"/>
        <v>433814.2941701847</v>
      </c>
      <c r="BK171" s="1144">
        <f t="shared" si="193"/>
        <v>426131.18332035531</v>
      </c>
      <c r="BL171" s="1144">
        <f t="shared" si="193"/>
        <v>0</v>
      </c>
      <c r="BM171" s="1144">
        <f t="shared" si="193"/>
        <v>0</v>
      </c>
      <c r="BN171" s="1144">
        <f t="shared" si="193"/>
        <v>7683.1108498294707</v>
      </c>
      <c r="BO171" s="1144">
        <f t="shared" si="193"/>
        <v>0</v>
      </c>
      <c r="BP171" s="1144">
        <f t="shared" si="193"/>
        <v>0</v>
      </c>
      <c r="BQ171" s="1144">
        <f t="shared" si="193"/>
        <v>2515248.4990693</v>
      </c>
      <c r="BR171" s="1144">
        <f t="shared" si="193"/>
        <v>82.372488292373816</v>
      </c>
      <c r="BS171" s="1144">
        <f t="shared" si="193"/>
        <v>420438.94217770058</v>
      </c>
      <c r="BT171" s="1144">
        <f t="shared" si="193"/>
        <v>0</v>
      </c>
      <c r="BU171" s="1144">
        <f t="shared" si="193"/>
        <v>2771524.3541652202</v>
      </c>
      <c r="BV171" s="1144">
        <f t="shared" si="193"/>
        <v>5707211.795412221</v>
      </c>
      <c r="BW171" s="1144">
        <f t="shared" si="193"/>
        <v>0</v>
      </c>
      <c r="BX171" s="1067">
        <f t="shared" si="182"/>
        <v>0.33651939480912429</v>
      </c>
      <c r="BY171" s="1067">
        <f t="shared" si="183"/>
        <v>0.13865312087920517</v>
      </c>
      <c r="BZ171" s="1067">
        <f t="shared" si="184"/>
        <v>0.28636781908055714</v>
      </c>
      <c r="CA171" s="1067">
        <f t="shared" si="185"/>
        <v>0.23845966523111331</v>
      </c>
      <c r="CE171" s="1061"/>
      <c r="CF171" s="1061"/>
      <c r="CG171" s="1061"/>
      <c r="CH171" s="1061"/>
      <c r="CI171" s="1061"/>
      <c r="CJ171" s="1061"/>
      <c r="CK171" s="1061"/>
      <c r="CL171" s="1061"/>
      <c r="CM171" s="1061"/>
      <c r="CN171" s="1061"/>
      <c r="CO171" s="1061"/>
      <c r="CP171" s="1061"/>
      <c r="CQ171" s="1061"/>
      <c r="CR171" s="1061"/>
      <c r="CS171" s="1061"/>
      <c r="CT171" s="1061"/>
    </row>
    <row r="172" spans="1:119">
      <c r="A172" s="974">
        <v>2</v>
      </c>
      <c r="B172" s="272" t="e">
        <f>+VLOOKUP(C172,[20]GIS!B:C,2,FALSE)</f>
        <v>#N/A</v>
      </c>
      <c r="C172" s="382"/>
      <c r="D172" s="188">
        <f t="shared" ref="D172:D177" si="194">+F172/E172</f>
        <v>61.466762283646347</v>
      </c>
      <c r="E172" s="1145">
        <f t="shared" ref="E172:L172" si="195">SUM(E33:E62)</f>
        <v>10146.737727906004</v>
      </c>
      <c r="F172" s="1145">
        <f t="shared" si="195"/>
        <v>623687.11587570421</v>
      </c>
      <c r="G172" s="1145">
        <f t="shared" si="195"/>
        <v>181862.52737885943</v>
      </c>
      <c r="H172" s="1145">
        <f t="shared" si="195"/>
        <v>23681.864243358195</v>
      </c>
      <c r="I172" s="1145">
        <f t="shared" si="195"/>
        <v>86228.173143794775</v>
      </c>
      <c r="J172" s="1145">
        <f t="shared" si="195"/>
        <v>131469.87098475161</v>
      </c>
      <c r="K172" s="1145">
        <f t="shared" si="195"/>
        <v>200718.43485466612</v>
      </c>
      <c r="L172" s="1145">
        <f t="shared" si="195"/>
        <v>105303.77521629428</v>
      </c>
      <c r="M172" s="1036">
        <f>IF([17]gan!BB172-[17]gan!BC172-[17]gan!BD172&gt;0,+[17]gan!BB172-[17]gan!BC172-[17]gan!BD172,0)</f>
        <v>0</v>
      </c>
      <c r="N172" s="1145"/>
      <c r="O172" s="1145">
        <f t="shared" ref="O172:U172" si="196">SUM(O33:O62)</f>
        <v>7598.2745941289986</v>
      </c>
      <c r="P172" s="1145">
        <f t="shared" si="196"/>
        <v>353038.60045580694</v>
      </c>
      <c r="Q172" s="1145">
        <f t="shared" si="196"/>
        <v>353038.60045580694</v>
      </c>
      <c r="R172" s="1145">
        <f t="shared" si="196"/>
        <v>5261.6921670849797</v>
      </c>
      <c r="S172" s="1145">
        <f t="shared" si="196"/>
        <v>42364.632054696842</v>
      </c>
      <c r="T172" s="1145">
        <f t="shared" si="196"/>
        <v>304040.39891931554</v>
      </c>
      <c r="U172" s="1145">
        <f t="shared" si="196"/>
        <v>3614.696580981004</v>
      </c>
      <c r="V172" s="1145"/>
      <c r="W172" s="1145">
        <f t="shared" ref="W172:AC172" si="197">SUM(W33:W62)</f>
        <v>2735.2830141660002</v>
      </c>
      <c r="X172" s="1145">
        <f t="shared" si="197"/>
        <v>42013.980751038063</v>
      </c>
      <c r="Y172" s="1145">
        <f t="shared" si="197"/>
        <v>37654.921188138469</v>
      </c>
      <c r="Z172" s="1145">
        <f t="shared" si="197"/>
        <v>4359.0595628995698</v>
      </c>
      <c r="AA172" s="1145">
        <f t="shared" si="197"/>
        <v>5041.6776901245676</v>
      </c>
      <c r="AB172" s="1145">
        <f t="shared" si="197"/>
        <v>47860.341012068158</v>
      </c>
      <c r="AC172" s="1145">
        <f t="shared" si="197"/>
        <v>3174.7308782415907</v>
      </c>
      <c r="AD172" s="1579">
        <f t="shared" ref="AD172:AD179" si="198">+AH172/AF172</f>
        <v>0.62041168348127251</v>
      </c>
      <c r="AE172" s="1145">
        <f t="shared" ref="AE172:BW172" si="199">SUM(AE33:AE62)</f>
        <v>1404.719238742</v>
      </c>
      <c r="AF172" s="1145">
        <f t="shared" si="199"/>
        <v>64585.338327336438</v>
      </c>
      <c r="AG172" s="1145">
        <f t="shared" si="199"/>
        <v>59071.955787197941</v>
      </c>
      <c r="AH172" s="1145">
        <f t="shared" si="199"/>
        <v>40069.498479870352</v>
      </c>
      <c r="AI172" s="1145">
        <f t="shared" si="199"/>
        <v>5513.3825401384747</v>
      </c>
      <c r="AJ172" s="1145">
        <f t="shared" si="199"/>
        <v>24515.839847466079</v>
      </c>
      <c r="AK172" s="1145">
        <f t="shared" si="199"/>
        <v>506.0043107027189</v>
      </c>
      <c r="AL172" s="1145">
        <f t="shared" si="199"/>
        <v>12818.153557995003</v>
      </c>
      <c r="AM172" s="1145">
        <f t="shared" si="199"/>
        <v>216201.36518649544</v>
      </c>
      <c r="AN172" s="1145">
        <f t="shared" si="199"/>
        <v>102548.52529496259</v>
      </c>
      <c r="AO172" s="1145">
        <f t="shared" si="199"/>
        <v>0</v>
      </c>
      <c r="AP172" s="1145">
        <f t="shared" si="199"/>
        <v>0</v>
      </c>
      <c r="AQ172" s="1145">
        <f t="shared" si="199"/>
        <v>1444964.8142856606</v>
      </c>
      <c r="AR172" s="1145">
        <f t="shared" si="199"/>
        <v>1126214.9238042026</v>
      </c>
      <c r="AS172" s="1145">
        <f t="shared" si="199"/>
        <v>373.36310106181617</v>
      </c>
      <c r="AT172" s="1145">
        <f t="shared" si="199"/>
        <v>10400.773178231</v>
      </c>
      <c r="AU172" s="1145">
        <f t="shared" si="199"/>
        <v>129442.16424216297</v>
      </c>
      <c r="AV172" s="1145">
        <f t="shared" si="199"/>
        <v>0</v>
      </c>
      <c r="AW172" s="1145">
        <f t="shared" si="199"/>
        <v>0</v>
      </c>
      <c r="AX172" s="1145">
        <f t="shared" si="199"/>
        <v>129442.16424216297</v>
      </c>
      <c r="AY172" s="1145">
        <f t="shared" si="199"/>
        <v>373.36310106181617</v>
      </c>
      <c r="AZ172" s="1145">
        <f t="shared" si="199"/>
        <v>311.34275283379969</v>
      </c>
      <c r="BA172" s="1145">
        <f t="shared" si="199"/>
        <v>1382.7794483672831</v>
      </c>
      <c r="BB172" s="1145">
        <f t="shared" si="199"/>
        <v>614.92372232065247</v>
      </c>
      <c r="BC172" s="1145">
        <f t="shared" si="199"/>
        <v>695.22839491714569</v>
      </c>
      <c r="BD172" s="1145">
        <f t="shared" si="199"/>
        <v>2477.9960785743806</v>
      </c>
      <c r="BE172" s="1145">
        <f t="shared" si="199"/>
        <v>1791573.1802455538</v>
      </c>
      <c r="BF172" s="1145">
        <f t="shared" si="199"/>
        <v>818173.43707944592</v>
      </c>
      <c r="BG172" s="1145">
        <f t="shared" si="199"/>
        <v>23681.864243358195</v>
      </c>
      <c r="BH172" s="1145">
        <f t="shared" si="199"/>
        <v>431901.27886369906</v>
      </c>
      <c r="BI172" s="1145">
        <f t="shared" si="199"/>
        <v>224145.48978037309</v>
      </c>
      <c r="BJ172" s="1145">
        <f t="shared" si="199"/>
        <v>442438.55871803768</v>
      </c>
      <c r="BK172" s="1145">
        <f t="shared" si="199"/>
        <v>84103.714023109613</v>
      </c>
      <c r="BL172" s="1145">
        <f t="shared" si="199"/>
        <v>0</v>
      </c>
      <c r="BM172" s="1145">
        <f t="shared" si="199"/>
        <v>298429.22896607855</v>
      </c>
      <c r="BN172" s="1145">
        <f t="shared" si="199"/>
        <v>59905.615728849421</v>
      </c>
      <c r="BO172" s="1145">
        <f t="shared" si="199"/>
        <v>0</v>
      </c>
      <c r="BP172" s="1145">
        <f t="shared" si="199"/>
        <v>882.34042399260693</v>
      </c>
      <c r="BQ172" s="1145">
        <f t="shared" si="199"/>
        <v>1426516.1847779413</v>
      </c>
      <c r="BR172" s="1145">
        <f t="shared" si="199"/>
        <v>236.52323295266402</v>
      </c>
      <c r="BS172" s="1145">
        <f t="shared" si="199"/>
        <v>1231801.0652730803</v>
      </c>
      <c r="BT172" s="1145">
        <f t="shared" si="199"/>
        <v>0</v>
      </c>
      <c r="BU172" s="1145">
        <f t="shared" si="199"/>
        <v>464998.11240821995</v>
      </c>
      <c r="BV172" s="1145">
        <f t="shared" si="199"/>
        <v>3123315.3624592419</v>
      </c>
      <c r="BW172" s="1145">
        <f t="shared" si="199"/>
        <v>0</v>
      </c>
      <c r="BX172" s="1067">
        <f t="shared" si="182"/>
        <v>0.23056839036013346</v>
      </c>
      <c r="BY172" s="1067">
        <f t="shared" si="183"/>
        <v>0.44758831308066355</v>
      </c>
      <c r="BZ172" s="1067">
        <f t="shared" si="184"/>
        <v>4.7739546417939052E-2</v>
      </c>
      <c r="CA172" s="1067">
        <f t="shared" si="185"/>
        <v>0.27410375014126392</v>
      </c>
      <c r="CE172" s="1061"/>
      <c r="CF172" s="1061"/>
      <c r="CG172" s="1061"/>
      <c r="CH172" s="1061"/>
      <c r="CI172" s="1061"/>
      <c r="CJ172" s="1061"/>
      <c r="CK172" s="1061"/>
      <c r="CL172" s="1061"/>
      <c r="CM172" s="1061"/>
      <c r="CN172" s="1061"/>
      <c r="CO172" s="1061"/>
      <c r="CP172" s="1061"/>
      <c r="CQ172" s="1061"/>
      <c r="CR172" s="1061"/>
      <c r="CS172" s="1061"/>
      <c r="CT172" s="1061"/>
    </row>
    <row r="173" spans="1:119" s="1026" customFormat="1">
      <c r="A173" s="1026">
        <v>3</v>
      </c>
      <c r="B173" s="272" t="e">
        <f>+VLOOKUP(C173,[20]GIS!B:C,2,FALSE)</f>
        <v>#N/A</v>
      </c>
      <c r="C173" s="1146"/>
      <c r="D173" s="188">
        <f t="shared" si="194"/>
        <v>62.862680691796989</v>
      </c>
      <c r="E173" s="1147">
        <f>SUM(E63:E67)</f>
        <v>3492.2926622780001</v>
      </c>
      <c r="F173" s="1147">
        <f t="shared" ref="F173:BQ173" si="200">SUM(F63:F67)</f>
        <v>219534.87851108753</v>
      </c>
      <c r="G173" s="1147">
        <f t="shared" si="200"/>
        <v>69857.35585299207</v>
      </c>
      <c r="H173" s="1147">
        <f t="shared" si="200"/>
        <v>6861.7431849914974</v>
      </c>
      <c r="I173" s="1147">
        <f t="shared" si="200"/>
        <v>25792.410771575185</v>
      </c>
      <c r="J173" s="1147">
        <f t="shared" si="200"/>
        <v>21688.1777839676</v>
      </c>
      <c r="K173" s="1147">
        <f t="shared" si="200"/>
        <v>89520.72945174601</v>
      </c>
      <c r="L173" s="1147">
        <f t="shared" si="200"/>
        <v>39384.985857017433</v>
      </c>
      <c r="M173" s="1036">
        <f>IF([17]gan!BB173-[17]gan!BC173-[17]gan!BD173&gt;0,+[17]gan!BB173-[17]gan!BC173-[17]gan!BD173,0)</f>
        <v>0</v>
      </c>
      <c r="N173" s="1147"/>
      <c r="O173" s="1147">
        <f t="shared" si="200"/>
        <v>111.879195232</v>
      </c>
      <c r="P173" s="1147">
        <f t="shared" si="200"/>
        <v>4615.8655265642838</v>
      </c>
      <c r="Q173" s="1147">
        <f t="shared" si="200"/>
        <v>4615.8655265642838</v>
      </c>
      <c r="R173" s="1147">
        <f t="shared" si="200"/>
        <v>54.948175824405666</v>
      </c>
      <c r="S173" s="1147">
        <f t="shared" si="200"/>
        <v>553.90386318771391</v>
      </c>
      <c r="T173" s="1147">
        <f t="shared" si="200"/>
        <v>4476.7788696913422</v>
      </c>
      <c r="U173" s="1147">
        <f t="shared" si="200"/>
        <v>36.055962404307635</v>
      </c>
      <c r="V173" s="1147"/>
      <c r="W173" s="1147">
        <f t="shared" si="200"/>
        <v>69.579114869999984</v>
      </c>
      <c r="X173" s="1147">
        <f t="shared" si="200"/>
        <v>1068.7360604671367</v>
      </c>
      <c r="Y173" s="1147">
        <f t="shared" si="200"/>
        <v>957.85191996636331</v>
      </c>
      <c r="Z173" s="1147">
        <f t="shared" si="200"/>
        <v>110.88414050077319</v>
      </c>
      <c r="AA173" s="1147">
        <f t="shared" si="200"/>
        <v>128.24832725605637</v>
      </c>
      <c r="AB173" s="1147">
        <f t="shared" si="200"/>
        <v>1217.4536045263378</v>
      </c>
      <c r="AC173" s="1147">
        <f t="shared" si="200"/>
        <v>96.068720427284802</v>
      </c>
      <c r="AD173" s="1579">
        <f t="shared" si="198"/>
        <v>0.91463414634146334</v>
      </c>
      <c r="AE173" s="1147">
        <f t="shared" si="200"/>
        <v>821.88534294800002</v>
      </c>
      <c r="AF173" s="1147">
        <f t="shared" si="200"/>
        <v>37788.15116685738</v>
      </c>
      <c r="AG173" s="1147">
        <f t="shared" si="200"/>
        <v>34562.333384320773</v>
      </c>
      <c r="AH173" s="1147">
        <f t="shared" si="200"/>
        <v>34562.333384320773</v>
      </c>
      <c r="AI173" s="1147">
        <f t="shared" si="200"/>
        <v>3225.8177825366051</v>
      </c>
      <c r="AJ173" s="1147">
        <f t="shared" si="200"/>
        <v>3225.817782536607</v>
      </c>
      <c r="AK173" s="1147">
        <f t="shared" si="200"/>
        <v>84.334051783786478</v>
      </c>
      <c r="AL173" s="1147">
        <f t="shared" si="200"/>
        <v>1518.7566323450001</v>
      </c>
      <c r="AM173" s="1147">
        <f t="shared" si="200"/>
        <v>25616.580095830475</v>
      </c>
      <c r="AN173" s="1147">
        <f t="shared" si="200"/>
        <v>32515.373605740366</v>
      </c>
      <c r="AO173" s="1147">
        <f t="shared" si="200"/>
        <v>0</v>
      </c>
      <c r="AP173" s="1147">
        <f t="shared" si="200"/>
        <v>0</v>
      </c>
      <c r="AQ173" s="1147">
        <f t="shared" si="200"/>
        <v>171206.39765098717</v>
      </c>
      <c r="AR173" s="1147">
        <f t="shared" si="200"/>
        <v>113074.44394941632</v>
      </c>
      <c r="AS173" s="1147">
        <f t="shared" si="200"/>
        <v>62.227183510302723</v>
      </c>
      <c r="AT173" s="1147">
        <f t="shared" si="200"/>
        <v>1535.3144282129999</v>
      </c>
      <c r="AU173" s="1147">
        <f t="shared" si="200"/>
        <v>19107.658534085171</v>
      </c>
      <c r="AV173" s="1147">
        <f t="shared" si="200"/>
        <v>0</v>
      </c>
      <c r="AW173" s="1147">
        <f t="shared" si="200"/>
        <v>0</v>
      </c>
      <c r="AX173" s="1147">
        <f t="shared" si="200"/>
        <v>19107.658534085171</v>
      </c>
      <c r="AY173" s="1147">
        <f t="shared" si="200"/>
        <v>62.227183510302716</v>
      </c>
      <c r="AZ173" s="1147">
        <f t="shared" si="200"/>
        <v>56.388438292177469</v>
      </c>
      <c r="BA173" s="1147">
        <f t="shared" si="200"/>
        <v>225.80882856420664</v>
      </c>
      <c r="BB173" s="1147">
        <f t="shared" si="200"/>
        <v>80.549688201733858</v>
      </c>
      <c r="BC173" s="1147">
        <f t="shared" si="200"/>
        <v>19.624500000000005</v>
      </c>
      <c r="BD173" s="1147">
        <f t="shared" si="200"/>
        <v>372.25991821621352</v>
      </c>
      <c r="BE173" s="1147">
        <f t="shared" si="200"/>
        <v>181301.41547054856</v>
      </c>
      <c r="BF173" s="1147">
        <f t="shared" si="200"/>
        <v>101047.65339535319</v>
      </c>
      <c r="BG173" s="1147">
        <f t="shared" si="200"/>
        <v>6861.7431849914974</v>
      </c>
      <c r="BH173" s="1147">
        <f t="shared" si="200"/>
        <v>171597.35902510316</v>
      </c>
      <c r="BI173" s="1147">
        <f t="shared" si="200"/>
        <v>850696.91985837487</v>
      </c>
      <c r="BJ173" s="1147">
        <f t="shared" si="200"/>
        <v>1338157.016003411</v>
      </c>
      <c r="BK173" s="1147">
        <f t="shared" si="200"/>
        <v>1192844.6946438549</v>
      </c>
      <c r="BL173" s="1147">
        <f t="shared" si="200"/>
        <v>0</v>
      </c>
      <c r="BM173" s="1147">
        <f t="shared" si="200"/>
        <v>145312.32135955594</v>
      </c>
      <c r="BN173" s="1147">
        <f t="shared" si="200"/>
        <v>0</v>
      </c>
      <c r="BO173" s="1147">
        <f t="shared" si="200"/>
        <v>0</v>
      </c>
      <c r="BP173" s="1147">
        <f t="shared" si="200"/>
        <v>208.0471704578872</v>
      </c>
      <c r="BQ173" s="1147">
        <f t="shared" si="200"/>
        <v>448377.43122770399</v>
      </c>
      <c r="BR173" s="1147">
        <f t="shared" ref="BR173:BW173" si="201">SUM(BR63:BR67)</f>
        <v>0</v>
      </c>
      <c r="BS173" s="1147">
        <f t="shared" si="201"/>
        <v>19019.463189440001</v>
      </c>
      <c r="BT173" s="1147">
        <f t="shared" si="201"/>
        <v>0</v>
      </c>
      <c r="BU173" s="1147">
        <f t="shared" si="201"/>
        <v>11828.4495279</v>
      </c>
      <c r="BV173" s="1147">
        <f t="shared" si="201"/>
        <v>479225.34394504403</v>
      </c>
      <c r="BW173" s="1147">
        <f t="shared" si="201"/>
        <v>584416.73185594939</v>
      </c>
      <c r="BX173" s="1067">
        <f t="shared" si="182"/>
        <v>0.69133080784837453</v>
      </c>
      <c r="BY173" s="1067">
        <f t="shared" si="183"/>
        <v>4.5680086290618899E-2</v>
      </c>
      <c r="BZ173" s="1067">
        <f t="shared" si="184"/>
        <v>9.4792099349277053E-3</v>
      </c>
      <c r="CA173" s="1067">
        <f t="shared" si="185"/>
        <v>0.25350989592607887</v>
      </c>
      <c r="CE173" s="1061"/>
      <c r="CF173" s="1061"/>
      <c r="CG173" s="1061"/>
      <c r="CH173" s="1061"/>
      <c r="CI173" s="1061"/>
      <c r="CJ173" s="1061"/>
      <c r="CK173" s="1061"/>
      <c r="CL173" s="1061"/>
      <c r="CM173" s="1061"/>
      <c r="CN173" s="1061"/>
      <c r="CO173" s="1061"/>
      <c r="CP173" s="1061"/>
      <c r="CQ173" s="1061"/>
      <c r="CR173" s="1061"/>
      <c r="CS173" s="1061"/>
      <c r="CT173" s="1061"/>
    </row>
    <row r="174" spans="1:119">
      <c r="A174" s="974">
        <v>4</v>
      </c>
      <c r="B174" s="272" t="e">
        <f>+VLOOKUP(C174,[20]GIS!B:C,2,FALSE)</f>
        <v>#N/A</v>
      </c>
      <c r="C174" s="1148"/>
      <c r="D174" s="188">
        <f t="shared" si="194"/>
        <v>56.660981981608863</v>
      </c>
      <c r="E174" s="1149">
        <f>SUM(E68:E73)</f>
        <v>2715.6265870720008</v>
      </c>
      <c r="F174" s="1149">
        <f t="shared" ref="F174:BQ174" si="202">SUM(F68:F73)</f>
        <v>153870.0691188646</v>
      </c>
      <c r="G174" s="1149">
        <f t="shared" si="202"/>
        <v>36971.515489616788</v>
      </c>
      <c r="H174" s="1149">
        <f t="shared" si="202"/>
        <v>6971.7680848293476</v>
      </c>
      <c r="I174" s="1149">
        <f t="shared" si="202"/>
        <v>24137.137674243328</v>
      </c>
      <c r="J174" s="1149">
        <f t="shared" si="202"/>
        <v>62876.970354313635</v>
      </c>
      <c r="K174" s="1149">
        <f t="shared" si="202"/>
        <v>27558.654838689195</v>
      </c>
      <c r="L174" s="1149">
        <f t="shared" si="202"/>
        <v>23246.44793858087</v>
      </c>
      <c r="M174" s="1036">
        <f>IF([17]gan!BB174-[17]gan!BC174-[17]gan!BD174&gt;0,+[17]gan!BB174-[17]gan!BC174-[17]gan!BD174,0)</f>
        <v>0</v>
      </c>
      <c r="N174" s="1149"/>
      <c r="O174" s="1149">
        <f t="shared" si="202"/>
        <v>1930.4631128020001</v>
      </c>
      <c r="P174" s="1149">
        <f t="shared" si="202"/>
        <v>57545.401957787253</v>
      </c>
      <c r="Q174" s="1149">
        <f t="shared" si="202"/>
        <v>57545.401957787253</v>
      </c>
      <c r="R174" s="1149">
        <f t="shared" si="202"/>
        <v>740.54137685791693</v>
      </c>
      <c r="S174" s="1149">
        <f t="shared" si="202"/>
        <v>6905.4482349344689</v>
      </c>
      <c r="T174" s="1149">
        <f t="shared" si="202"/>
        <v>77246.323180904379</v>
      </c>
      <c r="U174" s="1149">
        <f t="shared" si="202"/>
        <v>369.0860860210413</v>
      </c>
      <c r="V174" s="1149"/>
      <c r="W174" s="1149">
        <f t="shared" si="202"/>
        <v>1937.108814229</v>
      </c>
      <c r="X174" s="1149">
        <f t="shared" si="202"/>
        <v>29754.015219700483</v>
      </c>
      <c r="Y174" s="1149">
        <f t="shared" si="202"/>
        <v>26666.958905121424</v>
      </c>
      <c r="Z174" s="1149">
        <f t="shared" si="202"/>
        <v>3087.0563145790497</v>
      </c>
      <c r="AA174" s="1149">
        <f t="shared" si="202"/>
        <v>3570.4818263640573</v>
      </c>
      <c r="AB174" s="1149">
        <f t="shared" si="202"/>
        <v>33894.367766090494</v>
      </c>
      <c r="AC174" s="1149">
        <f t="shared" si="202"/>
        <v>2000.2257645933555</v>
      </c>
      <c r="AD174" s="1579">
        <f t="shared" si="198"/>
        <v>0.25371117204791743</v>
      </c>
      <c r="AE174" s="1149">
        <f t="shared" si="202"/>
        <v>248.86542954500001</v>
      </c>
      <c r="AF174" s="1149">
        <f t="shared" si="202"/>
        <v>11442.185400362283</v>
      </c>
      <c r="AG174" s="1149">
        <f t="shared" si="202"/>
        <v>10465.413475941114</v>
      </c>
      <c r="AH174" s="1149">
        <f t="shared" si="202"/>
        <v>2903.010268715484</v>
      </c>
      <c r="AI174" s="1149">
        <f t="shared" si="202"/>
        <v>976.77192442117064</v>
      </c>
      <c r="AJ174" s="1149">
        <f t="shared" si="202"/>
        <v>8539.1751316467999</v>
      </c>
      <c r="AK174" s="1149">
        <f t="shared" si="202"/>
        <v>101.20086214054378</v>
      </c>
      <c r="AL174" s="1149">
        <f t="shared" si="202"/>
        <v>3706.559209606</v>
      </c>
      <c r="AM174" s="1149">
        <f t="shared" si="202"/>
        <v>62517.831264516608</v>
      </c>
      <c r="AN174" s="1149">
        <f t="shared" si="202"/>
        <v>21025.529954881807</v>
      </c>
      <c r="AO174" s="1149">
        <f t="shared" si="202"/>
        <v>0</v>
      </c>
      <c r="AP174" s="1149">
        <f t="shared" si="202"/>
        <v>0</v>
      </c>
      <c r="AQ174" s="1149">
        <f t="shared" si="202"/>
        <v>417833.00658046518</v>
      </c>
      <c r="AR174" s="1149">
        <f t="shared" si="202"/>
        <v>334289.6453610668</v>
      </c>
      <c r="AS174" s="1149">
        <f t="shared" si="202"/>
        <v>74.67262021236327</v>
      </c>
      <c r="AT174" s="1149">
        <f t="shared" si="202"/>
        <v>7017.6800497799995</v>
      </c>
      <c r="AU174" s="1149">
        <f t="shared" si="202"/>
        <v>87338.092854850067</v>
      </c>
      <c r="AV174" s="1149">
        <f t="shared" si="202"/>
        <v>0</v>
      </c>
      <c r="AW174" s="1149">
        <f t="shared" si="202"/>
        <v>0</v>
      </c>
      <c r="AX174" s="1149">
        <f t="shared" si="202"/>
        <v>87338.092854850067</v>
      </c>
      <c r="AY174" s="1149">
        <f t="shared" si="202"/>
        <v>74.67262021236327</v>
      </c>
      <c r="AZ174" s="1149">
        <f t="shared" si="202"/>
        <v>51.361512033902898</v>
      </c>
      <c r="BA174" s="1149">
        <f t="shared" si="202"/>
        <v>263.15695308450626</v>
      </c>
      <c r="BB174" s="1149">
        <f t="shared" si="202"/>
        <v>122.72374982716121</v>
      </c>
      <c r="BC174" s="1149">
        <f t="shared" si="202"/>
        <v>203.52127058768494</v>
      </c>
      <c r="BD174" s="1149">
        <f t="shared" si="202"/>
        <v>522.89047142038112</v>
      </c>
      <c r="BE174" s="1149">
        <f t="shared" si="202"/>
        <v>577399.29414505232</v>
      </c>
      <c r="BF174" s="1149">
        <f t="shared" si="202"/>
        <v>189946.78103776346</v>
      </c>
      <c r="BG174" s="1149">
        <f t="shared" si="202"/>
        <v>6971.7680848293476</v>
      </c>
      <c r="BH174" s="1149">
        <f t="shared" si="202"/>
        <v>112688.98555606281</v>
      </c>
      <c r="BI174" s="1149">
        <f t="shared" si="202"/>
        <v>56679.870605892414</v>
      </c>
      <c r="BJ174" s="1149">
        <f t="shared" si="202"/>
        <v>114901.38871809091</v>
      </c>
      <c r="BK174" s="1149">
        <f t="shared" si="202"/>
        <v>83419.583400148011</v>
      </c>
      <c r="BL174" s="1149">
        <f t="shared" si="202"/>
        <v>0</v>
      </c>
      <c r="BM174" s="1149">
        <f t="shared" si="202"/>
        <v>31481.805317942897</v>
      </c>
      <c r="BN174" s="1149">
        <f t="shared" si="202"/>
        <v>0</v>
      </c>
      <c r="BO174" s="1149">
        <f t="shared" si="202"/>
        <v>0</v>
      </c>
      <c r="BP174" s="1149">
        <f t="shared" si="202"/>
        <v>69.556997566193445</v>
      </c>
      <c r="BQ174" s="1149">
        <f t="shared" si="202"/>
        <v>430174.7144842972</v>
      </c>
      <c r="BR174" s="1149">
        <f t="shared" ref="BR174:BW174" si="203">SUM(BR68:BR73)</f>
        <v>0</v>
      </c>
      <c r="BS174" s="1149">
        <f t="shared" si="203"/>
        <v>328178.72917633998</v>
      </c>
      <c r="BT174" s="1149">
        <f t="shared" si="203"/>
        <v>0</v>
      </c>
      <c r="BU174" s="1149">
        <f t="shared" si="203"/>
        <v>329308.49841892999</v>
      </c>
      <c r="BV174" s="1149">
        <f t="shared" si="203"/>
        <v>1087661.9420795674</v>
      </c>
      <c r="BW174" s="1149">
        <f t="shared" si="203"/>
        <v>0</v>
      </c>
      <c r="BX174" s="1067">
        <f t="shared" si="182"/>
        <v>0.20125842034462901</v>
      </c>
      <c r="BY174" s="1067">
        <f t="shared" si="183"/>
        <v>0.31325458377202775</v>
      </c>
      <c r="BZ174" s="1067">
        <f t="shared" si="184"/>
        <v>0.14516445846389903</v>
      </c>
      <c r="CA174" s="1067">
        <f t="shared" si="185"/>
        <v>0.34032253741944429</v>
      </c>
      <c r="CE174" s="1061"/>
      <c r="CF174" s="1061"/>
      <c r="CG174" s="1061"/>
      <c r="CH174" s="1061"/>
      <c r="CI174" s="1061"/>
      <c r="CJ174" s="1061"/>
      <c r="CK174" s="1061"/>
      <c r="CL174" s="1061"/>
      <c r="CM174" s="1061"/>
      <c r="CN174" s="1061"/>
      <c r="CO174" s="1061"/>
      <c r="CP174" s="1061"/>
      <c r="CQ174" s="1061"/>
      <c r="CR174" s="1061"/>
      <c r="CS174" s="1061"/>
      <c r="CT174" s="1061"/>
    </row>
    <row r="175" spans="1:119">
      <c r="A175" s="974">
        <v>5</v>
      </c>
      <c r="B175" s="272" t="e">
        <f>+VLOOKUP(C175,[20]GIS!B:C,2,FALSE)</f>
        <v>#N/A</v>
      </c>
      <c r="C175" s="1150"/>
      <c r="D175" s="188">
        <f t="shared" si="194"/>
        <v>61.059119980039306</v>
      </c>
      <c r="E175" s="1151">
        <f>SUM(E74:E103)</f>
        <v>11015.523682547</v>
      </c>
      <c r="F175" s="1151">
        <f t="shared" ref="F175:BQ175" si="204">SUM(F74:F103)</f>
        <v>672598.18217560172</v>
      </c>
      <c r="G175" s="1151">
        <f t="shared" si="204"/>
        <v>174436.73186400899</v>
      </c>
      <c r="H175" s="1151">
        <f t="shared" si="204"/>
        <v>26347.63589177281</v>
      </c>
      <c r="I175" s="1151">
        <f t="shared" si="204"/>
        <v>169763.0678631973</v>
      </c>
      <c r="J175" s="1151">
        <f t="shared" si="204"/>
        <v>91968.424840658481</v>
      </c>
      <c r="K175" s="1151">
        <f t="shared" si="204"/>
        <v>208417.30967257614</v>
      </c>
      <c r="L175" s="1151">
        <f t="shared" si="204"/>
        <v>118762.96624932591</v>
      </c>
      <c r="M175" s="1036">
        <f>IF([17]gan!BB175-[17]gan!BC175-[17]gan!BD175&gt;0,+[17]gan!BB175-[17]gan!BC175-[17]gan!BD175,0)</f>
        <v>0</v>
      </c>
      <c r="N175" s="1151"/>
      <c r="O175" s="1151">
        <f t="shared" si="204"/>
        <v>1538.466420858</v>
      </c>
      <c r="P175" s="1151">
        <f t="shared" si="204"/>
        <v>69622.344268964807</v>
      </c>
      <c r="Q175" s="1151">
        <f t="shared" si="204"/>
        <v>69622.344268964807</v>
      </c>
      <c r="R175" s="1151">
        <f t="shared" si="204"/>
        <v>234.37222596778219</v>
      </c>
      <c r="S175" s="1151">
        <f t="shared" si="204"/>
        <v>8354.6813122757758</v>
      </c>
      <c r="T175" s="1151">
        <f t="shared" si="204"/>
        <v>61560.81075078038</v>
      </c>
      <c r="U175" s="1151">
        <f t="shared" si="204"/>
        <v>192.83064650907937</v>
      </c>
      <c r="V175" s="1151"/>
      <c r="W175" s="1151">
        <f t="shared" si="204"/>
        <v>2028.396231041</v>
      </c>
      <c r="X175" s="1151">
        <f t="shared" si="204"/>
        <v>31156.191065083985</v>
      </c>
      <c r="Y175" s="1151">
        <f t="shared" si="204"/>
        <v>27923.655366775398</v>
      </c>
      <c r="Z175" s="1151">
        <f t="shared" si="204"/>
        <v>3232.5356983085894</v>
      </c>
      <c r="AA175" s="1151">
        <f t="shared" si="204"/>
        <v>3738.7429278100781</v>
      </c>
      <c r="AB175" s="1151">
        <f t="shared" si="204"/>
        <v>35491.660213016788</v>
      </c>
      <c r="AC175" s="1151">
        <f t="shared" si="204"/>
        <v>2708.4985864036944</v>
      </c>
      <c r="AD175" s="1579">
        <f t="shared" si="198"/>
        <v>0.44777293698916509</v>
      </c>
      <c r="AE175" s="1151">
        <f t="shared" si="204"/>
        <v>1177.6459153299998</v>
      </c>
      <c r="AF175" s="1151">
        <f t="shared" si="204"/>
        <v>54145.097307493532</v>
      </c>
      <c r="AG175" s="1151">
        <f t="shared" si="204"/>
        <v>49522.954854414827</v>
      </c>
      <c r="AH175" s="1151">
        <f t="shared" si="204"/>
        <v>24244.709244940514</v>
      </c>
      <c r="AI175" s="1151">
        <f t="shared" si="204"/>
        <v>4622.1424530787172</v>
      </c>
      <c r="AJ175" s="1151">
        <f t="shared" si="204"/>
        <v>29900.388062553026</v>
      </c>
      <c r="AK175" s="1151">
        <f t="shared" si="204"/>
        <v>506.0043107027189</v>
      </c>
      <c r="AL175" s="1151">
        <f t="shared" si="204"/>
        <v>17887.072878409002</v>
      </c>
      <c r="AM175" s="1151">
        <f t="shared" si="204"/>
        <v>301697.86607762141</v>
      </c>
      <c r="AN175" s="1151">
        <f t="shared" si="204"/>
        <v>252438.54596385092</v>
      </c>
      <c r="AO175" s="1151">
        <f t="shared" si="204"/>
        <v>0</v>
      </c>
      <c r="AP175" s="1151">
        <f t="shared" si="204"/>
        <v>0</v>
      </c>
      <c r="AQ175" s="1151">
        <f t="shared" si="204"/>
        <v>2016373.9514372901</v>
      </c>
      <c r="AR175" s="1151">
        <f t="shared" si="204"/>
        <v>1462237.5393958173</v>
      </c>
      <c r="AS175" s="1151">
        <f t="shared" si="204"/>
        <v>373.36310106181617</v>
      </c>
      <c r="AT175" s="1151">
        <f t="shared" si="204"/>
        <v>4120.6271430809984</v>
      </c>
      <c r="AU175" s="1151">
        <f t="shared" si="204"/>
        <v>51283.004282007169</v>
      </c>
      <c r="AV175" s="1151">
        <f t="shared" si="204"/>
        <v>0</v>
      </c>
      <c r="AW175" s="1151">
        <f t="shared" si="204"/>
        <v>0</v>
      </c>
      <c r="AX175" s="1151">
        <f t="shared" si="204"/>
        <v>51283.004282007169</v>
      </c>
      <c r="AY175" s="1151">
        <f t="shared" si="204"/>
        <v>373.36310106181617</v>
      </c>
      <c r="AZ175" s="1151">
        <f t="shared" si="204"/>
        <v>323.44254255699349</v>
      </c>
      <c r="BA175" s="1151">
        <f t="shared" si="204"/>
        <v>1321.8637209966741</v>
      </c>
      <c r="BB175" s="1151">
        <f t="shared" si="204"/>
        <v>602.31211266498747</v>
      </c>
      <c r="BC175" s="1151">
        <f t="shared" si="204"/>
        <v>559.01069920201758</v>
      </c>
      <c r="BD175" s="1151">
        <f t="shared" si="204"/>
        <v>2421.9991280071304</v>
      </c>
      <c r="BE175" s="1151">
        <f t="shared" si="204"/>
        <v>1774231.1224264998</v>
      </c>
      <c r="BF175" s="1151">
        <f t="shared" si="204"/>
        <v>588457.51358848962</v>
      </c>
      <c r="BG175" s="1151">
        <f t="shared" si="204"/>
        <v>26347.63589177281</v>
      </c>
      <c r="BH175" s="1151">
        <f t="shared" si="204"/>
        <v>480182.17430161708</v>
      </c>
      <c r="BI175" s="1151">
        <f t="shared" si="204"/>
        <v>291884.02511983778</v>
      </c>
      <c r="BJ175" s="1151">
        <f t="shared" si="204"/>
        <v>518872.8895983416</v>
      </c>
      <c r="BK175" s="1151">
        <f t="shared" si="204"/>
        <v>199684.95526246013</v>
      </c>
      <c r="BL175" s="1151">
        <f t="shared" si="204"/>
        <v>0</v>
      </c>
      <c r="BM175" s="1151">
        <f t="shared" si="204"/>
        <v>316433.93352959183</v>
      </c>
      <c r="BN175" s="1151">
        <f t="shared" si="204"/>
        <v>2754.0008062896386</v>
      </c>
      <c r="BO175" s="1151">
        <f t="shared" si="204"/>
        <v>0</v>
      </c>
      <c r="BP175" s="1151">
        <f t="shared" si="204"/>
        <v>861.78544747069088</v>
      </c>
      <c r="BQ175" s="1151">
        <f t="shared" si="204"/>
        <v>1556205.0925033984</v>
      </c>
      <c r="BR175" s="1151">
        <f t="shared" ref="BR175:BW175" si="205">SUM(BR74:BR103)</f>
        <v>51.912750450450794</v>
      </c>
      <c r="BS175" s="1151">
        <f t="shared" si="205"/>
        <v>258785.29073957034</v>
      </c>
      <c r="BT175" s="1151">
        <f t="shared" si="205"/>
        <v>0</v>
      </c>
      <c r="BU175" s="1151">
        <f t="shared" si="205"/>
        <v>344827.35927696998</v>
      </c>
      <c r="BV175" s="1151">
        <f t="shared" si="205"/>
        <v>2159817.7425199379</v>
      </c>
      <c r="BW175" s="1151">
        <f t="shared" si="205"/>
        <v>0</v>
      </c>
      <c r="BX175" s="1067">
        <f t="shared" si="182"/>
        <v>0.30406594296660561</v>
      </c>
      <c r="BY175" s="1067">
        <f t="shared" si="183"/>
        <v>0.12136081394939463</v>
      </c>
      <c r="BZ175" s="1067">
        <f t="shared" si="184"/>
        <v>4.8674568191247602E-2</v>
      </c>
      <c r="CA175" s="1067">
        <f t="shared" si="185"/>
        <v>0.52589867489275222</v>
      </c>
      <c r="CE175" s="1061"/>
      <c r="CF175" s="1061"/>
      <c r="CG175" s="1061"/>
      <c r="CH175" s="1061"/>
      <c r="CI175" s="1061"/>
      <c r="CJ175" s="1061"/>
      <c r="CK175" s="1061"/>
      <c r="CL175" s="1061"/>
      <c r="CM175" s="1061"/>
      <c r="CN175" s="1061"/>
      <c r="CO175" s="1061"/>
      <c r="CP175" s="1061"/>
      <c r="CQ175" s="1061"/>
      <c r="CR175" s="1061"/>
      <c r="CS175" s="1061"/>
      <c r="CT175" s="1061"/>
    </row>
    <row r="176" spans="1:119">
      <c r="A176" s="974">
        <v>6</v>
      </c>
      <c r="B176" s="272" t="e">
        <f>+VLOOKUP(C176,[20]GIS!B:C,2,FALSE)</f>
        <v>#N/A</v>
      </c>
      <c r="C176" s="1150"/>
      <c r="D176" s="188">
        <f t="shared" si="194"/>
        <v>60.50368875126059</v>
      </c>
      <c r="E176" s="1152">
        <f>SUM(E104:E126)</f>
        <v>15422.114751599001</v>
      </c>
      <c r="F176" s="1152">
        <f t="shared" ref="F176:BQ176" si="206">SUM(F104:F126)</f>
        <v>933094.83081697056</v>
      </c>
      <c r="G176" s="1152">
        <f t="shared" si="206"/>
        <v>136269.04435738522</v>
      </c>
      <c r="H176" s="1152">
        <f t="shared" si="206"/>
        <v>49289.33929417561</v>
      </c>
      <c r="I176" s="1152">
        <f t="shared" si="206"/>
        <v>387291.7735956214</v>
      </c>
      <c r="J176" s="1152">
        <f t="shared" si="206"/>
        <v>320448.09358925209</v>
      </c>
      <c r="K176" s="1152">
        <f t="shared" si="206"/>
        <v>78150.920922426594</v>
      </c>
      <c r="L176" s="1152">
        <f t="shared" si="206"/>
        <v>147028.28671866539</v>
      </c>
      <c r="M176" s="1036">
        <f>IF([17]gan!BB176-[17]gan!BC176-[17]gan!BD176&gt;0,+[17]gan!BB176-[17]gan!BC176-[17]gan!BD176,0)</f>
        <v>171216.01199495312</v>
      </c>
      <c r="N176" s="1152"/>
      <c r="O176" s="1152">
        <f t="shared" si="206"/>
        <v>2241.918151191001</v>
      </c>
      <c r="P176" s="1152">
        <f t="shared" si="206"/>
        <v>108312.45518131537</v>
      </c>
      <c r="Q176" s="1152">
        <f t="shared" si="206"/>
        <v>108312.45518131537</v>
      </c>
      <c r="R176" s="1152">
        <f t="shared" si="206"/>
        <v>1973.1169543119463</v>
      </c>
      <c r="S176" s="1152">
        <f t="shared" si="206"/>
        <v>12997.494621757845</v>
      </c>
      <c r="T176" s="1152">
        <f t="shared" si="206"/>
        <v>89709.009669017207</v>
      </c>
      <c r="U176" s="1152">
        <f t="shared" si="206"/>
        <v>314.70607112812132</v>
      </c>
      <c r="V176" s="1152"/>
      <c r="W176" s="1152">
        <f t="shared" si="206"/>
        <v>3167.682196279</v>
      </c>
      <c r="X176" s="1152">
        <f t="shared" si="206"/>
        <v>48655.637508300279</v>
      </c>
      <c r="Y176" s="1152">
        <f t="shared" si="206"/>
        <v>43607.488816408208</v>
      </c>
      <c r="Z176" s="1152">
        <f t="shared" si="206"/>
        <v>5048.1486918920673</v>
      </c>
      <c r="AA176" s="1152">
        <f t="shared" si="206"/>
        <v>5838.6765009960318</v>
      </c>
      <c r="AB176" s="1152">
        <f t="shared" si="206"/>
        <v>55426.202461172157</v>
      </c>
      <c r="AC176" s="1152">
        <f t="shared" si="206"/>
        <v>873.40730428346785</v>
      </c>
      <c r="AD176" s="1579">
        <f t="shared" si="198"/>
        <v>0.25131559285564192</v>
      </c>
      <c r="AE176" s="1152">
        <f t="shared" si="206"/>
        <v>1170.5887190669998</v>
      </c>
      <c r="AF176" s="1152">
        <f t="shared" si="206"/>
        <v>53820.625772031097</v>
      </c>
      <c r="AG176" s="1152">
        <f t="shared" si="206"/>
        <v>49226.182108565015</v>
      </c>
      <c r="AH176" s="1152">
        <f t="shared" si="206"/>
        <v>13525.962473759637</v>
      </c>
      <c r="AI176" s="1152">
        <f t="shared" si="206"/>
        <v>4594.4436634660678</v>
      </c>
      <c r="AJ176" s="1152">
        <f t="shared" si="206"/>
        <v>40294.663298271444</v>
      </c>
      <c r="AK176" s="1152">
        <f t="shared" si="206"/>
        <v>387.93663820541781</v>
      </c>
      <c r="AL176" s="1152">
        <f t="shared" si="206"/>
        <v>25613.584318502006</v>
      </c>
      <c r="AM176" s="1152">
        <f t="shared" si="206"/>
        <v>432019.46925698576</v>
      </c>
      <c r="AN176" s="1152">
        <f t="shared" si="206"/>
        <v>127372.91900116537</v>
      </c>
      <c r="AO176" s="1152">
        <f t="shared" si="206"/>
        <v>0</v>
      </c>
      <c r="AP176" s="1152">
        <f t="shared" si="206"/>
        <v>0</v>
      </c>
      <c r="AQ176" s="1152">
        <f t="shared" si="206"/>
        <v>2887368.1330560939</v>
      </c>
      <c r="AR176" s="1152">
        <f t="shared" si="206"/>
        <v>2327975.7447979427</v>
      </c>
      <c r="AS176" s="1152">
        <f t="shared" si="206"/>
        <v>286.24504414739243</v>
      </c>
      <c r="AT176" s="1152">
        <f t="shared" si="206"/>
        <v>6592.3329857759991</v>
      </c>
      <c r="AU176" s="1152">
        <f t="shared" si="206"/>
        <v>82044.462893381002</v>
      </c>
      <c r="AV176" s="1152">
        <f t="shared" si="206"/>
        <v>0</v>
      </c>
      <c r="AW176" s="1152">
        <f t="shared" si="206"/>
        <v>0</v>
      </c>
      <c r="AX176" s="1152">
        <f t="shared" si="206"/>
        <v>82044.462893381002</v>
      </c>
      <c r="AY176" s="1152">
        <f t="shared" si="206"/>
        <v>286.24504414739243</v>
      </c>
      <c r="AZ176" s="1152">
        <f t="shared" si="206"/>
        <v>219.27282016746022</v>
      </c>
      <c r="BA176" s="1152">
        <f t="shared" si="206"/>
        <v>1058.0739453843216</v>
      </c>
      <c r="BB176" s="1152">
        <f t="shared" si="206"/>
        <v>414.12083674490333</v>
      </c>
      <c r="BC176" s="1152">
        <f t="shared" si="206"/>
        <v>894.13014866076207</v>
      </c>
      <c r="BD176" s="1152">
        <f t="shared" si="206"/>
        <v>2052.6527449208311</v>
      </c>
      <c r="BE176" s="1152">
        <f t="shared" si="206"/>
        <v>2762502.6543366159</v>
      </c>
      <c r="BF176" s="1152">
        <f t="shared" si="206"/>
        <v>914156.50459091831</v>
      </c>
      <c r="BG176" s="1152">
        <f t="shared" si="206"/>
        <v>49289.33929417561</v>
      </c>
      <c r="BH176" s="1152">
        <f t="shared" si="206"/>
        <v>611301.85587302828</v>
      </c>
      <c r="BI176" s="1152">
        <f t="shared" si="206"/>
        <v>303418.24539847474</v>
      </c>
      <c r="BJ176" s="1152">
        <f t="shared" si="206"/>
        <v>548223.53286489507</v>
      </c>
      <c r="BK176" s="1152">
        <f t="shared" si="206"/>
        <v>547883.63459974097</v>
      </c>
      <c r="BL176" s="1152">
        <f t="shared" si="206"/>
        <v>0</v>
      </c>
      <c r="BM176" s="1152">
        <f t="shared" si="206"/>
        <v>0</v>
      </c>
      <c r="BN176" s="1152">
        <f t="shared" si="206"/>
        <v>339.89826515418406</v>
      </c>
      <c r="BO176" s="1152">
        <f t="shared" si="206"/>
        <v>0</v>
      </c>
      <c r="BP176" s="1152">
        <f t="shared" si="206"/>
        <v>0</v>
      </c>
      <c r="BQ176" s="1152">
        <f t="shared" si="206"/>
        <v>2621759.5077718301</v>
      </c>
      <c r="BR176" s="1152">
        <f t="shared" ref="BR176:BW176" si="207">SUM(BR104:BR126)</f>
        <v>3.4870408156484944</v>
      </c>
      <c r="BS176" s="1152">
        <f t="shared" si="207"/>
        <v>380786.18743731605</v>
      </c>
      <c r="BT176" s="1152">
        <f t="shared" si="207"/>
        <v>0</v>
      </c>
      <c r="BU176" s="1152">
        <f t="shared" si="207"/>
        <v>538505.97336742992</v>
      </c>
      <c r="BV176" s="1152">
        <f t="shared" si="207"/>
        <v>3541051.6685765763</v>
      </c>
      <c r="BW176" s="1152">
        <f t="shared" si="207"/>
        <v>0</v>
      </c>
      <c r="BX176" s="1067">
        <f t="shared" si="182"/>
        <v>0.34493674656236667</v>
      </c>
      <c r="BY176" s="1067">
        <f t="shared" si="183"/>
        <v>0.12150491586691692</v>
      </c>
      <c r="BZ176" s="1067">
        <f t="shared" si="184"/>
        <v>4.8918882421559499E-2</v>
      </c>
      <c r="CA176" s="1067">
        <f t="shared" si="185"/>
        <v>0.48463945514915685</v>
      </c>
      <c r="CE176" s="1061"/>
      <c r="CF176" s="1061"/>
      <c r="CG176" s="1061"/>
      <c r="CH176" s="1061"/>
      <c r="CI176" s="1061"/>
      <c r="CJ176" s="1061"/>
      <c r="CK176" s="1061"/>
      <c r="CL176" s="1061"/>
      <c r="CM176" s="1061"/>
      <c r="CN176" s="1061"/>
      <c r="CO176" s="1061"/>
      <c r="CP176" s="1061"/>
      <c r="CQ176" s="1061"/>
      <c r="CR176" s="1061"/>
      <c r="CS176" s="1061"/>
      <c r="CT176" s="1061"/>
    </row>
    <row r="177" spans="1:98" s="1139" customFormat="1" ht="15.75" thickBot="1">
      <c r="A177" s="1139">
        <v>7</v>
      </c>
      <c r="B177" s="272" t="e">
        <f>+VLOOKUP(C177,[20]GIS!B:C,2,FALSE)</f>
        <v>#N/A</v>
      </c>
      <c r="C177" s="1153"/>
      <c r="D177" s="188">
        <f t="shared" si="194"/>
        <v>64.471396496351929</v>
      </c>
      <c r="E177" s="1154">
        <f>SUM(E127:E169)</f>
        <v>23250.318257331008</v>
      </c>
      <c r="F177" s="1154">
        <f t="shared" ref="F177:BQ177" si="208">SUM(F127:F169)</f>
        <v>1498980.4870347576</v>
      </c>
      <c r="G177" s="1154">
        <f t="shared" si="208"/>
        <v>166126.73097679936</v>
      </c>
      <c r="H177" s="1154">
        <f t="shared" si="208"/>
        <v>86956.817093735997</v>
      </c>
      <c r="I177" s="1154">
        <f t="shared" si="208"/>
        <v>819172.21705393225</v>
      </c>
      <c r="J177" s="1154">
        <f t="shared" si="208"/>
        <v>417488.24799980962</v>
      </c>
      <c r="K177" s="1154">
        <f t="shared" si="208"/>
        <v>85365.820926169588</v>
      </c>
      <c r="L177" s="1154">
        <f t="shared" si="208"/>
        <v>243288.26863322768</v>
      </c>
      <c r="M177" s="1036">
        <f>IF([17]gan!BB177-[17]gan!BC177-[17]gan!BD177&gt;0,+[17]gan!BB177-[17]gan!BC177-[17]gan!BD177,0)</f>
        <v>161731.63075199132</v>
      </c>
      <c r="N177" s="1154"/>
      <c r="O177" s="1154">
        <f t="shared" si="208"/>
        <v>2608.7429729770001</v>
      </c>
      <c r="P177" s="1154">
        <f t="shared" si="208"/>
        <v>135952.82622191918</v>
      </c>
      <c r="Q177" s="1154">
        <f t="shared" si="208"/>
        <v>135952.82622191918</v>
      </c>
      <c r="R177" s="1154">
        <f t="shared" si="208"/>
        <v>1775.5044817646128</v>
      </c>
      <c r="S177" s="1154">
        <f t="shared" si="208"/>
        <v>16314.339146630302</v>
      </c>
      <c r="T177" s="1154">
        <f t="shared" si="208"/>
        <v>104387.28481789088</v>
      </c>
      <c r="U177" s="1154">
        <f t="shared" si="208"/>
        <v>1.1599907229984516</v>
      </c>
      <c r="V177" s="1154"/>
      <c r="W177" s="1154">
        <f t="shared" si="208"/>
        <v>970.00539840900001</v>
      </c>
      <c r="X177" s="1154">
        <f t="shared" si="208"/>
        <v>14899.294853985974</v>
      </c>
      <c r="Y177" s="1154">
        <f t="shared" si="208"/>
        <v>13353.454337264093</v>
      </c>
      <c r="Z177" s="1154">
        <f t="shared" si="208"/>
        <v>1545.8405167218828</v>
      </c>
      <c r="AA177" s="1154">
        <f t="shared" si="208"/>
        <v>1787.915382478317</v>
      </c>
      <c r="AB177" s="1154">
        <f t="shared" si="208"/>
        <v>16972.572458121635</v>
      </c>
      <c r="AC177" s="1154">
        <f t="shared" si="208"/>
        <v>13.662578724180371</v>
      </c>
      <c r="AD177" s="1579">
        <f t="shared" si="198"/>
        <v>5.0183297753885657E-2</v>
      </c>
      <c r="AE177" s="1154">
        <f t="shared" si="208"/>
        <v>993.45685641599994</v>
      </c>
      <c r="AF177" s="1154">
        <f t="shared" si="208"/>
        <v>45676.563270180988</v>
      </c>
      <c r="AG177" s="1154">
        <f t="shared" si="208"/>
        <v>41777.344454433834</v>
      </c>
      <c r="AH177" s="1154">
        <f t="shared" si="208"/>
        <v>2292.2005749616897</v>
      </c>
      <c r="AI177" s="1154">
        <f t="shared" si="208"/>
        <v>3899.2188157471587</v>
      </c>
      <c r="AJ177" s="1154">
        <f t="shared" si="208"/>
        <v>43384.362695219286</v>
      </c>
      <c r="AK177" s="1154">
        <f t="shared" si="208"/>
        <v>725.27284534056309</v>
      </c>
      <c r="AL177" s="1154">
        <f t="shared" si="208"/>
        <v>47498.348554185999</v>
      </c>
      <c r="AM177" s="1154">
        <f t="shared" si="208"/>
        <v>801145.63732261234</v>
      </c>
      <c r="AN177" s="1154">
        <f t="shared" si="208"/>
        <v>236877.07589075345</v>
      </c>
      <c r="AO177" s="1154">
        <f t="shared" si="208"/>
        <v>0</v>
      </c>
      <c r="AP177" s="1154">
        <f t="shared" si="208"/>
        <v>0</v>
      </c>
      <c r="AQ177" s="1154">
        <f t="shared" si="208"/>
        <v>5354393.8358162809</v>
      </c>
      <c r="AR177" s="1154">
        <f t="shared" si="208"/>
        <v>4316371.1226029145</v>
      </c>
      <c r="AS177" s="1154">
        <f t="shared" si="208"/>
        <v>535.15377818860316</v>
      </c>
      <c r="AT177" s="1154">
        <f t="shared" si="208"/>
        <v>7187.2886020280012</v>
      </c>
      <c r="AU177" s="1154">
        <f t="shared" si="208"/>
        <v>89448.945355980701</v>
      </c>
      <c r="AV177" s="1154">
        <f t="shared" si="208"/>
        <v>0</v>
      </c>
      <c r="AW177" s="1154">
        <f t="shared" si="208"/>
        <v>0</v>
      </c>
      <c r="AX177" s="1154">
        <f t="shared" si="208"/>
        <v>89448.945355980701</v>
      </c>
      <c r="AY177" s="1154">
        <f t="shared" si="208"/>
        <v>535.15377818860316</v>
      </c>
      <c r="AZ177" s="1154">
        <f t="shared" si="208"/>
        <v>449.9463377422901</v>
      </c>
      <c r="BA177" s="1154">
        <f t="shared" si="208"/>
        <v>1944.1718546540242</v>
      </c>
      <c r="BB177" s="1154">
        <f t="shared" si="208"/>
        <v>698.39469230826398</v>
      </c>
      <c r="BC177" s="1154">
        <f t="shared" si="208"/>
        <v>1651.4992152570728</v>
      </c>
      <c r="BD177" s="1154">
        <f t="shared" si="208"/>
        <v>3830.7065835407361</v>
      </c>
      <c r="BE177" s="1154">
        <f t="shared" si="208"/>
        <v>4831969.63366191</v>
      </c>
      <c r="BF177" s="1154">
        <f t="shared" si="208"/>
        <v>1339616.4625230401</v>
      </c>
      <c r="BG177" s="1154">
        <f t="shared" si="208"/>
        <v>86956.817093735997</v>
      </c>
      <c r="BH177" s="1154">
        <f t="shared" si="208"/>
        <v>1104587.195319467</v>
      </c>
      <c r="BI177" s="1154">
        <f t="shared" si="208"/>
        <v>604511.13126256387</v>
      </c>
      <c r="BJ177" s="1154">
        <f t="shared" si="208"/>
        <v>990764.30258470122</v>
      </c>
      <c r="BK177" s="1154">
        <f t="shared" si="208"/>
        <v>990764.30258470122</v>
      </c>
      <c r="BL177" s="1154">
        <f t="shared" si="208"/>
        <v>0</v>
      </c>
      <c r="BM177" s="1154">
        <f t="shared" si="208"/>
        <v>0</v>
      </c>
      <c r="BN177" s="1154">
        <f t="shared" si="208"/>
        <v>0</v>
      </c>
      <c r="BO177" s="1154">
        <f t="shared" si="208"/>
        <v>0</v>
      </c>
      <c r="BP177" s="1154">
        <f t="shared" si="208"/>
        <v>0</v>
      </c>
      <c r="BQ177" s="1154">
        <f t="shared" si="208"/>
        <v>3952554.1037462698</v>
      </c>
      <c r="BR177" s="1154">
        <f t="shared" ref="BR177:BW177" si="209">SUM(BR127:BR169)</f>
        <v>0</v>
      </c>
      <c r="BS177" s="1154">
        <f t="shared" si="209"/>
        <v>443486.30540608999</v>
      </c>
      <c r="BT177" s="1154">
        <f t="shared" si="209"/>
        <v>0</v>
      </c>
      <c r="BU177" s="1154">
        <f t="shared" si="209"/>
        <v>164900.91772952999</v>
      </c>
      <c r="BV177" s="1154">
        <f t="shared" si="209"/>
        <v>4560941.3268818911</v>
      </c>
      <c r="BW177" s="1154">
        <f t="shared" si="209"/>
        <v>937.5271902289162</v>
      </c>
      <c r="BX177" s="1067">
        <f t="shared" si="182"/>
        <v>0.25647792007795378</v>
      </c>
      <c r="BY177" s="1067">
        <f t="shared" si="183"/>
        <v>0.10635354216453199</v>
      </c>
      <c r="BZ177" s="1067">
        <f t="shared" si="184"/>
        <v>1.0446176135994132E-2</v>
      </c>
      <c r="CA177" s="1067">
        <f t="shared" si="185"/>
        <v>0.62672236162152006</v>
      </c>
      <c r="CE177" s="1061"/>
      <c r="CF177" s="1061"/>
      <c r="CG177" s="1061"/>
      <c r="CH177" s="1061"/>
      <c r="CI177" s="1061"/>
      <c r="CJ177" s="1061"/>
      <c r="CK177" s="1061"/>
      <c r="CL177" s="1061"/>
      <c r="CM177" s="1061"/>
      <c r="CN177" s="1061"/>
      <c r="CO177" s="1061"/>
      <c r="CP177" s="1061"/>
      <c r="CQ177" s="1061"/>
      <c r="CR177" s="1061"/>
      <c r="CS177" s="1061"/>
      <c r="CT177" s="1061"/>
    </row>
    <row r="178" spans="1:98" s="188" customFormat="1">
      <c r="A178" s="188" t="s">
        <v>401</v>
      </c>
      <c r="B178" s="272" t="e">
        <f>+VLOOKUP(C178,[20]GIS!B:C,2,FALSE)</f>
        <v>#N/A</v>
      </c>
      <c r="C178" s="1155"/>
      <c r="D178" s="1156">
        <f>+(G178+M178)/E178</f>
        <v>11.192926877791095</v>
      </c>
      <c r="E178" s="1144">
        <f>SUM(E171:E177)</f>
        <v>80838.193075023009</v>
      </c>
      <c r="F178" s="1144">
        <f t="shared" ref="F178:BQ178" si="210">SUM(F171:F177)</f>
        <v>4888799.1845622426</v>
      </c>
      <c r="G178" s="1144">
        <f t="shared" si="210"/>
        <v>904815.98402149102</v>
      </c>
      <c r="H178" s="1144">
        <f t="shared" si="210"/>
        <v>234504.73132567268</v>
      </c>
      <c r="I178" s="1144">
        <f t="shared" si="210"/>
        <v>1636910.2668839847</v>
      </c>
      <c r="J178" s="1144">
        <f t="shared" si="210"/>
        <v>1497080.248169902</v>
      </c>
      <c r="K178" s="1144">
        <f t="shared" si="210"/>
        <v>742404.31546652026</v>
      </c>
      <c r="L178" s="1144">
        <f t="shared" si="210"/>
        <v>784006.84244900208</v>
      </c>
      <c r="M178" s="1036">
        <f>IF([17]gan!BB178-[17]gan!BC178-[17]gan!BD178&gt;0,+[17]gan!BB178-[17]gan!BC178-[17]gan!BD178,0)</f>
        <v>0</v>
      </c>
      <c r="N178" s="861">
        <f>+Q178/O178</f>
        <v>45.166530182509341</v>
      </c>
      <c r="O178" s="1144">
        <f t="shared" si="210"/>
        <v>18548.109464998</v>
      </c>
      <c r="P178" s="1144">
        <f t="shared" si="210"/>
        <v>837855.09426880442</v>
      </c>
      <c r="Q178" s="1144">
        <f t="shared" si="210"/>
        <v>837753.74597931933</v>
      </c>
      <c r="R178" s="1144">
        <f t="shared" si="210"/>
        <v>12947.412385346968</v>
      </c>
      <c r="S178" s="1144">
        <f t="shared" si="210"/>
        <v>100542.61131225653</v>
      </c>
      <c r="T178" s="1144">
        <f t="shared" si="210"/>
        <v>742191.47137621616</v>
      </c>
      <c r="U178" s="1144">
        <f t="shared" si="210"/>
        <v>5847.5519868507181</v>
      </c>
      <c r="V178" s="861">
        <f>+Y178/W178</f>
        <v>13.766371155424896</v>
      </c>
      <c r="W178" s="1144">
        <f t="shared" si="210"/>
        <v>27211.139205260002</v>
      </c>
      <c r="X178" s="1144">
        <f t="shared" si="210"/>
        <v>417963.43298398756</v>
      </c>
      <c r="Y178" s="1144">
        <f t="shared" si="210"/>
        <v>374598.64186154283</v>
      </c>
      <c r="Z178" s="1144">
        <f t="shared" si="210"/>
        <v>43364.791122444854</v>
      </c>
      <c r="AA178" s="1144">
        <f t="shared" si="210"/>
        <v>50155.611958078516</v>
      </c>
      <c r="AB178" s="1144">
        <f t="shared" si="210"/>
        <v>476124.18713011622</v>
      </c>
      <c r="AC178" s="1144">
        <f t="shared" si="210"/>
        <v>21324.987239908103</v>
      </c>
      <c r="AD178" s="1579">
        <f t="shared" si="198"/>
        <v>0.40926228132434933</v>
      </c>
      <c r="AE178" s="1144">
        <f t="shared" si="210"/>
        <v>6500.6822415289998</v>
      </c>
      <c r="AF178" s="1144">
        <f t="shared" si="210"/>
        <v>298884.46769167547</v>
      </c>
      <c r="AG178" s="1144">
        <f t="shared" si="210"/>
        <v>273369.93996189826</v>
      </c>
      <c r="AH178" s="1144">
        <f t="shared" si="210"/>
        <v>122322.13909990888</v>
      </c>
      <c r="AI178" s="1144">
        <f t="shared" si="210"/>
        <v>25514.527729777172</v>
      </c>
      <c r="AJ178" s="1144">
        <f t="shared" si="210"/>
        <v>176562.32859176656</v>
      </c>
      <c r="AK178" s="1144">
        <f t="shared" si="210"/>
        <v>2766.1568985081958</v>
      </c>
      <c r="AL178" s="1144">
        <f t="shared" si="210"/>
        <v>120122.660063138</v>
      </c>
      <c r="AM178" s="1144">
        <f t="shared" si="210"/>
        <v>2026086.1268341718</v>
      </c>
      <c r="AN178" s="1144">
        <f t="shared" si="210"/>
        <v>823901.97314282623</v>
      </c>
      <c r="AO178" s="1144">
        <f t="shared" si="210"/>
        <v>0</v>
      </c>
      <c r="AP178" s="1144">
        <f t="shared" si="210"/>
        <v>0</v>
      </c>
      <c r="AQ178" s="1144">
        <f t="shared" si="210"/>
        <v>13541187.223597422</v>
      </c>
      <c r="AR178" s="1144">
        <f t="shared" si="210"/>
        <v>10691199.123620424</v>
      </c>
      <c r="AS178" s="1144">
        <f t="shared" si="210"/>
        <v>2041.0516191379286</v>
      </c>
      <c r="AT178" s="1144">
        <f t="shared" si="210"/>
        <v>49186.627991153997</v>
      </c>
      <c r="AU178" s="1144">
        <f t="shared" si="210"/>
        <v>612149.0652517064</v>
      </c>
      <c r="AV178" s="1144">
        <f t="shared" si="210"/>
        <v>0</v>
      </c>
      <c r="AW178" s="1144">
        <f t="shared" si="210"/>
        <v>0</v>
      </c>
      <c r="AX178" s="1144">
        <f t="shared" si="210"/>
        <v>612149.0652517064</v>
      </c>
      <c r="AY178" s="1144">
        <f t="shared" si="210"/>
        <v>2041.0516191379286</v>
      </c>
      <c r="AZ178" s="1144">
        <f t="shared" si="210"/>
        <v>1607.0010337343265</v>
      </c>
      <c r="BA178" s="1144">
        <f t="shared" si="210"/>
        <v>7431.6513099698232</v>
      </c>
      <c r="BB178" s="1144">
        <f t="shared" si="210"/>
        <v>3076.581019808827</v>
      </c>
      <c r="BC178" s="1144">
        <f t="shared" si="210"/>
        <v>4881.4172136328752</v>
      </c>
      <c r="BD178" s="1144">
        <f t="shared" si="210"/>
        <v>13932.745678243431</v>
      </c>
      <c r="BE178" s="1144">
        <f t="shared" si="210"/>
        <v>13660103.780916326</v>
      </c>
      <c r="BF178" s="1144">
        <f t="shared" si="210"/>
        <v>4784506.7218345767</v>
      </c>
      <c r="BG178" s="1144">
        <f t="shared" si="210"/>
        <v>234504.73132567268</v>
      </c>
      <c r="BH178" s="1144">
        <f t="shared" si="210"/>
        <v>3386604.4107632972</v>
      </c>
      <c r="BI178" s="1144">
        <f t="shared" si="210"/>
        <v>2531031.2805954851</v>
      </c>
      <c r="BJ178" s="1144">
        <f t="shared" si="210"/>
        <v>4387171.9826576617</v>
      </c>
      <c r="BK178" s="1144">
        <f t="shared" si="210"/>
        <v>3524832.0678343698</v>
      </c>
      <c r="BL178" s="1144">
        <f t="shared" si="210"/>
        <v>0</v>
      </c>
      <c r="BM178" s="1144">
        <f t="shared" si="210"/>
        <v>791657.28917316929</v>
      </c>
      <c r="BN178" s="1144">
        <f t="shared" si="210"/>
        <v>70682.625650122718</v>
      </c>
      <c r="BO178" s="1144">
        <f t="shared" si="210"/>
        <v>0</v>
      </c>
      <c r="BP178" s="1144">
        <f t="shared" si="210"/>
        <v>2021.7300394873787</v>
      </c>
      <c r="BQ178" s="1144">
        <f t="shared" si="210"/>
        <v>12950835.533580739</v>
      </c>
      <c r="BR178" s="1144">
        <f t="shared" ref="BR178:BW178" si="211">SUM(BR171:BR177)</f>
        <v>374.29551251113713</v>
      </c>
      <c r="BS178" s="1144">
        <f t="shared" si="211"/>
        <v>3082495.9833995369</v>
      </c>
      <c r="BT178" s="1144">
        <f t="shared" si="211"/>
        <v>0</v>
      </c>
      <c r="BU178" s="1144">
        <f t="shared" si="211"/>
        <v>4625893.6648941999</v>
      </c>
      <c r="BV178" s="1144">
        <f t="shared" si="211"/>
        <v>20659225.181874476</v>
      </c>
      <c r="BW178" s="1144">
        <f t="shared" si="211"/>
        <v>585354.25904617831</v>
      </c>
      <c r="BX178" s="1067">
        <f t="shared" si="182"/>
        <v>0.21838291234732207</v>
      </c>
      <c r="BY178" s="1067">
        <f t="shared" si="183"/>
        <v>0.20219702802298969</v>
      </c>
      <c r="BZ178" s="1067">
        <f t="shared" si="184"/>
        <v>9.0411690128953517E-2</v>
      </c>
      <c r="CA178" s="1067">
        <f t="shared" si="185"/>
        <v>0.48900836950073479</v>
      </c>
      <c r="CE178" s="1061"/>
      <c r="CF178" s="1061"/>
      <c r="CG178" s="1061"/>
      <c r="CH178" s="1061"/>
      <c r="CI178" s="1061"/>
      <c r="CJ178" s="1061"/>
      <c r="CK178" s="1061"/>
      <c r="CL178" s="1061"/>
      <c r="CM178" s="1061"/>
      <c r="CN178" s="1061"/>
      <c r="CO178" s="1061"/>
      <c r="CP178" s="1061"/>
      <c r="CQ178" s="1061"/>
      <c r="CR178" s="1061"/>
      <c r="CS178" s="1061"/>
      <c r="CT178" s="1061"/>
    </row>
    <row r="179" spans="1:98" s="223" customFormat="1" ht="15.75" thickBot="1">
      <c r="A179" s="223" t="s">
        <v>402</v>
      </c>
      <c r="B179" s="272" t="e">
        <f>+VLOOKUP(C179,[20]GIS!B:C,2,FALSE)</f>
        <v>#N/A</v>
      </c>
      <c r="C179" s="1157"/>
      <c r="D179" s="1156">
        <f>+(G179+M179)/E179</f>
        <v>15.92322753069482</v>
      </c>
      <c r="E179" s="1145">
        <f t="shared" ref="E179:L179" si="212">+E118+E115+E111+E108+E107+E105+E104+E100+E87+E67+E66+E65+E64+E63+E62+E60+E59+E58+E57+E56+E55+E53+E52+E51+E50+E48+E46+E45+E44+E42+E41+E40+E39+E37+E35+E34</f>
        <v>15851.104916297005</v>
      </c>
      <c r="F179" s="1145">
        <f t="shared" si="212"/>
        <v>974983.12827637093</v>
      </c>
      <c r="G179" s="1145">
        <f t="shared" si="212"/>
        <v>252400.75019511249</v>
      </c>
      <c r="H179" s="1145">
        <f t="shared" si="212"/>
        <v>39344.265494171021</v>
      </c>
      <c r="I179" s="1145">
        <f t="shared" si="212"/>
        <v>203362.72807076076</v>
      </c>
      <c r="J179" s="1145">
        <f t="shared" si="212"/>
        <v>212670.83038347875</v>
      </c>
      <c r="K179" s="1145">
        <f t="shared" si="212"/>
        <v>271960.09878699761</v>
      </c>
      <c r="L179" s="1145">
        <f t="shared" si="212"/>
        <v>164275.37301189479</v>
      </c>
      <c r="M179" s="1036">
        <f>IF([17]gan!BB179-[17]gan!BC179-[17]gan!BD179&gt;0,+[17]gan!BB179-[17]gan!BC179-[17]gan!BD179,0)</f>
        <v>0</v>
      </c>
      <c r="N179" s="861">
        <f>+Q179/O179</f>
        <v>46.486520143644164</v>
      </c>
      <c r="O179" s="1145">
        <f t="shared" ref="O179:U179" si="213">+O118+O115+O111+O108+O107+O105+O104+O100+O87+O67+O66+O65+O64+O63+O62+O60+O59+O58+O57+O56+O55+O53+O52+O51+O50+O48+O46+O45+O44+O42+O41+O40+O39+O37+O35+O34</f>
        <v>5919.9075773460008</v>
      </c>
      <c r="P179" s="1145">
        <f t="shared" si="213"/>
        <v>275195.90284280659</v>
      </c>
      <c r="Q179" s="1145">
        <f t="shared" si="213"/>
        <v>275195.90284280659</v>
      </c>
      <c r="R179" s="1145">
        <f t="shared" si="213"/>
        <v>4127.384524148134</v>
      </c>
      <c r="S179" s="1145">
        <f t="shared" si="213"/>
        <v>33023.508341136781</v>
      </c>
      <c r="T179" s="1145">
        <f t="shared" si="213"/>
        <v>236881.54976295383</v>
      </c>
      <c r="U179" s="1145">
        <f t="shared" si="213"/>
        <v>2238.5323136134016</v>
      </c>
      <c r="V179" s="861">
        <f>+Y179/W179</f>
        <v>13.766371155424897</v>
      </c>
      <c r="W179" s="1145">
        <f t="shared" ref="W179:AC179" si="214">+W118+W115+W111+W108+W107+W105+W104+W100+W87+W67+W66+W65+W64+W63+W62+W60+W59+W58+W57+W56+W55+W53+W52+W51+W50+W48+W46+W45+W44+W42+W41+W40+W39+W37+W35+W34</f>
        <v>2835.8891903669996</v>
      </c>
      <c r="X179" s="1145">
        <f t="shared" si="214"/>
        <v>43559.29285528959</v>
      </c>
      <c r="Y179" s="1145">
        <f t="shared" si="214"/>
        <v>39039.903150249527</v>
      </c>
      <c r="Z179" s="1145">
        <f t="shared" si="214"/>
        <v>4519.3897050400692</v>
      </c>
      <c r="AA179" s="1145">
        <f t="shared" si="214"/>
        <v>5227.1151426347496</v>
      </c>
      <c r="AB179" s="1145">
        <f t="shared" si="214"/>
        <v>49620.687519527535</v>
      </c>
      <c r="AC179" s="1145">
        <f t="shared" si="214"/>
        <v>1173.3660786384289</v>
      </c>
      <c r="AD179" s="1579">
        <f t="shared" si="198"/>
        <v>0.66192809149862541</v>
      </c>
      <c r="AE179" s="1145">
        <f t="shared" ref="AE179:BW179" si="215">+AE118+AE115+AE111+AE108+AE107+AE105+AE104+AE100+AE87+AE67+AE66+AE65+AE64+AE63+AE62+AE60+AE59+AE58+AE57+AE56+AE55+AE53+AE52+AE51+AE50+AE48+AE46+AE45+AE44+AE42+AE41+AE40+AE39+AE37+AE35+AE34</f>
        <v>2431.0049012459995</v>
      </c>
      <c r="AF179" s="1145">
        <f t="shared" si="215"/>
        <v>111771.28474654783</v>
      </c>
      <c r="AG179" s="1145">
        <f t="shared" si="215"/>
        <v>102229.83360964744</v>
      </c>
      <c r="AH179" s="1145">
        <f t="shared" si="215"/>
        <v>73984.553196631823</v>
      </c>
      <c r="AI179" s="1145">
        <f t="shared" si="215"/>
        <v>9541.4511369004231</v>
      </c>
      <c r="AJ179" s="1145">
        <f t="shared" si="215"/>
        <v>37786.731549916025</v>
      </c>
      <c r="AK179" s="1145">
        <f t="shared" si="215"/>
        <v>607.2051728432624</v>
      </c>
      <c r="AL179" s="1145">
        <f t="shared" si="215"/>
        <v>14934.793111134</v>
      </c>
      <c r="AM179" s="1145">
        <f t="shared" si="215"/>
        <v>251902.32312290242</v>
      </c>
      <c r="AN179" s="1145">
        <f t="shared" si="215"/>
        <v>133964.26762930176</v>
      </c>
      <c r="AO179" s="1145">
        <f t="shared" si="215"/>
        <v>0</v>
      </c>
      <c r="AP179" s="1145">
        <f t="shared" si="215"/>
        <v>0</v>
      </c>
      <c r="AQ179" s="1145">
        <f t="shared" si="215"/>
        <v>1683569.3578319135</v>
      </c>
      <c r="AR179" s="1145">
        <f t="shared" si="215"/>
        <v>1297702.7670797093</v>
      </c>
      <c r="AS179" s="1145">
        <f t="shared" si="215"/>
        <v>448.03572127417937</v>
      </c>
      <c r="AT179" s="1145">
        <f t="shared" si="215"/>
        <v>10662.030308723</v>
      </c>
      <c r="AU179" s="1145">
        <f t="shared" si="215"/>
        <v>132693.62332266313</v>
      </c>
      <c r="AV179" s="1145">
        <f t="shared" si="215"/>
        <v>0</v>
      </c>
      <c r="AW179" s="1145">
        <f t="shared" si="215"/>
        <v>0</v>
      </c>
      <c r="AX179" s="1145">
        <f t="shared" si="215"/>
        <v>132693.62332266313</v>
      </c>
      <c r="AY179" s="1145">
        <f t="shared" si="215"/>
        <v>448.03572127417937</v>
      </c>
      <c r="AZ179" s="1145">
        <f t="shared" si="215"/>
        <v>373.00449934535283</v>
      </c>
      <c r="BA179" s="1145">
        <f t="shared" si="215"/>
        <v>1651.0529678080338</v>
      </c>
      <c r="BB179" s="1145">
        <f t="shared" si="215"/>
        <v>707.20023348722577</v>
      </c>
      <c r="BC179" s="1145">
        <f t="shared" si="215"/>
        <v>756.20581947315873</v>
      </c>
      <c r="BD179" s="1145">
        <f t="shared" si="215"/>
        <v>2940.5505305104562</v>
      </c>
      <c r="BE179" s="1145">
        <f t="shared" si="215"/>
        <v>1960623.2541226884</v>
      </c>
      <c r="BF179" s="1145">
        <f t="shared" si="215"/>
        <v>894677.11751123762</v>
      </c>
      <c r="BG179" s="1145">
        <f t="shared" si="215"/>
        <v>39344.265494171021</v>
      </c>
      <c r="BH179" s="1145">
        <f t="shared" si="215"/>
        <v>691074.84807463863</v>
      </c>
      <c r="BI179" s="1145">
        <f t="shared" si="215"/>
        <v>1126707.4816736295</v>
      </c>
      <c r="BJ179" s="1145">
        <f t="shared" si="215"/>
        <v>1867676.0411379666</v>
      </c>
      <c r="BK179" s="1145">
        <f t="shared" si="215"/>
        <v>1440276.3638384652</v>
      </c>
      <c r="BL179" s="1145" t="e">
        <f t="shared" si="215"/>
        <v>#VALUE!</v>
      </c>
      <c r="BM179" s="1145">
        <f t="shared" si="215"/>
        <v>385233.02558888582</v>
      </c>
      <c r="BN179" s="1145">
        <f t="shared" si="215"/>
        <v>42166.65171061513</v>
      </c>
      <c r="BO179" s="1145">
        <f t="shared" si="215"/>
        <v>0</v>
      </c>
      <c r="BP179" s="1145">
        <f t="shared" si="215"/>
        <v>912.54917788384512</v>
      </c>
      <c r="BQ179" s="1145">
        <f t="shared" si="215"/>
        <v>2309454.8101816038</v>
      </c>
      <c r="BR179" s="1145">
        <f t="shared" si="215"/>
        <v>178.0918338099107</v>
      </c>
      <c r="BS179" s="1145">
        <f t="shared" si="215"/>
        <v>964217.63643820479</v>
      </c>
      <c r="BT179" s="1145">
        <f t="shared" si="215"/>
        <v>0</v>
      </c>
      <c r="BU179" s="1145">
        <f t="shared" si="215"/>
        <v>482101.16236239002</v>
      </c>
      <c r="BV179" s="1145">
        <f t="shared" si="215"/>
        <v>3755773.6089821998</v>
      </c>
      <c r="BW179" s="1145">
        <f t="shared" si="215"/>
        <v>584416.73185594939</v>
      </c>
      <c r="BX179" s="1067">
        <f t="shared" si="182"/>
        <v>0.30835523708726864</v>
      </c>
      <c r="BY179" s="1067">
        <f t="shared" si="183"/>
        <v>0.33620382586399211</v>
      </c>
      <c r="BZ179" s="1067">
        <f t="shared" si="184"/>
        <v>4.7694622866427235E-2</v>
      </c>
      <c r="CA179" s="1067">
        <f t="shared" si="185"/>
        <v>0.30774631418231202</v>
      </c>
      <c r="CE179" s="1061"/>
      <c r="CF179" s="1061"/>
      <c r="CG179" s="1061"/>
      <c r="CH179" s="1061"/>
      <c r="CI179" s="1061"/>
      <c r="CJ179" s="1061"/>
      <c r="CK179" s="1061"/>
      <c r="CL179" s="1061"/>
      <c r="CM179" s="1061"/>
      <c r="CN179" s="1061"/>
      <c r="CO179" s="1061"/>
      <c r="CP179" s="1061"/>
      <c r="CQ179" s="1061"/>
      <c r="CR179" s="1061"/>
      <c r="CS179" s="1061"/>
      <c r="CT179" s="1061"/>
    </row>
    <row r="180" spans="1:98">
      <c r="C180" s="1148"/>
      <c r="D180" s="1158"/>
      <c r="E180" s="1159"/>
      <c r="F180" s="1160"/>
      <c r="G180" s="1161"/>
      <c r="H180" s="395" t="s">
        <v>861</v>
      </c>
      <c r="I180" s="394" t="s">
        <v>351</v>
      </c>
      <c r="J180" s="1162"/>
      <c r="K180" s="1162"/>
      <c r="L180" s="1162"/>
      <c r="M180" s="1163"/>
      <c r="N180" s="1158"/>
      <c r="O180" s="1164"/>
      <c r="P180" s="1165"/>
      <c r="Q180" s="1166"/>
      <c r="R180" s="1166"/>
      <c r="S180" s="1162"/>
      <c r="T180" s="1162"/>
      <c r="U180" s="1163"/>
      <c r="V180" s="1158"/>
      <c r="W180" s="1167"/>
      <c r="X180" s="1160"/>
      <c r="Y180" s="1168"/>
      <c r="Z180" s="1168"/>
      <c r="AA180" s="1162"/>
      <c r="AB180" s="1162"/>
      <c r="AC180" s="1163"/>
      <c r="AD180" s="1158"/>
      <c r="AE180" s="1169"/>
      <c r="AF180" s="1160"/>
      <c r="AG180" s="1170"/>
      <c r="AH180" s="1160"/>
      <c r="AI180" s="1171"/>
      <c r="AJ180" s="1163"/>
      <c r="AK180" s="1158"/>
      <c r="AL180" s="1172"/>
      <c r="AM180" s="1160"/>
      <c r="AN180" s="1160"/>
      <c r="AO180" s="1173"/>
      <c r="AP180" s="1160"/>
      <c r="AQ180" s="1162"/>
      <c r="AR180" s="1163"/>
      <c r="AS180" s="1158"/>
      <c r="AT180" s="1174"/>
      <c r="AU180" s="1160"/>
      <c r="AV180" s="1173"/>
      <c r="AW180" s="1160"/>
      <c r="AX180" s="1162"/>
      <c r="AY180" s="1163"/>
      <c r="AZ180" s="1160"/>
      <c r="BA180" s="1160"/>
      <c r="BB180" s="1160"/>
      <c r="BC180" s="1160"/>
      <c r="BD180" s="1160"/>
      <c r="BF180" s="1169"/>
      <c r="BG180" s="1169"/>
    </row>
    <row r="181" spans="1:98">
      <c r="C181" s="1148"/>
      <c r="D181" s="1158"/>
      <c r="E181" s="1159"/>
      <c r="F181" s="1160"/>
      <c r="G181" s="1161"/>
      <c r="H181" s="1160">
        <f>+I181/E171</f>
        <v>34.056861323397541</v>
      </c>
      <c r="I181" s="1162">
        <f>+I171+J171+K171-M171</f>
        <v>503890.99603933503</v>
      </c>
      <c r="J181" s="1162"/>
      <c r="K181" s="1162"/>
      <c r="L181" s="1162"/>
      <c r="M181" s="1163"/>
      <c r="N181" s="1158"/>
      <c r="O181" s="1164"/>
      <c r="P181" s="1165"/>
      <c r="AF181" s="1160"/>
      <c r="AG181" s="1170"/>
      <c r="AH181" s="1160"/>
      <c r="AI181" s="1171"/>
      <c r="AJ181" s="1163"/>
      <c r="AK181" s="1158"/>
      <c r="AL181" s="1172"/>
      <c r="AM181" s="1160"/>
      <c r="AN181" s="1160"/>
      <c r="AO181" s="1173"/>
      <c r="AP181" s="1160"/>
      <c r="AQ181" s="1162"/>
      <c r="AR181" s="1163"/>
      <c r="AS181" s="1158"/>
      <c r="AT181" s="1174"/>
      <c r="AU181" s="1160"/>
      <c r="AV181" s="1173"/>
      <c r="AW181" s="1160"/>
      <c r="AX181" s="1162"/>
      <c r="AY181" s="1163"/>
      <c r="AZ181" s="1160"/>
      <c r="BA181" s="1160"/>
      <c r="BB181" s="1160"/>
      <c r="BC181" s="1160"/>
      <c r="BD181" s="1160"/>
      <c r="BF181" s="1169"/>
      <c r="BG181" s="1169"/>
    </row>
    <row r="182" spans="1:98">
      <c r="C182" s="1148"/>
      <c r="H182" s="1160">
        <f t="shared" ref="H182:H188" si="216">+I182/E172</f>
        <v>41.236552102107176</v>
      </c>
      <c r="I182" s="1162">
        <f t="shared" ref="I182:I188" si="217">+I172+J172+K172-M172</f>
        <v>418416.4789832125</v>
      </c>
      <c r="J182" s="1162"/>
      <c r="K182" s="1162"/>
      <c r="L182" s="1162"/>
      <c r="M182" s="1163"/>
      <c r="N182" s="1158"/>
      <c r="O182" s="1164"/>
      <c r="AG182" s="1170"/>
      <c r="AH182" s="1160"/>
      <c r="AI182" s="1171"/>
      <c r="AJ182" s="1163"/>
      <c r="AK182" s="1158"/>
      <c r="AL182" s="1172"/>
      <c r="AP182" s="1160"/>
      <c r="AQ182" s="1162"/>
      <c r="AR182" s="1163"/>
      <c r="AS182" s="1158"/>
      <c r="AT182" s="1174"/>
      <c r="AU182" s="1160"/>
      <c r="AV182" s="1173"/>
      <c r="AW182" s="1160"/>
      <c r="AX182" s="1162"/>
      <c r="AY182" s="1163"/>
      <c r="AZ182" s="1160"/>
      <c r="BA182" s="1160"/>
      <c r="BB182" s="1160"/>
      <c r="BC182" s="1160"/>
      <c r="BD182" s="1160"/>
      <c r="BF182" s="1169"/>
      <c r="BG182" s="1169"/>
    </row>
    <row r="183" spans="1:98">
      <c r="C183" s="1150"/>
      <c r="H183" s="1160">
        <f t="shared" si="216"/>
        <v>39.229621127435443</v>
      </c>
      <c r="I183" s="1162">
        <f t="shared" si="217"/>
        <v>137001.31800728879</v>
      </c>
      <c r="J183" s="1162"/>
      <c r="K183" s="1162"/>
      <c r="L183" s="1162"/>
      <c r="M183" s="1163"/>
      <c r="N183" s="1143">
        <v>1</v>
      </c>
      <c r="O183" s="1580"/>
      <c r="AG183" s="1170"/>
      <c r="AH183" s="1160"/>
      <c r="AI183" s="1171"/>
      <c r="AJ183" s="1163"/>
      <c r="AK183" s="1158"/>
      <c r="AL183" s="1143">
        <v>1</v>
      </c>
      <c r="AP183" s="1160"/>
      <c r="AQ183" s="1162"/>
      <c r="AR183" s="1163"/>
      <c r="AS183" s="1158"/>
      <c r="AT183" s="1174"/>
      <c r="AU183" s="1160"/>
      <c r="AV183" s="1173"/>
      <c r="AW183" s="1160"/>
      <c r="AX183" s="1162"/>
      <c r="AY183" s="1160"/>
      <c r="AZ183" s="1160"/>
      <c r="BA183" s="1160"/>
      <c r="BB183" s="1160"/>
      <c r="BC183" s="1160"/>
      <c r="BD183" s="1160"/>
      <c r="BF183" s="1169"/>
      <c r="BG183" s="1169"/>
    </row>
    <row r="184" spans="1:98">
      <c r="C184" s="1148"/>
      <c r="H184" s="1160">
        <f t="shared" si="216"/>
        <v>42.19017570850157</v>
      </c>
      <c r="I184" s="1162">
        <f t="shared" si="217"/>
        <v>114572.76286724616</v>
      </c>
      <c r="J184" s="1162"/>
      <c r="K184" s="1162"/>
      <c r="L184" s="1162"/>
      <c r="M184" s="1163"/>
      <c r="N184" s="974">
        <v>2</v>
      </c>
      <c r="O184" s="1580"/>
      <c r="AG184" s="1170"/>
      <c r="AH184" s="1160"/>
      <c r="AI184" s="1171"/>
      <c r="AJ184" s="1163"/>
      <c r="AK184" s="1158"/>
      <c r="AL184" s="974">
        <v>2</v>
      </c>
      <c r="AP184" s="1160"/>
      <c r="AQ184" s="1162"/>
      <c r="AR184" s="1163"/>
      <c r="AS184" s="1158"/>
      <c r="AT184" s="1174"/>
      <c r="AU184" s="1583"/>
      <c r="AV184" s="1583"/>
      <c r="AW184" s="1583"/>
      <c r="AX184" s="1583"/>
      <c r="AY184" s="1584"/>
      <c r="AZ184" s="1160"/>
      <c r="BA184" s="1160"/>
      <c r="BB184" s="1160"/>
      <c r="BC184" s="1160"/>
      <c r="BD184" s="1160"/>
      <c r="BF184" s="1169"/>
      <c r="BG184" s="1169"/>
    </row>
    <row r="185" spans="1:98">
      <c r="C185" s="1148"/>
      <c r="H185" s="1160">
        <f t="shared" si="216"/>
        <v>42.680567526838139</v>
      </c>
      <c r="I185" s="1162">
        <f t="shared" si="217"/>
        <v>470148.80237643194</v>
      </c>
      <c r="J185" s="1162"/>
      <c r="K185" s="1162"/>
      <c r="L185" s="1162"/>
      <c r="M185" s="1163"/>
      <c r="N185" s="1026">
        <v>3</v>
      </c>
      <c r="O185" s="1164"/>
      <c r="AG185" s="1170"/>
      <c r="AH185" s="1160"/>
      <c r="AI185" s="1171"/>
      <c r="AJ185" s="1163"/>
      <c r="AK185" s="1158"/>
      <c r="AL185" s="1026">
        <v>3</v>
      </c>
      <c r="AP185" s="1160"/>
      <c r="AQ185" s="1162"/>
      <c r="AR185" s="1163"/>
      <c r="AS185" s="1158"/>
      <c r="AT185" s="1174"/>
      <c r="AU185" s="1160"/>
      <c r="AV185" s="1173"/>
      <c r="AW185" s="1160"/>
      <c r="AX185" s="1162"/>
      <c r="AY185" s="1160"/>
      <c r="AZ185" s="1160"/>
      <c r="BA185" s="1160"/>
      <c r="BB185" s="1160"/>
      <c r="BC185" s="1160"/>
      <c r="BD185" s="1160"/>
      <c r="BF185" s="1169"/>
      <c r="BG185" s="1169"/>
    </row>
    <row r="186" spans="1:98">
      <c r="C186" s="1148"/>
      <c r="H186" s="1160">
        <f t="shared" si="216"/>
        <v>39.85671135332565</v>
      </c>
      <c r="I186" s="1162">
        <f t="shared" si="217"/>
        <v>614674.77611234691</v>
      </c>
      <c r="J186" s="1162"/>
      <c r="K186" s="1162"/>
      <c r="L186" s="1162"/>
      <c r="M186" s="1163"/>
      <c r="N186" s="974">
        <v>4</v>
      </c>
      <c r="O186" s="1164"/>
      <c r="AG186" s="1170"/>
      <c r="AH186" s="1160"/>
      <c r="AI186" s="1171"/>
      <c r="AJ186" s="1163"/>
      <c r="AK186" s="1158"/>
      <c r="AL186" s="974">
        <v>4</v>
      </c>
      <c r="AP186" s="1160"/>
      <c r="AQ186" s="1162"/>
      <c r="AR186" s="1163"/>
      <c r="AS186" s="1158"/>
      <c r="AT186" s="1174"/>
      <c r="AU186" s="1160"/>
      <c r="AV186" s="1173"/>
      <c r="AW186" s="1160"/>
      <c r="AX186" s="1162"/>
      <c r="AY186" s="1160"/>
      <c r="AZ186" s="1160"/>
      <c r="BA186" s="1160"/>
      <c r="BB186" s="1160"/>
      <c r="BC186" s="1160"/>
      <c r="BD186" s="1160"/>
      <c r="BF186" s="1169"/>
      <c r="BG186" s="1169"/>
    </row>
    <row r="187" spans="1:98">
      <c r="C187" s="1148"/>
      <c r="H187" s="1160">
        <f t="shared" si="216"/>
        <v>49.904463344800455</v>
      </c>
      <c r="I187" s="1162">
        <f t="shared" si="217"/>
        <v>1160294.65522792</v>
      </c>
      <c r="J187" s="1162"/>
      <c r="K187" s="1162"/>
      <c r="L187" s="1162"/>
      <c r="M187" s="1163"/>
      <c r="N187" s="974">
        <v>5</v>
      </c>
      <c r="O187" s="1164"/>
      <c r="AG187" s="1170"/>
      <c r="AH187" s="1160"/>
      <c r="AI187" s="1171"/>
      <c r="AJ187" s="1163"/>
      <c r="AK187" s="1158"/>
      <c r="AL187" s="974">
        <v>5</v>
      </c>
      <c r="AP187" s="1160"/>
      <c r="AQ187" s="1162"/>
      <c r="AR187" s="1163"/>
      <c r="AS187" s="1158"/>
      <c r="AT187" s="1174"/>
      <c r="AU187" s="1160"/>
      <c r="AV187" s="1173"/>
      <c r="AW187" s="1160"/>
      <c r="AX187" s="1162"/>
      <c r="AY187" s="1163"/>
      <c r="AZ187" s="1160"/>
      <c r="BA187" s="1160"/>
      <c r="BB187" s="1160"/>
      <c r="BC187" s="1160"/>
      <c r="BD187" s="1160"/>
      <c r="BF187" s="1169"/>
      <c r="BG187" s="1169"/>
    </row>
    <row r="188" spans="1:98">
      <c r="C188" s="1148"/>
      <c r="H188" s="1160">
        <f t="shared" si="216"/>
        <v>47.95251703514532</v>
      </c>
      <c r="I188" s="1162">
        <f t="shared" si="217"/>
        <v>3876394.8305204073</v>
      </c>
      <c r="J188" s="1162"/>
      <c r="K188" s="1162"/>
      <c r="L188" s="1162"/>
      <c r="M188" s="1163"/>
      <c r="N188" s="974">
        <v>6</v>
      </c>
      <c r="O188" s="1164"/>
      <c r="AG188" s="1170"/>
      <c r="AH188" s="1160"/>
      <c r="AI188" s="1171"/>
      <c r="AJ188" s="1163"/>
      <c r="AK188" s="1158"/>
      <c r="AL188" s="974">
        <v>6</v>
      </c>
      <c r="AP188" s="1160"/>
      <c r="AQ188" s="1162"/>
      <c r="AR188" s="1163"/>
      <c r="AS188" s="1158"/>
      <c r="AT188" s="1174"/>
      <c r="AU188" s="1160"/>
      <c r="AV188" s="1173"/>
      <c r="AW188" s="1160"/>
      <c r="AX188" s="1162"/>
      <c r="AY188" s="1163"/>
      <c r="AZ188" s="1160"/>
      <c r="BA188" s="1160"/>
      <c r="BB188" s="1160"/>
      <c r="BC188" s="1160"/>
      <c r="BD188" s="1160"/>
      <c r="BF188" s="1169"/>
      <c r="BG188" s="1169"/>
    </row>
    <row r="189" spans="1:98" ht="15.75" thickBot="1">
      <c r="C189" s="1150"/>
      <c r="H189" s="1582"/>
      <c r="I189" s="1162"/>
      <c r="J189" s="1162"/>
      <c r="K189" s="1162"/>
      <c r="L189" s="1162"/>
      <c r="M189" s="1163"/>
      <c r="N189" s="1139">
        <v>7</v>
      </c>
      <c r="O189" s="1164"/>
      <c r="AG189" s="1170"/>
      <c r="AH189" s="1160"/>
      <c r="AI189" s="1171"/>
      <c r="AJ189" s="1163"/>
      <c r="AK189" s="1158"/>
      <c r="AL189" s="1139">
        <v>7</v>
      </c>
      <c r="AP189" s="1160"/>
      <c r="AQ189" s="1162"/>
      <c r="AR189" s="1163"/>
      <c r="AS189" s="1158"/>
      <c r="AT189" s="1174"/>
      <c r="AU189" s="1160"/>
      <c r="AV189" s="1173"/>
      <c r="AW189" s="1160"/>
      <c r="AX189" s="1162"/>
      <c r="AY189" s="1163"/>
      <c r="AZ189" s="1160"/>
      <c r="BA189" s="1160"/>
      <c r="BB189" s="1160"/>
      <c r="BC189" s="1160"/>
      <c r="BD189" s="1160"/>
      <c r="BF189" s="1169"/>
      <c r="BG189" s="1169"/>
    </row>
    <row r="190" spans="1:98">
      <c r="C190" s="1148"/>
      <c r="H190" s="1582"/>
      <c r="I190" s="1162"/>
      <c r="J190" s="1162"/>
      <c r="K190" s="1162"/>
      <c r="L190" s="1162"/>
      <c r="M190" s="1163"/>
      <c r="N190" s="188" t="s">
        <v>401</v>
      </c>
      <c r="O190" s="1164"/>
      <c r="AG190" s="1170"/>
      <c r="AH190" s="1160"/>
      <c r="AI190" s="1171"/>
      <c r="AJ190" s="1163"/>
      <c r="AK190" s="1158"/>
      <c r="AL190" s="188" t="s">
        <v>401</v>
      </c>
      <c r="AP190" s="1160"/>
      <c r="AQ190" s="1162"/>
      <c r="AR190" s="1163"/>
      <c r="AS190" s="1158"/>
      <c r="AT190" s="1174"/>
      <c r="AU190" s="1160"/>
      <c r="AV190" s="1173"/>
      <c r="AW190" s="1160"/>
      <c r="AX190" s="1162"/>
      <c r="AY190" s="1163"/>
      <c r="AZ190" s="1160"/>
      <c r="BA190" s="1160"/>
      <c r="BB190" s="1160"/>
      <c r="BC190" s="1160"/>
      <c r="BD190" s="1160"/>
      <c r="BF190" s="1169"/>
      <c r="BG190" s="1169"/>
    </row>
    <row r="191" spans="1:98">
      <c r="C191" s="1148"/>
      <c r="D191" s="1158"/>
      <c r="E191" s="1159"/>
      <c r="F191" s="1160"/>
      <c r="G191" s="1161"/>
      <c r="H191" s="1160"/>
      <c r="I191" s="1162"/>
      <c r="J191" s="1162"/>
      <c r="K191" s="1162"/>
      <c r="L191" s="1162"/>
      <c r="M191" s="1163"/>
      <c r="N191" s="1158"/>
      <c r="O191" s="1164"/>
      <c r="P191" s="1165"/>
      <c r="Q191" s="1166"/>
      <c r="R191" s="1166"/>
      <c r="S191" s="1162"/>
      <c r="T191" s="1162"/>
      <c r="U191" s="1163"/>
      <c r="V191" s="1158"/>
      <c r="W191" s="1167"/>
      <c r="X191" s="1160"/>
      <c r="Y191" s="1168"/>
      <c r="Z191" s="1168"/>
      <c r="AA191" s="1162"/>
      <c r="AB191" s="1162"/>
      <c r="AC191" s="1163"/>
      <c r="AD191" s="1158"/>
      <c r="AE191" s="1169"/>
      <c r="AF191" s="1160"/>
      <c r="AG191" s="1170"/>
      <c r="AH191" s="1160"/>
      <c r="AI191" s="1171"/>
      <c r="AJ191" s="1163"/>
      <c r="AK191" s="1158"/>
      <c r="AL191" s="1172"/>
      <c r="AM191" s="1160"/>
      <c r="AN191" s="1160"/>
      <c r="AO191" s="1173"/>
      <c r="AP191" s="1160"/>
      <c r="AQ191" s="1162"/>
      <c r="AR191" s="1163"/>
      <c r="AS191" s="1158"/>
      <c r="AT191" s="1174"/>
      <c r="AU191" s="1160"/>
      <c r="AV191" s="1173"/>
      <c r="AW191" s="1160"/>
      <c r="AX191" s="1162"/>
      <c r="AY191" s="1163"/>
      <c r="AZ191" s="1160"/>
      <c r="BA191" s="1160"/>
      <c r="BB191" s="1160"/>
      <c r="BC191" s="1160"/>
      <c r="BD191" s="1160"/>
      <c r="BF191" s="1169"/>
      <c r="BG191" s="1169"/>
    </row>
    <row r="192" spans="1:98" s="1175" customFormat="1" ht="12.75">
      <c r="C192" s="1176"/>
      <c r="D192" s="1158"/>
      <c r="E192" s="1159"/>
      <c r="F192" s="1177"/>
      <c r="G192" s="1178"/>
      <c r="H192" s="1177"/>
      <c r="I192" s="1179"/>
      <c r="J192" s="1179"/>
      <c r="K192" s="1179"/>
      <c r="L192" s="1179"/>
      <c r="M192" s="1180"/>
      <c r="N192" s="1158"/>
      <c r="O192" s="1164"/>
      <c r="P192" s="1181"/>
      <c r="Q192" s="1182"/>
      <c r="R192" s="1182"/>
      <c r="S192" s="1179"/>
      <c r="T192" s="1179"/>
      <c r="U192" s="1180"/>
      <c r="V192" s="1158"/>
      <c r="W192" s="1167"/>
      <c r="X192" s="1160"/>
      <c r="Y192" s="1168"/>
      <c r="Z192" s="1183"/>
      <c r="AA192" s="1179"/>
      <c r="AB192" s="1179"/>
      <c r="AC192" s="1180"/>
      <c r="AD192" s="1158"/>
      <c r="AE192" s="1169"/>
      <c r="AF192" s="1177"/>
      <c r="AG192" s="1184"/>
      <c r="AH192" s="1177"/>
      <c r="AI192" s="1185"/>
      <c r="AJ192" s="1180"/>
      <c r="AK192" s="1158"/>
      <c r="AL192" s="1172"/>
      <c r="AM192" s="1177"/>
      <c r="AN192" s="1177"/>
      <c r="AO192" s="1186"/>
      <c r="AP192" s="1177"/>
      <c r="AQ192" s="1179"/>
      <c r="AR192" s="1180"/>
      <c r="AS192" s="1158"/>
      <c r="AT192" s="1174"/>
      <c r="AU192" s="1177"/>
      <c r="AV192" s="1186"/>
      <c r="AW192" s="1177"/>
      <c r="AX192" s="1179"/>
      <c r="AY192" s="1180"/>
      <c r="AZ192" s="1177"/>
      <c r="BA192" s="1177"/>
      <c r="BB192" s="1177"/>
      <c r="BC192" s="1177"/>
      <c r="BD192" s="1177"/>
      <c r="BF192" s="1169"/>
      <c r="BG192" s="1169"/>
      <c r="BJ192" s="1187"/>
      <c r="BK192" s="1187"/>
      <c r="BL192" s="1187"/>
    </row>
    <row r="193" spans="3:64">
      <c r="C193" s="1148"/>
      <c r="D193" s="1158"/>
      <c r="E193" s="1159"/>
      <c r="F193" s="1160"/>
      <c r="G193" s="1161"/>
      <c r="H193" s="1160"/>
      <c r="I193" s="1162"/>
      <c r="J193" s="1162"/>
      <c r="K193" s="1162"/>
      <c r="L193" s="1162"/>
      <c r="M193" s="1163"/>
      <c r="N193" s="1158"/>
      <c r="O193" s="1164"/>
      <c r="P193" s="1165"/>
      <c r="Q193" s="1166"/>
      <c r="R193" s="1166"/>
      <c r="S193" s="1162"/>
      <c r="T193" s="1162"/>
      <c r="U193" s="1163"/>
      <c r="V193" s="1158"/>
      <c r="W193" s="1167"/>
      <c r="X193" s="1160"/>
      <c r="Y193" s="1168"/>
      <c r="Z193" s="1168"/>
      <c r="AA193" s="1162"/>
      <c r="AB193" s="1162"/>
      <c r="AC193" s="1163"/>
      <c r="AD193" s="1158"/>
      <c r="AE193" s="1169"/>
      <c r="AF193" s="1160"/>
      <c r="AG193" s="1170"/>
      <c r="AH193" s="1160"/>
      <c r="AI193" s="1171"/>
      <c r="AJ193" s="1163"/>
      <c r="AK193" s="1158"/>
      <c r="AL193" s="1172"/>
      <c r="AM193" s="1160"/>
      <c r="AN193" s="1160"/>
      <c r="AO193" s="1173"/>
      <c r="AP193" s="1160"/>
      <c r="AQ193" s="1162"/>
      <c r="AR193" s="1163"/>
      <c r="AS193" s="1158"/>
      <c r="AT193" s="1174"/>
      <c r="AU193" s="1160"/>
      <c r="AV193" s="1173"/>
      <c r="AW193" s="1160"/>
      <c r="AX193" s="1162"/>
      <c r="AY193" s="1163"/>
      <c r="AZ193" s="1160"/>
      <c r="BA193" s="1160"/>
      <c r="BB193" s="1160"/>
      <c r="BC193" s="1160"/>
      <c r="BD193" s="1160"/>
      <c r="BF193" s="1169"/>
      <c r="BG193" s="1169"/>
    </row>
    <row r="194" spans="3:64">
      <c r="C194" s="1150"/>
      <c r="D194" s="1158"/>
      <c r="E194" s="1159"/>
      <c r="F194" s="1160"/>
      <c r="G194" s="1161"/>
      <c r="H194" s="1160"/>
      <c r="I194" s="1162"/>
      <c r="J194" s="1162"/>
      <c r="K194" s="1162"/>
      <c r="L194" s="1162"/>
      <c r="M194" s="1163"/>
      <c r="N194" s="1158"/>
      <c r="O194" s="1164"/>
      <c r="P194" s="1165"/>
      <c r="Q194" s="1166"/>
      <c r="R194" s="1166"/>
      <c r="S194" s="1162"/>
      <c r="T194" s="1162"/>
      <c r="U194" s="1163"/>
      <c r="V194" s="1158"/>
      <c r="W194" s="1167"/>
      <c r="X194" s="1160"/>
      <c r="Y194" s="1168"/>
      <c r="Z194" s="1168"/>
      <c r="AA194" s="1162"/>
      <c r="AB194" s="1162"/>
      <c r="AC194" s="1163"/>
      <c r="AD194" s="1158"/>
      <c r="AE194" s="1169"/>
      <c r="AF194" s="1160"/>
      <c r="AG194" s="1170"/>
      <c r="AH194" s="1160"/>
      <c r="AI194" s="1171"/>
      <c r="AJ194" s="1163"/>
      <c r="AK194" s="1158"/>
      <c r="AL194" s="1172"/>
      <c r="AM194" s="1160"/>
      <c r="AN194" s="1160"/>
      <c r="AO194" s="1173"/>
      <c r="AP194" s="1160"/>
      <c r="AQ194" s="1162"/>
      <c r="AR194" s="1163"/>
      <c r="AS194" s="1158"/>
      <c r="AT194" s="1174"/>
      <c r="AU194" s="1160"/>
      <c r="AV194" s="1173"/>
      <c r="AW194" s="1160"/>
      <c r="AX194" s="1162"/>
      <c r="AY194" s="1163"/>
      <c r="AZ194" s="1160"/>
      <c r="BA194" s="1160"/>
      <c r="BB194" s="1160"/>
      <c r="BC194" s="1160"/>
      <c r="BD194" s="1160"/>
      <c r="BF194" s="1169"/>
      <c r="BG194" s="1169"/>
    </row>
    <row r="195" spans="3:64">
      <c r="C195" s="1150"/>
      <c r="D195" s="1158"/>
      <c r="E195" s="1159"/>
      <c r="F195" s="1160"/>
      <c r="G195" s="1161"/>
      <c r="H195" s="1160"/>
      <c r="I195" s="1162"/>
      <c r="J195" s="1162"/>
      <c r="K195" s="1162"/>
      <c r="L195" s="1162"/>
      <c r="M195" s="1163"/>
      <c r="N195" s="1158"/>
      <c r="O195" s="1164"/>
      <c r="P195" s="1165"/>
      <c r="Q195" s="1166"/>
      <c r="R195" s="1166"/>
      <c r="S195" s="1162"/>
      <c r="T195" s="1162"/>
      <c r="U195" s="1163"/>
      <c r="V195" s="1158"/>
      <c r="W195" s="1167"/>
      <c r="X195" s="1160"/>
      <c r="Y195" s="1168"/>
      <c r="Z195" s="1168"/>
      <c r="AA195" s="1162"/>
      <c r="AB195" s="1162"/>
      <c r="AC195" s="1163"/>
      <c r="AD195" s="1158"/>
      <c r="AE195" s="1169"/>
      <c r="AF195" s="1160"/>
      <c r="AG195" s="1170"/>
      <c r="AH195" s="1160"/>
      <c r="AI195" s="1171"/>
      <c r="AJ195" s="1163"/>
      <c r="AK195" s="1158"/>
      <c r="AL195" s="1172"/>
      <c r="AM195" s="1160"/>
      <c r="AN195" s="1160"/>
      <c r="AO195" s="1173"/>
      <c r="AP195" s="1160"/>
      <c r="AQ195" s="1162"/>
      <c r="AR195" s="1163"/>
      <c r="AS195" s="1158"/>
      <c r="AT195" s="1174"/>
      <c r="AU195" s="1160"/>
      <c r="AV195" s="1173"/>
      <c r="AW195" s="1160"/>
      <c r="AX195" s="1162"/>
      <c r="AY195" s="1163"/>
      <c r="AZ195" s="1160"/>
      <c r="BA195" s="1160"/>
      <c r="BB195" s="1160"/>
      <c r="BC195" s="1160"/>
      <c r="BD195" s="1160"/>
      <c r="BF195" s="1169"/>
      <c r="BG195" s="1169"/>
    </row>
    <row r="196" spans="3:64">
      <c r="C196" s="1150"/>
      <c r="D196" s="1158"/>
      <c r="E196" s="1159"/>
      <c r="F196" s="1160"/>
      <c r="G196" s="1161"/>
      <c r="H196" s="1160"/>
      <c r="I196" s="1162"/>
      <c r="J196" s="1162"/>
      <c r="K196" s="1162"/>
      <c r="L196" s="1162"/>
      <c r="M196" s="1163"/>
      <c r="N196" s="1158"/>
      <c r="O196" s="1164"/>
      <c r="P196" s="1165"/>
      <c r="Q196" s="1166"/>
      <c r="R196" s="1166"/>
      <c r="S196" s="1162"/>
      <c r="T196" s="1162"/>
      <c r="U196" s="1163"/>
      <c r="V196" s="1158"/>
      <c r="W196" s="1167"/>
      <c r="X196" s="1160"/>
      <c r="Y196" s="1168"/>
      <c r="Z196" s="1168"/>
      <c r="AA196" s="1162"/>
      <c r="AB196" s="1162"/>
      <c r="AC196" s="1163"/>
      <c r="AD196" s="1158"/>
      <c r="AE196" s="1169"/>
      <c r="AF196" s="1160"/>
      <c r="AG196" s="1170"/>
      <c r="AH196" s="1160"/>
      <c r="AI196" s="1171"/>
      <c r="AJ196" s="1163"/>
      <c r="AK196" s="1158"/>
      <c r="AL196" s="1172"/>
      <c r="AM196" s="1160"/>
      <c r="AN196" s="1160"/>
      <c r="AO196" s="1173"/>
      <c r="AP196" s="1160"/>
      <c r="AQ196" s="1162"/>
      <c r="AR196" s="1163"/>
      <c r="AS196" s="1158"/>
      <c r="AT196" s="1174"/>
      <c r="AU196" s="1160"/>
      <c r="AV196" s="1173"/>
      <c r="AW196" s="1160"/>
      <c r="AX196" s="1162"/>
      <c r="AY196" s="1163"/>
      <c r="AZ196" s="1160"/>
      <c r="BA196" s="1160"/>
      <c r="BB196" s="1160"/>
      <c r="BC196" s="1160"/>
      <c r="BD196" s="1160"/>
      <c r="BF196" s="1169"/>
      <c r="BG196" s="1169"/>
    </row>
    <row r="197" spans="3:64">
      <c r="C197" s="1150"/>
      <c r="D197" s="1158"/>
      <c r="E197" s="1159"/>
      <c r="F197" s="1160"/>
      <c r="G197" s="1161"/>
      <c r="H197" s="1160"/>
      <c r="I197" s="1162"/>
      <c r="J197" s="1162"/>
      <c r="K197" s="1162"/>
      <c r="L197" s="1162"/>
      <c r="M197" s="1163"/>
      <c r="N197" s="1158"/>
      <c r="O197" s="1164"/>
      <c r="P197" s="1165"/>
      <c r="Q197" s="1166"/>
      <c r="R197" s="1166"/>
      <c r="S197" s="1162"/>
      <c r="T197" s="1162"/>
      <c r="U197" s="1163"/>
      <c r="V197" s="1158"/>
      <c r="W197" s="1167"/>
      <c r="X197" s="1160"/>
      <c r="Y197" s="1168"/>
      <c r="Z197" s="1168"/>
      <c r="AA197" s="1162"/>
      <c r="AB197" s="1162"/>
      <c r="AC197" s="1163"/>
      <c r="AD197" s="1158"/>
      <c r="AE197" s="1169"/>
      <c r="AF197" s="1160"/>
      <c r="AG197" s="1170"/>
      <c r="AH197" s="1160"/>
      <c r="AI197" s="1171"/>
      <c r="AJ197" s="1163"/>
      <c r="AK197" s="1158"/>
      <c r="AL197" s="1172"/>
      <c r="AM197" s="1160"/>
      <c r="AN197" s="1160"/>
      <c r="AO197" s="1173"/>
      <c r="AP197" s="1160"/>
      <c r="AQ197" s="1162"/>
      <c r="AR197" s="1163"/>
      <c r="AS197" s="1158"/>
      <c r="AT197" s="1174"/>
      <c r="AU197" s="1160"/>
      <c r="AV197" s="1173"/>
      <c r="AW197" s="1160"/>
      <c r="AX197" s="1162"/>
      <c r="AY197" s="1163"/>
      <c r="AZ197" s="1160"/>
      <c r="BA197" s="1160"/>
      <c r="BB197" s="1160"/>
      <c r="BC197" s="1160"/>
      <c r="BD197" s="1160"/>
      <c r="BF197" s="1169"/>
      <c r="BG197" s="1169"/>
    </row>
    <row r="198" spans="3:64">
      <c r="C198" s="1148"/>
      <c r="D198" s="1158"/>
      <c r="E198" s="1159"/>
      <c r="F198" s="1160"/>
      <c r="G198" s="1161"/>
      <c r="H198" s="1160"/>
      <c r="I198" s="1162"/>
      <c r="J198" s="1162"/>
      <c r="K198" s="1162"/>
      <c r="L198" s="1162"/>
      <c r="M198" s="1163"/>
      <c r="N198" s="1158"/>
      <c r="O198" s="1164"/>
      <c r="P198" s="1165"/>
      <c r="Q198" s="1166"/>
      <c r="R198" s="1166"/>
      <c r="S198" s="1162"/>
      <c r="T198" s="1162"/>
      <c r="U198" s="1163"/>
      <c r="V198" s="1158"/>
      <c r="W198" s="1167"/>
      <c r="X198" s="1160"/>
      <c r="Y198" s="1168"/>
      <c r="Z198" s="1168"/>
      <c r="AA198" s="1162"/>
      <c r="AB198" s="1162"/>
      <c r="AC198" s="1163"/>
      <c r="AD198" s="1158"/>
      <c r="AE198" s="1169"/>
      <c r="AF198" s="1160"/>
      <c r="AG198" s="1170"/>
      <c r="AH198" s="1160"/>
      <c r="AI198" s="1171"/>
      <c r="AJ198" s="1163"/>
      <c r="AK198" s="1158"/>
      <c r="AL198" s="1172"/>
      <c r="AM198" s="1160"/>
      <c r="AN198" s="1160"/>
      <c r="AO198" s="1173"/>
      <c r="AP198" s="1160"/>
      <c r="AQ198" s="1162"/>
      <c r="AR198" s="1163"/>
      <c r="AS198" s="1158"/>
      <c r="AT198" s="1174"/>
      <c r="AU198" s="1160"/>
      <c r="AV198" s="1173"/>
      <c r="AW198" s="1160"/>
      <c r="AX198" s="1162"/>
      <c r="AY198" s="1163"/>
      <c r="AZ198" s="1160"/>
      <c r="BA198" s="1160"/>
      <c r="BB198" s="1160"/>
      <c r="BC198" s="1160"/>
      <c r="BD198" s="1160"/>
      <c r="BF198" s="1169"/>
      <c r="BG198" s="1169"/>
    </row>
    <row r="199" spans="3:64">
      <c r="C199" s="1150"/>
      <c r="D199" s="1158"/>
      <c r="E199" s="1159"/>
      <c r="F199" s="1160"/>
      <c r="G199" s="1161"/>
      <c r="H199" s="1160"/>
      <c r="I199" s="1162"/>
      <c r="J199" s="1162"/>
      <c r="K199" s="1162"/>
      <c r="L199" s="1162"/>
      <c r="M199" s="1163"/>
      <c r="N199" s="1158"/>
      <c r="O199" s="1164"/>
      <c r="P199" s="1165"/>
      <c r="Q199" s="1166"/>
      <c r="R199" s="1166"/>
      <c r="S199" s="1162"/>
      <c r="T199" s="1162"/>
      <c r="U199" s="1163"/>
      <c r="V199" s="1158"/>
      <c r="W199" s="1167"/>
      <c r="X199" s="1160"/>
      <c r="Y199" s="1168"/>
      <c r="Z199" s="1168"/>
      <c r="AA199" s="1162"/>
      <c r="AB199" s="1162"/>
      <c r="AC199" s="1163"/>
      <c r="AD199" s="1158"/>
      <c r="AE199" s="1169"/>
      <c r="AF199" s="1160"/>
      <c r="AG199" s="1170"/>
      <c r="AH199" s="1160"/>
      <c r="AI199" s="1171"/>
      <c r="AJ199" s="1163"/>
      <c r="AK199" s="1158"/>
      <c r="AL199" s="1172"/>
      <c r="AM199" s="1160"/>
      <c r="AN199" s="1160"/>
      <c r="AO199" s="1173"/>
      <c r="AP199" s="1160"/>
      <c r="AQ199" s="1162"/>
      <c r="AR199" s="1163"/>
      <c r="AS199" s="1158"/>
      <c r="AT199" s="1174"/>
      <c r="AU199" s="1160"/>
      <c r="AV199" s="1173"/>
      <c r="AW199" s="1160"/>
      <c r="AX199" s="1162"/>
      <c r="AY199" s="1163"/>
      <c r="AZ199" s="1160"/>
      <c r="BA199" s="1160"/>
      <c r="BB199" s="1160"/>
      <c r="BC199" s="1160"/>
      <c r="BD199" s="1160"/>
      <c r="BF199" s="1169"/>
      <c r="BG199" s="1169"/>
    </row>
    <row r="200" spans="3:64">
      <c r="C200" s="1188"/>
      <c r="D200" s="1158"/>
      <c r="E200" s="1159"/>
      <c r="F200" s="1160"/>
      <c r="G200" s="1161"/>
      <c r="H200" s="1160"/>
      <c r="I200" s="1162"/>
      <c r="J200" s="1162"/>
      <c r="K200" s="1162"/>
      <c r="L200" s="1162"/>
      <c r="M200" s="1163"/>
      <c r="N200" s="1158"/>
      <c r="O200" s="1164"/>
      <c r="P200" s="1165"/>
      <c r="Q200" s="1166"/>
      <c r="R200" s="1166"/>
      <c r="S200" s="1162"/>
      <c r="T200" s="1162"/>
      <c r="U200" s="1163"/>
      <c r="V200" s="1158"/>
      <c r="W200" s="1167"/>
      <c r="X200" s="1160"/>
      <c r="Y200" s="1168"/>
      <c r="Z200" s="1168"/>
      <c r="AA200" s="1162"/>
      <c r="AB200" s="1162"/>
      <c r="AC200" s="1163"/>
      <c r="AD200" s="1158"/>
      <c r="AE200" s="1169"/>
      <c r="AF200" s="1160"/>
      <c r="AG200" s="1170"/>
      <c r="AH200" s="1160"/>
      <c r="AI200" s="1171"/>
      <c r="AJ200" s="1163"/>
      <c r="AK200" s="1158"/>
      <c r="AL200" s="1172"/>
      <c r="AM200" s="1160"/>
      <c r="AN200" s="1160"/>
      <c r="AO200" s="1173"/>
      <c r="AP200" s="1160"/>
      <c r="AQ200" s="1162"/>
      <c r="AR200" s="1163"/>
      <c r="AS200" s="1158"/>
      <c r="AT200" s="1174"/>
      <c r="AU200" s="1160"/>
      <c r="AV200" s="1173"/>
      <c r="AW200" s="1160"/>
      <c r="AX200" s="1162"/>
      <c r="AY200" s="1163"/>
      <c r="AZ200" s="1160"/>
      <c r="BA200" s="1160"/>
      <c r="BB200" s="1160"/>
      <c r="BC200" s="1160"/>
      <c r="BD200" s="1160"/>
      <c r="BF200" s="1169"/>
      <c r="BG200" s="1169"/>
    </row>
    <row r="201" spans="3:64">
      <c r="C201" s="1148"/>
      <c r="D201" s="1158"/>
      <c r="E201" s="1159"/>
      <c r="F201" s="1160"/>
      <c r="G201" s="1161"/>
      <c r="H201" s="1160"/>
      <c r="I201" s="1162"/>
      <c r="J201" s="1162"/>
      <c r="K201" s="1162"/>
      <c r="L201" s="1162"/>
      <c r="M201" s="1163"/>
      <c r="N201" s="1158"/>
      <c r="O201" s="1164"/>
      <c r="P201" s="1165"/>
      <c r="Q201" s="1166"/>
      <c r="R201" s="1166"/>
      <c r="S201" s="1162"/>
      <c r="T201" s="1162"/>
      <c r="U201" s="1163"/>
      <c r="V201" s="1158"/>
      <c r="W201" s="1167"/>
      <c r="X201" s="1160"/>
      <c r="Y201" s="1168"/>
      <c r="Z201" s="1168"/>
      <c r="AA201" s="1162"/>
      <c r="AB201" s="1162"/>
      <c r="AC201" s="1163"/>
      <c r="AD201" s="1158"/>
      <c r="AE201" s="1169"/>
      <c r="AF201" s="1160"/>
      <c r="AG201" s="1170"/>
      <c r="AH201" s="1160"/>
      <c r="AI201" s="1171"/>
      <c r="AJ201" s="1163"/>
      <c r="AK201" s="1158"/>
      <c r="AL201" s="1172"/>
      <c r="AM201" s="1160"/>
      <c r="AN201" s="1160"/>
      <c r="AO201" s="1173"/>
      <c r="AP201" s="1160"/>
      <c r="AQ201" s="1162"/>
      <c r="AR201" s="1163"/>
      <c r="AS201" s="1158"/>
      <c r="AT201" s="1174"/>
      <c r="AU201" s="1160"/>
      <c r="AV201" s="1173"/>
      <c r="AW201" s="1160"/>
      <c r="AX201" s="1162"/>
      <c r="AY201" s="1163"/>
      <c r="AZ201" s="1160"/>
      <c r="BA201" s="1160"/>
      <c r="BB201" s="1160"/>
      <c r="BC201" s="1160"/>
      <c r="BD201" s="1160"/>
      <c r="BF201" s="1169"/>
      <c r="BG201" s="1169"/>
    </row>
    <row r="202" spans="3:64">
      <c r="C202" s="1148"/>
      <c r="D202" s="1158"/>
      <c r="E202" s="1159"/>
      <c r="F202" s="1160"/>
      <c r="G202" s="1161"/>
      <c r="H202" s="1160"/>
      <c r="I202" s="1162"/>
      <c r="J202" s="1162"/>
      <c r="K202" s="1162"/>
      <c r="L202" s="1162"/>
      <c r="M202" s="1163"/>
      <c r="N202" s="1158"/>
      <c r="O202" s="1164"/>
      <c r="P202" s="1165"/>
      <c r="Q202" s="1166"/>
      <c r="R202" s="1166"/>
      <c r="S202" s="1162"/>
      <c r="T202" s="1162"/>
      <c r="U202" s="1163"/>
      <c r="V202" s="1158"/>
      <c r="W202" s="1167"/>
      <c r="X202" s="1160"/>
      <c r="Y202" s="1168"/>
      <c r="Z202" s="1168"/>
      <c r="AA202" s="1162"/>
      <c r="AB202" s="1162"/>
      <c r="AC202" s="1163"/>
      <c r="AD202" s="1158"/>
      <c r="AE202" s="1169"/>
      <c r="AF202" s="1160"/>
      <c r="AG202" s="1170"/>
      <c r="AH202" s="1160"/>
      <c r="AI202" s="1171"/>
      <c r="AJ202" s="1163"/>
      <c r="AK202" s="1158"/>
      <c r="AL202" s="1172"/>
      <c r="AM202" s="1160"/>
      <c r="AN202" s="1160"/>
      <c r="AO202" s="1173"/>
      <c r="AP202" s="1160"/>
      <c r="AQ202" s="1162"/>
      <c r="AR202" s="1163"/>
      <c r="AS202" s="1158"/>
      <c r="AT202" s="1174"/>
      <c r="AU202" s="1160"/>
      <c r="AV202" s="1173"/>
      <c r="AW202" s="1160"/>
      <c r="AX202" s="1162"/>
      <c r="AY202" s="1163"/>
      <c r="AZ202" s="1160"/>
      <c r="BA202" s="1160"/>
      <c r="BB202" s="1160"/>
      <c r="BC202" s="1160"/>
      <c r="BD202" s="1160"/>
      <c r="BF202" s="1169"/>
      <c r="BG202" s="1169"/>
    </row>
    <row r="203" spans="3:64">
      <c r="C203" s="1188"/>
      <c r="D203" s="1158"/>
      <c r="E203" s="1159"/>
      <c r="F203" s="1160"/>
      <c r="G203" s="1161"/>
      <c r="H203" s="1160"/>
      <c r="I203" s="1162"/>
      <c r="J203" s="1162"/>
      <c r="K203" s="1162"/>
      <c r="L203" s="1162"/>
      <c r="M203" s="1163"/>
      <c r="N203" s="1158"/>
      <c r="O203" s="1164"/>
      <c r="P203" s="1165"/>
      <c r="Q203" s="1166"/>
      <c r="R203" s="1166"/>
      <c r="S203" s="1162"/>
      <c r="T203" s="1162"/>
      <c r="U203" s="1163"/>
      <c r="V203" s="1158"/>
      <c r="W203" s="1167"/>
      <c r="X203" s="1160"/>
      <c r="Y203" s="1168"/>
      <c r="Z203" s="1168"/>
      <c r="AA203" s="1162"/>
      <c r="AB203" s="1162"/>
      <c r="AC203" s="1163"/>
      <c r="AD203" s="1158"/>
      <c r="AE203" s="1169"/>
      <c r="AF203" s="1160"/>
      <c r="AG203" s="1170"/>
      <c r="AH203" s="1160"/>
      <c r="AI203" s="1171"/>
      <c r="AJ203" s="1163"/>
      <c r="AK203" s="1158"/>
      <c r="AL203" s="1172"/>
      <c r="AM203" s="1160"/>
      <c r="AN203" s="1160"/>
      <c r="AO203" s="1173"/>
      <c r="AP203" s="1160"/>
      <c r="AQ203" s="1162"/>
      <c r="AR203" s="1163"/>
      <c r="AS203" s="1158"/>
      <c r="AT203" s="1174"/>
      <c r="AU203" s="1160"/>
      <c r="AV203" s="1173"/>
      <c r="AW203" s="1160"/>
      <c r="AX203" s="1162"/>
      <c r="AY203" s="1163"/>
      <c r="AZ203" s="1160"/>
      <c r="BA203" s="1160"/>
      <c r="BB203" s="1160"/>
      <c r="BC203" s="1160"/>
      <c r="BD203" s="1160"/>
      <c r="BF203" s="1169"/>
      <c r="BG203" s="1169"/>
    </row>
    <row r="204" spans="3:64">
      <c r="C204" s="1148"/>
      <c r="D204" s="1158"/>
      <c r="E204" s="1159"/>
      <c r="F204" s="1160"/>
      <c r="G204" s="1161"/>
      <c r="H204" s="1160"/>
      <c r="I204" s="1162"/>
      <c r="J204" s="1162"/>
      <c r="K204" s="1162"/>
      <c r="L204" s="1162"/>
      <c r="M204" s="1163"/>
      <c r="N204" s="1158"/>
      <c r="O204" s="1164"/>
      <c r="P204" s="1165"/>
      <c r="Q204" s="1166"/>
      <c r="R204" s="1166"/>
      <c r="S204" s="1162"/>
      <c r="T204" s="1162"/>
      <c r="U204" s="1163"/>
      <c r="V204" s="1158"/>
      <c r="W204" s="1167"/>
      <c r="X204" s="1160"/>
      <c r="Y204" s="1168"/>
      <c r="Z204" s="1168"/>
      <c r="AA204" s="1162"/>
      <c r="AB204" s="1162"/>
      <c r="AC204" s="1163"/>
      <c r="AD204" s="1158"/>
      <c r="AE204" s="1169"/>
      <c r="AF204" s="1160"/>
      <c r="AG204" s="1170"/>
      <c r="AH204" s="1160"/>
      <c r="AI204" s="1171"/>
      <c r="AJ204" s="1163"/>
      <c r="AK204" s="1158"/>
      <c r="AL204" s="1172"/>
      <c r="AM204" s="1160"/>
      <c r="AN204" s="1160"/>
      <c r="AO204" s="1173"/>
      <c r="AP204" s="1160"/>
      <c r="AQ204" s="1162"/>
      <c r="AR204" s="1163"/>
      <c r="AS204" s="1158"/>
      <c r="AT204" s="1174"/>
      <c r="AU204" s="1160"/>
      <c r="AV204" s="1173"/>
      <c r="AW204" s="1160"/>
      <c r="AX204" s="1162"/>
      <c r="AY204" s="1163"/>
      <c r="AZ204" s="1160"/>
      <c r="BA204" s="1160"/>
      <c r="BB204" s="1160"/>
      <c r="BC204" s="1160"/>
      <c r="BD204" s="1160"/>
      <c r="BF204" s="1169"/>
      <c r="BG204" s="1169"/>
    </row>
    <row r="205" spans="3:64" s="1175" customFormat="1" ht="12.75">
      <c r="C205" s="1189"/>
      <c r="D205" s="1158"/>
      <c r="E205" s="1159"/>
      <c r="F205" s="1190"/>
      <c r="G205" s="1191"/>
      <c r="H205" s="1190"/>
      <c r="I205" s="1192"/>
      <c r="J205" s="1192"/>
      <c r="K205" s="1192"/>
      <c r="L205" s="1192"/>
      <c r="M205" s="1193"/>
      <c r="N205" s="1158"/>
      <c r="O205" s="1164"/>
      <c r="P205" s="1194"/>
      <c r="Q205" s="1195"/>
      <c r="R205" s="1195"/>
      <c r="S205" s="1192"/>
      <c r="T205" s="1192"/>
      <c r="U205" s="1193"/>
      <c r="V205" s="1158"/>
      <c r="W205" s="1167"/>
      <c r="X205" s="1190"/>
      <c r="Y205" s="1196"/>
      <c r="Z205" s="1196"/>
      <c r="AA205" s="1192"/>
      <c r="AB205" s="1192"/>
      <c r="AC205" s="1193"/>
      <c r="AD205" s="1158"/>
      <c r="AE205" s="1169"/>
      <c r="AF205" s="1190"/>
      <c r="AG205" s="1197"/>
      <c r="AH205" s="1190"/>
      <c r="AI205" s="1198"/>
      <c r="AJ205" s="1193"/>
      <c r="AK205" s="1158"/>
      <c r="AL205" s="1172"/>
      <c r="AM205" s="1190"/>
      <c r="AN205" s="1190"/>
      <c r="AO205" s="1199"/>
      <c r="AP205" s="1190"/>
      <c r="AQ205" s="1192"/>
      <c r="AR205" s="1193"/>
      <c r="AS205" s="1158"/>
      <c r="AT205" s="1174"/>
      <c r="AU205" s="1190"/>
      <c r="AV205" s="1199"/>
      <c r="AW205" s="1190"/>
      <c r="AX205" s="1192"/>
      <c r="AY205" s="1193"/>
      <c r="AZ205" s="1190"/>
      <c r="BA205" s="1190"/>
      <c r="BB205" s="1190"/>
      <c r="BC205" s="1190"/>
      <c r="BD205" s="1190"/>
      <c r="BF205" s="1169"/>
      <c r="BG205" s="1169"/>
      <c r="BJ205" s="1187"/>
      <c r="BK205" s="1187"/>
      <c r="BL205" s="1187"/>
    </row>
  </sheetData>
  <mergeCells count="13">
    <mergeCell ref="DB3:DH3"/>
    <mergeCell ref="D4:M4"/>
    <mergeCell ref="N4:U4"/>
    <mergeCell ref="V4:AC4"/>
    <mergeCell ref="AE4:AJ4"/>
    <mergeCell ref="AL4:AR4"/>
    <mergeCell ref="AS4:AY4"/>
    <mergeCell ref="AZ4:BD4"/>
    <mergeCell ref="BE4:BK4"/>
    <mergeCell ref="BP4:BQ4"/>
    <mergeCell ref="BR4:BS4"/>
    <mergeCell ref="BT4:BU4"/>
    <mergeCell ref="CV4:CX4"/>
  </mergeCells>
  <pageMargins left="0.7" right="0.7" top="0.75" bottom="0.75" header="0.3" footer="0.3"/>
  <pageSetup paperSize="9" orientation="portrait" horizontalDpi="1200" verticalDpi="1200" r:id="rId1"/>
  <legacyDrawing r:id="rId2"/>
</worksheet>
</file>

<file path=xl/worksheets/sheet7.xml><?xml version="1.0" encoding="utf-8"?>
<worksheet xmlns="http://schemas.openxmlformats.org/spreadsheetml/2006/main" xmlns:r="http://schemas.openxmlformats.org/officeDocument/2006/relationships">
  <sheetPr>
    <tabColor theme="5" tint="-0.499984740745262"/>
  </sheetPr>
  <dimension ref="A1:FC199"/>
  <sheetViews>
    <sheetView workbookViewId="0"/>
  </sheetViews>
  <sheetFormatPr baseColWidth="10" defaultColWidth="13.33203125" defaultRowHeight="15"/>
  <cols>
    <col min="1" max="1" width="6.5" style="534" customWidth="1"/>
    <col min="2" max="2" width="6.6640625" style="523" customWidth="1"/>
    <col min="3" max="3" width="22.5" style="524" customWidth="1"/>
    <col min="4" max="4" width="13.33203125" style="525" customWidth="1"/>
    <col min="5" max="5" width="11.1640625" style="534" customWidth="1"/>
    <col min="6" max="7" width="9" style="534" customWidth="1"/>
    <col min="8" max="8" width="11.1640625" style="534" customWidth="1"/>
    <col min="9" max="9" width="9" style="534" customWidth="1"/>
    <col min="10" max="10" width="13.1640625" style="534" customWidth="1"/>
    <col min="11" max="11" width="9" style="534" customWidth="1"/>
    <col min="12" max="12" width="10" style="534" customWidth="1"/>
    <col min="13" max="13" width="9" style="534" customWidth="1"/>
    <col min="14" max="14" width="9" style="533" customWidth="1"/>
    <col min="15" max="15" width="13.33203125" style="534" customWidth="1"/>
    <col min="16" max="16" width="9" style="534" customWidth="1"/>
    <col min="17" max="18" width="9" style="533" customWidth="1"/>
    <col min="19" max="19" width="11.6640625" style="533" customWidth="1"/>
    <col min="20" max="20" width="10.83203125" style="533" customWidth="1"/>
    <col min="21" max="21" width="10.33203125" style="533" customWidth="1"/>
    <col min="22" max="22" width="12" style="533" customWidth="1"/>
    <col min="23" max="23" width="11.5" style="533" customWidth="1"/>
    <col min="24" max="24" width="15.5" style="533" customWidth="1"/>
    <col min="25" max="25" width="12.6640625" style="533" bestFit="1" customWidth="1"/>
    <col min="26" max="26" width="14.5" style="533" customWidth="1"/>
    <col min="27" max="27" width="15.1640625" style="534" customWidth="1"/>
    <col min="28" max="28" width="14" style="534" customWidth="1"/>
    <col min="29" max="29" width="13.83203125" style="534" customWidth="1"/>
    <col min="30" max="30" width="16" style="534" customWidth="1"/>
    <col min="31" max="31" width="11.1640625" style="534" customWidth="1"/>
    <col min="32" max="32" width="13.33203125" style="534" customWidth="1"/>
    <col min="33" max="34" width="3.1640625" style="534" customWidth="1"/>
    <col min="35" max="35" width="3.1640625" style="535" customWidth="1"/>
    <col min="36" max="41" width="3.1640625" style="534" customWidth="1"/>
    <col min="42" max="42" width="11.6640625" style="534" customWidth="1"/>
    <col min="43" max="43" width="11.83203125" style="534" customWidth="1"/>
    <col min="44" max="45" width="10.33203125" style="534" customWidth="1"/>
    <col min="46" max="46" width="13.33203125" style="534" customWidth="1"/>
    <col min="47" max="49" width="6.1640625" style="534" customWidth="1"/>
    <col min="50" max="50" width="12.1640625" style="534" customWidth="1"/>
    <col min="51" max="51" width="11.83203125" style="534" customWidth="1"/>
    <col min="52" max="52" width="11.6640625" style="534" customWidth="1"/>
    <col min="53" max="53" width="12.6640625" style="534" customWidth="1"/>
    <col min="54" max="54" width="15.1640625" style="536" customWidth="1"/>
    <col min="55" max="55" width="14.83203125" style="536" customWidth="1"/>
    <col min="56" max="56" width="15.33203125" style="536" customWidth="1"/>
    <col min="57" max="57" width="14.83203125" style="540" customWidth="1"/>
    <col min="58" max="59" width="16.33203125" style="534" customWidth="1"/>
    <col min="60" max="65" width="13.33203125" style="534" customWidth="1"/>
    <col min="66" max="66" width="13.33203125" style="540" customWidth="1"/>
    <col min="67" max="70" width="13.33203125" style="534" customWidth="1"/>
    <col min="71" max="71" width="13.33203125" style="542" customWidth="1"/>
    <col min="72" max="74" width="13.33203125" style="534" customWidth="1"/>
    <col min="75" max="76" width="13.33203125" style="946" customWidth="1"/>
    <col min="77" max="77" width="10.33203125" style="947" customWidth="1"/>
    <col min="78" max="78" width="13.33203125" style="561" customWidth="1"/>
    <col min="79" max="79" width="13.33203125" style="587" customWidth="1"/>
    <col min="80" max="80" width="12.83203125" style="534" customWidth="1"/>
    <col min="81" max="81" width="11.5" style="534" customWidth="1"/>
    <col min="82" max="82" width="12.6640625" style="534" customWidth="1"/>
    <col min="83" max="83" width="13" style="534" customWidth="1"/>
    <col min="84" max="84" width="10.6640625" style="540" customWidth="1"/>
    <col min="85" max="85" width="11.1640625" style="540" customWidth="1"/>
    <col min="86" max="86" width="8.33203125" style="534" customWidth="1"/>
    <col min="87" max="90" width="13.33203125" style="534" customWidth="1"/>
    <col min="91" max="91" width="10" style="972" customWidth="1"/>
    <col min="92" max="92" width="10" style="971" customWidth="1"/>
    <col min="93" max="93" width="13.33203125" style="535" customWidth="1"/>
    <col min="94" max="94" width="13.33203125" style="587" customWidth="1"/>
    <col min="95" max="100" width="13.33203125" style="534" customWidth="1"/>
    <col min="101" max="102" width="13.33203125" style="540" customWidth="1"/>
    <col min="103" max="104" width="13.33203125" style="534" customWidth="1"/>
    <col min="105" max="106" width="13.33203125" style="540" customWidth="1"/>
    <col min="107" max="107" width="13.33203125" style="562" customWidth="1"/>
    <col min="108" max="108" width="13.33203125" style="573" customWidth="1"/>
    <col min="109" max="110" width="13.33203125" style="534" customWidth="1"/>
    <col min="111" max="111" width="16.1640625" style="534" customWidth="1"/>
    <col min="112" max="112" width="13.33203125" style="540" customWidth="1"/>
    <col min="113" max="115" width="13.33203125" style="534" customWidth="1"/>
    <col min="116" max="116" width="13.33203125" style="973" customWidth="1"/>
    <col min="117" max="117" width="13.33203125" style="972" customWidth="1"/>
    <col min="118" max="120" width="20" style="534" customWidth="1"/>
    <col min="121" max="121" width="13.33203125" style="555"/>
    <col min="122" max="122" width="13.33203125" style="587" customWidth="1"/>
    <col min="123" max="127" width="13.33203125" style="555"/>
    <col min="128" max="129" width="13.33203125" style="534"/>
    <col min="130" max="130" width="13.33203125" style="587"/>
    <col min="131" max="131" width="15" style="573" bestFit="1" customWidth="1"/>
    <col min="132" max="132" width="15" style="587" customWidth="1"/>
    <col min="133" max="133" width="15" style="573" customWidth="1"/>
    <col min="134" max="134" width="13.6640625" style="573" bestFit="1" customWidth="1"/>
    <col min="135" max="140" width="13.33203125" style="534"/>
    <col min="141" max="141" width="15" style="534" bestFit="1" customWidth="1"/>
    <col min="142" max="16384" width="13.33203125" style="534"/>
  </cols>
  <sheetData>
    <row r="1" spans="1:159">
      <c r="A1" s="522" t="s">
        <v>539</v>
      </c>
      <c r="C1" s="524" t="s">
        <v>540</v>
      </c>
      <c r="E1" s="526">
        <f>3*365/1000*15.5</f>
        <v>16.9725</v>
      </c>
      <c r="F1" s="527">
        <f>0.1*365/1000*15.5</f>
        <v>0.56574999999999998</v>
      </c>
      <c r="G1" s="527">
        <f>0.1*365/1000*15.5</f>
        <v>0.56574999999999998</v>
      </c>
      <c r="H1" s="527">
        <f>2*365/1000*15.5</f>
        <v>11.315</v>
      </c>
      <c r="I1" s="527">
        <f>1.5*365/1000*15.5</f>
        <v>8.4862500000000001</v>
      </c>
      <c r="J1" s="527">
        <f>0.7*365/1000*15.5</f>
        <v>3.9602499999999994</v>
      </c>
      <c r="K1" s="527">
        <f>1*365/1000*15.5</f>
        <v>5.6574999999999998</v>
      </c>
      <c r="L1" s="527">
        <f>0.002*365/1000*15.5</f>
        <v>1.1314999999999999E-2</v>
      </c>
      <c r="M1" s="528">
        <f>0.002*365/1000*15.5</f>
        <v>1.1314999999999999E-2</v>
      </c>
      <c r="N1" s="529"/>
      <c r="O1" s="530" t="s">
        <v>541</v>
      </c>
      <c r="P1" s="529" t="s">
        <v>542</v>
      </c>
      <c r="Q1" s="531" t="s">
        <v>543</v>
      </c>
      <c r="R1" s="531" t="s">
        <v>544</v>
      </c>
      <c r="S1" s="531" t="s">
        <v>68</v>
      </c>
      <c r="T1" s="531" t="s">
        <v>61</v>
      </c>
      <c r="U1" s="531" t="s">
        <v>62</v>
      </c>
      <c r="V1" s="531" t="s">
        <v>63</v>
      </c>
      <c r="W1" s="531" t="s">
        <v>545</v>
      </c>
      <c r="X1" s="531" t="s">
        <v>70</v>
      </c>
      <c r="Y1" s="532" t="s">
        <v>71</v>
      </c>
      <c r="AJ1" s="533"/>
      <c r="BE1" s="537" t="s">
        <v>546</v>
      </c>
      <c r="BF1" s="538"/>
      <c r="BG1" s="538"/>
      <c r="BH1" s="538"/>
      <c r="BI1" s="538"/>
      <c r="BJ1" s="538"/>
      <c r="BK1" s="539"/>
      <c r="BO1" s="541"/>
      <c r="BP1" s="541"/>
      <c r="BQ1" s="541"/>
      <c r="BR1" s="541"/>
      <c r="BT1" s="541"/>
      <c r="BU1" s="543"/>
      <c r="BV1" s="544" t="s">
        <v>547</v>
      </c>
      <c r="BW1" s="545"/>
      <c r="BX1" s="545"/>
      <c r="BY1" s="545"/>
      <c r="BZ1" s="545"/>
      <c r="CA1" s="546"/>
      <c r="CB1" s="545"/>
      <c r="CC1" s="547"/>
      <c r="CM1" s="548" t="s">
        <v>548</v>
      </c>
      <c r="CN1" s="549"/>
      <c r="CO1" s="550"/>
      <c r="CP1" s="550"/>
      <c r="CQ1" s="550"/>
      <c r="CR1" s="550"/>
      <c r="CS1" s="550"/>
      <c r="CT1" s="550"/>
      <c r="CU1" s="550"/>
      <c r="CV1" s="551"/>
      <c r="DC1" s="552"/>
      <c r="DD1" s="553"/>
      <c r="DE1" s="554" t="s">
        <v>549</v>
      </c>
      <c r="DF1" s="554"/>
      <c r="DG1" s="554"/>
      <c r="DI1" s="555"/>
      <c r="DJ1" s="555"/>
      <c r="DK1" s="556"/>
      <c r="DL1" s="556"/>
      <c r="DM1" s="555"/>
      <c r="DN1" s="556"/>
      <c r="DO1" s="556"/>
      <c r="DP1" s="556"/>
      <c r="DQ1" s="557"/>
      <c r="DR1" s="556"/>
      <c r="DS1" s="558" t="s">
        <v>550</v>
      </c>
      <c r="DT1" s="556">
        <v>21.2</v>
      </c>
      <c r="DU1" s="556">
        <v>1.27</v>
      </c>
      <c r="DV1" s="556">
        <v>1.2</v>
      </c>
      <c r="DW1" s="556">
        <v>18.850000000000001</v>
      </c>
      <c r="DX1" s="556">
        <v>9.4700000000000006</v>
      </c>
      <c r="DY1" s="556">
        <v>0.27</v>
      </c>
      <c r="DZ1" s="558">
        <v>0.18</v>
      </c>
      <c r="EA1" s="556"/>
      <c r="EB1" s="558"/>
      <c r="EC1" s="556"/>
      <c r="ED1" s="556"/>
      <c r="EQ1" s="534" t="s">
        <v>551</v>
      </c>
      <c r="ER1" s="534">
        <v>1347</v>
      </c>
      <c r="ES1" s="534">
        <v>2986</v>
      </c>
    </row>
    <row r="2" spans="1:159">
      <c r="A2" s="559">
        <f>+[17]DIBA56!I34/([17]DIBA56!I34+[17]DIBA56!I56)</f>
        <v>0.89339346466022374</v>
      </c>
      <c r="C2" s="524" t="s">
        <v>552</v>
      </c>
      <c r="E2" s="560">
        <v>18011.354191048904</v>
      </c>
      <c r="F2" s="561">
        <v>1450.735097508951</v>
      </c>
      <c r="G2" s="561">
        <v>1809.1282157430953</v>
      </c>
      <c r="H2" s="561">
        <v>16874.01635079896</v>
      </c>
      <c r="I2" s="561">
        <v>12644.511111766093</v>
      </c>
      <c r="J2" s="561">
        <v>6688.7250853967334</v>
      </c>
      <c r="K2" s="561">
        <v>4851</v>
      </c>
      <c r="L2" s="561">
        <v>356</v>
      </c>
      <c r="M2" s="562">
        <v>210</v>
      </c>
      <c r="N2" s="563" t="s">
        <v>553</v>
      </c>
      <c r="O2" s="561">
        <v>22</v>
      </c>
      <c r="P2" s="564">
        <v>0.5</v>
      </c>
      <c r="Q2" s="565">
        <v>0.54</v>
      </c>
      <c r="R2" s="566">
        <v>0.4</v>
      </c>
      <c r="S2" s="567">
        <v>0.36</v>
      </c>
      <c r="T2" s="567">
        <v>0.45</v>
      </c>
      <c r="U2" s="565">
        <v>0.45</v>
      </c>
      <c r="V2" s="565">
        <v>0.43</v>
      </c>
      <c r="W2" s="565">
        <v>0.8</v>
      </c>
      <c r="X2" s="565">
        <v>0.68</v>
      </c>
      <c r="Y2" s="568">
        <v>0.68</v>
      </c>
      <c r="AJ2" s="533"/>
      <c r="BE2" s="569" t="s">
        <v>554</v>
      </c>
      <c r="BF2" s="570" t="s">
        <v>555</v>
      </c>
      <c r="BG2" s="570" t="s">
        <v>556</v>
      </c>
      <c r="BH2" s="570" t="s">
        <v>557</v>
      </c>
      <c r="BI2" s="570"/>
      <c r="BJ2" s="571"/>
      <c r="BK2" s="572" t="s">
        <v>285</v>
      </c>
      <c r="BO2" s="570"/>
      <c r="BP2" s="570"/>
      <c r="BQ2" s="570"/>
      <c r="BR2" s="570"/>
      <c r="BT2" s="570"/>
      <c r="BU2" s="573"/>
      <c r="BV2" s="574" t="s">
        <v>554</v>
      </c>
      <c r="BW2" s="574" t="s">
        <v>556</v>
      </c>
      <c r="BX2" s="574" t="s">
        <v>555</v>
      </c>
      <c r="BY2" s="574" t="s">
        <v>557</v>
      </c>
      <c r="BZ2" s="574"/>
      <c r="CA2" s="575"/>
      <c r="CB2" s="574"/>
      <c r="CC2" s="576" t="s">
        <v>285</v>
      </c>
      <c r="CM2" s="577" t="s">
        <v>554</v>
      </c>
      <c r="CN2" s="578"/>
      <c r="CO2" s="578" t="s">
        <v>556</v>
      </c>
      <c r="CP2" s="578" t="s">
        <v>558</v>
      </c>
      <c r="CQ2" s="578" t="s">
        <v>559</v>
      </c>
      <c r="CR2" s="578" t="s">
        <v>555</v>
      </c>
      <c r="CS2" s="578"/>
      <c r="CT2" s="578" t="s">
        <v>560</v>
      </c>
      <c r="CU2" s="579" t="s">
        <v>561</v>
      </c>
      <c r="CV2" s="580">
        <f>20*0.713</f>
        <v>14.26</v>
      </c>
      <c r="DC2" s="552"/>
      <c r="DD2" s="553"/>
      <c r="DE2" s="554" t="s">
        <v>555</v>
      </c>
      <c r="DF2" s="554" t="s">
        <v>558</v>
      </c>
      <c r="DG2" s="554" t="s">
        <v>559</v>
      </c>
      <c r="DI2" s="555"/>
      <c r="DJ2" s="555"/>
      <c r="DK2" s="581"/>
      <c r="DL2" s="581"/>
      <c r="DM2" s="555"/>
      <c r="DN2" s="581"/>
      <c r="DO2" s="581"/>
      <c r="DP2" s="581"/>
      <c r="DQ2" s="582"/>
      <c r="DR2" s="581"/>
      <c r="DS2" s="583" t="s">
        <v>562</v>
      </c>
      <c r="DT2" s="581">
        <v>70.59</v>
      </c>
      <c r="DU2" s="581">
        <v>68.290000000000006</v>
      </c>
      <c r="DV2" s="581">
        <v>72.5</v>
      </c>
      <c r="DW2" s="581">
        <v>70.59</v>
      </c>
      <c r="DX2" s="581">
        <v>86.9</v>
      </c>
      <c r="DY2" s="581">
        <v>75</v>
      </c>
      <c r="DZ2" s="583">
        <v>74.12</v>
      </c>
      <c r="EA2" s="581"/>
      <c r="EB2" s="583"/>
      <c r="EC2" s="581"/>
      <c r="ED2" s="581"/>
      <c r="EH2" s="1709" t="s">
        <v>563</v>
      </c>
      <c r="EI2" s="1709"/>
      <c r="EJ2" s="1709"/>
      <c r="EK2" s="1709"/>
      <c r="EL2" s="1709"/>
      <c r="EM2" s="1709"/>
      <c r="EN2" s="1709"/>
      <c r="EO2" s="584"/>
      <c r="EP2" s="584"/>
      <c r="EQ2" s="534" t="s">
        <v>564</v>
      </c>
      <c r="ER2" s="540">
        <v>3047</v>
      </c>
      <c r="ES2" s="534">
        <v>6753</v>
      </c>
    </row>
    <row r="3" spans="1:159" ht="15.75" thickBot="1">
      <c r="C3" s="524" t="s">
        <v>565</v>
      </c>
      <c r="D3" s="585"/>
      <c r="E3" s="586">
        <v>371</v>
      </c>
      <c r="F3" s="573">
        <v>33</v>
      </c>
      <c r="G3" s="573">
        <v>35</v>
      </c>
      <c r="H3" s="573">
        <v>326</v>
      </c>
      <c r="I3" s="573">
        <v>326</v>
      </c>
      <c r="J3" s="573">
        <v>172</v>
      </c>
      <c r="K3" s="573">
        <v>50</v>
      </c>
      <c r="L3" s="573">
        <v>2</v>
      </c>
      <c r="M3" s="587">
        <v>2</v>
      </c>
      <c r="N3" s="588" t="s">
        <v>566</v>
      </c>
      <c r="O3" s="589">
        <v>18</v>
      </c>
      <c r="P3" s="590">
        <v>0.1</v>
      </c>
      <c r="Q3" s="591">
        <v>1.07816711590297E-2</v>
      </c>
      <c r="R3" s="592">
        <f>1.5/33</f>
        <v>4.5454545454545456E-2</v>
      </c>
      <c r="S3" s="591">
        <v>2.8571428571428598E-2</v>
      </c>
      <c r="T3" s="592">
        <f>2/326</f>
        <v>6.1349693251533744E-3</v>
      </c>
      <c r="U3" s="591">
        <v>6.13496932515337E-3</v>
      </c>
      <c r="V3" s="592">
        <f>2/172</f>
        <v>1.1627906976744186E-2</v>
      </c>
      <c r="W3" s="593">
        <f>3/50</f>
        <v>0.06</v>
      </c>
      <c r="X3" s="593">
        <f>0.15/2</f>
        <v>7.4999999999999997E-2</v>
      </c>
      <c r="Y3" s="594">
        <f>0.15/2</f>
        <v>7.4999999999999997E-2</v>
      </c>
      <c r="AJ3" s="533"/>
      <c r="BE3" s="595">
        <v>0.28636464088397784</v>
      </c>
      <c r="BF3" s="596">
        <v>0.75240000000000007</v>
      </c>
      <c r="BG3" s="596">
        <v>0.57272928176795568</v>
      </c>
      <c r="BH3" s="596">
        <v>0.47905617977528081</v>
      </c>
      <c r="BI3" s="596"/>
      <c r="BJ3" s="597"/>
      <c r="BK3" s="598">
        <v>0.53742857142857137</v>
      </c>
      <c r="BO3" s="599"/>
      <c r="BP3" s="599"/>
      <c r="BQ3" s="599"/>
      <c r="BR3" s="599"/>
      <c r="BS3" s="600"/>
      <c r="BT3" s="599"/>
      <c r="BU3" s="573"/>
      <c r="BV3" s="601">
        <v>0.16627624309392264</v>
      </c>
      <c r="BW3" s="601">
        <f>+BV3*2</f>
        <v>0.33255248618784528</v>
      </c>
      <c r="BX3" s="601">
        <v>0.78374999999999984</v>
      </c>
      <c r="BY3" s="601">
        <f>(1.42*4.18/17.8+BV3+BX3)/3</f>
        <v>0.42782897241707524</v>
      </c>
      <c r="BZ3" s="601"/>
      <c r="CA3" s="602"/>
      <c r="CB3" s="601"/>
      <c r="CC3" s="603">
        <v>0.41174990476190471</v>
      </c>
      <c r="CK3" s="604"/>
      <c r="CL3" s="604"/>
      <c r="CM3" s="605">
        <v>0.11316022099447513</v>
      </c>
      <c r="CN3" s="606"/>
      <c r="CO3" s="606">
        <f>+CM3*2</f>
        <v>0.22632044198895027</v>
      </c>
      <c r="CP3" s="606">
        <v>0.29687499999999994</v>
      </c>
      <c r="CQ3" s="606">
        <v>0.31101190476190471</v>
      </c>
      <c r="CR3" s="606">
        <v>0.63</v>
      </c>
      <c r="CS3" s="606"/>
      <c r="CT3" s="606">
        <v>0.49682285714285712</v>
      </c>
      <c r="CU3" s="607" t="s">
        <v>567</v>
      </c>
      <c r="CV3" s="608">
        <v>0.25309999999999999</v>
      </c>
      <c r="DD3" s="561"/>
      <c r="DE3" s="609">
        <v>0.63264864864864856</v>
      </c>
      <c r="DF3" s="610">
        <v>0.23749999999999996</v>
      </c>
      <c r="DG3" s="610">
        <v>0.24880952380952379</v>
      </c>
      <c r="DI3" s="555"/>
      <c r="DJ3" s="555"/>
      <c r="DK3" s="555"/>
      <c r="DL3" s="555"/>
      <c r="DM3" s="555"/>
      <c r="DN3" s="600"/>
      <c r="DO3" s="600"/>
      <c r="DP3" s="600"/>
      <c r="DQ3" s="611"/>
      <c r="DR3" s="600"/>
      <c r="DS3" s="612" t="s">
        <v>568</v>
      </c>
      <c r="DT3" s="555">
        <v>18.21</v>
      </c>
      <c r="DU3" s="555">
        <v>16.02</v>
      </c>
      <c r="DV3" s="555">
        <v>16.02</v>
      </c>
      <c r="DW3" s="555">
        <v>17.36</v>
      </c>
      <c r="DX3" s="581">
        <v>17.84</v>
      </c>
      <c r="DY3" s="555">
        <v>14.51</v>
      </c>
      <c r="DZ3" s="612">
        <v>14.51</v>
      </c>
      <c r="EA3" s="555"/>
      <c r="EB3" s="612"/>
      <c r="EC3" s="555"/>
      <c r="ED3" s="555"/>
      <c r="EH3" s="613">
        <v>5.8999999999999999E-3</v>
      </c>
      <c r="EI3" s="613">
        <v>1.0999999999999999E-2</v>
      </c>
      <c r="EJ3" s="613">
        <v>1.0500000000000001E-2</v>
      </c>
      <c r="EK3" s="613">
        <v>5.8999999999999999E-3</v>
      </c>
      <c r="EL3" s="613">
        <v>6.1999999999999998E-3</v>
      </c>
      <c r="EM3" s="613">
        <v>1.2999999999999999E-2</v>
      </c>
      <c r="EN3" s="613">
        <v>1.2999999999999999E-2</v>
      </c>
      <c r="EO3" s="613"/>
      <c r="EP3" s="613"/>
      <c r="EQ3" s="614" t="s">
        <v>322</v>
      </c>
      <c r="ER3" s="615">
        <f>+ER1/ER2</f>
        <v>0.44207417131604859</v>
      </c>
      <c r="ES3" s="615">
        <f>+ES1/ES2</f>
        <v>0.44217384865985487</v>
      </c>
    </row>
    <row r="4" spans="1:159" ht="15.75" thickBot="1">
      <c r="C4" s="524" t="s">
        <v>569</v>
      </c>
      <c r="D4" s="585"/>
      <c r="E4" s="586">
        <v>10</v>
      </c>
      <c r="F4" s="573">
        <v>6</v>
      </c>
      <c r="G4" s="573">
        <v>11</v>
      </c>
      <c r="H4" s="573">
        <v>23</v>
      </c>
      <c r="I4" s="573">
        <v>30</v>
      </c>
      <c r="J4" s="573">
        <v>30</v>
      </c>
      <c r="K4" s="573">
        <v>1</v>
      </c>
      <c r="L4" s="573">
        <v>1</v>
      </c>
      <c r="M4" s="587">
        <v>1</v>
      </c>
      <c r="N4" s="533" t="s">
        <v>570</v>
      </c>
      <c r="O4" s="534">
        <f>25*(1-0.87)</f>
        <v>3.25</v>
      </c>
      <c r="P4" s="559">
        <f>30*(1-0.73)</f>
        <v>8.1000000000000014</v>
      </c>
      <c r="Q4" s="616">
        <f>+'[17]Fondos bcn'!L67</f>
        <v>7.7577704722056184</v>
      </c>
      <c r="R4" s="559">
        <f>+'[17]Fondos bcn'!L68</f>
        <v>8.0368705721032985E-3</v>
      </c>
      <c r="S4" s="617">
        <f>+'[17]Fondos bcn'!L69</f>
        <v>0.29481341297533858</v>
      </c>
      <c r="T4" s="618">
        <f>+'[17]Fondos bcn'!I74*0.065</f>
        <v>2.6126211152104915E-2</v>
      </c>
      <c r="U4" s="617"/>
      <c r="V4" s="559"/>
      <c r="W4" s="1710" t="s">
        <v>571</v>
      </c>
      <c r="X4" s="1711"/>
      <c r="Y4" s="1711"/>
      <c r="Z4" s="1711"/>
      <c r="AA4" s="1711"/>
      <c r="AB4" s="1711"/>
      <c r="AC4" s="1711"/>
      <c r="AD4" s="1711"/>
      <c r="AE4" s="1711"/>
      <c r="AF4" s="1712"/>
      <c r="AG4" s="1713" t="s">
        <v>572</v>
      </c>
      <c r="AH4" s="1714"/>
      <c r="AI4" s="1714"/>
      <c r="AJ4" s="1714"/>
      <c r="AK4" s="1714"/>
      <c r="AL4" s="1714"/>
      <c r="AM4" s="1714"/>
      <c r="AN4" s="1714"/>
      <c r="AO4" s="1715"/>
      <c r="AP4" s="1716" t="s">
        <v>573</v>
      </c>
      <c r="AQ4" s="1717"/>
      <c r="AR4" s="1717"/>
      <c r="AS4" s="1717"/>
      <c r="AT4" s="1718"/>
      <c r="AU4" s="1719" t="s">
        <v>574</v>
      </c>
      <c r="AV4" s="1720"/>
      <c r="AW4" s="1721"/>
      <c r="AX4" s="619"/>
      <c r="AY4" s="619"/>
      <c r="AZ4" s="619"/>
      <c r="BA4" s="619"/>
      <c r="BB4" s="620"/>
      <c r="BC4" s="620"/>
      <c r="BD4" s="621"/>
      <c r="BE4" s="622" t="s">
        <v>575</v>
      </c>
      <c r="BF4" s="622"/>
      <c r="BG4" s="622"/>
      <c r="BH4" s="622"/>
      <c r="BI4" s="622"/>
      <c r="BJ4" s="622"/>
      <c r="BK4" s="622"/>
      <c r="BL4" s="622"/>
      <c r="BM4" s="622"/>
      <c r="BN4" s="623"/>
      <c r="BO4" s="624"/>
      <c r="BP4" s="624"/>
      <c r="BQ4" s="624"/>
      <c r="BR4" s="624"/>
      <c r="BS4" s="622"/>
      <c r="BT4" s="625"/>
      <c r="BU4" s="623"/>
      <c r="BV4" s="626" t="s">
        <v>576</v>
      </c>
      <c r="BW4" s="626"/>
      <c r="BX4" s="626"/>
      <c r="BY4" s="587" t="s">
        <v>577</v>
      </c>
      <c r="BZ4" s="626"/>
      <c r="CA4" s="626"/>
      <c r="CB4" s="626"/>
      <c r="CC4" s="626"/>
      <c r="CD4" s="626"/>
      <c r="CE4" s="626"/>
      <c r="CF4" s="627"/>
      <c r="CG4" s="628"/>
      <c r="CH4" s="629"/>
      <c r="CI4" s="626"/>
      <c r="CJ4" s="630"/>
      <c r="CK4" s="628"/>
      <c r="CL4" s="628"/>
      <c r="CM4" s="631" t="s">
        <v>578</v>
      </c>
      <c r="CN4" s="632"/>
      <c r="CO4" s="631"/>
      <c r="CP4" s="631"/>
      <c r="CQ4" s="631"/>
      <c r="CR4" s="631"/>
      <c r="CS4" s="631"/>
      <c r="CT4" s="631"/>
      <c r="CU4" s="631"/>
      <c r="CV4" s="633"/>
      <c r="CW4" s="634"/>
      <c r="CX4" s="634"/>
      <c r="CY4" s="633"/>
      <c r="CZ4" s="633"/>
      <c r="DA4" s="634"/>
      <c r="DB4" s="634"/>
      <c r="DC4" s="634"/>
      <c r="DD4" s="633"/>
      <c r="DE4" s="635" t="s">
        <v>579</v>
      </c>
      <c r="DF4" s="635"/>
      <c r="DG4" s="635"/>
      <c r="DH4" s="636"/>
      <c r="DI4" s="635"/>
      <c r="DJ4" s="635"/>
      <c r="DK4" s="635"/>
      <c r="DL4" s="635"/>
      <c r="DM4" s="635"/>
      <c r="DN4" s="635"/>
      <c r="DO4" s="635"/>
      <c r="DP4" s="635"/>
      <c r="DQ4" s="637"/>
      <c r="DR4" s="635"/>
      <c r="DS4" s="635" t="s">
        <v>580</v>
      </c>
      <c r="DT4" s="1722" t="s">
        <v>581</v>
      </c>
      <c r="DU4" s="1723"/>
      <c r="DV4" s="1723"/>
      <c r="DW4" s="1723"/>
      <c r="DX4" s="1723"/>
      <c r="DY4" s="1723"/>
      <c r="DZ4" s="1723"/>
      <c r="EA4" s="1722" t="s">
        <v>582</v>
      </c>
      <c r="EB4" s="1724"/>
      <c r="EC4" s="1725" t="s">
        <v>583</v>
      </c>
      <c r="ED4" s="1726"/>
      <c r="EE4" s="1727" t="s">
        <v>584</v>
      </c>
      <c r="EF4" s="1727"/>
      <c r="EG4" s="1728"/>
      <c r="EH4" s="1729" t="s">
        <v>585</v>
      </c>
      <c r="EI4" s="1729"/>
      <c r="EJ4" s="1729"/>
      <c r="EK4" s="1729"/>
      <c r="EL4" s="1729"/>
      <c r="EM4" s="1729"/>
      <c r="EN4" s="1730"/>
      <c r="EO4" s="1706" t="s">
        <v>586</v>
      </c>
      <c r="EP4" s="1707"/>
      <c r="EQ4" s="1707"/>
      <c r="ER4" s="1707"/>
      <c r="ES4" s="1708"/>
      <c r="EV4" s="584"/>
      <c r="EW4" s="584"/>
      <c r="EX4" s="584"/>
    </row>
    <row r="5" spans="1:159" s="585" customFormat="1" ht="105.75" thickBot="1">
      <c r="A5" s="585" t="s">
        <v>587</v>
      </c>
      <c r="B5" s="638" t="s">
        <v>588</v>
      </c>
      <c r="C5" s="639" t="s">
        <v>589</v>
      </c>
      <c r="D5" s="585" t="s">
        <v>590</v>
      </c>
      <c r="E5" s="640" t="s">
        <v>543</v>
      </c>
      <c r="F5" s="641" t="s">
        <v>544</v>
      </c>
      <c r="G5" s="641" t="s">
        <v>68</v>
      </c>
      <c r="H5" s="641" t="s">
        <v>61</v>
      </c>
      <c r="I5" s="641" t="s">
        <v>62</v>
      </c>
      <c r="J5" s="641" t="s">
        <v>63</v>
      </c>
      <c r="K5" s="641" t="s">
        <v>545</v>
      </c>
      <c r="L5" s="641" t="s">
        <v>70</v>
      </c>
      <c r="M5" s="642" t="s">
        <v>71</v>
      </c>
      <c r="N5" s="643" t="s">
        <v>32</v>
      </c>
      <c r="O5" s="644" t="s">
        <v>292</v>
      </c>
      <c r="P5" s="645" t="s">
        <v>591</v>
      </c>
      <c r="Q5" s="585" t="s">
        <v>553</v>
      </c>
      <c r="R5" s="585" t="s">
        <v>592</v>
      </c>
      <c r="S5" s="646" t="s">
        <v>19</v>
      </c>
      <c r="T5" s="646" t="s">
        <v>593</v>
      </c>
      <c r="U5" s="646" t="s">
        <v>594</v>
      </c>
      <c r="V5" s="646" t="s">
        <v>595</v>
      </c>
      <c r="W5" s="647" t="s">
        <v>543</v>
      </c>
      <c r="X5" s="648" t="s">
        <v>544</v>
      </c>
      <c r="Y5" s="648" t="s">
        <v>68</v>
      </c>
      <c r="Z5" s="648" t="s">
        <v>596</v>
      </c>
      <c r="AA5" s="648" t="s">
        <v>62</v>
      </c>
      <c r="AB5" s="648" t="s">
        <v>63</v>
      </c>
      <c r="AC5" s="648" t="s">
        <v>545</v>
      </c>
      <c r="AD5" s="648" t="s">
        <v>70</v>
      </c>
      <c r="AE5" s="648" t="s">
        <v>71</v>
      </c>
      <c r="AF5" s="649" t="s">
        <v>597</v>
      </c>
      <c r="AG5" s="650" t="s">
        <v>543</v>
      </c>
      <c r="AH5" s="651" t="s">
        <v>544</v>
      </c>
      <c r="AI5" s="651" t="s">
        <v>68</v>
      </c>
      <c r="AJ5" s="651" t="s">
        <v>61</v>
      </c>
      <c r="AK5" s="651" t="s">
        <v>62</v>
      </c>
      <c r="AL5" s="651" t="s">
        <v>63</v>
      </c>
      <c r="AM5" s="651" t="s">
        <v>545</v>
      </c>
      <c r="AN5" s="651" t="s">
        <v>70</v>
      </c>
      <c r="AO5" s="651" t="s">
        <v>71</v>
      </c>
      <c r="AP5" s="652" t="s">
        <v>598</v>
      </c>
      <c r="AQ5" s="652" t="s">
        <v>599</v>
      </c>
      <c r="AR5" s="652" t="s">
        <v>600</v>
      </c>
      <c r="AS5" s="653" t="s">
        <v>601</v>
      </c>
      <c r="AT5" s="653" t="s">
        <v>602</v>
      </c>
      <c r="AU5" s="654" t="s">
        <v>603</v>
      </c>
      <c r="AV5" s="655" t="s">
        <v>604</v>
      </c>
      <c r="AW5" s="656" t="s">
        <v>605</v>
      </c>
      <c r="AX5" s="653" t="s">
        <v>606</v>
      </c>
      <c r="AY5" s="653" t="s">
        <v>559</v>
      </c>
      <c r="AZ5" s="653" t="s">
        <v>607</v>
      </c>
      <c r="BA5" s="657" t="s">
        <v>608</v>
      </c>
      <c r="BB5" s="658" t="s">
        <v>609</v>
      </c>
      <c r="BC5" s="658" t="s">
        <v>610</v>
      </c>
      <c r="BD5" s="659" t="s">
        <v>611</v>
      </c>
      <c r="BE5" s="660" t="s">
        <v>612</v>
      </c>
      <c r="BF5" s="661" t="s">
        <v>613</v>
      </c>
      <c r="BG5" s="661" t="s">
        <v>614</v>
      </c>
      <c r="BH5" s="662" t="s">
        <v>615</v>
      </c>
      <c r="BI5" s="661" t="s">
        <v>616</v>
      </c>
      <c r="BJ5" s="663" t="s">
        <v>617</v>
      </c>
      <c r="BK5" s="661" t="s">
        <v>618</v>
      </c>
      <c r="BL5" s="661" t="s">
        <v>619</v>
      </c>
      <c r="BM5" s="661" t="s">
        <v>620</v>
      </c>
      <c r="BN5" s="661" t="s">
        <v>621</v>
      </c>
      <c r="BO5" s="661" t="s">
        <v>622</v>
      </c>
      <c r="BP5" s="661" t="s">
        <v>623</v>
      </c>
      <c r="BQ5" s="662" t="s">
        <v>624</v>
      </c>
      <c r="BR5" s="664" t="s">
        <v>625</v>
      </c>
      <c r="BS5" s="661" t="s">
        <v>626</v>
      </c>
      <c r="BT5" s="662" t="s">
        <v>627</v>
      </c>
      <c r="BU5" s="665" t="s">
        <v>628</v>
      </c>
      <c r="BV5" s="666" t="s">
        <v>629</v>
      </c>
      <c r="BW5" s="667" t="s">
        <v>630</v>
      </c>
      <c r="BX5" s="667" t="s">
        <v>631</v>
      </c>
      <c r="BY5" s="668" t="s">
        <v>615</v>
      </c>
      <c r="BZ5" s="667" t="s">
        <v>632</v>
      </c>
      <c r="CA5" s="669" t="s">
        <v>617</v>
      </c>
      <c r="CB5" s="667" t="s">
        <v>618</v>
      </c>
      <c r="CC5" s="667" t="s">
        <v>619</v>
      </c>
      <c r="CD5" s="670" t="s">
        <v>620</v>
      </c>
      <c r="CE5" s="670" t="s">
        <v>621</v>
      </c>
      <c r="CF5" s="670" t="s">
        <v>622</v>
      </c>
      <c r="CG5" s="670" t="s">
        <v>623</v>
      </c>
      <c r="CH5" s="668" t="s">
        <v>624</v>
      </c>
      <c r="CI5" s="664" t="s">
        <v>625</v>
      </c>
      <c r="CJ5" s="667" t="s">
        <v>626</v>
      </c>
      <c r="CK5" s="668" t="s">
        <v>627</v>
      </c>
      <c r="CL5" s="671" t="s">
        <v>633</v>
      </c>
      <c r="CM5" s="672" t="s">
        <v>634</v>
      </c>
      <c r="CN5" s="673" t="s">
        <v>635</v>
      </c>
      <c r="CO5" s="674" t="s">
        <v>636</v>
      </c>
      <c r="CP5" s="674" t="s">
        <v>637</v>
      </c>
      <c r="CQ5" s="675" t="s">
        <v>638</v>
      </c>
      <c r="CR5" s="675" t="s">
        <v>639</v>
      </c>
      <c r="CS5" s="674" t="s">
        <v>640</v>
      </c>
      <c r="CT5" s="675" t="s">
        <v>641</v>
      </c>
      <c r="CU5" s="674" t="s">
        <v>618</v>
      </c>
      <c r="CV5" s="674" t="s">
        <v>619</v>
      </c>
      <c r="CW5" s="674" t="s">
        <v>620</v>
      </c>
      <c r="CX5" s="674" t="s">
        <v>621</v>
      </c>
      <c r="CY5" s="674" t="s">
        <v>622</v>
      </c>
      <c r="CZ5" s="674" t="s">
        <v>623</v>
      </c>
      <c r="DA5" s="676" t="s">
        <v>642</v>
      </c>
      <c r="DB5" s="676" t="s">
        <v>643</v>
      </c>
      <c r="DC5" s="677" t="s">
        <v>644</v>
      </c>
      <c r="DD5" s="678" t="s">
        <v>626</v>
      </c>
      <c r="DE5" s="679" t="s">
        <v>555</v>
      </c>
      <c r="DF5" s="679" t="s">
        <v>645</v>
      </c>
      <c r="DG5" s="679" t="s">
        <v>646</v>
      </c>
      <c r="DH5" s="680" t="s">
        <v>559</v>
      </c>
      <c r="DI5" s="679" t="s">
        <v>638</v>
      </c>
      <c r="DJ5" s="679" t="s">
        <v>647</v>
      </c>
      <c r="DK5" s="681" t="s">
        <v>618</v>
      </c>
      <c r="DL5" s="681" t="s">
        <v>619</v>
      </c>
      <c r="DM5" s="681" t="s">
        <v>620</v>
      </c>
      <c r="DN5" s="681" t="s">
        <v>621</v>
      </c>
      <c r="DO5" s="681" t="s">
        <v>622</v>
      </c>
      <c r="DP5" s="681" t="s">
        <v>623</v>
      </c>
      <c r="DQ5" s="682" t="s">
        <v>644</v>
      </c>
      <c r="DR5" s="679" t="s">
        <v>648</v>
      </c>
      <c r="DS5" s="683" t="s">
        <v>649</v>
      </c>
      <c r="DT5" s="684" t="s">
        <v>543</v>
      </c>
      <c r="DU5" s="685" t="s">
        <v>650</v>
      </c>
      <c r="DV5" s="685" t="s">
        <v>544</v>
      </c>
      <c r="DW5" s="685" t="s">
        <v>308</v>
      </c>
      <c r="DX5" s="685" t="s">
        <v>651</v>
      </c>
      <c r="DY5" s="685" t="s">
        <v>652</v>
      </c>
      <c r="DZ5" s="686" t="s">
        <v>653</v>
      </c>
      <c r="EA5" s="685" t="s">
        <v>595</v>
      </c>
      <c r="EB5" s="685" t="s">
        <v>654</v>
      </c>
      <c r="EC5" s="684" t="s">
        <v>595</v>
      </c>
      <c r="ED5" s="687" t="s">
        <v>654</v>
      </c>
      <c r="EE5" s="688" t="s">
        <v>655</v>
      </c>
      <c r="EF5" s="688" t="s">
        <v>308</v>
      </c>
      <c r="EG5" s="689" t="s">
        <v>651</v>
      </c>
      <c r="EH5" s="684" t="s">
        <v>543</v>
      </c>
      <c r="EI5" s="685" t="s">
        <v>650</v>
      </c>
      <c r="EJ5" s="685" t="s">
        <v>544</v>
      </c>
      <c r="EK5" s="685" t="s">
        <v>308</v>
      </c>
      <c r="EL5" s="685" t="s">
        <v>651</v>
      </c>
      <c r="EM5" s="685" t="s">
        <v>652</v>
      </c>
      <c r="EN5" s="690" t="s">
        <v>653</v>
      </c>
      <c r="EO5" s="691" t="s">
        <v>656</v>
      </c>
      <c r="EP5" s="692" t="s">
        <v>657</v>
      </c>
      <c r="EQ5" s="693" t="s">
        <v>658</v>
      </c>
      <c r="ER5" s="693" t="s">
        <v>659</v>
      </c>
      <c r="ES5" s="694" t="s">
        <v>660</v>
      </c>
    </row>
    <row r="6" spans="1:159">
      <c r="A6" s="695">
        <f>+VLOOKUP(B6,[17]ASI!B:C,2,FALSE)</f>
        <v>1</v>
      </c>
      <c r="B6" s="695">
        <v>8013</v>
      </c>
      <c r="C6" s="696" t="s">
        <v>79</v>
      </c>
      <c r="D6" s="697">
        <f>($E$3*E6/E$4*(1-Q$2)+$F$3*F6/F$4*(1-R$2)+$G$3*G6/G$4*(1-S$2)+$K$3*K6/K$4*(1-W$2)+$H$3*H6/H$4*(1-T$2)+$I$3*I6/I$4*(1-U$2)+$J$3*J6/J$4+$L$3*(1-V$2)*L6/L$4*(1-X$2)+$M$3*M6/M$4*(1-Y$2))/1000*P$2*O$2-R6</f>
        <v>63.727921714183289</v>
      </c>
      <c r="E6" s="698">
        <v>21</v>
      </c>
      <c r="F6" s="695">
        <v>245</v>
      </c>
      <c r="G6" s="695">
        <v>408</v>
      </c>
      <c r="H6" s="695">
        <v>81</v>
      </c>
      <c r="I6" s="695">
        <v>59</v>
      </c>
      <c r="J6" s="695">
        <v>38</v>
      </c>
      <c r="K6" s="695">
        <v>240</v>
      </c>
      <c r="L6" s="695">
        <v>4033</v>
      </c>
      <c r="M6" s="695">
        <v>686</v>
      </c>
      <c r="N6" s="699">
        <f t="shared" ref="N6:N69" si="0">($E$3*E6+$F$3*F6+$G$3*G6+$K$3*K6+$H$3*H6+$I$3*I6+$J$3*J6+$L$3*L6+$M$3*M6)/500</f>
        <v>207.54</v>
      </c>
      <c r="O6" s="700">
        <f t="shared" ref="O6:O69" si="1">+($E$1*E6+$F$1*F6+$G$1*G6+$K$1*K6+$H$1*H6+$I$1*I6+$J$1*J6+$L$1*L6+$M$1*M6)</f>
        <v>3704.745985</v>
      </c>
      <c r="P6" s="701">
        <f t="shared" ref="P6:P69" si="2">($E$3*E6/E$4+$F$3*F6/F$4+$G$3*G6/G$4+$K$3*K6/K$4+$H$3*H6/H$4+$I$3*I6/I$4+$J$3*J6/J$4+$L$3*L6/L$4+$M$3*M6/M$4)/500</f>
        <v>53.739737549407117</v>
      </c>
      <c r="Q6" s="702">
        <f>($E$3*E6/E$4*Q$2+$F$3*F6/F$4*R$2+$G$3*G6/G$4*S$2+$K$3*K6/K$4*W$2+$H$3*H6/H$4*T$2+$I$3*I6/I$4*U$2+$J$3*J6/J$4+$L$3*V$2*L6/L$4*X$2+$M$3*M6/M$4*Y$2)/1000*P$2*O$2</f>
        <v>168.75687016811597</v>
      </c>
      <c r="R6" s="702">
        <f>($E$3*E6/E$4*Q$3+$F$3*F6/F$4*R$3+$G$3*G6/G$4*S$3+$K$3*K6/K$4*W$3+$H$3*H6/H$4*T$3+$I$3*I6/I$4*U$3+$J$3*J6/J$4+$L$3*V$3*L6/L$4*X$3+$M$3*M6/M$4*Y$3)/1000*(1-P$3)*O$3</f>
        <v>18.881402772773235</v>
      </c>
      <c r="S6" s="703">
        <f>(E6*Q$4+F6*R$4+G6*S$4)*365*O$4/1000</f>
        <v>338.27826916212496</v>
      </c>
      <c r="T6" s="703">
        <f t="shared" ref="T6:T69" si="3">+L6*T$4*365*P$4/1000</f>
        <v>311.51756381274237</v>
      </c>
      <c r="U6" s="703">
        <f>+Q6+S6+T6</f>
        <v>818.55270314298332</v>
      </c>
      <c r="V6" s="703">
        <f>+U6+R6+D6</f>
        <v>901.16202762993976</v>
      </c>
      <c r="W6" s="704">
        <f t="shared" ref="W6:AE34" si="4">365*4.18/1000000*E$2*E6</f>
        <v>577.07838487494951</v>
      </c>
      <c r="X6" s="705">
        <f t="shared" si="4"/>
        <v>542.27970187600454</v>
      </c>
      <c r="Y6" s="705">
        <f t="shared" si="4"/>
        <v>1126.1562628537699</v>
      </c>
      <c r="Z6" s="705">
        <f t="shared" si="4"/>
        <v>2085.3196264595317</v>
      </c>
      <c r="AA6" s="705">
        <f t="shared" si="4"/>
        <v>1138.21210559007</v>
      </c>
      <c r="AB6" s="705">
        <f t="shared" si="4"/>
        <v>387.7895387860122</v>
      </c>
      <c r="AC6" s="705">
        <f t="shared" si="4"/>
        <v>1776.2809679999998</v>
      </c>
      <c r="AD6" s="705">
        <f t="shared" si="4"/>
        <v>2190.5207236000001</v>
      </c>
      <c r="AE6" s="705">
        <f t="shared" si="4"/>
        <v>219.79234199999999</v>
      </c>
      <c r="AF6" s="706">
        <f>SUM(W6:AE6)</f>
        <v>10043.429654040339</v>
      </c>
      <c r="AG6" s="707">
        <f t="shared" ref="AG6:AG69" si="5">+W6/SUM($W6:$AE6)</f>
        <v>5.7458299082405427E-2</v>
      </c>
      <c r="AH6" s="707">
        <f t="shared" ref="AH6:AH69" si="6">+X6/SUM($W6:$AE6)</f>
        <v>5.399347837895719E-2</v>
      </c>
      <c r="AI6" s="707">
        <f t="shared" ref="AI6:AO37" si="7">+Y6/SUM($W6:$AE6)</f>
        <v>0.11212865541411265</v>
      </c>
      <c r="AJ6" s="707">
        <f t="shared" si="7"/>
        <v>0.20763023173270648</v>
      </c>
      <c r="AK6" s="707">
        <f t="shared" si="7"/>
        <v>0.11332902651756836</v>
      </c>
      <c r="AL6" s="707">
        <f t="shared" si="7"/>
        <v>3.8611266484055037E-2</v>
      </c>
      <c r="AM6" s="707">
        <f t="shared" si="7"/>
        <v>0.17685999993890786</v>
      </c>
      <c r="AN6" s="707">
        <f t="shared" si="7"/>
        <v>0.21810485053965431</v>
      </c>
      <c r="AO6" s="707">
        <f t="shared" si="7"/>
        <v>2.1884191911632541E-2</v>
      </c>
      <c r="AP6" s="708">
        <f>+[17]LP!J6</f>
        <v>12919.37245285799</v>
      </c>
      <c r="AQ6" s="709">
        <f t="shared" ref="AQ6:AQ69" si="8">+AP6-O6</f>
        <v>9214.6264678579901</v>
      </c>
      <c r="AR6" s="710">
        <f>+[17]LP!R6+[17]LP!Z6</f>
        <v>1570.2194204182226</v>
      </c>
      <c r="AS6" s="709">
        <f>+[17]LP!$E6*VLOOKUP($A6,[17]GJha!$T$16:$AA$22,6,FALSE)</f>
        <v>1777.3005235311591</v>
      </c>
      <c r="AT6" s="709">
        <f>+[17]LP!$E6*VLOOKUP($A6,[17]GJha!$T$16:$AA$22,7,FALSE)</f>
        <v>1766.1375354375111</v>
      </c>
      <c r="AU6" s="711">
        <f t="shared" ref="AU6:AU69" si="9">+(AG6+AH6+AI6)/(AG6+AH6+AI6+AJ6+AK6+AL6)</f>
        <v>0.38340061000993203</v>
      </c>
      <c r="AV6" s="712">
        <f t="shared" ref="AV6:AV69" si="10">+(AG6+AH6+AI6)/(AG6+AH6+AI6+AJ6+AK6+AL6+AN6+AO6)</f>
        <v>0.27161896258094803</v>
      </c>
      <c r="AW6" s="713">
        <f t="shared" ref="AW6:AW69" si="11">+(AJ6+AK6+AL6)/(1-AM6)</f>
        <v>0.43682790862750337</v>
      </c>
      <c r="AX6" s="708">
        <f>+[17]LP!$E6*(VLOOKUP($A6,[17]GJha!$T$16:$AA$22,8,FALSE)+VLOOKUP($A6,[17]GJha!$T$16:$AA$22,3,FALSE))</f>
        <v>1531.0038625154189</v>
      </c>
      <c r="AY6" s="708">
        <f>0.45*0.25*17.8/1000*365*[17]FCI!D7</f>
        <v>855.16762499999993</v>
      </c>
      <c r="AZ6" s="708">
        <f>+[17]LP!AG6+[17]LP!AL6*[17]LP!AK$4</f>
        <v>12551.705436785571</v>
      </c>
      <c r="BA6" s="708">
        <f>+[17]LP!AL6*CV$2*CV$3</f>
        <v>1916.8955744770515</v>
      </c>
      <c r="BB6" s="714">
        <f>IF((BU6+CL6+DS6)-(+BR6+CI6+DC6+DQ6)&lt;0,0,(BU6+CL6+DS6)-(+BR6+CI6+DC6+DQ6))</f>
        <v>0</v>
      </c>
      <c r="BC6" s="714">
        <f>IF((+BR6+CI6+DC6+DQ6)-(BU6+CL6+DS6)&lt;0,0,(+BR6+CI6+DC6+DQ6)-(BU6+CL6+DS6))</f>
        <v>3025.6916446265609</v>
      </c>
      <c r="BD6" s="715">
        <f t="shared" ref="BD6:BD69" si="12">+IF(AQ6&lt;0,-AQ6,0)</f>
        <v>0</v>
      </c>
      <c r="BE6" s="716">
        <f t="shared" ref="BE6:BE69" si="13">IF(AQ6&gt;0,+AQ6*AU6*(BE$3*A$2+BG$3*(1-A$2)),0)</f>
        <v>1119.5491312592076</v>
      </c>
      <c r="BF6" s="716">
        <f t="shared" ref="BF6:BF69" si="14">+AS6*AV6*BF$3</f>
        <v>363.21998975563264</v>
      </c>
      <c r="BG6" s="716">
        <f t="shared" ref="BG6:BG69" si="15">+AT6*AU6*BH$3</f>
        <v>324.38724331906275</v>
      </c>
      <c r="BH6" s="717">
        <f t="shared" ref="BH6:BH69" si="16">+IF(BN6&gt;0,IF(1-BN6/(BE6+BF6+BG6)&gt;0,1-BN6/(BE6+BF6+BG6),0),1)</f>
        <v>1</v>
      </c>
      <c r="BI6" s="716">
        <f t="shared" ref="BI6:BI69" si="17">+AZ6*(AG6+AH6+AI6)/SUM(AG6:AL6)*BK$3</f>
        <v>2586.2844546408101</v>
      </c>
      <c r="BJ6" s="718">
        <f>+IF(BL6&gt;0,IF(1-BL6/BI6&gt;0,1-BL6/BI6,0),1)</f>
        <v>0.1694933380140129</v>
      </c>
      <c r="BK6" s="716">
        <f t="shared" ref="BK6:BK69" si="18">BE6+BF6+BG6+BI6</f>
        <v>4393.4408189747128</v>
      </c>
      <c r="BL6" s="719">
        <f t="shared" ref="BL6:BL69" si="19">+BK6-W6-X6-Y6</f>
        <v>2147.9264693699884</v>
      </c>
      <c r="BM6" s="719">
        <f t="shared" ref="BM6:BM69" si="20">BE6+BF6+BG6+BI6*BJ6</f>
        <v>2245.5143496047249</v>
      </c>
      <c r="BN6" s="719">
        <f t="shared" ref="BN6:BN69" si="21">+BM6-W6-X6-Y6</f>
        <v>0</v>
      </c>
      <c r="BO6" s="719">
        <f t="shared" ref="BO6:BO69" si="22">(BE6+BF6+BG6)*BH6+BI6*BJ6</f>
        <v>2245.5143496047249</v>
      </c>
      <c r="BP6" s="719">
        <f t="shared" ref="BP6:BP69" si="23">+BO6-W6-X6-Y6</f>
        <v>0</v>
      </c>
      <c r="BQ6" s="719">
        <f t="shared" ref="BQ6:BQ69" si="24">IF(BL6&lt;0,(-BL6/(BE6+BF6+BG6)),0)</f>
        <v>0</v>
      </c>
      <c r="BR6" s="720">
        <f t="shared" ref="BR6:BR69" si="25">+(BE6/(BE$3*A$2+BG$3*(1-A$2))+BF6/BF$3+BG6/BH$3)*BQ6</f>
        <v>0</v>
      </c>
      <c r="BS6" s="719">
        <f t="shared" ref="BS6:BS69" si="26">+BP6+BQ6*(BE6+BF6+BG6)</f>
        <v>0</v>
      </c>
      <c r="BT6" s="721">
        <f t="shared" ref="BT6:BT69" si="27">IF(AQ6&gt;0,+AQ6*AU6,0)+AS6*AV6+AT6*AU6</f>
        <v>4692.7801416347074</v>
      </c>
      <c r="BU6" s="722">
        <f t="shared" ref="BU6:BU69" si="28">+BT6*(1-BH6)</f>
        <v>0</v>
      </c>
      <c r="BV6" s="723">
        <f t="shared" ref="BV6:BV69" si="29">IF(AQ6&gt;0,+AQ6*(1-AU6)*(BV$3*A$2+BW$3*(1-A$2)),0)</f>
        <v>1045.452389935846</v>
      </c>
      <c r="BW6" s="723">
        <f t="shared" ref="BW6:BW69" si="30">+AS6*(AW6)*BX$3</f>
        <v>608.4834914085252</v>
      </c>
      <c r="BX6" s="723">
        <f t="shared" ref="BX6:BX69" si="31">+AT6*(1-AU6)*BY$3</f>
        <v>465.90546302873219</v>
      </c>
      <c r="BY6" s="717">
        <f t="shared" ref="BY6:BY69" si="32">+IF(CE6&gt;0,IF(1-CE6/(BV6+BW6+BX6)&gt;0,1-CE6/(BV6+BW6+BX6),0),1)</f>
        <v>1</v>
      </c>
      <c r="BZ6" s="724">
        <f t="shared" ref="BZ6:BZ69" si="33">+AZ6*(AJ6+AK6+AL6)/(AL6+AK6+AJ6+AI6+AH6+AG6)*CC$3</f>
        <v>3186.6864726885406</v>
      </c>
      <c r="CA6" s="718">
        <f>+IF(CC6&gt;0,IF(1-CC6/BZ6&gt;0,1-CC6/BZ6,0),1)</f>
        <v>0.46803472486083009</v>
      </c>
      <c r="CB6" s="723">
        <f t="shared" ref="CB6:CB69" si="34">BV6+BW6+BX6+BZ6</f>
        <v>5306.5278170616439</v>
      </c>
      <c r="CC6" s="723">
        <f t="shared" ref="CC6:CC69" si="35">+CB6-Z6-AA6-AB6</f>
        <v>1695.2065462260302</v>
      </c>
      <c r="CD6" s="723">
        <f t="shared" ref="CD6:CD69" si="36">BV6+BW6+BX6+BZ6*CA6</f>
        <v>3611.3212708356136</v>
      </c>
      <c r="CE6" s="725">
        <f t="shared" ref="CE6:CE69" si="37">+CD6-Z6-AA6-AB6</f>
        <v>0</v>
      </c>
      <c r="CF6" s="726">
        <f t="shared" ref="CF6:CF69" si="38">(BV6+BW6+BX6)*BY6+BZ6*CA6</f>
        <v>3611.3212708356136</v>
      </c>
      <c r="CG6" s="724">
        <f t="shared" ref="CG6:CG69" si="39">+CF6-Z6-AA6-AB6</f>
        <v>0</v>
      </c>
      <c r="CH6" s="727">
        <f t="shared" ref="CH6:CH69" si="40">IF(CC6&lt;0,(-CC6/(BV6+BW6+BX6)),0)</f>
        <v>0</v>
      </c>
      <c r="CI6" s="728">
        <f>+(BV6/(BV$3*$A$2+BX$3*(1-$A$2))+BW6/BW$3+BX6/BY$3)*CH6</f>
        <v>0</v>
      </c>
      <c r="CJ6" s="726">
        <f t="shared" ref="CJ6:CJ69" si="41">+CG6+CH6*(BV6+BW6+BX6)</f>
        <v>0</v>
      </c>
      <c r="CK6" s="729">
        <f t="shared" ref="CK6:CK69" si="42">IF(AQ6&gt;0,+AQ6*(1-AU6),0)+AS6*AW6+AT6*(1-AU6)</f>
        <v>7547.1068567535849</v>
      </c>
      <c r="CL6" s="730">
        <f t="shared" ref="CL6:CL69" si="43">+CK6*(1-BY6)</f>
        <v>0</v>
      </c>
      <c r="CM6" s="731">
        <f t="shared" ref="CM6:CM69" si="44">+AR6*CO$3</f>
        <v>355.37275324868546</v>
      </c>
      <c r="CN6" s="732">
        <f>+IF(CZ6&gt;0,IF(1-CZ6/CM6&gt;0,1-CZ6/CM6,0),1)</f>
        <v>1</v>
      </c>
      <c r="CO6" s="731">
        <f t="shared" ref="CO6:CO69" si="45">+AX6*AM6/(AM6+AN6+AO6)*CP$3</f>
        <v>192.84159980644961</v>
      </c>
      <c r="CP6" s="731">
        <f t="shared" ref="CP6:CP69" si="46">+AY6*AM6/(AM6+AN6+AO6)*CQ$3*CQ6</f>
        <v>112.8441569736799</v>
      </c>
      <c r="CQ6" s="733">
        <f>+IF([17]FCI!D7&gt;10000,0.3,1)</f>
        <v>1</v>
      </c>
      <c r="CR6" s="718">
        <f>IFERROR(IF(CX6&gt;0,IF(1-CX6/CP6&gt;0,1-CX6/CP6,0),1),0)</f>
        <v>1</v>
      </c>
      <c r="CS6" s="731">
        <f t="shared" ref="CS6:CS69" si="47">+BA6*CT$3</f>
        <v>952.35753615618717</v>
      </c>
      <c r="CT6" s="718">
        <f t="shared" ref="CT6:CT69" si="48">IFERROR(IF(CV6&gt;0,IF(1-CV6/CS6&gt;0,1-CV6/CS6,0),1),0)</f>
        <v>1</v>
      </c>
      <c r="CU6" s="731">
        <f t="shared" ref="CU6:CU69" si="49">+CM6+CO6+CP6+CS6</f>
        <v>1613.416046185002</v>
      </c>
      <c r="CV6" s="731">
        <f t="shared" ref="CV6:CV69" si="50">+CU6-AC6</f>
        <v>-162.86492181499784</v>
      </c>
      <c r="CW6" s="731">
        <f t="shared" ref="CW6:CW69" si="51">+CM6+CO6+CP6+CS6*CT6</f>
        <v>1613.416046185002</v>
      </c>
      <c r="CX6" s="731">
        <f t="shared" ref="CX6:CX69" si="52">+CW6-AC6</f>
        <v>-162.86492181499784</v>
      </c>
      <c r="CY6" s="731">
        <f>+CM6+CO6+CP6*CR6+CS6*CT6</f>
        <v>1613.416046185002</v>
      </c>
      <c r="CZ6" s="731">
        <f t="shared" ref="CZ6:CZ69" si="53">+CY6-AC6</f>
        <v>-162.86492181499784</v>
      </c>
      <c r="DA6" s="731">
        <f>+CM6*CN6+CO6+CP6*CR6+CS6*CT6</f>
        <v>1613.416046185002</v>
      </c>
      <c r="DB6" s="731">
        <f t="shared" ref="DB6:DB69" si="54">+DA6-AC6</f>
        <v>-162.86492181499784</v>
      </c>
      <c r="DC6" s="734">
        <f>IF(CZ6&lt;0, -CZ6/CR$3,0)</f>
        <v>258.51574891269496</v>
      </c>
      <c r="DD6" s="700">
        <f>+DB6+DC6*CR$3</f>
        <v>0</v>
      </c>
      <c r="DE6" s="735">
        <f t="shared" ref="DE6:DE69" si="55">+AS6*(AN6+AO6)/(1-AM6)*DE$3</f>
        <v>327.82431312662936</v>
      </c>
      <c r="DF6" s="736">
        <f>+IF(DN6&gt;0,IF(DN6/DE6&gt;0,1-DN6/DE6,0),1)</f>
        <v>1</v>
      </c>
      <c r="DG6" s="735">
        <f t="shared" ref="DG6:DG69" si="56">+AX6*(AN6+AO6)/(AM6+AN6+AO6)*DF$3</f>
        <v>209.34013750225219</v>
      </c>
      <c r="DH6" s="735">
        <f t="shared" ref="DH6:DH69" si="57">+AY6*(AN6+AO6)/(AM6+AN6+AO6)*DG$3*DI6</f>
        <v>122.49852397462746</v>
      </c>
      <c r="DI6" s="736">
        <f>+CQ6</f>
        <v>1</v>
      </c>
      <c r="DJ6" s="736">
        <f>IFERROR(IF(DL6&gt;0,IF(1-DL6/DH6&gt;0,1-DL6/DH6,0),1),0)</f>
        <v>1</v>
      </c>
      <c r="DK6" s="735">
        <f>+DE6+DG6+DH6</f>
        <v>659.66297460350904</v>
      </c>
      <c r="DL6" s="735">
        <f t="shared" ref="DL6:DL69" si="58">+DK6-AD6-AE6</f>
        <v>-1750.6500909964909</v>
      </c>
      <c r="DM6" s="737">
        <f>+DE6+DG6+DH6*DJ6</f>
        <v>659.66297460350904</v>
      </c>
      <c r="DN6" s="737">
        <f t="shared" ref="DN6:DN69" si="59">+DM6-AD6-AE6</f>
        <v>-1750.6500909964909</v>
      </c>
      <c r="DO6" s="737">
        <f>+DE6*DF6+DG6+DH6*DJ6</f>
        <v>659.66297460350904</v>
      </c>
      <c r="DP6" s="737">
        <f t="shared" ref="DP6:DP69" si="60">+DO6-AD6-AE6</f>
        <v>-1750.6500909964909</v>
      </c>
      <c r="DQ6" s="738">
        <f>+IF(DP6&lt;0,-DP6/DE$3,0)</f>
        <v>2767.1758957138659</v>
      </c>
      <c r="DR6" s="739">
        <f>+DP6+DQ6*DE$3</f>
        <v>0</v>
      </c>
      <c r="DS6" s="740">
        <f t="shared" ref="DS6:DS69" si="61">+IF(DF6&lt;1,(1-DF6)*(AS6),0)*(AN6+AO6)/(1-AM6)</f>
        <v>0</v>
      </c>
      <c r="DT6" s="741">
        <f t="shared" ref="DT6:DT69" si="62">(365*E6*DT$1*(100-DT$2)/100*DT$3/1000)*(1-EE6/2)</f>
        <v>785.32329139865533</v>
      </c>
      <c r="DU6" s="742">
        <f t="shared" ref="DU6:DU69" si="63">(365*F6*DU$1*(100-DU$2)/100*DU$3/1000)*(1-EE6/2)</f>
        <v>520.6152809359661</v>
      </c>
      <c r="DV6" s="742">
        <f t="shared" ref="DV6:DV69" si="64">(365*G6*DV$1*(100-DV$2)/100*DV$3/1000)*(1-EE6/2)</f>
        <v>710.4360105941463</v>
      </c>
      <c r="DW6" s="742">
        <f t="shared" ref="DW6:DW69" si="65">(365*(H6+I6+J6)*DW$1*(100-DW$2)/100*DW$3/1000)*(1-EF6*0.5)</f>
        <v>4961.5294819721621</v>
      </c>
      <c r="DX6" s="742">
        <f t="shared" ref="DX6:DX69" si="66">(365*K6*DX$1*(100-DX$2)/100*DX$3/1000)*(1-EG6*0.5)</f>
        <v>1419.0119782456436</v>
      </c>
      <c r="DY6" s="742">
        <f>365*L6*DY$1*(100-DY$2)/100*DY$3/1000</f>
        <v>1441.7576741250002</v>
      </c>
      <c r="DZ6" s="743">
        <f>365*M6*DZ$1*(100-DZ$2)/100*DZ$3/1000</f>
        <v>169.24707419759994</v>
      </c>
      <c r="EA6" s="742">
        <f>SUM(DT6:DZ6)</f>
        <v>10007.920791469172</v>
      </c>
      <c r="EB6" s="744">
        <f>+EA6/([17]LP!E6+[17]LP!O6+[17]LP!W6)</f>
        <v>6.9829072204492819</v>
      </c>
      <c r="EC6" s="745">
        <f>+EE6/2*(DT6+DU6+DV6)+EF6/2*DW6+EG6/2*DX6</f>
        <v>1601.7754212325108</v>
      </c>
      <c r="ED6" s="746">
        <f>+EC6/([17]LP!AE6+[17]LP!AL6)</f>
        <v>2.6485249323719633</v>
      </c>
      <c r="EE6" s="747">
        <f>+BI6*BJ6/(W6+X6+Y6)</f>
        <v>0.1952149561404431</v>
      </c>
      <c r="EF6" s="747">
        <f>+BZ6*CA6/(Z6+AA6+AB6)</f>
        <v>0.41300117453061741</v>
      </c>
      <c r="EG6" s="748">
        <f t="shared" ref="EG6:EG69" si="67">IFERROR(CS6*CT6/AC6,0)</f>
        <v>0.53615253065988333</v>
      </c>
      <c r="EH6" s="749">
        <f t="shared" ref="EH6:EH69" si="68">(365*E6*DT$1*EH$3)*(1-EE6/2)</f>
        <v>865.15818216841637</v>
      </c>
      <c r="EI6" s="750">
        <f t="shared" ref="EI6:EI69" si="69">(365*F6*DU$1*EI$3)*(1-EE6/2)</f>
        <v>1127.3294242917789</v>
      </c>
      <c r="EJ6" s="750">
        <f t="shared" ref="EJ6:EJ69" si="70">(365*G6*DV$1*EJ$3)*(1-EE6/2)</f>
        <v>1693.242109008861</v>
      </c>
      <c r="EK6" s="750">
        <f t="shared" ref="EK6:EK69" si="71">(365*(H6+I6+J6)*DW$1*EK$3)*(1-EF6*0.5)</f>
        <v>5733.5399460581457</v>
      </c>
      <c r="EL6" s="750">
        <f t="shared" ref="EL6:EL69" si="72">(365*K6*DX$1*EL$3)*(1-EG6*0.5)</f>
        <v>3764.5373057897991</v>
      </c>
      <c r="EM6" s="750">
        <f t="shared" ref="EM6:EN37" si="73">365*L6*DY$1*EM$3</f>
        <v>5166.8779500000001</v>
      </c>
      <c r="EN6" s="751">
        <f t="shared" si="73"/>
        <v>585.91259999999988</v>
      </c>
      <c r="EO6" s="749">
        <f t="shared" ref="EO6:EO69" si="74">+EQ6*ER$3</f>
        <v>476.58417863056712</v>
      </c>
      <c r="EP6" s="750">
        <f>+EO6/([17]LP!E6+[17]LP!O6+[17]LP!W6)</f>
        <v>0.33253091940416252</v>
      </c>
      <c r="EQ6" s="561">
        <f>+[17]ASI!I6-[17]ASI!J6</f>
        <v>1078.0638398569695</v>
      </c>
      <c r="ER6" s="561">
        <f t="shared" ref="ER6:ER69" si="75">+EQ6/(H6+I6+J6)</f>
        <v>6.0565384261627502</v>
      </c>
      <c r="ES6" s="752">
        <f t="shared" ref="ES6:ES69" si="76">+EQ6*ER$3/(H6+I6+J6)</f>
        <v>2.6774392057897027</v>
      </c>
      <c r="ET6" s="753"/>
    </row>
    <row r="7" spans="1:159">
      <c r="A7" s="695">
        <f>+VLOOKUP(B7,[17]ASI!B:C,2,FALSE)</f>
        <v>1</v>
      </c>
      <c r="B7" s="695">
        <v>8058</v>
      </c>
      <c r="C7" s="696" t="s">
        <v>82</v>
      </c>
      <c r="D7" s="697">
        <f t="shared" ref="D7:D70" si="77">($E$3*E7/E$4*(1-Q$2)+$F$3*F7/F$4*(1-R$2)+$G$3*G7/G$4*(1-S$2)+$K$3*K7/K$4*(1-W$2)+$H$3*H7/H$4*(1-T$2)+$I$3*I7/I$4*(1-U$2)+$J$3*J7/J$4+$L$3*(1-V$2)*L7/L$4*(1-X$2)+$M$3*M7/M$4*(1-Y$2))/1000*P$2*O$2-R7</f>
        <v>85.4290303039066</v>
      </c>
      <c r="E7" s="695">
        <v>44</v>
      </c>
      <c r="F7" s="695">
        <v>1107</v>
      </c>
      <c r="G7" s="695">
        <v>512</v>
      </c>
      <c r="H7" s="695">
        <v>89</v>
      </c>
      <c r="I7" s="695">
        <v>108</v>
      </c>
      <c r="J7" s="695">
        <v>21</v>
      </c>
      <c r="K7" s="695">
        <v>1</v>
      </c>
      <c r="L7" s="695">
        <v>2571</v>
      </c>
      <c r="M7" s="695">
        <v>1490</v>
      </c>
      <c r="N7" s="699">
        <f t="shared" si="0"/>
        <v>293.56200000000001</v>
      </c>
      <c r="O7" s="700">
        <f t="shared" si="1"/>
        <v>3721.0622149999999</v>
      </c>
      <c r="P7" s="701">
        <f t="shared" si="2"/>
        <v>40.154938339920946</v>
      </c>
      <c r="Q7" s="702">
        <f t="shared" ref="Q7:Q70" si="78">($E$3*E7/E$4*Q$2+$F$3*F7/F$4*R$2+$G$3*G7/G$4*S$2+$K$3*K7/K$4*W$2+$H$3*H7/H$4*T$2+$I$3*I7/I$4*U$2+$J$3*J7/J$4+$L$3*V$2*L7/L$4*X$2+$M$3*M7/M$4*Y$2)/1000*P$2*O$2</f>
        <v>95.584222191304349</v>
      </c>
      <c r="R7" s="702">
        <f t="shared" ref="R7:R70" si="79">($E$3*E7/E$4*Q$3+$F$3*F7/F$4*R$3+$G$3*G7/G$4*S$3+$K$3*K7/K$4*W$3+$H$3*H7/H$4*T$3+$I$3*I7/I$4*U$3+$J$3*J7/J$4+$L$3*V$3*L7/L$4*X$3+$M$3*M7/M$4*Y$3)/1000*(1-P$3)*O$3</f>
        <v>11.456945974354264</v>
      </c>
      <c r="S7" s="703">
        <f t="shared" ref="S7:S70" si="80">(E7*Q$4+F7*R$4+G7*S$4)*365*O$4/1000</f>
        <v>594.52855195326038</v>
      </c>
      <c r="T7" s="703">
        <f t="shared" si="3"/>
        <v>198.58955035025059</v>
      </c>
      <c r="U7" s="703">
        <f t="shared" ref="U7:U70" si="81">+Q7+S7+T7</f>
        <v>888.70232449481523</v>
      </c>
      <c r="V7" s="703">
        <f t="shared" ref="V7:V70" si="82">+U7+R7+D7</f>
        <v>985.58830077307618</v>
      </c>
      <c r="W7" s="704">
        <f t="shared" si="4"/>
        <v>1209.1166159284658</v>
      </c>
      <c r="X7" s="705">
        <f t="shared" si="4"/>
        <v>2450.2188978642325</v>
      </c>
      <c r="Y7" s="705">
        <f t="shared" si="4"/>
        <v>1413.215702404731</v>
      </c>
      <c r="Z7" s="705">
        <f t="shared" si="4"/>
        <v>2291.2771204308433</v>
      </c>
      <c r="AA7" s="705">
        <f t="shared" si="4"/>
        <v>2083.506905147925</v>
      </c>
      <c r="AB7" s="705">
        <f t="shared" si="4"/>
        <v>214.30474511858569</v>
      </c>
      <c r="AC7" s="705">
        <f t="shared" si="4"/>
        <v>7.4011706999999989</v>
      </c>
      <c r="AD7" s="705">
        <f t="shared" si="4"/>
        <v>1396.4365932000001</v>
      </c>
      <c r="AE7" s="705">
        <f t="shared" si="4"/>
        <v>477.39152999999999</v>
      </c>
      <c r="AF7" s="706">
        <f t="shared" ref="AF7:AF70" si="83">SUM(W7:AE7)</f>
        <v>11542.869280794783</v>
      </c>
      <c r="AG7" s="707">
        <f t="shared" si="5"/>
        <v>0.10475009172461253</v>
      </c>
      <c r="AH7" s="707">
        <f t="shared" si="6"/>
        <v>0.21227121595675932</v>
      </c>
      <c r="AI7" s="707">
        <f t="shared" si="7"/>
        <v>0.12243192468237189</v>
      </c>
      <c r="AJ7" s="707">
        <f t="shared" si="7"/>
        <v>0.1985015219953247</v>
      </c>
      <c r="AK7" s="707">
        <f t="shared" si="7"/>
        <v>0.18050164603479468</v>
      </c>
      <c r="AL7" s="707">
        <f t="shared" si="7"/>
        <v>1.8565985623275615E-2</v>
      </c>
      <c r="AM7" s="707">
        <f t="shared" si="7"/>
        <v>6.4118985669483315E-4</v>
      </c>
      <c r="AN7" s="707">
        <f t="shared" si="7"/>
        <v>0.12097829051251706</v>
      </c>
      <c r="AO7" s="707">
        <f t="shared" si="7"/>
        <v>4.1358133613649421E-2</v>
      </c>
      <c r="AP7" s="708">
        <f>+[17]LP!J7</f>
        <v>42183.122361194517</v>
      </c>
      <c r="AQ7" s="709">
        <f t="shared" si="8"/>
        <v>38462.060146194519</v>
      </c>
      <c r="AR7" s="710">
        <f>+[17]LP!R7+[17]LP!Z7</f>
        <v>1379.3286026928799</v>
      </c>
      <c r="AS7" s="709">
        <f>+[17]LP!$E7*VLOOKUP($A7,[17]GJha!$T$16:$AA$22,6,FALSE)</f>
        <v>5803.0748575674688</v>
      </c>
      <c r="AT7" s="709">
        <f>+[17]LP!$E7*VLOOKUP($A7,[17]GJha!$T$16:$AA$22,7,FALSE)</f>
        <v>5766.6265165672257</v>
      </c>
      <c r="AU7" s="711">
        <f t="shared" si="9"/>
        <v>0.52501968848745406</v>
      </c>
      <c r="AV7" s="712">
        <f t="shared" si="10"/>
        <v>0.43973518610470586</v>
      </c>
      <c r="AW7" s="713">
        <f t="shared" si="11"/>
        <v>0.39782423451731486</v>
      </c>
      <c r="AX7" s="708">
        <f>+[17]LP!$E7*(VLOOKUP($A7,[17]GJha!$T$16:$AA$22,8,FALSE)+VLOOKUP($A7,[17]GJha!$T$16:$AA$22,3,FALSE))</f>
        <v>4998.890116652884</v>
      </c>
      <c r="AY7" s="708">
        <f>0.45*0.25*17.8/1000*365*[17]FCI!D8</f>
        <v>950.18624999999997</v>
      </c>
      <c r="AZ7" s="708">
        <f>+[17]LP!AG7+[17]LP!AL7*[17]LP!AK$4</f>
        <v>17355.796797504776</v>
      </c>
      <c r="BA7" s="708">
        <f>+[17]LP!AL7*CV$2*CV$3</f>
        <v>3098.3674249635246</v>
      </c>
      <c r="BB7" s="714">
        <f t="shared" ref="BB7:BB70" si="84">IF((BU7+CL7+DS7)-(+BR7+CI7+DC7+DQ7)&lt;0,0,(BU7+CL7+DS7)-(+BR7+CI7+DC7+DQ7))</f>
        <v>18837.364206869494</v>
      </c>
      <c r="BC7" s="714">
        <f t="shared" ref="BC7:BC70" si="85">IF((+BR7+CI7+DC7+DQ7)-(BU7+CL7+DS7)&lt;0,0,(+BR7+CI7+DC7+DQ7)-(BU7+CL7+DS7))</f>
        <v>0</v>
      </c>
      <c r="BD7" s="715">
        <f t="shared" si="12"/>
        <v>0</v>
      </c>
      <c r="BE7" s="716">
        <f t="shared" si="13"/>
        <v>6399.1273825077842</v>
      </c>
      <c r="BF7" s="716">
        <f t="shared" si="14"/>
        <v>1919.9865107399107</v>
      </c>
      <c r="BG7" s="716">
        <f t="shared" si="15"/>
        <v>1450.3868765353204</v>
      </c>
      <c r="BH7" s="717">
        <f t="shared" si="16"/>
        <v>0.51922317585426558</v>
      </c>
      <c r="BI7" s="716">
        <f t="shared" si="17"/>
        <v>4897.1217108039409</v>
      </c>
      <c r="BJ7" s="718">
        <f t="shared" ref="BJ7:BJ70" si="86">+IF(BL7&gt;0,IF(1-BL7/BI7&gt;0,1-BL7/BI7,0),1)</f>
        <v>0</v>
      </c>
      <c r="BK7" s="716">
        <f t="shared" si="18"/>
        <v>14666.622480586957</v>
      </c>
      <c r="BL7" s="719">
        <f t="shared" si="19"/>
        <v>9594.0712643895276</v>
      </c>
      <c r="BM7" s="719">
        <f t="shared" si="20"/>
        <v>9769.5007697830151</v>
      </c>
      <c r="BN7" s="719">
        <f t="shared" si="21"/>
        <v>4696.9495535855858</v>
      </c>
      <c r="BO7" s="719">
        <f t="shared" si="22"/>
        <v>5072.5512161974293</v>
      </c>
      <c r="BP7" s="719">
        <f t="shared" si="23"/>
        <v>0</v>
      </c>
      <c r="BQ7" s="719">
        <f t="shared" si="24"/>
        <v>0</v>
      </c>
      <c r="BR7" s="720">
        <f t="shared" si="25"/>
        <v>0</v>
      </c>
      <c r="BS7" s="719">
        <f t="shared" si="26"/>
        <v>0</v>
      </c>
      <c r="BT7" s="721">
        <f t="shared" si="27"/>
        <v>25772.747496364354</v>
      </c>
      <c r="BU7" s="722">
        <f t="shared" si="28"/>
        <v>12390.939690811982</v>
      </c>
      <c r="BV7" s="723">
        <f t="shared" si="29"/>
        <v>3361.488150832588</v>
      </c>
      <c r="BW7" s="723">
        <f t="shared" si="30"/>
        <v>1809.3682384845631</v>
      </c>
      <c r="BX7" s="723">
        <f t="shared" si="31"/>
        <v>1171.8381269695842</v>
      </c>
      <c r="BY7" s="717">
        <f t="shared" si="32"/>
        <v>0.72352353702571004</v>
      </c>
      <c r="BZ7" s="724">
        <f t="shared" si="33"/>
        <v>3394.3269484510311</v>
      </c>
      <c r="CA7" s="718">
        <f t="shared" ref="CA7:CA70" si="87">+IF(CC7&gt;0,IF(1-CC7/BZ7&gt;0,1-CC7/BZ7,0),1)</f>
        <v>0</v>
      </c>
      <c r="CB7" s="723">
        <f t="shared" si="34"/>
        <v>9737.021464737767</v>
      </c>
      <c r="CC7" s="723">
        <f t="shared" si="35"/>
        <v>5147.9326940404135</v>
      </c>
      <c r="CD7" s="723">
        <f t="shared" si="36"/>
        <v>6342.694516286736</v>
      </c>
      <c r="CE7" s="725">
        <f t="shared" si="37"/>
        <v>1753.605745589382</v>
      </c>
      <c r="CF7" s="726">
        <f t="shared" si="38"/>
        <v>4589.0887706973544</v>
      </c>
      <c r="CG7" s="724">
        <f t="shared" si="39"/>
        <v>5.1159076974727213E-13</v>
      </c>
      <c r="CH7" s="727">
        <f t="shared" si="40"/>
        <v>0</v>
      </c>
      <c r="CI7" s="728">
        <f t="shared" ref="CI7:CI70" si="88">+(BV7/(BV$3*$A$2+BX$3*(1-$A$2))+BW7/BW$3+BX7/BY$3)*CH7</f>
        <v>0</v>
      </c>
      <c r="CJ7" s="726">
        <f t="shared" si="41"/>
        <v>5.1159076974727213E-13</v>
      </c>
      <c r="CK7" s="729">
        <f t="shared" si="42"/>
        <v>23316.359181927815</v>
      </c>
      <c r="CL7" s="730">
        <f t="shared" si="43"/>
        <v>6446.424516057511</v>
      </c>
      <c r="CM7" s="731">
        <f t="shared" si="44"/>
        <v>312.17025900945379</v>
      </c>
      <c r="CN7" s="732">
        <f t="shared" ref="CN7:CN70" si="89">+IF(CZ7&gt;0,IF(1-CZ7/CM7&gt;0,1-CZ7/CM7,0),1)</f>
        <v>5.0056292470860297E-3</v>
      </c>
      <c r="CO7" s="731">
        <f t="shared" si="45"/>
        <v>5.8385621214318935</v>
      </c>
      <c r="CP7" s="731">
        <f t="shared" si="46"/>
        <v>1.1626378103376382</v>
      </c>
      <c r="CQ7" s="733">
        <f>+IF([17]FCI!D8&gt;10000,0.3,1)</f>
        <v>1</v>
      </c>
      <c r="CR7" s="718">
        <f t="shared" ref="CR7:CR70" si="90">IFERROR(IF(CX7&gt;0,IF(1-CX7/CP7&gt;0,1-CX7/CP7,0),1),0)</f>
        <v>0</v>
      </c>
      <c r="CS7" s="731">
        <f t="shared" si="47"/>
        <v>1539.3397565487353</v>
      </c>
      <c r="CT7" s="718">
        <f t="shared" si="48"/>
        <v>0</v>
      </c>
      <c r="CU7" s="731">
        <f t="shared" si="49"/>
        <v>1858.5112154899587</v>
      </c>
      <c r="CV7" s="731">
        <f t="shared" si="50"/>
        <v>1851.1100447899587</v>
      </c>
      <c r="CW7" s="731">
        <f t="shared" si="51"/>
        <v>319.17145894122331</v>
      </c>
      <c r="CX7" s="731">
        <f t="shared" si="52"/>
        <v>311.77028824122328</v>
      </c>
      <c r="CY7" s="731">
        <f t="shared" ref="CY7:CY70" si="91">+CM7+CO7+CP7*CR7+CS7*CT7</f>
        <v>318.00882113088568</v>
      </c>
      <c r="CZ7" s="731">
        <f t="shared" si="53"/>
        <v>310.60765043088566</v>
      </c>
      <c r="DA7" s="731">
        <f t="shared" ref="DA7:DA70" si="92">+CM7*CN7+CO7+CP7*CR7+CS7*CT7</f>
        <v>7.4011707000000362</v>
      </c>
      <c r="DB7" s="731">
        <f t="shared" si="54"/>
        <v>3.730349362740526E-14</v>
      </c>
      <c r="DC7" s="734">
        <f t="shared" ref="DC7:DC70" si="93">IF(CZ7&lt;0, -CZ7/CR$3,0)</f>
        <v>0</v>
      </c>
      <c r="DD7" s="700">
        <f t="shared" ref="DD7:DD70" si="94">+DB7+DC7*CR$3</f>
        <v>3.730349362740526E-14</v>
      </c>
      <c r="DE7" s="735">
        <f t="shared" si="55"/>
        <v>596.36931195684122</v>
      </c>
      <c r="DF7" s="736">
        <f t="shared" ref="DF7:DF70" si="95">+IF(DN7&gt;0,IF(DN7/DE7&gt;0,1-DN7/DE7,0),1)</f>
        <v>1</v>
      </c>
      <c r="DG7" s="735">
        <f t="shared" si="56"/>
        <v>1182.5655530079141</v>
      </c>
      <c r="DH7" s="735">
        <f t="shared" si="57"/>
        <v>235.485278144587</v>
      </c>
      <c r="DI7" s="736">
        <f t="shared" ref="DI7:DI70" si="96">+CQ7</f>
        <v>1</v>
      </c>
      <c r="DJ7" s="736">
        <f t="shared" ref="DJ7:DJ70" si="97">IFERROR(IF(DL7&gt;0,IF(1-DL7/DH7&gt;0,1-DL7/DH7,0),1),0)</f>
        <v>0.40296896257345016</v>
      </c>
      <c r="DK7" s="735">
        <f t="shared" ref="DK7:DK70" si="98">+DE7+DG7+DH7</f>
        <v>2014.4201431093425</v>
      </c>
      <c r="DL7" s="735">
        <f t="shared" si="58"/>
        <v>140.59201990934241</v>
      </c>
      <c r="DM7" s="737">
        <f t="shared" ref="DM7:DM70" si="99">+DE7+DG7+DH7*DJ7</f>
        <v>1873.8281231999999</v>
      </c>
      <c r="DN7" s="737">
        <f t="shared" si="59"/>
        <v>0</v>
      </c>
      <c r="DO7" s="737">
        <f t="shared" ref="DO7:DO70" si="100">+DE7*DF7+DG7+DH7*DJ7</f>
        <v>1873.8281231999999</v>
      </c>
      <c r="DP7" s="737">
        <f t="shared" si="60"/>
        <v>0</v>
      </c>
      <c r="DQ7" s="738">
        <f t="shared" ref="DQ7:DQ70" si="101">+IF(DP7&lt;0,-DP7/DE$3,0)</f>
        <v>0</v>
      </c>
      <c r="DR7" s="739">
        <f t="shared" ref="DR7:DR70" si="102">+DP7+DQ7*DE$3</f>
        <v>0</v>
      </c>
      <c r="DS7" s="740">
        <f t="shared" si="61"/>
        <v>0</v>
      </c>
      <c r="DT7" s="754">
        <f t="shared" si="62"/>
        <v>1823.4185647920001</v>
      </c>
      <c r="DU7" s="755">
        <f t="shared" si="63"/>
        <v>2606.7714753086993</v>
      </c>
      <c r="DV7" s="755">
        <f t="shared" si="64"/>
        <v>987.95980799999995</v>
      </c>
      <c r="DW7" s="755">
        <f t="shared" si="65"/>
        <v>7657.8253617319997</v>
      </c>
      <c r="DX7" s="755">
        <f t="shared" si="66"/>
        <v>8.0780956119999967</v>
      </c>
      <c r="DY7" s="755">
        <f t="shared" ref="DY7:DZ70" si="103">365*L7*DY$1*(100-DY$2)/100*DY$3/1000</f>
        <v>919.10711137499993</v>
      </c>
      <c r="DZ7" s="756">
        <f t="shared" si="103"/>
        <v>367.60661888399989</v>
      </c>
      <c r="EA7" s="755">
        <f t="shared" ref="EA7:EA70" si="104">SUM(DT7:DZ7)</f>
        <v>14370.767035703699</v>
      </c>
      <c r="EB7" s="757">
        <f>+EA7/([17]LP!E7+[17]LP!O7+[17]LP!W7)</f>
        <v>6.1273771939829906</v>
      </c>
      <c r="EC7" s="758">
        <f t="shared" ref="EC7:EC70" si="105">+EE7/2*(DT7+DU7+DV7)+EF7/2*DW7+EG7/2*DX7</f>
        <v>0</v>
      </c>
      <c r="ED7" s="562">
        <f>+EC7/([17]LP!AE7+[17]LP!AL7)</f>
        <v>0</v>
      </c>
      <c r="EE7" s="759">
        <f t="shared" ref="EE7:EE70" si="106">+BI7*BJ7/(W7+X7+Y7)</f>
        <v>0</v>
      </c>
      <c r="EF7" s="759">
        <f t="shared" ref="EF7:EF70" si="107">+BZ7*CA7/(Z7+AA7+AB7)</f>
        <v>0</v>
      </c>
      <c r="EG7" s="751">
        <f t="shared" si="67"/>
        <v>0</v>
      </c>
      <c r="EH7" s="749">
        <f t="shared" si="68"/>
        <v>2008.7847999999999</v>
      </c>
      <c r="EI7" s="750">
        <f t="shared" si="69"/>
        <v>5644.6483500000004</v>
      </c>
      <c r="EJ7" s="750">
        <f t="shared" si="70"/>
        <v>2354.6880000000001</v>
      </c>
      <c r="EK7" s="750">
        <f t="shared" si="71"/>
        <v>8849.3775499999992</v>
      </c>
      <c r="EL7" s="750">
        <f t="shared" si="72"/>
        <v>21.430610000000001</v>
      </c>
      <c r="EM7" s="750">
        <f t="shared" si="73"/>
        <v>3293.8366500000002</v>
      </c>
      <c r="EN7" s="751">
        <f t="shared" si="73"/>
        <v>1272.6089999999999</v>
      </c>
      <c r="EO7" s="749">
        <f t="shared" si="74"/>
        <v>888.37447042160579</v>
      </c>
      <c r="EP7" s="750">
        <f>+EO7/([17]LP!E7+[17]LP!O7+[17]LP!W7)</f>
        <v>0.37878322404462494</v>
      </c>
      <c r="EQ7" s="561">
        <f>+[17]ASI!I7-[17]ASI!J7</f>
        <v>2009.5597708794601</v>
      </c>
      <c r="ER7" s="561">
        <f t="shared" si="75"/>
        <v>9.2181640866030286</v>
      </c>
      <c r="ES7" s="752">
        <f t="shared" si="76"/>
        <v>4.0751122496403935</v>
      </c>
      <c r="ET7" s="753"/>
      <c r="EY7" s="534" t="s">
        <v>661</v>
      </c>
      <c r="EZ7" s="534" t="s">
        <v>662</v>
      </c>
      <c r="FA7" s="534" t="s">
        <v>663</v>
      </c>
      <c r="FB7" s="534" t="s">
        <v>664</v>
      </c>
      <c r="FC7" s="534" t="s">
        <v>665</v>
      </c>
    </row>
    <row r="8" spans="1:159">
      <c r="A8" s="695">
        <f>+VLOOKUP(B8,[17]ASI!B:C,2,FALSE)</f>
        <v>1</v>
      </c>
      <c r="B8" s="695">
        <v>8065</v>
      </c>
      <c r="C8" s="696" t="s">
        <v>85</v>
      </c>
      <c r="D8" s="697">
        <f t="shared" si="77"/>
        <v>61.410673187180194</v>
      </c>
      <c r="E8" s="695">
        <v>80</v>
      </c>
      <c r="F8" s="695">
        <v>650</v>
      </c>
      <c r="G8" s="695">
        <v>112</v>
      </c>
      <c r="H8" s="695">
        <v>50</v>
      </c>
      <c r="I8" s="695">
        <v>33</v>
      </c>
      <c r="J8" s="695">
        <v>5</v>
      </c>
      <c r="K8" s="695">
        <v>60</v>
      </c>
      <c r="L8" s="695">
        <v>3200</v>
      </c>
      <c r="M8" s="695">
        <v>210</v>
      </c>
      <c r="N8" s="699">
        <f t="shared" si="0"/>
        <v>185.57599999999999</v>
      </c>
      <c r="O8" s="700">
        <f t="shared" si="1"/>
        <v>3032.5331499999998</v>
      </c>
      <c r="P8" s="701">
        <f t="shared" si="2"/>
        <v>35.630651910408432</v>
      </c>
      <c r="Q8" s="702">
        <f t="shared" si="78"/>
        <v>90.496126811594209</v>
      </c>
      <c r="R8" s="702">
        <f t="shared" si="79"/>
        <v>7.4030388418053157</v>
      </c>
      <c r="S8" s="703">
        <f t="shared" si="80"/>
        <v>781.57825737571898</v>
      </c>
      <c r="T8" s="703">
        <f t="shared" si="3"/>
        <v>247.17485846783424</v>
      </c>
      <c r="U8" s="703">
        <f t="shared" si="81"/>
        <v>1119.2492426551473</v>
      </c>
      <c r="V8" s="703">
        <f t="shared" si="82"/>
        <v>1188.0629546841328</v>
      </c>
      <c r="W8" s="704">
        <f t="shared" si="4"/>
        <v>2198.393847142665</v>
      </c>
      <c r="X8" s="705">
        <f t="shared" si="4"/>
        <v>1438.7012498751139</v>
      </c>
      <c r="Y8" s="705">
        <f t="shared" si="4"/>
        <v>309.14093490103494</v>
      </c>
      <c r="Z8" s="705">
        <f t="shared" si="4"/>
        <v>1287.2343373206986</v>
      </c>
      <c r="AA8" s="705">
        <f t="shared" si="4"/>
        <v>636.62710990631035</v>
      </c>
      <c r="AB8" s="705">
        <f t="shared" si="4"/>
        <v>51.02493931394897</v>
      </c>
      <c r="AC8" s="705">
        <f t="shared" si="4"/>
        <v>444.07024199999995</v>
      </c>
      <c r="AD8" s="705">
        <f t="shared" si="4"/>
        <v>1738.07744</v>
      </c>
      <c r="AE8" s="705">
        <f t="shared" si="4"/>
        <v>67.283369999999991</v>
      </c>
      <c r="AF8" s="706">
        <f t="shared" si="83"/>
        <v>8170.5534704597721</v>
      </c>
      <c r="AG8" s="707">
        <f t="shared" si="5"/>
        <v>0.26906302676934285</v>
      </c>
      <c r="AH8" s="707">
        <f t="shared" si="6"/>
        <v>0.17608369556317896</v>
      </c>
      <c r="AI8" s="707">
        <f t="shared" si="7"/>
        <v>3.7835984553398802E-2</v>
      </c>
      <c r="AJ8" s="707">
        <f t="shared" si="7"/>
        <v>0.1575455496343828</v>
      </c>
      <c r="AK8" s="707">
        <f t="shared" si="7"/>
        <v>7.7917256426752957E-2</v>
      </c>
      <c r="AL8" s="707">
        <f t="shared" si="7"/>
        <v>6.2449795473987274E-3</v>
      </c>
      <c r="AM8" s="707">
        <f t="shared" si="7"/>
        <v>5.4350080885647918E-2</v>
      </c>
      <c r="AN8" s="707">
        <f t="shared" si="7"/>
        <v>0.21272456587964722</v>
      </c>
      <c r="AO8" s="707">
        <f t="shared" si="7"/>
        <v>8.2348607402496846E-3</v>
      </c>
      <c r="AP8" s="708">
        <f>+[17]LP!J8</f>
        <v>27706.845574520383</v>
      </c>
      <c r="AQ8" s="709">
        <f t="shared" si="8"/>
        <v>24674.312424520384</v>
      </c>
      <c r="AR8" s="710">
        <f>+[17]LP!R8+[17]LP!Z8</f>
        <v>1549.8524920507728</v>
      </c>
      <c r="AS8" s="709">
        <f>+[17]LP!$E8*VLOOKUP($A8,[17]GJha!$T$16:$AA$22,6,FALSE)</f>
        <v>3811.5931191455479</v>
      </c>
      <c r="AT8" s="709">
        <f>+[17]LP!$E8*VLOOKUP($A8,[17]GJha!$T$16:$AA$22,7,FALSE)</f>
        <v>3787.6530099498809</v>
      </c>
      <c r="AU8" s="711">
        <f t="shared" si="9"/>
        <v>0.66646756358489978</v>
      </c>
      <c r="AV8" s="712">
        <f t="shared" si="10"/>
        <v>0.51074155152284884</v>
      </c>
      <c r="AW8" s="713">
        <f t="shared" si="11"/>
        <v>0.25559964710292132</v>
      </c>
      <c r="AX8" s="708">
        <f>+[17]LP!$E8*(VLOOKUP($A8,[17]GJha!$T$16:$AA$22,8,FALSE)+VLOOKUP($A8,[17]GJha!$T$16:$AA$22,3,FALSE))</f>
        <v>3283.3860737039945</v>
      </c>
      <c r="AY8" s="708">
        <f>0.45*0.25*17.8/1000*365*[17]FCI!D9</f>
        <v>1026.9320625</v>
      </c>
      <c r="AZ8" s="708">
        <f>+[17]LP!AG8+[17]LP!AL8*[17]LP!AK$4</f>
        <v>8128.0546845855752</v>
      </c>
      <c r="BA8" s="708">
        <f>+[17]LP!AL8*CV$2*CV$3</f>
        <v>1489.2778751235628</v>
      </c>
      <c r="BB8" s="714">
        <f>IF((BU8+CL8+DS8)-(+BR8+CI8+DC8+DQ8)&lt;0,0,(BU8+CL8+DS8)-(+BR8+CI8+DC8+DQ8))</f>
        <v>12931.121987295028</v>
      </c>
      <c r="BC8" s="714">
        <f t="shared" si="85"/>
        <v>0</v>
      </c>
      <c r="BD8" s="715">
        <f t="shared" si="12"/>
        <v>0</v>
      </c>
      <c r="BE8" s="716">
        <f t="shared" si="13"/>
        <v>5211.1875031215159</v>
      </c>
      <c r="BF8" s="716">
        <f t="shared" si="14"/>
        <v>1464.7264111449299</v>
      </c>
      <c r="BG8" s="716">
        <f t="shared" si="15"/>
        <v>1209.3044485812318</v>
      </c>
      <c r="BH8" s="717">
        <f t="shared" si="16"/>
        <v>0.50045995561924617</v>
      </c>
      <c r="BI8" s="716">
        <f t="shared" si="17"/>
        <v>2911.2961466185743</v>
      </c>
      <c r="BJ8" s="718">
        <f t="shared" si="86"/>
        <v>0</v>
      </c>
      <c r="BK8" s="716">
        <f t="shared" si="18"/>
        <v>10796.514509466251</v>
      </c>
      <c r="BL8" s="719">
        <f t="shared" si="19"/>
        <v>6850.2784775474383</v>
      </c>
      <c r="BM8" s="719">
        <f t="shared" si="20"/>
        <v>7885.2183628476778</v>
      </c>
      <c r="BN8" s="719">
        <f t="shared" si="21"/>
        <v>3938.9823309288645</v>
      </c>
      <c r="BO8" s="719">
        <f t="shared" si="22"/>
        <v>3946.2360319188138</v>
      </c>
      <c r="BP8" s="719">
        <f t="shared" si="23"/>
        <v>0</v>
      </c>
      <c r="BQ8" s="719">
        <f t="shared" si="24"/>
        <v>0</v>
      </c>
      <c r="BR8" s="720">
        <f t="shared" si="25"/>
        <v>0</v>
      </c>
      <c r="BS8" s="719">
        <f t="shared" si="26"/>
        <v>0</v>
      </c>
      <c r="BT8" s="721">
        <f t="shared" si="27"/>
        <v>20915.715741395241</v>
      </c>
      <c r="BU8" s="722">
        <f t="shared" si="28"/>
        <v>10448.23756971181</v>
      </c>
      <c r="BV8" s="723">
        <f t="shared" si="29"/>
        <v>1514.281335584257</v>
      </c>
      <c r="BW8" s="723">
        <f t="shared" si="30"/>
        <v>763.56205476032517</v>
      </c>
      <c r="BX8" s="723">
        <f t="shared" si="31"/>
        <v>540.47853848510181</v>
      </c>
      <c r="BY8" s="717">
        <f t="shared" si="32"/>
        <v>0.70073129912487853</v>
      </c>
      <c r="BZ8" s="724">
        <f t="shared" si="33"/>
        <v>1116.241590835004</v>
      </c>
      <c r="CA8" s="718">
        <f t="shared" si="87"/>
        <v>0</v>
      </c>
      <c r="CB8" s="723">
        <f t="shared" si="34"/>
        <v>3934.5635196646881</v>
      </c>
      <c r="CC8" s="723">
        <f t="shared" si="35"/>
        <v>1959.6771331237301</v>
      </c>
      <c r="CD8" s="723">
        <f t="shared" si="36"/>
        <v>2818.3219288296841</v>
      </c>
      <c r="CE8" s="725">
        <f t="shared" si="37"/>
        <v>843.4355422887262</v>
      </c>
      <c r="CF8" s="726">
        <f t="shared" si="38"/>
        <v>1974.886386540958</v>
      </c>
      <c r="CG8" s="724">
        <f t="shared" si="39"/>
        <v>9.2370555648813024E-14</v>
      </c>
      <c r="CH8" s="727">
        <f t="shared" si="40"/>
        <v>0</v>
      </c>
      <c r="CI8" s="728">
        <f t="shared" si="88"/>
        <v>0</v>
      </c>
      <c r="CJ8" s="726">
        <f t="shared" si="41"/>
        <v>9.2370555648813024E-14</v>
      </c>
      <c r="CK8" s="729">
        <f t="shared" si="42"/>
        <v>10467.230532674759</v>
      </c>
      <c r="CL8" s="730">
        <f t="shared" si="43"/>
        <v>3132.5144832739811</v>
      </c>
      <c r="CM8" s="731">
        <f t="shared" si="44"/>
        <v>350.76330101860691</v>
      </c>
      <c r="CN8" s="732">
        <f t="shared" si="89"/>
        <v>0.71740530075684572</v>
      </c>
      <c r="CO8" s="731">
        <f t="shared" si="45"/>
        <v>192.43079053828228</v>
      </c>
      <c r="CP8" s="731">
        <f t="shared" si="46"/>
        <v>63.051832293466504</v>
      </c>
      <c r="CQ8" s="733">
        <f>+IF([17]FCI!D9&gt;10000,0.3,1)</f>
        <v>1</v>
      </c>
      <c r="CR8" s="718">
        <f t="shared" si="90"/>
        <v>0</v>
      </c>
      <c r="CS8" s="731">
        <f t="shared" si="47"/>
        <v>739.90728899853161</v>
      </c>
      <c r="CT8" s="718">
        <f t="shared" si="48"/>
        <v>0</v>
      </c>
      <c r="CU8" s="731">
        <f t="shared" si="49"/>
        <v>1346.1532128488873</v>
      </c>
      <c r="CV8" s="731">
        <f t="shared" si="50"/>
        <v>902.08297084888727</v>
      </c>
      <c r="CW8" s="731">
        <f t="shared" si="51"/>
        <v>606.24592385035567</v>
      </c>
      <c r="CX8" s="731">
        <f t="shared" si="52"/>
        <v>162.17568185035572</v>
      </c>
      <c r="CY8" s="731">
        <f t="shared" si="91"/>
        <v>543.19409155688913</v>
      </c>
      <c r="CZ8" s="731">
        <f t="shared" si="53"/>
        <v>99.123849556889184</v>
      </c>
      <c r="DA8" s="731">
        <f t="shared" si="92"/>
        <v>444.07024200000001</v>
      </c>
      <c r="DB8" s="731">
        <f t="shared" si="54"/>
        <v>0</v>
      </c>
      <c r="DC8" s="734">
        <f t="shared" si="93"/>
        <v>0</v>
      </c>
      <c r="DD8" s="700">
        <f t="shared" si="94"/>
        <v>0</v>
      </c>
      <c r="DE8" s="735">
        <f t="shared" si="55"/>
        <v>563.44465512454963</v>
      </c>
      <c r="DF8" s="736">
        <f t="shared" si="95"/>
        <v>1</v>
      </c>
      <c r="DG8" s="735">
        <f t="shared" si="56"/>
        <v>625.85956007407276</v>
      </c>
      <c r="DH8" s="735">
        <f t="shared" si="57"/>
        <v>205.06901162058392</v>
      </c>
      <c r="DI8" s="736">
        <f t="shared" si="96"/>
        <v>1</v>
      </c>
      <c r="DJ8" s="736">
        <f t="shared" si="97"/>
        <v>1</v>
      </c>
      <c r="DK8" s="735">
        <f t="shared" si="98"/>
        <v>1394.3732268192064</v>
      </c>
      <c r="DL8" s="735">
        <f t="shared" si="58"/>
        <v>-410.98758318079365</v>
      </c>
      <c r="DM8" s="737">
        <f t="shared" si="99"/>
        <v>1394.3732268192064</v>
      </c>
      <c r="DN8" s="737">
        <f t="shared" si="59"/>
        <v>-410.98758318079365</v>
      </c>
      <c r="DO8" s="737">
        <f t="shared" si="100"/>
        <v>1394.3732268192064</v>
      </c>
      <c r="DP8" s="737">
        <f t="shared" si="60"/>
        <v>-410.98758318079365</v>
      </c>
      <c r="DQ8" s="738">
        <f t="shared" si="101"/>
        <v>649.63006569076242</v>
      </c>
      <c r="DR8" s="739">
        <f t="shared" si="102"/>
        <v>0</v>
      </c>
      <c r="DS8" s="740">
        <f t="shared" si="61"/>
        <v>0</v>
      </c>
      <c r="DT8" s="754">
        <f t="shared" si="62"/>
        <v>3315.30648144</v>
      </c>
      <c r="DU8" s="755">
        <f t="shared" si="63"/>
        <v>1530.6246241649994</v>
      </c>
      <c r="DV8" s="755">
        <f t="shared" si="64"/>
        <v>216.11620799999997</v>
      </c>
      <c r="DW8" s="755">
        <f t="shared" si="65"/>
        <v>3091.232256112</v>
      </c>
      <c r="DX8" s="755">
        <f t="shared" si="66"/>
        <v>484.6857367199998</v>
      </c>
      <c r="DY8" s="755">
        <f t="shared" si="103"/>
        <v>1143.9684</v>
      </c>
      <c r="DZ8" s="756">
        <f t="shared" si="103"/>
        <v>51.810328835999996</v>
      </c>
      <c r="EA8" s="755">
        <f t="shared" si="104"/>
        <v>9833.7440352729991</v>
      </c>
      <c r="EB8" s="757">
        <f>+EA8/([17]LP!E8+[17]LP!O8+[17]LP!W8)</f>
        <v>5.1293976936553642</v>
      </c>
      <c r="EC8" s="758">
        <f t="shared" si="105"/>
        <v>0</v>
      </c>
      <c r="ED8" s="562">
        <f>+EC8/([17]LP!AE8+[17]LP!AL8)</f>
        <v>0</v>
      </c>
      <c r="EE8" s="759">
        <f t="shared" si="106"/>
        <v>0</v>
      </c>
      <c r="EF8" s="759">
        <f t="shared" si="107"/>
        <v>0</v>
      </c>
      <c r="EG8" s="751">
        <f t="shared" si="67"/>
        <v>0</v>
      </c>
      <c r="EH8" s="749">
        <f t="shared" si="68"/>
        <v>3652.3359999999998</v>
      </c>
      <c r="EI8" s="750">
        <f t="shared" si="69"/>
        <v>3314.3824999999997</v>
      </c>
      <c r="EJ8" s="750">
        <f t="shared" si="70"/>
        <v>515.08800000000008</v>
      </c>
      <c r="EK8" s="750">
        <f t="shared" si="71"/>
        <v>3572.2257999999997</v>
      </c>
      <c r="EL8" s="750">
        <f t="shared" si="72"/>
        <v>1285.8365999999999</v>
      </c>
      <c r="EM8" s="750">
        <f t="shared" si="73"/>
        <v>4099.6799999999994</v>
      </c>
      <c r="EN8" s="751">
        <f t="shared" si="73"/>
        <v>179.36099999999999</v>
      </c>
      <c r="EO8" s="749">
        <f t="shared" si="74"/>
        <v>753.65373627602969</v>
      </c>
      <c r="EP8" s="750">
        <f>+EO8/([17]LP!E8+[17]LP!O8+[17]LP!W8)</f>
        <v>0.39311474071347385</v>
      </c>
      <c r="EQ8" s="561">
        <f>+[17]ASI!I8-[17]ASI!J8</f>
        <v>1704.8128689183834</v>
      </c>
      <c r="ER8" s="561">
        <f t="shared" si="75"/>
        <v>19.372873510436175</v>
      </c>
      <c r="ES8" s="752">
        <f t="shared" si="76"/>
        <v>8.5642470031367015</v>
      </c>
      <c r="ET8" s="753"/>
      <c r="EY8" s="534" t="s">
        <v>666</v>
      </c>
      <c r="EZ8" s="534">
        <v>1.24</v>
      </c>
      <c r="FA8" s="559">
        <f>+EZ8*4.184</f>
        <v>5.1881599999999999</v>
      </c>
      <c r="FB8" s="534">
        <f>17.8*0.86</f>
        <v>15.308</v>
      </c>
      <c r="FC8" s="559">
        <f t="shared" ref="FC8:FC20" si="108">+FA8/FB8</f>
        <v>0.33891821269924222</v>
      </c>
    </row>
    <row r="9" spans="1:159">
      <c r="A9" s="695">
        <f>+VLOOKUP(B9,[17]ASI!B:C,2,FALSE)</f>
        <v>1</v>
      </c>
      <c r="B9" s="695">
        <v>8164</v>
      </c>
      <c r="C9" s="696" t="s">
        <v>88</v>
      </c>
      <c r="D9" s="697">
        <f t="shared" si="77"/>
        <v>26.75892934203511</v>
      </c>
      <c r="E9" s="695">
        <v>22</v>
      </c>
      <c r="F9" s="695">
        <v>10</v>
      </c>
      <c r="G9" s="695">
        <v>98</v>
      </c>
      <c r="H9" s="695">
        <v>68</v>
      </c>
      <c r="I9" s="695">
        <v>64</v>
      </c>
      <c r="J9" s="695">
        <v>4</v>
      </c>
      <c r="K9" s="695">
        <v>0</v>
      </c>
      <c r="L9" s="695">
        <v>2220</v>
      </c>
      <c r="M9" s="695">
        <v>390</v>
      </c>
      <c r="N9" s="699">
        <f t="shared" si="0"/>
        <v>121.724</v>
      </c>
      <c r="O9" s="700">
        <f t="shared" si="1"/>
        <v>1792.40915</v>
      </c>
      <c r="P9" s="701">
        <f t="shared" si="2"/>
        <v>16.17048853754941</v>
      </c>
      <c r="Q9" s="702">
        <f t="shared" si="78"/>
        <v>34.906009797101454</v>
      </c>
      <c r="R9" s="702">
        <f t="shared" si="79"/>
        <v>1.8742464840518438</v>
      </c>
      <c r="S9" s="703">
        <f t="shared" si="80"/>
        <v>236.82654856746328</v>
      </c>
      <c r="T9" s="703">
        <f t="shared" si="3"/>
        <v>171.47755806205998</v>
      </c>
      <c r="U9" s="703">
        <f t="shared" si="81"/>
        <v>443.21011642662472</v>
      </c>
      <c r="V9" s="703">
        <f t="shared" si="82"/>
        <v>471.84329225271171</v>
      </c>
      <c r="W9" s="704">
        <f t="shared" si="4"/>
        <v>604.55830796423288</v>
      </c>
      <c r="X9" s="705">
        <f t="shared" si="4"/>
        <v>22.133865382694061</v>
      </c>
      <c r="Y9" s="705">
        <f t="shared" si="4"/>
        <v>270.49831803840556</v>
      </c>
      <c r="Z9" s="705">
        <f t="shared" si="4"/>
        <v>1750.63869875615</v>
      </c>
      <c r="AA9" s="705">
        <f t="shared" si="4"/>
        <v>1234.6707586061777</v>
      </c>
      <c r="AB9" s="705">
        <f t="shared" si="4"/>
        <v>40.819951451159177</v>
      </c>
      <c r="AC9" s="705">
        <f t="shared" si="4"/>
        <v>0</v>
      </c>
      <c r="AD9" s="705">
        <f t="shared" si="4"/>
        <v>1205.7912240000001</v>
      </c>
      <c r="AE9" s="705">
        <f t="shared" si="4"/>
        <v>124.95483</v>
      </c>
      <c r="AF9" s="706">
        <f t="shared" si="83"/>
        <v>5254.0659541988189</v>
      </c>
      <c r="AG9" s="707">
        <f t="shared" si="5"/>
        <v>0.11506484943933687</v>
      </c>
      <c r="AH9" s="707">
        <f t="shared" si="6"/>
        <v>4.2127117504122021E-3</v>
      </c>
      <c r="AI9" s="707">
        <f t="shared" si="7"/>
        <v>5.1483616763934065E-2</v>
      </c>
      <c r="AJ9" s="707">
        <f t="shared" si="7"/>
        <v>0.33319694004928058</v>
      </c>
      <c r="AK9" s="707">
        <f t="shared" si="7"/>
        <v>0.23499338785792803</v>
      </c>
      <c r="AL9" s="707">
        <f t="shared" si="7"/>
        <v>7.7692118460252037E-3</v>
      </c>
      <c r="AM9" s="707">
        <f t="shared" si="7"/>
        <v>0</v>
      </c>
      <c r="AN9" s="707">
        <f t="shared" si="7"/>
        <v>0.22949678106655372</v>
      </c>
      <c r="AO9" s="707">
        <f t="shared" si="7"/>
        <v>2.3782501226529442E-2</v>
      </c>
      <c r="AP9" s="708">
        <f>+[17]LP!J9</f>
        <v>12101.278995729666</v>
      </c>
      <c r="AQ9" s="709">
        <f t="shared" si="8"/>
        <v>10308.869845729667</v>
      </c>
      <c r="AR9" s="710">
        <f>+[17]LP!R9+[17]LP!Z9</f>
        <v>623.5170455838354</v>
      </c>
      <c r="AS9" s="709">
        <f>+[17]LP!$E9*VLOOKUP($A9,[17]GJha!$T$16:$AA$22,6,FALSE)</f>
        <v>1664.7565176239732</v>
      </c>
      <c r="AT9" s="709">
        <f>+[17]LP!$E9*VLOOKUP($A9,[17]GJha!$T$16:$AA$22,7,FALSE)</f>
        <v>1654.3004034558769</v>
      </c>
      <c r="AU9" s="711">
        <f t="shared" si="9"/>
        <v>0.22868145198658568</v>
      </c>
      <c r="AV9" s="712">
        <f t="shared" si="10"/>
        <v>0.17076117795368312</v>
      </c>
      <c r="AW9" s="713">
        <f t="shared" si="11"/>
        <v>0.57595953975323377</v>
      </c>
      <c r="AX9" s="708">
        <f>+[17]LP!$E9*(VLOOKUP($A9,[17]GJha!$T$16:$AA$22,8,FALSE)+VLOOKUP($A9,[17]GJha!$T$16:$AA$22,3,FALSE))</f>
        <v>1434.0561007466204</v>
      </c>
      <c r="AY9" s="708">
        <f>0.45*0.25*17.8/1000*365*[17]FCI!D10</f>
        <v>748.45439999999996</v>
      </c>
      <c r="AZ9" s="708">
        <f>+[17]LP!AG9+[17]LP!AL9*[17]LP!AK$4</f>
        <v>1974.8074097531776</v>
      </c>
      <c r="BA9" s="708">
        <f>+[17]LP!AL9*CV$2*CV$3</f>
        <v>220.36986251421811</v>
      </c>
      <c r="BB9" s="714">
        <f t="shared" si="84"/>
        <v>0</v>
      </c>
      <c r="BC9" s="714">
        <f t="shared" si="85"/>
        <v>201.32501785686634</v>
      </c>
      <c r="BD9" s="715">
        <f t="shared" si="12"/>
        <v>0</v>
      </c>
      <c r="BE9" s="716">
        <f t="shared" si="13"/>
        <v>747.05851519548833</v>
      </c>
      <c r="BF9" s="716">
        <f t="shared" si="14"/>
        <v>213.88909984814916</v>
      </c>
      <c r="BG9" s="716">
        <f t="shared" si="15"/>
        <v>181.23069820639043</v>
      </c>
      <c r="BH9" s="717">
        <f t="shared" si="16"/>
        <v>0.78550825293855275</v>
      </c>
      <c r="BI9" s="716">
        <f t="shared" si="17"/>
        <v>242.70372412444539</v>
      </c>
      <c r="BJ9" s="718">
        <f t="shared" si="86"/>
        <v>0</v>
      </c>
      <c r="BK9" s="716">
        <f t="shared" si="18"/>
        <v>1384.8820373744734</v>
      </c>
      <c r="BL9" s="719">
        <f t="shared" si="19"/>
        <v>487.69154598914093</v>
      </c>
      <c r="BM9" s="719">
        <f t="shared" si="20"/>
        <v>1142.1783132500279</v>
      </c>
      <c r="BN9" s="719">
        <f t="shared" si="21"/>
        <v>244.98782186469549</v>
      </c>
      <c r="BO9" s="719">
        <f t="shared" si="22"/>
        <v>897.19049138533251</v>
      </c>
      <c r="BP9" s="719">
        <f t="shared" si="23"/>
        <v>0</v>
      </c>
      <c r="BQ9" s="719">
        <f t="shared" si="24"/>
        <v>0</v>
      </c>
      <c r="BR9" s="720">
        <f t="shared" si="25"/>
        <v>0</v>
      </c>
      <c r="BS9" s="719">
        <f t="shared" si="26"/>
        <v>0</v>
      </c>
      <c r="BT9" s="721">
        <f t="shared" si="27"/>
        <v>3020.0309269020154</v>
      </c>
      <c r="BU9" s="722">
        <f t="shared" si="28"/>
        <v>647.77170969081521</v>
      </c>
      <c r="BV9" s="723">
        <f t="shared" si="29"/>
        <v>1463.080646630013</v>
      </c>
      <c r="BW9" s="723">
        <f t="shared" si="30"/>
        <v>751.48489169102629</v>
      </c>
      <c r="BX9" s="723">
        <f t="shared" si="31"/>
        <v>545.90659652576983</v>
      </c>
      <c r="BY9" s="717">
        <f t="shared" si="32"/>
        <v>1</v>
      </c>
      <c r="BZ9" s="724">
        <f t="shared" si="33"/>
        <v>627.1797541023717</v>
      </c>
      <c r="CA9" s="718">
        <f t="shared" si="87"/>
        <v>0.42357437756722571</v>
      </c>
      <c r="CB9" s="723">
        <f t="shared" si="34"/>
        <v>3387.6518889491808</v>
      </c>
      <c r="CC9" s="723">
        <f t="shared" si="35"/>
        <v>361.52248013569391</v>
      </c>
      <c r="CD9" s="723">
        <f t="shared" si="36"/>
        <v>3026.1294088134869</v>
      </c>
      <c r="CE9" s="725">
        <f t="shared" si="37"/>
        <v>-6.3948846218409017E-14</v>
      </c>
      <c r="CF9" s="726">
        <f t="shared" si="38"/>
        <v>3026.1294088134869</v>
      </c>
      <c r="CG9" s="724">
        <f t="shared" si="39"/>
        <v>-6.3948846218409017E-14</v>
      </c>
      <c r="CH9" s="727">
        <f t="shared" si="40"/>
        <v>0</v>
      </c>
      <c r="CI9" s="728">
        <f t="shared" si="88"/>
        <v>0</v>
      </c>
      <c r="CJ9" s="726">
        <f t="shared" si="41"/>
        <v>-6.3948846218409017E-14</v>
      </c>
      <c r="CK9" s="729">
        <f t="shared" si="42"/>
        <v>10186.24750393097</v>
      </c>
      <c r="CL9" s="730">
        <f t="shared" si="43"/>
        <v>0</v>
      </c>
      <c r="CM9" s="731">
        <f t="shared" si="44"/>
        <v>141.11465334417807</v>
      </c>
      <c r="CN9" s="732">
        <f t="shared" si="89"/>
        <v>0</v>
      </c>
      <c r="CO9" s="731">
        <f t="shared" si="45"/>
        <v>0</v>
      </c>
      <c r="CP9" s="731">
        <f t="shared" si="46"/>
        <v>0</v>
      </c>
      <c r="CQ9" s="733">
        <f>+IF([17]FCI!D10&gt;10000,0.3,1)</f>
        <v>1</v>
      </c>
      <c r="CR9" s="718">
        <f t="shared" si="90"/>
        <v>0</v>
      </c>
      <c r="CS9" s="731">
        <f t="shared" si="47"/>
        <v>109.48478472249245</v>
      </c>
      <c r="CT9" s="718">
        <f t="shared" si="48"/>
        <v>0</v>
      </c>
      <c r="CU9" s="731">
        <f t="shared" si="49"/>
        <v>250.59943806667053</v>
      </c>
      <c r="CV9" s="731">
        <f t="shared" si="50"/>
        <v>250.59943806667053</v>
      </c>
      <c r="CW9" s="731">
        <f t="shared" si="51"/>
        <v>141.11465334417807</v>
      </c>
      <c r="CX9" s="731">
        <f t="shared" si="52"/>
        <v>141.11465334417807</v>
      </c>
      <c r="CY9" s="731">
        <f t="shared" si="91"/>
        <v>141.11465334417807</v>
      </c>
      <c r="CZ9" s="731">
        <f t="shared" si="53"/>
        <v>141.11465334417807</v>
      </c>
      <c r="DA9" s="731">
        <f t="shared" si="92"/>
        <v>0</v>
      </c>
      <c r="DB9" s="731">
        <f t="shared" si="54"/>
        <v>0</v>
      </c>
      <c r="DC9" s="734">
        <f t="shared" si="93"/>
        <v>0</v>
      </c>
      <c r="DD9" s="700">
        <f t="shared" si="94"/>
        <v>0</v>
      </c>
      <c r="DE9" s="735">
        <f t="shared" si="55"/>
        <v>266.75524996050456</v>
      </c>
      <c r="DF9" s="736">
        <f t="shared" si="95"/>
        <v>1</v>
      </c>
      <c r="DG9" s="735">
        <f t="shared" si="56"/>
        <v>340.58832392732228</v>
      </c>
      <c r="DH9" s="735">
        <f t="shared" si="57"/>
        <v>186.22258285714284</v>
      </c>
      <c r="DI9" s="736">
        <f t="shared" si="96"/>
        <v>1</v>
      </c>
      <c r="DJ9" s="736">
        <f t="shared" si="97"/>
        <v>1</v>
      </c>
      <c r="DK9" s="735">
        <f t="shared" si="98"/>
        <v>793.56615674496959</v>
      </c>
      <c r="DL9" s="735">
        <f t="shared" si="58"/>
        <v>-537.17989725503048</v>
      </c>
      <c r="DM9" s="737">
        <f t="shared" si="99"/>
        <v>793.56615674496959</v>
      </c>
      <c r="DN9" s="737">
        <f t="shared" si="59"/>
        <v>-537.17989725503048</v>
      </c>
      <c r="DO9" s="737">
        <f t="shared" si="100"/>
        <v>793.56615674496959</v>
      </c>
      <c r="DP9" s="737">
        <f t="shared" si="60"/>
        <v>-537.17989725503048</v>
      </c>
      <c r="DQ9" s="738">
        <f t="shared" si="101"/>
        <v>849.09672754768155</v>
      </c>
      <c r="DR9" s="739">
        <f t="shared" si="102"/>
        <v>0</v>
      </c>
      <c r="DS9" s="740">
        <f t="shared" si="61"/>
        <v>0</v>
      </c>
      <c r="DT9" s="754">
        <f t="shared" si="62"/>
        <v>911.70928239600005</v>
      </c>
      <c r="DU9" s="755">
        <f t="shared" si="63"/>
        <v>23.548071140999994</v>
      </c>
      <c r="DV9" s="755">
        <f t="shared" si="64"/>
        <v>189.10168200000001</v>
      </c>
      <c r="DW9" s="755">
        <f t="shared" si="65"/>
        <v>4567.6620014371365</v>
      </c>
      <c r="DX9" s="755">
        <f t="shared" si="66"/>
        <v>0</v>
      </c>
      <c r="DY9" s="755">
        <f t="shared" si="103"/>
        <v>793.62807750000002</v>
      </c>
      <c r="DZ9" s="756">
        <f t="shared" si="103"/>
        <v>96.219182123999985</v>
      </c>
      <c r="EA9" s="755">
        <f t="shared" si="104"/>
        <v>6581.8682965981361</v>
      </c>
      <c r="EB9" s="757">
        <f>+EA9/([17]LP!E9+[17]LP!O9+[17]LP!W9)</f>
        <v>8.2815565445258343</v>
      </c>
      <c r="EC9" s="758">
        <f t="shared" si="105"/>
        <v>200.49252225778793</v>
      </c>
      <c r="ED9" s="562">
        <f>+EC9/([17]LP!AE9+[17]LP!AL9)</f>
        <v>2.4398623711089864</v>
      </c>
      <c r="EE9" s="759">
        <f t="shared" si="106"/>
        <v>0</v>
      </c>
      <c r="EF9" s="759">
        <f t="shared" si="107"/>
        <v>8.77878101289922E-2</v>
      </c>
      <c r="EG9" s="751">
        <f t="shared" si="67"/>
        <v>0</v>
      </c>
      <c r="EH9" s="749">
        <f t="shared" si="68"/>
        <v>1004.3924</v>
      </c>
      <c r="EI9" s="750">
        <f t="shared" si="69"/>
        <v>50.990499999999997</v>
      </c>
      <c r="EJ9" s="750">
        <f t="shared" si="70"/>
        <v>450.70200000000006</v>
      </c>
      <c r="EK9" s="750">
        <f t="shared" si="71"/>
        <v>5278.3869652472331</v>
      </c>
      <c r="EL9" s="750">
        <f t="shared" si="72"/>
        <v>0</v>
      </c>
      <c r="EM9" s="750">
        <f t="shared" si="73"/>
        <v>2844.1529999999998</v>
      </c>
      <c r="EN9" s="751">
        <f t="shared" si="73"/>
        <v>333.09899999999999</v>
      </c>
      <c r="EO9" s="749">
        <f t="shared" si="74"/>
        <v>277.86248269217327</v>
      </c>
      <c r="EP9" s="750">
        <f>+EO9/([17]LP!E9+[17]LP!O9+[17]LP!W9)</f>
        <v>0.34961712363751091</v>
      </c>
      <c r="EQ9" s="561">
        <f>+[17]ASI!I9-[17]ASI!J9</f>
        <v>628.54267614183516</v>
      </c>
      <c r="ER9" s="561">
        <f t="shared" si="75"/>
        <v>4.6216373245723172</v>
      </c>
      <c r="ES9" s="752">
        <f t="shared" si="76"/>
        <v>2.0431064903836269</v>
      </c>
      <c r="ET9" s="753"/>
      <c r="EY9" s="534" t="s">
        <v>667</v>
      </c>
      <c r="EZ9" s="534">
        <v>3.3289052739983633</v>
      </c>
      <c r="FA9" s="559">
        <f t="shared" ref="FA9:FA39" si="109">+EZ9*4.184</f>
        <v>13.928139666409153</v>
      </c>
      <c r="FB9" s="534">
        <f>18.3*0.86</f>
        <v>15.738</v>
      </c>
      <c r="FC9" s="559">
        <f t="shared" si="108"/>
        <v>0.88500061420823195</v>
      </c>
    </row>
    <row r="10" spans="1:159">
      <c r="A10" s="695">
        <f>+VLOOKUP(B10,[17]ASI!B:C,2,FALSE)</f>
        <v>1</v>
      </c>
      <c r="B10" s="695">
        <v>8085</v>
      </c>
      <c r="C10" s="696" t="s">
        <v>91</v>
      </c>
      <c r="D10" s="697">
        <f t="shared" si="77"/>
        <v>52.224772267855492</v>
      </c>
      <c r="E10" s="695">
        <v>21</v>
      </c>
      <c r="F10" s="695">
        <v>60</v>
      </c>
      <c r="G10" s="695">
        <v>114</v>
      </c>
      <c r="H10" s="695">
        <v>86</v>
      </c>
      <c r="I10" s="695">
        <v>102</v>
      </c>
      <c r="J10" s="695">
        <v>3</v>
      </c>
      <c r="K10" s="695">
        <v>4</v>
      </c>
      <c r="L10" s="695">
        <v>5840</v>
      </c>
      <c r="M10" s="695">
        <v>1480</v>
      </c>
      <c r="N10" s="699">
        <f t="shared" si="0"/>
        <v>180.81</v>
      </c>
      <c r="O10" s="700">
        <f t="shared" si="1"/>
        <v>2410.8870499999998</v>
      </c>
      <c r="P10" s="701">
        <f t="shared" si="2"/>
        <v>37.312767588932807</v>
      </c>
      <c r="Q10" s="702">
        <f t="shared" si="78"/>
        <v>80.694220782608696</v>
      </c>
      <c r="R10" s="702">
        <f t="shared" si="79"/>
        <v>5.0127326886662384</v>
      </c>
      <c r="S10" s="703">
        <f t="shared" si="80"/>
        <v>233.69613880888917</v>
      </c>
      <c r="T10" s="703">
        <f t="shared" si="3"/>
        <v>451.09411670379745</v>
      </c>
      <c r="U10" s="703">
        <f t="shared" si="81"/>
        <v>765.48447629529528</v>
      </c>
      <c r="V10" s="703">
        <f t="shared" si="82"/>
        <v>822.72198125181706</v>
      </c>
      <c r="W10" s="704">
        <f t="shared" si="4"/>
        <v>577.07838487494951</v>
      </c>
      <c r="X10" s="705">
        <f t="shared" si="4"/>
        <v>132.80319229616438</v>
      </c>
      <c r="Y10" s="705">
        <f t="shared" si="4"/>
        <v>314.66130873855337</v>
      </c>
      <c r="Z10" s="705">
        <f t="shared" si="4"/>
        <v>2214.0430601916014</v>
      </c>
      <c r="AA10" s="705">
        <f t="shared" si="4"/>
        <v>1967.7565215285958</v>
      </c>
      <c r="AB10" s="705">
        <f t="shared" si="4"/>
        <v>30.614963588369385</v>
      </c>
      <c r="AC10" s="705">
        <f t="shared" si="4"/>
        <v>29.604682799999996</v>
      </c>
      <c r="AD10" s="705">
        <f t="shared" si="4"/>
        <v>3171.9913280000001</v>
      </c>
      <c r="AE10" s="705">
        <f t="shared" si="4"/>
        <v>474.18755999999996</v>
      </c>
      <c r="AF10" s="706">
        <f t="shared" si="83"/>
        <v>8912.7410020182342</v>
      </c>
      <c r="AG10" s="707">
        <f t="shared" si="5"/>
        <v>6.4747577063472811E-2</v>
      </c>
      <c r="AH10" s="707">
        <f t="shared" si="6"/>
        <v>1.4900376019688213E-2</v>
      </c>
      <c r="AI10" s="707">
        <f t="shared" si="7"/>
        <v>3.53046620189345E-2</v>
      </c>
      <c r="AJ10" s="707">
        <f t="shared" si="7"/>
        <v>0.24841326138504924</v>
      </c>
      <c r="AK10" s="707">
        <f t="shared" si="7"/>
        <v>0.22078017537848454</v>
      </c>
      <c r="AL10" s="707">
        <f t="shared" si="7"/>
        <v>3.4349661435732082E-3</v>
      </c>
      <c r="AM10" s="707">
        <f t="shared" si="7"/>
        <v>3.321613720548617E-3</v>
      </c>
      <c r="AN10" s="707">
        <f t="shared" si="7"/>
        <v>0.35589403162076882</v>
      </c>
      <c r="AO10" s="707">
        <f t="shared" si="7"/>
        <v>5.3203336649480015E-2</v>
      </c>
      <c r="AP10" s="708">
        <f>+[17]LP!J10</f>
        <v>40725.176504546711</v>
      </c>
      <c r="AQ10" s="709">
        <f t="shared" si="8"/>
        <v>38314.289454546713</v>
      </c>
      <c r="AR10" s="710">
        <f>+[17]LP!R10+[17]LP!Z10</f>
        <v>1942.7046843554497</v>
      </c>
      <c r="AS10" s="709">
        <f>+[17]LP!$E10*VLOOKUP($A10,[17]GJha!$T$16:$AA$22,6,FALSE)</f>
        <v>5602.5072259928402</v>
      </c>
      <c r="AT10" s="709">
        <f>+[17]LP!$E10*VLOOKUP($A10,[17]GJha!$T$16:$AA$22,7,FALSE)</f>
        <v>5567.3186235981939</v>
      </c>
      <c r="AU10" s="711">
        <f t="shared" si="9"/>
        <v>0.19563704677113167</v>
      </c>
      <c r="AV10" s="712">
        <f t="shared" si="10"/>
        <v>0.11533571579815999</v>
      </c>
      <c r="AW10" s="713">
        <f t="shared" si="11"/>
        <v>0.47420352383822051</v>
      </c>
      <c r="AX10" s="708">
        <f>+[17]LP!$E10*(VLOOKUP($A10,[17]GJha!$T$16:$AA$22,8,FALSE)+VLOOKUP($A10,[17]GJha!$T$16:$AA$22,3,FALSE))</f>
        <v>4826.116961763898</v>
      </c>
      <c r="AY10" s="708">
        <f>0.45*0.25*17.8/1000*365*[17]FCI!D11</f>
        <v>1214.7765749999999</v>
      </c>
      <c r="AZ10" s="708">
        <f>+[17]LP!AG10+[17]LP!AL10*[17]LP!AK$4</f>
        <v>9889.5088421159671</v>
      </c>
      <c r="BA10" s="708">
        <f>+[17]LP!AL10*CV$2*CV$3</f>
        <v>1779.1892408961353</v>
      </c>
      <c r="BB10" s="714">
        <f t="shared" si="84"/>
        <v>26661.191385626298</v>
      </c>
      <c r="BC10" s="714">
        <f t="shared" si="85"/>
        <v>0</v>
      </c>
      <c r="BD10" s="715">
        <f t="shared" si="12"/>
        <v>0</v>
      </c>
      <c r="BE10" s="716">
        <f t="shared" si="13"/>
        <v>2375.3329708141337</v>
      </c>
      <c r="BF10" s="716">
        <f t="shared" si="14"/>
        <v>486.17769191550417</v>
      </c>
      <c r="BG10" s="716">
        <f t="shared" si="15"/>
        <v>521.77542726215052</v>
      </c>
      <c r="BH10" s="717">
        <f t="shared" si="16"/>
        <v>0.30282478592052908</v>
      </c>
      <c r="BI10" s="716">
        <f t="shared" si="17"/>
        <v>1039.7922416041097</v>
      </c>
      <c r="BJ10" s="718">
        <f t="shared" si="86"/>
        <v>0</v>
      </c>
      <c r="BK10" s="716">
        <f t="shared" si="18"/>
        <v>4423.0783315958979</v>
      </c>
      <c r="BL10" s="719">
        <f t="shared" si="19"/>
        <v>3398.5354456862301</v>
      </c>
      <c r="BM10" s="719">
        <f t="shared" si="20"/>
        <v>3383.2860899917882</v>
      </c>
      <c r="BN10" s="719">
        <f t="shared" si="21"/>
        <v>2358.7432040821209</v>
      </c>
      <c r="BO10" s="719">
        <f t="shared" si="22"/>
        <v>1024.5428859096671</v>
      </c>
      <c r="BP10" s="719">
        <f t="shared" si="23"/>
        <v>0</v>
      </c>
      <c r="BQ10" s="719">
        <f t="shared" si="24"/>
        <v>0</v>
      </c>
      <c r="BR10" s="720">
        <f t="shared" si="25"/>
        <v>0</v>
      </c>
      <c r="BS10" s="719">
        <f t="shared" si="26"/>
        <v>0</v>
      </c>
      <c r="BT10" s="721">
        <f t="shared" si="27"/>
        <v>9231.0373931507511</v>
      </c>
      <c r="BU10" s="722">
        <f t="shared" si="28"/>
        <v>6435.650470745476</v>
      </c>
      <c r="BV10" s="723">
        <f t="shared" si="29"/>
        <v>5670.6947474541166</v>
      </c>
      <c r="BW10" s="723">
        <f t="shared" si="30"/>
        <v>2082.211094246376</v>
      </c>
      <c r="BX10" s="723">
        <f t="shared" si="31"/>
        <v>1915.8801093578056</v>
      </c>
      <c r="BY10" s="717">
        <f t="shared" si="32"/>
        <v>0.43567150691214718</v>
      </c>
      <c r="BZ10" s="724">
        <f t="shared" si="33"/>
        <v>3275.369423519463</v>
      </c>
      <c r="CA10" s="718">
        <f t="shared" si="87"/>
        <v>0</v>
      </c>
      <c r="CB10" s="723">
        <f t="shared" si="34"/>
        <v>12944.155374577762</v>
      </c>
      <c r="CC10" s="723">
        <f t="shared" si="35"/>
        <v>8731.7408292691962</v>
      </c>
      <c r="CD10" s="723">
        <f t="shared" si="36"/>
        <v>9668.7859510582985</v>
      </c>
      <c r="CE10" s="725">
        <f t="shared" si="37"/>
        <v>5456.3714057497318</v>
      </c>
      <c r="CF10" s="726">
        <f t="shared" si="38"/>
        <v>4212.4145453085666</v>
      </c>
      <c r="CG10" s="724">
        <f t="shared" si="39"/>
        <v>0</v>
      </c>
      <c r="CH10" s="727">
        <f t="shared" si="40"/>
        <v>0</v>
      </c>
      <c r="CI10" s="728">
        <f t="shared" si="88"/>
        <v>0</v>
      </c>
      <c r="CJ10" s="726">
        <f t="shared" si="41"/>
        <v>0</v>
      </c>
      <c r="CK10" s="729">
        <f t="shared" si="42"/>
        <v>37953.468535063294</v>
      </c>
      <c r="CL10" s="730">
        <f t="shared" si="43"/>
        <v>21418.223705849505</v>
      </c>
      <c r="CM10" s="731">
        <f t="shared" si="44"/>
        <v>439.67378281732948</v>
      </c>
      <c r="CN10" s="732">
        <f t="shared" si="89"/>
        <v>4.108800085001163E-2</v>
      </c>
      <c r="CO10" s="731">
        <f t="shared" si="45"/>
        <v>11.53936603787372</v>
      </c>
      <c r="CP10" s="731">
        <f t="shared" si="46"/>
        <v>3.0428735250780412</v>
      </c>
      <c r="CQ10" s="733">
        <f>+IF([17]FCI!D11&gt;10000,0.3,1)</f>
        <v>1</v>
      </c>
      <c r="CR10" s="718">
        <f t="shared" si="90"/>
        <v>0</v>
      </c>
      <c r="CS10" s="731">
        <f t="shared" si="47"/>
        <v>883.94188205984904</v>
      </c>
      <c r="CT10" s="718">
        <f t="shared" si="48"/>
        <v>0</v>
      </c>
      <c r="CU10" s="731">
        <f t="shared" si="49"/>
        <v>1338.1979044401303</v>
      </c>
      <c r="CV10" s="731">
        <f t="shared" si="50"/>
        <v>1308.5932216401302</v>
      </c>
      <c r="CW10" s="731">
        <f t="shared" si="51"/>
        <v>454.25602238028125</v>
      </c>
      <c r="CX10" s="731">
        <f t="shared" si="52"/>
        <v>424.65133958028127</v>
      </c>
      <c r="CY10" s="731">
        <f t="shared" si="91"/>
        <v>451.2131488552032</v>
      </c>
      <c r="CZ10" s="731">
        <f t="shared" si="53"/>
        <v>421.60846605520322</v>
      </c>
      <c r="DA10" s="731">
        <f t="shared" si="92"/>
        <v>29.604682799999981</v>
      </c>
      <c r="DB10" s="731">
        <f t="shared" si="54"/>
        <v>0</v>
      </c>
      <c r="DC10" s="734">
        <f t="shared" si="93"/>
        <v>0</v>
      </c>
      <c r="DD10" s="700">
        <f t="shared" si="94"/>
        <v>0</v>
      </c>
      <c r="DE10" s="735">
        <f t="shared" si="55"/>
        <v>1454.8447640978868</v>
      </c>
      <c r="DF10" s="736">
        <f t="shared" si="95"/>
        <v>1</v>
      </c>
      <c r="DG10" s="735">
        <f t="shared" si="56"/>
        <v>1136.9712855886264</v>
      </c>
      <c r="DH10" s="735">
        <f t="shared" si="57"/>
        <v>299.81368234065178</v>
      </c>
      <c r="DI10" s="736">
        <f t="shared" si="96"/>
        <v>1</v>
      </c>
      <c r="DJ10" s="736">
        <f t="shared" si="97"/>
        <v>1</v>
      </c>
      <c r="DK10" s="735">
        <f t="shared" si="98"/>
        <v>2891.6297320271647</v>
      </c>
      <c r="DL10" s="735">
        <f t="shared" si="58"/>
        <v>-754.54915597283536</v>
      </c>
      <c r="DM10" s="737">
        <f t="shared" si="99"/>
        <v>2891.6297320271647</v>
      </c>
      <c r="DN10" s="737">
        <f t="shared" si="59"/>
        <v>-754.54915597283536</v>
      </c>
      <c r="DO10" s="737">
        <f t="shared" si="100"/>
        <v>2891.6297320271647</v>
      </c>
      <c r="DP10" s="737">
        <f t="shared" si="60"/>
        <v>-754.54915597283536</v>
      </c>
      <c r="DQ10" s="738">
        <f t="shared" si="101"/>
        <v>1192.6827909686822</v>
      </c>
      <c r="DR10" s="739">
        <f t="shared" si="102"/>
        <v>0</v>
      </c>
      <c r="DS10" s="740">
        <f t="shared" si="61"/>
        <v>0</v>
      </c>
      <c r="DT10" s="754">
        <f t="shared" si="62"/>
        <v>870.26795137800002</v>
      </c>
      <c r="DU10" s="755">
        <f t="shared" si="63"/>
        <v>141.28842684599996</v>
      </c>
      <c r="DV10" s="755">
        <f t="shared" si="64"/>
        <v>219.97542599999997</v>
      </c>
      <c r="DW10" s="755">
        <f t="shared" si="65"/>
        <v>6709.3791013339987</v>
      </c>
      <c r="DX10" s="755">
        <f t="shared" si="66"/>
        <v>32.312382447999987</v>
      </c>
      <c r="DY10" s="755">
        <f t="shared" si="103"/>
        <v>2087.74233</v>
      </c>
      <c r="DZ10" s="756">
        <f t="shared" si="103"/>
        <v>365.13946036799996</v>
      </c>
      <c r="EA10" s="755">
        <f t="shared" si="104"/>
        <v>10426.105078373999</v>
      </c>
      <c r="EB10" s="757">
        <f>+EA10/([17]LP!E10+[17]LP!O10+[17]LP!W10)</f>
        <v>4.0559671420894761</v>
      </c>
      <c r="EC10" s="758">
        <f t="shared" si="105"/>
        <v>0</v>
      </c>
      <c r="ED10" s="562">
        <f>+EC10/([17]LP!AE10+[17]LP!AL10)</f>
        <v>0</v>
      </c>
      <c r="EE10" s="759">
        <f t="shared" si="106"/>
        <v>0</v>
      </c>
      <c r="EF10" s="759">
        <f t="shared" si="107"/>
        <v>0</v>
      </c>
      <c r="EG10" s="751">
        <f t="shared" si="67"/>
        <v>0</v>
      </c>
      <c r="EH10" s="749">
        <f t="shared" si="68"/>
        <v>958.73820000000001</v>
      </c>
      <c r="EI10" s="750">
        <f t="shared" si="69"/>
        <v>305.94299999999998</v>
      </c>
      <c r="EJ10" s="750">
        <f t="shared" si="70"/>
        <v>524.28600000000006</v>
      </c>
      <c r="EK10" s="750">
        <f t="shared" si="71"/>
        <v>7753.3537249999999</v>
      </c>
      <c r="EL10" s="750">
        <f t="shared" si="72"/>
        <v>85.722440000000006</v>
      </c>
      <c r="EM10" s="750">
        <f t="shared" si="73"/>
        <v>7481.9159999999993</v>
      </c>
      <c r="EN10" s="751">
        <f t="shared" si="73"/>
        <v>1264.068</v>
      </c>
      <c r="EO10" s="749">
        <f t="shared" si="74"/>
        <v>1010.606680039515</v>
      </c>
      <c r="EP10" s="750">
        <f>+EO10/([17]LP!E10+[17]LP!O10+[17]LP!W10)</f>
        <v>0.3931465736249477</v>
      </c>
      <c r="EQ10" s="561">
        <f>+[17]ASI!I10-[17]ASI!J10</f>
        <v>2286.056833021828</v>
      </c>
      <c r="ER10" s="561">
        <f t="shared" si="75"/>
        <v>11.968883942522659</v>
      </c>
      <c r="ES10" s="752">
        <f t="shared" si="76"/>
        <v>5.2911344504686655</v>
      </c>
      <c r="ET10" s="753"/>
      <c r="EY10" s="534" t="s">
        <v>668</v>
      </c>
      <c r="EZ10" s="534">
        <v>2.1460000000000004</v>
      </c>
      <c r="FA10" s="559">
        <f t="shared" si="109"/>
        <v>8.9788640000000015</v>
      </c>
      <c r="FB10" s="534">
        <f>17.5</f>
        <v>17.5</v>
      </c>
      <c r="FC10" s="559">
        <f t="shared" si="108"/>
        <v>0.51307794285714292</v>
      </c>
    </row>
    <row r="11" spans="1:159">
      <c r="A11" s="695">
        <f>+VLOOKUP(B11,[17]ASI!B:C,2,FALSE)</f>
        <v>1</v>
      </c>
      <c r="B11" s="695">
        <v>8091</v>
      </c>
      <c r="C11" s="696" t="s">
        <v>95</v>
      </c>
      <c r="D11" s="697">
        <f t="shared" si="77"/>
        <v>24.051829395354972</v>
      </c>
      <c r="E11" s="695">
        <v>27</v>
      </c>
      <c r="F11" s="695">
        <v>127</v>
      </c>
      <c r="G11" s="695">
        <v>142</v>
      </c>
      <c r="H11" s="695">
        <v>27</v>
      </c>
      <c r="I11" s="695">
        <v>10</v>
      </c>
      <c r="J11" s="695">
        <v>5</v>
      </c>
      <c r="K11" s="695">
        <v>28</v>
      </c>
      <c r="L11" s="695">
        <v>1077</v>
      </c>
      <c r="M11" s="695">
        <v>717</v>
      </c>
      <c r="N11" s="699">
        <f t="shared" si="0"/>
        <v>74.176000000000002</v>
      </c>
      <c r="O11" s="700">
        <f t="shared" si="1"/>
        <v>1199.3221100000001</v>
      </c>
      <c r="P11" s="701">
        <f t="shared" si="2"/>
        <v>15.320094334650856</v>
      </c>
      <c r="Q11" s="702">
        <f t="shared" si="78"/>
        <v>43.534720411594201</v>
      </c>
      <c r="R11" s="702">
        <f t="shared" si="79"/>
        <v>4.5452135669638754</v>
      </c>
      <c r="S11" s="703">
        <f t="shared" si="80"/>
        <v>299.3430580837711</v>
      </c>
      <c r="T11" s="703">
        <f t="shared" si="3"/>
        <v>83.189788303080448</v>
      </c>
      <c r="U11" s="703">
        <f t="shared" si="81"/>
        <v>426.06756679844574</v>
      </c>
      <c r="V11" s="703">
        <f t="shared" si="82"/>
        <v>454.66460976076456</v>
      </c>
      <c r="W11" s="704">
        <f t="shared" si="4"/>
        <v>741.95792341064941</v>
      </c>
      <c r="X11" s="705">
        <f t="shared" si="4"/>
        <v>281.10009036021461</v>
      </c>
      <c r="Y11" s="705">
        <f t="shared" si="4"/>
        <v>391.94654246381214</v>
      </c>
      <c r="Z11" s="705">
        <f t="shared" si="4"/>
        <v>695.1065421531772</v>
      </c>
      <c r="AA11" s="705">
        <f t="shared" si="4"/>
        <v>192.91730603221527</v>
      </c>
      <c r="AB11" s="705">
        <f t="shared" si="4"/>
        <v>51.02493931394897</v>
      </c>
      <c r="AC11" s="705">
        <f t="shared" si="4"/>
        <v>207.23277959999996</v>
      </c>
      <c r="AD11" s="705">
        <f t="shared" si="4"/>
        <v>584.97168839999995</v>
      </c>
      <c r="AE11" s="705">
        <f t="shared" si="4"/>
        <v>229.724649</v>
      </c>
      <c r="AF11" s="706">
        <f t="shared" si="83"/>
        <v>3375.9824607340179</v>
      </c>
      <c r="AG11" s="707">
        <f t="shared" si="5"/>
        <v>0.21977540820793551</v>
      </c>
      <c r="AH11" s="707">
        <f t="shared" si="6"/>
        <v>8.3264677358275391E-2</v>
      </c>
      <c r="AI11" s="707">
        <f t="shared" si="7"/>
        <v>0.11609851266187969</v>
      </c>
      <c r="AJ11" s="707">
        <f t="shared" si="7"/>
        <v>0.20589755730011841</v>
      </c>
      <c r="AK11" s="707">
        <f t="shared" si="7"/>
        <v>5.7144048666138661E-2</v>
      </c>
      <c r="AL11" s="707">
        <f t="shared" si="7"/>
        <v>1.5114100830623081E-2</v>
      </c>
      <c r="AM11" s="707">
        <f t="shared" si="7"/>
        <v>6.1384436089440671E-2</v>
      </c>
      <c r="AN11" s="707">
        <f t="shared" si="7"/>
        <v>0.1732745045934905</v>
      </c>
      <c r="AO11" s="707">
        <f t="shared" si="7"/>
        <v>6.8046754292097972E-2</v>
      </c>
      <c r="AP11" s="708">
        <f>+[17]LP!J11</f>
        <v>8492.9727923034607</v>
      </c>
      <c r="AQ11" s="709">
        <f t="shared" si="8"/>
        <v>7293.6506823034606</v>
      </c>
      <c r="AR11" s="710">
        <f>+[17]LP!R11+[17]LP!Z11</f>
        <v>1315.3366467780329</v>
      </c>
      <c r="AS11" s="709">
        <f>+[17]LP!$E11*VLOOKUP($A11,[17]GJha!$T$16:$AA$22,6,FALSE)</f>
        <v>1168.3667333824446</v>
      </c>
      <c r="AT11" s="709">
        <f>+[17]LP!$E11*VLOOKUP($A11,[17]GJha!$T$16:$AA$22,7,FALSE)</f>
        <v>1161.0283773975775</v>
      </c>
      <c r="AU11" s="711">
        <f t="shared" si="9"/>
        <v>0.60109281720446706</v>
      </c>
      <c r="AV11" s="712">
        <f t="shared" si="10"/>
        <v>0.44654980627194285</v>
      </c>
      <c r="AW11" s="713">
        <f t="shared" si="11"/>
        <v>0.2963467872171206</v>
      </c>
      <c r="AX11" s="708">
        <f>+[17]LP!$E11*(VLOOKUP($A11,[17]GJha!$T$16:$AA$22,8,FALSE)+VLOOKUP($A11,[17]GJha!$T$16:$AA$22,3,FALSE))</f>
        <v>1006.4555532167911</v>
      </c>
      <c r="AY11" s="708">
        <f>0.45*0.25*17.8/1000*365*[17]FCI!D12</f>
        <v>1965.4237125</v>
      </c>
      <c r="AZ11" s="708">
        <f>+[17]LP!AG11+[17]LP!AL11*[17]LP!AK$4</f>
        <v>15823.429621379604</v>
      </c>
      <c r="BA11" s="708">
        <f>+[17]LP!AL11*CV$2*CV$3</f>
        <v>3091.2928656861945</v>
      </c>
      <c r="BB11" s="714">
        <f t="shared" si="84"/>
        <v>2030.4203258417656</v>
      </c>
      <c r="BC11" s="714">
        <f t="shared" si="85"/>
        <v>0</v>
      </c>
      <c r="BD11" s="715">
        <f t="shared" si="12"/>
        <v>0</v>
      </c>
      <c r="BE11" s="716">
        <f t="shared" si="13"/>
        <v>1389.3098691605871</v>
      </c>
      <c r="BF11" s="716">
        <f t="shared" si="14"/>
        <v>392.55261528715664</v>
      </c>
      <c r="BG11" s="716">
        <f t="shared" si="15"/>
        <v>334.32651399785095</v>
      </c>
      <c r="BH11" s="717">
        <f t="shared" si="16"/>
        <v>0.66865698539877116</v>
      </c>
      <c r="BI11" s="716">
        <f t="shared" si="17"/>
        <v>5111.6711831766006</v>
      </c>
      <c r="BJ11" s="718">
        <f t="shared" si="86"/>
        <v>0</v>
      </c>
      <c r="BK11" s="716">
        <f t="shared" si="18"/>
        <v>7227.8601816221953</v>
      </c>
      <c r="BL11" s="719">
        <f t="shared" si="19"/>
        <v>5812.8556253875195</v>
      </c>
      <c r="BM11" s="719">
        <f t="shared" si="20"/>
        <v>2116.1889984455947</v>
      </c>
      <c r="BN11" s="719">
        <f t="shared" si="21"/>
        <v>701.18444221091841</v>
      </c>
      <c r="BO11" s="719">
        <f t="shared" si="22"/>
        <v>1415.0045562346761</v>
      </c>
      <c r="BP11" s="719">
        <f t="shared" si="23"/>
        <v>0</v>
      </c>
      <c r="BQ11" s="719">
        <f t="shared" si="24"/>
        <v>0</v>
      </c>
      <c r="BR11" s="720">
        <f t="shared" si="25"/>
        <v>0</v>
      </c>
      <c r="BS11" s="719">
        <f t="shared" si="26"/>
        <v>0</v>
      </c>
      <c r="BT11" s="721">
        <f t="shared" si="27"/>
        <v>5603.7807930018243</v>
      </c>
      <c r="BU11" s="722">
        <f t="shared" si="28"/>
        <v>1856.7736211176891</v>
      </c>
      <c r="BV11" s="723">
        <f t="shared" si="29"/>
        <v>535.35301152895283</v>
      </c>
      <c r="BW11" s="723">
        <f t="shared" si="30"/>
        <v>271.3669541077993</v>
      </c>
      <c r="BX11" s="723">
        <f t="shared" si="31"/>
        <v>198.14580517374299</v>
      </c>
      <c r="BY11" s="717">
        <f t="shared" si="32"/>
        <v>0.93450171632568624</v>
      </c>
      <c r="BZ11" s="724">
        <f t="shared" si="33"/>
        <v>2598.9982286767467</v>
      </c>
      <c r="CA11" s="718">
        <f t="shared" si="87"/>
        <v>0</v>
      </c>
      <c r="CB11" s="723">
        <f t="shared" si="34"/>
        <v>3603.8639994872419</v>
      </c>
      <c r="CC11" s="723">
        <f t="shared" si="35"/>
        <v>2664.815211987901</v>
      </c>
      <c r="CD11" s="723">
        <f t="shared" si="36"/>
        <v>1004.8657708104952</v>
      </c>
      <c r="CE11" s="725">
        <f t="shared" si="37"/>
        <v>65.816983311153734</v>
      </c>
      <c r="CF11" s="726">
        <f t="shared" si="38"/>
        <v>939.04878749934142</v>
      </c>
      <c r="CG11" s="724">
        <f t="shared" si="39"/>
        <v>0</v>
      </c>
      <c r="CH11" s="727">
        <f t="shared" si="40"/>
        <v>0</v>
      </c>
      <c r="CI11" s="728">
        <f t="shared" si="88"/>
        <v>0</v>
      </c>
      <c r="CJ11" s="726">
        <f t="shared" si="41"/>
        <v>0</v>
      </c>
      <c r="CK11" s="729">
        <f t="shared" si="42"/>
        <v>3718.8739328749762</v>
      </c>
      <c r="CL11" s="730">
        <f t="shared" si="43"/>
        <v>243.57985980445608</v>
      </c>
      <c r="CM11" s="731">
        <f t="shared" si="44"/>
        <v>297.68757126306815</v>
      </c>
      <c r="CN11" s="732">
        <f t="shared" si="89"/>
        <v>0.49260400039482111</v>
      </c>
      <c r="CO11" s="731">
        <f t="shared" si="45"/>
        <v>60.590691127994212</v>
      </c>
      <c r="CP11" s="731">
        <f t="shared" si="46"/>
        <v>123.9569504617937</v>
      </c>
      <c r="CQ11" s="733">
        <f>+IF([17]FCI!D12&gt;10000,0.3,1)</f>
        <v>1</v>
      </c>
      <c r="CR11" s="718">
        <f t="shared" si="90"/>
        <v>0</v>
      </c>
      <c r="CS11" s="731">
        <f t="shared" si="47"/>
        <v>1535.8249537955458</v>
      </c>
      <c r="CT11" s="718">
        <f t="shared" si="48"/>
        <v>0</v>
      </c>
      <c r="CU11" s="731">
        <f t="shared" si="49"/>
        <v>2018.0601666484017</v>
      </c>
      <c r="CV11" s="731">
        <f t="shared" si="50"/>
        <v>1810.8273870484018</v>
      </c>
      <c r="CW11" s="731">
        <f t="shared" si="51"/>
        <v>482.23521285285608</v>
      </c>
      <c r="CX11" s="731">
        <f t="shared" si="52"/>
        <v>275.00243325285612</v>
      </c>
      <c r="CY11" s="731">
        <f t="shared" si="91"/>
        <v>358.27826239106236</v>
      </c>
      <c r="CZ11" s="731">
        <f t="shared" si="53"/>
        <v>151.0454827910624</v>
      </c>
      <c r="DA11" s="731">
        <f t="shared" si="92"/>
        <v>207.23277959999996</v>
      </c>
      <c r="DB11" s="731">
        <f t="shared" si="54"/>
        <v>0</v>
      </c>
      <c r="DC11" s="734">
        <f t="shared" si="93"/>
        <v>0</v>
      </c>
      <c r="DD11" s="700">
        <f t="shared" si="94"/>
        <v>0</v>
      </c>
      <c r="DE11" s="735">
        <f t="shared" si="55"/>
        <v>190.04200273443257</v>
      </c>
      <c r="DF11" s="736">
        <f t="shared" si="95"/>
        <v>1</v>
      </c>
      <c r="DG11" s="735">
        <f t="shared" si="56"/>
        <v>190.56064098659249</v>
      </c>
      <c r="DH11" s="735">
        <f t="shared" si="57"/>
        <v>389.85057762163638</v>
      </c>
      <c r="DI11" s="736">
        <f t="shared" si="96"/>
        <v>1</v>
      </c>
      <c r="DJ11" s="736">
        <f t="shared" si="97"/>
        <v>1</v>
      </c>
      <c r="DK11" s="735">
        <f t="shared" si="98"/>
        <v>770.45322134266144</v>
      </c>
      <c r="DL11" s="735">
        <f t="shared" si="58"/>
        <v>-44.243116057338511</v>
      </c>
      <c r="DM11" s="737">
        <f t="shared" si="99"/>
        <v>770.45322134266144</v>
      </c>
      <c r="DN11" s="737">
        <f t="shared" si="59"/>
        <v>-44.243116057338511</v>
      </c>
      <c r="DO11" s="737">
        <f t="shared" si="100"/>
        <v>770.45322134266144</v>
      </c>
      <c r="DP11" s="737">
        <f t="shared" si="60"/>
        <v>-44.243116057338511</v>
      </c>
      <c r="DQ11" s="738">
        <f t="shared" si="101"/>
        <v>69.933155080379578</v>
      </c>
      <c r="DR11" s="739">
        <f t="shared" si="102"/>
        <v>0</v>
      </c>
      <c r="DS11" s="740">
        <f t="shared" si="61"/>
        <v>0</v>
      </c>
      <c r="DT11" s="754">
        <f t="shared" si="62"/>
        <v>1118.9159374859998</v>
      </c>
      <c r="DU11" s="755">
        <f t="shared" si="63"/>
        <v>299.06050349069994</v>
      </c>
      <c r="DV11" s="755">
        <f t="shared" si="64"/>
        <v>274.00447800000001</v>
      </c>
      <c r="DW11" s="755">
        <f t="shared" si="65"/>
        <v>1475.3608495079998</v>
      </c>
      <c r="DX11" s="755">
        <f t="shared" si="66"/>
        <v>226.18667713599993</v>
      </c>
      <c r="DY11" s="755">
        <f t="shared" si="103"/>
        <v>385.01686462499998</v>
      </c>
      <c r="DZ11" s="756">
        <f t="shared" si="103"/>
        <v>176.89526559719999</v>
      </c>
      <c r="EA11" s="755">
        <f t="shared" si="104"/>
        <v>3955.4405758428998</v>
      </c>
      <c r="EB11" s="757">
        <f>+EA11/([17]LP!E11+[17]LP!O11+[17]LP!W11)</f>
        <v>3.492911803408453</v>
      </c>
      <c r="EC11" s="758">
        <f t="shared" si="105"/>
        <v>0</v>
      </c>
      <c r="ED11" s="562">
        <f>+EC11/([17]LP!AE11+[17]LP!AL11)</f>
        <v>0</v>
      </c>
      <c r="EE11" s="759">
        <f t="shared" si="106"/>
        <v>0</v>
      </c>
      <c r="EF11" s="759">
        <f t="shared" si="107"/>
        <v>0</v>
      </c>
      <c r="EG11" s="751">
        <f t="shared" si="67"/>
        <v>0</v>
      </c>
      <c r="EH11" s="749">
        <f t="shared" si="68"/>
        <v>1232.6633999999999</v>
      </c>
      <c r="EI11" s="750">
        <f t="shared" si="69"/>
        <v>647.57934999999998</v>
      </c>
      <c r="EJ11" s="750">
        <f t="shared" si="70"/>
        <v>653.05799999999999</v>
      </c>
      <c r="EK11" s="750">
        <f t="shared" si="71"/>
        <v>1704.9259500000001</v>
      </c>
      <c r="EL11" s="750">
        <f t="shared" si="72"/>
        <v>600.05708000000004</v>
      </c>
      <c r="EM11" s="750">
        <f t="shared" si="73"/>
        <v>1379.79855</v>
      </c>
      <c r="EN11" s="751">
        <f t="shared" si="73"/>
        <v>612.38969999999995</v>
      </c>
      <c r="EO11" s="749">
        <f t="shared" si="74"/>
        <v>430.91320203575225</v>
      </c>
      <c r="EP11" s="750">
        <f>+EO11/([17]LP!E11+[17]LP!O11+[17]LP!W11)</f>
        <v>0.38052443988858725</v>
      </c>
      <c r="EQ11" s="561">
        <f>+[17]ASI!I11-[17]ASI!J11</f>
        <v>974.75317490938164</v>
      </c>
      <c r="ER11" s="561">
        <f t="shared" si="75"/>
        <v>23.208408926413849</v>
      </c>
      <c r="ES11" s="752">
        <f t="shared" si="76"/>
        <v>10.259838143708388</v>
      </c>
      <c r="ET11" s="753"/>
      <c r="EY11" s="534" t="s">
        <v>669</v>
      </c>
      <c r="EZ11" s="534">
        <v>2.04</v>
      </c>
      <c r="FA11" s="559">
        <f t="shared" si="109"/>
        <v>8.5353600000000007</v>
      </c>
      <c r="FC11" s="559" t="e">
        <f t="shared" si="108"/>
        <v>#DIV/0!</v>
      </c>
    </row>
    <row r="12" spans="1:159">
      <c r="A12" s="695">
        <f>+VLOOKUP(B12,[17]ASI!B:C,2,FALSE)</f>
        <v>1</v>
      </c>
      <c r="B12" s="695">
        <v>8094</v>
      </c>
      <c r="C12" s="696" t="s">
        <v>98</v>
      </c>
      <c r="D12" s="697">
        <f t="shared" si="77"/>
        <v>26.053612569880812</v>
      </c>
      <c r="E12" s="695">
        <v>11</v>
      </c>
      <c r="F12" s="695">
        <v>70</v>
      </c>
      <c r="G12" s="695">
        <v>185</v>
      </c>
      <c r="H12" s="695">
        <v>74</v>
      </c>
      <c r="I12" s="695">
        <v>52</v>
      </c>
      <c r="J12" s="695">
        <v>21</v>
      </c>
      <c r="K12" s="695">
        <v>0</v>
      </c>
      <c r="L12" s="695">
        <v>1842</v>
      </c>
      <c r="M12" s="695">
        <v>350</v>
      </c>
      <c r="N12" s="699">
        <f t="shared" si="0"/>
        <v>123.876</v>
      </c>
      <c r="O12" s="700">
        <f t="shared" si="1"/>
        <v>1717.52648</v>
      </c>
      <c r="P12" s="701">
        <f t="shared" si="2"/>
        <v>15.000145191040843</v>
      </c>
      <c r="Q12" s="702">
        <f t="shared" si="78"/>
        <v>32.847715947826089</v>
      </c>
      <c r="R12" s="702">
        <f t="shared" si="79"/>
        <v>3.6406652330177414</v>
      </c>
      <c r="S12" s="703">
        <f t="shared" si="80"/>
        <v>166.59521515059322</v>
      </c>
      <c r="T12" s="703">
        <f t="shared" si="3"/>
        <v>142.28002790554709</v>
      </c>
      <c r="U12" s="703">
        <f t="shared" si="81"/>
        <v>341.72295900396637</v>
      </c>
      <c r="V12" s="703">
        <f t="shared" si="82"/>
        <v>371.41723680686493</v>
      </c>
      <c r="W12" s="704">
        <f t="shared" si="4"/>
        <v>302.27915398211644</v>
      </c>
      <c r="X12" s="705">
        <f t="shared" si="4"/>
        <v>154.93705767885842</v>
      </c>
      <c r="Y12" s="705">
        <f t="shared" si="4"/>
        <v>510.63457997045947</v>
      </c>
      <c r="Z12" s="705">
        <f t="shared" si="4"/>
        <v>1905.106819234634</v>
      </c>
      <c r="AA12" s="705">
        <f t="shared" si="4"/>
        <v>1003.1699913675194</v>
      </c>
      <c r="AB12" s="705">
        <f t="shared" si="4"/>
        <v>214.30474511858569</v>
      </c>
      <c r="AC12" s="705">
        <f t="shared" si="4"/>
        <v>0</v>
      </c>
      <c r="AD12" s="705">
        <f t="shared" si="4"/>
        <v>1000.4808264</v>
      </c>
      <c r="AE12" s="705">
        <f t="shared" si="4"/>
        <v>112.13894999999999</v>
      </c>
      <c r="AF12" s="706">
        <f t="shared" si="83"/>
        <v>5203.0521237521734</v>
      </c>
      <c r="AG12" s="707">
        <f t="shared" si="5"/>
        <v>5.8096506971782605E-2</v>
      </c>
      <c r="AH12" s="707">
        <f t="shared" si="6"/>
        <v>2.9778109846634745E-2</v>
      </c>
      <c r="AI12" s="707">
        <f t="shared" si="7"/>
        <v>9.814135392559091E-2</v>
      </c>
      <c r="AJ12" s="707">
        <f t="shared" si="7"/>
        <v>0.36615178436090107</v>
      </c>
      <c r="AK12" s="707">
        <f t="shared" si="7"/>
        <v>0.1928041402445311</v>
      </c>
      <c r="AL12" s="707">
        <f t="shared" si="7"/>
        <v>4.1188275654644051E-2</v>
      </c>
      <c r="AM12" s="707">
        <f t="shared" si="7"/>
        <v>0</v>
      </c>
      <c r="AN12" s="707">
        <f t="shared" si="7"/>
        <v>0.19228729649521648</v>
      </c>
      <c r="AO12" s="707">
        <f t="shared" si="7"/>
        <v>2.1552532500699061E-2</v>
      </c>
      <c r="AP12" s="708">
        <f>+[17]LP!J12</f>
        <v>6218.9490117836649</v>
      </c>
      <c r="AQ12" s="709">
        <f t="shared" si="8"/>
        <v>4501.4225317836645</v>
      </c>
      <c r="AR12" s="710">
        <f>+[17]LP!R12+[17]LP!Z12</f>
        <v>627.66168621703139</v>
      </c>
      <c r="AS12" s="709">
        <f>+[17]LP!$E12*VLOOKUP($A12,[17]GJha!$T$16:$AA$22,6,FALSE)</f>
        <v>855.53237007356256</v>
      </c>
      <c r="AT12" s="709">
        <f>+[17]LP!$E12*VLOOKUP($A12,[17]GJha!$T$16:$AA$22,7,FALSE)</f>
        <v>850.1588850976583</v>
      </c>
      <c r="AU12" s="711">
        <f t="shared" si="9"/>
        <v>0.23661332334660062</v>
      </c>
      <c r="AV12" s="712">
        <f t="shared" si="10"/>
        <v>0.18601597074400827</v>
      </c>
      <c r="AW12" s="713">
        <f t="shared" si="11"/>
        <v>0.6001442002600762</v>
      </c>
      <c r="AX12" s="708">
        <f>+[17]LP!$E12*(VLOOKUP($A12,[17]GJha!$T$16:$AA$22,8,FALSE)+VLOOKUP($A12,[17]GJha!$T$16:$AA$22,3,FALSE))</f>
        <v>736.97348633377112</v>
      </c>
      <c r="AY12" s="708">
        <f>0.45*0.25*17.8/1000*365*[17]FCI!D13</f>
        <v>816.42926249999994</v>
      </c>
      <c r="AZ12" s="708">
        <f>+[17]LP!AG12+[17]LP!AL12*[17]LP!AK$4</f>
        <v>193.97422672150003</v>
      </c>
      <c r="BA12" s="708">
        <f>+[17]LP!AL12*CV$2*CV$3</f>
        <v>14.809335171665545</v>
      </c>
      <c r="BB12" s="714">
        <f t="shared" si="84"/>
        <v>0</v>
      </c>
      <c r="BC12" s="714">
        <f t="shared" si="85"/>
        <v>8089.9567334536723</v>
      </c>
      <c r="BD12" s="715">
        <f t="shared" si="12"/>
        <v>0</v>
      </c>
      <c r="BE12" s="716">
        <f t="shared" si="13"/>
        <v>337.5216214368304</v>
      </c>
      <c r="BF12" s="716">
        <f t="shared" si="14"/>
        <v>119.73895568399008</v>
      </c>
      <c r="BG12" s="716">
        <f t="shared" si="15"/>
        <v>96.366423347986313</v>
      </c>
      <c r="BH12" s="717">
        <f t="shared" si="16"/>
        <v>1</v>
      </c>
      <c r="BI12" s="716">
        <f t="shared" si="17"/>
        <v>24.666298106106012</v>
      </c>
      <c r="BJ12" s="718">
        <f t="shared" si="86"/>
        <v>1</v>
      </c>
      <c r="BK12" s="716">
        <f t="shared" si="18"/>
        <v>578.2932985749128</v>
      </c>
      <c r="BL12" s="719">
        <f t="shared" si="19"/>
        <v>-389.55749305652154</v>
      </c>
      <c r="BM12" s="719">
        <f t="shared" si="20"/>
        <v>578.2932985749128</v>
      </c>
      <c r="BN12" s="719">
        <f t="shared" si="21"/>
        <v>-389.55749305652154</v>
      </c>
      <c r="BO12" s="719">
        <f t="shared" si="22"/>
        <v>578.2932985749128</v>
      </c>
      <c r="BP12" s="719">
        <f t="shared" si="23"/>
        <v>-389.55749305652154</v>
      </c>
      <c r="BQ12" s="719">
        <f t="shared" si="24"/>
        <v>0.70364612406303795</v>
      </c>
      <c r="BR12" s="720">
        <f t="shared" si="25"/>
        <v>1002.9758824600151</v>
      </c>
      <c r="BS12" s="719">
        <f t="shared" si="26"/>
        <v>0</v>
      </c>
      <c r="BT12" s="721">
        <f t="shared" si="27"/>
        <v>1425.3981485303555</v>
      </c>
      <c r="BU12" s="722">
        <f t="shared" si="28"/>
        <v>0</v>
      </c>
      <c r="BV12" s="723">
        <f t="shared" si="29"/>
        <v>632.29215066945085</v>
      </c>
      <c r="BW12" s="723">
        <f t="shared" si="30"/>
        <v>402.41078668946545</v>
      </c>
      <c r="BX12" s="723">
        <f t="shared" si="31"/>
        <v>277.66098851915206</v>
      </c>
      <c r="BY12" s="717">
        <f t="shared" si="32"/>
        <v>1</v>
      </c>
      <c r="BZ12" s="724">
        <f t="shared" si="33"/>
        <v>60.970830763178455</v>
      </c>
      <c r="CA12" s="718">
        <f t="shared" si="87"/>
        <v>1</v>
      </c>
      <c r="CB12" s="723">
        <f t="shared" si="34"/>
        <v>1373.3347566412465</v>
      </c>
      <c r="CC12" s="723">
        <f t="shared" si="35"/>
        <v>-1749.2467990794926</v>
      </c>
      <c r="CD12" s="723">
        <f t="shared" si="36"/>
        <v>1373.3347566412465</v>
      </c>
      <c r="CE12" s="725">
        <f t="shared" si="37"/>
        <v>-1749.2467990794926</v>
      </c>
      <c r="CF12" s="726">
        <f t="shared" si="38"/>
        <v>1373.3347566412465</v>
      </c>
      <c r="CG12" s="724">
        <f t="shared" si="39"/>
        <v>-1749.2467990794926</v>
      </c>
      <c r="CH12" s="727">
        <f t="shared" si="40"/>
        <v>1.3328976548247604</v>
      </c>
      <c r="CI12" s="728">
        <f t="shared" si="88"/>
        <v>6109.0097570211965</v>
      </c>
      <c r="CJ12" s="726">
        <f t="shared" si="41"/>
        <v>0</v>
      </c>
      <c r="CK12" s="729">
        <f t="shared" si="42"/>
        <v>4598.7687427075289</v>
      </c>
      <c r="CL12" s="730">
        <f t="shared" si="43"/>
        <v>0</v>
      </c>
      <c r="CM12" s="731">
        <f t="shared" si="44"/>
        <v>142.05267024416835</v>
      </c>
      <c r="CN12" s="732">
        <f t="shared" si="89"/>
        <v>0</v>
      </c>
      <c r="CO12" s="731">
        <f t="shared" si="45"/>
        <v>0</v>
      </c>
      <c r="CP12" s="731">
        <f t="shared" si="46"/>
        <v>0</v>
      </c>
      <c r="CQ12" s="733">
        <f>+IF([17]FCI!D13&gt;10000,0.3,1)</f>
        <v>1</v>
      </c>
      <c r="CR12" s="718">
        <f t="shared" si="90"/>
        <v>0</v>
      </c>
      <c r="CS12" s="731">
        <f t="shared" si="47"/>
        <v>7.3576162123730802</v>
      </c>
      <c r="CT12" s="718">
        <f t="shared" si="48"/>
        <v>0</v>
      </c>
      <c r="CU12" s="731">
        <f t="shared" si="49"/>
        <v>149.41028645654143</v>
      </c>
      <c r="CV12" s="731">
        <f t="shared" si="50"/>
        <v>149.41028645654143</v>
      </c>
      <c r="CW12" s="731">
        <f t="shared" si="51"/>
        <v>142.05267024416835</v>
      </c>
      <c r="CX12" s="731">
        <f t="shared" si="52"/>
        <v>142.05267024416835</v>
      </c>
      <c r="CY12" s="731">
        <f t="shared" si="91"/>
        <v>142.05267024416835</v>
      </c>
      <c r="CZ12" s="731">
        <f t="shared" si="53"/>
        <v>142.05267024416835</v>
      </c>
      <c r="DA12" s="731">
        <f t="shared" si="92"/>
        <v>0</v>
      </c>
      <c r="DB12" s="731">
        <f t="shared" si="54"/>
        <v>0</v>
      </c>
      <c r="DC12" s="734">
        <f t="shared" si="93"/>
        <v>0</v>
      </c>
      <c r="DD12" s="700">
        <f t="shared" si="94"/>
        <v>0</v>
      </c>
      <c r="DE12" s="735">
        <f t="shared" si="55"/>
        <v>115.74110634982587</v>
      </c>
      <c r="DF12" s="736">
        <f t="shared" si="95"/>
        <v>1</v>
      </c>
      <c r="DG12" s="735">
        <f t="shared" si="56"/>
        <v>175.03120300427062</v>
      </c>
      <c r="DH12" s="735">
        <f t="shared" si="57"/>
        <v>203.13537602678568</v>
      </c>
      <c r="DI12" s="736">
        <f t="shared" si="96"/>
        <v>1</v>
      </c>
      <c r="DJ12" s="736">
        <f t="shared" si="97"/>
        <v>1</v>
      </c>
      <c r="DK12" s="735">
        <f t="shared" si="98"/>
        <v>493.90768538088219</v>
      </c>
      <c r="DL12" s="735">
        <f t="shared" si="58"/>
        <v>-618.71209101911779</v>
      </c>
      <c r="DM12" s="737">
        <f t="shared" si="99"/>
        <v>493.90768538088219</v>
      </c>
      <c r="DN12" s="737">
        <f t="shared" si="59"/>
        <v>-618.71209101911779</v>
      </c>
      <c r="DO12" s="737">
        <f t="shared" si="100"/>
        <v>493.90768538088219</v>
      </c>
      <c r="DP12" s="737">
        <f t="shared" si="60"/>
        <v>-618.71209101911779</v>
      </c>
      <c r="DQ12" s="738">
        <f t="shared" si="101"/>
        <v>977.97109397246072</v>
      </c>
      <c r="DR12" s="739">
        <f t="shared" si="102"/>
        <v>0</v>
      </c>
      <c r="DS12" s="740">
        <f t="shared" si="61"/>
        <v>0</v>
      </c>
      <c r="DT12" s="754">
        <f t="shared" si="62"/>
        <v>450.04576726305788</v>
      </c>
      <c r="DU12" s="755">
        <f t="shared" si="63"/>
        <v>162.73601605669111</v>
      </c>
      <c r="DV12" s="755">
        <f t="shared" si="64"/>
        <v>352.42876263909517</v>
      </c>
      <c r="DW12" s="755">
        <f t="shared" si="65"/>
        <v>5113.3497314255801</v>
      </c>
      <c r="DX12" s="755">
        <f t="shared" si="66"/>
        <v>0</v>
      </c>
      <c r="DY12" s="755">
        <f t="shared" si="103"/>
        <v>658.49681024999995</v>
      </c>
      <c r="DZ12" s="756">
        <f t="shared" si="103"/>
        <v>86.35054805999998</v>
      </c>
      <c r="EA12" s="755">
        <f t="shared" si="104"/>
        <v>6823.4076356944233</v>
      </c>
      <c r="EB12" s="757">
        <f>+EA12/([17]LP!E12+[17]LP!O12+[17]LP!W12)</f>
        <v>11.22617367082386</v>
      </c>
      <c r="EC12" s="758">
        <f t="shared" si="105"/>
        <v>62.220567872157638</v>
      </c>
      <c r="ED12" s="562">
        <f>+EC12/([17]LP!AE12+[17]LP!AL12)</f>
        <v>8.9153087263843496</v>
      </c>
      <c r="EE12" s="759">
        <f t="shared" si="106"/>
        <v>2.5485641298621933E-2</v>
      </c>
      <c r="EF12" s="759">
        <f t="shared" si="107"/>
        <v>1.9525776885307152E-2</v>
      </c>
      <c r="EG12" s="751">
        <f t="shared" si="67"/>
        <v>0</v>
      </c>
      <c r="EH12" s="749">
        <f t="shared" si="68"/>
        <v>495.79680389263444</v>
      </c>
      <c r="EI12" s="750">
        <f t="shared" si="69"/>
        <v>352.38516042576913</v>
      </c>
      <c r="EJ12" s="750">
        <f t="shared" si="70"/>
        <v>839.9732170492565</v>
      </c>
      <c r="EK12" s="750">
        <f t="shared" si="71"/>
        <v>5908.9833185150774</v>
      </c>
      <c r="EL12" s="750">
        <f t="shared" si="72"/>
        <v>0</v>
      </c>
      <c r="EM12" s="750">
        <f t="shared" si="73"/>
        <v>2359.8782999999999</v>
      </c>
      <c r="EN12" s="751">
        <f t="shared" si="73"/>
        <v>298.935</v>
      </c>
      <c r="EO12" s="749">
        <f t="shared" si="74"/>
        <v>211.91575948261683</v>
      </c>
      <c r="EP12" s="750">
        <f>+EO12/([17]LP!E12+[17]LP!O12+[17]LP!W12)</f>
        <v>0.34865323113504443</v>
      </c>
      <c r="EQ12" s="561">
        <f>+[17]ASI!I12-[17]ASI!J12</f>
        <v>479.36697783484294</v>
      </c>
      <c r="ER12" s="561">
        <f t="shared" si="75"/>
        <v>3.2609998492166188</v>
      </c>
      <c r="ES12" s="752">
        <f t="shared" si="76"/>
        <v>1.4416038060041962</v>
      </c>
      <c r="ET12" s="753"/>
      <c r="EY12" s="534">
        <v>0</v>
      </c>
      <c r="EZ12" s="534">
        <v>0</v>
      </c>
      <c r="FA12" s="559">
        <f t="shared" si="109"/>
        <v>0</v>
      </c>
      <c r="FC12" s="559" t="e">
        <f t="shared" si="108"/>
        <v>#DIV/0!</v>
      </c>
    </row>
    <row r="13" spans="1:159">
      <c r="A13" s="695">
        <f>+VLOOKUP(B13,[17]ASI!B:C,2,FALSE)</f>
        <v>1</v>
      </c>
      <c r="B13" s="695">
        <v>8027</v>
      </c>
      <c r="C13" s="696" t="s">
        <v>100</v>
      </c>
      <c r="D13" s="697">
        <f t="shared" si="77"/>
        <v>10.629388789950054</v>
      </c>
      <c r="E13" s="695">
        <v>2</v>
      </c>
      <c r="F13" s="695">
        <v>10</v>
      </c>
      <c r="G13" s="695">
        <v>166</v>
      </c>
      <c r="H13" s="695">
        <v>18</v>
      </c>
      <c r="I13" s="695">
        <v>18</v>
      </c>
      <c r="J13" s="695">
        <v>4</v>
      </c>
      <c r="K13" s="695">
        <v>0</v>
      </c>
      <c r="L13" s="695">
        <v>526</v>
      </c>
      <c r="M13" s="695">
        <v>393</v>
      </c>
      <c r="N13" s="699">
        <f t="shared" si="0"/>
        <v>42.287999999999997</v>
      </c>
      <c r="O13" s="700">
        <f t="shared" si="1"/>
        <v>516.17898500000001</v>
      </c>
      <c r="P13" s="701">
        <f t="shared" si="2"/>
        <v>5.9380911725955201</v>
      </c>
      <c r="Q13" s="702">
        <f t="shared" si="78"/>
        <v>14.520663118840581</v>
      </c>
      <c r="R13" s="702">
        <f t="shared" si="79"/>
        <v>1.6841018071513929</v>
      </c>
      <c r="S13" s="703">
        <f t="shared" si="80"/>
        <v>76.554568072040638</v>
      </c>
      <c r="T13" s="703">
        <f t="shared" si="3"/>
        <v>40.629367360650257</v>
      </c>
      <c r="U13" s="703">
        <f t="shared" si="81"/>
        <v>131.70459855153149</v>
      </c>
      <c r="V13" s="703">
        <f t="shared" si="82"/>
        <v>144.01808914863292</v>
      </c>
      <c r="W13" s="704">
        <f t="shared" si="4"/>
        <v>54.959846178566622</v>
      </c>
      <c r="X13" s="705">
        <f t="shared" si="4"/>
        <v>22.133865382694061</v>
      </c>
      <c r="Y13" s="705">
        <f t="shared" si="4"/>
        <v>458.19102851403386</v>
      </c>
      <c r="Z13" s="705">
        <f t="shared" si="4"/>
        <v>463.40436143545151</v>
      </c>
      <c r="AA13" s="705">
        <f t="shared" si="4"/>
        <v>347.25115085798751</v>
      </c>
      <c r="AB13" s="705">
        <f t="shared" si="4"/>
        <v>40.819951451159177</v>
      </c>
      <c r="AC13" s="705">
        <f t="shared" si="4"/>
        <v>0</v>
      </c>
      <c r="AD13" s="705">
        <f t="shared" si="4"/>
        <v>285.6964792</v>
      </c>
      <c r="AE13" s="705">
        <f t="shared" si="4"/>
        <v>125.916021</v>
      </c>
      <c r="AF13" s="706">
        <f t="shared" si="83"/>
        <v>1798.3727040198928</v>
      </c>
      <c r="AG13" s="707">
        <f t="shared" si="5"/>
        <v>3.0560876538948335E-2</v>
      </c>
      <c r="AH13" s="707">
        <f t="shared" si="6"/>
        <v>1.2307718713266916E-2</v>
      </c>
      <c r="AI13" s="707">
        <f t="shared" si="7"/>
        <v>0.25478090692204231</v>
      </c>
      <c r="AJ13" s="707">
        <f t="shared" si="7"/>
        <v>0.25767982376489934</v>
      </c>
      <c r="AK13" s="707">
        <f t="shared" si="7"/>
        <v>0.19309187138004202</v>
      </c>
      <c r="AL13" s="707">
        <f t="shared" si="7"/>
        <v>2.2698271253736538E-2</v>
      </c>
      <c r="AM13" s="707">
        <f t="shared" si="7"/>
        <v>0</v>
      </c>
      <c r="AN13" s="707">
        <f t="shared" si="7"/>
        <v>0.15886388764764067</v>
      </c>
      <c r="AO13" s="707">
        <f t="shared" si="7"/>
        <v>7.0016643779423807E-2</v>
      </c>
      <c r="AP13" s="708">
        <f>+[17]LP!J13</f>
        <v>1110.2244981271308</v>
      </c>
      <c r="AQ13" s="709">
        <f t="shared" si="8"/>
        <v>594.04551312713079</v>
      </c>
      <c r="AR13" s="710">
        <f>+[17]LP!R13+[17]LP!Z13</f>
        <v>103.81513623335036</v>
      </c>
      <c r="AS13" s="709">
        <f>+[17]LP!$E13*VLOOKUP($A13,[17]GJha!$T$16:$AA$22,6,FALSE)</f>
        <v>152.73207649663829</v>
      </c>
      <c r="AT13" s="709">
        <f>+[17]LP!$E13*VLOOKUP($A13,[17]GJha!$T$16:$AA$22,7,FALSE)</f>
        <v>151.77278664729829</v>
      </c>
      <c r="AU13" s="711">
        <f t="shared" si="9"/>
        <v>0.38599661181567574</v>
      </c>
      <c r="AV13" s="712">
        <f t="shared" si="10"/>
        <v>0.29764950217425756</v>
      </c>
      <c r="AW13" s="713">
        <f t="shared" si="11"/>
        <v>0.47346996639867789</v>
      </c>
      <c r="AX13" s="708">
        <f>+[17]LP!$E13*(VLOOKUP($A13,[17]GJha!$T$16:$AA$22,8,FALSE)+VLOOKUP($A13,[17]GJha!$T$16:$AA$22,3,FALSE))</f>
        <v>131.56660674457632</v>
      </c>
      <c r="AY13" s="708">
        <f>0.45*0.25*17.8/1000*365*[17]FCI!D14</f>
        <v>259.47393749999998</v>
      </c>
      <c r="AZ13" s="708">
        <f>+[17]LP!AG13+[17]LP!AL13*[17]LP!AK$4</f>
        <v>23.638952102377505</v>
      </c>
      <c r="BA13" s="708">
        <f>+[17]LP!AL13*CV$2*CV$3</f>
        <v>0</v>
      </c>
      <c r="BB13" s="714">
        <f t="shared" si="84"/>
        <v>0</v>
      </c>
      <c r="BC13" s="714">
        <f t="shared" si="85"/>
        <v>3744.1285424686253</v>
      </c>
      <c r="BD13" s="715">
        <f t="shared" si="12"/>
        <v>0</v>
      </c>
      <c r="BE13" s="716">
        <f t="shared" si="13"/>
        <v>72.663420110729604</v>
      </c>
      <c r="BF13" s="716">
        <f t="shared" si="14"/>
        <v>34.204575405133397</v>
      </c>
      <c r="BG13" s="716">
        <f t="shared" si="15"/>
        <v>28.0649225198698</v>
      </c>
      <c r="BH13" s="717">
        <f t="shared" si="16"/>
        <v>1</v>
      </c>
      <c r="BI13" s="716">
        <f t="shared" si="17"/>
        <v>4.9037967834265768</v>
      </c>
      <c r="BJ13" s="718">
        <f t="shared" si="86"/>
        <v>1</v>
      </c>
      <c r="BK13" s="716">
        <f t="shared" si="18"/>
        <v>139.83671481915937</v>
      </c>
      <c r="BL13" s="719">
        <f t="shared" si="19"/>
        <v>-395.44802525613517</v>
      </c>
      <c r="BM13" s="719">
        <f t="shared" si="20"/>
        <v>139.83671481915937</v>
      </c>
      <c r="BN13" s="719">
        <f t="shared" si="21"/>
        <v>-395.44802525613517</v>
      </c>
      <c r="BO13" s="719">
        <f t="shared" si="22"/>
        <v>139.83671481915937</v>
      </c>
      <c r="BP13" s="719">
        <f t="shared" si="23"/>
        <v>-395.44802525613517</v>
      </c>
      <c r="BQ13" s="719">
        <f t="shared" si="24"/>
        <v>2.9307009068862873</v>
      </c>
      <c r="BR13" s="720">
        <f t="shared" si="25"/>
        <v>976.93145548484927</v>
      </c>
      <c r="BS13" s="719">
        <f t="shared" si="26"/>
        <v>0</v>
      </c>
      <c r="BT13" s="721">
        <f t="shared" si="27"/>
        <v>333.34396327832258</v>
      </c>
      <c r="BU13" s="722">
        <f t="shared" si="28"/>
        <v>0</v>
      </c>
      <c r="BV13" s="723">
        <f t="shared" si="29"/>
        <v>67.114123337499635</v>
      </c>
      <c r="BW13" s="723">
        <f t="shared" si="30"/>
        <v>56.676137570679359</v>
      </c>
      <c r="BX13" s="723">
        <f t="shared" si="31"/>
        <v>39.868956350523774</v>
      </c>
      <c r="BY13" s="717">
        <f t="shared" si="32"/>
        <v>1</v>
      </c>
      <c r="BZ13" s="724">
        <f t="shared" si="33"/>
        <v>5.9763014523080455</v>
      </c>
      <c r="CA13" s="718">
        <f t="shared" si="87"/>
        <v>1</v>
      </c>
      <c r="CB13" s="723">
        <f t="shared" si="34"/>
        <v>169.6355187110108</v>
      </c>
      <c r="CC13" s="723">
        <f t="shared" si="35"/>
        <v>-681.83994503358747</v>
      </c>
      <c r="CD13" s="723">
        <f t="shared" si="36"/>
        <v>169.6355187110108</v>
      </c>
      <c r="CE13" s="725">
        <f t="shared" si="37"/>
        <v>-681.83994503358747</v>
      </c>
      <c r="CF13" s="726">
        <f t="shared" si="38"/>
        <v>169.6355187110108</v>
      </c>
      <c r="CG13" s="724">
        <f t="shared" si="39"/>
        <v>-681.83994503358747</v>
      </c>
      <c r="CH13" s="727">
        <f t="shared" si="40"/>
        <v>4.1662178058433179</v>
      </c>
      <c r="CI13" s="728">
        <f t="shared" si="88"/>
        <v>2302.9740245268972</v>
      </c>
      <c r="CJ13" s="726">
        <f t="shared" si="41"/>
        <v>0</v>
      </c>
      <c r="CK13" s="729">
        <f t="shared" si="42"/>
        <v>530.24901415823524</v>
      </c>
      <c r="CL13" s="730">
        <f t="shared" si="43"/>
        <v>0</v>
      </c>
      <c r="CM13" s="731">
        <f t="shared" si="44"/>
        <v>23.495487517474938</v>
      </c>
      <c r="CN13" s="732">
        <f t="shared" si="89"/>
        <v>0</v>
      </c>
      <c r="CO13" s="731">
        <f t="shared" si="45"/>
        <v>0</v>
      </c>
      <c r="CP13" s="731">
        <f t="shared" si="46"/>
        <v>0</v>
      </c>
      <c r="CQ13" s="733">
        <f>+IF([17]FCI!D14&gt;10000,0.3,1)</f>
        <v>1</v>
      </c>
      <c r="CR13" s="718">
        <f t="shared" si="90"/>
        <v>0</v>
      </c>
      <c r="CS13" s="731">
        <f t="shared" si="47"/>
        <v>0</v>
      </c>
      <c r="CT13" s="718">
        <f t="shared" si="48"/>
        <v>0</v>
      </c>
      <c r="CU13" s="731">
        <f t="shared" si="49"/>
        <v>23.495487517474938</v>
      </c>
      <c r="CV13" s="731">
        <f t="shared" si="50"/>
        <v>23.495487517474938</v>
      </c>
      <c r="CW13" s="731">
        <f t="shared" si="51"/>
        <v>23.495487517474938</v>
      </c>
      <c r="CX13" s="731">
        <f t="shared" si="52"/>
        <v>23.495487517474938</v>
      </c>
      <c r="CY13" s="731">
        <f t="shared" si="91"/>
        <v>23.495487517474938</v>
      </c>
      <c r="CZ13" s="731">
        <f t="shared" si="53"/>
        <v>23.495487517474938</v>
      </c>
      <c r="DA13" s="731">
        <f t="shared" si="92"/>
        <v>0</v>
      </c>
      <c r="DB13" s="731">
        <f t="shared" si="54"/>
        <v>0</v>
      </c>
      <c r="DC13" s="734">
        <f t="shared" si="93"/>
        <v>0</v>
      </c>
      <c r="DD13" s="700">
        <f t="shared" si="94"/>
        <v>0</v>
      </c>
      <c r="DE13" s="735">
        <f t="shared" si="55"/>
        <v>22.115751132924366</v>
      </c>
      <c r="DF13" s="736">
        <f t="shared" si="95"/>
        <v>1</v>
      </c>
      <c r="DG13" s="735">
        <f t="shared" si="56"/>
        <v>31.247069101836871</v>
      </c>
      <c r="DH13" s="735">
        <f t="shared" si="57"/>
        <v>64.559586830357134</v>
      </c>
      <c r="DI13" s="736">
        <f t="shared" si="96"/>
        <v>1</v>
      </c>
      <c r="DJ13" s="736">
        <f t="shared" si="97"/>
        <v>1</v>
      </c>
      <c r="DK13" s="735">
        <f t="shared" si="98"/>
        <v>117.92240706511836</v>
      </c>
      <c r="DL13" s="735">
        <f t="shared" si="58"/>
        <v>-293.69009313488164</v>
      </c>
      <c r="DM13" s="737">
        <f t="shared" si="99"/>
        <v>117.92240706511836</v>
      </c>
      <c r="DN13" s="737">
        <f t="shared" si="59"/>
        <v>-293.69009313488164</v>
      </c>
      <c r="DO13" s="737">
        <f t="shared" si="100"/>
        <v>117.92240706511836</v>
      </c>
      <c r="DP13" s="737">
        <f t="shared" si="60"/>
        <v>-293.69009313488164</v>
      </c>
      <c r="DQ13" s="738">
        <f t="shared" si="101"/>
        <v>464.22306245687895</v>
      </c>
      <c r="DR13" s="739">
        <f t="shared" si="102"/>
        <v>0</v>
      </c>
      <c r="DS13" s="740">
        <f t="shared" si="61"/>
        <v>0</v>
      </c>
      <c r="DT13" s="754">
        <f t="shared" si="62"/>
        <v>82.503013877678882</v>
      </c>
      <c r="DU13" s="755">
        <f t="shared" si="63"/>
        <v>23.440208029209348</v>
      </c>
      <c r="DV13" s="755">
        <f t="shared" si="64"/>
        <v>318.84787477064253</v>
      </c>
      <c r="DW13" s="755">
        <f t="shared" si="65"/>
        <v>1400.174521962155</v>
      </c>
      <c r="DX13" s="755">
        <f t="shared" si="66"/>
        <v>0</v>
      </c>
      <c r="DY13" s="755">
        <f t="shared" si="103"/>
        <v>188.03980575</v>
      </c>
      <c r="DZ13" s="756">
        <f t="shared" si="103"/>
        <v>96.959329678799989</v>
      </c>
      <c r="EA13" s="755">
        <f t="shared" si="104"/>
        <v>2109.9647540684855</v>
      </c>
      <c r="EB13" s="757">
        <f>+EA13/([17]LP!E13+[17]LP!O13+[17]LP!W13)</f>
        <v>20.436239936603297</v>
      </c>
      <c r="EC13" s="758">
        <f t="shared" si="105"/>
        <v>6.8595208336183635</v>
      </c>
      <c r="ED13" s="562">
        <f>+EC13/([17]LP!AE13+[17]LP!AL13)</f>
        <v>12.202740570159376</v>
      </c>
      <c r="EE13" s="759">
        <f t="shared" si="106"/>
        <v>9.16109953505642E-3</v>
      </c>
      <c r="EF13" s="759">
        <f t="shared" si="107"/>
        <v>7.018759443784336E-3</v>
      </c>
      <c r="EG13" s="751">
        <f t="shared" si="67"/>
        <v>0</v>
      </c>
      <c r="EH13" s="749">
        <f t="shared" si="68"/>
        <v>90.890157329606623</v>
      </c>
      <c r="EI13" s="750">
        <f t="shared" si="69"/>
        <v>50.756935477078848</v>
      </c>
      <c r="EJ13" s="750">
        <f t="shared" si="70"/>
        <v>759.93705256877695</v>
      </c>
      <c r="EK13" s="750">
        <f t="shared" si="71"/>
        <v>1618.0406832797546</v>
      </c>
      <c r="EL13" s="750">
        <f t="shared" si="72"/>
        <v>0</v>
      </c>
      <c r="EM13" s="750">
        <f t="shared" si="73"/>
        <v>673.88490000000002</v>
      </c>
      <c r="EN13" s="751">
        <f t="shared" si="73"/>
        <v>335.66129999999998</v>
      </c>
      <c r="EO13" s="749">
        <f t="shared" si="74"/>
        <v>15.981063487145413</v>
      </c>
      <c r="EP13" s="750">
        <f>+EO13/([17]LP!E13+[17]LP!O13+[17]LP!W13)</f>
        <v>0.15478592580072703</v>
      </c>
      <c r="EQ13" s="561">
        <f>+[17]ASI!I13-[17]ASI!J13</f>
        <v>36.150185928234649</v>
      </c>
      <c r="ER13" s="561">
        <f t="shared" si="75"/>
        <v>0.90375464820586626</v>
      </c>
      <c r="ES13" s="752">
        <f t="shared" si="76"/>
        <v>0.39952658717863532</v>
      </c>
      <c r="ET13" s="753"/>
      <c r="EY13" s="534" t="s">
        <v>670</v>
      </c>
      <c r="EZ13" s="534" t="s">
        <v>662</v>
      </c>
      <c r="FA13" s="534" t="s">
        <v>663</v>
      </c>
      <c r="FC13" s="559" t="e">
        <f t="shared" si="108"/>
        <v>#VALUE!</v>
      </c>
    </row>
    <row r="14" spans="1:159">
      <c r="A14" s="695">
        <f>+VLOOKUP(B14,[17]ASI!B:C,2,FALSE)</f>
        <v>1</v>
      </c>
      <c r="B14" s="695">
        <v>8122</v>
      </c>
      <c r="C14" s="696" t="s">
        <v>103</v>
      </c>
      <c r="D14" s="697">
        <f t="shared" si="77"/>
        <v>36.441167011085568</v>
      </c>
      <c r="E14" s="695">
        <v>15</v>
      </c>
      <c r="F14" s="695">
        <v>258</v>
      </c>
      <c r="G14" s="695">
        <v>149</v>
      </c>
      <c r="H14" s="695">
        <v>14</v>
      </c>
      <c r="I14" s="695">
        <v>50</v>
      </c>
      <c r="J14" s="695">
        <v>5</v>
      </c>
      <c r="K14" s="695">
        <v>150</v>
      </c>
      <c r="L14" s="695">
        <v>1328</v>
      </c>
      <c r="M14" s="695">
        <v>763</v>
      </c>
      <c r="N14" s="699">
        <f t="shared" si="0"/>
        <v>105.4</v>
      </c>
      <c r="O14" s="700">
        <f t="shared" si="1"/>
        <v>1959.6561649999999</v>
      </c>
      <c r="P14" s="701">
        <f t="shared" si="2"/>
        <v>29.804051383399209</v>
      </c>
      <c r="Q14" s="702">
        <f t="shared" si="78"/>
        <v>101.37093390724638</v>
      </c>
      <c r="R14" s="702">
        <f t="shared" si="79"/>
        <v>11.081271823697035</v>
      </c>
      <c r="S14" s="703">
        <f t="shared" si="80"/>
        <v>192.60817193073467</v>
      </c>
      <c r="T14" s="703">
        <f t="shared" si="3"/>
        <v>102.57756626415122</v>
      </c>
      <c r="U14" s="703">
        <f t="shared" si="81"/>
        <v>396.55667210213221</v>
      </c>
      <c r="V14" s="703">
        <f t="shared" si="82"/>
        <v>444.07911093691479</v>
      </c>
      <c r="W14" s="704">
        <f t="shared" si="4"/>
        <v>412.19884633924966</v>
      </c>
      <c r="X14" s="705">
        <f t="shared" si="4"/>
        <v>571.05372687350678</v>
      </c>
      <c r="Y14" s="705">
        <f t="shared" si="4"/>
        <v>411.2678508951268</v>
      </c>
      <c r="Z14" s="705">
        <f t="shared" si="4"/>
        <v>360.4256144497956</v>
      </c>
      <c r="AA14" s="705">
        <f t="shared" si="4"/>
        <v>964.58653016107633</v>
      </c>
      <c r="AB14" s="705">
        <f t="shared" si="4"/>
        <v>51.02493931394897</v>
      </c>
      <c r="AC14" s="705">
        <f t="shared" si="4"/>
        <v>1110.1756049999999</v>
      </c>
      <c r="AD14" s="705">
        <f t="shared" si="4"/>
        <v>721.30213760000004</v>
      </c>
      <c r="AE14" s="705">
        <f t="shared" si="4"/>
        <v>244.46291099999999</v>
      </c>
      <c r="AF14" s="706">
        <f t="shared" si="83"/>
        <v>4846.4981616327032</v>
      </c>
      <c r="AG14" s="707">
        <f t="shared" si="5"/>
        <v>8.5050862002264097E-2</v>
      </c>
      <c r="AH14" s="707">
        <f t="shared" si="6"/>
        <v>0.11782811172698938</v>
      </c>
      <c r="AI14" s="707">
        <f t="shared" si="7"/>
        <v>8.4858765479563836E-2</v>
      </c>
      <c r="AJ14" s="707">
        <f t="shared" si="7"/>
        <v>7.4368255682650319E-2</v>
      </c>
      <c r="AK14" s="707">
        <f t="shared" si="7"/>
        <v>0.19902752420236625</v>
      </c>
      <c r="AL14" s="707">
        <f t="shared" si="7"/>
        <v>1.0528207710442942E-2</v>
      </c>
      <c r="AM14" s="707">
        <f t="shared" si="7"/>
        <v>0.22906757992579133</v>
      </c>
      <c r="AN14" s="707">
        <f t="shared" si="7"/>
        <v>0.14882954940748508</v>
      </c>
      <c r="AO14" s="707">
        <f t="shared" si="7"/>
        <v>5.0441143862446976E-2</v>
      </c>
      <c r="AP14" s="708">
        <f>+[17]LP!J14</f>
        <v>41949.038482313714</v>
      </c>
      <c r="AQ14" s="709">
        <f t="shared" si="8"/>
        <v>39989.382317313713</v>
      </c>
      <c r="AR14" s="710">
        <f>+[17]LP!R14+[17]LP!Z14</f>
        <v>888.08508488317034</v>
      </c>
      <c r="AS14" s="709">
        <f>+[17]LP!$E14*VLOOKUP($A14,[17]GJha!$T$16:$AA$22,6,FALSE)</f>
        <v>5770.8722562411931</v>
      </c>
      <c r="AT14" s="709">
        <f>+[17]LP!$E14*VLOOKUP($A14,[17]GJha!$T$16:$AA$22,7,FALSE)</f>
        <v>5734.6261754948755</v>
      </c>
      <c r="AU14" s="711">
        <f t="shared" si="9"/>
        <v>0.50333567163458504</v>
      </c>
      <c r="AV14" s="712">
        <f t="shared" si="10"/>
        <v>0.37323341413131916</v>
      </c>
      <c r="AW14" s="713">
        <f t="shared" si="11"/>
        <v>0.36828648037415451</v>
      </c>
      <c r="AX14" s="708">
        <f>+[17]LP!$E14*(VLOOKUP($A14,[17]GJha!$T$16:$AA$22,8,FALSE)+VLOOKUP($A14,[17]GJha!$T$16:$AA$22,3,FALSE))</f>
        <v>4971.150122003236</v>
      </c>
      <c r="AY14" s="708">
        <f>0.45*0.25*17.8/1000*365*[17]FCI!D15</f>
        <v>1046.6667</v>
      </c>
      <c r="AZ14" s="708">
        <f>+[17]LP!AG14+[17]LP!AL14*[17]LP!AK$4</f>
        <v>34746.042426208776</v>
      </c>
      <c r="BA14" s="708">
        <f>+[17]LP!AL14*CV$2*CV$3</f>
        <v>6847.0616837373691</v>
      </c>
      <c r="BB14" s="714">
        <f t="shared" si="84"/>
        <v>41869.177981568093</v>
      </c>
      <c r="BC14" s="714">
        <f t="shared" si="85"/>
        <v>0</v>
      </c>
      <c r="BD14" s="715">
        <f t="shared" si="12"/>
        <v>0</v>
      </c>
      <c r="BE14" s="716">
        <f t="shared" si="13"/>
        <v>6378.4481412433752</v>
      </c>
      <c r="BF14" s="716">
        <f t="shared" si="14"/>
        <v>1620.5810836857675</v>
      </c>
      <c r="BG14" s="716">
        <f t="shared" si="15"/>
        <v>1382.7678381963497</v>
      </c>
      <c r="BH14" s="717">
        <f t="shared" si="16"/>
        <v>0.14864107747426658</v>
      </c>
      <c r="BI14" s="716">
        <f t="shared" si="17"/>
        <v>9399.0466894090423</v>
      </c>
      <c r="BJ14" s="718">
        <f t="shared" si="86"/>
        <v>0</v>
      </c>
      <c r="BK14" s="716">
        <f t="shared" si="18"/>
        <v>18780.843752534536</v>
      </c>
      <c r="BL14" s="719">
        <f t="shared" si="19"/>
        <v>17386.323328426653</v>
      </c>
      <c r="BM14" s="719">
        <f t="shared" si="20"/>
        <v>9381.7970631254921</v>
      </c>
      <c r="BN14" s="719">
        <f t="shared" si="21"/>
        <v>7987.2766390176093</v>
      </c>
      <c r="BO14" s="719">
        <f t="shared" si="22"/>
        <v>1394.5204241078829</v>
      </c>
      <c r="BP14" s="719">
        <f t="shared" si="23"/>
        <v>0</v>
      </c>
      <c r="BQ14" s="719">
        <f t="shared" si="24"/>
        <v>0</v>
      </c>
      <c r="BR14" s="720">
        <f t="shared" si="25"/>
        <v>0</v>
      </c>
      <c r="BS14" s="719">
        <f t="shared" si="26"/>
        <v>0</v>
      </c>
      <c r="BT14" s="721">
        <f t="shared" si="27"/>
        <v>25168.406879265891</v>
      </c>
      <c r="BU14" s="722">
        <f t="shared" si="28"/>
        <v>21427.347762421065</v>
      </c>
      <c r="BV14" s="723">
        <f t="shared" si="29"/>
        <v>3654.5263625695111</v>
      </c>
      <c r="BW14" s="723">
        <f t="shared" si="30"/>
        <v>1665.7307042829157</v>
      </c>
      <c r="BX14" s="723">
        <f t="shared" si="31"/>
        <v>1218.5357443028158</v>
      </c>
      <c r="BY14" s="717">
        <f t="shared" si="32"/>
        <v>0.21044206838566426</v>
      </c>
      <c r="BZ14" s="724">
        <f t="shared" si="33"/>
        <v>7105.6174443958434</v>
      </c>
      <c r="CA14" s="718">
        <f t="shared" si="87"/>
        <v>0</v>
      </c>
      <c r="CB14" s="723">
        <f t="shared" si="34"/>
        <v>13644.410255551087</v>
      </c>
      <c r="CC14" s="723">
        <f t="shared" si="35"/>
        <v>12268.373171626266</v>
      </c>
      <c r="CD14" s="723">
        <f t="shared" si="36"/>
        <v>6538.7928111552428</v>
      </c>
      <c r="CE14" s="725">
        <f t="shared" si="37"/>
        <v>5162.7557272304211</v>
      </c>
      <c r="CF14" s="726">
        <f t="shared" si="38"/>
        <v>1376.0370839248214</v>
      </c>
      <c r="CG14" s="724">
        <f t="shared" si="39"/>
        <v>5.4711790653527714E-13</v>
      </c>
      <c r="CH14" s="727">
        <f t="shared" si="40"/>
        <v>0</v>
      </c>
      <c r="CI14" s="728">
        <f t="shared" si="88"/>
        <v>0</v>
      </c>
      <c r="CJ14" s="726">
        <f t="shared" si="41"/>
        <v>5.4711790653527714E-13</v>
      </c>
      <c r="CK14" s="729">
        <f t="shared" si="42"/>
        <v>24834.81820019523</v>
      </c>
      <c r="CL14" s="730">
        <f t="shared" si="43"/>
        <v>19608.527690164206</v>
      </c>
      <c r="CM14" s="731">
        <f t="shared" si="44"/>
        <v>200.99180893455352</v>
      </c>
      <c r="CN14" s="732">
        <f t="shared" si="89"/>
        <v>1</v>
      </c>
      <c r="CO14" s="731">
        <f t="shared" si="45"/>
        <v>789.23666264205349</v>
      </c>
      <c r="CP14" s="731">
        <f t="shared" si="46"/>
        <v>174.0853264720881</v>
      </c>
      <c r="CQ14" s="733">
        <f>+IF([17]FCI!D15&gt;10000,0.3,1)</f>
        <v>1</v>
      </c>
      <c r="CR14" s="718">
        <f t="shared" si="90"/>
        <v>0.68901346169818922</v>
      </c>
      <c r="CS14" s="731">
        <f t="shared" si="47"/>
        <v>3401.7767487477818</v>
      </c>
      <c r="CT14" s="718">
        <f t="shared" si="48"/>
        <v>0</v>
      </c>
      <c r="CU14" s="731">
        <f t="shared" si="49"/>
        <v>4566.0905467964767</v>
      </c>
      <c r="CV14" s="731">
        <f t="shared" si="50"/>
        <v>3455.9149417964768</v>
      </c>
      <c r="CW14" s="731">
        <f t="shared" si="51"/>
        <v>1164.3137980486952</v>
      </c>
      <c r="CX14" s="731">
        <f t="shared" si="52"/>
        <v>54.138193048695257</v>
      </c>
      <c r="CY14" s="731">
        <f t="shared" si="91"/>
        <v>1110.1756049999999</v>
      </c>
      <c r="CZ14" s="731">
        <f t="shared" si="53"/>
        <v>0</v>
      </c>
      <c r="DA14" s="731">
        <f t="shared" si="92"/>
        <v>1110.1756049999999</v>
      </c>
      <c r="DB14" s="731">
        <f t="shared" si="54"/>
        <v>0</v>
      </c>
      <c r="DC14" s="734">
        <f t="shared" si="93"/>
        <v>0</v>
      </c>
      <c r="DD14" s="700">
        <f t="shared" si="94"/>
        <v>0</v>
      </c>
      <c r="DE14" s="735">
        <f t="shared" si="55"/>
        <v>943.69394361436036</v>
      </c>
      <c r="DF14" s="736">
        <f t="shared" si="95"/>
        <v>0.44135731457876071</v>
      </c>
      <c r="DG14" s="735">
        <f t="shared" si="56"/>
        <v>549.25882386212561</v>
      </c>
      <c r="DH14" s="735">
        <f t="shared" si="57"/>
        <v>121.15238203661521</v>
      </c>
      <c r="DI14" s="736">
        <f t="shared" si="96"/>
        <v>1</v>
      </c>
      <c r="DJ14" s="736">
        <f t="shared" si="97"/>
        <v>0</v>
      </c>
      <c r="DK14" s="735">
        <f t="shared" si="98"/>
        <v>1614.105149513101</v>
      </c>
      <c r="DL14" s="735">
        <f t="shared" si="58"/>
        <v>648.34010091310097</v>
      </c>
      <c r="DM14" s="737">
        <f t="shared" si="99"/>
        <v>1492.9527674764859</v>
      </c>
      <c r="DN14" s="737">
        <f t="shared" si="59"/>
        <v>527.18771887648586</v>
      </c>
      <c r="DO14" s="737">
        <f t="shared" si="100"/>
        <v>965.76504860000011</v>
      </c>
      <c r="DP14" s="737">
        <f t="shared" si="60"/>
        <v>0</v>
      </c>
      <c r="DQ14" s="738">
        <f t="shared" si="101"/>
        <v>0</v>
      </c>
      <c r="DR14" s="739">
        <f t="shared" si="102"/>
        <v>0</v>
      </c>
      <c r="DS14" s="740">
        <f t="shared" si="61"/>
        <v>833.30252898282561</v>
      </c>
      <c r="DT14" s="754">
        <f t="shared" si="62"/>
        <v>621.61996527000008</v>
      </c>
      <c r="DU14" s="755">
        <f t="shared" si="63"/>
        <v>607.54023543779988</v>
      </c>
      <c r="DV14" s="755">
        <f t="shared" si="64"/>
        <v>287.51174099999997</v>
      </c>
      <c r="DW14" s="755">
        <f t="shared" si="65"/>
        <v>2423.8071099060003</v>
      </c>
      <c r="DX14" s="755">
        <f t="shared" si="66"/>
        <v>1211.7143417999996</v>
      </c>
      <c r="DY14" s="755">
        <f t="shared" si="103"/>
        <v>474.74688600000002</v>
      </c>
      <c r="DZ14" s="756">
        <f t="shared" si="103"/>
        <v>188.24419477079999</v>
      </c>
      <c r="EA14" s="755">
        <f t="shared" si="104"/>
        <v>5815.1844741845998</v>
      </c>
      <c r="EB14" s="757">
        <f>+EA14/([17]LP!E14+[17]LP!O14+[17]LP!W14)</f>
        <v>2.9356201485110094</v>
      </c>
      <c r="EC14" s="758">
        <f t="shared" si="105"/>
        <v>0</v>
      </c>
      <c r="ED14" s="562">
        <f>+EC14/([17]LP!AE14+[17]LP!AL14)</f>
        <v>0</v>
      </c>
      <c r="EE14" s="759">
        <f t="shared" si="106"/>
        <v>0</v>
      </c>
      <c r="EF14" s="759">
        <f t="shared" si="107"/>
        <v>0</v>
      </c>
      <c r="EG14" s="751">
        <f t="shared" si="67"/>
        <v>0</v>
      </c>
      <c r="EH14" s="749">
        <f t="shared" si="68"/>
        <v>684.81299999999999</v>
      </c>
      <c r="EI14" s="750">
        <f t="shared" si="69"/>
        <v>1315.5549000000001</v>
      </c>
      <c r="EJ14" s="750">
        <f t="shared" si="70"/>
        <v>685.25100000000009</v>
      </c>
      <c r="EK14" s="750">
        <f t="shared" si="71"/>
        <v>2800.9497750000005</v>
      </c>
      <c r="EL14" s="750">
        <f t="shared" si="72"/>
        <v>3214.5915000000005</v>
      </c>
      <c r="EM14" s="750">
        <f t="shared" si="73"/>
        <v>1701.3672000000001</v>
      </c>
      <c r="EN14" s="751">
        <f t="shared" si="73"/>
        <v>651.67829999999992</v>
      </c>
      <c r="EO14" s="749">
        <f t="shared" si="74"/>
        <v>826.66002440319005</v>
      </c>
      <c r="EP14" s="750">
        <f>+EO14/([17]LP!E14+[17]LP!O14+[17]LP!W14)</f>
        <v>0.41731433188056954</v>
      </c>
      <c r="EQ14" s="561">
        <f>+[17]ASI!I14-[17]ASI!J14</f>
        <v>1869.9577537910318</v>
      </c>
      <c r="ER14" s="561">
        <f t="shared" si="75"/>
        <v>27.100837011464229</v>
      </c>
      <c r="ES14" s="752">
        <f t="shared" si="76"/>
        <v>11.980580063814349</v>
      </c>
      <c r="ET14" s="753"/>
      <c r="EY14" s="534" t="s">
        <v>666</v>
      </c>
      <c r="EZ14" s="534">
        <v>0.72</v>
      </c>
      <c r="FA14" s="534">
        <f t="shared" si="109"/>
        <v>3.01248</v>
      </c>
      <c r="FB14" s="534">
        <f>17.8*0.86</f>
        <v>15.308</v>
      </c>
      <c r="FC14" s="559">
        <f t="shared" si="108"/>
        <v>0.19679122027697937</v>
      </c>
    </row>
    <row r="15" spans="1:159">
      <c r="A15" s="695">
        <f>+VLOOKUP(B15,[17]ASI!B:C,2,FALSE)</f>
        <v>1</v>
      </c>
      <c r="B15" s="695">
        <v>8145</v>
      </c>
      <c r="C15" s="696" t="s">
        <v>106</v>
      </c>
      <c r="D15" s="697">
        <f t="shared" si="77"/>
        <v>19.683471481343268</v>
      </c>
      <c r="E15" s="695">
        <v>10</v>
      </c>
      <c r="F15" s="695">
        <v>28</v>
      </c>
      <c r="G15" s="695">
        <v>245</v>
      </c>
      <c r="H15" s="695">
        <v>58</v>
      </c>
      <c r="I15" s="695">
        <v>42</v>
      </c>
      <c r="J15" s="695">
        <v>56</v>
      </c>
      <c r="K15" s="695">
        <v>15</v>
      </c>
      <c r="L15" s="695">
        <v>681</v>
      </c>
      <c r="M15" s="695">
        <v>492</v>
      </c>
      <c r="N15" s="699">
        <f t="shared" si="0"/>
        <v>117.074</v>
      </c>
      <c r="O15" s="700">
        <f t="shared" si="1"/>
        <v>1656.776245</v>
      </c>
      <c r="P15" s="701">
        <f t="shared" si="2"/>
        <v>12.00019815546772</v>
      </c>
      <c r="Q15" s="702">
        <f t="shared" si="78"/>
        <v>34.169640568115938</v>
      </c>
      <c r="R15" s="702">
        <f t="shared" si="79"/>
        <v>7.8111647389465952</v>
      </c>
      <c r="S15" s="703">
        <f t="shared" si="80"/>
        <v>177.97548761238045</v>
      </c>
      <c r="T15" s="703">
        <f t="shared" si="3"/>
        <v>52.601899567685969</v>
      </c>
      <c r="U15" s="703">
        <f t="shared" si="81"/>
        <v>264.74702774818235</v>
      </c>
      <c r="V15" s="703">
        <f t="shared" si="82"/>
        <v>292.24166396847221</v>
      </c>
      <c r="W15" s="704">
        <f t="shared" si="4"/>
        <v>274.79923089283312</v>
      </c>
      <c r="X15" s="705">
        <f t="shared" si="4"/>
        <v>61.974823071543376</v>
      </c>
      <c r="Y15" s="705">
        <f t="shared" si="4"/>
        <v>676.24579509601392</v>
      </c>
      <c r="Z15" s="705">
        <f t="shared" si="4"/>
        <v>1493.1918312920104</v>
      </c>
      <c r="AA15" s="705">
        <f t="shared" si="4"/>
        <v>810.25268533530414</v>
      </c>
      <c r="AB15" s="705">
        <f t="shared" si="4"/>
        <v>571.4793203162285</v>
      </c>
      <c r="AC15" s="705">
        <f t="shared" si="4"/>
        <v>111.01756049999999</v>
      </c>
      <c r="AD15" s="705">
        <f t="shared" si="4"/>
        <v>369.88460520000001</v>
      </c>
      <c r="AE15" s="705">
        <f t="shared" si="4"/>
        <v>157.635324</v>
      </c>
      <c r="AF15" s="706">
        <f t="shared" si="83"/>
        <v>4526.4811757039333</v>
      </c>
      <c r="AG15" s="707">
        <f t="shared" si="5"/>
        <v>6.0709239744070706E-2</v>
      </c>
      <c r="AH15" s="707">
        <f t="shared" si="6"/>
        <v>1.3691611798629736E-2</v>
      </c>
      <c r="AI15" s="707">
        <f t="shared" si="7"/>
        <v>0.14939768196226905</v>
      </c>
      <c r="AJ15" s="707">
        <f t="shared" si="7"/>
        <v>0.32987916514637827</v>
      </c>
      <c r="AK15" s="707">
        <f t="shared" si="7"/>
        <v>0.17900277365216219</v>
      </c>
      <c r="AL15" s="707">
        <f t="shared" si="7"/>
        <v>0.1262524460244453</v>
      </c>
      <c r="AM15" s="707">
        <f t="shared" si="7"/>
        <v>2.4526239299500711E-2</v>
      </c>
      <c r="AN15" s="707">
        <f t="shared" si="7"/>
        <v>8.1715706051175077E-2</v>
      </c>
      <c r="AO15" s="707">
        <f t="shared" si="7"/>
        <v>3.482513632136898E-2</v>
      </c>
      <c r="AP15" s="708">
        <f>+[17]LP!J15</f>
        <v>18310.052841841029</v>
      </c>
      <c r="AQ15" s="709">
        <f t="shared" si="8"/>
        <v>16653.276596841028</v>
      </c>
      <c r="AR15" s="710">
        <f>+[17]LP!R15+[17]LP!Z15</f>
        <v>1142.7555855226801</v>
      </c>
      <c r="AS15" s="709">
        <f>+[17]LP!$E15*VLOOKUP($A15,[17]GJha!$T$16:$AA$22,6,FALSE)</f>
        <v>2518.8891039741093</v>
      </c>
      <c r="AT15" s="709">
        <f>+[17]LP!$E15*VLOOKUP($A15,[17]GJha!$T$16:$AA$22,7,FALSE)</f>
        <v>2503.0682966854147</v>
      </c>
      <c r="AU15" s="711">
        <f t="shared" si="9"/>
        <v>0.26055414658065229</v>
      </c>
      <c r="AV15" s="712">
        <f t="shared" si="10"/>
        <v>0.22942547767174906</v>
      </c>
      <c r="AW15" s="713">
        <f t="shared" si="11"/>
        <v>0.65110350520027138</v>
      </c>
      <c r="AX15" s="708">
        <f>+[17]LP!$E15*(VLOOKUP($A15,[17]GJha!$T$16:$AA$22,8,FALSE)+VLOOKUP($A15,[17]GJha!$T$16:$AA$22,3,FALSE))</f>
        <v>2169.8237840893507</v>
      </c>
      <c r="AY15" s="708">
        <f>0.45*0.25*17.8/1000*365*[17]FCI!D16</f>
        <v>973.57544999999993</v>
      </c>
      <c r="AZ15" s="708">
        <f>+[17]LP!AG15+[17]LP!AL15*[17]LP!AK$4</f>
        <v>10173.215350249806</v>
      </c>
      <c r="BA15" s="708">
        <f>+[17]LP!AL15*CV$2*CV$3</f>
        <v>1929.8179721673953</v>
      </c>
      <c r="BB15" s="714">
        <f t="shared" si="84"/>
        <v>8393.7783896733745</v>
      </c>
      <c r="BC15" s="714">
        <f t="shared" si="85"/>
        <v>0</v>
      </c>
      <c r="BD15" s="715">
        <f t="shared" si="12"/>
        <v>0</v>
      </c>
      <c r="BE15" s="716">
        <f t="shared" si="13"/>
        <v>1375.0240911009687</v>
      </c>
      <c r="BF15" s="716">
        <f t="shared" si="14"/>
        <v>434.80995551718348</v>
      </c>
      <c r="BG15" s="716">
        <f t="shared" si="15"/>
        <v>312.43317023342945</v>
      </c>
      <c r="BH15" s="717">
        <f t="shared" si="16"/>
        <v>0.4773290757246027</v>
      </c>
      <c r="BI15" s="716">
        <f t="shared" si="17"/>
        <v>1424.5476420990744</v>
      </c>
      <c r="BJ15" s="718">
        <f t="shared" si="86"/>
        <v>0</v>
      </c>
      <c r="BK15" s="716">
        <f t="shared" si="18"/>
        <v>3546.8148589506559</v>
      </c>
      <c r="BL15" s="719">
        <f t="shared" si="19"/>
        <v>2533.7950098902652</v>
      </c>
      <c r="BM15" s="719">
        <f t="shared" si="20"/>
        <v>2122.2672168515815</v>
      </c>
      <c r="BN15" s="719">
        <f t="shared" si="21"/>
        <v>1109.2473677911912</v>
      </c>
      <c r="BO15" s="719">
        <f t="shared" si="22"/>
        <v>1013.0198490603904</v>
      </c>
      <c r="BP15" s="719">
        <f t="shared" si="23"/>
        <v>0</v>
      </c>
      <c r="BQ15" s="719">
        <f t="shared" si="24"/>
        <v>0</v>
      </c>
      <c r="BR15" s="720">
        <f t="shared" si="25"/>
        <v>0</v>
      </c>
      <c r="BS15" s="719">
        <f t="shared" si="26"/>
        <v>0</v>
      </c>
      <c r="BT15" s="721">
        <f t="shared" si="27"/>
        <v>5569.1624312188424</v>
      </c>
      <c r="BU15" s="722">
        <f t="shared" si="28"/>
        <v>2910.8392753649709</v>
      </c>
      <c r="BV15" s="723">
        <f t="shared" si="29"/>
        <v>2265.8413981560789</v>
      </c>
      <c r="BW15" s="723">
        <f t="shared" si="30"/>
        <v>1285.3950850685155</v>
      </c>
      <c r="BX15" s="723">
        <f t="shared" si="31"/>
        <v>791.86157423581869</v>
      </c>
      <c r="BY15" s="717">
        <f t="shared" si="32"/>
        <v>0.66195232041908558</v>
      </c>
      <c r="BZ15" s="724">
        <f t="shared" si="33"/>
        <v>3097.4059136446872</v>
      </c>
      <c r="CA15" s="718">
        <f t="shared" si="87"/>
        <v>0</v>
      </c>
      <c r="CB15" s="723">
        <f t="shared" si="34"/>
        <v>7440.5039711050995</v>
      </c>
      <c r="CC15" s="723">
        <f t="shared" si="35"/>
        <v>4565.580134161557</v>
      </c>
      <c r="CD15" s="723">
        <f t="shared" si="36"/>
        <v>4343.0980574604127</v>
      </c>
      <c r="CE15" s="725">
        <f t="shared" si="37"/>
        <v>1468.1742205168694</v>
      </c>
      <c r="CF15" s="726">
        <f t="shared" si="38"/>
        <v>2874.9238369435434</v>
      </c>
      <c r="CG15" s="724">
        <f t="shared" si="39"/>
        <v>0</v>
      </c>
      <c r="CH15" s="727">
        <f t="shared" si="40"/>
        <v>0</v>
      </c>
      <c r="CI15" s="728">
        <f t="shared" si="88"/>
        <v>0</v>
      </c>
      <c r="CJ15" s="726">
        <f t="shared" si="41"/>
        <v>0</v>
      </c>
      <c r="CK15" s="729">
        <f t="shared" si="42"/>
        <v>15805.137322997338</v>
      </c>
      <c r="CL15" s="730">
        <f t="shared" si="43"/>
        <v>5342.8899974969554</v>
      </c>
      <c r="CM15" s="731">
        <f t="shared" si="44"/>
        <v>258.6289492008346</v>
      </c>
      <c r="CN15" s="732">
        <f t="shared" si="89"/>
        <v>0</v>
      </c>
      <c r="CO15" s="731">
        <f t="shared" si="45"/>
        <v>111.99622171497853</v>
      </c>
      <c r="CP15" s="731">
        <f t="shared" si="46"/>
        <v>52.644366804342688</v>
      </c>
      <c r="CQ15" s="733">
        <f>+IF([17]FCI!D16&gt;10000,0.3,1)</f>
        <v>1</v>
      </c>
      <c r="CR15" s="718">
        <f t="shared" si="90"/>
        <v>0</v>
      </c>
      <c r="CS15" s="731">
        <f t="shared" si="47"/>
        <v>958.77767869784009</v>
      </c>
      <c r="CT15" s="718">
        <f t="shared" si="48"/>
        <v>0</v>
      </c>
      <c r="CU15" s="731">
        <f t="shared" si="49"/>
        <v>1382.047216417996</v>
      </c>
      <c r="CV15" s="731">
        <f t="shared" si="50"/>
        <v>1271.029655917996</v>
      </c>
      <c r="CW15" s="731">
        <f t="shared" si="51"/>
        <v>423.26953772015577</v>
      </c>
      <c r="CX15" s="731">
        <f t="shared" si="52"/>
        <v>312.25197722015577</v>
      </c>
      <c r="CY15" s="731">
        <f t="shared" si="91"/>
        <v>370.6251709158131</v>
      </c>
      <c r="CZ15" s="731">
        <f t="shared" si="53"/>
        <v>259.6076104158131</v>
      </c>
      <c r="DA15" s="731">
        <f t="shared" si="92"/>
        <v>111.99622171497853</v>
      </c>
      <c r="DB15" s="731">
        <f t="shared" si="54"/>
        <v>0.97866121497854408</v>
      </c>
      <c r="DC15" s="734">
        <f t="shared" si="93"/>
        <v>0</v>
      </c>
      <c r="DD15" s="700">
        <f t="shared" si="94"/>
        <v>0.97866121497854408</v>
      </c>
      <c r="DE15" s="735">
        <f t="shared" si="55"/>
        <v>190.38564234596166</v>
      </c>
      <c r="DF15" s="736">
        <f t="shared" si="95"/>
        <v>0.534618874598771</v>
      </c>
      <c r="DG15" s="735">
        <f t="shared" si="56"/>
        <v>425.73617134923791</v>
      </c>
      <c r="DH15" s="735">
        <f t="shared" si="57"/>
        <v>200.11935066366865</v>
      </c>
      <c r="DI15" s="736">
        <f t="shared" si="96"/>
        <v>1</v>
      </c>
      <c r="DJ15" s="736">
        <f t="shared" si="97"/>
        <v>0</v>
      </c>
      <c r="DK15" s="735">
        <f t="shared" si="98"/>
        <v>816.24116435886822</v>
      </c>
      <c r="DL15" s="735">
        <f t="shared" si="58"/>
        <v>288.72123515886824</v>
      </c>
      <c r="DM15" s="737">
        <f t="shared" si="99"/>
        <v>616.12181369519953</v>
      </c>
      <c r="DN15" s="737">
        <f t="shared" si="59"/>
        <v>88.601884495199528</v>
      </c>
      <c r="DO15" s="737">
        <f t="shared" si="100"/>
        <v>527.51992920000009</v>
      </c>
      <c r="DP15" s="737">
        <f t="shared" si="60"/>
        <v>0</v>
      </c>
      <c r="DQ15" s="738">
        <f t="shared" si="101"/>
        <v>0</v>
      </c>
      <c r="DR15" s="739">
        <f t="shared" si="102"/>
        <v>0</v>
      </c>
      <c r="DS15" s="740">
        <f t="shared" si="61"/>
        <v>140.0491168114483</v>
      </c>
      <c r="DT15" s="754">
        <f t="shared" si="62"/>
        <v>414.41331018</v>
      </c>
      <c r="DU15" s="755">
        <f t="shared" si="63"/>
        <v>65.934599194799986</v>
      </c>
      <c r="DV15" s="755">
        <f t="shared" si="64"/>
        <v>472.75420500000001</v>
      </c>
      <c r="DW15" s="755">
        <f t="shared" si="65"/>
        <v>5479.9117267439988</v>
      </c>
      <c r="DX15" s="755">
        <f t="shared" si="66"/>
        <v>121.17143417999995</v>
      </c>
      <c r="DY15" s="755">
        <f t="shared" si="103"/>
        <v>243.45077512500001</v>
      </c>
      <c r="DZ15" s="756">
        <f t="shared" si="103"/>
        <v>121.38419898719997</v>
      </c>
      <c r="EA15" s="755">
        <f t="shared" si="104"/>
        <v>6919.020249410999</v>
      </c>
      <c r="EB15" s="757">
        <f>+EA15/([17]LP!E15+[17]LP!O15+[17]LP!W15)</f>
        <v>5.1958339502419788</v>
      </c>
      <c r="EC15" s="758">
        <f t="shared" si="105"/>
        <v>0</v>
      </c>
      <c r="ED15" s="562">
        <f>+EC15/([17]LP!AE15+[17]LP!AL15)</f>
        <v>0</v>
      </c>
      <c r="EE15" s="759">
        <f t="shared" si="106"/>
        <v>0</v>
      </c>
      <c r="EF15" s="759">
        <f t="shared" si="107"/>
        <v>0</v>
      </c>
      <c r="EG15" s="751">
        <f t="shared" si="67"/>
        <v>0</v>
      </c>
      <c r="EH15" s="749">
        <f t="shared" si="68"/>
        <v>456.54199999999997</v>
      </c>
      <c r="EI15" s="750">
        <f t="shared" si="69"/>
        <v>142.77339999999998</v>
      </c>
      <c r="EJ15" s="750">
        <f t="shared" si="70"/>
        <v>1126.7550000000001</v>
      </c>
      <c r="EK15" s="750">
        <f t="shared" si="71"/>
        <v>6332.5820999999996</v>
      </c>
      <c r="EL15" s="750">
        <f t="shared" si="72"/>
        <v>321.45914999999997</v>
      </c>
      <c r="EM15" s="750">
        <f t="shared" si="73"/>
        <v>872.46315000000004</v>
      </c>
      <c r="EN15" s="751">
        <f t="shared" si="73"/>
        <v>420.21719999999993</v>
      </c>
      <c r="EO15" s="749">
        <f t="shared" si="74"/>
        <v>473.16820285619889</v>
      </c>
      <c r="EP15" s="750">
        <f>+EO15/([17]LP!E15+[17]LP!O15+[17]LP!W15)</f>
        <v>0.35532536745856597</v>
      </c>
      <c r="EQ15" s="561">
        <f>+[17]ASI!I15-[17]ASI!J15</f>
        <v>1070.3366845603846</v>
      </c>
      <c r="ER15" s="561">
        <f t="shared" si="75"/>
        <v>6.8611325933357987</v>
      </c>
      <c r="ES15" s="752">
        <f t="shared" si="76"/>
        <v>3.0331295054884544</v>
      </c>
      <c r="ET15" s="753"/>
      <c r="EY15" s="534" t="s">
        <v>667</v>
      </c>
      <c r="EZ15" s="534">
        <v>3.206832122181821</v>
      </c>
      <c r="FA15" s="559">
        <f t="shared" si="109"/>
        <v>13.417385599208739</v>
      </c>
      <c r="FB15" s="534">
        <f>18.3*0.86</f>
        <v>15.738</v>
      </c>
      <c r="FC15" s="559">
        <f t="shared" si="108"/>
        <v>0.85254705802571729</v>
      </c>
    </row>
    <row r="16" spans="1:159">
      <c r="A16" s="695">
        <f>+VLOOKUP(B16,[17]ASI!B:C,2,FALSE)</f>
        <v>1</v>
      </c>
      <c r="B16" s="695">
        <v>8146</v>
      </c>
      <c r="C16" s="696" t="s">
        <v>107</v>
      </c>
      <c r="D16" s="697">
        <f t="shared" si="77"/>
        <v>21.488205851027978</v>
      </c>
      <c r="E16" s="695">
        <v>0</v>
      </c>
      <c r="F16" s="695">
        <v>0</v>
      </c>
      <c r="G16" s="695">
        <v>561</v>
      </c>
      <c r="H16" s="695">
        <v>4</v>
      </c>
      <c r="I16" s="695">
        <v>31</v>
      </c>
      <c r="J16" s="695">
        <v>6</v>
      </c>
      <c r="K16" s="695">
        <v>30</v>
      </c>
      <c r="L16" s="695">
        <v>1100</v>
      </c>
      <c r="M16" s="695">
        <v>295</v>
      </c>
      <c r="N16" s="699">
        <f t="shared" si="0"/>
        <v>72.733999999999995</v>
      </c>
      <c r="O16" s="700">
        <f t="shared" si="1"/>
        <v>834.99042499999996</v>
      </c>
      <c r="P16" s="701">
        <f t="shared" si="2"/>
        <v>13.005924637681161</v>
      </c>
      <c r="Q16" s="702">
        <f t="shared" si="78"/>
        <v>34.084413478260871</v>
      </c>
      <c r="R16" s="702">
        <f t="shared" si="79"/>
        <v>3.628526177957534</v>
      </c>
      <c r="S16" s="703">
        <f t="shared" si="80"/>
        <v>196.1942726506594</v>
      </c>
      <c r="T16" s="703">
        <f t="shared" si="3"/>
        <v>84.966357598318027</v>
      </c>
      <c r="U16" s="703">
        <f t="shared" si="81"/>
        <v>315.24504372723828</v>
      </c>
      <c r="V16" s="703">
        <f t="shared" si="82"/>
        <v>340.36177575622384</v>
      </c>
      <c r="W16" s="704">
        <f t="shared" si="4"/>
        <v>0</v>
      </c>
      <c r="X16" s="705">
        <f t="shared" si="4"/>
        <v>0</v>
      </c>
      <c r="Y16" s="705">
        <f t="shared" si="4"/>
        <v>1548.4648614239338</v>
      </c>
      <c r="Z16" s="705">
        <f t="shared" si="4"/>
        <v>102.97874698565589</v>
      </c>
      <c r="AA16" s="705">
        <f t="shared" si="4"/>
        <v>598.04364869986739</v>
      </c>
      <c r="AB16" s="705">
        <f t="shared" si="4"/>
        <v>61.229927176738769</v>
      </c>
      <c r="AC16" s="705">
        <f t="shared" si="4"/>
        <v>222.03512099999998</v>
      </c>
      <c r="AD16" s="705">
        <f t="shared" si="4"/>
        <v>597.46411999999998</v>
      </c>
      <c r="AE16" s="705">
        <f t="shared" si="4"/>
        <v>94.51711499999999</v>
      </c>
      <c r="AF16" s="706">
        <f t="shared" si="83"/>
        <v>3224.7335402861959</v>
      </c>
      <c r="AG16" s="707">
        <f t="shared" si="5"/>
        <v>0</v>
      </c>
      <c r="AH16" s="707">
        <f t="shared" si="6"/>
        <v>0</v>
      </c>
      <c r="AI16" s="707">
        <f t="shared" si="7"/>
        <v>0.48018381738495741</v>
      </c>
      <c r="AJ16" s="707">
        <f t="shared" si="7"/>
        <v>3.1934032905092835E-2</v>
      </c>
      <c r="AK16" s="707">
        <f t="shared" si="7"/>
        <v>0.1854552139668541</v>
      </c>
      <c r="AL16" s="707">
        <f t="shared" si="7"/>
        <v>1.8987592745819425E-2</v>
      </c>
      <c r="AM16" s="707">
        <f t="shared" si="7"/>
        <v>6.8853788452950537E-2</v>
      </c>
      <c r="AN16" s="707">
        <f t="shared" si="7"/>
        <v>0.18527550029667719</v>
      </c>
      <c r="AO16" s="707">
        <f t="shared" si="7"/>
        <v>2.9310054247648498E-2</v>
      </c>
      <c r="AP16" s="708">
        <f>+[17]LP!J16</f>
        <v>7158.6351558697925</v>
      </c>
      <c r="AQ16" s="709">
        <f t="shared" si="8"/>
        <v>6323.6447308697925</v>
      </c>
      <c r="AR16" s="710">
        <f>+[17]LP!R16+[17]LP!Z16</f>
        <v>60.491754908041848</v>
      </c>
      <c r="AS16" s="709">
        <f>+[17]LP!$E16*VLOOKUP($A16,[17]GJha!$T$16:$AA$22,6,FALSE)</f>
        <v>984.80371679983443</v>
      </c>
      <c r="AT16" s="709">
        <f>+[17]LP!$E16*VLOOKUP($A16,[17]GJha!$T$16:$AA$22,7,FALSE)</f>
        <v>978.61829569650013</v>
      </c>
      <c r="AU16" s="711">
        <f t="shared" si="9"/>
        <v>0.67012305614642764</v>
      </c>
      <c r="AV16" s="712">
        <f t="shared" si="10"/>
        <v>0.51569110353481196</v>
      </c>
      <c r="AW16" s="713">
        <f t="shared" si="11"/>
        <v>0.25385577118446195</v>
      </c>
      <c r="AX16" s="708">
        <f>+[17]LP!$E16*(VLOOKUP($A16,[17]GJha!$T$16:$AA$22,8,FALSE)+VLOOKUP($A16,[17]GJha!$T$16:$AA$22,3,FALSE))</f>
        <v>848.33052951815773</v>
      </c>
      <c r="AY16" s="708">
        <f>0.45*0.25*17.8/1000*365*[17]FCI!D17</f>
        <v>299.674125</v>
      </c>
      <c r="AZ16" s="708">
        <f>+[17]LP!AG16+[17]LP!AL16*[17]LP!AK$4</f>
        <v>21522.371997267965</v>
      </c>
      <c r="BA16" s="708">
        <f>+[17]LP!AL16*CV$2*CV$3</f>
        <v>4030.797352986322</v>
      </c>
      <c r="BB16" s="714">
        <f t="shared" si="84"/>
        <v>763.20621192768238</v>
      </c>
      <c r="BC16" s="714">
        <f t="shared" si="85"/>
        <v>0</v>
      </c>
      <c r="BD16" s="715">
        <f t="shared" si="12"/>
        <v>0</v>
      </c>
      <c r="BE16" s="716">
        <f t="shared" si="13"/>
        <v>1342.8720851699461</v>
      </c>
      <c r="BF16" s="716">
        <f t="shared" si="14"/>
        <v>382.10973744842437</v>
      </c>
      <c r="BG16" s="716">
        <f t="shared" si="15"/>
        <v>314.16249560902929</v>
      </c>
      <c r="BH16" s="717">
        <f t="shared" si="16"/>
        <v>0.75936992177679374</v>
      </c>
      <c r="BI16" s="716">
        <f t="shared" si="17"/>
        <v>7751.1375744450834</v>
      </c>
      <c r="BJ16" s="718">
        <f t="shared" si="86"/>
        <v>0</v>
      </c>
      <c r="BK16" s="716">
        <f t="shared" si="18"/>
        <v>9790.2818926724831</v>
      </c>
      <c r="BL16" s="719">
        <f t="shared" si="19"/>
        <v>8241.817031248549</v>
      </c>
      <c r="BM16" s="719">
        <f t="shared" si="20"/>
        <v>2039.1443182273997</v>
      </c>
      <c r="BN16" s="719">
        <f t="shared" si="21"/>
        <v>490.67945680346588</v>
      </c>
      <c r="BO16" s="719">
        <f t="shared" si="22"/>
        <v>1548.4648614239338</v>
      </c>
      <c r="BP16" s="719">
        <f t="shared" si="23"/>
        <v>0</v>
      </c>
      <c r="BQ16" s="719">
        <f t="shared" si="24"/>
        <v>0</v>
      </c>
      <c r="BR16" s="720">
        <f t="shared" si="25"/>
        <v>0</v>
      </c>
      <c r="BS16" s="719">
        <f t="shared" si="26"/>
        <v>0</v>
      </c>
      <c r="BT16" s="721">
        <f t="shared" si="27"/>
        <v>5401.2693316293571</v>
      </c>
      <c r="BU16" s="722">
        <f t="shared" si="28"/>
        <v>1299.7078617745772</v>
      </c>
      <c r="BV16" s="723">
        <f t="shared" si="29"/>
        <v>383.83348506512493</v>
      </c>
      <c r="BW16" s="723">
        <f t="shared" si="30"/>
        <v>195.93601635619197</v>
      </c>
      <c r="BX16" s="723">
        <f t="shared" si="31"/>
        <v>138.1132944435895</v>
      </c>
      <c r="BY16" s="717">
        <f t="shared" si="32"/>
        <v>0.99999999999999956</v>
      </c>
      <c r="BZ16" s="724">
        <f t="shared" si="33"/>
        <v>2923.3149214227396</v>
      </c>
      <c r="CA16" s="718">
        <f t="shared" si="87"/>
        <v>1.5177812924705991E-2</v>
      </c>
      <c r="CB16" s="723">
        <f t="shared" si="34"/>
        <v>3641.1977172876459</v>
      </c>
      <c r="CC16" s="723">
        <f t="shared" si="35"/>
        <v>2878.9453944253837</v>
      </c>
      <c r="CD16" s="723">
        <f t="shared" si="36"/>
        <v>762.25232286226242</v>
      </c>
      <c r="CE16" s="725">
        <f t="shared" si="37"/>
        <v>3.5527136788005009E-13</v>
      </c>
      <c r="CF16" s="726">
        <f t="shared" si="38"/>
        <v>762.25232286226208</v>
      </c>
      <c r="CG16" s="724">
        <f t="shared" si="39"/>
        <v>0</v>
      </c>
      <c r="CH16" s="727">
        <f t="shared" si="40"/>
        <v>0</v>
      </c>
      <c r="CI16" s="728">
        <f t="shared" si="88"/>
        <v>0</v>
      </c>
      <c r="CJ16" s="726">
        <f t="shared" si="41"/>
        <v>0</v>
      </c>
      <c r="CK16" s="729">
        <f t="shared" si="42"/>
        <v>2658.8463174121725</v>
      </c>
      <c r="CL16" s="730">
        <f t="shared" si="43"/>
        <v>1.1807649602123205E-12</v>
      </c>
      <c r="CM16" s="731">
        <f t="shared" si="44"/>
        <v>13.690520707475283</v>
      </c>
      <c r="CN16" s="732">
        <f t="shared" si="89"/>
        <v>1</v>
      </c>
      <c r="CO16" s="731">
        <f t="shared" si="45"/>
        <v>61.179571625835976</v>
      </c>
      <c r="CP16" s="731">
        <f t="shared" si="46"/>
        <v>22.640914632971072</v>
      </c>
      <c r="CQ16" s="733">
        <f>+IF([17]FCI!D17&gt;10000,0.3,1)</f>
        <v>1</v>
      </c>
      <c r="CR16" s="718">
        <f t="shared" si="90"/>
        <v>1</v>
      </c>
      <c r="CS16" s="731">
        <f t="shared" si="47"/>
        <v>2002.59225747453</v>
      </c>
      <c r="CT16" s="718">
        <f t="shared" si="48"/>
        <v>6.2181461837246377E-2</v>
      </c>
      <c r="CU16" s="731">
        <f t="shared" si="49"/>
        <v>2100.1032644408124</v>
      </c>
      <c r="CV16" s="731">
        <f t="shared" si="50"/>
        <v>1878.0681434408125</v>
      </c>
      <c r="CW16" s="731">
        <f t="shared" si="51"/>
        <v>222.03512099999989</v>
      </c>
      <c r="CX16" s="731">
        <f t="shared" si="52"/>
        <v>0</v>
      </c>
      <c r="CY16" s="731">
        <f t="shared" si="91"/>
        <v>222.03512099999989</v>
      </c>
      <c r="CZ16" s="731">
        <f t="shared" si="53"/>
        <v>0</v>
      </c>
      <c r="DA16" s="731">
        <f t="shared" si="92"/>
        <v>222.03512099999989</v>
      </c>
      <c r="DB16" s="731">
        <f t="shared" si="54"/>
        <v>0</v>
      </c>
      <c r="DC16" s="734">
        <f t="shared" si="93"/>
        <v>0</v>
      </c>
      <c r="DD16" s="700">
        <f t="shared" si="94"/>
        <v>0</v>
      </c>
      <c r="DE16" s="735">
        <f t="shared" si="55"/>
        <v>143.58030313378825</v>
      </c>
      <c r="DF16" s="736">
        <f t="shared" si="95"/>
        <v>1</v>
      </c>
      <c r="DG16" s="735">
        <f t="shared" si="56"/>
        <v>152.53484345989369</v>
      </c>
      <c r="DH16" s="735">
        <f t="shared" si="57"/>
        <v>56.449044632908851</v>
      </c>
      <c r="DI16" s="736">
        <f t="shared" si="96"/>
        <v>1</v>
      </c>
      <c r="DJ16" s="736">
        <f t="shared" si="97"/>
        <v>1</v>
      </c>
      <c r="DK16" s="735">
        <f t="shared" si="98"/>
        <v>352.56419122659082</v>
      </c>
      <c r="DL16" s="735">
        <f t="shared" si="58"/>
        <v>-339.41704377340915</v>
      </c>
      <c r="DM16" s="737">
        <f t="shared" si="99"/>
        <v>352.56419122659082</v>
      </c>
      <c r="DN16" s="737">
        <f t="shared" si="59"/>
        <v>-339.41704377340915</v>
      </c>
      <c r="DO16" s="737">
        <f t="shared" si="100"/>
        <v>352.56419122659082</v>
      </c>
      <c r="DP16" s="737">
        <f t="shared" si="60"/>
        <v>-339.41704377340915</v>
      </c>
      <c r="DQ16" s="738">
        <f t="shared" si="101"/>
        <v>536.50164984689593</v>
      </c>
      <c r="DR16" s="739">
        <f t="shared" si="102"/>
        <v>0</v>
      </c>
      <c r="DS16" s="740">
        <f t="shared" si="61"/>
        <v>0</v>
      </c>
      <c r="DT16" s="754">
        <f t="shared" si="62"/>
        <v>0</v>
      </c>
      <c r="DU16" s="755">
        <f t="shared" si="63"/>
        <v>0</v>
      </c>
      <c r="DV16" s="755">
        <f t="shared" si="64"/>
        <v>1082.5106490000001</v>
      </c>
      <c r="DW16" s="755">
        <f t="shared" si="65"/>
        <v>1398.3163380990538</v>
      </c>
      <c r="DX16" s="755">
        <f t="shared" si="66"/>
        <v>174.38620718179189</v>
      </c>
      <c r="DY16" s="755">
        <f t="shared" si="103"/>
        <v>393.23913750000003</v>
      </c>
      <c r="DZ16" s="756">
        <f t="shared" si="103"/>
        <v>72.781176221999999</v>
      </c>
      <c r="EA16" s="755">
        <f t="shared" si="104"/>
        <v>3121.2335080028461</v>
      </c>
      <c r="EB16" s="757">
        <f>+EA16/([17]LP!E16+[17]LP!O16+[17]LP!W16)</f>
        <v>11.172135139587002</v>
      </c>
      <c r="EC16" s="758">
        <f t="shared" si="105"/>
        <v>89.5974840248698</v>
      </c>
      <c r="ED16" s="562">
        <f>+EC16/([17]LP!AE16+[17]LP!AL16)</f>
        <v>7.7514260907123128E-2</v>
      </c>
      <c r="EE16" s="759">
        <f t="shared" si="106"/>
        <v>0</v>
      </c>
      <c r="EF16" s="759">
        <f t="shared" si="107"/>
        <v>5.8208451016256782E-2</v>
      </c>
      <c r="EG16" s="751">
        <f t="shared" si="67"/>
        <v>0.56083070765060439</v>
      </c>
      <c r="EH16" s="749">
        <f t="shared" si="68"/>
        <v>0</v>
      </c>
      <c r="EI16" s="750">
        <f t="shared" si="69"/>
        <v>0</v>
      </c>
      <c r="EJ16" s="750">
        <f t="shared" si="70"/>
        <v>2580.0390000000002</v>
      </c>
      <c r="EK16" s="750">
        <f t="shared" si="71"/>
        <v>1615.8933673270985</v>
      </c>
      <c r="EL16" s="750">
        <f t="shared" si="72"/>
        <v>462.63413742473813</v>
      </c>
      <c r="EM16" s="750">
        <f t="shared" si="73"/>
        <v>1409.2649999999999</v>
      </c>
      <c r="EN16" s="751">
        <f t="shared" si="73"/>
        <v>251.95949999999999</v>
      </c>
      <c r="EO16" s="749">
        <f t="shared" si="74"/>
        <v>96.399258300928125</v>
      </c>
      <c r="EP16" s="750">
        <f>+EO16/([17]LP!E16+[17]LP!O16+[17]LP!W16)</f>
        <v>0.34505125564381234</v>
      </c>
      <c r="EQ16" s="561">
        <f>+[17]ASI!I16-[17]ASI!J16</f>
        <v>218.06127694352486</v>
      </c>
      <c r="ER16" s="561">
        <f t="shared" si="75"/>
        <v>5.3185677303298746</v>
      </c>
      <c r="ES16" s="752">
        <f t="shared" si="76"/>
        <v>2.3512014219738568</v>
      </c>
      <c r="ET16" s="753"/>
      <c r="EY16" s="534" t="s">
        <v>668</v>
      </c>
      <c r="EZ16" s="534">
        <v>1.4581333333333335</v>
      </c>
      <c r="FA16" s="559">
        <f t="shared" si="109"/>
        <v>6.1008298666666674</v>
      </c>
      <c r="FC16" s="559" t="e">
        <f t="shared" si="108"/>
        <v>#DIV/0!</v>
      </c>
    </row>
    <row r="17" spans="1:159">
      <c r="A17" s="695">
        <f>+VLOOKUP(B17,[17]ASI!B:C,2,FALSE)</f>
        <v>1</v>
      </c>
      <c r="B17" s="695">
        <v>8154</v>
      </c>
      <c r="C17" s="696" t="s">
        <v>110</v>
      </c>
      <c r="D17" s="697">
        <f t="shared" si="77"/>
        <v>13.066791499408646</v>
      </c>
      <c r="E17" s="695">
        <v>2</v>
      </c>
      <c r="F17" s="695">
        <v>0</v>
      </c>
      <c r="G17" s="695">
        <v>190</v>
      </c>
      <c r="H17" s="695">
        <v>28</v>
      </c>
      <c r="I17" s="695">
        <v>22</v>
      </c>
      <c r="J17" s="695">
        <v>2</v>
      </c>
      <c r="K17" s="695">
        <v>0</v>
      </c>
      <c r="L17" s="695">
        <v>727</v>
      </c>
      <c r="M17" s="695">
        <v>457</v>
      </c>
      <c r="N17" s="699">
        <f t="shared" si="0"/>
        <v>52.808</v>
      </c>
      <c r="O17" s="700">
        <f t="shared" si="1"/>
        <v>666.27245999999991</v>
      </c>
      <c r="P17" s="701">
        <f t="shared" si="2"/>
        <v>7.3882967061923583</v>
      </c>
      <c r="Q17" s="702">
        <f t="shared" si="78"/>
        <v>17.622131281159419</v>
      </c>
      <c r="R17" s="702">
        <f t="shared" si="79"/>
        <v>1.6727936368232377</v>
      </c>
      <c r="S17" s="703">
        <f t="shared" si="80"/>
        <v>84.852568562286962</v>
      </c>
      <c r="T17" s="703">
        <f t="shared" si="3"/>
        <v>56.155038158161091</v>
      </c>
      <c r="U17" s="703">
        <f t="shared" si="81"/>
        <v>158.62973800160748</v>
      </c>
      <c r="V17" s="703">
        <f t="shared" si="82"/>
        <v>173.36932313783936</v>
      </c>
      <c r="W17" s="704">
        <f t="shared" si="4"/>
        <v>54.959846178566622</v>
      </c>
      <c r="X17" s="705">
        <f t="shared" si="4"/>
        <v>0</v>
      </c>
      <c r="Y17" s="705">
        <f t="shared" si="4"/>
        <v>524.43551456425564</v>
      </c>
      <c r="Z17" s="705">
        <f t="shared" si="4"/>
        <v>720.85122889959121</v>
      </c>
      <c r="AA17" s="705">
        <f t="shared" si="4"/>
        <v>424.41807327087361</v>
      </c>
      <c r="AB17" s="705">
        <f t="shared" si="4"/>
        <v>20.409975725579589</v>
      </c>
      <c r="AC17" s="705">
        <f t="shared" si="4"/>
        <v>0</v>
      </c>
      <c r="AD17" s="705">
        <f t="shared" si="4"/>
        <v>394.86946840000002</v>
      </c>
      <c r="AE17" s="705">
        <f t="shared" si="4"/>
        <v>146.42142899999999</v>
      </c>
      <c r="AF17" s="706">
        <f t="shared" si="83"/>
        <v>2286.3655360388666</v>
      </c>
      <c r="AG17" s="707">
        <f t="shared" si="5"/>
        <v>2.4038083723823392E-2</v>
      </c>
      <c r="AH17" s="707">
        <f t="shared" si="6"/>
        <v>0</v>
      </c>
      <c r="AI17" s="707">
        <f t="shared" si="7"/>
        <v>0.22937518358190498</v>
      </c>
      <c r="AJ17" s="707">
        <f t="shared" si="7"/>
        <v>0.31528258169446849</v>
      </c>
      <c r="AK17" s="707">
        <f t="shared" si="7"/>
        <v>0.18563001697715356</v>
      </c>
      <c r="AL17" s="707">
        <f t="shared" si="7"/>
        <v>8.9268209321156575E-3</v>
      </c>
      <c r="AM17" s="707">
        <f t="shared" si="7"/>
        <v>0</v>
      </c>
      <c r="AN17" s="707">
        <f t="shared" si="7"/>
        <v>0.17270618463052598</v>
      </c>
      <c r="AO17" s="707">
        <f t="shared" si="7"/>
        <v>6.4041128460007951E-2</v>
      </c>
      <c r="AP17" s="708">
        <f>+[17]LP!J17</f>
        <v>5329.957075759552</v>
      </c>
      <c r="AQ17" s="709">
        <f t="shared" si="8"/>
        <v>4663.6846157595519</v>
      </c>
      <c r="AR17" s="710">
        <f>+[17]LP!R17+[17]LP!Z17</f>
        <v>548.31660288425451</v>
      </c>
      <c r="AS17" s="709">
        <f>+[17]LP!$E17*VLOOKUP($A17,[17]GJha!$T$16:$AA$22,6,FALSE)</f>
        <v>733.23495670646753</v>
      </c>
      <c r="AT17" s="709">
        <f>+[17]LP!$E17*VLOOKUP($A17,[17]GJha!$T$16:$AA$22,7,FALSE)</f>
        <v>728.62960551054346</v>
      </c>
      <c r="AU17" s="711">
        <f t="shared" si="9"/>
        <v>0.33201752401532947</v>
      </c>
      <c r="AV17" s="712">
        <f t="shared" si="10"/>
        <v>0.25341326730572838</v>
      </c>
      <c r="AW17" s="713">
        <f t="shared" si="11"/>
        <v>0.50983941960373769</v>
      </c>
      <c r="AX17" s="708">
        <f>+[17]LP!$E17*(VLOOKUP($A17,[17]GJha!$T$16:$AA$22,8,FALSE)+VLOOKUP($A17,[17]GJha!$T$16:$AA$22,3,FALSE))</f>
        <v>631.62393528054724</v>
      </c>
      <c r="AY17" s="708">
        <f>0.45*0.25*17.8/1000*365*[17]FCI!D18</f>
        <v>298.94321249999996</v>
      </c>
      <c r="AZ17" s="708">
        <f>+[17]LP!AG17+[17]LP!AL17*[17]LP!AK$4</f>
        <v>906.5936994514725</v>
      </c>
      <c r="BA17" s="708">
        <f>+[17]LP!AL17*CV$2*CV$3</f>
        <v>84.621164790536852</v>
      </c>
      <c r="BB17" s="714">
        <f t="shared" si="84"/>
        <v>114.80183210746515</v>
      </c>
      <c r="BC17" s="714">
        <f t="shared" si="85"/>
        <v>0</v>
      </c>
      <c r="BD17" s="715">
        <f t="shared" si="12"/>
        <v>0</v>
      </c>
      <c r="BE17" s="716">
        <f t="shared" si="13"/>
        <v>490.68502333826387</v>
      </c>
      <c r="BF17" s="716">
        <f t="shared" si="14"/>
        <v>139.80454707991643</v>
      </c>
      <c r="BG17" s="716">
        <f t="shared" si="15"/>
        <v>115.8922159119776</v>
      </c>
      <c r="BH17" s="717">
        <f t="shared" si="16"/>
        <v>0.77627210544836356</v>
      </c>
      <c r="BI17" s="716">
        <f t="shared" si="17"/>
        <v>161.76868465981656</v>
      </c>
      <c r="BJ17" s="718">
        <f t="shared" si="86"/>
        <v>0</v>
      </c>
      <c r="BK17" s="716">
        <f t="shared" si="18"/>
        <v>908.15047098997445</v>
      </c>
      <c r="BL17" s="719">
        <f t="shared" si="19"/>
        <v>328.75511024715217</v>
      </c>
      <c r="BM17" s="719">
        <f t="shared" si="20"/>
        <v>746.38178633015787</v>
      </c>
      <c r="BN17" s="719">
        <f t="shared" si="21"/>
        <v>166.98642558733559</v>
      </c>
      <c r="BO17" s="719">
        <f t="shared" si="22"/>
        <v>579.39536074282228</v>
      </c>
      <c r="BP17" s="719">
        <f t="shared" si="23"/>
        <v>0</v>
      </c>
      <c r="BQ17" s="719">
        <f t="shared" si="24"/>
        <v>0</v>
      </c>
      <c r="BR17" s="720">
        <f t="shared" si="25"/>
        <v>0</v>
      </c>
      <c r="BS17" s="719">
        <f t="shared" si="26"/>
        <v>0</v>
      </c>
      <c r="BT17" s="721">
        <f t="shared" si="27"/>
        <v>1976.1542825405068</v>
      </c>
      <c r="BU17" s="722">
        <f t="shared" si="28"/>
        <v>442.12083694198725</v>
      </c>
      <c r="BV17" s="723">
        <f t="shared" si="29"/>
        <v>573.21517166250442</v>
      </c>
      <c r="BW17" s="723">
        <f t="shared" si="30"/>
        <v>292.99089643096119</v>
      </c>
      <c r="BX17" s="723">
        <f t="shared" si="31"/>
        <v>208.22941266478014</v>
      </c>
      <c r="BY17" s="717">
        <f t="shared" si="32"/>
        <v>1</v>
      </c>
      <c r="BZ17" s="724">
        <f t="shared" si="33"/>
        <v>249.35109122640645</v>
      </c>
      <c r="CA17" s="718">
        <f t="shared" si="87"/>
        <v>0.36592499631353548</v>
      </c>
      <c r="CB17" s="723">
        <f t="shared" si="34"/>
        <v>1323.786571984652</v>
      </c>
      <c r="CC17" s="723">
        <f t="shared" si="35"/>
        <v>158.10729408860763</v>
      </c>
      <c r="CD17" s="723">
        <f t="shared" si="36"/>
        <v>1165.6792778960444</v>
      </c>
      <c r="CE17" s="725">
        <f t="shared" si="37"/>
        <v>-3.1974423109204508E-14</v>
      </c>
      <c r="CF17" s="726">
        <f t="shared" si="38"/>
        <v>1165.6792778960444</v>
      </c>
      <c r="CG17" s="724">
        <f t="shared" si="39"/>
        <v>-3.1974423109204508E-14</v>
      </c>
      <c r="CH17" s="727">
        <f t="shared" si="40"/>
        <v>0</v>
      </c>
      <c r="CI17" s="728">
        <f t="shared" si="88"/>
        <v>0</v>
      </c>
      <c r="CJ17" s="726">
        <f t="shared" si="41"/>
        <v>-3.1974423109204508E-14</v>
      </c>
      <c r="CK17" s="729">
        <f t="shared" si="42"/>
        <v>3975.803489571746</v>
      </c>
      <c r="CL17" s="730">
        <f t="shared" si="43"/>
        <v>0</v>
      </c>
      <c r="CM17" s="731">
        <f t="shared" si="44"/>
        <v>124.0952559146442</v>
      </c>
      <c r="CN17" s="732">
        <f t="shared" si="89"/>
        <v>0</v>
      </c>
      <c r="CO17" s="731">
        <f t="shared" si="45"/>
        <v>0</v>
      </c>
      <c r="CP17" s="731">
        <f t="shared" si="46"/>
        <v>0</v>
      </c>
      <c r="CQ17" s="733">
        <f>+IF([17]FCI!D18&gt;10000,0.3,1)</f>
        <v>1</v>
      </c>
      <c r="CR17" s="718">
        <f t="shared" si="90"/>
        <v>0</v>
      </c>
      <c r="CS17" s="731">
        <f t="shared" si="47"/>
        <v>42.041728865991061</v>
      </c>
      <c r="CT17" s="718">
        <f t="shared" si="48"/>
        <v>0</v>
      </c>
      <c r="CU17" s="731">
        <f t="shared" si="49"/>
        <v>166.13698478063526</v>
      </c>
      <c r="CV17" s="731">
        <f t="shared" si="50"/>
        <v>166.13698478063526</v>
      </c>
      <c r="CW17" s="731">
        <f t="shared" si="51"/>
        <v>124.0952559146442</v>
      </c>
      <c r="CX17" s="731">
        <f t="shared" si="52"/>
        <v>124.0952559146442</v>
      </c>
      <c r="CY17" s="731">
        <f t="shared" si="91"/>
        <v>124.0952559146442</v>
      </c>
      <c r="CZ17" s="731">
        <f t="shared" si="53"/>
        <v>124.0952559146442</v>
      </c>
      <c r="DA17" s="731">
        <f t="shared" si="92"/>
        <v>0</v>
      </c>
      <c r="DB17" s="731">
        <f t="shared" si="54"/>
        <v>0</v>
      </c>
      <c r="DC17" s="734">
        <f t="shared" si="93"/>
        <v>0</v>
      </c>
      <c r="DD17" s="700">
        <f t="shared" si="94"/>
        <v>0</v>
      </c>
      <c r="DE17" s="735">
        <f t="shared" si="55"/>
        <v>109.82236833707491</v>
      </c>
      <c r="DF17" s="736">
        <f t="shared" si="95"/>
        <v>1</v>
      </c>
      <c r="DG17" s="735">
        <f t="shared" si="56"/>
        <v>150.01068462912994</v>
      </c>
      <c r="DH17" s="735">
        <f t="shared" si="57"/>
        <v>74.379918348214275</v>
      </c>
      <c r="DI17" s="736">
        <f t="shared" si="96"/>
        <v>1</v>
      </c>
      <c r="DJ17" s="736">
        <f t="shared" si="97"/>
        <v>1</v>
      </c>
      <c r="DK17" s="735">
        <f t="shared" si="98"/>
        <v>334.21297131441912</v>
      </c>
      <c r="DL17" s="735">
        <f t="shared" si="58"/>
        <v>-207.07792608558088</v>
      </c>
      <c r="DM17" s="737">
        <f t="shared" si="99"/>
        <v>334.21297131441912</v>
      </c>
      <c r="DN17" s="737">
        <f t="shared" si="59"/>
        <v>-207.07792608558088</v>
      </c>
      <c r="DO17" s="737">
        <f t="shared" si="100"/>
        <v>334.21297131441912</v>
      </c>
      <c r="DP17" s="737">
        <f t="shared" si="60"/>
        <v>-207.07792608558088</v>
      </c>
      <c r="DQ17" s="738">
        <f t="shared" si="101"/>
        <v>327.3190048345221</v>
      </c>
      <c r="DR17" s="739">
        <f t="shared" si="102"/>
        <v>0</v>
      </c>
      <c r="DS17" s="740">
        <f t="shared" si="61"/>
        <v>0</v>
      </c>
      <c r="DT17" s="754">
        <f t="shared" si="62"/>
        <v>82.882662035999999</v>
      </c>
      <c r="DU17" s="755">
        <f t="shared" si="63"/>
        <v>0</v>
      </c>
      <c r="DV17" s="755">
        <f t="shared" si="64"/>
        <v>366.62570999999997</v>
      </c>
      <c r="DW17" s="755">
        <f t="shared" si="65"/>
        <v>1755.1470300016053</v>
      </c>
      <c r="DX17" s="755">
        <f t="shared" si="66"/>
        <v>0</v>
      </c>
      <c r="DY17" s="755">
        <f t="shared" si="103"/>
        <v>259.89532087499998</v>
      </c>
      <c r="DZ17" s="756">
        <f t="shared" si="103"/>
        <v>112.74914418119995</v>
      </c>
      <c r="EA17" s="755">
        <f t="shared" si="104"/>
        <v>2577.299867093805</v>
      </c>
      <c r="EB17" s="757">
        <f>+EA17/([17]LP!E17+[17]LP!O17+[17]LP!W17)</f>
        <v>4.9165143383259799</v>
      </c>
      <c r="EC17" s="758">
        <f t="shared" si="105"/>
        <v>68.692256347529607</v>
      </c>
      <c r="ED17" s="562">
        <f>+EC17/([17]LP!AE17+[17]LP!AL17)</f>
        <v>1.9581412005428926</v>
      </c>
      <c r="EE17" s="759">
        <f t="shared" si="106"/>
        <v>0</v>
      </c>
      <c r="EF17" s="759">
        <f t="shared" si="107"/>
        <v>7.8275215891704275E-2</v>
      </c>
      <c r="EG17" s="751">
        <f t="shared" si="67"/>
        <v>0</v>
      </c>
      <c r="EH17" s="749">
        <f t="shared" si="68"/>
        <v>91.308399999999992</v>
      </c>
      <c r="EI17" s="750">
        <f t="shared" si="69"/>
        <v>0</v>
      </c>
      <c r="EJ17" s="750">
        <f t="shared" si="70"/>
        <v>873.81000000000006</v>
      </c>
      <c r="EK17" s="750">
        <f t="shared" si="71"/>
        <v>2028.2466614950929</v>
      </c>
      <c r="EL17" s="750">
        <f t="shared" si="72"/>
        <v>0</v>
      </c>
      <c r="EM17" s="750">
        <f t="shared" si="73"/>
        <v>931.39605000000006</v>
      </c>
      <c r="EN17" s="751">
        <f t="shared" si="73"/>
        <v>390.32369999999997</v>
      </c>
      <c r="EO17" s="749">
        <f t="shared" si="74"/>
        <v>155.9644966608509</v>
      </c>
      <c r="EP17" s="750">
        <f>+EO17/([17]LP!E17+[17]LP!O17+[17]LP!W17)</f>
        <v>0.29752132993648228</v>
      </c>
      <c r="EQ17" s="561">
        <f>+[17]ASI!I17-[17]ASI!J17</f>
        <v>352.80164909102649</v>
      </c>
      <c r="ER17" s="561">
        <f t="shared" si="75"/>
        <v>6.7846470979043554</v>
      </c>
      <c r="ES17" s="752">
        <f t="shared" si="76"/>
        <v>2.9993172434779019</v>
      </c>
      <c r="ET17" s="753"/>
      <c r="EY17" s="534" t="s">
        <v>669</v>
      </c>
      <c r="EZ17" s="534">
        <v>1.9236</v>
      </c>
      <c r="FA17" s="559">
        <f t="shared" si="109"/>
        <v>8.048342400000001</v>
      </c>
      <c r="FC17" s="559" t="e">
        <f t="shared" si="108"/>
        <v>#DIV/0!</v>
      </c>
    </row>
    <row r="18" spans="1:159">
      <c r="A18" s="695">
        <f>+VLOOKUP(B18,[17]ASI!B:C,2,FALSE)</f>
        <v>1</v>
      </c>
      <c r="B18" s="695">
        <v>8168</v>
      </c>
      <c r="C18" s="696" t="s">
        <v>112</v>
      </c>
      <c r="D18" s="697">
        <f t="shared" si="77"/>
        <v>19.614252563673134</v>
      </c>
      <c r="E18" s="695">
        <v>0</v>
      </c>
      <c r="F18" s="695">
        <v>207</v>
      </c>
      <c r="G18" s="695">
        <v>131</v>
      </c>
      <c r="H18" s="695">
        <v>1</v>
      </c>
      <c r="I18" s="695">
        <v>43</v>
      </c>
      <c r="J18" s="695">
        <v>7</v>
      </c>
      <c r="K18" s="695">
        <v>52</v>
      </c>
      <c r="L18" s="695">
        <v>721</v>
      </c>
      <c r="M18" s="695">
        <v>320</v>
      </c>
      <c r="N18" s="699">
        <f t="shared" si="0"/>
        <v>63.292000000000002</v>
      </c>
      <c r="O18" s="700">
        <f t="shared" si="1"/>
        <v>901.13791500000002</v>
      </c>
      <c r="P18" s="701">
        <f t="shared" si="2"/>
        <v>13.517784189723319</v>
      </c>
      <c r="Q18" s="702">
        <f t="shared" si="78"/>
        <v>41.789846336231889</v>
      </c>
      <c r="R18" s="702">
        <f t="shared" si="79"/>
        <v>5.0544584102399117</v>
      </c>
      <c r="S18" s="703">
        <f t="shared" si="80"/>
        <v>47.787119566846016</v>
      </c>
      <c r="T18" s="703">
        <f t="shared" si="3"/>
        <v>55.691585298533901</v>
      </c>
      <c r="U18" s="703">
        <f t="shared" si="81"/>
        <v>145.26855120161181</v>
      </c>
      <c r="V18" s="703">
        <f t="shared" si="82"/>
        <v>169.93726217552484</v>
      </c>
      <c r="W18" s="704">
        <f t="shared" si="4"/>
        <v>0</v>
      </c>
      <c r="X18" s="705">
        <f t="shared" si="4"/>
        <v>458.1710134217671</v>
      </c>
      <c r="Y18" s="705">
        <f t="shared" si="4"/>
        <v>361.58448635746049</v>
      </c>
      <c r="Z18" s="705">
        <f t="shared" si="4"/>
        <v>25.744686746413972</v>
      </c>
      <c r="AA18" s="705">
        <f t="shared" si="4"/>
        <v>829.54441593852562</v>
      </c>
      <c r="AB18" s="705">
        <f t="shared" si="4"/>
        <v>71.434915039528562</v>
      </c>
      <c r="AC18" s="705">
        <f t="shared" si="4"/>
        <v>384.86087639999994</v>
      </c>
      <c r="AD18" s="705">
        <f t="shared" si="4"/>
        <v>391.61057319999998</v>
      </c>
      <c r="AE18" s="705">
        <f t="shared" si="4"/>
        <v>102.52704</v>
      </c>
      <c r="AF18" s="706">
        <f t="shared" si="83"/>
        <v>2625.4780071036957</v>
      </c>
      <c r="AG18" s="707">
        <f t="shared" si="5"/>
        <v>0</v>
      </c>
      <c r="AH18" s="707">
        <f t="shared" si="6"/>
        <v>0.17450956061414502</v>
      </c>
      <c r="AI18" s="707">
        <f t="shared" si="7"/>
        <v>0.13772139221091537</v>
      </c>
      <c r="AJ18" s="707">
        <f t="shared" si="7"/>
        <v>9.805714112537665E-3</v>
      </c>
      <c r="AK18" s="707">
        <f t="shared" si="7"/>
        <v>0.31595938480308966</v>
      </c>
      <c r="AL18" s="707">
        <f t="shared" si="7"/>
        <v>2.7208346383496167E-2</v>
      </c>
      <c r="AM18" s="707">
        <f t="shared" si="7"/>
        <v>0.14658697401337611</v>
      </c>
      <c r="AN18" s="707">
        <f t="shared" si="7"/>
        <v>0.14915781893446764</v>
      </c>
      <c r="AO18" s="707">
        <f t="shared" si="7"/>
        <v>3.905080892797233E-2</v>
      </c>
      <c r="AP18" s="708">
        <f>+[17]LP!J18</f>
        <v>13736.73528208712</v>
      </c>
      <c r="AQ18" s="709">
        <f t="shared" si="8"/>
        <v>12835.597367087121</v>
      </c>
      <c r="AR18" s="710">
        <f>+[17]LP!R18+[17]LP!Z18</f>
        <v>384.34714452442387</v>
      </c>
      <c r="AS18" s="709">
        <f>+[17]LP!$E18*VLOOKUP($A18,[17]GJha!$T$16:$AA$22,6,FALSE)</f>
        <v>1889.7440179504629</v>
      </c>
      <c r="AT18" s="709">
        <f>+[17]LP!$E18*VLOOKUP($A18,[17]GJha!$T$16:$AA$22,7,FALSE)</f>
        <v>1877.8747872305441</v>
      </c>
      <c r="AU18" s="711">
        <f t="shared" si="9"/>
        <v>0.46937595978848518</v>
      </c>
      <c r="AV18" s="712">
        <f t="shared" si="10"/>
        <v>0.36586148010114183</v>
      </c>
      <c r="AW18" s="713">
        <f t="shared" si="11"/>
        <v>0.41360212997810025</v>
      </c>
      <c r="AX18" s="708">
        <f>+[17]LP!$E18*(VLOOKUP($A18,[17]GJha!$T$16:$AA$22,8,FALSE)+VLOOKUP($A18,[17]GJha!$T$16:$AA$22,3,FALSE))</f>
        <v>1627.865041585266</v>
      </c>
      <c r="AY18" s="708">
        <f>0.45*0.25*17.8/1000*365*[17]FCI!D19</f>
        <v>228.77561249999999</v>
      </c>
      <c r="AZ18" s="708">
        <f>+[17]LP!AG18+[17]LP!AL18*[17]LP!AK$4</f>
        <v>20231.612850185189</v>
      </c>
      <c r="BA18" s="708">
        <f>+[17]LP!AL18*CV$2*CV$3</f>
        <v>3747.2123721018261</v>
      </c>
      <c r="BB18" s="714">
        <f t="shared" si="84"/>
        <v>10529.815660587894</v>
      </c>
      <c r="BC18" s="714">
        <f t="shared" si="85"/>
        <v>0</v>
      </c>
      <c r="BD18" s="715">
        <f t="shared" si="12"/>
        <v>0</v>
      </c>
      <c r="BE18" s="716">
        <f t="shared" si="13"/>
        <v>1909.1917572697771</v>
      </c>
      <c r="BF18" s="716">
        <f t="shared" si="14"/>
        <v>520.19773046893351</v>
      </c>
      <c r="BG18" s="716">
        <f t="shared" si="15"/>
        <v>422.2541439153805</v>
      </c>
      <c r="BH18" s="717">
        <f t="shared" si="16"/>
        <v>0.28746772236183293</v>
      </c>
      <c r="BI18" s="716">
        <f t="shared" si="17"/>
        <v>5103.5467737126019</v>
      </c>
      <c r="BJ18" s="718">
        <f t="shared" si="86"/>
        <v>0</v>
      </c>
      <c r="BK18" s="716">
        <f t="shared" si="18"/>
        <v>7955.1904053666931</v>
      </c>
      <c r="BL18" s="719">
        <f t="shared" si="19"/>
        <v>7135.4349055874654</v>
      </c>
      <c r="BM18" s="719">
        <f t="shared" si="20"/>
        <v>2851.6436316540912</v>
      </c>
      <c r="BN18" s="719">
        <f t="shared" si="21"/>
        <v>2031.8881318748638</v>
      </c>
      <c r="BO18" s="719">
        <f t="shared" si="22"/>
        <v>819.75549977922731</v>
      </c>
      <c r="BP18" s="719">
        <f t="shared" si="23"/>
        <v>0</v>
      </c>
      <c r="BQ18" s="719">
        <f t="shared" si="24"/>
        <v>0</v>
      </c>
      <c r="BR18" s="720">
        <f t="shared" si="25"/>
        <v>0</v>
      </c>
      <c r="BS18" s="719">
        <f t="shared" si="26"/>
        <v>0</v>
      </c>
      <c r="BT18" s="721">
        <f t="shared" si="27"/>
        <v>7597.5346576736401</v>
      </c>
      <c r="BU18" s="722">
        <f t="shared" si="28"/>
        <v>5413.4886740671109</v>
      </c>
      <c r="BV18" s="723">
        <f t="shared" si="29"/>
        <v>1253.2174735122017</v>
      </c>
      <c r="BW18" s="723">
        <f t="shared" si="30"/>
        <v>612.5806857974103</v>
      </c>
      <c r="BX18" s="723">
        <f t="shared" si="31"/>
        <v>426.30825716325705</v>
      </c>
      <c r="BY18" s="717">
        <f t="shared" si="32"/>
        <v>0.40431107869351302</v>
      </c>
      <c r="BZ18" s="724">
        <f t="shared" si="33"/>
        <v>4420.2917545761147</v>
      </c>
      <c r="CA18" s="718">
        <f t="shared" si="87"/>
        <v>0</v>
      </c>
      <c r="CB18" s="723">
        <f t="shared" si="34"/>
        <v>6712.3981710489843</v>
      </c>
      <c r="CC18" s="723">
        <f t="shared" si="35"/>
        <v>5785.6741533245167</v>
      </c>
      <c r="CD18" s="723">
        <f t="shared" si="36"/>
        <v>2292.1064164728691</v>
      </c>
      <c r="CE18" s="725">
        <f t="shared" si="37"/>
        <v>1365.3823987484009</v>
      </c>
      <c r="CF18" s="726">
        <f t="shared" si="38"/>
        <v>926.72401772446835</v>
      </c>
      <c r="CG18" s="724">
        <f t="shared" si="39"/>
        <v>1.7053025658242404E-13</v>
      </c>
      <c r="CH18" s="727">
        <f t="shared" si="40"/>
        <v>0</v>
      </c>
      <c r="CI18" s="728">
        <f t="shared" si="88"/>
        <v>0</v>
      </c>
      <c r="CJ18" s="726">
        <f t="shared" si="41"/>
        <v>1.7053025658242404E-13</v>
      </c>
      <c r="CK18" s="729">
        <f t="shared" si="42"/>
        <v>8588.9241910013443</v>
      </c>
      <c r="CL18" s="730">
        <f t="shared" si="43"/>
        <v>5116.3269865207822</v>
      </c>
      <c r="CM18" s="731">
        <f t="shared" si="44"/>
        <v>86.985615625958559</v>
      </c>
      <c r="CN18" s="732">
        <f t="shared" si="89"/>
        <v>1</v>
      </c>
      <c r="CO18" s="731">
        <f t="shared" si="45"/>
        <v>211.5961003058718</v>
      </c>
      <c r="CP18" s="731">
        <f t="shared" si="46"/>
        <v>31.153179359998454</v>
      </c>
      <c r="CQ18" s="733">
        <f>+IF([17]FCI!D19&gt;10000,0.3,1)</f>
        <v>1</v>
      </c>
      <c r="CR18" s="718">
        <f t="shared" si="90"/>
        <v>1</v>
      </c>
      <c r="CS18" s="731">
        <f t="shared" si="47"/>
        <v>1861.7007570286924</v>
      </c>
      <c r="CT18" s="718">
        <f t="shared" si="48"/>
        <v>2.9610548795260372E-2</v>
      </c>
      <c r="CU18" s="731">
        <f t="shared" si="49"/>
        <v>2191.4356523205211</v>
      </c>
      <c r="CV18" s="731">
        <f t="shared" si="50"/>
        <v>1806.574775920521</v>
      </c>
      <c r="CW18" s="731">
        <f t="shared" si="51"/>
        <v>384.86087640000005</v>
      </c>
      <c r="CX18" s="731">
        <f t="shared" si="52"/>
        <v>0</v>
      </c>
      <c r="CY18" s="731">
        <f t="shared" si="91"/>
        <v>384.86087640000005</v>
      </c>
      <c r="CZ18" s="731">
        <f t="shared" si="53"/>
        <v>0</v>
      </c>
      <c r="DA18" s="731">
        <f t="shared" si="92"/>
        <v>384.86087640000005</v>
      </c>
      <c r="DB18" s="731">
        <f t="shared" si="54"/>
        <v>0</v>
      </c>
      <c r="DC18" s="734">
        <f t="shared" si="93"/>
        <v>0</v>
      </c>
      <c r="DD18" s="700">
        <f t="shared" si="94"/>
        <v>0</v>
      </c>
      <c r="DE18" s="735">
        <f t="shared" si="55"/>
        <v>263.66095758562943</v>
      </c>
      <c r="DF18" s="736">
        <f t="shared" si="95"/>
        <v>1</v>
      </c>
      <c r="DG18" s="735">
        <f t="shared" si="56"/>
        <v>217.34106713180324</v>
      </c>
      <c r="DH18" s="735">
        <f t="shared" si="57"/>
        <v>31.999007717358385</v>
      </c>
      <c r="DI18" s="736">
        <f t="shared" si="96"/>
        <v>1</v>
      </c>
      <c r="DJ18" s="736">
        <f t="shared" si="97"/>
        <v>0.41049986920193249</v>
      </c>
      <c r="DK18" s="735">
        <f t="shared" si="98"/>
        <v>513.00103243479111</v>
      </c>
      <c r="DL18" s="735">
        <f t="shared" si="58"/>
        <v>18.863419234791138</v>
      </c>
      <c r="DM18" s="737">
        <f t="shared" si="99"/>
        <v>494.13761319999992</v>
      </c>
      <c r="DN18" s="737">
        <f t="shared" si="59"/>
        <v>0</v>
      </c>
      <c r="DO18" s="737">
        <f t="shared" si="100"/>
        <v>494.13761319999992</v>
      </c>
      <c r="DP18" s="737">
        <f t="shared" si="60"/>
        <v>0</v>
      </c>
      <c r="DQ18" s="738">
        <f t="shared" si="101"/>
        <v>0</v>
      </c>
      <c r="DR18" s="739">
        <f t="shared" si="102"/>
        <v>0</v>
      </c>
      <c r="DS18" s="740">
        <f t="shared" si="61"/>
        <v>0</v>
      </c>
      <c r="DT18" s="754">
        <f t="shared" si="62"/>
        <v>0</v>
      </c>
      <c r="DU18" s="755">
        <f t="shared" si="63"/>
        <v>487.4450726186999</v>
      </c>
      <c r="DV18" s="755">
        <f t="shared" si="64"/>
        <v>252.77877900000001</v>
      </c>
      <c r="DW18" s="755">
        <f t="shared" si="65"/>
        <v>1791.5096029739998</v>
      </c>
      <c r="DX18" s="755">
        <f t="shared" si="66"/>
        <v>389.97701861257656</v>
      </c>
      <c r="DY18" s="755">
        <f t="shared" si="103"/>
        <v>257.75038012499999</v>
      </c>
      <c r="DZ18" s="756">
        <f t="shared" si="103"/>
        <v>78.949072511999987</v>
      </c>
      <c r="EA18" s="755">
        <f t="shared" si="104"/>
        <v>3258.4099258422762</v>
      </c>
      <c r="EB18" s="757">
        <f>+EA18/([17]LP!E18+[17]LP!O18+[17]LP!W18)</f>
        <v>4.6448145800884468</v>
      </c>
      <c r="EC18" s="758">
        <f t="shared" si="105"/>
        <v>27.929398750204911</v>
      </c>
      <c r="ED18" s="562">
        <f>+EC18/([17]LP!AE18+[17]LP!AL18)</f>
        <v>2.5863536436597043E-2</v>
      </c>
      <c r="EE18" s="759">
        <f t="shared" si="106"/>
        <v>0</v>
      </c>
      <c r="EF18" s="759">
        <f t="shared" si="107"/>
        <v>0</v>
      </c>
      <c r="EG18" s="751">
        <f t="shared" si="67"/>
        <v>0.14323612632133806</v>
      </c>
      <c r="EH18" s="749">
        <f t="shared" si="68"/>
        <v>0</v>
      </c>
      <c r="EI18" s="750">
        <f t="shared" si="69"/>
        <v>1055.50335</v>
      </c>
      <c r="EJ18" s="750">
        <f t="shared" si="70"/>
        <v>602.46900000000005</v>
      </c>
      <c r="EK18" s="750">
        <f t="shared" si="71"/>
        <v>2070.2672250000001</v>
      </c>
      <c r="EL18" s="750">
        <f t="shared" si="72"/>
        <v>1034.5811434113136</v>
      </c>
      <c r="EM18" s="750">
        <f t="shared" si="73"/>
        <v>923.70915000000002</v>
      </c>
      <c r="EN18" s="751">
        <f t="shared" si="73"/>
        <v>273.31200000000001</v>
      </c>
      <c r="EO18" s="749">
        <f t="shared" si="74"/>
        <v>235.95301891529559</v>
      </c>
      <c r="EP18" s="750">
        <f>+EO18/([17]LP!E18+[17]LP!O18+[17]LP!W18)</f>
        <v>0.33634749691303883</v>
      </c>
      <c r="EQ18" s="561">
        <f>+[17]ASI!I18-[17]ASI!J18</f>
        <v>533.74079334439909</v>
      </c>
      <c r="ER18" s="561">
        <f t="shared" si="75"/>
        <v>10.465505751850962</v>
      </c>
      <c r="ES18" s="752">
        <f t="shared" si="76"/>
        <v>4.6265297826528551</v>
      </c>
      <c r="ET18" s="753"/>
      <c r="EY18" s="534">
        <v>0</v>
      </c>
      <c r="EZ18" s="534">
        <v>0</v>
      </c>
      <c r="FA18" s="559">
        <f t="shared" si="109"/>
        <v>0</v>
      </c>
      <c r="FC18" s="559" t="e">
        <f t="shared" si="108"/>
        <v>#DIV/0!</v>
      </c>
    </row>
    <row r="19" spans="1:159">
      <c r="A19" s="695">
        <f>+VLOOKUP(B19,[17]ASI!B:C,2,FALSE)</f>
        <v>1</v>
      </c>
      <c r="B19" s="695">
        <v>8174</v>
      </c>
      <c r="C19" s="696" t="s">
        <v>114</v>
      </c>
      <c r="D19" s="697">
        <f t="shared" si="77"/>
        <v>8.4195286180715119</v>
      </c>
      <c r="E19" s="695">
        <v>7</v>
      </c>
      <c r="F19" s="695">
        <v>0</v>
      </c>
      <c r="G19" s="695">
        <v>32</v>
      </c>
      <c r="H19" s="695">
        <v>20</v>
      </c>
      <c r="I19" s="695">
        <v>7</v>
      </c>
      <c r="J19" s="695">
        <v>1</v>
      </c>
      <c r="K19" s="695">
        <v>0</v>
      </c>
      <c r="L19" s="695">
        <v>890</v>
      </c>
      <c r="M19" s="695">
        <v>179</v>
      </c>
      <c r="N19" s="699">
        <f t="shared" si="0"/>
        <v>29.658000000000001</v>
      </c>
      <c r="O19" s="700">
        <f t="shared" si="1"/>
        <v>438.67123499999997</v>
      </c>
      <c r="P19" s="701">
        <f t="shared" si="2"/>
        <v>5.729592885375494</v>
      </c>
      <c r="Q19" s="702">
        <f t="shared" si="78"/>
        <v>12.191664057971016</v>
      </c>
      <c r="R19" s="702">
        <f t="shared" si="79"/>
        <v>0.68121886018935585</v>
      </c>
      <c r="S19" s="703">
        <f t="shared" si="80"/>
        <v>75.609703715121256</v>
      </c>
      <c r="T19" s="703">
        <f t="shared" si="3"/>
        <v>68.745507511366398</v>
      </c>
      <c r="U19" s="703">
        <f t="shared" si="81"/>
        <v>156.54687528445868</v>
      </c>
      <c r="V19" s="703">
        <f t="shared" si="82"/>
        <v>165.64762276271955</v>
      </c>
      <c r="W19" s="704">
        <f t="shared" si="4"/>
        <v>192.35946162498317</v>
      </c>
      <c r="X19" s="705">
        <f t="shared" si="4"/>
        <v>0</v>
      </c>
      <c r="Y19" s="705">
        <f t="shared" si="4"/>
        <v>88.325981400295689</v>
      </c>
      <c r="Z19" s="705">
        <f t="shared" si="4"/>
        <v>514.8937349282794</v>
      </c>
      <c r="AA19" s="705">
        <f t="shared" si="4"/>
        <v>135.04211422255068</v>
      </c>
      <c r="AB19" s="705">
        <f t="shared" si="4"/>
        <v>10.204987862789794</v>
      </c>
      <c r="AC19" s="705">
        <f t="shared" si="4"/>
        <v>0</v>
      </c>
      <c r="AD19" s="705">
        <f t="shared" si="4"/>
        <v>483.40278799999999</v>
      </c>
      <c r="AE19" s="705">
        <f t="shared" si="4"/>
        <v>57.351062999999996</v>
      </c>
      <c r="AF19" s="706">
        <f t="shared" si="83"/>
        <v>1481.5801310388988</v>
      </c>
      <c r="AG19" s="707">
        <f t="shared" si="5"/>
        <v>0.12983399115247232</v>
      </c>
      <c r="AH19" s="707">
        <f t="shared" si="6"/>
        <v>0</v>
      </c>
      <c r="AI19" s="707">
        <f t="shared" si="7"/>
        <v>5.9616067703581195E-2</v>
      </c>
      <c r="AJ19" s="707">
        <f t="shared" si="7"/>
        <v>0.34753012958349461</v>
      </c>
      <c r="AK19" s="707">
        <f t="shared" si="7"/>
        <v>9.1147357738833742E-2</v>
      </c>
      <c r="AL19" s="707">
        <f t="shared" si="7"/>
        <v>6.8879081522468548E-3</v>
      </c>
      <c r="AM19" s="707">
        <f t="shared" si="7"/>
        <v>0</v>
      </c>
      <c r="AN19" s="707">
        <f t="shared" si="7"/>
        <v>0.32627515574269556</v>
      </c>
      <c r="AO19" s="707">
        <f t="shared" si="7"/>
        <v>3.8709389926675691E-2</v>
      </c>
      <c r="AP19" s="708">
        <f>+[17]LP!J19</f>
        <v>814.52895184260012</v>
      </c>
      <c r="AQ19" s="709">
        <f t="shared" si="8"/>
        <v>375.85771684260015</v>
      </c>
      <c r="AR19" s="710">
        <f>+[17]LP!R19+[17]LP!Z19</f>
        <v>18.267439293282372</v>
      </c>
      <c r="AS19" s="709">
        <f>+[17]LP!$E19*VLOOKUP($A19,[17]GJha!$T$16:$AA$22,6,FALSE)</f>
        <v>112.05364175571016</v>
      </c>
      <c r="AT19" s="709">
        <f>+[17]LP!$E19*VLOOKUP($A19,[17]GJha!$T$16:$AA$22,7,FALSE)</f>
        <v>111.34984774214419</v>
      </c>
      <c r="AU19" s="711">
        <f t="shared" si="9"/>
        <v>0.29833928853865971</v>
      </c>
      <c r="AV19" s="712">
        <f t="shared" si="10"/>
        <v>0.18945005885605351</v>
      </c>
      <c r="AW19" s="713">
        <f t="shared" si="11"/>
        <v>0.44556539547457524</v>
      </c>
      <c r="AX19" s="708">
        <f>+[17]LP!$E19*(VLOOKUP($A19,[17]GJha!$T$16:$AA$22,8,FALSE)+VLOOKUP($A19,[17]GJha!$T$16:$AA$22,3,FALSE))</f>
        <v>96.525351827424714</v>
      </c>
      <c r="AY19" s="708">
        <f>0.45*0.25*17.8/1000*365*[17]FCI!D20</f>
        <v>254.35754999999997</v>
      </c>
      <c r="AZ19" s="708">
        <f>+[17]LP!AG19+[17]LP!AL19*[17]LP!AK$4</f>
        <v>12.232494171192499</v>
      </c>
      <c r="BA19" s="708">
        <f>+[17]LP!AL19*CV$2*CV$3</f>
        <v>3.4764954953800001E-3</v>
      </c>
      <c r="BB19" s="714">
        <f t="shared" si="84"/>
        <v>0</v>
      </c>
      <c r="BC19" s="714">
        <f t="shared" si="85"/>
        <v>2990.3089166430841</v>
      </c>
      <c r="BD19" s="715">
        <f t="shared" si="12"/>
        <v>0</v>
      </c>
      <c r="BE19" s="716">
        <f t="shared" si="13"/>
        <v>35.534200115415821</v>
      </c>
      <c r="BF19" s="716">
        <f t="shared" si="14"/>
        <v>15.972375334902392</v>
      </c>
      <c r="BG19" s="716">
        <f t="shared" si="15"/>
        <v>15.914262749764669</v>
      </c>
      <c r="BH19" s="717">
        <f t="shared" si="16"/>
        <v>1</v>
      </c>
      <c r="BI19" s="716">
        <f t="shared" si="17"/>
        <v>1.9613098905175446</v>
      </c>
      <c r="BJ19" s="718">
        <f t="shared" si="86"/>
        <v>1</v>
      </c>
      <c r="BK19" s="716">
        <f t="shared" si="18"/>
        <v>69.382148090600424</v>
      </c>
      <c r="BL19" s="719">
        <f t="shared" si="19"/>
        <v>-211.30329493467843</v>
      </c>
      <c r="BM19" s="719">
        <f t="shared" si="20"/>
        <v>69.382148090600424</v>
      </c>
      <c r="BN19" s="719">
        <f t="shared" si="21"/>
        <v>-211.30329493467843</v>
      </c>
      <c r="BO19" s="719">
        <f t="shared" si="22"/>
        <v>69.382148090600424</v>
      </c>
      <c r="BP19" s="719">
        <f t="shared" si="23"/>
        <v>-211.30329493467843</v>
      </c>
      <c r="BQ19" s="719">
        <f t="shared" si="24"/>
        <v>3.1340947483862438</v>
      </c>
      <c r="BR19" s="720">
        <f t="shared" si="25"/>
        <v>522.08291644013741</v>
      </c>
      <c r="BS19" s="719">
        <f t="shared" si="26"/>
        <v>0</v>
      </c>
      <c r="BT19" s="721">
        <f t="shared" si="27"/>
        <v>166.58172721452016</v>
      </c>
      <c r="BU19" s="722">
        <f t="shared" si="28"/>
        <v>0</v>
      </c>
      <c r="BV19" s="723">
        <f t="shared" si="29"/>
        <v>48.525952060537904</v>
      </c>
      <c r="BW19" s="723">
        <f t="shared" si="30"/>
        <v>39.130462753046693</v>
      </c>
      <c r="BX19" s="723">
        <f t="shared" si="31"/>
        <v>33.426197776868044</v>
      </c>
      <c r="BY19" s="717">
        <f t="shared" si="32"/>
        <v>1</v>
      </c>
      <c r="BZ19" s="724">
        <f t="shared" si="33"/>
        <v>3.5340743694244021</v>
      </c>
      <c r="CA19" s="718">
        <f t="shared" si="87"/>
        <v>1</v>
      </c>
      <c r="CB19" s="723">
        <f t="shared" si="34"/>
        <v>124.61668695987704</v>
      </c>
      <c r="CC19" s="723">
        <f t="shared" si="35"/>
        <v>-535.52415005374291</v>
      </c>
      <c r="CD19" s="723">
        <f t="shared" si="36"/>
        <v>124.61668695987704</v>
      </c>
      <c r="CE19" s="725">
        <f t="shared" si="37"/>
        <v>-535.52415005374291</v>
      </c>
      <c r="CF19" s="726">
        <f t="shared" si="38"/>
        <v>124.61668695987704</v>
      </c>
      <c r="CG19" s="724">
        <f t="shared" si="39"/>
        <v>-535.52415005374291</v>
      </c>
      <c r="CH19" s="727">
        <f t="shared" si="40"/>
        <v>4.4227997612265675</v>
      </c>
      <c r="CI19" s="728">
        <f t="shared" si="88"/>
        <v>1790.6484348460897</v>
      </c>
      <c r="CJ19" s="726">
        <f t="shared" si="41"/>
        <v>0</v>
      </c>
      <c r="CK19" s="729">
        <f t="shared" si="42"/>
        <v>391.78163159912799</v>
      </c>
      <c r="CL19" s="730">
        <f t="shared" si="43"/>
        <v>0</v>
      </c>
      <c r="CM19" s="731">
        <f t="shared" si="44"/>
        <v>4.134294934861984</v>
      </c>
      <c r="CN19" s="732">
        <f t="shared" si="89"/>
        <v>0</v>
      </c>
      <c r="CO19" s="731">
        <f t="shared" si="45"/>
        <v>0</v>
      </c>
      <c r="CP19" s="731">
        <f t="shared" si="46"/>
        <v>0</v>
      </c>
      <c r="CQ19" s="733">
        <f>+IF([17]FCI!D20&gt;10000,0.3,1)</f>
        <v>1</v>
      </c>
      <c r="CR19" s="718">
        <f t="shared" si="90"/>
        <v>0</v>
      </c>
      <c r="CS19" s="731">
        <f t="shared" si="47"/>
        <v>1.7272024248589641E-3</v>
      </c>
      <c r="CT19" s="718">
        <f t="shared" si="48"/>
        <v>0</v>
      </c>
      <c r="CU19" s="731">
        <f t="shared" si="49"/>
        <v>4.1360221372868429</v>
      </c>
      <c r="CV19" s="731">
        <f t="shared" si="50"/>
        <v>4.1360221372868429</v>
      </c>
      <c r="CW19" s="731">
        <f t="shared" si="51"/>
        <v>4.134294934861984</v>
      </c>
      <c r="CX19" s="731">
        <f t="shared" si="52"/>
        <v>4.134294934861984</v>
      </c>
      <c r="CY19" s="731">
        <f t="shared" si="91"/>
        <v>4.134294934861984</v>
      </c>
      <c r="CZ19" s="731">
        <f t="shared" si="53"/>
        <v>4.134294934861984</v>
      </c>
      <c r="DA19" s="731">
        <f t="shared" si="92"/>
        <v>0</v>
      </c>
      <c r="DB19" s="731">
        <f t="shared" si="54"/>
        <v>0</v>
      </c>
      <c r="DC19" s="734">
        <f t="shared" si="93"/>
        <v>0</v>
      </c>
      <c r="DD19" s="700">
        <f t="shared" si="94"/>
        <v>0</v>
      </c>
      <c r="DE19" s="735">
        <f t="shared" si="55"/>
        <v>25.873967970472517</v>
      </c>
      <c r="DF19" s="736">
        <f t="shared" si="95"/>
        <v>1</v>
      </c>
      <c r="DG19" s="735">
        <f t="shared" si="56"/>
        <v>22.924771059013366</v>
      </c>
      <c r="DH19" s="735">
        <f t="shared" si="57"/>
        <v>63.286580892857124</v>
      </c>
      <c r="DI19" s="736">
        <f t="shared" si="96"/>
        <v>1</v>
      </c>
      <c r="DJ19" s="736">
        <f t="shared" si="97"/>
        <v>1</v>
      </c>
      <c r="DK19" s="735">
        <f t="shared" si="98"/>
        <v>112.08531992234302</v>
      </c>
      <c r="DL19" s="735">
        <f t="shared" si="58"/>
        <v>-428.66853107765695</v>
      </c>
      <c r="DM19" s="737">
        <f t="shared" si="99"/>
        <v>112.08531992234302</v>
      </c>
      <c r="DN19" s="737">
        <f t="shared" si="59"/>
        <v>-428.66853107765695</v>
      </c>
      <c r="DO19" s="737">
        <f t="shared" si="100"/>
        <v>112.08531992234302</v>
      </c>
      <c r="DP19" s="737">
        <f t="shared" si="60"/>
        <v>-428.66853107765695</v>
      </c>
      <c r="DQ19" s="738">
        <f t="shared" si="101"/>
        <v>677.57756535685701</v>
      </c>
      <c r="DR19" s="739">
        <f t="shared" si="102"/>
        <v>0</v>
      </c>
      <c r="DS19" s="740">
        <f t="shared" si="61"/>
        <v>0</v>
      </c>
      <c r="DT19" s="754">
        <f t="shared" si="62"/>
        <v>289.0758070545827</v>
      </c>
      <c r="DU19" s="755">
        <f t="shared" si="63"/>
        <v>0</v>
      </c>
      <c r="DV19" s="755">
        <f t="shared" si="64"/>
        <v>61.531755474608381</v>
      </c>
      <c r="DW19" s="755">
        <f t="shared" si="65"/>
        <v>980.94111048947423</v>
      </c>
      <c r="DX19" s="755">
        <f t="shared" si="66"/>
        <v>0</v>
      </c>
      <c r="DY19" s="755">
        <f t="shared" si="103"/>
        <v>318.16621125</v>
      </c>
      <c r="DZ19" s="756">
        <f t="shared" si="103"/>
        <v>44.162137436399995</v>
      </c>
      <c r="EA19" s="755">
        <f t="shared" si="104"/>
        <v>1693.8770217050653</v>
      </c>
      <c r="EB19" s="757">
        <f>+EA19/([17]LP!E19+[17]LP!O19+[17]LP!W19)</f>
        <v>44.358270514994537</v>
      </c>
      <c r="EC19" s="758">
        <f t="shared" si="105"/>
        <v>3.8506897292549551</v>
      </c>
      <c r="ED19" s="562">
        <f>+EC19/([17]LP!AE19+[17]LP!AL19)</f>
        <v>13.212552781616081</v>
      </c>
      <c r="EE19" s="759">
        <f t="shared" si="106"/>
        <v>6.9875725273750898E-3</v>
      </c>
      <c r="EF19" s="759">
        <f t="shared" si="107"/>
        <v>5.3535157518992986E-3</v>
      </c>
      <c r="EG19" s="751">
        <f t="shared" si="67"/>
        <v>0</v>
      </c>
      <c r="EH19" s="749">
        <f t="shared" si="68"/>
        <v>318.46285788212242</v>
      </c>
      <c r="EI19" s="750">
        <f t="shared" si="69"/>
        <v>0</v>
      </c>
      <c r="EJ19" s="750">
        <f t="shared" si="70"/>
        <v>146.65382646314563</v>
      </c>
      <c r="EK19" s="750">
        <f t="shared" si="71"/>
        <v>1133.5748506902842</v>
      </c>
      <c r="EL19" s="750">
        <f t="shared" si="72"/>
        <v>0</v>
      </c>
      <c r="EM19" s="750">
        <f t="shared" si="73"/>
        <v>1140.2235000000001</v>
      </c>
      <c r="EN19" s="751">
        <f t="shared" si="73"/>
        <v>152.88389999999998</v>
      </c>
      <c r="EO19" s="749">
        <f t="shared" si="74"/>
        <v>2.4151456264631901</v>
      </c>
      <c r="EP19" s="750">
        <f>+EO19/([17]LP!E19+[17]LP!O19+[17]LP!W19)</f>
        <v>6.324643504752242E-2</v>
      </c>
      <c r="EQ19" s="561">
        <f>+[17]ASI!I19-[17]ASI!J19</f>
        <v>5.4632136034397476</v>
      </c>
      <c r="ER19" s="561">
        <f t="shared" si="75"/>
        <v>0.19511477155141957</v>
      </c>
      <c r="ES19" s="752">
        <f t="shared" si="76"/>
        <v>8.6255200945113936E-2</v>
      </c>
      <c r="ET19" s="753"/>
      <c r="EY19" s="534" t="s">
        <v>108</v>
      </c>
      <c r="EZ19" s="534" t="s">
        <v>662</v>
      </c>
      <c r="FA19" s="534" t="s">
        <v>663</v>
      </c>
      <c r="FC19" s="559" t="e">
        <f t="shared" si="108"/>
        <v>#VALUE!</v>
      </c>
    </row>
    <row r="20" spans="1:159">
      <c r="A20" s="695">
        <f>+VLOOKUP(B20,[17]ASI!B:C,2,FALSE)</f>
        <v>1</v>
      </c>
      <c r="B20" s="695">
        <v>8206</v>
      </c>
      <c r="C20" s="696" t="s">
        <v>115</v>
      </c>
      <c r="D20" s="697">
        <f t="shared" si="77"/>
        <v>38.969174128326735</v>
      </c>
      <c r="E20" s="695">
        <v>9</v>
      </c>
      <c r="F20" s="695">
        <v>68</v>
      </c>
      <c r="G20" s="695">
        <v>135</v>
      </c>
      <c r="H20" s="695">
        <v>44</v>
      </c>
      <c r="I20" s="695">
        <v>41</v>
      </c>
      <c r="J20" s="695">
        <v>3</v>
      </c>
      <c r="K20" s="695">
        <v>95</v>
      </c>
      <c r="L20" s="695">
        <v>2537</v>
      </c>
      <c r="M20" s="695">
        <v>2192</v>
      </c>
      <c r="N20" s="699">
        <f t="shared" si="0"/>
        <v>105.48399999999999</v>
      </c>
      <c r="O20" s="700">
        <f t="shared" si="1"/>
        <v>1716.247885</v>
      </c>
      <c r="P20" s="701">
        <f t="shared" si="2"/>
        <v>32.863661923583663</v>
      </c>
      <c r="Q20" s="702">
        <f t="shared" si="78"/>
        <v>101.72396786086955</v>
      </c>
      <c r="R20" s="702">
        <f t="shared" si="79"/>
        <v>10.932685790513837</v>
      </c>
      <c r="S20" s="703">
        <f t="shared" si="80"/>
        <v>130.68471667275332</v>
      </c>
      <c r="T20" s="703">
        <f t="shared" si="3"/>
        <v>195.9633174790298</v>
      </c>
      <c r="U20" s="703">
        <f t="shared" si="81"/>
        <v>428.37200201265267</v>
      </c>
      <c r="V20" s="703">
        <f t="shared" si="82"/>
        <v>478.27386193149329</v>
      </c>
      <c r="W20" s="704">
        <f t="shared" si="4"/>
        <v>247.3193078035498</v>
      </c>
      <c r="X20" s="705">
        <f t="shared" si="4"/>
        <v>150.51028460231962</v>
      </c>
      <c r="Y20" s="705">
        <f t="shared" si="4"/>
        <v>372.62523403249742</v>
      </c>
      <c r="Z20" s="705">
        <f t="shared" si="4"/>
        <v>1132.7662168422148</v>
      </c>
      <c r="AA20" s="705">
        <f t="shared" si="4"/>
        <v>790.96095473208266</v>
      </c>
      <c r="AB20" s="705">
        <f t="shared" si="4"/>
        <v>30.614963588369385</v>
      </c>
      <c r="AC20" s="705">
        <f t="shared" si="4"/>
        <v>703.11121649999984</v>
      </c>
      <c r="AD20" s="705">
        <f t="shared" si="4"/>
        <v>1377.9695204</v>
      </c>
      <c r="AE20" s="705">
        <f t="shared" si="4"/>
        <v>702.31022399999995</v>
      </c>
      <c r="AF20" s="706">
        <f t="shared" si="83"/>
        <v>5508.1879225010334</v>
      </c>
      <c r="AG20" s="707">
        <f t="shared" si="5"/>
        <v>4.4900303200122602E-2</v>
      </c>
      <c r="AH20" s="707">
        <f t="shared" si="6"/>
        <v>2.7324827460494361E-2</v>
      </c>
      <c r="AI20" s="707">
        <f t="shared" si="7"/>
        <v>6.7649332098913606E-2</v>
      </c>
      <c r="AJ20" s="707">
        <f t="shared" si="7"/>
        <v>0.20565133811336522</v>
      </c>
      <c r="AK20" s="707">
        <f t="shared" si="7"/>
        <v>0.14359730747402333</v>
      </c>
      <c r="AL20" s="707">
        <f t="shared" si="7"/>
        <v>5.5580826251963519E-3</v>
      </c>
      <c r="AM20" s="707">
        <f t="shared" si="7"/>
        <v>0.12764837118715205</v>
      </c>
      <c r="AN20" s="707">
        <f t="shared" si="7"/>
        <v>0.25016748516712239</v>
      </c>
      <c r="AO20" s="707">
        <f t="shared" si="7"/>
        <v>0.12750295267361009</v>
      </c>
      <c r="AP20" s="708">
        <f>+[17]LP!J20</f>
        <v>1923.3151843281494</v>
      </c>
      <c r="AQ20" s="709">
        <f t="shared" si="8"/>
        <v>207.06729932814937</v>
      </c>
      <c r="AR20" s="710">
        <f>+[17]LP!R20+[17]LP!Z20</f>
        <v>772.12735415826251</v>
      </c>
      <c r="AS20" s="709">
        <f>+[17]LP!$E20*VLOOKUP($A20,[17]GJha!$T$16:$AA$22,6,FALSE)</f>
        <v>264.58785800123428</v>
      </c>
      <c r="AT20" s="709">
        <f>+[17]LP!$E20*VLOOKUP($A20,[17]GJha!$T$16:$AA$22,7,FALSE)</f>
        <v>262.92601687223748</v>
      </c>
      <c r="AU20" s="711">
        <f t="shared" si="9"/>
        <v>0.28275678419197287</v>
      </c>
      <c r="AV20" s="712">
        <f t="shared" si="10"/>
        <v>0.16034183709828193</v>
      </c>
      <c r="AW20" s="713">
        <f t="shared" si="11"/>
        <v>0.40672444057384138</v>
      </c>
      <c r="AX20" s="708">
        <f>+[17]LP!$E20*(VLOOKUP($A20,[17]GJha!$T$16:$AA$22,8,FALSE)+VLOOKUP($A20,[17]GJha!$T$16:$AA$22,3,FALSE))</f>
        <v>227.92151761129497</v>
      </c>
      <c r="AY20" s="708">
        <f>0.45*0.25*17.8/1000*365*[17]FCI!D21</f>
        <v>461.93669999999997</v>
      </c>
      <c r="AZ20" s="708">
        <f>+[17]LP!AG20+[17]LP!AL20*[17]LP!AK$4</f>
        <v>622.03135513820757</v>
      </c>
      <c r="BA20" s="708">
        <f>+[17]LP!AL20*CV$2*CV$3</f>
        <v>86.972071889337641</v>
      </c>
      <c r="BB20" s="714">
        <f t="shared" si="84"/>
        <v>0</v>
      </c>
      <c r="BC20" s="714">
        <f t="shared" si="85"/>
        <v>9454.9481683192862</v>
      </c>
      <c r="BD20" s="715">
        <f t="shared" si="12"/>
        <v>0</v>
      </c>
      <c r="BE20" s="716">
        <f t="shared" si="13"/>
        <v>18.553983917097078</v>
      </c>
      <c r="BF20" s="716">
        <f t="shared" si="14"/>
        <v>31.920196227104906</v>
      </c>
      <c r="BG20" s="716">
        <f t="shared" si="15"/>
        <v>35.615007726038748</v>
      </c>
      <c r="BH20" s="717">
        <f t="shared" si="16"/>
        <v>1</v>
      </c>
      <c r="BI20" s="716">
        <f t="shared" si="17"/>
        <v>94.524864171171444</v>
      </c>
      <c r="BJ20" s="718">
        <f t="shared" si="86"/>
        <v>1</v>
      </c>
      <c r="BK20" s="716">
        <f t="shared" si="18"/>
        <v>180.61405204141215</v>
      </c>
      <c r="BL20" s="719">
        <f t="shared" si="19"/>
        <v>-589.84077439695466</v>
      </c>
      <c r="BM20" s="719">
        <f t="shared" si="20"/>
        <v>180.61405204141215</v>
      </c>
      <c r="BN20" s="719">
        <f t="shared" si="21"/>
        <v>-589.84077439695466</v>
      </c>
      <c r="BO20" s="719">
        <f t="shared" si="22"/>
        <v>180.61405204141215</v>
      </c>
      <c r="BP20" s="719">
        <f t="shared" si="23"/>
        <v>-589.84077439695466</v>
      </c>
      <c r="BQ20" s="719">
        <f t="shared" si="24"/>
        <v>6.8515081741275274</v>
      </c>
      <c r="BR20" s="720">
        <f t="shared" si="25"/>
        <v>1201.1947785855812</v>
      </c>
      <c r="BS20" s="719">
        <f t="shared" si="26"/>
        <v>0</v>
      </c>
      <c r="BT20" s="721">
        <f t="shared" si="27"/>
        <v>175.31830190635969</v>
      </c>
      <c r="BU20" s="722">
        <f t="shared" si="28"/>
        <v>0</v>
      </c>
      <c r="BV20" s="723">
        <f t="shared" si="29"/>
        <v>27.327594349100295</v>
      </c>
      <c r="BW20" s="723">
        <f t="shared" si="30"/>
        <v>84.342745658963409</v>
      </c>
      <c r="BX20" s="723">
        <f t="shared" si="31"/>
        <v>80.680801289666135</v>
      </c>
      <c r="BY20" s="717">
        <f t="shared" si="32"/>
        <v>1</v>
      </c>
      <c r="BZ20" s="724">
        <f t="shared" si="33"/>
        <v>183.70130159837726</v>
      </c>
      <c r="CA20" s="718">
        <f t="shared" si="87"/>
        <v>1</v>
      </c>
      <c r="CB20" s="723">
        <f t="shared" si="34"/>
        <v>376.0524428961071</v>
      </c>
      <c r="CC20" s="723">
        <f t="shared" si="35"/>
        <v>-1578.2896922665598</v>
      </c>
      <c r="CD20" s="723">
        <f t="shared" si="36"/>
        <v>376.0524428961071</v>
      </c>
      <c r="CE20" s="725">
        <f t="shared" si="37"/>
        <v>-1578.2896922665598</v>
      </c>
      <c r="CF20" s="726">
        <f t="shared" si="38"/>
        <v>376.0524428961071</v>
      </c>
      <c r="CG20" s="724">
        <f t="shared" si="39"/>
        <v>-1578.2896922665598</v>
      </c>
      <c r="CH20" s="727">
        <f t="shared" si="40"/>
        <v>8.2052525481177749</v>
      </c>
      <c r="CI20" s="728">
        <f t="shared" si="88"/>
        <v>4594.4766176741296</v>
      </c>
      <c r="CJ20" s="726">
        <f t="shared" si="41"/>
        <v>0</v>
      </c>
      <c r="CK20" s="729">
        <f t="shared" si="42"/>
        <v>444.7138660480274</v>
      </c>
      <c r="CL20" s="730">
        <f t="shared" si="43"/>
        <v>0</v>
      </c>
      <c r="CM20" s="731">
        <f t="shared" si="44"/>
        <v>174.74820406485671</v>
      </c>
      <c r="CN20" s="732">
        <f t="shared" si="89"/>
        <v>1</v>
      </c>
      <c r="CO20" s="731">
        <f t="shared" si="45"/>
        <v>17.092625155467154</v>
      </c>
      <c r="CP20" s="731">
        <f t="shared" si="46"/>
        <v>36.291865624222311</v>
      </c>
      <c r="CQ20" s="733">
        <f>+IF([17]FCI!D21&gt;10000,0.3,1)</f>
        <v>1</v>
      </c>
      <c r="CR20" s="718">
        <f t="shared" si="90"/>
        <v>1</v>
      </c>
      <c r="CS20" s="731">
        <f t="shared" si="47"/>
        <v>43.209713247694694</v>
      </c>
      <c r="CT20" s="718">
        <f t="shared" si="48"/>
        <v>1</v>
      </c>
      <c r="CU20" s="731">
        <f t="shared" si="49"/>
        <v>271.34240809224087</v>
      </c>
      <c r="CV20" s="731">
        <f t="shared" si="50"/>
        <v>-431.76880840775897</v>
      </c>
      <c r="CW20" s="731">
        <f t="shared" si="51"/>
        <v>271.34240809224087</v>
      </c>
      <c r="CX20" s="731">
        <f t="shared" si="52"/>
        <v>-431.76880840775897</v>
      </c>
      <c r="CY20" s="731">
        <f t="shared" si="91"/>
        <v>271.34240809224087</v>
      </c>
      <c r="CZ20" s="731">
        <f t="shared" si="53"/>
        <v>-431.76880840775897</v>
      </c>
      <c r="DA20" s="731">
        <f t="shared" si="92"/>
        <v>271.34240809224087</v>
      </c>
      <c r="DB20" s="731">
        <f t="shared" si="54"/>
        <v>-431.76880840775897</v>
      </c>
      <c r="DC20" s="734">
        <f t="shared" si="93"/>
        <v>685.34731493295078</v>
      </c>
      <c r="DD20" s="700">
        <f t="shared" si="94"/>
        <v>0</v>
      </c>
      <c r="DE20" s="735">
        <f t="shared" si="55"/>
        <v>72.469274006358219</v>
      </c>
      <c r="DF20" s="736">
        <f t="shared" si="95"/>
        <v>1</v>
      </c>
      <c r="DG20" s="735">
        <f t="shared" si="56"/>
        <v>40.457260308308832</v>
      </c>
      <c r="DH20" s="735">
        <f t="shared" si="57"/>
        <v>85.900757857765001</v>
      </c>
      <c r="DI20" s="736">
        <f t="shared" si="96"/>
        <v>1</v>
      </c>
      <c r="DJ20" s="736">
        <f t="shared" si="97"/>
        <v>1</v>
      </c>
      <c r="DK20" s="735">
        <f t="shared" si="98"/>
        <v>198.82729217243207</v>
      </c>
      <c r="DL20" s="735">
        <f t="shared" si="58"/>
        <v>-1881.4524522275678</v>
      </c>
      <c r="DM20" s="737">
        <f t="shared" si="99"/>
        <v>198.82729217243207</v>
      </c>
      <c r="DN20" s="737">
        <f t="shared" si="59"/>
        <v>-1881.4524522275678</v>
      </c>
      <c r="DO20" s="737">
        <f t="shared" si="100"/>
        <v>198.82729217243207</v>
      </c>
      <c r="DP20" s="737">
        <f t="shared" si="60"/>
        <v>-1881.4524522275678</v>
      </c>
      <c r="DQ20" s="738">
        <f t="shared" si="101"/>
        <v>2973.9294571266241</v>
      </c>
      <c r="DR20" s="739">
        <f t="shared" si="102"/>
        <v>0</v>
      </c>
      <c r="DS20" s="740">
        <f t="shared" si="61"/>
        <v>0</v>
      </c>
      <c r="DT20" s="754">
        <f t="shared" si="62"/>
        <v>350.09255491793544</v>
      </c>
      <c r="DU20" s="755">
        <f t="shared" si="63"/>
        <v>150.30413269147027</v>
      </c>
      <c r="DV20" s="755">
        <f t="shared" si="64"/>
        <v>244.51739177099122</v>
      </c>
      <c r="DW20" s="755">
        <f t="shared" si="65"/>
        <v>2945.9497646859536</v>
      </c>
      <c r="DX20" s="755">
        <f t="shared" si="66"/>
        <v>743.83820592945369</v>
      </c>
      <c r="DY20" s="755">
        <f t="shared" si="103"/>
        <v>906.95244712500005</v>
      </c>
      <c r="DZ20" s="756">
        <f t="shared" si="103"/>
        <v>540.80114670720002</v>
      </c>
      <c r="EA20" s="755">
        <f t="shared" si="104"/>
        <v>5882.4556438280042</v>
      </c>
      <c r="EB20" s="757">
        <f>+EA20/([17]LP!E20+[17]LP!O20+[17]LP!W20)</f>
        <v>10.622670956490063</v>
      </c>
      <c r="EC20" s="758">
        <f t="shared" si="105"/>
        <v>207.0064369173954</v>
      </c>
      <c r="ED20" s="562">
        <f>+EC20/([17]LP!AE20+[17]LP!AL20)</f>
        <v>7.2154937236607344</v>
      </c>
      <c r="EE20" s="759">
        <f t="shared" si="106"/>
        <v>0.12268709459338177</v>
      </c>
      <c r="EF20" s="759">
        <f t="shared" si="107"/>
        <v>9.3996490324396109E-2</v>
      </c>
      <c r="EG20" s="751">
        <f t="shared" si="67"/>
        <v>6.145501911175201E-2</v>
      </c>
      <c r="EH20" s="749">
        <f t="shared" si="68"/>
        <v>385.68248480706671</v>
      </c>
      <c r="EI20" s="750">
        <f t="shared" si="69"/>
        <v>325.46542059066292</v>
      </c>
      <c r="EJ20" s="750">
        <f t="shared" si="70"/>
        <v>582.77893850763996</v>
      </c>
      <c r="EK20" s="750">
        <f t="shared" si="71"/>
        <v>3404.3374560768707</v>
      </c>
      <c r="EL20" s="750">
        <f t="shared" si="72"/>
        <v>1973.3495690114912</v>
      </c>
      <c r="EM20" s="750">
        <f t="shared" si="73"/>
        <v>3250.2775499999998</v>
      </c>
      <c r="EN20" s="751">
        <f t="shared" si="73"/>
        <v>1872.1871999999998</v>
      </c>
      <c r="EO20" s="749">
        <f t="shared" si="74"/>
        <v>184.41071845203609</v>
      </c>
      <c r="EP20" s="750">
        <f>+EO20/([17]LP!E20+[17]LP!O20+[17]LP!W20)</f>
        <v>0.33301303087958939</v>
      </c>
      <c r="EQ20" s="561">
        <f>+[17]ASI!I20-[17]ASI!J20</f>
        <v>417.14881894829546</v>
      </c>
      <c r="ER20" s="561">
        <f t="shared" si="75"/>
        <v>4.7403274880488118</v>
      </c>
      <c r="ES20" s="752">
        <f t="shared" si="76"/>
        <v>2.0955763460458647</v>
      </c>
      <c r="ET20" s="753"/>
      <c r="EY20" s="534" t="s">
        <v>666</v>
      </c>
      <c r="EZ20" s="534">
        <v>0.49</v>
      </c>
      <c r="FA20" s="559">
        <f t="shared" si="109"/>
        <v>2.05016</v>
      </c>
      <c r="FB20" s="534">
        <f>17.8*0.86</f>
        <v>15.308</v>
      </c>
      <c r="FC20" s="559">
        <f t="shared" si="108"/>
        <v>0.13392735824405538</v>
      </c>
    </row>
    <row r="21" spans="1:159">
      <c r="A21" s="695">
        <f>+VLOOKUP(B21,[17]ASI!B:C,2,FALSE)</f>
        <v>1</v>
      </c>
      <c r="B21" s="695">
        <v>8222</v>
      </c>
      <c r="C21" s="696" t="s">
        <v>118</v>
      </c>
      <c r="D21" s="697">
        <f t="shared" si="77"/>
        <v>14.538775697269969</v>
      </c>
      <c r="E21" s="695">
        <v>0</v>
      </c>
      <c r="F21" s="695">
        <v>110</v>
      </c>
      <c r="G21" s="695">
        <v>55</v>
      </c>
      <c r="H21" s="695">
        <v>35</v>
      </c>
      <c r="I21" s="695">
        <v>45</v>
      </c>
      <c r="J21" s="695">
        <v>9</v>
      </c>
      <c r="K21" s="695">
        <v>22</v>
      </c>
      <c r="L21" s="695">
        <v>463</v>
      </c>
      <c r="M21" s="695">
        <v>228</v>
      </c>
      <c r="N21" s="699">
        <f t="shared" si="0"/>
        <v>71.33</v>
      </c>
      <c r="O21" s="700">
        <f t="shared" si="1"/>
        <v>1039.1809149999999</v>
      </c>
      <c r="P21" s="701">
        <f t="shared" si="2"/>
        <v>8.5973739130434765</v>
      </c>
      <c r="Q21" s="702">
        <f t="shared" si="78"/>
        <v>24.868046834782607</v>
      </c>
      <c r="R21" s="702">
        <f t="shared" si="79"/>
        <v>3.0966467896865519</v>
      </c>
      <c r="S21" s="703">
        <f t="shared" si="80"/>
        <v>20.283443761587076</v>
      </c>
      <c r="T21" s="703">
        <f t="shared" si="3"/>
        <v>35.763112334564774</v>
      </c>
      <c r="U21" s="703">
        <f t="shared" si="81"/>
        <v>80.91460293093445</v>
      </c>
      <c r="V21" s="703">
        <f t="shared" si="82"/>
        <v>98.550025417890964</v>
      </c>
      <c r="W21" s="704">
        <f t="shared" si="4"/>
        <v>0</v>
      </c>
      <c r="X21" s="705">
        <f t="shared" si="4"/>
        <v>243.4725192096347</v>
      </c>
      <c r="Y21" s="705">
        <f t="shared" si="4"/>
        <v>151.81028053175822</v>
      </c>
      <c r="Z21" s="705">
        <f t="shared" si="4"/>
        <v>901.06403612448901</v>
      </c>
      <c r="AA21" s="705">
        <f t="shared" si="4"/>
        <v>868.12787714496869</v>
      </c>
      <c r="AB21" s="705">
        <f t="shared" si="4"/>
        <v>91.844890765108147</v>
      </c>
      <c r="AC21" s="705">
        <f t="shared" si="4"/>
        <v>162.82575539999996</v>
      </c>
      <c r="AD21" s="705">
        <f t="shared" si="4"/>
        <v>251.4780796</v>
      </c>
      <c r="AE21" s="705">
        <f t="shared" si="4"/>
        <v>73.050516000000002</v>
      </c>
      <c r="AF21" s="706">
        <f t="shared" si="83"/>
        <v>2743.6739547759589</v>
      </c>
      <c r="AG21" s="707">
        <f t="shared" si="5"/>
        <v>0</v>
      </c>
      <c r="AH21" s="707">
        <f t="shared" si="6"/>
        <v>8.8739596330612833E-2</v>
      </c>
      <c r="AI21" s="707">
        <f t="shared" si="7"/>
        <v>5.5331020753212876E-2</v>
      </c>
      <c r="AJ21" s="707">
        <f t="shared" si="7"/>
        <v>0.32841512912129806</v>
      </c>
      <c r="AK21" s="707">
        <f t="shared" si="7"/>
        <v>0.3164107293557254</v>
      </c>
      <c r="AL21" s="707">
        <f t="shared" si="7"/>
        <v>3.3475147659302672E-2</v>
      </c>
      <c r="AM21" s="707">
        <f t="shared" si="7"/>
        <v>5.9345883688754805E-2</v>
      </c>
      <c r="AN21" s="707">
        <f t="shared" si="7"/>
        <v>9.1657421306291856E-2</v>
      </c>
      <c r="AO21" s="707">
        <f t="shared" si="7"/>
        <v>2.6625071784801453E-2</v>
      </c>
      <c r="AP21" s="708">
        <f>+[17]LP!J21</f>
        <v>15584.979859985468</v>
      </c>
      <c r="AQ21" s="709">
        <f t="shared" si="8"/>
        <v>14545.798944985469</v>
      </c>
      <c r="AR21" s="710">
        <f>+[17]LP!R21+[17]LP!Z21</f>
        <v>1549.2554956179863</v>
      </c>
      <c r="AS21" s="709">
        <f>+[17]LP!$E21*VLOOKUP($A21,[17]GJha!$T$16:$AA$22,6,FALSE)</f>
        <v>2144.0045145727804</v>
      </c>
      <c r="AT21" s="709">
        <f>+[17]LP!$E21*VLOOKUP($A21,[17]GJha!$T$16:$AA$22,7,FALSE)</f>
        <v>2130.538307506486</v>
      </c>
      <c r="AU21" s="711">
        <f t="shared" si="9"/>
        <v>0.1751891882160159</v>
      </c>
      <c r="AV21" s="712">
        <f t="shared" si="10"/>
        <v>0.15316003468819711</v>
      </c>
      <c r="AW21" s="713">
        <f t="shared" si="11"/>
        <v>0.72109502778371815</v>
      </c>
      <c r="AX21" s="708">
        <f>+[17]LP!$E21*(VLOOKUP($A21,[17]GJha!$T$16:$AA$22,8,FALSE)+VLOOKUP($A21,[17]GJha!$T$16:$AA$22,3,FALSE))</f>
        <v>1846.8903539958219</v>
      </c>
      <c r="AY21" s="708">
        <f>0.45*0.25*17.8/1000*365*[17]FCI!D22</f>
        <v>725.0652</v>
      </c>
      <c r="AZ21" s="708">
        <f>+[17]LP!AG21+[17]LP!AL21*[17]LP!AK$4</f>
        <v>3006.5768435552377</v>
      </c>
      <c r="BA21" s="708">
        <f>+[17]LP!AL21*CV$2*CV$3</f>
        <v>523.42264665507162</v>
      </c>
      <c r="BB21" s="714">
        <f t="shared" si="84"/>
        <v>10900.683945209637</v>
      </c>
      <c r="BC21" s="714">
        <f t="shared" si="85"/>
        <v>0</v>
      </c>
      <c r="BD21" s="715">
        <f t="shared" si="12"/>
        <v>0</v>
      </c>
      <c r="BE21" s="716">
        <f t="shared" si="13"/>
        <v>807.52783916989313</v>
      </c>
      <c r="BF21" s="716">
        <f t="shared" si="14"/>
        <v>247.06995630169038</v>
      </c>
      <c r="BG21" s="716">
        <f t="shared" si="15"/>
        <v>178.80641441805503</v>
      </c>
      <c r="BH21" s="717">
        <f t="shared" si="16"/>
        <v>0.32048115011441514</v>
      </c>
      <c r="BI21" s="716">
        <f t="shared" si="17"/>
        <v>283.07424629593623</v>
      </c>
      <c r="BJ21" s="718">
        <f t="shared" si="86"/>
        <v>0</v>
      </c>
      <c r="BK21" s="716">
        <f t="shared" si="18"/>
        <v>1516.4784561855749</v>
      </c>
      <c r="BL21" s="719">
        <f t="shared" si="19"/>
        <v>1121.1956564441819</v>
      </c>
      <c r="BM21" s="719">
        <f t="shared" si="20"/>
        <v>1233.4042098896387</v>
      </c>
      <c r="BN21" s="719">
        <f t="shared" si="21"/>
        <v>838.12141014824579</v>
      </c>
      <c r="BO21" s="719">
        <f t="shared" si="22"/>
        <v>395.28279974139286</v>
      </c>
      <c r="BP21" s="719">
        <f t="shared" si="23"/>
        <v>0</v>
      </c>
      <c r="BQ21" s="719">
        <f t="shared" si="24"/>
        <v>0</v>
      </c>
      <c r="BR21" s="720">
        <f t="shared" si="25"/>
        <v>0</v>
      </c>
      <c r="BS21" s="719">
        <f t="shared" si="26"/>
        <v>0</v>
      </c>
      <c r="BT21" s="721">
        <f t="shared" si="27"/>
        <v>3249.8897915041885</v>
      </c>
      <c r="BU21" s="722">
        <f t="shared" si="28"/>
        <v>2208.3613733778293</v>
      </c>
      <c r="BV21" s="723">
        <f t="shared" si="29"/>
        <v>2207.574452885452</v>
      </c>
      <c r="BW21" s="723">
        <f t="shared" si="30"/>
        <v>1211.7017923346014</v>
      </c>
      <c r="BX21" s="723">
        <f t="shared" si="31"/>
        <v>751.82001600963747</v>
      </c>
      <c r="BY21" s="717">
        <f t="shared" si="32"/>
        <v>0.44617450365096811</v>
      </c>
      <c r="BZ21" s="724">
        <f t="shared" si="33"/>
        <v>1021.0809194051529</v>
      </c>
      <c r="CA21" s="718">
        <f t="shared" si="87"/>
        <v>0</v>
      </c>
      <c r="CB21" s="723">
        <f t="shared" si="34"/>
        <v>5192.1771806348434</v>
      </c>
      <c r="CC21" s="723">
        <f t="shared" si="35"/>
        <v>3331.1403766002777</v>
      </c>
      <c r="CD21" s="723">
        <f t="shared" si="36"/>
        <v>4171.0962612296908</v>
      </c>
      <c r="CE21" s="725">
        <f t="shared" si="37"/>
        <v>2310.0594571951247</v>
      </c>
      <c r="CF21" s="726">
        <f t="shared" si="38"/>
        <v>1861.0368040345661</v>
      </c>
      <c r="CG21" s="724">
        <f t="shared" si="39"/>
        <v>2.5579538487363607E-13</v>
      </c>
      <c r="CH21" s="727">
        <f t="shared" si="40"/>
        <v>0</v>
      </c>
      <c r="CI21" s="728">
        <f t="shared" si="88"/>
        <v>0</v>
      </c>
      <c r="CJ21" s="726">
        <f t="shared" si="41"/>
        <v>2.5579538487363607E-13</v>
      </c>
      <c r="CK21" s="729">
        <f t="shared" si="42"/>
        <v>15300.854261815661</v>
      </c>
      <c r="CL21" s="730">
        <f t="shared" si="43"/>
        <v>8474.0032061142574</v>
      </c>
      <c r="CM21" s="731">
        <f t="shared" si="44"/>
        <v>350.62818852207289</v>
      </c>
      <c r="CN21" s="732">
        <f t="shared" si="89"/>
        <v>0</v>
      </c>
      <c r="CO21" s="731">
        <f t="shared" si="45"/>
        <v>183.18630132304506</v>
      </c>
      <c r="CP21" s="731">
        <f t="shared" si="46"/>
        <v>75.341164476332821</v>
      </c>
      <c r="CQ21" s="733">
        <f>+IF([17]FCI!D22&gt;10000,0.3,1)</f>
        <v>1</v>
      </c>
      <c r="CR21" s="718">
        <f t="shared" si="90"/>
        <v>0</v>
      </c>
      <c r="CS21" s="731">
        <f t="shared" si="47"/>
        <v>260.04833480444881</v>
      </c>
      <c r="CT21" s="718">
        <f t="shared" si="48"/>
        <v>0</v>
      </c>
      <c r="CU21" s="731">
        <f t="shared" si="49"/>
        <v>869.20398912589951</v>
      </c>
      <c r="CV21" s="731">
        <f t="shared" si="50"/>
        <v>706.37823372589958</v>
      </c>
      <c r="CW21" s="731">
        <f t="shared" si="51"/>
        <v>609.1556543214507</v>
      </c>
      <c r="CX21" s="731">
        <f t="shared" si="52"/>
        <v>446.32989892145076</v>
      </c>
      <c r="CY21" s="731">
        <f t="shared" si="91"/>
        <v>533.81448984511792</v>
      </c>
      <c r="CZ21" s="731">
        <f t="shared" si="53"/>
        <v>370.98873444511798</v>
      </c>
      <c r="DA21" s="731">
        <f t="shared" si="92"/>
        <v>183.18630132304506</v>
      </c>
      <c r="DB21" s="731">
        <f t="shared" si="54"/>
        <v>20.360545923045095</v>
      </c>
      <c r="DC21" s="734">
        <f t="shared" si="93"/>
        <v>0</v>
      </c>
      <c r="DD21" s="700">
        <f t="shared" si="94"/>
        <v>20.360545923045095</v>
      </c>
      <c r="DE21" s="735">
        <f t="shared" si="55"/>
        <v>170.56062927946732</v>
      </c>
      <c r="DF21" s="736">
        <f t="shared" si="95"/>
        <v>0.1902032005948624</v>
      </c>
      <c r="DG21" s="735">
        <f t="shared" si="56"/>
        <v>292.08741801557153</v>
      </c>
      <c r="DH21" s="735">
        <f t="shared" si="57"/>
        <v>120.13019556179088</v>
      </c>
      <c r="DI21" s="736">
        <f t="shared" si="96"/>
        <v>1</v>
      </c>
      <c r="DJ21" s="736">
        <f t="shared" si="97"/>
        <v>0</v>
      </c>
      <c r="DK21" s="735">
        <f t="shared" si="98"/>
        <v>582.77824285682971</v>
      </c>
      <c r="DL21" s="735">
        <f t="shared" si="58"/>
        <v>258.24964725682969</v>
      </c>
      <c r="DM21" s="737">
        <f t="shared" si="99"/>
        <v>462.64804729503885</v>
      </c>
      <c r="DN21" s="737">
        <f t="shared" si="59"/>
        <v>138.11945169503883</v>
      </c>
      <c r="DO21" s="737">
        <f t="shared" si="100"/>
        <v>324.52859560000002</v>
      </c>
      <c r="DP21" s="737">
        <f t="shared" si="60"/>
        <v>0</v>
      </c>
      <c r="DQ21" s="738">
        <f t="shared" si="101"/>
        <v>0</v>
      </c>
      <c r="DR21" s="739">
        <f t="shared" si="102"/>
        <v>0</v>
      </c>
      <c r="DS21" s="740">
        <f t="shared" si="61"/>
        <v>218.31936571755116</v>
      </c>
      <c r="DT21" s="754">
        <f t="shared" si="62"/>
        <v>0</v>
      </c>
      <c r="DU21" s="755">
        <f t="shared" si="63"/>
        <v>259.02878255099995</v>
      </c>
      <c r="DV21" s="755">
        <f t="shared" si="64"/>
        <v>106.128495</v>
      </c>
      <c r="DW21" s="755">
        <f t="shared" si="65"/>
        <v>3126.3598953859992</v>
      </c>
      <c r="DX21" s="755">
        <f t="shared" si="66"/>
        <v>177.71810346399994</v>
      </c>
      <c r="DY21" s="755">
        <f t="shared" si="103"/>
        <v>165.517927875</v>
      </c>
      <c r="DZ21" s="756">
        <f t="shared" si="103"/>
        <v>56.25121416479999</v>
      </c>
      <c r="EA21" s="755">
        <f t="shared" si="104"/>
        <v>3891.0044184407989</v>
      </c>
      <c r="EB21" s="757">
        <f>+EA21/([17]LP!E21+[17]LP!O21+[17]LP!W21)</f>
        <v>2.587625205458373</v>
      </c>
      <c r="EC21" s="758">
        <f t="shared" si="105"/>
        <v>0</v>
      </c>
      <c r="ED21" s="562">
        <f>+EC21/([17]LP!AE21+[17]LP!AL21)</f>
        <v>0</v>
      </c>
      <c r="EE21" s="759">
        <f t="shared" si="106"/>
        <v>0</v>
      </c>
      <c r="EF21" s="759">
        <f t="shared" si="107"/>
        <v>0</v>
      </c>
      <c r="EG21" s="751">
        <f t="shared" si="67"/>
        <v>0</v>
      </c>
      <c r="EH21" s="749">
        <f t="shared" si="68"/>
        <v>0</v>
      </c>
      <c r="EI21" s="750">
        <f t="shared" si="69"/>
        <v>560.89549999999997</v>
      </c>
      <c r="EJ21" s="750">
        <f t="shared" si="70"/>
        <v>252.94500000000002</v>
      </c>
      <c r="EK21" s="750">
        <f t="shared" si="71"/>
        <v>3612.8192749999998</v>
      </c>
      <c r="EL21" s="750">
        <f t="shared" si="72"/>
        <v>471.47342000000003</v>
      </c>
      <c r="EM21" s="750">
        <f t="shared" si="73"/>
        <v>593.17245000000003</v>
      </c>
      <c r="EN21" s="751">
        <f t="shared" si="73"/>
        <v>194.73479999999998</v>
      </c>
      <c r="EO21" s="749">
        <f t="shared" si="74"/>
        <v>561.8372194462662</v>
      </c>
      <c r="EP21" s="750">
        <f>+EO21/([17]LP!E21+[17]LP!O21+[17]LP!W21)</f>
        <v>0.37363723965812951</v>
      </c>
      <c r="EQ21" s="561">
        <f>+[17]ASI!I21-[17]ASI!J21</f>
        <v>1270.9116612121552</v>
      </c>
      <c r="ER21" s="561">
        <f t="shared" si="75"/>
        <v>14.279906305754553</v>
      </c>
      <c r="ES21" s="752">
        <f t="shared" si="76"/>
        <v>6.312777746587261</v>
      </c>
      <c r="ET21" s="753"/>
      <c r="EY21" s="534" t="s">
        <v>671</v>
      </c>
      <c r="EZ21" s="534">
        <v>2.08</v>
      </c>
      <c r="FA21" s="559">
        <f t="shared" si="109"/>
        <v>8.7027200000000011</v>
      </c>
    </row>
    <row r="22" spans="1:159">
      <c r="A22" s="695">
        <f>+VLOOKUP(B22,[17]ASI!B:C,2,FALSE)</f>
        <v>1</v>
      </c>
      <c r="B22" s="695">
        <v>8227</v>
      </c>
      <c r="C22" s="696" t="s">
        <v>120</v>
      </c>
      <c r="D22" s="697">
        <f t="shared" si="77"/>
        <v>115.97975107188773</v>
      </c>
      <c r="E22" s="695">
        <v>23</v>
      </c>
      <c r="F22" s="695">
        <v>315</v>
      </c>
      <c r="G22" s="695">
        <v>655</v>
      </c>
      <c r="H22" s="695">
        <v>96</v>
      </c>
      <c r="I22" s="695">
        <v>125</v>
      </c>
      <c r="J22" s="695">
        <v>15</v>
      </c>
      <c r="K22" s="695">
        <v>246</v>
      </c>
      <c r="L22" s="695">
        <v>9502</v>
      </c>
      <c r="M22" s="695">
        <v>4175</v>
      </c>
      <c r="N22" s="699">
        <f t="shared" si="0"/>
        <v>312.26600000000002</v>
      </c>
      <c r="O22" s="700">
        <f t="shared" si="1"/>
        <v>4692.0702550000005</v>
      </c>
      <c r="P22" s="701">
        <f t="shared" si="2"/>
        <v>94.257839789196296</v>
      </c>
      <c r="Q22" s="702">
        <f t="shared" si="78"/>
        <v>267.17226107826087</v>
      </c>
      <c r="R22" s="702">
        <f t="shared" si="79"/>
        <v>26.422197890431107</v>
      </c>
      <c r="S22" s="703">
        <f t="shared" si="80"/>
        <v>443.73237679963665</v>
      </c>
      <c r="T22" s="703">
        <f t="shared" si="3"/>
        <v>733.95484536292531</v>
      </c>
      <c r="U22" s="703">
        <f t="shared" si="81"/>
        <v>1444.859483240823</v>
      </c>
      <c r="V22" s="703">
        <f t="shared" si="82"/>
        <v>1587.2614322031418</v>
      </c>
      <c r="W22" s="704">
        <f t="shared" si="4"/>
        <v>632.03823105351614</v>
      </c>
      <c r="X22" s="705">
        <f t="shared" si="4"/>
        <v>697.21675955486296</v>
      </c>
      <c r="Y22" s="705">
        <f t="shared" si="4"/>
        <v>1807.9224317873025</v>
      </c>
      <c r="Z22" s="705">
        <f t="shared" si="4"/>
        <v>2471.4899276557412</v>
      </c>
      <c r="AA22" s="705">
        <f t="shared" si="4"/>
        <v>2411.4663254026909</v>
      </c>
      <c r="AB22" s="705">
        <f t="shared" si="4"/>
        <v>153.0748179418469</v>
      </c>
      <c r="AC22" s="705">
        <f t="shared" si="4"/>
        <v>1820.6879921999998</v>
      </c>
      <c r="AD22" s="705">
        <f t="shared" si="4"/>
        <v>5161.0036983999998</v>
      </c>
      <c r="AE22" s="705">
        <f t="shared" si="4"/>
        <v>1337.657475</v>
      </c>
      <c r="AF22" s="706">
        <f t="shared" si="83"/>
        <v>16492.55765899596</v>
      </c>
      <c r="AG22" s="707">
        <f t="shared" si="5"/>
        <v>3.8322632797270668E-2</v>
      </c>
      <c r="AH22" s="707">
        <f t="shared" si="6"/>
        <v>4.227462919764674E-2</v>
      </c>
      <c r="AI22" s="707">
        <f t="shared" si="7"/>
        <v>0.10962050090521654</v>
      </c>
      <c r="AJ22" s="707">
        <f t="shared" si="7"/>
        <v>0.14985486052296157</v>
      </c>
      <c r="AK22" s="707">
        <f t="shared" si="7"/>
        <v>0.14621542487604056</v>
      </c>
      <c r="AL22" s="707">
        <f t="shared" si="7"/>
        <v>9.281448099613062E-3</v>
      </c>
      <c r="AM22" s="707">
        <f t="shared" si="7"/>
        <v>0.1103945203554826</v>
      </c>
      <c r="AN22" s="707">
        <f t="shared" si="7"/>
        <v>0.31292924997505772</v>
      </c>
      <c r="AO22" s="707">
        <f t="shared" si="7"/>
        <v>8.1106733270710565E-2</v>
      </c>
      <c r="AP22" s="708">
        <f>+[17]LP!J22</f>
        <v>37049.471318779368</v>
      </c>
      <c r="AQ22" s="709">
        <f t="shared" si="8"/>
        <v>32357.401063779369</v>
      </c>
      <c r="AR22" s="710">
        <f>+[17]LP!R22+[17]LP!Z22</f>
        <v>2003.6266899006423</v>
      </c>
      <c r="AS22" s="709">
        <f>+[17]LP!$E22*VLOOKUP($A22,[17]GJha!$T$16:$AA$22,6,FALSE)</f>
        <v>5096.8454552800285</v>
      </c>
      <c r="AT22" s="709">
        <f>+[17]LP!$E22*VLOOKUP($A22,[17]GJha!$T$16:$AA$22,7,FALSE)</f>
        <v>5064.8328471818704</v>
      </c>
      <c r="AU22" s="711">
        <f t="shared" si="9"/>
        <v>0.38383670561329175</v>
      </c>
      <c r="AV22" s="712">
        <f t="shared" si="10"/>
        <v>0.21382260704615277</v>
      </c>
      <c r="AW22" s="713">
        <f t="shared" si="11"/>
        <v>0.34324398903279291</v>
      </c>
      <c r="AX22" s="708">
        <f>+[17]LP!$E22*(VLOOKUP($A22,[17]GJha!$T$16:$AA$22,8,FALSE)+VLOOKUP($A22,[17]GJha!$T$16:$AA$22,3,FALSE))</f>
        <v>4390.5293310633951</v>
      </c>
      <c r="AY22" s="708">
        <f>0.45*0.25*17.8/1000*365*[17]FCI!D23</f>
        <v>1676.7132749999998</v>
      </c>
      <c r="AZ22" s="708">
        <f>+[17]LP!AG22+[17]LP!AL22*[17]LP!AK$4</f>
        <v>6758.5275483321129</v>
      </c>
      <c r="BA22" s="708">
        <f>+[17]LP!AL22*CV$2*CV$3</f>
        <v>1053.513805052622</v>
      </c>
      <c r="BB22" s="714">
        <f t="shared" si="84"/>
        <v>5221.5583839613237</v>
      </c>
      <c r="BC22" s="714">
        <f t="shared" si="85"/>
        <v>0</v>
      </c>
      <c r="BD22" s="715">
        <f t="shared" si="12"/>
        <v>0</v>
      </c>
      <c r="BE22" s="716">
        <f t="shared" si="13"/>
        <v>3935.7976122882706</v>
      </c>
      <c r="BF22" s="716">
        <f t="shared" si="14"/>
        <v>819.98115709858575</v>
      </c>
      <c r="BG22" s="716">
        <f t="shared" si="15"/>
        <v>931.31815077246983</v>
      </c>
      <c r="BH22" s="717">
        <f t="shared" si="16"/>
        <v>0.55163072942808089</v>
      </c>
      <c r="BI22" s="716">
        <f t="shared" si="17"/>
        <v>1394.1815871348806</v>
      </c>
      <c r="BJ22" s="718">
        <f t="shared" si="86"/>
        <v>0</v>
      </c>
      <c r="BK22" s="716">
        <f t="shared" si="18"/>
        <v>7081.2785072942061</v>
      </c>
      <c r="BL22" s="719">
        <f t="shared" si="19"/>
        <v>3944.1010848985252</v>
      </c>
      <c r="BM22" s="719">
        <f t="shared" si="20"/>
        <v>5687.0969201593252</v>
      </c>
      <c r="BN22" s="719">
        <f t="shared" si="21"/>
        <v>2549.9194977636444</v>
      </c>
      <c r="BO22" s="719">
        <f t="shared" si="22"/>
        <v>3137.1774223956809</v>
      </c>
      <c r="BP22" s="719">
        <f t="shared" si="23"/>
        <v>0</v>
      </c>
      <c r="BQ22" s="719">
        <f t="shared" si="24"/>
        <v>0</v>
      </c>
      <c r="BR22" s="720">
        <f t="shared" si="25"/>
        <v>0</v>
      </c>
      <c r="BS22" s="719">
        <f t="shared" si="26"/>
        <v>0</v>
      </c>
      <c r="BT22" s="721">
        <f t="shared" si="27"/>
        <v>15453.847764032686</v>
      </c>
      <c r="BU22" s="722">
        <f t="shared" si="28"/>
        <v>6929.0304494888187</v>
      </c>
      <c r="BV22" s="723">
        <f t="shared" si="29"/>
        <v>3668.5368789277936</v>
      </c>
      <c r="BW22" s="723">
        <f t="shared" si="30"/>
        <v>1371.1405020029304</v>
      </c>
      <c r="BX22" s="723">
        <f t="shared" si="31"/>
        <v>1335.1532949092475</v>
      </c>
      <c r="BY22" s="717">
        <f t="shared" si="32"/>
        <v>0.78998664075680913</v>
      </c>
      <c r="BZ22" s="724">
        <f t="shared" si="33"/>
        <v>1714.6734331908219</v>
      </c>
      <c r="CA22" s="718">
        <f t="shared" si="87"/>
        <v>0</v>
      </c>
      <c r="CB22" s="723">
        <f t="shared" si="34"/>
        <v>8089.5041090307941</v>
      </c>
      <c r="CC22" s="723">
        <f t="shared" si="35"/>
        <v>3053.4730380305145</v>
      </c>
      <c r="CD22" s="723">
        <f t="shared" si="36"/>
        <v>6374.8306758399722</v>
      </c>
      <c r="CE22" s="725">
        <f t="shared" si="37"/>
        <v>1338.7996048396931</v>
      </c>
      <c r="CF22" s="726">
        <f t="shared" si="38"/>
        <v>5036.0310710002786</v>
      </c>
      <c r="CG22" s="724">
        <f t="shared" si="39"/>
        <v>-3.979039320256561E-13</v>
      </c>
      <c r="CH22" s="727">
        <f t="shared" si="40"/>
        <v>0</v>
      </c>
      <c r="CI22" s="728">
        <f t="shared" si="88"/>
        <v>0</v>
      </c>
      <c r="CJ22" s="726">
        <f t="shared" si="41"/>
        <v>-3.979039320256561E-13</v>
      </c>
      <c r="CK22" s="729">
        <f t="shared" si="42"/>
        <v>24807.668495441845</v>
      </c>
      <c r="CL22" s="730">
        <f t="shared" si="43"/>
        <v>5209.9417957192163</v>
      </c>
      <c r="CM22" s="731">
        <f t="shared" si="44"/>
        <v>453.46167803917075</v>
      </c>
      <c r="CN22" s="732">
        <f t="shared" si="89"/>
        <v>1</v>
      </c>
      <c r="CO22" s="731">
        <f t="shared" si="45"/>
        <v>285.25724637836936</v>
      </c>
      <c r="CP22" s="731">
        <f t="shared" si="46"/>
        <v>114.12531562933003</v>
      </c>
      <c r="CQ22" s="733">
        <f>+IF([17]FCI!D23&gt;10000,0.3,1)</f>
        <v>1</v>
      </c>
      <c r="CR22" s="718">
        <f t="shared" si="90"/>
        <v>1</v>
      </c>
      <c r="CS22" s="731">
        <f t="shared" si="47"/>
        <v>523.40973866568663</v>
      </c>
      <c r="CT22" s="718">
        <f t="shared" si="48"/>
        <v>1</v>
      </c>
      <c r="CU22" s="731">
        <f t="shared" si="49"/>
        <v>1376.253978712557</v>
      </c>
      <c r="CV22" s="731">
        <f t="shared" si="50"/>
        <v>-444.43401348744283</v>
      </c>
      <c r="CW22" s="731">
        <f t="shared" si="51"/>
        <v>1376.253978712557</v>
      </c>
      <c r="CX22" s="731">
        <f t="shared" si="52"/>
        <v>-444.43401348744283</v>
      </c>
      <c r="CY22" s="731">
        <f t="shared" si="91"/>
        <v>1376.253978712557</v>
      </c>
      <c r="CZ22" s="731">
        <f t="shared" si="53"/>
        <v>-444.43401348744283</v>
      </c>
      <c r="DA22" s="731">
        <f t="shared" si="92"/>
        <v>1376.253978712557</v>
      </c>
      <c r="DB22" s="731">
        <f t="shared" si="54"/>
        <v>-444.43401348744283</v>
      </c>
      <c r="DC22" s="734">
        <f t="shared" si="93"/>
        <v>705.45081505943301</v>
      </c>
      <c r="DD22" s="700">
        <f t="shared" si="94"/>
        <v>0</v>
      </c>
      <c r="DE22" s="735">
        <f t="shared" si="55"/>
        <v>1428.244248735022</v>
      </c>
      <c r="DF22" s="736">
        <f t="shared" si="95"/>
        <v>1</v>
      </c>
      <c r="DG22" s="735">
        <f t="shared" si="56"/>
        <v>814.54491902486063</v>
      </c>
      <c r="DH22" s="735">
        <f t="shared" si="57"/>
        <v>325.88197901439304</v>
      </c>
      <c r="DI22" s="736">
        <f t="shared" si="96"/>
        <v>1</v>
      </c>
      <c r="DJ22" s="736">
        <f t="shared" si="97"/>
        <v>1</v>
      </c>
      <c r="DK22" s="735">
        <f t="shared" si="98"/>
        <v>2568.6711467742757</v>
      </c>
      <c r="DL22" s="735">
        <f t="shared" si="58"/>
        <v>-3929.9900266257241</v>
      </c>
      <c r="DM22" s="737">
        <f t="shared" si="99"/>
        <v>2568.6711467742757</v>
      </c>
      <c r="DN22" s="737">
        <f t="shared" si="59"/>
        <v>-3929.9900266257241</v>
      </c>
      <c r="DO22" s="737">
        <f t="shared" si="100"/>
        <v>2568.6711467742757</v>
      </c>
      <c r="DP22" s="737">
        <f t="shared" si="60"/>
        <v>-3929.9900266257241</v>
      </c>
      <c r="DQ22" s="738">
        <f t="shared" si="101"/>
        <v>6211.9630461872785</v>
      </c>
      <c r="DR22" s="739">
        <f t="shared" si="102"/>
        <v>0</v>
      </c>
      <c r="DS22" s="740">
        <f t="shared" si="61"/>
        <v>0</v>
      </c>
      <c r="DT22" s="754">
        <f t="shared" si="62"/>
        <v>953.15061341400008</v>
      </c>
      <c r="DU22" s="755">
        <f t="shared" si="63"/>
        <v>741.76424094149968</v>
      </c>
      <c r="DV22" s="755">
        <f t="shared" si="64"/>
        <v>1263.8938949999999</v>
      </c>
      <c r="DW22" s="755">
        <f t="shared" si="65"/>
        <v>8290.1228686640006</v>
      </c>
      <c r="DX22" s="755">
        <f t="shared" si="66"/>
        <v>1701.5706344964085</v>
      </c>
      <c r="DY22" s="755">
        <f t="shared" si="103"/>
        <v>3396.8711677500005</v>
      </c>
      <c r="DZ22" s="756">
        <f t="shared" si="103"/>
        <v>1030.0386804299997</v>
      </c>
      <c r="EA22" s="755">
        <f t="shared" si="104"/>
        <v>17377.41210069591</v>
      </c>
      <c r="EB22" s="757">
        <f>+EA22/([17]LP!E22+[17]LP!O22+[17]LP!W22)</f>
        <v>6.9300971598245518</v>
      </c>
      <c r="EC22" s="758">
        <f t="shared" si="105"/>
        <v>244.58299415892964</v>
      </c>
      <c r="ED22" s="562">
        <f>+EC22/([17]LP!AE22+[17]LP!AL22)</f>
        <v>0.74328068146017501</v>
      </c>
      <c r="EE22" s="759">
        <f t="shared" si="106"/>
        <v>0</v>
      </c>
      <c r="EF22" s="759">
        <f t="shared" si="107"/>
        <v>0</v>
      </c>
      <c r="EG22" s="751">
        <f t="shared" si="67"/>
        <v>0.28747909631305507</v>
      </c>
      <c r="EH22" s="749">
        <f t="shared" si="68"/>
        <v>1050.0465999999999</v>
      </c>
      <c r="EI22" s="750">
        <f t="shared" si="69"/>
        <v>1606.20075</v>
      </c>
      <c r="EJ22" s="750">
        <f t="shared" si="70"/>
        <v>3012.3450000000003</v>
      </c>
      <c r="EK22" s="750">
        <f t="shared" si="71"/>
        <v>9580.0601000000006</v>
      </c>
      <c r="EL22" s="750">
        <f t="shared" si="72"/>
        <v>4514.1452152627844</v>
      </c>
      <c r="EM22" s="750">
        <f t="shared" si="73"/>
        <v>12173.487300000001</v>
      </c>
      <c r="EN22" s="751">
        <f t="shared" si="73"/>
        <v>3565.8674999999998</v>
      </c>
      <c r="EO22" s="749">
        <f t="shared" si="74"/>
        <v>936.05785211108821</v>
      </c>
      <c r="EP22" s="750">
        <f>+EO22/([17]LP!E22+[17]LP!O22+[17]LP!W22)</f>
        <v>0.37329907495758474</v>
      </c>
      <c r="EQ22" s="561">
        <f>+[17]ASI!I22-[17]ASI!J22</f>
        <v>2117.4226246343619</v>
      </c>
      <c r="ER22" s="561">
        <f t="shared" si="75"/>
        <v>8.9721297653998384</v>
      </c>
      <c r="ES22" s="752">
        <f t="shared" si="76"/>
        <v>3.9663468309791874</v>
      </c>
      <c r="ET22" s="753"/>
      <c r="EY22" s="534" t="s">
        <v>672</v>
      </c>
      <c r="EZ22" s="534">
        <v>1.0495721600000001</v>
      </c>
      <c r="FA22" s="559">
        <f t="shared" si="109"/>
        <v>4.3914099174400008</v>
      </c>
      <c r="FC22" s="559" t="e">
        <f t="shared" ref="FC22:FC39" si="110">+FA22/FB22</f>
        <v>#DIV/0!</v>
      </c>
    </row>
    <row r="23" spans="1:159">
      <c r="A23" s="695">
        <f>+VLOOKUP(B23,[17]ASI!B:C,2,FALSE)</f>
        <v>1</v>
      </c>
      <c r="B23" s="695">
        <v>8232</v>
      </c>
      <c r="C23" s="696" t="s">
        <v>123</v>
      </c>
      <c r="D23" s="697">
        <f t="shared" si="77"/>
        <v>48.961907865569742</v>
      </c>
      <c r="E23" s="695">
        <v>60</v>
      </c>
      <c r="F23" s="695">
        <v>109</v>
      </c>
      <c r="G23" s="695">
        <v>91</v>
      </c>
      <c r="H23" s="695">
        <v>20</v>
      </c>
      <c r="I23" s="695">
        <v>4</v>
      </c>
      <c r="J23" s="695">
        <v>12</v>
      </c>
      <c r="K23" s="695">
        <v>100</v>
      </c>
      <c r="L23" s="695">
        <v>3251</v>
      </c>
      <c r="M23" s="695">
        <v>2600</v>
      </c>
      <c r="N23" s="699">
        <f t="shared" si="0"/>
        <v>111.264</v>
      </c>
      <c r="O23" s="700">
        <f t="shared" si="1"/>
        <v>2071.2220649999999</v>
      </c>
      <c r="P23" s="701">
        <f t="shared" si="2"/>
        <v>40.425580764163371</v>
      </c>
      <c r="Q23" s="702">
        <f t="shared" si="78"/>
        <v>123.19105019130436</v>
      </c>
      <c r="R23" s="702">
        <f t="shared" si="79"/>
        <v>13.381181746024453</v>
      </c>
      <c r="S23" s="703">
        <f t="shared" si="80"/>
        <v>585.02323018421771</v>
      </c>
      <c r="T23" s="703">
        <f t="shared" si="3"/>
        <v>251.11420777466532</v>
      </c>
      <c r="U23" s="703">
        <f t="shared" si="81"/>
        <v>959.32848815018747</v>
      </c>
      <c r="V23" s="703">
        <f t="shared" si="82"/>
        <v>1021.6715777617817</v>
      </c>
      <c r="W23" s="704">
        <f t="shared" si="4"/>
        <v>1648.7953853569986</v>
      </c>
      <c r="X23" s="705">
        <f t="shared" si="4"/>
        <v>241.25913267136528</v>
      </c>
      <c r="Y23" s="705">
        <f t="shared" si="4"/>
        <v>251.17700960709087</v>
      </c>
      <c r="Z23" s="705">
        <f t="shared" si="4"/>
        <v>514.8937349282794</v>
      </c>
      <c r="AA23" s="705">
        <f t="shared" si="4"/>
        <v>77.166922412886109</v>
      </c>
      <c r="AB23" s="705">
        <f t="shared" si="4"/>
        <v>122.45985435347754</v>
      </c>
      <c r="AC23" s="705">
        <f t="shared" si="4"/>
        <v>740.1170699999999</v>
      </c>
      <c r="AD23" s="705">
        <f t="shared" si="4"/>
        <v>1765.7780491999999</v>
      </c>
      <c r="AE23" s="705">
        <f t="shared" si="4"/>
        <v>833.03219999999999</v>
      </c>
      <c r="AF23" s="706">
        <f t="shared" si="83"/>
        <v>6194.6793585300975</v>
      </c>
      <c r="AG23" s="707">
        <f t="shared" si="5"/>
        <v>0.2661631522681801</v>
      </c>
      <c r="AH23" s="707">
        <f t="shared" si="6"/>
        <v>3.8946185703566803E-2</v>
      </c>
      <c r="AI23" s="707">
        <f t="shared" si="7"/>
        <v>4.0547217227832645E-2</v>
      </c>
      <c r="AJ23" s="707">
        <f t="shared" si="7"/>
        <v>8.3118706413636848E-2</v>
      </c>
      <c r="AK23" s="707">
        <f t="shared" si="7"/>
        <v>1.2456967979565714E-2</v>
      </c>
      <c r="AL23" s="707">
        <f t="shared" si="7"/>
        <v>1.9768554152015932E-2</v>
      </c>
      <c r="AM23" s="707">
        <f t="shared" si="7"/>
        <v>0.11947625166117046</v>
      </c>
      <c r="AN23" s="707">
        <f t="shared" si="7"/>
        <v>0.28504752982388293</v>
      </c>
      <c r="AO23" s="707">
        <f t="shared" si="7"/>
        <v>0.13447543477014859</v>
      </c>
      <c r="AP23" s="708">
        <f>+[17]LP!J23</f>
        <v>7057.7328231706651</v>
      </c>
      <c r="AQ23" s="709">
        <f t="shared" si="8"/>
        <v>4986.5107581706652</v>
      </c>
      <c r="AR23" s="710">
        <f>+[17]LP!R23+[17]LP!Z23</f>
        <v>297.39979212363482</v>
      </c>
      <c r="AS23" s="709">
        <f>+[17]LP!$E23*VLOOKUP($A23,[17]GJha!$T$16:$AA$22,6,FALSE)</f>
        <v>970.92271991813209</v>
      </c>
      <c r="AT23" s="709">
        <f>+[17]LP!$E23*VLOOKUP($A23,[17]GJha!$T$16:$AA$22,7,FALSE)</f>
        <v>964.82448350915126</v>
      </c>
      <c r="AU23" s="711">
        <f t="shared" si="9"/>
        <v>0.74979602505606358</v>
      </c>
      <c r="AV23" s="712">
        <f t="shared" si="10"/>
        <v>0.39255790187565659</v>
      </c>
      <c r="AW23" s="713">
        <f t="shared" si="11"/>
        <v>0.13099502286318065</v>
      </c>
      <c r="AX23" s="708">
        <f>+[17]LP!$E23*(VLOOKUP($A23,[17]GJha!$T$16:$AA$22,8,FALSE)+VLOOKUP($A23,[17]GJha!$T$16:$AA$22,3,FALSE))</f>
        <v>836.37314833243272</v>
      </c>
      <c r="AY23" s="708">
        <f>0.45*0.25*17.8/1000*365*[17]FCI!D24</f>
        <v>1152.6490125</v>
      </c>
      <c r="AZ23" s="708">
        <f>+[17]LP!AG23+[17]LP!AL23*[17]LP!AK$4</f>
        <v>972.92867104919753</v>
      </c>
      <c r="BA23" s="708">
        <f>+[17]LP!AL23*CV$2*CV$3</f>
        <v>86.993479378610189</v>
      </c>
      <c r="BB23" s="714">
        <f t="shared" si="84"/>
        <v>0</v>
      </c>
      <c r="BC23" s="714">
        <f t="shared" si="85"/>
        <v>4476.9025032099871</v>
      </c>
      <c r="BD23" s="715">
        <f t="shared" si="12"/>
        <v>0</v>
      </c>
      <c r="BE23" s="716">
        <f t="shared" si="13"/>
        <v>1184.8203828128219</v>
      </c>
      <c r="BF23" s="716">
        <f t="shared" si="14"/>
        <v>286.77228348680552</v>
      </c>
      <c r="BG23" s="716">
        <f t="shared" si="15"/>
        <v>346.55957015193587</v>
      </c>
      <c r="BH23" s="717">
        <f t="shared" si="16"/>
        <v>1</v>
      </c>
      <c r="BI23" s="716">
        <f t="shared" si="17"/>
        <v>392.05309498738779</v>
      </c>
      <c r="BJ23" s="718">
        <f t="shared" si="86"/>
        <v>0.82407024791957062</v>
      </c>
      <c r="BK23" s="716">
        <f t="shared" si="18"/>
        <v>2210.2053314389509</v>
      </c>
      <c r="BL23" s="719">
        <f t="shared" si="19"/>
        <v>68.973803803496168</v>
      </c>
      <c r="BM23" s="719">
        <f t="shared" si="20"/>
        <v>2141.2315276354548</v>
      </c>
      <c r="BN23" s="719">
        <f t="shared" si="21"/>
        <v>0</v>
      </c>
      <c r="BO23" s="719">
        <f t="shared" si="22"/>
        <v>2141.2315276354548</v>
      </c>
      <c r="BP23" s="719">
        <f t="shared" si="23"/>
        <v>0</v>
      </c>
      <c r="BQ23" s="719">
        <f t="shared" si="24"/>
        <v>0</v>
      </c>
      <c r="BR23" s="720">
        <f t="shared" si="25"/>
        <v>0</v>
      </c>
      <c r="BS23" s="719">
        <f t="shared" si="26"/>
        <v>0</v>
      </c>
      <c r="BT23" s="721">
        <f t="shared" si="27"/>
        <v>4843.4308938020613</v>
      </c>
      <c r="BU23" s="722">
        <f t="shared" si="28"/>
        <v>0</v>
      </c>
      <c r="BV23" s="723">
        <f t="shared" si="29"/>
        <v>229.56961155469241</v>
      </c>
      <c r="BW23" s="723">
        <f t="shared" si="30"/>
        <v>99.682061901967359</v>
      </c>
      <c r="BX23" s="723">
        <f t="shared" si="31"/>
        <v>103.27916358593818</v>
      </c>
      <c r="BY23" s="717">
        <f t="shared" si="32"/>
        <v>1</v>
      </c>
      <c r="BZ23" s="724">
        <f t="shared" si="33"/>
        <v>100.23253494429645</v>
      </c>
      <c r="CA23" s="718">
        <f t="shared" si="87"/>
        <v>1</v>
      </c>
      <c r="CB23" s="723">
        <f t="shared" si="34"/>
        <v>532.76337198689441</v>
      </c>
      <c r="CC23" s="723">
        <f t="shared" si="35"/>
        <v>-181.75713970774865</v>
      </c>
      <c r="CD23" s="723">
        <f t="shared" si="36"/>
        <v>532.76337198689441</v>
      </c>
      <c r="CE23" s="725">
        <f t="shared" si="37"/>
        <v>-181.75713970774865</v>
      </c>
      <c r="CF23" s="726">
        <f t="shared" si="38"/>
        <v>532.76337198689441</v>
      </c>
      <c r="CG23" s="724">
        <f t="shared" si="39"/>
        <v>-181.75713970774865</v>
      </c>
      <c r="CH23" s="727">
        <f t="shared" si="40"/>
        <v>0.4202177605428124</v>
      </c>
      <c r="CI23" s="728">
        <f t="shared" si="88"/>
        <v>643.03252515830786</v>
      </c>
      <c r="CJ23" s="726">
        <f t="shared" si="41"/>
        <v>0</v>
      </c>
      <c r="CK23" s="729">
        <f t="shared" si="42"/>
        <v>1616.23377758628</v>
      </c>
      <c r="CL23" s="730">
        <f t="shared" si="43"/>
        <v>0</v>
      </c>
      <c r="CM23" s="731">
        <f t="shared" si="44"/>
        <v>67.307652400842969</v>
      </c>
      <c r="CN23" s="732">
        <f t="shared" si="89"/>
        <v>1</v>
      </c>
      <c r="CO23" s="731">
        <f t="shared" si="45"/>
        <v>55.038572791625107</v>
      </c>
      <c r="CP23" s="731">
        <f t="shared" si="46"/>
        <v>79.463474583347079</v>
      </c>
      <c r="CQ23" s="733">
        <f>+IF([17]FCI!D24&gt;10000,0.3,1)</f>
        <v>1</v>
      </c>
      <c r="CR23" s="718">
        <f t="shared" si="90"/>
        <v>1</v>
      </c>
      <c r="CS23" s="731">
        <f t="shared" si="47"/>
        <v>43.220348977679336</v>
      </c>
      <c r="CT23" s="718">
        <f t="shared" si="48"/>
        <v>1</v>
      </c>
      <c r="CU23" s="731">
        <f t="shared" si="49"/>
        <v>245.0300487534945</v>
      </c>
      <c r="CV23" s="731">
        <f t="shared" si="50"/>
        <v>-495.0870212465054</v>
      </c>
      <c r="CW23" s="731">
        <f t="shared" si="51"/>
        <v>245.0300487534945</v>
      </c>
      <c r="CX23" s="731">
        <f t="shared" si="52"/>
        <v>-495.0870212465054</v>
      </c>
      <c r="CY23" s="731">
        <f t="shared" si="91"/>
        <v>245.0300487534945</v>
      </c>
      <c r="CZ23" s="731">
        <f t="shared" si="53"/>
        <v>-495.0870212465054</v>
      </c>
      <c r="DA23" s="731">
        <f t="shared" si="92"/>
        <v>245.0300487534945</v>
      </c>
      <c r="DB23" s="731">
        <f t="shared" si="54"/>
        <v>-495.0870212465054</v>
      </c>
      <c r="DC23" s="734">
        <f t="shared" si="93"/>
        <v>785.85241467699268</v>
      </c>
      <c r="DD23" s="700">
        <f t="shared" si="94"/>
        <v>0</v>
      </c>
      <c r="DE23" s="735">
        <f t="shared" si="55"/>
        <v>292.65901992504007</v>
      </c>
      <c r="DF23" s="736">
        <f t="shared" si="95"/>
        <v>1</v>
      </c>
      <c r="DG23" s="735">
        <f t="shared" si="56"/>
        <v>154.60776449565265</v>
      </c>
      <c r="DH23" s="735">
        <f t="shared" si="57"/>
        <v>223.21927225296517</v>
      </c>
      <c r="DI23" s="736">
        <f t="shared" si="96"/>
        <v>1</v>
      </c>
      <c r="DJ23" s="736">
        <f t="shared" si="97"/>
        <v>1</v>
      </c>
      <c r="DK23" s="735">
        <f t="shared" si="98"/>
        <v>670.48605667365791</v>
      </c>
      <c r="DL23" s="735">
        <f t="shared" si="58"/>
        <v>-1928.3241925263419</v>
      </c>
      <c r="DM23" s="737">
        <f t="shared" si="99"/>
        <v>670.48605667365791</v>
      </c>
      <c r="DN23" s="737">
        <f t="shared" si="59"/>
        <v>-1928.3241925263419</v>
      </c>
      <c r="DO23" s="737">
        <f t="shared" si="100"/>
        <v>670.48605667365791</v>
      </c>
      <c r="DP23" s="737">
        <f t="shared" si="60"/>
        <v>-1928.3241925263419</v>
      </c>
      <c r="DQ23" s="738">
        <f t="shared" si="101"/>
        <v>3048.0175633746862</v>
      </c>
      <c r="DR23" s="739">
        <f t="shared" si="102"/>
        <v>0</v>
      </c>
      <c r="DS23" s="740">
        <f t="shared" si="61"/>
        <v>0</v>
      </c>
      <c r="DT23" s="754">
        <f t="shared" si="62"/>
        <v>2298.8938525861272</v>
      </c>
      <c r="DU23" s="755">
        <f t="shared" si="63"/>
        <v>237.30987468944835</v>
      </c>
      <c r="DV23" s="755">
        <f t="shared" si="64"/>
        <v>162.34715458833341</v>
      </c>
      <c r="DW23" s="755">
        <f t="shared" si="65"/>
        <v>1175.8966757177077</v>
      </c>
      <c r="DX23" s="755">
        <f t="shared" si="66"/>
        <v>784.22287974258506</v>
      </c>
      <c r="DY23" s="755">
        <f t="shared" si="103"/>
        <v>1162.2003963750003</v>
      </c>
      <c r="DZ23" s="756">
        <f t="shared" si="103"/>
        <v>641.46121415999983</v>
      </c>
      <c r="EA23" s="755">
        <f t="shared" si="104"/>
        <v>6462.3320478592022</v>
      </c>
      <c r="EB23" s="757">
        <f>+EA23/([17]LP!E23+[17]LP!O23+[17]LP!W23)</f>
        <v>14.53639232561973</v>
      </c>
      <c r="EC23" s="758">
        <f t="shared" si="105"/>
        <v>308.96020698080275</v>
      </c>
      <c r="ED23" s="562">
        <f>+EC23/([17]LP!AE23+[17]LP!AL23)</f>
        <v>8.3419686080221283</v>
      </c>
      <c r="EE23" s="759">
        <f t="shared" si="106"/>
        <v>0.15088480017883241</v>
      </c>
      <c r="EF23" s="759">
        <f t="shared" si="107"/>
        <v>0.14027943677442214</v>
      </c>
      <c r="EG23" s="751">
        <f t="shared" si="67"/>
        <v>5.8396638490825978E-2</v>
      </c>
      <c r="EH23" s="749">
        <f t="shared" si="68"/>
        <v>2532.5962546702667</v>
      </c>
      <c r="EI23" s="750">
        <f t="shared" si="69"/>
        <v>513.8658318508227</v>
      </c>
      <c r="EJ23" s="750">
        <f t="shared" si="70"/>
        <v>386.93567658097857</v>
      </c>
      <c r="EK23" s="750">
        <f t="shared" si="71"/>
        <v>1358.8653634251016</v>
      </c>
      <c r="EL23" s="750">
        <f t="shared" si="72"/>
        <v>2080.4872207596063</v>
      </c>
      <c r="EM23" s="750">
        <f t="shared" si="73"/>
        <v>4165.01865</v>
      </c>
      <c r="EN23" s="751">
        <f t="shared" si="73"/>
        <v>2220.66</v>
      </c>
      <c r="EO23" s="749">
        <f t="shared" si="74"/>
        <v>155.35041965675418</v>
      </c>
      <c r="EP23" s="750">
        <f>+EO23/([17]LP!E23+[17]LP!O23+[17]LP!W23)</f>
        <v>0.34944577767840618</v>
      </c>
      <c r="EQ23" s="561">
        <f>+[17]ASI!I23-[17]ASI!J23</f>
        <v>351.41256770165552</v>
      </c>
      <c r="ER23" s="561">
        <f t="shared" si="75"/>
        <v>9.7614602139348747</v>
      </c>
      <c r="ES23" s="752">
        <f t="shared" si="76"/>
        <v>4.3152894349098387</v>
      </c>
      <c r="ET23" s="753"/>
      <c r="EY23" s="534" t="s">
        <v>673</v>
      </c>
      <c r="EZ23" s="534">
        <v>0.71197249303650578</v>
      </c>
      <c r="FA23" s="559">
        <f t="shared" si="109"/>
        <v>2.9788929108647402</v>
      </c>
      <c r="FC23" s="559" t="e">
        <f t="shared" si="110"/>
        <v>#DIV/0!</v>
      </c>
    </row>
    <row r="24" spans="1:159">
      <c r="A24" s="695">
        <f>+VLOOKUP(B24,[17]ASI!B:C,2,FALSE)</f>
        <v>1</v>
      </c>
      <c r="B24" s="695">
        <v>8236</v>
      </c>
      <c r="C24" s="696" t="s">
        <v>126</v>
      </c>
      <c r="D24" s="697">
        <f t="shared" si="77"/>
        <v>36.912358096209822</v>
      </c>
      <c r="E24" s="695">
        <v>28</v>
      </c>
      <c r="F24" s="695">
        <v>101</v>
      </c>
      <c r="G24" s="695">
        <v>96</v>
      </c>
      <c r="H24" s="695">
        <v>33</v>
      </c>
      <c r="I24" s="695">
        <v>50</v>
      </c>
      <c r="J24" s="695">
        <v>12</v>
      </c>
      <c r="K24" s="695">
        <v>80</v>
      </c>
      <c r="L24" s="695">
        <v>2500</v>
      </c>
      <c r="M24" s="695">
        <v>1310</v>
      </c>
      <c r="N24" s="699">
        <f t="shared" si="0"/>
        <v>115.646</v>
      </c>
      <c r="O24" s="700">
        <f t="shared" si="1"/>
        <v>1927.6233999999999</v>
      </c>
      <c r="P24" s="701">
        <f t="shared" si="2"/>
        <v>29.199254018445323</v>
      </c>
      <c r="Q24" s="702">
        <f t="shared" si="78"/>
        <v>86.465480695652175</v>
      </c>
      <c r="R24" s="702">
        <f t="shared" si="79"/>
        <v>9.0888583095872786</v>
      </c>
      <c r="S24" s="703">
        <f t="shared" si="80"/>
        <v>292.21060521327303</v>
      </c>
      <c r="T24" s="703">
        <f t="shared" si="3"/>
        <v>193.10535817799547</v>
      </c>
      <c r="U24" s="703">
        <f t="shared" si="81"/>
        <v>571.7814440869206</v>
      </c>
      <c r="V24" s="703">
        <f t="shared" si="82"/>
        <v>617.7826604927177</v>
      </c>
      <c r="W24" s="704">
        <f t="shared" si="4"/>
        <v>769.43784649993268</v>
      </c>
      <c r="X24" s="705">
        <f t="shared" si="4"/>
        <v>223.55204036521002</v>
      </c>
      <c r="Y24" s="705">
        <f t="shared" si="4"/>
        <v>264.97794420088707</v>
      </c>
      <c r="Z24" s="705">
        <f t="shared" si="4"/>
        <v>849.57466263166111</v>
      </c>
      <c r="AA24" s="705">
        <f t="shared" si="4"/>
        <v>964.58653016107633</v>
      </c>
      <c r="AB24" s="705">
        <f t="shared" si="4"/>
        <v>122.45985435347754</v>
      </c>
      <c r="AC24" s="705">
        <f t="shared" si="4"/>
        <v>592.0936559999999</v>
      </c>
      <c r="AD24" s="705">
        <f t="shared" si="4"/>
        <v>1357.873</v>
      </c>
      <c r="AE24" s="705">
        <f t="shared" si="4"/>
        <v>419.72006999999996</v>
      </c>
      <c r="AF24" s="706">
        <f t="shared" si="83"/>
        <v>5564.2756042122446</v>
      </c>
      <c r="AG24" s="707">
        <f t="shared" si="5"/>
        <v>0.13828176410195356</v>
      </c>
      <c r="AH24" s="707">
        <f t="shared" si="6"/>
        <v>4.0176306183679615E-2</v>
      </c>
      <c r="AI24" s="707">
        <f t="shared" si="7"/>
        <v>4.7621283173014395E-2</v>
      </c>
      <c r="AJ24" s="707">
        <f t="shared" si="7"/>
        <v>0.15268378546679456</v>
      </c>
      <c r="AK24" s="707">
        <f t="shared" si="7"/>
        <v>0.17335347829120273</v>
      </c>
      <c r="AL24" s="707">
        <f t="shared" si="7"/>
        <v>2.2008229473891174E-2</v>
      </c>
      <c r="AM24" s="707">
        <f t="shared" si="7"/>
        <v>0.10640983626903305</v>
      </c>
      <c r="AN24" s="707">
        <f t="shared" si="7"/>
        <v>0.24403410193630035</v>
      </c>
      <c r="AO24" s="707">
        <f t="shared" si="7"/>
        <v>7.5431215104130575E-2</v>
      </c>
      <c r="AP24" s="708">
        <f>+[17]LP!J24</f>
        <v>11063.459225994553</v>
      </c>
      <c r="AQ24" s="709">
        <f t="shared" si="8"/>
        <v>9135.8358259945526</v>
      </c>
      <c r="AR24" s="710">
        <f>+[17]LP!R24+[17]LP!Z24</f>
        <v>779.45988943313932</v>
      </c>
      <c r="AS24" s="709">
        <f>+[17]LP!$E24*VLOOKUP($A24,[17]GJha!$T$16:$AA$22,6,FALSE)</f>
        <v>1521.9850612849182</v>
      </c>
      <c r="AT24" s="709">
        <f>+[17]LP!$E24*VLOOKUP($A24,[17]GJha!$T$16:$AA$22,7,FALSE)</f>
        <v>1512.4256756363516</v>
      </c>
      <c r="AU24" s="711">
        <f t="shared" si="9"/>
        <v>0.39378082095183831</v>
      </c>
      <c r="AV24" s="712">
        <f t="shared" si="10"/>
        <v>0.25300116612151213</v>
      </c>
      <c r="AW24" s="713">
        <f t="shared" si="11"/>
        <v>0.38949118662934895</v>
      </c>
      <c r="AX24" s="708">
        <f>+[17]LP!$E24*(VLOOKUP($A24,[17]GJha!$T$16:$AA$22,8,FALSE)+VLOOKUP($A24,[17]GJha!$T$16:$AA$22,3,FALSE))</f>
        <v>1311.06978064035</v>
      </c>
      <c r="AY24" s="708">
        <f>0.45*0.25*17.8/1000*365*[17]FCI!D25</f>
        <v>983.07731249999995</v>
      </c>
      <c r="AZ24" s="708">
        <f>+[17]LP!AG24+[17]LP!AL24*[17]LP!AK$4</f>
        <v>4232.7311434171479</v>
      </c>
      <c r="BA24" s="708">
        <f>+[17]LP!AL24*CV$2*CV$3</f>
        <v>614.59130525851288</v>
      </c>
      <c r="BB24" s="714">
        <f t="shared" si="84"/>
        <v>0</v>
      </c>
      <c r="BC24" s="714">
        <f t="shared" si="85"/>
        <v>386.26312191676629</v>
      </c>
      <c r="BD24" s="715">
        <f t="shared" si="12"/>
        <v>0</v>
      </c>
      <c r="BE24" s="716">
        <f t="shared" si="13"/>
        <v>1140.0278721933819</v>
      </c>
      <c r="BF24" s="716">
        <f t="shared" si="14"/>
        <v>289.72215008223316</v>
      </c>
      <c r="BG24" s="716">
        <f t="shared" si="15"/>
        <v>285.30872204684522</v>
      </c>
      <c r="BH24" s="717">
        <f t="shared" si="16"/>
        <v>0.73348381519316064</v>
      </c>
      <c r="BI24" s="716">
        <f t="shared" si="17"/>
        <v>895.7689302994778</v>
      </c>
      <c r="BJ24" s="718">
        <f t="shared" si="86"/>
        <v>0</v>
      </c>
      <c r="BK24" s="716">
        <f t="shared" si="18"/>
        <v>2610.8276746219381</v>
      </c>
      <c r="BL24" s="719">
        <f t="shared" si="19"/>
        <v>1352.8598435559084</v>
      </c>
      <c r="BM24" s="719">
        <f t="shared" si="20"/>
        <v>1715.0587443224604</v>
      </c>
      <c r="BN24" s="719">
        <f t="shared" si="21"/>
        <v>457.09091325643061</v>
      </c>
      <c r="BO24" s="719">
        <f t="shared" si="22"/>
        <v>1257.9678310660297</v>
      </c>
      <c r="BP24" s="719">
        <f t="shared" si="23"/>
        <v>0</v>
      </c>
      <c r="BQ24" s="719">
        <f t="shared" si="24"/>
        <v>0</v>
      </c>
      <c r="BR24" s="720">
        <f t="shared" si="25"/>
        <v>0</v>
      </c>
      <c r="BS24" s="719">
        <f t="shared" si="26"/>
        <v>0</v>
      </c>
      <c r="BT24" s="721">
        <f t="shared" si="27"/>
        <v>4578.1451511466776</v>
      </c>
      <c r="BU24" s="722">
        <f t="shared" si="28"/>
        <v>1220.1497791755435</v>
      </c>
      <c r="BV24" s="723">
        <f t="shared" si="29"/>
        <v>1019.0638426928512</v>
      </c>
      <c r="BW24" s="723">
        <f t="shared" si="30"/>
        <v>464.60681781888394</v>
      </c>
      <c r="BX24" s="723">
        <f t="shared" si="31"/>
        <v>392.25989262509046</v>
      </c>
      <c r="BY24" s="717">
        <f t="shared" si="32"/>
        <v>1</v>
      </c>
      <c r="BZ24" s="724">
        <f t="shared" si="33"/>
        <v>1056.5349380671662</v>
      </c>
      <c r="CA24" s="718">
        <f t="shared" si="87"/>
        <v>5.7442959832844531E-2</v>
      </c>
      <c r="CB24" s="723">
        <f t="shared" si="34"/>
        <v>2932.4654912039919</v>
      </c>
      <c r="CC24" s="723">
        <f t="shared" si="35"/>
        <v>995.84444405777708</v>
      </c>
      <c r="CD24" s="723">
        <f t="shared" si="36"/>
        <v>1936.6210471462148</v>
      </c>
      <c r="CE24" s="725">
        <f t="shared" si="37"/>
        <v>-1.9895196601282805E-13</v>
      </c>
      <c r="CF24" s="726">
        <f t="shared" si="38"/>
        <v>1936.6210471462148</v>
      </c>
      <c r="CG24" s="724">
        <f t="shared" si="39"/>
        <v>-1.9895196601282805E-13</v>
      </c>
      <c r="CH24" s="727">
        <f t="shared" si="40"/>
        <v>0</v>
      </c>
      <c r="CI24" s="728">
        <f t="shared" si="88"/>
        <v>0</v>
      </c>
      <c r="CJ24" s="726">
        <f t="shared" si="41"/>
        <v>-1.9895196601282805E-13</v>
      </c>
      <c r="CK24" s="729">
        <f t="shared" si="42"/>
        <v>7047.980113360838</v>
      </c>
      <c r="CL24" s="730">
        <f t="shared" si="43"/>
        <v>0</v>
      </c>
      <c r="CM24" s="731">
        <f t="shared" si="44"/>
        <v>176.40770668916639</v>
      </c>
      <c r="CN24" s="732">
        <f t="shared" si="89"/>
        <v>1</v>
      </c>
      <c r="CO24" s="731">
        <f t="shared" si="45"/>
        <v>97.252081706434851</v>
      </c>
      <c r="CP24" s="731">
        <f t="shared" si="46"/>
        <v>76.39486339346935</v>
      </c>
      <c r="CQ24" s="733">
        <f>+IF([17]FCI!D25&gt;10000,0.3,1)</f>
        <v>1</v>
      </c>
      <c r="CR24" s="718">
        <f t="shared" si="90"/>
        <v>1</v>
      </c>
      <c r="CS24" s="731">
        <f t="shared" si="47"/>
        <v>305.34300825369223</v>
      </c>
      <c r="CT24" s="718">
        <f t="shared" si="48"/>
        <v>0.79267904510141196</v>
      </c>
      <c r="CU24" s="731">
        <f t="shared" si="49"/>
        <v>655.39766004276282</v>
      </c>
      <c r="CV24" s="731">
        <f t="shared" si="50"/>
        <v>63.304004042762926</v>
      </c>
      <c r="CW24" s="731">
        <f t="shared" si="51"/>
        <v>592.0936559999999</v>
      </c>
      <c r="CX24" s="731">
        <f t="shared" si="52"/>
        <v>0</v>
      </c>
      <c r="CY24" s="731">
        <f t="shared" si="91"/>
        <v>592.0936559999999</v>
      </c>
      <c r="CZ24" s="731">
        <f t="shared" si="53"/>
        <v>0</v>
      </c>
      <c r="DA24" s="731">
        <f t="shared" si="92"/>
        <v>592.0936559999999</v>
      </c>
      <c r="DB24" s="731">
        <f t="shared" si="54"/>
        <v>0</v>
      </c>
      <c r="DC24" s="734">
        <f t="shared" si="93"/>
        <v>0</v>
      </c>
      <c r="DD24" s="700">
        <f t="shared" si="94"/>
        <v>0</v>
      </c>
      <c r="DE24" s="735">
        <f t="shared" si="55"/>
        <v>344.23760413896395</v>
      </c>
      <c r="DF24" s="736">
        <f t="shared" si="95"/>
        <v>1</v>
      </c>
      <c r="DG24" s="735">
        <f t="shared" si="56"/>
        <v>233.5774075369352</v>
      </c>
      <c r="DH24" s="735">
        <f t="shared" si="57"/>
        <v>183.48310727629595</v>
      </c>
      <c r="DI24" s="736">
        <f t="shared" si="96"/>
        <v>1</v>
      </c>
      <c r="DJ24" s="736">
        <f t="shared" si="97"/>
        <v>1</v>
      </c>
      <c r="DK24" s="735">
        <f t="shared" si="98"/>
        <v>761.29811895219507</v>
      </c>
      <c r="DL24" s="735">
        <f t="shared" si="58"/>
        <v>-1016.2949510478049</v>
      </c>
      <c r="DM24" s="737">
        <f t="shared" si="99"/>
        <v>761.29811895219507</v>
      </c>
      <c r="DN24" s="737">
        <f t="shared" si="59"/>
        <v>-1016.2949510478049</v>
      </c>
      <c r="DO24" s="737">
        <f t="shared" si="100"/>
        <v>761.29811895219507</v>
      </c>
      <c r="DP24" s="737">
        <f t="shared" si="60"/>
        <v>-1016.2949510478049</v>
      </c>
      <c r="DQ24" s="738">
        <f t="shared" si="101"/>
        <v>1606.4129010923098</v>
      </c>
      <c r="DR24" s="739">
        <f t="shared" si="102"/>
        <v>0</v>
      </c>
      <c r="DS24" s="740">
        <f t="shared" si="61"/>
        <v>0</v>
      </c>
      <c r="DT24" s="754">
        <f t="shared" si="62"/>
        <v>1160.3572685040001</v>
      </c>
      <c r="DU24" s="755">
        <f t="shared" si="63"/>
        <v>237.8355185241</v>
      </c>
      <c r="DV24" s="755">
        <f t="shared" si="64"/>
        <v>185.24246400000001</v>
      </c>
      <c r="DW24" s="755">
        <f t="shared" si="65"/>
        <v>3284.8357361737258</v>
      </c>
      <c r="DX24" s="755">
        <f t="shared" si="66"/>
        <v>514.15947689222423</v>
      </c>
      <c r="DY24" s="755">
        <f t="shared" si="103"/>
        <v>893.72531250000009</v>
      </c>
      <c r="DZ24" s="756">
        <f t="shared" si="103"/>
        <v>323.1977655959999</v>
      </c>
      <c r="EA24" s="755">
        <f t="shared" si="104"/>
        <v>6599.3535421900497</v>
      </c>
      <c r="EB24" s="757">
        <f>+EA24/([17]LP!E24+[17]LP!O24+[17]LP!W24)</f>
        <v>7.143438546668941</v>
      </c>
      <c r="EC24" s="758">
        <f t="shared" si="105"/>
        <v>156.56099443276588</v>
      </c>
      <c r="ED24" s="562">
        <f>+EC24/([17]LP!AE24+[17]LP!AL24)</f>
        <v>0.78729326997839966</v>
      </c>
      <c r="EE24" s="759">
        <f t="shared" si="106"/>
        <v>0</v>
      </c>
      <c r="EF24" s="759">
        <f t="shared" si="107"/>
        <v>3.1338342676189547E-2</v>
      </c>
      <c r="EG24" s="751">
        <f t="shared" si="67"/>
        <v>0.4087849983836499</v>
      </c>
      <c r="EH24" s="749">
        <f t="shared" si="68"/>
        <v>1278.3175999999999</v>
      </c>
      <c r="EI24" s="750">
        <f t="shared" si="69"/>
        <v>515.00405000000001</v>
      </c>
      <c r="EJ24" s="750">
        <f t="shared" si="70"/>
        <v>441.50400000000002</v>
      </c>
      <c r="EK24" s="750">
        <f t="shared" si="71"/>
        <v>3795.9538440765518</v>
      </c>
      <c r="EL24" s="750">
        <f t="shared" si="72"/>
        <v>1364.0283250315747</v>
      </c>
      <c r="EM24" s="750">
        <f t="shared" si="73"/>
        <v>3202.8750000000005</v>
      </c>
      <c r="EN24" s="751">
        <f t="shared" si="73"/>
        <v>1118.8709999999999</v>
      </c>
      <c r="EO24" s="749">
        <f t="shared" si="74"/>
        <v>367.95315484537497</v>
      </c>
      <c r="EP24" s="750">
        <f>+EO24/([17]LP!E24+[17]LP!O24+[17]LP!W24)</f>
        <v>0.39828912527371951</v>
      </c>
      <c r="EQ24" s="561">
        <f>+[17]ASI!I24-[17]ASI!J24</f>
        <v>832.33352844384365</v>
      </c>
      <c r="ER24" s="561">
        <f t="shared" si="75"/>
        <v>8.7614055625667753</v>
      </c>
      <c r="ES24" s="752">
        <f t="shared" si="76"/>
        <v>3.8731911036355258</v>
      </c>
      <c r="ET24" s="753"/>
      <c r="EY24" s="534" t="s">
        <v>674</v>
      </c>
      <c r="EZ24" s="534">
        <v>1.25</v>
      </c>
      <c r="FA24" s="559">
        <f t="shared" si="109"/>
        <v>5.23</v>
      </c>
      <c r="FC24" s="559" t="e">
        <f t="shared" si="110"/>
        <v>#DIV/0!</v>
      </c>
    </row>
    <row r="25" spans="1:159">
      <c r="A25" s="695">
        <f>+VLOOKUP(B25,[17]ASI!B:C,2,FALSE)</f>
        <v>1</v>
      </c>
      <c r="B25" s="695">
        <v>8240</v>
      </c>
      <c r="C25" s="696" t="s">
        <v>127</v>
      </c>
      <c r="D25" s="697">
        <f t="shared" si="77"/>
        <v>30.493420053675276</v>
      </c>
      <c r="E25" s="695">
        <v>12</v>
      </c>
      <c r="F25" s="695">
        <v>68</v>
      </c>
      <c r="G25" s="695">
        <v>173</v>
      </c>
      <c r="H25" s="695">
        <v>99</v>
      </c>
      <c r="I25" s="695">
        <v>53</v>
      </c>
      <c r="J25" s="695">
        <v>13</v>
      </c>
      <c r="K25" s="695">
        <v>77</v>
      </c>
      <c r="L25" s="695">
        <v>423</v>
      </c>
      <c r="M25" s="695">
        <v>1020</v>
      </c>
      <c r="N25" s="699">
        <f t="shared" si="0"/>
        <v>142.55000000000001</v>
      </c>
      <c r="O25" s="700">
        <f t="shared" si="1"/>
        <v>2413.4102949999997</v>
      </c>
      <c r="P25" s="701">
        <f t="shared" si="2"/>
        <v>20.31867720685112</v>
      </c>
      <c r="Q25" s="702">
        <f t="shared" si="78"/>
        <v>68.946825153623195</v>
      </c>
      <c r="R25" s="702">
        <f t="shared" si="79"/>
        <v>8.2448348970493619</v>
      </c>
      <c r="S25" s="703">
        <f t="shared" si="80"/>
        <v>171.58213396411091</v>
      </c>
      <c r="T25" s="703">
        <f t="shared" si="3"/>
        <v>32.673426603716841</v>
      </c>
      <c r="U25" s="703">
        <f t="shared" si="81"/>
        <v>273.20238572145092</v>
      </c>
      <c r="V25" s="703">
        <f t="shared" si="82"/>
        <v>311.94064067217556</v>
      </c>
      <c r="W25" s="704">
        <f t="shared" si="4"/>
        <v>329.7590770713997</v>
      </c>
      <c r="X25" s="705">
        <f t="shared" si="4"/>
        <v>150.51028460231962</v>
      </c>
      <c r="Y25" s="705">
        <f t="shared" si="4"/>
        <v>477.51233694534858</v>
      </c>
      <c r="Z25" s="705">
        <f t="shared" si="4"/>
        <v>2548.7239878949831</v>
      </c>
      <c r="AA25" s="705">
        <f t="shared" si="4"/>
        <v>1022.461721970741</v>
      </c>
      <c r="AB25" s="705">
        <f t="shared" si="4"/>
        <v>132.66484221626732</v>
      </c>
      <c r="AC25" s="705">
        <f t="shared" si="4"/>
        <v>569.89014389999988</v>
      </c>
      <c r="AD25" s="705">
        <f t="shared" si="4"/>
        <v>229.75211160000001</v>
      </c>
      <c r="AE25" s="705">
        <f t="shared" si="4"/>
        <v>326.80493999999999</v>
      </c>
      <c r="AF25" s="706">
        <f t="shared" si="83"/>
        <v>5788.079446201059</v>
      </c>
      <c r="AG25" s="707">
        <f t="shared" si="5"/>
        <v>5.6972106229093551E-2</v>
      </c>
      <c r="AH25" s="707">
        <f t="shared" si="6"/>
        <v>2.6003493214161972E-2</v>
      </c>
      <c r="AI25" s="707">
        <f t="shared" si="7"/>
        <v>8.2499271370360755E-2</v>
      </c>
      <c r="AJ25" s="707">
        <f t="shared" si="7"/>
        <v>0.440340187377319</v>
      </c>
      <c r="AK25" s="707">
        <f t="shared" si="7"/>
        <v>0.17664956596990428</v>
      </c>
      <c r="AL25" s="707">
        <f t="shared" si="7"/>
        <v>2.2920356130104676E-2</v>
      </c>
      <c r="AM25" s="707">
        <f t="shared" si="7"/>
        <v>9.8459281562564047E-2</v>
      </c>
      <c r="AN25" s="707">
        <f t="shared" si="7"/>
        <v>3.9694014868920852E-2</v>
      </c>
      <c r="AO25" s="707">
        <f t="shared" si="7"/>
        <v>5.6461723277570895E-2</v>
      </c>
      <c r="AP25" s="708">
        <f>+[17]LP!J25</f>
        <v>12163.585313905784</v>
      </c>
      <c r="AQ25" s="709">
        <f t="shared" si="8"/>
        <v>9750.1750189057839</v>
      </c>
      <c r="AR25" s="710">
        <f>+[17]LP!R25+[17]LP!Z25</f>
        <v>1562.6477270978207</v>
      </c>
      <c r="AS25" s="709">
        <f>+[17]LP!$E25*VLOOKUP($A25,[17]GJha!$T$16:$AA$22,6,FALSE)</f>
        <v>1673.3279132020314</v>
      </c>
      <c r="AT25" s="709">
        <f>+[17]LP!$E25*VLOOKUP($A25,[17]GJha!$T$16:$AA$22,7,FALSE)</f>
        <v>1662.8179632388531</v>
      </c>
      <c r="AU25" s="711">
        <f t="shared" si="9"/>
        <v>0.20546058700255215</v>
      </c>
      <c r="AV25" s="712">
        <f t="shared" si="10"/>
        <v>0.18354675216491589</v>
      </c>
      <c r="AW25" s="713">
        <f t="shared" si="11"/>
        <v>0.70979612611001064</v>
      </c>
      <c r="AX25" s="708">
        <f>+[17]LP!$E25*(VLOOKUP($A25,[17]GJha!$T$16:$AA$22,8,FALSE)+VLOOKUP($A25,[17]GJha!$T$16:$AA$22,3,FALSE))</f>
        <v>1441.4396802614015</v>
      </c>
      <c r="AY25" s="708">
        <f>0.45*0.25*17.8/1000*365*[17]FCI!D26</f>
        <v>3850.4470499999998</v>
      </c>
      <c r="AZ25" s="708">
        <f>+[17]LP!AG25+[17]LP!AL25*[17]LP!AK$4</f>
        <v>5232.2463657313583</v>
      </c>
      <c r="BA25" s="708">
        <f>+[17]LP!AL25*CV$2*CV$3</f>
        <v>677.13316476332773</v>
      </c>
      <c r="BB25" s="714">
        <f t="shared" si="84"/>
        <v>184.93838349799321</v>
      </c>
      <c r="BC25" s="714">
        <f t="shared" si="85"/>
        <v>0</v>
      </c>
      <c r="BD25" s="715">
        <f t="shared" si="12"/>
        <v>0</v>
      </c>
      <c r="BE25" s="716">
        <f t="shared" si="13"/>
        <v>634.82432395997444</v>
      </c>
      <c r="BF25" s="716">
        <f t="shared" si="14"/>
        <v>231.08754920040721</v>
      </c>
      <c r="BG25" s="716">
        <f t="shared" si="15"/>
        <v>163.66645620994228</v>
      </c>
      <c r="BH25" s="717">
        <f t="shared" si="16"/>
        <v>0.93026598491523627</v>
      </c>
      <c r="BI25" s="716">
        <f t="shared" si="17"/>
        <v>577.74668301214251</v>
      </c>
      <c r="BJ25" s="718">
        <f t="shared" si="86"/>
        <v>0</v>
      </c>
      <c r="BK25" s="716">
        <f t="shared" si="18"/>
        <v>1607.3250123824664</v>
      </c>
      <c r="BL25" s="719">
        <f t="shared" si="19"/>
        <v>649.5433137633986</v>
      </c>
      <c r="BM25" s="719">
        <f t="shared" si="20"/>
        <v>1029.5783293703239</v>
      </c>
      <c r="BN25" s="719">
        <f t="shared" si="21"/>
        <v>71.796630751255975</v>
      </c>
      <c r="BO25" s="719">
        <f t="shared" si="22"/>
        <v>957.78169861906792</v>
      </c>
      <c r="BP25" s="719">
        <f t="shared" si="23"/>
        <v>0</v>
      </c>
      <c r="BQ25" s="719">
        <f t="shared" si="24"/>
        <v>0</v>
      </c>
      <c r="BR25" s="720">
        <f t="shared" si="25"/>
        <v>0</v>
      </c>
      <c r="BS25" s="719">
        <f t="shared" si="26"/>
        <v>0</v>
      </c>
      <c r="BT25" s="721">
        <f t="shared" si="27"/>
        <v>2652.0541413425744</v>
      </c>
      <c r="BU25" s="722">
        <f t="shared" si="28"/>
        <v>184.93838349799321</v>
      </c>
      <c r="BV25" s="723">
        <f t="shared" si="29"/>
        <v>1425.447710392905</v>
      </c>
      <c r="BW25" s="723">
        <f t="shared" si="30"/>
        <v>930.87685925637345</v>
      </c>
      <c r="BX25" s="723">
        <f t="shared" si="31"/>
        <v>565.23668954380321</v>
      </c>
      <c r="BY25" s="717">
        <f t="shared" si="32"/>
        <v>1</v>
      </c>
      <c r="BZ25" s="724">
        <f t="shared" si="33"/>
        <v>1711.7373914922209</v>
      </c>
      <c r="CA25" s="718">
        <f t="shared" si="87"/>
        <v>0.45701478321212718</v>
      </c>
      <c r="CB25" s="723">
        <f t="shared" si="34"/>
        <v>4633.2986506853031</v>
      </c>
      <c r="CC25" s="723">
        <f t="shared" si="35"/>
        <v>929.44809860331156</v>
      </c>
      <c r="CD25" s="723">
        <f t="shared" si="36"/>
        <v>3703.8505520819913</v>
      </c>
      <c r="CE25" s="725">
        <f t="shared" si="37"/>
        <v>0</v>
      </c>
      <c r="CF25" s="726">
        <f t="shared" si="38"/>
        <v>3703.8505520819913</v>
      </c>
      <c r="CG25" s="724">
        <f t="shared" si="39"/>
        <v>0</v>
      </c>
      <c r="CH25" s="727">
        <f t="shared" si="40"/>
        <v>0</v>
      </c>
      <c r="CI25" s="728">
        <f t="shared" si="88"/>
        <v>0</v>
      </c>
      <c r="CJ25" s="726">
        <f t="shared" si="41"/>
        <v>0</v>
      </c>
      <c r="CK25" s="729">
        <f t="shared" si="42"/>
        <v>10255.794415079741</v>
      </c>
      <c r="CL25" s="730">
        <f t="shared" si="43"/>
        <v>0</v>
      </c>
      <c r="CM25" s="731">
        <f t="shared" si="44"/>
        <v>353.65912426980731</v>
      </c>
      <c r="CN25" s="732">
        <f t="shared" si="89"/>
        <v>0.99924999731569086</v>
      </c>
      <c r="CO25" s="731">
        <f t="shared" si="45"/>
        <v>216.49626492272535</v>
      </c>
      <c r="CP25" s="731">
        <f t="shared" si="46"/>
        <v>605.85469323625193</v>
      </c>
      <c r="CQ25" s="733">
        <f>+IF([17]FCI!D26&gt;10000,0.3,1)</f>
        <v>1</v>
      </c>
      <c r="CR25" s="718">
        <f t="shared" si="90"/>
        <v>0</v>
      </c>
      <c r="CS25" s="731">
        <f t="shared" si="47"/>
        <v>336.41523358390151</v>
      </c>
      <c r="CT25" s="718">
        <f t="shared" si="48"/>
        <v>0</v>
      </c>
      <c r="CU25" s="731">
        <f t="shared" si="49"/>
        <v>1512.4253160126862</v>
      </c>
      <c r="CV25" s="731">
        <f t="shared" si="50"/>
        <v>942.53517211268627</v>
      </c>
      <c r="CW25" s="731">
        <f t="shared" si="51"/>
        <v>1176.0100824287847</v>
      </c>
      <c r="CX25" s="731">
        <f t="shared" si="52"/>
        <v>606.11993852878481</v>
      </c>
      <c r="CY25" s="731">
        <f t="shared" si="91"/>
        <v>570.15538919253265</v>
      </c>
      <c r="CZ25" s="731">
        <f t="shared" si="53"/>
        <v>0.26524529253276796</v>
      </c>
      <c r="DA25" s="731">
        <f t="shared" si="92"/>
        <v>569.89014389999988</v>
      </c>
      <c r="DB25" s="731">
        <f t="shared" si="54"/>
        <v>0</v>
      </c>
      <c r="DC25" s="734">
        <f t="shared" si="93"/>
        <v>0</v>
      </c>
      <c r="DD25" s="700">
        <f t="shared" si="94"/>
        <v>0</v>
      </c>
      <c r="DE25" s="735">
        <f t="shared" si="55"/>
        <v>112.91028404165499</v>
      </c>
      <c r="DF25" s="736">
        <f t="shared" si="95"/>
        <v>1</v>
      </c>
      <c r="DG25" s="735">
        <f t="shared" si="56"/>
        <v>169.14491212390254</v>
      </c>
      <c r="DH25" s="735">
        <f t="shared" si="57"/>
        <v>473.34414237528409</v>
      </c>
      <c r="DI25" s="736">
        <f t="shared" si="96"/>
        <v>1</v>
      </c>
      <c r="DJ25" s="736">
        <f t="shared" si="97"/>
        <v>0.57992025433539141</v>
      </c>
      <c r="DK25" s="735">
        <f t="shared" si="98"/>
        <v>755.39933854084165</v>
      </c>
      <c r="DL25" s="735">
        <f t="shared" si="58"/>
        <v>198.84228694084163</v>
      </c>
      <c r="DM25" s="737">
        <f t="shared" si="99"/>
        <v>556.55705160000002</v>
      </c>
      <c r="DN25" s="737">
        <f t="shared" si="59"/>
        <v>0</v>
      </c>
      <c r="DO25" s="737">
        <f t="shared" si="100"/>
        <v>556.55705160000002</v>
      </c>
      <c r="DP25" s="737">
        <f t="shared" si="60"/>
        <v>0</v>
      </c>
      <c r="DQ25" s="738">
        <f t="shared" si="101"/>
        <v>0</v>
      </c>
      <c r="DR25" s="739">
        <f t="shared" si="102"/>
        <v>0</v>
      </c>
      <c r="DS25" s="740">
        <f t="shared" si="61"/>
        <v>0</v>
      </c>
      <c r="DT25" s="754">
        <f t="shared" si="62"/>
        <v>497.29597221599994</v>
      </c>
      <c r="DU25" s="755">
        <f t="shared" si="63"/>
        <v>160.12688375879995</v>
      </c>
      <c r="DV25" s="755">
        <f t="shared" si="64"/>
        <v>333.82235699999995</v>
      </c>
      <c r="DW25" s="755">
        <f t="shared" si="65"/>
        <v>5183.9682817199591</v>
      </c>
      <c r="DX25" s="755">
        <f t="shared" si="66"/>
        <v>622.01336212399974</v>
      </c>
      <c r="DY25" s="755">
        <f t="shared" si="103"/>
        <v>151.21832287500001</v>
      </c>
      <c r="DZ25" s="756">
        <f t="shared" si="103"/>
        <v>251.65016863199995</v>
      </c>
      <c r="EA25" s="755">
        <f t="shared" si="104"/>
        <v>7200.095348325759</v>
      </c>
      <c r="EB25" s="757">
        <f>+EA25/([17]LP!E25+[17]LP!O25+[17]LP!W25)</f>
        <v>5.1760600656524334</v>
      </c>
      <c r="EC25" s="758">
        <f t="shared" si="105"/>
        <v>547.45228302822045</v>
      </c>
      <c r="ED25" s="562">
        <f>+EC25/([17]LP!AE25+[17]LP!AL25)</f>
        <v>2.3534013129600506</v>
      </c>
      <c r="EE25" s="759">
        <f t="shared" si="106"/>
        <v>0</v>
      </c>
      <c r="EF25" s="759">
        <f t="shared" si="107"/>
        <v>0.21120973481210589</v>
      </c>
      <c r="EG25" s="751">
        <f t="shared" si="67"/>
        <v>0</v>
      </c>
      <c r="EH25" s="749">
        <f t="shared" si="68"/>
        <v>547.85040000000004</v>
      </c>
      <c r="EI25" s="750">
        <f t="shared" si="69"/>
        <v>346.73539999999997</v>
      </c>
      <c r="EJ25" s="750">
        <f t="shared" si="70"/>
        <v>795.62700000000007</v>
      </c>
      <c r="EK25" s="750">
        <f t="shared" si="71"/>
        <v>5990.5900650872218</v>
      </c>
      <c r="EL25" s="750">
        <f t="shared" si="72"/>
        <v>1650.1569700000002</v>
      </c>
      <c r="EM25" s="750">
        <f t="shared" si="73"/>
        <v>541.92645000000005</v>
      </c>
      <c r="EN25" s="751">
        <f t="shared" si="73"/>
        <v>871.18200000000002</v>
      </c>
      <c r="EO25" s="749">
        <f t="shared" si="74"/>
        <v>494.81142913911049</v>
      </c>
      <c r="EP25" s="750">
        <f>+EO25/([17]LP!E25+[17]LP!O25+[17]LP!W25)</f>
        <v>0.35571385578816106</v>
      </c>
      <c r="EQ25" s="561">
        <f>+[17]ASI!I25-[17]ASI!J25</f>
        <v>1119.2950442367257</v>
      </c>
      <c r="ER25" s="561">
        <f t="shared" si="75"/>
        <v>6.7836063287074291</v>
      </c>
      <c r="ES25" s="752">
        <f t="shared" si="76"/>
        <v>2.9988571462976394</v>
      </c>
      <c r="ET25" s="753"/>
      <c r="EY25" s="534" t="s">
        <v>675</v>
      </c>
      <c r="EZ25" s="534">
        <v>0.48</v>
      </c>
      <c r="FA25" s="559">
        <f t="shared" si="109"/>
        <v>2.0083199999999999</v>
      </c>
      <c r="FC25" s="559" t="e">
        <f t="shared" si="110"/>
        <v>#DIV/0!</v>
      </c>
    </row>
    <row r="26" spans="1:159">
      <c r="A26" s="695">
        <f>+VLOOKUP(B26,[17]ASI!B:C,2,FALSE)</f>
        <v>1</v>
      </c>
      <c r="B26" s="695">
        <v>8249</v>
      </c>
      <c r="C26" s="696" t="s">
        <v>129</v>
      </c>
      <c r="D26" s="697">
        <f t="shared" si="77"/>
        <v>11.860541965211262</v>
      </c>
      <c r="E26" s="695">
        <v>12</v>
      </c>
      <c r="F26" s="695">
        <v>25</v>
      </c>
      <c r="G26" s="695">
        <v>122</v>
      </c>
      <c r="H26" s="695">
        <v>16</v>
      </c>
      <c r="I26" s="695">
        <v>26</v>
      </c>
      <c r="J26" s="695">
        <v>1</v>
      </c>
      <c r="K26" s="695">
        <v>0</v>
      </c>
      <c r="L26" s="695">
        <v>661</v>
      </c>
      <c r="M26" s="695">
        <v>150</v>
      </c>
      <c r="N26" s="699">
        <f t="shared" si="0"/>
        <v>50.066000000000003</v>
      </c>
      <c r="O26" s="700">
        <f t="shared" si="1"/>
        <v>701.65446500000007</v>
      </c>
      <c r="P26" s="701">
        <f t="shared" si="2"/>
        <v>6.2158621870882742</v>
      </c>
      <c r="Q26" s="702">
        <f t="shared" si="78"/>
        <v>13.866949379710146</v>
      </c>
      <c r="R26" s="702">
        <f t="shared" si="79"/>
        <v>0.8853589507307662</v>
      </c>
      <c r="S26" s="703">
        <f t="shared" si="80"/>
        <v>153.33634027407439</v>
      </c>
      <c r="T26" s="703">
        <f t="shared" si="3"/>
        <v>51.057056702262003</v>
      </c>
      <c r="U26" s="703">
        <f t="shared" si="81"/>
        <v>218.26034635604654</v>
      </c>
      <c r="V26" s="703">
        <f t="shared" si="82"/>
        <v>231.00624727198857</v>
      </c>
      <c r="W26" s="704">
        <f t="shared" si="4"/>
        <v>329.7590770713997</v>
      </c>
      <c r="X26" s="705">
        <f t="shared" si="4"/>
        <v>55.334663456735157</v>
      </c>
      <c r="Y26" s="705">
        <f t="shared" si="4"/>
        <v>336.74280408862734</v>
      </c>
      <c r="Z26" s="705">
        <f t="shared" si="4"/>
        <v>411.91498794262355</v>
      </c>
      <c r="AA26" s="705">
        <f t="shared" si="4"/>
        <v>501.5849956837597</v>
      </c>
      <c r="AB26" s="705">
        <f t="shared" si="4"/>
        <v>10.204987862789794</v>
      </c>
      <c r="AC26" s="705">
        <f t="shared" si="4"/>
        <v>0</v>
      </c>
      <c r="AD26" s="705">
        <f t="shared" si="4"/>
        <v>359.02162120000003</v>
      </c>
      <c r="AE26" s="705">
        <f t="shared" si="4"/>
        <v>48.059550000000002</v>
      </c>
      <c r="AF26" s="706">
        <f t="shared" si="83"/>
        <v>2052.6226873059354</v>
      </c>
      <c r="AG26" s="707">
        <f t="shared" si="5"/>
        <v>0.16065255397922551</v>
      </c>
      <c r="AH26" s="707">
        <f t="shared" si="6"/>
        <v>2.6958029743577389E-2</v>
      </c>
      <c r="AI26" s="707">
        <f t="shared" si="7"/>
        <v>0.16405489726443676</v>
      </c>
      <c r="AJ26" s="707">
        <f t="shared" si="7"/>
        <v>0.20067740188688132</v>
      </c>
      <c r="AK26" s="707">
        <f t="shared" si="7"/>
        <v>0.24436297951187969</v>
      </c>
      <c r="AL26" s="707">
        <f t="shared" si="7"/>
        <v>4.9716822901260177E-3</v>
      </c>
      <c r="AM26" s="707">
        <f t="shared" si="7"/>
        <v>0</v>
      </c>
      <c r="AN26" s="707">
        <f t="shared" si="7"/>
        <v>0.17490872697661519</v>
      </c>
      <c r="AO26" s="707">
        <f t="shared" si="7"/>
        <v>2.3413728347258061E-2</v>
      </c>
      <c r="AP26" s="708">
        <f>+[17]LP!J26</f>
        <v>2749.929408205162</v>
      </c>
      <c r="AQ26" s="709">
        <f t="shared" si="8"/>
        <v>2048.2749432051619</v>
      </c>
      <c r="AR26" s="710">
        <f>+[17]LP!R26+[17]LP!Z26</f>
        <v>330.37335130063178</v>
      </c>
      <c r="AS26" s="709">
        <f>+[17]LP!$E26*VLOOKUP($A26,[17]GJha!$T$16:$AA$22,6,FALSE)</f>
        <v>378.30405421863782</v>
      </c>
      <c r="AT26" s="709">
        <f>+[17]LP!$E26*VLOOKUP($A26,[17]GJha!$T$16:$AA$22,7,FALSE)</f>
        <v>375.92797679272724</v>
      </c>
      <c r="AU26" s="711">
        <f t="shared" si="9"/>
        <v>0.43866200734025868</v>
      </c>
      <c r="AV26" s="712">
        <f t="shared" si="10"/>
        <v>0.35166548098723965</v>
      </c>
      <c r="AW26" s="713">
        <f t="shared" si="11"/>
        <v>0.45001206368888702</v>
      </c>
      <c r="AX26" s="708">
        <f>+[17]LP!$E26*(VLOOKUP($A26,[17]GJha!$T$16:$AA$22,8,FALSE)+VLOOKUP($A26,[17]GJha!$T$16:$AA$22,3,FALSE))</f>
        <v>325.87902864240772</v>
      </c>
      <c r="AY26" s="708">
        <f>0.45*0.25*17.8/1000*365*[17]FCI!D27</f>
        <v>169.57169999999999</v>
      </c>
      <c r="AZ26" s="708">
        <f>+[17]LP!AG26+[17]LP!AL26*[17]LP!AK$4</f>
        <v>290.66473134286502</v>
      </c>
      <c r="BA26" s="708">
        <f>+[17]LP!AL26*CV$2*CV$3</f>
        <v>58.410828408994966</v>
      </c>
      <c r="BB26" s="714">
        <f t="shared" si="84"/>
        <v>0</v>
      </c>
      <c r="BC26" s="714">
        <f t="shared" si="85"/>
        <v>2342.8669249755221</v>
      </c>
      <c r="BD26" s="715">
        <f t="shared" si="12"/>
        <v>0</v>
      </c>
      <c r="BE26" s="716">
        <f t="shared" si="13"/>
        <v>284.72847148619286</v>
      </c>
      <c r="BF26" s="716">
        <f t="shared" si="14"/>
        <v>100.09664543491198</v>
      </c>
      <c r="BG26" s="716">
        <f t="shared" si="15"/>
        <v>78.998913062281133</v>
      </c>
      <c r="BH26" s="717">
        <f t="shared" si="16"/>
        <v>1</v>
      </c>
      <c r="BI26" s="716">
        <f t="shared" si="17"/>
        <v>68.524063903029955</v>
      </c>
      <c r="BJ26" s="718">
        <f t="shared" si="86"/>
        <v>1</v>
      </c>
      <c r="BK26" s="716">
        <f t="shared" si="18"/>
        <v>532.34809388641588</v>
      </c>
      <c r="BL26" s="719">
        <f t="shared" si="19"/>
        <v>-189.4884507303463</v>
      </c>
      <c r="BM26" s="719">
        <f t="shared" si="20"/>
        <v>532.34809388641588</v>
      </c>
      <c r="BN26" s="719">
        <f t="shared" si="21"/>
        <v>-189.4884507303463</v>
      </c>
      <c r="BO26" s="719">
        <f t="shared" si="22"/>
        <v>532.34809388641588</v>
      </c>
      <c r="BP26" s="719">
        <f t="shared" si="23"/>
        <v>-189.4884507303463</v>
      </c>
      <c r="BQ26" s="719">
        <f t="shared" si="24"/>
        <v>0.40853521698117651</v>
      </c>
      <c r="BR26" s="720">
        <f t="shared" si="25"/>
        <v>488.7887722596663</v>
      </c>
      <c r="BS26" s="719">
        <f t="shared" si="26"/>
        <v>0</v>
      </c>
      <c r="BT26" s="721">
        <f t="shared" si="27"/>
        <v>1196.4421962726105</v>
      </c>
      <c r="BU26" s="722">
        <f t="shared" si="28"/>
        <v>0</v>
      </c>
      <c r="BV26" s="723">
        <f t="shared" si="29"/>
        <v>211.56124962169443</v>
      </c>
      <c r="BW26" s="723">
        <f t="shared" si="30"/>
        <v>133.42668795535337</v>
      </c>
      <c r="BX26" s="723">
        <f t="shared" si="31"/>
        <v>90.281606020778923</v>
      </c>
      <c r="BY26" s="717">
        <f t="shared" si="32"/>
        <v>1</v>
      </c>
      <c r="BZ26" s="724">
        <f t="shared" si="33"/>
        <v>67.181590785177519</v>
      </c>
      <c r="CA26" s="718">
        <f t="shared" si="87"/>
        <v>1</v>
      </c>
      <c r="CB26" s="723">
        <f t="shared" si="34"/>
        <v>502.45113438300416</v>
      </c>
      <c r="CC26" s="723">
        <f t="shared" si="35"/>
        <v>-421.25383710616887</v>
      </c>
      <c r="CD26" s="723">
        <f t="shared" si="36"/>
        <v>502.45113438300416</v>
      </c>
      <c r="CE26" s="725">
        <f t="shared" si="37"/>
        <v>-421.25383710616887</v>
      </c>
      <c r="CF26" s="726">
        <f t="shared" si="38"/>
        <v>502.45113438300416</v>
      </c>
      <c r="CG26" s="724">
        <f t="shared" si="39"/>
        <v>-421.25383710616887</v>
      </c>
      <c r="CH26" s="727">
        <f t="shared" si="40"/>
        <v>0.96779993753799642</v>
      </c>
      <c r="CI26" s="728">
        <f t="shared" si="88"/>
        <v>1474.6754124017427</v>
      </c>
      <c r="CJ26" s="726">
        <f t="shared" si="41"/>
        <v>0</v>
      </c>
      <c r="CK26" s="729">
        <f t="shared" si="42"/>
        <v>1531.0385890523003</v>
      </c>
      <c r="CL26" s="730">
        <f t="shared" si="43"/>
        <v>0</v>
      </c>
      <c r="CM26" s="731">
        <f t="shared" si="44"/>
        <v>74.770242887729722</v>
      </c>
      <c r="CN26" s="732">
        <f t="shared" si="89"/>
        <v>0</v>
      </c>
      <c r="CO26" s="731">
        <f t="shared" si="45"/>
        <v>0</v>
      </c>
      <c r="CP26" s="731">
        <f t="shared" si="46"/>
        <v>0</v>
      </c>
      <c r="CQ26" s="733">
        <f>+IF([17]FCI!D27&gt;10000,0.3,1)</f>
        <v>1</v>
      </c>
      <c r="CR26" s="718">
        <f t="shared" si="90"/>
        <v>0</v>
      </c>
      <c r="CS26" s="731">
        <f t="shared" si="47"/>
        <v>29.019834658238047</v>
      </c>
      <c r="CT26" s="718">
        <f t="shared" si="48"/>
        <v>0</v>
      </c>
      <c r="CU26" s="731">
        <f t="shared" si="49"/>
        <v>103.79007754596776</v>
      </c>
      <c r="CV26" s="731">
        <f t="shared" si="50"/>
        <v>103.79007754596776</v>
      </c>
      <c r="CW26" s="731">
        <f t="shared" si="51"/>
        <v>74.770242887729722</v>
      </c>
      <c r="CX26" s="731">
        <f t="shared" si="52"/>
        <v>74.770242887729722</v>
      </c>
      <c r="CY26" s="731">
        <f t="shared" si="91"/>
        <v>74.770242887729722</v>
      </c>
      <c r="CZ26" s="731">
        <f t="shared" si="53"/>
        <v>74.770242887729722</v>
      </c>
      <c r="DA26" s="731">
        <f t="shared" si="92"/>
        <v>0</v>
      </c>
      <c r="DB26" s="731">
        <f t="shared" si="54"/>
        <v>0</v>
      </c>
      <c r="DC26" s="734">
        <f t="shared" si="93"/>
        <v>0</v>
      </c>
      <c r="DD26" s="700">
        <f t="shared" si="94"/>
        <v>0</v>
      </c>
      <c r="DE26" s="735">
        <f t="shared" si="55"/>
        <v>47.465217015539061</v>
      </c>
      <c r="DF26" s="736">
        <f t="shared" si="95"/>
        <v>1</v>
      </c>
      <c r="DG26" s="735">
        <f t="shared" si="56"/>
        <v>77.396269302571824</v>
      </c>
      <c r="DH26" s="735">
        <f t="shared" si="57"/>
        <v>42.191053928571421</v>
      </c>
      <c r="DI26" s="736">
        <f t="shared" si="96"/>
        <v>1</v>
      </c>
      <c r="DJ26" s="736">
        <f t="shared" si="97"/>
        <v>1</v>
      </c>
      <c r="DK26" s="735">
        <f t="shared" si="98"/>
        <v>167.0525402466823</v>
      </c>
      <c r="DL26" s="735">
        <f t="shared" si="58"/>
        <v>-240.02863095331773</v>
      </c>
      <c r="DM26" s="737">
        <f t="shared" si="99"/>
        <v>167.0525402466823</v>
      </c>
      <c r="DN26" s="737">
        <f t="shared" si="59"/>
        <v>-240.02863095331773</v>
      </c>
      <c r="DO26" s="737">
        <f t="shared" si="100"/>
        <v>167.0525402466823</v>
      </c>
      <c r="DP26" s="737">
        <f t="shared" si="60"/>
        <v>-240.02863095331773</v>
      </c>
      <c r="DQ26" s="738">
        <f t="shared" si="101"/>
        <v>379.40274031411303</v>
      </c>
      <c r="DR26" s="739">
        <f t="shared" si="102"/>
        <v>0</v>
      </c>
      <c r="DS26" s="740">
        <f t="shared" si="61"/>
        <v>0</v>
      </c>
      <c r="DT26" s="754">
        <f t="shared" si="62"/>
        <v>473.69177730997689</v>
      </c>
      <c r="DU26" s="755">
        <f t="shared" si="63"/>
        <v>56.075899937900097</v>
      </c>
      <c r="DV26" s="755">
        <f t="shared" si="64"/>
        <v>224.23843358982691</v>
      </c>
      <c r="DW26" s="755">
        <f t="shared" si="65"/>
        <v>1455.5591430107656</v>
      </c>
      <c r="DX26" s="755">
        <f t="shared" si="66"/>
        <v>0</v>
      </c>
      <c r="DY26" s="755">
        <f t="shared" si="103"/>
        <v>236.30097262499999</v>
      </c>
      <c r="DZ26" s="756">
        <f t="shared" si="103"/>
        <v>37.007377739999995</v>
      </c>
      <c r="EA26" s="755">
        <f t="shared" si="104"/>
        <v>2482.8736042134692</v>
      </c>
      <c r="EB26" s="757">
        <f>+EA26/([17]LP!E26+[17]LP!O26+[17]LP!W26)</f>
        <v>8.1234565944674948</v>
      </c>
      <c r="EC26" s="758">
        <f t="shared" si="105"/>
        <v>88.720787509213793</v>
      </c>
      <c r="ED26" s="562">
        <f>+EC26/([17]LP!AE26+[17]LP!AL26)</f>
        <v>5.4612568775534438</v>
      </c>
      <c r="EE26" s="759">
        <f t="shared" si="106"/>
        <v>9.4930167243625463E-2</v>
      </c>
      <c r="EF26" s="759">
        <f t="shared" si="107"/>
        <v>7.2730571837097621E-2</v>
      </c>
      <c r="EG26" s="751">
        <f t="shared" si="67"/>
        <v>0</v>
      </c>
      <c r="EH26" s="749">
        <f t="shared" si="68"/>
        <v>521.84663495175653</v>
      </c>
      <c r="EI26" s="750">
        <f t="shared" si="69"/>
        <v>121.4255791339549</v>
      </c>
      <c r="EJ26" s="750">
        <f t="shared" si="70"/>
        <v>534.44638581164065</v>
      </c>
      <c r="EK26" s="750">
        <f t="shared" si="71"/>
        <v>1682.043112033494</v>
      </c>
      <c r="EL26" s="750">
        <f t="shared" si="72"/>
        <v>0</v>
      </c>
      <c r="EM26" s="750">
        <f t="shared" si="73"/>
        <v>846.84014999999999</v>
      </c>
      <c r="EN26" s="751">
        <f t="shared" si="73"/>
        <v>128.11499999999998</v>
      </c>
      <c r="EO26" s="749">
        <f t="shared" si="74"/>
        <v>89.139533638829548</v>
      </c>
      <c r="EP26" s="750">
        <f>+EO26/([17]LP!E26+[17]LP!O26+[17]LP!W26)</f>
        <v>0.29164639357286004</v>
      </c>
      <c r="EQ26" s="561">
        <f>+[17]ASI!I26-[17]ASI!J26</f>
        <v>201.63931625650602</v>
      </c>
      <c r="ER26" s="561">
        <f t="shared" si="75"/>
        <v>4.6892864245699073</v>
      </c>
      <c r="ES26" s="752">
        <f t="shared" si="76"/>
        <v>2.0730124102053384</v>
      </c>
      <c r="ET26" s="753"/>
      <c r="EY26" s="534">
        <v>0</v>
      </c>
      <c r="EZ26" s="534">
        <v>0</v>
      </c>
      <c r="FA26" s="559">
        <f t="shared" si="109"/>
        <v>0</v>
      </c>
      <c r="FC26" s="559" t="e">
        <f t="shared" si="110"/>
        <v>#DIV/0!</v>
      </c>
    </row>
    <row r="27" spans="1:159">
      <c r="A27" s="695">
        <f>+VLOOKUP(B27,[17]ASI!B:C,2,FALSE)</f>
        <v>1</v>
      </c>
      <c r="B27" s="695">
        <v>8251</v>
      </c>
      <c r="C27" s="696" t="s">
        <v>131</v>
      </c>
      <c r="D27" s="697">
        <f t="shared" si="77"/>
        <v>27.544392628170474</v>
      </c>
      <c r="E27" s="695">
        <v>41</v>
      </c>
      <c r="F27" s="695">
        <v>0</v>
      </c>
      <c r="G27" s="695">
        <v>111</v>
      </c>
      <c r="H27" s="695">
        <v>57</v>
      </c>
      <c r="I27" s="695">
        <v>39</v>
      </c>
      <c r="J27" s="695">
        <v>4</v>
      </c>
      <c r="K27" s="695">
        <v>63</v>
      </c>
      <c r="L27" s="695">
        <v>1526</v>
      </c>
      <c r="M27" s="695">
        <v>137</v>
      </c>
      <c r="N27" s="699">
        <f t="shared" si="0"/>
        <v>115.11199999999999</v>
      </c>
      <c r="O27" s="700">
        <f t="shared" si="1"/>
        <v>2125.6698449999994</v>
      </c>
      <c r="P27" s="701">
        <f t="shared" si="2"/>
        <v>19.209856389986825</v>
      </c>
      <c r="Q27" s="702">
        <f t="shared" si="78"/>
        <v>56.369153031884061</v>
      </c>
      <c r="R27" s="702">
        <f t="shared" si="79"/>
        <v>4.3609167515396647</v>
      </c>
      <c r="S27" s="703">
        <f t="shared" si="80"/>
        <v>416.12805176557197</v>
      </c>
      <c r="T27" s="703">
        <f t="shared" si="3"/>
        <v>117.87151063184844</v>
      </c>
      <c r="U27" s="703">
        <f t="shared" si="81"/>
        <v>590.36871542930453</v>
      </c>
      <c r="V27" s="703">
        <f t="shared" si="82"/>
        <v>622.27402480901469</v>
      </c>
      <c r="W27" s="704">
        <f t="shared" si="4"/>
        <v>1126.6768466606156</v>
      </c>
      <c r="X27" s="705">
        <f t="shared" si="4"/>
        <v>0</v>
      </c>
      <c r="Y27" s="705">
        <f t="shared" si="4"/>
        <v>306.38074798227569</v>
      </c>
      <c r="Z27" s="705">
        <f t="shared" si="4"/>
        <v>1467.4471445455963</v>
      </c>
      <c r="AA27" s="705">
        <f t="shared" si="4"/>
        <v>752.37749352563958</v>
      </c>
      <c r="AB27" s="705">
        <f t="shared" si="4"/>
        <v>40.819951451159177</v>
      </c>
      <c r="AC27" s="705">
        <f t="shared" si="4"/>
        <v>466.27375409999991</v>
      </c>
      <c r="AD27" s="705">
        <f t="shared" si="4"/>
        <v>828.84567919999995</v>
      </c>
      <c r="AE27" s="705">
        <f t="shared" si="4"/>
        <v>43.894388999999997</v>
      </c>
      <c r="AF27" s="706">
        <f t="shared" si="83"/>
        <v>5032.7160064652862</v>
      </c>
      <c r="AG27" s="707">
        <f t="shared" si="5"/>
        <v>0.22387053932970358</v>
      </c>
      <c r="AH27" s="707">
        <f t="shared" si="6"/>
        <v>0</v>
      </c>
      <c r="AI27" s="707">
        <f t="shared" si="7"/>
        <v>6.0877813806438356E-2</v>
      </c>
      <c r="AJ27" s="707">
        <f t="shared" si="7"/>
        <v>0.29158155212025438</v>
      </c>
      <c r="AK27" s="707">
        <f t="shared" si="7"/>
        <v>0.14949730772789419</v>
      </c>
      <c r="AL27" s="707">
        <f t="shared" si="7"/>
        <v>8.1109189150986791E-3</v>
      </c>
      <c r="AM27" s="707">
        <f t="shared" si="7"/>
        <v>9.2648532820250665E-2</v>
      </c>
      <c r="AN27" s="707">
        <f t="shared" si="7"/>
        <v>0.16469152603389942</v>
      </c>
      <c r="AO27" s="707">
        <f t="shared" si="7"/>
        <v>8.7218092464607586E-3</v>
      </c>
      <c r="AP27" s="708">
        <f>+[17]LP!J27</f>
        <v>15786.693655074103</v>
      </c>
      <c r="AQ27" s="709">
        <f t="shared" si="8"/>
        <v>13661.023810074104</v>
      </c>
      <c r="AR27" s="710">
        <f>+[17]LP!R27+[17]LP!Z27</f>
        <v>926.4503884273139</v>
      </c>
      <c r="AS27" s="709">
        <f>+[17]LP!$E27*VLOOKUP($A27,[17]GJha!$T$16:$AA$22,6,FALSE)</f>
        <v>2171.754007431095</v>
      </c>
      <c r="AT27" s="709">
        <f>+[17]LP!$E27*VLOOKUP($A27,[17]GJha!$T$16:$AA$22,7,FALSE)</f>
        <v>2158.1135094926153</v>
      </c>
      <c r="AU27" s="711">
        <f t="shared" si="9"/>
        <v>0.38797323747061591</v>
      </c>
      <c r="AV27" s="712">
        <f t="shared" si="10"/>
        <v>0.31382365426839864</v>
      </c>
      <c r="AW27" s="713">
        <f t="shared" si="11"/>
        <v>0.49505598989047672</v>
      </c>
      <c r="AX27" s="708">
        <f>+[17]LP!$E27*(VLOOKUP($A27,[17]GJha!$T$16:$AA$22,8,FALSE)+VLOOKUP($A27,[17]GJha!$T$16:$AA$22,3,FALSE))</f>
        <v>1870.7943478260352</v>
      </c>
      <c r="AY27" s="708">
        <f>0.45*0.25*17.8/1000*365*[17]FCI!D28</f>
        <v>1511.5270499999999</v>
      </c>
      <c r="AZ27" s="708">
        <f>+[17]LP!AG27+[17]LP!AL27*[17]LP!AK$4</f>
        <v>3727.1815747275405</v>
      </c>
      <c r="BA27" s="708">
        <f>+[17]LP!AL27*CV$2*CV$3</f>
        <v>713.17450809233935</v>
      </c>
      <c r="BB27" s="714">
        <f t="shared" si="84"/>
        <v>5434.7238802924694</v>
      </c>
      <c r="BC27" s="714">
        <f t="shared" si="85"/>
        <v>0</v>
      </c>
      <c r="BD27" s="715">
        <f t="shared" si="12"/>
        <v>0</v>
      </c>
      <c r="BE27" s="716">
        <f t="shared" si="13"/>
        <v>1679.5681866612799</v>
      </c>
      <c r="BF27" s="716">
        <f t="shared" si="14"/>
        <v>512.79654875713072</v>
      </c>
      <c r="BG27" s="716">
        <f t="shared" si="15"/>
        <v>401.10908534627811</v>
      </c>
      <c r="BH27" s="717">
        <f t="shared" si="16"/>
        <v>0.55256296908381852</v>
      </c>
      <c r="BI27" s="716">
        <f t="shared" si="17"/>
        <v>777.14681337582499</v>
      </c>
      <c r="BJ27" s="718">
        <f t="shared" si="86"/>
        <v>0</v>
      </c>
      <c r="BK27" s="716">
        <f t="shared" si="18"/>
        <v>3370.6206341405136</v>
      </c>
      <c r="BL27" s="719">
        <f t="shared" si="19"/>
        <v>1937.563039497622</v>
      </c>
      <c r="BM27" s="719">
        <f t="shared" si="20"/>
        <v>2593.4738207646888</v>
      </c>
      <c r="BN27" s="719">
        <f t="shared" si="21"/>
        <v>1160.4162261217975</v>
      </c>
      <c r="BO27" s="719">
        <f t="shared" si="22"/>
        <v>1433.0575946428914</v>
      </c>
      <c r="BP27" s="719">
        <f t="shared" si="23"/>
        <v>0</v>
      </c>
      <c r="BQ27" s="719">
        <f t="shared" si="24"/>
        <v>0</v>
      </c>
      <c r="BR27" s="720">
        <f t="shared" si="25"/>
        <v>0</v>
      </c>
      <c r="BS27" s="719">
        <f t="shared" si="26"/>
        <v>0</v>
      </c>
      <c r="BT27" s="721">
        <f t="shared" si="27"/>
        <v>6818.9496986486074</v>
      </c>
      <c r="BU27" s="722">
        <f t="shared" si="28"/>
        <v>3051.0506071301234</v>
      </c>
      <c r="BV27" s="723">
        <f t="shared" si="29"/>
        <v>1538.4277164831828</v>
      </c>
      <c r="BW27" s="723">
        <f t="shared" si="30"/>
        <v>842.64084172128287</v>
      </c>
      <c r="BX27" s="723">
        <f t="shared" si="31"/>
        <v>565.08644283353874</v>
      </c>
      <c r="BY27" s="717">
        <f t="shared" si="32"/>
        <v>0.7673203170661127</v>
      </c>
      <c r="BZ27" s="724">
        <f t="shared" si="33"/>
        <v>939.25706651726807</v>
      </c>
      <c r="CA27" s="718">
        <f t="shared" si="87"/>
        <v>0</v>
      </c>
      <c r="CB27" s="723">
        <f t="shared" si="34"/>
        <v>3885.4120675552722</v>
      </c>
      <c r="CC27" s="723">
        <f t="shared" si="35"/>
        <v>1624.7674780328769</v>
      </c>
      <c r="CD27" s="723">
        <f t="shared" si="36"/>
        <v>2946.1550010380042</v>
      </c>
      <c r="CE27" s="725">
        <f t="shared" si="37"/>
        <v>685.51041151560912</v>
      </c>
      <c r="CF27" s="726">
        <f t="shared" si="38"/>
        <v>2260.6445895223951</v>
      </c>
      <c r="CG27" s="724">
        <f t="shared" si="39"/>
        <v>0</v>
      </c>
      <c r="CH27" s="727">
        <f t="shared" si="40"/>
        <v>0</v>
      </c>
      <c r="CI27" s="728">
        <f t="shared" si="88"/>
        <v>0</v>
      </c>
      <c r="CJ27" s="726">
        <f t="shared" si="41"/>
        <v>0</v>
      </c>
      <c r="CK27" s="729">
        <f t="shared" si="42"/>
        <v>10756.87522964959</v>
      </c>
      <c r="CL27" s="730">
        <f t="shared" si="43"/>
        <v>2502.9063177942526</v>
      </c>
      <c r="CM27" s="731">
        <f t="shared" si="44"/>
        <v>209.67466138970434</v>
      </c>
      <c r="CN27" s="732">
        <f t="shared" si="89"/>
        <v>1</v>
      </c>
      <c r="CO27" s="731">
        <f t="shared" si="45"/>
        <v>193.39960656198409</v>
      </c>
      <c r="CP27" s="731">
        <f t="shared" si="46"/>
        <v>163.70006311528175</v>
      </c>
      <c r="CQ27" s="733">
        <f>+IF([17]FCI!D28&gt;10000,0.3,1)</f>
        <v>1</v>
      </c>
      <c r="CR27" s="718">
        <f t="shared" si="90"/>
        <v>0.38606879524417059</v>
      </c>
      <c r="CS27" s="731">
        <f t="shared" si="47"/>
        <v>354.32139675188773</v>
      </c>
      <c r="CT27" s="718">
        <f t="shared" si="48"/>
        <v>0</v>
      </c>
      <c r="CU27" s="731">
        <f t="shared" si="49"/>
        <v>921.09572781885788</v>
      </c>
      <c r="CV27" s="731">
        <f t="shared" si="50"/>
        <v>454.82197371885798</v>
      </c>
      <c r="CW27" s="731">
        <f t="shared" si="51"/>
        <v>566.77433106697015</v>
      </c>
      <c r="CX27" s="731">
        <f t="shared" si="52"/>
        <v>100.50057696697024</v>
      </c>
      <c r="CY27" s="731">
        <f t="shared" si="91"/>
        <v>466.27375409999991</v>
      </c>
      <c r="CZ27" s="731">
        <f t="shared" si="53"/>
        <v>0</v>
      </c>
      <c r="DA27" s="731">
        <f t="shared" si="92"/>
        <v>466.27375409999991</v>
      </c>
      <c r="DB27" s="731">
        <f t="shared" si="54"/>
        <v>0</v>
      </c>
      <c r="DC27" s="734">
        <f t="shared" si="93"/>
        <v>0</v>
      </c>
      <c r="DD27" s="700">
        <f t="shared" si="94"/>
        <v>0</v>
      </c>
      <c r="DE27" s="735">
        <f t="shared" si="55"/>
        <v>262.59119623677532</v>
      </c>
      <c r="DF27" s="736">
        <f t="shared" si="95"/>
        <v>1</v>
      </c>
      <c r="DG27" s="735">
        <f t="shared" si="56"/>
        <v>289.59397235909603</v>
      </c>
      <c r="DH27" s="735">
        <f t="shared" si="57"/>
        <v>245.12227504348883</v>
      </c>
      <c r="DI27" s="736">
        <f t="shared" si="96"/>
        <v>1</v>
      </c>
      <c r="DJ27" s="736">
        <f t="shared" si="97"/>
        <v>1</v>
      </c>
      <c r="DK27" s="735">
        <f t="shared" si="98"/>
        <v>797.30744363936014</v>
      </c>
      <c r="DL27" s="735">
        <f t="shared" si="58"/>
        <v>-75.432624560639795</v>
      </c>
      <c r="DM27" s="737">
        <f t="shared" si="99"/>
        <v>797.30744363936014</v>
      </c>
      <c r="DN27" s="737">
        <f t="shared" si="59"/>
        <v>-75.432624560639795</v>
      </c>
      <c r="DO27" s="737">
        <f t="shared" si="100"/>
        <v>797.30744363936014</v>
      </c>
      <c r="DP27" s="737">
        <f t="shared" si="60"/>
        <v>-75.432624560639795</v>
      </c>
      <c r="DQ27" s="738">
        <f t="shared" si="101"/>
        <v>119.23304463190674</v>
      </c>
      <c r="DR27" s="739">
        <f t="shared" si="102"/>
        <v>0</v>
      </c>
      <c r="DS27" s="740">
        <f t="shared" si="61"/>
        <v>0</v>
      </c>
      <c r="DT27" s="754">
        <f t="shared" si="62"/>
        <v>1699.094571738</v>
      </c>
      <c r="DU27" s="755">
        <f t="shared" si="63"/>
        <v>0</v>
      </c>
      <c r="DV27" s="755">
        <f t="shared" si="64"/>
        <v>214.18659900000003</v>
      </c>
      <c r="DW27" s="755">
        <f t="shared" si="65"/>
        <v>3512.7639273999994</v>
      </c>
      <c r="DX27" s="755">
        <f t="shared" si="66"/>
        <v>508.92002355599982</v>
      </c>
      <c r="DY27" s="755">
        <f t="shared" si="103"/>
        <v>545.52993075000006</v>
      </c>
      <c r="DZ27" s="756">
        <f t="shared" si="103"/>
        <v>33.800071669200001</v>
      </c>
      <c r="EA27" s="755">
        <f t="shared" si="104"/>
        <v>6514.2951241132005</v>
      </c>
      <c r="EB27" s="757">
        <f>+EA27/([17]LP!E27+[17]LP!O27+[17]LP!W27)</f>
        <v>5.8583375644212463</v>
      </c>
      <c r="EC27" s="758">
        <f t="shared" si="105"/>
        <v>0</v>
      </c>
      <c r="ED27" s="562">
        <f>+EC27/([17]LP!AE27+[17]LP!AL27)</f>
        <v>0</v>
      </c>
      <c r="EE27" s="759">
        <f t="shared" si="106"/>
        <v>0</v>
      </c>
      <c r="EF27" s="759">
        <f t="shared" si="107"/>
        <v>0</v>
      </c>
      <c r="EG27" s="751">
        <f t="shared" si="67"/>
        <v>0</v>
      </c>
      <c r="EH27" s="749">
        <f t="shared" si="68"/>
        <v>1871.8222000000001</v>
      </c>
      <c r="EI27" s="750">
        <f t="shared" si="69"/>
        <v>0</v>
      </c>
      <c r="EJ27" s="750">
        <f t="shared" si="70"/>
        <v>510.48900000000003</v>
      </c>
      <c r="EK27" s="750">
        <f t="shared" si="71"/>
        <v>4059.3474999999999</v>
      </c>
      <c r="EL27" s="750">
        <f t="shared" si="72"/>
        <v>1350.1284300000002</v>
      </c>
      <c r="EM27" s="750">
        <f t="shared" si="73"/>
        <v>1955.0349000000001</v>
      </c>
      <c r="EN27" s="751">
        <f t="shared" si="73"/>
        <v>117.01169999999999</v>
      </c>
      <c r="EO27" s="749">
        <f t="shared" si="74"/>
        <v>376.9753576309908</v>
      </c>
      <c r="EP27" s="750">
        <f>+EO27/([17]LP!E27+[17]LP!O27+[17]LP!W27)</f>
        <v>0.33901578856874492</v>
      </c>
      <c r="EQ27" s="561">
        <f>+[17]ASI!I27-[17]ASI!J27</f>
        <v>852.74232717270149</v>
      </c>
      <c r="ER27" s="561">
        <f t="shared" si="75"/>
        <v>8.5274232717270149</v>
      </c>
      <c r="ES27" s="752">
        <f t="shared" si="76"/>
        <v>3.7697535763099079</v>
      </c>
      <c r="ET27" s="753"/>
      <c r="EY27" s="534" t="s">
        <v>116</v>
      </c>
      <c r="EZ27" s="534" t="s">
        <v>662</v>
      </c>
      <c r="FA27" s="534" t="s">
        <v>663</v>
      </c>
      <c r="FC27" s="559" t="e">
        <f t="shared" si="110"/>
        <v>#VALUE!</v>
      </c>
    </row>
    <row r="28" spans="1:159">
      <c r="A28" s="695">
        <f>+VLOOKUP(B28,[17]ASI!B:C,2,FALSE)</f>
        <v>1</v>
      </c>
      <c r="B28" s="695">
        <v>8273</v>
      </c>
      <c r="C28" s="696" t="s">
        <v>133</v>
      </c>
      <c r="D28" s="697">
        <f t="shared" si="77"/>
        <v>114.41335871431198</v>
      </c>
      <c r="E28" s="695">
        <v>40</v>
      </c>
      <c r="F28" s="695">
        <v>518</v>
      </c>
      <c r="G28" s="695">
        <v>486</v>
      </c>
      <c r="H28" s="695">
        <v>188</v>
      </c>
      <c r="I28" s="695">
        <v>202</v>
      </c>
      <c r="J28" s="695">
        <v>31</v>
      </c>
      <c r="K28" s="695">
        <v>3</v>
      </c>
      <c r="L28" s="695">
        <v>2665</v>
      </c>
      <c r="M28" s="695">
        <v>9000</v>
      </c>
      <c r="N28" s="699">
        <f t="shared" si="0"/>
        <v>409.79199999999997</v>
      </c>
      <c r="O28" s="700">
        <f t="shared" si="1"/>
        <v>5360.0852249999998</v>
      </c>
      <c r="P28" s="701">
        <f t="shared" si="2"/>
        <v>68.793718577075097</v>
      </c>
      <c r="Q28" s="702">
        <f t="shared" si="78"/>
        <v>206.58846214492755</v>
      </c>
      <c r="R28" s="702">
        <f t="shared" si="79"/>
        <v>28.5262219813402</v>
      </c>
      <c r="S28" s="703">
        <f t="shared" si="80"/>
        <v>543.00977685813598</v>
      </c>
      <c r="T28" s="703">
        <f t="shared" si="3"/>
        <v>205.8503118177432</v>
      </c>
      <c r="U28" s="703">
        <f t="shared" si="81"/>
        <v>955.44855082080676</v>
      </c>
      <c r="V28" s="703">
        <f t="shared" si="82"/>
        <v>1098.388131516459</v>
      </c>
      <c r="W28" s="704">
        <f t="shared" si="4"/>
        <v>1099.1969235713325</v>
      </c>
      <c r="X28" s="705">
        <f t="shared" si="4"/>
        <v>1146.5342268235524</v>
      </c>
      <c r="Y28" s="705">
        <f t="shared" si="4"/>
        <v>1341.4508425169909</v>
      </c>
      <c r="Z28" s="705">
        <f t="shared" si="4"/>
        <v>4840.0011083258269</v>
      </c>
      <c r="AA28" s="705">
        <f t="shared" si="4"/>
        <v>3896.9295818507485</v>
      </c>
      <c r="AB28" s="705">
        <f t="shared" si="4"/>
        <v>316.35462374648364</v>
      </c>
      <c r="AC28" s="705">
        <f t="shared" si="4"/>
        <v>22.203512099999998</v>
      </c>
      <c r="AD28" s="705">
        <f t="shared" si="4"/>
        <v>1447.492618</v>
      </c>
      <c r="AE28" s="705">
        <f t="shared" si="4"/>
        <v>2883.5729999999999</v>
      </c>
      <c r="AF28" s="706">
        <f t="shared" si="83"/>
        <v>16993.736436934934</v>
      </c>
      <c r="AG28" s="707">
        <f t="shared" si="5"/>
        <v>6.4682474489970873E-2</v>
      </c>
      <c r="AH28" s="707">
        <f t="shared" si="6"/>
        <v>6.7468048070442266E-2</v>
      </c>
      <c r="AI28" s="707">
        <f t="shared" si="7"/>
        <v>7.893795737595545E-2</v>
      </c>
      <c r="AJ28" s="707">
        <f t="shared" si="7"/>
        <v>0.28481088466256049</v>
      </c>
      <c r="AK28" s="707">
        <f t="shared" si="7"/>
        <v>0.22931564204920762</v>
      </c>
      <c r="AL28" s="707">
        <f t="shared" si="7"/>
        <v>1.8615954467724037E-2</v>
      </c>
      <c r="AM28" s="707">
        <f t="shared" si="7"/>
        <v>1.3065703462213235E-3</v>
      </c>
      <c r="AN28" s="707">
        <f t="shared" si="7"/>
        <v>8.5178007989694118E-2</v>
      </c>
      <c r="AO28" s="707">
        <f t="shared" si="7"/>
        <v>0.16968446054822384</v>
      </c>
      <c r="AP28" s="708">
        <f>+[17]LP!J28</f>
        <v>32902.636014097312</v>
      </c>
      <c r="AQ28" s="709">
        <f t="shared" si="8"/>
        <v>27542.550789097313</v>
      </c>
      <c r="AR28" s="710">
        <f>+[17]LP!R28+[17]LP!Z28</f>
        <v>3033.1401796781697</v>
      </c>
      <c r="AS28" s="709">
        <f>+[17]LP!$E28*VLOOKUP($A28,[17]GJha!$T$16:$AA$22,6,FALSE)</f>
        <v>4526.3709539137872</v>
      </c>
      <c r="AT28" s="709">
        <f>+[17]LP!$E28*VLOOKUP($A28,[17]GJha!$T$16:$AA$22,7,FALSE)</f>
        <v>4497.9414202491116</v>
      </c>
      <c r="AU28" s="711">
        <f t="shared" si="9"/>
        <v>0.28378555205567602</v>
      </c>
      <c r="AV28" s="712">
        <f t="shared" si="10"/>
        <v>0.21136464271077415</v>
      </c>
      <c r="AW28" s="713">
        <f t="shared" si="11"/>
        <v>0.53343945735597775</v>
      </c>
      <c r="AX28" s="708">
        <f>+[17]LP!$E28*(VLOOKUP($A28,[17]GJha!$T$16:$AA$22,8,FALSE)+VLOOKUP($A28,[17]GJha!$T$16:$AA$22,3,FALSE))</f>
        <v>3899.1106579157631</v>
      </c>
      <c r="AY28" s="708">
        <f>0.45*0.25*17.8/1000*365*[17]FCI!D29</f>
        <v>1921.5689625</v>
      </c>
      <c r="AZ28" s="708">
        <f>+[17]LP!AG28+[17]LP!AL28*[17]LP!AK$4</f>
        <v>22196.729436485391</v>
      </c>
      <c r="BA28" s="708">
        <f>+[17]LP!AL28*CV$2*CV$3</f>
        <v>3808.3684802870198</v>
      </c>
      <c r="BB28" s="714">
        <f t="shared" si="84"/>
        <v>0</v>
      </c>
      <c r="BC28" s="714">
        <f t="shared" si="85"/>
        <v>2899.3895800427517</v>
      </c>
      <c r="BD28" s="715">
        <f t="shared" si="12"/>
        <v>0</v>
      </c>
      <c r="BE28" s="716">
        <f t="shared" si="13"/>
        <v>2476.8919566871864</v>
      </c>
      <c r="BF28" s="716">
        <f t="shared" si="14"/>
        <v>719.83220005849125</v>
      </c>
      <c r="BG28" s="716">
        <f t="shared" si="15"/>
        <v>611.49163867797995</v>
      </c>
      <c r="BH28" s="717">
        <f t="shared" si="16"/>
        <v>0.94195869814483768</v>
      </c>
      <c r="BI28" s="716">
        <f t="shared" si="17"/>
        <v>3385.3222888595164</v>
      </c>
      <c r="BJ28" s="718">
        <f t="shared" si="86"/>
        <v>0</v>
      </c>
      <c r="BK28" s="716">
        <f t="shared" si="18"/>
        <v>7193.5380842831746</v>
      </c>
      <c r="BL28" s="719">
        <f t="shared" si="19"/>
        <v>3606.356091371299</v>
      </c>
      <c r="BM28" s="719">
        <f t="shared" si="20"/>
        <v>3808.2157954236577</v>
      </c>
      <c r="BN28" s="719">
        <f t="shared" si="21"/>
        <v>221.03380251178169</v>
      </c>
      <c r="BO28" s="719">
        <f t="shared" si="22"/>
        <v>3587.181992911876</v>
      </c>
      <c r="BP28" s="719">
        <f t="shared" si="23"/>
        <v>0</v>
      </c>
      <c r="BQ28" s="719">
        <f t="shared" si="24"/>
        <v>0</v>
      </c>
      <c r="BR28" s="720">
        <f t="shared" si="25"/>
        <v>0</v>
      </c>
      <c r="BS28" s="719">
        <f t="shared" si="26"/>
        <v>0</v>
      </c>
      <c r="BT28" s="721">
        <f t="shared" si="27"/>
        <v>10049.343549215375</v>
      </c>
      <c r="BU28" s="722">
        <f t="shared" si="28"/>
        <v>583.27698238623782</v>
      </c>
      <c r="BV28" s="723">
        <f t="shared" si="29"/>
        <v>3629.6994918453925</v>
      </c>
      <c r="BW28" s="723">
        <f t="shared" si="30"/>
        <v>1892.3995382945795</v>
      </c>
      <c r="BX28" s="723">
        <f t="shared" si="31"/>
        <v>1378.2470263930929</v>
      </c>
      <c r="BY28" s="717">
        <f t="shared" si="32"/>
        <v>1</v>
      </c>
      <c r="BZ28" s="724">
        <f t="shared" si="33"/>
        <v>6545.8428290042566</v>
      </c>
      <c r="CA28" s="718">
        <f t="shared" si="87"/>
        <v>0.32890176462081289</v>
      </c>
      <c r="CB28" s="723">
        <f t="shared" si="34"/>
        <v>13446.188885537322</v>
      </c>
      <c r="CC28" s="723">
        <f t="shared" si="35"/>
        <v>4392.9035716142625</v>
      </c>
      <c r="CD28" s="723">
        <f t="shared" si="36"/>
        <v>9053.2853139230592</v>
      </c>
      <c r="CE28" s="725">
        <f t="shared" si="37"/>
        <v>0</v>
      </c>
      <c r="CF28" s="726">
        <f t="shared" si="38"/>
        <v>9053.2853139230592</v>
      </c>
      <c r="CG28" s="724">
        <f t="shared" si="39"/>
        <v>0</v>
      </c>
      <c r="CH28" s="727">
        <f t="shared" si="40"/>
        <v>0</v>
      </c>
      <c r="CI28" s="728">
        <f t="shared" si="88"/>
        <v>0</v>
      </c>
      <c r="CJ28" s="726">
        <f t="shared" si="41"/>
        <v>0</v>
      </c>
      <c r="CK28" s="729">
        <f t="shared" si="42"/>
        <v>25362.408305029094</v>
      </c>
      <c r="CL28" s="730">
        <f t="shared" si="43"/>
        <v>0</v>
      </c>
      <c r="CM28" s="731">
        <f t="shared" si="44"/>
        <v>686.46162607920735</v>
      </c>
      <c r="CN28" s="732">
        <f t="shared" si="89"/>
        <v>2.3744263497781137E-2</v>
      </c>
      <c r="CO28" s="731">
        <f t="shared" si="45"/>
        <v>5.9039863692599752</v>
      </c>
      <c r="CP28" s="731">
        <f t="shared" si="46"/>
        <v>3.0481697356091328</v>
      </c>
      <c r="CQ28" s="733">
        <f>+IF([17]FCI!D29&gt;10000,0.3,1)</f>
        <v>1</v>
      </c>
      <c r="CR28" s="718">
        <f t="shared" si="90"/>
        <v>0</v>
      </c>
      <c r="CS28" s="731">
        <f t="shared" si="47"/>
        <v>1892.084509428998</v>
      </c>
      <c r="CT28" s="718">
        <f t="shared" si="48"/>
        <v>0</v>
      </c>
      <c r="CU28" s="731">
        <f t="shared" si="49"/>
        <v>2587.4982916130743</v>
      </c>
      <c r="CV28" s="731">
        <f t="shared" si="50"/>
        <v>2565.2947795130744</v>
      </c>
      <c r="CW28" s="731">
        <f t="shared" si="51"/>
        <v>695.41378218407647</v>
      </c>
      <c r="CX28" s="731">
        <f t="shared" si="52"/>
        <v>673.21027008407646</v>
      </c>
      <c r="CY28" s="731">
        <f t="shared" si="91"/>
        <v>692.36561244846735</v>
      </c>
      <c r="CZ28" s="731">
        <f t="shared" si="53"/>
        <v>670.16210034846733</v>
      </c>
      <c r="DA28" s="731">
        <f t="shared" si="92"/>
        <v>22.203512099999983</v>
      </c>
      <c r="DB28" s="731">
        <f t="shared" si="54"/>
        <v>0</v>
      </c>
      <c r="DC28" s="734">
        <f t="shared" si="93"/>
        <v>0</v>
      </c>
      <c r="DD28" s="700">
        <f t="shared" si="94"/>
        <v>0</v>
      </c>
      <c r="DE28" s="735">
        <f t="shared" si="55"/>
        <v>730.77960868758134</v>
      </c>
      <c r="DF28" s="736">
        <f t="shared" si="95"/>
        <v>1</v>
      </c>
      <c r="DG28" s="735">
        <f t="shared" si="56"/>
        <v>921.31559215958555</v>
      </c>
      <c r="DH28" s="735">
        <f t="shared" si="57"/>
        <v>475.66612273829833</v>
      </c>
      <c r="DI28" s="736">
        <f t="shared" si="96"/>
        <v>1</v>
      </c>
      <c r="DJ28" s="736">
        <f t="shared" si="97"/>
        <v>1</v>
      </c>
      <c r="DK28" s="735">
        <f t="shared" si="98"/>
        <v>2127.7613235854651</v>
      </c>
      <c r="DL28" s="735">
        <f t="shared" si="58"/>
        <v>-2203.3042944145345</v>
      </c>
      <c r="DM28" s="737">
        <f t="shared" si="99"/>
        <v>2127.7613235854651</v>
      </c>
      <c r="DN28" s="737">
        <f t="shared" si="59"/>
        <v>-2203.3042944145345</v>
      </c>
      <c r="DO28" s="737">
        <f t="shared" si="100"/>
        <v>2127.7613235854651</v>
      </c>
      <c r="DP28" s="737">
        <f t="shared" si="60"/>
        <v>-2203.3042944145345</v>
      </c>
      <c r="DQ28" s="738">
        <f t="shared" si="101"/>
        <v>3482.6665624289894</v>
      </c>
      <c r="DR28" s="739">
        <f t="shared" si="102"/>
        <v>0</v>
      </c>
      <c r="DS28" s="740">
        <f t="shared" si="61"/>
        <v>0</v>
      </c>
      <c r="DT28" s="754">
        <f t="shared" si="62"/>
        <v>1657.65324072</v>
      </c>
      <c r="DU28" s="755">
        <f t="shared" si="63"/>
        <v>1219.7900851037998</v>
      </c>
      <c r="DV28" s="755">
        <f t="shared" si="64"/>
        <v>937.78997399999992</v>
      </c>
      <c r="DW28" s="755">
        <f t="shared" si="65"/>
        <v>13030.29986029407</v>
      </c>
      <c r="DX28" s="755">
        <f t="shared" si="66"/>
        <v>24.234286835999992</v>
      </c>
      <c r="DY28" s="755">
        <f t="shared" si="103"/>
        <v>952.71118312499993</v>
      </c>
      <c r="DZ28" s="756">
        <f t="shared" si="103"/>
        <v>2220.4426643999996</v>
      </c>
      <c r="EA28" s="755">
        <f t="shared" si="104"/>
        <v>20042.921294478867</v>
      </c>
      <c r="EB28" s="757">
        <f>+EA28/([17]LP!E28+[17]LP!O28+[17]LP!W28)</f>
        <v>6.6185351884532269</v>
      </c>
      <c r="EC28" s="758">
        <f t="shared" si="105"/>
        <v>1549.3515962457866</v>
      </c>
      <c r="ED28" s="562">
        <f>+EC28/([17]LP!AE28+[17]LP!AL28)</f>
        <v>1.3634124515268611</v>
      </c>
      <c r="EE28" s="759">
        <f t="shared" si="106"/>
        <v>0</v>
      </c>
      <c r="EF28" s="759">
        <f t="shared" si="107"/>
        <v>0.23780751216124671</v>
      </c>
      <c r="EG28" s="751">
        <f t="shared" si="67"/>
        <v>0</v>
      </c>
      <c r="EH28" s="749">
        <f t="shared" si="68"/>
        <v>1826.1679999999999</v>
      </c>
      <c r="EI28" s="750">
        <f t="shared" si="69"/>
        <v>2641.3078999999998</v>
      </c>
      <c r="EJ28" s="750">
        <f t="shared" si="70"/>
        <v>2235.114</v>
      </c>
      <c r="EK28" s="750">
        <f t="shared" si="71"/>
        <v>15057.805265406883</v>
      </c>
      <c r="EL28" s="750">
        <f t="shared" si="72"/>
        <v>64.291830000000004</v>
      </c>
      <c r="EM28" s="750">
        <f t="shared" si="73"/>
        <v>3414.2647499999998</v>
      </c>
      <c r="EN28" s="751">
        <f t="shared" si="73"/>
        <v>7686.9</v>
      </c>
      <c r="EO28" s="749">
        <f t="shared" si="74"/>
        <v>1096.1066082685691</v>
      </c>
      <c r="EP28" s="750">
        <f>+EO28/([17]LP!E28+[17]LP!O28+[17]LP!W28)</f>
        <v>0.36195423065000204</v>
      </c>
      <c r="EQ28" s="561">
        <f>+[17]ASI!I28-[17]ASI!J28</f>
        <v>2479.4631294686933</v>
      </c>
      <c r="ER28" s="561">
        <f t="shared" si="75"/>
        <v>5.8894611151275376</v>
      </c>
      <c r="ES28" s="752">
        <f t="shared" si="76"/>
        <v>2.6035786419680975</v>
      </c>
      <c r="ET28" s="753"/>
      <c r="EY28" s="534" t="s">
        <v>666</v>
      </c>
      <c r="EZ28" s="534">
        <v>0.2</v>
      </c>
      <c r="FA28" s="559">
        <f t="shared" si="109"/>
        <v>0.8368000000000001</v>
      </c>
      <c r="FB28" s="534">
        <f>17.8*0.86</f>
        <v>15.308</v>
      </c>
      <c r="FC28" s="559">
        <f t="shared" si="110"/>
        <v>5.4664227854716495E-2</v>
      </c>
    </row>
    <row r="29" spans="1:159">
      <c r="A29" s="695">
        <f>+VLOOKUP(B29,[17]ASI!B:C,2,FALSE)</f>
        <v>1</v>
      </c>
      <c r="B29" s="695">
        <v>8287</v>
      </c>
      <c r="C29" s="696" t="s">
        <v>135</v>
      </c>
      <c r="D29" s="697">
        <f t="shared" si="77"/>
        <v>34.914409331617478</v>
      </c>
      <c r="E29" s="695">
        <v>13</v>
      </c>
      <c r="F29" s="695">
        <v>25</v>
      </c>
      <c r="G29" s="695">
        <v>126</v>
      </c>
      <c r="H29" s="695">
        <v>30</v>
      </c>
      <c r="I29" s="695">
        <v>72</v>
      </c>
      <c r="J29" s="695">
        <v>13</v>
      </c>
      <c r="K29" s="695">
        <v>90</v>
      </c>
      <c r="L29" s="695">
        <v>1900</v>
      </c>
      <c r="M29" s="695">
        <v>2000</v>
      </c>
      <c r="N29" s="699">
        <f t="shared" si="0"/>
        <v>115.69199999999999</v>
      </c>
      <c r="O29" s="700">
        <f t="shared" si="1"/>
        <v>1861.3175000000001</v>
      </c>
      <c r="P29" s="701">
        <f t="shared" si="2"/>
        <v>29.205719631093547</v>
      </c>
      <c r="Q29" s="702">
        <f t="shared" si="78"/>
        <v>93.597354753623193</v>
      </c>
      <c r="R29" s="702">
        <f t="shared" si="79"/>
        <v>10.986200552440483</v>
      </c>
      <c r="S29" s="703">
        <f t="shared" si="80"/>
        <v>163.93788514129628</v>
      </c>
      <c r="T29" s="703">
        <f t="shared" si="3"/>
        <v>146.76007221527661</v>
      </c>
      <c r="U29" s="703">
        <f t="shared" si="81"/>
        <v>404.29531211019605</v>
      </c>
      <c r="V29" s="703">
        <f t="shared" si="82"/>
        <v>450.19592199425404</v>
      </c>
      <c r="W29" s="704">
        <f t="shared" si="4"/>
        <v>357.23900016068302</v>
      </c>
      <c r="X29" s="705">
        <f t="shared" si="4"/>
        <v>55.334663456735157</v>
      </c>
      <c r="Y29" s="705">
        <f t="shared" si="4"/>
        <v>347.78355176366426</v>
      </c>
      <c r="Z29" s="705">
        <f t="shared" si="4"/>
        <v>772.34060239241921</v>
      </c>
      <c r="AA29" s="705">
        <f t="shared" si="4"/>
        <v>1389.00460343195</v>
      </c>
      <c r="AB29" s="705">
        <f t="shared" si="4"/>
        <v>132.66484221626732</v>
      </c>
      <c r="AC29" s="705">
        <f t="shared" si="4"/>
        <v>666.1053629999999</v>
      </c>
      <c r="AD29" s="705">
        <f t="shared" si="4"/>
        <v>1031.9834800000001</v>
      </c>
      <c r="AE29" s="705">
        <f t="shared" si="4"/>
        <v>640.79399999999998</v>
      </c>
      <c r="AF29" s="706">
        <f t="shared" si="83"/>
        <v>5393.2501064217186</v>
      </c>
      <c r="AG29" s="707">
        <f t="shared" si="5"/>
        <v>6.6238166803226903E-2</v>
      </c>
      <c r="AH29" s="707">
        <f t="shared" si="6"/>
        <v>1.0259984678041989E-2</v>
      </c>
      <c r="AI29" s="707">
        <f t="shared" si="7"/>
        <v>6.4484966374832114E-2</v>
      </c>
      <c r="AJ29" s="707">
        <f t="shared" si="7"/>
        <v>0.14320504095903075</v>
      </c>
      <c r="AK29" s="707">
        <f t="shared" si="7"/>
        <v>0.25754500088510052</v>
      </c>
      <c r="AL29" s="707">
        <f t="shared" si="7"/>
        <v>2.4598310777077421E-2</v>
      </c>
      <c r="AM29" s="707">
        <f t="shared" si="7"/>
        <v>0.12350722659920245</v>
      </c>
      <c r="AN29" s="707">
        <f t="shared" si="7"/>
        <v>0.19134723212098434</v>
      </c>
      <c r="AO29" s="707">
        <f t="shared" si="7"/>
        <v>0.11881407080250357</v>
      </c>
      <c r="AP29" s="708">
        <f>+[17]LP!J29</f>
        <v>18075.86401722303</v>
      </c>
      <c r="AQ29" s="709">
        <f t="shared" si="8"/>
        <v>16214.546517223029</v>
      </c>
      <c r="AR29" s="710">
        <f>+[17]LP!R29+[17]LP!Z29</f>
        <v>1764.4945959791073</v>
      </c>
      <c r="AS29" s="709">
        <f>+[17]LP!$E29*VLOOKUP($A29,[17]GJha!$T$16:$AA$22,6,FALSE)</f>
        <v>2486.6720654052856</v>
      </c>
      <c r="AT29" s="709">
        <f>+[17]LP!$E29*VLOOKUP($A29,[17]GJha!$T$16:$AA$22,7,FALSE)</f>
        <v>2471.053609048915</v>
      </c>
      <c r="AU29" s="711">
        <f t="shared" si="9"/>
        <v>0.24894099163742228</v>
      </c>
      <c r="AV29" s="712">
        <f t="shared" si="10"/>
        <v>0.16084915031197075</v>
      </c>
      <c r="AW29" s="713">
        <f t="shared" si="11"/>
        <v>0.48528449466942475</v>
      </c>
      <c r="AX29" s="708">
        <f>+[17]LP!$E29*(VLOOKUP($A29,[17]GJha!$T$16:$AA$22,8,FALSE)+VLOOKUP($A29,[17]GJha!$T$16:$AA$22,3,FALSE))</f>
        <v>2142.0713528968595</v>
      </c>
      <c r="AY29" s="708">
        <f>0.45*0.25*17.8/1000*365*[17]FCI!D30</f>
        <v>897.56054999999992</v>
      </c>
      <c r="AZ29" s="708">
        <f>+[17]LP!AG29+[17]LP!AL29*[17]LP!AK$4</f>
        <v>7040.0876192223504</v>
      </c>
      <c r="BA29" s="708">
        <f>+[17]LP!AL29*CV$2*CV$3</f>
        <v>972.70319218182544</v>
      </c>
      <c r="BB29" s="714">
        <f t="shared" si="84"/>
        <v>8523.7618589866761</v>
      </c>
      <c r="BC29" s="714">
        <f t="shared" si="85"/>
        <v>0</v>
      </c>
      <c r="BD29" s="715">
        <f t="shared" si="12"/>
        <v>0</v>
      </c>
      <c r="BE29" s="716">
        <f t="shared" si="13"/>
        <v>1279.1275265640054</v>
      </c>
      <c r="BF29" s="716">
        <f t="shared" si="14"/>
        <v>300.94426643189507</v>
      </c>
      <c r="BG29" s="716">
        <f t="shared" si="15"/>
        <v>294.68974945473832</v>
      </c>
      <c r="BH29" s="717">
        <f t="shared" si="16"/>
        <v>0.40557542821534698</v>
      </c>
      <c r="BI29" s="716">
        <f t="shared" si="17"/>
        <v>941.87925300086272</v>
      </c>
      <c r="BJ29" s="718">
        <f t="shared" si="86"/>
        <v>0</v>
      </c>
      <c r="BK29" s="716">
        <f t="shared" si="18"/>
        <v>2816.6407954515016</v>
      </c>
      <c r="BL29" s="719">
        <f t="shared" si="19"/>
        <v>2056.2835800704188</v>
      </c>
      <c r="BM29" s="719">
        <f t="shared" si="20"/>
        <v>1874.7615424506389</v>
      </c>
      <c r="BN29" s="719">
        <f t="shared" si="21"/>
        <v>1114.4043270695565</v>
      </c>
      <c r="BO29" s="719">
        <f t="shared" si="22"/>
        <v>760.35721538108226</v>
      </c>
      <c r="BP29" s="719">
        <f t="shared" si="23"/>
        <v>0</v>
      </c>
      <c r="BQ29" s="719">
        <f t="shared" si="24"/>
        <v>0</v>
      </c>
      <c r="BR29" s="720">
        <f t="shared" si="25"/>
        <v>0</v>
      </c>
      <c r="BS29" s="719">
        <f t="shared" si="26"/>
        <v>0</v>
      </c>
      <c r="BT29" s="721">
        <f t="shared" si="27"/>
        <v>5051.5909135994343</v>
      </c>
      <c r="BU29" s="722">
        <f t="shared" si="28"/>
        <v>3002.789765647588</v>
      </c>
      <c r="BV29" s="723">
        <f t="shared" si="29"/>
        <v>2240.7958967051036</v>
      </c>
      <c r="BW29" s="723">
        <f t="shared" si="30"/>
        <v>945.78513713915515</v>
      </c>
      <c r="BX29" s="723">
        <f t="shared" si="31"/>
        <v>794.01081603859768</v>
      </c>
      <c r="BY29" s="717">
        <f t="shared" si="32"/>
        <v>0.57629873510094898</v>
      </c>
      <c r="BZ29" s="724">
        <f t="shared" si="33"/>
        <v>2177.1363612644955</v>
      </c>
      <c r="CA29" s="718">
        <f t="shared" si="87"/>
        <v>0</v>
      </c>
      <c r="CB29" s="723">
        <f t="shared" si="34"/>
        <v>6157.7282111473523</v>
      </c>
      <c r="CC29" s="723">
        <f t="shared" si="35"/>
        <v>3863.7181631067156</v>
      </c>
      <c r="CD29" s="723">
        <f t="shared" si="36"/>
        <v>3980.5918498828564</v>
      </c>
      <c r="CE29" s="725">
        <f t="shared" si="37"/>
        <v>1686.5818018422196</v>
      </c>
      <c r="CF29" s="726">
        <f t="shared" si="38"/>
        <v>2294.0100480406368</v>
      </c>
      <c r="CG29" s="724">
        <f t="shared" si="39"/>
        <v>0</v>
      </c>
      <c r="CH29" s="727">
        <f t="shared" si="40"/>
        <v>0</v>
      </c>
      <c r="CI29" s="728">
        <f t="shared" si="88"/>
        <v>0</v>
      </c>
      <c r="CJ29" s="726">
        <f t="shared" si="41"/>
        <v>0</v>
      </c>
      <c r="CK29" s="729">
        <f t="shared" si="42"/>
        <v>15240.731698166241</v>
      </c>
      <c r="CL29" s="730">
        <f t="shared" si="43"/>
        <v>6457.5172985000981</v>
      </c>
      <c r="CM29" s="731">
        <f t="shared" si="44"/>
        <v>399.34119684910581</v>
      </c>
      <c r="CN29" s="732">
        <f t="shared" si="89"/>
        <v>1</v>
      </c>
      <c r="CO29" s="731">
        <f t="shared" si="45"/>
        <v>181.10982976144203</v>
      </c>
      <c r="CP29" s="731">
        <f t="shared" si="46"/>
        <v>79.50148324129843</v>
      </c>
      <c r="CQ29" s="733">
        <f>+IF([17]FCI!D30&gt;10000,0.3,1)</f>
        <v>1</v>
      </c>
      <c r="CR29" s="718">
        <f t="shared" si="90"/>
        <v>1</v>
      </c>
      <c r="CS29" s="731">
        <f t="shared" si="47"/>
        <v>483.26117909175218</v>
      </c>
      <c r="CT29" s="718">
        <f t="shared" si="48"/>
        <v>1.2731941679481773E-2</v>
      </c>
      <c r="CU29" s="731">
        <f t="shared" si="49"/>
        <v>1143.2136889435983</v>
      </c>
      <c r="CV29" s="731">
        <f t="shared" si="50"/>
        <v>477.1083259435984</v>
      </c>
      <c r="CW29" s="731">
        <f t="shared" si="51"/>
        <v>666.10536300000001</v>
      </c>
      <c r="CX29" s="731">
        <f t="shared" si="52"/>
        <v>0</v>
      </c>
      <c r="CY29" s="731">
        <f t="shared" si="91"/>
        <v>666.10536300000001</v>
      </c>
      <c r="CZ29" s="731">
        <f t="shared" si="53"/>
        <v>0</v>
      </c>
      <c r="DA29" s="731">
        <f t="shared" si="92"/>
        <v>666.10536300000001</v>
      </c>
      <c r="DB29" s="731">
        <f t="shared" si="54"/>
        <v>0</v>
      </c>
      <c r="DC29" s="734">
        <f t="shared" si="93"/>
        <v>0</v>
      </c>
      <c r="DD29" s="700">
        <f t="shared" si="94"/>
        <v>0</v>
      </c>
      <c r="DE29" s="735">
        <f t="shared" si="55"/>
        <v>556.6989126099902</v>
      </c>
      <c r="DF29" s="736">
        <f t="shared" si="95"/>
        <v>1</v>
      </c>
      <c r="DG29" s="735">
        <f t="shared" si="56"/>
        <v>363.85408250385041</v>
      </c>
      <c r="DH29" s="735">
        <f t="shared" si="57"/>
        <v>159.72042644267552</v>
      </c>
      <c r="DI29" s="736">
        <f t="shared" si="96"/>
        <v>1</v>
      </c>
      <c r="DJ29" s="736">
        <f t="shared" si="97"/>
        <v>1</v>
      </c>
      <c r="DK29" s="735">
        <f t="shared" si="98"/>
        <v>1080.273421556516</v>
      </c>
      <c r="DL29" s="735">
        <f t="shared" si="58"/>
        <v>-592.50405844348404</v>
      </c>
      <c r="DM29" s="737">
        <f t="shared" si="99"/>
        <v>1080.273421556516</v>
      </c>
      <c r="DN29" s="737">
        <f t="shared" si="59"/>
        <v>-592.50405844348404</v>
      </c>
      <c r="DO29" s="737">
        <f t="shared" si="100"/>
        <v>1080.273421556516</v>
      </c>
      <c r="DP29" s="737">
        <f t="shared" si="60"/>
        <v>-592.50405844348404</v>
      </c>
      <c r="DQ29" s="738">
        <f t="shared" si="101"/>
        <v>936.54520516100956</v>
      </c>
      <c r="DR29" s="739">
        <f t="shared" si="102"/>
        <v>0</v>
      </c>
      <c r="DS29" s="740">
        <f t="shared" si="61"/>
        <v>0</v>
      </c>
      <c r="DT29" s="754">
        <f t="shared" si="62"/>
        <v>538.73730323400002</v>
      </c>
      <c r="DU29" s="755">
        <f t="shared" si="63"/>
        <v>58.870177852499992</v>
      </c>
      <c r="DV29" s="755">
        <f t="shared" si="64"/>
        <v>243.13073399999999</v>
      </c>
      <c r="DW29" s="755">
        <f t="shared" si="65"/>
        <v>4039.67851651</v>
      </c>
      <c r="DX29" s="755">
        <f t="shared" si="66"/>
        <v>723.67080277871094</v>
      </c>
      <c r="DY29" s="755">
        <f t="shared" si="103"/>
        <v>679.23123750000002</v>
      </c>
      <c r="DZ29" s="756">
        <f t="shared" si="103"/>
        <v>493.43170319999984</v>
      </c>
      <c r="EA29" s="755">
        <f t="shared" si="104"/>
        <v>6776.7504750752105</v>
      </c>
      <c r="EB29" s="757">
        <f>+EA29/([17]LP!E29+[17]LP!O29+[17]LP!W29)</f>
        <v>3.8800753444483362</v>
      </c>
      <c r="EC29" s="758">
        <f t="shared" si="105"/>
        <v>3.3422941958087566</v>
      </c>
      <c r="ED29" s="562">
        <f>+EC29/([17]LP!AE29+[17]LP!AL29)</f>
        <v>1.0352745449529872E-2</v>
      </c>
      <c r="EE29" s="759">
        <f t="shared" si="106"/>
        <v>0</v>
      </c>
      <c r="EF29" s="759">
        <f t="shared" si="107"/>
        <v>0</v>
      </c>
      <c r="EG29" s="751">
        <f t="shared" si="67"/>
        <v>9.2370569131024795E-3</v>
      </c>
      <c r="EH29" s="749">
        <f t="shared" si="68"/>
        <v>593.50459999999998</v>
      </c>
      <c r="EI29" s="750">
        <f t="shared" si="69"/>
        <v>127.47624999999999</v>
      </c>
      <c r="EJ29" s="750">
        <f t="shared" si="70"/>
        <v>579.47400000000005</v>
      </c>
      <c r="EK29" s="750">
        <f t="shared" si="71"/>
        <v>4668.2496250000004</v>
      </c>
      <c r="EL29" s="750">
        <f t="shared" si="72"/>
        <v>1919.8468906086373</v>
      </c>
      <c r="EM29" s="750">
        <f t="shared" si="73"/>
        <v>2434.1849999999999</v>
      </c>
      <c r="EN29" s="751">
        <f t="shared" si="73"/>
        <v>1708.1999999999998</v>
      </c>
      <c r="EO29" s="749">
        <f t="shared" si="74"/>
        <v>634.87306581728626</v>
      </c>
      <c r="EP29" s="750">
        <f>+EO29/([17]LP!E29+[17]LP!O29+[17]LP!W29)</f>
        <v>0.36350096386050562</v>
      </c>
      <c r="EQ29" s="561">
        <f>+[17]ASI!I29-[17]ASI!J29</f>
        <v>1436.1234087195776</v>
      </c>
      <c r="ER29" s="561">
        <f t="shared" si="75"/>
        <v>12.488029641039805</v>
      </c>
      <c r="ES29" s="752">
        <f t="shared" si="76"/>
        <v>5.5206353549329243</v>
      </c>
      <c r="ET29" s="753"/>
      <c r="EY29" s="534" t="s">
        <v>667</v>
      </c>
      <c r="EZ29" s="534">
        <v>2.7364326292580783</v>
      </c>
      <c r="FA29" s="559">
        <f t="shared" si="109"/>
        <v>11.449234120815801</v>
      </c>
      <c r="FB29" s="534">
        <f>18.3*0.86</f>
        <v>15.738</v>
      </c>
      <c r="FC29" s="559">
        <f t="shared" si="110"/>
        <v>0.72748977766017286</v>
      </c>
    </row>
    <row r="30" spans="1:159">
      <c r="A30" s="695">
        <f>+VLOOKUP(B30,[17]ASI!B:C,2,FALSE)</f>
        <v>1</v>
      </c>
      <c r="B30" s="695">
        <v>8288</v>
      </c>
      <c r="C30" s="696" t="s">
        <v>137</v>
      </c>
      <c r="D30" s="697">
        <f t="shared" si="77"/>
        <v>40.789584068020943</v>
      </c>
      <c r="E30" s="695">
        <v>9</v>
      </c>
      <c r="F30" s="695">
        <v>500</v>
      </c>
      <c r="G30" s="695">
        <v>340</v>
      </c>
      <c r="H30" s="695">
        <v>33</v>
      </c>
      <c r="I30" s="695">
        <v>50</v>
      </c>
      <c r="J30" s="695">
        <v>5</v>
      </c>
      <c r="K30" s="695">
        <v>80</v>
      </c>
      <c r="L30" s="695">
        <v>850</v>
      </c>
      <c r="M30" s="695">
        <v>380</v>
      </c>
      <c r="N30" s="699">
        <f t="shared" si="0"/>
        <v>132.23400000000001</v>
      </c>
      <c r="O30" s="700">
        <f t="shared" si="1"/>
        <v>1912.0086999999999</v>
      </c>
      <c r="P30" s="701">
        <f t="shared" si="2"/>
        <v>23.330914624505926</v>
      </c>
      <c r="Q30" s="702">
        <f t="shared" si="78"/>
        <v>70.040188028985511</v>
      </c>
      <c r="R30" s="702">
        <f t="shared" si="79"/>
        <v>7.9843516711094775</v>
      </c>
      <c r="S30" s="703">
        <f t="shared" si="80"/>
        <v>206.49638565024242</v>
      </c>
      <c r="T30" s="703">
        <f t="shared" si="3"/>
        <v>65.655821780518465</v>
      </c>
      <c r="U30" s="703">
        <f t="shared" si="81"/>
        <v>342.19239545974636</v>
      </c>
      <c r="V30" s="703">
        <f t="shared" si="82"/>
        <v>390.96633119887679</v>
      </c>
      <c r="W30" s="704">
        <f t="shared" si="4"/>
        <v>247.3193078035498</v>
      </c>
      <c r="X30" s="705">
        <f t="shared" si="4"/>
        <v>1106.6932691347031</v>
      </c>
      <c r="Y30" s="705">
        <f t="shared" si="4"/>
        <v>938.46355237814169</v>
      </c>
      <c r="Z30" s="705">
        <f t="shared" si="4"/>
        <v>849.57466263166111</v>
      </c>
      <c r="AA30" s="705">
        <f t="shared" si="4"/>
        <v>964.58653016107633</v>
      </c>
      <c r="AB30" s="705">
        <f t="shared" si="4"/>
        <v>51.02493931394897</v>
      </c>
      <c r="AC30" s="705">
        <f t="shared" si="4"/>
        <v>592.0936559999999</v>
      </c>
      <c r="AD30" s="705">
        <f t="shared" si="4"/>
        <v>461.67682000000002</v>
      </c>
      <c r="AE30" s="705">
        <f t="shared" si="4"/>
        <v>121.75085999999999</v>
      </c>
      <c r="AF30" s="706">
        <f t="shared" si="83"/>
        <v>5333.1835974230817</v>
      </c>
      <c r="AG30" s="707">
        <f t="shared" si="5"/>
        <v>4.6373672176418412E-2</v>
      </c>
      <c r="AH30" s="707">
        <f t="shared" si="6"/>
        <v>0.20751081392912135</v>
      </c>
      <c r="AI30" s="707">
        <f t="shared" si="7"/>
        <v>0.17596685642541801</v>
      </c>
      <c r="AJ30" s="707">
        <f t="shared" si="7"/>
        <v>0.15929972166009126</v>
      </c>
      <c r="AK30" s="707">
        <f t="shared" si="7"/>
        <v>0.18086505227893351</v>
      </c>
      <c r="AL30" s="707">
        <f t="shared" si="7"/>
        <v>9.5674447319990061E-3</v>
      </c>
      <c r="AM30" s="707">
        <f t="shared" si="7"/>
        <v>0.11102067745916175</v>
      </c>
      <c r="AN30" s="707">
        <f t="shared" si="7"/>
        <v>8.6566834155695618E-2</v>
      </c>
      <c r="AO30" s="707">
        <f t="shared" si="7"/>
        <v>2.2828927183160968E-2</v>
      </c>
      <c r="AP30" s="708">
        <f>+[17]LP!J30</f>
        <v>28651.570487669305</v>
      </c>
      <c r="AQ30" s="709">
        <f t="shared" si="8"/>
        <v>26739.561787669307</v>
      </c>
      <c r="AR30" s="710">
        <f>+[17]LP!R30+[17]LP!Z30</f>
        <v>1173.7655937403974</v>
      </c>
      <c r="AS30" s="709">
        <f>+[17]LP!$E30*VLOOKUP($A30,[17]GJha!$T$16:$AA$22,6,FALSE)</f>
        <v>3941.5576424890232</v>
      </c>
      <c r="AT30" s="709">
        <f>+[17]LP!$E30*VLOOKUP($A30,[17]GJha!$T$16:$AA$22,7,FALSE)</f>
        <v>3916.8012434158304</v>
      </c>
      <c r="AU30" s="711">
        <f t="shared" si="9"/>
        <v>0.55138584742372221</v>
      </c>
      <c r="AV30" s="712">
        <f t="shared" si="10"/>
        <v>0.48353356667776842</v>
      </c>
      <c r="AW30" s="713">
        <f t="shared" si="11"/>
        <v>0.39340872144408923</v>
      </c>
      <c r="AX30" s="708">
        <f>+[17]LP!$E30*(VLOOKUP($A30,[17]GJha!$T$16:$AA$22,8,FALSE)+VLOOKUP($A30,[17]GJha!$T$16:$AA$22,3,FALSE))</f>
        <v>3395.3402337317584</v>
      </c>
      <c r="AY30" s="708">
        <f>0.45*0.25*17.8/1000*365*[17]FCI!D31</f>
        <v>749.18531250000001</v>
      </c>
      <c r="AZ30" s="708">
        <f>+[17]LP!AG30+[17]LP!AL30*[17]LP!AK$4</f>
        <v>17016.387560298896</v>
      </c>
      <c r="BA30" s="708">
        <f>+[17]LP!AL30*CV$2*CV$3</f>
        <v>3058.2244075893077</v>
      </c>
      <c r="BB30" s="714">
        <f t="shared" si="84"/>
        <v>21431.805759351195</v>
      </c>
      <c r="BC30" s="714">
        <f t="shared" si="85"/>
        <v>0</v>
      </c>
      <c r="BD30" s="715">
        <f t="shared" si="12"/>
        <v>0</v>
      </c>
      <c r="BE30" s="716">
        <f t="shared" si="13"/>
        <v>4672.2118141353294</v>
      </c>
      <c r="BF30" s="716">
        <f t="shared" si="14"/>
        <v>1433.9806698743835</v>
      </c>
      <c r="BG30" s="716">
        <f t="shared" si="15"/>
        <v>1034.602671873286</v>
      </c>
      <c r="BH30" s="717">
        <f t="shared" si="16"/>
        <v>0.32103933515411387</v>
      </c>
      <c r="BI30" s="716">
        <f t="shared" si="17"/>
        <v>5042.4747749496282</v>
      </c>
      <c r="BJ30" s="718">
        <f t="shared" si="86"/>
        <v>0</v>
      </c>
      <c r="BK30" s="716">
        <f t="shared" si="18"/>
        <v>12183.269930832626</v>
      </c>
      <c r="BL30" s="719">
        <f t="shared" si="19"/>
        <v>9890.7938015162326</v>
      </c>
      <c r="BM30" s="719">
        <f t="shared" si="20"/>
        <v>7140.7951558829991</v>
      </c>
      <c r="BN30" s="719">
        <f t="shared" si="21"/>
        <v>4848.3190265666044</v>
      </c>
      <c r="BO30" s="719">
        <f t="shared" si="22"/>
        <v>2292.4761293163951</v>
      </c>
      <c r="BP30" s="719">
        <f t="shared" si="23"/>
        <v>0</v>
      </c>
      <c r="BQ30" s="719">
        <f t="shared" si="24"/>
        <v>0</v>
      </c>
      <c r="BR30" s="720">
        <f t="shared" si="25"/>
        <v>0</v>
      </c>
      <c r="BS30" s="719">
        <f t="shared" si="26"/>
        <v>0</v>
      </c>
      <c r="BT30" s="721">
        <f t="shared" si="27"/>
        <v>18809.36013396288</v>
      </c>
      <c r="BU30" s="722">
        <f t="shared" si="28"/>
        <v>12770.815661881143</v>
      </c>
      <c r="BV30" s="723">
        <f t="shared" si="29"/>
        <v>2207.2457539415386</v>
      </c>
      <c r="BW30" s="723">
        <f t="shared" si="30"/>
        <v>1215.3165708735939</v>
      </c>
      <c r="BX30" s="723">
        <f t="shared" si="31"/>
        <v>751.75217930804376</v>
      </c>
      <c r="BY30" s="717">
        <f t="shared" si="32"/>
        <v>0.44682453376820319</v>
      </c>
      <c r="BZ30" s="724">
        <f t="shared" si="33"/>
        <v>3143.2132464333226</v>
      </c>
      <c r="CA30" s="718">
        <f t="shared" si="87"/>
        <v>0</v>
      </c>
      <c r="CB30" s="723">
        <f t="shared" si="34"/>
        <v>7317.5277505564991</v>
      </c>
      <c r="CC30" s="723">
        <f t="shared" si="35"/>
        <v>5452.3416184498119</v>
      </c>
      <c r="CD30" s="723">
        <f t="shared" si="36"/>
        <v>4174.3145041231764</v>
      </c>
      <c r="CE30" s="725">
        <f t="shared" si="37"/>
        <v>2309.1283720164897</v>
      </c>
      <c r="CF30" s="726">
        <f t="shared" si="38"/>
        <v>1865.1861321066867</v>
      </c>
      <c r="CG30" s="724">
        <f t="shared" si="39"/>
        <v>3.1974423109204508E-13</v>
      </c>
      <c r="CH30" s="727">
        <f t="shared" si="40"/>
        <v>0</v>
      </c>
      <c r="CI30" s="728">
        <f t="shared" si="88"/>
        <v>0</v>
      </c>
      <c r="CJ30" s="726">
        <f t="shared" si="41"/>
        <v>3.1974423109204508E-13</v>
      </c>
      <c r="CK30" s="729">
        <f t="shared" si="42"/>
        <v>15303.521474890775</v>
      </c>
      <c r="CL30" s="730">
        <f t="shared" si="43"/>
        <v>8465.5326268610188</v>
      </c>
      <c r="CM30" s="731">
        <f t="shared" si="44"/>
        <v>265.6471479667494</v>
      </c>
      <c r="CN30" s="732">
        <f t="shared" si="89"/>
        <v>0.31764831477229116</v>
      </c>
      <c r="CO30" s="731">
        <f t="shared" si="45"/>
        <v>507.71128712429646</v>
      </c>
      <c r="CP30" s="731">
        <f t="shared" si="46"/>
        <v>117.36163723324256</v>
      </c>
      <c r="CQ30" s="733">
        <f>+IF([17]FCI!D31&gt;10000,0.3,1)</f>
        <v>1</v>
      </c>
      <c r="CR30" s="718">
        <f t="shared" si="90"/>
        <v>0</v>
      </c>
      <c r="CS30" s="731">
        <f t="shared" si="47"/>
        <v>1519.3957879625414</v>
      </c>
      <c r="CT30" s="718">
        <f t="shared" si="48"/>
        <v>0</v>
      </c>
      <c r="CU30" s="731">
        <f t="shared" si="49"/>
        <v>2410.11586028683</v>
      </c>
      <c r="CV30" s="731">
        <f t="shared" si="50"/>
        <v>1818.0222042868299</v>
      </c>
      <c r="CW30" s="731">
        <f t="shared" si="51"/>
        <v>890.72007232428837</v>
      </c>
      <c r="CX30" s="731">
        <f t="shared" si="52"/>
        <v>298.62641632428847</v>
      </c>
      <c r="CY30" s="731">
        <f t="shared" si="91"/>
        <v>773.35843509104586</v>
      </c>
      <c r="CZ30" s="731">
        <f t="shared" si="53"/>
        <v>181.26477909104597</v>
      </c>
      <c r="DA30" s="731">
        <f t="shared" si="92"/>
        <v>592.0936559999999</v>
      </c>
      <c r="DB30" s="731">
        <f t="shared" si="54"/>
        <v>0</v>
      </c>
      <c r="DC30" s="734">
        <f t="shared" si="93"/>
        <v>0</v>
      </c>
      <c r="DD30" s="700">
        <f t="shared" si="94"/>
        <v>0</v>
      </c>
      <c r="DE30" s="735">
        <f t="shared" si="55"/>
        <v>306.85930883723125</v>
      </c>
      <c r="DF30" s="736">
        <f t="shared" si="95"/>
        <v>0.59702736372036247</v>
      </c>
      <c r="DG30" s="735">
        <f t="shared" si="56"/>
        <v>400.22427581185531</v>
      </c>
      <c r="DH30" s="735">
        <f t="shared" si="57"/>
        <v>92.515131061620224</v>
      </c>
      <c r="DI30" s="736">
        <f t="shared" si="96"/>
        <v>1</v>
      </c>
      <c r="DJ30" s="736">
        <f t="shared" si="97"/>
        <v>0</v>
      </c>
      <c r="DK30" s="735">
        <f t="shared" si="98"/>
        <v>799.59871571070676</v>
      </c>
      <c r="DL30" s="735">
        <f t="shared" si="58"/>
        <v>216.17103571070675</v>
      </c>
      <c r="DM30" s="737">
        <f t="shared" si="99"/>
        <v>707.08358464908656</v>
      </c>
      <c r="DN30" s="737">
        <f t="shared" si="59"/>
        <v>123.65590464908655</v>
      </c>
      <c r="DO30" s="737">
        <f t="shared" si="100"/>
        <v>583.42768000000001</v>
      </c>
      <c r="DP30" s="737">
        <f t="shared" si="60"/>
        <v>0</v>
      </c>
      <c r="DQ30" s="738">
        <f t="shared" si="101"/>
        <v>0</v>
      </c>
      <c r="DR30" s="739">
        <f t="shared" si="102"/>
        <v>0</v>
      </c>
      <c r="DS30" s="740">
        <f t="shared" si="61"/>
        <v>195.45747060903122</v>
      </c>
      <c r="DT30" s="754">
        <f t="shared" si="62"/>
        <v>372.97197916200003</v>
      </c>
      <c r="DU30" s="755">
        <f t="shared" si="63"/>
        <v>1177.4035570499998</v>
      </c>
      <c r="DV30" s="755">
        <f t="shared" si="64"/>
        <v>656.06705999999997</v>
      </c>
      <c r="DW30" s="755">
        <f t="shared" si="65"/>
        <v>3091.232256112</v>
      </c>
      <c r="DX30" s="755">
        <f t="shared" si="66"/>
        <v>646.24764895999976</v>
      </c>
      <c r="DY30" s="755">
        <f t="shared" si="103"/>
        <v>303.86660625000002</v>
      </c>
      <c r="DZ30" s="756">
        <f t="shared" si="103"/>
        <v>93.752023607999973</v>
      </c>
      <c r="EA30" s="755">
        <f t="shared" si="104"/>
        <v>6341.5411311419994</v>
      </c>
      <c r="EB30" s="757">
        <f>+EA30/([17]LP!E30+[17]LP!O30+[17]LP!W30)</f>
        <v>3.6100762732789318</v>
      </c>
      <c r="EC30" s="758">
        <f t="shared" si="105"/>
        <v>0</v>
      </c>
      <c r="ED30" s="562">
        <f>+EC30/([17]LP!AE30+[17]LP!AL30)</f>
        <v>0</v>
      </c>
      <c r="EE30" s="759">
        <f t="shared" si="106"/>
        <v>0</v>
      </c>
      <c r="EF30" s="759">
        <f t="shared" si="107"/>
        <v>0</v>
      </c>
      <c r="EG30" s="751">
        <f t="shared" si="67"/>
        <v>0</v>
      </c>
      <c r="EH30" s="749">
        <f t="shared" si="68"/>
        <v>410.88779999999997</v>
      </c>
      <c r="EI30" s="750">
        <f t="shared" si="69"/>
        <v>2549.5249999999996</v>
      </c>
      <c r="EJ30" s="750">
        <f t="shared" si="70"/>
        <v>1563.66</v>
      </c>
      <c r="EK30" s="750">
        <f t="shared" si="71"/>
        <v>3572.2257999999997</v>
      </c>
      <c r="EL30" s="750">
        <f t="shared" si="72"/>
        <v>1714.4487999999999</v>
      </c>
      <c r="EM30" s="750">
        <f t="shared" si="73"/>
        <v>1088.9775</v>
      </c>
      <c r="EN30" s="751">
        <f t="shared" si="73"/>
        <v>324.55799999999999</v>
      </c>
      <c r="EO30" s="749">
        <f t="shared" si="74"/>
        <v>673.19543809775564</v>
      </c>
      <c r="EP30" s="750">
        <f>+EO30/([17]LP!E30+[17]LP!O30+[17]LP!W30)</f>
        <v>0.38323284957053838</v>
      </c>
      <c r="EQ30" s="561">
        <f>+[17]ASI!I30-[17]ASI!J30</f>
        <v>1522.8110615321912</v>
      </c>
      <c r="ER30" s="561">
        <f t="shared" si="75"/>
        <v>17.304671153774901</v>
      </c>
      <c r="ES30" s="752">
        <f t="shared" si="76"/>
        <v>7.6499481602017685</v>
      </c>
      <c r="ET30" s="753"/>
      <c r="EY30" s="534" t="s">
        <v>672</v>
      </c>
      <c r="EZ30" s="534">
        <v>0.51389730000000011</v>
      </c>
      <c r="FA30" s="559">
        <f t="shared" si="109"/>
        <v>2.1501463032000006</v>
      </c>
      <c r="FC30" s="559" t="e">
        <f t="shared" si="110"/>
        <v>#DIV/0!</v>
      </c>
    </row>
    <row r="31" spans="1:159">
      <c r="A31" s="695">
        <f>+VLOOKUP(B31,[17]ASI!B:C,2,FALSE)</f>
        <v>1</v>
      </c>
      <c r="B31" s="695">
        <v>8305</v>
      </c>
      <c r="C31" s="696" t="s">
        <v>138</v>
      </c>
      <c r="D31" s="697">
        <f t="shared" si="77"/>
        <v>62.273404212917846</v>
      </c>
      <c r="E31" s="695">
        <v>112</v>
      </c>
      <c r="F31" s="695">
        <v>0</v>
      </c>
      <c r="G31" s="695">
        <v>213</v>
      </c>
      <c r="H31" s="695">
        <v>129</v>
      </c>
      <c r="I31" s="695">
        <v>116</v>
      </c>
      <c r="J31" s="695">
        <v>25</v>
      </c>
      <c r="K31" s="695">
        <v>105</v>
      </c>
      <c r="L31" s="695">
        <v>2005</v>
      </c>
      <c r="M31" s="695">
        <v>1181</v>
      </c>
      <c r="N31" s="699">
        <f t="shared" si="0"/>
        <v>289.59800000000001</v>
      </c>
      <c r="O31" s="700">
        <f t="shared" si="1"/>
        <v>5194.5580899999995</v>
      </c>
      <c r="P31" s="701">
        <f t="shared" si="2"/>
        <v>39.374457444005266</v>
      </c>
      <c r="Q31" s="702">
        <f t="shared" si="78"/>
        <v>120.99827084057969</v>
      </c>
      <c r="R31" s="702">
        <f t="shared" si="79"/>
        <v>11.697935555198093</v>
      </c>
      <c r="S31" s="703">
        <f t="shared" si="80"/>
        <v>1105.1882585104834</v>
      </c>
      <c r="T31" s="703">
        <f t="shared" si="3"/>
        <v>154.87049725875238</v>
      </c>
      <c r="U31" s="703">
        <f t="shared" si="81"/>
        <v>1381.0570266098152</v>
      </c>
      <c r="V31" s="703">
        <f t="shared" si="82"/>
        <v>1455.028366377931</v>
      </c>
      <c r="W31" s="704">
        <f t="shared" si="4"/>
        <v>3077.7513859997307</v>
      </c>
      <c r="X31" s="705">
        <f t="shared" si="4"/>
        <v>0</v>
      </c>
      <c r="Y31" s="705">
        <f t="shared" si="4"/>
        <v>587.91981369571818</v>
      </c>
      <c r="Z31" s="705">
        <f t="shared" si="4"/>
        <v>3321.0645902874026</v>
      </c>
      <c r="AA31" s="705">
        <f t="shared" si="4"/>
        <v>2237.8407499736973</v>
      </c>
      <c r="AB31" s="705">
        <f t="shared" si="4"/>
        <v>255.12469656974486</v>
      </c>
      <c r="AC31" s="705">
        <f t="shared" si="4"/>
        <v>777.12292349999984</v>
      </c>
      <c r="AD31" s="705">
        <f t="shared" si="4"/>
        <v>1089.014146</v>
      </c>
      <c r="AE31" s="705">
        <f t="shared" si="4"/>
        <v>378.38885699999997</v>
      </c>
      <c r="AF31" s="706">
        <f t="shared" si="83"/>
        <v>11724.227163026291</v>
      </c>
      <c r="AG31" s="707">
        <f t="shared" si="5"/>
        <v>0.26251209083578458</v>
      </c>
      <c r="AH31" s="707">
        <f t="shared" si="6"/>
        <v>0</v>
      </c>
      <c r="AI31" s="707">
        <f t="shared" si="7"/>
        <v>5.0145720099128703E-2</v>
      </c>
      <c r="AJ31" s="707">
        <f t="shared" si="7"/>
        <v>0.28326511795683768</v>
      </c>
      <c r="AK31" s="707">
        <f t="shared" si="7"/>
        <v>0.19087319947458775</v>
      </c>
      <c r="AL31" s="707">
        <f t="shared" si="7"/>
        <v>2.1760470265734029E-2</v>
      </c>
      <c r="AM31" s="707">
        <f t="shared" si="7"/>
        <v>6.6283509581829589E-2</v>
      </c>
      <c r="AN31" s="707">
        <f t="shared" si="7"/>
        <v>9.2885793737802369E-2</v>
      </c>
      <c r="AO31" s="707">
        <f t="shared" si="7"/>
        <v>3.2274098048295508E-2</v>
      </c>
      <c r="AP31" s="708">
        <f>+[17]LP!J31</f>
        <v>18156.873791798243</v>
      </c>
      <c r="AQ31" s="709">
        <f t="shared" si="8"/>
        <v>12962.315701798245</v>
      </c>
      <c r="AR31" s="710">
        <f>+[17]LP!R31+[17]LP!Z31</f>
        <v>1811.5122038801135</v>
      </c>
      <c r="AS31" s="709">
        <f>+[17]LP!$E31*VLOOKUP($A31,[17]GJha!$T$16:$AA$22,6,FALSE)</f>
        <v>2497.8164700804386</v>
      </c>
      <c r="AT31" s="709">
        <f>+[17]LP!$E31*VLOOKUP($A31,[17]GJha!$T$16:$AA$22,7,FALSE)</f>
        <v>2482.1280172012221</v>
      </c>
      <c r="AU31" s="711">
        <f t="shared" si="9"/>
        <v>0.38668636365576897</v>
      </c>
      <c r="AV31" s="712">
        <f t="shared" si="10"/>
        <v>0.33485304601923394</v>
      </c>
      <c r="AW31" s="713">
        <f t="shared" si="11"/>
        <v>0.53110209874848446</v>
      </c>
      <c r="AX31" s="708">
        <f>+[17]LP!$E31*(VLOOKUP($A31,[17]GJha!$T$16:$AA$22,8,FALSE)+VLOOKUP($A31,[17]GJha!$T$16:$AA$22,3,FALSE))</f>
        <v>2151.6713762903114</v>
      </c>
      <c r="AY31" s="708">
        <f>0.45*0.25*17.8/1000*365*[17]FCI!D32</f>
        <v>8759.9863124999993</v>
      </c>
      <c r="AZ31" s="708">
        <f>+[17]LP!AG31+[17]LP!AL31*[17]LP!AK$4</f>
        <v>848.36874055688497</v>
      </c>
      <c r="BA31" s="708">
        <f>+[17]LP!AL31*CV$2*CV$3</f>
        <v>23.432741626342107</v>
      </c>
      <c r="BB31" s="714">
        <f t="shared" si="84"/>
        <v>0</v>
      </c>
      <c r="BC31" s="714">
        <f t="shared" si="85"/>
        <v>11338.656434326705</v>
      </c>
      <c r="BD31" s="715">
        <f t="shared" si="12"/>
        <v>0</v>
      </c>
      <c r="BE31" s="716">
        <f t="shared" si="13"/>
        <v>1588.378773007779</v>
      </c>
      <c r="BF31" s="716">
        <f t="shared" si="14"/>
        <v>629.30845354075245</v>
      </c>
      <c r="BG31" s="716">
        <f t="shared" si="15"/>
        <v>459.80054398315099</v>
      </c>
      <c r="BH31" s="717">
        <f t="shared" si="16"/>
        <v>1</v>
      </c>
      <c r="BI31" s="716">
        <f t="shared" si="17"/>
        <v>176.30485270703937</v>
      </c>
      <c r="BJ31" s="718">
        <f t="shared" si="86"/>
        <v>1</v>
      </c>
      <c r="BK31" s="716">
        <f t="shared" si="18"/>
        <v>2853.7926232387222</v>
      </c>
      <c r="BL31" s="719">
        <f t="shared" si="19"/>
        <v>-811.87857645672671</v>
      </c>
      <c r="BM31" s="719">
        <f t="shared" si="20"/>
        <v>2853.7926232387222</v>
      </c>
      <c r="BN31" s="719">
        <f t="shared" si="21"/>
        <v>-811.87857645672671</v>
      </c>
      <c r="BO31" s="719">
        <f t="shared" si="22"/>
        <v>2853.7926232387222</v>
      </c>
      <c r="BP31" s="719">
        <f t="shared" si="23"/>
        <v>-811.87857645672671</v>
      </c>
      <c r="BQ31" s="719">
        <f t="shared" si="24"/>
        <v>0.30322400923441295</v>
      </c>
      <c r="BR31" s="720">
        <f t="shared" si="25"/>
        <v>2064.5180215316259</v>
      </c>
      <c r="BS31" s="719">
        <f t="shared" si="26"/>
        <v>0</v>
      </c>
      <c r="BT31" s="721">
        <f t="shared" si="27"/>
        <v>6808.557233789531</v>
      </c>
      <c r="BU31" s="722">
        <f t="shared" si="28"/>
        <v>0</v>
      </c>
      <c r="BV31" s="723">
        <f t="shared" si="29"/>
        <v>1462.8124553347834</v>
      </c>
      <c r="BW31" s="723">
        <f t="shared" si="30"/>
        <v>1039.7192776334423</v>
      </c>
      <c r="BX31" s="723">
        <f t="shared" si="31"/>
        <v>651.29386770717815</v>
      </c>
      <c r="BY31" s="717">
        <f t="shared" si="32"/>
        <v>1</v>
      </c>
      <c r="BZ31" s="724">
        <f t="shared" si="33"/>
        <v>214.24011171624423</v>
      </c>
      <c r="CA31" s="718">
        <f t="shared" si="87"/>
        <v>1</v>
      </c>
      <c r="CB31" s="723">
        <f t="shared" si="34"/>
        <v>3368.065712391648</v>
      </c>
      <c r="CC31" s="723">
        <f t="shared" si="35"/>
        <v>-2445.9643244391964</v>
      </c>
      <c r="CD31" s="723">
        <f t="shared" si="36"/>
        <v>3368.065712391648</v>
      </c>
      <c r="CE31" s="725">
        <f t="shared" si="37"/>
        <v>-2445.9643244391964</v>
      </c>
      <c r="CF31" s="726">
        <f t="shared" si="38"/>
        <v>3368.065712391648</v>
      </c>
      <c r="CG31" s="724">
        <f t="shared" si="39"/>
        <v>-2445.9643244391964</v>
      </c>
      <c r="CH31" s="727">
        <f t="shared" si="40"/>
        <v>0.77555471802733289</v>
      </c>
      <c r="CI31" s="728">
        <f t="shared" si="88"/>
        <v>8493.2806248216439</v>
      </c>
      <c r="CJ31" s="726">
        <f t="shared" si="41"/>
        <v>0</v>
      </c>
      <c r="CK31" s="729">
        <f t="shared" si="42"/>
        <v>10798.883508161634</v>
      </c>
      <c r="CL31" s="730">
        <f t="shared" si="43"/>
        <v>0</v>
      </c>
      <c r="CM31" s="731">
        <f t="shared" si="44"/>
        <v>409.98224265052465</v>
      </c>
      <c r="CN31" s="732">
        <f t="shared" si="89"/>
        <v>1</v>
      </c>
      <c r="CO31" s="731">
        <f t="shared" si="45"/>
        <v>221.16411561590499</v>
      </c>
      <c r="CP31" s="731">
        <f t="shared" si="46"/>
        <v>282.98719798624967</v>
      </c>
      <c r="CQ31" s="733">
        <f>+IF([17]FCI!D32&gt;10000,0.3,1)</f>
        <v>0.3</v>
      </c>
      <c r="CR31" s="718">
        <f t="shared" si="90"/>
        <v>0.51584158673023528</v>
      </c>
      <c r="CS31" s="731">
        <f t="shared" si="47"/>
        <v>11.641921645489646</v>
      </c>
      <c r="CT31" s="718">
        <f t="shared" si="48"/>
        <v>0</v>
      </c>
      <c r="CU31" s="731">
        <f t="shared" si="49"/>
        <v>925.7754778981689</v>
      </c>
      <c r="CV31" s="731">
        <f t="shared" si="50"/>
        <v>148.65255439816906</v>
      </c>
      <c r="CW31" s="731">
        <f t="shared" si="51"/>
        <v>914.13355625267923</v>
      </c>
      <c r="CX31" s="731">
        <f t="shared" si="52"/>
        <v>137.01063275267938</v>
      </c>
      <c r="CY31" s="731">
        <f t="shared" si="91"/>
        <v>777.12292349999984</v>
      </c>
      <c r="CZ31" s="731">
        <f t="shared" si="53"/>
        <v>0</v>
      </c>
      <c r="DA31" s="731">
        <f t="shared" si="92"/>
        <v>777.12292349999984</v>
      </c>
      <c r="DB31" s="731">
        <f t="shared" si="54"/>
        <v>0</v>
      </c>
      <c r="DC31" s="734">
        <f t="shared" si="93"/>
        <v>0</v>
      </c>
      <c r="DD31" s="700">
        <f t="shared" si="94"/>
        <v>0</v>
      </c>
      <c r="DE31" s="735">
        <f t="shared" si="55"/>
        <v>211.82307076728597</v>
      </c>
      <c r="DF31" s="736">
        <f t="shared" si="95"/>
        <v>1</v>
      </c>
      <c r="DG31" s="735">
        <f t="shared" si="56"/>
        <v>334.09065937622483</v>
      </c>
      <c r="DH31" s="735">
        <f t="shared" si="57"/>
        <v>427.48064850832156</v>
      </c>
      <c r="DI31" s="736">
        <f t="shared" si="96"/>
        <v>0.3</v>
      </c>
      <c r="DJ31" s="736">
        <f t="shared" si="97"/>
        <v>1</v>
      </c>
      <c r="DK31" s="735">
        <f t="shared" si="98"/>
        <v>973.39437865183231</v>
      </c>
      <c r="DL31" s="735">
        <f t="shared" si="58"/>
        <v>-494.00862434816764</v>
      </c>
      <c r="DM31" s="737">
        <f t="shared" si="99"/>
        <v>973.39437865183231</v>
      </c>
      <c r="DN31" s="737">
        <f t="shared" si="59"/>
        <v>-494.00862434816764</v>
      </c>
      <c r="DO31" s="737">
        <f t="shared" si="100"/>
        <v>973.39437865183231</v>
      </c>
      <c r="DP31" s="737">
        <f t="shared" si="60"/>
        <v>-494.00862434816764</v>
      </c>
      <c r="DQ31" s="738">
        <f t="shared" si="101"/>
        <v>780.85778797343664</v>
      </c>
      <c r="DR31" s="739">
        <f t="shared" si="102"/>
        <v>0</v>
      </c>
      <c r="DS31" s="740">
        <f t="shared" si="61"/>
        <v>0</v>
      </c>
      <c r="DT31" s="754">
        <f t="shared" si="62"/>
        <v>4529.8115250508135</v>
      </c>
      <c r="DU31" s="755">
        <f t="shared" si="63"/>
        <v>0</v>
      </c>
      <c r="DV31" s="755">
        <f t="shared" si="64"/>
        <v>401.12278650613717</v>
      </c>
      <c r="DW31" s="755">
        <f t="shared" si="65"/>
        <v>9309.7170045443945</v>
      </c>
      <c r="DX31" s="755">
        <f t="shared" si="66"/>
        <v>848.20003925999947</v>
      </c>
      <c r="DY31" s="755">
        <f t="shared" si="103"/>
        <v>716.76770062499997</v>
      </c>
      <c r="DZ31" s="756">
        <f t="shared" si="103"/>
        <v>291.3714207395999</v>
      </c>
      <c r="EA31" s="755">
        <f t="shared" si="104"/>
        <v>16096.990476725947</v>
      </c>
      <c r="EB31" s="757">
        <f>+EA31/([17]LP!E31+[17]LP!O31+[17]LP!W31)</f>
        <v>9.2273593915513548</v>
      </c>
      <c r="EC31" s="758">
        <f t="shared" si="105"/>
        <v>290.10561515709088</v>
      </c>
      <c r="ED31" s="562">
        <f>+EC31/([17]LP!AE31+[17]LP!AL31)</f>
        <v>12.128979821670907</v>
      </c>
      <c r="EE31" s="759">
        <f t="shared" si="106"/>
        <v>4.8096199332249741E-2</v>
      </c>
      <c r="EF31" s="759">
        <f t="shared" si="107"/>
        <v>3.6848814051367348E-2</v>
      </c>
      <c r="EG31" s="751">
        <f t="shared" si="67"/>
        <v>0</v>
      </c>
      <c r="EH31" s="749">
        <f t="shared" si="68"/>
        <v>4990.3059638009536</v>
      </c>
      <c r="EI31" s="750">
        <f t="shared" si="69"/>
        <v>0</v>
      </c>
      <c r="EJ31" s="750">
        <f t="shared" si="70"/>
        <v>956.02979419235987</v>
      </c>
      <c r="EK31" s="750">
        <f t="shared" si="71"/>
        <v>10758.302359383533</v>
      </c>
      <c r="EL31" s="750">
        <f t="shared" si="72"/>
        <v>2250.21405</v>
      </c>
      <c r="EM31" s="750">
        <f t="shared" si="73"/>
        <v>2568.7057500000001</v>
      </c>
      <c r="EN31" s="751">
        <f t="shared" si="73"/>
        <v>1008.6920999999999</v>
      </c>
      <c r="EO31" s="749">
        <f t="shared" si="74"/>
        <v>547.47701094392482</v>
      </c>
      <c r="EP31" s="750">
        <f>+EO31/([17]LP!E31+[17]LP!O31+[17]LP!W31)</f>
        <v>0.31383302027146348</v>
      </c>
      <c r="EQ31" s="561">
        <f>+[17]ASI!I31-[17]ASI!J31</f>
        <v>1238.4279527439783</v>
      </c>
      <c r="ER31" s="561">
        <f t="shared" si="75"/>
        <v>4.586770195348068</v>
      </c>
      <c r="ES31" s="752">
        <f t="shared" si="76"/>
        <v>2.0276926331256475</v>
      </c>
      <c r="ET31" s="753"/>
      <c r="EY31" s="534" t="s">
        <v>673</v>
      </c>
      <c r="EZ31" s="534">
        <v>0.51903224613996535</v>
      </c>
      <c r="FA31" s="559">
        <f t="shared" si="109"/>
        <v>2.1716309178496149</v>
      </c>
      <c r="FC31" s="559" t="e">
        <f t="shared" si="110"/>
        <v>#DIV/0!</v>
      </c>
    </row>
    <row r="32" spans="1:159" s="589" customFormat="1">
      <c r="A32" s="760">
        <f>+VLOOKUP(B32,[17]ASI!B:C,2,FALSE)</f>
        <v>1</v>
      </c>
      <c r="B32" s="760">
        <v>8304</v>
      </c>
      <c r="C32" s="696" t="s">
        <v>139</v>
      </c>
      <c r="D32" s="697">
        <f t="shared" si="77"/>
        <v>23.909879652419036</v>
      </c>
      <c r="E32" s="760">
        <v>29</v>
      </c>
      <c r="F32" s="760">
        <v>0</v>
      </c>
      <c r="G32" s="760">
        <v>180</v>
      </c>
      <c r="H32" s="760">
        <v>38</v>
      </c>
      <c r="I32" s="760">
        <v>85</v>
      </c>
      <c r="J32" s="760">
        <v>8</v>
      </c>
      <c r="K32" s="760">
        <v>0</v>
      </c>
      <c r="L32" s="760">
        <v>1080</v>
      </c>
      <c r="M32" s="760">
        <v>460</v>
      </c>
      <c r="N32" s="761">
        <f t="shared" si="0"/>
        <v>123.226</v>
      </c>
      <c r="O32" s="762">
        <f t="shared" si="1"/>
        <v>1794.4458499999998</v>
      </c>
      <c r="P32" s="763">
        <f t="shared" si="2"/>
        <v>12.473538603425562</v>
      </c>
      <c r="Q32" s="702">
        <f t="shared" si="78"/>
        <v>30.230666376811595</v>
      </c>
      <c r="R32" s="702">
        <f t="shared" si="79"/>
        <v>2.4896976229432868</v>
      </c>
      <c r="S32" s="703">
        <f t="shared" si="80"/>
        <v>329.82703546252264</v>
      </c>
      <c r="T32" s="703">
        <f t="shared" si="3"/>
        <v>83.421514732894053</v>
      </c>
      <c r="U32" s="703">
        <f t="shared" si="81"/>
        <v>443.47921657222832</v>
      </c>
      <c r="V32" s="703">
        <f t="shared" si="82"/>
        <v>469.87879384759066</v>
      </c>
      <c r="W32" s="764">
        <f t="shared" si="4"/>
        <v>796.91776958921605</v>
      </c>
      <c r="X32" s="765">
        <f t="shared" si="4"/>
        <v>0</v>
      </c>
      <c r="Y32" s="765">
        <f t="shared" si="4"/>
        <v>496.83364537666324</v>
      </c>
      <c r="Z32" s="765">
        <f t="shared" si="4"/>
        <v>978.29809636373091</v>
      </c>
      <c r="AA32" s="765">
        <f t="shared" si="4"/>
        <v>1639.7971012738299</v>
      </c>
      <c r="AB32" s="765">
        <f t="shared" si="4"/>
        <v>81.639902902318354</v>
      </c>
      <c r="AC32" s="765">
        <f t="shared" si="4"/>
        <v>0</v>
      </c>
      <c r="AD32" s="765">
        <f t="shared" si="4"/>
        <v>586.601136</v>
      </c>
      <c r="AE32" s="765">
        <f t="shared" si="4"/>
        <v>147.38262</v>
      </c>
      <c r="AF32" s="766">
        <f t="shared" si="83"/>
        <v>4727.4702715057583</v>
      </c>
      <c r="AG32" s="767">
        <f t="shared" si="5"/>
        <v>0.16857171464250958</v>
      </c>
      <c r="AH32" s="767">
        <f t="shared" si="6"/>
        <v>0</v>
      </c>
      <c r="AI32" s="767">
        <f t="shared" si="7"/>
        <v>0.1050950332509263</v>
      </c>
      <c r="AJ32" s="767">
        <f t="shared" si="7"/>
        <v>0.20693902662070696</v>
      </c>
      <c r="AK32" s="767">
        <f t="shared" si="7"/>
        <v>0.34686566114598411</v>
      </c>
      <c r="AL32" s="767">
        <f t="shared" si="7"/>
        <v>1.7269257808852391E-2</v>
      </c>
      <c r="AM32" s="767">
        <f t="shared" si="7"/>
        <v>0</v>
      </c>
      <c r="AN32" s="767">
        <f t="shared" si="7"/>
        <v>0.12408351661895491</v>
      </c>
      <c r="AO32" s="767">
        <f t="shared" si="7"/>
        <v>3.1175789912065762E-2</v>
      </c>
      <c r="AP32" s="768">
        <f>+[17]LP!J32</f>
        <v>11217.461536140609</v>
      </c>
      <c r="AQ32" s="769">
        <f t="shared" si="8"/>
        <v>9423.0156861406085</v>
      </c>
      <c r="AR32" s="770">
        <f>+[17]LP!R32+[17]LP!Z32</f>
        <v>729.5506133956095</v>
      </c>
      <c r="AS32" s="769">
        <f>+[17]LP!$E32*VLOOKUP($A32,[17]GJha!$T$16:$AA$22,6,FALSE)</f>
        <v>1543.1709499529891</v>
      </c>
      <c r="AT32" s="769">
        <f>+[17]LP!$E32*VLOOKUP($A32,[17]GJha!$T$16:$AA$22,7,FALSE)</f>
        <v>1533.4784985567767</v>
      </c>
      <c r="AU32" s="711">
        <f t="shared" si="9"/>
        <v>0.32396538962697136</v>
      </c>
      <c r="AV32" s="712">
        <f t="shared" si="10"/>
        <v>0.27366674789343592</v>
      </c>
      <c r="AW32" s="713">
        <f t="shared" si="11"/>
        <v>0.57107394557554347</v>
      </c>
      <c r="AX32" s="768">
        <f>+[17]LP!$E32*(VLOOKUP($A32,[17]GJha!$T$16:$AA$22,8,FALSE)+VLOOKUP($A32,[17]GJha!$T$16:$AA$22,3,FALSE))</f>
        <v>1329.3197484720113</v>
      </c>
      <c r="AY32" s="768">
        <f>0.45*0.25*17.8/1000*365*[17]FCI!D33</f>
        <v>760.149</v>
      </c>
      <c r="AZ32" s="768">
        <f>+[17]LP!AG32+[17]LP!AL32*[17]LP!AK$4</f>
        <v>493.60095397561759</v>
      </c>
      <c r="BA32" s="768">
        <f>+[17]LP!AL32*CV$2*CV$3</f>
        <v>64.013033548136022</v>
      </c>
      <c r="BB32" s="714">
        <f t="shared" si="84"/>
        <v>0</v>
      </c>
      <c r="BC32" s="714">
        <f t="shared" si="85"/>
        <v>430.51444527559045</v>
      </c>
      <c r="BD32" s="715">
        <f t="shared" si="12"/>
        <v>0</v>
      </c>
      <c r="BE32" s="716">
        <f t="shared" si="13"/>
        <v>967.38901676055127</v>
      </c>
      <c r="BF32" s="716">
        <f t="shared" si="14"/>
        <v>317.74948646870547</v>
      </c>
      <c r="BG32" s="716">
        <f t="shared" si="15"/>
        <v>237.99221626309711</v>
      </c>
      <c r="BH32" s="717">
        <f t="shared" si="16"/>
        <v>0.84940274554837636</v>
      </c>
      <c r="BI32" s="716">
        <f t="shared" si="17"/>
        <v>85.940001522940477</v>
      </c>
      <c r="BJ32" s="718">
        <f t="shared" si="86"/>
        <v>0</v>
      </c>
      <c r="BK32" s="716">
        <f t="shared" si="18"/>
        <v>1609.0707210152943</v>
      </c>
      <c r="BL32" s="771">
        <f t="shared" si="19"/>
        <v>315.31930604941505</v>
      </c>
      <c r="BM32" s="719">
        <f t="shared" si="20"/>
        <v>1523.1307194923538</v>
      </c>
      <c r="BN32" s="719">
        <f t="shared" si="21"/>
        <v>229.37930452647453</v>
      </c>
      <c r="BO32" s="719">
        <f t="shared" si="22"/>
        <v>1293.7514149658791</v>
      </c>
      <c r="BP32" s="719">
        <f t="shared" si="23"/>
        <v>0</v>
      </c>
      <c r="BQ32" s="719">
        <f t="shared" si="24"/>
        <v>0</v>
      </c>
      <c r="BR32" s="720">
        <f t="shared" si="25"/>
        <v>0</v>
      </c>
      <c r="BS32" s="719">
        <f t="shared" si="26"/>
        <v>0</v>
      </c>
      <c r="BT32" s="721">
        <f t="shared" si="27"/>
        <v>3971.8394828083929</v>
      </c>
      <c r="BU32" s="722">
        <f t="shared" si="28"/>
        <v>598.14812123350077</v>
      </c>
      <c r="BV32" s="723">
        <f t="shared" si="29"/>
        <v>1172.1475357242864</v>
      </c>
      <c r="BW32" s="723">
        <f t="shared" si="30"/>
        <v>690.69122671960304</v>
      </c>
      <c r="BX32" s="723">
        <f t="shared" si="31"/>
        <v>443.52368116393211</v>
      </c>
      <c r="BY32" s="717">
        <f t="shared" si="32"/>
        <v>1</v>
      </c>
      <c r="BZ32" s="724">
        <f t="shared" si="33"/>
        <v>137.39737277119599</v>
      </c>
      <c r="CA32" s="718">
        <f t="shared" si="87"/>
        <v>1</v>
      </c>
      <c r="CB32" s="723">
        <f t="shared" si="34"/>
        <v>2443.7598163790176</v>
      </c>
      <c r="CC32" s="723">
        <f t="shared" si="35"/>
        <v>-255.97528416086163</v>
      </c>
      <c r="CD32" s="723">
        <f t="shared" si="36"/>
        <v>2443.7598163790176</v>
      </c>
      <c r="CE32" s="725">
        <f t="shared" si="37"/>
        <v>-255.97528416086163</v>
      </c>
      <c r="CF32" s="726">
        <f t="shared" si="38"/>
        <v>2443.7598163790176</v>
      </c>
      <c r="CG32" s="724">
        <f t="shared" si="39"/>
        <v>-255.97528416086163</v>
      </c>
      <c r="CH32" s="727">
        <f t="shared" si="40"/>
        <v>0.11098658186630972</v>
      </c>
      <c r="CI32" s="728">
        <f t="shared" si="88"/>
        <v>906.06581298781907</v>
      </c>
      <c r="CJ32" s="726">
        <f t="shared" si="41"/>
        <v>0</v>
      </c>
      <c r="CK32" s="729">
        <f t="shared" si="42"/>
        <v>8288.2340002934634</v>
      </c>
      <c r="CL32" s="730">
        <f t="shared" si="43"/>
        <v>0</v>
      </c>
      <c r="CM32" s="765">
        <f t="shared" si="44"/>
        <v>165.11221727700413</v>
      </c>
      <c r="CN32" s="732">
        <f t="shared" si="89"/>
        <v>0</v>
      </c>
      <c r="CO32" s="765">
        <f t="shared" si="45"/>
        <v>0</v>
      </c>
      <c r="CP32" s="731">
        <f t="shared" si="46"/>
        <v>0</v>
      </c>
      <c r="CQ32" s="772">
        <f>+IF([17]FCI!D33&gt;10000,0.3,1)</f>
        <v>1</v>
      </c>
      <c r="CR32" s="718">
        <f t="shared" si="90"/>
        <v>0</v>
      </c>
      <c r="CS32" s="731">
        <f t="shared" si="47"/>
        <v>31.803138221766503</v>
      </c>
      <c r="CT32" s="718">
        <f t="shared" si="48"/>
        <v>0</v>
      </c>
      <c r="CU32" s="731">
        <f t="shared" si="49"/>
        <v>196.91535549877062</v>
      </c>
      <c r="CV32" s="731">
        <f t="shared" si="50"/>
        <v>196.91535549877062</v>
      </c>
      <c r="CW32" s="731">
        <f t="shared" si="51"/>
        <v>165.11221727700413</v>
      </c>
      <c r="CX32" s="731">
        <f t="shared" si="52"/>
        <v>165.11221727700413</v>
      </c>
      <c r="CY32" s="731">
        <f t="shared" si="91"/>
        <v>165.11221727700413</v>
      </c>
      <c r="CZ32" s="731">
        <f t="shared" si="53"/>
        <v>165.11221727700413</v>
      </c>
      <c r="DA32" s="731">
        <f t="shared" si="92"/>
        <v>0</v>
      </c>
      <c r="DB32" s="731">
        <f t="shared" si="54"/>
        <v>0</v>
      </c>
      <c r="DC32" s="734">
        <f t="shared" si="93"/>
        <v>0</v>
      </c>
      <c r="DD32" s="700">
        <f t="shared" si="94"/>
        <v>0</v>
      </c>
      <c r="DE32" s="735">
        <f t="shared" si="55"/>
        <v>151.57733457966745</v>
      </c>
      <c r="DF32" s="736">
        <f t="shared" si="95"/>
        <v>1</v>
      </c>
      <c r="DG32" s="773">
        <f t="shared" si="56"/>
        <v>315.71344026210261</v>
      </c>
      <c r="DH32" s="735">
        <f t="shared" si="57"/>
        <v>189.13231071428569</v>
      </c>
      <c r="DI32" s="736">
        <f t="shared" si="96"/>
        <v>1</v>
      </c>
      <c r="DJ32" s="736">
        <f t="shared" si="97"/>
        <v>1</v>
      </c>
      <c r="DK32" s="735">
        <f t="shared" si="98"/>
        <v>656.42308555605575</v>
      </c>
      <c r="DL32" s="735">
        <f t="shared" si="58"/>
        <v>-77.560670443944247</v>
      </c>
      <c r="DM32" s="737">
        <f t="shared" si="99"/>
        <v>656.42308555605575</v>
      </c>
      <c r="DN32" s="737">
        <f t="shared" si="59"/>
        <v>-77.560670443944247</v>
      </c>
      <c r="DO32" s="737">
        <f t="shared" si="100"/>
        <v>656.42308555605575</v>
      </c>
      <c r="DP32" s="737">
        <f t="shared" si="60"/>
        <v>-77.560670443944247</v>
      </c>
      <c r="DQ32" s="738">
        <f t="shared" si="101"/>
        <v>122.59675352127211</v>
      </c>
      <c r="DR32" s="739">
        <f t="shared" si="102"/>
        <v>0</v>
      </c>
      <c r="DS32" s="740">
        <f t="shared" si="61"/>
        <v>0</v>
      </c>
      <c r="DT32" s="754">
        <f t="shared" si="62"/>
        <v>1201.7985995219999</v>
      </c>
      <c r="DU32" s="755">
        <f t="shared" si="63"/>
        <v>0</v>
      </c>
      <c r="DV32" s="755">
        <f t="shared" si="64"/>
        <v>347.32961999999998</v>
      </c>
      <c r="DW32" s="755">
        <f t="shared" si="65"/>
        <v>4484.6232673583872</v>
      </c>
      <c r="DX32" s="755">
        <f t="shared" si="66"/>
        <v>0</v>
      </c>
      <c r="DY32" s="755">
        <f t="shared" si="103"/>
        <v>386.08933500000001</v>
      </c>
      <c r="DZ32" s="756">
        <f t="shared" si="103"/>
        <v>113.48929173599998</v>
      </c>
      <c r="EA32" s="755">
        <f t="shared" si="104"/>
        <v>6533.3301136163873</v>
      </c>
      <c r="EB32" s="757">
        <f>+EA32/([17]LP!E32+[17]LP!O32+[17]LP!W32)</f>
        <v>7.789696155249823</v>
      </c>
      <c r="EC32" s="758">
        <f t="shared" si="105"/>
        <v>114.11776190197321</v>
      </c>
      <c r="ED32" s="562">
        <f>+EC32/([17]LP!AE32+[17]LP!AL32)</f>
        <v>5.1950923706143675</v>
      </c>
      <c r="EE32" s="759">
        <f t="shared" si="106"/>
        <v>0</v>
      </c>
      <c r="EF32" s="759">
        <f t="shared" si="107"/>
        <v>5.0892908990856169E-2</v>
      </c>
      <c r="EG32" s="751">
        <f t="shared" si="67"/>
        <v>0</v>
      </c>
      <c r="EH32" s="749">
        <f t="shared" si="68"/>
        <v>1323.9718</v>
      </c>
      <c r="EI32" s="750">
        <f t="shared" si="69"/>
        <v>0</v>
      </c>
      <c r="EJ32" s="750">
        <f t="shared" si="70"/>
        <v>827.82</v>
      </c>
      <c r="EK32" s="750">
        <f t="shared" si="71"/>
        <v>5182.4274631137587</v>
      </c>
      <c r="EL32" s="750">
        <f t="shared" si="72"/>
        <v>0</v>
      </c>
      <c r="EM32" s="750">
        <f t="shared" si="73"/>
        <v>1383.6419999999998</v>
      </c>
      <c r="EN32" s="751">
        <f t="shared" si="73"/>
        <v>392.88599999999997</v>
      </c>
      <c r="EO32" s="749">
        <f t="shared" si="74"/>
        <v>287.479521944608</v>
      </c>
      <c r="EP32" s="750">
        <f>+EO32/([17]LP!E32+[17]LP!O32+[17]LP!W32)</f>
        <v>0.34276212710234683</v>
      </c>
      <c r="EQ32" s="561">
        <f>+[17]ASI!I32-[17]ASI!J32</f>
        <v>650.29703293631815</v>
      </c>
      <c r="ER32" s="561">
        <f t="shared" si="75"/>
        <v>4.9640994880634972</v>
      </c>
      <c r="ES32" s="752">
        <f t="shared" si="76"/>
        <v>2.1945001675160918</v>
      </c>
      <c r="ET32" s="753"/>
      <c r="EW32" s="534"/>
      <c r="EY32" s="589" t="s">
        <v>674</v>
      </c>
      <c r="EZ32" s="589">
        <v>1</v>
      </c>
      <c r="FA32" s="774">
        <f t="shared" si="109"/>
        <v>4.1840000000000002</v>
      </c>
      <c r="FC32" s="774" t="e">
        <f t="shared" si="110"/>
        <v>#DIV/0!</v>
      </c>
    </row>
    <row r="33" spans="1:159" s="778" customFormat="1">
      <c r="A33" s="775">
        <f>+VLOOKUP(B33,[17]ASI!B:C,2,FALSE)</f>
        <v>2</v>
      </c>
      <c r="B33" s="775">
        <v>8001</v>
      </c>
      <c r="C33" s="776" t="s">
        <v>140</v>
      </c>
      <c r="D33" s="697">
        <f t="shared" si="77"/>
        <v>10.830296667598125</v>
      </c>
      <c r="E33" s="775">
        <v>24</v>
      </c>
      <c r="F33" s="775">
        <v>0</v>
      </c>
      <c r="G33" s="775">
        <v>24</v>
      </c>
      <c r="H33" s="775">
        <v>10</v>
      </c>
      <c r="I33" s="775">
        <v>30</v>
      </c>
      <c r="J33" s="775">
        <v>6</v>
      </c>
      <c r="K33" s="775">
        <v>30</v>
      </c>
      <c r="L33" s="775">
        <v>234</v>
      </c>
      <c r="M33" s="775">
        <v>130</v>
      </c>
      <c r="N33" s="699">
        <f t="shared" si="0"/>
        <v>52.088000000000001</v>
      </c>
      <c r="O33" s="700">
        <f t="shared" si="1"/>
        <v>986.26065999999992</v>
      </c>
      <c r="P33" s="777">
        <f t="shared" si="2"/>
        <v>7.3938055335968382</v>
      </c>
      <c r="Q33" s="702">
        <f t="shared" si="78"/>
        <v>24.935159895652177</v>
      </c>
      <c r="R33" s="702">
        <f t="shared" si="79"/>
        <v>2.5751442715323112</v>
      </c>
      <c r="S33" s="703">
        <f t="shared" si="80"/>
        <v>229.25706321110187</v>
      </c>
      <c r="T33" s="703">
        <f t="shared" si="3"/>
        <v>18.074661525460378</v>
      </c>
      <c r="U33" s="703">
        <f t="shared" si="81"/>
        <v>272.26688463221444</v>
      </c>
      <c r="V33" s="703">
        <f t="shared" si="82"/>
        <v>285.67232557134491</v>
      </c>
      <c r="W33" s="704">
        <f t="shared" si="4"/>
        <v>659.5181541427994</v>
      </c>
      <c r="X33" s="705">
        <f t="shared" si="4"/>
        <v>0</v>
      </c>
      <c r="Y33" s="705">
        <f t="shared" si="4"/>
        <v>66.244486050221767</v>
      </c>
      <c r="Z33" s="705">
        <f t="shared" si="4"/>
        <v>257.4468674641397</v>
      </c>
      <c r="AA33" s="705">
        <f t="shared" si="4"/>
        <v>578.7519180966458</v>
      </c>
      <c r="AB33" s="705">
        <f t="shared" si="4"/>
        <v>61.229927176738769</v>
      </c>
      <c r="AC33" s="705">
        <f t="shared" si="4"/>
        <v>222.03512099999998</v>
      </c>
      <c r="AD33" s="705">
        <f t="shared" si="4"/>
        <v>127.0969128</v>
      </c>
      <c r="AE33" s="705">
        <f t="shared" si="4"/>
        <v>41.651609999999998</v>
      </c>
      <c r="AF33" s="706">
        <f t="shared" si="83"/>
        <v>2013.9749967305452</v>
      </c>
      <c r="AG33" s="707">
        <f t="shared" si="5"/>
        <v>0.32747087486858112</v>
      </c>
      <c r="AH33" s="707">
        <f t="shared" si="6"/>
        <v>0</v>
      </c>
      <c r="AI33" s="707">
        <f t="shared" si="7"/>
        <v>3.2892407382297199E-2</v>
      </c>
      <c r="AJ33" s="707">
        <f t="shared" si="7"/>
        <v>0.1278302202768529</v>
      </c>
      <c r="AK33" s="707">
        <f t="shared" si="7"/>
        <v>0.28736797578727763</v>
      </c>
      <c r="AL33" s="707">
        <f t="shared" si="7"/>
        <v>3.0402525987729963E-2</v>
      </c>
      <c r="AM33" s="707">
        <f t="shared" si="7"/>
        <v>0.11024720831214302</v>
      </c>
      <c r="AN33" s="707">
        <f t="shared" si="7"/>
        <v>6.3107492896548906E-2</v>
      </c>
      <c r="AO33" s="707">
        <f t="shared" si="7"/>
        <v>2.06812944885694E-2</v>
      </c>
      <c r="AP33" s="708">
        <f>+[17]LP!J33</f>
        <v>7221.3105785230418</v>
      </c>
      <c r="AQ33" s="709">
        <f t="shared" si="8"/>
        <v>6235.0499185230419</v>
      </c>
      <c r="AR33" s="710">
        <f>+[17]LP!R33+[17]LP!Z33</f>
        <v>788.63062330343053</v>
      </c>
      <c r="AS33" s="709">
        <f>+[17]LP!$E33*VLOOKUP($A33,[17]GJha!$T$16:$AA$22,6,FALSE)</f>
        <v>1076.7779499323271</v>
      </c>
      <c r="AT33" s="709">
        <f>+[17]LP!$E33*VLOOKUP($A33,[17]GJha!$T$16:$AA$22,7,FALSE)</f>
        <v>3499.7398005924515</v>
      </c>
      <c r="AU33" s="711">
        <f t="shared" si="9"/>
        <v>0.44712081473494375</v>
      </c>
      <c r="AV33" s="712">
        <f t="shared" si="10"/>
        <v>0.40501506218066569</v>
      </c>
      <c r="AW33" s="713">
        <f t="shared" si="11"/>
        <v>0.50081407579127457</v>
      </c>
      <c r="AX33" s="708">
        <f>+[17]LP!$E33*(VLOOKUP($A33,[17]GJha!$T$16:$AA$22,8,FALSE)+VLOOKUP($A33,[17]GJha!$T$16:$AA$22,3,FALSE))</f>
        <v>11184.740401549658</v>
      </c>
      <c r="AY33" s="708">
        <f>0.45*0.25*17.8/1000*365*[17]FCI!D34</f>
        <v>522.60243749999995</v>
      </c>
      <c r="AZ33" s="708">
        <f>+[17]LP!AG33+[17]LP!AL33*[17]LP!AK$4</f>
        <v>8935.4045162049861</v>
      </c>
      <c r="BA33" s="708">
        <f>+[17]LP!AL33*CV$2*CV$3</f>
        <v>1707.8156177841561</v>
      </c>
      <c r="BB33" s="714">
        <f t="shared" si="84"/>
        <v>7766.3727059553021</v>
      </c>
      <c r="BC33" s="714">
        <f t="shared" si="85"/>
        <v>0</v>
      </c>
      <c r="BD33" s="715">
        <f t="shared" si="12"/>
        <v>0</v>
      </c>
      <c r="BE33" s="716">
        <f t="shared" si="13"/>
        <v>883.44078609673795</v>
      </c>
      <c r="BF33" s="716">
        <f t="shared" si="14"/>
        <v>328.13013335199031</v>
      </c>
      <c r="BG33" s="716">
        <f t="shared" si="15"/>
        <v>749.63022924772383</v>
      </c>
      <c r="BH33" s="717">
        <f t="shared" si="16"/>
        <v>0.37006027692539967</v>
      </c>
      <c r="BI33" s="716">
        <f t="shared" si="17"/>
        <v>2147.1375023481105</v>
      </c>
      <c r="BJ33" s="718">
        <f t="shared" si="86"/>
        <v>0</v>
      </c>
      <c r="BK33" s="716">
        <f t="shared" si="18"/>
        <v>4108.3386510445625</v>
      </c>
      <c r="BL33" s="719">
        <f t="shared" si="19"/>
        <v>3382.5760108515415</v>
      </c>
      <c r="BM33" s="719">
        <f t="shared" si="20"/>
        <v>1961.201148696452</v>
      </c>
      <c r="BN33" s="719">
        <f t="shared" si="21"/>
        <v>1235.438508503431</v>
      </c>
      <c r="BO33" s="719">
        <f t="shared" si="22"/>
        <v>725.76264019302096</v>
      </c>
      <c r="BP33" s="719">
        <f t="shared" si="23"/>
        <v>-2.1316282072803006E-13</v>
      </c>
      <c r="BQ33" s="719">
        <f t="shared" si="24"/>
        <v>0</v>
      </c>
      <c r="BR33" s="720">
        <f t="shared" si="25"/>
        <v>0</v>
      </c>
      <c r="BS33" s="719">
        <f t="shared" si="26"/>
        <v>-2.1316282072803006E-13</v>
      </c>
      <c r="BT33" s="721">
        <f t="shared" si="27"/>
        <v>4788.7383988308848</v>
      </c>
      <c r="BU33" s="722">
        <f t="shared" si="28"/>
        <v>3016.6165408362326</v>
      </c>
      <c r="BV33" s="723">
        <f t="shared" si="29"/>
        <v>634.29838973087885</v>
      </c>
      <c r="BW33" s="723">
        <f t="shared" si="30"/>
        <v>422.64937781252388</v>
      </c>
      <c r="BX33" s="723">
        <f t="shared" si="31"/>
        <v>827.82052098141355</v>
      </c>
      <c r="BY33" s="717">
        <f t="shared" si="32"/>
        <v>0.47614803273241091</v>
      </c>
      <c r="BZ33" s="724">
        <f t="shared" si="33"/>
        <v>2034.1265373130514</v>
      </c>
      <c r="CA33" s="718">
        <f t="shared" si="87"/>
        <v>0</v>
      </c>
      <c r="CB33" s="723">
        <f t="shared" si="34"/>
        <v>3918.8948258378678</v>
      </c>
      <c r="CC33" s="723">
        <f t="shared" si="35"/>
        <v>3021.4661131003431</v>
      </c>
      <c r="CD33" s="723">
        <f t="shared" si="36"/>
        <v>1884.7682885248164</v>
      </c>
      <c r="CE33" s="725">
        <f t="shared" si="37"/>
        <v>987.33957578729201</v>
      </c>
      <c r="CF33" s="726">
        <f t="shared" si="38"/>
        <v>897.42871273752439</v>
      </c>
      <c r="CG33" s="724">
        <f t="shared" si="39"/>
        <v>1.2789769243681803E-13</v>
      </c>
      <c r="CH33" s="727">
        <f t="shared" si="40"/>
        <v>0</v>
      </c>
      <c r="CI33" s="728">
        <f t="shared" si="88"/>
        <v>0</v>
      </c>
      <c r="CJ33" s="726">
        <f t="shared" si="41"/>
        <v>1.2789769243681803E-13</v>
      </c>
      <c r="CK33" s="729">
        <f t="shared" si="42"/>
        <v>5921.4281624590021</v>
      </c>
      <c r="CL33" s="730">
        <f t="shared" si="43"/>
        <v>3101.9517919378536</v>
      </c>
      <c r="CM33" s="731">
        <f t="shared" si="44"/>
        <v>178.48323123205373</v>
      </c>
      <c r="CN33" s="732">
        <f t="shared" si="89"/>
        <v>0</v>
      </c>
      <c r="CO33" s="731">
        <f t="shared" si="45"/>
        <v>1886.6217330401828</v>
      </c>
      <c r="CP33" s="731">
        <f t="shared" si="46"/>
        <v>92.34932842792675</v>
      </c>
      <c r="CQ33" s="733">
        <f>+IF([17]FCI!D34&gt;10000,0.3,1)</f>
        <v>1</v>
      </c>
      <c r="CR33" s="718">
        <f t="shared" si="90"/>
        <v>0</v>
      </c>
      <c r="CS33" s="731">
        <f t="shared" si="47"/>
        <v>848.48183470071808</v>
      </c>
      <c r="CT33" s="718">
        <f t="shared" si="48"/>
        <v>0</v>
      </c>
      <c r="CU33" s="731">
        <f t="shared" si="49"/>
        <v>3005.9361274008811</v>
      </c>
      <c r="CV33" s="731">
        <f t="shared" si="50"/>
        <v>2783.9010064008812</v>
      </c>
      <c r="CW33" s="731">
        <f t="shared" si="51"/>
        <v>2157.454292700163</v>
      </c>
      <c r="CX33" s="731">
        <f t="shared" si="52"/>
        <v>1935.4191717001631</v>
      </c>
      <c r="CY33" s="731">
        <f t="shared" si="91"/>
        <v>2065.1049642722364</v>
      </c>
      <c r="CZ33" s="731">
        <f t="shared" si="53"/>
        <v>1843.0698432722365</v>
      </c>
      <c r="DA33" s="731">
        <f t="shared" si="92"/>
        <v>1886.6217330401828</v>
      </c>
      <c r="DB33" s="731">
        <f t="shared" si="54"/>
        <v>1664.5866120401829</v>
      </c>
      <c r="DC33" s="734">
        <f t="shared" si="93"/>
        <v>0</v>
      </c>
      <c r="DD33" s="700">
        <f t="shared" si="94"/>
        <v>1664.5866120401829</v>
      </c>
      <c r="DE33" s="735">
        <f t="shared" si="55"/>
        <v>64.151273794533182</v>
      </c>
      <c r="DF33" s="736">
        <f t="shared" si="95"/>
        <v>-15.250358695438219</v>
      </c>
      <c r="DG33" s="735">
        <f t="shared" si="56"/>
        <v>1147.0784589358968</v>
      </c>
      <c r="DH33" s="735">
        <f t="shared" si="57"/>
        <v>56.149000873730003</v>
      </c>
      <c r="DI33" s="736">
        <f t="shared" si="96"/>
        <v>1</v>
      </c>
      <c r="DJ33" s="736">
        <f t="shared" si="97"/>
        <v>0</v>
      </c>
      <c r="DK33" s="735">
        <f t="shared" si="98"/>
        <v>1267.3787336041601</v>
      </c>
      <c r="DL33" s="735">
        <f t="shared" si="58"/>
        <v>1098.6302108041602</v>
      </c>
      <c r="DM33" s="737">
        <f t="shared" si="99"/>
        <v>1211.22973273043</v>
      </c>
      <c r="DN33" s="737">
        <f t="shared" si="59"/>
        <v>1042.4812099304302</v>
      </c>
      <c r="DO33" s="737">
        <f t="shared" si="100"/>
        <v>168.74852279999971</v>
      </c>
      <c r="DP33" s="737">
        <f t="shared" si="60"/>
        <v>-2.9132252166164108E-13</v>
      </c>
      <c r="DQ33" s="738">
        <f t="shared" si="101"/>
        <v>4.6048074596209502E-13</v>
      </c>
      <c r="DR33" s="739">
        <f t="shared" si="102"/>
        <v>0</v>
      </c>
      <c r="DS33" s="740">
        <f t="shared" si="61"/>
        <v>1647.8043731812168</v>
      </c>
      <c r="DT33" s="754">
        <f t="shared" si="62"/>
        <v>994.59194443199988</v>
      </c>
      <c r="DU33" s="755">
        <f t="shared" si="63"/>
        <v>0</v>
      </c>
      <c r="DV33" s="755">
        <f t="shared" si="64"/>
        <v>46.310616000000003</v>
      </c>
      <c r="DW33" s="755">
        <f t="shared" si="65"/>
        <v>1615.8714066039997</v>
      </c>
      <c r="DX33" s="755">
        <f t="shared" si="66"/>
        <v>242.3428683599999</v>
      </c>
      <c r="DY33" s="755">
        <f t="shared" si="103"/>
        <v>83.652689249999995</v>
      </c>
      <c r="DZ33" s="756">
        <f t="shared" si="103"/>
        <v>32.073060707999993</v>
      </c>
      <c r="EA33" s="755">
        <f t="shared" si="104"/>
        <v>3014.8425853539998</v>
      </c>
      <c r="EB33" s="757">
        <f>+EA33/([17]LP!E33+[17]LP!O33+[17]LP!W33)</f>
        <v>2.5307371534403584</v>
      </c>
      <c r="EC33" s="758">
        <f t="shared" si="105"/>
        <v>0</v>
      </c>
      <c r="ED33" s="562">
        <f>+EC33/([17]LP!AE33+[17]LP!AL33)</f>
        <v>0</v>
      </c>
      <c r="EE33" s="759">
        <f t="shared" si="106"/>
        <v>0</v>
      </c>
      <c r="EF33" s="759">
        <f t="shared" si="107"/>
        <v>0</v>
      </c>
      <c r="EG33" s="751">
        <f t="shared" si="67"/>
        <v>0</v>
      </c>
      <c r="EH33" s="749">
        <f t="shared" si="68"/>
        <v>1095.7008000000001</v>
      </c>
      <c r="EI33" s="750">
        <f t="shared" si="69"/>
        <v>0</v>
      </c>
      <c r="EJ33" s="750">
        <f t="shared" si="70"/>
        <v>110.376</v>
      </c>
      <c r="EK33" s="750">
        <f t="shared" si="71"/>
        <v>1867.2998499999999</v>
      </c>
      <c r="EL33" s="750">
        <f t="shared" si="72"/>
        <v>642.91829999999993</v>
      </c>
      <c r="EM33" s="750">
        <f t="shared" si="73"/>
        <v>299.78910000000002</v>
      </c>
      <c r="EN33" s="751">
        <f t="shared" si="73"/>
        <v>111.033</v>
      </c>
      <c r="EO33" s="749">
        <f t="shared" si="74"/>
        <v>453.21231599017602</v>
      </c>
      <c r="EP33" s="750">
        <f>+EO33/([17]LP!E33+[17]LP!O33+[17]LP!W33)</f>
        <v>0.38043818673816937</v>
      </c>
      <c r="EQ33" s="561">
        <f>+[17]ASI!I33-[17]ASI!J33</f>
        <v>1025.195194374214</v>
      </c>
      <c r="ER33" s="561">
        <f t="shared" si="75"/>
        <v>22.286852051613348</v>
      </c>
      <c r="ES33" s="752">
        <f t="shared" si="76"/>
        <v>9.8524416519603477</v>
      </c>
      <c r="ET33" s="753"/>
      <c r="EW33" s="534"/>
      <c r="EY33" s="778">
        <v>0</v>
      </c>
      <c r="EZ33" s="778">
        <v>0</v>
      </c>
      <c r="FA33" s="559">
        <f t="shared" si="109"/>
        <v>0</v>
      </c>
      <c r="FC33" s="559" t="e">
        <f t="shared" si="110"/>
        <v>#DIV/0!</v>
      </c>
    </row>
    <row r="34" spans="1:159">
      <c r="A34" s="775">
        <f>+VLOOKUP(B34,[17]ASI!B:C,2,FALSE)</f>
        <v>2</v>
      </c>
      <c r="B34" s="775">
        <v>8020</v>
      </c>
      <c r="C34" s="779" t="s">
        <v>141</v>
      </c>
      <c r="D34" s="697">
        <f t="shared" si="77"/>
        <v>43.319146444587425</v>
      </c>
      <c r="E34" s="775">
        <v>19</v>
      </c>
      <c r="F34" s="775">
        <v>20</v>
      </c>
      <c r="G34" s="775">
        <v>776</v>
      </c>
      <c r="H34" s="775">
        <v>32</v>
      </c>
      <c r="I34" s="775">
        <v>57</v>
      </c>
      <c r="J34" s="775">
        <v>10</v>
      </c>
      <c r="K34" s="775">
        <v>91</v>
      </c>
      <c r="L34" s="775">
        <v>1490</v>
      </c>
      <c r="M34" s="775">
        <v>1167</v>
      </c>
      <c r="N34" s="699">
        <f t="shared" si="0"/>
        <v>150.934</v>
      </c>
      <c r="O34" s="700">
        <f t="shared" si="1"/>
        <v>2203.1097049999998</v>
      </c>
      <c r="P34" s="701">
        <f t="shared" si="2"/>
        <v>28.556578919631093</v>
      </c>
      <c r="Q34" s="702">
        <f t="shared" si="78"/>
        <v>87.473742492753615</v>
      </c>
      <c r="R34" s="702">
        <f t="shared" si="79"/>
        <v>9.6829057872966278</v>
      </c>
      <c r="S34" s="703">
        <f t="shared" si="80"/>
        <v>446.42571503093586</v>
      </c>
      <c r="T34" s="703">
        <f t="shared" si="3"/>
        <v>115.09079347408532</v>
      </c>
      <c r="U34" s="703">
        <f t="shared" si="81"/>
        <v>648.99025099777487</v>
      </c>
      <c r="V34" s="703">
        <f t="shared" si="82"/>
        <v>701.99230322965889</v>
      </c>
      <c r="W34" s="704">
        <f t="shared" si="4"/>
        <v>522.11853869638287</v>
      </c>
      <c r="X34" s="705">
        <f t="shared" si="4"/>
        <v>44.267730765388123</v>
      </c>
      <c r="Y34" s="705">
        <f t="shared" si="4"/>
        <v>2141.9050489571705</v>
      </c>
      <c r="Z34" s="705">
        <f t="shared" ref="Z34:AE65" si="111">365*4.18/1000000*H$2*H34</f>
        <v>823.82997588524711</v>
      </c>
      <c r="AA34" s="705">
        <f t="shared" si="111"/>
        <v>1099.628644383627</v>
      </c>
      <c r="AB34" s="705">
        <f t="shared" si="111"/>
        <v>102.04987862789794</v>
      </c>
      <c r="AC34" s="705">
        <f t="shared" si="111"/>
        <v>673.50653369999986</v>
      </c>
      <c r="AD34" s="705">
        <f t="shared" si="111"/>
        <v>809.29230800000005</v>
      </c>
      <c r="AE34" s="705">
        <f t="shared" si="111"/>
        <v>373.903299</v>
      </c>
      <c r="AF34" s="706">
        <f t="shared" si="83"/>
        <v>6590.5019580157123</v>
      </c>
      <c r="AG34" s="707">
        <f t="shared" si="5"/>
        <v>7.9222878928266627E-2</v>
      </c>
      <c r="AH34" s="707">
        <f t="shared" si="6"/>
        <v>6.7168982040203178E-3</v>
      </c>
      <c r="AI34" s="707">
        <f t="shared" si="7"/>
        <v>0.32499877287071799</v>
      </c>
      <c r="AJ34" s="707">
        <f t="shared" si="7"/>
        <v>0.12500261454034803</v>
      </c>
      <c r="AK34" s="707">
        <f t="shared" si="7"/>
        <v>0.1668505147845683</v>
      </c>
      <c r="AL34" s="707">
        <f t="shared" si="7"/>
        <v>1.5484386360553243E-2</v>
      </c>
      <c r="AM34" s="707">
        <f t="shared" si="7"/>
        <v>0.10219351090258703</v>
      </c>
      <c r="AN34" s="707">
        <f t="shared" si="7"/>
        <v>0.12279676315332803</v>
      </c>
      <c r="AO34" s="707">
        <f t="shared" si="7"/>
        <v>5.6733660255610621E-2</v>
      </c>
      <c r="AP34" s="708">
        <f>+[17]LP!J34</f>
        <v>4992.7361956351297</v>
      </c>
      <c r="AQ34" s="709">
        <f t="shared" si="8"/>
        <v>2789.6264906351298</v>
      </c>
      <c r="AR34" s="710">
        <f>+[17]LP!R34+[17]LP!Z34</f>
        <v>113.56470618022037</v>
      </c>
      <c r="AS34" s="709">
        <f>+[17]LP!$E34*VLOOKUP($A34,[17]GJha!$T$16:$AA$22,6,FALSE)</f>
        <v>744.47265310509272</v>
      </c>
      <c r="AT34" s="709">
        <f>+[17]LP!$E34*VLOOKUP($A34,[17]GJha!$T$16:$AA$22,7,FALSE)</f>
        <v>2419.6823260434494</v>
      </c>
      <c r="AU34" s="711">
        <f t="shared" si="9"/>
        <v>0.57211783829817076</v>
      </c>
      <c r="AV34" s="712">
        <f t="shared" si="10"/>
        <v>0.45771394503522861</v>
      </c>
      <c r="AW34" s="713">
        <f t="shared" si="11"/>
        <v>0.34232044367873038</v>
      </c>
      <c r="AX34" s="708">
        <f>+[17]LP!$E34*(VLOOKUP($A34,[17]GJha!$T$16:$AA$22,8,FALSE)+VLOOKUP($A34,[17]GJha!$T$16:$AA$22,3,FALSE))</f>
        <v>7733.0087986633716</v>
      </c>
      <c r="AY34" s="708">
        <f>0.45*0.25*17.8/1000*365*[17]FCI!D35</f>
        <v>762.34173749999991</v>
      </c>
      <c r="AZ34" s="708">
        <f>+[17]LP!AG34+[17]LP!AL34*[17]LP!AK$4</f>
        <v>40419.89800280254</v>
      </c>
      <c r="BA34" s="708">
        <f>+[17]LP!AL34*CV$2*CV$3</f>
        <v>7401.6590181313904</v>
      </c>
      <c r="BB34" s="714">
        <f t="shared" si="84"/>
        <v>128.60988811447172</v>
      </c>
      <c r="BC34" s="714">
        <f t="shared" si="85"/>
        <v>0</v>
      </c>
      <c r="BD34" s="715">
        <f t="shared" si="12"/>
        <v>0</v>
      </c>
      <c r="BE34" s="716">
        <f t="shared" si="13"/>
        <v>505.7596411039537</v>
      </c>
      <c r="BF34" s="716">
        <f t="shared" si="14"/>
        <v>256.38444950373804</v>
      </c>
      <c r="BG34" s="716">
        <f t="shared" si="15"/>
        <v>663.17827111784936</v>
      </c>
      <c r="BH34" s="717">
        <f t="shared" si="16"/>
        <v>1</v>
      </c>
      <c r="BI34" s="716">
        <f t="shared" si="17"/>
        <v>12428.005978145704</v>
      </c>
      <c r="BJ34" s="718">
        <f t="shared" si="86"/>
        <v>0.10323208396821382</v>
      </c>
      <c r="BK34" s="716">
        <f t="shared" si="18"/>
        <v>13853.328339871245</v>
      </c>
      <c r="BL34" s="719">
        <f t="shared" si="19"/>
        <v>11145.037021452303</v>
      </c>
      <c r="BM34" s="719">
        <f t="shared" si="20"/>
        <v>2708.291318418942</v>
      </c>
      <c r="BN34" s="719">
        <f t="shared" si="21"/>
        <v>0</v>
      </c>
      <c r="BO34" s="719">
        <f t="shared" si="22"/>
        <v>2708.291318418942</v>
      </c>
      <c r="BP34" s="719">
        <f t="shared" si="23"/>
        <v>0</v>
      </c>
      <c r="BQ34" s="719">
        <f t="shared" si="24"/>
        <v>0</v>
      </c>
      <c r="BR34" s="720">
        <f t="shared" si="25"/>
        <v>0</v>
      </c>
      <c r="BS34" s="719">
        <f t="shared" si="26"/>
        <v>0</v>
      </c>
      <c r="BT34" s="721">
        <f t="shared" si="27"/>
        <v>3321.0940142493259</v>
      </c>
      <c r="BU34" s="722">
        <f t="shared" si="28"/>
        <v>0</v>
      </c>
      <c r="BV34" s="723">
        <f t="shared" si="29"/>
        <v>219.6310176157364</v>
      </c>
      <c r="BW34" s="723">
        <f t="shared" si="30"/>
        <v>199.73728373918217</v>
      </c>
      <c r="BX34" s="723">
        <f t="shared" si="31"/>
        <v>442.94797952973937</v>
      </c>
      <c r="BY34" s="717">
        <f t="shared" si="32"/>
        <v>1</v>
      </c>
      <c r="BZ34" s="724">
        <f t="shared" si="33"/>
        <v>7121.1953878094046</v>
      </c>
      <c r="CA34" s="718">
        <f t="shared" si="87"/>
        <v>0.16334226975478772</v>
      </c>
      <c r="CB34" s="723">
        <f t="shared" si="34"/>
        <v>7983.5116686940628</v>
      </c>
      <c r="CC34" s="723">
        <f t="shared" si="35"/>
        <v>5958.0031697972909</v>
      </c>
      <c r="CD34" s="723">
        <f t="shared" si="36"/>
        <v>2025.5084988967719</v>
      </c>
      <c r="CE34" s="725">
        <f t="shared" si="37"/>
        <v>-2.7000623958883807E-13</v>
      </c>
      <c r="CF34" s="726">
        <f t="shared" si="38"/>
        <v>2025.5084988967719</v>
      </c>
      <c r="CG34" s="724">
        <f t="shared" si="39"/>
        <v>-2.7000623958883807E-13</v>
      </c>
      <c r="CH34" s="727">
        <f t="shared" si="40"/>
        <v>0</v>
      </c>
      <c r="CI34" s="728">
        <f t="shared" si="88"/>
        <v>0</v>
      </c>
      <c r="CJ34" s="726">
        <f t="shared" si="41"/>
        <v>-2.7000623958883807E-13</v>
      </c>
      <c r="CK34" s="729">
        <f t="shared" si="42"/>
        <v>2483.8185263704454</v>
      </c>
      <c r="CL34" s="730">
        <f t="shared" si="43"/>
        <v>0</v>
      </c>
      <c r="CM34" s="731">
        <f t="shared" si="44"/>
        <v>25.702014497052748</v>
      </c>
      <c r="CN34" s="732">
        <f t="shared" si="89"/>
        <v>0</v>
      </c>
      <c r="CO34" s="731">
        <f t="shared" si="45"/>
        <v>832.76354703173615</v>
      </c>
      <c r="CP34" s="731">
        <f t="shared" si="46"/>
        <v>86.005512027943865</v>
      </c>
      <c r="CQ34" s="733">
        <f>+IF([17]FCI!D35&gt;10000,0.3,1)</f>
        <v>1</v>
      </c>
      <c r="CR34" s="718">
        <f t="shared" si="90"/>
        <v>0</v>
      </c>
      <c r="CS34" s="731">
        <f t="shared" si="47"/>
        <v>3677.313380985232</v>
      </c>
      <c r="CT34" s="718">
        <f t="shared" si="48"/>
        <v>0</v>
      </c>
      <c r="CU34" s="731">
        <f t="shared" si="49"/>
        <v>4621.7844545419648</v>
      </c>
      <c r="CV34" s="731">
        <f t="shared" si="50"/>
        <v>3948.2779208419652</v>
      </c>
      <c r="CW34" s="731">
        <f t="shared" si="51"/>
        <v>944.47107355673279</v>
      </c>
      <c r="CX34" s="731">
        <f t="shared" si="52"/>
        <v>270.96453985673293</v>
      </c>
      <c r="CY34" s="731">
        <f t="shared" si="91"/>
        <v>858.46556152878895</v>
      </c>
      <c r="CZ34" s="731">
        <f t="shared" si="53"/>
        <v>184.95902782878909</v>
      </c>
      <c r="DA34" s="731">
        <f t="shared" si="92"/>
        <v>832.76354703173615</v>
      </c>
      <c r="DB34" s="731">
        <f t="shared" si="54"/>
        <v>159.25701333173629</v>
      </c>
      <c r="DC34" s="734">
        <f t="shared" si="93"/>
        <v>0</v>
      </c>
      <c r="DD34" s="700">
        <f t="shared" si="94"/>
        <v>159.25701333173629</v>
      </c>
      <c r="DE34" s="735">
        <f t="shared" si="55"/>
        <v>94.181726861313209</v>
      </c>
      <c r="DF34" s="736">
        <f t="shared" si="95"/>
        <v>0.1360864296076475</v>
      </c>
      <c r="DG34" s="735">
        <f t="shared" si="56"/>
        <v>1170.3787520571614</v>
      </c>
      <c r="DH34" s="735">
        <f t="shared" si="57"/>
        <v>120.87347506514487</v>
      </c>
      <c r="DI34" s="736">
        <f t="shared" si="96"/>
        <v>1</v>
      </c>
      <c r="DJ34" s="736">
        <f t="shared" si="97"/>
        <v>0</v>
      </c>
      <c r="DK34" s="735">
        <f t="shared" si="98"/>
        <v>1385.4339539836194</v>
      </c>
      <c r="DL34" s="735">
        <f t="shared" si="58"/>
        <v>202.23834698361935</v>
      </c>
      <c r="DM34" s="737">
        <f t="shared" si="99"/>
        <v>1264.5604789184745</v>
      </c>
      <c r="DN34" s="737">
        <f t="shared" si="59"/>
        <v>81.364871918474421</v>
      </c>
      <c r="DO34" s="737">
        <f t="shared" si="100"/>
        <v>1183.1956070000001</v>
      </c>
      <c r="DP34" s="737">
        <f t="shared" si="60"/>
        <v>0</v>
      </c>
      <c r="DQ34" s="738">
        <f t="shared" si="101"/>
        <v>0</v>
      </c>
      <c r="DR34" s="739">
        <f t="shared" si="102"/>
        <v>0</v>
      </c>
      <c r="DS34" s="740">
        <f t="shared" si="61"/>
        <v>128.60988811447172</v>
      </c>
      <c r="DT34" s="754">
        <f t="shared" si="62"/>
        <v>600.88561770169599</v>
      </c>
      <c r="DU34" s="755">
        <f t="shared" si="63"/>
        <v>35.940974424523084</v>
      </c>
      <c r="DV34" s="755">
        <f t="shared" si="64"/>
        <v>1142.7087421976069</v>
      </c>
      <c r="DW34" s="755">
        <f t="shared" si="65"/>
        <v>2479.0822288297877</v>
      </c>
      <c r="DX34" s="755">
        <f t="shared" si="66"/>
        <v>735.10670069199978</v>
      </c>
      <c r="DY34" s="755">
        <f t="shared" si="103"/>
        <v>532.66028625000001</v>
      </c>
      <c r="DZ34" s="756">
        <f t="shared" si="103"/>
        <v>287.91739881719991</v>
      </c>
      <c r="EA34" s="755">
        <f t="shared" si="104"/>
        <v>5814.3019489128137</v>
      </c>
      <c r="EB34" s="757">
        <f>+EA34/([17]LP!E34+[17]LP!O34+[17]LP!W34)</f>
        <v>10.675047973990118</v>
      </c>
      <c r="EC34" s="758">
        <f t="shared" si="105"/>
        <v>1133.3332056943034</v>
      </c>
      <c r="ED34" s="562">
        <f>+EC34/([17]LP!AE34+[17]LP!AL34)</f>
        <v>0.52863218381643473</v>
      </c>
      <c r="EE34" s="759">
        <f t="shared" si="106"/>
        <v>0.47371896367573113</v>
      </c>
      <c r="EF34" s="759">
        <f t="shared" si="107"/>
        <v>0.57427170443652364</v>
      </c>
      <c r="EG34" s="751">
        <f t="shared" si="67"/>
        <v>0</v>
      </c>
      <c r="EH34" s="749">
        <f t="shared" si="68"/>
        <v>661.97082704127672</v>
      </c>
      <c r="EI34" s="750">
        <f t="shared" si="69"/>
        <v>77.825833182692634</v>
      </c>
      <c r="EJ34" s="750">
        <f t="shared" si="70"/>
        <v>2723.5141965894613</v>
      </c>
      <c r="EK34" s="750">
        <f t="shared" si="71"/>
        <v>2864.8256631760546</v>
      </c>
      <c r="EL34" s="750">
        <f t="shared" si="72"/>
        <v>1950.1855100000002</v>
      </c>
      <c r="EM34" s="750">
        <f t="shared" si="73"/>
        <v>1908.9134999999999</v>
      </c>
      <c r="EN34" s="751">
        <f t="shared" si="73"/>
        <v>996.73469999999986</v>
      </c>
      <c r="EO34" s="749">
        <f t="shared" si="74"/>
        <v>182.36454215215102</v>
      </c>
      <c r="EP34" s="750">
        <f>+EO34/([17]LP!E34+[17]LP!O34+[17]LP!W34)</f>
        <v>0.33482097306504144</v>
      </c>
      <c r="EQ34" s="561">
        <f>+[17]ASI!I34-[17]ASI!J34</f>
        <v>412.52023751863703</v>
      </c>
      <c r="ER34" s="561">
        <f t="shared" si="75"/>
        <v>4.1668710860468385</v>
      </c>
      <c r="ES34" s="752">
        <f t="shared" si="76"/>
        <v>1.8420660823449597</v>
      </c>
      <c r="ET34" s="753"/>
      <c r="EY34" s="534" t="s">
        <v>134</v>
      </c>
      <c r="EZ34" s="534" t="s">
        <v>662</v>
      </c>
      <c r="FA34" s="534" t="s">
        <v>663</v>
      </c>
      <c r="FC34" s="559" t="e">
        <f t="shared" si="110"/>
        <v>#VALUE!</v>
      </c>
    </row>
    <row r="35" spans="1:159">
      <c r="A35" s="775">
        <f>+VLOOKUP(B35,[17]ASI!B:C,2,FALSE)</f>
        <v>2</v>
      </c>
      <c r="B35" s="775">
        <v>8056</v>
      </c>
      <c r="C35" s="779" t="s">
        <v>142</v>
      </c>
      <c r="D35" s="697">
        <f t="shared" si="77"/>
        <v>15.00948104375402</v>
      </c>
      <c r="E35" s="775">
        <v>31</v>
      </c>
      <c r="F35" s="775">
        <v>0</v>
      </c>
      <c r="G35" s="775">
        <v>109</v>
      </c>
      <c r="H35" s="775">
        <v>17</v>
      </c>
      <c r="I35" s="775">
        <v>22</v>
      </c>
      <c r="J35" s="775">
        <v>4</v>
      </c>
      <c r="K35" s="775">
        <v>46</v>
      </c>
      <c r="L35" s="775">
        <v>355</v>
      </c>
      <c r="M35" s="775">
        <v>29</v>
      </c>
      <c r="N35" s="699">
        <f t="shared" si="0"/>
        <v>63.572000000000003</v>
      </c>
      <c r="O35" s="700">
        <f t="shared" si="1"/>
        <v>1247.2977099999998</v>
      </c>
      <c r="P35" s="701">
        <f t="shared" si="2"/>
        <v>10.135749407114625</v>
      </c>
      <c r="Q35" s="702">
        <f t="shared" si="78"/>
        <v>33.790859449275359</v>
      </c>
      <c r="R35" s="702">
        <f t="shared" si="79"/>
        <v>3.0967359127677185</v>
      </c>
      <c r="S35" s="703">
        <f t="shared" si="80"/>
        <v>323.40205471674881</v>
      </c>
      <c r="T35" s="703">
        <f t="shared" si="3"/>
        <v>27.420960861275361</v>
      </c>
      <c r="U35" s="703">
        <f t="shared" si="81"/>
        <v>384.61387502729951</v>
      </c>
      <c r="V35" s="703">
        <f t="shared" si="82"/>
        <v>402.72009198382125</v>
      </c>
      <c r="W35" s="704">
        <f t="shared" ref="W35:AE66" si="112">365*4.18/1000000*E$2*E35</f>
        <v>851.87761576778269</v>
      </c>
      <c r="X35" s="705">
        <f t="shared" si="112"/>
        <v>0</v>
      </c>
      <c r="Y35" s="705">
        <f t="shared" si="112"/>
        <v>300.8603741447572</v>
      </c>
      <c r="Z35" s="705">
        <f t="shared" si="111"/>
        <v>437.6596746890375</v>
      </c>
      <c r="AA35" s="705">
        <f t="shared" si="111"/>
        <v>424.41807327087361</v>
      </c>
      <c r="AB35" s="705">
        <f t="shared" si="111"/>
        <v>40.819951451159177</v>
      </c>
      <c r="AC35" s="705">
        <f t="shared" si="111"/>
        <v>340.45385219999997</v>
      </c>
      <c r="AD35" s="705">
        <f t="shared" si="111"/>
        <v>192.81796600000001</v>
      </c>
      <c r="AE35" s="705">
        <f t="shared" si="111"/>
        <v>9.2915130000000001</v>
      </c>
      <c r="AF35" s="706">
        <f t="shared" si="83"/>
        <v>2598.1990205236102</v>
      </c>
      <c r="AG35" s="707">
        <f t="shared" si="5"/>
        <v>0.32787234889962563</v>
      </c>
      <c r="AH35" s="707">
        <f t="shared" si="6"/>
        <v>0</v>
      </c>
      <c r="AI35" s="707">
        <f t="shared" si="7"/>
        <v>0.1157957384204253</v>
      </c>
      <c r="AJ35" s="707">
        <f t="shared" si="7"/>
        <v>0.1684473249477389</v>
      </c>
      <c r="AK35" s="707">
        <f t="shared" si="7"/>
        <v>0.1633508710912151</v>
      </c>
      <c r="AL35" s="707">
        <f t="shared" si="7"/>
        <v>1.5710863997990734E-2</v>
      </c>
      <c r="AM35" s="707">
        <f t="shared" si="7"/>
        <v>0.13103455490156751</v>
      </c>
      <c r="AN35" s="707">
        <f t="shared" si="7"/>
        <v>7.4212161761627399E-2</v>
      </c>
      <c r="AO35" s="707">
        <f t="shared" si="7"/>
        <v>3.5761359798093906E-3</v>
      </c>
      <c r="AP35" s="708">
        <f>+[17]LP!J35</f>
        <v>3282.3015904961071</v>
      </c>
      <c r="AQ35" s="709">
        <f t="shared" si="8"/>
        <v>2035.0038804961073</v>
      </c>
      <c r="AR35" s="710">
        <f>+[17]LP!R35+[17]LP!Z35</f>
        <v>91.471496369323575</v>
      </c>
      <c r="AS35" s="709">
        <f>+[17]LP!$E35*VLOOKUP($A35,[17]GJha!$T$16:$AA$22,6,FALSE)</f>
        <v>489.42777619694613</v>
      </c>
      <c r="AT35" s="709">
        <f>+[17]LP!$E35*VLOOKUP($A35,[17]GJha!$T$16:$AA$22,7,FALSE)</f>
        <v>1590.7363890387587</v>
      </c>
      <c r="AU35" s="711">
        <f t="shared" si="9"/>
        <v>0.56076959351286548</v>
      </c>
      <c r="AV35" s="712">
        <f t="shared" si="10"/>
        <v>0.51057046033607723</v>
      </c>
      <c r="AW35" s="713">
        <f t="shared" si="11"/>
        <v>0.39991125308507569</v>
      </c>
      <c r="AX35" s="708">
        <f>+[17]LP!$E35*(VLOOKUP($A35,[17]GJha!$T$16:$AA$22,8,FALSE)+VLOOKUP($A35,[17]GJha!$T$16:$AA$22,3,FALSE))</f>
        <v>5083.7989600498622</v>
      </c>
      <c r="AY35" s="708">
        <f>0.45*0.25*17.8/1000*365*[17]FCI!D36</f>
        <v>2865.1769999999997</v>
      </c>
      <c r="AZ35" s="708">
        <f>+[17]LP!AG35+[17]LP!AL35*[17]LP!AK$4</f>
        <v>8535.939902038841</v>
      </c>
      <c r="BA35" s="708">
        <f>+[17]LP!AL35*CV$2*CV$3</f>
        <v>995.18218014596243</v>
      </c>
      <c r="BB35" s="714">
        <f t="shared" si="84"/>
        <v>435.2751729557329</v>
      </c>
      <c r="BC35" s="714">
        <f t="shared" si="85"/>
        <v>0</v>
      </c>
      <c r="BD35" s="715">
        <f t="shared" si="12"/>
        <v>0</v>
      </c>
      <c r="BE35" s="716">
        <f t="shared" si="13"/>
        <v>361.62822643718903</v>
      </c>
      <c r="BF35" s="716">
        <f t="shared" si="14"/>
        <v>188.01525342158897</v>
      </c>
      <c r="BG35" s="716">
        <f t="shared" si="15"/>
        <v>427.33564498571184</v>
      </c>
      <c r="BH35" s="717">
        <f t="shared" si="16"/>
        <v>1</v>
      </c>
      <c r="BI35" s="716">
        <f t="shared" si="17"/>
        <v>2572.5069508252191</v>
      </c>
      <c r="BJ35" s="718">
        <f t="shared" si="86"/>
        <v>6.8322017560212722E-2</v>
      </c>
      <c r="BK35" s="716">
        <f t="shared" si="18"/>
        <v>3549.486075669709</v>
      </c>
      <c r="BL35" s="719">
        <f t="shared" si="19"/>
        <v>2396.7480857571691</v>
      </c>
      <c r="BM35" s="719">
        <f t="shared" si="20"/>
        <v>1152.7379899125397</v>
      </c>
      <c r="BN35" s="719">
        <f t="shared" si="21"/>
        <v>0</v>
      </c>
      <c r="BO35" s="719">
        <f t="shared" si="22"/>
        <v>1152.7379899125397</v>
      </c>
      <c r="BP35" s="719">
        <f t="shared" si="23"/>
        <v>0</v>
      </c>
      <c r="BQ35" s="719">
        <f t="shared" si="24"/>
        <v>0</v>
      </c>
      <c r="BR35" s="720">
        <f t="shared" si="25"/>
        <v>0</v>
      </c>
      <c r="BS35" s="719">
        <f t="shared" si="26"/>
        <v>0</v>
      </c>
      <c r="BT35" s="721">
        <f t="shared" si="27"/>
        <v>2283.0922621244317</v>
      </c>
      <c r="BU35" s="722">
        <f t="shared" si="28"/>
        <v>0</v>
      </c>
      <c r="BV35" s="723">
        <f t="shared" si="29"/>
        <v>164.46787191749587</v>
      </c>
      <c r="BW35" s="723">
        <f t="shared" si="30"/>
        <v>153.40156549565475</v>
      </c>
      <c r="BX35" s="723">
        <f t="shared" si="31"/>
        <v>298.92401351374093</v>
      </c>
      <c r="BY35" s="717">
        <f t="shared" si="32"/>
        <v>1</v>
      </c>
      <c r="BZ35" s="724">
        <f t="shared" si="33"/>
        <v>1543.751005244854</v>
      </c>
      <c r="CA35" s="718">
        <f t="shared" si="87"/>
        <v>0.18533056659535541</v>
      </c>
      <c r="CB35" s="723">
        <f t="shared" si="34"/>
        <v>2160.5444561717459</v>
      </c>
      <c r="CC35" s="723">
        <f t="shared" si="35"/>
        <v>1257.6467567606758</v>
      </c>
      <c r="CD35" s="723">
        <f t="shared" si="36"/>
        <v>902.89769941106988</v>
      </c>
      <c r="CE35" s="725">
        <f t="shared" si="37"/>
        <v>-4.0500935938325711E-13</v>
      </c>
      <c r="CF35" s="726">
        <f t="shared" si="38"/>
        <v>902.89769941106988</v>
      </c>
      <c r="CG35" s="724">
        <f t="shared" si="39"/>
        <v>-4.0500935938325711E-13</v>
      </c>
      <c r="CH35" s="727">
        <f t="shared" si="40"/>
        <v>0</v>
      </c>
      <c r="CI35" s="728">
        <f t="shared" si="88"/>
        <v>0</v>
      </c>
      <c r="CJ35" s="726">
        <f t="shared" si="41"/>
        <v>-4.0500935938325711E-13</v>
      </c>
      <c r="CK35" s="729">
        <f t="shared" si="42"/>
        <v>1788.2630476781346</v>
      </c>
      <c r="CL35" s="730">
        <f t="shared" si="43"/>
        <v>0</v>
      </c>
      <c r="CM35" s="731">
        <f t="shared" si="44"/>
        <v>20.701869487695969</v>
      </c>
      <c r="CN35" s="732">
        <f t="shared" si="89"/>
        <v>0</v>
      </c>
      <c r="CO35" s="731">
        <f t="shared" si="45"/>
        <v>947.04324028791052</v>
      </c>
      <c r="CP35" s="731">
        <f t="shared" si="46"/>
        <v>559.16024040133868</v>
      </c>
      <c r="CQ35" s="733">
        <f>+IF([17]FCI!D36&gt;10000,0.3,1)</f>
        <v>1</v>
      </c>
      <c r="CR35" s="718">
        <f t="shared" si="90"/>
        <v>0</v>
      </c>
      <c r="CS35" s="731">
        <f t="shared" si="47"/>
        <v>494.42925411777458</v>
      </c>
      <c r="CT35" s="718">
        <f t="shared" si="48"/>
        <v>0</v>
      </c>
      <c r="CU35" s="731">
        <f t="shared" si="49"/>
        <v>2021.3346042947196</v>
      </c>
      <c r="CV35" s="731">
        <f t="shared" si="50"/>
        <v>1680.8807520947196</v>
      </c>
      <c r="CW35" s="731">
        <f t="shared" si="51"/>
        <v>1526.9053501769451</v>
      </c>
      <c r="CX35" s="731">
        <f t="shared" si="52"/>
        <v>1186.4514979769451</v>
      </c>
      <c r="CY35" s="731">
        <f t="shared" si="91"/>
        <v>967.74510977560647</v>
      </c>
      <c r="CZ35" s="731">
        <f t="shared" si="53"/>
        <v>627.29125757560655</v>
      </c>
      <c r="DA35" s="731">
        <f t="shared" si="92"/>
        <v>947.04324028791052</v>
      </c>
      <c r="DB35" s="731">
        <f t="shared" si="54"/>
        <v>606.58938808791049</v>
      </c>
      <c r="DC35" s="734">
        <f t="shared" si="93"/>
        <v>0</v>
      </c>
      <c r="DD35" s="700">
        <f t="shared" si="94"/>
        <v>606.58938808791049</v>
      </c>
      <c r="DE35" s="735">
        <f t="shared" si="55"/>
        <v>27.718068179237576</v>
      </c>
      <c r="DF35" s="736">
        <f t="shared" si="95"/>
        <v>-8.9349005197636355</v>
      </c>
      <c r="DG35" s="735">
        <f t="shared" si="56"/>
        <v>449.76766078151371</v>
      </c>
      <c r="DH35" s="735">
        <f t="shared" si="57"/>
        <v>265.55513267892894</v>
      </c>
      <c r="DI35" s="736">
        <f t="shared" si="96"/>
        <v>1</v>
      </c>
      <c r="DJ35" s="736">
        <f t="shared" si="97"/>
        <v>0</v>
      </c>
      <c r="DK35" s="735">
        <f t="shared" si="98"/>
        <v>743.04086163968032</v>
      </c>
      <c r="DL35" s="735">
        <f t="shared" si="58"/>
        <v>540.93138263968024</v>
      </c>
      <c r="DM35" s="737">
        <f t="shared" si="99"/>
        <v>477.48572896075132</v>
      </c>
      <c r="DN35" s="737">
        <f t="shared" si="59"/>
        <v>275.3762499607513</v>
      </c>
      <c r="DO35" s="737">
        <f t="shared" si="100"/>
        <v>202.10947899999999</v>
      </c>
      <c r="DP35" s="737">
        <f t="shared" si="60"/>
        <v>-1.9539925233402755E-14</v>
      </c>
      <c r="DQ35" s="738">
        <f t="shared" si="101"/>
        <v>3.0885903692579549E-14</v>
      </c>
      <c r="DR35" s="739">
        <f t="shared" si="102"/>
        <v>0</v>
      </c>
      <c r="DS35" s="740">
        <f t="shared" si="61"/>
        <v>435.27517295573296</v>
      </c>
      <c r="DT35" s="754">
        <f t="shared" si="62"/>
        <v>1186.7430819883496</v>
      </c>
      <c r="DU35" s="755">
        <f t="shared" si="63"/>
        <v>0</v>
      </c>
      <c r="DV35" s="755">
        <f t="shared" si="64"/>
        <v>194.29299066117719</v>
      </c>
      <c r="DW35" s="755">
        <f t="shared" si="65"/>
        <v>1271.1716900965798</v>
      </c>
      <c r="DX35" s="755">
        <f t="shared" si="66"/>
        <v>371.59239815199993</v>
      </c>
      <c r="DY35" s="755">
        <f t="shared" si="103"/>
        <v>126.90899437499999</v>
      </c>
      <c r="DZ35" s="756">
        <f t="shared" si="103"/>
        <v>7.1547596963999975</v>
      </c>
      <c r="EA35" s="755">
        <f t="shared" si="104"/>
        <v>3157.8639149695068</v>
      </c>
      <c r="EB35" s="757">
        <f>+EA35/([17]LP!E35+[17]LP!O35+[17]LP!W35)</f>
        <v>8.3362252290698411</v>
      </c>
      <c r="EC35" s="758">
        <f t="shared" si="105"/>
        <v>306.68406324973364</v>
      </c>
      <c r="ED35" s="562">
        <f>+EC35/([17]LP!AE35+[17]LP!AL35)</f>
        <v>0.84718336273702788</v>
      </c>
      <c r="EE35" s="759">
        <f t="shared" si="106"/>
        <v>0.15247078399956701</v>
      </c>
      <c r="EF35" s="759">
        <f t="shared" si="107"/>
        <v>0.31687338296552797</v>
      </c>
      <c r="EG35" s="751">
        <f t="shared" si="67"/>
        <v>0</v>
      </c>
      <c r="EH35" s="749">
        <f t="shared" si="68"/>
        <v>1307.385759163468</v>
      </c>
      <c r="EI35" s="750">
        <f t="shared" si="69"/>
        <v>0</v>
      </c>
      <c r="EJ35" s="750">
        <f t="shared" si="70"/>
        <v>463.07488410903659</v>
      </c>
      <c r="EK35" s="750">
        <f t="shared" si="71"/>
        <v>1468.9651023841034</v>
      </c>
      <c r="EL35" s="750">
        <f t="shared" si="72"/>
        <v>985.80806000000007</v>
      </c>
      <c r="EM35" s="750">
        <f t="shared" si="73"/>
        <v>454.80824999999999</v>
      </c>
      <c r="EN35" s="751">
        <f t="shared" si="73"/>
        <v>24.768899999999999</v>
      </c>
      <c r="EO35" s="749">
        <f t="shared" si="74"/>
        <v>146.76232446753869</v>
      </c>
      <c r="EP35" s="750">
        <f>+EO35/([17]LP!E35+[17]LP!O35+[17]LP!W35)</f>
        <v>0.38742764883047337</v>
      </c>
      <c r="EQ35" s="561">
        <f>+[17]ASI!I35-[17]ASI!J35</f>
        <v>331.9857480717078</v>
      </c>
      <c r="ER35" s="561">
        <f t="shared" si="75"/>
        <v>7.7205987923652977</v>
      </c>
      <c r="ES35" s="752">
        <f t="shared" si="76"/>
        <v>3.4130773131985741</v>
      </c>
      <c r="ET35" s="753"/>
      <c r="EY35" s="534" t="s">
        <v>666</v>
      </c>
      <c r="EZ35" s="534">
        <v>0.5</v>
      </c>
      <c r="FA35" s="559">
        <f t="shared" si="109"/>
        <v>2.0920000000000001</v>
      </c>
      <c r="FB35" s="534">
        <f>17.8*0.86</f>
        <v>15.308</v>
      </c>
      <c r="FC35" s="559">
        <f t="shared" si="110"/>
        <v>0.13666056963679124</v>
      </c>
    </row>
    <row r="36" spans="1:159">
      <c r="A36" s="775">
        <f>+VLOOKUP(B36,[17]ASI!B:C,2,FALSE)</f>
        <v>2</v>
      </c>
      <c r="B36" s="775">
        <v>8066</v>
      </c>
      <c r="C36" s="696" t="s">
        <v>143</v>
      </c>
      <c r="D36" s="697">
        <f t="shared" si="77"/>
        <v>6.065520796629591</v>
      </c>
      <c r="E36" s="775">
        <v>0</v>
      </c>
      <c r="F36" s="775">
        <v>19</v>
      </c>
      <c r="G36" s="775">
        <v>33</v>
      </c>
      <c r="H36" s="775">
        <v>8</v>
      </c>
      <c r="I36" s="775">
        <v>12</v>
      </c>
      <c r="J36" s="775">
        <v>2</v>
      </c>
      <c r="K36" s="775">
        <v>19</v>
      </c>
      <c r="L36" s="775">
        <v>286</v>
      </c>
      <c r="M36" s="775">
        <v>231</v>
      </c>
      <c r="N36" s="699">
        <f t="shared" si="0"/>
        <v>21.26</v>
      </c>
      <c r="O36" s="700">
        <f t="shared" si="1"/>
        <v>343.03685499999995</v>
      </c>
      <c r="P36" s="701">
        <f t="shared" si="2"/>
        <v>4.8975159420289858</v>
      </c>
      <c r="Q36" s="702">
        <f t="shared" si="78"/>
        <v>15.864041089855073</v>
      </c>
      <c r="R36" s="702">
        <f t="shared" si="79"/>
        <v>1.8283507280080891</v>
      </c>
      <c r="S36" s="703">
        <f t="shared" si="80"/>
        <v>11.721980584292842</v>
      </c>
      <c r="T36" s="703">
        <f t="shared" si="3"/>
        <v>22.091252975562682</v>
      </c>
      <c r="U36" s="703">
        <f t="shared" si="81"/>
        <v>49.677274649710597</v>
      </c>
      <c r="V36" s="703">
        <f t="shared" si="82"/>
        <v>57.571146174348279</v>
      </c>
      <c r="W36" s="704">
        <f t="shared" si="112"/>
        <v>0</v>
      </c>
      <c r="X36" s="705">
        <f t="shared" si="112"/>
        <v>42.054344227118719</v>
      </c>
      <c r="Y36" s="705">
        <f t="shared" si="112"/>
        <v>91.086168319054934</v>
      </c>
      <c r="Z36" s="705">
        <f t="shared" si="111"/>
        <v>205.95749397131178</v>
      </c>
      <c r="AA36" s="705">
        <f t="shared" si="111"/>
        <v>231.50076723865834</v>
      </c>
      <c r="AB36" s="705">
        <f t="shared" si="111"/>
        <v>20.409975725579589</v>
      </c>
      <c r="AC36" s="705">
        <f t="shared" si="111"/>
        <v>140.62224329999998</v>
      </c>
      <c r="AD36" s="705">
        <f t="shared" si="111"/>
        <v>155.3406712</v>
      </c>
      <c r="AE36" s="705">
        <f t="shared" si="111"/>
        <v>74.011707000000001</v>
      </c>
      <c r="AF36" s="706">
        <f t="shared" si="83"/>
        <v>960.98337098172328</v>
      </c>
      <c r="AG36" s="707">
        <f t="shared" si="5"/>
        <v>0</v>
      </c>
      <c r="AH36" s="707">
        <f t="shared" si="6"/>
        <v>4.3761781417879023E-2</v>
      </c>
      <c r="AI36" s="707">
        <f t="shared" si="7"/>
        <v>9.4784333495805395E-2</v>
      </c>
      <c r="AJ36" s="707">
        <f t="shared" si="7"/>
        <v>0.2143195191410121</v>
      </c>
      <c r="AK36" s="707">
        <f t="shared" si="7"/>
        <v>0.2408998680197362</v>
      </c>
      <c r="AL36" s="707">
        <f t="shared" si="7"/>
        <v>2.1238635695359772E-2</v>
      </c>
      <c r="AM36" s="707">
        <f t="shared" si="7"/>
        <v>0.14633160941832202</v>
      </c>
      <c r="AN36" s="707">
        <f t="shared" si="7"/>
        <v>0.16164761627592658</v>
      </c>
      <c r="AO36" s="707">
        <f t="shared" si="7"/>
        <v>7.7016636535958971E-2</v>
      </c>
      <c r="AP36" s="708">
        <f>+[17]LP!J36</f>
        <v>764.75452750904435</v>
      </c>
      <c r="AQ36" s="709">
        <f t="shared" si="8"/>
        <v>421.71767250904441</v>
      </c>
      <c r="AR36" s="710">
        <f>+[17]LP!R36+[17]LP!Z36</f>
        <v>359.44458066566096</v>
      </c>
      <c r="AS36" s="709">
        <f>+[17]LP!$E36*VLOOKUP($A36,[17]GJha!$T$16:$AA$22,6,FALSE)</f>
        <v>114.03342971866428</v>
      </c>
      <c r="AT36" s="709">
        <f>+[17]LP!$E36*VLOOKUP($A36,[17]GJha!$T$16:$AA$22,7,FALSE)</f>
        <v>370.63104106984468</v>
      </c>
      <c r="AU36" s="711">
        <f t="shared" si="9"/>
        <v>0.22527671995199616</v>
      </c>
      <c r="AV36" s="712">
        <f t="shared" si="10"/>
        <v>0.16229500405805231</v>
      </c>
      <c r="AW36" s="713">
        <f t="shared" si="11"/>
        <v>0.55813009842317818</v>
      </c>
      <c r="AX36" s="708">
        <f>+[17]LP!$E36*(VLOOKUP($A36,[17]GJha!$T$16:$AA$22,8,FALSE)+VLOOKUP($A36,[17]GJha!$T$16:$AA$22,3,FALSE))</f>
        <v>1184.4914808868214</v>
      </c>
      <c r="AY36" s="708">
        <f>0.45*0.25*17.8/1000*365*[17]FCI!D37</f>
        <v>241.20112499999999</v>
      </c>
      <c r="AZ36" s="708">
        <f>+[17]LP!AG36+[17]LP!AL36*[17]LP!AK$4</f>
        <v>16506.964715584028</v>
      </c>
      <c r="BA36" s="708">
        <f>+[17]LP!AL36*CV$2*CV$3</f>
        <v>3036.0913845994637</v>
      </c>
      <c r="BB36" s="714">
        <f t="shared" si="84"/>
        <v>8.2738941481016493E-13</v>
      </c>
      <c r="BC36" s="714">
        <f t="shared" si="85"/>
        <v>0</v>
      </c>
      <c r="BD36" s="715">
        <f t="shared" si="12"/>
        <v>0</v>
      </c>
      <c r="BE36" s="716">
        <f t="shared" si="13"/>
        <v>30.105839214843975</v>
      </c>
      <c r="BF36" s="716">
        <f t="shared" si="14"/>
        <v>13.924708888461648</v>
      </c>
      <c r="BG36" s="716">
        <f t="shared" si="15"/>
        <v>39.99857787695634</v>
      </c>
      <c r="BH36" s="717">
        <f t="shared" si="16"/>
        <v>1</v>
      </c>
      <c r="BI36" s="716">
        <f t="shared" si="17"/>
        <v>1998.5006244996819</v>
      </c>
      <c r="BJ36" s="718">
        <f t="shared" si="86"/>
        <v>2.4574116196839579E-2</v>
      </c>
      <c r="BK36" s="716">
        <f t="shared" si="18"/>
        <v>2082.5297504799437</v>
      </c>
      <c r="BL36" s="719">
        <f t="shared" si="19"/>
        <v>1949.3892379337701</v>
      </c>
      <c r="BM36" s="719">
        <f t="shared" si="20"/>
        <v>133.14051254617362</v>
      </c>
      <c r="BN36" s="719">
        <f t="shared" si="21"/>
        <v>0</v>
      </c>
      <c r="BO36" s="719">
        <f t="shared" si="22"/>
        <v>133.14051254617362</v>
      </c>
      <c r="BP36" s="719">
        <f t="shared" si="23"/>
        <v>0</v>
      </c>
      <c r="BQ36" s="719">
        <f t="shared" si="24"/>
        <v>0</v>
      </c>
      <c r="BR36" s="720">
        <f t="shared" si="25"/>
        <v>0</v>
      </c>
      <c r="BS36" s="719">
        <f t="shared" si="26"/>
        <v>0</v>
      </c>
      <c r="BT36" s="721">
        <f t="shared" si="27"/>
        <v>197.00477519218006</v>
      </c>
      <c r="BU36" s="722">
        <f t="shared" si="28"/>
        <v>0</v>
      </c>
      <c r="BV36" s="723">
        <f t="shared" si="29"/>
        <v>60.116244415749833</v>
      </c>
      <c r="BW36" s="723">
        <f t="shared" si="30"/>
        <v>49.882152279951846</v>
      </c>
      <c r="BX36" s="723">
        <f t="shared" si="31"/>
        <v>122.84531195235076</v>
      </c>
      <c r="BY36" s="717">
        <f t="shared" si="32"/>
        <v>0.99999999999999878</v>
      </c>
      <c r="BZ36" s="724">
        <f t="shared" si="33"/>
        <v>5265.5935970164965</v>
      </c>
      <c r="CA36" s="718">
        <f t="shared" si="87"/>
        <v>4.2734883378580002E-2</v>
      </c>
      <c r="CB36" s="723">
        <f t="shared" si="34"/>
        <v>5498.4373056645491</v>
      </c>
      <c r="CC36" s="723">
        <f t="shared" si="35"/>
        <v>5040.5690687289989</v>
      </c>
      <c r="CD36" s="723">
        <f t="shared" si="36"/>
        <v>457.86823693554999</v>
      </c>
      <c r="CE36" s="725">
        <f t="shared" si="37"/>
        <v>2.8066438062523957E-13</v>
      </c>
      <c r="CF36" s="726">
        <f t="shared" si="38"/>
        <v>457.8682369355497</v>
      </c>
      <c r="CG36" s="724">
        <f t="shared" si="39"/>
        <v>0</v>
      </c>
      <c r="CH36" s="727">
        <f t="shared" si="40"/>
        <v>0</v>
      </c>
      <c r="CI36" s="728">
        <f t="shared" si="88"/>
        <v>0</v>
      </c>
      <c r="CJ36" s="726">
        <f t="shared" si="41"/>
        <v>0</v>
      </c>
      <c r="CK36" s="729">
        <f t="shared" si="42"/>
        <v>677.4964836780639</v>
      </c>
      <c r="CL36" s="730">
        <f t="shared" si="43"/>
        <v>8.2738941481016493E-13</v>
      </c>
      <c r="CM36" s="731">
        <f t="shared" si="44"/>
        <v>81.349656366785283</v>
      </c>
      <c r="CN36" s="732">
        <f t="shared" si="89"/>
        <v>8.5636387376347489E-2</v>
      </c>
      <c r="CO36" s="731">
        <f t="shared" si="45"/>
        <v>133.65575261444118</v>
      </c>
      <c r="CP36" s="731">
        <f t="shared" si="46"/>
        <v>28.512705566561284</v>
      </c>
      <c r="CQ36" s="733">
        <f>+IF([17]FCI!D37&gt;10000,0.3,1)</f>
        <v>1</v>
      </c>
      <c r="CR36" s="718">
        <f t="shared" si="90"/>
        <v>0</v>
      </c>
      <c r="CS36" s="731">
        <f t="shared" si="47"/>
        <v>1508.3995962435185</v>
      </c>
      <c r="CT36" s="718">
        <f t="shared" si="48"/>
        <v>0</v>
      </c>
      <c r="CU36" s="731">
        <f t="shared" si="49"/>
        <v>1751.9177107913063</v>
      </c>
      <c r="CV36" s="731">
        <f t="shared" si="50"/>
        <v>1611.2954674913062</v>
      </c>
      <c r="CW36" s="731">
        <f t="shared" si="51"/>
        <v>243.51811454778777</v>
      </c>
      <c r="CX36" s="731">
        <f t="shared" si="52"/>
        <v>102.8958712477878</v>
      </c>
      <c r="CY36" s="731">
        <f t="shared" si="91"/>
        <v>215.00540898122648</v>
      </c>
      <c r="CZ36" s="731">
        <f t="shared" si="53"/>
        <v>74.383165681226501</v>
      </c>
      <c r="DA36" s="731">
        <f t="shared" si="92"/>
        <v>140.62224329999995</v>
      </c>
      <c r="DB36" s="731">
        <f t="shared" si="54"/>
        <v>0</v>
      </c>
      <c r="DC36" s="734">
        <f t="shared" si="93"/>
        <v>0</v>
      </c>
      <c r="DD36" s="700">
        <f t="shared" si="94"/>
        <v>0</v>
      </c>
      <c r="DE36" s="735">
        <f t="shared" si="55"/>
        <v>20.169398450661021</v>
      </c>
      <c r="DF36" s="736">
        <f t="shared" si="95"/>
        <v>1</v>
      </c>
      <c r="DG36" s="735">
        <f t="shared" si="56"/>
        <v>174.39212461906706</v>
      </c>
      <c r="DH36" s="735">
        <f t="shared" si="57"/>
        <v>37.202972600322383</v>
      </c>
      <c r="DI36" s="736">
        <f t="shared" si="96"/>
        <v>1</v>
      </c>
      <c r="DJ36" s="736">
        <f t="shared" si="97"/>
        <v>0.93516331353507098</v>
      </c>
      <c r="DK36" s="735">
        <f t="shared" si="98"/>
        <v>231.76449567005045</v>
      </c>
      <c r="DL36" s="735">
        <f t="shared" si="58"/>
        <v>2.4121174700504469</v>
      </c>
      <c r="DM36" s="737">
        <f t="shared" si="99"/>
        <v>229.35237820000003</v>
      </c>
      <c r="DN36" s="737">
        <f t="shared" si="59"/>
        <v>0</v>
      </c>
      <c r="DO36" s="737">
        <f t="shared" si="100"/>
        <v>229.35237820000003</v>
      </c>
      <c r="DP36" s="737">
        <f t="shared" si="60"/>
        <v>0</v>
      </c>
      <c r="DQ36" s="738">
        <f t="shared" si="101"/>
        <v>0</v>
      </c>
      <c r="DR36" s="739">
        <f t="shared" si="102"/>
        <v>0</v>
      </c>
      <c r="DS36" s="740">
        <f t="shared" si="61"/>
        <v>0</v>
      </c>
      <c r="DT36" s="754">
        <f t="shared" si="62"/>
        <v>0</v>
      </c>
      <c r="DU36" s="755">
        <f t="shared" si="63"/>
        <v>36.489492941651548</v>
      </c>
      <c r="DV36" s="755">
        <f t="shared" si="64"/>
        <v>51.932848512607762</v>
      </c>
      <c r="DW36" s="755">
        <f t="shared" si="65"/>
        <v>582.90542825163641</v>
      </c>
      <c r="DX36" s="755">
        <f t="shared" si="66"/>
        <v>153.48381662799997</v>
      </c>
      <c r="DY36" s="755">
        <f t="shared" si="103"/>
        <v>102.24217575000002</v>
      </c>
      <c r="DZ36" s="756">
        <f t="shared" si="103"/>
        <v>56.991361719599993</v>
      </c>
      <c r="EA36" s="755">
        <f t="shared" si="104"/>
        <v>984.0451238034957</v>
      </c>
      <c r="EB36" s="757">
        <f>+EA36/([17]LP!E36+[17]LP!O36+[17]LP!W36)</f>
        <v>2.9270689105786678</v>
      </c>
      <c r="EC36" s="758">
        <f t="shared" si="105"/>
        <v>159.54585902421528</v>
      </c>
      <c r="ED36" s="562">
        <f>+EC36/([17]LP!AE36+[17]LP!AL36)</f>
        <v>0.18178276809162572</v>
      </c>
      <c r="EE36" s="759">
        <f t="shared" si="106"/>
        <v>0.36886884109657925</v>
      </c>
      <c r="EF36" s="759">
        <f t="shared" si="107"/>
        <v>0.49146132038674778</v>
      </c>
      <c r="EG36" s="751">
        <f t="shared" si="67"/>
        <v>0</v>
      </c>
      <c r="EH36" s="749">
        <f t="shared" si="68"/>
        <v>0</v>
      </c>
      <c r="EI36" s="750">
        <f t="shared" si="69"/>
        <v>79.013583690161639</v>
      </c>
      <c r="EJ36" s="750">
        <f t="shared" si="70"/>
        <v>123.77594129664773</v>
      </c>
      <c r="EK36" s="750">
        <f t="shared" si="71"/>
        <v>673.60509895154917</v>
      </c>
      <c r="EL36" s="750">
        <f t="shared" si="72"/>
        <v>407.18159000000009</v>
      </c>
      <c r="EM36" s="750">
        <f t="shared" si="73"/>
        <v>366.40890000000002</v>
      </c>
      <c r="EN36" s="751">
        <f t="shared" si="73"/>
        <v>197.29709999999997</v>
      </c>
      <c r="EO36" s="749">
        <f t="shared" si="74"/>
        <v>123.05702532951362</v>
      </c>
      <c r="EP36" s="750">
        <f>+EO36/([17]LP!E36+[17]LP!O36+[17]LP!W36)</f>
        <v>0.36603645946447344</v>
      </c>
      <c r="EQ36" s="561">
        <f>+[17]ASI!I36-[17]ASI!J36</f>
        <v>278.36284794285672</v>
      </c>
      <c r="ER36" s="561">
        <f t="shared" si="75"/>
        <v>12.652856724675305</v>
      </c>
      <c r="ES36" s="752">
        <f t="shared" si="76"/>
        <v>5.5935011513415285</v>
      </c>
      <c r="ET36" s="753"/>
      <c r="EY36" s="534" t="s">
        <v>667</v>
      </c>
      <c r="EZ36" s="534">
        <v>3.0752176299146825</v>
      </c>
      <c r="FA36" s="559">
        <f t="shared" si="109"/>
        <v>12.866710563563032</v>
      </c>
      <c r="FB36" s="534">
        <f>18.3*0.86</f>
        <v>15.738</v>
      </c>
      <c r="FC36" s="559">
        <f t="shared" si="110"/>
        <v>0.81755690453444096</v>
      </c>
    </row>
    <row r="37" spans="1:159">
      <c r="A37" s="775">
        <f>+VLOOKUP(B37,[17]ASI!B:C,2,FALSE)</f>
        <v>2</v>
      </c>
      <c r="B37" s="775">
        <v>8068</v>
      </c>
      <c r="C37" s="780" t="s">
        <v>144</v>
      </c>
      <c r="D37" s="697">
        <f t="shared" si="77"/>
        <v>10.031280602276524</v>
      </c>
      <c r="E37" s="781">
        <f t="shared" ref="E37:M37" si="113">+$F180*E181</f>
        <v>6.5179175118323194</v>
      </c>
      <c r="F37" s="781">
        <f t="shared" si="113"/>
        <v>105.91615956727519</v>
      </c>
      <c r="G37" s="781">
        <f t="shared" si="113"/>
        <v>68.438133874239355</v>
      </c>
      <c r="H37" s="781">
        <f t="shared" si="113"/>
        <v>4.0736984448952001</v>
      </c>
      <c r="I37" s="781">
        <f t="shared" si="113"/>
        <v>22.812711291413116</v>
      </c>
      <c r="J37" s="781">
        <f t="shared" si="113"/>
        <v>3.2589587559161597</v>
      </c>
      <c r="K37" s="781">
        <f>+$F180*K181</f>
        <v>17.924273157538877</v>
      </c>
      <c r="L37" s="781">
        <f t="shared" si="113"/>
        <v>239.53346855983773</v>
      </c>
      <c r="M37" s="781">
        <f t="shared" si="113"/>
        <v>48.884381338742394</v>
      </c>
      <c r="N37" s="699">
        <f t="shared" si="0"/>
        <v>38.214550371872896</v>
      </c>
      <c r="O37" s="700">
        <f t="shared" si="1"/>
        <v>566.53088035835015</v>
      </c>
      <c r="P37" s="701">
        <f t="shared" si="2"/>
        <v>5.678967494862194</v>
      </c>
      <c r="Q37" s="702">
        <f t="shared" si="78"/>
        <v>16.739174163937637</v>
      </c>
      <c r="R37" s="702">
        <f t="shared" si="79"/>
        <v>1.901732611939895</v>
      </c>
      <c r="S37" s="703">
        <f t="shared" si="80"/>
        <v>84.92627370886585</v>
      </c>
      <c r="T37" s="703">
        <f t="shared" si="3"/>
        <v>18.502078496746037</v>
      </c>
      <c r="U37" s="703">
        <f t="shared" si="81"/>
        <v>120.16752636954952</v>
      </c>
      <c r="V37" s="703">
        <f t="shared" si="82"/>
        <v>132.10053958376594</v>
      </c>
      <c r="W37" s="704">
        <f t="shared" si="112"/>
        <v>179.11187192744498</v>
      </c>
      <c r="X37" s="705">
        <f t="shared" si="112"/>
        <v>234.43340177140126</v>
      </c>
      <c r="Y37" s="705">
        <f t="shared" si="112"/>
        <v>188.90204186396912</v>
      </c>
      <c r="Z37" s="705">
        <f t="shared" si="111"/>
        <v>104.87609036318067</v>
      </c>
      <c r="AA37" s="705">
        <f t="shared" si="111"/>
        <v>440.09668056301172</v>
      </c>
      <c r="AB37" s="705">
        <f t="shared" si="111"/>
        <v>33.257634549456938</v>
      </c>
      <c r="AC37" s="705">
        <f t="shared" si="111"/>
        <v>132.66060531237321</v>
      </c>
      <c r="AD37" s="705">
        <f t="shared" si="111"/>
        <v>130.10241182150102</v>
      </c>
      <c r="AE37" s="705">
        <f t="shared" si="111"/>
        <v>15.662409127789045</v>
      </c>
      <c r="AF37" s="706">
        <f t="shared" si="83"/>
        <v>1459.1031473001278</v>
      </c>
      <c r="AG37" s="707">
        <f t="shared" si="5"/>
        <v>0.12275477046216175</v>
      </c>
      <c r="AH37" s="707">
        <f t="shared" si="6"/>
        <v>0.16066951963278842</v>
      </c>
      <c r="AI37" s="707">
        <f t="shared" si="7"/>
        <v>0.12946448797229085</v>
      </c>
      <c r="AJ37" s="707">
        <f t="shared" si="7"/>
        <v>7.1877091456652414E-2</v>
      </c>
      <c r="AK37" s="707">
        <f t="shared" si="7"/>
        <v>0.30162136335416095</v>
      </c>
      <c r="AL37" s="707">
        <f t="shared" si="7"/>
        <v>2.2793203215958839E-2</v>
      </c>
      <c r="AM37" s="707">
        <f t="shared" si="7"/>
        <v>9.0919278433360687E-2</v>
      </c>
      <c r="AN37" s="707">
        <f t="shared" si="7"/>
        <v>8.9166014110954289E-2</v>
      </c>
      <c r="AO37" s="707">
        <f t="shared" si="7"/>
        <v>1.0734271361671864E-2</v>
      </c>
      <c r="AP37" s="708">
        <f>+[17]LP!J37</f>
        <v>3130.849982782167</v>
      </c>
      <c r="AQ37" s="709">
        <f t="shared" si="8"/>
        <v>2564.3191024238167</v>
      </c>
      <c r="AR37" s="710">
        <f>+[17]LP!R37+[17]LP!Z37</f>
        <v>172.95985240613373</v>
      </c>
      <c r="AS37" s="709">
        <f>+[17]LP!$E37*VLOOKUP($A37,[17]GJha!$T$16:$AA$22,6,FALSE)</f>
        <v>466.84465227575816</v>
      </c>
      <c r="AT37" s="709">
        <f>+[17]LP!$E37*VLOOKUP($A37,[17]GJha!$T$16:$AA$22,7,FALSE)</f>
        <v>1517.3368013023453</v>
      </c>
      <c r="AU37" s="711">
        <f t="shared" si="9"/>
        <v>0.5102555124297028</v>
      </c>
      <c r="AV37" s="712">
        <f t="shared" si="10"/>
        <v>0.45418274557148292</v>
      </c>
      <c r="AW37" s="713">
        <f t="shared" si="11"/>
        <v>0.43592570893356292</v>
      </c>
      <c r="AX37" s="708">
        <f>+[17]LP!$E37*(VLOOKUP($A37,[17]GJha!$T$16:$AA$22,8,FALSE)+VLOOKUP($A37,[17]GJha!$T$16:$AA$22,3,FALSE))</f>
        <v>4849.2228540566175</v>
      </c>
      <c r="AY37" s="708">
        <f>0.45*0.25*17.8/1000*365*[17]FCI!D182</f>
        <v>1286.4059999999999</v>
      </c>
      <c r="AZ37" s="708">
        <f>+[17]LP!AG37+[17]LP!AL37*[17]LP!AK$4</f>
        <v>26672.130791612788</v>
      </c>
      <c r="BA37" s="708">
        <f>+[17]LP!AL37*CV$2*CV$3</f>
        <v>5271.1214153443743</v>
      </c>
      <c r="BB37" s="714">
        <f t="shared" si="84"/>
        <v>2010.8529070625118</v>
      </c>
      <c r="BC37" s="714">
        <f t="shared" si="85"/>
        <v>0</v>
      </c>
      <c r="BD37" s="715">
        <f t="shared" si="12"/>
        <v>0</v>
      </c>
      <c r="BE37" s="716">
        <f t="shared" si="13"/>
        <v>414.64114544774958</v>
      </c>
      <c r="BF37" s="716">
        <f t="shared" si="14"/>
        <v>159.5334681306984</v>
      </c>
      <c r="BG37" s="716">
        <f t="shared" si="15"/>
        <v>370.89941076734686</v>
      </c>
      <c r="BH37" s="717">
        <f t="shared" si="16"/>
        <v>0.63746045287811737</v>
      </c>
      <c r="BI37" s="716">
        <f t="shared" si="17"/>
        <v>7314.188834096447</v>
      </c>
      <c r="BJ37" s="718">
        <f t="shared" si="86"/>
        <v>0</v>
      </c>
      <c r="BK37" s="716">
        <f t="shared" si="18"/>
        <v>8259.2628584422418</v>
      </c>
      <c r="BL37" s="719">
        <f t="shared" si="19"/>
        <v>7656.8155428794271</v>
      </c>
      <c r="BM37" s="719">
        <f t="shared" si="20"/>
        <v>945.0740243457949</v>
      </c>
      <c r="BN37" s="719">
        <f t="shared" si="21"/>
        <v>342.62670878297956</v>
      </c>
      <c r="BO37" s="719">
        <f t="shared" si="22"/>
        <v>602.44731556281533</v>
      </c>
      <c r="BP37" s="719">
        <f t="shared" si="23"/>
        <v>0</v>
      </c>
      <c r="BQ37" s="719">
        <f t="shared" si="24"/>
        <v>0</v>
      </c>
      <c r="BR37" s="720">
        <f t="shared" si="25"/>
        <v>0</v>
      </c>
      <c r="BS37" s="719">
        <f t="shared" si="26"/>
        <v>0</v>
      </c>
      <c r="BT37" s="721">
        <f t="shared" si="27"/>
        <v>2294.7202106434825</v>
      </c>
      <c r="BU37" s="722">
        <f t="shared" si="28"/>
        <v>831.92682593811924</v>
      </c>
      <c r="BV37" s="723">
        <f t="shared" si="29"/>
        <v>231.08143617305228</v>
      </c>
      <c r="BW37" s="723">
        <f t="shared" si="30"/>
        <v>159.50063803153827</v>
      </c>
      <c r="BX37" s="723">
        <f t="shared" si="31"/>
        <v>317.92284719723256</v>
      </c>
      <c r="BY37" s="717">
        <f t="shared" si="32"/>
        <v>0.81612757795892621</v>
      </c>
      <c r="BZ37" s="724">
        <f t="shared" si="33"/>
        <v>5378.495082794776</v>
      </c>
      <c r="CA37" s="718">
        <f t="shared" si="87"/>
        <v>0</v>
      </c>
      <c r="CB37" s="723">
        <f t="shared" si="34"/>
        <v>6087.0000041965995</v>
      </c>
      <c r="CC37" s="723">
        <f t="shared" si="35"/>
        <v>5508.7695987209499</v>
      </c>
      <c r="CD37" s="723">
        <f t="shared" si="36"/>
        <v>708.50492140182314</v>
      </c>
      <c r="CE37" s="725">
        <f t="shared" si="37"/>
        <v>130.27451592617382</v>
      </c>
      <c r="CF37" s="726">
        <f t="shared" si="38"/>
        <v>578.23040547564926</v>
      </c>
      <c r="CG37" s="724">
        <f t="shared" si="39"/>
        <v>0</v>
      </c>
      <c r="CH37" s="727">
        <f t="shared" si="40"/>
        <v>0</v>
      </c>
      <c r="CI37" s="728">
        <f t="shared" si="88"/>
        <v>0</v>
      </c>
      <c r="CJ37" s="726">
        <f t="shared" si="41"/>
        <v>0</v>
      </c>
      <c r="CK37" s="729">
        <f t="shared" si="42"/>
        <v>2202.4780650138</v>
      </c>
      <c r="CL37" s="730">
        <f t="shared" si="43"/>
        <v>404.97497630642499</v>
      </c>
      <c r="CM37" s="731">
        <f t="shared" si="44"/>
        <v>39.14435024289979</v>
      </c>
      <c r="CN37" s="732">
        <f t="shared" si="89"/>
        <v>0</v>
      </c>
      <c r="CO37" s="731">
        <f t="shared" si="45"/>
        <v>685.92850579821209</v>
      </c>
      <c r="CP37" s="731">
        <f t="shared" si="46"/>
        <v>190.62864085645973</v>
      </c>
      <c r="CQ37" s="733">
        <f>+IF([17]FCI!D38&gt;10000,0.3,1)</f>
        <v>1</v>
      </c>
      <c r="CR37" s="718">
        <f t="shared" si="90"/>
        <v>0</v>
      </c>
      <c r="CS37" s="731">
        <f t="shared" si="47"/>
        <v>2618.813601918293</v>
      </c>
      <c r="CT37" s="718">
        <f t="shared" si="48"/>
        <v>0</v>
      </c>
      <c r="CU37" s="731">
        <f t="shared" si="49"/>
        <v>3534.5150988158648</v>
      </c>
      <c r="CV37" s="731">
        <f t="shared" si="50"/>
        <v>3401.8544935034915</v>
      </c>
      <c r="CW37" s="731">
        <f t="shared" si="51"/>
        <v>915.70149689757159</v>
      </c>
      <c r="CX37" s="731">
        <f t="shared" si="52"/>
        <v>783.04089158519832</v>
      </c>
      <c r="CY37" s="731">
        <f t="shared" si="91"/>
        <v>725.07285604111189</v>
      </c>
      <c r="CZ37" s="731">
        <f t="shared" si="53"/>
        <v>592.41225072873863</v>
      </c>
      <c r="DA37" s="731">
        <f t="shared" si="92"/>
        <v>685.92850579821209</v>
      </c>
      <c r="DB37" s="731">
        <f t="shared" si="54"/>
        <v>553.26790048583894</v>
      </c>
      <c r="DC37" s="734">
        <f t="shared" si="93"/>
        <v>0</v>
      </c>
      <c r="DD37" s="700">
        <f t="shared" si="94"/>
        <v>553.26790048583894</v>
      </c>
      <c r="DE37" s="735">
        <f t="shared" si="55"/>
        <v>32.456318332629074</v>
      </c>
      <c r="DF37" s="736">
        <f t="shared" si="95"/>
        <v>-14.086095581302278</v>
      </c>
      <c r="DG37" s="735">
        <f t="shared" si="56"/>
        <v>602.9476231998766</v>
      </c>
      <c r="DH37" s="735">
        <f t="shared" si="57"/>
        <v>167.5671516005464</v>
      </c>
      <c r="DI37" s="736">
        <f t="shared" si="96"/>
        <v>1</v>
      </c>
      <c r="DJ37" s="736">
        <f t="shared" si="97"/>
        <v>0</v>
      </c>
      <c r="DK37" s="735">
        <f t="shared" si="98"/>
        <v>802.97109313305202</v>
      </c>
      <c r="DL37" s="735">
        <f t="shared" si="58"/>
        <v>657.20627218376194</v>
      </c>
      <c r="DM37" s="737">
        <f t="shared" si="99"/>
        <v>635.40394153250566</v>
      </c>
      <c r="DN37" s="737">
        <f t="shared" si="59"/>
        <v>489.63912058321557</v>
      </c>
      <c r="DO37" s="737">
        <f t="shared" si="100"/>
        <v>145.76482094929008</v>
      </c>
      <c r="DP37" s="737">
        <f t="shared" si="60"/>
        <v>1.5987211554602254E-14</v>
      </c>
      <c r="DQ37" s="738">
        <f t="shared" si="101"/>
        <v>0</v>
      </c>
      <c r="DR37" s="739">
        <f t="shared" si="102"/>
        <v>1.5987211554602254E-14</v>
      </c>
      <c r="DS37" s="740">
        <f t="shared" si="61"/>
        <v>773.95110481796735</v>
      </c>
      <c r="DT37" s="754">
        <f t="shared" si="62"/>
        <v>270.11117715586198</v>
      </c>
      <c r="DU37" s="755">
        <f t="shared" si="63"/>
        <v>249.41212604717035</v>
      </c>
      <c r="DV37" s="755">
        <f t="shared" si="64"/>
        <v>132.05883906693714</v>
      </c>
      <c r="DW37" s="755">
        <f t="shared" si="65"/>
        <v>1058.9356301766666</v>
      </c>
      <c r="DX37" s="755">
        <f t="shared" si="66"/>
        <v>144.79399234220415</v>
      </c>
      <c r="DY37" s="755">
        <f t="shared" si="103"/>
        <v>85.630849617139958</v>
      </c>
      <c r="DZ37" s="756">
        <f t="shared" si="103"/>
        <v>12.060551771926974</v>
      </c>
      <c r="EA37" s="755">
        <f t="shared" si="104"/>
        <v>1953.0031661779074</v>
      </c>
      <c r="EB37" s="757">
        <f>+EA37/([17]LP!E37+[17]LP!O37+[17]LP!W37)</f>
        <v>4.2105581345922491</v>
      </c>
      <c r="EC37" s="758">
        <f t="shared" si="105"/>
        <v>0</v>
      </c>
      <c r="ED37" s="562">
        <f>+EC37/([17]LP!AE37+[17]LP!AL37)</f>
        <v>0</v>
      </c>
      <c r="EE37" s="759">
        <f t="shared" si="106"/>
        <v>0</v>
      </c>
      <c r="EF37" s="759">
        <f t="shared" si="107"/>
        <v>0</v>
      </c>
      <c r="EG37" s="751">
        <f t="shared" si="67"/>
        <v>0</v>
      </c>
      <c r="EH37" s="749">
        <f t="shared" si="68"/>
        <v>297.57030966869507</v>
      </c>
      <c r="EI37" s="750">
        <f t="shared" si="69"/>
        <v>540.07179344151461</v>
      </c>
      <c r="EJ37" s="750">
        <f t="shared" si="70"/>
        <v>314.74697768762684</v>
      </c>
      <c r="EK37" s="750">
        <f t="shared" si="71"/>
        <v>1223.7052622549022</v>
      </c>
      <c r="EL37" s="750">
        <f t="shared" si="72"/>
        <v>384.12810757268426</v>
      </c>
      <c r="EM37" s="750">
        <f t="shared" si="73"/>
        <v>306.87830324543609</v>
      </c>
      <c r="EN37" s="751">
        <f t="shared" si="73"/>
        <v>41.752150101419872</v>
      </c>
      <c r="EO37" s="749">
        <f t="shared" si="74"/>
        <v>183.07492351353255</v>
      </c>
      <c r="EP37" s="750">
        <f>+EO37/([17]LP!E37+[17]LP!O37+[17]LP!W37)</f>
        <v>0.39469859639210569</v>
      </c>
      <c r="EQ37" s="561">
        <f>+[17]ASI!I37-[17]ASI!J37</f>
        <v>414.12716551279408</v>
      </c>
      <c r="ER37" s="561">
        <f t="shared" si="75"/>
        <v>13.737671364661264</v>
      </c>
      <c r="ES37" s="752">
        <f t="shared" si="76"/>
        <v>6.0730696843448388</v>
      </c>
      <c r="ET37" s="753"/>
      <c r="EY37" s="534" t="s">
        <v>672</v>
      </c>
      <c r="EZ37" s="534">
        <v>1.07081856</v>
      </c>
      <c r="FA37" s="559">
        <f t="shared" si="109"/>
        <v>4.48030485504</v>
      </c>
      <c r="FC37" s="559" t="e">
        <f t="shared" si="110"/>
        <v>#DIV/0!</v>
      </c>
    </row>
    <row r="38" spans="1:159">
      <c r="A38" s="775">
        <f>+VLOOKUP(B38,[17]ASI!B:C,2,FALSE)</f>
        <v>2</v>
      </c>
      <c r="B38" s="775">
        <v>8069</v>
      </c>
      <c r="C38" s="696" t="s">
        <v>145</v>
      </c>
      <c r="D38" s="697">
        <f t="shared" si="77"/>
        <v>12.264547508851916</v>
      </c>
      <c r="E38" s="775">
        <v>0</v>
      </c>
      <c r="F38" s="775">
        <v>91</v>
      </c>
      <c r="G38" s="775">
        <v>134</v>
      </c>
      <c r="H38" s="775">
        <v>5</v>
      </c>
      <c r="I38" s="775">
        <v>15</v>
      </c>
      <c r="J38" s="775">
        <v>6</v>
      </c>
      <c r="K38" s="775">
        <v>16</v>
      </c>
      <c r="L38" s="775">
        <v>624</v>
      </c>
      <c r="M38" s="775">
        <v>400</v>
      </c>
      <c r="N38" s="699">
        <f t="shared" si="0"/>
        <v>36.186</v>
      </c>
      <c r="O38" s="700">
        <f t="shared" si="1"/>
        <v>437.03055999999998</v>
      </c>
      <c r="P38" s="701">
        <f t="shared" si="2"/>
        <v>8.086266403162055</v>
      </c>
      <c r="Q38" s="702">
        <f t="shared" si="78"/>
        <v>22.464721547826088</v>
      </c>
      <c r="R38" s="702">
        <f t="shared" si="79"/>
        <v>2.9136505607133012</v>
      </c>
      <c r="S38" s="703">
        <f t="shared" si="80"/>
        <v>47.730373225197717</v>
      </c>
      <c r="T38" s="703">
        <f t="shared" si="3"/>
        <v>48.199097401227668</v>
      </c>
      <c r="U38" s="703">
        <f t="shared" si="81"/>
        <v>118.39419217425149</v>
      </c>
      <c r="V38" s="703">
        <f t="shared" si="82"/>
        <v>133.5723902438167</v>
      </c>
      <c r="W38" s="704">
        <f t="shared" si="112"/>
        <v>0</v>
      </c>
      <c r="X38" s="705">
        <f t="shared" si="112"/>
        <v>201.41817498251598</v>
      </c>
      <c r="Y38" s="705">
        <f t="shared" si="112"/>
        <v>369.86504711373817</v>
      </c>
      <c r="Z38" s="705">
        <f t="shared" si="111"/>
        <v>128.72343373206985</v>
      </c>
      <c r="AA38" s="705">
        <f t="shared" si="111"/>
        <v>289.3759590483229</v>
      </c>
      <c r="AB38" s="705">
        <f t="shared" si="111"/>
        <v>61.229927176738769</v>
      </c>
      <c r="AC38" s="705">
        <f t="shared" si="111"/>
        <v>118.41873119999998</v>
      </c>
      <c r="AD38" s="705">
        <f t="shared" si="111"/>
        <v>338.9251008</v>
      </c>
      <c r="AE38" s="705">
        <f t="shared" si="111"/>
        <v>128.15879999999999</v>
      </c>
      <c r="AF38" s="706">
        <f t="shared" si="83"/>
        <v>1636.1151740533853</v>
      </c>
      <c r="AG38" s="707">
        <f t="shared" si="5"/>
        <v>0</v>
      </c>
      <c r="AH38" s="707">
        <f t="shared" si="6"/>
        <v>0.12310757712949605</v>
      </c>
      <c r="AI38" s="707">
        <f t="shared" ref="AI38:AO69" si="114">+Y38/SUM($W38:$AE38)</f>
        <v>0.22606296486904273</v>
      </c>
      <c r="AJ38" s="707">
        <f t="shared" si="114"/>
        <v>7.8676266667195946E-2</v>
      </c>
      <c r="AK38" s="707">
        <f t="shared" si="114"/>
        <v>0.17686771911748111</v>
      </c>
      <c r="AL38" s="707">
        <f t="shared" si="114"/>
        <v>3.7423971214107739E-2</v>
      </c>
      <c r="AM38" s="707">
        <f t="shared" si="114"/>
        <v>7.2377992135250535E-2</v>
      </c>
      <c r="AN38" s="707">
        <f t="shared" si="114"/>
        <v>0.20715234854789086</v>
      </c>
      <c r="AO38" s="707">
        <f t="shared" si="114"/>
        <v>7.8331160319535215E-2</v>
      </c>
      <c r="AP38" s="708">
        <f>+[17]LP!J38</f>
        <v>1464.3625123405513</v>
      </c>
      <c r="AQ38" s="709">
        <f t="shared" si="8"/>
        <v>1027.3319523405514</v>
      </c>
      <c r="AR38" s="710">
        <f>+[17]LP!R38+[17]LP!Z38</f>
        <v>290.55034234084945</v>
      </c>
      <c r="AS38" s="709">
        <f>+[17]LP!$E38*VLOOKUP($A38,[17]GJha!$T$16:$AA$22,6,FALSE)</f>
        <v>218.3527833140655</v>
      </c>
      <c r="AT38" s="709">
        <f>+[17]LP!$E38*VLOOKUP($A38,[17]GJha!$T$16:$AA$22,7,FALSE)</f>
        <v>709.68942703776679</v>
      </c>
      <c r="AU38" s="711">
        <f t="shared" si="9"/>
        <v>0.54376204283617335</v>
      </c>
      <c r="AV38" s="712">
        <f t="shared" si="10"/>
        <v>0.3764146808054698</v>
      </c>
      <c r="AW38" s="713">
        <f t="shared" si="11"/>
        <v>0.31582687184530506</v>
      </c>
      <c r="AX38" s="708">
        <f>+[17]LP!$E38*(VLOOKUP($A38,[17]GJha!$T$16:$AA$22,8,FALSE)+VLOOKUP($A38,[17]GJha!$T$16:$AA$22,3,FALSE))</f>
        <v>2268.0806172499483</v>
      </c>
      <c r="AY38" s="708">
        <f>0.45*0.25*17.8/1000*365*[17]FCI!D39</f>
        <v>274.82310000000001</v>
      </c>
      <c r="AZ38" s="708">
        <f>+[17]LP!AG38+[17]LP!AL38*[17]LP!AK$4</f>
        <v>12837.532422133929</v>
      </c>
      <c r="BA38" s="708">
        <f>+[17]LP!AL38*CV$2*CV$3</f>
        <v>2492.4782816585007</v>
      </c>
      <c r="BB38" s="714">
        <f t="shared" si="84"/>
        <v>8.1444691915071417</v>
      </c>
      <c r="BC38" s="714">
        <f t="shared" si="85"/>
        <v>0</v>
      </c>
      <c r="BD38" s="715">
        <f t="shared" si="12"/>
        <v>0</v>
      </c>
      <c r="BE38" s="716">
        <f t="shared" si="13"/>
        <v>177.02406415502941</v>
      </c>
      <c r="BF38" s="716">
        <f t="shared" si="14"/>
        <v>61.840653789374372</v>
      </c>
      <c r="BG38" s="716">
        <f t="shared" si="15"/>
        <v>184.86882058485213</v>
      </c>
      <c r="BH38" s="717">
        <f t="shared" si="16"/>
        <v>1</v>
      </c>
      <c r="BI38" s="716">
        <f t="shared" si="17"/>
        <v>3751.5539228414068</v>
      </c>
      <c r="BJ38" s="718">
        <f t="shared" si="86"/>
        <v>3.9330284623829925E-2</v>
      </c>
      <c r="BK38" s="716">
        <f t="shared" si="18"/>
        <v>4175.2874613706626</v>
      </c>
      <c r="BL38" s="719">
        <f t="shared" si="19"/>
        <v>3604.0042392744085</v>
      </c>
      <c r="BM38" s="719">
        <f t="shared" si="20"/>
        <v>571.28322209625412</v>
      </c>
      <c r="BN38" s="719">
        <f t="shared" si="21"/>
        <v>0</v>
      </c>
      <c r="BO38" s="719">
        <f t="shared" si="22"/>
        <v>571.28322209625412</v>
      </c>
      <c r="BP38" s="719">
        <f t="shared" si="23"/>
        <v>0</v>
      </c>
      <c r="BQ38" s="719">
        <f t="shared" si="24"/>
        <v>0</v>
      </c>
      <c r="BR38" s="720">
        <f t="shared" si="25"/>
        <v>0</v>
      </c>
      <c r="BS38" s="719">
        <f t="shared" si="26"/>
        <v>0</v>
      </c>
      <c r="BT38" s="721">
        <f t="shared" si="27"/>
        <v>1026.7174869350119</v>
      </c>
      <c r="BU38" s="722">
        <f t="shared" si="28"/>
        <v>0</v>
      </c>
      <c r="BV38" s="723">
        <f t="shared" si="29"/>
        <v>86.243355202265562</v>
      </c>
      <c r="BW38" s="723">
        <f t="shared" si="30"/>
        <v>54.048713966904657</v>
      </c>
      <c r="BX38" s="723">
        <f t="shared" si="31"/>
        <v>138.52556833703628</v>
      </c>
      <c r="BY38" s="717">
        <f t="shared" si="32"/>
        <v>1</v>
      </c>
      <c r="BZ38" s="724">
        <f t="shared" si="33"/>
        <v>2411.6066615286445</v>
      </c>
      <c r="CA38" s="718">
        <f t="shared" si="87"/>
        <v>8.3144438788299913E-2</v>
      </c>
      <c r="CB38" s="723">
        <f t="shared" si="34"/>
        <v>2690.4242990348512</v>
      </c>
      <c r="CC38" s="723">
        <f t="shared" si="35"/>
        <v>2211.0949790777199</v>
      </c>
      <c r="CD38" s="723">
        <f t="shared" si="36"/>
        <v>479.32931995713119</v>
      </c>
      <c r="CE38" s="725">
        <f t="shared" si="37"/>
        <v>-3.2684965844964609E-13</v>
      </c>
      <c r="CF38" s="726">
        <f t="shared" si="38"/>
        <v>479.32931995713119</v>
      </c>
      <c r="CG38" s="724">
        <f t="shared" si="39"/>
        <v>-3.2684965844964609E-13</v>
      </c>
      <c r="CH38" s="727">
        <f t="shared" si="40"/>
        <v>0</v>
      </c>
      <c r="CI38" s="728">
        <f t="shared" si="88"/>
        <v>0</v>
      </c>
      <c r="CJ38" s="726">
        <f t="shared" si="41"/>
        <v>-3.2684965844964609E-13</v>
      </c>
      <c r="CK38" s="729">
        <f t="shared" si="42"/>
        <v>861.45676219025324</v>
      </c>
      <c r="CL38" s="730">
        <f t="shared" si="43"/>
        <v>0</v>
      </c>
      <c r="CM38" s="731">
        <f t="shared" si="44"/>
        <v>65.757481898621862</v>
      </c>
      <c r="CN38" s="732">
        <f t="shared" si="89"/>
        <v>0</v>
      </c>
      <c r="CO38" s="731">
        <f t="shared" si="45"/>
        <v>136.18324109554825</v>
      </c>
      <c r="CP38" s="731">
        <f t="shared" si="46"/>
        <v>17.287086258208248</v>
      </c>
      <c r="CQ38" s="733">
        <f>+IF([17]FCI!D39&gt;10000,0.3,1)</f>
        <v>1</v>
      </c>
      <c r="CR38" s="718">
        <f t="shared" si="90"/>
        <v>0</v>
      </c>
      <c r="CS38" s="731">
        <f t="shared" si="47"/>
        <v>1238.3201812600953</v>
      </c>
      <c r="CT38" s="718">
        <f t="shared" si="48"/>
        <v>0</v>
      </c>
      <c r="CU38" s="731">
        <f t="shared" si="49"/>
        <v>1457.5479905124737</v>
      </c>
      <c r="CV38" s="731">
        <f t="shared" si="50"/>
        <v>1339.1292593124738</v>
      </c>
      <c r="CW38" s="731">
        <f t="shared" si="51"/>
        <v>219.22780925237839</v>
      </c>
      <c r="CX38" s="731">
        <f t="shared" si="52"/>
        <v>100.80907805237841</v>
      </c>
      <c r="CY38" s="731">
        <f t="shared" si="91"/>
        <v>201.94072299417013</v>
      </c>
      <c r="CZ38" s="731">
        <f t="shared" si="53"/>
        <v>83.521991794170148</v>
      </c>
      <c r="DA38" s="731">
        <f t="shared" si="92"/>
        <v>136.18324109554825</v>
      </c>
      <c r="DB38" s="731">
        <f t="shared" si="54"/>
        <v>17.764509895548272</v>
      </c>
      <c r="DC38" s="734">
        <f t="shared" si="93"/>
        <v>0</v>
      </c>
      <c r="DD38" s="700">
        <f t="shared" si="94"/>
        <v>17.764509895548272</v>
      </c>
      <c r="DE38" s="735">
        <f t="shared" si="55"/>
        <v>42.513934507543574</v>
      </c>
      <c r="DF38" s="736">
        <f t="shared" si="95"/>
        <v>0.87880238590824189</v>
      </c>
      <c r="DG38" s="735">
        <f t="shared" si="56"/>
        <v>429.72255372042395</v>
      </c>
      <c r="DH38" s="735">
        <f t="shared" si="57"/>
        <v>54.548935636290523</v>
      </c>
      <c r="DI38" s="736">
        <f t="shared" si="96"/>
        <v>1</v>
      </c>
      <c r="DJ38" s="736">
        <f t="shared" si="97"/>
        <v>0</v>
      </c>
      <c r="DK38" s="735">
        <f t="shared" si="98"/>
        <v>526.78542386425806</v>
      </c>
      <c r="DL38" s="735">
        <f t="shared" si="58"/>
        <v>59.701523064258083</v>
      </c>
      <c r="DM38" s="737">
        <f t="shared" si="99"/>
        <v>472.23648822796753</v>
      </c>
      <c r="DN38" s="737">
        <f t="shared" si="59"/>
        <v>5.1525874279675463</v>
      </c>
      <c r="DO38" s="737">
        <f t="shared" si="100"/>
        <v>467.08390079999998</v>
      </c>
      <c r="DP38" s="737">
        <f t="shared" si="60"/>
        <v>0</v>
      </c>
      <c r="DQ38" s="738">
        <f t="shared" si="101"/>
        <v>0</v>
      </c>
      <c r="DR38" s="739">
        <f t="shared" si="102"/>
        <v>0</v>
      </c>
      <c r="DS38" s="740">
        <f t="shared" si="61"/>
        <v>8.1444691915071417</v>
      </c>
      <c r="DT38" s="754">
        <f t="shared" si="62"/>
        <v>0</v>
      </c>
      <c r="DU38" s="755">
        <f t="shared" si="63"/>
        <v>186.61461906360404</v>
      </c>
      <c r="DV38" s="755">
        <f t="shared" si="64"/>
        <v>225.176490201094</v>
      </c>
      <c r="DW38" s="755">
        <f t="shared" si="65"/>
        <v>722.29019274441532</v>
      </c>
      <c r="DX38" s="755">
        <f t="shared" si="66"/>
        <v>129.24952979199995</v>
      </c>
      <c r="DY38" s="755">
        <f t="shared" si="103"/>
        <v>223.07383799999999</v>
      </c>
      <c r="DZ38" s="756">
        <f t="shared" si="103"/>
        <v>98.686340639999983</v>
      </c>
      <c r="EA38" s="755">
        <f t="shared" si="104"/>
        <v>1585.0910104411134</v>
      </c>
      <c r="EB38" s="757">
        <f>+EA38/([17]LP!E38+[17]LP!O38+[17]LP!W38)</f>
        <v>3.0568548276646146</v>
      </c>
      <c r="EC38" s="758">
        <f t="shared" si="105"/>
        <v>204.25141140433644</v>
      </c>
      <c r="ED38" s="562">
        <f>+EC38/([17]LP!AE38+[17]LP!AL38)</f>
        <v>0.29031533900851597</v>
      </c>
      <c r="EE38" s="759">
        <f t="shared" si="106"/>
        <v>0.25827764208719917</v>
      </c>
      <c r="EF38" s="759">
        <f t="shared" si="107"/>
        <v>0.41831716546957176</v>
      </c>
      <c r="EG38" s="751">
        <f t="shared" si="67"/>
        <v>0</v>
      </c>
      <c r="EH38" s="749">
        <f t="shared" si="68"/>
        <v>0</v>
      </c>
      <c r="EI38" s="750">
        <f t="shared" si="69"/>
        <v>404.09138720474471</v>
      </c>
      <c r="EJ38" s="750">
        <f t="shared" si="70"/>
        <v>536.68213531074514</v>
      </c>
      <c r="EK38" s="750">
        <f t="shared" si="71"/>
        <v>834.67803381872079</v>
      </c>
      <c r="EL38" s="750">
        <f t="shared" si="72"/>
        <v>342.88976000000002</v>
      </c>
      <c r="EM38" s="750">
        <f t="shared" ref="EM38:EN69" si="115">365*L38*DY$1*EM$3</f>
        <v>799.43759999999997</v>
      </c>
      <c r="EN38" s="751">
        <f t="shared" si="115"/>
        <v>341.64</v>
      </c>
      <c r="EO38" s="749">
        <f t="shared" si="74"/>
        <v>213.92300497857804</v>
      </c>
      <c r="EP38" s="750">
        <f>+EO38/([17]LP!E38+[17]LP!O38+[17]LP!W38)</f>
        <v>0.41255143471875833</v>
      </c>
      <c r="EQ38" s="561">
        <f>+[17]ASI!I38-[17]ASI!J38</f>
        <v>483.90749530046565</v>
      </c>
      <c r="ER38" s="561">
        <f t="shared" si="75"/>
        <v>18.611826742325601</v>
      </c>
      <c r="ES38" s="752">
        <f t="shared" si="76"/>
        <v>8.2278078837914634</v>
      </c>
      <c r="ET38" s="753"/>
      <c r="EY38" s="534" t="s">
        <v>673</v>
      </c>
      <c r="EZ38" s="534">
        <v>0.67464234379822485</v>
      </c>
      <c r="FA38" s="559">
        <f t="shared" si="109"/>
        <v>2.8227035664517728</v>
      </c>
      <c r="FC38" s="559" t="e">
        <f t="shared" si="110"/>
        <v>#DIV/0!</v>
      </c>
    </row>
    <row r="39" spans="1:159">
      <c r="A39" s="775">
        <f>+VLOOKUP(B39,[17]ASI!B:C,2,FALSE)</f>
        <v>2</v>
      </c>
      <c r="B39" s="775">
        <v>8072</v>
      </c>
      <c r="C39" s="779" t="s">
        <v>146</v>
      </c>
      <c r="D39" s="697">
        <f t="shared" si="77"/>
        <v>11.951919888133098</v>
      </c>
      <c r="E39" s="775">
        <v>12</v>
      </c>
      <c r="F39" s="775">
        <v>0</v>
      </c>
      <c r="G39" s="775">
        <v>281</v>
      </c>
      <c r="H39" s="775">
        <v>5</v>
      </c>
      <c r="I39" s="775">
        <v>27</v>
      </c>
      <c r="J39" s="775">
        <v>18</v>
      </c>
      <c r="K39" s="775">
        <v>11</v>
      </c>
      <c r="L39" s="775">
        <v>325</v>
      </c>
      <c r="M39" s="775">
        <v>64</v>
      </c>
      <c r="N39" s="699">
        <f t="shared" si="0"/>
        <v>58.286000000000001</v>
      </c>
      <c r="O39" s="700">
        <f t="shared" si="1"/>
        <v>786.26803499999994</v>
      </c>
      <c r="P39" s="701">
        <f t="shared" si="2"/>
        <v>6.2695209486166004</v>
      </c>
      <c r="Q39" s="702">
        <f t="shared" si="78"/>
        <v>17.011522347826087</v>
      </c>
      <c r="R39" s="702">
        <f t="shared" si="79"/>
        <v>2.8989429814321186</v>
      </c>
      <c r="S39" s="703">
        <f t="shared" si="80"/>
        <v>208.70386020274768</v>
      </c>
      <c r="T39" s="703">
        <f t="shared" si="3"/>
        <v>25.103696563139412</v>
      </c>
      <c r="U39" s="703">
        <f t="shared" si="81"/>
        <v>250.81907911371317</v>
      </c>
      <c r="V39" s="703">
        <f t="shared" si="82"/>
        <v>265.66994198327842</v>
      </c>
      <c r="W39" s="704">
        <f t="shared" si="112"/>
        <v>329.7590770713997</v>
      </c>
      <c r="X39" s="705">
        <f t="shared" si="112"/>
        <v>0</v>
      </c>
      <c r="Y39" s="705">
        <f t="shared" si="112"/>
        <v>775.61252417134654</v>
      </c>
      <c r="Z39" s="705">
        <f t="shared" si="111"/>
        <v>128.72343373206985</v>
      </c>
      <c r="AA39" s="705">
        <f t="shared" si="111"/>
        <v>520.87672628698124</v>
      </c>
      <c r="AB39" s="705">
        <f t="shared" si="111"/>
        <v>183.68978153021629</v>
      </c>
      <c r="AC39" s="705">
        <f t="shared" si="111"/>
        <v>81.412877699999981</v>
      </c>
      <c r="AD39" s="705">
        <f t="shared" si="111"/>
        <v>176.52349000000001</v>
      </c>
      <c r="AE39" s="705">
        <f t="shared" si="111"/>
        <v>20.505407999999999</v>
      </c>
      <c r="AF39" s="706">
        <f t="shared" si="83"/>
        <v>2217.1033184920138</v>
      </c>
      <c r="AG39" s="707">
        <f t="shared" si="5"/>
        <v>0.14873419489340209</v>
      </c>
      <c r="AH39" s="707">
        <f t="shared" si="6"/>
        <v>0</v>
      </c>
      <c r="AI39" s="707">
        <f t="shared" si="114"/>
        <v>0.34983147501618805</v>
      </c>
      <c r="AJ39" s="707">
        <f t="shared" si="114"/>
        <v>5.8059285130483883E-2</v>
      </c>
      <c r="AK39" s="707">
        <f t="shared" si="114"/>
        <v>0.23493570278955742</v>
      </c>
      <c r="AL39" s="707">
        <f t="shared" si="114"/>
        <v>8.2851250096524526E-2</v>
      </c>
      <c r="AM39" s="707">
        <f t="shared" si="114"/>
        <v>3.6720380606968646E-2</v>
      </c>
      <c r="AN39" s="707">
        <f t="shared" si="114"/>
        <v>7.9618973336824161E-2</v>
      </c>
      <c r="AO39" s="707">
        <f t="shared" si="114"/>
        <v>9.2487381300511377E-3</v>
      </c>
      <c r="AP39" s="708">
        <f>+[17]LP!J39</f>
        <v>2175.1474134892028</v>
      </c>
      <c r="AQ39" s="709">
        <f t="shared" si="8"/>
        <v>1388.8793784892027</v>
      </c>
      <c r="AR39" s="710">
        <f>+[17]LP!R39+[17]LP!Z39</f>
        <v>462.17968074811171</v>
      </c>
      <c r="AS39" s="709">
        <f>+[17]LP!$E39*VLOOKUP($A39,[17]GJha!$T$16:$AA$22,6,FALSE)</f>
        <v>324.33873979375949</v>
      </c>
      <c r="AT39" s="709">
        <f>+[17]LP!$E39*VLOOKUP($A39,[17]GJha!$T$16:$AA$22,7,FALSE)</f>
        <v>1054.164599675873</v>
      </c>
      <c r="AU39" s="711">
        <f t="shared" si="9"/>
        <v>0.57017255299283276</v>
      </c>
      <c r="AV39" s="712">
        <f t="shared" si="10"/>
        <v>0.51757107684240189</v>
      </c>
      <c r="AW39" s="713">
        <f t="shared" si="11"/>
        <v>0.39017355962891537</v>
      </c>
      <c r="AX39" s="708">
        <f>+[17]LP!$E39*(VLOOKUP($A39,[17]GJha!$T$16:$AA$22,8,FALSE)+VLOOKUP($A39,[17]GJha!$T$16:$AA$22,3,FALSE))</f>
        <v>3368.9811413643379</v>
      </c>
      <c r="AY39" s="708">
        <f>0.45*0.25*17.8/1000*365*[17]FCI!D40</f>
        <v>1021.0847624999999</v>
      </c>
      <c r="AZ39" s="708">
        <f>+[17]LP!AG39+[17]LP!AL39*[17]LP!AK$4</f>
        <v>15289.086863367871</v>
      </c>
      <c r="BA39" s="708">
        <f>+[17]LP!AL39*CV$2*CV$3</f>
        <v>3036.3327041936359</v>
      </c>
      <c r="BB39" s="714">
        <f t="shared" si="84"/>
        <v>613.42956240485194</v>
      </c>
      <c r="BC39" s="714">
        <f t="shared" si="85"/>
        <v>0</v>
      </c>
      <c r="BD39" s="715">
        <f t="shared" si="12"/>
        <v>0</v>
      </c>
      <c r="BE39" s="716">
        <f t="shared" si="13"/>
        <v>250.9478388417111</v>
      </c>
      <c r="BF39" s="716">
        <f t="shared" si="14"/>
        <v>126.30414715453301</v>
      </c>
      <c r="BG39" s="716">
        <f t="shared" si="15"/>
        <v>287.93945756876201</v>
      </c>
      <c r="BH39" s="717">
        <f t="shared" si="16"/>
        <v>1</v>
      </c>
      <c r="BI39" s="716">
        <f t="shared" si="17"/>
        <v>4684.9893355837767</v>
      </c>
      <c r="BJ39" s="718">
        <f t="shared" si="86"/>
        <v>9.3955423619526912E-2</v>
      </c>
      <c r="BK39" s="716">
        <f t="shared" si="18"/>
        <v>5350.1807791487827</v>
      </c>
      <c r="BL39" s="719">
        <f t="shared" si="19"/>
        <v>4244.8091779060369</v>
      </c>
      <c r="BM39" s="719">
        <f t="shared" si="20"/>
        <v>1105.3716012427458</v>
      </c>
      <c r="BN39" s="719">
        <f t="shared" si="21"/>
        <v>0</v>
      </c>
      <c r="BO39" s="719">
        <f t="shared" si="22"/>
        <v>1105.3716012427458</v>
      </c>
      <c r="BP39" s="719">
        <f t="shared" si="23"/>
        <v>0</v>
      </c>
      <c r="BQ39" s="719">
        <f t="shared" si="24"/>
        <v>0</v>
      </c>
      <c r="BR39" s="720">
        <f t="shared" si="25"/>
        <v>0</v>
      </c>
      <c r="BS39" s="719">
        <f t="shared" si="26"/>
        <v>0</v>
      </c>
      <c r="BT39" s="721">
        <f t="shared" si="27"/>
        <v>1560.8249729209115</v>
      </c>
      <c r="BU39" s="722">
        <f t="shared" si="28"/>
        <v>0</v>
      </c>
      <c r="BV39" s="723">
        <f t="shared" si="29"/>
        <v>109.84545903675692</v>
      </c>
      <c r="BW39" s="723">
        <f t="shared" si="30"/>
        <v>99.182308994458197</v>
      </c>
      <c r="BX39" s="723">
        <f t="shared" si="31"/>
        <v>193.85310592620814</v>
      </c>
      <c r="BY39" s="717">
        <f t="shared" si="32"/>
        <v>1</v>
      </c>
      <c r="BZ39" s="724">
        <f t="shared" si="33"/>
        <v>2705.884156336876</v>
      </c>
      <c r="CA39" s="718">
        <f t="shared" si="87"/>
        <v>0.15906411461993841</v>
      </c>
      <c r="CB39" s="723">
        <f t="shared" si="34"/>
        <v>3108.7650302942993</v>
      </c>
      <c r="CC39" s="723">
        <f t="shared" si="35"/>
        <v>2275.4750887450318</v>
      </c>
      <c r="CD39" s="723">
        <f t="shared" si="36"/>
        <v>833.2899415492675</v>
      </c>
      <c r="CE39" s="725">
        <f t="shared" si="37"/>
        <v>0</v>
      </c>
      <c r="CF39" s="726">
        <f t="shared" si="38"/>
        <v>833.2899415492675</v>
      </c>
      <c r="CG39" s="724">
        <f t="shared" si="39"/>
        <v>0</v>
      </c>
      <c r="CH39" s="727">
        <f t="shared" si="40"/>
        <v>0</v>
      </c>
      <c r="CI39" s="728">
        <f t="shared" si="88"/>
        <v>0</v>
      </c>
      <c r="CJ39" s="726">
        <f t="shared" si="41"/>
        <v>0</v>
      </c>
      <c r="CK39" s="729">
        <f t="shared" si="42"/>
        <v>1176.6357566918159</v>
      </c>
      <c r="CL39" s="730">
        <f t="shared" si="43"/>
        <v>0</v>
      </c>
      <c r="CM39" s="731">
        <f t="shared" si="44"/>
        <v>104.60070962522457</v>
      </c>
      <c r="CN39" s="732">
        <f t="shared" si="89"/>
        <v>0</v>
      </c>
      <c r="CO39" s="731">
        <f t="shared" si="45"/>
        <v>292.43605608689342</v>
      </c>
      <c r="CP39" s="731">
        <f t="shared" si="46"/>
        <v>92.853337744743897</v>
      </c>
      <c r="CQ39" s="733">
        <f>+IF([17]FCI!D40&gt;10000,0.3,1)</f>
        <v>1</v>
      </c>
      <c r="CR39" s="718">
        <f t="shared" si="90"/>
        <v>0</v>
      </c>
      <c r="CS39" s="731">
        <f t="shared" si="47"/>
        <v>1508.5194893337798</v>
      </c>
      <c r="CT39" s="718">
        <f t="shared" si="48"/>
        <v>0</v>
      </c>
      <c r="CU39" s="731">
        <f t="shared" si="49"/>
        <v>1998.4095927906417</v>
      </c>
      <c r="CV39" s="731">
        <f t="shared" si="50"/>
        <v>1916.9967150906416</v>
      </c>
      <c r="CW39" s="731">
        <f t="shared" si="51"/>
        <v>489.89010345686188</v>
      </c>
      <c r="CX39" s="731">
        <f t="shared" si="52"/>
        <v>408.47722575686191</v>
      </c>
      <c r="CY39" s="731">
        <f t="shared" si="91"/>
        <v>397.03676571211798</v>
      </c>
      <c r="CZ39" s="731">
        <f t="shared" si="53"/>
        <v>315.62388801211802</v>
      </c>
      <c r="DA39" s="731">
        <f t="shared" si="92"/>
        <v>292.43605608689342</v>
      </c>
      <c r="DB39" s="731">
        <f t="shared" si="54"/>
        <v>211.02317838689345</v>
      </c>
      <c r="DC39" s="734">
        <f t="shared" si="93"/>
        <v>0</v>
      </c>
      <c r="DD39" s="700">
        <f t="shared" si="94"/>
        <v>211.02317838689345</v>
      </c>
      <c r="DE39" s="735">
        <f t="shared" si="55"/>
        <v>18.930105492045925</v>
      </c>
      <c r="DF39" s="736">
        <f t="shared" si="95"/>
        <v>-19.500962546649706</v>
      </c>
      <c r="DG39" s="735">
        <f t="shared" si="56"/>
        <v>566.18417620451555</v>
      </c>
      <c r="DH39" s="735">
        <f t="shared" si="57"/>
        <v>179.77294333099056</v>
      </c>
      <c r="DI39" s="736">
        <f t="shared" si="96"/>
        <v>1</v>
      </c>
      <c r="DJ39" s="736">
        <f t="shared" si="97"/>
        <v>0</v>
      </c>
      <c r="DK39" s="735">
        <f t="shared" si="98"/>
        <v>764.88722502755195</v>
      </c>
      <c r="DL39" s="735">
        <f t="shared" si="58"/>
        <v>567.85832702755192</v>
      </c>
      <c r="DM39" s="737">
        <f t="shared" si="99"/>
        <v>585.11428169656142</v>
      </c>
      <c r="DN39" s="737">
        <f t="shared" si="59"/>
        <v>388.08538369656139</v>
      </c>
      <c r="DO39" s="737">
        <f t="shared" si="100"/>
        <v>197.02889800000008</v>
      </c>
      <c r="DP39" s="737">
        <f t="shared" si="60"/>
        <v>7.460698725481052E-14</v>
      </c>
      <c r="DQ39" s="738">
        <f t="shared" si="101"/>
        <v>0</v>
      </c>
      <c r="DR39" s="739">
        <f t="shared" si="102"/>
        <v>7.460698725481052E-14</v>
      </c>
      <c r="DS39" s="740">
        <f t="shared" si="61"/>
        <v>613.42956240485194</v>
      </c>
      <c r="DT39" s="754">
        <f t="shared" si="62"/>
        <v>398.27957844559768</v>
      </c>
      <c r="DU39" s="755">
        <f t="shared" si="63"/>
        <v>0</v>
      </c>
      <c r="DV39" s="755">
        <f t="shared" si="64"/>
        <v>434.25890509532957</v>
      </c>
      <c r="DW39" s="755">
        <f t="shared" si="65"/>
        <v>1302.7807106200994</v>
      </c>
      <c r="DX39" s="755">
        <f t="shared" si="66"/>
        <v>88.859051731999969</v>
      </c>
      <c r="DY39" s="755">
        <f t="shared" si="103"/>
        <v>116.184290625</v>
      </c>
      <c r="DZ39" s="756">
        <f t="shared" si="103"/>
        <v>15.789814502399997</v>
      </c>
      <c r="EA39" s="755">
        <f t="shared" si="104"/>
        <v>2356.1523510204265</v>
      </c>
      <c r="EB39" s="757">
        <f>+EA39/([17]LP!E39+[17]LP!O39+[17]LP!W39)</f>
        <v>4.62665775563298</v>
      </c>
      <c r="EC39" s="758">
        <f t="shared" si="105"/>
        <v>502.2210882859319</v>
      </c>
      <c r="ED39" s="562">
        <f>+EC39/([17]LP!AE39+[17]LP!AL39)</f>
        <v>0.59171792502614895</v>
      </c>
      <c r="EE39" s="759">
        <f t="shared" si="106"/>
        <v>0.39821916646207872</v>
      </c>
      <c r="EF39" s="759">
        <f t="shared" si="107"/>
        <v>0.51651777626358952</v>
      </c>
      <c r="EG39" s="751">
        <f t="shared" si="67"/>
        <v>0</v>
      </c>
      <c r="EH39" s="749">
        <f t="shared" si="68"/>
        <v>438.76813518304186</v>
      </c>
      <c r="EI39" s="750">
        <f t="shared" si="69"/>
        <v>0</v>
      </c>
      <c r="EJ39" s="750">
        <f t="shared" si="70"/>
        <v>1035.0059025084465</v>
      </c>
      <c r="EK39" s="750">
        <f t="shared" si="71"/>
        <v>1505.4924640547097</v>
      </c>
      <c r="EL39" s="750">
        <f t="shared" si="72"/>
        <v>235.73671000000002</v>
      </c>
      <c r="EM39" s="750">
        <f t="shared" si="115"/>
        <v>416.37375000000003</v>
      </c>
      <c r="EN39" s="751">
        <f t="shared" si="115"/>
        <v>54.662399999999998</v>
      </c>
      <c r="EO39" s="749">
        <f t="shared" si="74"/>
        <v>185.05343235849361</v>
      </c>
      <c r="EP39" s="750">
        <f>+EO39/([17]LP!E39+[17]LP!O39+[17]LP!W39)</f>
        <v>0.3633801089548071</v>
      </c>
      <c r="EQ39" s="561">
        <f>+[17]ASI!I39-[17]ASI!J39</f>
        <v>418.60267883914628</v>
      </c>
      <c r="ER39" s="561">
        <f t="shared" si="75"/>
        <v>8.3720535767829247</v>
      </c>
      <c r="ES39" s="752">
        <f t="shared" si="76"/>
        <v>3.7010686471698722</v>
      </c>
      <c r="ET39" s="753"/>
      <c r="EY39" s="534" t="s">
        <v>674</v>
      </c>
      <c r="EZ39" s="534">
        <v>1.5</v>
      </c>
      <c r="FA39" s="559">
        <f t="shared" si="109"/>
        <v>6.2759999999999998</v>
      </c>
      <c r="FC39" s="559" t="e">
        <f t="shared" si="110"/>
        <v>#DIV/0!</v>
      </c>
    </row>
    <row r="40" spans="1:159">
      <c r="A40" s="775">
        <f>+VLOOKUP(B40,[17]ASI!B:C,2,FALSE)</f>
        <v>2</v>
      </c>
      <c r="B40" s="775">
        <v>8073</v>
      </c>
      <c r="C40" s="779" t="s">
        <v>147</v>
      </c>
      <c r="D40" s="697">
        <f t="shared" si="77"/>
        <v>76.71043143844102</v>
      </c>
      <c r="E40" s="775">
        <v>185</v>
      </c>
      <c r="F40" s="775">
        <v>213</v>
      </c>
      <c r="G40" s="775">
        <v>41</v>
      </c>
      <c r="H40" s="775">
        <v>91</v>
      </c>
      <c r="I40" s="775">
        <v>30</v>
      </c>
      <c r="J40" s="775">
        <v>12</v>
      </c>
      <c r="K40" s="775">
        <v>79</v>
      </c>
      <c r="L40" s="775">
        <v>4724</v>
      </c>
      <c r="M40" s="775">
        <v>547</v>
      </c>
      <c r="N40" s="699">
        <f t="shared" si="0"/>
        <v>266.202</v>
      </c>
      <c r="O40" s="700">
        <f t="shared" si="1"/>
        <v>5121.9723649999987</v>
      </c>
      <c r="P40" s="701">
        <f t="shared" si="2"/>
        <v>48.684161264822137</v>
      </c>
      <c r="Q40" s="702">
        <f t="shared" si="78"/>
        <v>128.52719633043478</v>
      </c>
      <c r="R40" s="702">
        <f t="shared" si="79"/>
        <v>8.6990735876459304</v>
      </c>
      <c r="S40" s="703">
        <f t="shared" si="80"/>
        <v>1718.8605211813376</v>
      </c>
      <c r="T40" s="703">
        <f t="shared" si="3"/>
        <v>364.89188481314034</v>
      </c>
      <c r="U40" s="703">
        <f t="shared" si="81"/>
        <v>2212.2796023249125</v>
      </c>
      <c r="V40" s="703">
        <f t="shared" si="82"/>
        <v>2297.6891073509996</v>
      </c>
      <c r="W40" s="704">
        <f t="shared" si="112"/>
        <v>5083.7857715174123</v>
      </c>
      <c r="X40" s="705">
        <f t="shared" si="112"/>
        <v>471.45133265138355</v>
      </c>
      <c r="Y40" s="705">
        <f t="shared" si="112"/>
        <v>113.16766366912886</v>
      </c>
      <c r="Z40" s="705">
        <f t="shared" si="111"/>
        <v>2342.7664939236715</v>
      </c>
      <c r="AA40" s="705">
        <f t="shared" si="111"/>
        <v>578.7519180966458</v>
      </c>
      <c r="AB40" s="705">
        <f t="shared" si="111"/>
        <v>122.45985435347754</v>
      </c>
      <c r="AC40" s="705">
        <f t="shared" si="111"/>
        <v>584.69248529999993</v>
      </c>
      <c r="AD40" s="705">
        <f t="shared" si="111"/>
        <v>2565.8368208000002</v>
      </c>
      <c r="AE40" s="705">
        <f t="shared" si="111"/>
        <v>175.257159</v>
      </c>
      <c r="AF40" s="706">
        <f t="shared" si="83"/>
        <v>12038.16949931172</v>
      </c>
      <c r="AG40" s="707">
        <f t="shared" si="5"/>
        <v>0.42230554834836614</v>
      </c>
      <c r="AH40" s="707">
        <f t="shared" si="6"/>
        <v>3.9163041580228514E-2</v>
      </c>
      <c r="AI40" s="707">
        <f t="shared" si="114"/>
        <v>9.4007368541869432E-3</v>
      </c>
      <c r="AJ40" s="707">
        <f t="shared" si="114"/>
        <v>0.19461152246258193</v>
      </c>
      <c r="AK40" s="707">
        <f t="shared" si="114"/>
        <v>4.8076405480894403E-2</v>
      </c>
      <c r="AL40" s="707">
        <f t="shared" si="114"/>
        <v>1.0172630843956729E-2</v>
      </c>
      <c r="AM40" s="707">
        <f t="shared" si="114"/>
        <v>4.8569883098375517E-2</v>
      </c>
      <c r="AN40" s="707">
        <f t="shared" si="114"/>
        <v>0.21314177549557692</v>
      </c>
      <c r="AO40" s="707">
        <f t="shared" si="114"/>
        <v>1.4558455835832873E-2</v>
      </c>
      <c r="AP40" s="708">
        <f>+[17]LP!J40</f>
        <v>3874.5353916989361</v>
      </c>
      <c r="AQ40" s="709">
        <f t="shared" si="8"/>
        <v>-1247.4369733010626</v>
      </c>
      <c r="AR40" s="710">
        <f>+[17]LP!R40+[17]LP!Z40</f>
        <v>114.41927606037027</v>
      </c>
      <c r="AS40" s="709">
        <f>+[17]LP!$E40*VLOOKUP($A40,[17]GJha!$T$16:$AA$22,6,FALSE)</f>
        <v>577.73644141852139</v>
      </c>
      <c r="AT40" s="709">
        <f>+[17]LP!$E40*VLOOKUP($A40,[17]GJha!$T$16:$AA$22,7,FALSE)</f>
        <v>1877.7568935286258</v>
      </c>
      <c r="AU40" s="711">
        <f t="shared" si="9"/>
        <v>0.65061473371628353</v>
      </c>
      <c r="AV40" s="712">
        <f t="shared" si="10"/>
        <v>0.49490689691029444</v>
      </c>
      <c r="AW40" s="713">
        <f t="shared" si="11"/>
        <v>0.26576892437553373</v>
      </c>
      <c r="AX40" s="708">
        <f>+[17]LP!$E40*(VLOOKUP($A40,[17]GJha!$T$16:$AA$22,8,FALSE)+VLOOKUP($A40,[17]GJha!$T$16:$AA$22,3,FALSE))</f>
        <v>6001.0813911887535</v>
      </c>
      <c r="AY40" s="708">
        <f>0.45*0.25*17.8/1000*365*[17]FCI!D41</f>
        <v>18063.771525</v>
      </c>
      <c r="AZ40" s="708">
        <f>+[17]LP!AG40+[17]LP!AL40*[17]LP!AK$4</f>
        <v>1300.9279901282675</v>
      </c>
      <c r="BA40" s="708">
        <f>+[17]LP!AL40*CV$2*CV$3</f>
        <v>10.222905730706948</v>
      </c>
      <c r="BB40" s="714">
        <f t="shared" si="84"/>
        <v>0</v>
      </c>
      <c r="BC40" s="714">
        <f t="shared" si="85"/>
        <v>15127.381374677323</v>
      </c>
      <c r="BD40" s="715">
        <f t="shared" si="12"/>
        <v>1247.4369733010626</v>
      </c>
      <c r="BE40" s="716">
        <f t="shared" si="13"/>
        <v>0</v>
      </c>
      <c r="BF40" s="716">
        <f t="shared" si="14"/>
        <v>215.13053388951806</v>
      </c>
      <c r="BG40" s="716">
        <f t="shared" si="15"/>
        <v>585.26116293057999</v>
      </c>
      <c r="BH40" s="717">
        <f t="shared" si="16"/>
        <v>1</v>
      </c>
      <c r="BI40" s="716">
        <f t="shared" si="17"/>
        <v>454.88111100995519</v>
      </c>
      <c r="BJ40" s="718">
        <f t="shared" si="86"/>
        <v>1</v>
      </c>
      <c r="BK40" s="716">
        <f t="shared" si="18"/>
        <v>1255.2728078300534</v>
      </c>
      <c r="BL40" s="719">
        <f t="shared" si="19"/>
        <v>-4413.1319600078714</v>
      </c>
      <c r="BM40" s="719">
        <f t="shared" si="20"/>
        <v>1255.2728078300534</v>
      </c>
      <c r="BN40" s="719">
        <f t="shared" si="21"/>
        <v>-4413.1319600078714</v>
      </c>
      <c r="BO40" s="719">
        <f t="shared" si="22"/>
        <v>1255.2728078300534</v>
      </c>
      <c r="BP40" s="719">
        <f t="shared" si="23"/>
        <v>-4413.1319600078714</v>
      </c>
      <c r="BQ40" s="719">
        <f t="shared" si="24"/>
        <v>5.5137153190630857</v>
      </c>
      <c r="BR40" s="720">
        <f t="shared" si="25"/>
        <v>8312.5987964203232</v>
      </c>
      <c r="BS40" s="719">
        <f t="shared" si="26"/>
        <v>0</v>
      </c>
      <c r="BT40" s="721">
        <f t="shared" si="27"/>
        <v>1507.6220507214791</v>
      </c>
      <c r="BU40" s="722">
        <f t="shared" si="28"/>
        <v>0</v>
      </c>
      <c r="BV40" s="723">
        <f t="shared" si="29"/>
        <v>0</v>
      </c>
      <c r="BW40" s="723">
        <f t="shared" si="30"/>
        <v>120.3404177067935</v>
      </c>
      <c r="BX40" s="723">
        <f t="shared" si="31"/>
        <v>280.68172903061088</v>
      </c>
      <c r="BY40" s="717">
        <f t="shared" si="32"/>
        <v>1</v>
      </c>
      <c r="BZ40" s="724">
        <f t="shared" si="33"/>
        <v>187.15065520956085</v>
      </c>
      <c r="CA40" s="718">
        <f t="shared" si="87"/>
        <v>1</v>
      </c>
      <c r="CB40" s="723">
        <f t="shared" si="34"/>
        <v>588.17280194696525</v>
      </c>
      <c r="CC40" s="723">
        <f t="shared" si="35"/>
        <v>-2455.8054644268295</v>
      </c>
      <c r="CD40" s="723">
        <f t="shared" si="36"/>
        <v>588.17280194696525</v>
      </c>
      <c r="CE40" s="725">
        <f t="shared" si="37"/>
        <v>-2455.8054644268295</v>
      </c>
      <c r="CF40" s="726">
        <f t="shared" si="38"/>
        <v>588.17280194696525</v>
      </c>
      <c r="CG40" s="724">
        <f t="shared" si="39"/>
        <v>-2455.8054644268295</v>
      </c>
      <c r="CH40" s="727">
        <f t="shared" si="40"/>
        <v>6.1238649396461629</v>
      </c>
      <c r="CI40" s="728">
        <f t="shared" si="88"/>
        <v>6233.6630111327677</v>
      </c>
      <c r="CJ40" s="726">
        <f t="shared" si="41"/>
        <v>0</v>
      </c>
      <c r="CK40" s="729">
        <f t="shared" si="42"/>
        <v>809.60498486993208</v>
      </c>
      <c r="CL40" s="730">
        <f t="shared" si="43"/>
        <v>0</v>
      </c>
      <c r="CM40" s="731">
        <f t="shared" si="44"/>
        <v>25.895421130038713</v>
      </c>
      <c r="CN40" s="732">
        <f t="shared" si="89"/>
        <v>1</v>
      </c>
      <c r="CO40" s="731">
        <f t="shared" si="45"/>
        <v>313.21048686772974</v>
      </c>
      <c r="CP40" s="731">
        <f t="shared" si="46"/>
        <v>296.30559350052317</v>
      </c>
      <c r="CQ40" s="733">
        <f>+IF([17]FCI!D41&gt;10000,0.3,1)</f>
        <v>0.3</v>
      </c>
      <c r="CR40" s="718">
        <f t="shared" si="90"/>
        <v>0.82882869135508863</v>
      </c>
      <c r="CS40" s="731">
        <f t="shared" si="47"/>
        <v>5.0789732334319133</v>
      </c>
      <c r="CT40" s="718">
        <f t="shared" si="48"/>
        <v>0</v>
      </c>
      <c r="CU40" s="731">
        <f t="shared" si="49"/>
        <v>640.49047473172357</v>
      </c>
      <c r="CV40" s="731">
        <f t="shared" si="50"/>
        <v>55.797989431723636</v>
      </c>
      <c r="CW40" s="731">
        <f t="shared" si="51"/>
        <v>635.41150149829161</v>
      </c>
      <c r="CX40" s="731">
        <f t="shared" si="52"/>
        <v>50.719016198291683</v>
      </c>
      <c r="CY40" s="731">
        <f t="shared" si="91"/>
        <v>584.69248529999993</v>
      </c>
      <c r="CZ40" s="731">
        <f t="shared" si="53"/>
        <v>0</v>
      </c>
      <c r="DA40" s="731">
        <f t="shared" si="92"/>
        <v>584.69248529999993</v>
      </c>
      <c r="DB40" s="731">
        <f t="shared" si="54"/>
        <v>0</v>
      </c>
      <c r="DC40" s="734">
        <f t="shared" si="93"/>
        <v>0</v>
      </c>
      <c r="DD40" s="700">
        <f t="shared" si="94"/>
        <v>0</v>
      </c>
      <c r="DE40" s="735">
        <f t="shared" si="55"/>
        <v>87.473987441055826</v>
      </c>
      <c r="DF40" s="736">
        <f t="shared" si="95"/>
        <v>1</v>
      </c>
      <c r="DG40" s="735">
        <f t="shared" si="56"/>
        <v>1174.6884409131449</v>
      </c>
      <c r="DH40" s="735">
        <f t="shared" si="57"/>
        <v>1111.2870426013669</v>
      </c>
      <c r="DI40" s="736">
        <f t="shared" si="96"/>
        <v>0.3</v>
      </c>
      <c r="DJ40" s="736">
        <f t="shared" si="97"/>
        <v>1</v>
      </c>
      <c r="DK40" s="735">
        <f t="shared" si="98"/>
        <v>2373.4494709555674</v>
      </c>
      <c r="DL40" s="735">
        <f t="shared" si="58"/>
        <v>-367.64450884443272</v>
      </c>
      <c r="DM40" s="737">
        <f t="shared" si="99"/>
        <v>2373.4494709555674</v>
      </c>
      <c r="DN40" s="737">
        <f t="shared" si="59"/>
        <v>-367.64450884443272</v>
      </c>
      <c r="DO40" s="737">
        <f t="shared" si="100"/>
        <v>2373.4494709555674</v>
      </c>
      <c r="DP40" s="737">
        <f t="shared" si="60"/>
        <v>-367.64450884443272</v>
      </c>
      <c r="DQ40" s="738">
        <f t="shared" si="101"/>
        <v>581.11956712423159</v>
      </c>
      <c r="DR40" s="739">
        <f t="shared" si="102"/>
        <v>0</v>
      </c>
      <c r="DS40" s="740">
        <f t="shared" si="61"/>
        <v>0</v>
      </c>
      <c r="DT40" s="754">
        <f t="shared" si="62"/>
        <v>7359.0277194127257</v>
      </c>
      <c r="DU40" s="755">
        <f t="shared" si="63"/>
        <v>481.44863233644827</v>
      </c>
      <c r="DV40" s="755">
        <f t="shared" si="64"/>
        <v>75.939579415180916</v>
      </c>
      <c r="DW40" s="755">
        <f t="shared" si="65"/>
        <v>4528.3542072862401</v>
      </c>
      <c r="DX40" s="755">
        <f t="shared" si="66"/>
        <v>638.16955334799968</v>
      </c>
      <c r="DY40" s="755">
        <f t="shared" si="103"/>
        <v>1688.7833504999999</v>
      </c>
      <c r="DZ40" s="756">
        <f t="shared" si="103"/>
        <v>134.95357082519996</v>
      </c>
      <c r="EA40" s="755">
        <f t="shared" si="104"/>
        <v>14906.676613123795</v>
      </c>
      <c r="EB40" s="757">
        <f>+EA40/([17]LP!E40+[17]LP!O40+[17]LP!W40)</f>
        <v>33.468261650144406</v>
      </c>
      <c r="EC40" s="758">
        <f t="shared" si="105"/>
        <v>456.84706282426134</v>
      </c>
      <c r="ED40" s="562">
        <f>+EC40/([17]LP!AE40+[17]LP!AL40)</f>
        <v>14.026906968695593</v>
      </c>
      <c r="EE40" s="759">
        <f t="shared" si="106"/>
        <v>8.0248523110225692E-2</v>
      </c>
      <c r="EF40" s="759">
        <f t="shared" si="107"/>
        <v>6.1482257372523268E-2</v>
      </c>
      <c r="EG40" s="751">
        <f t="shared" si="67"/>
        <v>0</v>
      </c>
      <c r="EH40" s="749">
        <f t="shared" si="68"/>
        <v>8107.1364035504548</v>
      </c>
      <c r="EI40" s="750">
        <f t="shared" si="69"/>
        <v>1042.5187838170066</v>
      </c>
      <c r="EJ40" s="750">
        <f t="shared" si="70"/>
        <v>180.99320936542949</v>
      </c>
      <c r="EK40" s="750">
        <f t="shared" si="71"/>
        <v>5232.9629062399272</v>
      </c>
      <c r="EL40" s="750">
        <f t="shared" si="72"/>
        <v>1693.01819</v>
      </c>
      <c r="EM40" s="750">
        <f t="shared" si="115"/>
        <v>6052.1525999999994</v>
      </c>
      <c r="EN40" s="751">
        <f t="shared" si="115"/>
        <v>467.1927</v>
      </c>
      <c r="EO40" s="749">
        <f t="shared" si="74"/>
        <v>119.4402772234787</v>
      </c>
      <c r="EP40" s="750">
        <f>+EO40/([17]LP!E40+[17]LP!O40+[17]LP!W40)</f>
        <v>0.26816563835307311</v>
      </c>
      <c r="EQ40" s="561">
        <f>+[17]ASI!I40-[17]ASI!J40</f>
        <v>270.18153281361515</v>
      </c>
      <c r="ER40" s="561">
        <f t="shared" si="75"/>
        <v>2.0314400963429708</v>
      </c>
      <c r="ES40" s="752">
        <f t="shared" si="76"/>
        <v>0.89804719716901282</v>
      </c>
      <c r="ET40" s="753"/>
      <c r="EY40" s="534" t="s">
        <v>676</v>
      </c>
      <c r="EZ40" s="782"/>
    </row>
    <row r="41" spans="1:159">
      <c r="A41" s="775">
        <f>+VLOOKUP(B41,[17]ASI!B:C,2,FALSE)</f>
        <v>2</v>
      </c>
      <c r="B41" s="775">
        <v>8158</v>
      </c>
      <c r="C41" s="779" t="s">
        <v>148</v>
      </c>
      <c r="D41" s="697">
        <f t="shared" si="77"/>
        <v>5.5588830312406161</v>
      </c>
      <c r="E41" s="775">
        <v>3</v>
      </c>
      <c r="F41" s="775">
        <v>0</v>
      </c>
      <c r="G41" s="775">
        <v>6</v>
      </c>
      <c r="H41" s="775">
        <v>14</v>
      </c>
      <c r="I41" s="775">
        <v>34</v>
      </c>
      <c r="J41" s="775">
        <v>11</v>
      </c>
      <c r="K41" s="775">
        <v>13</v>
      </c>
      <c r="L41" s="775">
        <v>261</v>
      </c>
      <c r="M41" s="775">
        <v>0</v>
      </c>
      <c r="N41" s="699">
        <f t="shared" si="0"/>
        <v>40.07</v>
      </c>
      <c r="O41" s="700">
        <f t="shared" si="1"/>
        <v>621.31796499999996</v>
      </c>
      <c r="P41" s="701">
        <f t="shared" si="2"/>
        <v>3.866718050065876</v>
      </c>
      <c r="Q41" s="702">
        <f t="shared" si="78"/>
        <v>11.640528307246377</v>
      </c>
      <c r="R41" s="702">
        <f t="shared" si="79"/>
        <v>1.745572870208659</v>
      </c>
      <c r="S41" s="703">
        <f t="shared" si="80"/>
        <v>29.706300134813723</v>
      </c>
      <c r="T41" s="703">
        <f t="shared" si="3"/>
        <v>20.16019939378273</v>
      </c>
      <c r="U41" s="703">
        <f t="shared" si="81"/>
        <v>61.507027835842834</v>
      </c>
      <c r="V41" s="703">
        <f t="shared" si="82"/>
        <v>68.811483737292107</v>
      </c>
      <c r="W41" s="704">
        <f t="shared" si="112"/>
        <v>82.439769267849925</v>
      </c>
      <c r="X41" s="705">
        <f t="shared" si="112"/>
        <v>0</v>
      </c>
      <c r="Y41" s="705">
        <f t="shared" si="112"/>
        <v>16.561121512555442</v>
      </c>
      <c r="Z41" s="705">
        <f t="shared" si="111"/>
        <v>360.4256144497956</v>
      </c>
      <c r="AA41" s="705">
        <f t="shared" si="111"/>
        <v>655.91884050953195</v>
      </c>
      <c r="AB41" s="705">
        <f t="shared" si="111"/>
        <v>112.25486649068773</v>
      </c>
      <c r="AC41" s="705">
        <f t="shared" si="111"/>
        <v>96.215219099999985</v>
      </c>
      <c r="AD41" s="705">
        <f t="shared" si="111"/>
        <v>141.7619412</v>
      </c>
      <c r="AE41" s="705">
        <f t="shared" si="111"/>
        <v>0</v>
      </c>
      <c r="AF41" s="706">
        <f t="shared" si="83"/>
        <v>1465.5773725304207</v>
      </c>
      <c r="AG41" s="707">
        <f t="shared" si="5"/>
        <v>5.6250711025588478E-2</v>
      </c>
      <c r="AH41" s="707">
        <f t="shared" si="6"/>
        <v>0</v>
      </c>
      <c r="AI41" s="707">
        <f t="shared" si="114"/>
        <v>1.130006632400548E-2</v>
      </c>
      <c r="AJ41" s="707">
        <f t="shared" si="114"/>
        <v>0.24592738753020993</v>
      </c>
      <c r="AK41" s="707">
        <f t="shared" si="114"/>
        <v>0.44754978672810886</v>
      </c>
      <c r="AL41" s="707">
        <f t="shared" si="114"/>
        <v>7.659429559619356E-2</v>
      </c>
      <c r="AM41" s="707">
        <f t="shared" si="114"/>
        <v>6.5650044073672989E-2</v>
      </c>
      <c r="AN41" s="707">
        <f t="shared" si="114"/>
        <v>9.6727708722220654E-2</v>
      </c>
      <c r="AO41" s="707">
        <f t="shared" si="114"/>
        <v>0</v>
      </c>
      <c r="AP41" s="708">
        <f>+[17]LP!J41</f>
        <v>4208.7418609958904</v>
      </c>
      <c r="AQ41" s="709">
        <f t="shared" si="8"/>
        <v>3587.4238959958902</v>
      </c>
      <c r="AR41" s="710">
        <f>+[17]LP!R41+[17]LP!Z41</f>
        <v>115.60633065840075</v>
      </c>
      <c r="AS41" s="709">
        <f>+[17]LP!$E41*VLOOKUP($A41,[17]GJha!$T$16:$AA$22,6,FALSE)</f>
        <v>627.57035355269511</v>
      </c>
      <c r="AT41" s="709">
        <f>+[17]LP!$E41*VLOOKUP($A41,[17]GJha!$T$16:$AA$22,7,FALSE)</f>
        <v>2039.7268946102374</v>
      </c>
      <c r="AU41" s="711">
        <f t="shared" si="9"/>
        <v>8.0645872975641755E-2</v>
      </c>
      <c r="AV41" s="712">
        <f t="shared" si="10"/>
        <v>7.2297084107659865E-2</v>
      </c>
      <c r="AW41" s="713">
        <f t="shared" si="11"/>
        <v>0.82417884751870429</v>
      </c>
      <c r="AX41" s="708">
        <f>+[17]LP!$E41*(VLOOKUP($A41,[17]GJha!$T$16:$AA$22,8,FALSE)+VLOOKUP($A41,[17]GJha!$T$16:$AA$22,3,FALSE))</f>
        <v>6518.7177065027854</v>
      </c>
      <c r="AY41" s="708">
        <f>0.45*0.25*17.8/1000*365*[17]FCI!D42</f>
        <v>1488.1378499999998</v>
      </c>
      <c r="AZ41" s="708">
        <f>+[17]LP!AG41+[17]LP!AL41*[17]LP!AK$4</f>
        <v>5260.7702313266755</v>
      </c>
      <c r="BA41" s="708">
        <f>+[17]LP!AL41*CV$2*CV$3</f>
        <v>799.43551688858918</v>
      </c>
      <c r="BB41" s="714">
        <f t="shared" si="84"/>
        <v>3707.4536930531503</v>
      </c>
      <c r="BC41" s="714">
        <f t="shared" si="85"/>
        <v>0</v>
      </c>
      <c r="BD41" s="715">
        <f t="shared" si="12"/>
        <v>0</v>
      </c>
      <c r="BE41" s="716">
        <f t="shared" si="13"/>
        <v>91.680604227678515</v>
      </c>
      <c r="BF41" s="716">
        <f t="shared" si="14"/>
        <v>34.137521591627035</v>
      </c>
      <c r="BG41" s="716">
        <f t="shared" si="15"/>
        <v>78.802612670239682</v>
      </c>
      <c r="BH41" s="717">
        <f t="shared" si="16"/>
        <v>0.48382628032330977</v>
      </c>
      <c r="BI41" s="716">
        <f t="shared" si="17"/>
        <v>228.00912746499816</v>
      </c>
      <c r="BJ41" s="718">
        <f t="shared" si="86"/>
        <v>0</v>
      </c>
      <c r="BK41" s="716">
        <f t="shared" si="18"/>
        <v>432.62986595454339</v>
      </c>
      <c r="BL41" s="719">
        <f t="shared" si="19"/>
        <v>333.62897517413802</v>
      </c>
      <c r="BM41" s="719">
        <f t="shared" si="20"/>
        <v>204.62073848954523</v>
      </c>
      <c r="BN41" s="719">
        <f t="shared" si="21"/>
        <v>105.61984770913986</v>
      </c>
      <c r="BO41" s="719">
        <f t="shared" si="22"/>
        <v>99.000890780405371</v>
      </c>
      <c r="BP41" s="719">
        <f t="shared" si="23"/>
        <v>0</v>
      </c>
      <c r="BQ41" s="719">
        <f t="shared" si="24"/>
        <v>0</v>
      </c>
      <c r="BR41" s="720">
        <f t="shared" si="25"/>
        <v>0</v>
      </c>
      <c r="BS41" s="719">
        <f t="shared" si="26"/>
        <v>0</v>
      </c>
      <c r="BT41" s="721">
        <f t="shared" si="27"/>
        <v>499.17799450827692</v>
      </c>
      <c r="BU41" s="722">
        <f t="shared" si="28"/>
        <v>257.66256220608773</v>
      </c>
      <c r="BV41" s="723">
        <f t="shared" si="29"/>
        <v>606.86062594348368</v>
      </c>
      <c r="BW41" s="723">
        <f t="shared" si="30"/>
        <v>405.37917765804332</v>
      </c>
      <c r="BX41" s="723">
        <f t="shared" si="31"/>
        <v>802.27829662149088</v>
      </c>
      <c r="BY41" s="717">
        <f t="shared" si="32"/>
        <v>0.62198295035541507</v>
      </c>
      <c r="BZ41" s="724">
        <f t="shared" si="33"/>
        <v>1991.4328709548386</v>
      </c>
      <c r="CA41" s="718">
        <f t="shared" si="87"/>
        <v>0</v>
      </c>
      <c r="CB41" s="723">
        <f t="shared" si="34"/>
        <v>3805.9509711778564</v>
      </c>
      <c r="CC41" s="723">
        <f t="shared" si="35"/>
        <v>2677.351649727841</v>
      </c>
      <c r="CD41" s="723">
        <f t="shared" si="36"/>
        <v>1814.5181002230179</v>
      </c>
      <c r="CE41" s="725">
        <f t="shared" si="37"/>
        <v>685.9187787730026</v>
      </c>
      <c r="CF41" s="726">
        <f t="shared" si="38"/>
        <v>1128.5993214500154</v>
      </c>
      <c r="CG41" s="724">
        <f t="shared" si="39"/>
        <v>1.1368683772161603E-13</v>
      </c>
      <c r="CH41" s="727">
        <f t="shared" si="40"/>
        <v>0</v>
      </c>
      <c r="CI41" s="728">
        <f t="shared" si="88"/>
        <v>0</v>
      </c>
      <c r="CJ41" s="726">
        <f t="shared" si="41"/>
        <v>1.1368683772161603E-13</v>
      </c>
      <c r="CK41" s="729">
        <f t="shared" si="42"/>
        <v>5690.5745134600902</v>
      </c>
      <c r="CL41" s="730">
        <f t="shared" si="43"/>
        <v>2151.1341883608525</v>
      </c>
      <c r="CM41" s="731">
        <f t="shared" si="44"/>
        <v>26.16407585132999</v>
      </c>
      <c r="CN41" s="732">
        <f t="shared" si="89"/>
        <v>0</v>
      </c>
      <c r="CO41" s="731">
        <f t="shared" si="45"/>
        <v>782.42784282845321</v>
      </c>
      <c r="CP41" s="731">
        <f t="shared" si="46"/>
        <v>187.1236461282347</v>
      </c>
      <c r="CQ41" s="733">
        <f>+IF([17]FCI!D42&gt;10000,0.3,1)</f>
        <v>1</v>
      </c>
      <c r="CR41" s="718">
        <f t="shared" si="90"/>
        <v>0</v>
      </c>
      <c r="CS41" s="731">
        <f t="shared" si="47"/>
        <v>397.17783760206567</v>
      </c>
      <c r="CT41" s="718">
        <f t="shared" si="48"/>
        <v>0</v>
      </c>
      <c r="CU41" s="731">
        <f t="shared" si="49"/>
        <v>1392.8934024100836</v>
      </c>
      <c r="CV41" s="731">
        <f t="shared" si="50"/>
        <v>1296.6781833100836</v>
      </c>
      <c r="CW41" s="731">
        <f t="shared" si="51"/>
        <v>995.71556480801792</v>
      </c>
      <c r="CX41" s="731">
        <f t="shared" si="52"/>
        <v>899.5003457080179</v>
      </c>
      <c r="CY41" s="731">
        <f t="shared" si="91"/>
        <v>808.59191867978325</v>
      </c>
      <c r="CZ41" s="731">
        <f t="shared" si="53"/>
        <v>712.37669957978324</v>
      </c>
      <c r="DA41" s="731">
        <f t="shared" si="92"/>
        <v>782.42784282845321</v>
      </c>
      <c r="DB41" s="731">
        <f t="shared" si="54"/>
        <v>686.2126237284532</v>
      </c>
      <c r="DC41" s="734">
        <f t="shared" si="93"/>
        <v>0</v>
      </c>
      <c r="DD41" s="700">
        <f t="shared" si="94"/>
        <v>686.2126237284532</v>
      </c>
      <c r="DE41" s="735">
        <f t="shared" si="55"/>
        <v>41.102319890437663</v>
      </c>
      <c r="DF41" s="736">
        <f t="shared" si="95"/>
        <v>-18.988982663560744</v>
      </c>
      <c r="DG41" s="735">
        <f t="shared" si="56"/>
        <v>922.25318103164875</v>
      </c>
      <c r="DH41" s="735">
        <f t="shared" si="57"/>
        <v>220.56395291884073</v>
      </c>
      <c r="DI41" s="736">
        <f t="shared" si="96"/>
        <v>1</v>
      </c>
      <c r="DJ41" s="736">
        <f t="shared" si="97"/>
        <v>0</v>
      </c>
      <c r="DK41" s="735">
        <f t="shared" si="98"/>
        <v>1183.9194538409272</v>
      </c>
      <c r="DL41" s="735">
        <f t="shared" si="58"/>
        <v>1042.1575126409273</v>
      </c>
      <c r="DM41" s="737">
        <f t="shared" si="99"/>
        <v>963.35550092208643</v>
      </c>
      <c r="DN41" s="737">
        <f t="shared" si="59"/>
        <v>821.59355972208641</v>
      </c>
      <c r="DO41" s="737">
        <f t="shared" si="100"/>
        <v>141.76194120000002</v>
      </c>
      <c r="DP41" s="737">
        <f t="shared" si="60"/>
        <v>2.8421709430404007E-14</v>
      </c>
      <c r="DQ41" s="738">
        <f t="shared" si="101"/>
        <v>0</v>
      </c>
      <c r="DR41" s="739">
        <f t="shared" si="102"/>
        <v>2.8421709430404007E-14</v>
      </c>
      <c r="DS41" s="740">
        <f t="shared" si="61"/>
        <v>1298.65694248621</v>
      </c>
      <c r="DT41" s="754">
        <f t="shared" si="62"/>
        <v>124.32399305399998</v>
      </c>
      <c r="DU41" s="755">
        <f t="shared" si="63"/>
        <v>0</v>
      </c>
      <c r="DV41" s="755">
        <f t="shared" si="64"/>
        <v>11.577654000000001</v>
      </c>
      <c r="DW41" s="755">
        <f t="shared" si="65"/>
        <v>2072.5307171660002</v>
      </c>
      <c r="DX41" s="755">
        <f t="shared" si="66"/>
        <v>105.01524295599994</v>
      </c>
      <c r="DY41" s="755">
        <f t="shared" si="103"/>
        <v>93.304922625000003</v>
      </c>
      <c r="DZ41" s="756">
        <f t="shared" si="103"/>
        <v>0</v>
      </c>
      <c r="EA41" s="755">
        <f t="shared" si="104"/>
        <v>2406.752529801</v>
      </c>
      <c r="EB41" s="757">
        <f>+EA41/([17]LP!E41+[17]LP!O41+[17]LP!W41)</f>
        <v>5.0909323948790854</v>
      </c>
      <c r="EC41" s="758">
        <f t="shared" si="105"/>
        <v>0</v>
      </c>
      <c r="ED41" s="562">
        <f>+EC41/([17]LP!AE41+[17]LP!AL41)</f>
        <v>0</v>
      </c>
      <c r="EE41" s="759">
        <f t="shared" si="106"/>
        <v>0</v>
      </c>
      <c r="EF41" s="759">
        <f t="shared" si="107"/>
        <v>0</v>
      </c>
      <c r="EG41" s="751">
        <f t="shared" si="67"/>
        <v>0</v>
      </c>
      <c r="EH41" s="749">
        <f t="shared" si="68"/>
        <v>136.96260000000001</v>
      </c>
      <c r="EI41" s="750">
        <f t="shared" si="69"/>
        <v>0</v>
      </c>
      <c r="EJ41" s="750">
        <f t="shared" si="70"/>
        <v>27.594000000000001</v>
      </c>
      <c r="EK41" s="750">
        <f t="shared" si="71"/>
        <v>2395.0150250000002</v>
      </c>
      <c r="EL41" s="750">
        <f t="shared" si="72"/>
        <v>278.59793000000002</v>
      </c>
      <c r="EM41" s="750">
        <f t="shared" si="115"/>
        <v>334.38015000000001</v>
      </c>
      <c r="EN41" s="751">
        <f t="shared" si="115"/>
        <v>0</v>
      </c>
      <c r="EO41" s="749">
        <f t="shared" si="74"/>
        <v>167.17494743428253</v>
      </c>
      <c r="EP41" s="750">
        <f>+EO41/([17]LP!E41+[17]LP!O41+[17]LP!W41)</f>
        <v>0.35362021851734277</v>
      </c>
      <c r="EQ41" s="561">
        <f>+[17]ASI!I41-[17]ASI!J41</f>
        <v>378.16040447829164</v>
      </c>
      <c r="ER41" s="561">
        <f t="shared" si="75"/>
        <v>6.4094983809879942</v>
      </c>
      <c r="ES41" s="752">
        <f t="shared" si="76"/>
        <v>2.8334736853268225</v>
      </c>
      <c r="ET41" s="753"/>
      <c r="EY41" s="783">
        <v>0.45</v>
      </c>
      <c r="EZ41" s="782" t="s">
        <v>677</v>
      </c>
    </row>
    <row r="42" spans="1:159">
      <c r="A42" s="775">
        <f>+VLOOKUP(B42,[17]ASI!B:C,2,FALSE)</f>
        <v>2</v>
      </c>
      <c r="B42" s="775">
        <v>8169</v>
      </c>
      <c r="C42" s="779" t="s">
        <v>149</v>
      </c>
      <c r="D42" s="697">
        <f t="shared" si="77"/>
        <v>232.10225857754074</v>
      </c>
      <c r="E42" s="775">
        <v>575</v>
      </c>
      <c r="F42" s="775">
        <v>1120</v>
      </c>
      <c r="G42" s="775">
        <v>101</v>
      </c>
      <c r="H42" s="775">
        <v>359</v>
      </c>
      <c r="I42" s="775">
        <v>105</v>
      </c>
      <c r="J42" s="775">
        <v>25</v>
      </c>
      <c r="K42" s="775">
        <v>241</v>
      </c>
      <c r="L42" s="775">
        <v>8932</v>
      </c>
      <c r="M42" s="775">
        <v>638</v>
      </c>
      <c r="N42" s="699">
        <f t="shared" si="0"/>
        <v>881.14800000000002</v>
      </c>
      <c r="O42" s="700">
        <f t="shared" si="1"/>
        <v>16973.857800000002</v>
      </c>
      <c r="P42" s="701">
        <f t="shared" si="2"/>
        <v>130.75326350461134</v>
      </c>
      <c r="Q42" s="702">
        <f t="shared" si="78"/>
        <v>360.54626844057969</v>
      </c>
      <c r="R42" s="702">
        <f t="shared" si="79"/>
        <v>24.867188123908463</v>
      </c>
      <c r="S42" s="703">
        <f t="shared" si="80"/>
        <v>5337.5265027934383</v>
      </c>
      <c r="T42" s="703">
        <f t="shared" si="3"/>
        <v>689.92682369834233</v>
      </c>
      <c r="U42" s="703">
        <f t="shared" si="81"/>
        <v>6387.9995949323602</v>
      </c>
      <c r="V42" s="703">
        <f t="shared" si="82"/>
        <v>6644.9690416338099</v>
      </c>
      <c r="W42" s="704">
        <f t="shared" si="112"/>
        <v>15800.955776337903</v>
      </c>
      <c r="X42" s="705">
        <f t="shared" si="112"/>
        <v>2478.9929228617348</v>
      </c>
      <c r="Y42" s="705">
        <f t="shared" si="112"/>
        <v>278.77887879468329</v>
      </c>
      <c r="Z42" s="705">
        <f t="shared" si="111"/>
        <v>9242.3425419626165</v>
      </c>
      <c r="AA42" s="705">
        <f t="shared" si="111"/>
        <v>2025.6317133382604</v>
      </c>
      <c r="AB42" s="705">
        <f t="shared" si="111"/>
        <v>255.12469656974486</v>
      </c>
      <c r="AC42" s="705">
        <f t="shared" si="111"/>
        <v>1783.6821386999998</v>
      </c>
      <c r="AD42" s="705">
        <f t="shared" si="111"/>
        <v>4851.4086544000002</v>
      </c>
      <c r="AE42" s="705">
        <f t="shared" si="111"/>
        <v>204.413286</v>
      </c>
      <c r="AF42" s="706">
        <f t="shared" si="83"/>
        <v>36921.330608964949</v>
      </c>
      <c r="AG42" s="707">
        <f t="shared" si="5"/>
        <v>0.42796279320716679</v>
      </c>
      <c r="AH42" s="707">
        <f t="shared" si="6"/>
        <v>6.7142567236182032E-2</v>
      </c>
      <c r="AI42" s="707">
        <f t="shared" si="114"/>
        <v>7.5506184147922442E-3</v>
      </c>
      <c r="AJ42" s="707">
        <f t="shared" si="114"/>
        <v>0.25032528323121872</v>
      </c>
      <c r="AK42" s="707">
        <f t="shared" si="114"/>
        <v>5.4863453725213583E-2</v>
      </c>
      <c r="AL42" s="707">
        <f t="shared" si="114"/>
        <v>6.909954011998622E-3</v>
      </c>
      <c r="AM42" s="707">
        <f t="shared" si="114"/>
        <v>4.8310342809446308E-2</v>
      </c>
      <c r="AN42" s="707">
        <f t="shared" si="114"/>
        <v>0.1313985323492653</v>
      </c>
      <c r="AO42" s="707">
        <f t="shared" si="114"/>
        <v>5.5364550147162343E-3</v>
      </c>
      <c r="AP42" s="708">
        <f>+[17]LP!J42</f>
        <v>24004.729713522189</v>
      </c>
      <c r="AQ42" s="709">
        <f t="shared" si="8"/>
        <v>7030.8719135221872</v>
      </c>
      <c r="AR42" s="710">
        <f>+[17]LP!R42+[17]LP!Z42</f>
        <v>81.03941056883157</v>
      </c>
      <c r="AS42" s="709">
        <f>+[17]LP!$E42*VLOOKUP($A42,[17]GJha!$T$16:$AA$22,6,FALSE)</f>
        <v>3579.3729363309872</v>
      </c>
      <c r="AT42" s="709">
        <f>+[17]LP!$E42*VLOOKUP($A42,[17]GJha!$T$16:$AA$22,7,FALSE)</f>
        <v>11633.664979142923</v>
      </c>
      <c r="AU42" s="711">
        <f t="shared" si="9"/>
        <v>0.61694151316142309</v>
      </c>
      <c r="AV42" s="712">
        <f t="shared" si="10"/>
        <v>0.52817215681634322</v>
      </c>
      <c r="AW42" s="713">
        <f t="shared" si="11"/>
        <v>0.32794166523755802</v>
      </c>
      <c r="AX42" s="708">
        <f>+[17]LP!$E42*(VLOOKUP($A42,[17]GJha!$T$16:$AA$22,8,FALSE)+VLOOKUP($A42,[17]GJha!$T$16:$AA$22,3,FALSE))</f>
        <v>37179.770532736744</v>
      </c>
      <c r="AY42" s="708">
        <f>0.45*0.25*17.8/1000*365*[17]FCI!D43</f>
        <v>10328.524537499999</v>
      </c>
      <c r="AZ42" s="708">
        <f>+[17]LP!AG42+[17]LP!AL42*[17]LP!AK$4</f>
        <v>13805.668600224515</v>
      </c>
      <c r="BA42" s="708">
        <f>+[17]LP!AL42*CV$2*CV$3</f>
        <v>468.05255113719255</v>
      </c>
      <c r="BB42" s="714">
        <f t="shared" si="84"/>
        <v>0</v>
      </c>
      <c r="BC42" s="714">
        <f t="shared" si="85"/>
        <v>30779.511140150717</v>
      </c>
      <c r="BD42" s="715">
        <f t="shared" si="12"/>
        <v>0</v>
      </c>
      <c r="BE42" s="716">
        <f t="shared" si="13"/>
        <v>1374.5666515518114</v>
      </c>
      <c r="BF42" s="716">
        <f t="shared" si="14"/>
        <v>1422.4311031711857</v>
      </c>
      <c r="BG42" s="716">
        <f t="shared" si="15"/>
        <v>3438.3255481185201</v>
      </c>
      <c r="BH42" s="717">
        <f t="shared" si="16"/>
        <v>1</v>
      </c>
      <c r="BI42" s="716">
        <f t="shared" si="17"/>
        <v>4577.4350382172643</v>
      </c>
      <c r="BJ42" s="718">
        <f t="shared" si="86"/>
        <v>1</v>
      </c>
      <c r="BK42" s="716">
        <f t="shared" si="18"/>
        <v>10812.758341058783</v>
      </c>
      <c r="BL42" s="719">
        <f t="shared" si="19"/>
        <v>-7745.969236935538</v>
      </c>
      <c r="BM42" s="719">
        <f t="shared" si="20"/>
        <v>10812.758341058783</v>
      </c>
      <c r="BN42" s="719">
        <f t="shared" si="21"/>
        <v>-7745.969236935538</v>
      </c>
      <c r="BO42" s="719">
        <f t="shared" si="22"/>
        <v>10812.758341058783</v>
      </c>
      <c r="BP42" s="719">
        <f t="shared" si="23"/>
        <v>-7745.969236935538</v>
      </c>
      <c r="BQ42" s="719">
        <f t="shared" si="24"/>
        <v>1.2422722705341676</v>
      </c>
      <c r="BR42" s="720">
        <f t="shared" si="25"/>
        <v>16653.222233790573</v>
      </c>
      <c r="BS42" s="719">
        <f t="shared" si="26"/>
        <v>0</v>
      </c>
      <c r="BT42" s="721">
        <f t="shared" si="27"/>
        <v>13405.452756850005</v>
      </c>
      <c r="BU42" s="722">
        <f t="shared" si="28"/>
        <v>0</v>
      </c>
      <c r="BV42" s="723">
        <f t="shared" si="29"/>
        <v>495.56167134100951</v>
      </c>
      <c r="BW42" s="723">
        <f t="shared" si="30"/>
        <v>919.98575227704748</v>
      </c>
      <c r="BX42" s="723">
        <f t="shared" si="31"/>
        <v>1906.5659533198054</v>
      </c>
      <c r="BY42" s="717">
        <f t="shared" si="32"/>
        <v>1</v>
      </c>
      <c r="BZ42" s="724">
        <f t="shared" si="33"/>
        <v>2177.4893535182578</v>
      </c>
      <c r="CA42" s="718">
        <f t="shared" si="87"/>
        <v>1</v>
      </c>
      <c r="CB42" s="723">
        <f t="shared" si="34"/>
        <v>5499.6027304561203</v>
      </c>
      <c r="CC42" s="723">
        <f t="shared" si="35"/>
        <v>-6023.4962214145016</v>
      </c>
      <c r="CD42" s="723">
        <f t="shared" si="36"/>
        <v>5499.6027304561203</v>
      </c>
      <c r="CE42" s="725">
        <f t="shared" si="37"/>
        <v>-6023.4962214145016</v>
      </c>
      <c r="CF42" s="726">
        <f t="shared" si="38"/>
        <v>5499.6027304561203</v>
      </c>
      <c r="CG42" s="724">
        <f t="shared" si="39"/>
        <v>-6023.4962214145016</v>
      </c>
      <c r="CH42" s="727">
        <f t="shared" si="40"/>
        <v>1.8131519120417925</v>
      </c>
      <c r="CI42" s="728">
        <f t="shared" si="88"/>
        <v>16967.304810203641</v>
      </c>
      <c r="CJ42" s="726">
        <f t="shared" si="41"/>
        <v>0</v>
      </c>
      <c r="CK42" s="729">
        <f t="shared" si="42"/>
        <v>8323.4347808937237</v>
      </c>
      <c r="CL42" s="730">
        <f t="shared" si="43"/>
        <v>0</v>
      </c>
      <c r="CM42" s="731">
        <f t="shared" si="44"/>
        <v>18.340875218461967</v>
      </c>
      <c r="CN42" s="732">
        <f t="shared" si="89"/>
        <v>0</v>
      </c>
      <c r="CO42" s="731">
        <f t="shared" si="45"/>
        <v>2878.5460566922679</v>
      </c>
      <c r="CP42" s="731">
        <f t="shared" si="46"/>
        <v>251.32136157569033</v>
      </c>
      <c r="CQ42" s="733">
        <f>+IF([17]FCI!D43&gt;10000,0.3,1)</f>
        <v>0.3</v>
      </c>
      <c r="CR42" s="718">
        <f t="shared" si="90"/>
        <v>0</v>
      </c>
      <c r="CS42" s="731">
        <f t="shared" si="47"/>
        <v>232.53920574898325</v>
      </c>
      <c r="CT42" s="718">
        <f t="shared" si="48"/>
        <v>0</v>
      </c>
      <c r="CU42" s="731">
        <f t="shared" si="49"/>
        <v>3380.7474992354037</v>
      </c>
      <c r="CV42" s="731">
        <f t="shared" si="50"/>
        <v>1597.0653605354039</v>
      </c>
      <c r="CW42" s="731">
        <f t="shared" si="51"/>
        <v>3148.2082934864202</v>
      </c>
      <c r="CX42" s="731">
        <f t="shared" si="52"/>
        <v>1364.5261547864204</v>
      </c>
      <c r="CY42" s="731">
        <f t="shared" si="91"/>
        <v>2896.8869319107298</v>
      </c>
      <c r="CZ42" s="731">
        <f t="shared" si="53"/>
        <v>1113.20479321073</v>
      </c>
      <c r="DA42" s="731">
        <f t="shared" si="92"/>
        <v>2878.5460566922679</v>
      </c>
      <c r="DB42" s="731">
        <f t="shared" si="54"/>
        <v>1094.8639179922682</v>
      </c>
      <c r="DC42" s="734">
        <f t="shared" si="93"/>
        <v>0</v>
      </c>
      <c r="DD42" s="700">
        <f t="shared" si="94"/>
        <v>1094.8639179922682</v>
      </c>
      <c r="DE42" s="735">
        <f t="shared" si="55"/>
        <v>325.82815658474237</v>
      </c>
      <c r="DF42" s="736">
        <f t="shared" si="95"/>
        <v>-4.5162969683021865</v>
      </c>
      <c r="DG42" s="735">
        <f t="shared" si="56"/>
        <v>6527.3586561711618</v>
      </c>
      <c r="DH42" s="735">
        <f t="shared" si="57"/>
        <v>569.89349228855474</v>
      </c>
      <c r="DI42" s="736">
        <f t="shared" si="96"/>
        <v>0.3</v>
      </c>
      <c r="DJ42" s="736">
        <f t="shared" si="97"/>
        <v>0</v>
      </c>
      <c r="DK42" s="735">
        <f t="shared" si="98"/>
        <v>7423.0803050444592</v>
      </c>
      <c r="DL42" s="735">
        <f t="shared" si="58"/>
        <v>2367.2583646444591</v>
      </c>
      <c r="DM42" s="737">
        <f t="shared" si="99"/>
        <v>6853.1868127559046</v>
      </c>
      <c r="DN42" s="737">
        <f t="shared" si="59"/>
        <v>1797.3648723559045</v>
      </c>
      <c r="DO42" s="737">
        <f t="shared" si="100"/>
        <v>5055.8219403999992</v>
      </c>
      <c r="DP42" s="737">
        <f t="shared" si="60"/>
        <v>-9.3791641120333225E-13</v>
      </c>
      <c r="DQ42" s="738">
        <f t="shared" si="101"/>
        <v>1.4825233772438182E-12</v>
      </c>
      <c r="DR42" s="739">
        <f t="shared" si="102"/>
        <v>0</v>
      </c>
      <c r="DS42" s="740">
        <f t="shared" si="61"/>
        <v>2841.0159038434922</v>
      </c>
      <c r="DT42" s="754">
        <f t="shared" si="62"/>
        <v>20890.131075401561</v>
      </c>
      <c r="DU42" s="755">
        <f t="shared" si="63"/>
        <v>2312.1339275435976</v>
      </c>
      <c r="DV42" s="755">
        <f t="shared" si="64"/>
        <v>170.85603140008129</v>
      </c>
      <c r="DW42" s="755">
        <f t="shared" si="65"/>
        <v>15554.430340473305</v>
      </c>
      <c r="DX42" s="755">
        <f t="shared" si="66"/>
        <v>1946.8210424919989</v>
      </c>
      <c r="DY42" s="755">
        <f t="shared" si="103"/>
        <v>3193.1017965000001</v>
      </c>
      <c r="DZ42" s="756">
        <f t="shared" si="103"/>
        <v>157.40471332079997</v>
      </c>
      <c r="EA42" s="755">
        <f t="shared" si="104"/>
        <v>44224.878927131344</v>
      </c>
      <c r="EB42" s="757">
        <f>+EA42/([17]LP!E42+[17]LP!O42+[17]LP!W42)</f>
        <v>22.874464078180132</v>
      </c>
      <c r="EC42" s="758">
        <f t="shared" si="105"/>
        <v>4352.0825093126396</v>
      </c>
      <c r="ED42" s="562">
        <f>+EC42/([17]LP!AE42+[17]LP!AL42)</f>
        <v>10.796888508981052</v>
      </c>
      <c r="EE42" s="759">
        <f t="shared" si="106"/>
        <v>0.24664595236824724</v>
      </c>
      <c r="EF42" s="759">
        <f t="shared" si="107"/>
        <v>0.18896733965516901</v>
      </c>
      <c r="EG42" s="751">
        <f t="shared" si="67"/>
        <v>0</v>
      </c>
      <c r="EH42" s="749">
        <f t="shared" si="68"/>
        <v>23013.793203899502</v>
      </c>
      <c r="EI42" s="750">
        <f t="shared" si="69"/>
        <v>5006.6463756829462</v>
      </c>
      <c r="EJ42" s="750">
        <f t="shared" si="70"/>
        <v>407.21560088545078</v>
      </c>
      <c r="EK42" s="750">
        <f t="shared" si="71"/>
        <v>17974.688655852446</v>
      </c>
      <c r="EL42" s="750">
        <f t="shared" si="72"/>
        <v>5164.7770099999998</v>
      </c>
      <c r="EM42" s="750">
        <f t="shared" si="115"/>
        <v>11443.231800000001</v>
      </c>
      <c r="EN42" s="751">
        <f t="shared" si="115"/>
        <v>544.91579999999999</v>
      </c>
      <c r="EO42" s="749">
        <f t="shared" si="74"/>
        <v>409.76841669271823</v>
      </c>
      <c r="EP42" s="750">
        <f>+EO42/([17]LP!E42+[17]LP!O42+[17]LP!W42)</f>
        <v>0.21194479567608232</v>
      </c>
      <c r="EQ42" s="561">
        <f>+[17]ASI!I42-[17]ASI!J42</f>
        <v>926.92232046229572</v>
      </c>
      <c r="ER42" s="561">
        <f t="shared" si="75"/>
        <v>1.8955466676120567</v>
      </c>
      <c r="ES42" s="752">
        <f t="shared" si="76"/>
        <v>0.83797222227549739</v>
      </c>
      <c r="ET42" s="753"/>
      <c r="EY42" s="783">
        <v>0.43</v>
      </c>
      <c r="EZ42" s="782" t="s">
        <v>678</v>
      </c>
    </row>
    <row r="43" spans="1:159">
      <c r="A43" s="775">
        <f>+VLOOKUP(B43,[17]ASI!B:C,2,FALSE)</f>
        <v>2</v>
      </c>
      <c r="B43" s="775">
        <v>8076</v>
      </c>
      <c r="C43" s="696" t="s">
        <v>150</v>
      </c>
      <c r="D43" s="697">
        <f t="shared" si="77"/>
        <v>28.635949573116395</v>
      </c>
      <c r="E43" s="775">
        <v>55</v>
      </c>
      <c r="F43" s="775">
        <v>12</v>
      </c>
      <c r="G43" s="775">
        <v>53</v>
      </c>
      <c r="H43" s="775">
        <v>47</v>
      </c>
      <c r="I43" s="775">
        <v>27</v>
      </c>
      <c r="J43" s="775">
        <v>23</v>
      </c>
      <c r="K43" s="775">
        <v>50</v>
      </c>
      <c r="L43" s="775">
        <v>2123</v>
      </c>
      <c r="M43" s="775">
        <v>134</v>
      </c>
      <c r="N43" s="699">
        <f t="shared" si="0"/>
        <v>115.5</v>
      </c>
      <c r="O43" s="700">
        <f t="shared" si="1"/>
        <v>2130.6937049999997</v>
      </c>
      <c r="P43" s="701">
        <f t="shared" si="2"/>
        <v>20.761153886693016</v>
      </c>
      <c r="Q43" s="702">
        <f t="shared" si="78"/>
        <v>56.940668602898562</v>
      </c>
      <c r="R43" s="702">
        <f t="shared" si="79"/>
        <v>5.5302703341299777</v>
      </c>
      <c r="S43" s="703">
        <f t="shared" si="80"/>
        <v>524.7957298890849</v>
      </c>
      <c r="T43" s="703">
        <f t="shared" si="3"/>
        <v>163.98507016475375</v>
      </c>
      <c r="U43" s="703">
        <f t="shared" si="81"/>
        <v>745.72146865673722</v>
      </c>
      <c r="V43" s="703">
        <f t="shared" si="82"/>
        <v>779.8876885639836</v>
      </c>
      <c r="W43" s="704">
        <f t="shared" si="112"/>
        <v>1511.3957699105822</v>
      </c>
      <c r="X43" s="705">
        <f t="shared" si="112"/>
        <v>26.560638459232877</v>
      </c>
      <c r="Y43" s="705">
        <f t="shared" si="112"/>
        <v>146.28990669423973</v>
      </c>
      <c r="Z43" s="705">
        <f t="shared" si="111"/>
        <v>1210.0002770814567</v>
      </c>
      <c r="AA43" s="705">
        <f t="shared" si="111"/>
        <v>520.87672628698124</v>
      </c>
      <c r="AB43" s="705">
        <f t="shared" si="111"/>
        <v>234.71472084416527</v>
      </c>
      <c r="AC43" s="705">
        <f t="shared" si="111"/>
        <v>370.05853499999995</v>
      </c>
      <c r="AD43" s="705">
        <f t="shared" si="111"/>
        <v>1153.1057516000001</v>
      </c>
      <c r="AE43" s="705">
        <f t="shared" si="111"/>
        <v>42.933197999999997</v>
      </c>
      <c r="AF43" s="706">
        <f t="shared" si="83"/>
        <v>5215.9355238766575</v>
      </c>
      <c r="AG43" s="707">
        <f t="shared" si="5"/>
        <v>0.28976504080465748</v>
      </c>
      <c r="AH43" s="707">
        <f t="shared" si="6"/>
        <v>5.0922098897978945E-3</v>
      </c>
      <c r="AI43" s="707">
        <f t="shared" si="114"/>
        <v>2.8046724508878167E-2</v>
      </c>
      <c r="AJ43" s="707">
        <f t="shared" si="114"/>
        <v>0.23198144830251738</v>
      </c>
      <c r="AK43" s="707">
        <f t="shared" si="114"/>
        <v>9.9862569984348323E-2</v>
      </c>
      <c r="AL43" s="707">
        <f t="shared" si="114"/>
        <v>4.4999544141166345E-2</v>
      </c>
      <c r="AM43" s="707">
        <f t="shared" si="114"/>
        <v>7.0947682022909686E-2</v>
      </c>
      <c r="AN43" s="707">
        <f t="shared" si="114"/>
        <v>0.22107362069977685</v>
      </c>
      <c r="AO43" s="707">
        <f t="shared" si="114"/>
        <v>8.2311596459479636E-3</v>
      </c>
      <c r="AP43" s="708">
        <f>+[17]LP!J43</f>
        <v>5361.1955342935589</v>
      </c>
      <c r="AQ43" s="709">
        <f t="shared" si="8"/>
        <v>3230.5018292935592</v>
      </c>
      <c r="AR43" s="710">
        <f>+[17]LP!R43+[17]LP!Z43</f>
        <v>800.16489002527851</v>
      </c>
      <c r="AS43" s="709">
        <f>+[17]LP!$E43*VLOOKUP($A43,[17]GJha!$T$16:$AA$22,6,FALSE)</f>
        <v>799.41405009943037</v>
      </c>
      <c r="AT43" s="709">
        <f>+[17]LP!$E43*VLOOKUP($A43,[17]GJha!$T$16:$AA$22,7,FALSE)</f>
        <v>2598.2526559553116</v>
      </c>
      <c r="AU43" s="711">
        <f t="shared" si="9"/>
        <v>0.4614578227689925</v>
      </c>
      <c r="AV43" s="712">
        <f t="shared" si="10"/>
        <v>0.34756274641929918</v>
      </c>
      <c r="AW43" s="713">
        <f t="shared" si="11"/>
        <v>0.40562146515986058</v>
      </c>
      <c r="AX43" s="708">
        <f>+[17]LP!$E43*(VLOOKUP($A43,[17]GJha!$T$16:$AA$22,8,FALSE)+VLOOKUP($A43,[17]GJha!$T$16:$AA$22,3,FALSE))</f>
        <v>8303.6977347794655</v>
      </c>
      <c r="AY43" s="708">
        <f>0.45*0.25*17.8/1000*365*[17]FCI!D44</f>
        <v>3874.5671625</v>
      </c>
      <c r="AZ43" s="708">
        <f>+[17]LP!AG43+[17]LP!AL43*[17]LP!AK$4</f>
        <v>14301.811632150979</v>
      </c>
      <c r="BA43" s="708">
        <f>+[17]LP!AL43*CV$2*CV$3</f>
        <v>2568.3060242962019</v>
      </c>
      <c r="BB43" s="714">
        <f t="shared" si="84"/>
        <v>687.45105724918756</v>
      </c>
      <c r="BC43" s="714">
        <f t="shared" si="85"/>
        <v>0</v>
      </c>
      <c r="BD43" s="715">
        <f t="shared" si="12"/>
        <v>0</v>
      </c>
      <c r="BE43" s="716">
        <f t="shared" si="13"/>
        <v>472.40515354803722</v>
      </c>
      <c r="BF43" s="716">
        <f t="shared" si="14"/>
        <v>209.05173878671891</v>
      </c>
      <c r="BG43" s="716">
        <f t="shared" si="15"/>
        <v>574.38070117685686</v>
      </c>
      <c r="BH43" s="717">
        <f t="shared" si="16"/>
        <v>1</v>
      </c>
      <c r="BI43" s="716">
        <f t="shared" si="17"/>
        <v>3546.8581299473567</v>
      </c>
      <c r="BJ43" s="718">
        <f t="shared" si="86"/>
        <v>0.12078541228791695</v>
      </c>
      <c r="BK43" s="716">
        <f t="shared" si="18"/>
        <v>4802.69572345897</v>
      </c>
      <c r="BL43" s="719">
        <f t="shared" si="19"/>
        <v>3118.4494083949153</v>
      </c>
      <c r="BM43" s="719">
        <f t="shared" si="20"/>
        <v>1684.2463150640547</v>
      </c>
      <c r="BN43" s="719">
        <f t="shared" si="21"/>
        <v>0</v>
      </c>
      <c r="BO43" s="719">
        <f t="shared" si="22"/>
        <v>1684.2463150640547</v>
      </c>
      <c r="BP43" s="719">
        <f t="shared" si="23"/>
        <v>0</v>
      </c>
      <c r="BQ43" s="719">
        <f t="shared" si="24"/>
        <v>0</v>
      </c>
      <c r="BR43" s="720">
        <f t="shared" si="25"/>
        <v>0</v>
      </c>
      <c r="BS43" s="719">
        <f t="shared" si="26"/>
        <v>0</v>
      </c>
      <c r="BT43" s="721">
        <f t="shared" si="27"/>
        <v>2967.5708969966768</v>
      </c>
      <c r="BU43" s="722">
        <f t="shared" si="28"/>
        <v>0</v>
      </c>
      <c r="BV43" s="723">
        <f t="shared" si="29"/>
        <v>320.1202498194445</v>
      </c>
      <c r="BW43" s="723">
        <f t="shared" si="30"/>
        <v>254.13838176966823</v>
      </c>
      <c r="BX43" s="723">
        <f t="shared" si="31"/>
        <v>598.64766538537151</v>
      </c>
      <c r="BY43" s="717">
        <f t="shared" si="32"/>
        <v>1</v>
      </c>
      <c r="BZ43" s="724">
        <f t="shared" si="33"/>
        <v>3171.3507894574955</v>
      </c>
      <c r="CA43" s="718">
        <f t="shared" si="87"/>
        <v>0.24995198571953592</v>
      </c>
      <c r="CB43" s="723">
        <f t="shared" si="34"/>
        <v>4344.2570864319796</v>
      </c>
      <c r="CC43" s="723">
        <f t="shared" si="35"/>
        <v>2378.6653622193767</v>
      </c>
      <c r="CD43" s="723">
        <f t="shared" si="36"/>
        <v>1965.5917242126029</v>
      </c>
      <c r="CE43" s="725">
        <f t="shared" si="37"/>
        <v>-3.1263880373444408E-13</v>
      </c>
      <c r="CF43" s="726">
        <f t="shared" si="38"/>
        <v>1965.5917242126029</v>
      </c>
      <c r="CG43" s="724">
        <f t="shared" si="39"/>
        <v>-3.1263880373444408E-13</v>
      </c>
      <c r="CH43" s="727">
        <f t="shared" si="40"/>
        <v>0</v>
      </c>
      <c r="CI43" s="728">
        <f t="shared" si="88"/>
        <v>0</v>
      </c>
      <c r="CJ43" s="726">
        <f t="shared" si="41"/>
        <v>-3.1263880373444408E-13</v>
      </c>
      <c r="CK43" s="729">
        <f t="shared" si="42"/>
        <v>3463.2896293016365</v>
      </c>
      <c r="CL43" s="730">
        <f t="shared" si="43"/>
        <v>0</v>
      </c>
      <c r="CM43" s="731">
        <f t="shared" si="44"/>
        <v>181.0936715745608</v>
      </c>
      <c r="CN43" s="732">
        <f t="shared" si="89"/>
        <v>0</v>
      </c>
      <c r="CO43" s="731">
        <f t="shared" si="45"/>
        <v>582.50115665296187</v>
      </c>
      <c r="CP43" s="731">
        <f t="shared" si="46"/>
        <v>284.74220227798577</v>
      </c>
      <c r="CQ43" s="733">
        <f>+IF([17]FCI!D44&gt;10000,0.3,1)</f>
        <v>1</v>
      </c>
      <c r="CR43" s="718">
        <f t="shared" si="90"/>
        <v>0</v>
      </c>
      <c r="CS43" s="731">
        <f t="shared" si="47"/>
        <v>1275.9931370080512</v>
      </c>
      <c r="CT43" s="718">
        <f t="shared" si="48"/>
        <v>0</v>
      </c>
      <c r="CU43" s="731">
        <f t="shared" si="49"/>
        <v>2324.3301675135599</v>
      </c>
      <c r="CV43" s="731">
        <f t="shared" si="50"/>
        <v>1954.27163251356</v>
      </c>
      <c r="CW43" s="731">
        <f t="shared" si="51"/>
        <v>1048.3370305055084</v>
      </c>
      <c r="CX43" s="731">
        <f t="shared" si="52"/>
        <v>678.27849550550854</v>
      </c>
      <c r="CY43" s="731">
        <f t="shared" si="91"/>
        <v>763.59482822752261</v>
      </c>
      <c r="CZ43" s="731">
        <f t="shared" si="53"/>
        <v>393.53629322752266</v>
      </c>
      <c r="DA43" s="731">
        <f t="shared" si="92"/>
        <v>582.50115665296187</v>
      </c>
      <c r="DB43" s="731">
        <f t="shared" si="54"/>
        <v>212.44262165296192</v>
      </c>
      <c r="DC43" s="734">
        <f t="shared" si="93"/>
        <v>0</v>
      </c>
      <c r="DD43" s="700">
        <f t="shared" si="94"/>
        <v>212.44262165296192</v>
      </c>
      <c r="DE43" s="735">
        <f t="shared" si="55"/>
        <v>124.8266452930303</v>
      </c>
      <c r="DF43" s="736">
        <f t="shared" si="95"/>
        <v>-2.484151811977493</v>
      </c>
      <c r="DG43" s="735">
        <f t="shared" si="56"/>
        <v>1506.1272866877532</v>
      </c>
      <c r="DH43" s="735">
        <f t="shared" si="57"/>
        <v>736.23544884725413</v>
      </c>
      <c r="DI43" s="736">
        <f t="shared" si="96"/>
        <v>1</v>
      </c>
      <c r="DJ43" s="736">
        <f t="shared" si="97"/>
        <v>0</v>
      </c>
      <c r="DK43" s="735">
        <f t="shared" si="98"/>
        <v>2367.1893808280374</v>
      </c>
      <c r="DL43" s="735">
        <f t="shared" si="58"/>
        <v>1171.1504312280374</v>
      </c>
      <c r="DM43" s="737">
        <f t="shared" si="99"/>
        <v>1630.9539319807834</v>
      </c>
      <c r="DN43" s="737">
        <f t="shared" si="59"/>
        <v>434.91498238078333</v>
      </c>
      <c r="DO43" s="737">
        <f t="shared" si="100"/>
        <v>1196.0389496000003</v>
      </c>
      <c r="DP43" s="737">
        <f t="shared" si="60"/>
        <v>1.7763568394002505E-13</v>
      </c>
      <c r="DQ43" s="738">
        <f t="shared" si="101"/>
        <v>0</v>
      </c>
      <c r="DR43" s="739">
        <f t="shared" si="102"/>
        <v>1.7763568394002505E-13</v>
      </c>
      <c r="DS43" s="740">
        <f t="shared" si="61"/>
        <v>687.45105724918756</v>
      </c>
      <c r="DT43" s="754">
        <f t="shared" si="62"/>
        <v>1989.3926488786799</v>
      </c>
      <c r="DU43" s="755">
        <f t="shared" si="63"/>
        <v>24.663840824380642</v>
      </c>
      <c r="DV43" s="755">
        <f t="shared" si="64"/>
        <v>89.262554105078237</v>
      </c>
      <c r="DW43" s="755">
        <f t="shared" si="65"/>
        <v>2720.3153188577212</v>
      </c>
      <c r="DX43" s="755">
        <f t="shared" si="66"/>
        <v>403.90478059999981</v>
      </c>
      <c r="DY43" s="755">
        <f t="shared" si="103"/>
        <v>758.95153537500005</v>
      </c>
      <c r="DZ43" s="756">
        <f t="shared" si="103"/>
        <v>33.05992411439999</v>
      </c>
      <c r="EA43" s="755">
        <f t="shared" si="104"/>
        <v>6019.5506027552601</v>
      </c>
      <c r="EB43" s="757">
        <f>+EA43/([17]LP!E43+[17]LP!O43+[17]LP!W43)</f>
        <v>4.5776443790733969</v>
      </c>
      <c r="EC43" s="758">
        <f t="shared" si="105"/>
        <v>816.02799254723652</v>
      </c>
      <c r="ED43" s="562">
        <f>+EC43/([17]LP!AE43+[17]LP!AL43)</f>
        <v>1.0873311899376656</v>
      </c>
      <c r="EE43" s="759">
        <f t="shared" si="106"/>
        <v>0.25436227333301215</v>
      </c>
      <c r="EF43" s="759">
        <f t="shared" si="107"/>
        <v>0.40328081232416713</v>
      </c>
      <c r="EG43" s="751">
        <f t="shared" si="67"/>
        <v>0</v>
      </c>
      <c r="EH43" s="749">
        <f t="shared" si="68"/>
        <v>2191.6315822719998</v>
      </c>
      <c r="EI43" s="750">
        <f t="shared" si="69"/>
        <v>53.406564300967823</v>
      </c>
      <c r="EJ43" s="750">
        <f t="shared" si="70"/>
        <v>212.74697948094914</v>
      </c>
      <c r="EK43" s="750">
        <f t="shared" si="71"/>
        <v>3143.5944507065524</v>
      </c>
      <c r="EL43" s="750">
        <f t="shared" si="72"/>
        <v>1071.5305000000001</v>
      </c>
      <c r="EM43" s="750">
        <f t="shared" si="115"/>
        <v>2719.8814500000003</v>
      </c>
      <c r="EN43" s="751">
        <f t="shared" si="115"/>
        <v>114.44939999999998</v>
      </c>
      <c r="EO43" s="749">
        <f t="shared" si="74"/>
        <v>494.34747130586561</v>
      </c>
      <c r="EP43" s="750">
        <f>+EO43/([17]LP!E43+[17]LP!O43+[17]LP!W43)</f>
        <v>0.37593286819395627</v>
      </c>
      <c r="EQ43" s="561">
        <f>+[17]ASI!I43-[17]ASI!J43</f>
        <v>1118.2455419962675</v>
      </c>
      <c r="ER43" s="561">
        <f t="shared" si="75"/>
        <v>11.528304556662553</v>
      </c>
      <c r="ES43" s="752">
        <f t="shared" si="76"/>
        <v>5.096365683565625</v>
      </c>
      <c r="ET43" s="753"/>
      <c r="EY43" s="783">
        <v>0.45</v>
      </c>
      <c r="EZ43" s="782" t="s">
        <v>679</v>
      </c>
    </row>
    <row r="44" spans="1:159">
      <c r="A44" s="775">
        <f>+VLOOKUP(B44,[17]ASI!B:C,2,FALSE)</f>
        <v>2</v>
      </c>
      <c r="B44" s="775">
        <v>8077</v>
      </c>
      <c r="C44" s="779" t="s">
        <v>151</v>
      </c>
      <c r="D44" s="697">
        <f t="shared" si="77"/>
        <v>29.546332359622511</v>
      </c>
      <c r="E44" s="775">
        <v>50</v>
      </c>
      <c r="F44" s="775">
        <v>200</v>
      </c>
      <c r="G44" s="775">
        <v>44</v>
      </c>
      <c r="H44" s="775">
        <v>48</v>
      </c>
      <c r="I44" s="775">
        <v>6</v>
      </c>
      <c r="J44" s="775">
        <v>11</v>
      </c>
      <c r="K44" s="775">
        <v>56</v>
      </c>
      <c r="L44" s="775">
        <v>1235</v>
      </c>
      <c r="M44" s="775">
        <v>140</v>
      </c>
      <c r="N44" s="699">
        <f t="shared" si="0"/>
        <v>103.47199999999999</v>
      </c>
      <c r="O44" s="700">
        <f t="shared" si="1"/>
        <v>1956.6463750000003</v>
      </c>
      <c r="P44" s="701">
        <f t="shared" si="2"/>
        <v>18.907228985507246</v>
      </c>
      <c r="Q44" s="702">
        <f t="shared" si="78"/>
        <v>55.476203072463775</v>
      </c>
      <c r="R44" s="702">
        <f t="shared" si="79"/>
        <v>5.3912733215369082</v>
      </c>
      <c r="S44" s="703">
        <f t="shared" si="80"/>
        <v>477.42729476617501</v>
      </c>
      <c r="T44" s="703">
        <f t="shared" si="3"/>
        <v>95.394046939929751</v>
      </c>
      <c r="U44" s="703">
        <f t="shared" si="81"/>
        <v>628.29754477856864</v>
      </c>
      <c r="V44" s="703">
        <f t="shared" si="82"/>
        <v>663.23515045972806</v>
      </c>
      <c r="W44" s="704">
        <f t="shared" si="112"/>
        <v>1373.9961544641656</v>
      </c>
      <c r="X44" s="705">
        <f t="shared" si="112"/>
        <v>442.67730765388126</v>
      </c>
      <c r="Y44" s="705">
        <f t="shared" si="112"/>
        <v>121.44822442540658</v>
      </c>
      <c r="Z44" s="705">
        <f t="shared" si="111"/>
        <v>1235.7449638278706</v>
      </c>
      <c r="AA44" s="705">
        <f t="shared" si="111"/>
        <v>115.75038361932917</v>
      </c>
      <c r="AB44" s="705">
        <f t="shared" si="111"/>
        <v>112.25486649068773</v>
      </c>
      <c r="AC44" s="705">
        <f t="shared" si="111"/>
        <v>414.46555919999992</v>
      </c>
      <c r="AD44" s="705">
        <f t="shared" si="111"/>
        <v>670.78926200000001</v>
      </c>
      <c r="AE44" s="705">
        <f t="shared" si="111"/>
        <v>44.855579999999996</v>
      </c>
      <c r="AF44" s="706">
        <f t="shared" si="83"/>
        <v>4531.9823016813407</v>
      </c>
      <c r="AG44" s="707">
        <f t="shared" si="5"/>
        <v>0.30317774055614038</v>
      </c>
      <c r="AH44" s="707">
        <f t="shared" si="6"/>
        <v>9.7678516416458736E-2</v>
      </c>
      <c r="AI44" s="707">
        <f t="shared" si="114"/>
        <v>2.6798035901497222E-2</v>
      </c>
      <c r="AJ44" s="707">
        <f t="shared" si="114"/>
        <v>0.27267206303286223</v>
      </c>
      <c r="AK44" s="707">
        <f t="shared" si="114"/>
        <v>2.5540784564932306E-2</v>
      </c>
      <c r="AL44" s="707">
        <f t="shared" si="114"/>
        <v>2.4769484746010987E-2</v>
      </c>
      <c r="AM44" s="707">
        <f t="shared" si="114"/>
        <v>9.1453481415016885E-2</v>
      </c>
      <c r="AN44" s="707">
        <f t="shared" si="114"/>
        <v>0.14801233044337814</v>
      </c>
      <c r="AO44" s="707">
        <f t="shared" si="114"/>
        <v>9.8975629237031265E-3</v>
      </c>
      <c r="AP44" s="708">
        <f>+[17]LP!J44</f>
        <v>1981.1082563026539</v>
      </c>
      <c r="AQ44" s="709">
        <f t="shared" si="8"/>
        <v>24.461881302653637</v>
      </c>
      <c r="AR44" s="710">
        <f>+[17]LP!R44+[17]LP!Z44</f>
        <v>27.012173716002497</v>
      </c>
      <c r="AS44" s="709">
        <f>+[17]LP!$E44*VLOOKUP($A44,[17]GJha!$T$16:$AA$22,6,FALSE)</f>
        <v>295.40533724722866</v>
      </c>
      <c r="AT44" s="709">
        <f>+[17]LP!$E44*VLOOKUP($A44,[17]GJha!$T$16:$AA$22,7,FALSE)</f>
        <v>960.12535930600768</v>
      </c>
      <c r="AU44" s="711">
        <f t="shared" si="9"/>
        <v>0.56972212453655968</v>
      </c>
      <c r="AV44" s="712">
        <f t="shared" si="10"/>
        <v>0.47070159218720803</v>
      </c>
      <c r="AW44" s="713">
        <f t="shared" si="11"/>
        <v>0.35549344556053636</v>
      </c>
      <c r="AX44" s="708">
        <f>+[17]LP!$E44*(VLOOKUP($A44,[17]GJha!$T$16:$AA$22,8,FALSE)+VLOOKUP($A44,[17]GJha!$T$16:$AA$22,3,FALSE))</f>
        <v>3068.4432296836412</v>
      </c>
      <c r="AY44" s="708">
        <f>0.45*0.25*17.8/1000*365*[17]FCI!D45</f>
        <v>9058.1986125000003</v>
      </c>
      <c r="AZ44" s="708">
        <f>+[17]LP!AG44+[17]LP!AL44*[17]LP!AK$4</f>
        <v>1942.9834125264501</v>
      </c>
      <c r="BA44" s="708">
        <f>+[17]LP!AL44*CV$2*CV$3</f>
        <v>95.358663959277493</v>
      </c>
      <c r="BB44" s="714">
        <f t="shared" si="84"/>
        <v>0</v>
      </c>
      <c r="BC44" s="714">
        <f t="shared" si="85"/>
        <v>4034.3511079221953</v>
      </c>
      <c r="BD44" s="715">
        <f t="shared" si="12"/>
        <v>0</v>
      </c>
      <c r="BE44" s="716">
        <f t="shared" si="13"/>
        <v>4.4163711320778374</v>
      </c>
      <c r="BF44" s="716">
        <f t="shared" si="14"/>
        <v>104.61953656735115</v>
      </c>
      <c r="BG44" s="716">
        <f t="shared" si="15"/>
        <v>262.04596251144272</v>
      </c>
      <c r="BH44" s="717">
        <f t="shared" si="16"/>
        <v>1</v>
      </c>
      <c r="BI44" s="716">
        <f t="shared" si="17"/>
        <v>594.91227415959645</v>
      </c>
      <c r="BJ44" s="718">
        <f t="shared" si="86"/>
        <v>1</v>
      </c>
      <c r="BK44" s="716">
        <f t="shared" si="18"/>
        <v>965.99414437046812</v>
      </c>
      <c r="BL44" s="719">
        <f t="shared" si="19"/>
        <v>-972.12754217298527</v>
      </c>
      <c r="BM44" s="719">
        <f t="shared" si="20"/>
        <v>965.99414437046812</v>
      </c>
      <c r="BN44" s="719">
        <f t="shared" si="21"/>
        <v>-972.12754217298527</v>
      </c>
      <c r="BO44" s="719">
        <f t="shared" si="22"/>
        <v>965.99414437046812</v>
      </c>
      <c r="BP44" s="719">
        <f t="shared" si="23"/>
        <v>-972.12754217298527</v>
      </c>
      <c r="BQ44" s="719">
        <f t="shared" si="24"/>
        <v>2.6197117677038819</v>
      </c>
      <c r="BR44" s="720">
        <f t="shared" si="25"/>
        <v>1833.7691509792792</v>
      </c>
      <c r="BS44" s="719">
        <f t="shared" si="26"/>
        <v>0</v>
      </c>
      <c r="BT44" s="721">
        <f t="shared" si="27"/>
        <v>699.98889709402511</v>
      </c>
      <c r="BU44" s="722">
        <f t="shared" si="28"/>
        <v>0</v>
      </c>
      <c r="BV44" s="723">
        <f t="shared" si="29"/>
        <v>1.9366997841134743</v>
      </c>
      <c r="BW44" s="723">
        <f t="shared" si="30"/>
        <v>82.305240695898064</v>
      </c>
      <c r="BX44" s="723">
        <f t="shared" si="31"/>
        <v>176.74500447142611</v>
      </c>
      <c r="BY44" s="717">
        <f t="shared" si="32"/>
        <v>1</v>
      </c>
      <c r="BZ44" s="724">
        <f t="shared" si="33"/>
        <v>344.23229790374819</v>
      </c>
      <c r="CA44" s="718">
        <f t="shared" si="87"/>
        <v>1</v>
      </c>
      <c r="CB44" s="723">
        <f t="shared" si="34"/>
        <v>605.21924285518583</v>
      </c>
      <c r="CC44" s="723">
        <f t="shared" si="35"/>
        <v>-858.53097108270174</v>
      </c>
      <c r="CD44" s="723">
        <f t="shared" si="36"/>
        <v>605.21924285518583</v>
      </c>
      <c r="CE44" s="725">
        <f t="shared" si="37"/>
        <v>-858.53097108270174</v>
      </c>
      <c r="CF44" s="726">
        <f t="shared" si="38"/>
        <v>605.21924285518583</v>
      </c>
      <c r="CG44" s="724">
        <f t="shared" si="39"/>
        <v>-858.53097108270174</v>
      </c>
      <c r="CH44" s="727">
        <f t="shared" si="40"/>
        <v>3.2895552351955777</v>
      </c>
      <c r="CI44" s="728">
        <f t="shared" si="88"/>
        <v>2200.5819569429163</v>
      </c>
      <c r="CJ44" s="726">
        <f t="shared" si="41"/>
        <v>0</v>
      </c>
      <c r="CK44" s="729">
        <f t="shared" si="42"/>
        <v>528.66076727249549</v>
      </c>
      <c r="CL44" s="730">
        <f t="shared" si="43"/>
        <v>0</v>
      </c>
      <c r="CM44" s="731">
        <f t="shared" si="44"/>
        <v>6.1134070944879904</v>
      </c>
      <c r="CN44" s="732">
        <f t="shared" si="89"/>
        <v>1</v>
      </c>
      <c r="CO44" s="731">
        <f t="shared" si="45"/>
        <v>334.08678364193906</v>
      </c>
      <c r="CP44" s="731">
        <f t="shared" si="46"/>
        <v>309.9614490260314</v>
      </c>
      <c r="CQ44" s="733">
        <f>+IF([17]FCI!D45&gt;10000,0.3,1)</f>
        <v>0.3</v>
      </c>
      <c r="CR44" s="718">
        <f t="shared" si="90"/>
        <v>0.23959550033377175</v>
      </c>
      <c r="CS44" s="731">
        <f t="shared" si="47"/>
        <v>47.376363881573837</v>
      </c>
      <c r="CT44" s="718">
        <f t="shared" si="48"/>
        <v>0</v>
      </c>
      <c r="CU44" s="731">
        <f t="shared" si="49"/>
        <v>697.5380036440323</v>
      </c>
      <c r="CV44" s="731">
        <f t="shared" si="50"/>
        <v>283.07244444403239</v>
      </c>
      <c r="CW44" s="731">
        <f t="shared" si="51"/>
        <v>650.16163976245844</v>
      </c>
      <c r="CX44" s="731">
        <f t="shared" si="52"/>
        <v>235.69608056245852</v>
      </c>
      <c r="CY44" s="731">
        <f t="shared" si="91"/>
        <v>414.46555919999992</v>
      </c>
      <c r="CZ44" s="731">
        <f t="shared" si="53"/>
        <v>0</v>
      </c>
      <c r="DA44" s="731">
        <f t="shared" si="92"/>
        <v>414.46555919999992</v>
      </c>
      <c r="DB44" s="731">
        <f t="shared" si="54"/>
        <v>0</v>
      </c>
      <c r="DC44" s="734">
        <f t="shared" si="93"/>
        <v>0</v>
      </c>
      <c r="DD44" s="700">
        <f t="shared" si="94"/>
        <v>0</v>
      </c>
      <c r="DE44" s="735">
        <f t="shared" si="55"/>
        <v>32.482024836734041</v>
      </c>
      <c r="DF44" s="736">
        <f t="shared" si="95"/>
        <v>1</v>
      </c>
      <c r="DG44" s="735">
        <f t="shared" si="56"/>
        <v>461.48584013631347</v>
      </c>
      <c r="DH44" s="735">
        <f t="shared" si="57"/>
        <v>428.16066578363916</v>
      </c>
      <c r="DI44" s="736">
        <f t="shared" si="96"/>
        <v>0.3</v>
      </c>
      <c r="DJ44" s="736">
        <f t="shared" si="97"/>
        <v>0.51774250822697399</v>
      </c>
      <c r="DK44" s="735">
        <f t="shared" si="98"/>
        <v>922.1285307566867</v>
      </c>
      <c r="DL44" s="735">
        <f t="shared" si="58"/>
        <v>206.48368875668669</v>
      </c>
      <c r="DM44" s="737">
        <f t="shared" si="99"/>
        <v>715.64484199999993</v>
      </c>
      <c r="DN44" s="737">
        <f t="shared" si="59"/>
        <v>-7.815970093361102E-14</v>
      </c>
      <c r="DO44" s="737">
        <f t="shared" si="100"/>
        <v>715.64484199999993</v>
      </c>
      <c r="DP44" s="737">
        <f t="shared" si="60"/>
        <v>-7.815970093361102E-14</v>
      </c>
      <c r="DQ44" s="738">
        <f t="shared" si="101"/>
        <v>1.235436147703182E-13</v>
      </c>
      <c r="DR44" s="739">
        <f t="shared" si="102"/>
        <v>0</v>
      </c>
      <c r="DS44" s="740">
        <f t="shared" si="61"/>
        <v>0</v>
      </c>
      <c r="DT44" s="754">
        <f t="shared" si="62"/>
        <v>1754.0530245655393</v>
      </c>
      <c r="DU44" s="755">
        <f t="shared" si="63"/>
        <v>398.67991102520278</v>
      </c>
      <c r="DV44" s="755">
        <f t="shared" si="64"/>
        <v>71.872211852069128</v>
      </c>
      <c r="DW44" s="755">
        <f t="shared" si="65"/>
        <v>2014.8134428895644</v>
      </c>
      <c r="DX44" s="755">
        <f t="shared" si="66"/>
        <v>452.37335427199986</v>
      </c>
      <c r="DY44" s="755">
        <f t="shared" si="103"/>
        <v>441.50030437500004</v>
      </c>
      <c r="DZ44" s="756">
        <f t="shared" si="103"/>
        <v>34.540219223999991</v>
      </c>
      <c r="EA44" s="755">
        <f t="shared" si="104"/>
        <v>5167.8324682033763</v>
      </c>
      <c r="EB44" s="757">
        <f>+EA44/([17]LP!E44+[17]LP!O44+[17]LP!W44)</f>
        <v>27.594592260474109</v>
      </c>
      <c r="EC44" s="758">
        <f t="shared" si="105"/>
        <v>578.33794190280651</v>
      </c>
      <c r="ED44" s="562">
        <f>+EC44/([17]LP!AE44+[17]LP!AL44)</f>
        <v>9.4128630401201683</v>
      </c>
      <c r="EE44" s="759">
        <f t="shared" si="106"/>
        <v>0.30695300418447607</v>
      </c>
      <c r="EF44" s="759">
        <f t="shared" si="107"/>
        <v>0.2351714757244471</v>
      </c>
      <c r="EG44" s="751">
        <f t="shared" si="67"/>
        <v>0</v>
      </c>
      <c r="EH44" s="749">
        <f t="shared" si="68"/>
        <v>1932.3676539090272</v>
      </c>
      <c r="EI44" s="750">
        <f t="shared" si="69"/>
        <v>863.29312840131468</v>
      </c>
      <c r="EJ44" s="750">
        <f t="shared" si="70"/>
        <v>171.29910894262309</v>
      </c>
      <c r="EK44" s="750">
        <f t="shared" si="71"/>
        <v>2328.316983832663</v>
      </c>
      <c r="EL44" s="750">
        <f t="shared" si="72"/>
        <v>1200.1141600000001</v>
      </c>
      <c r="EM44" s="750">
        <f t="shared" si="115"/>
        <v>1582.2202500000001</v>
      </c>
      <c r="EN44" s="751">
        <f t="shared" si="115"/>
        <v>119.574</v>
      </c>
      <c r="EO44" s="749">
        <f t="shared" si="74"/>
        <v>75.508261807579999</v>
      </c>
      <c r="EP44" s="750">
        <f>+EO44/([17]LP!E44+[17]LP!O44+[17]LP!W44)</f>
        <v>0.40319025620458648</v>
      </c>
      <c r="EQ44" s="561">
        <f>+[17]ASI!I44-[17]ASI!J44</f>
        <v>170.8045090777255</v>
      </c>
      <c r="ER44" s="561">
        <f t="shared" si="75"/>
        <v>2.627761678118854</v>
      </c>
      <c r="ES44" s="752">
        <f t="shared" si="76"/>
        <v>1.1616655662704616</v>
      </c>
      <c r="ET44" s="753"/>
      <c r="EY44" s="567">
        <v>0.54</v>
      </c>
      <c r="EZ44" s="782" t="s">
        <v>680</v>
      </c>
    </row>
    <row r="45" spans="1:159">
      <c r="A45" s="775">
        <f>+VLOOKUP(B45,[17]ASI!B:C,2,FALSE)</f>
        <v>2</v>
      </c>
      <c r="B45" s="775">
        <v>8089</v>
      </c>
      <c r="C45" s="779" t="s">
        <v>152</v>
      </c>
      <c r="D45" s="697">
        <f t="shared" si="77"/>
        <v>67.920081163121594</v>
      </c>
      <c r="E45" s="775">
        <v>168</v>
      </c>
      <c r="F45" s="775">
        <v>10</v>
      </c>
      <c r="G45" s="775">
        <v>243</v>
      </c>
      <c r="H45" s="775">
        <v>170</v>
      </c>
      <c r="I45" s="775">
        <v>50</v>
      </c>
      <c r="J45" s="775">
        <v>20</v>
      </c>
      <c r="K45" s="775">
        <v>104</v>
      </c>
      <c r="L45" s="775">
        <v>2118</v>
      </c>
      <c r="M45" s="775">
        <v>57</v>
      </c>
      <c r="N45" s="699">
        <f t="shared" si="0"/>
        <v>311.74599999999998</v>
      </c>
      <c r="O45" s="700">
        <f t="shared" si="1"/>
        <v>6034.5723749999997</v>
      </c>
      <c r="P45" s="701">
        <f t="shared" si="2"/>
        <v>39.35709407114625</v>
      </c>
      <c r="Q45" s="702">
        <f t="shared" si="78"/>
        <v>116.44220355942031</v>
      </c>
      <c r="R45" s="702">
        <f t="shared" si="79"/>
        <v>8.8908468020957834</v>
      </c>
      <c r="S45" s="703">
        <f t="shared" si="80"/>
        <v>1631.1239606905242</v>
      </c>
      <c r="T45" s="703">
        <f t="shared" si="3"/>
        <v>163.59885944839777</v>
      </c>
      <c r="U45" s="703">
        <f t="shared" si="81"/>
        <v>1911.1650236983423</v>
      </c>
      <c r="V45" s="703">
        <f t="shared" si="82"/>
        <v>1987.9759516635597</v>
      </c>
      <c r="W45" s="704">
        <f t="shared" si="112"/>
        <v>4616.6270789995961</v>
      </c>
      <c r="X45" s="705">
        <f t="shared" si="112"/>
        <v>22.133865382694061</v>
      </c>
      <c r="Y45" s="705">
        <f t="shared" si="112"/>
        <v>670.72542125849543</v>
      </c>
      <c r="Z45" s="705">
        <f t="shared" si="111"/>
        <v>4376.5967468903755</v>
      </c>
      <c r="AA45" s="705">
        <f t="shared" si="111"/>
        <v>964.58653016107633</v>
      </c>
      <c r="AB45" s="705">
        <f t="shared" si="111"/>
        <v>204.09975725579588</v>
      </c>
      <c r="AC45" s="705">
        <f t="shared" si="111"/>
        <v>769.72175279999988</v>
      </c>
      <c r="AD45" s="705">
        <f t="shared" si="111"/>
        <v>1150.3900056</v>
      </c>
      <c r="AE45" s="705">
        <f t="shared" si="111"/>
        <v>18.262629</v>
      </c>
      <c r="AF45" s="706">
        <f t="shared" si="83"/>
        <v>12793.143787348034</v>
      </c>
      <c r="AG45" s="707">
        <f t="shared" si="5"/>
        <v>0.36086728608219637</v>
      </c>
      <c r="AH45" s="707">
        <f t="shared" si="6"/>
        <v>1.7301349653072507E-3</v>
      </c>
      <c r="AI45" s="707">
        <f t="shared" si="114"/>
        <v>5.2428506425591742E-2</v>
      </c>
      <c r="AJ45" s="707">
        <f t="shared" si="114"/>
        <v>0.34210486645344163</v>
      </c>
      <c r="AK45" s="707">
        <f t="shared" si="114"/>
        <v>7.539870935516399E-2</v>
      </c>
      <c r="AL45" s="707">
        <f t="shared" si="114"/>
        <v>1.5953839075712049E-2</v>
      </c>
      <c r="AM45" s="707">
        <f t="shared" si="114"/>
        <v>6.0166739747053222E-2</v>
      </c>
      <c r="AN45" s="707">
        <f t="shared" si="114"/>
        <v>8.992238535907765E-2</v>
      </c>
      <c r="AO45" s="707">
        <f t="shared" si="114"/>
        <v>1.4275325364560582E-3</v>
      </c>
      <c r="AP45" s="708">
        <f>+[17]LP!J45</f>
        <v>10369.397796388976</v>
      </c>
      <c r="AQ45" s="709">
        <f t="shared" si="8"/>
        <v>4334.8254213889759</v>
      </c>
      <c r="AR45" s="710">
        <f>+[17]LP!R45+[17]LP!Z45</f>
        <v>321.87204397206801</v>
      </c>
      <c r="AS45" s="709">
        <f>+[17]LP!$E45*VLOOKUP($A45,[17]GJha!$T$16:$AA$22,6,FALSE)</f>
        <v>1546.1928662140679</v>
      </c>
      <c r="AT45" s="709">
        <f>+[17]LP!$E45*VLOOKUP($A45,[17]GJha!$T$16:$AA$22,7,FALSE)</f>
        <v>5025.430464676193</v>
      </c>
      <c r="AU45" s="711">
        <f t="shared" si="9"/>
        <v>0.48913856849563336</v>
      </c>
      <c r="AV45" s="712">
        <f t="shared" si="10"/>
        <v>0.44159527548684036</v>
      </c>
      <c r="AW45" s="713">
        <f t="shared" si="11"/>
        <v>0.46120671954901549</v>
      </c>
      <c r="AX45" s="708">
        <f>+[17]LP!$E45*(VLOOKUP($A45,[17]GJha!$T$16:$AA$22,8,FALSE)+VLOOKUP($A45,[17]GJha!$T$16:$AA$22,3,FALSE))</f>
        <v>16060.661179418859</v>
      </c>
      <c r="AY45" s="708">
        <f>0.45*0.25*17.8/1000*365*[17]FCI!D46</f>
        <v>11493.599062499999</v>
      </c>
      <c r="AZ45" s="708">
        <f>+[17]LP!AG45+[17]LP!AL45*[17]LP!AK$4</f>
        <v>16500.638318078025</v>
      </c>
      <c r="BA45" s="708">
        <f>+[17]LP!AL45*CV$2*CV$3</f>
        <v>2608.447085408583</v>
      </c>
      <c r="BB45" s="714">
        <f t="shared" si="84"/>
        <v>1909.9676060022887</v>
      </c>
      <c r="BC45" s="714">
        <f t="shared" si="85"/>
        <v>0</v>
      </c>
      <c r="BD45" s="715">
        <f t="shared" si="12"/>
        <v>0</v>
      </c>
      <c r="BE45" s="716">
        <f t="shared" si="13"/>
        <v>671.91779431919406</v>
      </c>
      <c r="BF45" s="716">
        <f t="shared" si="14"/>
        <v>513.73229804899927</v>
      </c>
      <c r="BG45" s="716">
        <f t="shared" si="15"/>
        <v>1177.5832599438479</v>
      </c>
      <c r="BH45" s="717">
        <f t="shared" si="16"/>
        <v>1</v>
      </c>
      <c r="BI45" s="716">
        <f t="shared" si="17"/>
        <v>4337.6389937724744</v>
      </c>
      <c r="BJ45" s="718">
        <f t="shared" si="86"/>
        <v>0.67922964948412357</v>
      </c>
      <c r="BK45" s="716">
        <f t="shared" si="18"/>
        <v>6700.8723460845158</v>
      </c>
      <c r="BL45" s="719">
        <f t="shared" si="19"/>
        <v>1391.3859804437302</v>
      </c>
      <c r="BM45" s="719">
        <f t="shared" si="20"/>
        <v>5309.4863656407852</v>
      </c>
      <c r="BN45" s="719">
        <f t="shared" si="21"/>
        <v>0</v>
      </c>
      <c r="BO45" s="719">
        <f t="shared" si="22"/>
        <v>5309.4863656407852</v>
      </c>
      <c r="BP45" s="719">
        <f t="shared" si="23"/>
        <v>0</v>
      </c>
      <c r="BQ45" s="719">
        <f t="shared" si="24"/>
        <v>0</v>
      </c>
      <c r="BR45" s="720">
        <f t="shared" si="25"/>
        <v>0</v>
      </c>
      <c r="BS45" s="719">
        <f t="shared" si="26"/>
        <v>0</v>
      </c>
      <c r="BT45" s="721">
        <f t="shared" si="27"/>
        <v>5261.2536295743321</v>
      </c>
      <c r="BU45" s="722">
        <f t="shared" si="28"/>
        <v>0</v>
      </c>
      <c r="BV45" s="723">
        <f t="shared" si="29"/>
        <v>407.47236657078957</v>
      </c>
      <c r="BW45" s="723">
        <f t="shared" si="30"/>
        <v>558.90352042457289</v>
      </c>
      <c r="BX45" s="723">
        <f t="shared" si="31"/>
        <v>1098.3647224007436</v>
      </c>
      <c r="BY45" s="717">
        <f t="shared" si="32"/>
        <v>1</v>
      </c>
      <c r="BZ45" s="724">
        <f t="shared" si="33"/>
        <v>3470.8621735652846</v>
      </c>
      <c r="CA45" s="718">
        <f t="shared" si="87"/>
        <v>1</v>
      </c>
      <c r="CB45" s="723">
        <f t="shared" si="34"/>
        <v>5535.6027829613904</v>
      </c>
      <c r="CC45" s="723">
        <f t="shared" si="35"/>
        <v>-9.6802513458572719</v>
      </c>
      <c r="CD45" s="723">
        <f t="shared" si="36"/>
        <v>5535.6027829613904</v>
      </c>
      <c r="CE45" s="725">
        <f t="shared" si="37"/>
        <v>-9.6802513458572719</v>
      </c>
      <c r="CF45" s="726">
        <f t="shared" si="38"/>
        <v>5535.6027829613904</v>
      </c>
      <c r="CG45" s="724">
        <f t="shared" si="39"/>
        <v>-9.6802513458572719</v>
      </c>
      <c r="CH45" s="727">
        <f t="shared" si="40"/>
        <v>4.6883619675057121E-3</v>
      </c>
      <c r="CI45" s="728">
        <f t="shared" si="88"/>
        <v>28.146643376421618</v>
      </c>
      <c r="CJ45" s="726">
        <f t="shared" si="41"/>
        <v>0</v>
      </c>
      <c r="CK45" s="729">
        <f t="shared" si="42"/>
        <v>5494.9082608191065</v>
      </c>
      <c r="CL45" s="730">
        <f t="shared" si="43"/>
        <v>0</v>
      </c>
      <c r="CM45" s="731">
        <f t="shared" si="44"/>
        <v>72.84622325564527</v>
      </c>
      <c r="CN45" s="732">
        <f t="shared" si="89"/>
        <v>0</v>
      </c>
      <c r="CO45" s="731">
        <f t="shared" si="45"/>
        <v>1893.3597684969302</v>
      </c>
      <c r="CP45" s="731">
        <f t="shared" si="46"/>
        <v>425.84387847287599</v>
      </c>
      <c r="CQ45" s="733">
        <f>+IF([17]FCI!D46&gt;10000,0.3,1)</f>
        <v>0.3</v>
      </c>
      <c r="CR45" s="718">
        <f t="shared" si="90"/>
        <v>0</v>
      </c>
      <c r="CS45" s="731">
        <f t="shared" si="47"/>
        <v>1295.9361336786505</v>
      </c>
      <c r="CT45" s="718">
        <f t="shared" si="48"/>
        <v>0</v>
      </c>
      <c r="CU45" s="731">
        <f t="shared" si="49"/>
        <v>3687.9860039041023</v>
      </c>
      <c r="CV45" s="731">
        <f t="shared" si="50"/>
        <v>2918.2642511041022</v>
      </c>
      <c r="CW45" s="731">
        <f t="shared" si="51"/>
        <v>2392.0498702254517</v>
      </c>
      <c r="CX45" s="731">
        <f t="shared" si="52"/>
        <v>1622.3281174254519</v>
      </c>
      <c r="CY45" s="731">
        <f t="shared" si="91"/>
        <v>1966.2059917525755</v>
      </c>
      <c r="CZ45" s="731">
        <f t="shared" si="53"/>
        <v>1196.4842389525757</v>
      </c>
      <c r="DA45" s="731">
        <f t="shared" si="92"/>
        <v>1893.3597684969302</v>
      </c>
      <c r="DB45" s="731">
        <f t="shared" si="54"/>
        <v>1123.6380156969303</v>
      </c>
      <c r="DC45" s="734">
        <f t="shared" si="93"/>
        <v>0</v>
      </c>
      <c r="DD45" s="700">
        <f t="shared" si="94"/>
        <v>1123.6380156969303</v>
      </c>
      <c r="DE45" s="735">
        <f t="shared" si="55"/>
        <v>95.078780081696991</v>
      </c>
      <c r="DF45" s="736">
        <f t="shared" si="95"/>
        <v>-11.896099000666171</v>
      </c>
      <c r="DG45" s="735">
        <f t="shared" si="56"/>
        <v>2299.7192153144342</v>
      </c>
      <c r="DH45" s="735">
        <f t="shared" si="57"/>
        <v>517.23997010116329</v>
      </c>
      <c r="DI45" s="736">
        <f t="shared" si="96"/>
        <v>0.3</v>
      </c>
      <c r="DJ45" s="736">
        <f t="shared" si="97"/>
        <v>0</v>
      </c>
      <c r="DK45" s="735">
        <f t="shared" si="98"/>
        <v>2912.0379654972944</v>
      </c>
      <c r="DL45" s="735">
        <f t="shared" si="58"/>
        <v>1743.3853308972944</v>
      </c>
      <c r="DM45" s="737">
        <f t="shared" si="99"/>
        <v>2394.7979953961312</v>
      </c>
      <c r="DN45" s="737">
        <f t="shared" si="59"/>
        <v>1226.1453607961312</v>
      </c>
      <c r="DO45" s="737">
        <f t="shared" si="100"/>
        <v>1168.6526346000001</v>
      </c>
      <c r="DP45" s="737">
        <f t="shared" si="60"/>
        <v>6.0396132539608516E-14</v>
      </c>
      <c r="DQ45" s="738">
        <f t="shared" si="101"/>
        <v>0</v>
      </c>
      <c r="DR45" s="739">
        <f t="shared" si="102"/>
        <v>6.0396132539608516E-14</v>
      </c>
      <c r="DS45" s="740">
        <f t="shared" si="61"/>
        <v>1938.1142493787104</v>
      </c>
      <c r="DT45" s="754">
        <f t="shared" si="62"/>
        <v>5030.4843900918677</v>
      </c>
      <c r="DU45" s="755">
        <f t="shared" si="63"/>
        <v>17.014616605150767</v>
      </c>
      <c r="DV45" s="755">
        <f t="shared" si="64"/>
        <v>338.79923260429536</v>
      </c>
      <c r="DW45" s="755">
        <f t="shared" si="65"/>
        <v>5792.2138468465637</v>
      </c>
      <c r="DX45" s="755">
        <f t="shared" si="66"/>
        <v>840.1219436479995</v>
      </c>
      <c r="DY45" s="755">
        <f t="shared" si="103"/>
        <v>757.16408475000003</v>
      </c>
      <c r="DZ45" s="756">
        <f t="shared" si="103"/>
        <v>14.062803541199997</v>
      </c>
      <c r="EA45" s="755">
        <f t="shared" si="104"/>
        <v>12789.860918087075</v>
      </c>
      <c r="EB45" s="757">
        <f>+EA45/([17]LP!E45+[17]LP!O45+[17]LP!W45)</f>
        <v>10.523546356156226</v>
      </c>
      <c r="EC45" s="758">
        <f t="shared" si="105"/>
        <v>3307.1477311360427</v>
      </c>
      <c r="ED45" s="562">
        <f>+EC45/([17]LP!AE45+[17]LP!AL45)</f>
        <v>4.086990915526254</v>
      </c>
      <c r="EE45" s="759">
        <f t="shared" si="106"/>
        <v>0.55490358396902473</v>
      </c>
      <c r="EF45" s="759">
        <f t="shared" si="107"/>
        <v>0.62591253721260898</v>
      </c>
      <c r="EG45" s="751">
        <f t="shared" si="67"/>
        <v>0</v>
      </c>
      <c r="EH45" s="749">
        <f t="shared" si="68"/>
        <v>5541.8765469279542</v>
      </c>
      <c r="EI45" s="750">
        <f t="shared" si="69"/>
        <v>36.843094400813726</v>
      </c>
      <c r="EJ45" s="750">
        <f t="shared" si="70"/>
        <v>807.48880770516439</v>
      </c>
      <c r="EK45" s="750">
        <f t="shared" si="71"/>
        <v>6693.4782082168067</v>
      </c>
      <c r="EL45" s="750">
        <f t="shared" si="72"/>
        <v>2228.7834400000002</v>
      </c>
      <c r="EM45" s="750">
        <f t="shared" si="115"/>
        <v>2713.4757</v>
      </c>
      <c r="EN45" s="751">
        <f t="shared" si="115"/>
        <v>48.683699999999995</v>
      </c>
      <c r="EO45" s="749">
        <f t="shared" si="74"/>
        <v>347.1374131868406</v>
      </c>
      <c r="EP45" s="750">
        <f>+EO45/([17]LP!E45+[17]LP!O45+[17]LP!W45)</f>
        <v>0.28562598788402271</v>
      </c>
      <c r="EQ45" s="561">
        <f>+[17]ASI!I45-[17]ASI!J45</f>
        <v>785.24699181908181</v>
      </c>
      <c r="ER45" s="561">
        <f t="shared" si="75"/>
        <v>3.2718624659128408</v>
      </c>
      <c r="ES45" s="752">
        <f t="shared" si="76"/>
        <v>1.4464058882785025</v>
      </c>
      <c r="ET45" s="753"/>
      <c r="EY45" s="567">
        <v>0.4</v>
      </c>
      <c r="EZ45" s="782" t="s">
        <v>681</v>
      </c>
    </row>
    <row r="46" spans="1:159">
      <c r="A46" s="775">
        <v>2</v>
      </c>
      <c r="B46" s="775">
        <v>8905</v>
      </c>
      <c r="C46" s="780" t="s">
        <v>153</v>
      </c>
      <c r="D46" s="697">
        <f t="shared" si="77"/>
        <v>2.2809716888164049</v>
      </c>
      <c r="E46" s="784">
        <f t="shared" ref="E46:M46" si="116">+$G180*E181</f>
        <v>1.4820824881676808</v>
      </c>
      <c r="F46" s="784">
        <f t="shared" si="116"/>
        <v>24.083840432724813</v>
      </c>
      <c r="G46" s="784">
        <f t="shared" si="116"/>
        <v>15.561866125760648</v>
      </c>
      <c r="H46" s="784">
        <f t="shared" si="116"/>
        <v>0.9263015551048005</v>
      </c>
      <c r="I46" s="784">
        <f t="shared" si="116"/>
        <v>5.1872887085868831</v>
      </c>
      <c r="J46" s="784">
        <f t="shared" si="116"/>
        <v>0.74104124408384042</v>
      </c>
      <c r="K46" s="784">
        <f>+$G180*K181</f>
        <v>4.0757268424611226</v>
      </c>
      <c r="L46" s="784">
        <f t="shared" si="116"/>
        <v>54.466531440162271</v>
      </c>
      <c r="M46" s="784">
        <f t="shared" si="116"/>
        <v>11.115618661257606</v>
      </c>
      <c r="N46" s="699">
        <f t="shared" si="0"/>
        <v>8.689449628127111</v>
      </c>
      <c r="O46" s="700">
        <f t="shared" si="1"/>
        <v>128.82112964164975</v>
      </c>
      <c r="P46" s="701">
        <f t="shared" si="2"/>
        <v>1.2913170901180426</v>
      </c>
      <c r="Q46" s="702">
        <f t="shared" si="78"/>
        <v>3.806252050555115</v>
      </c>
      <c r="R46" s="702">
        <f t="shared" si="79"/>
        <v>0.43242716653239116</v>
      </c>
      <c r="S46" s="703">
        <f t="shared" si="80"/>
        <v>19.31103651139356</v>
      </c>
      <c r="T46" s="703">
        <f t="shared" si="3"/>
        <v>4.2071116249862346</v>
      </c>
      <c r="U46" s="703">
        <f t="shared" si="81"/>
        <v>27.324400186934909</v>
      </c>
      <c r="V46" s="703">
        <f t="shared" si="82"/>
        <v>30.037799042283705</v>
      </c>
      <c r="W46" s="704">
        <f t="shared" si="112"/>
        <v>40.727512786821514</v>
      </c>
      <c r="X46" s="705">
        <f t="shared" si="112"/>
        <v>53.306848203621534</v>
      </c>
      <c r="Y46" s="705">
        <f t="shared" si="112"/>
        <v>42.95365931180708</v>
      </c>
      <c r="Z46" s="705">
        <f t="shared" si="111"/>
        <v>23.847343368889209</v>
      </c>
      <c r="AA46" s="705">
        <f t="shared" si="111"/>
        <v>100.07177632719105</v>
      </c>
      <c r="AB46" s="705">
        <f t="shared" si="111"/>
        <v>7.5623169017022409</v>
      </c>
      <c r="AC46" s="705">
        <f t="shared" si="111"/>
        <v>30.16515008762677</v>
      </c>
      <c r="AD46" s="705">
        <f t="shared" si="111"/>
        <v>29.583452978498986</v>
      </c>
      <c r="AE46" s="705">
        <f t="shared" si="111"/>
        <v>3.5614108722109532</v>
      </c>
      <c r="AF46" s="706">
        <f t="shared" si="83"/>
        <v>331.77947083836932</v>
      </c>
      <c r="AG46" s="707">
        <f t="shared" si="5"/>
        <v>0.12275477046216175</v>
      </c>
      <c r="AH46" s="707">
        <f t="shared" si="6"/>
        <v>0.16066951963278842</v>
      </c>
      <c r="AI46" s="707">
        <f t="shared" si="114"/>
        <v>0.12946448797229082</v>
      </c>
      <c r="AJ46" s="707">
        <f t="shared" si="114"/>
        <v>7.1877091456652401E-2</v>
      </c>
      <c r="AK46" s="707">
        <f t="shared" si="114"/>
        <v>0.30162136335416095</v>
      </c>
      <c r="AL46" s="707">
        <f t="shared" si="114"/>
        <v>2.2793203215958839E-2</v>
      </c>
      <c r="AM46" s="707">
        <f t="shared" si="114"/>
        <v>9.0919278433360687E-2</v>
      </c>
      <c r="AN46" s="707">
        <f t="shared" si="114"/>
        <v>8.9166014110954289E-2</v>
      </c>
      <c r="AO46" s="707">
        <f t="shared" si="114"/>
        <v>1.0734271361671864E-2</v>
      </c>
      <c r="AP46" s="708">
        <f>+[17]LP!J46</f>
        <v>1243.5222294560476</v>
      </c>
      <c r="AQ46" s="709">
        <f t="shared" si="8"/>
        <v>1114.7010998143978</v>
      </c>
      <c r="AR46" s="710">
        <f>+[17]LP!R46+[17]LP!Z46</f>
        <v>96.510613743302102</v>
      </c>
      <c r="AS46" s="709">
        <f>+[17]LP!$E46*VLOOKUP($A46,[17]GJha!$T$16:$AA$22,6,FALSE)</f>
        <v>185.42303400040464</v>
      </c>
      <c r="AT46" s="709">
        <f>+[17]LP!$E46*VLOOKUP($A46,[17]GJha!$T$16:$AA$22,7,FALSE)</f>
        <v>602.66127485114953</v>
      </c>
      <c r="AU46" s="711">
        <f t="shared" si="9"/>
        <v>0.5102555124297028</v>
      </c>
      <c r="AV46" s="712">
        <f t="shared" si="10"/>
        <v>0.45418274557148292</v>
      </c>
      <c r="AW46" s="713">
        <f t="shared" si="11"/>
        <v>0.43592570893356292</v>
      </c>
      <c r="AX46" s="708">
        <f>+[17]LP!$E46*(VLOOKUP($A46,[17]GJha!$T$16:$AA$22,8,FALSE)+VLOOKUP($A46,[17]GJha!$T$16:$AA$22,3,FALSE))</f>
        <v>1926.0317318836087</v>
      </c>
      <c r="AY46" s="708">
        <f>0.45*0.25*17.8/1000*365*[17]FCI!D47</f>
        <v>238.31997565922916</v>
      </c>
      <c r="AZ46" s="708">
        <f>+[17]LP!AG46+[17]LP!AL46*[17]LP!AK$4</f>
        <v>4459.7349221637669</v>
      </c>
      <c r="BA46" s="708">
        <f>+[17]LP!AL46*CV$2*CV$3</f>
        <v>877.11747691689231</v>
      </c>
      <c r="BB46" s="714">
        <f t="shared" si="84"/>
        <v>1474.481066031552</v>
      </c>
      <c r="BC46" s="714">
        <f t="shared" si="85"/>
        <v>0</v>
      </c>
      <c r="BD46" s="715">
        <f t="shared" si="12"/>
        <v>0</v>
      </c>
      <c r="BE46" s="716">
        <f t="shared" si="13"/>
        <v>180.24314541120557</v>
      </c>
      <c r="BF46" s="716">
        <f t="shared" si="14"/>
        <v>63.36407526829246</v>
      </c>
      <c r="BG46" s="716">
        <f t="shared" si="15"/>
        <v>147.31515873254654</v>
      </c>
      <c r="BH46" s="717">
        <f t="shared" si="16"/>
        <v>0.35042255833058988</v>
      </c>
      <c r="BI46" s="716">
        <f t="shared" si="17"/>
        <v>1222.9747831387194</v>
      </c>
      <c r="BJ46" s="718">
        <f t="shared" si="86"/>
        <v>0</v>
      </c>
      <c r="BK46" s="716">
        <f t="shared" si="18"/>
        <v>1613.8971625507641</v>
      </c>
      <c r="BL46" s="719">
        <f t="shared" si="19"/>
        <v>1476.9091422485139</v>
      </c>
      <c r="BM46" s="719">
        <f t="shared" si="20"/>
        <v>390.92237941204456</v>
      </c>
      <c r="BN46" s="719">
        <f t="shared" si="21"/>
        <v>253.9343591097944</v>
      </c>
      <c r="BO46" s="719">
        <f t="shared" si="22"/>
        <v>136.98802030225016</v>
      </c>
      <c r="BP46" s="719">
        <f t="shared" si="23"/>
        <v>0</v>
      </c>
      <c r="BQ46" s="719">
        <f t="shared" si="24"/>
        <v>0</v>
      </c>
      <c r="BR46" s="720">
        <f t="shared" si="25"/>
        <v>0</v>
      </c>
      <c r="BS46" s="719">
        <f t="shared" si="26"/>
        <v>0</v>
      </c>
      <c r="BT46" s="721">
        <f t="shared" si="27"/>
        <v>960.50956118695831</v>
      </c>
      <c r="BU46" s="722">
        <f t="shared" si="28"/>
        <v>623.92534345483216</v>
      </c>
      <c r="BV46" s="723">
        <f t="shared" si="29"/>
        <v>100.45034208313572</v>
      </c>
      <c r="BW46" s="723">
        <f t="shared" si="30"/>
        <v>63.351035691715694</v>
      </c>
      <c r="BX46" s="723">
        <f t="shared" si="31"/>
        <v>126.2737371371599</v>
      </c>
      <c r="BY46" s="717">
        <f t="shared" si="32"/>
        <v>0.45326686033603691</v>
      </c>
      <c r="BZ46" s="724">
        <f t="shared" si="33"/>
        <v>899.31556413065869</v>
      </c>
      <c r="CA46" s="718">
        <f t="shared" si="87"/>
        <v>0</v>
      </c>
      <c r="CB46" s="723">
        <f t="shared" si="34"/>
        <v>1189.3906790426699</v>
      </c>
      <c r="CC46" s="723">
        <f t="shared" si="35"/>
        <v>1057.9092424448877</v>
      </c>
      <c r="CD46" s="723">
        <f t="shared" si="36"/>
        <v>290.07511491201132</v>
      </c>
      <c r="CE46" s="725">
        <f t="shared" si="37"/>
        <v>158.59367831422881</v>
      </c>
      <c r="CF46" s="726">
        <f t="shared" si="38"/>
        <v>131.4814365977825</v>
      </c>
      <c r="CG46" s="724">
        <f t="shared" si="39"/>
        <v>0</v>
      </c>
      <c r="CH46" s="727">
        <f t="shared" si="40"/>
        <v>0</v>
      </c>
      <c r="CI46" s="728">
        <f t="shared" si="88"/>
        <v>0</v>
      </c>
      <c r="CJ46" s="726">
        <f t="shared" si="41"/>
        <v>0</v>
      </c>
      <c r="CK46" s="729">
        <f t="shared" si="42"/>
        <v>921.89942370232575</v>
      </c>
      <c r="CL46" s="730">
        <f t="shared" si="43"/>
        <v>504.03296637517076</v>
      </c>
      <c r="CM46" s="731">
        <f t="shared" si="44"/>
        <v>21.842324759008989</v>
      </c>
      <c r="CN46" s="732">
        <f t="shared" si="89"/>
        <v>0</v>
      </c>
      <c r="CO46" s="731">
        <f t="shared" si="45"/>
        <v>272.43954500166626</v>
      </c>
      <c r="CP46" s="731">
        <f t="shared" si="46"/>
        <v>35.315921294570622</v>
      </c>
      <c r="CQ46" s="733">
        <f>+IF([17]FCI!D47&gt;10000,0.3,1)</f>
        <v>1</v>
      </c>
      <c r="CR46" s="718">
        <f t="shared" si="90"/>
        <v>0</v>
      </c>
      <c r="CS46" s="731">
        <f t="shared" si="47"/>
        <v>435.77201093178445</v>
      </c>
      <c r="CT46" s="718">
        <f t="shared" si="48"/>
        <v>0</v>
      </c>
      <c r="CU46" s="731">
        <f t="shared" si="49"/>
        <v>765.36980198703031</v>
      </c>
      <c r="CV46" s="731">
        <f t="shared" si="50"/>
        <v>735.20465189940353</v>
      </c>
      <c r="CW46" s="731">
        <f t="shared" si="51"/>
        <v>329.59779105524586</v>
      </c>
      <c r="CX46" s="731">
        <f t="shared" si="52"/>
        <v>299.43264096761908</v>
      </c>
      <c r="CY46" s="731">
        <f t="shared" si="91"/>
        <v>294.28186976067525</v>
      </c>
      <c r="CZ46" s="731">
        <f t="shared" si="53"/>
        <v>264.11671967304846</v>
      </c>
      <c r="DA46" s="731">
        <f t="shared" si="92"/>
        <v>272.43954500166626</v>
      </c>
      <c r="DB46" s="731">
        <f t="shared" si="54"/>
        <v>242.27439491403948</v>
      </c>
      <c r="DC46" s="734">
        <f t="shared" si="93"/>
        <v>0</v>
      </c>
      <c r="DD46" s="700">
        <f t="shared" si="94"/>
        <v>242.27439491403948</v>
      </c>
      <c r="DE46" s="735">
        <f t="shared" si="55"/>
        <v>12.891116966601144</v>
      </c>
      <c r="DF46" s="736">
        <f t="shared" si="95"/>
        <v>-16.006063478044471</v>
      </c>
      <c r="DG46" s="735">
        <f t="shared" si="56"/>
        <v>239.48090032102394</v>
      </c>
      <c r="DH46" s="735">
        <f t="shared" si="57"/>
        <v>31.0435426224136</v>
      </c>
      <c r="DI46" s="736">
        <f t="shared" si="96"/>
        <v>1</v>
      </c>
      <c r="DJ46" s="736">
        <f t="shared" si="97"/>
        <v>0</v>
      </c>
      <c r="DK46" s="735">
        <f t="shared" si="98"/>
        <v>283.41555991003867</v>
      </c>
      <c r="DL46" s="735">
        <f t="shared" si="58"/>
        <v>250.27069605932871</v>
      </c>
      <c r="DM46" s="737">
        <f t="shared" si="99"/>
        <v>252.37201728762508</v>
      </c>
      <c r="DN46" s="737">
        <f t="shared" si="59"/>
        <v>219.22715343691513</v>
      </c>
      <c r="DO46" s="737">
        <f t="shared" si="100"/>
        <v>33.144863850709925</v>
      </c>
      <c r="DP46" s="737">
        <f t="shared" si="60"/>
        <v>-1.4654943925052066E-14</v>
      </c>
      <c r="DQ46" s="738">
        <f t="shared" si="101"/>
        <v>2.316442776943466E-14</v>
      </c>
      <c r="DR46" s="739">
        <f t="shared" si="102"/>
        <v>0</v>
      </c>
      <c r="DS46" s="740">
        <f t="shared" si="61"/>
        <v>346.52275620154904</v>
      </c>
      <c r="DT46" s="754">
        <f t="shared" si="62"/>
        <v>61.419470988137924</v>
      </c>
      <c r="DU46" s="755">
        <f t="shared" si="63"/>
        <v>56.712798785829598</v>
      </c>
      <c r="DV46" s="755">
        <f t="shared" si="64"/>
        <v>30.028316933062879</v>
      </c>
      <c r="DW46" s="755">
        <f t="shared" si="65"/>
        <v>240.78702296133335</v>
      </c>
      <c r="DX46" s="755">
        <f t="shared" si="66"/>
        <v>32.924111121795796</v>
      </c>
      <c r="DY46" s="755">
        <f t="shared" si="103"/>
        <v>19.471247132860043</v>
      </c>
      <c r="DZ46" s="756">
        <f t="shared" si="103"/>
        <v>2.742399324073022</v>
      </c>
      <c r="EA46" s="755">
        <f t="shared" si="104"/>
        <v>444.08536724709262</v>
      </c>
      <c r="EB46" s="757">
        <f>+EA46/([17]LP!E46+[17]LP!O46+[17]LP!W46)</f>
        <v>2.2308955972048601</v>
      </c>
      <c r="EC46" s="758">
        <f t="shared" si="105"/>
        <v>0</v>
      </c>
      <c r="ED46" s="562">
        <f>+EC46/([17]LP!AE46+[17]LP!AL46)</f>
        <v>0</v>
      </c>
      <c r="EE46" s="759">
        <f t="shared" si="106"/>
        <v>0</v>
      </c>
      <c r="EF46" s="759">
        <f t="shared" si="107"/>
        <v>0</v>
      </c>
      <c r="EG46" s="751">
        <f t="shared" si="67"/>
        <v>0</v>
      </c>
      <c r="EH46" s="749">
        <f t="shared" si="68"/>
        <v>67.663290331304935</v>
      </c>
      <c r="EI46" s="750">
        <f t="shared" si="69"/>
        <v>122.80470655848544</v>
      </c>
      <c r="EJ46" s="750">
        <f t="shared" si="70"/>
        <v>71.569022312373221</v>
      </c>
      <c r="EK46" s="750">
        <f t="shared" si="71"/>
        <v>278.25331274509807</v>
      </c>
      <c r="EL46" s="750">
        <f t="shared" si="72"/>
        <v>87.345312427315761</v>
      </c>
      <c r="EM46" s="750">
        <f t="shared" si="115"/>
        <v>69.779796754563904</v>
      </c>
      <c r="EN46" s="751">
        <f t="shared" si="115"/>
        <v>9.4938498985801214</v>
      </c>
      <c r="EO46" s="749">
        <f t="shared" si="74"/>
        <v>83.003259279950541</v>
      </c>
      <c r="EP46" s="750">
        <f>+EO46/([17]LP!E46+[17]LP!O46+[17]LP!W46)</f>
        <v>0.41697299514546754</v>
      </c>
      <c r="EQ46" s="561">
        <f>+[17]ASI!I46-[17]ASI!J46</f>
        <v>187.75867188270919</v>
      </c>
      <c r="ER46" s="561">
        <f t="shared" si="75"/>
        <v>27.391504805141732</v>
      </c>
      <c r="ES46" s="752">
        <f t="shared" si="76"/>
        <v>12.109076787832596</v>
      </c>
      <c r="ET46" s="753"/>
      <c r="EY46" s="567">
        <v>0.36</v>
      </c>
      <c r="EZ46" s="782" t="s">
        <v>682</v>
      </c>
    </row>
    <row r="47" spans="1:159">
      <c r="A47" s="775">
        <f>+VLOOKUP(B47,[17]ASI!B:C,2,FALSE)</f>
        <v>2</v>
      </c>
      <c r="B47" s="775">
        <v>8114</v>
      </c>
      <c r="C47" s="696" t="s">
        <v>154</v>
      </c>
      <c r="D47" s="697">
        <f t="shared" si="77"/>
        <v>55.428560491834403</v>
      </c>
      <c r="E47" s="775">
        <v>67</v>
      </c>
      <c r="F47" s="775">
        <v>189</v>
      </c>
      <c r="G47" s="775">
        <v>150</v>
      </c>
      <c r="H47" s="775">
        <v>52</v>
      </c>
      <c r="I47" s="775">
        <v>96</v>
      </c>
      <c r="J47" s="775">
        <v>7</v>
      </c>
      <c r="K47" s="775">
        <v>146</v>
      </c>
      <c r="L47" s="775">
        <v>2830</v>
      </c>
      <c r="M47" s="775">
        <v>743</v>
      </c>
      <c r="N47" s="699">
        <f t="shared" si="0"/>
        <v>200.48400000000001</v>
      </c>
      <c r="O47" s="700">
        <f t="shared" si="1"/>
        <v>3626.1519950000006</v>
      </c>
      <c r="P47" s="701">
        <f t="shared" si="2"/>
        <v>40.537699077733862</v>
      </c>
      <c r="Q47" s="702">
        <f t="shared" si="78"/>
        <v>124.04263388405796</v>
      </c>
      <c r="R47" s="702">
        <f t="shared" si="79"/>
        <v>11.22866521831051</v>
      </c>
      <c r="S47" s="703">
        <f t="shared" si="80"/>
        <v>670.83813801746533</v>
      </c>
      <c r="T47" s="703">
        <f t="shared" si="3"/>
        <v>218.59526545749094</v>
      </c>
      <c r="U47" s="703">
        <f t="shared" si="81"/>
        <v>1013.4760373590143</v>
      </c>
      <c r="V47" s="703">
        <f t="shared" si="82"/>
        <v>1080.1332630691591</v>
      </c>
      <c r="W47" s="704">
        <f t="shared" si="112"/>
        <v>1841.1548469819818</v>
      </c>
      <c r="X47" s="705">
        <f t="shared" si="112"/>
        <v>418.3300557329178</v>
      </c>
      <c r="Y47" s="705">
        <f t="shared" si="112"/>
        <v>414.02803781388604</v>
      </c>
      <c r="Z47" s="705">
        <f t="shared" si="111"/>
        <v>1338.7237108135266</v>
      </c>
      <c r="AA47" s="705">
        <f t="shared" si="111"/>
        <v>1852.0061379092667</v>
      </c>
      <c r="AB47" s="705">
        <f t="shared" si="111"/>
        <v>71.434915039528562</v>
      </c>
      <c r="AC47" s="705">
        <f t="shared" si="111"/>
        <v>1080.5709221999998</v>
      </c>
      <c r="AD47" s="705">
        <f t="shared" si="111"/>
        <v>1537.1122359999999</v>
      </c>
      <c r="AE47" s="705">
        <f t="shared" si="111"/>
        <v>238.05497099999999</v>
      </c>
      <c r="AF47" s="706">
        <f t="shared" si="83"/>
        <v>8791.4158334911062</v>
      </c>
      <c r="AG47" s="707">
        <f t="shared" si="5"/>
        <v>0.20942643162982449</v>
      </c>
      <c r="AH47" s="707">
        <f t="shared" si="6"/>
        <v>4.758392318780777E-2</v>
      </c>
      <c r="AI47" s="707">
        <f t="shared" si="114"/>
        <v>4.7094580174064392E-2</v>
      </c>
      <c r="AJ47" s="707">
        <f t="shared" si="114"/>
        <v>0.15227623583833072</v>
      </c>
      <c r="AK47" s="707">
        <f t="shared" si="114"/>
        <v>0.21066073690360609</v>
      </c>
      <c r="AL47" s="707">
        <f t="shared" si="114"/>
        <v>8.1255302208997522E-3</v>
      </c>
      <c r="AM47" s="707">
        <f t="shared" si="114"/>
        <v>0.12291204769128761</v>
      </c>
      <c r="AN47" s="707">
        <f t="shared" si="114"/>
        <v>0.17484239912123534</v>
      </c>
      <c r="AO47" s="707">
        <f t="shared" si="114"/>
        <v>2.7078115232943931E-2</v>
      </c>
      <c r="AP47" s="708">
        <f>+[17]LP!J47</f>
        <v>3255.2294212840352</v>
      </c>
      <c r="AQ47" s="709">
        <f t="shared" si="8"/>
        <v>-370.92257371596543</v>
      </c>
      <c r="AR47" s="710">
        <f>+[17]LP!R47+[17]LP!Z47</f>
        <v>770.79743387532596</v>
      </c>
      <c r="AS47" s="709">
        <f>+[17]LP!$E47*VLOOKUP($A47,[17]GJha!$T$16:$AA$22,6,FALSE)</f>
        <v>485.39101381878538</v>
      </c>
      <c r="AT47" s="709">
        <f>+[17]LP!$E47*VLOOKUP($A47,[17]GJha!$T$16:$AA$22,7,FALSE)</f>
        <v>1577.6161185491267</v>
      </c>
      <c r="AU47" s="711">
        <f t="shared" si="9"/>
        <v>0.45041410159382644</v>
      </c>
      <c r="AV47" s="712">
        <f t="shared" si="10"/>
        <v>0.346721140327167</v>
      </c>
      <c r="AW47" s="713">
        <f t="shared" si="11"/>
        <v>0.42306190842789287</v>
      </c>
      <c r="AX47" s="708">
        <f>+[17]LP!$E47*(VLOOKUP($A47,[17]GJha!$T$16:$AA$22,8,FALSE)+VLOOKUP($A47,[17]GJha!$T$16:$AA$22,3,FALSE))</f>
        <v>5041.8681801102211</v>
      </c>
      <c r="AY47" s="708">
        <f>0.45*0.25*17.8/1000*365*[17]FCI!D48</f>
        <v>5793.2124749999994</v>
      </c>
      <c r="AZ47" s="708">
        <f>+[17]LP!AG47+[17]LP!AL47*[17]LP!AK$4</f>
        <v>2745.4265384651376</v>
      </c>
      <c r="BA47" s="708">
        <f>+[17]LP!AL47*CV$2*CV$3</f>
        <v>329.07478648325275</v>
      </c>
      <c r="BB47" s="714">
        <f t="shared" si="84"/>
        <v>0</v>
      </c>
      <c r="BC47" s="714">
        <f t="shared" si="85"/>
        <v>8359.88008822747</v>
      </c>
      <c r="BD47" s="715">
        <f t="shared" si="12"/>
        <v>370.92257371596543</v>
      </c>
      <c r="BE47" s="716">
        <f t="shared" si="13"/>
        <v>0</v>
      </c>
      <c r="BF47" s="716">
        <f t="shared" si="14"/>
        <v>126.62540314381467</v>
      </c>
      <c r="BG47" s="716">
        <f t="shared" si="15"/>
        <v>340.4080021229334</v>
      </c>
      <c r="BH47" s="717">
        <f t="shared" si="16"/>
        <v>1</v>
      </c>
      <c r="BI47" s="716">
        <f t="shared" si="17"/>
        <v>664.57279289123062</v>
      </c>
      <c r="BJ47" s="718">
        <f t="shared" si="86"/>
        <v>1</v>
      </c>
      <c r="BK47" s="716">
        <f t="shared" si="18"/>
        <v>1131.6061981579787</v>
      </c>
      <c r="BL47" s="719">
        <f t="shared" si="19"/>
        <v>-1541.906742370807</v>
      </c>
      <c r="BM47" s="719">
        <f t="shared" si="20"/>
        <v>1131.6061981579787</v>
      </c>
      <c r="BN47" s="719">
        <f t="shared" si="21"/>
        <v>-1541.906742370807</v>
      </c>
      <c r="BO47" s="719">
        <f t="shared" si="22"/>
        <v>1131.6061981579787</v>
      </c>
      <c r="BP47" s="719">
        <f t="shared" si="23"/>
        <v>-1541.906742370807</v>
      </c>
      <c r="BQ47" s="719">
        <f t="shared" si="24"/>
        <v>3.3014913386980118</v>
      </c>
      <c r="BR47" s="720">
        <f t="shared" si="25"/>
        <v>2901.6010808892024</v>
      </c>
      <c r="BS47" s="719">
        <f t="shared" si="26"/>
        <v>0</v>
      </c>
      <c r="BT47" s="721">
        <f t="shared" si="27"/>
        <v>878.87587251205343</v>
      </c>
      <c r="BU47" s="722">
        <f t="shared" si="28"/>
        <v>0</v>
      </c>
      <c r="BV47" s="723">
        <f t="shared" si="29"/>
        <v>0</v>
      </c>
      <c r="BW47" s="723">
        <f t="shared" si="30"/>
        <v>160.94341412154125</v>
      </c>
      <c r="BX47" s="723">
        <f t="shared" si="31"/>
        <v>370.94293775486977</v>
      </c>
      <c r="BY47" s="717">
        <f t="shared" si="32"/>
        <v>1</v>
      </c>
      <c r="BZ47" s="724">
        <f t="shared" si="33"/>
        <v>621.26790116056702</v>
      </c>
      <c r="CA47" s="718">
        <f t="shared" si="87"/>
        <v>1</v>
      </c>
      <c r="CB47" s="723">
        <f t="shared" si="34"/>
        <v>1153.1542530369779</v>
      </c>
      <c r="CC47" s="723">
        <f t="shared" si="35"/>
        <v>-2109.0105107253439</v>
      </c>
      <c r="CD47" s="723">
        <f t="shared" si="36"/>
        <v>1153.1542530369779</v>
      </c>
      <c r="CE47" s="725">
        <f t="shared" si="37"/>
        <v>-2109.0105107253439</v>
      </c>
      <c r="CF47" s="726">
        <f t="shared" si="38"/>
        <v>1153.1542530369779</v>
      </c>
      <c r="CG47" s="724">
        <f t="shared" si="39"/>
        <v>-2109.0105107253439</v>
      </c>
      <c r="CH47" s="727">
        <f t="shared" si="40"/>
        <v>3.9651525241907186</v>
      </c>
      <c r="CI47" s="728">
        <f t="shared" si="88"/>
        <v>5356.9191561922325</v>
      </c>
      <c r="CJ47" s="726">
        <f t="shared" si="41"/>
        <v>0</v>
      </c>
      <c r="CK47" s="729">
        <f t="shared" si="42"/>
        <v>1072.3860204928073</v>
      </c>
      <c r="CL47" s="730">
        <f t="shared" si="43"/>
        <v>0</v>
      </c>
      <c r="CM47" s="731">
        <f t="shared" si="44"/>
        <v>174.44721591861244</v>
      </c>
      <c r="CN47" s="732">
        <f t="shared" si="89"/>
        <v>1</v>
      </c>
      <c r="CO47" s="731">
        <f t="shared" si="45"/>
        <v>566.36969885094288</v>
      </c>
      <c r="CP47" s="731">
        <f t="shared" si="46"/>
        <v>681.75976432285768</v>
      </c>
      <c r="CQ47" s="733">
        <f>+IF([17]FCI!D48&gt;10000,0.3,1)</f>
        <v>1</v>
      </c>
      <c r="CR47" s="718">
        <f t="shared" si="90"/>
        <v>0.49834857556884027</v>
      </c>
      <c r="CS47" s="731">
        <f t="shared" si="47"/>
        <v>163.49187563428529</v>
      </c>
      <c r="CT47" s="718">
        <f t="shared" si="48"/>
        <v>0</v>
      </c>
      <c r="CU47" s="731">
        <f t="shared" si="49"/>
        <v>1586.0685547266985</v>
      </c>
      <c r="CV47" s="731">
        <f t="shared" si="50"/>
        <v>505.49763252669868</v>
      </c>
      <c r="CW47" s="731">
        <f t="shared" si="51"/>
        <v>1422.5766790924131</v>
      </c>
      <c r="CX47" s="731">
        <f t="shared" si="52"/>
        <v>342.00575689241327</v>
      </c>
      <c r="CY47" s="731">
        <f t="shared" si="91"/>
        <v>1080.5709221999996</v>
      </c>
      <c r="CZ47" s="731">
        <f t="shared" si="53"/>
        <v>0</v>
      </c>
      <c r="DA47" s="731">
        <f t="shared" si="92"/>
        <v>1080.5709221999996</v>
      </c>
      <c r="DB47" s="731">
        <f t="shared" si="54"/>
        <v>0</v>
      </c>
      <c r="DC47" s="734">
        <f t="shared" si="93"/>
        <v>0</v>
      </c>
      <c r="DD47" s="700">
        <f t="shared" si="94"/>
        <v>0</v>
      </c>
      <c r="DE47" s="735">
        <f t="shared" si="55"/>
        <v>70.69547467595423</v>
      </c>
      <c r="DF47" s="736">
        <f t="shared" si="95"/>
        <v>1</v>
      </c>
      <c r="DG47" s="735">
        <f t="shared" si="56"/>
        <v>744.34793369542285</v>
      </c>
      <c r="DH47" s="735">
        <f t="shared" si="57"/>
        <v>895.99862577385613</v>
      </c>
      <c r="DI47" s="736">
        <f t="shared" si="96"/>
        <v>1</v>
      </c>
      <c r="DJ47" s="736">
        <f t="shared" si="97"/>
        <v>1</v>
      </c>
      <c r="DK47" s="735">
        <f t="shared" si="98"/>
        <v>1711.0420341452332</v>
      </c>
      <c r="DL47" s="735">
        <f t="shared" si="58"/>
        <v>-64.12517285476676</v>
      </c>
      <c r="DM47" s="737">
        <f t="shared" si="99"/>
        <v>1711.0420341452332</v>
      </c>
      <c r="DN47" s="737">
        <f t="shared" si="59"/>
        <v>-64.12517285476676</v>
      </c>
      <c r="DO47" s="737">
        <f t="shared" si="100"/>
        <v>1711.0420341452332</v>
      </c>
      <c r="DP47" s="737">
        <f t="shared" si="60"/>
        <v>-64.12517285476676</v>
      </c>
      <c r="DQ47" s="738">
        <f t="shared" si="101"/>
        <v>101.35985114603429</v>
      </c>
      <c r="DR47" s="739">
        <f t="shared" si="102"/>
        <v>0</v>
      </c>
      <c r="DS47" s="740">
        <f t="shared" si="61"/>
        <v>0</v>
      </c>
      <c r="DT47" s="754">
        <f t="shared" si="62"/>
        <v>2431.4740964797243</v>
      </c>
      <c r="DU47" s="755">
        <f t="shared" si="63"/>
        <v>389.74297165746123</v>
      </c>
      <c r="DV47" s="755">
        <f t="shared" si="64"/>
        <v>253.46717470581515</v>
      </c>
      <c r="DW47" s="755">
        <f t="shared" si="65"/>
        <v>4926.314018166443</v>
      </c>
      <c r="DX47" s="755">
        <f t="shared" si="66"/>
        <v>1179.4019593519997</v>
      </c>
      <c r="DY47" s="755">
        <f t="shared" si="103"/>
        <v>1011.69705375</v>
      </c>
      <c r="DZ47" s="756">
        <f t="shared" si="103"/>
        <v>183.30987773879997</v>
      </c>
      <c r="EA47" s="755">
        <f t="shared" si="104"/>
        <v>10375.407151850244</v>
      </c>
      <c r="EB47" s="757">
        <f>+EA47/([17]LP!E47+[17]LP!O47+[17]LP!W47)</f>
        <v>12.723361469843514</v>
      </c>
      <c r="EC47" s="758">
        <f t="shared" si="105"/>
        <v>851.24695946538782</v>
      </c>
      <c r="ED47" s="562">
        <f>+EC47/([17]LP!AE47+[17]LP!AL47)</f>
        <v>7.221976958275083</v>
      </c>
      <c r="EE47" s="759">
        <f t="shared" si="106"/>
        <v>0.24857661349482266</v>
      </c>
      <c r="EF47" s="759">
        <f t="shared" si="107"/>
        <v>0.19044651210199631</v>
      </c>
      <c r="EG47" s="751">
        <f t="shared" si="67"/>
        <v>0</v>
      </c>
      <c r="EH47" s="749">
        <f t="shared" si="68"/>
        <v>2678.6544246681865</v>
      </c>
      <c r="EI47" s="750">
        <f t="shared" si="69"/>
        <v>843.94126709164664</v>
      </c>
      <c r="EJ47" s="750">
        <f t="shared" si="70"/>
        <v>604.10971159029828</v>
      </c>
      <c r="EK47" s="750">
        <f t="shared" si="71"/>
        <v>5692.8449810916572</v>
      </c>
      <c r="EL47" s="750">
        <f t="shared" si="72"/>
        <v>3128.86906</v>
      </c>
      <c r="EM47" s="750">
        <f t="shared" si="115"/>
        <v>3625.6544999999996</v>
      </c>
      <c r="EN47" s="751">
        <f t="shared" si="115"/>
        <v>634.59629999999993</v>
      </c>
      <c r="EO47" s="749">
        <f t="shared" si="74"/>
        <v>240.38790582692118</v>
      </c>
      <c r="EP47" s="750">
        <f>+EO47/([17]LP!E47+[17]LP!O47+[17]LP!W47)</f>
        <v>0.29478768149057083</v>
      </c>
      <c r="EQ47" s="561">
        <f>+[17]ASI!I47-[17]ASI!J47</f>
        <v>543.77279068643566</v>
      </c>
      <c r="ER47" s="561">
        <f t="shared" si="75"/>
        <v>3.5082115528157138</v>
      </c>
      <c r="ES47" s="752">
        <f t="shared" si="76"/>
        <v>1.5508897150123948</v>
      </c>
      <c r="ET47" s="753"/>
      <c r="EY47" s="567">
        <v>0.8</v>
      </c>
      <c r="EZ47" s="782" t="s">
        <v>683</v>
      </c>
    </row>
    <row r="48" spans="1:159">
      <c r="A48" s="775">
        <f>+VLOOKUP(B48,[17]ASI!B:C,2,FALSE)</f>
        <v>2</v>
      </c>
      <c r="B48" s="775">
        <v>8123</v>
      </c>
      <c r="C48" s="779" t="s">
        <v>155</v>
      </c>
      <c r="D48" s="697">
        <f t="shared" si="77"/>
        <v>28.693961492680074</v>
      </c>
      <c r="E48" s="775">
        <v>49</v>
      </c>
      <c r="F48" s="775">
        <v>30</v>
      </c>
      <c r="G48" s="775">
        <v>155</v>
      </c>
      <c r="H48" s="775">
        <v>75</v>
      </c>
      <c r="I48" s="775">
        <v>38</v>
      </c>
      <c r="J48" s="775">
        <v>21</v>
      </c>
      <c r="K48" s="775">
        <v>59</v>
      </c>
      <c r="L48" s="775">
        <v>751</v>
      </c>
      <c r="M48" s="775">
        <v>180</v>
      </c>
      <c r="N48" s="699">
        <f t="shared" si="0"/>
        <v>139.71199999999999</v>
      </c>
      <c r="O48" s="700">
        <f t="shared" si="1"/>
        <v>2534.9107650000001</v>
      </c>
      <c r="P48" s="701">
        <f t="shared" si="2"/>
        <v>17.768917259552044</v>
      </c>
      <c r="Q48" s="702">
        <f t="shared" si="78"/>
        <v>55.591644017391303</v>
      </c>
      <c r="R48" s="702">
        <f t="shared" si="79"/>
        <v>6.0904850174648422</v>
      </c>
      <c r="S48" s="703">
        <f t="shared" si="80"/>
        <v>505.42309176853587</v>
      </c>
      <c r="T48" s="703">
        <f t="shared" si="3"/>
        <v>58.00884959666984</v>
      </c>
      <c r="U48" s="703">
        <f t="shared" si="81"/>
        <v>619.02358538259705</v>
      </c>
      <c r="V48" s="703">
        <f t="shared" si="82"/>
        <v>653.80803189274195</v>
      </c>
      <c r="W48" s="704">
        <f t="shared" si="112"/>
        <v>1346.5162313748822</v>
      </c>
      <c r="X48" s="705">
        <f t="shared" si="112"/>
        <v>66.401596148082191</v>
      </c>
      <c r="Y48" s="705">
        <f t="shared" si="112"/>
        <v>427.82897240768222</v>
      </c>
      <c r="Z48" s="705">
        <f t="shared" si="111"/>
        <v>1930.8515059810479</v>
      </c>
      <c r="AA48" s="705">
        <f t="shared" si="111"/>
        <v>733.08576292241798</v>
      </c>
      <c r="AB48" s="705">
        <f t="shared" si="111"/>
        <v>214.30474511858569</v>
      </c>
      <c r="AC48" s="705">
        <f t="shared" si="111"/>
        <v>436.66907129999993</v>
      </c>
      <c r="AD48" s="705">
        <f t="shared" si="111"/>
        <v>407.90504920000001</v>
      </c>
      <c r="AE48" s="705">
        <f t="shared" si="111"/>
        <v>57.671459999999996</v>
      </c>
      <c r="AF48" s="706">
        <f t="shared" si="83"/>
        <v>5621.2343944526974</v>
      </c>
      <c r="AG48" s="707">
        <f t="shared" si="5"/>
        <v>0.23954102193349003</v>
      </c>
      <c r="AH48" s="707">
        <f t="shared" si="6"/>
        <v>1.1812636066841556E-2</v>
      </c>
      <c r="AI48" s="707">
        <f t="shared" si="114"/>
        <v>7.6109434758650923E-2</v>
      </c>
      <c r="AJ48" s="707">
        <f t="shared" si="114"/>
        <v>0.34349243786854083</v>
      </c>
      <c r="AK48" s="707">
        <f t="shared" si="114"/>
        <v>0.13041366210344513</v>
      </c>
      <c r="AL48" s="707">
        <f t="shared" si="114"/>
        <v>3.8124143218448932E-2</v>
      </c>
      <c r="AM48" s="707">
        <f t="shared" si="114"/>
        <v>7.7682060675307515E-2</v>
      </c>
      <c r="AN48" s="707">
        <f t="shared" si="114"/>
        <v>7.2565031197158444E-2</v>
      </c>
      <c r="AO48" s="707">
        <f t="shared" si="114"/>
        <v>1.0259572178116776E-2</v>
      </c>
      <c r="AP48" s="708">
        <f>+[17]LP!J48</f>
        <v>2447.1817212934302</v>
      </c>
      <c r="AQ48" s="709">
        <f t="shared" si="8"/>
        <v>-87.729043706569882</v>
      </c>
      <c r="AR48" s="710">
        <f>+[17]LP!R48+[17]LP!Z48</f>
        <v>274.36940880806412</v>
      </c>
      <c r="AS48" s="709">
        <f>+[17]LP!$E48*VLOOKUP($A48,[17]GJha!$T$16:$AA$22,6,FALSE)</f>
        <v>364.90208921399812</v>
      </c>
      <c r="AT48" s="709">
        <f>+[17]LP!$E48*VLOOKUP($A48,[17]GJha!$T$16:$AA$22,7,FALSE)</f>
        <v>1186.0034513353723</v>
      </c>
      <c r="AU48" s="711">
        <f t="shared" si="9"/>
        <v>0.39007229567658341</v>
      </c>
      <c r="AV48" s="712">
        <f t="shared" si="10"/>
        <v>0.35504361218295949</v>
      </c>
      <c r="AW48" s="713">
        <f t="shared" si="11"/>
        <v>0.55515589728780057</v>
      </c>
      <c r="AX48" s="708">
        <f>+[17]LP!$E48*(VLOOKUP($A48,[17]GJha!$T$16:$AA$22,8,FALSE)+VLOOKUP($A48,[17]GJha!$T$16:$AA$22,3,FALSE))</f>
        <v>3790.3219880182205</v>
      </c>
      <c r="AY48" s="708">
        <f>0.45*0.25*17.8/1000*365*[17]FCI!D49</f>
        <v>7448.7292874999994</v>
      </c>
      <c r="AZ48" s="708">
        <f>+[17]LP!AG48+[17]LP!AL48*[17]LP!AK$4</f>
        <v>12923.72051216103</v>
      </c>
      <c r="BA48" s="708">
        <f>+[17]LP!AL48*CV$2*CV$3</f>
        <v>2168.7616701379361</v>
      </c>
      <c r="BB48" s="714">
        <f t="shared" si="84"/>
        <v>31.101110129327239</v>
      </c>
      <c r="BC48" s="714">
        <f t="shared" si="85"/>
        <v>0</v>
      </c>
      <c r="BD48" s="715">
        <f t="shared" si="12"/>
        <v>87.729043706569882</v>
      </c>
      <c r="BE48" s="716">
        <f t="shared" si="13"/>
        <v>0</v>
      </c>
      <c r="BF48" s="716">
        <f t="shared" si="14"/>
        <v>97.478051659769193</v>
      </c>
      <c r="BG48" s="716">
        <f t="shared" si="15"/>
        <v>221.62436588946795</v>
      </c>
      <c r="BH48" s="717">
        <f t="shared" si="16"/>
        <v>1</v>
      </c>
      <c r="BI48" s="716">
        <f t="shared" si="17"/>
        <v>2709.2770295965493</v>
      </c>
      <c r="BJ48" s="718">
        <f t="shared" si="86"/>
        <v>0.56164222623184623</v>
      </c>
      <c r="BK48" s="716">
        <f t="shared" si="18"/>
        <v>3028.3794471457863</v>
      </c>
      <c r="BL48" s="719">
        <f t="shared" si="19"/>
        <v>1187.6326472151397</v>
      </c>
      <c r="BM48" s="719">
        <f t="shared" si="20"/>
        <v>1840.7467999306466</v>
      </c>
      <c r="BN48" s="719">
        <f t="shared" si="21"/>
        <v>0</v>
      </c>
      <c r="BO48" s="719">
        <f t="shared" si="22"/>
        <v>1840.7467999306466</v>
      </c>
      <c r="BP48" s="719">
        <f t="shared" si="23"/>
        <v>0</v>
      </c>
      <c r="BQ48" s="719">
        <f t="shared" si="24"/>
        <v>0</v>
      </c>
      <c r="BR48" s="720">
        <f t="shared" si="25"/>
        <v>0</v>
      </c>
      <c r="BS48" s="719">
        <f t="shared" si="26"/>
        <v>0</v>
      </c>
      <c r="BT48" s="721">
        <f t="shared" si="27"/>
        <v>592.1832447903862</v>
      </c>
      <c r="BU48" s="722">
        <f t="shared" si="28"/>
        <v>0</v>
      </c>
      <c r="BV48" s="723">
        <f t="shared" si="29"/>
        <v>0</v>
      </c>
      <c r="BW48" s="723">
        <f t="shared" si="30"/>
        <v>158.77015227298551</v>
      </c>
      <c r="BX48" s="723">
        <f t="shared" si="31"/>
        <v>309.48136579324182</v>
      </c>
      <c r="BY48" s="717">
        <f t="shared" si="32"/>
        <v>1</v>
      </c>
      <c r="BZ48" s="724">
        <f t="shared" si="33"/>
        <v>3245.6331110060664</v>
      </c>
      <c r="CA48" s="718">
        <f t="shared" si="87"/>
        <v>0.74253324806906051</v>
      </c>
      <c r="CB48" s="723">
        <f t="shared" si="34"/>
        <v>3713.8846290722936</v>
      </c>
      <c r="CC48" s="723">
        <f t="shared" si="35"/>
        <v>835.64261505024206</v>
      </c>
      <c r="CD48" s="723">
        <f t="shared" si="36"/>
        <v>2878.2420140220515</v>
      </c>
      <c r="CE48" s="725">
        <f t="shared" si="37"/>
        <v>0</v>
      </c>
      <c r="CF48" s="726">
        <f t="shared" si="38"/>
        <v>2878.2420140220515</v>
      </c>
      <c r="CG48" s="724">
        <f t="shared" si="39"/>
        <v>0</v>
      </c>
      <c r="CH48" s="727">
        <f t="shared" si="40"/>
        <v>0</v>
      </c>
      <c r="CI48" s="728">
        <f t="shared" si="88"/>
        <v>0</v>
      </c>
      <c r="CJ48" s="726">
        <f t="shared" si="41"/>
        <v>0</v>
      </c>
      <c r="CK48" s="729">
        <f t="shared" si="42"/>
        <v>925.95390915242274</v>
      </c>
      <c r="CL48" s="730">
        <f t="shared" si="43"/>
        <v>0</v>
      </c>
      <c r="CM48" s="731">
        <f t="shared" si="44"/>
        <v>62.095405869688058</v>
      </c>
      <c r="CN48" s="732">
        <f t="shared" si="89"/>
        <v>0</v>
      </c>
      <c r="CO48" s="731">
        <f t="shared" si="45"/>
        <v>544.59970395571645</v>
      </c>
      <c r="CP48" s="731">
        <f t="shared" si="46"/>
        <v>336.36293059808975</v>
      </c>
      <c r="CQ48" s="733">
        <f>+IF([17]FCI!D49&gt;10000,0.3,1)</f>
        <v>0.3</v>
      </c>
      <c r="CR48" s="718">
        <f t="shared" si="90"/>
        <v>0</v>
      </c>
      <c r="CS48" s="731">
        <f t="shared" si="47"/>
        <v>1077.490369419844</v>
      </c>
      <c r="CT48" s="718">
        <f t="shared" si="48"/>
        <v>0</v>
      </c>
      <c r="CU48" s="731">
        <f t="shared" si="49"/>
        <v>2020.5484098433383</v>
      </c>
      <c r="CV48" s="731">
        <f t="shared" si="50"/>
        <v>1583.8793385433382</v>
      </c>
      <c r="CW48" s="731">
        <f t="shared" si="51"/>
        <v>943.05804042349428</v>
      </c>
      <c r="CX48" s="731">
        <f t="shared" si="52"/>
        <v>506.38896912349435</v>
      </c>
      <c r="CY48" s="731">
        <f t="shared" si="91"/>
        <v>606.69510982540453</v>
      </c>
      <c r="CZ48" s="731">
        <f t="shared" si="53"/>
        <v>170.0260385254046</v>
      </c>
      <c r="DA48" s="731">
        <f t="shared" si="92"/>
        <v>544.59970395571645</v>
      </c>
      <c r="DB48" s="731">
        <f t="shared" si="54"/>
        <v>107.93063265571652</v>
      </c>
      <c r="DC48" s="734">
        <f t="shared" si="93"/>
        <v>0</v>
      </c>
      <c r="DD48" s="700">
        <f t="shared" si="94"/>
        <v>107.93063265571652</v>
      </c>
      <c r="DE48" s="735">
        <f t="shared" si="55"/>
        <v>20.730875505037631</v>
      </c>
      <c r="DF48" s="736">
        <f t="shared" si="95"/>
        <v>5.0880639845125697E-2</v>
      </c>
      <c r="DG48" s="735">
        <f t="shared" si="56"/>
        <v>464.52170898975407</v>
      </c>
      <c r="DH48" s="735">
        <f t="shared" si="57"/>
        <v>286.90409162420667</v>
      </c>
      <c r="DI48" s="736">
        <f t="shared" si="96"/>
        <v>0.3</v>
      </c>
      <c r="DJ48" s="736">
        <f t="shared" si="97"/>
        <v>0</v>
      </c>
      <c r="DK48" s="735">
        <f t="shared" si="98"/>
        <v>772.15667611899835</v>
      </c>
      <c r="DL48" s="735">
        <f t="shared" si="58"/>
        <v>306.58016691899832</v>
      </c>
      <c r="DM48" s="737">
        <f t="shared" si="99"/>
        <v>485.25258449479168</v>
      </c>
      <c r="DN48" s="737">
        <f t="shared" si="59"/>
        <v>19.676075294791673</v>
      </c>
      <c r="DO48" s="737">
        <f t="shared" si="100"/>
        <v>465.57650920000003</v>
      </c>
      <c r="DP48" s="737">
        <f t="shared" si="60"/>
        <v>0</v>
      </c>
      <c r="DQ48" s="738">
        <f t="shared" si="101"/>
        <v>0</v>
      </c>
      <c r="DR48" s="739">
        <f t="shared" si="102"/>
        <v>0</v>
      </c>
      <c r="DS48" s="740">
        <f t="shared" si="61"/>
        <v>31.101110129327239</v>
      </c>
      <c r="DT48" s="754">
        <f t="shared" si="62"/>
        <v>1191.3219928787321</v>
      </c>
      <c r="DU48" s="755">
        <f t="shared" si="63"/>
        <v>41.445365839260766</v>
      </c>
      <c r="DV48" s="755">
        <f t="shared" si="64"/>
        <v>175.46899871607019</v>
      </c>
      <c r="DW48" s="755">
        <f t="shared" si="65"/>
        <v>2736.4432673498336</v>
      </c>
      <c r="DX48" s="755">
        <f t="shared" si="66"/>
        <v>476.60764110799988</v>
      </c>
      <c r="DY48" s="755">
        <f t="shared" si="103"/>
        <v>268.475083875</v>
      </c>
      <c r="DZ48" s="756">
        <f t="shared" si="103"/>
        <v>44.408853287999989</v>
      </c>
      <c r="EA48" s="755">
        <f t="shared" si="104"/>
        <v>4934.1712030548961</v>
      </c>
      <c r="EB48" s="757">
        <f>+EA48/([17]LP!E48+[17]LP!O48+[17]LP!W48)</f>
        <v>9.0148728317009788</v>
      </c>
      <c r="EC48" s="758">
        <f t="shared" si="105"/>
        <v>1727.6861205237678</v>
      </c>
      <c r="ED48" s="562">
        <f>+EC48/([17]LP!AE48+[17]LP!AL48)</f>
        <v>2.6422364532365674</v>
      </c>
      <c r="EE48" s="759">
        <f t="shared" si="106"/>
        <v>0.82664513252922134</v>
      </c>
      <c r="EF48" s="759">
        <f t="shared" si="107"/>
        <v>0.83731336149461144</v>
      </c>
      <c r="EG48" s="751">
        <f t="shared" si="67"/>
        <v>0</v>
      </c>
      <c r="EH48" s="749">
        <f t="shared" si="68"/>
        <v>1312.4301558668683</v>
      </c>
      <c r="EI48" s="750">
        <f t="shared" si="69"/>
        <v>89.74492705465309</v>
      </c>
      <c r="EJ48" s="750">
        <f t="shared" si="70"/>
        <v>418.2100752511036</v>
      </c>
      <c r="EK48" s="750">
        <f t="shared" si="71"/>
        <v>3162.2318965311692</v>
      </c>
      <c r="EL48" s="750">
        <f t="shared" si="72"/>
        <v>1264.40599</v>
      </c>
      <c r="EM48" s="750">
        <f t="shared" si="115"/>
        <v>962.14364999999998</v>
      </c>
      <c r="EN48" s="751">
        <f t="shared" si="115"/>
        <v>153.738</v>
      </c>
      <c r="EO48" s="749">
        <f t="shared" si="74"/>
        <v>139.12116374430366</v>
      </c>
      <c r="EP48" s="750">
        <f>+EO48/([17]LP!E48+[17]LP!O48+[17]LP!W48)</f>
        <v>0.25417837114704445</v>
      </c>
      <c r="EQ48" s="561">
        <f>+[17]ASI!I48-[17]ASI!J48</f>
        <v>314.70095466139065</v>
      </c>
      <c r="ER48" s="561">
        <f t="shared" si="75"/>
        <v>2.3485145870253032</v>
      </c>
      <c r="ES48" s="752">
        <f t="shared" si="76"/>
        <v>1.0382176398828631</v>
      </c>
      <c r="ET48" s="753"/>
      <c r="EY48" s="567">
        <f>0.7*'[21]EXCRETA VILLAGE'!CU95+0.584*(1-'[21]EXCRETA VILLAGE'!CU95)</f>
        <v>0.58399999999999996</v>
      </c>
      <c r="EZ48" s="782" t="s">
        <v>309</v>
      </c>
    </row>
    <row r="49" spans="1:153">
      <c r="A49" s="775">
        <f>+VLOOKUP(B49,[17]ASI!B:C,2,FALSE)</f>
        <v>2</v>
      </c>
      <c r="B49" s="775">
        <v>8147</v>
      </c>
      <c r="C49" s="696" t="s">
        <v>156</v>
      </c>
      <c r="D49" s="697">
        <f t="shared" si="77"/>
        <v>34.98218644954499</v>
      </c>
      <c r="E49" s="775">
        <v>61</v>
      </c>
      <c r="F49" s="775">
        <v>40</v>
      </c>
      <c r="G49" s="775">
        <v>220</v>
      </c>
      <c r="H49" s="775">
        <v>25</v>
      </c>
      <c r="I49" s="775">
        <v>31</v>
      </c>
      <c r="J49" s="775">
        <v>28</v>
      </c>
      <c r="K49" s="775">
        <v>17</v>
      </c>
      <c r="L49" s="775">
        <v>2263</v>
      </c>
      <c r="M49" s="775">
        <v>1018</v>
      </c>
      <c r="N49" s="699">
        <f t="shared" si="0"/>
        <v>124.27</v>
      </c>
      <c r="O49" s="700">
        <f t="shared" si="1"/>
        <v>1972.555265</v>
      </c>
      <c r="P49" s="701">
        <f t="shared" si="2"/>
        <v>22.893695652173911</v>
      </c>
      <c r="Q49" s="702">
        <f t="shared" si="78"/>
        <v>59.636898805797102</v>
      </c>
      <c r="R49" s="702">
        <f t="shared" si="79"/>
        <v>6.9145002982810935</v>
      </c>
      <c r="S49" s="703">
        <f t="shared" si="80"/>
        <v>638.68224854177413</v>
      </c>
      <c r="T49" s="703">
        <f t="shared" si="3"/>
        <v>174.79897022272152</v>
      </c>
      <c r="U49" s="703">
        <f t="shared" si="81"/>
        <v>873.11811757029284</v>
      </c>
      <c r="V49" s="703">
        <f t="shared" si="82"/>
        <v>915.01480431811888</v>
      </c>
      <c r="W49" s="704">
        <f t="shared" si="112"/>
        <v>1676.275308446282</v>
      </c>
      <c r="X49" s="705">
        <f t="shared" si="112"/>
        <v>88.535461530776246</v>
      </c>
      <c r="Y49" s="705">
        <f t="shared" si="112"/>
        <v>607.2411221270329</v>
      </c>
      <c r="Z49" s="705">
        <f t="shared" si="111"/>
        <v>643.61716866034931</v>
      </c>
      <c r="AA49" s="705">
        <f t="shared" si="111"/>
        <v>598.04364869986739</v>
      </c>
      <c r="AB49" s="705">
        <f t="shared" si="111"/>
        <v>285.73966015811425</v>
      </c>
      <c r="AC49" s="705">
        <f t="shared" si="111"/>
        <v>125.81990189999998</v>
      </c>
      <c r="AD49" s="705">
        <f t="shared" si="111"/>
        <v>1229.1466396000001</v>
      </c>
      <c r="AE49" s="705">
        <f t="shared" si="111"/>
        <v>326.16414599999996</v>
      </c>
      <c r="AF49" s="706">
        <f t="shared" si="83"/>
        <v>5580.5830571224224</v>
      </c>
      <c r="AG49" s="707">
        <f t="shared" si="5"/>
        <v>0.30037637488557306</v>
      </c>
      <c r="AH49" s="707">
        <f t="shared" si="6"/>
        <v>1.5864912433796615E-2</v>
      </c>
      <c r="AI49" s="707">
        <f t="shared" si="114"/>
        <v>0.10881320390922582</v>
      </c>
      <c r="AJ49" s="707">
        <f t="shared" si="114"/>
        <v>0.11533152756124819</v>
      </c>
      <c r="AK49" s="707">
        <f t="shared" si="114"/>
        <v>0.10716508339331898</v>
      </c>
      <c r="AL49" s="707">
        <f t="shared" si="114"/>
        <v>5.1202474227747333E-2</v>
      </c>
      <c r="AM49" s="707">
        <f t="shared" si="114"/>
        <v>2.2546013671352449E-2</v>
      </c>
      <c r="AN49" s="707">
        <f t="shared" si="114"/>
        <v>0.22025416108290996</v>
      </c>
      <c r="AO49" s="707">
        <f t="shared" si="114"/>
        <v>5.8446248834827588E-2</v>
      </c>
      <c r="AP49" s="708">
        <f>+[17]LP!J49</f>
        <v>3307.2725091407879</v>
      </c>
      <c r="AQ49" s="709">
        <f t="shared" si="8"/>
        <v>1334.7172441407879</v>
      </c>
      <c r="AR49" s="710">
        <f>+[17]LP!R49+[17]LP!Z49</f>
        <v>387.83214793604265</v>
      </c>
      <c r="AS49" s="709">
        <f>+[17]LP!$E49*VLOOKUP($A49,[17]GJha!$T$16:$AA$22,6,FALSE)</f>
        <v>493.15121867927257</v>
      </c>
      <c r="AT49" s="709">
        <f>+[17]LP!$E49*VLOOKUP($A49,[17]GJha!$T$16:$AA$22,7,FALSE)</f>
        <v>1602.8383083355213</v>
      </c>
      <c r="AU49" s="711">
        <f t="shared" si="9"/>
        <v>0.60830385071065074</v>
      </c>
      <c r="AV49" s="712">
        <f t="shared" si="10"/>
        <v>0.4348588242246732</v>
      </c>
      <c r="AW49" s="713">
        <f t="shared" si="11"/>
        <v>0.28001224508821959</v>
      </c>
      <c r="AX49" s="708">
        <f>+[17]LP!$E49*(VLOOKUP($A49,[17]GJha!$T$16:$AA$22,8,FALSE)+VLOOKUP($A49,[17]GJha!$T$16:$AA$22,3,FALSE))</f>
        <v>5122.4752141164881</v>
      </c>
      <c r="AY49" s="708">
        <f>0.45*0.25*17.8/1000*365*[17]FCI!D50</f>
        <v>5640.4517624999999</v>
      </c>
      <c r="AZ49" s="708">
        <f>+[17]LP!AG49+[17]LP!AL49*[17]LP!AK$4</f>
        <v>6125.1745076855132</v>
      </c>
      <c r="BA49" s="708">
        <f>+[17]LP!AL49*CV$2*CV$3</f>
        <v>821.88368790354855</v>
      </c>
      <c r="BB49" s="714">
        <f t="shared" si="84"/>
        <v>0</v>
      </c>
      <c r="BC49" s="714">
        <f t="shared" si="85"/>
        <v>192.28456279543786</v>
      </c>
      <c r="BD49" s="715">
        <f t="shared" si="12"/>
        <v>0</v>
      </c>
      <c r="BE49" s="716">
        <f t="shared" si="13"/>
        <v>257.28973514610061</v>
      </c>
      <c r="BF49" s="716">
        <f t="shared" si="14"/>
        <v>161.35305212176249</v>
      </c>
      <c r="BG49" s="716">
        <f t="shared" si="15"/>
        <v>467.08586649317976</v>
      </c>
      <c r="BH49" s="717">
        <f t="shared" si="16"/>
        <v>1</v>
      </c>
      <c r="BI49" s="716">
        <f t="shared" si="17"/>
        <v>2002.4412506065557</v>
      </c>
      <c r="BJ49" s="718">
        <f t="shared" si="86"/>
        <v>0.74225560320075756</v>
      </c>
      <c r="BK49" s="716">
        <f t="shared" si="18"/>
        <v>2888.1699043675985</v>
      </c>
      <c r="BL49" s="719">
        <f t="shared" si="19"/>
        <v>516.11801226350735</v>
      </c>
      <c r="BM49" s="719">
        <f t="shared" si="20"/>
        <v>2372.0518921040912</v>
      </c>
      <c r="BN49" s="719">
        <f t="shared" si="21"/>
        <v>0</v>
      </c>
      <c r="BO49" s="719">
        <f t="shared" si="22"/>
        <v>2372.0518921040912</v>
      </c>
      <c r="BP49" s="719">
        <f t="shared" si="23"/>
        <v>0</v>
      </c>
      <c r="BQ49" s="719">
        <f t="shared" si="24"/>
        <v>0</v>
      </c>
      <c r="BR49" s="720">
        <f t="shared" si="25"/>
        <v>0</v>
      </c>
      <c r="BS49" s="719">
        <f t="shared" si="26"/>
        <v>0</v>
      </c>
      <c r="BT49" s="721">
        <f t="shared" si="27"/>
        <v>2001.3775133676252</v>
      </c>
      <c r="BU49" s="722">
        <f t="shared" si="28"/>
        <v>0</v>
      </c>
      <c r="BV49" s="723">
        <f t="shared" si="29"/>
        <v>96.197106155569273</v>
      </c>
      <c r="BW49" s="723">
        <f t="shared" si="30"/>
        <v>108.2267677547561</v>
      </c>
      <c r="BX49" s="723">
        <f t="shared" si="31"/>
        <v>268.60197844230686</v>
      </c>
      <c r="BY49" s="717">
        <f t="shared" si="32"/>
        <v>1</v>
      </c>
      <c r="BZ49" s="724">
        <f t="shared" si="33"/>
        <v>987.87336426188165</v>
      </c>
      <c r="CA49" s="718">
        <f t="shared" si="87"/>
        <v>1</v>
      </c>
      <c r="CB49" s="723">
        <f t="shared" si="34"/>
        <v>1460.899216614514</v>
      </c>
      <c r="CC49" s="723">
        <f t="shared" si="35"/>
        <v>-66.501260903816956</v>
      </c>
      <c r="CD49" s="723">
        <f t="shared" si="36"/>
        <v>1460.899216614514</v>
      </c>
      <c r="CE49" s="725">
        <f t="shared" si="37"/>
        <v>-66.501260903816956</v>
      </c>
      <c r="CF49" s="726">
        <f t="shared" si="38"/>
        <v>1460.899216614514</v>
      </c>
      <c r="CG49" s="724">
        <f t="shared" si="39"/>
        <v>-66.501260903816956</v>
      </c>
      <c r="CH49" s="727">
        <f t="shared" si="40"/>
        <v>0.14058694799252</v>
      </c>
      <c r="CI49" s="728">
        <f t="shared" si="88"/>
        <v>192.28456279543786</v>
      </c>
      <c r="CJ49" s="726">
        <f t="shared" si="41"/>
        <v>0</v>
      </c>
      <c r="CK49" s="729">
        <f t="shared" si="42"/>
        <v>1288.7175781388919</v>
      </c>
      <c r="CL49" s="730">
        <f t="shared" si="43"/>
        <v>0</v>
      </c>
      <c r="CM49" s="731">
        <f t="shared" si="44"/>
        <v>87.774343138409122</v>
      </c>
      <c r="CN49" s="732">
        <f t="shared" si="89"/>
        <v>0.13676451450921712</v>
      </c>
      <c r="CO49" s="731">
        <f t="shared" si="45"/>
        <v>113.81548647431002</v>
      </c>
      <c r="CP49" s="731">
        <f t="shared" si="46"/>
        <v>131.29215260662323</v>
      </c>
      <c r="CQ49" s="733">
        <f>+IF([17]FCI!D50&gt;10000,0.3,1)</f>
        <v>1</v>
      </c>
      <c r="CR49" s="718">
        <f t="shared" si="90"/>
        <v>0</v>
      </c>
      <c r="CS49" s="731">
        <f t="shared" si="47"/>
        <v>408.33060206334926</v>
      </c>
      <c r="CT49" s="718">
        <f t="shared" si="48"/>
        <v>0</v>
      </c>
      <c r="CU49" s="731">
        <f t="shared" si="49"/>
        <v>741.21258428269164</v>
      </c>
      <c r="CV49" s="731">
        <f t="shared" si="50"/>
        <v>615.39268238269165</v>
      </c>
      <c r="CW49" s="731">
        <f t="shared" si="51"/>
        <v>332.88198221934238</v>
      </c>
      <c r="CX49" s="731">
        <f t="shared" si="52"/>
        <v>207.06208031934239</v>
      </c>
      <c r="CY49" s="731">
        <f t="shared" si="91"/>
        <v>201.58982961271914</v>
      </c>
      <c r="CZ49" s="731">
        <f t="shared" si="53"/>
        <v>75.769927712719166</v>
      </c>
      <c r="DA49" s="731">
        <f t="shared" si="92"/>
        <v>125.81990189999998</v>
      </c>
      <c r="DB49" s="731">
        <f t="shared" si="54"/>
        <v>0</v>
      </c>
      <c r="DC49" s="734">
        <f t="shared" si="93"/>
        <v>0</v>
      </c>
      <c r="DD49" s="700">
        <f t="shared" si="94"/>
        <v>0</v>
      </c>
      <c r="DE49" s="735">
        <f t="shared" si="55"/>
        <v>88.957789114197482</v>
      </c>
      <c r="DF49" s="736">
        <f t="shared" si="95"/>
        <v>1</v>
      </c>
      <c r="DG49" s="735">
        <f t="shared" si="56"/>
        <v>1125.5354741732178</v>
      </c>
      <c r="DH49" s="735">
        <f t="shared" si="57"/>
        <v>1298.3643950129156</v>
      </c>
      <c r="DI49" s="736">
        <f t="shared" si="96"/>
        <v>1</v>
      </c>
      <c r="DJ49" s="736">
        <f t="shared" si="97"/>
        <v>0.26249758821304892</v>
      </c>
      <c r="DK49" s="735">
        <f t="shared" si="98"/>
        <v>2512.857658300331</v>
      </c>
      <c r="DL49" s="735">
        <f t="shared" si="58"/>
        <v>957.54687270033094</v>
      </c>
      <c r="DM49" s="737">
        <f t="shared" si="99"/>
        <v>1555.3107856000001</v>
      </c>
      <c r="DN49" s="737">
        <f t="shared" si="59"/>
        <v>0</v>
      </c>
      <c r="DO49" s="737">
        <f t="shared" si="100"/>
        <v>1555.3107856000001</v>
      </c>
      <c r="DP49" s="737">
        <f t="shared" si="60"/>
        <v>0</v>
      </c>
      <c r="DQ49" s="738">
        <f t="shared" si="101"/>
        <v>0</v>
      </c>
      <c r="DR49" s="739">
        <f t="shared" si="102"/>
        <v>0</v>
      </c>
      <c r="DS49" s="740">
        <f t="shared" si="61"/>
        <v>0</v>
      </c>
      <c r="DT49" s="754">
        <f t="shared" si="62"/>
        <v>1735.9258683400828</v>
      </c>
      <c r="DU49" s="755">
        <f t="shared" si="63"/>
        <v>64.681930704095706</v>
      </c>
      <c r="DV49" s="755">
        <f t="shared" si="64"/>
        <v>291.51415070119646</v>
      </c>
      <c r="DW49" s="755">
        <f t="shared" si="65"/>
        <v>1996.5058876711034</v>
      </c>
      <c r="DX49" s="755">
        <f t="shared" si="66"/>
        <v>137.32762540399997</v>
      </c>
      <c r="DY49" s="755">
        <f t="shared" si="103"/>
        <v>809.00015287500003</v>
      </c>
      <c r="DZ49" s="756">
        <f t="shared" si="103"/>
        <v>251.15673692879989</v>
      </c>
      <c r="EA49" s="755">
        <f t="shared" si="104"/>
        <v>5286.1123526242782</v>
      </c>
      <c r="EB49" s="757">
        <f>+EA49/([17]LP!E49+[17]LP!O49+[17]LP!W49)</f>
        <v>6.7463936639775168</v>
      </c>
      <c r="EC49" s="758">
        <f t="shared" si="105"/>
        <v>1301.0976389532423</v>
      </c>
      <c r="ED49" s="562">
        <f>+EC49/([17]LP!AE49+[17]LP!AL49)</f>
        <v>4.6973535261722787</v>
      </c>
      <c r="EE49" s="759">
        <f t="shared" si="106"/>
        <v>0.62659811249939767</v>
      </c>
      <c r="EF49" s="759">
        <f t="shared" si="107"/>
        <v>0.64676774611655563</v>
      </c>
      <c r="EG49" s="751">
        <f t="shared" si="67"/>
        <v>0</v>
      </c>
      <c r="EH49" s="749">
        <f t="shared" si="68"/>
        <v>1912.3977157960646</v>
      </c>
      <c r="EI49" s="750">
        <f t="shared" si="69"/>
        <v>140.06089788919891</v>
      </c>
      <c r="EJ49" s="750">
        <f t="shared" si="70"/>
        <v>694.79028086767971</v>
      </c>
      <c r="EK49" s="750">
        <f t="shared" si="71"/>
        <v>2307.1607860228723</v>
      </c>
      <c r="EL49" s="750">
        <f t="shared" si="72"/>
        <v>364.32037000000003</v>
      </c>
      <c r="EM49" s="750">
        <f t="shared" si="115"/>
        <v>2899.2424500000002</v>
      </c>
      <c r="EN49" s="751">
        <f t="shared" si="115"/>
        <v>869.47379999999987</v>
      </c>
      <c r="EO49" s="749">
        <f t="shared" si="74"/>
        <v>302.81186501872986</v>
      </c>
      <c r="EP49" s="750">
        <f>+EO49/([17]LP!E49+[17]LP!O49+[17]LP!W49)</f>
        <v>0.38646322878956352</v>
      </c>
      <c r="EQ49" s="561">
        <f>+[17]ASI!I49-[17]ASI!J49</f>
        <v>684.97977187236063</v>
      </c>
      <c r="ER49" s="561">
        <f t="shared" si="75"/>
        <v>8.1545210937185786</v>
      </c>
      <c r="ES49" s="752">
        <f t="shared" si="76"/>
        <v>3.6049031549848793</v>
      </c>
      <c r="ET49" s="753"/>
    </row>
    <row r="50" spans="1:153">
      <c r="A50" s="775">
        <f>+VLOOKUP(B50,[17]ASI!B:C,2,FALSE)</f>
        <v>2</v>
      </c>
      <c r="B50" s="775">
        <v>8157</v>
      </c>
      <c r="C50" s="779" t="s">
        <v>157</v>
      </c>
      <c r="D50" s="697">
        <f t="shared" si="77"/>
        <v>10.915588543849003</v>
      </c>
      <c r="E50" s="775">
        <v>23</v>
      </c>
      <c r="F50" s="775">
        <v>9</v>
      </c>
      <c r="G50" s="775">
        <v>0</v>
      </c>
      <c r="H50" s="775">
        <v>10</v>
      </c>
      <c r="I50" s="775">
        <v>21</v>
      </c>
      <c r="J50" s="775">
        <v>11</v>
      </c>
      <c r="K50" s="775">
        <v>54</v>
      </c>
      <c r="L50" s="775">
        <v>236</v>
      </c>
      <c r="M50" s="775">
        <v>71</v>
      </c>
      <c r="N50" s="699">
        <f t="shared" si="0"/>
        <v>48.283999999999999</v>
      </c>
      <c r="O50" s="700">
        <f t="shared" si="1"/>
        <v>1039.3619549999999</v>
      </c>
      <c r="P50" s="701">
        <f t="shared" si="2"/>
        <v>9.299611594202899</v>
      </c>
      <c r="Q50" s="702">
        <f t="shared" si="78"/>
        <v>34.1516348289855</v>
      </c>
      <c r="R50" s="702">
        <f t="shared" si="79"/>
        <v>4.0475353286147637</v>
      </c>
      <c r="S50" s="703">
        <f t="shared" si="80"/>
        <v>211.74687376048544</v>
      </c>
      <c r="T50" s="703">
        <f t="shared" si="3"/>
        <v>18.229145812002773</v>
      </c>
      <c r="U50" s="703">
        <f t="shared" si="81"/>
        <v>264.12765440147371</v>
      </c>
      <c r="V50" s="703">
        <f t="shared" si="82"/>
        <v>279.09077827393747</v>
      </c>
      <c r="W50" s="704">
        <f t="shared" si="112"/>
        <v>632.03823105351614</v>
      </c>
      <c r="X50" s="705">
        <f t="shared" si="112"/>
        <v>19.920478844424657</v>
      </c>
      <c r="Y50" s="705">
        <f t="shared" si="112"/>
        <v>0</v>
      </c>
      <c r="Z50" s="705">
        <f t="shared" si="111"/>
        <v>257.4468674641397</v>
      </c>
      <c r="AA50" s="705">
        <f t="shared" si="111"/>
        <v>405.12634266765207</v>
      </c>
      <c r="AB50" s="705">
        <f t="shared" si="111"/>
        <v>112.25486649068773</v>
      </c>
      <c r="AC50" s="705">
        <f t="shared" si="111"/>
        <v>399.66321779999993</v>
      </c>
      <c r="AD50" s="705">
        <f t="shared" si="111"/>
        <v>128.18321119999999</v>
      </c>
      <c r="AE50" s="705">
        <f t="shared" si="111"/>
        <v>22.748186999999998</v>
      </c>
      <c r="AF50" s="706">
        <f t="shared" si="83"/>
        <v>1977.3814025204201</v>
      </c>
      <c r="AG50" s="707">
        <f t="shared" si="5"/>
        <v>0.31963395137018297</v>
      </c>
      <c r="AH50" s="707">
        <f t="shared" si="6"/>
        <v>1.0074171234256331E-2</v>
      </c>
      <c r="AI50" s="707">
        <f t="shared" si="114"/>
        <v>0</v>
      </c>
      <c r="AJ50" s="707">
        <f t="shared" si="114"/>
        <v>0.13019585758012664</v>
      </c>
      <c r="AK50" s="707">
        <f t="shared" si="114"/>
        <v>0.20488022298139744</v>
      </c>
      <c r="AL50" s="707">
        <f t="shared" si="114"/>
        <v>5.6769455982343543E-2</v>
      </c>
      <c r="AM50" s="707">
        <f t="shared" si="114"/>
        <v>0.20211741512819889</v>
      </c>
      <c r="AN50" s="707">
        <f t="shared" si="114"/>
        <v>6.4824727812557784E-2</v>
      </c>
      <c r="AO50" s="707">
        <f t="shared" si="114"/>
        <v>1.1504197910936447E-2</v>
      </c>
      <c r="AP50" s="708">
        <f>+[17]LP!J50</f>
        <v>1975.3532723158476</v>
      </c>
      <c r="AQ50" s="709">
        <f t="shared" si="8"/>
        <v>935.99131731584771</v>
      </c>
      <c r="AR50" s="710">
        <f>+[17]LP!R50+[17]LP!Z50</f>
        <v>149.823473042628</v>
      </c>
      <c r="AS50" s="709">
        <f>+[17]LP!$E50*VLOOKUP($A50,[17]GJha!$T$16:$AA$22,6,FALSE)</f>
        <v>294.54720494675166</v>
      </c>
      <c r="AT50" s="709">
        <f>+[17]LP!$E50*VLOOKUP($A50,[17]GJha!$T$16:$AA$22,7,FALSE)</f>
        <v>957.33626080492672</v>
      </c>
      <c r="AU50" s="711">
        <f t="shared" si="9"/>
        <v>0.45694193137848349</v>
      </c>
      <c r="AV50" s="712">
        <f t="shared" si="10"/>
        <v>0.4132288745936406</v>
      </c>
      <c r="AW50" s="713">
        <f t="shared" si="11"/>
        <v>0.49110676680181831</v>
      </c>
      <c r="AX50" s="708">
        <f>+[17]LP!$E50*(VLOOKUP($A50,[17]GJha!$T$16:$AA$22,8,FALSE)+VLOOKUP($A50,[17]GJha!$T$16:$AA$22,3,FALSE))</f>
        <v>3059.5296119673581</v>
      </c>
      <c r="AY50" s="708">
        <f>0.45*0.25*17.8/1000*365*[17]FCI!D51</f>
        <v>1629.9348749999999</v>
      </c>
      <c r="AZ50" s="708">
        <f>+[17]LP!AG50+[17]LP!AL50*[17]LP!AK$4</f>
        <v>5064.9990257396448</v>
      </c>
      <c r="BA50" s="708">
        <f>+[17]LP!AL50*CV$2*CV$3</f>
        <v>882.53168902550135</v>
      </c>
      <c r="BB50" s="714">
        <f t="shared" si="84"/>
        <v>104.45675116747267</v>
      </c>
      <c r="BC50" s="714">
        <f t="shared" si="85"/>
        <v>0</v>
      </c>
      <c r="BD50" s="715">
        <f t="shared" si="12"/>
        <v>0</v>
      </c>
      <c r="BE50" s="716">
        <f t="shared" si="13"/>
        <v>135.53312619618262</v>
      </c>
      <c r="BF50" s="716">
        <f t="shared" si="14"/>
        <v>91.578674495172095</v>
      </c>
      <c r="BG50" s="716">
        <f t="shared" si="15"/>
        <v>209.5617269942725</v>
      </c>
      <c r="BH50" s="717">
        <f t="shared" si="16"/>
        <v>0.99999999999999967</v>
      </c>
      <c r="BI50" s="716">
        <f t="shared" si="17"/>
        <v>1243.8302949915083</v>
      </c>
      <c r="BJ50" s="718">
        <f t="shared" si="86"/>
        <v>0.17308243984665406</v>
      </c>
      <c r="BK50" s="716">
        <f t="shared" si="18"/>
        <v>1680.5038226771355</v>
      </c>
      <c r="BL50" s="719">
        <f t="shared" si="19"/>
        <v>1028.5451127791946</v>
      </c>
      <c r="BM50" s="719">
        <f t="shared" si="20"/>
        <v>651.95870989794093</v>
      </c>
      <c r="BN50" s="719">
        <f t="shared" si="21"/>
        <v>1.3500311979441904E-13</v>
      </c>
      <c r="BO50" s="719">
        <f t="shared" si="22"/>
        <v>651.95870989794071</v>
      </c>
      <c r="BP50" s="719">
        <f t="shared" si="23"/>
        <v>-9.2370555648813024E-14</v>
      </c>
      <c r="BQ50" s="719">
        <f t="shared" si="24"/>
        <v>0</v>
      </c>
      <c r="BR50" s="720">
        <f t="shared" si="25"/>
        <v>0</v>
      </c>
      <c r="BS50" s="719">
        <f t="shared" si="26"/>
        <v>-9.2370555648813024E-14</v>
      </c>
      <c r="BT50" s="721">
        <f t="shared" si="27"/>
        <v>986.85617029350192</v>
      </c>
      <c r="BU50" s="722">
        <f t="shared" si="28"/>
        <v>3.2868913267597505E-13</v>
      </c>
      <c r="BV50" s="723">
        <f t="shared" si="29"/>
        <v>93.527973578704106</v>
      </c>
      <c r="BW50" s="723">
        <f t="shared" si="30"/>
        <v>113.3726708542858</v>
      </c>
      <c r="BX50" s="723">
        <f t="shared" si="31"/>
        <v>222.42365399843771</v>
      </c>
      <c r="BY50" s="717">
        <f t="shared" si="32"/>
        <v>0.99999999999999956</v>
      </c>
      <c r="BZ50" s="724">
        <f t="shared" si="33"/>
        <v>1132.5545893491301</v>
      </c>
      <c r="CA50" s="718">
        <f t="shared" si="87"/>
        <v>0.30506589390062888</v>
      </c>
      <c r="CB50" s="723">
        <f t="shared" si="34"/>
        <v>1561.8788877805578</v>
      </c>
      <c r="CC50" s="723">
        <f t="shared" si="35"/>
        <v>787.05081115807809</v>
      </c>
      <c r="CD50" s="723">
        <f t="shared" si="36"/>
        <v>774.82807662247967</v>
      </c>
      <c r="CE50" s="725">
        <f t="shared" si="37"/>
        <v>1.7053025658242404E-13</v>
      </c>
      <c r="CF50" s="726">
        <f t="shared" si="38"/>
        <v>774.82807662247956</v>
      </c>
      <c r="CG50" s="724">
        <f t="shared" si="39"/>
        <v>0</v>
      </c>
      <c r="CH50" s="727">
        <f t="shared" si="40"/>
        <v>0</v>
      </c>
      <c r="CI50" s="728">
        <f t="shared" si="88"/>
        <v>0</v>
      </c>
      <c r="CJ50" s="726">
        <f t="shared" si="41"/>
        <v>0</v>
      </c>
      <c r="CK50" s="729">
        <f t="shared" si="42"/>
        <v>1172.840943334033</v>
      </c>
      <c r="CL50" s="730">
        <f t="shared" si="43"/>
        <v>5.2084600780501278E-13</v>
      </c>
      <c r="CM50" s="731">
        <f t="shared" si="44"/>
        <v>33.908114639327145</v>
      </c>
      <c r="CN50" s="732">
        <f t="shared" si="89"/>
        <v>0</v>
      </c>
      <c r="CO50" s="731">
        <f t="shared" si="45"/>
        <v>659.31128333399624</v>
      </c>
      <c r="CP50" s="731">
        <f t="shared" si="46"/>
        <v>367.96751991890909</v>
      </c>
      <c r="CQ50" s="733">
        <f>+IF([17]FCI!D51&gt;10000,0.3,1)</f>
        <v>1</v>
      </c>
      <c r="CR50" s="718">
        <f t="shared" si="90"/>
        <v>0</v>
      </c>
      <c r="CS50" s="731">
        <f t="shared" si="47"/>
        <v>438.46191526076109</v>
      </c>
      <c r="CT50" s="718">
        <f t="shared" si="48"/>
        <v>0</v>
      </c>
      <c r="CU50" s="731">
        <f t="shared" si="49"/>
        <v>1499.6488331529936</v>
      </c>
      <c r="CV50" s="731">
        <f t="shared" si="50"/>
        <v>1099.9856153529936</v>
      </c>
      <c r="CW50" s="731">
        <f t="shared" si="51"/>
        <v>1061.1869178922325</v>
      </c>
      <c r="CX50" s="731">
        <f t="shared" si="52"/>
        <v>661.5237000922325</v>
      </c>
      <c r="CY50" s="731">
        <f t="shared" si="91"/>
        <v>693.21939797332334</v>
      </c>
      <c r="CZ50" s="731">
        <f t="shared" si="53"/>
        <v>293.55618017332341</v>
      </c>
      <c r="DA50" s="731">
        <f t="shared" si="92"/>
        <v>659.31128333399624</v>
      </c>
      <c r="DB50" s="731">
        <f t="shared" si="54"/>
        <v>259.64806553399632</v>
      </c>
      <c r="DC50" s="734">
        <f t="shared" si="93"/>
        <v>0</v>
      </c>
      <c r="DD50" s="700">
        <f t="shared" si="94"/>
        <v>259.64806553399632</v>
      </c>
      <c r="DE50" s="735">
        <f t="shared" si="55"/>
        <v>17.826564493278838</v>
      </c>
      <c r="DF50" s="736">
        <f t="shared" si="95"/>
        <v>-2.7070756114138006</v>
      </c>
      <c r="DG50" s="735">
        <f t="shared" si="56"/>
        <v>199.18925617505036</v>
      </c>
      <c r="DH50" s="735">
        <f t="shared" si="57"/>
        <v>111.16930415415838</v>
      </c>
      <c r="DI50" s="736">
        <f t="shared" si="96"/>
        <v>1</v>
      </c>
      <c r="DJ50" s="736">
        <f t="shared" si="97"/>
        <v>0</v>
      </c>
      <c r="DK50" s="735">
        <f t="shared" si="98"/>
        <v>328.18512482248758</v>
      </c>
      <c r="DL50" s="735">
        <f t="shared" si="58"/>
        <v>177.25372662248759</v>
      </c>
      <c r="DM50" s="737">
        <f t="shared" si="99"/>
        <v>217.01582066832918</v>
      </c>
      <c r="DN50" s="737">
        <f t="shared" si="59"/>
        <v>66.084422468329194</v>
      </c>
      <c r="DO50" s="737">
        <f t="shared" si="100"/>
        <v>150.93139819999999</v>
      </c>
      <c r="DP50" s="737">
        <f t="shared" si="60"/>
        <v>0</v>
      </c>
      <c r="DQ50" s="738">
        <f t="shared" si="101"/>
        <v>0</v>
      </c>
      <c r="DR50" s="739">
        <f t="shared" si="102"/>
        <v>0</v>
      </c>
      <c r="DS50" s="740">
        <f t="shared" si="61"/>
        <v>104.45675116747182</v>
      </c>
      <c r="DT50" s="754">
        <f t="shared" si="62"/>
        <v>795.77929497825596</v>
      </c>
      <c r="DU50" s="755">
        <f t="shared" si="63"/>
        <v>17.694119343014204</v>
      </c>
      <c r="DV50" s="755">
        <f t="shared" si="64"/>
        <v>0</v>
      </c>
      <c r="DW50" s="755">
        <f t="shared" si="65"/>
        <v>1146.4215898969051</v>
      </c>
      <c r="DX50" s="755">
        <f t="shared" si="66"/>
        <v>436.21716304799986</v>
      </c>
      <c r="DY50" s="755">
        <f t="shared" si="103"/>
        <v>84.367669500000005</v>
      </c>
      <c r="DZ50" s="756">
        <f t="shared" si="103"/>
        <v>17.516825463599993</v>
      </c>
      <c r="EA50" s="755">
        <f t="shared" si="104"/>
        <v>2497.9966622297752</v>
      </c>
      <c r="EB50" s="757">
        <f>+EA50/([17]LP!E50+[17]LP!O50+[17]LP!W50)</f>
        <v>7.5433386337106247</v>
      </c>
      <c r="EC50" s="758">
        <f t="shared" si="105"/>
        <v>389.91027785008725</v>
      </c>
      <c r="ED50" s="562">
        <f>+EC50/([17]LP!AE50+[17]LP!AL50)</f>
        <v>1.4912493716595829</v>
      </c>
      <c r="EE50" s="759">
        <f t="shared" si="106"/>
        <v>0.33021290910587719</v>
      </c>
      <c r="EF50" s="759">
        <f t="shared" si="107"/>
        <v>0.44591024591819528</v>
      </c>
      <c r="EG50" s="751">
        <f t="shared" si="67"/>
        <v>0</v>
      </c>
      <c r="EH50" s="749">
        <f t="shared" si="68"/>
        <v>876.67712875863219</v>
      </c>
      <c r="EI50" s="750">
        <f t="shared" si="69"/>
        <v>38.314475396206539</v>
      </c>
      <c r="EJ50" s="750">
        <f t="shared" si="70"/>
        <v>0</v>
      </c>
      <c r="EK50" s="750">
        <f t="shared" si="71"/>
        <v>1324.8039751815938</v>
      </c>
      <c r="EL50" s="750">
        <f t="shared" si="72"/>
        <v>1157.2529400000001</v>
      </c>
      <c r="EM50" s="750">
        <f t="shared" si="115"/>
        <v>302.35140000000001</v>
      </c>
      <c r="EN50" s="751">
        <f t="shared" si="115"/>
        <v>60.641099999999994</v>
      </c>
      <c r="EO50" s="749">
        <f t="shared" si="74"/>
        <v>122.54137672924811</v>
      </c>
      <c r="EP50" s="750">
        <f>+EO50/([17]LP!E50+[17]LP!O50+[17]LP!W50)</f>
        <v>0.37004497055040431</v>
      </c>
      <c r="EQ50" s="561">
        <f>+[17]ASI!I50-[17]ASI!J50</f>
        <v>277.19641788717075</v>
      </c>
      <c r="ER50" s="561">
        <f t="shared" si="75"/>
        <v>6.599914711599304</v>
      </c>
      <c r="ES50" s="752">
        <f t="shared" si="76"/>
        <v>2.9176518268868596</v>
      </c>
      <c r="ET50" s="753"/>
    </row>
    <row r="51" spans="1:153">
      <c r="A51" s="775">
        <f>+VLOOKUP(B51,[17]ASI!B:C,2,FALSE)</f>
        <v>2</v>
      </c>
      <c r="B51" s="775">
        <v>8196</v>
      </c>
      <c r="C51" s="779" t="s">
        <v>158</v>
      </c>
      <c r="D51" s="697">
        <f t="shared" si="77"/>
        <v>36.788341181425984</v>
      </c>
      <c r="E51" s="775">
        <v>22</v>
      </c>
      <c r="F51" s="775">
        <v>353</v>
      </c>
      <c r="G51" s="775">
        <v>83</v>
      </c>
      <c r="H51" s="775">
        <v>20</v>
      </c>
      <c r="I51" s="775">
        <v>26</v>
      </c>
      <c r="J51" s="775">
        <v>4</v>
      </c>
      <c r="K51" s="775">
        <v>142</v>
      </c>
      <c r="L51" s="775">
        <v>1497</v>
      </c>
      <c r="M51" s="775">
        <v>379</v>
      </c>
      <c r="N51" s="699">
        <f t="shared" si="0"/>
        <v>98.504000000000005</v>
      </c>
      <c r="O51" s="700">
        <f t="shared" si="1"/>
        <v>1907.4374399999999</v>
      </c>
      <c r="P51" s="701">
        <f t="shared" si="2"/>
        <v>28.925471673254279</v>
      </c>
      <c r="Q51" s="702">
        <f t="shared" si="78"/>
        <v>95.270393657971013</v>
      </c>
      <c r="R51" s="702">
        <f t="shared" si="79"/>
        <v>9.9866892301682153</v>
      </c>
      <c r="S51" s="703">
        <f t="shared" si="80"/>
        <v>234.85078443697535</v>
      </c>
      <c r="T51" s="703">
        <f t="shared" si="3"/>
        <v>115.63148847698368</v>
      </c>
      <c r="U51" s="703">
        <f t="shared" si="81"/>
        <v>445.75266657193004</v>
      </c>
      <c r="V51" s="703">
        <f t="shared" si="82"/>
        <v>492.52769698352427</v>
      </c>
      <c r="W51" s="704">
        <f t="shared" si="112"/>
        <v>604.55830796423288</v>
      </c>
      <c r="X51" s="705">
        <f t="shared" si="112"/>
        <v>781.32544800910046</v>
      </c>
      <c r="Y51" s="705">
        <f t="shared" si="112"/>
        <v>229.09551425701693</v>
      </c>
      <c r="Z51" s="705">
        <f t="shared" si="111"/>
        <v>514.8937349282794</v>
      </c>
      <c r="AA51" s="705">
        <f t="shared" si="111"/>
        <v>501.5849956837597</v>
      </c>
      <c r="AB51" s="705">
        <f t="shared" si="111"/>
        <v>40.819951451159177</v>
      </c>
      <c r="AC51" s="705">
        <f t="shared" si="111"/>
        <v>1050.9662393999999</v>
      </c>
      <c r="AD51" s="705">
        <f t="shared" si="111"/>
        <v>813.09435240000005</v>
      </c>
      <c r="AE51" s="705">
        <f t="shared" si="111"/>
        <v>121.43046299999999</v>
      </c>
      <c r="AF51" s="706">
        <f t="shared" si="83"/>
        <v>4657.7690070935487</v>
      </c>
      <c r="AG51" s="707">
        <f t="shared" si="5"/>
        <v>0.12979568266342123</v>
      </c>
      <c r="AH51" s="707">
        <f t="shared" si="6"/>
        <v>0.16774671453633294</v>
      </c>
      <c r="AI51" s="707">
        <f t="shared" si="114"/>
        <v>4.9185675354040947E-2</v>
      </c>
      <c r="AJ51" s="707">
        <f t="shared" si="114"/>
        <v>0.11054514170713964</v>
      </c>
      <c r="AK51" s="707">
        <f t="shared" si="114"/>
        <v>0.10768782112635275</v>
      </c>
      <c r="AL51" s="707">
        <f t="shared" si="114"/>
        <v>8.7638419571671403E-3</v>
      </c>
      <c r="AM51" s="707">
        <f t="shared" si="114"/>
        <v>0.22563726062830317</v>
      </c>
      <c r="AN51" s="707">
        <f t="shared" si="114"/>
        <v>0.17456734139492494</v>
      </c>
      <c r="AO51" s="707">
        <f t="shared" si="114"/>
        <v>2.6070520632317205E-2</v>
      </c>
      <c r="AP51" s="708">
        <f>+[17]LP!J51</f>
        <v>825.1923495432369</v>
      </c>
      <c r="AQ51" s="709">
        <f t="shared" si="8"/>
        <v>-1082.2450904567631</v>
      </c>
      <c r="AR51" s="710">
        <f>+[17]LP!R51+[17]LP!Z51</f>
        <v>308.68932937084617</v>
      </c>
      <c r="AS51" s="709">
        <f>+[17]LP!$E51*VLOOKUP($A51,[17]GJha!$T$16:$AA$22,6,FALSE)</f>
        <v>123.04538307542782</v>
      </c>
      <c r="AT51" s="709">
        <f>+[17]LP!$E51*VLOOKUP($A51,[17]GJha!$T$16:$AA$22,7,FALSE)</f>
        <v>399.92165929408509</v>
      </c>
      <c r="AU51" s="711">
        <f t="shared" si="9"/>
        <v>0.60434554303913424</v>
      </c>
      <c r="AV51" s="712">
        <f t="shared" si="10"/>
        <v>0.44775924114727383</v>
      </c>
      <c r="AW51" s="713">
        <f t="shared" si="11"/>
        <v>0.2931401438230879</v>
      </c>
      <c r="AX51" s="708">
        <f>+[17]LP!$E51*(VLOOKUP($A51,[17]GJha!$T$16:$AA$22,8,FALSE)+VLOOKUP($A51,[17]GJha!$T$16:$AA$22,3,FALSE))</f>
        <v>1278.1007146314471</v>
      </c>
      <c r="AY51" s="708">
        <f>0.45*0.25*17.8/1000*365*[17]FCI!D52</f>
        <v>1113.91065</v>
      </c>
      <c r="AZ51" s="708">
        <f>+[17]LP!AG51+[17]LP!AL51*[17]LP!AK$4</f>
        <v>2371.2928391960277</v>
      </c>
      <c r="BA51" s="708">
        <f>+[17]LP!AL51*CV$2*CV$3</f>
        <v>399.76563419194099</v>
      </c>
      <c r="BB51" s="714">
        <f t="shared" si="84"/>
        <v>0</v>
      </c>
      <c r="BC51" s="714">
        <f t="shared" si="85"/>
        <v>4400.6940058975733</v>
      </c>
      <c r="BD51" s="715">
        <f t="shared" si="12"/>
        <v>1082.2450904567631</v>
      </c>
      <c r="BE51" s="716">
        <f t="shared" si="13"/>
        <v>0</v>
      </c>
      <c r="BF51" s="716">
        <f t="shared" si="14"/>
        <v>41.453257812042949</v>
      </c>
      <c r="BG51" s="716">
        <f t="shared" si="15"/>
        <v>115.7835059989512</v>
      </c>
      <c r="BH51" s="717">
        <f t="shared" si="16"/>
        <v>1</v>
      </c>
      <c r="BI51" s="716">
        <f t="shared" si="17"/>
        <v>770.17827612657936</v>
      </c>
      <c r="BJ51" s="718">
        <f t="shared" si="86"/>
        <v>1</v>
      </c>
      <c r="BK51" s="716">
        <f t="shared" si="18"/>
        <v>927.41503993757351</v>
      </c>
      <c r="BL51" s="719">
        <f t="shared" si="19"/>
        <v>-687.56423029277676</v>
      </c>
      <c r="BM51" s="719">
        <f t="shared" si="20"/>
        <v>927.41503993757351</v>
      </c>
      <c r="BN51" s="719">
        <f t="shared" si="21"/>
        <v>-687.56423029277676</v>
      </c>
      <c r="BO51" s="719">
        <f t="shared" si="22"/>
        <v>927.41503993757351</v>
      </c>
      <c r="BP51" s="719">
        <f t="shared" si="23"/>
        <v>-687.56423029277676</v>
      </c>
      <c r="BQ51" s="719">
        <f t="shared" si="24"/>
        <v>4.37279560853377</v>
      </c>
      <c r="BR51" s="720">
        <f t="shared" si="25"/>
        <v>1297.7826796395789</v>
      </c>
      <c r="BS51" s="719">
        <f t="shared" si="26"/>
        <v>0</v>
      </c>
      <c r="BT51" s="721">
        <f t="shared" si="27"/>
        <v>296.78557971172467</v>
      </c>
      <c r="BU51" s="722">
        <f t="shared" si="28"/>
        <v>0</v>
      </c>
      <c r="BV51" s="723">
        <f t="shared" si="29"/>
        <v>0</v>
      </c>
      <c r="BW51" s="723">
        <f t="shared" si="30"/>
        <v>28.269502987211439</v>
      </c>
      <c r="BX51" s="723">
        <f t="shared" si="31"/>
        <v>67.695714979098994</v>
      </c>
      <c r="BY51" s="717">
        <f t="shared" si="32"/>
        <v>1</v>
      </c>
      <c r="BZ51" s="724">
        <f t="shared" si="33"/>
        <v>386.3089407032391</v>
      </c>
      <c r="CA51" s="718">
        <f t="shared" si="87"/>
        <v>1</v>
      </c>
      <c r="CB51" s="723">
        <f t="shared" si="34"/>
        <v>482.27415866954954</v>
      </c>
      <c r="CC51" s="723">
        <f t="shared" si="35"/>
        <v>-575.02452339364879</v>
      </c>
      <c r="CD51" s="723">
        <f t="shared" si="36"/>
        <v>482.27415866954954</v>
      </c>
      <c r="CE51" s="725">
        <f t="shared" si="37"/>
        <v>-575.02452339364879</v>
      </c>
      <c r="CF51" s="726">
        <f t="shared" si="38"/>
        <v>482.27415866954954</v>
      </c>
      <c r="CG51" s="724">
        <f t="shared" si="39"/>
        <v>-575.02452339364879</v>
      </c>
      <c r="CH51" s="727">
        <f t="shared" si="40"/>
        <v>5.9920097674921866</v>
      </c>
      <c r="CI51" s="728">
        <f t="shared" si="88"/>
        <v>1457.4870473253079</v>
      </c>
      <c r="CJ51" s="726">
        <f t="shared" si="41"/>
        <v>0</v>
      </c>
      <c r="CK51" s="729">
        <f t="shared" si="42"/>
        <v>194.30032822638748</v>
      </c>
      <c r="CL51" s="730">
        <f t="shared" si="43"/>
        <v>0</v>
      </c>
      <c r="CM51" s="731">
        <f t="shared" si="44"/>
        <v>69.862705460482545</v>
      </c>
      <c r="CN51" s="732">
        <f t="shared" si="89"/>
        <v>1</v>
      </c>
      <c r="CO51" s="731">
        <f t="shared" si="45"/>
        <v>200.8443112007736</v>
      </c>
      <c r="CP51" s="731">
        <f t="shared" si="46"/>
        <v>183.37840869588803</v>
      </c>
      <c r="CQ51" s="733">
        <f>+IF([17]FCI!D52&gt;10000,0.3,1)</f>
        <v>1</v>
      </c>
      <c r="CR51" s="718">
        <f t="shared" si="90"/>
        <v>1</v>
      </c>
      <c r="CS51" s="731">
        <f t="shared" si="47"/>
        <v>198.61270456676638</v>
      </c>
      <c r="CT51" s="718">
        <f t="shared" si="48"/>
        <v>1</v>
      </c>
      <c r="CU51" s="731">
        <f t="shared" si="49"/>
        <v>652.69812992391053</v>
      </c>
      <c r="CV51" s="731">
        <f t="shared" si="50"/>
        <v>-398.26810947608942</v>
      </c>
      <c r="CW51" s="731">
        <f t="shared" si="51"/>
        <v>652.69812992391053</v>
      </c>
      <c r="CX51" s="731">
        <f t="shared" si="52"/>
        <v>-398.26810947608942</v>
      </c>
      <c r="CY51" s="731">
        <f t="shared" si="91"/>
        <v>652.69812992391053</v>
      </c>
      <c r="CZ51" s="731">
        <f t="shared" si="53"/>
        <v>-398.26810947608942</v>
      </c>
      <c r="DA51" s="731">
        <f t="shared" si="92"/>
        <v>652.69812992391053</v>
      </c>
      <c r="DB51" s="731">
        <f t="shared" si="54"/>
        <v>-398.26810947608942</v>
      </c>
      <c r="DC51" s="734">
        <f t="shared" si="93"/>
        <v>632.17160234299911</v>
      </c>
      <c r="DD51" s="700">
        <f t="shared" si="94"/>
        <v>0</v>
      </c>
      <c r="DE51" s="735">
        <f t="shared" si="55"/>
        <v>20.169556615411611</v>
      </c>
      <c r="DF51" s="736">
        <f t="shared" si="95"/>
        <v>1</v>
      </c>
      <c r="DG51" s="735">
        <f t="shared" si="56"/>
        <v>142.87347076434978</v>
      </c>
      <c r="DH51" s="735">
        <f t="shared" si="57"/>
        <v>130.44885143614673</v>
      </c>
      <c r="DI51" s="736">
        <f t="shared" si="96"/>
        <v>1</v>
      </c>
      <c r="DJ51" s="736">
        <f t="shared" si="97"/>
        <v>1</v>
      </c>
      <c r="DK51" s="735">
        <f t="shared" si="98"/>
        <v>293.49187881590808</v>
      </c>
      <c r="DL51" s="735">
        <f t="shared" si="58"/>
        <v>-641.032936584092</v>
      </c>
      <c r="DM51" s="737">
        <f t="shared" si="99"/>
        <v>293.49187881590808</v>
      </c>
      <c r="DN51" s="737">
        <f t="shared" si="59"/>
        <v>-641.032936584092</v>
      </c>
      <c r="DO51" s="737">
        <f t="shared" si="100"/>
        <v>293.49187881590808</v>
      </c>
      <c r="DP51" s="737">
        <f t="shared" si="60"/>
        <v>-641.032936584092</v>
      </c>
      <c r="DQ51" s="738">
        <f t="shared" si="101"/>
        <v>1013.2526765896876</v>
      </c>
      <c r="DR51" s="739">
        <f t="shared" si="102"/>
        <v>0</v>
      </c>
      <c r="DS51" s="740">
        <f t="shared" si="61"/>
        <v>0</v>
      </c>
      <c r="DT51" s="754">
        <f t="shared" si="62"/>
        <v>694.31371070417333</v>
      </c>
      <c r="DU51" s="755">
        <f t="shared" si="63"/>
        <v>633.03745900619447</v>
      </c>
      <c r="DV51" s="755">
        <f t="shared" si="64"/>
        <v>121.96824459504474</v>
      </c>
      <c r="DW51" s="755">
        <f t="shared" si="65"/>
        <v>1435.5142338059293</v>
      </c>
      <c r="DX51" s="755">
        <f t="shared" si="66"/>
        <v>1038.7004799434169</v>
      </c>
      <c r="DY51" s="755">
        <f t="shared" si="103"/>
        <v>535.16271712499997</v>
      </c>
      <c r="DZ51" s="756">
        <f t="shared" si="103"/>
        <v>93.505307756399986</v>
      </c>
      <c r="EA51" s="755">
        <f t="shared" si="104"/>
        <v>4552.2021529361591</v>
      </c>
      <c r="EB51" s="757">
        <f>+EA51/([17]LP!E51+[17]LP!O51+[17]LP!W51)</f>
        <v>14.451094690163821</v>
      </c>
      <c r="EC51" s="758">
        <f t="shared" si="105"/>
        <v>705.98461741452718</v>
      </c>
      <c r="ED51" s="562">
        <f>+EC51/([17]LP!AE51+[17]LP!AL51)</f>
        <v>5.8700990783204716</v>
      </c>
      <c r="EE51" s="759">
        <f t="shared" si="106"/>
        <v>0.47689669478960311</v>
      </c>
      <c r="EF51" s="759">
        <f t="shared" si="107"/>
        <v>0.36537351957102709</v>
      </c>
      <c r="EG51" s="751">
        <f t="shared" si="67"/>
        <v>0.18898105107558452</v>
      </c>
      <c r="EH51" s="749">
        <f t="shared" si="68"/>
        <v>764.89669208410146</v>
      </c>
      <c r="EI51" s="750">
        <f t="shared" si="69"/>
        <v>1370.7660538384375</v>
      </c>
      <c r="EJ51" s="750">
        <f t="shared" si="70"/>
        <v>290.69721217749856</v>
      </c>
      <c r="EK51" s="750">
        <f t="shared" si="71"/>
        <v>1658.8792291907876</v>
      </c>
      <c r="EL51" s="750">
        <f t="shared" si="72"/>
        <v>2755.5980965876438</v>
      </c>
      <c r="EM51" s="750">
        <f t="shared" si="115"/>
        <v>1917.8815500000001</v>
      </c>
      <c r="EN51" s="751">
        <f t="shared" si="115"/>
        <v>323.70389999999998</v>
      </c>
      <c r="EO51" s="749">
        <f t="shared" si="74"/>
        <v>73.029607306749796</v>
      </c>
      <c r="EP51" s="750">
        <f>+EO51/([17]LP!E51+[17]LP!O51+[17]LP!W51)</f>
        <v>0.23183455719219714</v>
      </c>
      <c r="EQ51" s="561">
        <f>+[17]ASI!I51-[17]ASI!J51</f>
        <v>165.19763434570646</v>
      </c>
      <c r="ER51" s="561">
        <f t="shared" si="75"/>
        <v>3.3039526869141294</v>
      </c>
      <c r="ES51" s="752">
        <f t="shared" si="76"/>
        <v>1.460592146134996</v>
      </c>
      <c r="ET51" s="753"/>
    </row>
    <row r="52" spans="1:153">
      <c r="A52" s="775">
        <f>+VLOOKUP(B52,[17]ASI!B:C,2,FALSE)</f>
        <v>2</v>
      </c>
      <c r="B52" s="775">
        <v>8200</v>
      </c>
      <c r="C52" s="779" t="s">
        <v>159</v>
      </c>
      <c r="D52" s="697">
        <f t="shared" si="77"/>
        <v>129.09936423349569</v>
      </c>
      <c r="E52" s="775">
        <v>259</v>
      </c>
      <c r="F52" s="775">
        <v>29</v>
      </c>
      <c r="G52" s="775">
        <v>188</v>
      </c>
      <c r="H52" s="775">
        <v>313</v>
      </c>
      <c r="I52" s="775">
        <v>77</v>
      </c>
      <c r="J52" s="775">
        <v>35</v>
      </c>
      <c r="K52" s="775">
        <v>402</v>
      </c>
      <c r="L52" s="775">
        <v>4521</v>
      </c>
      <c r="M52" s="775">
        <v>923</v>
      </c>
      <c r="N52" s="699">
        <f t="shared" si="0"/>
        <v>535.548</v>
      </c>
      <c r="O52" s="700">
        <f t="shared" si="1"/>
        <v>11188.204109999999</v>
      </c>
      <c r="P52" s="701">
        <f t="shared" si="2"/>
        <v>93.656833201581009</v>
      </c>
      <c r="Q52" s="702">
        <f t="shared" si="78"/>
        <v>308.22775030724637</v>
      </c>
      <c r="R52" s="702">
        <f t="shared" si="79"/>
        <v>27.755359001286891</v>
      </c>
      <c r="S52" s="703">
        <f t="shared" si="80"/>
        <v>2449.511994355827</v>
      </c>
      <c r="T52" s="703">
        <f t="shared" si="3"/>
        <v>349.21172972908704</v>
      </c>
      <c r="U52" s="703">
        <f t="shared" si="81"/>
        <v>3106.9514743921604</v>
      </c>
      <c r="V52" s="703">
        <f t="shared" si="82"/>
        <v>3263.8061976269428</v>
      </c>
      <c r="W52" s="704">
        <f t="shared" si="112"/>
        <v>7117.3000801243779</v>
      </c>
      <c r="X52" s="705">
        <f t="shared" si="112"/>
        <v>64.188209609812787</v>
      </c>
      <c r="Y52" s="705">
        <f t="shared" si="112"/>
        <v>518.91514072673715</v>
      </c>
      <c r="Z52" s="705">
        <f t="shared" si="111"/>
        <v>8058.0869516275734</v>
      </c>
      <c r="AA52" s="705">
        <f t="shared" si="111"/>
        <v>1485.4632564480576</v>
      </c>
      <c r="AB52" s="705">
        <f t="shared" si="111"/>
        <v>357.17457519764281</v>
      </c>
      <c r="AC52" s="705">
        <f t="shared" si="111"/>
        <v>2975.2706213999995</v>
      </c>
      <c r="AD52" s="705">
        <f t="shared" si="111"/>
        <v>2455.5775331999998</v>
      </c>
      <c r="AE52" s="705">
        <f t="shared" si="111"/>
        <v>295.72643099999999</v>
      </c>
      <c r="AF52" s="706">
        <f t="shared" si="83"/>
        <v>23327.702799334198</v>
      </c>
      <c r="AG52" s="707">
        <f t="shared" si="5"/>
        <v>0.3051007697306361</v>
      </c>
      <c r="AH52" s="707">
        <f t="shared" si="6"/>
        <v>2.7515872506591091E-3</v>
      </c>
      <c r="AI52" s="707">
        <f t="shared" si="114"/>
        <v>2.224458812727791E-2</v>
      </c>
      <c r="AJ52" s="707">
        <f t="shared" si="114"/>
        <v>0.3454299388561124</v>
      </c>
      <c r="AK52" s="707">
        <f t="shared" si="114"/>
        <v>6.3678077058254304E-2</v>
      </c>
      <c r="AL52" s="707">
        <f t="shared" si="114"/>
        <v>1.531117651275277E-2</v>
      </c>
      <c r="AM52" s="707">
        <f t="shared" si="114"/>
        <v>0.12754237513197902</v>
      </c>
      <c r="AN52" s="707">
        <f t="shared" si="114"/>
        <v>0.10526443835138731</v>
      </c>
      <c r="AO52" s="707">
        <f t="shared" si="114"/>
        <v>1.2677048980941252E-2</v>
      </c>
      <c r="AP52" s="708">
        <f>+[17]LP!J52</f>
        <v>10978.934833448746</v>
      </c>
      <c r="AQ52" s="709">
        <f t="shared" si="8"/>
        <v>-209.26927655125291</v>
      </c>
      <c r="AR52" s="710">
        <f>+[17]LP!R52+[17]LP!Z52</f>
        <v>601.5674581483886</v>
      </c>
      <c r="AS52" s="709">
        <f>+[17]LP!$E52*VLOOKUP($A52,[17]GJha!$T$16:$AA$22,6,FALSE)</f>
        <v>1637.0816368930441</v>
      </c>
      <c r="AT52" s="709">
        <f>+[17]LP!$E52*VLOOKUP($A52,[17]GJha!$T$16:$AA$22,7,FALSE)</f>
        <v>5320.8368185972813</v>
      </c>
      <c r="AU52" s="711">
        <f t="shared" si="9"/>
        <v>0.43749487742793008</v>
      </c>
      <c r="AV52" s="712">
        <f t="shared" si="10"/>
        <v>0.37835298322770422</v>
      </c>
      <c r="AW52" s="713">
        <f t="shared" si="11"/>
        <v>0.48646396149190918</v>
      </c>
      <c r="AX52" s="708">
        <f>+[17]LP!$E52*(VLOOKUP($A52,[17]GJha!$T$16:$AA$22,8,FALSE)+VLOOKUP($A52,[17]GJha!$T$16:$AA$22,3,FALSE))</f>
        <v>17004.743759791363</v>
      </c>
      <c r="AY52" s="708">
        <f>0.45*0.25*17.8/1000*365*[17]FCI!D53</f>
        <v>14594.860799999999</v>
      </c>
      <c r="AZ52" s="708">
        <f>+[17]LP!AG52+[17]LP!AL52*[17]LP!AK$4</f>
        <v>2837.4367928957477</v>
      </c>
      <c r="BA52" s="708">
        <f>+[17]LP!AL52*CV$2*CV$3</f>
        <v>188.00892479682128</v>
      </c>
      <c r="BB52" s="714">
        <f t="shared" si="84"/>
        <v>0</v>
      </c>
      <c r="BC52" s="714">
        <f t="shared" si="85"/>
        <v>29159.781919865207</v>
      </c>
      <c r="BD52" s="715">
        <f t="shared" si="12"/>
        <v>209.26927655125291</v>
      </c>
      <c r="BE52" s="716">
        <f t="shared" si="13"/>
        <v>0</v>
      </c>
      <c r="BF52" s="716">
        <f t="shared" si="14"/>
        <v>466.03258815998629</v>
      </c>
      <c r="BG52" s="716">
        <f t="shared" si="15"/>
        <v>1115.1655874596088</v>
      </c>
      <c r="BH52" s="717">
        <f t="shared" si="16"/>
        <v>1</v>
      </c>
      <c r="BI52" s="716">
        <f t="shared" si="17"/>
        <v>667.14451441904998</v>
      </c>
      <c r="BJ52" s="718">
        <f t="shared" si="86"/>
        <v>1</v>
      </c>
      <c r="BK52" s="716">
        <f t="shared" si="18"/>
        <v>2248.3426900386448</v>
      </c>
      <c r="BL52" s="719">
        <f t="shared" si="19"/>
        <v>-5452.0607404222828</v>
      </c>
      <c r="BM52" s="719">
        <f t="shared" si="20"/>
        <v>2248.3426900386448</v>
      </c>
      <c r="BN52" s="719">
        <f t="shared" si="21"/>
        <v>-5452.0607404222828</v>
      </c>
      <c r="BO52" s="719">
        <f t="shared" si="22"/>
        <v>2248.3426900386448</v>
      </c>
      <c r="BP52" s="719">
        <f t="shared" si="23"/>
        <v>-5452.0607404222828</v>
      </c>
      <c r="BQ52" s="719">
        <f t="shared" si="24"/>
        <v>3.4480565589356842</v>
      </c>
      <c r="BR52" s="720">
        <f t="shared" si="25"/>
        <v>10162.228051656792</v>
      </c>
      <c r="BS52" s="719">
        <f t="shared" si="26"/>
        <v>0</v>
      </c>
      <c r="BT52" s="721">
        <f t="shared" si="27"/>
        <v>2947.2335728720118</v>
      </c>
      <c r="BU52" s="722">
        <f t="shared" si="28"/>
        <v>0</v>
      </c>
      <c r="BV52" s="723">
        <f t="shared" si="29"/>
        <v>0</v>
      </c>
      <c r="BW52" s="723">
        <f t="shared" si="30"/>
        <v>624.16377989642888</v>
      </c>
      <c r="BX52" s="723">
        <f t="shared" si="31"/>
        <v>1280.4912445957218</v>
      </c>
      <c r="BY52" s="717">
        <f t="shared" si="32"/>
        <v>1</v>
      </c>
      <c r="BZ52" s="724">
        <f t="shared" si="33"/>
        <v>657.18279497339779</v>
      </c>
      <c r="CA52" s="718">
        <f t="shared" si="87"/>
        <v>1</v>
      </c>
      <c r="CB52" s="723">
        <f t="shared" si="34"/>
        <v>2561.8378194655484</v>
      </c>
      <c r="CC52" s="723">
        <f t="shared" si="35"/>
        <v>-7338.8869638077267</v>
      </c>
      <c r="CD52" s="723">
        <f t="shared" si="36"/>
        <v>2561.8378194655484</v>
      </c>
      <c r="CE52" s="725">
        <f t="shared" si="37"/>
        <v>-7338.8869638077267</v>
      </c>
      <c r="CF52" s="726">
        <f t="shared" si="38"/>
        <v>2561.8378194655484</v>
      </c>
      <c r="CG52" s="724">
        <f t="shared" si="39"/>
        <v>-7338.8869638077267</v>
      </c>
      <c r="CH52" s="727">
        <f t="shared" si="40"/>
        <v>3.8531318634798639</v>
      </c>
      <c r="CI52" s="728">
        <f t="shared" si="88"/>
        <v>18764.312896909727</v>
      </c>
      <c r="CJ52" s="726">
        <f t="shared" si="41"/>
        <v>0</v>
      </c>
      <c r="CK52" s="729">
        <f t="shared" si="42"/>
        <v>3789.3791851996957</v>
      </c>
      <c r="CL52" s="730">
        <f t="shared" si="43"/>
        <v>0</v>
      </c>
      <c r="CM52" s="731">
        <f t="shared" si="44"/>
        <v>136.14701301431265</v>
      </c>
      <c r="CN52" s="732">
        <f t="shared" si="89"/>
        <v>1</v>
      </c>
      <c r="CO52" s="731">
        <f t="shared" si="45"/>
        <v>2622.8609751694171</v>
      </c>
      <c r="CP52" s="731">
        <f t="shared" si="46"/>
        <v>707.50543005118527</v>
      </c>
      <c r="CQ52" s="733">
        <f>+IF([17]FCI!D53&gt;10000,0.3,1)</f>
        <v>0.3</v>
      </c>
      <c r="CR52" s="718">
        <f t="shared" si="90"/>
        <v>0.30566922037704258</v>
      </c>
      <c r="CS52" s="731">
        <f t="shared" si="47"/>
        <v>93.4071311859133</v>
      </c>
      <c r="CT52" s="718">
        <f t="shared" si="48"/>
        <v>0</v>
      </c>
      <c r="CU52" s="731">
        <f t="shared" si="49"/>
        <v>3559.9205494208281</v>
      </c>
      <c r="CV52" s="731">
        <f t="shared" si="50"/>
        <v>584.64992802082861</v>
      </c>
      <c r="CW52" s="731">
        <f t="shared" si="51"/>
        <v>3466.5134182349148</v>
      </c>
      <c r="CX52" s="731">
        <f t="shared" si="52"/>
        <v>491.24279683491523</v>
      </c>
      <c r="CY52" s="731">
        <f t="shared" si="91"/>
        <v>2975.2706213999995</v>
      </c>
      <c r="CZ52" s="731">
        <f t="shared" si="53"/>
        <v>0</v>
      </c>
      <c r="DA52" s="731">
        <f t="shared" si="92"/>
        <v>2975.2706213999995</v>
      </c>
      <c r="DB52" s="731">
        <f t="shared" si="54"/>
        <v>0</v>
      </c>
      <c r="DC52" s="734">
        <f t="shared" si="93"/>
        <v>0</v>
      </c>
      <c r="DD52" s="700">
        <f t="shared" si="94"/>
        <v>0</v>
      </c>
      <c r="DE52" s="735">
        <f t="shared" si="55"/>
        <v>140.0087504101356</v>
      </c>
      <c r="DF52" s="736">
        <f t="shared" si="95"/>
        <v>1</v>
      </c>
      <c r="DG52" s="735">
        <f t="shared" si="56"/>
        <v>1940.3378628149142</v>
      </c>
      <c r="DH52" s="735">
        <f t="shared" si="57"/>
        <v>523.39776567333718</v>
      </c>
      <c r="DI52" s="736">
        <f t="shared" si="96"/>
        <v>0.3</v>
      </c>
      <c r="DJ52" s="736">
        <f t="shared" si="97"/>
        <v>1</v>
      </c>
      <c r="DK52" s="735">
        <f t="shared" si="98"/>
        <v>2603.7443788983869</v>
      </c>
      <c r="DL52" s="735">
        <f t="shared" si="58"/>
        <v>-147.55958530161291</v>
      </c>
      <c r="DM52" s="737">
        <f t="shared" si="99"/>
        <v>2603.7443788983869</v>
      </c>
      <c r="DN52" s="737">
        <f t="shared" si="59"/>
        <v>-147.55958530161291</v>
      </c>
      <c r="DO52" s="737">
        <f t="shared" si="100"/>
        <v>2603.7443788983869</v>
      </c>
      <c r="DP52" s="737">
        <f t="shared" si="60"/>
        <v>-147.55958530161291</v>
      </c>
      <c r="DQ52" s="738">
        <f t="shared" si="101"/>
        <v>233.24097129868755</v>
      </c>
      <c r="DR52" s="739">
        <f t="shared" si="102"/>
        <v>0</v>
      </c>
      <c r="DS52" s="740">
        <f t="shared" si="61"/>
        <v>0</v>
      </c>
      <c r="DT52" s="754">
        <f t="shared" si="62"/>
        <v>10268.350823174351</v>
      </c>
      <c r="DU52" s="755">
        <f t="shared" si="63"/>
        <v>65.331190987888618</v>
      </c>
      <c r="DV52" s="755">
        <f t="shared" si="64"/>
        <v>347.05188189298411</v>
      </c>
      <c r="DW52" s="755">
        <f t="shared" si="65"/>
        <v>14433.765588687196</v>
      </c>
      <c r="DX52" s="755">
        <f t="shared" si="66"/>
        <v>3247.3944360239984</v>
      </c>
      <c r="DY52" s="755">
        <f t="shared" si="103"/>
        <v>1616.2128551250003</v>
      </c>
      <c r="DZ52" s="756">
        <f t="shared" si="103"/>
        <v>227.71873102679993</v>
      </c>
      <c r="EA52" s="755">
        <f t="shared" si="104"/>
        <v>30205.825506918216</v>
      </c>
      <c r="EB52" s="757">
        <f>+EA52/([17]LP!E52+[17]LP!O52+[17]LP!W52)</f>
        <v>18.076794490286421</v>
      </c>
      <c r="EC52" s="758">
        <f t="shared" si="105"/>
        <v>941.71337322287354</v>
      </c>
      <c r="ED52" s="562">
        <f>+EC52/([17]LP!AE52+[17]LP!AL52)</f>
        <v>9.6570278339901794</v>
      </c>
      <c r="EE52" s="759">
        <f t="shared" si="106"/>
        <v>8.6637605476615434E-2</v>
      </c>
      <c r="EF52" s="759">
        <f t="shared" si="107"/>
        <v>6.6377240995898784E-2</v>
      </c>
      <c r="EG52" s="751">
        <f t="shared" si="67"/>
        <v>0</v>
      </c>
      <c r="EH52" s="749">
        <f t="shared" si="68"/>
        <v>11312.217311450411</v>
      </c>
      <c r="EI52" s="750">
        <f t="shared" si="69"/>
        <v>141.46679250801972</v>
      </c>
      <c r="EJ52" s="750">
        <f t="shared" si="70"/>
        <v>827.15804332682637</v>
      </c>
      <c r="EK52" s="750">
        <f t="shared" si="71"/>
        <v>16679.649264501102</v>
      </c>
      <c r="EL52" s="750">
        <f t="shared" si="72"/>
        <v>8615.1052199999995</v>
      </c>
      <c r="EM52" s="750">
        <f t="shared" si="115"/>
        <v>5792.0791500000005</v>
      </c>
      <c r="EN52" s="751">
        <f t="shared" si="115"/>
        <v>788.33429999999998</v>
      </c>
      <c r="EO52" s="749">
        <f t="shared" si="74"/>
        <v>357.8638823737744</v>
      </c>
      <c r="EP52" s="750">
        <f>+EO52/([17]LP!E52+[17]LP!O52+[17]LP!W52)</f>
        <v>0.21416504096817726</v>
      </c>
      <c r="EQ52" s="561">
        <f>+[17]ASI!I52-[17]ASI!J52</f>
        <v>809.51094995760252</v>
      </c>
      <c r="ER52" s="561">
        <f t="shared" si="75"/>
        <v>1.9047316469590647</v>
      </c>
      <c r="ES52" s="752">
        <f t="shared" si="76"/>
        <v>0.84203266440888092</v>
      </c>
      <c r="ET52" s="753"/>
    </row>
    <row r="53" spans="1:153">
      <c r="A53" s="775">
        <f>+VLOOKUP(B53,[17]ASI!B:C,2,FALSE)</f>
        <v>2</v>
      </c>
      <c r="B53" s="775">
        <v>8204</v>
      </c>
      <c r="C53" s="779" t="s">
        <v>160</v>
      </c>
      <c r="D53" s="697">
        <f t="shared" si="77"/>
        <v>27.568361527315624</v>
      </c>
      <c r="E53" s="775">
        <v>6</v>
      </c>
      <c r="F53" s="775">
        <v>0</v>
      </c>
      <c r="G53" s="775">
        <v>234</v>
      </c>
      <c r="H53" s="775">
        <v>74</v>
      </c>
      <c r="I53" s="775">
        <v>97</v>
      </c>
      <c r="J53" s="775">
        <v>8</v>
      </c>
      <c r="K53" s="775">
        <v>124</v>
      </c>
      <c r="L53" s="775">
        <v>275</v>
      </c>
      <c r="M53" s="775">
        <v>130</v>
      </c>
      <c r="N53" s="699">
        <f t="shared" si="0"/>
        <v>149.096</v>
      </c>
      <c r="O53" s="700">
        <f t="shared" si="1"/>
        <v>2632.4913249999995</v>
      </c>
      <c r="P53" s="701">
        <f t="shared" si="2"/>
        <v>20.251896706192358</v>
      </c>
      <c r="Q53" s="702">
        <f t="shared" si="78"/>
        <v>73.458531681159414</v>
      </c>
      <c r="R53" s="702">
        <f t="shared" si="79"/>
        <v>7.6856120089162596</v>
      </c>
      <c r="S53" s="703">
        <f t="shared" si="80"/>
        <v>137.05097554315043</v>
      </c>
      <c r="T53" s="703">
        <f t="shared" si="3"/>
        <v>21.241589399579507</v>
      </c>
      <c r="U53" s="703">
        <f t="shared" si="81"/>
        <v>231.75109662388937</v>
      </c>
      <c r="V53" s="703">
        <f t="shared" si="82"/>
        <v>267.00507016012125</v>
      </c>
      <c r="W53" s="704">
        <f t="shared" si="112"/>
        <v>164.87953853569985</v>
      </c>
      <c r="X53" s="705">
        <f t="shared" si="112"/>
        <v>0</v>
      </c>
      <c r="Y53" s="705">
        <f t="shared" si="112"/>
        <v>645.88373898966222</v>
      </c>
      <c r="Z53" s="705">
        <f t="shared" si="111"/>
        <v>1905.106819234634</v>
      </c>
      <c r="AA53" s="705">
        <f t="shared" si="111"/>
        <v>1871.2978685124881</v>
      </c>
      <c r="AB53" s="705">
        <f t="shared" si="111"/>
        <v>81.639902902318354</v>
      </c>
      <c r="AC53" s="705">
        <f t="shared" si="111"/>
        <v>917.74516679999988</v>
      </c>
      <c r="AD53" s="705">
        <f t="shared" si="111"/>
        <v>149.36602999999999</v>
      </c>
      <c r="AE53" s="705">
        <f t="shared" si="111"/>
        <v>41.651609999999998</v>
      </c>
      <c r="AF53" s="706">
        <f t="shared" si="83"/>
        <v>5777.5706749748024</v>
      </c>
      <c r="AG53" s="707">
        <f t="shared" si="5"/>
        <v>2.8537866139806058E-2</v>
      </c>
      <c r="AH53" s="707">
        <f t="shared" si="6"/>
        <v>0</v>
      </c>
      <c r="AI53" s="707">
        <f t="shared" si="114"/>
        <v>0.1117915773470792</v>
      </c>
      <c r="AJ53" s="707">
        <f t="shared" si="114"/>
        <v>0.32974184590878114</v>
      </c>
      <c r="AK53" s="707">
        <f t="shared" si="114"/>
        <v>0.32389008699069688</v>
      </c>
      <c r="AL53" s="707">
        <f t="shared" si="114"/>
        <v>1.4130489698020771E-2</v>
      </c>
      <c r="AM53" s="707">
        <f t="shared" si="114"/>
        <v>0.15884620343549538</v>
      </c>
      <c r="AN53" s="707">
        <f t="shared" si="114"/>
        <v>2.5852739568720452E-2</v>
      </c>
      <c r="AO53" s="707">
        <f t="shared" si="114"/>
        <v>7.2091909114000846E-3</v>
      </c>
      <c r="AP53" s="708">
        <f>+[17]LP!J53</f>
        <v>720.24483164955859</v>
      </c>
      <c r="AQ53" s="709">
        <f t="shared" si="8"/>
        <v>-1912.2464933504409</v>
      </c>
      <c r="AR53" s="710">
        <f>+[17]LP!R53+[17]LP!Z53</f>
        <v>316.09871710799507</v>
      </c>
      <c r="AS53" s="709">
        <f>+[17]LP!$E53*VLOOKUP($A53,[17]GJha!$T$16:$AA$22,6,FALSE)</f>
        <v>107.39653762843503</v>
      </c>
      <c r="AT53" s="709">
        <f>+[17]LP!$E53*VLOOKUP($A53,[17]GJha!$T$16:$AA$22,7,FALSE)</f>
        <v>349.05983838885334</v>
      </c>
      <c r="AU53" s="711">
        <f t="shared" si="9"/>
        <v>0.17365530996723522</v>
      </c>
      <c r="AV53" s="712">
        <f t="shared" si="10"/>
        <v>0.16682970945388104</v>
      </c>
      <c r="AW53" s="713">
        <f t="shared" si="11"/>
        <v>0.7938648381839537</v>
      </c>
      <c r="AX53" s="708">
        <f>+[17]LP!$E53*(VLOOKUP($A53,[17]GJha!$T$16:$AA$22,8,FALSE)+VLOOKUP($A53,[17]GJha!$T$16:$AA$22,3,FALSE))</f>
        <v>1115.5525551714704</v>
      </c>
      <c r="AY53" s="708">
        <f>0.45*0.25*17.8/1000*365*[17]FCI!D54</f>
        <v>936.29891249999991</v>
      </c>
      <c r="AZ53" s="708">
        <f>+[17]LP!AG53+[17]LP!AL53*[17]LP!AK$4</f>
        <v>7657.2773807144913</v>
      </c>
      <c r="BA53" s="708">
        <f>+[17]LP!AL53*CV$2*CV$3</f>
        <v>1112.2873229118225</v>
      </c>
      <c r="BB53" s="714">
        <f t="shared" si="84"/>
        <v>0</v>
      </c>
      <c r="BC53" s="714">
        <f t="shared" si="85"/>
        <v>2994.4221611318485</v>
      </c>
      <c r="BD53" s="715">
        <f t="shared" si="12"/>
        <v>1912.2464933504409</v>
      </c>
      <c r="BE53" s="716">
        <f t="shared" si="13"/>
        <v>0</v>
      </c>
      <c r="BF53" s="716">
        <f t="shared" si="14"/>
        <v>13.480700516283834</v>
      </c>
      <c r="BG53" s="716">
        <f t="shared" si="15"/>
        <v>29.038514631745183</v>
      </c>
      <c r="BH53" s="717">
        <f t="shared" si="16"/>
        <v>1</v>
      </c>
      <c r="BI53" s="716">
        <f t="shared" si="17"/>
        <v>714.63321592480918</v>
      </c>
      <c r="BJ53" s="718">
        <f t="shared" si="86"/>
        <v>1</v>
      </c>
      <c r="BK53" s="716">
        <f t="shared" si="18"/>
        <v>757.15243107283823</v>
      </c>
      <c r="BL53" s="719">
        <f t="shared" si="19"/>
        <v>-53.610846452523788</v>
      </c>
      <c r="BM53" s="719">
        <f t="shared" si="20"/>
        <v>757.15243107283823</v>
      </c>
      <c r="BN53" s="719">
        <f t="shared" si="21"/>
        <v>-53.610846452523788</v>
      </c>
      <c r="BO53" s="719">
        <f t="shared" si="22"/>
        <v>757.15243107283823</v>
      </c>
      <c r="BP53" s="719">
        <f t="shared" si="23"/>
        <v>-53.610846452523788</v>
      </c>
      <c r="BQ53" s="719">
        <f t="shared" si="24"/>
        <v>1.2608616190557536</v>
      </c>
      <c r="BR53" s="720">
        <f t="shared" si="25"/>
        <v>99.019280330894219</v>
      </c>
      <c r="BS53" s="719">
        <f t="shared" si="26"/>
        <v>0</v>
      </c>
      <c r="BT53" s="721">
        <f t="shared" si="27"/>
        <v>78.533027601433972</v>
      </c>
      <c r="BU53" s="722">
        <f t="shared" si="28"/>
        <v>0</v>
      </c>
      <c r="BV53" s="723">
        <f t="shared" si="29"/>
        <v>0</v>
      </c>
      <c r="BW53" s="723">
        <f t="shared" si="30"/>
        <v>66.821220029535453</v>
      </c>
      <c r="BX53" s="723">
        <f t="shared" si="31"/>
        <v>123.40459057696805</v>
      </c>
      <c r="BY53" s="717">
        <f t="shared" si="32"/>
        <v>1</v>
      </c>
      <c r="BZ53" s="724">
        <f t="shared" si="33"/>
        <v>2605.3683172587307</v>
      </c>
      <c r="CA53" s="718">
        <f t="shared" si="87"/>
        <v>1</v>
      </c>
      <c r="CB53" s="723">
        <f t="shared" si="34"/>
        <v>2795.5941278652344</v>
      </c>
      <c r="CC53" s="723">
        <f t="shared" si="35"/>
        <v>-1062.4504627842061</v>
      </c>
      <c r="CD53" s="723">
        <f t="shared" si="36"/>
        <v>2795.5941278652344</v>
      </c>
      <c r="CE53" s="725">
        <f t="shared" si="37"/>
        <v>-1062.4504627842061</v>
      </c>
      <c r="CF53" s="726">
        <f t="shared" si="38"/>
        <v>2795.5941278652344</v>
      </c>
      <c r="CG53" s="724">
        <f t="shared" si="39"/>
        <v>-1062.4504627842061</v>
      </c>
      <c r="CH53" s="727">
        <f t="shared" si="40"/>
        <v>5.5852066520140395</v>
      </c>
      <c r="CI53" s="728">
        <f t="shared" si="88"/>
        <v>2733.2778256279876</v>
      </c>
      <c r="CJ53" s="726">
        <f t="shared" si="41"/>
        <v>0</v>
      </c>
      <c r="CK53" s="729">
        <f t="shared" si="42"/>
        <v>373.70207892223846</v>
      </c>
      <c r="CL53" s="730">
        <f t="shared" si="43"/>
        <v>0</v>
      </c>
      <c r="CM53" s="731">
        <f t="shared" si="44"/>
        <v>71.539601368021593</v>
      </c>
      <c r="CN53" s="732">
        <f t="shared" si="89"/>
        <v>1</v>
      </c>
      <c r="CO53" s="731">
        <f t="shared" si="45"/>
        <v>274.12403704721265</v>
      </c>
      <c r="CP53" s="731">
        <f t="shared" si="46"/>
        <v>241.03215785742114</v>
      </c>
      <c r="CQ53" s="733">
        <f>+IF([17]FCI!D54&gt;10000,0.3,1)</f>
        <v>1</v>
      </c>
      <c r="CR53" s="718">
        <f t="shared" si="90"/>
        <v>1</v>
      </c>
      <c r="CS53" s="731">
        <f t="shared" si="47"/>
        <v>552.60976573283131</v>
      </c>
      <c r="CT53" s="718">
        <f t="shared" si="48"/>
        <v>0.59906536412423117</v>
      </c>
      <c r="CU53" s="731">
        <f t="shared" si="49"/>
        <v>1139.3055620054865</v>
      </c>
      <c r="CV53" s="731">
        <f t="shared" si="50"/>
        <v>221.56039520548666</v>
      </c>
      <c r="CW53" s="731">
        <f t="shared" si="51"/>
        <v>917.74516679999999</v>
      </c>
      <c r="CX53" s="731">
        <f t="shared" si="52"/>
        <v>0</v>
      </c>
      <c r="CY53" s="731">
        <f t="shared" si="91"/>
        <v>917.74516679999999</v>
      </c>
      <c r="CZ53" s="731">
        <f t="shared" si="53"/>
        <v>0</v>
      </c>
      <c r="DA53" s="731">
        <f t="shared" si="92"/>
        <v>917.74516679999999</v>
      </c>
      <c r="DB53" s="731">
        <f t="shared" si="54"/>
        <v>0</v>
      </c>
      <c r="DC53" s="734">
        <f t="shared" si="93"/>
        <v>0</v>
      </c>
      <c r="DD53" s="700">
        <f t="shared" si="94"/>
        <v>0</v>
      </c>
      <c r="DE53" s="735">
        <f t="shared" si="55"/>
        <v>2.6705804407178864</v>
      </c>
      <c r="DF53" s="736">
        <f t="shared" si="95"/>
        <v>1</v>
      </c>
      <c r="DG53" s="735">
        <f t="shared" si="56"/>
        <v>45.644502215454118</v>
      </c>
      <c r="DH53" s="735">
        <f t="shared" si="57"/>
        <v>40.134360276563044</v>
      </c>
      <c r="DI53" s="736">
        <f t="shared" si="96"/>
        <v>1</v>
      </c>
      <c r="DJ53" s="736">
        <f t="shared" si="97"/>
        <v>1</v>
      </c>
      <c r="DK53" s="735">
        <f t="shared" si="98"/>
        <v>88.449442932735053</v>
      </c>
      <c r="DL53" s="735">
        <f t="shared" si="58"/>
        <v>-102.56819706726495</v>
      </c>
      <c r="DM53" s="737">
        <f t="shared" si="99"/>
        <v>88.449442932735053</v>
      </c>
      <c r="DN53" s="737">
        <f t="shared" si="59"/>
        <v>-102.56819706726495</v>
      </c>
      <c r="DO53" s="737">
        <f t="shared" si="100"/>
        <v>88.449442932735053</v>
      </c>
      <c r="DP53" s="737">
        <f t="shared" si="60"/>
        <v>-102.56819706726495</v>
      </c>
      <c r="DQ53" s="738">
        <f t="shared" si="101"/>
        <v>162.12505517296665</v>
      </c>
      <c r="DR53" s="739">
        <f t="shared" si="102"/>
        <v>0</v>
      </c>
      <c r="DS53" s="740">
        <f t="shared" si="61"/>
        <v>0</v>
      </c>
      <c r="DT53" s="754">
        <f t="shared" si="62"/>
        <v>139.06476072565107</v>
      </c>
      <c r="DU53" s="755">
        <f t="shared" si="63"/>
        <v>0</v>
      </c>
      <c r="DV53" s="755">
        <f t="shared" si="64"/>
        <v>252.53252451611331</v>
      </c>
      <c r="DW53" s="755">
        <f t="shared" si="65"/>
        <v>4164.7306421136827</v>
      </c>
      <c r="DX53" s="755">
        <f t="shared" si="66"/>
        <v>821.01997338814692</v>
      </c>
      <c r="DY53" s="755">
        <f t="shared" si="103"/>
        <v>98.309784375000007</v>
      </c>
      <c r="DZ53" s="756">
        <f t="shared" si="103"/>
        <v>32.073060707999993</v>
      </c>
      <c r="EA53" s="755">
        <f t="shared" si="104"/>
        <v>5507.730745826595</v>
      </c>
      <c r="EB53" s="757">
        <f>+EA53/([17]LP!E53+[17]LP!O53+[17]LP!W53)</f>
        <v>11.383634617202077</v>
      </c>
      <c r="EC53" s="758">
        <f t="shared" si="105"/>
        <v>1726.9005545057144</v>
      </c>
      <c r="ED53" s="562">
        <f>+EC53/([17]LP!AE53+[17]LP!AL53)</f>
        <v>4.7993148330997197</v>
      </c>
      <c r="EE53" s="759">
        <f t="shared" si="106"/>
        <v>0.88143263975402997</v>
      </c>
      <c r="EF53" s="759">
        <f t="shared" si="107"/>
        <v>0.67530798466488395</v>
      </c>
      <c r="EG53" s="751">
        <f t="shared" si="67"/>
        <v>0.360720363891046</v>
      </c>
      <c r="EH53" s="749">
        <f t="shared" si="68"/>
        <v>153.2018939344247</v>
      </c>
      <c r="EI53" s="750">
        <f t="shared" si="69"/>
        <v>0</v>
      </c>
      <c r="EJ53" s="750">
        <f t="shared" si="70"/>
        <v>601.88208090323235</v>
      </c>
      <c r="EK53" s="750">
        <f t="shared" si="71"/>
        <v>4812.7597725449059</v>
      </c>
      <c r="EL53" s="750">
        <f t="shared" si="72"/>
        <v>2178.1072788683609</v>
      </c>
      <c r="EM53" s="750">
        <f t="shared" si="115"/>
        <v>352.31624999999997</v>
      </c>
      <c r="EN53" s="751">
        <f t="shared" si="115"/>
        <v>111.033</v>
      </c>
      <c r="EO53" s="749">
        <f t="shared" si="74"/>
        <v>180.59753265404549</v>
      </c>
      <c r="EP53" s="750">
        <f>+EO53/([17]LP!E53+[17]LP!O53+[17]LP!W53)</f>
        <v>0.37326739802225639</v>
      </c>
      <c r="EQ53" s="561">
        <f>+[17]ASI!I53-[17]ASI!J53</f>
        <v>408.52314921817117</v>
      </c>
      <c r="ER53" s="561">
        <f t="shared" si="75"/>
        <v>2.2822522302691128</v>
      </c>
      <c r="ES53" s="752">
        <f t="shared" si="76"/>
        <v>1.0089247634304217</v>
      </c>
      <c r="ET53" s="753"/>
    </row>
    <row r="54" spans="1:153">
      <c r="A54" s="775">
        <f>+VLOOKUP(B54,[17]ASI!B:C,2,FALSE)</f>
        <v>2</v>
      </c>
      <c r="B54" s="775">
        <v>8208</v>
      </c>
      <c r="C54" s="696" t="s">
        <v>161</v>
      </c>
      <c r="D54" s="697">
        <f t="shared" si="77"/>
        <v>12.697788198719245</v>
      </c>
      <c r="E54" s="775">
        <v>0</v>
      </c>
      <c r="F54" s="775">
        <v>43</v>
      </c>
      <c r="G54" s="775">
        <v>55</v>
      </c>
      <c r="H54" s="775">
        <v>15</v>
      </c>
      <c r="I54" s="775">
        <v>26</v>
      </c>
      <c r="J54" s="775">
        <v>6</v>
      </c>
      <c r="K54" s="775">
        <v>76</v>
      </c>
      <c r="L54" s="775">
        <v>506</v>
      </c>
      <c r="M54" s="775">
        <v>154</v>
      </c>
      <c r="N54" s="699">
        <f t="shared" si="0"/>
        <v>45.723999999999997</v>
      </c>
      <c r="O54" s="700">
        <f t="shared" si="1"/>
        <v>907.0104</v>
      </c>
      <c r="P54" s="701">
        <f t="shared" si="2"/>
        <v>12.122084057971016</v>
      </c>
      <c r="Q54" s="702">
        <f t="shared" si="78"/>
        <v>43.561789843478266</v>
      </c>
      <c r="R54" s="702">
        <f t="shared" si="79"/>
        <v>4.9437578766430734</v>
      </c>
      <c r="S54" s="703">
        <f t="shared" si="80"/>
        <v>19.644683334604519</v>
      </c>
      <c r="T54" s="703">
        <f t="shared" si="3"/>
        <v>39.08452449522629</v>
      </c>
      <c r="U54" s="703">
        <f t="shared" si="81"/>
        <v>102.29099767330908</v>
      </c>
      <c r="V54" s="703">
        <f t="shared" si="82"/>
        <v>119.93254374867141</v>
      </c>
      <c r="W54" s="704">
        <f t="shared" si="112"/>
        <v>0</v>
      </c>
      <c r="X54" s="705">
        <f t="shared" si="112"/>
        <v>95.175621145584472</v>
      </c>
      <c r="Y54" s="705">
        <f t="shared" si="112"/>
        <v>151.81028053175822</v>
      </c>
      <c r="Z54" s="705">
        <f t="shared" si="111"/>
        <v>386.17030119620961</v>
      </c>
      <c r="AA54" s="705">
        <f t="shared" si="111"/>
        <v>501.5849956837597</v>
      </c>
      <c r="AB54" s="705">
        <f t="shared" si="111"/>
        <v>61.229927176738769</v>
      </c>
      <c r="AC54" s="705">
        <f t="shared" si="111"/>
        <v>562.48897319999992</v>
      </c>
      <c r="AD54" s="705">
        <f t="shared" si="111"/>
        <v>274.83349520000002</v>
      </c>
      <c r="AE54" s="705">
        <f t="shared" si="111"/>
        <v>49.341138000000001</v>
      </c>
      <c r="AF54" s="706">
        <f t="shared" si="83"/>
        <v>2082.6347321340509</v>
      </c>
      <c r="AG54" s="707">
        <f t="shared" si="5"/>
        <v>0</v>
      </c>
      <c r="AH54" s="707">
        <f t="shared" si="6"/>
        <v>4.569962253921462E-2</v>
      </c>
      <c r="AI54" s="707">
        <f t="shared" si="114"/>
        <v>7.2893377887825794E-2</v>
      </c>
      <c r="AJ54" s="707">
        <f t="shared" si="114"/>
        <v>0.18542392251400971</v>
      </c>
      <c r="AK54" s="707">
        <f t="shared" si="114"/>
        <v>0.24084155898513782</v>
      </c>
      <c r="AL54" s="707">
        <f t="shared" si="114"/>
        <v>2.9400223779998711E-2</v>
      </c>
      <c r="AM54" s="707">
        <f t="shared" si="114"/>
        <v>0.27008527444638564</v>
      </c>
      <c r="AN54" s="707">
        <f t="shared" si="114"/>
        <v>0.13196432910651665</v>
      </c>
      <c r="AO54" s="707">
        <f t="shared" si="114"/>
        <v>2.3691690740911021E-2</v>
      </c>
      <c r="AP54" s="708">
        <f>+[17]LP!J54</f>
        <v>7251.6628216589406</v>
      </c>
      <c r="AQ54" s="709">
        <f t="shared" si="8"/>
        <v>6344.6524216589405</v>
      </c>
      <c r="AR54" s="710">
        <f>+[17]LP!R54+[17]LP!Z54</f>
        <v>1087.9397447045078</v>
      </c>
      <c r="AS54" s="709">
        <f>+[17]LP!$E54*VLOOKUP($A54,[17]GJha!$T$16:$AA$22,6,FALSE)</f>
        <v>1081.3038079167382</v>
      </c>
      <c r="AT54" s="709">
        <f>+[17]LP!$E54*VLOOKUP($A54,[17]GJha!$T$16:$AA$22,7,FALSE)</f>
        <v>3514.4497278535623</v>
      </c>
      <c r="AU54" s="711">
        <f t="shared" si="9"/>
        <v>0.20651493699377585</v>
      </c>
      <c r="AV54" s="712">
        <f t="shared" si="10"/>
        <v>0.16247514439045169</v>
      </c>
      <c r="AW54" s="713">
        <f t="shared" si="11"/>
        <v>0.62427252023657975</v>
      </c>
      <c r="AX54" s="708">
        <f>+[17]LP!$E54*(VLOOKUP($A54,[17]GJha!$T$16:$AA$22,8,FALSE)+VLOOKUP($A54,[17]GJha!$T$16:$AA$22,3,FALSE))</f>
        <v>11231.751530123658</v>
      </c>
      <c r="AY54" s="708">
        <f>0.45*0.25*17.8/1000*365*[17]FCI!D55</f>
        <v>649.78121249999992</v>
      </c>
      <c r="AZ54" s="708">
        <f>+[17]LP!AG54+[17]LP!AL54*[17]LP!AK$4</f>
        <v>4757.6811441590453</v>
      </c>
      <c r="BA54" s="708">
        <f>+[17]LP!AL54*CV$2*CV$3</f>
        <v>809.40386486896546</v>
      </c>
      <c r="BB54" s="714">
        <f t="shared" si="84"/>
        <v>8314.3017404606744</v>
      </c>
      <c r="BC54" s="714">
        <f t="shared" si="85"/>
        <v>0</v>
      </c>
      <c r="BD54" s="715">
        <f t="shared" si="12"/>
        <v>0</v>
      </c>
      <c r="BE54" s="716">
        <f t="shared" si="13"/>
        <v>415.21394138732666</v>
      </c>
      <c r="BF54" s="716">
        <f t="shared" si="14"/>
        <v>132.18538822248388</v>
      </c>
      <c r="BG54" s="716">
        <f t="shared" si="15"/>
        <v>347.69244292614854</v>
      </c>
      <c r="BH54" s="717">
        <f t="shared" si="16"/>
        <v>0.27593360731893046</v>
      </c>
      <c r="BI54" s="716">
        <f t="shared" si="17"/>
        <v>528.04088830285309</v>
      </c>
      <c r="BJ54" s="718">
        <f t="shared" si="86"/>
        <v>0</v>
      </c>
      <c r="BK54" s="716">
        <f t="shared" si="18"/>
        <v>1423.1326608388122</v>
      </c>
      <c r="BL54" s="719">
        <f t="shared" si="19"/>
        <v>1176.1467591614694</v>
      </c>
      <c r="BM54" s="719">
        <f t="shared" si="20"/>
        <v>895.09177253595908</v>
      </c>
      <c r="BN54" s="719">
        <f t="shared" si="21"/>
        <v>648.1058708586163</v>
      </c>
      <c r="BO54" s="719">
        <f t="shared" si="22"/>
        <v>246.98590167734275</v>
      </c>
      <c r="BP54" s="719">
        <f t="shared" si="23"/>
        <v>0</v>
      </c>
      <c r="BQ54" s="719">
        <f t="shared" si="24"/>
        <v>0</v>
      </c>
      <c r="BR54" s="720">
        <f t="shared" si="25"/>
        <v>0</v>
      </c>
      <c r="BS54" s="719">
        <f t="shared" si="26"/>
        <v>0</v>
      </c>
      <c r="BT54" s="721">
        <f t="shared" si="27"/>
        <v>2211.7368515429916</v>
      </c>
      <c r="BU54" s="722">
        <f t="shared" si="28"/>
        <v>1601.4443236565203</v>
      </c>
      <c r="BV54" s="723">
        <f t="shared" si="29"/>
        <v>926.33916263042079</v>
      </c>
      <c r="BW54" s="723">
        <f t="shared" si="30"/>
        <v>529.05339353139311</v>
      </c>
      <c r="BX54" s="723">
        <f t="shared" si="31"/>
        <v>1193.070981325212</v>
      </c>
      <c r="BY54" s="717">
        <f t="shared" si="32"/>
        <v>0.35831538196563029</v>
      </c>
      <c r="BZ54" s="724">
        <f t="shared" si="33"/>
        <v>1554.4172092752626</v>
      </c>
      <c r="CA54" s="718">
        <f t="shared" si="87"/>
        <v>0</v>
      </c>
      <c r="CB54" s="723">
        <f t="shared" si="34"/>
        <v>4202.8807467622883</v>
      </c>
      <c r="CC54" s="723">
        <f t="shared" si="35"/>
        <v>3253.8955227055803</v>
      </c>
      <c r="CD54" s="723">
        <f t="shared" si="36"/>
        <v>2648.4635374870259</v>
      </c>
      <c r="CE54" s="725">
        <f t="shared" si="37"/>
        <v>1699.4783134303179</v>
      </c>
      <c r="CF54" s="726">
        <f t="shared" si="38"/>
        <v>948.98522405670803</v>
      </c>
      <c r="CG54" s="724">
        <f t="shared" si="39"/>
        <v>0</v>
      </c>
      <c r="CH54" s="727">
        <f t="shared" si="40"/>
        <v>0</v>
      </c>
      <c r="CI54" s="728">
        <f t="shared" si="88"/>
        <v>0</v>
      </c>
      <c r="CJ54" s="726">
        <f t="shared" si="41"/>
        <v>0</v>
      </c>
      <c r="CK54" s="729">
        <f t="shared" si="42"/>
        <v>8498.0785436003207</v>
      </c>
      <c r="CL54" s="730">
        <f t="shared" si="43"/>
        <v>5453.0862842762444</v>
      </c>
      <c r="CM54" s="731">
        <f t="shared" si="44"/>
        <v>246.22300387886992</v>
      </c>
      <c r="CN54" s="732">
        <f t="shared" si="89"/>
        <v>0</v>
      </c>
      <c r="CO54" s="731">
        <f t="shared" si="45"/>
        <v>2115.3208227816663</v>
      </c>
      <c r="CP54" s="731">
        <f t="shared" si="46"/>
        <v>128.20332632587133</v>
      </c>
      <c r="CQ54" s="733">
        <f>+IF([17]FCI!D55&gt;10000,0.3,1)</f>
        <v>1</v>
      </c>
      <c r="CR54" s="718">
        <f t="shared" si="90"/>
        <v>0</v>
      </c>
      <c r="CS54" s="731">
        <f t="shared" si="47"/>
        <v>402.13034072667045</v>
      </c>
      <c r="CT54" s="718">
        <f t="shared" si="48"/>
        <v>0</v>
      </c>
      <c r="CU54" s="731">
        <f t="shared" si="49"/>
        <v>2891.8774937130779</v>
      </c>
      <c r="CV54" s="731">
        <f t="shared" si="50"/>
        <v>2329.3885205130782</v>
      </c>
      <c r="CW54" s="731">
        <f t="shared" si="51"/>
        <v>2489.7471529864074</v>
      </c>
      <c r="CX54" s="731">
        <f t="shared" si="52"/>
        <v>1927.2581797864075</v>
      </c>
      <c r="CY54" s="731">
        <f t="shared" si="91"/>
        <v>2361.5438266605361</v>
      </c>
      <c r="CZ54" s="731">
        <f t="shared" si="53"/>
        <v>1799.0548534605362</v>
      </c>
      <c r="DA54" s="731">
        <f t="shared" si="92"/>
        <v>2115.3208227816663</v>
      </c>
      <c r="DB54" s="731">
        <f t="shared" si="54"/>
        <v>1552.8318495816663</v>
      </c>
      <c r="DC54" s="734">
        <f t="shared" si="93"/>
        <v>0</v>
      </c>
      <c r="DD54" s="700">
        <f t="shared" si="94"/>
        <v>1552.8318495816663</v>
      </c>
      <c r="DE54" s="735">
        <f t="shared" si="55"/>
        <v>145.8828076213245</v>
      </c>
      <c r="DF54" s="736">
        <f t="shared" si="95"/>
        <v>-4.4632380442605264</v>
      </c>
      <c r="DG54" s="735">
        <f t="shared" si="56"/>
        <v>975.28433017903501</v>
      </c>
      <c r="DH54" s="735">
        <f t="shared" si="57"/>
        <v>59.109093001802869</v>
      </c>
      <c r="DI54" s="736">
        <f t="shared" si="96"/>
        <v>1</v>
      </c>
      <c r="DJ54" s="736">
        <f t="shared" si="97"/>
        <v>0</v>
      </c>
      <c r="DK54" s="735">
        <f t="shared" si="98"/>
        <v>1180.2762308021624</v>
      </c>
      <c r="DL54" s="735">
        <f t="shared" si="58"/>
        <v>856.10159760216243</v>
      </c>
      <c r="DM54" s="737">
        <f t="shared" si="99"/>
        <v>1121.1671378003596</v>
      </c>
      <c r="DN54" s="737">
        <f t="shared" si="59"/>
        <v>796.99250460035955</v>
      </c>
      <c r="DO54" s="737">
        <f t="shared" si="100"/>
        <v>324.17463320000002</v>
      </c>
      <c r="DP54" s="737">
        <f t="shared" si="60"/>
        <v>0</v>
      </c>
      <c r="DQ54" s="738">
        <f t="shared" si="101"/>
        <v>0</v>
      </c>
      <c r="DR54" s="739">
        <f t="shared" si="102"/>
        <v>0</v>
      </c>
      <c r="DS54" s="740">
        <f t="shared" si="61"/>
        <v>1259.7711325279095</v>
      </c>
      <c r="DT54" s="754">
        <f t="shared" si="62"/>
        <v>0</v>
      </c>
      <c r="DU54" s="755">
        <f t="shared" si="63"/>
        <v>101.25670590629998</v>
      </c>
      <c r="DV54" s="755">
        <f t="shared" si="64"/>
        <v>106.128495</v>
      </c>
      <c r="DW54" s="755">
        <f t="shared" si="65"/>
        <v>1650.9990458779996</v>
      </c>
      <c r="DX54" s="755">
        <f t="shared" si="66"/>
        <v>613.93526651199988</v>
      </c>
      <c r="DY54" s="755">
        <f t="shared" si="103"/>
        <v>180.89000325000001</v>
      </c>
      <c r="DZ54" s="756">
        <f t="shared" si="103"/>
        <v>37.994241146399986</v>
      </c>
      <c r="EA54" s="755">
        <f t="shared" si="104"/>
        <v>2691.2037576926996</v>
      </c>
      <c r="EB54" s="757">
        <f>+EA54/([17]LP!E54+[17]LP!O54+[17]LP!W54)</f>
        <v>2.0233179759748601</v>
      </c>
      <c r="EC54" s="758">
        <f t="shared" si="105"/>
        <v>0</v>
      </c>
      <c r="ED54" s="562">
        <f>+EC54/([17]LP!AE54+[17]LP!AL54)</f>
        <v>0</v>
      </c>
      <c r="EE54" s="759">
        <f t="shared" si="106"/>
        <v>0</v>
      </c>
      <c r="EF54" s="759">
        <f t="shared" si="107"/>
        <v>0</v>
      </c>
      <c r="EG54" s="751">
        <f t="shared" si="67"/>
        <v>0</v>
      </c>
      <c r="EH54" s="749">
        <f t="shared" si="68"/>
        <v>0</v>
      </c>
      <c r="EI54" s="750">
        <f t="shared" si="69"/>
        <v>219.25915000000001</v>
      </c>
      <c r="EJ54" s="750">
        <f t="shared" si="70"/>
        <v>252.94500000000002</v>
      </c>
      <c r="EK54" s="750">
        <f t="shared" si="71"/>
        <v>1907.893325</v>
      </c>
      <c r="EL54" s="750">
        <f t="shared" si="72"/>
        <v>1628.7263600000003</v>
      </c>
      <c r="EM54" s="750">
        <f t="shared" si="115"/>
        <v>648.26189999999997</v>
      </c>
      <c r="EN54" s="751">
        <f t="shared" si="115"/>
        <v>131.53139999999999</v>
      </c>
      <c r="EO54" s="749">
        <f t="shared" si="74"/>
        <v>520.57857748750905</v>
      </c>
      <c r="EP54" s="750">
        <f>+EO54/([17]LP!E54+[17]LP!O54+[17]LP!W54)</f>
        <v>0.39138470683503385</v>
      </c>
      <c r="EQ54" s="561">
        <f>+[17]ASI!I54-[17]ASI!J54</f>
        <v>1177.5819789194061</v>
      </c>
      <c r="ER54" s="561">
        <f t="shared" si="75"/>
        <v>25.054935721689493</v>
      </c>
      <c r="ES54" s="752">
        <f t="shared" si="76"/>
        <v>11.076139946542746</v>
      </c>
      <c r="ET54" s="753"/>
    </row>
    <row r="55" spans="1:153">
      <c r="A55" s="775">
        <f>+VLOOKUP(B55,[17]ASI!B:C,2,FALSE)</f>
        <v>2</v>
      </c>
      <c r="B55" s="775">
        <v>8211</v>
      </c>
      <c r="C55" s="779" t="s">
        <v>162</v>
      </c>
      <c r="D55" s="697">
        <f t="shared" si="77"/>
        <v>62.581036120170346</v>
      </c>
      <c r="E55" s="775">
        <v>89</v>
      </c>
      <c r="F55" s="775">
        <v>49</v>
      </c>
      <c r="G55" s="775">
        <v>135</v>
      </c>
      <c r="H55" s="775">
        <v>102</v>
      </c>
      <c r="I55" s="775">
        <v>35</v>
      </c>
      <c r="J55" s="775">
        <v>22</v>
      </c>
      <c r="K55" s="775">
        <v>98</v>
      </c>
      <c r="L55" s="775">
        <v>6160</v>
      </c>
      <c r="M55" s="775">
        <v>276</v>
      </c>
      <c r="N55" s="699">
        <f t="shared" si="0"/>
        <v>211.15799999999999</v>
      </c>
      <c r="O55" s="700">
        <f t="shared" si="1"/>
        <v>3780.1830900000009</v>
      </c>
      <c r="P55" s="701">
        <f t="shared" si="2"/>
        <v>47.450302503293806</v>
      </c>
      <c r="Q55" s="702">
        <f t="shared" si="78"/>
        <v>119.80161936231883</v>
      </c>
      <c r="R55" s="702">
        <f t="shared" si="79"/>
        <v>8.8063709522934115</v>
      </c>
      <c r="S55" s="703">
        <f t="shared" si="80"/>
        <v>866.7159934684596</v>
      </c>
      <c r="T55" s="703">
        <f t="shared" si="3"/>
        <v>475.81160255058086</v>
      </c>
      <c r="U55" s="703">
        <f t="shared" si="81"/>
        <v>1462.3292153813593</v>
      </c>
      <c r="V55" s="703">
        <f t="shared" si="82"/>
        <v>1533.7166224538232</v>
      </c>
      <c r="W55" s="704">
        <f t="shared" si="112"/>
        <v>2445.7131549462147</v>
      </c>
      <c r="X55" s="705">
        <f t="shared" si="112"/>
        <v>108.45594037520091</v>
      </c>
      <c r="Y55" s="705">
        <f t="shared" si="112"/>
        <v>372.62523403249742</v>
      </c>
      <c r="Z55" s="705">
        <f t="shared" si="111"/>
        <v>2625.958048134225</v>
      </c>
      <c r="AA55" s="705">
        <f t="shared" si="111"/>
        <v>675.21057111275343</v>
      </c>
      <c r="AB55" s="705">
        <f t="shared" si="111"/>
        <v>224.50973298137546</v>
      </c>
      <c r="AC55" s="705">
        <f t="shared" si="111"/>
        <v>725.31472859999985</v>
      </c>
      <c r="AD55" s="705">
        <f t="shared" si="111"/>
        <v>3345.7990719999998</v>
      </c>
      <c r="AE55" s="705">
        <f t="shared" si="111"/>
        <v>88.429571999999993</v>
      </c>
      <c r="AF55" s="706">
        <f t="shared" si="83"/>
        <v>10612.016054182264</v>
      </c>
      <c r="AG55" s="707">
        <f t="shared" si="5"/>
        <v>0.2304664017147188</v>
      </c>
      <c r="AH55" s="707">
        <f t="shared" si="6"/>
        <v>1.0220107076869501E-2</v>
      </c>
      <c r="AI55" s="707">
        <f t="shared" si="114"/>
        <v>3.5113519630008798E-2</v>
      </c>
      <c r="AJ55" s="707">
        <f t="shared" si="114"/>
        <v>0.24745138291600283</v>
      </c>
      <c r="AK55" s="707">
        <f t="shared" si="114"/>
        <v>6.362698356893727E-2</v>
      </c>
      <c r="AL55" s="707">
        <f t="shared" si="114"/>
        <v>2.1156181053165173E-2</v>
      </c>
      <c r="AM55" s="707">
        <f t="shared" si="114"/>
        <v>6.8348438684669027E-2</v>
      </c>
      <c r="AN55" s="707">
        <f t="shared" si="114"/>
        <v>0.31528401907019343</v>
      </c>
      <c r="AO55" s="707">
        <f t="shared" si="114"/>
        <v>8.3329662854353982E-3</v>
      </c>
      <c r="AP55" s="708">
        <f>+[17]LP!J55</f>
        <v>2262.9594599523521</v>
      </c>
      <c r="AQ55" s="709">
        <f t="shared" si="8"/>
        <v>-1517.2236300476488</v>
      </c>
      <c r="AR55" s="710">
        <f>+[17]LP!R55+[17]LP!Z55</f>
        <v>345.08847269107878</v>
      </c>
      <c r="AS55" s="709">
        <f>+[17]LP!$E55*VLOOKUP($A55,[17]GJha!$T$16:$AA$22,6,FALSE)</f>
        <v>337.43249533048521</v>
      </c>
      <c r="AT55" s="709">
        <f>+[17]LP!$E55*VLOOKUP($A55,[17]GJha!$T$16:$AA$22,7,FALSE)</f>
        <v>1096.7218765907528</v>
      </c>
      <c r="AU55" s="711">
        <f t="shared" si="9"/>
        <v>0.45359267272964388</v>
      </c>
      <c r="AV55" s="712">
        <f t="shared" si="10"/>
        <v>0.29603345271295955</v>
      </c>
      <c r="AW55" s="713">
        <f t="shared" si="11"/>
        <v>0.35660815838600379</v>
      </c>
      <c r="AX55" s="708">
        <f>+[17]LP!$E55*(VLOOKUP($A55,[17]GJha!$T$16:$AA$22,8,FALSE)+VLOOKUP($A55,[17]GJha!$T$16:$AA$22,3,FALSE))</f>
        <v>3504.9889938364604</v>
      </c>
      <c r="AY55" s="708">
        <f>0.45*0.25*17.8/1000*365*[17]FCI!D56</f>
        <v>7456.0384125</v>
      </c>
      <c r="AZ55" s="708">
        <f>+[17]LP!AG55+[17]LP!AL55*[17]LP!AK$4</f>
        <v>4517.898264985085</v>
      </c>
      <c r="BA55" s="708">
        <f>+[17]LP!AL55*CV$2*CV$3</f>
        <v>465.71627744140579</v>
      </c>
      <c r="BB55" s="714">
        <f t="shared" si="84"/>
        <v>0</v>
      </c>
      <c r="BC55" s="714">
        <f t="shared" si="85"/>
        <v>11993.274554555212</v>
      </c>
      <c r="BD55" s="715">
        <f t="shared" si="12"/>
        <v>1517.2236300476488</v>
      </c>
      <c r="BE55" s="716">
        <f t="shared" si="13"/>
        <v>0</v>
      </c>
      <c r="BF55" s="716">
        <f t="shared" si="14"/>
        <v>75.158219123635419</v>
      </c>
      <c r="BG55" s="716">
        <f t="shared" si="15"/>
        <v>238.31368594213086</v>
      </c>
      <c r="BH55" s="717">
        <f t="shared" si="16"/>
        <v>1</v>
      </c>
      <c r="BI55" s="716">
        <f t="shared" si="17"/>
        <v>1101.3446051209489</v>
      </c>
      <c r="BJ55" s="718">
        <f t="shared" si="86"/>
        <v>1</v>
      </c>
      <c r="BK55" s="716">
        <f t="shared" si="18"/>
        <v>1414.8165101867153</v>
      </c>
      <c r="BL55" s="719">
        <f t="shared" si="19"/>
        <v>-1511.9778191671978</v>
      </c>
      <c r="BM55" s="719">
        <f t="shared" si="20"/>
        <v>1414.8165101867153</v>
      </c>
      <c r="BN55" s="719">
        <f t="shared" si="21"/>
        <v>-1511.9778191671978</v>
      </c>
      <c r="BO55" s="719">
        <f t="shared" si="22"/>
        <v>1414.8165101867153</v>
      </c>
      <c r="BP55" s="719">
        <f t="shared" si="23"/>
        <v>-1511.9778191671978</v>
      </c>
      <c r="BQ55" s="719">
        <f t="shared" si="24"/>
        <v>4.8233280071781408</v>
      </c>
      <c r="BR55" s="720">
        <f t="shared" si="25"/>
        <v>2881.2454390701255</v>
      </c>
      <c r="BS55" s="719">
        <f t="shared" si="26"/>
        <v>0</v>
      </c>
      <c r="BT55" s="721">
        <f t="shared" si="27"/>
        <v>597.35631389410332</v>
      </c>
      <c r="BU55" s="722">
        <f t="shared" si="28"/>
        <v>0</v>
      </c>
      <c r="BV55" s="723">
        <f t="shared" si="29"/>
        <v>0</v>
      </c>
      <c r="BW55" s="723">
        <f t="shared" si="30"/>
        <v>94.309562904503281</v>
      </c>
      <c r="BX55" s="723">
        <f t="shared" si="31"/>
        <v>256.37945062655029</v>
      </c>
      <c r="BY55" s="717">
        <f t="shared" si="32"/>
        <v>1</v>
      </c>
      <c r="BZ55" s="724">
        <f t="shared" si="33"/>
        <v>1016.4510506452148</v>
      </c>
      <c r="CA55" s="718">
        <f t="shared" si="87"/>
        <v>1</v>
      </c>
      <c r="CB55" s="723">
        <f t="shared" si="34"/>
        <v>1367.1400641762684</v>
      </c>
      <c r="CC55" s="723">
        <f t="shared" si="35"/>
        <v>-2158.5382880520856</v>
      </c>
      <c r="CD55" s="723">
        <f t="shared" si="36"/>
        <v>1367.1400641762684</v>
      </c>
      <c r="CE55" s="725">
        <f t="shared" si="37"/>
        <v>-2158.5382880520856</v>
      </c>
      <c r="CF55" s="726">
        <f t="shared" si="38"/>
        <v>1367.1400641762684</v>
      </c>
      <c r="CG55" s="724">
        <f t="shared" si="39"/>
        <v>-2158.5382880520856</v>
      </c>
      <c r="CH55" s="727">
        <f t="shared" si="40"/>
        <v>6.1551351903442129</v>
      </c>
      <c r="CI55" s="728">
        <f t="shared" si="88"/>
        <v>5434.0604039047648</v>
      </c>
      <c r="CJ55" s="726">
        <f t="shared" si="41"/>
        <v>0</v>
      </c>
      <c r="CK55" s="729">
        <f t="shared" si="42"/>
        <v>719.58805008628076</v>
      </c>
      <c r="CL55" s="730">
        <f t="shared" si="43"/>
        <v>0</v>
      </c>
      <c r="CM55" s="731">
        <f t="shared" si="44"/>
        <v>78.100575664736738</v>
      </c>
      <c r="CN55" s="732">
        <f t="shared" si="89"/>
        <v>1</v>
      </c>
      <c r="CO55" s="731">
        <f t="shared" si="45"/>
        <v>181.44337892343171</v>
      </c>
      <c r="CP55" s="731">
        <f t="shared" si="46"/>
        <v>121.3073858726583</v>
      </c>
      <c r="CQ55" s="733">
        <f>+IF([17]FCI!D56&gt;10000,0.3,1)</f>
        <v>0.3</v>
      </c>
      <c r="CR55" s="718">
        <f t="shared" si="90"/>
        <v>1</v>
      </c>
      <c r="CS55" s="731">
        <f t="shared" si="47"/>
        <v>231.37849157637476</v>
      </c>
      <c r="CT55" s="718">
        <f t="shared" si="48"/>
        <v>1</v>
      </c>
      <c r="CU55" s="731">
        <f t="shared" si="49"/>
        <v>612.2298320372015</v>
      </c>
      <c r="CV55" s="731">
        <f t="shared" si="50"/>
        <v>-113.08489656279835</v>
      </c>
      <c r="CW55" s="731">
        <f t="shared" si="51"/>
        <v>612.2298320372015</v>
      </c>
      <c r="CX55" s="731">
        <f t="shared" si="52"/>
        <v>-113.08489656279835</v>
      </c>
      <c r="CY55" s="731">
        <f t="shared" si="91"/>
        <v>612.2298320372015</v>
      </c>
      <c r="CZ55" s="731">
        <f t="shared" si="53"/>
        <v>-113.08489656279835</v>
      </c>
      <c r="DA55" s="731">
        <f t="shared" si="92"/>
        <v>612.2298320372015</v>
      </c>
      <c r="DB55" s="731">
        <f t="shared" si="54"/>
        <v>-113.08489656279835</v>
      </c>
      <c r="DC55" s="734">
        <f t="shared" si="93"/>
        <v>179.49983581396563</v>
      </c>
      <c r="DD55" s="700">
        <f t="shared" si="94"/>
        <v>0</v>
      </c>
      <c r="DE55" s="735">
        <f t="shared" si="55"/>
        <v>74.152753131878626</v>
      </c>
      <c r="DF55" s="736">
        <f t="shared" si="95"/>
        <v>1</v>
      </c>
      <c r="DG55" s="735">
        <f t="shared" si="56"/>
        <v>687.28018289741385</v>
      </c>
      <c r="DH55" s="735">
        <f t="shared" si="57"/>
        <v>459.49410137776619</v>
      </c>
      <c r="DI55" s="736">
        <f t="shared" si="96"/>
        <v>0.3</v>
      </c>
      <c r="DJ55" s="736">
        <f t="shared" si="97"/>
        <v>1</v>
      </c>
      <c r="DK55" s="735">
        <f t="shared" si="98"/>
        <v>1220.9270374070586</v>
      </c>
      <c r="DL55" s="735">
        <f t="shared" si="58"/>
        <v>-2213.3016065929414</v>
      </c>
      <c r="DM55" s="737">
        <f t="shared" si="99"/>
        <v>1220.9270374070586</v>
      </c>
      <c r="DN55" s="737">
        <f t="shared" si="59"/>
        <v>-2213.3016065929414</v>
      </c>
      <c r="DO55" s="737">
        <f t="shared" si="100"/>
        <v>1220.9270374070586</v>
      </c>
      <c r="DP55" s="737">
        <f t="shared" si="60"/>
        <v>-2213.3016065929414</v>
      </c>
      <c r="DQ55" s="738">
        <f t="shared" si="101"/>
        <v>3498.4688757663553</v>
      </c>
      <c r="DR55" s="739">
        <f t="shared" si="102"/>
        <v>0</v>
      </c>
      <c r="DS55" s="740">
        <f t="shared" si="61"/>
        <v>0</v>
      </c>
      <c r="DT55" s="754">
        <f t="shared" si="62"/>
        <v>2994.3339725954734</v>
      </c>
      <c r="DU55" s="755">
        <f t="shared" si="63"/>
        <v>93.675917310187245</v>
      </c>
      <c r="DV55" s="755">
        <f t="shared" si="64"/>
        <v>211.48502451024081</v>
      </c>
      <c r="DW55" s="755">
        <f t="shared" si="65"/>
        <v>4780.1760202246678</v>
      </c>
      <c r="DX55" s="755">
        <f t="shared" si="66"/>
        <v>665.38296943556281</v>
      </c>
      <c r="DY55" s="755">
        <f t="shared" si="103"/>
        <v>2202.1391699999999</v>
      </c>
      <c r="DZ55" s="756">
        <f t="shared" si="103"/>
        <v>68.093575041599991</v>
      </c>
      <c r="EA55" s="755">
        <f t="shared" si="104"/>
        <v>11015.286649117732</v>
      </c>
      <c r="EB55" s="757">
        <f>+EA55/([17]LP!E55+[17]LP!O55+[17]LP!W55)</f>
        <v>17.624208968404378</v>
      </c>
      <c r="EC55" s="758">
        <f t="shared" si="105"/>
        <v>1415.986409345408</v>
      </c>
      <c r="ED55" s="562">
        <f>+EC55/([17]LP!AE55+[17]LP!AL55)</f>
        <v>7.7864725136499278</v>
      </c>
      <c r="EE55" s="759">
        <f t="shared" si="106"/>
        <v>0.37629723212019128</v>
      </c>
      <c r="EF55" s="759">
        <f t="shared" si="107"/>
        <v>0.28829942754215837</v>
      </c>
      <c r="EG55" s="751">
        <f t="shared" si="67"/>
        <v>0.31900426456661202</v>
      </c>
      <c r="EH55" s="749">
        <f t="shared" si="68"/>
        <v>3298.7338652875574</v>
      </c>
      <c r="EI55" s="750">
        <f t="shared" si="69"/>
        <v>202.84386916465971</v>
      </c>
      <c r="EJ55" s="750">
        <f t="shared" si="70"/>
        <v>504.05010948984875</v>
      </c>
      <c r="EK55" s="750">
        <f t="shared" si="71"/>
        <v>5523.9680144464692</v>
      </c>
      <c r="EL55" s="750">
        <f t="shared" si="72"/>
        <v>1765.2134368690697</v>
      </c>
      <c r="EM55" s="750">
        <f t="shared" si="115"/>
        <v>7891.884</v>
      </c>
      <c r="EN55" s="751">
        <f t="shared" si="115"/>
        <v>235.73159999999999</v>
      </c>
      <c r="EO55" s="749">
        <f t="shared" si="74"/>
        <v>143.59605754102884</v>
      </c>
      <c r="EP55" s="750">
        <f>+EO55/([17]LP!E55+[17]LP!O55+[17]LP!W55)</f>
        <v>0.22975043734743053</v>
      </c>
      <c r="EQ55" s="561">
        <f>+[17]ASI!I55-[17]ASI!J55</f>
        <v>324.82345013178536</v>
      </c>
      <c r="ER55" s="561">
        <f t="shared" si="75"/>
        <v>2.0429147807030525</v>
      </c>
      <c r="ES55" s="752">
        <f t="shared" si="76"/>
        <v>0.90311985874860912</v>
      </c>
      <c r="ET55" s="753"/>
    </row>
    <row r="56" spans="1:153">
      <c r="A56" s="775">
        <f>+VLOOKUP(B56,[17]ASI!B:C,2,FALSE)</f>
        <v>2</v>
      </c>
      <c r="B56" s="775">
        <v>8217</v>
      </c>
      <c r="C56" s="779" t="s">
        <v>163</v>
      </c>
      <c r="D56" s="697">
        <f t="shared" si="77"/>
        <v>33.82964681225603</v>
      </c>
      <c r="E56" s="775">
        <v>49</v>
      </c>
      <c r="F56" s="775">
        <v>3</v>
      </c>
      <c r="G56" s="775">
        <v>112</v>
      </c>
      <c r="H56" s="775">
        <v>65</v>
      </c>
      <c r="I56" s="775">
        <v>28</v>
      </c>
      <c r="J56" s="775">
        <v>27</v>
      </c>
      <c r="K56" s="775">
        <v>115</v>
      </c>
      <c r="L56" s="775">
        <v>1626</v>
      </c>
      <c r="M56" s="775">
        <v>538</v>
      </c>
      <c r="N56" s="699">
        <f t="shared" si="0"/>
        <v>134.476</v>
      </c>
      <c r="O56" s="700">
        <f t="shared" si="1"/>
        <v>2651.8286600000001</v>
      </c>
      <c r="P56" s="701">
        <f t="shared" si="2"/>
        <v>27.298269301712779</v>
      </c>
      <c r="Q56" s="702">
        <f t="shared" si="78"/>
        <v>89.159715321739142</v>
      </c>
      <c r="R56" s="702">
        <f t="shared" si="79"/>
        <v>10.066464625425136</v>
      </c>
      <c r="S56" s="703">
        <f t="shared" si="80"/>
        <v>490.12761717109385</v>
      </c>
      <c r="T56" s="703">
        <f t="shared" si="3"/>
        <v>125.59572495896826</v>
      </c>
      <c r="U56" s="703">
        <f t="shared" si="81"/>
        <v>704.88305745180128</v>
      </c>
      <c r="V56" s="703">
        <f t="shared" si="82"/>
        <v>748.77916888948243</v>
      </c>
      <c r="W56" s="704">
        <f t="shared" si="112"/>
        <v>1346.5162313748822</v>
      </c>
      <c r="X56" s="705">
        <f t="shared" si="112"/>
        <v>6.6401596148082191</v>
      </c>
      <c r="Y56" s="705">
        <f t="shared" si="112"/>
        <v>309.14093490103494</v>
      </c>
      <c r="Z56" s="705">
        <f t="shared" si="111"/>
        <v>1673.4046385169081</v>
      </c>
      <c r="AA56" s="705">
        <f t="shared" si="111"/>
        <v>540.16845689020272</v>
      </c>
      <c r="AB56" s="705">
        <f t="shared" si="111"/>
        <v>275.53467229532447</v>
      </c>
      <c r="AC56" s="705">
        <f t="shared" si="111"/>
        <v>851.13463049999984</v>
      </c>
      <c r="AD56" s="705">
        <f t="shared" si="111"/>
        <v>883.16059919999998</v>
      </c>
      <c r="AE56" s="705">
        <f t="shared" si="111"/>
        <v>172.37358599999999</v>
      </c>
      <c r="AF56" s="706">
        <f t="shared" si="83"/>
        <v>6058.0739092931599</v>
      </c>
      <c r="AG56" s="707">
        <f t="shared" si="5"/>
        <v>0.22226804286908908</v>
      </c>
      <c r="AH56" s="707">
        <f t="shared" si="6"/>
        <v>1.0960842859018495E-3</v>
      </c>
      <c r="AI56" s="707">
        <f t="shared" si="114"/>
        <v>5.1029574668412174E-2</v>
      </c>
      <c r="AJ56" s="707">
        <f t="shared" si="114"/>
        <v>0.27622717444068895</v>
      </c>
      <c r="AK56" s="707">
        <f t="shared" si="114"/>
        <v>8.9165048987199985E-2</v>
      </c>
      <c r="AL56" s="707">
        <f t="shared" si="114"/>
        <v>4.5482223627653487E-2</v>
      </c>
      <c r="AM56" s="707">
        <f t="shared" si="114"/>
        <v>0.14049591392312807</v>
      </c>
      <c r="AN56" s="707">
        <f t="shared" si="114"/>
        <v>0.145782407481893</v>
      </c>
      <c r="AO56" s="707">
        <f t="shared" si="114"/>
        <v>2.845352971603347E-2</v>
      </c>
      <c r="AP56" s="708">
        <f>+[17]LP!J56</f>
        <v>2402.750922430072</v>
      </c>
      <c r="AQ56" s="709">
        <f t="shared" si="8"/>
        <v>-249.0777375699281</v>
      </c>
      <c r="AR56" s="710">
        <f>+[17]LP!R56+[17]LP!Z56</f>
        <v>263.82819901819454</v>
      </c>
      <c r="AS56" s="709">
        <f>+[17]LP!$E56*VLOOKUP($A56,[17]GJha!$T$16:$AA$22,6,FALSE)</f>
        <v>358.27696154586675</v>
      </c>
      <c r="AT56" s="709">
        <f>+[17]LP!$E56*VLOOKUP($A56,[17]GJha!$T$16:$AA$22,7,FALSE)</f>
        <v>1164.4704853365583</v>
      </c>
      <c r="AU56" s="711">
        <f t="shared" si="9"/>
        <v>0.40041800027083335</v>
      </c>
      <c r="AV56" s="712">
        <f t="shared" si="10"/>
        <v>0.3192465356108406</v>
      </c>
      <c r="AW56" s="713">
        <f t="shared" si="11"/>
        <v>0.47803664195587642</v>
      </c>
      <c r="AX56" s="708">
        <f>+[17]LP!$E56*(VLOOKUP($A56,[17]GJha!$T$16:$AA$22,8,FALSE)+VLOOKUP($A56,[17]GJha!$T$16:$AA$22,3,FALSE))</f>
        <v>3721.5052620629481</v>
      </c>
      <c r="AY56" s="708">
        <f>0.45*0.25*17.8/1000*365*[17]FCI!D57</f>
        <v>3487.1835375000001</v>
      </c>
      <c r="AZ56" s="708">
        <f>+[17]LP!AG56+[17]LP!AL56*[17]LP!AK$4</f>
        <v>619.02787557516501</v>
      </c>
      <c r="BA56" s="708">
        <f>+[17]LP!AL56*CV$2*CV$3</f>
        <v>17.480054674611043</v>
      </c>
      <c r="BB56" s="714">
        <f t="shared" si="84"/>
        <v>0</v>
      </c>
      <c r="BC56" s="714">
        <f t="shared" si="85"/>
        <v>7195.8877885844649</v>
      </c>
      <c r="BD56" s="715">
        <f t="shared" si="12"/>
        <v>249.0777375699281</v>
      </c>
      <c r="BE56" s="716">
        <f t="shared" si="13"/>
        <v>0</v>
      </c>
      <c r="BF56" s="716">
        <f t="shared" si="14"/>
        <v>86.058517901052724</v>
      </c>
      <c r="BG56" s="716">
        <f t="shared" si="15"/>
        <v>223.3718929725886</v>
      </c>
      <c r="BH56" s="717">
        <f t="shared" si="16"/>
        <v>1</v>
      </c>
      <c r="BI56" s="716">
        <f t="shared" si="17"/>
        <v>133.21236843357261</v>
      </c>
      <c r="BJ56" s="718">
        <f t="shared" si="86"/>
        <v>1</v>
      </c>
      <c r="BK56" s="716">
        <f t="shared" si="18"/>
        <v>442.64277930721391</v>
      </c>
      <c r="BL56" s="719">
        <f t="shared" si="19"/>
        <v>-1219.6545465835115</v>
      </c>
      <c r="BM56" s="719">
        <f t="shared" si="20"/>
        <v>442.64277930721391</v>
      </c>
      <c r="BN56" s="719">
        <f t="shared" si="21"/>
        <v>-1219.6545465835115</v>
      </c>
      <c r="BO56" s="719">
        <f t="shared" si="22"/>
        <v>442.64277930721391</v>
      </c>
      <c r="BP56" s="719">
        <f t="shared" si="23"/>
        <v>-1219.6545465835115</v>
      </c>
      <c r="BQ56" s="719">
        <f t="shared" si="24"/>
        <v>3.94161176058926</v>
      </c>
      <c r="BR56" s="720">
        <f t="shared" si="25"/>
        <v>2288.711144813487</v>
      </c>
      <c r="BS56" s="719">
        <f t="shared" si="26"/>
        <v>0</v>
      </c>
      <c r="BT56" s="721">
        <f t="shared" si="27"/>
        <v>580.65362187556775</v>
      </c>
      <c r="BU56" s="722">
        <f t="shared" si="28"/>
        <v>0</v>
      </c>
      <c r="BV56" s="723">
        <f t="shared" si="29"/>
        <v>0</v>
      </c>
      <c r="BW56" s="723">
        <f t="shared" si="30"/>
        <v>134.23248284173508</v>
      </c>
      <c r="BX56" s="723">
        <f t="shared" si="31"/>
        <v>298.70828137574267</v>
      </c>
      <c r="BY56" s="717">
        <f t="shared" si="32"/>
        <v>1</v>
      </c>
      <c r="BZ56" s="724">
        <f t="shared" si="33"/>
        <v>152.82425942722787</v>
      </c>
      <c r="CA56" s="718">
        <f t="shared" si="87"/>
        <v>1</v>
      </c>
      <c r="CB56" s="723">
        <f t="shared" si="34"/>
        <v>585.76502364470559</v>
      </c>
      <c r="CC56" s="723">
        <f t="shared" si="35"/>
        <v>-1903.3427440577298</v>
      </c>
      <c r="CD56" s="723">
        <f t="shared" si="36"/>
        <v>585.76502364470559</v>
      </c>
      <c r="CE56" s="725">
        <f t="shared" si="37"/>
        <v>-1903.3427440577298</v>
      </c>
      <c r="CF56" s="726">
        <f t="shared" si="38"/>
        <v>585.76502364470559</v>
      </c>
      <c r="CG56" s="724">
        <f t="shared" si="39"/>
        <v>-1903.3427440577298</v>
      </c>
      <c r="CH56" s="727">
        <f t="shared" si="40"/>
        <v>4.3963121548462682</v>
      </c>
      <c r="CI56" s="728">
        <f t="shared" si="88"/>
        <v>4844.0261713535829</v>
      </c>
      <c r="CJ56" s="726">
        <f t="shared" si="41"/>
        <v>0</v>
      </c>
      <c r="CK56" s="729">
        <f t="shared" si="42"/>
        <v>869.46505781122778</v>
      </c>
      <c r="CL56" s="730">
        <f t="shared" si="43"/>
        <v>0</v>
      </c>
      <c r="CM56" s="731">
        <f t="shared" si="44"/>
        <v>59.70971461094652</v>
      </c>
      <c r="CN56" s="732">
        <f t="shared" si="89"/>
        <v>1</v>
      </c>
      <c r="CO56" s="731">
        <f t="shared" si="45"/>
        <v>493.19113541201767</v>
      </c>
      <c r="CP56" s="731">
        <f t="shared" si="46"/>
        <v>484.14429258480334</v>
      </c>
      <c r="CQ56" s="733">
        <f>+IF([17]FCI!D57&gt;10000,0.3,1)</f>
        <v>1</v>
      </c>
      <c r="CR56" s="718">
        <f t="shared" si="90"/>
        <v>0.61600185119356055</v>
      </c>
      <c r="CS56" s="731">
        <f t="shared" si="47"/>
        <v>8.6844907064536141</v>
      </c>
      <c r="CT56" s="718">
        <f t="shared" si="48"/>
        <v>0</v>
      </c>
      <c r="CU56" s="731">
        <f t="shared" si="49"/>
        <v>1045.729633314221</v>
      </c>
      <c r="CV56" s="731">
        <f t="shared" si="50"/>
        <v>194.59500281422117</v>
      </c>
      <c r="CW56" s="731">
        <f t="shared" si="51"/>
        <v>1037.0451426077675</v>
      </c>
      <c r="CX56" s="731">
        <f t="shared" si="52"/>
        <v>185.91051210776766</v>
      </c>
      <c r="CY56" s="731">
        <f t="shared" si="91"/>
        <v>851.13463049999984</v>
      </c>
      <c r="CZ56" s="731">
        <f t="shared" si="53"/>
        <v>0</v>
      </c>
      <c r="DA56" s="731">
        <f t="shared" si="92"/>
        <v>851.13463049999984</v>
      </c>
      <c r="DB56" s="731">
        <f t="shared" si="54"/>
        <v>0</v>
      </c>
      <c r="DC56" s="734">
        <f t="shared" si="93"/>
        <v>0</v>
      </c>
      <c r="DD56" s="700">
        <f t="shared" si="94"/>
        <v>0</v>
      </c>
      <c r="DE56" s="735">
        <f t="shared" si="55"/>
        <v>45.948491419332392</v>
      </c>
      <c r="DF56" s="736">
        <f t="shared" si="95"/>
        <v>1</v>
      </c>
      <c r="DG56" s="735">
        <f t="shared" si="56"/>
        <v>489.30459141033572</v>
      </c>
      <c r="DH56" s="735">
        <f t="shared" si="57"/>
        <v>480.32904133394288</v>
      </c>
      <c r="DI56" s="736">
        <f t="shared" si="96"/>
        <v>1</v>
      </c>
      <c r="DJ56" s="736">
        <f t="shared" si="97"/>
        <v>1</v>
      </c>
      <c r="DK56" s="735">
        <f t="shared" si="98"/>
        <v>1015.582124163611</v>
      </c>
      <c r="DL56" s="735">
        <f t="shared" si="58"/>
        <v>-39.952061036389011</v>
      </c>
      <c r="DM56" s="737">
        <f t="shared" si="99"/>
        <v>1015.582124163611</v>
      </c>
      <c r="DN56" s="737">
        <f t="shared" si="59"/>
        <v>-39.952061036389011</v>
      </c>
      <c r="DO56" s="737">
        <f t="shared" si="100"/>
        <v>1015.582124163611</v>
      </c>
      <c r="DP56" s="737">
        <f t="shared" si="60"/>
        <v>-39.952061036389011</v>
      </c>
      <c r="DQ56" s="738">
        <f t="shared" si="101"/>
        <v>63.150472417395491</v>
      </c>
      <c r="DR56" s="739">
        <f t="shared" si="102"/>
        <v>0</v>
      </c>
      <c r="DS56" s="740">
        <f t="shared" si="61"/>
        <v>0</v>
      </c>
      <c r="DT56" s="754">
        <f t="shared" si="62"/>
        <v>1949.2605955370502</v>
      </c>
      <c r="DU56" s="755">
        <f t="shared" si="63"/>
        <v>6.7813587746224027</v>
      </c>
      <c r="DV56" s="755">
        <f t="shared" si="64"/>
        <v>207.45670061941266</v>
      </c>
      <c r="DW56" s="755">
        <f t="shared" si="65"/>
        <v>4085.9123810836845</v>
      </c>
      <c r="DX56" s="755">
        <f t="shared" si="66"/>
        <v>928.98099537999951</v>
      </c>
      <c r="DY56" s="755">
        <f t="shared" si="103"/>
        <v>581.27894325</v>
      </c>
      <c r="DZ56" s="756">
        <f t="shared" si="103"/>
        <v>132.73312816079996</v>
      </c>
      <c r="EA56" s="755">
        <f t="shared" si="104"/>
        <v>7892.4041028055699</v>
      </c>
      <c r="EB56" s="757">
        <f>+EA56/([17]LP!E56+[17]LP!O56+[17]LP!W56)</f>
        <v>15.400143597565222</v>
      </c>
      <c r="EC56" s="758">
        <f t="shared" si="105"/>
        <v>212.12049711873556</v>
      </c>
      <c r="ED56" s="562">
        <f>+EC56/([17]LP!AE56+[17]LP!AL56)</f>
        <v>12.11181508264176</v>
      </c>
      <c r="EE56" s="759">
        <f t="shared" si="106"/>
        <v>8.0137509913993321E-2</v>
      </c>
      <c r="EF56" s="759">
        <f t="shared" si="107"/>
        <v>6.1397204817809845E-2</v>
      </c>
      <c r="EG56" s="751">
        <f t="shared" si="67"/>
        <v>0</v>
      </c>
      <c r="EH56" s="749">
        <f t="shared" si="68"/>
        <v>2147.4197593246718</v>
      </c>
      <c r="EI56" s="750">
        <f t="shared" si="69"/>
        <v>14.684212245109578</v>
      </c>
      <c r="EJ56" s="750">
        <f t="shared" si="70"/>
        <v>494.44906514671055</v>
      </c>
      <c r="EK56" s="750">
        <f t="shared" si="71"/>
        <v>4721.6774460695024</v>
      </c>
      <c r="EL56" s="750">
        <f t="shared" si="72"/>
        <v>2464.5201499999998</v>
      </c>
      <c r="EM56" s="750">
        <f t="shared" si="115"/>
        <v>2083.1499000000003</v>
      </c>
      <c r="EN56" s="751">
        <f t="shared" si="115"/>
        <v>459.50579999999997</v>
      </c>
      <c r="EO56" s="749">
        <f t="shared" si="74"/>
        <v>79.027787478630003</v>
      </c>
      <c r="EP56" s="750">
        <f>+EO56/([17]LP!E56+[17]LP!O56+[17]LP!W56)</f>
        <v>0.15420387242160333</v>
      </c>
      <c r="EQ56" s="561">
        <f>+[17]ASI!I56-[17]ASI!J56</f>
        <v>178.76590085180817</v>
      </c>
      <c r="ER56" s="561">
        <f t="shared" si="75"/>
        <v>1.4897158404317348</v>
      </c>
      <c r="ES56" s="752">
        <f t="shared" si="76"/>
        <v>0.65856489565525</v>
      </c>
      <c r="ET56" s="753"/>
    </row>
    <row r="57" spans="1:153">
      <c r="A57" s="775">
        <f>+VLOOKUP(B57,[17]ASI!B:C,2,FALSE)</f>
        <v>2</v>
      </c>
      <c r="B57" s="775">
        <v>8221</v>
      </c>
      <c r="C57" s="779" t="s">
        <v>164</v>
      </c>
      <c r="D57" s="697">
        <f t="shared" si="77"/>
        <v>27.70544168796151</v>
      </c>
      <c r="E57" s="775">
        <v>81</v>
      </c>
      <c r="F57" s="775">
        <v>0</v>
      </c>
      <c r="G57" s="775">
        <v>56</v>
      </c>
      <c r="H57" s="775">
        <v>54</v>
      </c>
      <c r="I57" s="775">
        <v>14</v>
      </c>
      <c r="J57" s="775">
        <v>4</v>
      </c>
      <c r="K57" s="775">
        <v>49</v>
      </c>
      <c r="L57" s="775">
        <v>730</v>
      </c>
      <c r="M57" s="775">
        <v>129</v>
      </c>
      <c r="N57" s="699">
        <f t="shared" si="0"/>
        <v>118.07</v>
      </c>
      <c r="O57" s="700">
        <f t="shared" si="1"/>
        <v>2439.0500849999999</v>
      </c>
      <c r="P57" s="701">
        <f t="shared" si="2"/>
        <v>16.583479578392623</v>
      </c>
      <c r="Q57" s="702">
        <f t="shared" si="78"/>
        <v>51.535691623188406</v>
      </c>
      <c r="R57" s="702">
        <f t="shared" si="79"/>
        <v>3.7855590366761671</v>
      </c>
      <c r="S57" s="703">
        <f t="shared" si="80"/>
        <v>764.99952805891883</v>
      </c>
      <c r="T57" s="703">
        <f t="shared" si="3"/>
        <v>56.386764587974682</v>
      </c>
      <c r="U57" s="703">
        <f t="shared" si="81"/>
        <v>872.92198427008191</v>
      </c>
      <c r="V57" s="703">
        <f t="shared" si="82"/>
        <v>904.41298499471964</v>
      </c>
      <c r="W57" s="704">
        <f t="shared" si="112"/>
        <v>2225.8737702319481</v>
      </c>
      <c r="X57" s="705">
        <f t="shared" si="112"/>
        <v>0</v>
      </c>
      <c r="Y57" s="705">
        <f t="shared" si="112"/>
        <v>154.57046745051747</v>
      </c>
      <c r="Z57" s="705">
        <f t="shared" si="111"/>
        <v>1390.2130843063544</v>
      </c>
      <c r="AA57" s="705">
        <f t="shared" si="111"/>
        <v>270.08422844510136</v>
      </c>
      <c r="AB57" s="705">
        <f t="shared" si="111"/>
        <v>40.819951451159177</v>
      </c>
      <c r="AC57" s="705">
        <f t="shared" si="111"/>
        <v>362.65736429999993</v>
      </c>
      <c r="AD57" s="705">
        <f t="shared" si="111"/>
        <v>396.49891600000001</v>
      </c>
      <c r="AE57" s="705">
        <f t="shared" si="111"/>
        <v>41.331212999999998</v>
      </c>
      <c r="AF57" s="706">
        <f t="shared" si="83"/>
        <v>4882.0489951850805</v>
      </c>
      <c r="AG57" s="707">
        <f t="shared" si="5"/>
        <v>0.4559302400338906</v>
      </c>
      <c r="AH57" s="707">
        <f t="shared" si="6"/>
        <v>0</v>
      </c>
      <c r="AI57" s="707">
        <f t="shared" si="114"/>
        <v>3.1660982428271929E-2</v>
      </c>
      <c r="AJ57" s="707">
        <f t="shared" si="114"/>
        <v>0.28476016641321128</v>
      </c>
      <c r="AK57" s="707">
        <f t="shared" si="114"/>
        <v>5.5321900438007048E-2</v>
      </c>
      <c r="AL57" s="707">
        <f t="shared" si="114"/>
        <v>8.3612334680413583E-3</v>
      </c>
      <c r="AM57" s="707">
        <f t="shared" si="114"/>
        <v>7.4283843660248122E-2</v>
      </c>
      <c r="AN57" s="707">
        <f t="shared" si="114"/>
        <v>8.1215677350032114E-2</v>
      </c>
      <c r="AO57" s="707">
        <f t="shared" si="114"/>
        <v>8.4659562082975599E-3</v>
      </c>
      <c r="AP57" s="708">
        <f>+[17]LP!J57</f>
        <v>2095.0969351772314</v>
      </c>
      <c r="AQ57" s="709">
        <f t="shared" si="8"/>
        <v>-343.95314982276841</v>
      </c>
      <c r="AR57" s="710">
        <f>+[17]LP!R57+[17]LP!Z57</f>
        <v>153.45064885165613</v>
      </c>
      <c r="AS57" s="709">
        <f>+[17]LP!$E57*VLOOKUP($A57,[17]GJha!$T$16:$AA$22,6,FALSE)</f>
        <v>312.40232063679582</v>
      </c>
      <c r="AT57" s="709">
        <f>+[17]LP!$E57*VLOOKUP($A57,[17]GJha!$T$16:$AA$22,7,FALSE)</f>
        <v>1015.3688932790199</v>
      </c>
      <c r="AU57" s="711">
        <f t="shared" si="9"/>
        <v>0.58321900492815082</v>
      </c>
      <c r="AV57" s="712">
        <f t="shared" si="10"/>
        <v>0.52671784879512151</v>
      </c>
      <c r="AW57" s="713">
        <f t="shared" si="11"/>
        <v>0.37640403911388115</v>
      </c>
      <c r="AX57" s="708">
        <f>+[17]LP!$E57*(VLOOKUP($A57,[17]GJha!$T$16:$AA$22,8,FALSE)+VLOOKUP($A57,[17]GJha!$T$16:$AA$22,3,FALSE))</f>
        <v>3244.9948082460623</v>
      </c>
      <c r="AY57" s="708">
        <f>0.45*0.25*17.8/1000*365*[17]FCI!D58</f>
        <v>4678.5709124999994</v>
      </c>
      <c r="AZ57" s="708">
        <f>+[17]LP!AG57+[17]LP!AL57*[17]LP!AK$4</f>
        <v>3610.4685287454154</v>
      </c>
      <c r="BA57" s="708">
        <f>+[17]LP!AL57*CV$2*CV$3</f>
        <v>201.95409239708002</v>
      </c>
      <c r="BB57" s="714">
        <f t="shared" si="84"/>
        <v>0</v>
      </c>
      <c r="BC57" s="714">
        <f t="shared" si="85"/>
        <v>3629.7331697712189</v>
      </c>
      <c r="BD57" s="715">
        <f t="shared" si="12"/>
        <v>343.95314982276841</v>
      </c>
      <c r="BE57" s="716">
        <f t="shared" si="13"/>
        <v>0</v>
      </c>
      <c r="BF57" s="716">
        <f t="shared" si="14"/>
        <v>123.80582362119529</v>
      </c>
      <c r="BG57" s="716">
        <f t="shared" si="15"/>
        <v>283.68865531571265</v>
      </c>
      <c r="BH57" s="717">
        <f t="shared" si="16"/>
        <v>1</v>
      </c>
      <c r="BI57" s="716">
        <f t="shared" si="17"/>
        <v>1131.6600444749013</v>
      </c>
      <c r="BJ57" s="718">
        <f t="shared" si="86"/>
        <v>1</v>
      </c>
      <c r="BK57" s="716">
        <f t="shared" si="18"/>
        <v>1539.1545234118094</v>
      </c>
      <c r="BL57" s="719">
        <f t="shared" si="19"/>
        <v>-841.2897142706563</v>
      </c>
      <c r="BM57" s="719">
        <f t="shared" si="20"/>
        <v>1539.1545234118094</v>
      </c>
      <c r="BN57" s="719">
        <f t="shared" si="21"/>
        <v>-841.2897142706563</v>
      </c>
      <c r="BO57" s="719">
        <f t="shared" si="22"/>
        <v>1539.1545234118094</v>
      </c>
      <c r="BP57" s="719">
        <f t="shared" si="23"/>
        <v>-841.2897142706563</v>
      </c>
      <c r="BQ57" s="719">
        <f t="shared" si="24"/>
        <v>2.064542607952518</v>
      </c>
      <c r="BR57" s="720">
        <f t="shared" si="25"/>
        <v>1562.3019756883066</v>
      </c>
      <c r="BS57" s="719">
        <f t="shared" si="26"/>
        <v>0</v>
      </c>
      <c r="BT57" s="721">
        <f t="shared" si="27"/>
        <v>756.73031385760464</v>
      </c>
      <c r="BU57" s="722">
        <f t="shared" si="28"/>
        <v>0</v>
      </c>
      <c r="BV57" s="723">
        <f t="shared" si="29"/>
        <v>0</v>
      </c>
      <c r="BW57" s="723">
        <f t="shared" si="30"/>
        <v>92.160766954102868</v>
      </c>
      <c r="BX57" s="723">
        <f t="shared" si="31"/>
        <v>181.05142734110822</v>
      </c>
      <c r="BY57" s="717">
        <f t="shared" si="32"/>
        <v>1</v>
      </c>
      <c r="BZ57" s="724">
        <f t="shared" si="33"/>
        <v>619.59082544908244</v>
      </c>
      <c r="CA57" s="718">
        <f t="shared" si="87"/>
        <v>1</v>
      </c>
      <c r="CB57" s="723">
        <f t="shared" si="34"/>
        <v>892.80301974429358</v>
      </c>
      <c r="CC57" s="723">
        <f t="shared" si="35"/>
        <v>-808.31424445832147</v>
      </c>
      <c r="CD57" s="723">
        <f t="shared" si="36"/>
        <v>892.80301974429358</v>
      </c>
      <c r="CE57" s="725">
        <f t="shared" si="37"/>
        <v>-808.31424445832147</v>
      </c>
      <c r="CF57" s="726">
        <f t="shared" si="38"/>
        <v>892.80301974429358</v>
      </c>
      <c r="CG57" s="724">
        <f t="shared" si="39"/>
        <v>-808.31424445832147</v>
      </c>
      <c r="CH57" s="727">
        <f t="shared" si="40"/>
        <v>2.9585584440821928</v>
      </c>
      <c r="CI57" s="728">
        <f t="shared" si="88"/>
        <v>2071.93158621166</v>
      </c>
      <c r="CJ57" s="726">
        <f t="shared" si="41"/>
        <v>0</v>
      </c>
      <c r="CK57" s="729">
        <f t="shared" si="42"/>
        <v>540.77595302207192</v>
      </c>
      <c r="CL57" s="730">
        <f t="shared" si="43"/>
        <v>0</v>
      </c>
      <c r="CM57" s="731">
        <f t="shared" si="44"/>
        <v>34.72901867159802</v>
      </c>
      <c r="CN57" s="732">
        <f t="shared" si="89"/>
        <v>0</v>
      </c>
      <c r="CO57" s="731">
        <f t="shared" si="45"/>
        <v>436.44506100454316</v>
      </c>
      <c r="CP57" s="731">
        <f t="shared" si="46"/>
        <v>659.22273907125145</v>
      </c>
      <c r="CQ57" s="733">
        <f>+IF([17]FCI!D58&gt;10000,0.3,1)</f>
        <v>1</v>
      </c>
      <c r="CR57" s="718">
        <f t="shared" si="90"/>
        <v>0</v>
      </c>
      <c r="CS57" s="731">
        <f t="shared" si="47"/>
        <v>100.33540919640986</v>
      </c>
      <c r="CT57" s="718">
        <f t="shared" si="48"/>
        <v>0</v>
      </c>
      <c r="CU57" s="731">
        <f t="shared" si="49"/>
        <v>1230.7322279438026</v>
      </c>
      <c r="CV57" s="731">
        <f t="shared" si="50"/>
        <v>868.0748636438027</v>
      </c>
      <c r="CW57" s="731">
        <f t="shared" si="51"/>
        <v>1130.3968187473927</v>
      </c>
      <c r="CX57" s="731">
        <f t="shared" si="52"/>
        <v>767.73945444739275</v>
      </c>
      <c r="CY57" s="731">
        <f t="shared" si="91"/>
        <v>471.17407967614116</v>
      </c>
      <c r="CZ57" s="731">
        <f t="shared" si="53"/>
        <v>108.51671537614124</v>
      </c>
      <c r="DA57" s="731">
        <f t="shared" si="92"/>
        <v>436.44506100454316</v>
      </c>
      <c r="DB57" s="731">
        <f t="shared" si="54"/>
        <v>73.787696704543237</v>
      </c>
      <c r="DC57" s="734">
        <f t="shared" si="93"/>
        <v>0</v>
      </c>
      <c r="DD57" s="700">
        <f t="shared" si="94"/>
        <v>73.787696704543237</v>
      </c>
      <c r="DE57" s="735">
        <f t="shared" si="55"/>
        <v>19.147077843836378</v>
      </c>
      <c r="DF57" s="736">
        <f t="shared" si="95"/>
        <v>0.85130018158055798</v>
      </c>
      <c r="DG57" s="735">
        <f t="shared" si="56"/>
        <v>421.53021815480503</v>
      </c>
      <c r="DH57" s="735">
        <f t="shared" si="57"/>
        <v>636.69480959121256</v>
      </c>
      <c r="DI57" s="736">
        <f t="shared" si="96"/>
        <v>1</v>
      </c>
      <c r="DJ57" s="736">
        <f t="shared" si="97"/>
        <v>0</v>
      </c>
      <c r="DK57" s="735">
        <f t="shared" si="98"/>
        <v>1077.3721055898541</v>
      </c>
      <c r="DL57" s="735">
        <f t="shared" si="58"/>
        <v>639.54197658985402</v>
      </c>
      <c r="DM57" s="737">
        <f t="shared" si="99"/>
        <v>440.6772959986414</v>
      </c>
      <c r="DN57" s="737">
        <f t="shared" si="59"/>
        <v>2.8471669986413914</v>
      </c>
      <c r="DO57" s="737">
        <f t="shared" si="100"/>
        <v>437.830129</v>
      </c>
      <c r="DP57" s="737">
        <f t="shared" si="60"/>
        <v>0</v>
      </c>
      <c r="DQ57" s="738">
        <f t="shared" si="101"/>
        <v>0</v>
      </c>
      <c r="DR57" s="739">
        <f t="shared" si="102"/>
        <v>0</v>
      </c>
      <c r="DS57" s="740">
        <f t="shared" si="61"/>
        <v>4.5003921287479276</v>
      </c>
      <c r="DT57" s="754">
        <f t="shared" si="62"/>
        <v>2558.8510756632841</v>
      </c>
      <c r="DU57" s="755">
        <f t="shared" si="63"/>
        <v>0</v>
      </c>
      <c r="DV57" s="755">
        <f t="shared" si="64"/>
        <v>82.372764086814954</v>
      </c>
      <c r="DW57" s="755">
        <f t="shared" si="65"/>
        <v>2068.591875568241</v>
      </c>
      <c r="DX57" s="755">
        <f t="shared" si="66"/>
        <v>395.82668498799984</v>
      </c>
      <c r="DY57" s="755">
        <f t="shared" si="103"/>
        <v>260.96779125</v>
      </c>
      <c r="DZ57" s="756">
        <f t="shared" si="103"/>
        <v>31.826344856399992</v>
      </c>
      <c r="EA57" s="755">
        <f t="shared" si="104"/>
        <v>5398.4365364127407</v>
      </c>
      <c r="EB57" s="757">
        <f>+EA57/([17]LP!E57+[17]LP!O57+[17]LP!W57)</f>
        <v>16.11410285237832</v>
      </c>
      <c r="EC57" s="758">
        <f t="shared" si="105"/>
        <v>1004.534444328069</v>
      </c>
      <c r="ED57" s="562">
        <f>+EC57/([17]LP!AE57+[17]LP!AL57)</f>
        <v>8.5038718216238891</v>
      </c>
      <c r="EE57" s="759">
        <f t="shared" si="106"/>
        <v>0.4753986783478088</v>
      </c>
      <c r="EF57" s="759">
        <f t="shared" si="107"/>
        <v>0.36422581704825074</v>
      </c>
      <c r="EG57" s="751">
        <f t="shared" si="67"/>
        <v>0</v>
      </c>
      <c r="EH57" s="749">
        <f t="shared" si="68"/>
        <v>2818.9803731884253</v>
      </c>
      <c r="EI57" s="750">
        <f t="shared" si="69"/>
        <v>0</v>
      </c>
      <c r="EJ57" s="750">
        <f t="shared" si="70"/>
        <v>196.325961391796</v>
      </c>
      <c r="EK57" s="750">
        <f t="shared" si="71"/>
        <v>2390.4633024467021</v>
      </c>
      <c r="EL57" s="750">
        <f t="shared" si="72"/>
        <v>1050.09989</v>
      </c>
      <c r="EM57" s="750">
        <f t="shared" si="115"/>
        <v>935.23949999999991</v>
      </c>
      <c r="EN57" s="751">
        <f t="shared" si="115"/>
        <v>110.17889999999998</v>
      </c>
      <c r="EO57" s="749">
        <f t="shared" si="74"/>
        <v>116.759885721385</v>
      </c>
      <c r="EP57" s="750">
        <f>+EO57/([17]LP!E57+[17]LP!O57+[17]LP!W57)</f>
        <v>0.34852327981548897</v>
      </c>
      <c r="EQ57" s="561">
        <f>+[17]ASI!I57-[17]ASI!J57</f>
        <v>264.11831610472166</v>
      </c>
      <c r="ER57" s="561">
        <f t="shared" si="75"/>
        <v>3.6683099458989119</v>
      </c>
      <c r="ES57" s="752">
        <f t="shared" si="76"/>
        <v>1.6216650794636807</v>
      </c>
      <c r="ET57" s="753"/>
    </row>
    <row r="58" spans="1:153">
      <c r="A58" s="775">
        <f>+VLOOKUP(B58,[17]ASI!B:C,2,FALSE)</f>
        <v>2</v>
      </c>
      <c r="B58" s="775">
        <v>8263</v>
      </c>
      <c r="C58" s="779" t="s">
        <v>165</v>
      </c>
      <c r="D58" s="697">
        <f t="shared" si="77"/>
        <v>24.116211891914091</v>
      </c>
      <c r="E58" s="775">
        <v>49</v>
      </c>
      <c r="F58" s="775">
        <v>0</v>
      </c>
      <c r="G58" s="775">
        <v>82</v>
      </c>
      <c r="H58" s="775">
        <v>35</v>
      </c>
      <c r="I58" s="775">
        <v>87</v>
      </c>
      <c r="J58" s="775">
        <v>14</v>
      </c>
      <c r="K58" s="775">
        <v>37</v>
      </c>
      <c r="L58" s="775">
        <v>644</v>
      </c>
      <c r="M58" s="775">
        <v>113</v>
      </c>
      <c r="N58" s="699">
        <f t="shared" si="0"/>
        <v>133.18600000000001</v>
      </c>
      <c r="O58" s="700">
        <f t="shared" si="1"/>
        <v>2285.7092050000001</v>
      </c>
      <c r="P58" s="701">
        <f t="shared" si="2"/>
        <v>13.929125428194993</v>
      </c>
      <c r="Q58" s="702">
        <f t="shared" si="78"/>
        <v>41.963022968115936</v>
      </c>
      <c r="R58" s="702">
        <f t="shared" si="79"/>
        <v>3.9728547283757703</v>
      </c>
      <c r="S58" s="703">
        <f t="shared" si="80"/>
        <v>479.60734362368544</v>
      </c>
      <c r="T58" s="703">
        <f t="shared" si="3"/>
        <v>49.743940266651634</v>
      </c>
      <c r="U58" s="703">
        <f t="shared" si="81"/>
        <v>571.31430685845305</v>
      </c>
      <c r="V58" s="703">
        <f t="shared" si="82"/>
        <v>599.40337347874288</v>
      </c>
      <c r="W58" s="704">
        <f t="shared" si="112"/>
        <v>1346.5162313748822</v>
      </c>
      <c r="X58" s="705">
        <f t="shared" si="112"/>
        <v>0</v>
      </c>
      <c r="Y58" s="705">
        <f t="shared" si="112"/>
        <v>226.33532733825771</v>
      </c>
      <c r="Z58" s="705">
        <f t="shared" si="111"/>
        <v>901.06403612448901</v>
      </c>
      <c r="AA58" s="705">
        <f t="shared" si="111"/>
        <v>1678.3805624802728</v>
      </c>
      <c r="AB58" s="705">
        <f t="shared" si="111"/>
        <v>142.86983007905712</v>
      </c>
      <c r="AC58" s="705">
        <f t="shared" si="111"/>
        <v>273.84331589999994</v>
      </c>
      <c r="AD58" s="705">
        <f t="shared" si="111"/>
        <v>349.78808479999998</v>
      </c>
      <c r="AE58" s="705">
        <f t="shared" si="111"/>
        <v>36.204861000000001</v>
      </c>
      <c r="AF58" s="706">
        <f t="shared" si="83"/>
        <v>4955.0022490969586</v>
      </c>
      <c r="AG58" s="707">
        <f t="shared" si="5"/>
        <v>0.27174886381137014</v>
      </c>
      <c r="AH58" s="707">
        <f t="shared" si="6"/>
        <v>0</v>
      </c>
      <c r="AI58" s="707">
        <f t="shared" si="114"/>
        <v>4.567814825502995E-2</v>
      </c>
      <c r="AJ58" s="707">
        <f t="shared" si="114"/>
        <v>0.18184936975330465</v>
      </c>
      <c r="AK58" s="707">
        <f t="shared" si="114"/>
        <v>0.33872448045531262</v>
      </c>
      <c r="AL58" s="707">
        <f t="shared" si="114"/>
        <v>2.8833454133163093E-2</v>
      </c>
      <c r="AM58" s="707">
        <f t="shared" si="114"/>
        <v>5.5266032613790934E-2</v>
      </c>
      <c r="AN58" s="707">
        <f t="shared" si="114"/>
        <v>7.0592921499429861E-2</v>
      </c>
      <c r="AO58" s="707">
        <f t="shared" si="114"/>
        <v>7.3067294785987801E-3</v>
      </c>
      <c r="AP58" s="708">
        <f>+[17]LP!J58</f>
        <v>2176.8856100627504</v>
      </c>
      <c r="AQ58" s="709">
        <f t="shared" si="8"/>
        <v>-108.82359493724971</v>
      </c>
      <c r="AR58" s="710">
        <f>+[17]LP!R58+[17]LP!Z58</f>
        <v>251.80369180957697</v>
      </c>
      <c r="AS58" s="709">
        <f>+[17]LP!$E58*VLOOKUP($A58,[17]GJha!$T$16:$AA$22,6,FALSE)</f>
        <v>324.59792428979966</v>
      </c>
      <c r="AT58" s="709">
        <f>+[17]LP!$E58*VLOOKUP($A58,[17]GJha!$T$16:$AA$22,7,FALSE)</f>
        <v>1055.0070001880169</v>
      </c>
      <c r="AU58" s="711">
        <f t="shared" si="9"/>
        <v>0.36619110025741991</v>
      </c>
      <c r="AV58" s="712">
        <f t="shared" si="10"/>
        <v>0.33599618837102246</v>
      </c>
      <c r="AW58" s="713">
        <f t="shared" si="11"/>
        <v>0.58154710564903567</v>
      </c>
      <c r="AX58" s="708">
        <f>+[17]LP!$E58*(VLOOKUP($A58,[17]GJha!$T$16:$AA$22,8,FALSE)+VLOOKUP($A58,[17]GJha!$T$16:$AA$22,3,FALSE))</f>
        <v>3371.6733503796672</v>
      </c>
      <c r="AY58" s="708">
        <f>0.45*0.25*17.8/1000*365*[17]FCI!D59</f>
        <v>4202.7468749999998</v>
      </c>
      <c r="AZ58" s="708">
        <f>+[17]LP!AG58+[17]LP!AL58*[17]LP!AK$4</f>
        <v>4128.2686572732182</v>
      </c>
      <c r="BA58" s="708">
        <f>+[17]LP!AL58*CV$2*CV$3</f>
        <v>485.78866338573374</v>
      </c>
      <c r="BB58" s="714">
        <f t="shared" si="84"/>
        <v>0</v>
      </c>
      <c r="BC58" s="714">
        <f t="shared" si="85"/>
        <v>3864.5015999250813</v>
      </c>
      <c r="BD58" s="715">
        <f t="shared" si="12"/>
        <v>108.82359493724971</v>
      </c>
      <c r="BE58" s="716">
        <f t="shared" si="13"/>
        <v>0</v>
      </c>
      <c r="BF58" s="716">
        <f t="shared" si="14"/>
        <v>82.059501782643665</v>
      </c>
      <c r="BG58" s="716">
        <f t="shared" si="15"/>
        <v>185.07577359841287</v>
      </c>
      <c r="BH58" s="717">
        <f t="shared" si="16"/>
        <v>1</v>
      </c>
      <c r="BI58" s="716">
        <f t="shared" si="17"/>
        <v>812.44971136004449</v>
      </c>
      <c r="BJ58" s="718">
        <f t="shared" si="86"/>
        <v>1</v>
      </c>
      <c r="BK58" s="716">
        <f t="shared" si="18"/>
        <v>1079.5849867411011</v>
      </c>
      <c r="BL58" s="719">
        <f t="shared" si="19"/>
        <v>-493.26657197203872</v>
      </c>
      <c r="BM58" s="719">
        <f t="shared" si="20"/>
        <v>1079.5849867411011</v>
      </c>
      <c r="BN58" s="719">
        <f t="shared" si="21"/>
        <v>-493.26657197203872</v>
      </c>
      <c r="BO58" s="719">
        <f t="shared" si="22"/>
        <v>1079.5849867411011</v>
      </c>
      <c r="BP58" s="719">
        <f t="shared" si="23"/>
        <v>-493.26657197203872</v>
      </c>
      <c r="BQ58" s="719">
        <f t="shared" si="24"/>
        <v>1.8465048139689375</v>
      </c>
      <c r="BR58" s="720">
        <f t="shared" si="25"/>
        <v>914.75449545298625</v>
      </c>
      <c r="BS58" s="719">
        <f t="shared" si="26"/>
        <v>0</v>
      </c>
      <c r="BT58" s="721">
        <f t="shared" si="27"/>
        <v>495.39783949264836</v>
      </c>
      <c r="BU58" s="722">
        <f t="shared" si="28"/>
        <v>0</v>
      </c>
      <c r="BV58" s="723">
        <f t="shared" si="29"/>
        <v>0</v>
      </c>
      <c r="BW58" s="723">
        <f t="shared" si="30"/>
        <v>147.94769071656492</v>
      </c>
      <c r="BX58" s="723">
        <f t="shared" si="31"/>
        <v>286.07760803503174</v>
      </c>
      <c r="BY58" s="717">
        <f t="shared" si="32"/>
        <v>1</v>
      </c>
      <c r="BZ58" s="724">
        <f t="shared" si="33"/>
        <v>1077.357384641808</v>
      </c>
      <c r="CA58" s="718">
        <f t="shared" si="87"/>
        <v>1</v>
      </c>
      <c r="CB58" s="723">
        <f t="shared" si="34"/>
        <v>1511.3826833934047</v>
      </c>
      <c r="CC58" s="723">
        <f t="shared" si="35"/>
        <v>-1210.9317452904143</v>
      </c>
      <c r="CD58" s="723">
        <f t="shared" si="36"/>
        <v>1511.3826833934047</v>
      </c>
      <c r="CE58" s="725">
        <f t="shared" si="37"/>
        <v>-1210.9317452904143</v>
      </c>
      <c r="CF58" s="726">
        <f t="shared" si="38"/>
        <v>1511.3826833934047</v>
      </c>
      <c r="CG58" s="724">
        <f t="shared" si="39"/>
        <v>-1210.9317452904143</v>
      </c>
      <c r="CH58" s="727">
        <f t="shared" si="40"/>
        <v>2.7900026767413397</v>
      </c>
      <c r="CI58" s="728">
        <f t="shared" si="88"/>
        <v>3106.829968819105</v>
      </c>
      <c r="CJ58" s="726">
        <f t="shared" si="41"/>
        <v>0</v>
      </c>
      <c r="CK58" s="729">
        <f t="shared" si="42"/>
        <v>857.4418093803049</v>
      </c>
      <c r="CL58" s="730">
        <f t="shared" si="43"/>
        <v>0</v>
      </c>
      <c r="CM58" s="731">
        <f t="shared" si="44"/>
        <v>56.988322824792874</v>
      </c>
      <c r="CN58" s="732">
        <f t="shared" si="89"/>
        <v>0</v>
      </c>
      <c r="CO58" s="731">
        <f t="shared" si="45"/>
        <v>415.41778562787687</v>
      </c>
      <c r="CP58" s="731">
        <f t="shared" si="46"/>
        <v>542.47060896827134</v>
      </c>
      <c r="CQ58" s="733">
        <f>+IF([17]FCI!D59&gt;10000,0.3,1)</f>
        <v>1</v>
      </c>
      <c r="CR58" s="718">
        <f t="shared" si="90"/>
        <v>0</v>
      </c>
      <c r="CS58" s="731">
        <f t="shared" si="47"/>
        <v>241.35091171090991</v>
      </c>
      <c r="CT58" s="718">
        <f t="shared" si="48"/>
        <v>0</v>
      </c>
      <c r="CU58" s="731">
        <f t="shared" si="49"/>
        <v>1256.227629131851</v>
      </c>
      <c r="CV58" s="731">
        <f t="shared" si="50"/>
        <v>982.38431323185114</v>
      </c>
      <c r="CW58" s="731">
        <f t="shared" si="51"/>
        <v>1014.8767174209411</v>
      </c>
      <c r="CX58" s="731">
        <f t="shared" si="52"/>
        <v>741.0334015209412</v>
      </c>
      <c r="CY58" s="731">
        <f t="shared" si="91"/>
        <v>472.40610845266974</v>
      </c>
      <c r="CZ58" s="731">
        <f t="shared" si="53"/>
        <v>198.5627925526698</v>
      </c>
      <c r="DA58" s="731">
        <f t="shared" si="92"/>
        <v>415.41778562787687</v>
      </c>
      <c r="DB58" s="731">
        <f t="shared" si="54"/>
        <v>141.57446972787693</v>
      </c>
      <c r="DC58" s="734">
        <f t="shared" si="93"/>
        <v>0</v>
      </c>
      <c r="DD58" s="700">
        <f t="shared" si="94"/>
        <v>141.57446972787693</v>
      </c>
      <c r="DE58" s="735">
        <f t="shared" si="55"/>
        <v>16.933015442125498</v>
      </c>
      <c r="DF58" s="736">
        <f t="shared" si="95"/>
        <v>-4.8689051689969132</v>
      </c>
      <c r="DG58" s="735">
        <f t="shared" si="56"/>
        <v>468.43819221286935</v>
      </c>
      <c r="DH58" s="735">
        <f t="shared" si="57"/>
        <v>611.70696148609704</v>
      </c>
      <c r="DI58" s="736">
        <f t="shared" si="96"/>
        <v>1</v>
      </c>
      <c r="DJ58" s="736">
        <f t="shared" si="97"/>
        <v>0</v>
      </c>
      <c r="DK58" s="735">
        <f t="shared" si="98"/>
        <v>1097.0781691410918</v>
      </c>
      <c r="DL58" s="735">
        <f t="shared" si="58"/>
        <v>711.08522334109182</v>
      </c>
      <c r="DM58" s="737">
        <f t="shared" si="99"/>
        <v>485.37120765499486</v>
      </c>
      <c r="DN58" s="737">
        <f t="shared" si="59"/>
        <v>99.378261854994889</v>
      </c>
      <c r="DO58" s="737">
        <f t="shared" si="100"/>
        <v>385.99294579999997</v>
      </c>
      <c r="DP58" s="737">
        <f t="shared" si="60"/>
        <v>0</v>
      </c>
      <c r="DQ58" s="738">
        <f t="shared" si="101"/>
        <v>0</v>
      </c>
      <c r="DR58" s="739">
        <f t="shared" si="102"/>
        <v>0</v>
      </c>
      <c r="DS58" s="740">
        <f t="shared" si="61"/>
        <v>157.08286434701009</v>
      </c>
      <c r="DT58" s="754">
        <f t="shared" si="62"/>
        <v>1506.1698557905024</v>
      </c>
      <c r="DU58" s="755">
        <f t="shared" si="63"/>
        <v>0</v>
      </c>
      <c r="DV58" s="755">
        <f t="shared" si="64"/>
        <v>117.36195740410301</v>
      </c>
      <c r="DW58" s="755">
        <f t="shared" si="65"/>
        <v>3832.0377689143816</v>
      </c>
      <c r="DX58" s="755">
        <f t="shared" si="66"/>
        <v>298.88953764399992</v>
      </c>
      <c r="DY58" s="755">
        <f t="shared" si="103"/>
        <v>230.22364049999999</v>
      </c>
      <c r="DZ58" s="756">
        <f t="shared" si="103"/>
        <v>27.878891230799994</v>
      </c>
      <c r="EA58" s="755">
        <f t="shared" si="104"/>
        <v>6012.5616514837866</v>
      </c>
      <c r="EB58" s="757">
        <f>+EA58/([17]LP!E58+[17]LP!O58+[17]LP!W58)</f>
        <v>11.779349832102431</v>
      </c>
      <c r="EC58" s="758">
        <f t="shared" si="105"/>
        <v>1177.5796831792629</v>
      </c>
      <c r="ED58" s="562">
        <f>+EC58/([17]LP!AE58+[17]LP!AL58)</f>
        <v>6.6986271631951153</v>
      </c>
      <c r="EE58" s="759">
        <f t="shared" si="106"/>
        <v>0.51654570125153232</v>
      </c>
      <c r="EF58" s="759">
        <f t="shared" si="107"/>
        <v>0.39575053244774794</v>
      </c>
      <c r="EG58" s="751">
        <f t="shared" si="67"/>
        <v>0</v>
      </c>
      <c r="EH58" s="749">
        <f t="shared" si="68"/>
        <v>1659.2850215250965</v>
      </c>
      <c r="EI58" s="750">
        <f t="shared" si="69"/>
        <v>0</v>
      </c>
      <c r="EJ58" s="750">
        <f t="shared" si="70"/>
        <v>279.71865911771238</v>
      </c>
      <c r="EK58" s="750">
        <f t="shared" si="71"/>
        <v>4428.3001245295054</v>
      </c>
      <c r="EL58" s="750">
        <f t="shared" si="72"/>
        <v>792.93257000000006</v>
      </c>
      <c r="EM58" s="750">
        <f t="shared" si="115"/>
        <v>825.06060000000002</v>
      </c>
      <c r="EN58" s="751">
        <f t="shared" si="115"/>
        <v>96.513299999999987</v>
      </c>
      <c r="EO58" s="749">
        <f t="shared" si="74"/>
        <v>147.26764782060957</v>
      </c>
      <c r="EP58" s="750">
        <f>+EO58/([17]LP!E58+[17]LP!O58+[17]LP!W58)</f>
        <v>0.28851548527601739</v>
      </c>
      <c r="EQ58" s="561">
        <f>+[17]ASI!I58-[17]ASI!J58</f>
        <v>333.12882175901808</v>
      </c>
      <c r="ER58" s="561">
        <f t="shared" si="75"/>
        <v>2.4494766305810152</v>
      </c>
      <c r="ES58" s="752">
        <f t="shared" si="76"/>
        <v>1.0828503516221293</v>
      </c>
      <c r="ET58" s="753"/>
    </row>
    <row r="59" spans="1:153">
      <c r="A59" s="775">
        <f>+VLOOKUP(B59,[17]ASI!B:C,2,FALSE)</f>
        <v>2</v>
      </c>
      <c r="B59" s="775">
        <v>8244</v>
      </c>
      <c r="C59" s="779" t="s">
        <v>166</v>
      </c>
      <c r="D59" s="697">
        <f t="shared" si="77"/>
        <v>15.088930088243401</v>
      </c>
      <c r="E59" s="775">
        <v>36</v>
      </c>
      <c r="F59" s="775">
        <v>33</v>
      </c>
      <c r="G59" s="775">
        <v>87</v>
      </c>
      <c r="H59" s="775">
        <v>31</v>
      </c>
      <c r="I59" s="775">
        <v>14</v>
      </c>
      <c r="J59" s="775">
        <v>5</v>
      </c>
      <c r="K59" s="775">
        <v>30</v>
      </c>
      <c r="L59" s="775">
        <v>80</v>
      </c>
      <c r="M59" s="775">
        <v>32</v>
      </c>
      <c r="N59" s="699">
        <f t="shared" si="0"/>
        <v>69.488</v>
      </c>
      <c r="O59" s="700">
        <f t="shared" si="1"/>
        <v>1339.2660299999998</v>
      </c>
      <c r="P59" s="701">
        <f t="shared" si="2"/>
        <v>8.2762189723320159</v>
      </c>
      <c r="Q59" s="702">
        <f t="shared" si="78"/>
        <v>27.264988289855072</v>
      </c>
      <c r="R59" s="702">
        <f t="shared" si="79"/>
        <v>2.5562673030609444</v>
      </c>
      <c r="S59" s="703">
        <f t="shared" si="80"/>
        <v>362.03605112952772</v>
      </c>
      <c r="T59" s="703">
        <f t="shared" si="3"/>
        <v>6.1793714616958564</v>
      </c>
      <c r="U59" s="703">
        <f t="shared" si="81"/>
        <v>395.48041088107863</v>
      </c>
      <c r="V59" s="703">
        <f t="shared" si="82"/>
        <v>413.12560827238298</v>
      </c>
      <c r="W59" s="704">
        <f t="shared" si="112"/>
        <v>989.27723121419922</v>
      </c>
      <c r="X59" s="705">
        <f t="shared" si="112"/>
        <v>73.041755762890404</v>
      </c>
      <c r="Y59" s="705">
        <f t="shared" si="112"/>
        <v>240.13626193205391</v>
      </c>
      <c r="Z59" s="705">
        <f t="shared" si="111"/>
        <v>798.0852891388331</v>
      </c>
      <c r="AA59" s="705">
        <f t="shared" si="111"/>
        <v>270.08422844510136</v>
      </c>
      <c r="AB59" s="705">
        <f t="shared" si="111"/>
        <v>51.02493931394897</v>
      </c>
      <c r="AC59" s="705">
        <f t="shared" si="111"/>
        <v>222.03512099999998</v>
      </c>
      <c r="AD59" s="705">
        <f t="shared" si="111"/>
        <v>43.451936000000003</v>
      </c>
      <c r="AE59" s="705">
        <f t="shared" si="111"/>
        <v>10.252704</v>
      </c>
      <c r="AF59" s="706">
        <f t="shared" si="83"/>
        <v>2697.389466807027</v>
      </c>
      <c r="AG59" s="707">
        <f t="shared" si="5"/>
        <v>0.36675357540608827</v>
      </c>
      <c r="AH59" s="707">
        <f t="shared" si="6"/>
        <v>2.7078683542629794E-2</v>
      </c>
      <c r="AI59" s="707">
        <f t="shared" si="114"/>
        <v>8.9025431769150384E-2</v>
      </c>
      <c r="AJ59" s="707">
        <f t="shared" si="114"/>
        <v>0.29587321332708705</v>
      </c>
      <c r="AK59" s="707">
        <f t="shared" si="114"/>
        <v>0.1001280058992769</v>
      </c>
      <c r="AL59" s="707">
        <f t="shared" si="114"/>
        <v>1.8916415275525109E-2</v>
      </c>
      <c r="AM59" s="707">
        <f t="shared" si="114"/>
        <v>8.2314817245441749E-2</v>
      </c>
      <c r="AN59" s="707">
        <f t="shared" si="114"/>
        <v>1.6108884732702406E-2</v>
      </c>
      <c r="AO59" s="707">
        <f t="shared" si="114"/>
        <v>3.8009728020983202E-3</v>
      </c>
      <c r="AP59" s="708">
        <f>+[17]LP!J59</f>
        <v>1137.6309664667758</v>
      </c>
      <c r="AQ59" s="709">
        <f t="shared" si="8"/>
        <v>-201.63506353322396</v>
      </c>
      <c r="AR59" s="710">
        <f>+[17]LP!R59+[17]LP!Z59</f>
        <v>321.5813832275249</v>
      </c>
      <c r="AS59" s="709">
        <f>+[17]LP!$E59*VLOOKUP($A59,[17]GJha!$T$16:$AA$22,6,FALSE)</f>
        <v>169.6334656336258</v>
      </c>
      <c r="AT59" s="709">
        <f>+[17]LP!$E59*VLOOKUP($A59,[17]GJha!$T$16:$AA$22,7,FALSE)</f>
        <v>551.34207682070655</v>
      </c>
      <c r="AU59" s="711">
        <f t="shared" si="9"/>
        <v>0.53783800596176401</v>
      </c>
      <c r="AV59" s="712">
        <f t="shared" si="10"/>
        <v>0.52616921335539579</v>
      </c>
      <c r="AW59" s="713">
        <f t="shared" si="11"/>
        <v>0.45213504837950719</v>
      </c>
      <c r="AX59" s="708">
        <f>+[17]LP!$E59*(VLOOKUP($A59,[17]GJha!$T$16:$AA$22,8,FALSE)+VLOOKUP($A59,[17]GJha!$T$16:$AA$22,3,FALSE))</f>
        <v>1762.0218510664533</v>
      </c>
      <c r="AY59" s="708">
        <f>0.45*0.25*17.8/1000*365*[17]FCI!D60</f>
        <v>1156.3035749999999</v>
      </c>
      <c r="AZ59" s="708">
        <f>+[17]LP!AG59+[17]LP!AL59*[17]LP!AK$4</f>
        <v>2529.6220422132701</v>
      </c>
      <c r="BA59" s="708">
        <f>+[17]LP!AL59*CV$2*CV$3</f>
        <v>400.38075248066275</v>
      </c>
      <c r="BB59" s="714">
        <f t="shared" si="84"/>
        <v>0</v>
      </c>
      <c r="BC59" s="714">
        <f t="shared" si="85"/>
        <v>1827.0835623207163</v>
      </c>
      <c r="BD59" s="715">
        <f t="shared" si="12"/>
        <v>201.63506353322396</v>
      </c>
      <c r="BE59" s="716">
        <f t="shared" si="13"/>
        <v>0</v>
      </c>
      <c r="BF59" s="716">
        <f t="shared" si="14"/>
        <v>67.156144555606716</v>
      </c>
      <c r="BG59" s="716">
        <f t="shared" si="15"/>
        <v>142.05583355458467</v>
      </c>
      <c r="BH59" s="717">
        <f t="shared" si="16"/>
        <v>1</v>
      </c>
      <c r="BI59" s="716">
        <f t="shared" si="17"/>
        <v>731.18601483266627</v>
      </c>
      <c r="BJ59" s="718">
        <f t="shared" si="86"/>
        <v>1</v>
      </c>
      <c r="BK59" s="716">
        <f t="shared" si="18"/>
        <v>940.39799294285763</v>
      </c>
      <c r="BL59" s="719">
        <f t="shared" si="19"/>
        <v>-362.05725596628588</v>
      </c>
      <c r="BM59" s="719">
        <f t="shared" si="20"/>
        <v>940.39799294285763</v>
      </c>
      <c r="BN59" s="719">
        <f t="shared" si="21"/>
        <v>-362.05725596628588</v>
      </c>
      <c r="BO59" s="719">
        <f t="shared" si="22"/>
        <v>940.39799294285763</v>
      </c>
      <c r="BP59" s="719">
        <f t="shared" si="23"/>
        <v>-362.05725596628588</v>
      </c>
      <c r="BQ59" s="719">
        <f t="shared" si="24"/>
        <v>1.7305761325749298</v>
      </c>
      <c r="BR59" s="720">
        <f t="shared" si="25"/>
        <v>667.63659593927594</v>
      </c>
      <c r="BS59" s="719">
        <f t="shared" si="26"/>
        <v>0</v>
      </c>
      <c r="BT59" s="721">
        <f t="shared" si="27"/>
        <v>385.78863037126098</v>
      </c>
      <c r="BU59" s="722">
        <f t="shared" si="28"/>
        <v>0</v>
      </c>
      <c r="BV59" s="723">
        <f t="shared" si="29"/>
        <v>0</v>
      </c>
      <c r="BW59" s="723">
        <f t="shared" si="30"/>
        <v>60.111458080979844</v>
      </c>
      <c r="BX59" s="723">
        <f t="shared" si="31"/>
        <v>109.01482392177758</v>
      </c>
      <c r="BY59" s="717">
        <f t="shared" si="32"/>
        <v>1</v>
      </c>
      <c r="BZ59" s="724">
        <f t="shared" si="33"/>
        <v>481.37482374905727</v>
      </c>
      <c r="CA59" s="718">
        <f t="shared" si="87"/>
        <v>1</v>
      </c>
      <c r="CB59" s="723">
        <f t="shared" si="34"/>
        <v>650.50110575181475</v>
      </c>
      <c r="CC59" s="723">
        <f t="shared" si="35"/>
        <v>-468.69335114606866</v>
      </c>
      <c r="CD59" s="723">
        <f t="shared" si="36"/>
        <v>650.50110575181475</v>
      </c>
      <c r="CE59" s="725">
        <f t="shared" si="37"/>
        <v>-468.69335114606866</v>
      </c>
      <c r="CF59" s="726">
        <f t="shared" si="38"/>
        <v>650.50110575181475</v>
      </c>
      <c r="CG59" s="724">
        <f t="shared" si="39"/>
        <v>-468.69335114606866</v>
      </c>
      <c r="CH59" s="727">
        <f t="shared" si="40"/>
        <v>2.7712626659552955</v>
      </c>
      <c r="CI59" s="728">
        <f t="shared" si="88"/>
        <v>1207.0710104546936</v>
      </c>
      <c r="CJ59" s="726">
        <f t="shared" si="41"/>
        <v>0</v>
      </c>
      <c r="CK59" s="729">
        <f t="shared" si="42"/>
        <v>331.50658881168289</v>
      </c>
      <c r="CL59" s="730">
        <f t="shared" si="43"/>
        <v>0</v>
      </c>
      <c r="CM59" s="731">
        <f t="shared" si="44"/>
        <v>72.780440787471434</v>
      </c>
      <c r="CN59" s="732">
        <f t="shared" si="89"/>
        <v>0</v>
      </c>
      <c r="CO59" s="731">
        <f t="shared" si="45"/>
        <v>421.21826755798679</v>
      </c>
      <c r="CP59" s="731">
        <f t="shared" si="46"/>
        <v>289.58173257807738</v>
      </c>
      <c r="CQ59" s="733">
        <f>+IF([17]FCI!D60&gt;10000,0.3,1)</f>
        <v>1</v>
      </c>
      <c r="CR59" s="718">
        <f t="shared" si="90"/>
        <v>0</v>
      </c>
      <c r="CS59" s="731">
        <f t="shared" si="47"/>
        <v>198.91830939244994</v>
      </c>
      <c r="CT59" s="718">
        <f t="shared" si="48"/>
        <v>0</v>
      </c>
      <c r="CU59" s="731">
        <f t="shared" si="49"/>
        <v>982.4987503159856</v>
      </c>
      <c r="CV59" s="731">
        <f t="shared" si="50"/>
        <v>760.4636293159856</v>
      </c>
      <c r="CW59" s="731">
        <f t="shared" si="51"/>
        <v>783.58044092353566</v>
      </c>
      <c r="CX59" s="731">
        <f t="shared" si="52"/>
        <v>561.54531992353566</v>
      </c>
      <c r="CY59" s="731">
        <f t="shared" si="91"/>
        <v>493.99870834545823</v>
      </c>
      <c r="CZ59" s="731">
        <f t="shared" si="53"/>
        <v>271.96358734545822</v>
      </c>
      <c r="DA59" s="731">
        <f t="shared" si="92"/>
        <v>421.21826755798679</v>
      </c>
      <c r="DB59" s="731">
        <f t="shared" si="54"/>
        <v>199.18314655798682</v>
      </c>
      <c r="DC59" s="734">
        <f t="shared" si="93"/>
        <v>0</v>
      </c>
      <c r="DD59" s="700">
        <f t="shared" si="94"/>
        <v>199.18314655798682</v>
      </c>
      <c r="DE59" s="735">
        <f t="shared" si="55"/>
        <v>2.328351544234105</v>
      </c>
      <c r="DF59" s="736">
        <f t="shared" si="95"/>
        <v>-11.940179587888684</v>
      </c>
      <c r="DG59" s="735">
        <f t="shared" si="56"/>
        <v>81.505575581893154</v>
      </c>
      <c r="DH59" s="735">
        <f t="shared" si="57"/>
        <v>56.033955812538046</v>
      </c>
      <c r="DI59" s="736">
        <f t="shared" si="96"/>
        <v>1</v>
      </c>
      <c r="DJ59" s="736">
        <f t="shared" si="97"/>
        <v>0</v>
      </c>
      <c r="DK59" s="735">
        <f t="shared" si="98"/>
        <v>139.8678829386653</v>
      </c>
      <c r="DL59" s="735">
        <f t="shared" si="58"/>
        <v>86.163242938665306</v>
      </c>
      <c r="DM59" s="737">
        <f t="shared" si="99"/>
        <v>83.833927126127264</v>
      </c>
      <c r="DN59" s="737">
        <f t="shared" si="59"/>
        <v>30.129287126127259</v>
      </c>
      <c r="DO59" s="737">
        <f t="shared" si="100"/>
        <v>53.704639999999998</v>
      </c>
      <c r="DP59" s="737">
        <f t="shared" si="60"/>
        <v>0</v>
      </c>
      <c r="DQ59" s="738">
        <f t="shared" si="101"/>
        <v>0</v>
      </c>
      <c r="DR59" s="739">
        <f t="shared" si="102"/>
        <v>0</v>
      </c>
      <c r="DS59" s="740">
        <f t="shared" si="61"/>
        <v>47.62404407325311</v>
      </c>
      <c r="DT59" s="754">
        <f t="shared" si="62"/>
        <v>1073.1220583720681</v>
      </c>
      <c r="DU59" s="755">
        <f t="shared" si="63"/>
        <v>55.896189762020448</v>
      </c>
      <c r="DV59" s="755">
        <f t="shared" si="64"/>
        <v>120.75399124685028</v>
      </c>
      <c r="DW59" s="755">
        <f t="shared" si="65"/>
        <v>1378.6647345798895</v>
      </c>
      <c r="DX59" s="755">
        <f t="shared" si="66"/>
        <v>242.3428683599999</v>
      </c>
      <c r="DY59" s="755">
        <f t="shared" si="103"/>
        <v>28.599210000000003</v>
      </c>
      <c r="DZ59" s="756">
        <f t="shared" si="103"/>
        <v>7.8949072511999985</v>
      </c>
      <c r="EA59" s="755">
        <f t="shared" si="104"/>
        <v>2907.2739595720282</v>
      </c>
      <c r="EB59" s="757">
        <f>+EA59/([17]LP!E59+[17]LP!O59+[17]LP!W59)</f>
        <v>5.576084075102119</v>
      </c>
      <c r="EC59" s="758">
        <f t="shared" si="105"/>
        <v>647.29270837561694</v>
      </c>
      <c r="ED59" s="562">
        <f>+EC59/([17]LP!AE59+[17]LP!AL59)</f>
        <v>5.2145830590631217</v>
      </c>
      <c r="EE59" s="759">
        <f t="shared" si="106"/>
        <v>0.56139050876800778</v>
      </c>
      <c r="EF59" s="759">
        <f t="shared" si="107"/>
        <v>0.43010829868055572</v>
      </c>
      <c r="EG59" s="751">
        <f t="shared" si="67"/>
        <v>0</v>
      </c>
      <c r="EH59" s="749">
        <f t="shared" si="68"/>
        <v>1182.2141778228652</v>
      </c>
      <c r="EI59" s="750">
        <f t="shared" si="69"/>
        <v>121.03643848339706</v>
      </c>
      <c r="EJ59" s="750">
        <f t="shared" si="70"/>
        <v>287.80317968265302</v>
      </c>
      <c r="EK59" s="750">
        <f t="shared" si="71"/>
        <v>1593.1839882554582</v>
      </c>
      <c r="EL59" s="750">
        <f t="shared" si="72"/>
        <v>642.91829999999993</v>
      </c>
      <c r="EM59" s="750">
        <f t="shared" si="115"/>
        <v>102.492</v>
      </c>
      <c r="EN59" s="751">
        <f t="shared" si="115"/>
        <v>27.331199999999999</v>
      </c>
      <c r="EO59" s="749">
        <f t="shared" si="74"/>
        <v>178.44458489852929</v>
      </c>
      <c r="EP59" s="750">
        <f>+EO59/([17]LP!E59+[17]LP!O59+[17]LP!W59)</f>
        <v>0.34225257818061688</v>
      </c>
      <c r="EQ59" s="561">
        <f>+[17]ASI!I59-[17]ASI!J59</f>
        <v>403.65304393898941</v>
      </c>
      <c r="ER59" s="561">
        <f t="shared" si="75"/>
        <v>8.0730608787797884</v>
      </c>
      <c r="ES59" s="752">
        <f t="shared" si="76"/>
        <v>3.5688916979705856</v>
      </c>
      <c r="ET59" s="753"/>
    </row>
    <row r="60" spans="1:153">
      <c r="A60" s="775">
        <f>+VLOOKUP(B60,[17]ASI!B:C,2,FALSE)</f>
        <v>2</v>
      </c>
      <c r="B60" s="775">
        <v>8289</v>
      </c>
      <c r="C60" s="779" t="s">
        <v>167</v>
      </c>
      <c r="D60" s="697">
        <f t="shared" si="77"/>
        <v>5.4406837617489359</v>
      </c>
      <c r="E60" s="775">
        <v>0</v>
      </c>
      <c r="F60" s="775">
        <v>0</v>
      </c>
      <c r="G60" s="775">
        <v>49</v>
      </c>
      <c r="H60" s="775">
        <v>10</v>
      </c>
      <c r="I60" s="775">
        <v>28</v>
      </c>
      <c r="J60" s="775">
        <v>11</v>
      </c>
      <c r="K60" s="775">
        <v>8</v>
      </c>
      <c r="L60" s="775">
        <v>327</v>
      </c>
      <c r="M60" s="775">
        <v>64</v>
      </c>
      <c r="N60" s="699">
        <f t="shared" si="0"/>
        <v>34.353999999999999</v>
      </c>
      <c r="O60" s="700">
        <f t="shared" si="1"/>
        <v>471.73366499999997</v>
      </c>
      <c r="P60" s="701">
        <f t="shared" si="2"/>
        <v>3.6939631093544136</v>
      </c>
      <c r="Q60" s="702">
        <f t="shared" si="78"/>
        <v>10.099827628985508</v>
      </c>
      <c r="R60" s="702">
        <f t="shared" si="79"/>
        <v>1.6917302440481663</v>
      </c>
      <c r="S60" s="703">
        <f t="shared" si="80"/>
        <v>17.136398145957777</v>
      </c>
      <c r="T60" s="703">
        <f t="shared" si="3"/>
        <v>25.258180849681811</v>
      </c>
      <c r="U60" s="703">
        <f t="shared" si="81"/>
        <v>52.4944066246251</v>
      </c>
      <c r="V60" s="703">
        <f t="shared" si="82"/>
        <v>59.626820630422202</v>
      </c>
      <c r="W60" s="704">
        <f t="shared" si="112"/>
        <v>0</v>
      </c>
      <c r="X60" s="705">
        <f t="shared" si="112"/>
        <v>0</v>
      </c>
      <c r="Y60" s="705">
        <f t="shared" si="112"/>
        <v>135.24915901920278</v>
      </c>
      <c r="Z60" s="705">
        <f t="shared" si="111"/>
        <v>257.4468674641397</v>
      </c>
      <c r="AA60" s="705">
        <f t="shared" si="111"/>
        <v>540.16845689020272</v>
      </c>
      <c r="AB60" s="705">
        <f t="shared" si="111"/>
        <v>112.25486649068773</v>
      </c>
      <c r="AC60" s="705">
        <f t="shared" si="111"/>
        <v>59.209365599999991</v>
      </c>
      <c r="AD60" s="705">
        <f t="shared" si="111"/>
        <v>177.60978840000001</v>
      </c>
      <c r="AE60" s="705">
        <f t="shared" si="111"/>
        <v>20.505407999999999</v>
      </c>
      <c r="AF60" s="706">
        <f t="shared" si="83"/>
        <v>1302.4439118642329</v>
      </c>
      <c r="AG60" s="707">
        <f t="shared" si="5"/>
        <v>0</v>
      </c>
      <c r="AH60" s="707">
        <f t="shared" si="6"/>
        <v>0</v>
      </c>
      <c r="AI60" s="707">
        <f t="shared" si="114"/>
        <v>0.10384259758688265</v>
      </c>
      <c r="AJ60" s="707">
        <f t="shared" si="114"/>
        <v>0.19766445611899489</v>
      </c>
      <c r="AK60" s="707">
        <f t="shared" si="114"/>
        <v>0.41473452481883921</v>
      </c>
      <c r="AL60" s="707">
        <f t="shared" si="114"/>
        <v>8.6187869948283202E-2</v>
      </c>
      <c r="AM60" s="707">
        <f t="shared" si="114"/>
        <v>4.5460203745166718E-2</v>
      </c>
      <c r="AN60" s="707">
        <f t="shared" si="114"/>
        <v>0.13636655427701375</v>
      </c>
      <c r="AO60" s="707">
        <f t="shared" si="114"/>
        <v>1.5743793504819643E-2</v>
      </c>
      <c r="AP60" s="708">
        <f>+[17]LP!J60</f>
        <v>2473.516350510859</v>
      </c>
      <c r="AQ60" s="709">
        <f t="shared" si="8"/>
        <v>2001.782685510859</v>
      </c>
      <c r="AR60" s="710">
        <f>+[17]LP!R60+[17]LP!Z60</f>
        <v>155.90385667871283</v>
      </c>
      <c r="AS60" s="709">
        <f>+[17]LP!$E60*VLOOKUP($A60,[17]GJha!$T$16:$AA$22,6,FALSE)</f>
        <v>368.82887615282692</v>
      </c>
      <c r="AT60" s="709">
        <f>+[17]LP!$E60*VLOOKUP($A60,[17]GJha!$T$16:$AA$22,7,FALSE)</f>
        <v>1198.7662800496207</v>
      </c>
      <c r="AU60" s="711">
        <f t="shared" si="9"/>
        <v>0.1294102525580188</v>
      </c>
      <c r="AV60" s="712">
        <f t="shared" si="10"/>
        <v>0.10878812805323813</v>
      </c>
      <c r="AW60" s="713">
        <f t="shared" si="11"/>
        <v>0.73185722965877864</v>
      </c>
      <c r="AX60" s="708">
        <f>+[17]LP!$E60*(VLOOKUP($A60,[17]GJha!$T$16:$AA$22,8,FALSE)+VLOOKUP($A60,[17]GJha!$T$16:$AA$22,3,FALSE))</f>
        <v>3831.1104277571258</v>
      </c>
      <c r="AY60" s="708">
        <f>0.45*0.25*17.8/1000*365*[17]FCI!D61</f>
        <v>540.87524999999994</v>
      </c>
      <c r="AZ60" s="708">
        <f>+[17]LP!AG60+[17]LP!AL60*[17]LP!AK$4</f>
        <v>14308.539695796395</v>
      </c>
      <c r="BA60" s="708">
        <f>+[17]LP!AL60*CV$2*CV$3</f>
        <v>2823.9993015244609</v>
      </c>
      <c r="BB60" s="714">
        <f t="shared" si="84"/>
        <v>1192.9374813716299</v>
      </c>
      <c r="BC60" s="714">
        <f t="shared" si="85"/>
        <v>0</v>
      </c>
      <c r="BD60" s="715">
        <f t="shared" si="12"/>
        <v>0</v>
      </c>
      <c r="BE60" s="716">
        <f t="shared" si="13"/>
        <v>82.091508460104322</v>
      </c>
      <c r="BF60" s="716">
        <f t="shared" si="14"/>
        <v>30.189450343704983</v>
      </c>
      <c r="BG60" s="716">
        <f t="shared" si="15"/>
        <v>74.317253258635148</v>
      </c>
      <c r="BH60" s="717">
        <f t="shared" si="16"/>
        <v>0.72481487107680376</v>
      </c>
      <c r="BI60" s="716">
        <f t="shared" si="17"/>
        <v>995.14129570923797</v>
      </c>
      <c r="BJ60" s="718">
        <f t="shared" si="86"/>
        <v>0</v>
      </c>
      <c r="BK60" s="716">
        <f t="shared" si="18"/>
        <v>1181.7395077716824</v>
      </c>
      <c r="BL60" s="719">
        <f t="shared" si="19"/>
        <v>1046.4903487524796</v>
      </c>
      <c r="BM60" s="719">
        <f t="shared" si="20"/>
        <v>186.59821206244447</v>
      </c>
      <c r="BN60" s="719">
        <f t="shared" si="21"/>
        <v>51.349053043241696</v>
      </c>
      <c r="BO60" s="719">
        <f t="shared" si="22"/>
        <v>135.24915901920278</v>
      </c>
      <c r="BP60" s="719">
        <f t="shared" si="23"/>
        <v>0</v>
      </c>
      <c r="BQ60" s="719">
        <f t="shared" si="24"/>
        <v>0</v>
      </c>
      <c r="BR60" s="720">
        <f t="shared" si="25"/>
        <v>0</v>
      </c>
      <c r="BS60" s="719">
        <f t="shared" si="26"/>
        <v>0</v>
      </c>
      <c r="BT60" s="721">
        <f t="shared" si="27"/>
        <v>454.30805296613312</v>
      </c>
      <c r="BU60" s="722">
        <f t="shared" si="28"/>
        <v>125.0188201263316</v>
      </c>
      <c r="BV60" s="723">
        <f t="shared" si="29"/>
        <v>320.66673576051681</v>
      </c>
      <c r="BW60" s="723">
        <f t="shared" si="30"/>
        <v>211.55769982330517</v>
      </c>
      <c r="BX60" s="723">
        <f t="shared" si="31"/>
        <v>446.49670478216592</v>
      </c>
      <c r="BY60" s="717">
        <f t="shared" si="32"/>
        <v>0.92965212798488106</v>
      </c>
      <c r="BZ60" s="724">
        <f t="shared" si="33"/>
        <v>5129.1141961727162</v>
      </c>
      <c r="CA60" s="718">
        <f t="shared" si="87"/>
        <v>0</v>
      </c>
      <c r="CB60" s="723">
        <f t="shared" si="34"/>
        <v>6107.8353365387038</v>
      </c>
      <c r="CC60" s="723">
        <f t="shared" si="35"/>
        <v>5197.9651456936735</v>
      </c>
      <c r="CD60" s="723">
        <f t="shared" si="36"/>
        <v>978.72114036598794</v>
      </c>
      <c r="CE60" s="725">
        <f t="shared" si="37"/>
        <v>68.850949520957784</v>
      </c>
      <c r="CF60" s="726">
        <f t="shared" si="38"/>
        <v>909.87019084503015</v>
      </c>
      <c r="CG60" s="724">
        <f t="shared" si="39"/>
        <v>0</v>
      </c>
      <c r="CH60" s="727">
        <f t="shared" si="40"/>
        <v>0</v>
      </c>
      <c r="CI60" s="728">
        <f t="shared" si="88"/>
        <v>0</v>
      </c>
      <c r="CJ60" s="726">
        <f t="shared" si="41"/>
        <v>0</v>
      </c>
      <c r="CK60" s="729">
        <f t="shared" si="42"/>
        <v>3056.2951951223613</v>
      </c>
      <c r="CL60" s="730">
        <f t="shared" si="43"/>
        <v>215.00386322689084</v>
      </c>
      <c r="CM60" s="731">
        <f t="shared" si="44"/>
        <v>35.284229751308246</v>
      </c>
      <c r="CN60" s="732">
        <f t="shared" si="89"/>
        <v>0</v>
      </c>
      <c r="CO60" s="731">
        <f t="shared" si="45"/>
        <v>261.70225380643484</v>
      </c>
      <c r="CP60" s="731">
        <f t="shared" si="46"/>
        <v>38.706445207443956</v>
      </c>
      <c r="CQ60" s="733">
        <f>+IF([17]FCI!D61&gt;10000,0.3,1)</f>
        <v>1</v>
      </c>
      <c r="CR60" s="718">
        <f t="shared" si="90"/>
        <v>0</v>
      </c>
      <c r="CS60" s="731">
        <f t="shared" si="47"/>
        <v>1403.0274015528155</v>
      </c>
      <c r="CT60" s="718">
        <f t="shared" si="48"/>
        <v>0</v>
      </c>
      <c r="CU60" s="731">
        <f t="shared" si="49"/>
        <v>1738.7203303180027</v>
      </c>
      <c r="CV60" s="731">
        <f t="shared" si="50"/>
        <v>1679.5109647180027</v>
      </c>
      <c r="CW60" s="731">
        <f t="shared" si="51"/>
        <v>335.69292876518705</v>
      </c>
      <c r="CX60" s="731">
        <f t="shared" si="52"/>
        <v>276.48356316518704</v>
      </c>
      <c r="CY60" s="731">
        <f t="shared" si="91"/>
        <v>296.9864835577431</v>
      </c>
      <c r="CZ60" s="731">
        <f t="shared" si="53"/>
        <v>237.77711795774312</v>
      </c>
      <c r="DA60" s="731">
        <f t="shared" si="92"/>
        <v>261.70225380643484</v>
      </c>
      <c r="DB60" s="731">
        <f t="shared" si="54"/>
        <v>202.49288820643486</v>
      </c>
      <c r="DC60" s="734">
        <f t="shared" si="93"/>
        <v>0</v>
      </c>
      <c r="DD60" s="700">
        <f t="shared" si="94"/>
        <v>202.49288820643486</v>
      </c>
      <c r="DE60" s="735">
        <f t="shared" si="55"/>
        <v>37.183667231611174</v>
      </c>
      <c r="DF60" s="736">
        <f t="shared" si="95"/>
        <v>-13.511623907822925</v>
      </c>
      <c r="DG60" s="735">
        <f t="shared" si="56"/>
        <v>700.52692354716942</v>
      </c>
      <c r="DH60" s="735">
        <f t="shared" si="57"/>
        <v>103.60975722690195</v>
      </c>
      <c r="DI60" s="736">
        <f t="shared" si="96"/>
        <v>1</v>
      </c>
      <c r="DJ60" s="736">
        <f t="shared" si="97"/>
        <v>0</v>
      </c>
      <c r="DK60" s="735">
        <f t="shared" si="98"/>
        <v>841.32034800568249</v>
      </c>
      <c r="DL60" s="735">
        <f t="shared" si="58"/>
        <v>643.20515160568243</v>
      </c>
      <c r="DM60" s="737">
        <f t="shared" si="99"/>
        <v>737.71059077878056</v>
      </c>
      <c r="DN60" s="737">
        <f t="shared" si="59"/>
        <v>539.59539437878061</v>
      </c>
      <c r="DO60" s="737">
        <f t="shared" si="100"/>
        <v>198.1151964</v>
      </c>
      <c r="DP60" s="737">
        <f t="shared" si="60"/>
        <v>0</v>
      </c>
      <c r="DQ60" s="738">
        <f t="shared" si="101"/>
        <v>0</v>
      </c>
      <c r="DR60" s="739">
        <f t="shared" si="102"/>
        <v>0</v>
      </c>
      <c r="DS60" s="740">
        <f t="shared" si="61"/>
        <v>852.91479801840751</v>
      </c>
      <c r="DT60" s="754">
        <f t="shared" si="62"/>
        <v>0</v>
      </c>
      <c r="DU60" s="755">
        <f t="shared" si="63"/>
        <v>0</v>
      </c>
      <c r="DV60" s="755">
        <f t="shared" si="64"/>
        <v>94.550841000000005</v>
      </c>
      <c r="DW60" s="755">
        <f t="shared" si="65"/>
        <v>1721.2543244259998</v>
      </c>
      <c r="DX60" s="755">
        <f t="shared" si="66"/>
        <v>64.624764895999974</v>
      </c>
      <c r="DY60" s="755">
        <f t="shared" si="103"/>
        <v>116.89927087499998</v>
      </c>
      <c r="DZ60" s="756">
        <f t="shared" si="103"/>
        <v>15.789814502399997</v>
      </c>
      <c r="EA60" s="755">
        <f t="shared" si="104"/>
        <v>2013.1190156993998</v>
      </c>
      <c r="EB60" s="757">
        <f>+EA60/([17]LP!E60+[17]LP!O60+[17]LP!W60)</f>
        <v>5.2211173370066266</v>
      </c>
      <c r="EC60" s="758">
        <f t="shared" si="105"/>
        <v>0</v>
      </c>
      <c r="ED60" s="562">
        <f>+EC60/([17]LP!AE60+[17]LP!AL60)</f>
        <v>0</v>
      </c>
      <c r="EE60" s="759">
        <f t="shared" si="106"/>
        <v>0</v>
      </c>
      <c r="EF60" s="759">
        <f t="shared" si="107"/>
        <v>0</v>
      </c>
      <c r="EG60" s="751">
        <f t="shared" si="67"/>
        <v>0</v>
      </c>
      <c r="EH60" s="749">
        <f t="shared" si="68"/>
        <v>0</v>
      </c>
      <c r="EI60" s="750">
        <f t="shared" si="69"/>
        <v>0</v>
      </c>
      <c r="EJ60" s="750">
        <f t="shared" si="70"/>
        <v>225.35100000000003</v>
      </c>
      <c r="EK60" s="750">
        <f t="shared" si="71"/>
        <v>1989.080275</v>
      </c>
      <c r="EL60" s="750">
        <f t="shared" si="72"/>
        <v>171.44488000000001</v>
      </c>
      <c r="EM60" s="750">
        <f t="shared" si="115"/>
        <v>418.93605000000002</v>
      </c>
      <c r="EN60" s="751">
        <f t="shared" si="115"/>
        <v>54.662399999999998</v>
      </c>
      <c r="EO60" s="749">
        <f t="shared" si="74"/>
        <v>166.10589635968714</v>
      </c>
      <c r="EP60" s="750">
        <f>+EO60/([17]LP!E60+[17]LP!O60+[17]LP!W60)</f>
        <v>0.4308033298077435</v>
      </c>
      <c r="EQ60" s="561">
        <f>+[17]ASI!I60-[17]ASI!J60</f>
        <v>375.74214269336801</v>
      </c>
      <c r="ER60" s="561">
        <f t="shared" si="75"/>
        <v>7.6682069937422046</v>
      </c>
      <c r="ES60" s="752">
        <f t="shared" si="76"/>
        <v>3.3899162522385131</v>
      </c>
      <c r="ET60" s="753"/>
    </row>
    <row r="61" spans="1:153">
      <c r="A61" s="775">
        <f>+VLOOKUP(B61,[17]ASI!B:C,2,FALSE)</f>
        <v>2</v>
      </c>
      <c r="B61" s="775">
        <v>8295</v>
      </c>
      <c r="C61" s="696" t="s">
        <v>168</v>
      </c>
      <c r="D61" s="697">
        <f t="shared" si="77"/>
        <v>9.2848816271042072</v>
      </c>
      <c r="E61" s="775">
        <v>0</v>
      </c>
      <c r="F61" s="775">
        <v>11</v>
      </c>
      <c r="G61" s="775">
        <v>197</v>
      </c>
      <c r="H61" s="775">
        <v>5</v>
      </c>
      <c r="I61" s="775">
        <v>26</v>
      </c>
      <c r="J61" s="775">
        <v>0</v>
      </c>
      <c r="K61" s="775">
        <v>10</v>
      </c>
      <c r="L61" s="775">
        <v>483</v>
      </c>
      <c r="M61" s="775">
        <v>36</v>
      </c>
      <c r="N61" s="699">
        <f t="shared" si="0"/>
        <v>37.804000000000002</v>
      </c>
      <c r="O61" s="700">
        <f t="shared" si="1"/>
        <v>457.34098499999993</v>
      </c>
      <c r="P61" s="701">
        <f t="shared" si="2"/>
        <v>5.1574421607378138</v>
      </c>
      <c r="Q61" s="702">
        <f t="shared" si="78"/>
        <v>12.543346747826089</v>
      </c>
      <c r="R61" s="702">
        <f t="shared" si="79"/>
        <v>0.95692830912767746</v>
      </c>
      <c r="S61" s="703">
        <f t="shared" si="80"/>
        <v>69.00018610985083</v>
      </c>
      <c r="T61" s="703">
        <f t="shared" si="3"/>
        <v>37.307955199988726</v>
      </c>
      <c r="U61" s="703">
        <f t="shared" si="81"/>
        <v>118.85148805766565</v>
      </c>
      <c r="V61" s="703">
        <f t="shared" si="82"/>
        <v>129.09329799389752</v>
      </c>
      <c r="W61" s="704">
        <f t="shared" si="112"/>
        <v>0</v>
      </c>
      <c r="X61" s="705">
        <f t="shared" si="112"/>
        <v>24.347251920963469</v>
      </c>
      <c r="Y61" s="705">
        <f t="shared" si="112"/>
        <v>543.75682299557036</v>
      </c>
      <c r="Z61" s="705">
        <f t="shared" si="111"/>
        <v>128.72343373206985</v>
      </c>
      <c r="AA61" s="705">
        <f t="shared" si="111"/>
        <v>501.5849956837597</v>
      </c>
      <c r="AB61" s="705">
        <f t="shared" si="111"/>
        <v>0</v>
      </c>
      <c r="AC61" s="705">
        <f t="shared" si="111"/>
        <v>74.011706999999987</v>
      </c>
      <c r="AD61" s="705">
        <f t="shared" si="111"/>
        <v>262.34106359999998</v>
      </c>
      <c r="AE61" s="705">
        <f t="shared" si="111"/>
        <v>11.534291999999999</v>
      </c>
      <c r="AF61" s="706">
        <f t="shared" si="83"/>
        <v>1546.2995669323634</v>
      </c>
      <c r="AG61" s="707">
        <f t="shared" si="5"/>
        <v>0</v>
      </c>
      <c r="AH61" s="707">
        <f t="shared" si="6"/>
        <v>1.574549488445174E-2</v>
      </c>
      <c r="AI61" s="707">
        <f t="shared" si="114"/>
        <v>0.35165037527256504</v>
      </c>
      <c r="AJ61" s="707">
        <f t="shared" si="114"/>
        <v>8.3246116396086617E-2</v>
      </c>
      <c r="AK61" s="707">
        <f t="shared" si="114"/>
        <v>0.32437763445723028</v>
      </c>
      <c r="AL61" s="707">
        <f t="shared" si="114"/>
        <v>0</v>
      </c>
      <c r="AM61" s="707">
        <f t="shared" si="114"/>
        <v>4.786375718052395E-2</v>
      </c>
      <c r="AN61" s="707">
        <f t="shared" si="114"/>
        <v>0.16965733497581392</v>
      </c>
      <c r="AO61" s="707">
        <f t="shared" si="114"/>
        <v>7.4592868333284088E-3</v>
      </c>
      <c r="AP61" s="708">
        <f>+[17]LP!J61</f>
        <v>2460.9712306739102</v>
      </c>
      <c r="AQ61" s="709">
        <f t="shared" si="8"/>
        <v>2003.6302456739104</v>
      </c>
      <c r="AR61" s="710">
        <f>+[17]LP!R61+[17]LP!Z61</f>
        <v>67.705976505167513</v>
      </c>
      <c r="AS61" s="709">
        <f>+[17]LP!$E61*VLOOKUP($A61,[17]GJha!$T$16:$AA$22,6,FALSE)</f>
        <v>366.95825886351383</v>
      </c>
      <c r="AT61" s="709">
        <f>+[17]LP!$E61*VLOOKUP($A61,[17]GJha!$T$16:$AA$22,7,FALSE)</f>
        <v>1192.6864064976994</v>
      </c>
      <c r="AU61" s="711">
        <f t="shared" si="9"/>
        <v>0.47404718564166276</v>
      </c>
      <c r="AV61" s="712">
        <f t="shared" si="10"/>
        <v>0.38586480971366055</v>
      </c>
      <c r="AW61" s="713">
        <f t="shared" si="11"/>
        <v>0.42811494040627746</v>
      </c>
      <c r="AX61" s="708">
        <f>+[17]LP!$E61*(VLOOKUP($A61,[17]GJha!$T$16:$AA$22,8,FALSE)+VLOOKUP($A61,[17]GJha!$T$16:$AA$22,3,FALSE))</f>
        <v>3811.679895424129</v>
      </c>
      <c r="AY61" s="708">
        <f>0.45*0.25*17.8/1000*365*[17]FCI!D62</f>
        <v>1195.0419374999999</v>
      </c>
      <c r="AZ61" s="708">
        <f>+[17]LP!AG61+[17]LP!AL61*[17]LP!AK$4</f>
        <v>19310.22641588328</v>
      </c>
      <c r="BA61" s="708">
        <f>+[17]LP!AL61*CV$2*CV$3</f>
        <v>3332.4387665959075</v>
      </c>
      <c r="BB61" s="714">
        <f t="shared" si="84"/>
        <v>1031.187658996022</v>
      </c>
      <c r="BC61" s="714">
        <f t="shared" si="85"/>
        <v>0</v>
      </c>
      <c r="BD61" s="715">
        <f t="shared" si="12"/>
        <v>0</v>
      </c>
      <c r="BE61" s="716">
        <f t="shared" si="13"/>
        <v>300.98979715803227</v>
      </c>
      <c r="BF61" s="716">
        <f t="shared" si="14"/>
        <v>106.53704011586962</v>
      </c>
      <c r="BG61" s="716">
        <f t="shared" si="15"/>
        <v>270.85339831783597</v>
      </c>
      <c r="BH61" s="717">
        <f t="shared" si="16"/>
        <v>0.83744196117533964</v>
      </c>
      <c r="BI61" s="716">
        <f t="shared" si="17"/>
        <v>4919.5988323444981</v>
      </c>
      <c r="BJ61" s="718">
        <f t="shared" si="86"/>
        <v>0</v>
      </c>
      <c r="BK61" s="716">
        <f t="shared" si="18"/>
        <v>5597.9790679362359</v>
      </c>
      <c r="BL61" s="719">
        <f t="shared" si="19"/>
        <v>5029.8749930197018</v>
      </c>
      <c r="BM61" s="719">
        <f t="shared" si="20"/>
        <v>678.3802355917378</v>
      </c>
      <c r="BN61" s="719">
        <f t="shared" si="21"/>
        <v>110.27616067520398</v>
      </c>
      <c r="BO61" s="719">
        <f t="shared" si="22"/>
        <v>568.10407491653382</v>
      </c>
      <c r="BP61" s="719">
        <f t="shared" si="23"/>
        <v>0</v>
      </c>
      <c r="BQ61" s="719">
        <f t="shared" si="24"/>
        <v>0</v>
      </c>
      <c r="BR61" s="720">
        <f t="shared" si="25"/>
        <v>0</v>
      </c>
      <c r="BS61" s="719">
        <f t="shared" si="26"/>
        <v>0</v>
      </c>
      <c r="BT61" s="721">
        <f t="shared" si="27"/>
        <v>1656.8011921107591</v>
      </c>
      <c r="BU61" s="722">
        <f t="shared" si="28"/>
        <v>269.32635251188435</v>
      </c>
      <c r="BV61" s="723">
        <f t="shared" si="29"/>
        <v>193.90445907550114</v>
      </c>
      <c r="BW61" s="723">
        <f t="shared" si="30"/>
        <v>123.12737041167527</v>
      </c>
      <c r="BX61" s="723">
        <f t="shared" si="31"/>
        <v>268.37573342708544</v>
      </c>
      <c r="BY61" s="717">
        <f t="shared" si="32"/>
        <v>0.99999999999999967</v>
      </c>
      <c r="BZ61" s="724">
        <f t="shared" si="33"/>
        <v>4181.8423526382276</v>
      </c>
      <c r="CA61" s="718">
        <f t="shared" si="87"/>
        <v>1.0737101668416793E-2</v>
      </c>
      <c r="CB61" s="723">
        <f t="shared" si="34"/>
        <v>4767.2499155524893</v>
      </c>
      <c r="CC61" s="723">
        <f t="shared" si="35"/>
        <v>4136.9414861366595</v>
      </c>
      <c r="CD61" s="723">
        <f t="shared" si="36"/>
        <v>630.30842941582978</v>
      </c>
      <c r="CE61" s="725">
        <f t="shared" si="37"/>
        <v>2.2737367544323206E-13</v>
      </c>
      <c r="CF61" s="726">
        <f t="shared" si="38"/>
        <v>630.30842941582955</v>
      </c>
      <c r="CG61" s="724">
        <f t="shared" si="39"/>
        <v>0</v>
      </c>
      <c r="CH61" s="727">
        <f t="shared" si="40"/>
        <v>0</v>
      </c>
      <c r="CI61" s="728">
        <f t="shared" si="88"/>
        <v>0</v>
      </c>
      <c r="CJ61" s="726">
        <f t="shared" si="41"/>
        <v>0</v>
      </c>
      <c r="CK61" s="729">
        <f t="shared" si="42"/>
        <v>1838.212051915021</v>
      </c>
      <c r="CL61" s="730">
        <f t="shared" si="43"/>
        <v>6.1224760325385294E-13</v>
      </c>
      <c r="CM61" s="731">
        <f t="shared" si="44"/>
        <v>15.323246527942993</v>
      </c>
      <c r="CN61" s="732">
        <f t="shared" si="89"/>
        <v>0</v>
      </c>
      <c r="CO61" s="731">
        <f t="shared" si="45"/>
        <v>240.74218118289073</v>
      </c>
      <c r="CP61" s="731">
        <f t="shared" si="46"/>
        <v>79.071923187756127</v>
      </c>
      <c r="CQ61" s="733">
        <f>+IF([17]FCI!D62&gt;10000,0.3,1)</f>
        <v>1</v>
      </c>
      <c r="CR61" s="718">
        <f t="shared" si="90"/>
        <v>0</v>
      </c>
      <c r="CS61" s="731">
        <f t="shared" si="47"/>
        <v>1655.6317492737976</v>
      </c>
      <c r="CT61" s="718">
        <f t="shared" si="48"/>
        <v>0</v>
      </c>
      <c r="CU61" s="731">
        <f t="shared" si="49"/>
        <v>1990.7691001723874</v>
      </c>
      <c r="CV61" s="731">
        <f t="shared" si="50"/>
        <v>1916.7573931723875</v>
      </c>
      <c r="CW61" s="731">
        <f t="shared" si="51"/>
        <v>335.13735089858983</v>
      </c>
      <c r="CX61" s="731">
        <f t="shared" si="52"/>
        <v>261.12564389858983</v>
      </c>
      <c r="CY61" s="731">
        <f t="shared" si="91"/>
        <v>256.06542771083372</v>
      </c>
      <c r="CZ61" s="731">
        <f t="shared" si="53"/>
        <v>182.05372071083372</v>
      </c>
      <c r="DA61" s="731">
        <f t="shared" si="92"/>
        <v>240.74218118289073</v>
      </c>
      <c r="DB61" s="731">
        <f t="shared" si="54"/>
        <v>166.73047418289076</v>
      </c>
      <c r="DC61" s="734">
        <f t="shared" si="93"/>
        <v>0</v>
      </c>
      <c r="DD61" s="700">
        <f t="shared" si="94"/>
        <v>166.73047418289076</v>
      </c>
      <c r="DE61" s="735">
        <f t="shared" si="55"/>
        <v>43.185651387965095</v>
      </c>
      <c r="DF61" s="736">
        <f t="shared" si="95"/>
        <v>-10.160895124050473</v>
      </c>
      <c r="DG61" s="735">
        <f t="shared" si="56"/>
        <v>712.68023021691806</v>
      </c>
      <c r="DH61" s="735">
        <f t="shared" si="57"/>
        <v>234.08027685158078</v>
      </c>
      <c r="DI61" s="736">
        <f t="shared" si="96"/>
        <v>1</v>
      </c>
      <c r="DJ61" s="736">
        <f t="shared" si="97"/>
        <v>0</v>
      </c>
      <c r="DK61" s="735">
        <f t="shared" si="98"/>
        <v>989.94615845646399</v>
      </c>
      <c r="DL61" s="735">
        <f t="shared" si="58"/>
        <v>716.07080285646396</v>
      </c>
      <c r="DM61" s="737">
        <f t="shared" si="99"/>
        <v>755.86588160488316</v>
      </c>
      <c r="DN61" s="737">
        <f t="shared" si="59"/>
        <v>481.99052600488318</v>
      </c>
      <c r="DO61" s="737">
        <f t="shared" si="100"/>
        <v>273.87535559999998</v>
      </c>
      <c r="DP61" s="737">
        <f t="shared" si="60"/>
        <v>0</v>
      </c>
      <c r="DQ61" s="738">
        <f t="shared" si="101"/>
        <v>0</v>
      </c>
      <c r="DR61" s="739">
        <f t="shared" si="102"/>
        <v>0</v>
      </c>
      <c r="DS61" s="740">
        <f t="shared" si="61"/>
        <v>761.861306484137</v>
      </c>
      <c r="DT61" s="754">
        <f t="shared" si="62"/>
        <v>0</v>
      </c>
      <c r="DU61" s="755">
        <f t="shared" si="63"/>
        <v>25.902878255099992</v>
      </c>
      <c r="DV61" s="755">
        <f t="shared" si="64"/>
        <v>380.13297299999999</v>
      </c>
      <c r="DW61" s="755">
        <f t="shared" si="65"/>
        <v>1050.1701676521232</v>
      </c>
      <c r="DX61" s="755">
        <f t="shared" si="66"/>
        <v>80.780956119999971</v>
      </c>
      <c r="DY61" s="755">
        <f t="shared" si="103"/>
        <v>172.66773037500002</v>
      </c>
      <c r="DZ61" s="756">
        <f t="shared" si="103"/>
        <v>8.8817706575999988</v>
      </c>
      <c r="EA61" s="755">
        <f t="shared" si="104"/>
        <v>1718.5364760598231</v>
      </c>
      <c r="EB61" s="757">
        <f>+EA61/([17]LP!E61+[17]LP!O61+[17]LP!W61)</f>
        <v>6.8720143281563626</v>
      </c>
      <c r="EC61" s="758">
        <f t="shared" si="105"/>
        <v>37.405140325807743</v>
      </c>
      <c r="ED61" s="562">
        <f>+EC61/([17]LP!AE61+[17]LP!AL61)</f>
        <v>3.7718661781457344E-2</v>
      </c>
      <c r="EE61" s="759">
        <f t="shared" si="106"/>
        <v>0</v>
      </c>
      <c r="EF61" s="759">
        <f t="shared" si="107"/>
        <v>7.1236341457755981E-2</v>
      </c>
      <c r="EG61" s="751">
        <f t="shared" si="67"/>
        <v>0</v>
      </c>
      <c r="EH61" s="749">
        <f t="shared" si="68"/>
        <v>0</v>
      </c>
      <c r="EI61" s="750">
        <f t="shared" si="69"/>
        <v>56.089549999999996</v>
      </c>
      <c r="EJ61" s="750">
        <f t="shared" si="70"/>
        <v>906.00300000000004</v>
      </c>
      <c r="EK61" s="750">
        <f t="shared" si="71"/>
        <v>1213.5758999861184</v>
      </c>
      <c r="EL61" s="750">
        <f t="shared" si="72"/>
        <v>214.30609999999999</v>
      </c>
      <c r="EM61" s="750">
        <f t="shared" si="115"/>
        <v>618.79544999999996</v>
      </c>
      <c r="EN61" s="751">
        <f t="shared" si="115"/>
        <v>30.747599999999995</v>
      </c>
      <c r="EO61" s="749">
        <f t="shared" si="74"/>
        <v>52.380073385083236</v>
      </c>
      <c r="EP61" s="750">
        <f>+EO61/([17]LP!E61+[17]LP!O61+[17]LP!W61)</f>
        <v>0.20945532424046348</v>
      </c>
      <c r="EQ61" s="561">
        <f>+[17]ASI!I61-[17]ASI!J61</f>
        <v>118.48707023336942</v>
      </c>
      <c r="ER61" s="561">
        <f t="shared" si="75"/>
        <v>3.8221635559151426</v>
      </c>
      <c r="ES61" s="752">
        <f t="shared" si="76"/>
        <v>1.6896797866155882</v>
      </c>
      <c r="ET61" s="753"/>
    </row>
    <row r="62" spans="1:153" s="589" customFormat="1">
      <c r="A62" s="785">
        <f>+VLOOKUP(B62,[17]ASI!B:C,2,FALSE)</f>
        <v>2</v>
      </c>
      <c r="B62" s="785">
        <v>8301</v>
      </c>
      <c r="C62" s="779" t="s">
        <v>169</v>
      </c>
      <c r="D62" s="697">
        <f t="shared" si="77"/>
        <v>79.467848293010988</v>
      </c>
      <c r="E62" s="785">
        <v>223</v>
      </c>
      <c r="F62" s="785">
        <v>0</v>
      </c>
      <c r="G62" s="785">
        <v>123</v>
      </c>
      <c r="H62" s="785">
        <v>153</v>
      </c>
      <c r="I62" s="785">
        <v>30</v>
      </c>
      <c r="J62" s="785">
        <v>19</v>
      </c>
      <c r="K62" s="785">
        <v>123</v>
      </c>
      <c r="L62" s="785">
        <v>3155</v>
      </c>
      <c r="M62" s="785">
        <v>450</v>
      </c>
      <c r="N62" s="761">
        <f t="shared" si="0"/>
        <v>326.64800000000002</v>
      </c>
      <c r="O62" s="762">
        <f t="shared" si="1"/>
        <v>6652.1450749999995</v>
      </c>
      <c r="P62" s="763">
        <f t="shared" si="2"/>
        <v>49.256411330698292</v>
      </c>
      <c r="Q62" s="702">
        <f t="shared" si="78"/>
        <v>145.38726571014493</v>
      </c>
      <c r="R62" s="702">
        <f t="shared" si="79"/>
        <v>10.799282982351327</v>
      </c>
      <c r="S62" s="703">
        <f t="shared" si="80"/>
        <v>2095.2079712222885</v>
      </c>
      <c r="T62" s="703">
        <f t="shared" si="3"/>
        <v>243.69896202063032</v>
      </c>
      <c r="U62" s="703">
        <f t="shared" si="81"/>
        <v>2484.2941989530641</v>
      </c>
      <c r="V62" s="703">
        <f t="shared" si="82"/>
        <v>2574.5613302284264</v>
      </c>
      <c r="W62" s="764">
        <f t="shared" si="112"/>
        <v>6128.0228489101783</v>
      </c>
      <c r="X62" s="765">
        <f t="shared" si="112"/>
        <v>0</v>
      </c>
      <c r="Y62" s="765">
        <f t="shared" si="112"/>
        <v>339.50299100738653</v>
      </c>
      <c r="Z62" s="765">
        <f t="shared" si="111"/>
        <v>3938.9370722013377</v>
      </c>
      <c r="AA62" s="765">
        <f t="shared" si="111"/>
        <v>578.7519180966458</v>
      </c>
      <c r="AB62" s="765">
        <f t="shared" si="111"/>
        <v>193.8947693930061</v>
      </c>
      <c r="AC62" s="765">
        <f t="shared" si="111"/>
        <v>910.34399609999991</v>
      </c>
      <c r="AD62" s="765">
        <f t="shared" si="111"/>
        <v>1713.635726</v>
      </c>
      <c r="AE62" s="765">
        <f t="shared" si="111"/>
        <v>144.17865</v>
      </c>
      <c r="AF62" s="766">
        <f t="shared" si="83"/>
        <v>13947.267971708556</v>
      </c>
      <c r="AG62" s="767">
        <f t="shared" si="5"/>
        <v>0.4393708403208868</v>
      </c>
      <c r="AH62" s="767">
        <f t="shared" si="6"/>
        <v>0</v>
      </c>
      <c r="AI62" s="767">
        <f t="shared" si="114"/>
        <v>2.4341899194598827E-2</v>
      </c>
      <c r="AJ62" s="767">
        <f t="shared" si="114"/>
        <v>0.28241639009097019</v>
      </c>
      <c r="AK62" s="767">
        <f t="shared" si="114"/>
        <v>4.149571939612974E-2</v>
      </c>
      <c r="AL62" s="767">
        <f t="shared" si="114"/>
        <v>1.3901989248812989E-2</v>
      </c>
      <c r="AM62" s="767">
        <f t="shared" si="114"/>
        <v>6.5270416969588185E-2</v>
      </c>
      <c r="AN62" s="767">
        <f t="shared" si="114"/>
        <v>0.12286533315886937</v>
      </c>
      <c r="AO62" s="767">
        <f t="shared" si="114"/>
        <v>1.0337411620143839E-2</v>
      </c>
      <c r="AP62" s="768">
        <f>+[17]LP!J62</f>
        <v>11624.294165709553</v>
      </c>
      <c r="AQ62" s="769">
        <f t="shared" si="8"/>
        <v>4972.1490907095531</v>
      </c>
      <c r="AR62" s="770">
        <f>+[17]LP!R62+[17]LP!Z62</f>
        <v>328.84576745085485</v>
      </c>
      <c r="AS62" s="769">
        <f>+[17]LP!$E62*VLOOKUP($A62,[17]GJha!$T$16:$AA$22,6,FALSE)</f>
        <v>1733.3119113294076</v>
      </c>
      <c r="AT62" s="769">
        <f>+[17]LP!$E62*VLOOKUP($A62,[17]GJha!$T$16:$AA$22,7,FALSE)</f>
        <v>5633.6041087224567</v>
      </c>
      <c r="AU62" s="711">
        <f t="shared" si="9"/>
        <v>0.57853675932688142</v>
      </c>
      <c r="AV62" s="712">
        <f t="shared" si="10"/>
        <v>0.49609293204577926</v>
      </c>
      <c r="AW62" s="713">
        <f t="shared" si="11"/>
        <v>0.36140302486277676</v>
      </c>
      <c r="AX62" s="768">
        <f>+[17]LP!$E62*(VLOOKUP($A62,[17]GJha!$T$16:$AA$22,8,FALSE)+VLOOKUP($A62,[17]GJha!$T$16:$AA$22,3,FALSE))</f>
        <v>18004.30976911413</v>
      </c>
      <c r="AY62" s="768">
        <f>0.45*0.25*17.8/1000*365*[17]FCI!D63</f>
        <v>5487.6910499999994</v>
      </c>
      <c r="AZ62" s="768">
        <f>+[17]LP!AG62+[17]LP!AL62*[17]LP!AK$4</f>
        <v>6958.5365776768394</v>
      </c>
      <c r="BA62" s="768">
        <f>+[17]LP!AL62*CV$2*CV$3</f>
        <v>456.26041542232332</v>
      </c>
      <c r="BB62" s="714">
        <f t="shared" si="84"/>
        <v>0</v>
      </c>
      <c r="BC62" s="714">
        <f t="shared" si="85"/>
        <v>5502.7030158075731</v>
      </c>
      <c r="BD62" s="715">
        <f t="shared" si="12"/>
        <v>0</v>
      </c>
      <c r="BE62" s="716">
        <f t="shared" si="13"/>
        <v>911.56517218471936</v>
      </c>
      <c r="BF62" s="716">
        <f t="shared" si="14"/>
        <v>646.97656227273887</v>
      </c>
      <c r="BG62" s="716">
        <f t="shared" si="15"/>
        <v>1561.3624476109005</v>
      </c>
      <c r="BH62" s="717">
        <f t="shared" si="16"/>
        <v>1</v>
      </c>
      <c r="BI62" s="716">
        <f t="shared" si="17"/>
        <v>2163.5633907594151</v>
      </c>
      <c r="BJ62" s="718">
        <f t="shared" si="86"/>
        <v>1</v>
      </c>
      <c r="BK62" s="716">
        <f t="shared" si="18"/>
        <v>5283.4675728277743</v>
      </c>
      <c r="BL62" s="771">
        <f t="shared" si="19"/>
        <v>-1184.0582670897904</v>
      </c>
      <c r="BM62" s="719">
        <f t="shared" si="20"/>
        <v>5283.4675728277743</v>
      </c>
      <c r="BN62" s="719">
        <f t="shared" si="21"/>
        <v>-1184.0582670897904</v>
      </c>
      <c r="BO62" s="719">
        <f t="shared" si="22"/>
        <v>5283.4675728277743</v>
      </c>
      <c r="BP62" s="719">
        <f t="shared" si="23"/>
        <v>-1184.0582670897904</v>
      </c>
      <c r="BQ62" s="719">
        <f t="shared" si="24"/>
        <v>0.37951751015148549</v>
      </c>
      <c r="BR62" s="720">
        <f t="shared" si="25"/>
        <v>2654.9913571576626</v>
      </c>
      <c r="BS62" s="719">
        <f t="shared" si="26"/>
        <v>0</v>
      </c>
      <c r="BT62" s="721">
        <f t="shared" si="27"/>
        <v>6995.7018744613788</v>
      </c>
      <c r="BU62" s="722">
        <f t="shared" si="28"/>
        <v>0</v>
      </c>
      <c r="BV62" s="723">
        <f t="shared" si="29"/>
        <v>385.5913464487262</v>
      </c>
      <c r="BW62" s="723">
        <f t="shared" si="30"/>
        <v>490.95994150159481</v>
      </c>
      <c r="BX62" s="723">
        <f t="shared" si="31"/>
        <v>1015.8187344276164</v>
      </c>
      <c r="BY62" s="717">
        <f t="shared" si="32"/>
        <v>1</v>
      </c>
      <c r="BZ62" s="724">
        <f t="shared" si="33"/>
        <v>1207.5666879092146</v>
      </c>
      <c r="CA62" s="718">
        <f t="shared" si="87"/>
        <v>1</v>
      </c>
      <c r="CB62" s="723">
        <f t="shared" si="34"/>
        <v>3099.936710287152</v>
      </c>
      <c r="CC62" s="723">
        <f t="shared" si="35"/>
        <v>-1611.6470494038376</v>
      </c>
      <c r="CD62" s="723">
        <f t="shared" si="36"/>
        <v>3099.936710287152</v>
      </c>
      <c r="CE62" s="725">
        <f t="shared" si="37"/>
        <v>-1611.6470494038376</v>
      </c>
      <c r="CF62" s="726">
        <f t="shared" si="38"/>
        <v>3099.936710287152</v>
      </c>
      <c r="CG62" s="724">
        <f t="shared" si="39"/>
        <v>-1611.6470494038376</v>
      </c>
      <c r="CH62" s="727">
        <f t="shared" si="40"/>
        <v>0.85165534770977536</v>
      </c>
      <c r="CI62" s="728">
        <f t="shared" si="88"/>
        <v>4694.315331488815</v>
      </c>
      <c r="CJ62" s="726">
        <f t="shared" si="41"/>
        <v>0</v>
      </c>
      <c r="CK62" s="729">
        <f t="shared" si="42"/>
        <v>5096.3592809970396</v>
      </c>
      <c r="CL62" s="730">
        <f t="shared" si="43"/>
        <v>0</v>
      </c>
      <c r="CM62" s="765">
        <f t="shared" si="44"/>
        <v>74.42451943567302</v>
      </c>
      <c r="CN62" s="732">
        <f t="shared" si="89"/>
        <v>0</v>
      </c>
      <c r="CO62" s="765">
        <f t="shared" si="45"/>
        <v>1757.780743108442</v>
      </c>
      <c r="CP62" s="731">
        <f t="shared" si="46"/>
        <v>561.28219420646849</v>
      </c>
      <c r="CQ62" s="772">
        <f>+IF([17]FCI!D63&gt;10000,0.3,1)</f>
        <v>1</v>
      </c>
      <c r="CR62" s="718">
        <f t="shared" si="90"/>
        <v>0</v>
      </c>
      <c r="CS62" s="731">
        <f t="shared" si="47"/>
        <v>226.68060319130558</v>
      </c>
      <c r="CT62" s="718">
        <f t="shared" si="48"/>
        <v>0</v>
      </c>
      <c r="CU62" s="731">
        <f t="shared" si="49"/>
        <v>2620.1680599418892</v>
      </c>
      <c r="CV62" s="731">
        <f t="shared" si="50"/>
        <v>1709.8240638418893</v>
      </c>
      <c r="CW62" s="731">
        <f t="shared" si="51"/>
        <v>2393.4874567505835</v>
      </c>
      <c r="CX62" s="731">
        <f t="shared" si="52"/>
        <v>1483.1434606505836</v>
      </c>
      <c r="CY62" s="731">
        <f t="shared" si="91"/>
        <v>1832.2052625441152</v>
      </c>
      <c r="CZ62" s="731">
        <f t="shared" si="53"/>
        <v>921.86126644411524</v>
      </c>
      <c r="DA62" s="731">
        <f t="shared" si="92"/>
        <v>1757.780743108442</v>
      </c>
      <c r="DB62" s="731">
        <f t="shared" si="54"/>
        <v>847.43674700844213</v>
      </c>
      <c r="DC62" s="734">
        <f t="shared" si="93"/>
        <v>0</v>
      </c>
      <c r="DD62" s="700">
        <f t="shared" si="94"/>
        <v>847.43674700844213</v>
      </c>
      <c r="DE62" s="735">
        <f t="shared" si="55"/>
        <v>156.26671853331345</v>
      </c>
      <c r="DF62" s="736">
        <f t="shared" si="95"/>
        <v>-6.476008514008134</v>
      </c>
      <c r="DG62" s="773">
        <f t="shared" si="56"/>
        <v>2869.7989756778506</v>
      </c>
      <c r="DH62" s="735">
        <f t="shared" si="57"/>
        <v>916.36404159911046</v>
      </c>
      <c r="DI62" s="736">
        <f t="shared" si="96"/>
        <v>1</v>
      </c>
      <c r="DJ62" s="736">
        <f t="shared" si="97"/>
        <v>0</v>
      </c>
      <c r="DK62" s="735">
        <f t="shared" si="98"/>
        <v>3942.4297358102745</v>
      </c>
      <c r="DL62" s="735">
        <f t="shared" si="58"/>
        <v>2084.6153598102746</v>
      </c>
      <c r="DM62" s="737">
        <f t="shared" si="99"/>
        <v>3026.0656942111641</v>
      </c>
      <c r="DN62" s="737">
        <f t="shared" si="59"/>
        <v>1168.2513182111641</v>
      </c>
      <c r="DO62" s="737">
        <f t="shared" si="100"/>
        <v>1857.814376</v>
      </c>
      <c r="DP62" s="737">
        <f t="shared" si="60"/>
        <v>0</v>
      </c>
      <c r="DQ62" s="738">
        <f t="shared" si="101"/>
        <v>0</v>
      </c>
      <c r="DR62" s="739">
        <f t="shared" si="102"/>
        <v>0</v>
      </c>
      <c r="DS62" s="740">
        <f t="shared" si="61"/>
        <v>1846.6036728389042</v>
      </c>
      <c r="DT62" s="754">
        <f t="shared" si="62"/>
        <v>7695.6641135122591</v>
      </c>
      <c r="DU62" s="755">
        <f t="shared" si="63"/>
        <v>0</v>
      </c>
      <c r="DV62" s="755">
        <f t="shared" si="64"/>
        <v>197.64324372533031</v>
      </c>
      <c r="DW62" s="755">
        <f t="shared" si="65"/>
        <v>6186.4677339523296</v>
      </c>
      <c r="DX62" s="755">
        <f t="shared" si="66"/>
        <v>993.6057602759995</v>
      </c>
      <c r="DY62" s="755">
        <f t="shared" si="103"/>
        <v>1127.8813443749998</v>
      </c>
      <c r="DZ62" s="756">
        <f t="shared" si="103"/>
        <v>111.02213321999997</v>
      </c>
      <c r="EA62" s="755">
        <f t="shared" si="104"/>
        <v>16312.28432906092</v>
      </c>
      <c r="EB62" s="757">
        <f>+EA62/([17]LP!E62+[17]LP!O62+[17]LP!W62)</f>
        <v>12.064124642050345</v>
      </c>
      <c r="EC62" s="758">
        <f t="shared" si="105"/>
        <v>2113.0508647676261</v>
      </c>
      <c r="ED62" s="562">
        <f>+EC62/([17]LP!AE62+[17]LP!AL62)</f>
        <v>8.8642481584174391</v>
      </c>
      <c r="EE62" s="759">
        <f t="shared" si="106"/>
        <v>0.33452721246290251</v>
      </c>
      <c r="EF62" s="759">
        <f t="shared" si="107"/>
        <v>0.25629740433361481</v>
      </c>
      <c r="EG62" s="751">
        <f t="shared" si="67"/>
        <v>0</v>
      </c>
      <c r="EH62" s="749">
        <f t="shared" si="68"/>
        <v>8477.9947926505411</v>
      </c>
      <c r="EI62" s="750">
        <f t="shared" si="69"/>
        <v>0</v>
      </c>
      <c r="EJ62" s="750">
        <f t="shared" si="70"/>
        <v>471.05982501781142</v>
      </c>
      <c r="EK62" s="750">
        <f t="shared" si="71"/>
        <v>7149.0777201864694</v>
      </c>
      <c r="EL62" s="750">
        <f t="shared" si="72"/>
        <v>2635.9650299999998</v>
      </c>
      <c r="EM62" s="750">
        <f t="shared" si="115"/>
        <v>4042.0282499999998</v>
      </c>
      <c r="EN62" s="751">
        <f t="shared" si="115"/>
        <v>384.34499999999997</v>
      </c>
      <c r="EO62" s="749">
        <f t="shared" si="74"/>
        <v>422.00017394038315</v>
      </c>
      <c r="EP62" s="750">
        <f>+EO62/([17]LP!E62+[17]LP!O62+[17]LP!W62)</f>
        <v>0.31209992387845992</v>
      </c>
      <c r="EQ62" s="561">
        <f>+[17]ASI!I62-[17]ASI!J62</f>
        <v>954.59133630018368</v>
      </c>
      <c r="ER62" s="561">
        <f t="shared" si="75"/>
        <v>4.7256996846543746</v>
      </c>
      <c r="ES62" s="752">
        <f t="shared" si="76"/>
        <v>2.0891097719820948</v>
      </c>
      <c r="ET62" s="753"/>
      <c r="EW62" s="534"/>
    </row>
    <row r="63" spans="1:153" s="778" customFormat="1">
      <c r="A63" s="786">
        <f>+VLOOKUP(B63,[17]ASI!B:C,2,FALSE)</f>
        <v>3</v>
      </c>
      <c r="B63" s="786">
        <v>8015</v>
      </c>
      <c r="C63" s="776" t="s">
        <v>170</v>
      </c>
      <c r="D63" s="697">
        <f t="shared" si="77"/>
        <v>123.91525550749762</v>
      </c>
      <c r="E63" s="786">
        <v>497</v>
      </c>
      <c r="F63" s="786">
        <v>210</v>
      </c>
      <c r="G63" s="786">
        <v>102</v>
      </c>
      <c r="H63" s="786">
        <v>110</v>
      </c>
      <c r="I63" s="786">
        <v>8</v>
      </c>
      <c r="J63" s="786">
        <v>3</v>
      </c>
      <c r="K63" s="786">
        <v>39</v>
      </c>
      <c r="L63" s="786">
        <v>2397</v>
      </c>
      <c r="M63" s="786">
        <v>711</v>
      </c>
      <c r="N63" s="699">
        <f t="shared" si="0"/>
        <v>484.07400000000001</v>
      </c>
      <c r="O63" s="700">
        <f t="shared" si="1"/>
        <v>10192.07677</v>
      </c>
      <c r="P63" s="777">
        <f t="shared" si="2"/>
        <v>59.495018445322799</v>
      </c>
      <c r="Q63" s="702">
        <f t="shared" si="78"/>
        <v>167.44627525217393</v>
      </c>
      <c r="R63" s="702">
        <f t="shared" si="79"/>
        <v>8.3543738896038384</v>
      </c>
      <c r="S63" s="703">
        <f t="shared" si="80"/>
        <v>4611.3934165158716</v>
      </c>
      <c r="T63" s="703">
        <f t="shared" si="3"/>
        <v>185.14941742106208</v>
      </c>
      <c r="U63" s="703">
        <f t="shared" si="81"/>
        <v>4963.9891091891077</v>
      </c>
      <c r="V63" s="703">
        <f t="shared" si="82"/>
        <v>5096.2587385862098</v>
      </c>
      <c r="W63" s="704">
        <f t="shared" si="112"/>
        <v>13657.521775373805</v>
      </c>
      <c r="X63" s="705">
        <f t="shared" si="112"/>
        <v>464.81117303657533</v>
      </c>
      <c r="Y63" s="705">
        <f t="shared" si="112"/>
        <v>281.53906571344248</v>
      </c>
      <c r="Z63" s="705">
        <f t="shared" si="111"/>
        <v>2831.915542105537</v>
      </c>
      <c r="AA63" s="705">
        <f t="shared" si="111"/>
        <v>154.33384482577222</v>
      </c>
      <c r="AB63" s="705">
        <f t="shared" si="111"/>
        <v>30.614963588369385</v>
      </c>
      <c r="AC63" s="705">
        <f t="shared" si="111"/>
        <v>288.64565729999998</v>
      </c>
      <c r="AD63" s="705">
        <f t="shared" si="111"/>
        <v>1301.9286324</v>
      </c>
      <c r="AE63" s="705">
        <f t="shared" si="111"/>
        <v>227.802267</v>
      </c>
      <c r="AF63" s="706">
        <f t="shared" si="83"/>
        <v>19239.112921343498</v>
      </c>
      <c r="AG63" s="707">
        <f t="shared" si="5"/>
        <v>0.70988313396832425</v>
      </c>
      <c r="AH63" s="707">
        <f t="shared" si="6"/>
        <v>2.4159698783249139E-2</v>
      </c>
      <c r="AI63" s="707">
        <f t="shared" si="114"/>
        <v>1.4633682273422727E-2</v>
      </c>
      <c r="AJ63" s="707">
        <f t="shared" si="114"/>
        <v>0.14719574409087569</v>
      </c>
      <c r="AK63" s="707">
        <f t="shared" si="114"/>
        <v>8.0218794627769582E-3</v>
      </c>
      <c r="AL63" s="707">
        <f t="shared" si="114"/>
        <v>1.5912876915653289E-3</v>
      </c>
      <c r="AM63" s="707">
        <f t="shared" si="114"/>
        <v>1.5003064771233922E-2</v>
      </c>
      <c r="AN63" s="707">
        <f t="shared" si="114"/>
        <v>6.7670928369866032E-2</v>
      </c>
      <c r="AO63" s="707">
        <f t="shared" si="114"/>
        <v>1.1840580588686114E-2</v>
      </c>
      <c r="AP63" s="708">
        <f>+[17]LP!J63</f>
        <v>4827.5538798363059</v>
      </c>
      <c r="AQ63" s="709">
        <f t="shared" si="8"/>
        <v>-5364.5228901636938</v>
      </c>
      <c r="AR63" s="710">
        <f>+[17]LP!R63+[17]LP!Z63</f>
        <v>86.793987040434146</v>
      </c>
      <c r="AS63" s="709">
        <f>+[17]LP!$E63*VLOOKUP($A63,[17]GJha!$T$16:$AA$22,6,FALSE)</f>
        <v>803.57399956725544</v>
      </c>
      <c r="AT63" s="709">
        <f>+[17]LP!$E63*VLOOKUP($A63,[17]GJha!$T$16:$AA$22,7,FALSE)</f>
        <v>4706.4321453062221</v>
      </c>
      <c r="AU63" s="711">
        <f t="shared" si="9"/>
        <v>0.82682337374425807</v>
      </c>
      <c r="AV63" s="712">
        <f t="shared" si="10"/>
        <v>0.76008004517406491</v>
      </c>
      <c r="AW63" s="713">
        <f t="shared" si="11"/>
        <v>0.15919735954183353</v>
      </c>
      <c r="AX63" s="708">
        <f>+[17]LP!$E63*(VLOOKUP($A63,[17]GJha!$T$16:$AA$22,8,FALSE)+VLOOKUP($A63,[17]GJha!$T$16:$AA$22,3,FALSE))</f>
        <v>20157.452090954579</v>
      </c>
      <c r="AY63" s="708">
        <f>0.45*0.25*17.8/1000*365*[17]FCI!D64</f>
        <v>67431.794512499997</v>
      </c>
      <c r="AZ63" s="708">
        <f>+[17]LP!AG63+[17]LP!AL63*[17]LP!AK$4</f>
        <v>9338.5145558999538</v>
      </c>
      <c r="BA63" s="708">
        <f>+[17]LP!AL63*CV$2*CV$3</f>
        <v>770.32691665564209</v>
      </c>
      <c r="BB63" s="714">
        <f t="shared" si="84"/>
        <v>0</v>
      </c>
      <c r="BC63" s="714">
        <f t="shared" si="85"/>
        <v>16082.282412813642</v>
      </c>
      <c r="BD63" s="715">
        <f t="shared" si="12"/>
        <v>5364.5228901636938</v>
      </c>
      <c r="BE63" s="716">
        <f t="shared" si="13"/>
        <v>0</v>
      </c>
      <c r="BF63" s="716">
        <f t="shared" si="14"/>
        <v>459.55129476737801</v>
      </c>
      <c r="BG63" s="716">
        <f t="shared" si="15"/>
        <v>1864.1935194512189</v>
      </c>
      <c r="BH63" s="717">
        <f t="shared" si="16"/>
        <v>1</v>
      </c>
      <c r="BI63" s="716">
        <f t="shared" si="17"/>
        <v>4149.6483630127723</v>
      </c>
      <c r="BJ63" s="718">
        <f t="shared" si="86"/>
        <v>1</v>
      </c>
      <c r="BK63" s="716">
        <f t="shared" si="18"/>
        <v>6473.393177231369</v>
      </c>
      <c r="BL63" s="719">
        <f t="shared" si="19"/>
        <v>-7930.4788368924537</v>
      </c>
      <c r="BM63" s="719">
        <f t="shared" si="20"/>
        <v>6473.393177231369</v>
      </c>
      <c r="BN63" s="719">
        <f t="shared" si="21"/>
        <v>-7930.4788368924537</v>
      </c>
      <c r="BO63" s="719">
        <f t="shared" si="22"/>
        <v>6473.393177231369</v>
      </c>
      <c r="BP63" s="719">
        <f t="shared" si="23"/>
        <v>-7930.4788368924537</v>
      </c>
      <c r="BQ63" s="719">
        <f t="shared" si="24"/>
        <v>3.4128010908802082</v>
      </c>
      <c r="BR63" s="720">
        <f t="shared" si="25"/>
        <v>15365.006136604638</v>
      </c>
      <c r="BS63" s="719">
        <f t="shared" si="26"/>
        <v>0</v>
      </c>
      <c r="BT63" s="721">
        <f t="shared" si="27"/>
        <v>4502.1686665723</v>
      </c>
      <c r="BU63" s="722">
        <f t="shared" si="28"/>
        <v>0</v>
      </c>
      <c r="BV63" s="723">
        <f t="shared" si="29"/>
        <v>0</v>
      </c>
      <c r="BW63" s="723">
        <f t="shared" si="30"/>
        <v>100.26267568448888</v>
      </c>
      <c r="BX63" s="723">
        <f t="shared" si="31"/>
        <v>348.6994543755564</v>
      </c>
      <c r="BY63" s="717">
        <f t="shared" si="32"/>
        <v>1</v>
      </c>
      <c r="BZ63" s="724">
        <f t="shared" si="33"/>
        <v>665.88707022123663</v>
      </c>
      <c r="CA63" s="718">
        <f t="shared" si="87"/>
        <v>1</v>
      </c>
      <c r="CB63" s="723">
        <f t="shared" si="34"/>
        <v>1114.8492002812818</v>
      </c>
      <c r="CC63" s="723">
        <f t="shared" si="35"/>
        <v>-1902.0151502383969</v>
      </c>
      <c r="CD63" s="723">
        <f t="shared" si="36"/>
        <v>1114.8492002812818</v>
      </c>
      <c r="CE63" s="725">
        <f t="shared" si="37"/>
        <v>-1902.0151502383969</v>
      </c>
      <c r="CF63" s="726">
        <f t="shared" si="38"/>
        <v>1114.8492002812818</v>
      </c>
      <c r="CG63" s="724">
        <f t="shared" si="39"/>
        <v>-1902.0151502383969</v>
      </c>
      <c r="CH63" s="727">
        <f t="shared" si="40"/>
        <v>4.2364712364136743</v>
      </c>
      <c r="CI63" s="728">
        <f t="shared" si="88"/>
        <v>4730.1825217121841</v>
      </c>
      <c r="CJ63" s="726">
        <f t="shared" si="41"/>
        <v>0</v>
      </c>
      <c r="CK63" s="729">
        <f t="shared" si="42"/>
        <v>942.97089955328283</v>
      </c>
      <c r="CL63" s="730">
        <f t="shared" si="43"/>
        <v>0</v>
      </c>
      <c r="CM63" s="731">
        <f t="shared" si="44"/>
        <v>19.643253508974276</v>
      </c>
      <c r="CN63" s="732">
        <f t="shared" si="89"/>
        <v>0</v>
      </c>
      <c r="CO63" s="731">
        <f t="shared" si="45"/>
        <v>949.92751527214875</v>
      </c>
      <c r="CP63" s="731">
        <f t="shared" si="46"/>
        <v>998.72101741582765</v>
      </c>
      <c r="CQ63" s="733">
        <f>+IF([17]FCI!D64&gt;10000,0.3,1)</f>
        <v>0.3</v>
      </c>
      <c r="CR63" s="718">
        <f t="shared" si="90"/>
        <v>0</v>
      </c>
      <c r="CS63" s="731">
        <f t="shared" si="47"/>
        <v>382.71601966690366</v>
      </c>
      <c r="CT63" s="718">
        <f t="shared" si="48"/>
        <v>0</v>
      </c>
      <c r="CU63" s="731">
        <f t="shared" si="49"/>
        <v>2351.0078058638542</v>
      </c>
      <c r="CV63" s="731">
        <f t="shared" si="50"/>
        <v>2062.3621485638541</v>
      </c>
      <c r="CW63" s="731">
        <f t="shared" si="51"/>
        <v>1968.2917861969506</v>
      </c>
      <c r="CX63" s="731">
        <f t="shared" si="52"/>
        <v>1679.6461288969506</v>
      </c>
      <c r="CY63" s="731">
        <f t="shared" si="91"/>
        <v>969.57076878112298</v>
      </c>
      <c r="CZ63" s="731">
        <f t="shared" si="53"/>
        <v>680.92511148112294</v>
      </c>
      <c r="DA63" s="731">
        <f t="shared" si="92"/>
        <v>949.92751527214875</v>
      </c>
      <c r="DB63" s="731">
        <f t="shared" si="54"/>
        <v>661.28185797214883</v>
      </c>
      <c r="DC63" s="734">
        <f t="shared" si="93"/>
        <v>0</v>
      </c>
      <c r="DD63" s="700">
        <f t="shared" si="94"/>
        <v>661.28185797214883</v>
      </c>
      <c r="DE63" s="735">
        <f t="shared" si="55"/>
        <v>41.037753387316549</v>
      </c>
      <c r="DF63" s="736">
        <f t="shared" si="95"/>
        <v>-60.864003358330983</v>
      </c>
      <c r="DG63" s="735">
        <f t="shared" si="56"/>
        <v>4027.4528593839932</v>
      </c>
      <c r="DH63" s="735">
        <f t="shared" si="57"/>
        <v>4234.3249907503732</v>
      </c>
      <c r="DI63" s="736">
        <f t="shared" si="96"/>
        <v>0.3</v>
      </c>
      <c r="DJ63" s="736">
        <f t="shared" si="97"/>
        <v>0</v>
      </c>
      <c r="DK63" s="735">
        <f t="shared" si="98"/>
        <v>8302.8156035216834</v>
      </c>
      <c r="DL63" s="735">
        <f t="shared" si="58"/>
        <v>6773.084704121683</v>
      </c>
      <c r="DM63" s="737">
        <f t="shared" si="99"/>
        <v>4068.4906127713098</v>
      </c>
      <c r="DN63" s="737">
        <f t="shared" si="59"/>
        <v>2538.7597133713098</v>
      </c>
      <c r="DO63" s="737">
        <f t="shared" si="100"/>
        <v>1529.7308994</v>
      </c>
      <c r="DP63" s="737">
        <f t="shared" si="60"/>
        <v>0</v>
      </c>
      <c r="DQ63" s="738">
        <f t="shared" si="101"/>
        <v>0</v>
      </c>
      <c r="DR63" s="739">
        <f t="shared" si="102"/>
        <v>0</v>
      </c>
      <c r="DS63" s="740">
        <f t="shared" si="61"/>
        <v>4012.9062455031813</v>
      </c>
      <c r="DT63" s="754">
        <f t="shared" si="62"/>
        <v>17629.515138570132</v>
      </c>
      <c r="DU63" s="755">
        <f t="shared" si="63"/>
        <v>423.27724092176868</v>
      </c>
      <c r="DV63" s="755">
        <f t="shared" si="64"/>
        <v>168.46891216917112</v>
      </c>
      <c r="DW63" s="755">
        <f t="shared" si="65"/>
        <v>3781.3619526906818</v>
      </c>
      <c r="DX63" s="755">
        <f t="shared" si="66"/>
        <v>315.04572886799986</v>
      </c>
      <c r="DY63" s="755">
        <f t="shared" si="103"/>
        <v>856.90382962499996</v>
      </c>
      <c r="DZ63" s="756">
        <f t="shared" si="103"/>
        <v>175.41497048759996</v>
      </c>
      <c r="EA63" s="755">
        <f t="shared" si="104"/>
        <v>23349.987773332352</v>
      </c>
      <c r="EB63" s="757">
        <f>+EA63/([17]LP!E63+[17]LP!O63+[17]LP!W63)</f>
        <v>27.15248267905347</v>
      </c>
      <c r="EC63" s="758">
        <f t="shared" si="105"/>
        <v>3042.0190012830517</v>
      </c>
      <c r="ED63" s="562">
        <f>+EC63/([17]LP!AE63+[17]LP!AL63)</f>
        <v>8.8133715680774305</v>
      </c>
      <c r="EE63" s="759">
        <f t="shared" si="106"/>
        <v>0.2880925600382872</v>
      </c>
      <c r="EF63" s="759">
        <f t="shared" si="107"/>
        <v>0.22072158136859296</v>
      </c>
      <c r="EG63" s="751">
        <f t="shared" si="67"/>
        <v>0</v>
      </c>
      <c r="EH63" s="749">
        <f t="shared" si="68"/>
        <v>19421.707514406757</v>
      </c>
      <c r="EI63" s="750">
        <f t="shared" si="69"/>
        <v>916.55567133236093</v>
      </c>
      <c r="EJ63" s="750">
        <f t="shared" si="70"/>
        <v>401.52617813557981</v>
      </c>
      <c r="EK63" s="750">
        <f t="shared" si="71"/>
        <v>4369.7391872875905</v>
      </c>
      <c r="EL63" s="750">
        <f t="shared" si="72"/>
        <v>835.79379000000006</v>
      </c>
      <c r="EM63" s="750">
        <f t="shared" si="115"/>
        <v>3070.9165499999999</v>
      </c>
      <c r="EN63" s="751">
        <f t="shared" si="115"/>
        <v>607.26509999999996</v>
      </c>
      <c r="EO63" s="749">
        <f t="shared" si="74"/>
        <v>345.14586248553366</v>
      </c>
      <c r="EP63" s="750">
        <f>+EO63/([17]LP!E63+[17]LP!O63+[17]LP!W63)</f>
        <v>0.40135211820489858</v>
      </c>
      <c r="EQ63" s="561">
        <f>+[17]ASI!I63-[17]ASI!J63</f>
        <v>780.74197698101045</v>
      </c>
      <c r="ER63" s="561">
        <f t="shared" si="75"/>
        <v>6.4524130329009131</v>
      </c>
      <c r="ES63" s="752">
        <f t="shared" si="76"/>
        <v>2.8524451445085428</v>
      </c>
      <c r="ET63" s="753"/>
      <c r="EW63" s="534"/>
    </row>
    <row r="64" spans="1:153">
      <c r="A64" s="786">
        <f>+VLOOKUP(B64,[17]ASI!B:C,2,FALSE)</f>
        <v>3</v>
      </c>
      <c r="B64" s="786">
        <v>8019</v>
      </c>
      <c r="C64" s="779" t="s">
        <v>171</v>
      </c>
      <c r="D64" s="697">
        <f t="shared" si="77"/>
        <v>2384.3391294520452</v>
      </c>
      <c r="E64" s="786">
        <v>7762</v>
      </c>
      <c r="F64" s="786">
        <v>729</v>
      </c>
      <c r="G64" s="786">
        <v>5906</v>
      </c>
      <c r="H64" s="786">
        <v>8074</v>
      </c>
      <c r="I64" s="786">
        <v>939</v>
      </c>
      <c r="J64" s="786">
        <v>294</v>
      </c>
      <c r="K64" s="786">
        <v>252</v>
      </c>
      <c r="L64" s="786">
        <v>14784</v>
      </c>
      <c r="M64" s="786">
        <v>5006</v>
      </c>
      <c r="N64" s="699">
        <f t="shared" si="0"/>
        <v>12302.91</v>
      </c>
      <c r="O64" s="700">
        <f t="shared" si="1"/>
        <v>237634.12234999999</v>
      </c>
      <c r="P64" s="701">
        <f t="shared" si="2"/>
        <v>978.56218418972321</v>
      </c>
      <c r="Q64" s="702">
        <f t="shared" si="78"/>
        <v>2719.0019340695653</v>
      </c>
      <c r="R64" s="702">
        <f t="shared" si="79"/>
        <v>126.47229992186806</v>
      </c>
      <c r="S64" s="703">
        <f t="shared" si="80"/>
        <v>73503.420493239406</v>
      </c>
      <c r="T64" s="703">
        <f t="shared" si="3"/>
        <v>1141.9478461213942</v>
      </c>
      <c r="U64" s="703">
        <f t="shared" si="81"/>
        <v>77364.370273430366</v>
      </c>
      <c r="V64" s="703">
        <f t="shared" si="82"/>
        <v>79875.181702804271</v>
      </c>
      <c r="W64" s="704">
        <f t="shared" si="112"/>
        <v>213299.16301901705</v>
      </c>
      <c r="X64" s="705">
        <f t="shared" si="112"/>
        <v>1613.5587863983972</v>
      </c>
      <c r="Y64" s="705">
        <f t="shared" si="112"/>
        <v>16301.663942192074</v>
      </c>
      <c r="Z64" s="705">
        <f t="shared" si="111"/>
        <v>207862.60079054642</v>
      </c>
      <c r="AA64" s="705">
        <f t="shared" si="111"/>
        <v>18114.935036425013</v>
      </c>
      <c r="AB64" s="705">
        <f t="shared" si="111"/>
        <v>3000.2664316601995</v>
      </c>
      <c r="AC64" s="705">
        <f t="shared" si="111"/>
        <v>1865.0950163999996</v>
      </c>
      <c r="AD64" s="705">
        <f t="shared" si="111"/>
        <v>8029.9177728000004</v>
      </c>
      <c r="AE64" s="705">
        <f t="shared" si="111"/>
        <v>1603.9073819999999</v>
      </c>
      <c r="AF64" s="706">
        <f t="shared" si="83"/>
        <v>471691.10817743919</v>
      </c>
      <c r="AG64" s="707">
        <f t="shared" si="5"/>
        <v>0.45220094108447534</v>
      </c>
      <c r="AH64" s="707">
        <f t="shared" si="6"/>
        <v>3.4207954282475346E-3</v>
      </c>
      <c r="AI64" s="707">
        <f t="shared" si="114"/>
        <v>3.4560040796994984E-2</v>
      </c>
      <c r="AJ64" s="707">
        <f t="shared" si="114"/>
        <v>0.44067525799607266</v>
      </c>
      <c r="AK64" s="707">
        <f t="shared" si="114"/>
        <v>3.8404232605569064E-2</v>
      </c>
      <c r="AL64" s="707">
        <f t="shared" si="114"/>
        <v>6.3606592951325454E-3</v>
      </c>
      <c r="AM64" s="707">
        <f t="shared" si="114"/>
        <v>3.9540601551861232E-3</v>
      </c>
      <c r="AN64" s="707">
        <f t="shared" si="114"/>
        <v>1.7023678491262406E-2</v>
      </c>
      <c r="AO64" s="707">
        <f t="shared" si="114"/>
        <v>3.4003341470593236E-3</v>
      </c>
      <c r="AP64" s="708">
        <f>+[17]LP!J64</f>
        <v>10549.546900242547</v>
      </c>
      <c r="AQ64" s="709">
        <f t="shared" si="8"/>
        <v>-227084.57544975745</v>
      </c>
      <c r="AR64" s="710">
        <f>+[17]LP!R64+[17]LP!Z64</f>
        <v>45.330695791158277</v>
      </c>
      <c r="AS64" s="709">
        <f>+[17]LP!$E64*VLOOKUP($A64,[17]GJha!$T$16:$AA$22,6,FALSE)</f>
        <v>1756.0325181782739</v>
      </c>
      <c r="AT64" s="709">
        <f>+[17]LP!$E64*VLOOKUP($A64,[17]GJha!$T$16:$AA$22,7,FALSE)</f>
        <v>10284.862248166291</v>
      </c>
      <c r="AU64" s="711">
        <f t="shared" si="9"/>
        <v>0.50243005373327365</v>
      </c>
      <c r="AV64" s="712">
        <f t="shared" si="10"/>
        <v>0.49212767975951921</v>
      </c>
      <c r="AW64" s="713">
        <f t="shared" si="11"/>
        <v>0.48736722923885106</v>
      </c>
      <c r="AX64" s="708">
        <f>+[17]LP!$E64*(VLOOKUP($A64,[17]GJha!$T$16:$AA$22,8,FALSE)+VLOOKUP($A64,[17]GJha!$T$16:$AA$22,3,FALSE))</f>
        <v>44049.634973753666</v>
      </c>
      <c r="AY64" s="708">
        <f>0.45*0.25*17.8/1000*365*[17]FCI!D65</f>
        <v>1138661.5399875001</v>
      </c>
      <c r="AZ64" s="708">
        <f>+[17]LP!AG64+[17]LP!AL64*[17]LP!AK$4</f>
        <v>46268.487989515066</v>
      </c>
      <c r="BA64" s="708">
        <f>+[17]LP!AL64*CV$2*CV$3</f>
        <v>4478.472117053082</v>
      </c>
      <c r="BB64" s="714">
        <f t="shared" si="84"/>
        <v>0</v>
      </c>
      <c r="BC64" s="714">
        <f t="shared" si="85"/>
        <v>956419.8945329017</v>
      </c>
      <c r="BD64" s="715">
        <f t="shared" si="12"/>
        <v>227084.57544975745</v>
      </c>
      <c r="BE64" s="716">
        <f t="shared" si="13"/>
        <v>0</v>
      </c>
      <c r="BF64" s="716">
        <f t="shared" si="14"/>
        <v>650.21821786601276</v>
      </c>
      <c r="BG64" s="716">
        <f t="shared" si="15"/>
        <v>2475.4863489740906</v>
      </c>
      <c r="BH64" s="717">
        <f t="shared" si="16"/>
        <v>1</v>
      </c>
      <c r="BI64" s="716">
        <f t="shared" si="17"/>
        <v>12493.429435302274</v>
      </c>
      <c r="BJ64" s="718">
        <f t="shared" si="86"/>
        <v>1</v>
      </c>
      <c r="BK64" s="716">
        <f t="shared" si="18"/>
        <v>15619.134002142378</v>
      </c>
      <c r="BL64" s="719">
        <f t="shared" si="19"/>
        <v>-215595.25174546515</v>
      </c>
      <c r="BM64" s="719">
        <f t="shared" si="20"/>
        <v>15619.134002142378</v>
      </c>
      <c r="BN64" s="719">
        <f t="shared" si="21"/>
        <v>-215595.25174546515</v>
      </c>
      <c r="BO64" s="719">
        <f t="shared" si="22"/>
        <v>15619.134002142378</v>
      </c>
      <c r="BP64" s="719">
        <f t="shared" si="23"/>
        <v>-215595.25174546515</v>
      </c>
      <c r="BQ64" s="719">
        <f t="shared" si="24"/>
        <v>68.974929375177254</v>
      </c>
      <c r="BR64" s="720">
        <f t="shared" si="25"/>
        <v>416030.29456664401</v>
      </c>
      <c r="BS64" s="719">
        <f t="shared" si="26"/>
        <v>0</v>
      </c>
      <c r="BT64" s="721">
        <f t="shared" si="27"/>
        <v>6031.6161007388473</v>
      </c>
      <c r="BU64" s="722">
        <f t="shared" si="28"/>
        <v>0</v>
      </c>
      <c r="BV64" s="723">
        <f t="shared" si="29"/>
        <v>0</v>
      </c>
      <c r="BW64" s="723">
        <f t="shared" si="30"/>
        <v>670.75888084917869</v>
      </c>
      <c r="BX64" s="723">
        <f t="shared" si="31"/>
        <v>2189.3883933325515</v>
      </c>
      <c r="BY64" s="717">
        <f t="shared" si="32"/>
        <v>1</v>
      </c>
      <c r="BZ64" s="724">
        <f t="shared" si="33"/>
        <v>9479.2276972837572</v>
      </c>
      <c r="CA64" s="718">
        <f t="shared" si="87"/>
        <v>1</v>
      </c>
      <c r="CB64" s="723">
        <f t="shared" si="34"/>
        <v>12339.374971465488</v>
      </c>
      <c r="CC64" s="723">
        <f t="shared" si="35"/>
        <v>-216638.42728716612</v>
      </c>
      <c r="CD64" s="723">
        <f t="shared" si="36"/>
        <v>12339.374971465488</v>
      </c>
      <c r="CE64" s="725">
        <f t="shared" si="37"/>
        <v>-216638.42728716612</v>
      </c>
      <c r="CF64" s="726">
        <f t="shared" si="38"/>
        <v>12339.374971465488</v>
      </c>
      <c r="CG64" s="724">
        <f t="shared" si="39"/>
        <v>-216638.42728716612</v>
      </c>
      <c r="CH64" s="727">
        <f t="shared" si="40"/>
        <v>75.743801461812836</v>
      </c>
      <c r="CI64" s="728">
        <f t="shared" si="88"/>
        <v>540389.59996625769</v>
      </c>
      <c r="CJ64" s="726">
        <f t="shared" si="41"/>
        <v>0</v>
      </c>
      <c r="CK64" s="729">
        <f t="shared" si="42"/>
        <v>5973.2710590186516</v>
      </c>
      <c r="CL64" s="730">
        <f t="shared" si="43"/>
        <v>0</v>
      </c>
      <c r="CM64" s="731">
        <f t="shared" si="44"/>
        <v>10.259263107121589</v>
      </c>
      <c r="CN64" s="732">
        <f t="shared" si="89"/>
        <v>0</v>
      </c>
      <c r="CO64" s="731">
        <f t="shared" si="45"/>
        <v>2121.0936485931338</v>
      </c>
      <c r="CP64" s="731">
        <f t="shared" si="46"/>
        <v>17232.045091109558</v>
      </c>
      <c r="CQ64" s="733">
        <f>+IF([17]FCI!D65&gt;10000,0.3,1)</f>
        <v>0.3</v>
      </c>
      <c r="CR64" s="718">
        <f t="shared" si="90"/>
        <v>0</v>
      </c>
      <c r="CS64" s="731">
        <f t="shared" si="47"/>
        <v>2225.0073128289323</v>
      </c>
      <c r="CT64" s="718">
        <f t="shared" si="48"/>
        <v>0</v>
      </c>
      <c r="CU64" s="731">
        <f t="shared" si="49"/>
        <v>21588.405315638745</v>
      </c>
      <c r="CV64" s="731">
        <f t="shared" si="50"/>
        <v>19723.310299238747</v>
      </c>
      <c r="CW64" s="731">
        <f t="shared" si="51"/>
        <v>19363.398002809812</v>
      </c>
      <c r="CX64" s="731">
        <f t="shared" si="52"/>
        <v>17498.302986409813</v>
      </c>
      <c r="CY64" s="731">
        <f t="shared" si="91"/>
        <v>2131.3529117002554</v>
      </c>
      <c r="CZ64" s="731">
        <f t="shared" si="53"/>
        <v>266.25789530025577</v>
      </c>
      <c r="DA64" s="731">
        <f t="shared" si="92"/>
        <v>2121.0936485931338</v>
      </c>
      <c r="DB64" s="731">
        <f t="shared" si="54"/>
        <v>255.9986321931342</v>
      </c>
      <c r="DC64" s="734">
        <f t="shared" si="93"/>
        <v>0</v>
      </c>
      <c r="DD64" s="700">
        <f t="shared" si="94"/>
        <v>255.9986321931342</v>
      </c>
      <c r="DE64" s="735">
        <f t="shared" si="55"/>
        <v>22.780163648379823</v>
      </c>
      <c r="DF64" s="736">
        <f t="shared" si="95"/>
        <v>0.99999999999982037</v>
      </c>
      <c r="DG64" s="735">
        <f t="shared" si="56"/>
        <v>8764.9133873919873</v>
      </c>
      <c r="DH64" s="735">
        <f t="shared" si="57"/>
        <v>71207.314590465015</v>
      </c>
      <c r="DI64" s="736">
        <f t="shared" si="96"/>
        <v>0.3</v>
      </c>
      <c r="DJ64" s="736">
        <f t="shared" si="97"/>
        <v>1.1882650098883785E-2</v>
      </c>
      <c r="DK64" s="735">
        <f t="shared" si="98"/>
        <v>79995.008141505386</v>
      </c>
      <c r="DL64" s="735">
        <f t="shared" si="58"/>
        <v>70361.182986705375</v>
      </c>
      <c r="DM64" s="737">
        <f t="shared" si="99"/>
        <v>9633.8251548000044</v>
      </c>
      <c r="DN64" s="737">
        <f t="shared" si="59"/>
        <v>4.0927261579781771E-12</v>
      </c>
      <c r="DO64" s="737">
        <f t="shared" si="100"/>
        <v>9633.8251548000007</v>
      </c>
      <c r="DP64" s="737">
        <f t="shared" si="60"/>
        <v>0</v>
      </c>
      <c r="DQ64" s="738">
        <f t="shared" si="101"/>
        <v>0</v>
      </c>
      <c r="DR64" s="739">
        <f t="shared" si="102"/>
        <v>0</v>
      </c>
      <c r="DS64" s="740">
        <f t="shared" si="61"/>
        <v>6.4681934761472055E-12</v>
      </c>
      <c r="DT64" s="754">
        <f t="shared" si="62"/>
        <v>312977.12354631542</v>
      </c>
      <c r="DU64" s="755">
        <f t="shared" si="63"/>
        <v>1670.2755668654261</v>
      </c>
      <c r="DV64" s="755">
        <f t="shared" si="64"/>
        <v>11088.377921055517</v>
      </c>
      <c r="DW64" s="755">
        <f t="shared" si="65"/>
        <v>320165.75051245</v>
      </c>
      <c r="DX64" s="755">
        <f t="shared" si="66"/>
        <v>2035.6800942239993</v>
      </c>
      <c r="DY64" s="755">
        <f t="shared" si="103"/>
        <v>5285.134008</v>
      </c>
      <c r="DZ64" s="756">
        <f t="shared" si="103"/>
        <v>1235.0595531096001</v>
      </c>
      <c r="EA64" s="755">
        <f t="shared" si="104"/>
        <v>654457.40120202</v>
      </c>
      <c r="EB64" s="757">
        <f>+EA64/([17]LP!E64+[17]LP!O64+[17]LP!W64)</f>
        <v>374.01781792903336</v>
      </c>
      <c r="EC64" s="758">
        <f t="shared" si="105"/>
        <v>15427.511484316394</v>
      </c>
      <c r="ED64" s="562">
        <f>+EC64/([17]LP!AE64+[17]LP!AL64)</f>
        <v>8.4959055778309995</v>
      </c>
      <c r="EE64" s="759">
        <f t="shared" si="106"/>
        <v>5.403396244098773E-2</v>
      </c>
      <c r="EF64" s="759">
        <f t="shared" si="107"/>
        <v>4.139802026126934E-2</v>
      </c>
      <c r="EG64" s="751">
        <f t="shared" si="67"/>
        <v>0</v>
      </c>
      <c r="EH64" s="749">
        <f t="shared" si="68"/>
        <v>344793.94948974735</v>
      </c>
      <c r="EI64" s="750">
        <f t="shared" si="69"/>
        <v>3616.77972613067</v>
      </c>
      <c r="EJ64" s="750">
        <f t="shared" si="70"/>
        <v>26427.867023285202</v>
      </c>
      <c r="EK64" s="750">
        <f t="shared" si="71"/>
        <v>369983.31393430539</v>
      </c>
      <c r="EL64" s="750">
        <f t="shared" si="72"/>
        <v>5400.5137200000008</v>
      </c>
      <c r="EM64" s="750">
        <f t="shared" si="115"/>
        <v>18940.5216</v>
      </c>
      <c r="EN64" s="751">
        <f t="shared" si="115"/>
        <v>4275.6246000000001</v>
      </c>
      <c r="EO64" s="749">
        <f t="shared" si="74"/>
        <v>630.54344846841752</v>
      </c>
      <c r="EP64" s="750">
        <f>+EO64/([17]LP!E64+[17]LP!O64+[17]LP!W64)</f>
        <v>0.36035116154612373</v>
      </c>
      <c r="EQ64" s="561">
        <f>+[17]ASI!I64-[17]ASI!J64</f>
        <v>1426.3295378494938</v>
      </c>
      <c r="ER64" s="561">
        <f t="shared" si="75"/>
        <v>0.15325341547754312</v>
      </c>
      <c r="ES64" s="752">
        <f t="shared" si="76"/>
        <v>6.7749376648588974E-2</v>
      </c>
      <c r="ET64" s="753"/>
    </row>
    <row r="65" spans="1:153">
      <c r="A65" s="786">
        <f>+VLOOKUP(B65,[17]ASI!B:C,2,FALSE)</f>
        <v>3</v>
      </c>
      <c r="B65" s="786">
        <v>8101</v>
      </c>
      <c r="C65" s="779" t="s">
        <v>172</v>
      </c>
      <c r="D65" s="697">
        <f t="shared" si="77"/>
        <v>906.4569057196004</v>
      </c>
      <c r="E65" s="786">
        <v>1327</v>
      </c>
      <c r="F65" s="786">
        <v>1867</v>
      </c>
      <c r="G65" s="786">
        <v>712</v>
      </c>
      <c r="H65" s="786">
        <v>443</v>
      </c>
      <c r="I65" s="786">
        <v>37</v>
      </c>
      <c r="J65" s="786">
        <v>18</v>
      </c>
      <c r="K65" s="786">
        <v>8781</v>
      </c>
      <c r="L65" s="786">
        <v>2531</v>
      </c>
      <c r="M65" s="786">
        <v>515</v>
      </c>
      <c r="N65" s="699">
        <f t="shared" si="0"/>
        <v>2367.1320000000001</v>
      </c>
      <c r="O65" s="700">
        <f t="shared" si="1"/>
        <v>79092.370490000001</v>
      </c>
      <c r="P65" s="701">
        <f t="shared" si="2"/>
        <v>1027.3839293807641</v>
      </c>
      <c r="Q65" s="702">
        <f t="shared" si="78"/>
        <v>4268.4214100173922</v>
      </c>
      <c r="R65" s="702">
        <f t="shared" si="79"/>
        <v>447.62430945721121</v>
      </c>
      <c r="S65" s="703">
        <f t="shared" si="80"/>
        <v>12478.725325510914</v>
      </c>
      <c r="T65" s="703">
        <f t="shared" si="3"/>
        <v>195.49986461940264</v>
      </c>
      <c r="U65" s="703">
        <f t="shared" si="81"/>
        <v>16942.646600147709</v>
      </c>
      <c r="V65" s="703">
        <f t="shared" si="82"/>
        <v>18296.727815324521</v>
      </c>
      <c r="W65" s="704">
        <f t="shared" si="112"/>
        <v>36465.857939478956</v>
      </c>
      <c r="X65" s="705">
        <f t="shared" si="112"/>
        <v>4132.3926669489811</v>
      </c>
      <c r="Y65" s="705">
        <f t="shared" si="112"/>
        <v>1965.253086156579</v>
      </c>
      <c r="Z65" s="705">
        <f t="shared" si="111"/>
        <v>11404.89622866139</v>
      </c>
      <c r="AA65" s="705">
        <f t="shared" si="111"/>
        <v>713.7940323191965</v>
      </c>
      <c r="AB65" s="705">
        <f t="shared" si="111"/>
        <v>183.68978153021629</v>
      </c>
      <c r="AC65" s="705">
        <f t="shared" si="111"/>
        <v>64989.679916699992</v>
      </c>
      <c r="AD65" s="705">
        <f t="shared" si="111"/>
        <v>1374.7106252000001</v>
      </c>
      <c r="AE65" s="705">
        <f t="shared" si="111"/>
        <v>165.00445500000001</v>
      </c>
      <c r="AF65" s="706">
        <f t="shared" si="83"/>
        <v>121395.27873199529</v>
      </c>
      <c r="AG65" s="707">
        <f t="shared" si="5"/>
        <v>0.30038942469900115</v>
      </c>
      <c r="AH65" s="707">
        <f t="shared" si="6"/>
        <v>3.4040802163913447E-2</v>
      </c>
      <c r="AI65" s="707">
        <f t="shared" si="114"/>
        <v>1.6188875767526957E-2</v>
      </c>
      <c r="AJ65" s="707">
        <f t="shared" si="114"/>
        <v>9.3948433149859248E-2</v>
      </c>
      <c r="AK65" s="707">
        <f t="shared" si="114"/>
        <v>5.8799159223897135E-3</v>
      </c>
      <c r="AL65" s="707">
        <f t="shared" si="114"/>
        <v>1.5131542465975859E-3</v>
      </c>
      <c r="AM65" s="707">
        <f t="shared" si="114"/>
        <v>0.53535591001177152</v>
      </c>
      <c r="AN65" s="707">
        <f t="shared" si="114"/>
        <v>1.1324251153415552E-2</v>
      </c>
      <c r="AO65" s="707">
        <f t="shared" si="114"/>
        <v>1.3592328855249866E-3</v>
      </c>
      <c r="AP65" s="708">
        <f>+[17]LP!J65</f>
        <v>4168.4023835236076</v>
      </c>
      <c r="AQ65" s="709">
        <f t="shared" si="8"/>
        <v>-74923.968106476386</v>
      </c>
      <c r="AR65" s="710">
        <f>+[17]LP!R65+[17]LP!Z65</f>
        <v>32.889092102885762</v>
      </c>
      <c r="AS65" s="709">
        <f>+[17]LP!$E65*VLOOKUP($A65,[17]GJha!$T$16:$AA$22,6,FALSE)</f>
        <v>693.85445683463308</v>
      </c>
      <c r="AT65" s="709">
        <f>+[17]LP!$E65*VLOOKUP($A65,[17]GJha!$T$16:$AA$22,7,FALSE)</f>
        <v>4063.8185426222121</v>
      </c>
      <c r="AU65" s="711">
        <f t="shared" si="9"/>
        <v>0.77577359180234062</v>
      </c>
      <c r="AV65" s="712">
        <f t="shared" si="10"/>
        <v>0.75459714259859445</v>
      </c>
      <c r="AW65" s="713">
        <f t="shared" si="11"/>
        <v>0.2181056544190931</v>
      </c>
      <c r="AX65" s="708">
        <f>+[17]LP!$E65*(VLOOKUP($A65,[17]GJha!$T$16:$AA$22,8,FALSE)+VLOOKUP($A65,[17]GJha!$T$16:$AA$22,3,FALSE))</f>
        <v>17405.164899898977</v>
      </c>
      <c r="AY65" s="708">
        <f>0.45*0.25*17.8/1000*365*[17]FCI!D66</f>
        <v>89765.556862500001</v>
      </c>
      <c r="AZ65" s="708">
        <f>+[17]LP!AG65+[17]LP!AL65*[17]LP!AK$4</f>
        <v>1589.9872121334927</v>
      </c>
      <c r="BA65" s="708">
        <f>+[17]LP!AL65*CV$2*CV$3</f>
        <v>5.5958250951659778</v>
      </c>
      <c r="BB65" s="714">
        <f t="shared" si="84"/>
        <v>0</v>
      </c>
      <c r="BC65" s="714">
        <f t="shared" si="85"/>
        <v>190420.03209757074</v>
      </c>
      <c r="BD65" s="715">
        <f t="shared" si="12"/>
        <v>74923.968106476386</v>
      </c>
      <c r="BE65" s="716">
        <f t="shared" si="13"/>
        <v>0</v>
      </c>
      <c r="BF65" s="716">
        <f t="shared" si="14"/>
        <v>393.9420362972516</v>
      </c>
      <c r="BG65" s="716">
        <f t="shared" si="15"/>
        <v>1510.2740009035051</v>
      </c>
      <c r="BH65" s="717">
        <f t="shared" si="16"/>
        <v>1</v>
      </c>
      <c r="BI65" s="716">
        <f t="shared" si="17"/>
        <v>662.90206862470416</v>
      </c>
      <c r="BJ65" s="718">
        <f t="shared" si="86"/>
        <v>1</v>
      </c>
      <c r="BK65" s="716">
        <f t="shared" si="18"/>
        <v>2567.118105825461</v>
      </c>
      <c r="BL65" s="719">
        <f t="shared" si="19"/>
        <v>-39996.385586759054</v>
      </c>
      <c r="BM65" s="719">
        <f t="shared" si="20"/>
        <v>2567.118105825461</v>
      </c>
      <c r="BN65" s="719">
        <f t="shared" si="21"/>
        <v>-39996.385586759054</v>
      </c>
      <c r="BO65" s="719">
        <f t="shared" si="22"/>
        <v>2567.118105825461</v>
      </c>
      <c r="BP65" s="719">
        <f t="shared" si="23"/>
        <v>-39996.385586759054</v>
      </c>
      <c r="BQ65" s="719">
        <f t="shared" si="24"/>
        <v>21.004121804138727</v>
      </c>
      <c r="BR65" s="720">
        <f t="shared" si="25"/>
        <v>77215.010161923827</v>
      </c>
      <c r="BS65" s="719">
        <f t="shared" si="26"/>
        <v>0</v>
      </c>
      <c r="BT65" s="721">
        <f t="shared" si="27"/>
        <v>3676.183697749701</v>
      </c>
      <c r="BU65" s="722">
        <f t="shared" si="28"/>
        <v>0</v>
      </c>
      <c r="BV65" s="723">
        <f t="shared" si="29"/>
        <v>0</v>
      </c>
      <c r="BW65" s="723">
        <f t="shared" si="30"/>
        <v>118.60769362245037</v>
      </c>
      <c r="BX65" s="723">
        <f t="shared" si="31"/>
        <v>389.84436336887183</v>
      </c>
      <c r="BY65" s="717">
        <f t="shared" si="32"/>
        <v>1</v>
      </c>
      <c r="BZ65" s="724">
        <f t="shared" si="33"/>
        <v>146.7958908882182</v>
      </c>
      <c r="CA65" s="718">
        <f t="shared" si="87"/>
        <v>1</v>
      </c>
      <c r="CB65" s="723">
        <f t="shared" si="34"/>
        <v>655.24794787954033</v>
      </c>
      <c r="CC65" s="723">
        <f t="shared" si="35"/>
        <v>-11647.132094631263</v>
      </c>
      <c r="CD65" s="723">
        <f t="shared" si="36"/>
        <v>655.24794787954033</v>
      </c>
      <c r="CE65" s="725">
        <f t="shared" si="37"/>
        <v>-11647.132094631263</v>
      </c>
      <c r="CF65" s="726">
        <f t="shared" si="38"/>
        <v>655.24794787954033</v>
      </c>
      <c r="CG65" s="724">
        <f t="shared" si="39"/>
        <v>-11647.132094631263</v>
      </c>
      <c r="CH65" s="727">
        <f t="shared" si="40"/>
        <v>22.907040957904997</v>
      </c>
      <c r="CI65" s="728">
        <f t="shared" si="88"/>
        <v>29043.241732713417</v>
      </c>
      <c r="CJ65" s="726">
        <f t="shared" si="41"/>
        <v>0</v>
      </c>
      <c r="CK65" s="729">
        <f t="shared" si="42"/>
        <v>1062.5490157587474</v>
      </c>
      <c r="CL65" s="730">
        <f t="shared" si="43"/>
        <v>0</v>
      </c>
      <c r="CM65" s="731">
        <f t="shared" si="44"/>
        <v>7.443473861340399</v>
      </c>
      <c r="CN65" s="732">
        <f t="shared" si="89"/>
        <v>1</v>
      </c>
      <c r="CO65" s="731">
        <f t="shared" si="45"/>
        <v>5047.5728200895137</v>
      </c>
      <c r="CP65" s="731">
        <f t="shared" si="46"/>
        <v>8181.6108915411332</v>
      </c>
      <c r="CQ65" s="733">
        <f>+IF([17]FCI!D66&gt;10000,0.3,1)</f>
        <v>0.3</v>
      </c>
      <c r="CR65" s="718">
        <f t="shared" si="90"/>
        <v>1</v>
      </c>
      <c r="CS65" s="731">
        <f t="shared" si="47"/>
        <v>2.7801338118520613</v>
      </c>
      <c r="CT65" s="718">
        <f t="shared" si="48"/>
        <v>1</v>
      </c>
      <c r="CU65" s="731">
        <f t="shared" si="49"/>
        <v>13239.407319303838</v>
      </c>
      <c r="CV65" s="731">
        <f t="shared" si="50"/>
        <v>-51750.27259739615</v>
      </c>
      <c r="CW65" s="731">
        <f t="shared" si="51"/>
        <v>13239.407319303838</v>
      </c>
      <c r="CX65" s="731">
        <f t="shared" si="52"/>
        <v>-51750.27259739615</v>
      </c>
      <c r="CY65" s="731">
        <f t="shared" si="91"/>
        <v>13239.407319303838</v>
      </c>
      <c r="CZ65" s="731">
        <f t="shared" si="53"/>
        <v>-51750.27259739615</v>
      </c>
      <c r="DA65" s="731">
        <f t="shared" si="92"/>
        <v>13239.407319303838</v>
      </c>
      <c r="DB65" s="731">
        <f t="shared" si="54"/>
        <v>-51750.27259739615</v>
      </c>
      <c r="DC65" s="734">
        <f t="shared" si="93"/>
        <v>82143.289837136748</v>
      </c>
      <c r="DD65" s="700">
        <f t="shared" si="94"/>
        <v>0</v>
      </c>
      <c r="DE65" s="735">
        <f t="shared" si="55"/>
        <v>11.982546310272443</v>
      </c>
      <c r="DF65" s="736">
        <f t="shared" si="95"/>
        <v>1</v>
      </c>
      <c r="DG65" s="735">
        <f t="shared" si="56"/>
        <v>95.668407654396077</v>
      </c>
      <c r="DH65" s="735">
        <f t="shared" si="57"/>
        <v>155.06892400370032</v>
      </c>
      <c r="DI65" s="736">
        <f t="shared" si="96"/>
        <v>0.3</v>
      </c>
      <c r="DJ65" s="736">
        <f t="shared" si="97"/>
        <v>1</v>
      </c>
      <c r="DK65" s="735">
        <f t="shared" si="98"/>
        <v>262.71987796836885</v>
      </c>
      <c r="DL65" s="735">
        <f t="shared" si="58"/>
        <v>-1276.9952022316313</v>
      </c>
      <c r="DM65" s="737">
        <f t="shared" si="99"/>
        <v>262.71987796836885</v>
      </c>
      <c r="DN65" s="737">
        <f t="shared" si="59"/>
        <v>-1276.9952022316313</v>
      </c>
      <c r="DO65" s="737">
        <f t="shared" si="100"/>
        <v>262.71987796836885</v>
      </c>
      <c r="DP65" s="737">
        <f t="shared" si="60"/>
        <v>-1276.9952022316313</v>
      </c>
      <c r="DQ65" s="738">
        <f t="shared" si="101"/>
        <v>2018.4903657967518</v>
      </c>
      <c r="DR65" s="739">
        <f t="shared" si="102"/>
        <v>0</v>
      </c>
      <c r="DS65" s="740">
        <f t="shared" si="61"/>
        <v>0</v>
      </c>
      <c r="DT65" s="754">
        <f t="shared" si="62"/>
        <v>54564.406856198089</v>
      </c>
      <c r="DU65" s="755">
        <f t="shared" si="63"/>
        <v>4362.1889886417584</v>
      </c>
      <c r="DV65" s="755">
        <f t="shared" si="64"/>
        <v>1363.182900410435</v>
      </c>
      <c r="DW65" s="755">
        <f t="shared" si="65"/>
        <v>17389.194986186809</v>
      </c>
      <c r="DX65" s="755">
        <f t="shared" si="66"/>
        <v>70932.240363947494</v>
      </c>
      <c r="DY65" s="755">
        <f t="shared" si="103"/>
        <v>904.807506375</v>
      </c>
      <c r="DZ65" s="756">
        <f t="shared" si="103"/>
        <v>127.05866357399999</v>
      </c>
      <c r="EA65" s="755">
        <f t="shared" si="104"/>
        <v>149643.08026533356</v>
      </c>
      <c r="EB65" s="757">
        <f>+EA65/([17]LP!E65+[17]LP!O65+[17]LP!W65)</f>
        <v>208.618608959092</v>
      </c>
      <c r="EC65" s="758">
        <f t="shared" si="105"/>
        <v>574.75315993402899</v>
      </c>
      <c r="ED65" s="562">
        <f>+EC65/([17]LP!AE65+[17]LP!AL65)</f>
        <v>14.85006757972239</v>
      </c>
      <c r="EE65" s="759">
        <f t="shared" si="106"/>
        <v>1.5574424356897952E-2</v>
      </c>
      <c r="EF65" s="759">
        <f t="shared" si="107"/>
        <v>1.1932316379510782E-2</v>
      </c>
      <c r="EG65" s="751">
        <f t="shared" si="67"/>
        <v>4.2778081310993931E-5</v>
      </c>
      <c r="EH65" s="749">
        <f t="shared" si="68"/>
        <v>60111.349763651036</v>
      </c>
      <c r="EI65" s="750">
        <f t="shared" si="69"/>
        <v>9445.7926635893418</v>
      </c>
      <c r="EJ65" s="750">
        <f t="shared" si="70"/>
        <v>3248.9888671682152</v>
      </c>
      <c r="EK65" s="750">
        <f t="shared" si="71"/>
        <v>20094.941377525705</v>
      </c>
      <c r="EL65" s="750">
        <f t="shared" si="72"/>
        <v>188178.16137356422</v>
      </c>
      <c r="EM65" s="750">
        <f t="shared" si="115"/>
        <v>3242.5906500000001</v>
      </c>
      <c r="EN65" s="751">
        <f t="shared" si="115"/>
        <v>439.86149999999998</v>
      </c>
      <c r="EO65" s="749">
        <f t="shared" si="74"/>
        <v>81.630197575453366</v>
      </c>
      <c r="EP65" s="750">
        <f>+EO65/([17]LP!E65+[17]LP!O65+[17]LP!W65)</f>
        <v>0.11380130799935166</v>
      </c>
      <c r="EQ65" s="561">
        <f>+[17]ASI!I65-[17]ASI!J65</f>
        <v>184.65271864321187</v>
      </c>
      <c r="ER65" s="561">
        <f t="shared" si="75"/>
        <v>0.3707885916530359</v>
      </c>
      <c r="ES65" s="752">
        <f t="shared" si="76"/>
        <v>0.16391605938846057</v>
      </c>
      <c r="ET65" s="753"/>
    </row>
    <row r="66" spans="1:153">
      <c r="A66" s="786">
        <f>+VLOOKUP(B66,[17]ASI!B:C,2,FALSE)</f>
        <v>3</v>
      </c>
      <c r="B66" s="786">
        <v>8194</v>
      </c>
      <c r="C66" s="779" t="s">
        <v>173</v>
      </c>
      <c r="D66" s="697">
        <f t="shared" si="77"/>
        <v>48.413820963875338</v>
      </c>
      <c r="E66" s="786">
        <v>104</v>
      </c>
      <c r="F66" s="786">
        <v>15</v>
      </c>
      <c r="G66" s="786">
        <v>32</v>
      </c>
      <c r="H66" s="786">
        <v>87</v>
      </c>
      <c r="I66" s="786">
        <v>3</v>
      </c>
      <c r="J66" s="786">
        <v>3</v>
      </c>
      <c r="K66" s="786">
        <v>313</v>
      </c>
      <c r="L66" s="786">
        <v>150</v>
      </c>
      <c r="M66" s="786">
        <v>250</v>
      </c>
      <c r="N66" s="699">
        <f t="shared" si="0"/>
        <v>173.01</v>
      </c>
      <c r="O66" s="700">
        <f t="shared" si="1"/>
        <v>4588.7982499999998</v>
      </c>
      <c r="P66" s="701">
        <f t="shared" si="2"/>
        <v>43.551297233201581</v>
      </c>
      <c r="Q66" s="702">
        <f t="shared" si="78"/>
        <v>172.5645816521739</v>
      </c>
      <c r="R66" s="702">
        <f t="shared" si="79"/>
        <v>17.009772166559433</v>
      </c>
      <c r="S66" s="703">
        <f t="shared" si="80"/>
        <v>968.41026637829339</v>
      </c>
      <c r="T66" s="703">
        <f t="shared" si="3"/>
        <v>11.58632149067973</v>
      </c>
      <c r="U66" s="703">
        <f t="shared" si="81"/>
        <v>1152.5611695211469</v>
      </c>
      <c r="V66" s="703">
        <f t="shared" si="82"/>
        <v>1217.9847626515818</v>
      </c>
      <c r="W66" s="704">
        <f t="shared" si="112"/>
        <v>2857.9120012854642</v>
      </c>
      <c r="X66" s="705">
        <f t="shared" si="112"/>
        <v>33.200798074041096</v>
      </c>
      <c r="Y66" s="705">
        <f t="shared" si="112"/>
        <v>88.325981400295689</v>
      </c>
      <c r="Z66" s="705">
        <f t="shared" si="112"/>
        <v>2239.7877469380155</v>
      </c>
      <c r="AA66" s="705">
        <f t="shared" si="112"/>
        <v>57.875191809664585</v>
      </c>
      <c r="AB66" s="705">
        <f t="shared" si="112"/>
        <v>30.614963588369385</v>
      </c>
      <c r="AC66" s="705">
        <f t="shared" si="112"/>
        <v>2316.5664290999998</v>
      </c>
      <c r="AD66" s="705">
        <f t="shared" si="112"/>
        <v>81.472380000000001</v>
      </c>
      <c r="AE66" s="705">
        <f t="shared" si="112"/>
        <v>80.099249999999998</v>
      </c>
      <c r="AF66" s="706">
        <f t="shared" si="83"/>
        <v>7785.8547421958501</v>
      </c>
      <c r="AG66" s="707">
        <f t="shared" si="5"/>
        <v>0.36706464427044333</v>
      </c>
      <c r="AH66" s="707">
        <f t="shared" si="6"/>
        <v>4.2642457602127641E-3</v>
      </c>
      <c r="AI66" s="707">
        <f t="shared" si="114"/>
        <v>1.1344416807779418E-2</v>
      </c>
      <c r="AJ66" s="707">
        <f t="shared" si="114"/>
        <v>0.28767397043761528</v>
      </c>
      <c r="AK66" s="707">
        <f t="shared" si="114"/>
        <v>7.4333767744223294E-3</v>
      </c>
      <c r="AL66" s="707">
        <f t="shared" si="114"/>
        <v>3.9321262214731516E-3</v>
      </c>
      <c r="AM66" s="707">
        <f t="shared" si="114"/>
        <v>0.29753527464945445</v>
      </c>
      <c r="AN66" s="707">
        <f t="shared" si="114"/>
        <v>1.0464153609038728E-2</v>
      </c>
      <c r="AO66" s="707">
        <f t="shared" si="114"/>
        <v>1.0287791469560548E-2</v>
      </c>
      <c r="AP66" s="708">
        <f>+[17]LP!J66</f>
        <v>1127.1458461109639</v>
      </c>
      <c r="AQ66" s="709">
        <f t="shared" si="8"/>
        <v>-3461.6524038890357</v>
      </c>
      <c r="AR66" s="710">
        <f>+[17]LP!R66+[17]LP!Z66</f>
        <v>0.1243408170683077</v>
      </c>
      <c r="AS66" s="709">
        <f>+[17]LP!$E66*VLOOKUP($A66,[17]GJha!$T$16:$AA$22,6,FALSE)</f>
        <v>187.61988331981448</v>
      </c>
      <c r="AT66" s="709">
        <f>+[17]LP!$E66*VLOOKUP($A66,[17]GJha!$T$16:$AA$22,7,FALSE)</f>
        <v>1098.8661286085737</v>
      </c>
      <c r="AU66" s="711">
        <f t="shared" si="9"/>
        <v>0.56134096046399617</v>
      </c>
      <c r="AV66" s="712">
        <f t="shared" si="10"/>
        <v>0.54475803983961335</v>
      </c>
      <c r="AW66" s="713">
        <f t="shared" si="11"/>
        <v>0.42570034144317126</v>
      </c>
      <c r="AX66" s="708">
        <f>+[17]LP!$E66*(VLOOKUP($A66,[17]GJha!$T$16:$AA$22,8,FALSE)+VLOOKUP($A66,[17]GJha!$T$16:$AA$22,3,FALSE))</f>
        <v>4706.3976825610544</v>
      </c>
      <c r="AY66" s="708">
        <f>0.45*0.25*17.8/1000*365*[17]FCI!D67</f>
        <v>11549.148412499999</v>
      </c>
      <c r="AZ66" s="708">
        <f>+[17]LP!AG66+[17]LP!AL66*[17]LP!AK$4</f>
        <v>591.07981951296256</v>
      </c>
      <c r="BA66" s="708">
        <f>+[17]LP!AL66*CV$2*CV$3</f>
        <v>10.518094464066476</v>
      </c>
      <c r="BB66" s="714">
        <f t="shared" si="84"/>
        <v>0</v>
      </c>
      <c r="BC66" s="714">
        <f t="shared" si="85"/>
        <v>9603.9665928345239</v>
      </c>
      <c r="BD66" s="715">
        <f t="shared" si="12"/>
        <v>3461.6524038890357</v>
      </c>
      <c r="BE66" s="716">
        <f t="shared" si="13"/>
        <v>0</v>
      </c>
      <c r="BF66" s="716">
        <f t="shared" si="14"/>
        <v>76.900877759872714</v>
      </c>
      <c r="BG66" s="716">
        <f t="shared" si="15"/>
        <v>295.5003279502385</v>
      </c>
      <c r="BH66" s="717">
        <f t="shared" si="16"/>
        <v>1</v>
      </c>
      <c r="BI66" s="716">
        <f t="shared" si="17"/>
        <v>178.31735624989287</v>
      </c>
      <c r="BJ66" s="718">
        <f t="shared" si="86"/>
        <v>1</v>
      </c>
      <c r="BK66" s="716">
        <f t="shared" si="18"/>
        <v>550.71856196000408</v>
      </c>
      <c r="BL66" s="719">
        <f t="shared" si="19"/>
        <v>-2428.7202187997968</v>
      </c>
      <c r="BM66" s="719">
        <f t="shared" si="20"/>
        <v>550.71856196000408</v>
      </c>
      <c r="BN66" s="719">
        <f t="shared" si="21"/>
        <v>-2428.7202187997968</v>
      </c>
      <c r="BO66" s="719">
        <f t="shared" si="22"/>
        <v>550.71856196000408</v>
      </c>
      <c r="BP66" s="719">
        <f t="shared" si="23"/>
        <v>-2428.7202187997968</v>
      </c>
      <c r="BQ66" s="719">
        <f t="shared" si="24"/>
        <v>6.5217839834020008</v>
      </c>
      <c r="BR66" s="720">
        <f t="shared" si="25"/>
        <v>4689.4627378256891</v>
      </c>
      <c r="BS66" s="719">
        <f t="shared" si="26"/>
        <v>0</v>
      </c>
      <c r="BT66" s="721">
        <f t="shared" si="27"/>
        <v>719.04600792672898</v>
      </c>
      <c r="BU66" s="722">
        <f t="shared" si="28"/>
        <v>0</v>
      </c>
      <c r="BV66" s="723">
        <f t="shared" si="29"/>
        <v>0</v>
      </c>
      <c r="BW66" s="723">
        <f t="shared" si="30"/>
        <v>62.597993676268302</v>
      </c>
      <c r="BX66" s="723">
        <f t="shared" si="31"/>
        <v>206.22535590856316</v>
      </c>
      <c r="BY66" s="717">
        <f t="shared" si="32"/>
        <v>1</v>
      </c>
      <c r="BZ66" s="724">
        <f t="shared" si="33"/>
        <v>106.75954711761715</v>
      </c>
      <c r="CA66" s="718">
        <f t="shared" si="87"/>
        <v>1</v>
      </c>
      <c r="CB66" s="723">
        <f t="shared" si="34"/>
        <v>375.58289670244864</v>
      </c>
      <c r="CC66" s="723">
        <f t="shared" si="35"/>
        <v>-1952.6950056336009</v>
      </c>
      <c r="CD66" s="723">
        <f t="shared" si="36"/>
        <v>375.58289670244864</v>
      </c>
      <c r="CE66" s="725">
        <f t="shared" si="37"/>
        <v>-1952.6950056336009</v>
      </c>
      <c r="CF66" s="726">
        <f t="shared" si="38"/>
        <v>375.58289670244864</v>
      </c>
      <c r="CG66" s="724">
        <f t="shared" si="39"/>
        <v>-1952.6950056336009</v>
      </c>
      <c r="CH66" s="727">
        <f t="shared" si="40"/>
        <v>7.2638593658226736</v>
      </c>
      <c r="CI66" s="728">
        <f t="shared" si="88"/>
        <v>4868.6924633975686</v>
      </c>
      <c r="CJ66" s="726">
        <f t="shared" si="41"/>
        <v>0</v>
      </c>
      <c r="CK66" s="729">
        <f t="shared" si="42"/>
        <v>561.89740894485681</v>
      </c>
      <c r="CL66" s="730">
        <f t="shared" si="43"/>
        <v>0</v>
      </c>
      <c r="CM66" s="731">
        <f t="shared" si="44"/>
        <v>2.8140868676166608E-2</v>
      </c>
      <c r="CN66" s="732">
        <f t="shared" si="89"/>
        <v>1</v>
      </c>
      <c r="CO66" s="731">
        <f t="shared" si="45"/>
        <v>1306.1152772176761</v>
      </c>
      <c r="CP66" s="731">
        <f t="shared" si="46"/>
        <v>1007.320078972846</v>
      </c>
      <c r="CQ66" s="733">
        <f>+IF([17]FCI!D67&gt;10000,0.3,1)</f>
        <v>0.3</v>
      </c>
      <c r="CR66" s="718">
        <f t="shared" si="90"/>
        <v>1</v>
      </c>
      <c r="CS66" s="731">
        <f t="shared" si="47"/>
        <v>5.2256297433359746</v>
      </c>
      <c r="CT66" s="718">
        <f t="shared" si="48"/>
        <v>0.59379102485372015</v>
      </c>
      <c r="CU66" s="731">
        <f t="shared" si="49"/>
        <v>2318.6891268025342</v>
      </c>
      <c r="CV66" s="731">
        <f t="shared" si="50"/>
        <v>2.122697702534424</v>
      </c>
      <c r="CW66" s="731">
        <f t="shared" si="51"/>
        <v>2316.5664290999998</v>
      </c>
      <c r="CX66" s="731">
        <f t="shared" si="52"/>
        <v>0</v>
      </c>
      <c r="CY66" s="731">
        <f t="shared" si="91"/>
        <v>2316.5664290999998</v>
      </c>
      <c r="CZ66" s="731">
        <f t="shared" si="53"/>
        <v>0</v>
      </c>
      <c r="DA66" s="731">
        <f t="shared" si="92"/>
        <v>2316.5664290999998</v>
      </c>
      <c r="DB66" s="731">
        <f t="shared" si="54"/>
        <v>0</v>
      </c>
      <c r="DC66" s="734">
        <f t="shared" si="93"/>
        <v>0</v>
      </c>
      <c r="DD66" s="700">
        <f t="shared" si="94"/>
        <v>0</v>
      </c>
      <c r="DE66" s="735">
        <f t="shared" si="55"/>
        <v>3.506515272692722</v>
      </c>
      <c r="DF66" s="736">
        <f t="shared" si="95"/>
        <v>1</v>
      </c>
      <c r="DG66" s="735">
        <f t="shared" si="56"/>
        <v>72.877227834109192</v>
      </c>
      <c r="DH66" s="735">
        <f t="shared" si="57"/>
        <v>56.205371897615741</v>
      </c>
      <c r="DI66" s="736">
        <f t="shared" si="96"/>
        <v>0.3</v>
      </c>
      <c r="DJ66" s="736">
        <f t="shared" si="97"/>
        <v>1</v>
      </c>
      <c r="DK66" s="735">
        <f t="shared" si="98"/>
        <v>132.58911500441766</v>
      </c>
      <c r="DL66" s="735">
        <f t="shared" si="58"/>
        <v>-28.982514995582335</v>
      </c>
      <c r="DM66" s="737">
        <f t="shared" si="99"/>
        <v>132.58911500441766</v>
      </c>
      <c r="DN66" s="737">
        <f t="shared" si="59"/>
        <v>-28.982514995582335</v>
      </c>
      <c r="DO66" s="737">
        <f t="shared" si="100"/>
        <v>132.58911500441766</v>
      </c>
      <c r="DP66" s="737">
        <f t="shared" si="60"/>
        <v>-28.982514995582335</v>
      </c>
      <c r="DQ66" s="738">
        <f t="shared" si="101"/>
        <v>45.811391611267368</v>
      </c>
      <c r="DR66" s="739">
        <f t="shared" si="102"/>
        <v>0</v>
      </c>
      <c r="DS66" s="740">
        <f t="shared" si="61"/>
        <v>0</v>
      </c>
      <c r="DT66" s="754">
        <f t="shared" si="62"/>
        <v>4180.9262016447447</v>
      </c>
      <c r="DU66" s="755">
        <f t="shared" si="63"/>
        <v>34.265104848154934</v>
      </c>
      <c r="DV66" s="755">
        <f t="shared" si="64"/>
        <v>59.899715713766938</v>
      </c>
      <c r="DW66" s="755">
        <f t="shared" si="65"/>
        <v>3191.9718311342281</v>
      </c>
      <c r="DX66" s="755">
        <f t="shared" si="66"/>
        <v>2526.7505605522174</v>
      </c>
      <c r="DY66" s="755">
        <f t="shared" si="103"/>
        <v>53.623518750000002</v>
      </c>
      <c r="DZ66" s="756">
        <f t="shared" si="103"/>
        <v>61.678962899999981</v>
      </c>
      <c r="EA66" s="755">
        <f t="shared" si="104"/>
        <v>10109.115895543113</v>
      </c>
      <c r="EB66" s="757">
        <f>+EA66/([17]LP!E66+[17]LP!O66+[17]LP!W66)</f>
        <v>55.621169984085455</v>
      </c>
      <c r="EC66" s="758">
        <f t="shared" si="105"/>
        <v>202.80429827847988</v>
      </c>
      <c r="ED66" s="562">
        <f>+EC66/([17]LP!AE66+[17]LP!AL66)</f>
        <v>12.887543469942713</v>
      </c>
      <c r="EE66" s="759">
        <f t="shared" si="106"/>
        <v>5.9849310347104799E-2</v>
      </c>
      <c r="EF66" s="759">
        <f t="shared" si="107"/>
        <v>4.5853438290378155E-2</v>
      </c>
      <c r="EG66" s="751">
        <f t="shared" si="67"/>
        <v>1.339453081001031E-3</v>
      </c>
      <c r="EH66" s="749">
        <f t="shared" si="68"/>
        <v>4605.9534360086627</v>
      </c>
      <c r="EI66" s="750">
        <f t="shared" si="69"/>
        <v>74.196940305559465</v>
      </c>
      <c r="EJ66" s="750">
        <f t="shared" si="70"/>
        <v>142.76404834741865</v>
      </c>
      <c r="EK66" s="750">
        <f t="shared" si="71"/>
        <v>3688.6403813579404</v>
      </c>
      <c r="EL66" s="750">
        <f t="shared" si="72"/>
        <v>6703.2885510833166</v>
      </c>
      <c r="EM66" s="750">
        <f t="shared" si="115"/>
        <v>192.17250000000001</v>
      </c>
      <c r="EN66" s="751">
        <f t="shared" si="115"/>
        <v>213.52499999999998</v>
      </c>
      <c r="EO66" s="749">
        <f t="shared" si="74"/>
        <v>58.68458741930143</v>
      </c>
      <c r="EP66" s="750">
        <f>+EO66/([17]LP!E66+[17]LP!O66+[17]LP!W66)</f>
        <v>0.32288732724233182</v>
      </c>
      <c r="EQ66" s="561">
        <f>+[17]ASI!I66-[17]ASI!J66</f>
        <v>132.74828349414361</v>
      </c>
      <c r="ER66" s="561">
        <f t="shared" si="75"/>
        <v>1.4274008977864905</v>
      </c>
      <c r="ES66" s="752">
        <f t="shared" si="76"/>
        <v>0.63101706902474652</v>
      </c>
      <c r="ET66" s="753"/>
    </row>
    <row r="67" spans="1:153" s="589" customFormat="1">
      <c r="A67" s="787">
        <f>+VLOOKUP(B67,[17]ASI!B:C,2,FALSE)</f>
        <v>3</v>
      </c>
      <c r="B67" s="787">
        <v>8245</v>
      </c>
      <c r="C67" s="779" t="s">
        <v>174</v>
      </c>
      <c r="D67" s="697">
        <f t="shared" si="77"/>
        <v>86.20150560974966</v>
      </c>
      <c r="E67" s="787">
        <v>84</v>
      </c>
      <c r="F67" s="787">
        <v>585</v>
      </c>
      <c r="G67" s="787">
        <v>565</v>
      </c>
      <c r="H67" s="787">
        <v>108</v>
      </c>
      <c r="I67" s="787">
        <v>20</v>
      </c>
      <c r="J67" s="787">
        <v>21</v>
      </c>
      <c r="K67" s="787">
        <v>241</v>
      </c>
      <c r="L67" s="787">
        <v>2709</v>
      </c>
      <c r="M67" s="787">
        <v>1067</v>
      </c>
      <c r="N67" s="761">
        <f t="shared" si="0"/>
        <v>270.37200000000001</v>
      </c>
      <c r="O67" s="762">
        <f t="shared" si="1"/>
        <v>4957.3956900000003</v>
      </c>
      <c r="P67" s="763">
        <f t="shared" si="2"/>
        <v>59.204286429512521</v>
      </c>
      <c r="Q67" s="702">
        <f t="shared" si="78"/>
        <v>189.19376511304347</v>
      </c>
      <c r="R67" s="702">
        <f t="shared" si="79"/>
        <v>20.251835039525698</v>
      </c>
      <c r="S67" s="703">
        <f t="shared" si="80"/>
        <v>976.19343756210856</v>
      </c>
      <c r="T67" s="703">
        <f t="shared" si="3"/>
        <v>209.24896612167592</v>
      </c>
      <c r="U67" s="703">
        <f t="shared" si="81"/>
        <v>1374.6361687968279</v>
      </c>
      <c r="V67" s="703">
        <f t="shared" si="82"/>
        <v>1481.0895094461032</v>
      </c>
      <c r="W67" s="764">
        <f t="shared" ref="W67:AE95" si="117">365*4.18/1000000*E$2*E67</f>
        <v>2308.313539499798</v>
      </c>
      <c r="X67" s="765">
        <f t="shared" si="117"/>
        <v>1294.8311248876028</v>
      </c>
      <c r="Y67" s="765">
        <f t="shared" si="117"/>
        <v>1559.5056090989708</v>
      </c>
      <c r="Z67" s="765">
        <f t="shared" si="117"/>
        <v>2780.4261686127088</v>
      </c>
      <c r="AA67" s="765">
        <f t="shared" si="117"/>
        <v>385.83461206443053</v>
      </c>
      <c r="AB67" s="765">
        <f t="shared" si="117"/>
        <v>214.30474511858569</v>
      </c>
      <c r="AC67" s="765">
        <f t="shared" si="117"/>
        <v>1783.6821386999998</v>
      </c>
      <c r="AD67" s="765">
        <f t="shared" si="117"/>
        <v>1471.3911828</v>
      </c>
      <c r="AE67" s="765">
        <f t="shared" si="117"/>
        <v>341.86359899999997</v>
      </c>
      <c r="AF67" s="766">
        <f t="shared" si="83"/>
        <v>12140.152719782096</v>
      </c>
      <c r="AG67" s="767">
        <f t="shared" si="5"/>
        <v>0.19013875630563154</v>
      </c>
      <c r="AH67" s="767">
        <f t="shared" si="6"/>
        <v>0.10665690578815418</v>
      </c>
      <c r="AI67" s="767">
        <f t="shared" si="114"/>
        <v>0.12845848360357054</v>
      </c>
      <c r="AJ67" s="767">
        <f t="shared" si="114"/>
        <v>0.22902728102275594</v>
      </c>
      <c r="AK67" s="767">
        <f t="shared" si="114"/>
        <v>3.1781693440785304E-2</v>
      </c>
      <c r="AL67" s="767">
        <f t="shared" si="114"/>
        <v>1.7652557596691605E-2</v>
      </c>
      <c r="AM67" s="767">
        <f t="shared" si="114"/>
        <v>0.14692419278989227</v>
      </c>
      <c r="AN67" s="767">
        <f t="shared" si="114"/>
        <v>0.12120038493440057</v>
      </c>
      <c r="AO67" s="767">
        <f t="shared" si="114"/>
        <v>2.8159744518118063E-2</v>
      </c>
      <c r="AP67" s="768">
        <f>+[17]LP!J67</f>
        <v>1015.5287742541735</v>
      </c>
      <c r="AQ67" s="769">
        <f t="shared" si="8"/>
        <v>-3941.8669157458266</v>
      </c>
      <c r="AR67" s="770">
        <f>+[17]LP!R67+[17]LP!Z67</f>
        <v>0.69420057363234944</v>
      </c>
      <c r="AS67" s="769">
        <f>+[17]LP!$E67*VLOOKUP($A67,[17]GJha!$T$16:$AA$22,6,FALSE)</f>
        <v>169.04058227325876</v>
      </c>
      <c r="AT67" s="769">
        <f>+[17]LP!$E67*VLOOKUP($A67,[17]GJha!$T$16:$AA$22,7,FALSE)</f>
        <v>990.04949226901908</v>
      </c>
      <c r="AU67" s="711">
        <f t="shared" si="9"/>
        <v>0.60429824023878675</v>
      </c>
      <c r="AV67" s="712">
        <f t="shared" si="10"/>
        <v>0.49849514205320622</v>
      </c>
      <c r="AW67" s="713">
        <f t="shared" si="11"/>
        <v>0.32642061784744686</v>
      </c>
      <c r="AX67" s="768">
        <f>+[17]LP!$E67*(VLOOKUP($A67,[17]GJha!$T$16:$AA$22,8,FALSE)+VLOOKUP($A67,[17]GJha!$T$16:$AA$22,3,FALSE))</f>
        <v>4240.3405790073648</v>
      </c>
      <c r="AY67" s="768">
        <f>0.45*0.25*17.8/1000*365*[17]FCI!D68</f>
        <v>23820.438374999998</v>
      </c>
      <c r="AZ67" s="768">
        <f>+[17]LP!AG67+[17]LP!AL67*[17]LP!AK$4</f>
        <v>3808.131863000297</v>
      </c>
      <c r="BA67" s="768">
        <f>+[17]LP!AL67*CV$2*CV$3</f>
        <v>216.59259673141136</v>
      </c>
      <c r="BB67" s="714">
        <f t="shared" si="84"/>
        <v>0</v>
      </c>
      <c r="BC67" s="714">
        <f t="shared" si="85"/>
        <v>13899.2122384003</v>
      </c>
      <c r="BD67" s="715">
        <f t="shared" si="12"/>
        <v>3941.8669157458266</v>
      </c>
      <c r="BE67" s="716">
        <f t="shared" si="13"/>
        <v>0</v>
      </c>
      <c r="BF67" s="716">
        <f t="shared" si="14"/>
        <v>63.401669986573978</v>
      </c>
      <c r="BG67" s="716">
        <f t="shared" si="15"/>
        <v>286.61220600543498</v>
      </c>
      <c r="BH67" s="717">
        <f t="shared" si="16"/>
        <v>1</v>
      </c>
      <c r="BI67" s="716">
        <f t="shared" si="17"/>
        <v>1236.7560937688777</v>
      </c>
      <c r="BJ67" s="718">
        <f t="shared" si="86"/>
        <v>1</v>
      </c>
      <c r="BK67" s="716">
        <f t="shared" si="18"/>
        <v>1586.7699697608866</v>
      </c>
      <c r="BL67" s="771">
        <f t="shared" si="19"/>
        <v>-3575.8803037254847</v>
      </c>
      <c r="BM67" s="719">
        <f t="shared" si="20"/>
        <v>1586.7699697608866</v>
      </c>
      <c r="BN67" s="719">
        <f t="shared" si="21"/>
        <v>-3575.8803037254847</v>
      </c>
      <c r="BO67" s="719">
        <f t="shared" si="22"/>
        <v>1586.7699697608866</v>
      </c>
      <c r="BP67" s="719">
        <f t="shared" si="23"/>
        <v>-3575.8803037254847</v>
      </c>
      <c r="BQ67" s="719">
        <f t="shared" si="24"/>
        <v>10.216395831710182</v>
      </c>
      <c r="BR67" s="720">
        <f t="shared" si="25"/>
        <v>6973.211957564793</v>
      </c>
      <c r="BS67" s="719">
        <f t="shared" si="26"/>
        <v>0</v>
      </c>
      <c r="BT67" s="721">
        <f t="shared" si="27"/>
        <v>682.55107500053737</v>
      </c>
      <c r="BU67" s="722">
        <f t="shared" si="28"/>
        <v>0</v>
      </c>
      <c r="BV67" s="723">
        <f t="shared" si="29"/>
        <v>0</v>
      </c>
      <c r="BW67" s="723">
        <f t="shared" si="30"/>
        <v>43.246017161805831</v>
      </c>
      <c r="BX67" s="723">
        <f t="shared" si="31"/>
        <v>167.60812916837159</v>
      </c>
      <c r="BY67" s="717">
        <f t="shared" si="32"/>
        <v>1</v>
      </c>
      <c r="BZ67" s="724">
        <f t="shared" si="33"/>
        <v>620.45954095918376</v>
      </c>
      <c r="CA67" s="718">
        <f t="shared" si="87"/>
        <v>1</v>
      </c>
      <c r="CB67" s="723">
        <f t="shared" si="34"/>
        <v>831.31368728936116</v>
      </c>
      <c r="CC67" s="723">
        <f t="shared" si="35"/>
        <v>-2549.251838506364</v>
      </c>
      <c r="CD67" s="723">
        <f t="shared" si="36"/>
        <v>831.31368728936116</v>
      </c>
      <c r="CE67" s="725">
        <f t="shared" si="37"/>
        <v>-2549.251838506364</v>
      </c>
      <c r="CF67" s="726">
        <f t="shared" si="38"/>
        <v>831.31368728936116</v>
      </c>
      <c r="CG67" s="724">
        <f t="shared" si="39"/>
        <v>-2549.251838506364</v>
      </c>
      <c r="CH67" s="727">
        <f t="shared" si="40"/>
        <v>12.090119558353287</v>
      </c>
      <c r="CI67" s="728">
        <f t="shared" si="88"/>
        <v>6308.7091154970813</v>
      </c>
      <c r="CJ67" s="726">
        <f t="shared" si="41"/>
        <v>0</v>
      </c>
      <c r="CK67" s="729">
        <f t="shared" si="42"/>
        <v>446.94265764847586</v>
      </c>
      <c r="CL67" s="730">
        <f t="shared" si="43"/>
        <v>0</v>
      </c>
      <c r="CM67" s="765">
        <f t="shared" si="44"/>
        <v>0.15711178065345613</v>
      </c>
      <c r="CN67" s="732">
        <f t="shared" si="89"/>
        <v>1</v>
      </c>
      <c r="CO67" s="765">
        <f t="shared" si="45"/>
        <v>624.25065791660086</v>
      </c>
      <c r="CP67" s="731">
        <f t="shared" si="46"/>
        <v>1102.1295817051832</v>
      </c>
      <c r="CQ67" s="772">
        <f>+IF([17]FCI!D68&gt;10000,0.3,1)</f>
        <v>0.3</v>
      </c>
      <c r="CR67" s="718">
        <f t="shared" si="90"/>
        <v>1</v>
      </c>
      <c r="CS67" s="731">
        <f t="shared" si="47"/>
        <v>107.60815274409045</v>
      </c>
      <c r="CT67" s="718">
        <f t="shared" si="48"/>
        <v>0.53104514704812056</v>
      </c>
      <c r="CU67" s="731">
        <f t="shared" si="49"/>
        <v>1834.1455041465281</v>
      </c>
      <c r="CV67" s="731">
        <f t="shared" si="50"/>
        <v>50.463365446528314</v>
      </c>
      <c r="CW67" s="731">
        <f t="shared" si="51"/>
        <v>1783.6821386999998</v>
      </c>
      <c r="CX67" s="731">
        <f t="shared" si="52"/>
        <v>0</v>
      </c>
      <c r="CY67" s="731">
        <f t="shared" si="91"/>
        <v>1783.6821386999998</v>
      </c>
      <c r="CZ67" s="731">
        <f t="shared" si="53"/>
        <v>0</v>
      </c>
      <c r="DA67" s="731">
        <f t="shared" si="92"/>
        <v>1783.6821386999998</v>
      </c>
      <c r="DB67" s="731">
        <f t="shared" si="54"/>
        <v>0</v>
      </c>
      <c r="DC67" s="734">
        <f t="shared" si="93"/>
        <v>0</v>
      </c>
      <c r="DD67" s="700">
        <f t="shared" si="94"/>
        <v>0</v>
      </c>
      <c r="DE67" s="735">
        <f t="shared" si="55"/>
        <v>18.724085703717257</v>
      </c>
      <c r="DF67" s="736">
        <f t="shared" si="95"/>
        <v>1</v>
      </c>
      <c r="DG67" s="773">
        <f t="shared" si="56"/>
        <v>507.68036118096853</v>
      </c>
      <c r="DH67" s="735">
        <f t="shared" si="57"/>
        <v>896.32191334121035</v>
      </c>
      <c r="DI67" s="736">
        <f t="shared" si="96"/>
        <v>0.3</v>
      </c>
      <c r="DJ67" s="736">
        <f t="shared" si="97"/>
        <v>1</v>
      </c>
      <c r="DK67" s="735">
        <f t="shared" si="98"/>
        <v>1422.7263602258961</v>
      </c>
      <c r="DL67" s="735">
        <f t="shared" si="58"/>
        <v>-390.5284215741039</v>
      </c>
      <c r="DM67" s="737">
        <f t="shared" si="99"/>
        <v>1422.7263602258961</v>
      </c>
      <c r="DN67" s="737">
        <f t="shared" si="59"/>
        <v>-390.5284215741039</v>
      </c>
      <c r="DO67" s="737">
        <f t="shared" si="100"/>
        <v>1422.7263602258961</v>
      </c>
      <c r="DP67" s="737">
        <f t="shared" si="60"/>
        <v>-390.5284215741039</v>
      </c>
      <c r="DQ67" s="738">
        <f t="shared" si="101"/>
        <v>617.29116533842478</v>
      </c>
      <c r="DR67" s="739">
        <f t="shared" si="102"/>
        <v>0</v>
      </c>
      <c r="DS67" s="740">
        <f t="shared" si="61"/>
        <v>0</v>
      </c>
      <c r="DT67" s="754">
        <f t="shared" si="62"/>
        <v>3064.1118585614736</v>
      </c>
      <c r="DU67" s="755">
        <f t="shared" si="63"/>
        <v>1212.5588874769926</v>
      </c>
      <c r="DV67" s="755">
        <f t="shared" si="64"/>
        <v>959.64233274578703</v>
      </c>
      <c r="DW67" s="755">
        <f t="shared" si="65"/>
        <v>4753.6997167880572</v>
      </c>
      <c r="DX67" s="755">
        <f t="shared" si="66"/>
        <v>1915.6353642913116</v>
      </c>
      <c r="DY67" s="755">
        <f t="shared" si="103"/>
        <v>968.44074862499997</v>
      </c>
      <c r="DZ67" s="756">
        <f t="shared" si="103"/>
        <v>263.2458136571999</v>
      </c>
      <c r="EA67" s="755">
        <f t="shared" si="104"/>
        <v>13137.334722145823</v>
      </c>
      <c r="EB67" s="757">
        <f>+EA67/([17]LP!E67+[17]LP!O67+[17]LP!W67)</f>
        <v>79.650864704425771</v>
      </c>
      <c r="EC67" s="758">
        <f t="shared" si="105"/>
        <v>1094.1278145514073</v>
      </c>
      <c r="ED67" s="562">
        <f>+EC67/([17]LP!AE67+[17]LP!AL67)</f>
        <v>8.7413989327934445</v>
      </c>
      <c r="EE67" s="759">
        <f t="shared" si="106"/>
        <v>0.23955837181542963</v>
      </c>
      <c r="EF67" s="759">
        <f t="shared" si="107"/>
        <v>0.18353720293977696</v>
      </c>
      <c r="EG67" s="751">
        <f t="shared" si="67"/>
        <v>3.2037539681375599E-2</v>
      </c>
      <c r="EH67" s="749">
        <f t="shared" si="68"/>
        <v>3375.6052756214885</v>
      </c>
      <c r="EI67" s="750">
        <f t="shared" si="69"/>
        <v>2625.649616126901</v>
      </c>
      <c r="EJ67" s="750">
        <f t="shared" si="70"/>
        <v>2287.1965710658869</v>
      </c>
      <c r="EK67" s="750">
        <f t="shared" si="71"/>
        <v>5493.3720169966209</v>
      </c>
      <c r="EL67" s="750">
        <f t="shared" si="72"/>
        <v>5082.0436357983335</v>
      </c>
      <c r="EM67" s="750">
        <f t="shared" si="115"/>
        <v>3470.63535</v>
      </c>
      <c r="EN67" s="751">
        <f t="shared" si="115"/>
        <v>911.32469999999989</v>
      </c>
      <c r="EO67" s="749">
        <f t="shared" si="74"/>
        <v>67.52543743931416</v>
      </c>
      <c r="EP67" s="750">
        <f>+EO67/([17]LP!E67+[17]LP!O67+[17]LP!W67)</f>
        <v>0.40940263724265324</v>
      </c>
      <c r="EQ67" s="561">
        <f>+[17]ASI!I67-[17]ASI!J67</f>
        <v>152.74685068863417</v>
      </c>
      <c r="ER67" s="561">
        <f t="shared" si="75"/>
        <v>1.0251466489170078</v>
      </c>
      <c r="ES67" s="752">
        <f t="shared" si="76"/>
        <v>0.45319085529741049</v>
      </c>
      <c r="ET67" s="753"/>
      <c r="EW67" s="534"/>
    </row>
    <row r="68" spans="1:153" s="778" customFormat="1">
      <c r="A68" s="788">
        <f>+VLOOKUP(B68,[17]ASI!B:C,2,FALSE)</f>
        <v>4</v>
      </c>
      <c r="B68" s="788">
        <v>8043</v>
      </c>
      <c r="C68" s="776" t="s">
        <v>175</v>
      </c>
      <c r="D68" s="697">
        <f t="shared" si="77"/>
        <v>8.3729014400527024</v>
      </c>
      <c r="E68" s="788">
        <v>0</v>
      </c>
      <c r="F68" s="788">
        <v>0</v>
      </c>
      <c r="G68" s="788">
        <v>196</v>
      </c>
      <c r="H68" s="788">
        <v>16</v>
      </c>
      <c r="I68" s="788">
        <v>22</v>
      </c>
      <c r="J68" s="788">
        <v>9</v>
      </c>
      <c r="K68" s="788">
        <v>8</v>
      </c>
      <c r="L68" s="788">
        <v>215</v>
      </c>
      <c r="M68" s="788">
        <v>91</v>
      </c>
      <c r="N68" s="699">
        <f t="shared" si="0"/>
        <v>43.616</v>
      </c>
      <c r="O68" s="700">
        <f t="shared" si="1"/>
        <v>562.98914000000002</v>
      </c>
      <c r="P68" s="777">
        <f t="shared" si="2"/>
        <v>4.3061712779973638</v>
      </c>
      <c r="Q68" s="702">
        <f t="shared" si="78"/>
        <v>11.60756591304348</v>
      </c>
      <c r="R68" s="702">
        <f t="shared" si="79"/>
        <v>1.7868786758893287</v>
      </c>
      <c r="S68" s="703">
        <f t="shared" si="80"/>
        <v>68.545592583831109</v>
      </c>
      <c r="T68" s="703">
        <f t="shared" si="3"/>
        <v>16.607060803307615</v>
      </c>
      <c r="U68" s="703">
        <f t="shared" si="81"/>
        <v>96.760219300182214</v>
      </c>
      <c r="V68" s="703">
        <f t="shared" si="82"/>
        <v>106.91999941612424</v>
      </c>
      <c r="W68" s="704">
        <f t="shared" si="117"/>
        <v>0</v>
      </c>
      <c r="X68" s="705">
        <f t="shared" si="117"/>
        <v>0</v>
      </c>
      <c r="Y68" s="705">
        <f t="shared" si="117"/>
        <v>540.99663607681111</v>
      </c>
      <c r="Z68" s="705">
        <f t="shared" si="117"/>
        <v>411.91498794262355</v>
      </c>
      <c r="AA68" s="705">
        <f t="shared" si="117"/>
        <v>424.41807327087361</v>
      </c>
      <c r="AB68" s="705">
        <f t="shared" si="117"/>
        <v>91.844890765108147</v>
      </c>
      <c r="AC68" s="705">
        <f t="shared" si="117"/>
        <v>59.209365599999991</v>
      </c>
      <c r="AD68" s="705">
        <f t="shared" si="117"/>
        <v>116.777078</v>
      </c>
      <c r="AE68" s="705">
        <f t="shared" si="117"/>
        <v>29.156126999999998</v>
      </c>
      <c r="AF68" s="706">
        <f t="shared" si="83"/>
        <v>1674.3171586554163</v>
      </c>
      <c r="AG68" s="707">
        <f t="shared" si="5"/>
        <v>0</v>
      </c>
      <c r="AH68" s="707">
        <f t="shared" si="6"/>
        <v>0</v>
      </c>
      <c r="AI68" s="707">
        <f t="shared" si="114"/>
        <v>0.32311478938152077</v>
      </c>
      <c r="AJ68" s="707">
        <f t="shared" si="114"/>
        <v>0.24601968976619557</v>
      </c>
      <c r="AK68" s="707">
        <f t="shared" si="114"/>
        <v>0.2534872625994638</v>
      </c>
      <c r="AL68" s="707">
        <f t="shared" si="114"/>
        <v>5.4855133204789866E-2</v>
      </c>
      <c r="AM68" s="707">
        <f t="shared" si="114"/>
        <v>3.5363291413407542E-2</v>
      </c>
      <c r="AN68" s="707">
        <f t="shared" si="114"/>
        <v>6.9746091650747619E-2</v>
      </c>
      <c r="AO68" s="707">
        <f t="shared" si="114"/>
        <v>1.7413741983874926E-2</v>
      </c>
      <c r="AP68" s="708">
        <f>+[17]LP!J68</f>
        <v>5009.106992642759</v>
      </c>
      <c r="AQ68" s="709">
        <f t="shared" si="8"/>
        <v>4446.1178526427593</v>
      </c>
      <c r="AR68" s="710">
        <f>+[17]LP!R68+[17]LP!Z68</f>
        <v>236.98863549436373</v>
      </c>
      <c r="AS68" s="709">
        <f>+[17]LP!$E68*VLOOKUP($A68,[17]GJha!$T$16:$AA$22,6,FALSE)</f>
        <v>700.25322031356404</v>
      </c>
      <c r="AT68" s="709">
        <f>+[17]LP!$E68*VLOOKUP($A68,[17]GJha!$T$16:$AA$22,7,FALSE)</f>
        <v>1176.9460688720153</v>
      </c>
      <c r="AU68" s="711">
        <f t="shared" si="9"/>
        <v>0.36823168633271042</v>
      </c>
      <c r="AV68" s="712">
        <f t="shared" si="10"/>
        <v>0.33496008031350566</v>
      </c>
      <c r="AW68" s="713">
        <f t="shared" si="11"/>
        <v>0.57468483278302052</v>
      </c>
      <c r="AX68" s="708">
        <f>+[17]LP!$E68*(VLOOKUP($A68,[17]GJha!$T$16:$AA$22,8,FALSE)+VLOOKUP($A68,[17]GJha!$T$16:$AA$22,3,FALSE))</f>
        <v>2241.1568324206269</v>
      </c>
      <c r="AY68" s="708">
        <f>0.45*0.25*17.8/1000*365*[17]FCI!D69</f>
        <v>285.7867875</v>
      </c>
      <c r="AZ68" s="708">
        <f>+[17]LP!AG68+[17]LP!AL68*[17]LP!AK$4</f>
        <v>4839.9972539864248</v>
      </c>
      <c r="BA68" s="708">
        <f>+[17]LP!AL68*CV$2*CV$3</f>
        <v>803.48684801052389</v>
      </c>
      <c r="BB68" s="714">
        <f t="shared" si="84"/>
        <v>2118.9554713492021</v>
      </c>
      <c r="BC68" s="714">
        <f t="shared" si="85"/>
        <v>0</v>
      </c>
      <c r="BD68" s="715">
        <f t="shared" si="12"/>
        <v>0</v>
      </c>
      <c r="BE68" s="716">
        <f t="shared" si="13"/>
        <v>518.81765918163978</v>
      </c>
      <c r="BF68" s="716">
        <f t="shared" si="14"/>
        <v>176.48059268681527</v>
      </c>
      <c r="BG68" s="716">
        <f t="shared" si="15"/>
        <v>207.61759997016372</v>
      </c>
      <c r="BH68" s="717">
        <f t="shared" si="16"/>
        <v>0.59916617365302971</v>
      </c>
      <c r="BI68" s="716">
        <f t="shared" si="17"/>
        <v>957.82688560890449</v>
      </c>
      <c r="BJ68" s="718">
        <f t="shared" si="86"/>
        <v>0</v>
      </c>
      <c r="BK68" s="716">
        <f t="shared" si="18"/>
        <v>1860.7427374475233</v>
      </c>
      <c r="BL68" s="719">
        <f t="shared" si="19"/>
        <v>1319.746101370712</v>
      </c>
      <c r="BM68" s="719">
        <f t="shared" si="20"/>
        <v>902.91585183861878</v>
      </c>
      <c r="BN68" s="719">
        <f t="shared" si="21"/>
        <v>361.91921576180766</v>
      </c>
      <c r="BO68" s="719">
        <f t="shared" si="22"/>
        <v>540.99663607681111</v>
      </c>
      <c r="BP68" s="719">
        <f t="shared" si="23"/>
        <v>0</v>
      </c>
      <c r="BQ68" s="719">
        <f t="shared" si="24"/>
        <v>0</v>
      </c>
      <c r="BR68" s="720">
        <f t="shared" si="25"/>
        <v>0</v>
      </c>
      <c r="BS68" s="719">
        <f t="shared" si="26"/>
        <v>0</v>
      </c>
      <c r="BT68" s="721">
        <f t="shared" si="27"/>
        <v>2305.1471850920316</v>
      </c>
      <c r="BU68" s="722">
        <f t="shared" si="28"/>
        <v>923.98096649338675</v>
      </c>
      <c r="BV68" s="723">
        <f t="shared" si="29"/>
        <v>516.84729115521418</v>
      </c>
      <c r="BW68" s="723">
        <f t="shared" si="30"/>
        <v>315.4005191539855</v>
      </c>
      <c r="BX68" s="723">
        <f t="shared" si="31"/>
        <v>318.11532701692693</v>
      </c>
      <c r="BY68" s="717">
        <f t="shared" si="32"/>
        <v>0.80685648023809042</v>
      </c>
      <c r="BZ68" s="724">
        <f t="shared" si="33"/>
        <v>1259.0311137210206</v>
      </c>
      <c r="CA68" s="718">
        <f t="shared" si="87"/>
        <v>0</v>
      </c>
      <c r="CB68" s="723">
        <f t="shared" si="34"/>
        <v>2409.394251047147</v>
      </c>
      <c r="CC68" s="723">
        <f t="shared" si="35"/>
        <v>1481.2162990685415</v>
      </c>
      <c r="CD68" s="723">
        <f t="shared" si="36"/>
        <v>1150.3631373261264</v>
      </c>
      <c r="CE68" s="725">
        <f t="shared" si="37"/>
        <v>222.18518534752107</v>
      </c>
      <c r="CF68" s="726">
        <f t="shared" si="38"/>
        <v>928.17795197860539</v>
      </c>
      <c r="CG68" s="724">
        <f t="shared" si="39"/>
        <v>1.4210854715202004E-13</v>
      </c>
      <c r="CH68" s="727">
        <f t="shared" si="40"/>
        <v>0</v>
      </c>
      <c r="CI68" s="728">
        <f t="shared" si="88"/>
        <v>0</v>
      </c>
      <c r="CJ68" s="726">
        <f t="shared" si="41"/>
        <v>1.4210854715202004E-13</v>
      </c>
      <c r="CK68" s="729">
        <f t="shared" si="42"/>
        <v>3954.8985161604378</v>
      </c>
      <c r="CL68" s="730">
        <f t="shared" si="43"/>
        <v>763.86301971238038</v>
      </c>
      <c r="CM68" s="731">
        <f t="shared" si="44"/>
        <v>53.635372731442629</v>
      </c>
      <c r="CN68" s="732">
        <f t="shared" si="89"/>
        <v>0</v>
      </c>
      <c r="CO68" s="731">
        <f t="shared" si="45"/>
        <v>192.03504448171245</v>
      </c>
      <c r="CP68" s="731">
        <f t="shared" si="46"/>
        <v>25.653922253998459</v>
      </c>
      <c r="CQ68" s="733">
        <f>+IF([17]FCI!D69&gt;10000,0.3,1)</f>
        <v>1</v>
      </c>
      <c r="CR68" s="718">
        <f t="shared" si="90"/>
        <v>0</v>
      </c>
      <c r="CS68" s="731">
        <f t="shared" si="47"/>
        <v>399.19063150529706</v>
      </c>
      <c r="CT68" s="718">
        <f t="shared" si="48"/>
        <v>0</v>
      </c>
      <c r="CU68" s="731">
        <f t="shared" si="49"/>
        <v>670.51497097245056</v>
      </c>
      <c r="CV68" s="731">
        <f t="shared" si="50"/>
        <v>611.3056053724506</v>
      </c>
      <c r="CW68" s="731">
        <f t="shared" si="51"/>
        <v>271.32433946715355</v>
      </c>
      <c r="CX68" s="731">
        <f t="shared" si="52"/>
        <v>212.11497386715357</v>
      </c>
      <c r="CY68" s="731">
        <f t="shared" si="91"/>
        <v>245.67041721315508</v>
      </c>
      <c r="CZ68" s="731">
        <f t="shared" si="53"/>
        <v>186.46105161315509</v>
      </c>
      <c r="DA68" s="731">
        <f t="shared" si="92"/>
        <v>192.03504448171245</v>
      </c>
      <c r="DB68" s="731">
        <f t="shared" si="54"/>
        <v>132.82567888171246</v>
      </c>
      <c r="DC68" s="734">
        <f t="shared" si="93"/>
        <v>0</v>
      </c>
      <c r="DD68" s="700">
        <f t="shared" si="94"/>
        <v>132.82567888171246</v>
      </c>
      <c r="DE68" s="735">
        <f t="shared" si="55"/>
        <v>40.028591378377108</v>
      </c>
      <c r="DF68" s="736">
        <f t="shared" si="95"/>
        <v>-5.813682148211627</v>
      </c>
      <c r="DG68" s="735">
        <f t="shared" si="56"/>
        <v>378.64671211452884</v>
      </c>
      <c r="DH68" s="735">
        <f t="shared" si="57"/>
        <v>50.583336705729799</v>
      </c>
      <c r="DI68" s="736">
        <f t="shared" si="96"/>
        <v>1</v>
      </c>
      <c r="DJ68" s="736">
        <f t="shared" si="97"/>
        <v>0</v>
      </c>
      <c r="DK68" s="735">
        <f t="shared" si="98"/>
        <v>469.2586401986357</v>
      </c>
      <c r="DL68" s="735">
        <f t="shared" si="58"/>
        <v>323.32543519863566</v>
      </c>
      <c r="DM68" s="737">
        <f t="shared" si="99"/>
        <v>418.67530349290593</v>
      </c>
      <c r="DN68" s="737">
        <f t="shared" si="59"/>
        <v>272.74209849290594</v>
      </c>
      <c r="DO68" s="737">
        <f t="shared" si="100"/>
        <v>145.93320500000002</v>
      </c>
      <c r="DP68" s="737">
        <f t="shared" si="60"/>
        <v>0</v>
      </c>
      <c r="DQ68" s="738">
        <f t="shared" si="101"/>
        <v>0</v>
      </c>
      <c r="DR68" s="739">
        <f t="shared" si="102"/>
        <v>0</v>
      </c>
      <c r="DS68" s="740">
        <f t="shared" si="61"/>
        <v>431.11148514343483</v>
      </c>
      <c r="DT68" s="754">
        <f t="shared" si="62"/>
        <v>0</v>
      </c>
      <c r="DU68" s="755">
        <f t="shared" si="63"/>
        <v>0</v>
      </c>
      <c r="DV68" s="755">
        <f t="shared" si="64"/>
        <v>378.20336400000002</v>
      </c>
      <c r="DW68" s="755">
        <f t="shared" si="65"/>
        <v>1650.9990458779996</v>
      </c>
      <c r="DX68" s="755">
        <f t="shared" si="66"/>
        <v>64.624764895999974</v>
      </c>
      <c r="DY68" s="755">
        <f t="shared" si="103"/>
        <v>76.860376875</v>
      </c>
      <c r="DZ68" s="756">
        <f t="shared" si="103"/>
        <v>22.451142495599996</v>
      </c>
      <c r="EA68" s="755">
        <f t="shared" si="104"/>
        <v>2193.1386941445994</v>
      </c>
      <c r="EB68" s="757">
        <f>+EA68/([17]LP!E68+[17]LP!O68+[17]LP!W68)</f>
        <v>5.3688576540877815</v>
      </c>
      <c r="EC68" s="758">
        <f t="shared" si="105"/>
        <v>0</v>
      </c>
      <c r="ED68" s="562">
        <f>+EC68/([17]LP!AE68+[17]LP!AL68)</f>
        <v>0</v>
      </c>
      <c r="EE68" s="759">
        <f t="shared" si="106"/>
        <v>0</v>
      </c>
      <c r="EF68" s="759">
        <f t="shared" si="107"/>
        <v>0</v>
      </c>
      <c r="EG68" s="751">
        <f t="shared" si="67"/>
        <v>0</v>
      </c>
      <c r="EH68" s="749">
        <f t="shared" si="68"/>
        <v>0</v>
      </c>
      <c r="EI68" s="750">
        <f t="shared" si="69"/>
        <v>0</v>
      </c>
      <c r="EJ68" s="750">
        <f t="shared" si="70"/>
        <v>901.40400000000011</v>
      </c>
      <c r="EK68" s="750">
        <f t="shared" si="71"/>
        <v>1907.893325</v>
      </c>
      <c r="EL68" s="750">
        <f t="shared" si="72"/>
        <v>171.44488000000001</v>
      </c>
      <c r="EM68" s="750">
        <f t="shared" si="115"/>
        <v>275.44725</v>
      </c>
      <c r="EN68" s="751">
        <f t="shared" si="115"/>
        <v>77.723099999999988</v>
      </c>
      <c r="EO68" s="749">
        <f t="shared" si="74"/>
        <v>174.46049936125635</v>
      </c>
      <c r="EP68" s="750">
        <f>+EO68/([17]LP!E68+[17]LP!O68+[17]LP!W68)</f>
        <v>0.42708360845230775</v>
      </c>
      <c r="EQ68" s="561">
        <f>+[17]ASI!I68-[17]ASI!J68</f>
        <v>394.64078808741505</v>
      </c>
      <c r="ER68" s="561">
        <f t="shared" si="75"/>
        <v>8.3966125124981925</v>
      </c>
      <c r="ES68" s="752">
        <f t="shared" si="76"/>
        <v>3.7119255183246032</v>
      </c>
      <c r="ET68" s="753"/>
      <c r="EW68" s="534"/>
    </row>
    <row r="69" spans="1:153">
      <c r="A69" s="788">
        <f>+VLOOKUP(B69,[17]ASI!B:C,2,FALSE)</f>
        <v>4</v>
      </c>
      <c r="B69" s="788">
        <v>8074</v>
      </c>
      <c r="C69" s="696" t="s">
        <v>176</v>
      </c>
      <c r="D69" s="697">
        <f t="shared" si="77"/>
        <v>33.347798032980968</v>
      </c>
      <c r="E69" s="788">
        <v>30</v>
      </c>
      <c r="F69" s="788">
        <v>198</v>
      </c>
      <c r="G69" s="788">
        <v>261</v>
      </c>
      <c r="H69" s="788">
        <v>46</v>
      </c>
      <c r="I69" s="788">
        <v>37</v>
      </c>
      <c r="J69" s="788">
        <v>4</v>
      </c>
      <c r="K69" s="788">
        <v>84</v>
      </c>
      <c r="L69" s="788">
        <v>834</v>
      </c>
      <c r="M69" s="788">
        <v>310</v>
      </c>
      <c r="N69" s="699">
        <f t="shared" si="0"/>
        <v>122.066</v>
      </c>
      <c r="O69" s="700">
        <f t="shared" si="1"/>
        <v>2107.3508599999996</v>
      </c>
      <c r="P69" s="701">
        <f t="shared" si="2"/>
        <v>21.194909090909093</v>
      </c>
      <c r="Q69" s="702">
        <f t="shared" si="78"/>
        <v>67.123871866666676</v>
      </c>
      <c r="R69" s="702">
        <f t="shared" si="79"/>
        <v>6.7162271670190288</v>
      </c>
      <c r="S69" s="703">
        <f t="shared" si="80"/>
        <v>369.24488605547742</v>
      </c>
      <c r="T69" s="703">
        <f t="shared" si="3"/>
        <v>64.419947488179304</v>
      </c>
      <c r="U69" s="703">
        <f t="shared" si="81"/>
        <v>500.78870541032336</v>
      </c>
      <c r="V69" s="703">
        <f t="shared" si="82"/>
        <v>540.85273061032342</v>
      </c>
      <c r="W69" s="704">
        <f t="shared" si="117"/>
        <v>824.39769267849931</v>
      </c>
      <c r="X69" s="705">
        <f t="shared" si="117"/>
        <v>438.25053457734242</v>
      </c>
      <c r="Y69" s="705">
        <f t="shared" si="117"/>
        <v>720.40878579616174</v>
      </c>
      <c r="Z69" s="705">
        <f t="shared" si="117"/>
        <v>1184.2555903350428</v>
      </c>
      <c r="AA69" s="705">
        <f t="shared" si="117"/>
        <v>713.7940323191965</v>
      </c>
      <c r="AB69" s="705">
        <f t="shared" si="117"/>
        <v>40.819951451159177</v>
      </c>
      <c r="AC69" s="705">
        <f t="shared" si="117"/>
        <v>621.69833879999987</v>
      </c>
      <c r="AD69" s="705">
        <f t="shared" si="117"/>
        <v>452.98643279999999</v>
      </c>
      <c r="AE69" s="705">
        <f t="shared" si="117"/>
        <v>99.323070000000001</v>
      </c>
      <c r="AF69" s="706">
        <f t="shared" si="83"/>
        <v>5095.9344287574022</v>
      </c>
      <c r="AG69" s="707">
        <f t="shared" si="5"/>
        <v>0.16177556917260438</v>
      </c>
      <c r="AH69" s="707">
        <f t="shared" si="6"/>
        <v>8.600003408682122E-2</v>
      </c>
      <c r="AI69" s="707">
        <f t="shared" si="114"/>
        <v>0.14136932016447215</v>
      </c>
      <c r="AJ69" s="707">
        <f t="shared" si="114"/>
        <v>0.23239223480821219</v>
      </c>
      <c r="AK69" s="707">
        <f t="shared" si="114"/>
        <v>0.14007127491498134</v>
      </c>
      <c r="AL69" s="707">
        <f t="shared" si="114"/>
        <v>8.010297624868136E-3</v>
      </c>
      <c r="AM69" s="707">
        <f t="shared" si="114"/>
        <v>0.121998889014668</v>
      </c>
      <c r="AN69" s="707">
        <f t="shared" si="114"/>
        <v>8.8891731071676416E-2</v>
      </c>
      <c r="AO69" s="707">
        <f t="shared" si="114"/>
        <v>1.9490649141696088E-2</v>
      </c>
      <c r="AP69" s="708">
        <f>+[17]LP!J69</f>
        <v>7780.5738211063926</v>
      </c>
      <c r="AQ69" s="709">
        <f t="shared" si="8"/>
        <v>5673.2229611063931</v>
      </c>
      <c r="AR69" s="710">
        <f>+[17]LP!R69+[17]LP!Z69</f>
        <v>406.8516031893318</v>
      </c>
      <c r="AS69" s="709">
        <f>+[17]LP!$E69*VLOOKUP($A69,[17]GJha!$T$16:$AA$22,6,FALSE)</f>
        <v>1087.6932519348429</v>
      </c>
      <c r="AT69" s="709">
        <f>+[17]LP!$E69*VLOOKUP($A69,[17]GJha!$T$16:$AA$22,7,FALSE)</f>
        <v>1828.1333949883085</v>
      </c>
      <c r="AU69" s="711">
        <f t="shared" si="9"/>
        <v>0.50563338425192605</v>
      </c>
      <c r="AV69" s="712">
        <f t="shared" si="10"/>
        <v>0.44321689181825985</v>
      </c>
      <c r="AW69" s="713">
        <f t="shared" si="11"/>
        <v>0.43334091789596602</v>
      </c>
      <c r="AX69" s="708">
        <f>+[17]LP!$E69*(VLOOKUP($A69,[17]GJha!$T$16:$AA$22,8,FALSE)+VLOOKUP($A69,[17]GJha!$T$16:$AA$22,3,FALSE))</f>
        <v>3481.1566622428636</v>
      </c>
      <c r="AY69" s="708">
        <f>0.45*0.25*17.8/1000*365*[17]FCI!D70</f>
        <v>641.741175</v>
      </c>
      <c r="AZ69" s="708">
        <f>+[17]LP!AG69+[17]LP!AL69*[17]LP!AK$4</f>
        <v>4858.3086960172777</v>
      </c>
      <c r="BA69" s="708">
        <f>+[17]LP!AL69*CV$2*CV$3</f>
        <v>765.38036742531085</v>
      </c>
      <c r="BB69" s="714">
        <f t="shared" si="84"/>
        <v>0</v>
      </c>
      <c r="BC69" s="714">
        <f t="shared" si="85"/>
        <v>5.2067982137752011</v>
      </c>
      <c r="BD69" s="715">
        <f t="shared" si="12"/>
        <v>0</v>
      </c>
      <c r="BE69" s="716">
        <f t="shared" si="13"/>
        <v>909.0299977749039</v>
      </c>
      <c r="BF69" s="716">
        <f t="shared" si="14"/>
        <v>362.72001843439062</v>
      </c>
      <c r="BG69" s="716">
        <f t="shared" si="15"/>
        <v>442.82289753658858</v>
      </c>
      <c r="BH69" s="717">
        <f t="shared" si="16"/>
        <v>1</v>
      </c>
      <c r="BI69" s="716">
        <f t="shared" si="17"/>
        <v>1320.2056829595228</v>
      </c>
      <c r="BJ69" s="718">
        <f t="shared" si="86"/>
        <v>0.20336535645283393</v>
      </c>
      <c r="BK69" s="716">
        <f t="shared" si="18"/>
        <v>3034.778596705406</v>
      </c>
      <c r="BL69" s="719">
        <f t="shared" si="19"/>
        <v>1051.7215836534024</v>
      </c>
      <c r="BM69" s="719">
        <f t="shared" si="20"/>
        <v>1983.0570130520034</v>
      </c>
      <c r="BN69" s="719">
        <f t="shared" si="21"/>
        <v>0</v>
      </c>
      <c r="BO69" s="719">
        <f t="shared" si="22"/>
        <v>1983.0570130520034</v>
      </c>
      <c r="BP69" s="719">
        <f t="shared" si="23"/>
        <v>0</v>
      </c>
      <c r="BQ69" s="719">
        <f t="shared" si="24"/>
        <v>0</v>
      </c>
      <c r="BR69" s="720">
        <f t="shared" si="25"/>
        <v>0</v>
      </c>
      <c r="BS69" s="719">
        <f t="shared" si="26"/>
        <v>0</v>
      </c>
      <c r="BT69" s="721">
        <f t="shared" si="27"/>
        <v>4275.0202231861167</v>
      </c>
      <c r="BU69" s="722">
        <f t="shared" si="28"/>
        <v>0</v>
      </c>
      <c r="BV69" s="723">
        <f t="shared" si="29"/>
        <v>516.06264200435726</v>
      </c>
      <c r="BW69" s="723">
        <f t="shared" si="30"/>
        <v>369.41428637318558</v>
      </c>
      <c r="BX69" s="723">
        <f t="shared" si="31"/>
        <v>386.65818591879975</v>
      </c>
      <c r="BY69" s="717">
        <f t="shared" si="32"/>
        <v>1</v>
      </c>
      <c r="BZ69" s="724">
        <f t="shared" si="33"/>
        <v>988.93500371494815</v>
      </c>
      <c r="CA69" s="718">
        <f t="shared" si="87"/>
        <v>0.67419441854566609</v>
      </c>
      <c r="CB69" s="723">
        <f t="shared" si="34"/>
        <v>2261.070118011291</v>
      </c>
      <c r="CC69" s="723">
        <f t="shared" si="35"/>
        <v>322.20054390589252</v>
      </c>
      <c r="CD69" s="723">
        <f t="shared" si="36"/>
        <v>1938.8695741053982</v>
      </c>
      <c r="CE69" s="725">
        <f t="shared" si="37"/>
        <v>-2.9132252166164108E-13</v>
      </c>
      <c r="CF69" s="726">
        <f t="shared" si="38"/>
        <v>1938.8695741053982</v>
      </c>
      <c r="CG69" s="724">
        <f t="shared" si="39"/>
        <v>-2.9132252166164108E-13</v>
      </c>
      <c r="CH69" s="727">
        <f t="shared" si="40"/>
        <v>0</v>
      </c>
      <c r="CI69" s="728">
        <f t="shared" si="88"/>
        <v>0</v>
      </c>
      <c r="CJ69" s="726">
        <f t="shared" si="41"/>
        <v>-2.9132252166164108E-13</v>
      </c>
      <c r="CK69" s="729">
        <f t="shared" si="42"/>
        <v>4179.7621474655343</v>
      </c>
      <c r="CL69" s="730">
        <f t="shared" si="43"/>
        <v>0</v>
      </c>
      <c r="CM69" s="731">
        <f t="shared" si="44"/>
        <v>92.078834657722581</v>
      </c>
      <c r="CN69" s="732">
        <f t="shared" si="89"/>
        <v>0.8082527067648041</v>
      </c>
      <c r="CO69" s="731">
        <f t="shared" si="45"/>
        <v>547.27537145214671</v>
      </c>
      <c r="CP69" s="731">
        <f t="shared" si="46"/>
        <v>105.69285452539948</v>
      </c>
      <c r="CQ69" s="733">
        <f>+IF([17]FCI!D70&gt;10000,0.3,1)</f>
        <v>1</v>
      </c>
      <c r="CR69" s="718">
        <f t="shared" si="90"/>
        <v>0</v>
      </c>
      <c r="CS69" s="731">
        <f t="shared" si="47"/>
        <v>380.25846094529271</v>
      </c>
      <c r="CT69" s="718">
        <f t="shared" si="48"/>
        <v>0</v>
      </c>
      <c r="CU69" s="731">
        <f t="shared" si="49"/>
        <v>1125.3055215805616</v>
      </c>
      <c r="CV69" s="731">
        <f t="shared" si="50"/>
        <v>503.60718278056174</v>
      </c>
      <c r="CW69" s="731">
        <f t="shared" si="51"/>
        <v>745.04706063526885</v>
      </c>
      <c r="CX69" s="731">
        <f t="shared" si="52"/>
        <v>123.34872183526898</v>
      </c>
      <c r="CY69" s="731">
        <f t="shared" si="91"/>
        <v>639.35420610986932</v>
      </c>
      <c r="CZ69" s="731">
        <f t="shared" si="53"/>
        <v>17.65586730986945</v>
      </c>
      <c r="DA69" s="731">
        <f t="shared" si="92"/>
        <v>621.69833879999987</v>
      </c>
      <c r="DB69" s="731">
        <f t="shared" si="54"/>
        <v>0</v>
      </c>
      <c r="DC69" s="734">
        <f t="shared" si="93"/>
        <v>0</v>
      </c>
      <c r="DD69" s="700">
        <f t="shared" si="94"/>
        <v>0</v>
      </c>
      <c r="DE69" s="735">
        <f t="shared" si="55"/>
        <v>84.943986284911588</v>
      </c>
      <c r="DF69" s="736">
        <f t="shared" si="95"/>
        <v>1</v>
      </c>
      <c r="DG69" s="735">
        <f t="shared" si="56"/>
        <v>388.95441012096268</v>
      </c>
      <c r="DH69" s="735">
        <f t="shared" si="57"/>
        <v>75.117032540394661</v>
      </c>
      <c r="DI69" s="736">
        <f t="shared" si="96"/>
        <v>1</v>
      </c>
      <c r="DJ69" s="736">
        <f t="shared" si="97"/>
        <v>1</v>
      </c>
      <c r="DK69" s="735">
        <f t="shared" si="98"/>
        <v>549.01542894626891</v>
      </c>
      <c r="DL69" s="735">
        <f t="shared" si="58"/>
        <v>-3.2940738537310779</v>
      </c>
      <c r="DM69" s="737">
        <f t="shared" si="99"/>
        <v>549.01542894626891</v>
      </c>
      <c r="DN69" s="737">
        <f t="shared" si="59"/>
        <v>-3.2940738537310779</v>
      </c>
      <c r="DO69" s="737">
        <f t="shared" si="100"/>
        <v>549.01542894626891</v>
      </c>
      <c r="DP69" s="737">
        <f t="shared" si="60"/>
        <v>-3.2940738537310779</v>
      </c>
      <c r="DQ69" s="738">
        <f t="shared" si="101"/>
        <v>5.2067982137752011</v>
      </c>
      <c r="DR69" s="739">
        <f t="shared" si="102"/>
        <v>0</v>
      </c>
      <c r="DS69" s="740">
        <f t="shared" si="61"/>
        <v>0</v>
      </c>
      <c r="DT69" s="754">
        <f t="shared" si="62"/>
        <v>1159.079427141583</v>
      </c>
      <c r="DU69" s="755">
        <f t="shared" si="63"/>
        <v>434.68912631496499</v>
      </c>
      <c r="DV69" s="755">
        <f t="shared" si="64"/>
        <v>469.53510764881997</v>
      </c>
      <c r="DW69" s="755">
        <f t="shared" si="65"/>
        <v>2530.6411488356184</v>
      </c>
      <c r="DX69" s="755">
        <f t="shared" si="66"/>
        <v>678.56003140799965</v>
      </c>
      <c r="DY69" s="755">
        <f t="shared" si="103"/>
        <v>298.14676425000005</v>
      </c>
      <c r="DZ69" s="756">
        <f t="shared" si="103"/>
        <v>76.481913995999989</v>
      </c>
      <c r="EA69" s="755">
        <f t="shared" si="104"/>
        <v>5647.133519594986</v>
      </c>
      <c r="EB69" s="757">
        <f>+EA69/([17]LP!E69+[17]LP!O69+[17]LP!W69)</f>
        <v>7.1082262385949972</v>
      </c>
      <c r="EC69" s="758">
        <f t="shared" si="105"/>
        <v>574.79012884515862</v>
      </c>
      <c r="ED69" s="562">
        <f>+EC69/([17]LP!AE69+[17]LP!AL69)</f>
        <v>2.4168037717851396</v>
      </c>
      <c r="EE69" s="759">
        <f t="shared" si="106"/>
        <v>0.13538899665467144</v>
      </c>
      <c r="EF69" s="759">
        <f t="shared" si="107"/>
        <v>0.3438779321278943</v>
      </c>
      <c r="EG69" s="751">
        <f t="shared" si="67"/>
        <v>0</v>
      </c>
      <c r="EH69" s="749">
        <f t="shared" si="68"/>
        <v>1276.9098550339245</v>
      </c>
      <c r="EI69" s="750">
        <f t="shared" si="69"/>
        <v>941.26672892419163</v>
      </c>
      <c r="EJ69" s="750">
        <f t="shared" si="70"/>
        <v>1119.0826535722642</v>
      </c>
      <c r="EK69" s="750">
        <f t="shared" si="71"/>
        <v>2924.4071145214862</v>
      </c>
      <c r="EL69" s="750">
        <f t="shared" si="72"/>
        <v>1800.1712399999999</v>
      </c>
      <c r="EM69" s="750">
        <f t="shared" si="115"/>
        <v>1068.4791</v>
      </c>
      <c r="EN69" s="751">
        <f t="shared" si="115"/>
        <v>264.77100000000002</v>
      </c>
      <c r="EO69" s="749">
        <f t="shared" si="74"/>
        <v>263.44772312007348</v>
      </c>
      <c r="EP69" s="750">
        <f>+EO69/([17]LP!E69+[17]LP!O69+[17]LP!W69)</f>
        <v>0.33161001266967083</v>
      </c>
      <c r="EQ69" s="561">
        <f>+[17]ASI!I69-[17]ASI!J69</f>
        <v>595.93556967101995</v>
      </c>
      <c r="ER69" s="561">
        <f t="shared" si="75"/>
        <v>6.8498341341496545</v>
      </c>
      <c r="ES69" s="752">
        <f t="shared" si="76"/>
        <v>3.0281347485065915</v>
      </c>
      <c r="ET69" s="753"/>
    </row>
    <row r="70" spans="1:153">
      <c r="A70" s="788">
        <f>+VLOOKUP(B70,[17]ASI!B:C,2,FALSE)</f>
        <v>4</v>
      </c>
      <c r="B70" s="788">
        <v>8148</v>
      </c>
      <c r="C70" s="696" t="s">
        <v>177</v>
      </c>
      <c r="D70" s="697">
        <f t="shared" si="77"/>
        <v>25.333055760639763</v>
      </c>
      <c r="E70" s="788">
        <v>0</v>
      </c>
      <c r="F70" s="788">
        <v>23</v>
      </c>
      <c r="G70" s="788">
        <v>725</v>
      </c>
      <c r="H70" s="788">
        <v>22</v>
      </c>
      <c r="I70" s="788">
        <v>3</v>
      </c>
      <c r="J70" s="788">
        <v>3</v>
      </c>
      <c r="K70" s="788">
        <v>42</v>
      </c>
      <c r="L70" s="788">
        <v>600</v>
      </c>
      <c r="M70" s="788">
        <v>540</v>
      </c>
      <c r="N70" s="699">
        <f t="shared" ref="N70:N133" si="118">($E$3*E70+$F$3*F70+$G$3*G70+$K$3*K70+$H$3*H70+$I$3*I70+$J$3*J70+$L$3*L70+$M$3*M70)/500</f>
        <v>78.36</v>
      </c>
      <c r="O70" s="700">
        <f t="shared" ref="O70:O133" si="119">+($E$1*E70+$F$1*F70+$G$1*G70+$K$1*K70+$H$1*H70+$I$1*I70+$J$1*J70+$L$1*L70+$M$1*M70)</f>
        <v>959.9645999999999</v>
      </c>
      <c r="P70" s="701">
        <f t="shared" ref="P70:P133" si="120">($E$3*E70/E$4+$F$3*F70/F$4+$G$3*G70/G$4+$K$3*K70/K$4+$H$3*H70/H$4+$I$3*I70/I$4+$J$3*J70/J$4+$L$3*L70/L$4+$M$3*M70/M$4)/500</f>
        <v>14.349888537549408</v>
      </c>
      <c r="Q70" s="702">
        <f t="shared" si="78"/>
        <v>42.003789130434782</v>
      </c>
      <c r="R70" s="702">
        <f t="shared" si="79"/>
        <v>4.844102065447192</v>
      </c>
      <c r="S70" s="703">
        <f t="shared" si="80"/>
        <v>253.76802404541826</v>
      </c>
      <c r="T70" s="703">
        <f t="shared" ref="T70:T133" si="121">+L70*T$4*365*P$4/1000</f>
        <v>46.345285962718918</v>
      </c>
      <c r="U70" s="703">
        <f t="shared" si="81"/>
        <v>342.11709913857192</v>
      </c>
      <c r="V70" s="703">
        <f t="shared" si="82"/>
        <v>372.29425696465887</v>
      </c>
      <c r="W70" s="704">
        <f t="shared" si="117"/>
        <v>0</v>
      </c>
      <c r="X70" s="705">
        <f t="shared" si="117"/>
        <v>50.907890380196342</v>
      </c>
      <c r="Y70" s="705">
        <f t="shared" si="117"/>
        <v>2001.1355161004492</v>
      </c>
      <c r="Z70" s="705">
        <f t="shared" si="117"/>
        <v>566.38310842110741</v>
      </c>
      <c r="AA70" s="705">
        <f t="shared" si="117"/>
        <v>57.875191809664585</v>
      </c>
      <c r="AB70" s="705">
        <f t="shared" si="117"/>
        <v>30.614963588369385</v>
      </c>
      <c r="AC70" s="705">
        <f t="shared" si="117"/>
        <v>310.84916939999994</v>
      </c>
      <c r="AD70" s="705">
        <f t="shared" si="117"/>
        <v>325.88952</v>
      </c>
      <c r="AE70" s="705">
        <f t="shared" si="117"/>
        <v>173.01437999999999</v>
      </c>
      <c r="AF70" s="706">
        <f t="shared" si="83"/>
        <v>3516.669739699787</v>
      </c>
      <c r="AG70" s="707">
        <f t="shared" ref="AG70:AG133" si="122">+W70/SUM($W70:$AE70)</f>
        <v>0</v>
      </c>
      <c r="AH70" s="707">
        <f t="shared" ref="AH70:AH133" si="123">+X70/SUM($W70:$AE70)</f>
        <v>1.4476164709325896E-2</v>
      </c>
      <c r="AI70" s="707">
        <f t="shared" ref="AI70:AO101" si="124">+Y70/SUM($W70:$AE70)</f>
        <v>0.56904277746345422</v>
      </c>
      <c r="AJ70" s="707">
        <f t="shared" si="124"/>
        <v>0.16105666734273966</v>
      </c>
      <c r="AK70" s="707">
        <f t="shared" si="124"/>
        <v>1.6457386133337987E-2</v>
      </c>
      <c r="AL70" s="707">
        <f t="shared" si="124"/>
        <v>8.7056692423391861E-3</v>
      </c>
      <c r="AM70" s="707">
        <f t="shared" si="124"/>
        <v>8.8393051497220404E-2</v>
      </c>
      <c r="AN70" s="707">
        <f t="shared" si="124"/>
        <v>9.2669924707749415E-2</v>
      </c>
      <c r="AO70" s="707">
        <f t="shared" si="124"/>
        <v>4.9198358903833256E-2</v>
      </c>
      <c r="AP70" s="708">
        <f>+[17]LP!J70</f>
        <v>7549.2690885976263</v>
      </c>
      <c r="AQ70" s="709">
        <f t="shared" ref="AQ70:AQ133" si="125">+AP70-O70</f>
        <v>6589.304488597626</v>
      </c>
      <c r="AR70" s="710">
        <f>+[17]LP!R70+[17]LP!Z70</f>
        <v>139.13595785711408</v>
      </c>
      <c r="AS70" s="709">
        <f>+[17]LP!$E70*VLOOKUP($A70,[17]GJha!$T$16:$AA$22,6,FALSE)</f>
        <v>1055.3577709696865</v>
      </c>
      <c r="AT70" s="709">
        <f>+[17]LP!$E70*VLOOKUP($A70,[17]GJha!$T$16:$AA$22,7,FALSE)</f>
        <v>1773.7857445912348</v>
      </c>
      <c r="AU70" s="711">
        <f t="shared" ref="AU70:AU133" si="126">+(AG70+AH70+AI70)/(AG70+AH70+AI70+AJ70+AK70+AL70)</f>
        <v>0.75807409551819882</v>
      </c>
      <c r="AV70" s="712">
        <f t="shared" ref="AV70:AV133" si="127">+(AG70+AH70+AI70)/(AG70+AH70+AI70+AJ70+AK70+AL70+AN70+AO70)</f>
        <v>0.64009926990042121</v>
      </c>
      <c r="AW70" s="713">
        <f t="shared" ref="AW70:AW133" si="128">+(AJ70+AK70+AL70)/(1-AM70)</f>
        <v>0.20427633096068817</v>
      </c>
      <c r="AX70" s="708">
        <f>+[17]LP!$E70*(VLOOKUP($A70,[17]GJha!$T$16:$AA$22,8,FALSE)+VLOOKUP($A70,[17]GJha!$T$16:$AA$22,3,FALSE))</f>
        <v>3377.6671216132372</v>
      </c>
      <c r="AY70" s="708">
        <f>0.45*0.25*17.8/1000*365*[17]FCI!D71</f>
        <v>115.48417499999999</v>
      </c>
      <c r="AZ70" s="708">
        <f>+[17]LP!AG70+[17]LP!AL70*[17]LP!AK$4</f>
        <v>32551.503478657694</v>
      </c>
      <c r="BA70" s="708">
        <f>+[17]LP!AL70*CV$2*CV$3</f>
        <v>6366.7812902562182</v>
      </c>
      <c r="BB70" s="714">
        <f t="shared" si="84"/>
        <v>1909.4151393379359</v>
      </c>
      <c r="BC70" s="714">
        <f t="shared" si="85"/>
        <v>0</v>
      </c>
      <c r="BD70" s="715">
        <f t="shared" ref="BD70:BD133" si="129">+IF(AQ70&lt;0,-AQ70,0)</f>
        <v>0</v>
      </c>
      <c r="BE70" s="716">
        <f t="shared" ref="BE70:BE133" si="130">IF(AQ70&gt;0,+AQ70*AU70*(BE$3*A$2+BG$3*(1-A$2)),0)</f>
        <v>1582.9378209435417</v>
      </c>
      <c r="BF70" s="716">
        <f t="shared" ref="BF70:BF133" si="131">+AS70*AV70*BF$3</f>
        <v>508.27158498390969</v>
      </c>
      <c r="BG70" s="716">
        <f t="shared" ref="BG70:BG133" si="132">+AT70*AU70*BH$3</f>
        <v>644.16817323773773</v>
      </c>
      <c r="BH70" s="717">
        <f t="shared" ref="BH70:BH133" si="133">+IF(BN70&gt;0,IF(1-BN70/(BE70+BF70+BG70)&gt;0,1-BN70/(BE70+BF70+BG70),0),1)</f>
        <v>0.7501865271217546</v>
      </c>
      <c r="BI70" s="716">
        <f t="shared" ref="BI70:BI133" si="134">+AZ70*(AG70+AH70+AI70)/SUM(AG70:AL70)*BK$3</f>
        <v>13261.830108388083</v>
      </c>
      <c r="BJ70" s="718">
        <f t="shared" si="86"/>
        <v>0</v>
      </c>
      <c r="BK70" s="716">
        <f t="shared" ref="BK70:BK133" si="135">BE70+BF70+BG70+BI70</f>
        <v>15997.207687553273</v>
      </c>
      <c r="BL70" s="719">
        <f t="shared" ref="BL70:BL133" si="136">+BK70-W70-X70-Y70</f>
        <v>13945.164281072628</v>
      </c>
      <c r="BM70" s="719">
        <f t="shared" ref="BM70:BM133" si="137">BE70+BF70+BG70+BI70*BJ70</f>
        <v>2735.3775791651892</v>
      </c>
      <c r="BN70" s="719">
        <f t="shared" ref="BN70:BN133" si="138">+BM70-W70-X70-Y70</f>
        <v>683.33417268454355</v>
      </c>
      <c r="BO70" s="719">
        <f t="shared" ref="BO70:BO133" si="139">(BE70+BF70+BG70)*BH70+BI70*BJ70</f>
        <v>2052.0434064806454</v>
      </c>
      <c r="BP70" s="719">
        <f t="shared" ref="BP70:BP133" si="140">+BO70-W70-X70-Y70</f>
        <v>0</v>
      </c>
      <c r="BQ70" s="719">
        <f t="shared" ref="BQ70:BQ133" si="141">IF(BL70&lt;0,(-BL70/(BE70+BF70+BG70)),0)</f>
        <v>0</v>
      </c>
      <c r="BR70" s="720">
        <f t="shared" ref="BR70:BR133" si="142">+(BE70/(BE$3*A$2+BG$3*(1-A$2))+BF70/BF$3+BG70/BH$3)*BQ70</f>
        <v>0</v>
      </c>
      <c r="BS70" s="719">
        <f t="shared" ref="BS70:BS133" si="143">+BP70+BQ70*(BE70+BF70+BG70)</f>
        <v>0</v>
      </c>
      <c r="BT70" s="721">
        <f t="shared" ref="BT70:BT133" si="144">IF(AQ70&gt;0,+AQ70*AU70,0)+AS70*AV70+AT70*AU70</f>
        <v>7015.3758029431601</v>
      </c>
      <c r="BU70" s="722">
        <f t="shared" ref="BU70:BU133" si="145">+BT70*(1-BH70)</f>
        <v>1752.5353928792401</v>
      </c>
      <c r="BV70" s="723">
        <f t="shared" ref="BV70:BV133" si="146">IF(AQ70&gt;0,+AQ70*(1-AU70)*(BV$3*A$2+BW$3*(1-A$2)),0)</f>
        <v>293.32250416599749</v>
      </c>
      <c r="BW70" s="723">
        <f t="shared" ref="BW70:BW133" si="147">+AS70*(AW70)*BX$3</f>
        <v>168.9644406774315</v>
      </c>
      <c r="BX70" s="723">
        <f t="shared" ref="BX70:BX133" si="148">+AT70*(1-AU70)*BY$3</f>
        <v>183.59198826040392</v>
      </c>
      <c r="BY70" s="717">
        <f t="shared" ref="BY70:BY133" si="149">+IF(CE70&gt;0,IF(1-CE70/(BV70+BW70+BX70)&gt;0,1-CE70/(BV70+BW70+BX70),0),1)</f>
        <v>1</v>
      </c>
      <c r="BZ70" s="724">
        <f t="shared" ref="BZ70:BZ133" si="150">+AZ70*(AJ70+AK70+AL70)/(AL70+AK70+AJ70+AI70+AH70+AG70)*CC$3</f>
        <v>3242.5518785972299</v>
      </c>
      <c r="CA70" s="718">
        <f t="shared" si="87"/>
        <v>2.7738432728482421E-3</v>
      </c>
      <c r="CB70" s="723">
        <f t="shared" ref="CB70:CB133" si="151">BV70+BW70+BX70+BZ70</f>
        <v>3888.4308117010628</v>
      </c>
      <c r="CC70" s="723">
        <f t="shared" ref="CC70:CC133" si="152">+CB70-Z70-AA70-AB70</f>
        <v>3233.5575478819214</v>
      </c>
      <c r="CD70" s="723">
        <f t="shared" ref="CD70:CD133" si="153">BV70+BW70+BX70+BZ70*CA70</f>
        <v>654.87326381914124</v>
      </c>
      <c r="CE70" s="725">
        <f t="shared" ref="CE70:CE133" si="154">+CD70-Z70-AA70-AB70</f>
        <v>-1.3500311979441904E-13</v>
      </c>
      <c r="CF70" s="726">
        <f t="shared" ref="CF70:CF133" si="155">(BV70+BW70+BX70)*BY70+BZ70*CA70</f>
        <v>654.87326381914124</v>
      </c>
      <c r="CG70" s="724">
        <f t="shared" ref="CG70:CG133" si="156">+CF70-Z70-AA70-AB70</f>
        <v>-1.3500311979441904E-13</v>
      </c>
      <c r="CH70" s="727">
        <f t="shared" ref="CH70:CH133" si="157">IF(CC70&lt;0,(-CC70/(BV70+BW70+BX70)),0)</f>
        <v>0</v>
      </c>
      <c r="CI70" s="728">
        <f t="shared" si="88"/>
        <v>0</v>
      </c>
      <c r="CJ70" s="726">
        <f t="shared" ref="CJ70:CJ133" si="158">+CG70+CH70*(BV70+BW70+BX70)</f>
        <v>-1.3500311979441904E-13</v>
      </c>
      <c r="CK70" s="729">
        <f t="shared" ref="CK70:CK133" si="159">IF(AQ70&gt;0,+AQ70*(1-AU70),0)+AS70*AW70+AT70*(1-AU70)</f>
        <v>2238.8327822316705</v>
      </c>
      <c r="CL70" s="730">
        <f t="shared" ref="CL70:CL133" si="160">+CK70*(1-BY70)</f>
        <v>0</v>
      </c>
      <c r="CM70" s="731">
        <f t="shared" ref="CM70:CM133" si="161">+AR70*CO$3</f>
        <v>31.489311478778017</v>
      </c>
      <c r="CN70" s="732">
        <f t="shared" si="89"/>
        <v>0</v>
      </c>
      <c r="CO70" s="731">
        <f t="shared" ref="CO70:CO133" si="162">+AX70*AM70/(AM70+AN70+AO70)*CP$3</f>
        <v>384.9351603257432</v>
      </c>
      <c r="CP70" s="731">
        <f t="shared" ref="CP70:CP133" si="163">+AY70*AM70/(AM70+AN70+AO70)*CQ$3*CQ70</f>
        <v>13.787851510400175</v>
      </c>
      <c r="CQ70" s="733">
        <f>+IF([17]FCI!D71&gt;10000,0.3,1)</f>
        <v>1</v>
      </c>
      <c r="CR70" s="718">
        <f t="shared" si="90"/>
        <v>0</v>
      </c>
      <c r="CS70" s="731">
        <f t="shared" ref="CS70:CS133" si="164">+BA70*CT$3</f>
        <v>3163.1624714287805</v>
      </c>
      <c r="CT70" s="718">
        <f t="shared" ref="CT70:CT133" si="165">IFERROR(IF(CV70&gt;0,IF(1-CV70/CS70&gt;0,1-CV70/CS70,0),1),0)</f>
        <v>0</v>
      </c>
      <c r="CU70" s="731">
        <f t="shared" ref="CU70:CU133" si="166">+CM70+CO70+CP70+CS70</f>
        <v>3593.3747947437018</v>
      </c>
      <c r="CV70" s="731">
        <f t="shared" ref="CV70:CV133" si="167">+CU70-AC70</f>
        <v>3282.5256253437019</v>
      </c>
      <c r="CW70" s="731">
        <f t="shared" ref="CW70:CW133" si="168">+CM70+CO70+CP70+CS70*CT70</f>
        <v>430.21232331492138</v>
      </c>
      <c r="CX70" s="731">
        <f t="shared" ref="CX70:CX133" si="169">+CW70-AC70</f>
        <v>119.36315391492144</v>
      </c>
      <c r="CY70" s="731">
        <f t="shared" si="91"/>
        <v>416.4244718045212</v>
      </c>
      <c r="CZ70" s="731">
        <f t="shared" ref="CZ70:CZ133" si="170">+CY70-AC70</f>
        <v>105.57530240452127</v>
      </c>
      <c r="DA70" s="731">
        <f t="shared" si="92"/>
        <v>384.9351603257432</v>
      </c>
      <c r="DB70" s="731">
        <f t="shared" ref="DB70:DB133" si="171">+DA70-AC70</f>
        <v>74.085990925743261</v>
      </c>
      <c r="DC70" s="734">
        <f t="shared" si="93"/>
        <v>0</v>
      </c>
      <c r="DD70" s="700">
        <f t="shared" si="94"/>
        <v>74.085990925743261</v>
      </c>
      <c r="DE70" s="735">
        <f t="shared" ref="DE70:DE133" si="172">+AS70*(AN70+AO70)/(1-AM70)*DE$3</f>
        <v>103.90584647488738</v>
      </c>
      <c r="DF70" s="736">
        <f t="shared" si="95"/>
        <v>4.4810634198299226E-2</v>
      </c>
      <c r="DG70" s="735">
        <f t="shared" ref="DG70:DG133" si="173">+AX70*(AN70+AO70)/(AM70+AN70+AO70)*DF$3</f>
        <v>494.24781312254913</v>
      </c>
      <c r="DH70" s="735">
        <f t="shared" ref="DH70:DH133" si="174">+AY70*(AN70+AO70)/(AM70+AN70+AO70)*DG$3*DI70</f>
        <v>17.703281380965567</v>
      </c>
      <c r="DI70" s="736">
        <f t="shared" si="96"/>
        <v>1</v>
      </c>
      <c r="DJ70" s="736">
        <f t="shared" si="97"/>
        <v>0</v>
      </c>
      <c r="DK70" s="735">
        <f t="shared" si="98"/>
        <v>615.85694097840212</v>
      </c>
      <c r="DL70" s="735">
        <f t="shared" ref="DL70:DL133" si="175">+DK70-AD70-AE70</f>
        <v>116.95304097840213</v>
      </c>
      <c r="DM70" s="737">
        <f t="shared" si="99"/>
        <v>598.15365959743656</v>
      </c>
      <c r="DN70" s="737">
        <f t="shared" ref="DN70:DN133" si="176">+DM70-AD70-AE70</f>
        <v>99.249759597436565</v>
      </c>
      <c r="DO70" s="737">
        <f t="shared" si="100"/>
        <v>498.90389999999996</v>
      </c>
      <c r="DP70" s="737">
        <f t="shared" ref="DP70:DP133" si="177">+DO70-AD70-AE70</f>
        <v>0</v>
      </c>
      <c r="DQ70" s="738">
        <f t="shared" si="101"/>
        <v>0</v>
      </c>
      <c r="DR70" s="739">
        <f t="shared" si="102"/>
        <v>0</v>
      </c>
      <c r="DS70" s="740">
        <f t="shared" ref="DS70:DS133" si="178">+IF(DF70&lt;1,(1-DF70)*(AS70),0)*(AN70+AO70)/(1-AM70)</f>
        <v>156.87974645869585</v>
      </c>
      <c r="DT70" s="754">
        <f t="shared" ref="DT70:DT133" si="179">(365*E70*DT$1*(100-DT$2)/100*DT$3/1000)*(1-EE70/2)</f>
        <v>0</v>
      </c>
      <c r="DU70" s="755">
        <f t="shared" ref="DU70:DU133" si="180">(365*F70*DU$1*(100-DU$2)/100*DU$3/1000)*(1-EE70/2)</f>
        <v>54.160563624299989</v>
      </c>
      <c r="DV70" s="755">
        <f t="shared" ref="DV70:DV133" si="181">(365*G70*DV$1*(100-DV$2)/100*DV$3/1000)*(1-EE70/2)</f>
        <v>1398.9665249999998</v>
      </c>
      <c r="DW70" s="755">
        <f t="shared" ref="DW70:DW133" si="182">(365*(H70+I70+J70)*DW$1*(100-DW$2)/100*DW$3/1000)*(1-EF70*0.5)</f>
        <v>976.81947142965316</v>
      </c>
      <c r="DX70" s="755">
        <f t="shared" ref="DX70:DX133" si="183">(365*K70*DX$1*(100-DX$2)/100*DX$3/1000)*(1-EG70*0.5)</f>
        <v>339.28001570399982</v>
      </c>
      <c r="DY70" s="755">
        <f t="shared" si="103"/>
        <v>214.49407500000001</v>
      </c>
      <c r="DZ70" s="756">
        <f t="shared" si="103"/>
        <v>133.22655986399994</v>
      </c>
      <c r="EA70" s="755">
        <f t="shared" si="104"/>
        <v>3116.9472106219528</v>
      </c>
      <c r="EB70" s="757">
        <f>+EA70/([17]LP!E70+[17]LP!O70+[17]LP!W70)</f>
        <v>7.1528990888662349</v>
      </c>
      <c r="EC70" s="758">
        <f t="shared" si="105"/>
        <v>6.7080440297356665</v>
      </c>
      <c r="ED70" s="562">
        <f>+EC70/([17]LP!AE70+[17]LP!AL70)</f>
        <v>3.7445312800574253E-3</v>
      </c>
      <c r="EE70" s="759">
        <f t="shared" si="106"/>
        <v>0</v>
      </c>
      <c r="EF70" s="759">
        <f t="shared" si="107"/>
        <v>1.373446010431776E-2</v>
      </c>
      <c r="EG70" s="751">
        <f t="shared" ref="EG70:EG133" si="184">IFERROR(CS70*CT70/AC70,0)</f>
        <v>0</v>
      </c>
      <c r="EH70" s="749">
        <f t="shared" ref="EH70:EH133" si="185">(365*E70*DT$1*EH$3)*(1-EE70/2)</f>
        <v>0</v>
      </c>
      <c r="EI70" s="750">
        <f t="shared" ref="EI70:EI133" si="186">(365*F70*DU$1*EI$3)*(1-EE70/2)</f>
        <v>117.27814999999998</v>
      </c>
      <c r="EJ70" s="750">
        <f t="shared" ref="EJ70:EJ133" si="187">(365*G70*DV$1*EJ$3)*(1-EE70/2)</f>
        <v>3334.2750000000001</v>
      </c>
      <c r="EK70" s="750">
        <f t="shared" ref="EK70:EK133" si="188">(365*(H70+I70+J70)*DW$1*EK$3)*(1-EF70*0.5)</f>
        <v>1128.8118875196362</v>
      </c>
      <c r="EL70" s="750">
        <f t="shared" ref="EL70:EL133" si="189">(365*K70*DX$1*EL$3)*(1-EG70*0.5)</f>
        <v>900.08561999999995</v>
      </c>
      <c r="EM70" s="750">
        <f t="shared" ref="EM70:EN101" si="190">365*L70*DY$1*EM$3</f>
        <v>768.69</v>
      </c>
      <c r="EN70" s="751">
        <f t="shared" si="190"/>
        <v>461.214</v>
      </c>
      <c r="EO70" s="749">
        <f t="shared" ref="EO70:EO133" si="191">+EQ70*ER$3</f>
        <v>146.52688812862888</v>
      </c>
      <c r="EP70" s="750">
        <f>+EO70/([17]LP!E70+[17]LP!O70+[17]LP!W70)</f>
        <v>0.33625594973760847</v>
      </c>
      <c r="EQ70" s="561">
        <f>+[17]ASI!I70-[17]ASI!J70</f>
        <v>331.45317604152353</v>
      </c>
      <c r="ER70" s="561">
        <f t="shared" ref="ER70:ER133" si="192">+EQ70/(H70+I70+J70)</f>
        <v>11.837613430054413</v>
      </c>
      <c r="ES70" s="752">
        <f t="shared" ref="ES70:ES133" si="193">+EQ70*ER$3/(H70+I70+J70)</f>
        <v>5.2331031474510317</v>
      </c>
      <c r="ET70" s="753"/>
    </row>
    <row r="71" spans="1:153">
      <c r="A71" s="788">
        <f>+VLOOKUP(B71,[17]ASI!B:C,2,FALSE)</f>
        <v>4</v>
      </c>
      <c r="B71" s="788">
        <v>8231</v>
      </c>
      <c r="C71" s="696" t="s">
        <v>178</v>
      </c>
      <c r="D71" s="697">
        <f t="shared" ref="D71:D134" si="194">($E$3*E71/E$4*(1-Q$2)+$F$3*F71/F$4*(1-R$2)+$G$3*G71/G$4*(1-S$2)+$K$3*K71/K$4*(1-W$2)+$H$3*H71/H$4*(1-T$2)+$I$3*I71/I$4*(1-U$2)+$J$3*J71/J$4+$L$3*(1-V$2)*L71/L$4*(1-X$2)+$M$3*M71/M$4*(1-Y$2))/1000*P$2*O$2-R71</f>
        <v>43.649866377375375</v>
      </c>
      <c r="E71" s="788">
        <v>45</v>
      </c>
      <c r="F71" s="788">
        <v>0</v>
      </c>
      <c r="G71" s="788">
        <v>733</v>
      </c>
      <c r="H71" s="788">
        <v>44</v>
      </c>
      <c r="I71" s="788">
        <v>92</v>
      </c>
      <c r="J71" s="788">
        <v>24</v>
      </c>
      <c r="K71" s="788">
        <v>77</v>
      </c>
      <c r="L71" s="788">
        <v>1194</v>
      </c>
      <c r="M71" s="788">
        <v>374</v>
      </c>
      <c r="N71" s="699">
        <f t="shared" si="118"/>
        <v>195.6</v>
      </c>
      <c r="O71" s="700">
        <f t="shared" si="119"/>
        <v>3005.4676700000005</v>
      </c>
      <c r="P71" s="701">
        <f t="shared" si="120"/>
        <v>25.49751646903821</v>
      </c>
      <c r="Q71" s="702">
        <f t="shared" ref="Q71:Q134" si="195">($E$3*E71/E$4*Q$2+$F$3*F71/F$4*R$2+$G$3*G71/G$4*S$2+$K$3*K71/K$4*W$2+$H$3*H71/H$4*T$2+$I$3*I71/I$4*U$2+$J$3*J71/J$4+$L$3*V$2*L71/L$4*X$2+$M$3*M71/M$4*Y$2)/1000*P$2*O$2</f>
        <v>75.857791460869578</v>
      </c>
      <c r="R71" s="702">
        <f t="shared" ref="R71:R134" si="196">($E$3*E71/E$4*Q$3+$F$3*F71/F$4*R$3+$G$3*G71/G$4*S$3+$K$3*K71/K$4*W$3+$H$3*H71/H$4*T$3+$I$3*I71/I$4*U$3+$J$3*J71/J$4+$L$3*V$3*L71/L$4*X$3+$M$3*M71/M$4*Y$3)/1000*(1-P$3)*O$3</f>
        <v>8.4463291414652097</v>
      </c>
      <c r="S71" s="703">
        <f t="shared" ref="S71:S134" si="197">(E71*Q$4+F71*R$4+G71*S$4)*365*O$4/1000</f>
        <v>670.46601238650874</v>
      </c>
      <c r="T71" s="703">
        <f t="shared" si="121"/>
        <v>92.227119065810655</v>
      </c>
      <c r="U71" s="703">
        <f t="shared" ref="U71:U134" si="198">+Q71+S71+T71</f>
        <v>838.55092291318897</v>
      </c>
      <c r="V71" s="703">
        <f t="shared" ref="V71:V134" si="199">+U71+R71+D71</f>
        <v>890.64711843202952</v>
      </c>
      <c r="W71" s="704">
        <f t="shared" si="117"/>
        <v>1236.5965390177489</v>
      </c>
      <c r="X71" s="705">
        <f t="shared" si="117"/>
        <v>0</v>
      </c>
      <c r="Y71" s="705">
        <f t="shared" si="117"/>
        <v>2023.2170114505232</v>
      </c>
      <c r="Z71" s="705">
        <f t="shared" si="117"/>
        <v>1132.7662168422148</v>
      </c>
      <c r="AA71" s="705">
        <f t="shared" si="117"/>
        <v>1774.8392154963806</v>
      </c>
      <c r="AB71" s="705">
        <f t="shared" si="117"/>
        <v>244.91970870695508</v>
      </c>
      <c r="AC71" s="705">
        <f t="shared" si="117"/>
        <v>569.89014389999988</v>
      </c>
      <c r="AD71" s="705">
        <f t="shared" si="117"/>
        <v>648.52014480000003</v>
      </c>
      <c r="AE71" s="705">
        <f t="shared" si="117"/>
        <v>119.82847799999999</v>
      </c>
      <c r="AF71" s="706">
        <f t="shared" ref="AF71:AF134" si="200">SUM(W71:AE71)</f>
        <v>7750.5774582138229</v>
      </c>
      <c r="AG71" s="707">
        <f t="shared" si="122"/>
        <v>0.15954895563391114</v>
      </c>
      <c r="AH71" s="707">
        <f t="shared" si="123"/>
        <v>0</v>
      </c>
      <c r="AI71" s="707">
        <f t="shared" si="124"/>
        <v>0.2610408091988527</v>
      </c>
      <c r="AJ71" s="707">
        <f t="shared" si="124"/>
        <v>0.14615249288835172</v>
      </c>
      <c r="AK71" s="707">
        <f t="shared" si="124"/>
        <v>0.22899444913171738</v>
      </c>
      <c r="AL71" s="707">
        <f t="shared" si="124"/>
        <v>3.1600188505618604E-2</v>
      </c>
      <c r="AM71" s="707">
        <f t="shared" si="124"/>
        <v>7.3528733435990354E-2</v>
      </c>
      <c r="AN71" s="707">
        <f t="shared" si="124"/>
        <v>8.3673784088528574E-2</v>
      </c>
      <c r="AO71" s="707">
        <f t="shared" si="124"/>
        <v>1.5460587117029514E-2</v>
      </c>
      <c r="AP71" s="708">
        <f>+[17]LP!J71</f>
        <v>12513.962820003588</v>
      </c>
      <c r="AQ71" s="709">
        <f t="shared" si="125"/>
        <v>9508.4951500035877</v>
      </c>
      <c r="AR71" s="710">
        <f>+[17]LP!R71+[17]LP!Z71</f>
        <v>1538.1570320047495</v>
      </c>
      <c r="AS71" s="709">
        <f>+[17]LP!$E71*VLOOKUP($A71,[17]GJha!$T$16:$AA$22,6,FALSE)</f>
        <v>1749.4021941360995</v>
      </c>
      <c r="AT71" s="709">
        <f>+[17]LP!$E71*VLOOKUP($A71,[17]GJha!$T$16:$AA$22,7,FALSE)</f>
        <v>2940.2964178338075</v>
      </c>
      <c r="AU71" s="711">
        <f t="shared" si="126"/>
        <v>0.50836577843000619</v>
      </c>
      <c r="AV71" s="712">
        <f t="shared" si="127"/>
        <v>0.45396957251852932</v>
      </c>
      <c r="AW71" s="713">
        <f t="shared" si="128"/>
        <v>0.43902832738049691</v>
      </c>
      <c r="AX71" s="708">
        <f>+[17]LP!$E71*(VLOOKUP($A71,[17]GJha!$T$16:$AA$22,8,FALSE)+VLOOKUP($A71,[17]GJha!$T$16:$AA$22,3,FALSE))</f>
        <v>5598.9527306766613</v>
      </c>
      <c r="AY71" s="708">
        <f>0.45*0.25*17.8/1000*365*[17]FCI!D72</f>
        <v>1667.942325</v>
      </c>
      <c r="AZ71" s="708">
        <f>+[17]LP!AG71+[17]LP!AL71*[17]LP!AK$4</f>
        <v>11902.927347720884</v>
      </c>
      <c r="BA71" s="708">
        <f>+[17]LP!AL71*CV$2*CV$3</f>
        <v>2169.9639738754986</v>
      </c>
      <c r="BB71" s="714">
        <f t="shared" ref="BB71:BB134" si="201">IF((BU71+CL71+DS71)-(+BR71+CI71+DC71+DQ71)&lt;0,0,(BU71+CL71+DS71)-(+BR71+CI71+DC71+DQ71))</f>
        <v>179.48703388168056</v>
      </c>
      <c r="BC71" s="714">
        <f t="shared" ref="BC71:BC134" si="202">IF((+BR71+CI71+DC71+DQ71)-(BU71+CL71+DS71)&lt;0,0,(+BR71+CI71+DC71+DQ71)-(BU71+CL71+DS71))</f>
        <v>0</v>
      </c>
      <c r="BD71" s="715">
        <f t="shared" si="129"/>
        <v>0</v>
      </c>
      <c r="BE71" s="716">
        <f t="shared" si="130"/>
        <v>1531.7952541092579</v>
      </c>
      <c r="BF71" s="716">
        <f t="shared" si="131"/>
        <v>597.53754555517071</v>
      </c>
      <c r="BG71" s="716">
        <f t="shared" si="132"/>
        <v>716.06734550963597</v>
      </c>
      <c r="BH71" s="717">
        <f t="shared" si="133"/>
        <v>1</v>
      </c>
      <c r="BI71" s="716">
        <f t="shared" si="134"/>
        <v>3252.0022809029147</v>
      </c>
      <c r="BJ71" s="718">
        <f t="shared" ref="BJ71:BJ134" si="203">+IF(BL71&gt;0,IF(1-BL71/BI71&gt;0,1-BL71/BI71,0),1)</f>
        <v>0.12743330708216694</v>
      </c>
      <c r="BK71" s="716">
        <f t="shared" si="135"/>
        <v>6097.4024260769784</v>
      </c>
      <c r="BL71" s="719">
        <f t="shared" si="136"/>
        <v>2837.5888756087061</v>
      </c>
      <c r="BM71" s="719">
        <f t="shared" si="137"/>
        <v>3259.8135504682728</v>
      </c>
      <c r="BN71" s="719">
        <f t="shared" si="138"/>
        <v>0</v>
      </c>
      <c r="BO71" s="719">
        <f t="shared" si="139"/>
        <v>3259.8135504682728</v>
      </c>
      <c r="BP71" s="719">
        <f t="shared" si="140"/>
        <v>0</v>
      </c>
      <c r="BQ71" s="719">
        <f t="shared" si="141"/>
        <v>0</v>
      </c>
      <c r="BR71" s="720">
        <f t="shared" si="142"/>
        <v>0</v>
      </c>
      <c r="BS71" s="719">
        <f t="shared" si="143"/>
        <v>0</v>
      </c>
      <c r="BT71" s="721">
        <f t="shared" si="144"/>
        <v>7122.7149821314961</v>
      </c>
      <c r="BU71" s="722">
        <f t="shared" si="145"/>
        <v>0</v>
      </c>
      <c r="BV71" s="723">
        <f t="shared" si="146"/>
        <v>860.15620956504631</v>
      </c>
      <c r="BW71" s="723">
        <f t="shared" si="147"/>
        <v>601.94909217875511</v>
      </c>
      <c r="BX71" s="723">
        <f t="shared" si="148"/>
        <v>618.44831678183232</v>
      </c>
      <c r="BY71" s="717">
        <f t="shared" si="149"/>
        <v>1</v>
      </c>
      <c r="BZ71" s="724">
        <f t="shared" si="150"/>
        <v>2409.5136765246234</v>
      </c>
      <c r="CA71" s="718">
        <f t="shared" ref="CA71:CA134" si="204">+IF(CC71&gt;0,IF(1-CC71/BZ71&gt;0,1-CC71/BZ71,0),1)</f>
        <v>0.44489123799707209</v>
      </c>
      <c r="CB71" s="723">
        <f t="shared" si="151"/>
        <v>4490.0672950502576</v>
      </c>
      <c r="CC71" s="723">
        <f t="shared" si="152"/>
        <v>1337.5421540047071</v>
      </c>
      <c r="CD71" s="723">
        <f t="shared" si="153"/>
        <v>3152.5251410455503</v>
      </c>
      <c r="CE71" s="725">
        <f t="shared" si="154"/>
        <v>0</v>
      </c>
      <c r="CF71" s="726">
        <f t="shared" si="155"/>
        <v>3152.5251410455503</v>
      </c>
      <c r="CG71" s="724">
        <f t="shared" si="156"/>
        <v>0</v>
      </c>
      <c r="CH71" s="727">
        <f t="shared" si="157"/>
        <v>0</v>
      </c>
      <c r="CI71" s="728">
        <f t="shared" ref="CI71:CI134" si="205">+(BV71/(BV$3*$A$2+BX$3*(1-$A$2))+BW71/BW$3+BX71/BY$3)*CH71</f>
        <v>0</v>
      </c>
      <c r="CJ71" s="726">
        <f t="shared" si="158"/>
        <v>0</v>
      </c>
      <c r="CK71" s="729">
        <f t="shared" si="159"/>
        <v>6888.2890711481841</v>
      </c>
      <c r="CL71" s="730">
        <f t="shared" si="160"/>
        <v>0</v>
      </c>
      <c r="CM71" s="731">
        <f t="shared" si="161"/>
        <v>348.11637933172682</v>
      </c>
      <c r="CN71" s="732">
        <f t="shared" ref="CN71:CN134" si="206">+IF(CZ71&gt;0,IF(1-CZ71/CM71&gt;0,1-CZ71/CM71,0),1)</f>
        <v>0</v>
      </c>
      <c r="CO71" s="731">
        <f t="shared" si="162"/>
        <v>707.84467193322871</v>
      </c>
      <c r="CP71" s="731">
        <f t="shared" si="163"/>
        <v>220.91010486774402</v>
      </c>
      <c r="CQ71" s="733">
        <f>+IF([17]FCI!D72&gt;10000,0.3,1)</f>
        <v>1</v>
      </c>
      <c r="CR71" s="718">
        <f t="shared" ref="CR71:CR134" si="207">IFERROR(IF(CX71&gt;0,IF(1-CX71/CP71&gt;0,1-CX71/CP71,0),1),0)</f>
        <v>0</v>
      </c>
      <c r="CS71" s="731">
        <f t="shared" si="164"/>
        <v>1078.0877013978934</v>
      </c>
      <c r="CT71" s="718">
        <f t="shared" si="165"/>
        <v>0</v>
      </c>
      <c r="CU71" s="731">
        <f t="shared" si="166"/>
        <v>2354.9588575305929</v>
      </c>
      <c r="CV71" s="731">
        <f t="shared" si="167"/>
        <v>1785.068713630593</v>
      </c>
      <c r="CW71" s="731">
        <f t="shared" si="168"/>
        <v>1276.8711561326995</v>
      </c>
      <c r="CX71" s="731">
        <f t="shared" si="169"/>
        <v>706.98101223269964</v>
      </c>
      <c r="CY71" s="731">
        <f t="shared" ref="CY71:CY134" si="208">+CM71+CO71+CP71*CR71+CS71*CT71</f>
        <v>1055.9610512649556</v>
      </c>
      <c r="CZ71" s="731">
        <f t="shared" si="170"/>
        <v>486.0709073649557</v>
      </c>
      <c r="DA71" s="731">
        <f t="shared" ref="DA71:DA134" si="209">+CM71*CN71+CO71+CP71*CR71+CS71*CT71</f>
        <v>707.84467193322871</v>
      </c>
      <c r="DB71" s="731">
        <f t="shared" si="171"/>
        <v>137.95452803322883</v>
      </c>
      <c r="DC71" s="734">
        <f t="shared" ref="DC71:DC134" si="210">IF(CZ71&lt;0, -CZ71/CR$3,0)</f>
        <v>0</v>
      </c>
      <c r="DD71" s="700">
        <f t="shared" ref="DD71:DD134" si="211">+DB71+DC71*CR$3</f>
        <v>137.95452803322883</v>
      </c>
      <c r="DE71" s="735">
        <f t="shared" si="172"/>
        <v>118.42531624607561</v>
      </c>
      <c r="DF71" s="736">
        <f t="shared" ref="DF71:DF134" si="212">+IF(DN71&gt;0,IF(DN71/DE71&gt;0,1-DN71/DE71,0),1)</f>
        <v>4.1149029323683139E-2</v>
      </c>
      <c r="DG71" s="735">
        <f t="shared" si="173"/>
        <v>763.47553598912384</v>
      </c>
      <c r="DH71" s="735">
        <f t="shared" si="174"/>
        <v>238.27185173080477</v>
      </c>
      <c r="DI71" s="736">
        <f t="shared" ref="DI71:DI134" si="213">+CQ71</f>
        <v>1</v>
      </c>
      <c r="DJ71" s="736">
        <f t="shared" ref="DJ71:DJ134" si="214">IFERROR(IF(DL71&gt;0,IF(1-DL71/DH71&gt;0,1-DL71/DH71,0),1),0)</f>
        <v>0</v>
      </c>
      <c r="DK71" s="735">
        <f t="shared" ref="DK71:DK134" si="215">+DE71+DG71+DH71</f>
        <v>1120.1727039660041</v>
      </c>
      <c r="DL71" s="735">
        <f t="shared" si="175"/>
        <v>351.82408116600402</v>
      </c>
      <c r="DM71" s="737">
        <f t="shared" ref="DM71:DM134" si="216">+DE71+DG71+DH71*DJ71</f>
        <v>881.90085223519941</v>
      </c>
      <c r="DN71" s="737">
        <f t="shared" si="176"/>
        <v>113.55222943519939</v>
      </c>
      <c r="DO71" s="737">
        <f t="shared" ref="DO71:DO134" si="217">+DE71*DF71+DG71+DH71*DJ71</f>
        <v>768.34862280000004</v>
      </c>
      <c r="DP71" s="737">
        <f t="shared" si="177"/>
        <v>0</v>
      </c>
      <c r="DQ71" s="738">
        <f t="shared" ref="DQ71:DQ134" si="218">+IF(DP71&lt;0,-DP71/DE$3,0)</f>
        <v>0</v>
      </c>
      <c r="DR71" s="739">
        <f t="shared" ref="DR71:DR134" si="219">+DP71+DQ71*DE$3</f>
        <v>0</v>
      </c>
      <c r="DS71" s="740">
        <f t="shared" si="178"/>
        <v>179.48703388168056</v>
      </c>
      <c r="DT71" s="754">
        <f t="shared" si="179"/>
        <v>1746.3219905196486</v>
      </c>
      <c r="DU71" s="755">
        <f t="shared" si="180"/>
        <v>0</v>
      </c>
      <c r="DV71" s="755">
        <f t="shared" si="181"/>
        <v>1324.4982967334117</v>
      </c>
      <c r="DW71" s="755">
        <f t="shared" si="182"/>
        <v>4664.8497882603715</v>
      </c>
      <c r="DX71" s="755">
        <f t="shared" si="183"/>
        <v>622.01336212399974</v>
      </c>
      <c r="DY71" s="755">
        <f t="shared" ref="DY71:DZ134" si="220">365*L71*DY$1*(100-DY$2)/100*DY$3/1000</f>
        <v>426.84320925000003</v>
      </c>
      <c r="DZ71" s="756">
        <f t="shared" si="220"/>
        <v>92.27172849839998</v>
      </c>
      <c r="EA71" s="755">
        <f t="shared" ref="EA71:EA134" si="221">SUM(DT71:DZ71)</f>
        <v>8876.7983753858316</v>
      </c>
      <c r="EB71" s="757">
        <f>+EA71/([17]LP!E71+[17]LP!O71+[17]LP!W71)</f>
        <v>4.5978028383492582</v>
      </c>
      <c r="EC71" s="758">
        <f t="shared" ref="EC71:EC134" si="222">+EE71/2*(DT71+DU71+DV71)+EF71/2*DW71+EG71/2*DX71</f>
        <v>988.30158912388004</v>
      </c>
      <c r="ED71" s="562">
        <f>+EC71/([17]LP!AE71+[17]LP!AL71)</f>
        <v>1.5692545217102396</v>
      </c>
      <c r="EE71" s="759">
        <f t="shared" ref="EE71:EE134" si="223">+BI71*BJ71/(W71+X71+Y71)</f>
        <v>0.12712794731302282</v>
      </c>
      <c r="EF71" s="759">
        <f t="shared" ref="EF71:EF134" si="224">+BZ71*CA71/(Z71+AA71+AB71)</f>
        <v>0.34003583621363026</v>
      </c>
      <c r="EG71" s="751">
        <f t="shared" si="184"/>
        <v>0</v>
      </c>
      <c r="EH71" s="749">
        <f t="shared" si="185"/>
        <v>1923.85069352509</v>
      </c>
      <c r="EI71" s="750">
        <f t="shared" si="186"/>
        <v>0</v>
      </c>
      <c r="EJ71" s="750">
        <f t="shared" si="187"/>
        <v>3156.7885860176648</v>
      </c>
      <c r="EK71" s="750">
        <f t="shared" si="188"/>
        <v>5390.6971026846331</v>
      </c>
      <c r="EL71" s="750">
        <f t="shared" si="189"/>
        <v>1650.1569700000002</v>
      </c>
      <c r="EM71" s="750">
        <f t="shared" si="190"/>
        <v>1529.6931000000002</v>
      </c>
      <c r="EN71" s="751">
        <f t="shared" si="190"/>
        <v>319.43339999999995</v>
      </c>
      <c r="EO71" s="749">
        <f t="shared" si="191"/>
        <v>730.58609236509994</v>
      </c>
      <c r="EP71" s="750">
        <f>+EO71/([17]LP!E71+[17]LP!O71+[17]LP!W71)</f>
        <v>0.37841242608923698</v>
      </c>
      <c r="EQ71" s="561">
        <f>+[17]ASI!I71-[17]ASI!J71</f>
        <v>1652.6323856246916</v>
      </c>
      <c r="ER71" s="561">
        <f t="shared" si="192"/>
        <v>10.328952410154322</v>
      </c>
      <c r="ES71" s="752">
        <f t="shared" si="193"/>
        <v>4.5661630772818746</v>
      </c>
      <c r="ET71" s="753"/>
    </row>
    <row r="72" spans="1:153">
      <c r="A72" s="788">
        <f>+VLOOKUP(B72,[17]ASI!B:C,2,FALSE)</f>
        <v>4</v>
      </c>
      <c r="B72" s="788">
        <v>8270</v>
      </c>
      <c r="C72" s="696" t="s">
        <v>179</v>
      </c>
      <c r="D72" s="697">
        <f t="shared" si="194"/>
        <v>26.476097253607861</v>
      </c>
      <c r="E72" s="788">
        <v>16</v>
      </c>
      <c r="F72" s="788">
        <v>27</v>
      </c>
      <c r="G72" s="788">
        <v>646</v>
      </c>
      <c r="H72" s="788">
        <v>32</v>
      </c>
      <c r="I72" s="788">
        <v>25</v>
      </c>
      <c r="J72" s="788">
        <v>4</v>
      </c>
      <c r="K72" s="788">
        <v>78</v>
      </c>
      <c r="L72" s="788">
        <v>40</v>
      </c>
      <c r="M72" s="788">
        <v>9</v>
      </c>
      <c r="N72" s="699">
        <f t="shared" si="118"/>
        <v>105.41</v>
      </c>
      <c r="O72" s="700">
        <f t="shared" si="119"/>
        <v>1684.2264349999996</v>
      </c>
      <c r="P72" s="701">
        <f t="shared" si="120"/>
        <v>15.0874395256917</v>
      </c>
      <c r="Q72" s="702">
        <f t="shared" si="195"/>
        <v>50.873100492753615</v>
      </c>
      <c r="R72" s="702">
        <f t="shared" si="196"/>
        <v>5.4218103116095264</v>
      </c>
      <c r="S72" s="703">
        <f t="shared" si="197"/>
        <v>373.42057207852793</v>
      </c>
      <c r="T72" s="703">
        <f t="shared" si="121"/>
        <v>3.0896857308479282</v>
      </c>
      <c r="U72" s="703">
        <f t="shared" si="198"/>
        <v>427.38335830212947</v>
      </c>
      <c r="V72" s="703">
        <f t="shared" si="199"/>
        <v>459.28126586734686</v>
      </c>
      <c r="W72" s="704">
        <f t="shared" si="117"/>
        <v>439.67876942853297</v>
      </c>
      <c r="X72" s="705">
        <f t="shared" si="117"/>
        <v>59.761436533273965</v>
      </c>
      <c r="Y72" s="705">
        <f t="shared" si="117"/>
        <v>1783.0807495184692</v>
      </c>
      <c r="Z72" s="705">
        <f t="shared" si="117"/>
        <v>823.82997588524711</v>
      </c>
      <c r="AA72" s="705">
        <f t="shared" si="117"/>
        <v>482.29326508053816</v>
      </c>
      <c r="AB72" s="705">
        <f t="shared" si="117"/>
        <v>40.819951451159177</v>
      </c>
      <c r="AC72" s="705">
        <f t="shared" si="117"/>
        <v>577.29131459999996</v>
      </c>
      <c r="AD72" s="705">
        <f t="shared" si="117"/>
        <v>21.725968000000002</v>
      </c>
      <c r="AE72" s="705">
        <f t="shared" si="117"/>
        <v>2.8835729999999997</v>
      </c>
      <c r="AF72" s="706">
        <f t="shared" si="200"/>
        <v>4231.3650034972206</v>
      </c>
      <c r="AG72" s="707">
        <f t="shared" si="122"/>
        <v>0.10390944034965992</v>
      </c>
      <c r="AH72" s="707">
        <f t="shared" si="123"/>
        <v>1.4123441604276912E-2</v>
      </c>
      <c r="AI72" s="707">
        <f t="shared" si="124"/>
        <v>0.42139610930391352</v>
      </c>
      <c r="AJ72" s="707">
        <f t="shared" si="124"/>
        <v>0.19469603194343957</v>
      </c>
      <c r="AK72" s="707">
        <f t="shared" si="124"/>
        <v>0.11398053930160199</v>
      </c>
      <c r="AL72" s="707">
        <f t="shared" si="124"/>
        <v>9.6469936810985365E-3</v>
      </c>
      <c r="AM72" s="707">
        <f t="shared" si="124"/>
        <v>0.13643146221677144</v>
      </c>
      <c r="AN72" s="707">
        <f t="shared" si="124"/>
        <v>5.1345057639895168E-3</v>
      </c>
      <c r="AO72" s="707">
        <f t="shared" si="124"/>
        <v>6.8147583524860852E-4</v>
      </c>
      <c r="AP72" s="708">
        <f>+[17]LP!J72</f>
        <v>10111.827837582241</v>
      </c>
      <c r="AQ72" s="709">
        <f t="shared" si="125"/>
        <v>8427.6014025822406</v>
      </c>
      <c r="AR72" s="710">
        <f>+[17]LP!R72+[17]LP!Z72</f>
        <v>377.01753159821521</v>
      </c>
      <c r="AS72" s="709">
        <f>+[17]LP!$E72*VLOOKUP($A72,[17]GJha!$T$16:$AA$22,6,FALSE)</f>
        <v>1413.5932845761636</v>
      </c>
      <c r="AT72" s="709">
        <f>+[17]LP!$E72*VLOOKUP($A72,[17]GJha!$T$16:$AA$22,7,FALSE)</f>
        <v>2375.8877660295552</v>
      </c>
      <c r="AU72" s="711">
        <f t="shared" si="126"/>
        <v>0.62888648639846345</v>
      </c>
      <c r="AV72" s="712">
        <f t="shared" si="127"/>
        <v>0.62465104697139495</v>
      </c>
      <c r="AW72" s="713">
        <f t="shared" si="128"/>
        <v>0.36861412962458473</v>
      </c>
      <c r="AX72" s="708">
        <f>+[17]LP!$E72*(VLOOKUP($A72,[17]GJha!$T$16:$AA$22,8,FALSE)+VLOOKUP($A72,[17]GJha!$T$16:$AA$22,3,FALSE))</f>
        <v>4524.1980416357937</v>
      </c>
      <c r="AY72" s="708">
        <f>0.45*0.25*17.8/1000*365*[17]FCI!D73</f>
        <v>7668.0030374999997</v>
      </c>
      <c r="AZ72" s="708">
        <f>+[17]LP!AG72+[17]LP!AL72*[17]LP!AK$4</f>
        <v>17253.869610896138</v>
      </c>
      <c r="BA72" s="708">
        <f>+[17]LP!AL72*CV$2*CV$3</f>
        <v>2674.6978279327222</v>
      </c>
      <c r="BB72" s="714">
        <f t="shared" si="201"/>
        <v>2037.2157761525634</v>
      </c>
      <c r="BC72" s="714">
        <f t="shared" si="202"/>
        <v>0</v>
      </c>
      <c r="BD72" s="715">
        <f t="shared" si="129"/>
        <v>0</v>
      </c>
      <c r="BE72" s="716">
        <f t="shared" si="130"/>
        <v>1679.5342791371518</v>
      </c>
      <c r="BF72" s="716">
        <f t="shared" si="131"/>
        <v>664.37109996216066</v>
      </c>
      <c r="BG72" s="716">
        <f t="shared" si="132"/>
        <v>715.7883585147656</v>
      </c>
      <c r="BH72" s="717">
        <f t="shared" si="133"/>
        <v>0.74599654449734754</v>
      </c>
      <c r="BI72" s="716">
        <f t="shared" si="134"/>
        <v>5831.4898702339769</v>
      </c>
      <c r="BJ72" s="718">
        <f t="shared" si="203"/>
        <v>0</v>
      </c>
      <c r="BK72" s="716">
        <f t="shared" si="135"/>
        <v>8891.1836078480555</v>
      </c>
      <c r="BL72" s="719">
        <f t="shared" si="136"/>
        <v>6608.6626523677805</v>
      </c>
      <c r="BM72" s="719">
        <f t="shared" si="137"/>
        <v>3059.6937376140781</v>
      </c>
      <c r="BN72" s="719">
        <f t="shared" si="138"/>
        <v>777.172782133802</v>
      </c>
      <c r="BO72" s="719">
        <f t="shared" si="139"/>
        <v>2282.5209554802764</v>
      </c>
      <c r="BP72" s="719">
        <f t="shared" si="140"/>
        <v>0</v>
      </c>
      <c r="BQ72" s="719">
        <f t="shared" si="141"/>
        <v>0</v>
      </c>
      <c r="BR72" s="720">
        <f t="shared" si="142"/>
        <v>0</v>
      </c>
      <c r="BS72" s="719">
        <f t="shared" si="143"/>
        <v>0</v>
      </c>
      <c r="BT72" s="721">
        <f t="shared" si="144"/>
        <v>7677.170869294363</v>
      </c>
      <c r="BU72" s="722">
        <f t="shared" si="145"/>
        <v>1950.0279292850705</v>
      </c>
      <c r="BV72" s="723">
        <f t="shared" si="146"/>
        <v>575.48524043679606</v>
      </c>
      <c r="BW72" s="723">
        <f t="shared" si="147"/>
        <v>408.3889716434058</v>
      </c>
      <c r="BX72" s="723">
        <f t="shared" si="148"/>
        <v>377.22709716509246</v>
      </c>
      <c r="BY72" s="717">
        <f t="shared" si="149"/>
        <v>0.98959804334021217</v>
      </c>
      <c r="BZ72" s="724">
        <f t="shared" si="150"/>
        <v>2636.4940040363608</v>
      </c>
      <c r="CA72" s="718">
        <f t="shared" si="204"/>
        <v>0</v>
      </c>
      <c r="CB72" s="723">
        <f t="shared" si="151"/>
        <v>3997.5953132816553</v>
      </c>
      <c r="CC72" s="723">
        <f t="shared" si="152"/>
        <v>2650.6521208647105</v>
      </c>
      <c r="CD72" s="723">
        <f t="shared" si="153"/>
        <v>1361.1013092452945</v>
      </c>
      <c r="CE72" s="725">
        <f t="shared" si="154"/>
        <v>14.158116828350039</v>
      </c>
      <c r="CF72" s="726">
        <f t="shared" si="155"/>
        <v>1346.9431924169444</v>
      </c>
      <c r="CG72" s="724">
        <f t="shared" si="156"/>
        <v>-6.3948846218409017E-14</v>
      </c>
      <c r="CH72" s="727">
        <f t="shared" si="157"/>
        <v>0</v>
      </c>
      <c r="CI72" s="728">
        <f t="shared" si="205"/>
        <v>0</v>
      </c>
      <c r="CJ72" s="726">
        <f t="shared" si="158"/>
        <v>-6.3948846218409017E-14</v>
      </c>
      <c r="CK72" s="729">
        <f t="shared" si="159"/>
        <v>4530.3912827568665</v>
      </c>
      <c r="CL72" s="730">
        <f t="shared" si="160"/>
        <v>47.124933775117498</v>
      </c>
      <c r="CM72" s="731">
        <f t="shared" si="161"/>
        <v>85.326774388891096</v>
      </c>
      <c r="CN72" s="732">
        <f t="shared" si="206"/>
        <v>0</v>
      </c>
      <c r="CO72" s="731">
        <f t="shared" si="162"/>
        <v>1288.205939635702</v>
      </c>
      <c r="CP72" s="731">
        <f t="shared" si="163"/>
        <v>686.19983120990435</v>
      </c>
      <c r="CQ72" s="733">
        <f>+IF([17]FCI!D73&gt;10000,0.3,1)</f>
        <v>0.3</v>
      </c>
      <c r="CR72" s="718">
        <f t="shared" si="207"/>
        <v>0</v>
      </c>
      <c r="CS72" s="731">
        <f t="shared" si="164"/>
        <v>1328.851016867329</v>
      </c>
      <c r="CT72" s="718">
        <f t="shared" si="165"/>
        <v>0</v>
      </c>
      <c r="CU72" s="731">
        <f t="shared" si="166"/>
        <v>3388.5835621018268</v>
      </c>
      <c r="CV72" s="731">
        <f t="shared" si="167"/>
        <v>2811.2922475018268</v>
      </c>
      <c r="CW72" s="731">
        <f t="shared" si="168"/>
        <v>2059.7325452344976</v>
      </c>
      <c r="CX72" s="731">
        <f t="shared" si="169"/>
        <v>1482.4412306344975</v>
      </c>
      <c r="CY72" s="731">
        <f t="shared" si="208"/>
        <v>1373.5327140245931</v>
      </c>
      <c r="CZ72" s="731">
        <f t="shared" si="170"/>
        <v>796.24139942459317</v>
      </c>
      <c r="DA72" s="731">
        <f t="shared" si="209"/>
        <v>1288.205939635702</v>
      </c>
      <c r="DB72" s="731">
        <f t="shared" si="171"/>
        <v>710.91462503570199</v>
      </c>
      <c r="DC72" s="734">
        <f t="shared" si="210"/>
        <v>0</v>
      </c>
      <c r="DD72" s="700">
        <f t="shared" si="211"/>
        <v>710.91462503570199</v>
      </c>
      <c r="DE72" s="735">
        <f t="shared" si="172"/>
        <v>6.0230056488801464</v>
      </c>
      <c r="DF72" s="736">
        <f t="shared" si="212"/>
        <v>-3.2081560779429159</v>
      </c>
      <c r="DG72" s="735">
        <f t="shared" si="173"/>
        <v>43.932283179939361</v>
      </c>
      <c r="DH72" s="735">
        <f t="shared" si="174"/>
        <v>23.401790331183648</v>
      </c>
      <c r="DI72" s="736">
        <f t="shared" si="213"/>
        <v>0.3</v>
      </c>
      <c r="DJ72" s="736">
        <f t="shared" si="214"/>
        <v>0</v>
      </c>
      <c r="DK72" s="735">
        <f t="shared" si="215"/>
        <v>73.357079160003153</v>
      </c>
      <c r="DL72" s="735">
        <f t="shared" si="175"/>
        <v>48.747538160003153</v>
      </c>
      <c r="DM72" s="737">
        <f t="shared" si="216"/>
        <v>49.955288828819505</v>
      </c>
      <c r="DN72" s="737">
        <f t="shared" si="176"/>
        <v>25.345747828819505</v>
      </c>
      <c r="DO72" s="737">
        <f t="shared" si="217"/>
        <v>24.609541000000004</v>
      </c>
      <c r="DP72" s="737">
        <f t="shared" si="177"/>
        <v>0</v>
      </c>
      <c r="DQ72" s="738">
        <f t="shared" si="218"/>
        <v>0</v>
      </c>
      <c r="DR72" s="739">
        <f t="shared" si="219"/>
        <v>0</v>
      </c>
      <c r="DS72" s="740">
        <f t="shared" si="178"/>
        <v>40.062913092375325</v>
      </c>
      <c r="DT72" s="754">
        <f t="shared" si="179"/>
        <v>663.06129628799999</v>
      </c>
      <c r="DU72" s="755">
        <f t="shared" si="180"/>
        <v>63.579792080699981</v>
      </c>
      <c r="DV72" s="755">
        <f t="shared" si="181"/>
        <v>1246.5274139999999</v>
      </c>
      <c r="DW72" s="755">
        <f t="shared" si="182"/>
        <v>2142.7859957139999</v>
      </c>
      <c r="DX72" s="755">
        <f t="shared" si="183"/>
        <v>630.09145773599971</v>
      </c>
      <c r="DY72" s="755">
        <f t="shared" si="220"/>
        <v>14.299605000000001</v>
      </c>
      <c r="DZ72" s="756">
        <f t="shared" si="220"/>
        <v>2.2204426643999997</v>
      </c>
      <c r="EA72" s="755">
        <f t="shared" si="221"/>
        <v>4762.5660034830998</v>
      </c>
      <c r="EB72" s="757">
        <f>+EA72/([17]LP!E72+[17]LP!O72+[17]LP!W72)</f>
        <v>5.4488627473561317</v>
      </c>
      <c r="EC72" s="758">
        <f t="shared" si="222"/>
        <v>0</v>
      </c>
      <c r="ED72" s="562">
        <f>+EC72/([17]LP!AE72+[17]LP!AL72)</f>
        <v>0</v>
      </c>
      <c r="EE72" s="759">
        <f t="shared" si="223"/>
        <v>0</v>
      </c>
      <c r="EF72" s="759">
        <f t="shared" si="224"/>
        <v>0</v>
      </c>
      <c r="EG72" s="751">
        <f t="shared" si="184"/>
        <v>0</v>
      </c>
      <c r="EH72" s="749">
        <f t="shared" si="185"/>
        <v>730.46719999999993</v>
      </c>
      <c r="EI72" s="750">
        <f t="shared" si="186"/>
        <v>137.67435</v>
      </c>
      <c r="EJ72" s="750">
        <f t="shared" si="187"/>
        <v>2970.9540000000002</v>
      </c>
      <c r="EK72" s="750">
        <f t="shared" si="188"/>
        <v>2476.2019750000004</v>
      </c>
      <c r="EL72" s="750">
        <f t="shared" si="189"/>
        <v>1671.5875800000001</v>
      </c>
      <c r="EM72" s="750">
        <f t="shared" si="190"/>
        <v>51.246000000000002</v>
      </c>
      <c r="EN72" s="751">
        <f t="shared" si="190"/>
        <v>7.6868999999999987</v>
      </c>
      <c r="EO72" s="749">
        <f t="shared" si="191"/>
        <v>346.03475833919555</v>
      </c>
      <c r="EP72" s="750">
        <f>+EO72/([17]LP!E72+[17]LP!O72+[17]LP!W72)</f>
        <v>0.39589916499338124</v>
      </c>
      <c r="EQ72" s="561">
        <f>+[17]ASI!I72-[17]ASI!J72</f>
        <v>782.75271615406734</v>
      </c>
      <c r="ER72" s="561">
        <f t="shared" si="192"/>
        <v>12.832011740230612</v>
      </c>
      <c r="ES72" s="752">
        <f t="shared" si="193"/>
        <v>5.6727009563802548</v>
      </c>
      <c r="ET72" s="753"/>
    </row>
    <row r="73" spans="1:153" s="589" customFormat="1">
      <c r="A73" s="789">
        <f>+VLOOKUP(B73,[17]ASI!B:C,2,FALSE)</f>
        <v>4</v>
      </c>
      <c r="B73" s="789">
        <v>8307</v>
      </c>
      <c r="C73" s="696" t="s">
        <v>180</v>
      </c>
      <c r="D73" s="697">
        <f t="shared" si="194"/>
        <v>168.26363857888902</v>
      </c>
      <c r="E73" s="789">
        <v>317</v>
      </c>
      <c r="F73" s="789">
        <v>471</v>
      </c>
      <c r="G73" s="789">
        <v>607</v>
      </c>
      <c r="H73" s="789">
        <v>181</v>
      </c>
      <c r="I73" s="789">
        <v>125</v>
      </c>
      <c r="J73" s="789">
        <v>55</v>
      </c>
      <c r="K73" s="789">
        <v>210</v>
      </c>
      <c r="L73" s="789">
        <v>11432</v>
      </c>
      <c r="M73" s="789">
        <v>599</v>
      </c>
      <c r="N73" s="761">
        <f t="shared" si="118"/>
        <v>596.346</v>
      </c>
      <c r="O73" s="762">
        <f t="shared" si="119"/>
        <v>10640.976764999999</v>
      </c>
      <c r="P73" s="763">
        <f t="shared" si="120"/>
        <v>110.16741712779974</v>
      </c>
      <c r="Q73" s="702">
        <f t="shared" si="195"/>
        <v>286.69730165797102</v>
      </c>
      <c r="R73" s="702">
        <f t="shared" si="196"/>
        <v>22.33861983270522</v>
      </c>
      <c r="S73" s="703">
        <f t="shared" si="197"/>
        <v>3134.0135996087929</v>
      </c>
      <c r="T73" s="703">
        <f t="shared" si="121"/>
        <v>883.03218187633763</v>
      </c>
      <c r="U73" s="703">
        <f t="shared" si="198"/>
        <v>4303.7430831431011</v>
      </c>
      <c r="V73" s="703">
        <f t="shared" si="199"/>
        <v>4494.3453415546956</v>
      </c>
      <c r="W73" s="764">
        <f t="shared" si="117"/>
        <v>8711.1356193028096</v>
      </c>
      <c r="X73" s="765">
        <f t="shared" si="117"/>
        <v>1042.5050595248904</v>
      </c>
      <c r="Y73" s="765">
        <f t="shared" si="117"/>
        <v>1675.4334596868589</v>
      </c>
      <c r="Z73" s="765">
        <f t="shared" si="117"/>
        <v>4659.7883011009289</v>
      </c>
      <c r="AA73" s="765">
        <f t="shared" si="117"/>
        <v>2411.4663254026909</v>
      </c>
      <c r="AB73" s="765">
        <f t="shared" si="117"/>
        <v>561.27433245343866</v>
      </c>
      <c r="AC73" s="765">
        <f t="shared" si="117"/>
        <v>1554.2458469999997</v>
      </c>
      <c r="AD73" s="765">
        <f t="shared" si="117"/>
        <v>6209.2816543999998</v>
      </c>
      <c r="AE73" s="765">
        <f t="shared" si="117"/>
        <v>191.91780299999999</v>
      </c>
      <c r="AF73" s="766">
        <f t="shared" si="200"/>
        <v>27017.04840187162</v>
      </c>
      <c r="AG73" s="767">
        <f t="shared" si="122"/>
        <v>0.32243106240648189</v>
      </c>
      <c r="AH73" s="767">
        <f t="shared" si="123"/>
        <v>3.8586933850726278E-2</v>
      </c>
      <c r="AI73" s="767">
        <f t="shared" si="124"/>
        <v>6.2013934119124293E-2</v>
      </c>
      <c r="AJ73" s="767">
        <f t="shared" si="124"/>
        <v>0.17247584679820613</v>
      </c>
      <c r="AK73" s="767">
        <f t="shared" si="124"/>
        <v>8.9257208616305969E-2</v>
      </c>
      <c r="AL73" s="767">
        <f t="shared" si="124"/>
        <v>2.0774820554215541E-2</v>
      </c>
      <c r="AM73" s="767">
        <f t="shared" si="124"/>
        <v>5.7528336326048424E-2</v>
      </c>
      <c r="AN73" s="767">
        <f t="shared" si="124"/>
        <v>0.22982827591077079</v>
      </c>
      <c r="AO73" s="767">
        <f t="shared" si="124"/>
        <v>7.1035814181205966E-3</v>
      </c>
      <c r="AP73" s="768">
        <f>+[17]LP!J73</f>
        <v>19912.229794381026</v>
      </c>
      <c r="AQ73" s="769">
        <f t="shared" si="125"/>
        <v>9271.2530293810269</v>
      </c>
      <c r="AR73" s="770">
        <f>+[17]LP!R73+[17]LP!Z73</f>
        <v>1129.4469312931928</v>
      </c>
      <c r="AS73" s="769">
        <f>+[17]LP!$E73*VLOOKUP($A73,[17]GJha!$T$16:$AA$22,6,FALSE)</f>
        <v>2783.6504705567272</v>
      </c>
      <c r="AT73" s="769">
        <f>+[17]LP!$E73*VLOOKUP($A73,[17]GJha!$T$16:$AA$22,7,FALSE)</f>
        <v>4678.6025160561694</v>
      </c>
      <c r="AU73" s="711">
        <f t="shared" si="126"/>
        <v>0.59958619849925121</v>
      </c>
      <c r="AV73" s="712">
        <f t="shared" si="127"/>
        <v>0.44885373924905664</v>
      </c>
      <c r="AW73" s="713">
        <f t="shared" si="128"/>
        <v>0.29975211654369832</v>
      </c>
      <c r="AX73" s="768">
        <f>+[17]LP!$E73*(VLOOKUP($A73,[17]GJha!$T$16:$AA$22,8,FALSE)+VLOOKUP($A73,[17]GJha!$T$16:$AA$22,3,FALSE))</f>
        <v>8909.0590234851643</v>
      </c>
      <c r="AY73" s="768">
        <f>0.45*0.25*17.8/1000*365*[17]FCI!D74</f>
        <v>18761.7929625</v>
      </c>
      <c r="AZ73" s="768">
        <f>+[17]LP!AG73+[17]LP!AL73*[17]LP!AK$4</f>
        <v>5035.5610196494927</v>
      </c>
      <c r="BA73" s="768">
        <f>+[17]LP!AL73*CV$2*CV$3</f>
        <v>597.42543116495813</v>
      </c>
      <c r="BB73" s="714">
        <f t="shared" si="201"/>
        <v>0</v>
      </c>
      <c r="BC73" s="714">
        <f t="shared" si="202"/>
        <v>33655.489170669483</v>
      </c>
      <c r="BD73" s="715">
        <f t="shared" si="129"/>
        <v>0</v>
      </c>
      <c r="BE73" s="716">
        <f t="shared" si="130"/>
        <v>1761.5812709388199</v>
      </c>
      <c r="BF73" s="716">
        <f t="shared" si="131"/>
        <v>940.08762646776961</v>
      </c>
      <c r="BG73" s="716">
        <f t="shared" si="132"/>
        <v>1343.8606099488886</v>
      </c>
      <c r="BH73" s="717">
        <f t="shared" si="133"/>
        <v>1</v>
      </c>
      <c r="BI73" s="716">
        <f t="shared" si="134"/>
        <v>1622.6327669612767</v>
      </c>
      <c r="BJ73" s="718">
        <f t="shared" si="203"/>
        <v>1</v>
      </c>
      <c r="BK73" s="716">
        <f t="shared" si="135"/>
        <v>5668.1622743167545</v>
      </c>
      <c r="BL73" s="771">
        <f t="shared" si="136"/>
        <v>-5760.9118641978039</v>
      </c>
      <c r="BM73" s="719">
        <f t="shared" si="137"/>
        <v>5668.1622743167545</v>
      </c>
      <c r="BN73" s="719">
        <f t="shared" si="138"/>
        <v>-5760.9118641978039</v>
      </c>
      <c r="BO73" s="719">
        <f t="shared" si="139"/>
        <v>5668.1622743167545</v>
      </c>
      <c r="BP73" s="719">
        <f t="shared" si="140"/>
        <v>-5760.9118641978039</v>
      </c>
      <c r="BQ73" s="719">
        <f t="shared" si="141"/>
        <v>1.4240192424065778</v>
      </c>
      <c r="BR73" s="720">
        <f t="shared" si="142"/>
        <v>13689.941105350537</v>
      </c>
      <c r="BS73" s="719">
        <f t="shared" si="143"/>
        <v>0</v>
      </c>
      <c r="BT73" s="721">
        <f t="shared" si="144"/>
        <v>9613.5927785741696</v>
      </c>
      <c r="BU73" s="722">
        <f t="shared" si="145"/>
        <v>0</v>
      </c>
      <c r="BV73" s="723">
        <f t="shared" si="146"/>
        <v>683.07895657540803</v>
      </c>
      <c r="BW73" s="723">
        <f t="shared" si="147"/>
        <v>653.96501300944988</v>
      </c>
      <c r="BX73" s="723">
        <f t="shared" si="148"/>
        <v>801.48496505913351</v>
      </c>
      <c r="BY73" s="717">
        <f t="shared" si="149"/>
        <v>1</v>
      </c>
      <c r="BZ73" s="724">
        <f t="shared" si="150"/>
        <v>830.21468073155052</v>
      </c>
      <c r="CA73" s="718">
        <f t="shared" si="204"/>
        <v>1</v>
      </c>
      <c r="CB73" s="723">
        <f t="shared" si="151"/>
        <v>2968.7436153755416</v>
      </c>
      <c r="CC73" s="723">
        <f t="shared" si="152"/>
        <v>-4663.7853435815168</v>
      </c>
      <c r="CD73" s="723">
        <f t="shared" si="153"/>
        <v>2968.7436153755416</v>
      </c>
      <c r="CE73" s="725">
        <f t="shared" si="154"/>
        <v>-4663.7853435815168</v>
      </c>
      <c r="CF73" s="726">
        <f t="shared" si="155"/>
        <v>2968.7436153755416</v>
      </c>
      <c r="CG73" s="724">
        <f t="shared" si="156"/>
        <v>-4663.7853435815168</v>
      </c>
      <c r="CH73" s="727">
        <f t="shared" si="157"/>
        <v>2.1808380836137315</v>
      </c>
      <c r="CI73" s="728">
        <f t="shared" si="205"/>
        <v>14792.359025443029</v>
      </c>
      <c r="CJ73" s="726">
        <f t="shared" si="158"/>
        <v>0</v>
      </c>
      <c r="CK73" s="729">
        <f t="shared" si="159"/>
        <v>6420.1198096020498</v>
      </c>
      <c r="CL73" s="730">
        <f t="shared" si="160"/>
        <v>0</v>
      </c>
      <c r="CM73" s="765">
        <f t="shared" si="161"/>
        <v>255.61692869333896</v>
      </c>
      <c r="CN73" s="732">
        <f t="shared" si="206"/>
        <v>1</v>
      </c>
      <c r="CO73" s="765">
        <f t="shared" si="162"/>
        <v>516.72644039712384</v>
      </c>
      <c r="CP73" s="731">
        <f t="shared" si="163"/>
        <v>342.00135628133842</v>
      </c>
      <c r="CQ73" s="772">
        <f>+IF([17]FCI!D74&gt;10000,0.3,1)</f>
        <v>0.3</v>
      </c>
      <c r="CR73" s="718">
        <f t="shared" si="207"/>
        <v>1</v>
      </c>
      <c r="CS73" s="731">
        <f t="shared" si="164"/>
        <v>296.81460964117781</v>
      </c>
      <c r="CT73" s="718">
        <f t="shared" si="165"/>
        <v>1</v>
      </c>
      <c r="CU73" s="731">
        <f t="shared" si="166"/>
        <v>1411.1593350129792</v>
      </c>
      <c r="CV73" s="731">
        <f t="shared" si="167"/>
        <v>-143.08651198702046</v>
      </c>
      <c r="CW73" s="731">
        <f t="shared" si="168"/>
        <v>1411.1593350129792</v>
      </c>
      <c r="CX73" s="731">
        <f t="shared" si="169"/>
        <v>-143.08651198702046</v>
      </c>
      <c r="CY73" s="731">
        <f t="shared" si="208"/>
        <v>1411.1593350129792</v>
      </c>
      <c r="CZ73" s="731">
        <f t="shared" si="170"/>
        <v>-143.08651198702046</v>
      </c>
      <c r="DA73" s="731">
        <f t="shared" si="209"/>
        <v>1411.1593350129792</v>
      </c>
      <c r="DB73" s="731">
        <f t="shared" si="171"/>
        <v>-143.08651198702046</v>
      </c>
      <c r="DC73" s="734">
        <f t="shared" si="210"/>
        <v>227.12144759844517</v>
      </c>
      <c r="DD73" s="700">
        <f t="shared" si="211"/>
        <v>0</v>
      </c>
      <c r="DE73" s="735">
        <f t="shared" si="172"/>
        <v>442.72336644207536</v>
      </c>
      <c r="DF73" s="736">
        <f t="shared" si="212"/>
        <v>1</v>
      </c>
      <c r="DG73" s="773">
        <f t="shared" si="173"/>
        <v>1702.5203657600268</v>
      </c>
      <c r="DH73" s="735">
        <f t="shared" si="174"/>
        <v>1126.832746818679</v>
      </c>
      <c r="DI73" s="736">
        <f t="shared" si="213"/>
        <v>0.3</v>
      </c>
      <c r="DJ73" s="736">
        <f t="shared" si="214"/>
        <v>1</v>
      </c>
      <c r="DK73" s="735">
        <f t="shared" si="215"/>
        <v>3272.0764790207813</v>
      </c>
      <c r="DL73" s="735">
        <f t="shared" si="175"/>
        <v>-3129.1229783792182</v>
      </c>
      <c r="DM73" s="737">
        <f t="shared" si="216"/>
        <v>3272.0764790207813</v>
      </c>
      <c r="DN73" s="737">
        <f t="shared" si="176"/>
        <v>-3129.1229783792182</v>
      </c>
      <c r="DO73" s="737">
        <f t="shared" si="217"/>
        <v>3272.0764790207813</v>
      </c>
      <c r="DP73" s="737">
        <f t="shared" si="177"/>
        <v>-3129.1229783792182</v>
      </c>
      <c r="DQ73" s="738">
        <f t="shared" si="218"/>
        <v>4946.0675922774735</v>
      </c>
      <c r="DR73" s="739">
        <f t="shared" si="219"/>
        <v>0</v>
      </c>
      <c r="DS73" s="740">
        <f t="shared" si="178"/>
        <v>0</v>
      </c>
      <c r="DT73" s="754">
        <f t="shared" si="179"/>
        <v>12204.351873356387</v>
      </c>
      <c r="DU73" s="755">
        <f t="shared" si="180"/>
        <v>1030.3813968241302</v>
      </c>
      <c r="DV73" s="755">
        <f t="shared" si="181"/>
        <v>1088.1274589792652</v>
      </c>
      <c r="DW73" s="755">
        <f t="shared" si="182"/>
        <v>11991.397005306657</v>
      </c>
      <c r="DX73" s="755">
        <f t="shared" si="183"/>
        <v>1534.4191640871045</v>
      </c>
      <c r="DY73" s="755">
        <f t="shared" si="220"/>
        <v>4086.8271090000003</v>
      </c>
      <c r="DZ73" s="756">
        <f t="shared" si="220"/>
        <v>147.78279510839997</v>
      </c>
      <c r="EA73" s="755">
        <f t="shared" si="221"/>
        <v>32083.286802661944</v>
      </c>
      <c r="EB73" s="757">
        <f>+EA73/([17]LP!E73+[17]LP!O73+[17]LP!W73)</f>
        <v>14.993683779752001</v>
      </c>
      <c r="EC73" s="758">
        <f t="shared" si="222"/>
        <v>1815.4233176427772</v>
      </c>
      <c r="ED73" s="562">
        <f>+EC73/([17]LP!AE73+[17]LP!AL73)</f>
        <v>8.4356686792298188</v>
      </c>
      <c r="EE73" s="759">
        <f t="shared" si="223"/>
        <v>0.14197412207636365</v>
      </c>
      <c r="EF73" s="759">
        <f t="shared" si="224"/>
        <v>0.10877321071376513</v>
      </c>
      <c r="EG73" s="751">
        <f t="shared" si="184"/>
        <v>0.19097018030583027</v>
      </c>
      <c r="EH73" s="749">
        <f t="shared" si="185"/>
        <v>13445.029578190351</v>
      </c>
      <c r="EI73" s="750">
        <f t="shared" si="186"/>
        <v>2231.1662938406453</v>
      </c>
      <c r="EJ73" s="750">
        <f t="shared" si="187"/>
        <v>2593.4260173152393</v>
      </c>
      <c r="EK73" s="750">
        <f t="shared" si="188"/>
        <v>13857.249863934898</v>
      </c>
      <c r="EL73" s="750">
        <f t="shared" si="189"/>
        <v>4070.7043171447872</v>
      </c>
      <c r="EM73" s="750">
        <f t="shared" si="190"/>
        <v>14646.106800000001</v>
      </c>
      <c r="EN73" s="751">
        <f t="shared" si="190"/>
        <v>511.60589999999991</v>
      </c>
      <c r="EO73" s="749">
        <f t="shared" si="191"/>
        <v>787.5878247645287</v>
      </c>
      <c r="EP73" s="750">
        <f>+EO73/([17]LP!E73+[17]LP!O73+[17]LP!W73)</f>
        <v>0.36806836113568941</v>
      </c>
      <c r="EQ73" s="561">
        <f>+[17]ASI!I73-[17]ASI!J73</f>
        <v>1781.5739436210235</v>
      </c>
      <c r="ER73" s="561">
        <f t="shared" si="192"/>
        <v>4.9351078770665469</v>
      </c>
      <c r="ES73" s="752">
        <f t="shared" si="193"/>
        <v>2.1816837251094978</v>
      </c>
      <c r="ET73" s="753"/>
      <c r="EW73" s="534"/>
    </row>
    <row r="74" spans="1:153" s="778" customFormat="1">
      <c r="A74" s="790">
        <f>+VLOOKUP(B74,[17]ASI!B:C,2,FALSE)</f>
        <v>5</v>
      </c>
      <c r="B74" s="790">
        <v>8003</v>
      </c>
      <c r="C74" s="776" t="s">
        <v>181</v>
      </c>
      <c r="D74" s="697">
        <f t="shared" si="194"/>
        <v>23.722039627808925</v>
      </c>
      <c r="E74" s="790">
        <v>32</v>
      </c>
      <c r="F74" s="790">
        <v>82</v>
      </c>
      <c r="G74" s="790">
        <v>214</v>
      </c>
      <c r="H74" s="790">
        <v>28</v>
      </c>
      <c r="I74" s="790">
        <v>28</v>
      </c>
      <c r="J74" s="790">
        <v>3</v>
      </c>
      <c r="K74" s="790">
        <v>21</v>
      </c>
      <c r="L74" s="790">
        <v>1008</v>
      </c>
      <c r="M74" s="790">
        <v>306</v>
      </c>
      <c r="N74" s="699">
        <f t="shared" si="118"/>
        <v>89.036000000000001</v>
      </c>
      <c r="O74" s="700">
        <f t="shared" si="119"/>
        <v>1410.5731599999999</v>
      </c>
      <c r="P74" s="777">
        <f t="shared" si="120"/>
        <v>13.430890645586299</v>
      </c>
      <c r="Q74" s="702">
        <f t="shared" si="195"/>
        <v>35.694614747826087</v>
      </c>
      <c r="R74" s="702">
        <f t="shared" si="196"/>
        <v>2.995608975089624</v>
      </c>
      <c r="S74" s="703">
        <f t="shared" si="197"/>
        <v>370.10732960203723</v>
      </c>
      <c r="T74" s="703">
        <f t="shared" si="121"/>
        <v>77.860080417367769</v>
      </c>
      <c r="U74" s="703">
        <f t="shared" si="198"/>
        <v>483.66202476723112</v>
      </c>
      <c r="V74" s="703">
        <f t="shared" si="199"/>
        <v>510.37967337012969</v>
      </c>
      <c r="W74" s="704">
        <f t="shared" si="117"/>
        <v>879.35753885706595</v>
      </c>
      <c r="X74" s="705">
        <f t="shared" si="117"/>
        <v>181.4976961380913</v>
      </c>
      <c r="Y74" s="705">
        <f t="shared" si="117"/>
        <v>590.68000061447742</v>
      </c>
      <c r="Z74" s="705">
        <f t="shared" si="117"/>
        <v>720.85122889959121</v>
      </c>
      <c r="AA74" s="705">
        <f t="shared" si="117"/>
        <v>540.16845689020272</v>
      </c>
      <c r="AB74" s="705">
        <f t="shared" si="117"/>
        <v>30.614963588369385</v>
      </c>
      <c r="AC74" s="705">
        <f t="shared" si="117"/>
        <v>155.42458469999997</v>
      </c>
      <c r="AD74" s="705">
        <f t="shared" si="117"/>
        <v>547.49439359999997</v>
      </c>
      <c r="AE74" s="705">
        <f t="shared" si="117"/>
        <v>98.041482000000002</v>
      </c>
      <c r="AF74" s="706">
        <f t="shared" si="200"/>
        <v>3744.1303452877978</v>
      </c>
      <c r="AG74" s="707">
        <f t="shared" si="122"/>
        <v>0.23486296089124881</v>
      </c>
      <c r="AH74" s="707">
        <f t="shared" si="123"/>
        <v>4.8475261115446082E-2</v>
      </c>
      <c r="AI74" s="707">
        <f t="shared" si="124"/>
        <v>0.1577616017983674</v>
      </c>
      <c r="AJ74" s="707">
        <f t="shared" si="124"/>
        <v>0.19252834768608515</v>
      </c>
      <c r="AK74" s="707">
        <f t="shared" si="124"/>
        <v>0.14427074035230519</v>
      </c>
      <c r="AL74" s="707">
        <f t="shared" si="124"/>
        <v>8.1767889376234103E-3</v>
      </c>
      <c r="AM74" s="707">
        <f t="shared" si="124"/>
        <v>4.1511531481699268E-2</v>
      </c>
      <c r="AN74" s="707">
        <f t="shared" si="124"/>
        <v>0.14622738609756281</v>
      </c>
      <c r="AO74" s="707">
        <f t="shared" si="124"/>
        <v>2.6185381639661883E-2</v>
      </c>
      <c r="AP74" s="708">
        <f>+[17]LP!J74</f>
        <v>2427.5706487872958</v>
      </c>
      <c r="AQ74" s="709">
        <f t="shared" si="125"/>
        <v>1016.9974887872959</v>
      </c>
      <c r="AR74" s="710">
        <f>+[17]LP!R74+[17]LP!Z74</f>
        <v>225.71327020711928</v>
      </c>
      <c r="AS74" s="709">
        <f>+[17]LP!$E74*VLOOKUP($A74,[17]GJha!$T$16:$AA$22,6,FALSE)</f>
        <v>364.72499583022437</v>
      </c>
      <c r="AT74" s="709">
        <f>+[17]LP!$E74*VLOOKUP($A74,[17]GJha!$T$16:$AA$22,7,FALSE)</f>
        <v>4047.1125760593</v>
      </c>
      <c r="AU74" s="711">
        <f t="shared" si="126"/>
        <v>0.56114166023293677</v>
      </c>
      <c r="AV74" s="712">
        <f t="shared" si="127"/>
        <v>0.46020357916975835</v>
      </c>
      <c r="AW74" s="713">
        <f t="shared" si="128"/>
        <v>0.35991656478590905</v>
      </c>
      <c r="AX74" s="708">
        <f>+[17]LP!$E74*(VLOOKUP($A74,[17]GJha!$T$16:$AA$22,8,FALSE)+VLOOKUP($A74,[17]GJha!$T$16:$AA$22,3,FALSE))</f>
        <v>5570.4969743826641</v>
      </c>
      <c r="AY74" s="708">
        <f>0.45*0.25*17.8/1000*365*[17]FCI!D75</f>
        <v>1390.9264874999999</v>
      </c>
      <c r="AZ74" s="708">
        <f>+[17]LP!AG74+[17]LP!AL74*[17]LP!AK$4</f>
        <v>6096.7658120195447</v>
      </c>
      <c r="BA74" s="708">
        <f>+[17]LP!AL74*CV$2*CV$3</f>
        <v>544.94334186795095</v>
      </c>
      <c r="BB74" s="714">
        <f t="shared" si="201"/>
        <v>730.64140311889673</v>
      </c>
      <c r="BC74" s="714">
        <f t="shared" si="202"/>
        <v>0</v>
      </c>
      <c r="BD74" s="715">
        <f t="shared" si="129"/>
        <v>0</v>
      </c>
      <c r="BE74" s="716">
        <f t="shared" si="130"/>
        <v>180.84437962918534</v>
      </c>
      <c r="BF74" s="716">
        <f t="shared" si="131"/>
        <v>126.28864596669332</v>
      </c>
      <c r="BG74" s="716">
        <f t="shared" si="132"/>
        <v>1087.9382466326979</v>
      </c>
      <c r="BH74" s="717">
        <f t="shared" si="133"/>
        <v>1</v>
      </c>
      <c r="BI74" s="716">
        <f t="shared" si="134"/>
        <v>1838.6233754654149</v>
      </c>
      <c r="BJ74" s="718">
        <f t="shared" si="203"/>
        <v>0.13948694811744056</v>
      </c>
      <c r="BK74" s="716">
        <f t="shared" si="135"/>
        <v>3233.6946476939916</v>
      </c>
      <c r="BL74" s="719">
        <f t="shared" si="136"/>
        <v>1582.1594120843572</v>
      </c>
      <c r="BM74" s="719">
        <f t="shared" si="137"/>
        <v>1651.5352356096344</v>
      </c>
      <c r="BN74" s="719">
        <f t="shared" si="138"/>
        <v>0</v>
      </c>
      <c r="BO74" s="719">
        <f t="shared" si="139"/>
        <v>1651.5352356096344</v>
      </c>
      <c r="BP74" s="719">
        <f t="shared" si="140"/>
        <v>0</v>
      </c>
      <c r="BQ74" s="719">
        <f t="shared" si="141"/>
        <v>0</v>
      </c>
      <c r="BR74" s="720">
        <f t="shared" si="142"/>
        <v>0</v>
      </c>
      <c r="BS74" s="719">
        <f t="shared" si="143"/>
        <v>0</v>
      </c>
      <c r="BT74" s="721">
        <f t="shared" si="144"/>
        <v>3009.5308778840881</v>
      </c>
      <c r="BU74" s="722">
        <f t="shared" si="145"/>
        <v>0</v>
      </c>
      <c r="BV74" s="723">
        <f t="shared" si="146"/>
        <v>82.123541645887229</v>
      </c>
      <c r="BW74" s="723">
        <f t="shared" si="147"/>
        <v>102.88330734926546</v>
      </c>
      <c r="BX74" s="723">
        <f t="shared" si="148"/>
        <v>759.87093371194237</v>
      </c>
      <c r="BY74" s="717">
        <f t="shared" si="149"/>
        <v>0.99999999999999989</v>
      </c>
      <c r="BZ74" s="724">
        <f t="shared" si="150"/>
        <v>1101.6848481999589</v>
      </c>
      <c r="CA74" s="718">
        <f t="shared" si="204"/>
        <v>0.31475141664844875</v>
      </c>
      <c r="CB74" s="723">
        <f t="shared" si="151"/>
        <v>2046.562630907054</v>
      </c>
      <c r="CC74" s="723">
        <f t="shared" si="152"/>
        <v>754.92798152889065</v>
      </c>
      <c r="CD74" s="723">
        <f t="shared" si="153"/>
        <v>1291.6346493781634</v>
      </c>
      <c r="CE74" s="725">
        <f t="shared" si="154"/>
        <v>1.2079226507921703E-13</v>
      </c>
      <c r="CF74" s="726">
        <f t="shared" si="155"/>
        <v>1291.6346493781632</v>
      </c>
      <c r="CG74" s="724">
        <f t="shared" si="156"/>
        <v>-1.0658141036401503E-13</v>
      </c>
      <c r="CH74" s="727">
        <f t="shared" si="157"/>
        <v>0</v>
      </c>
      <c r="CI74" s="728">
        <f t="shared" si="205"/>
        <v>0</v>
      </c>
      <c r="CJ74" s="726">
        <f t="shared" si="158"/>
        <v>-1.0658141036401503E-13</v>
      </c>
      <c r="CK74" s="729">
        <f t="shared" si="159"/>
        <v>2353.6975030470212</v>
      </c>
      <c r="CL74" s="730">
        <f t="shared" si="160"/>
        <v>2.6131291608855425E-13</v>
      </c>
      <c r="CM74" s="731">
        <f t="shared" si="161"/>
        <v>51.083527076046593</v>
      </c>
      <c r="CN74" s="732">
        <f t="shared" si="206"/>
        <v>0</v>
      </c>
      <c r="CO74" s="731">
        <f t="shared" si="162"/>
        <v>320.90479596176073</v>
      </c>
      <c r="CP74" s="731">
        <f t="shared" si="163"/>
        <v>83.944032623820547</v>
      </c>
      <c r="CQ74" s="733">
        <f>+IF([17]FCI!D75&gt;10000,0.3,1)</f>
        <v>1</v>
      </c>
      <c r="CR74" s="718">
        <f t="shared" si="207"/>
        <v>0</v>
      </c>
      <c r="CS74" s="731">
        <f t="shared" si="164"/>
        <v>270.74030808781214</v>
      </c>
      <c r="CT74" s="718">
        <f t="shared" si="165"/>
        <v>0</v>
      </c>
      <c r="CU74" s="731">
        <f t="shared" si="166"/>
        <v>726.67266374944006</v>
      </c>
      <c r="CV74" s="731">
        <f t="shared" si="167"/>
        <v>571.24807904944009</v>
      </c>
      <c r="CW74" s="731">
        <f t="shared" si="168"/>
        <v>455.93235566162787</v>
      </c>
      <c r="CX74" s="731">
        <f t="shared" si="169"/>
        <v>300.5077709616279</v>
      </c>
      <c r="CY74" s="731">
        <f t="shared" si="208"/>
        <v>371.98832303780733</v>
      </c>
      <c r="CZ74" s="731">
        <f t="shared" si="170"/>
        <v>216.56373833780737</v>
      </c>
      <c r="DA74" s="731">
        <f t="shared" si="209"/>
        <v>320.90479596176073</v>
      </c>
      <c r="DB74" s="731">
        <f t="shared" si="171"/>
        <v>165.48021126176076</v>
      </c>
      <c r="DC74" s="734">
        <f t="shared" si="210"/>
        <v>0</v>
      </c>
      <c r="DD74" s="700">
        <f t="shared" si="211"/>
        <v>165.48021126176076</v>
      </c>
      <c r="DE74" s="735">
        <f t="shared" si="172"/>
        <v>41.505977283448445</v>
      </c>
      <c r="DF74" s="736">
        <f t="shared" si="212"/>
        <v>-10.136692269001266</v>
      </c>
      <c r="DG74" s="735">
        <f t="shared" si="173"/>
        <v>1066.269194646474</v>
      </c>
      <c r="DH74" s="735">
        <f t="shared" si="174"/>
        <v>278.92053090987207</v>
      </c>
      <c r="DI74" s="736">
        <f t="shared" si="213"/>
        <v>1</v>
      </c>
      <c r="DJ74" s="736">
        <f t="shared" si="214"/>
        <v>0</v>
      </c>
      <c r="DK74" s="735">
        <f t="shared" si="215"/>
        <v>1386.6957028397944</v>
      </c>
      <c r="DL74" s="735">
        <f t="shared" si="175"/>
        <v>741.15982723979448</v>
      </c>
      <c r="DM74" s="737">
        <f t="shared" si="216"/>
        <v>1107.7751719299224</v>
      </c>
      <c r="DN74" s="737">
        <f t="shared" si="176"/>
        <v>462.23929632992247</v>
      </c>
      <c r="DO74" s="737">
        <f t="shared" si="217"/>
        <v>645.53587560000005</v>
      </c>
      <c r="DP74" s="737">
        <f t="shared" si="177"/>
        <v>0</v>
      </c>
      <c r="DQ74" s="738">
        <f t="shared" si="218"/>
        <v>0</v>
      </c>
      <c r="DR74" s="739">
        <f t="shared" si="219"/>
        <v>0</v>
      </c>
      <c r="DS74" s="740">
        <f t="shared" si="178"/>
        <v>730.64140311889651</v>
      </c>
      <c r="DT74" s="754">
        <f t="shared" si="179"/>
        <v>1223.156985579531</v>
      </c>
      <c r="DU74" s="755">
        <f t="shared" si="180"/>
        <v>178.10155755518889</v>
      </c>
      <c r="DV74" s="755">
        <f t="shared" si="181"/>
        <v>380.87425293412315</v>
      </c>
      <c r="DW74" s="755">
        <f t="shared" si="182"/>
        <v>1794.3312054426142</v>
      </c>
      <c r="DX74" s="755">
        <f t="shared" si="183"/>
        <v>169.64000785199991</v>
      </c>
      <c r="DY74" s="755">
        <f t="shared" si="220"/>
        <v>360.35004599999996</v>
      </c>
      <c r="DZ74" s="756">
        <f t="shared" si="220"/>
        <v>75.495050589599998</v>
      </c>
      <c r="EA74" s="755">
        <f t="shared" si="221"/>
        <v>4181.9491059530574</v>
      </c>
      <c r="EB74" s="757">
        <f>+EA74/([17]LP!E74+[17]LP!O74+[17]LP!W74)</f>
        <v>8.6423966343939966</v>
      </c>
      <c r="EC74" s="758">
        <f t="shared" si="222"/>
        <v>379.22840568445275</v>
      </c>
      <c r="ED74" s="562">
        <f>+EC74/([17]LP!AE74+[17]LP!AL74)</f>
        <v>1.6342033412776786</v>
      </c>
      <c r="EE74" s="759">
        <f t="shared" si="223"/>
        <v>0.155288217805652</v>
      </c>
      <c r="EF74" s="759">
        <f t="shared" si="224"/>
        <v>0.26846358359773698</v>
      </c>
      <c r="EG74" s="751">
        <f t="shared" si="184"/>
        <v>0</v>
      </c>
      <c r="EH74" s="749">
        <f t="shared" si="185"/>
        <v>1347.5014503465152</v>
      </c>
      <c r="EI74" s="750">
        <f t="shared" si="186"/>
        <v>385.65738213292161</v>
      </c>
      <c r="EJ74" s="750">
        <f t="shared" si="187"/>
        <v>907.76975503536335</v>
      </c>
      <c r="EK74" s="750">
        <f t="shared" si="188"/>
        <v>2073.5278668090382</v>
      </c>
      <c r="EL74" s="750">
        <f t="shared" si="189"/>
        <v>450.04280999999997</v>
      </c>
      <c r="EM74" s="750">
        <f t="shared" si="190"/>
        <v>1291.3992000000001</v>
      </c>
      <c r="EN74" s="751">
        <f t="shared" si="190"/>
        <v>261.3546</v>
      </c>
      <c r="EO74" s="749">
        <f t="shared" si="191"/>
        <v>187.58020161616929</v>
      </c>
      <c r="EP74" s="750">
        <f>+EO74/([17]LP!E74+[17]LP!O74+[17]LP!W74)</f>
        <v>0.38765237501786237</v>
      </c>
      <c r="EQ74" s="561">
        <f>+[17]ASI!I74-[17]ASI!J74</f>
        <v>424.31839222306445</v>
      </c>
      <c r="ER74" s="561">
        <f t="shared" si="192"/>
        <v>7.1918371563231265</v>
      </c>
      <c r="ES74" s="752">
        <f t="shared" si="193"/>
        <v>3.1793254511215134</v>
      </c>
      <c r="ET74" s="753"/>
      <c r="EW74" s="534"/>
    </row>
    <row r="75" spans="1:153">
      <c r="A75" s="790">
        <f>+VLOOKUP(B75,[17]ASI!B:C,2,FALSE)</f>
        <v>5</v>
      </c>
      <c r="B75" s="790">
        <v>8006</v>
      </c>
      <c r="C75" s="696" t="s">
        <v>182</v>
      </c>
      <c r="D75" s="697">
        <f t="shared" si="194"/>
        <v>40.009320182149096</v>
      </c>
      <c r="E75" s="790">
        <v>141</v>
      </c>
      <c r="F75" s="790">
        <v>0</v>
      </c>
      <c r="G75" s="790">
        <v>53</v>
      </c>
      <c r="H75" s="790">
        <v>101</v>
      </c>
      <c r="I75" s="790">
        <v>20</v>
      </c>
      <c r="J75" s="790">
        <v>8</v>
      </c>
      <c r="K75" s="790">
        <v>13</v>
      </c>
      <c r="L75" s="790">
        <v>598</v>
      </c>
      <c r="M75" s="790">
        <v>128</v>
      </c>
      <c r="N75" s="699">
        <f t="shared" si="118"/>
        <v>194.18</v>
      </c>
      <c r="O75" s="700">
        <f t="shared" si="119"/>
        <v>3849.0914399999997</v>
      </c>
      <c r="P75" s="701">
        <f t="shared" si="120"/>
        <v>18.393003162055333</v>
      </c>
      <c r="Q75" s="702">
        <f t="shared" si="195"/>
        <v>51.888809559420288</v>
      </c>
      <c r="R75" s="702">
        <f t="shared" si="196"/>
        <v>2.8583897830683007</v>
      </c>
      <c r="S75" s="703">
        <f t="shared" si="197"/>
        <v>1316.1096741847277</v>
      </c>
      <c r="T75" s="703">
        <f t="shared" si="121"/>
        <v>46.190801676176527</v>
      </c>
      <c r="U75" s="703">
        <f t="shared" si="198"/>
        <v>1414.1892854203245</v>
      </c>
      <c r="V75" s="703">
        <f t="shared" si="199"/>
        <v>1457.056995385542</v>
      </c>
      <c r="W75" s="704">
        <f t="shared" si="117"/>
        <v>3874.669155588947</v>
      </c>
      <c r="X75" s="705">
        <f t="shared" si="117"/>
        <v>0</v>
      </c>
      <c r="Y75" s="705">
        <f t="shared" si="117"/>
        <v>146.28990669423973</v>
      </c>
      <c r="Z75" s="705">
        <f t="shared" si="117"/>
        <v>2600.2133613878113</v>
      </c>
      <c r="AA75" s="705">
        <f t="shared" si="117"/>
        <v>385.83461206443053</v>
      </c>
      <c r="AB75" s="705">
        <f t="shared" si="117"/>
        <v>81.639902902318354</v>
      </c>
      <c r="AC75" s="705">
        <f t="shared" si="117"/>
        <v>96.215219099999985</v>
      </c>
      <c r="AD75" s="705">
        <f t="shared" si="117"/>
        <v>324.80322159999997</v>
      </c>
      <c r="AE75" s="705">
        <f t="shared" si="117"/>
        <v>41.010815999999998</v>
      </c>
      <c r="AF75" s="706">
        <f t="shared" si="200"/>
        <v>7550.6761953377472</v>
      </c>
      <c r="AG75" s="707">
        <f t="shared" si="122"/>
        <v>0.51315525329789757</v>
      </c>
      <c r="AH75" s="707">
        <f t="shared" si="123"/>
        <v>0</v>
      </c>
      <c r="AI75" s="707">
        <f t="shared" si="124"/>
        <v>1.9374411365245425E-2</v>
      </c>
      <c r="AJ75" s="707">
        <f t="shared" si="124"/>
        <v>0.34436827829980887</v>
      </c>
      <c r="AK75" s="707">
        <f t="shared" si="124"/>
        <v>5.1099345553007373E-2</v>
      </c>
      <c r="AL75" s="707">
        <f t="shared" si="124"/>
        <v>1.0812263801317274E-2</v>
      </c>
      <c r="AM75" s="707">
        <f t="shared" si="124"/>
        <v>1.2742596372945935E-2</v>
      </c>
      <c r="AN75" s="707">
        <f t="shared" si="124"/>
        <v>4.3016441600363352E-2</v>
      </c>
      <c r="AO75" s="707">
        <f t="shared" si="124"/>
        <v>5.4314097094141853E-3</v>
      </c>
      <c r="AP75" s="708">
        <f>+[17]LP!J75</f>
        <v>1841.1322549155825</v>
      </c>
      <c r="AQ75" s="709">
        <f t="shared" si="125"/>
        <v>-2007.9591850844172</v>
      </c>
      <c r="AR75" s="710">
        <f>+[17]LP!R75+[17]LP!Z75</f>
        <v>166.10100347025025</v>
      </c>
      <c r="AS75" s="709">
        <f>+[17]LP!$E75*VLOOKUP($A75,[17]GJha!$T$16:$AA$22,6,FALSE)</f>
        <v>276.61685328599265</v>
      </c>
      <c r="AT75" s="709">
        <f>+[17]LP!$E75*VLOOKUP($A75,[17]GJha!$T$16:$AA$22,7,FALSE)</f>
        <v>3069.434665796271</v>
      </c>
      <c r="AU75" s="711">
        <f t="shared" si="126"/>
        <v>0.56723929081110513</v>
      </c>
      <c r="AV75" s="712">
        <f t="shared" si="127"/>
        <v>0.53940306014084982</v>
      </c>
      <c r="AW75" s="713">
        <f t="shared" si="128"/>
        <v>0.41152376893960441</v>
      </c>
      <c r="AX75" s="708">
        <f>+[17]LP!$E75*(VLOOKUP($A75,[17]GJha!$T$16:$AA$22,8,FALSE)+VLOOKUP($A75,[17]GJha!$T$16:$AA$22,3,FALSE))</f>
        <v>4224.8087241329213</v>
      </c>
      <c r="AY75" s="708">
        <f>0.45*0.25*17.8/1000*365*[17]FCI!D76</f>
        <v>4871.5318124999994</v>
      </c>
      <c r="AZ75" s="708">
        <f>+[17]LP!AG75+[17]LP!AL75*[17]LP!AK$4</f>
        <v>1723.8567170453348</v>
      </c>
      <c r="BA75" s="708">
        <f>+[17]LP!AL75*CV$2*CV$3</f>
        <v>159.05110729050216</v>
      </c>
      <c r="BB75" s="714">
        <f t="shared" si="201"/>
        <v>0</v>
      </c>
      <c r="BC75" s="714">
        <f t="shared" si="202"/>
        <v>9507.2611914633235</v>
      </c>
      <c r="BD75" s="715">
        <f t="shared" si="129"/>
        <v>2007.9591850844172</v>
      </c>
      <c r="BE75" s="716">
        <f t="shared" si="130"/>
        <v>0</v>
      </c>
      <c r="BF75" s="716">
        <f t="shared" si="131"/>
        <v>112.2640820069053</v>
      </c>
      <c r="BG75" s="716">
        <f t="shared" si="132"/>
        <v>834.08660353354503</v>
      </c>
      <c r="BH75" s="717">
        <f t="shared" si="133"/>
        <v>1</v>
      </c>
      <c r="BI75" s="716">
        <f t="shared" si="134"/>
        <v>525.51875746821065</v>
      </c>
      <c r="BJ75" s="718">
        <f t="shared" si="203"/>
        <v>1</v>
      </c>
      <c r="BK75" s="716">
        <f t="shared" si="135"/>
        <v>1471.8694430086609</v>
      </c>
      <c r="BL75" s="719">
        <f t="shared" si="136"/>
        <v>-2549.0896192745254</v>
      </c>
      <c r="BM75" s="719">
        <f t="shared" si="137"/>
        <v>1471.8694430086609</v>
      </c>
      <c r="BN75" s="719">
        <f t="shared" si="138"/>
        <v>-2549.0896192745254</v>
      </c>
      <c r="BO75" s="719">
        <f t="shared" si="139"/>
        <v>1471.8694430086609</v>
      </c>
      <c r="BP75" s="719">
        <f t="shared" si="140"/>
        <v>-2549.0896192745254</v>
      </c>
      <c r="BQ75" s="719">
        <f t="shared" si="141"/>
        <v>2.6935993794084578</v>
      </c>
      <c r="BR75" s="720">
        <f t="shared" si="142"/>
        <v>5091.7430150483424</v>
      </c>
      <c r="BS75" s="719">
        <f t="shared" si="143"/>
        <v>0</v>
      </c>
      <c r="BT75" s="721">
        <f t="shared" si="144"/>
        <v>1890.3119201662951</v>
      </c>
      <c r="BU75" s="722">
        <f t="shared" si="145"/>
        <v>0</v>
      </c>
      <c r="BV75" s="723">
        <f t="shared" si="146"/>
        <v>0</v>
      </c>
      <c r="BW75" s="723">
        <f t="shared" si="147"/>
        <v>89.217718850404651</v>
      </c>
      <c r="BX75" s="723">
        <f t="shared" si="148"/>
        <v>568.29836815655881</v>
      </c>
      <c r="BY75" s="717">
        <f t="shared" si="149"/>
        <v>1</v>
      </c>
      <c r="BZ75" s="724">
        <f t="shared" si="150"/>
        <v>307.17261621520095</v>
      </c>
      <c r="CA75" s="718">
        <f t="shared" si="204"/>
        <v>1</v>
      </c>
      <c r="CB75" s="723">
        <f t="shared" si="151"/>
        <v>964.68870322216446</v>
      </c>
      <c r="CC75" s="723">
        <f t="shared" si="152"/>
        <v>-2102.9991731323958</v>
      </c>
      <c r="CD75" s="723">
        <f t="shared" si="153"/>
        <v>964.68870322216446</v>
      </c>
      <c r="CE75" s="725">
        <f t="shared" si="154"/>
        <v>-2102.9991731323958</v>
      </c>
      <c r="CF75" s="726">
        <f t="shared" si="155"/>
        <v>964.68870322216446</v>
      </c>
      <c r="CG75" s="724">
        <f t="shared" si="156"/>
        <v>-2102.9991731323958</v>
      </c>
      <c r="CH75" s="727">
        <f t="shared" si="157"/>
        <v>3.198399574838271</v>
      </c>
      <c r="CI75" s="728">
        <f t="shared" si="205"/>
        <v>5106.6042298708753</v>
      </c>
      <c r="CJ75" s="726">
        <f t="shared" si="158"/>
        <v>0</v>
      </c>
      <c r="CK75" s="729">
        <f t="shared" si="159"/>
        <v>1442.165132795438</v>
      </c>
      <c r="CL75" s="730">
        <f t="shared" si="160"/>
        <v>0</v>
      </c>
      <c r="CM75" s="731">
        <f t="shared" si="161"/>
        <v>37.592052520195196</v>
      </c>
      <c r="CN75" s="732">
        <f t="shared" si="206"/>
        <v>0</v>
      </c>
      <c r="CO75" s="731">
        <f t="shared" si="162"/>
        <v>261.18905526256253</v>
      </c>
      <c r="CP75" s="731">
        <f t="shared" si="163"/>
        <v>315.51270519736426</v>
      </c>
      <c r="CQ75" s="733">
        <f>+IF([17]FCI!D76&gt;10000,0.3,1)</f>
        <v>1</v>
      </c>
      <c r="CR75" s="718">
        <f t="shared" si="207"/>
        <v>0</v>
      </c>
      <c r="CS75" s="731">
        <f t="shared" si="164"/>
        <v>79.020225555802398</v>
      </c>
      <c r="CT75" s="718">
        <f t="shared" si="165"/>
        <v>0</v>
      </c>
      <c r="CU75" s="731">
        <f t="shared" si="166"/>
        <v>693.3140385359244</v>
      </c>
      <c r="CV75" s="731">
        <f t="shared" si="167"/>
        <v>597.09881943592438</v>
      </c>
      <c r="CW75" s="731">
        <f t="shared" si="168"/>
        <v>614.29381298012197</v>
      </c>
      <c r="CX75" s="731">
        <f t="shared" si="169"/>
        <v>518.07859388012196</v>
      </c>
      <c r="CY75" s="731">
        <f t="shared" si="208"/>
        <v>298.78110778275772</v>
      </c>
      <c r="CZ75" s="731">
        <f t="shared" si="170"/>
        <v>202.56588868275773</v>
      </c>
      <c r="DA75" s="731">
        <f t="shared" si="209"/>
        <v>261.18905526256253</v>
      </c>
      <c r="DB75" s="731">
        <f t="shared" si="171"/>
        <v>164.97383616256255</v>
      </c>
      <c r="DC75" s="734">
        <f t="shared" si="210"/>
        <v>0</v>
      </c>
      <c r="DD75" s="700">
        <f t="shared" si="211"/>
        <v>164.97383616256255</v>
      </c>
      <c r="DE75" s="735">
        <f t="shared" si="172"/>
        <v>8.5878676472804631</v>
      </c>
      <c r="DF75" s="736">
        <f t="shared" si="212"/>
        <v>-49.910735444001965</v>
      </c>
      <c r="DG75" s="735">
        <f t="shared" si="173"/>
        <v>794.44082777151868</v>
      </c>
      <c r="DH75" s="735">
        <f t="shared" si="174"/>
        <v>959.67334633317967</v>
      </c>
      <c r="DI75" s="736">
        <f t="shared" si="213"/>
        <v>1</v>
      </c>
      <c r="DJ75" s="736">
        <f t="shared" si="214"/>
        <v>0</v>
      </c>
      <c r="DK75" s="735">
        <f t="shared" si="215"/>
        <v>1762.7020417519789</v>
      </c>
      <c r="DL75" s="735">
        <f t="shared" si="175"/>
        <v>1396.888004151979</v>
      </c>
      <c r="DM75" s="737">
        <f t="shared" si="216"/>
        <v>803.0286954187992</v>
      </c>
      <c r="DN75" s="737">
        <f t="shared" si="176"/>
        <v>437.21465781879925</v>
      </c>
      <c r="DO75" s="737">
        <f t="shared" si="217"/>
        <v>365.81403759999989</v>
      </c>
      <c r="DP75" s="737">
        <f t="shared" si="177"/>
        <v>-7.815970093361102E-14</v>
      </c>
      <c r="DQ75" s="738">
        <f t="shared" si="218"/>
        <v>1.235436147703182E-13</v>
      </c>
      <c r="DR75" s="739">
        <f t="shared" si="219"/>
        <v>0</v>
      </c>
      <c r="DS75" s="740">
        <f t="shared" si="178"/>
        <v>691.08605345589433</v>
      </c>
      <c r="DT75" s="754">
        <f t="shared" si="179"/>
        <v>5461.3877071223842</v>
      </c>
      <c r="DU75" s="755">
        <f t="shared" si="180"/>
        <v>0</v>
      </c>
      <c r="DV75" s="755">
        <f t="shared" si="181"/>
        <v>95.586241616683381</v>
      </c>
      <c r="DW75" s="755">
        <f t="shared" si="182"/>
        <v>4304.5939333397755</v>
      </c>
      <c r="DX75" s="755">
        <f t="shared" si="183"/>
        <v>105.01524295599994</v>
      </c>
      <c r="DY75" s="755">
        <f t="shared" si="220"/>
        <v>213.77909474999998</v>
      </c>
      <c r="DZ75" s="756">
        <f t="shared" si="220"/>
        <v>31.579629004799994</v>
      </c>
      <c r="EA75" s="755">
        <f t="shared" si="221"/>
        <v>10211.941848789644</v>
      </c>
      <c r="EB75" s="757">
        <f>+EA75/([17]LP!E75+[17]LP!O75+[17]LP!W75)</f>
        <v>25.29592836189854</v>
      </c>
      <c r="EC75" s="758">
        <f t="shared" si="222"/>
        <v>578.64704221558281</v>
      </c>
      <c r="ED75" s="562">
        <f>+EC75/([17]LP!AE75+[17]LP!AL75)</f>
        <v>8.7135215096324057</v>
      </c>
      <c r="EE75" s="759">
        <f t="shared" si="223"/>
        <v>0.13069487884062411</v>
      </c>
      <c r="EF75" s="759">
        <f t="shared" si="224"/>
        <v>0.10013163939619073</v>
      </c>
      <c r="EG75" s="751">
        <f t="shared" si="184"/>
        <v>0</v>
      </c>
      <c r="EH75" s="749">
        <f t="shared" si="185"/>
        <v>6016.5849053016236</v>
      </c>
      <c r="EI75" s="750">
        <f t="shared" si="186"/>
        <v>0</v>
      </c>
      <c r="EJ75" s="750">
        <f t="shared" si="187"/>
        <v>227.81875768361721</v>
      </c>
      <c r="EK75" s="750">
        <f t="shared" si="188"/>
        <v>4974.3856925652817</v>
      </c>
      <c r="EL75" s="750">
        <f t="shared" si="189"/>
        <v>278.59793000000002</v>
      </c>
      <c r="EM75" s="750">
        <f t="shared" si="190"/>
        <v>766.1277</v>
      </c>
      <c r="EN75" s="751">
        <f t="shared" si="190"/>
        <v>109.3248</v>
      </c>
      <c r="EO75" s="749">
        <f t="shared" si="191"/>
        <v>161.02928486920803</v>
      </c>
      <c r="EP75" s="750">
        <f>+EO75/([17]LP!E75+[17]LP!O75+[17]LP!W75)</f>
        <v>0.39888449371673917</v>
      </c>
      <c r="EQ75" s="561">
        <f>+[17]ASI!I75-[17]ASI!J75</f>
        <v>364.2585233826851</v>
      </c>
      <c r="ER75" s="561">
        <f t="shared" si="192"/>
        <v>2.8237094835867063</v>
      </c>
      <c r="ES75" s="752">
        <f t="shared" si="193"/>
        <v>1.2482890299938607</v>
      </c>
      <c r="ET75" s="753"/>
    </row>
    <row r="76" spans="1:153">
      <c r="A76" s="790">
        <f>+VLOOKUP(B76,[17]ASI!B:C,2,FALSE)</f>
        <v>5</v>
      </c>
      <c r="B76" s="790">
        <v>8007</v>
      </c>
      <c r="C76" s="696" t="s">
        <v>183</v>
      </c>
      <c r="D76" s="697">
        <f t="shared" si="194"/>
        <v>53.908606853534316</v>
      </c>
      <c r="E76" s="790">
        <v>218</v>
      </c>
      <c r="F76" s="790">
        <v>10</v>
      </c>
      <c r="G76" s="790">
        <v>42</v>
      </c>
      <c r="H76" s="790">
        <v>76</v>
      </c>
      <c r="I76" s="790">
        <v>15</v>
      </c>
      <c r="J76" s="790">
        <v>12</v>
      </c>
      <c r="K76" s="790">
        <v>52</v>
      </c>
      <c r="L76" s="790">
        <v>748</v>
      </c>
      <c r="M76" s="790">
        <v>0</v>
      </c>
      <c r="N76" s="699">
        <f t="shared" si="118"/>
        <v>237.00800000000001</v>
      </c>
      <c r="O76" s="700">
        <f t="shared" si="119"/>
        <v>5066.8343700000005</v>
      </c>
      <c r="P76" s="701">
        <f t="shared" si="120"/>
        <v>27.362907509881421</v>
      </c>
      <c r="Q76" s="702">
        <f t="shared" si="195"/>
        <v>83.400342486956532</v>
      </c>
      <c r="R76" s="702">
        <f t="shared" si="196"/>
        <v>5.3011507638569801</v>
      </c>
      <c r="S76" s="703">
        <f t="shared" si="197"/>
        <v>2020.9625171836788</v>
      </c>
      <c r="T76" s="703">
        <f t="shared" si="121"/>
        <v>57.777123166856249</v>
      </c>
      <c r="U76" s="703">
        <f t="shared" si="198"/>
        <v>2162.1399828374915</v>
      </c>
      <c r="V76" s="703">
        <f t="shared" si="199"/>
        <v>2221.349740454883</v>
      </c>
      <c r="W76" s="704">
        <f t="shared" si="117"/>
        <v>5990.6232334637616</v>
      </c>
      <c r="X76" s="705">
        <f t="shared" si="117"/>
        <v>22.133865382694061</v>
      </c>
      <c r="Y76" s="705">
        <f t="shared" si="117"/>
        <v>115.92785058788809</v>
      </c>
      <c r="Z76" s="705">
        <f t="shared" si="117"/>
        <v>1956.5961927274618</v>
      </c>
      <c r="AA76" s="705">
        <f t="shared" si="117"/>
        <v>289.3759590483229</v>
      </c>
      <c r="AB76" s="705">
        <f t="shared" si="117"/>
        <v>122.45985435347754</v>
      </c>
      <c r="AC76" s="705">
        <f t="shared" si="117"/>
        <v>384.86087639999994</v>
      </c>
      <c r="AD76" s="705">
        <f t="shared" si="117"/>
        <v>406.27560160000002</v>
      </c>
      <c r="AE76" s="705">
        <f t="shared" si="117"/>
        <v>0</v>
      </c>
      <c r="AF76" s="706">
        <f t="shared" si="200"/>
        <v>9288.2534335636064</v>
      </c>
      <c r="AG76" s="707">
        <f t="shared" si="122"/>
        <v>0.64496767624969409</v>
      </c>
      <c r="AH76" s="707">
        <f t="shared" si="123"/>
        <v>2.3829954190001039E-3</v>
      </c>
      <c r="AI76" s="707">
        <f t="shared" si="124"/>
        <v>1.2481124833327278E-2</v>
      </c>
      <c r="AJ76" s="707">
        <f t="shared" si="124"/>
        <v>0.21065275691737648</v>
      </c>
      <c r="AK76" s="707">
        <f t="shared" si="124"/>
        <v>3.1155045576453287E-2</v>
      </c>
      <c r="AL76" s="707">
        <f t="shared" si="124"/>
        <v>1.3184379090148662E-2</v>
      </c>
      <c r="AM76" s="707">
        <f t="shared" si="124"/>
        <v>4.1435225594651015E-2</v>
      </c>
      <c r="AN76" s="707">
        <f t="shared" si="124"/>
        <v>4.3740796319349032E-2</v>
      </c>
      <c r="AO76" s="707">
        <f t="shared" si="124"/>
        <v>0</v>
      </c>
      <c r="AP76" s="708">
        <f>+[17]LP!J76</f>
        <v>3150.1503786919975</v>
      </c>
      <c r="AQ76" s="709">
        <f t="shared" si="125"/>
        <v>-1916.683991308003</v>
      </c>
      <c r="AR76" s="710">
        <f>+[17]LP!R76+[17]LP!Z76</f>
        <v>224.61576409605169</v>
      </c>
      <c r="AS76" s="709">
        <f>+[17]LP!$E76*VLOOKUP($A76,[17]GJha!$T$16:$AA$22,6,FALSE)</f>
        <v>473.28739301860327</v>
      </c>
      <c r="AT76" s="709">
        <f>+[17]LP!$E76*VLOOKUP($A76,[17]GJha!$T$16:$AA$22,7,FALSE)</f>
        <v>5251.7578511880502</v>
      </c>
      <c r="AU76" s="711">
        <f t="shared" si="126"/>
        <v>0.72126639911923318</v>
      </c>
      <c r="AV76" s="712">
        <f t="shared" si="127"/>
        <v>0.68835389544890357</v>
      </c>
      <c r="AW76" s="713">
        <f t="shared" si="128"/>
        <v>0.2660145546681123</v>
      </c>
      <c r="AX76" s="708">
        <f>+[17]LP!$E76*(VLOOKUP($A76,[17]GJha!$T$16:$AA$22,8,FALSE)+VLOOKUP($A76,[17]GJha!$T$16:$AA$22,3,FALSE))</f>
        <v>7228.5859783814376</v>
      </c>
      <c r="AY76" s="708">
        <f>0.45*0.25*17.8/1000*365*[17]FCI!D77</f>
        <v>2501.9134875</v>
      </c>
      <c r="AZ76" s="708">
        <f>+[17]LP!AG76+[17]LP!AL76*[17]LP!AK$4</f>
        <v>20655.109854442555</v>
      </c>
      <c r="BA76" s="708">
        <f>+[17]LP!AL76*CV$2*CV$3</f>
        <v>2971.9971250798812</v>
      </c>
      <c r="BB76" s="714">
        <f t="shared" si="201"/>
        <v>772.96850724013734</v>
      </c>
      <c r="BC76" s="714">
        <f t="shared" si="202"/>
        <v>0</v>
      </c>
      <c r="BD76" s="715">
        <f t="shared" si="129"/>
        <v>1916.683991308003</v>
      </c>
      <c r="BE76" s="716">
        <f t="shared" si="130"/>
        <v>0</v>
      </c>
      <c r="BF76" s="716">
        <f t="shared" si="131"/>
        <v>245.12380961797177</v>
      </c>
      <c r="BG76" s="716">
        <f t="shared" si="132"/>
        <v>1814.6247955207721</v>
      </c>
      <c r="BH76" s="717">
        <f t="shared" si="133"/>
        <v>0.99999999999999978</v>
      </c>
      <c r="BI76" s="716">
        <f t="shared" si="134"/>
        <v>8006.5230994242702</v>
      </c>
      <c r="BJ76" s="718">
        <f t="shared" si="203"/>
        <v>0.50820266097629663</v>
      </c>
      <c r="BK76" s="716">
        <f t="shared" si="135"/>
        <v>10066.271704563014</v>
      </c>
      <c r="BL76" s="719">
        <f t="shared" si="136"/>
        <v>3937.5867551286701</v>
      </c>
      <c r="BM76" s="719">
        <f t="shared" si="137"/>
        <v>6128.6849494343442</v>
      </c>
      <c r="BN76" s="719">
        <f t="shared" si="138"/>
        <v>3.979039320256561E-13</v>
      </c>
      <c r="BO76" s="719">
        <f t="shared" si="139"/>
        <v>6128.6849494343433</v>
      </c>
      <c r="BP76" s="719">
        <f t="shared" si="140"/>
        <v>-5.1159076974727213E-13</v>
      </c>
      <c r="BQ76" s="719">
        <f t="shared" si="141"/>
        <v>0</v>
      </c>
      <c r="BR76" s="720">
        <f t="shared" si="142"/>
        <v>0</v>
      </c>
      <c r="BS76" s="719">
        <f t="shared" si="143"/>
        <v>-5.1159076974727213E-13</v>
      </c>
      <c r="BT76" s="721">
        <f t="shared" si="144"/>
        <v>4113.7056950237784</v>
      </c>
      <c r="BU76" s="722">
        <f t="shared" si="145"/>
        <v>9.134261558294062E-13</v>
      </c>
      <c r="BV76" s="723">
        <f t="shared" si="146"/>
        <v>0</v>
      </c>
      <c r="BW76" s="723">
        <f t="shared" si="147"/>
        <v>98.675171371987474</v>
      </c>
      <c r="BX76" s="723">
        <f t="shared" si="148"/>
        <v>626.27375202456494</v>
      </c>
      <c r="BY76" s="717">
        <f t="shared" si="149"/>
        <v>0.99999999999999978</v>
      </c>
      <c r="BZ76" s="724">
        <f t="shared" si="150"/>
        <v>2370.5566696841247</v>
      </c>
      <c r="CA76" s="718">
        <f t="shared" si="204"/>
        <v>0.69328993638937275</v>
      </c>
      <c r="CB76" s="723">
        <f t="shared" si="151"/>
        <v>3095.505593080677</v>
      </c>
      <c r="CC76" s="723">
        <f t="shared" si="152"/>
        <v>727.07358695141477</v>
      </c>
      <c r="CD76" s="723">
        <f t="shared" si="153"/>
        <v>2368.4320061292624</v>
      </c>
      <c r="CE76" s="725">
        <f t="shared" si="154"/>
        <v>1.4210854715202004E-13</v>
      </c>
      <c r="CF76" s="726">
        <f t="shared" si="155"/>
        <v>2368.4320061292624</v>
      </c>
      <c r="CG76" s="724">
        <f t="shared" si="156"/>
        <v>1.4210854715202004E-13</v>
      </c>
      <c r="CH76" s="727">
        <f t="shared" si="157"/>
        <v>0</v>
      </c>
      <c r="CI76" s="728">
        <f t="shared" si="205"/>
        <v>0</v>
      </c>
      <c r="CJ76" s="726">
        <f t="shared" si="158"/>
        <v>1.4210854715202004E-13</v>
      </c>
      <c r="CK76" s="729">
        <f t="shared" si="159"/>
        <v>1589.7427118993592</v>
      </c>
      <c r="CL76" s="730">
        <f t="shared" si="160"/>
        <v>3.5299379239614107E-13</v>
      </c>
      <c r="CM76" s="731">
        <f t="shared" si="161"/>
        <v>50.835139007904203</v>
      </c>
      <c r="CN76" s="732">
        <f t="shared" si="206"/>
        <v>0</v>
      </c>
      <c r="CO76" s="731">
        <f t="shared" si="162"/>
        <v>1043.9491207933213</v>
      </c>
      <c r="CP76" s="731">
        <f t="shared" si="163"/>
        <v>378.53117802367268</v>
      </c>
      <c r="CQ76" s="733">
        <f>+IF([17]FCI!D77&gt;10000,0.3,1)</f>
        <v>1</v>
      </c>
      <c r="CR76" s="718">
        <f t="shared" si="207"/>
        <v>0</v>
      </c>
      <c r="CS76" s="731">
        <f t="shared" si="164"/>
        <v>1476.5561031025438</v>
      </c>
      <c r="CT76" s="718">
        <f t="shared" si="165"/>
        <v>0</v>
      </c>
      <c r="CU76" s="731">
        <f t="shared" si="166"/>
        <v>2949.8715409274419</v>
      </c>
      <c r="CV76" s="731">
        <f t="shared" si="167"/>
        <v>2565.0106645274418</v>
      </c>
      <c r="CW76" s="731">
        <f t="shared" si="168"/>
        <v>1473.3154378248983</v>
      </c>
      <c r="CX76" s="731">
        <f t="shared" si="169"/>
        <v>1088.4545614248982</v>
      </c>
      <c r="CY76" s="731">
        <f t="shared" si="208"/>
        <v>1094.7842598012255</v>
      </c>
      <c r="CZ76" s="731">
        <f t="shared" si="170"/>
        <v>709.92338340122558</v>
      </c>
      <c r="DA76" s="731">
        <f t="shared" si="209"/>
        <v>1043.9491207933213</v>
      </c>
      <c r="DB76" s="731">
        <f t="shared" si="171"/>
        <v>659.08824439332136</v>
      </c>
      <c r="DC76" s="734">
        <f t="shared" si="210"/>
        <v>0</v>
      </c>
      <c r="DD76" s="700">
        <f t="shared" si="211"/>
        <v>659.08824439332136</v>
      </c>
      <c r="DE76" s="735">
        <f t="shared" si="172"/>
        <v>13.663209922501066</v>
      </c>
      <c r="DF76" s="736">
        <f t="shared" si="212"/>
        <v>-34.790819604411091</v>
      </c>
      <c r="DG76" s="735">
        <f t="shared" si="173"/>
        <v>881.62987323093421</v>
      </c>
      <c r="DH76" s="735">
        <f t="shared" si="174"/>
        <v>319.67496101856176</v>
      </c>
      <c r="DI76" s="736">
        <f t="shared" si="213"/>
        <v>1</v>
      </c>
      <c r="DJ76" s="736">
        <f t="shared" si="214"/>
        <v>0</v>
      </c>
      <c r="DK76" s="735">
        <f t="shared" si="215"/>
        <v>1214.968044171997</v>
      </c>
      <c r="DL76" s="735">
        <f t="shared" si="175"/>
        <v>808.69244257199693</v>
      </c>
      <c r="DM76" s="737">
        <f t="shared" si="216"/>
        <v>895.2930831534353</v>
      </c>
      <c r="DN76" s="737">
        <f t="shared" si="176"/>
        <v>489.01748155343529</v>
      </c>
      <c r="DO76" s="737">
        <f t="shared" si="217"/>
        <v>406.27560159999996</v>
      </c>
      <c r="DP76" s="737">
        <f t="shared" si="177"/>
        <v>-5.6843418860808015E-14</v>
      </c>
      <c r="DQ76" s="738">
        <f t="shared" si="218"/>
        <v>8.9849901651140498E-14</v>
      </c>
      <c r="DR76" s="739">
        <f t="shared" si="219"/>
        <v>0</v>
      </c>
      <c r="DS76" s="740">
        <f t="shared" si="178"/>
        <v>772.9685072401362</v>
      </c>
      <c r="DT76" s="754">
        <f t="shared" si="179"/>
        <v>6035.2286207656489</v>
      </c>
      <c r="DU76" s="755">
        <f t="shared" si="180"/>
        <v>15.731092189217144</v>
      </c>
      <c r="DV76" s="755">
        <f t="shared" si="181"/>
        <v>54.140485189984446</v>
      </c>
      <c r="DW76" s="755">
        <f t="shared" si="182"/>
        <v>2362.8093232715078</v>
      </c>
      <c r="DX76" s="755">
        <f t="shared" si="183"/>
        <v>420.06097182399975</v>
      </c>
      <c r="DY76" s="755">
        <f t="shared" si="220"/>
        <v>267.40261350000003</v>
      </c>
      <c r="DZ76" s="756">
        <f t="shared" si="220"/>
        <v>0</v>
      </c>
      <c r="EA76" s="755">
        <f t="shared" si="221"/>
        <v>9155.3731067403569</v>
      </c>
      <c r="EB76" s="757">
        <f>+EA76/([17]LP!E76+[17]LP!O76+[17]LP!W76)</f>
        <v>14.543076663955878</v>
      </c>
      <c r="EC76" s="758">
        <f t="shared" si="222"/>
        <v>2846.4297350920428</v>
      </c>
      <c r="ED76" s="562">
        <f>+EC76/([17]LP!AE76+[17]LP!AL76)</f>
        <v>2.9463903616379841</v>
      </c>
      <c r="EE76" s="759">
        <f t="shared" si="223"/>
        <v>0.66391670935396152</v>
      </c>
      <c r="EF76" s="759">
        <f t="shared" si="224"/>
        <v>0.69391187016538458</v>
      </c>
      <c r="EG76" s="751">
        <f t="shared" si="184"/>
        <v>0</v>
      </c>
      <c r="EH76" s="749">
        <f t="shared" si="185"/>
        <v>6648.761700691548</v>
      </c>
      <c r="EI76" s="750">
        <f t="shared" si="186"/>
        <v>34.063777515843412</v>
      </c>
      <c r="EJ76" s="750">
        <f t="shared" si="187"/>
        <v>129.03758812730376</v>
      </c>
      <c r="EK76" s="750">
        <f t="shared" si="188"/>
        <v>2730.4607760812678</v>
      </c>
      <c r="EL76" s="750">
        <f t="shared" si="189"/>
        <v>1114.3917200000001</v>
      </c>
      <c r="EM76" s="750">
        <f t="shared" si="190"/>
        <v>958.30020000000002</v>
      </c>
      <c r="EN76" s="751">
        <f t="shared" si="190"/>
        <v>0</v>
      </c>
      <c r="EO76" s="749">
        <f t="shared" si="191"/>
        <v>267.10388077776167</v>
      </c>
      <c r="EP76" s="750">
        <f>+EO76/([17]LP!E76+[17]LP!O76+[17]LP!W76)</f>
        <v>0.42428770188855203</v>
      </c>
      <c r="EQ76" s="561">
        <f>+[17]ASI!I76-[17]ASI!J76</f>
        <v>604.20603172222707</v>
      </c>
      <c r="ER76" s="561">
        <f t="shared" si="192"/>
        <v>5.8660779778856993</v>
      </c>
      <c r="ES76" s="752">
        <f t="shared" si="193"/>
        <v>2.5932415609491426</v>
      </c>
      <c r="ET76" s="753"/>
    </row>
    <row r="77" spans="1:153">
      <c r="A77" s="790">
        <f>+VLOOKUP(B77,[17]ASI!B:C,2,FALSE)</f>
        <v>5</v>
      </c>
      <c r="B77" s="790">
        <v>8009</v>
      </c>
      <c r="C77" s="696" t="s">
        <v>184</v>
      </c>
      <c r="D77" s="697">
        <f t="shared" si="194"/>
        <v>49.543104190403518</v>
      </c>
      <c r="E77" s="790">
        <v>79</v>
      </c>
      <c r="F77" s="790">
        <v>152</v>
      </c>
      <c r="G77" s="790">
        <v>81</v>
      </c>
      <c r="H77" s="790">
        <v>153</v>
      </c>
      <c r="I77" s="790">
        <v>46</v>
      </c>
      <c r="J77" s="790">
        <v>28</v>
      </c>
      <c r="K77" s="790">
        <v>111</v>
      </c>
      <c r="L77" s="790">
        <v>847</v>
      </c>
      <c r="M77" s="790">
        <v>736</v>
      </c>
      <c r="N77" s="699">
        <f t="shared" si="118"/>
        <v>231.13200000000001</v>
      </c>
      <c r="O77" s="700">
        <f t="shared" si="119"/>
        <v>4350.9908949999999</v>
      </c>
      <c r="P77" s="701">
        <f t="shared" si="120"/>
        <v>31.139271936758895</v>
      </c>
      <c r="Q77" s="702">
        <f t="shared" si="195"/>
        <v>102.38250731014493</v>
      </c>
      <c r="R77" s="702">
        <f t="shared" si="196"/>
        <v>11.319674018292124</v>
      </c>
      <c r="S77" s="703">
        <f t="shared" si="197"/>
        <v>756.78640602501684</v>
      </c>
      <c r="T77" s="703">
        <f t="shared" si="121"/>
        <v>65.424095350704874</v>
      </c>
      <c r="U77" s="703">
        <f t="shared" si="198"/>
        <v>924.59300868586661</v>
      </c>
      <c r="V77" s="703">
        <f t="shared" si="199"/>
        <v>985.45578689456227</v>
      </c>
      <c r="W77" s="704">
        <f t="shared" si="117"/>
        <v>2170.9139240533814</v>
      </c>
      <c r="X77" s="705">
        <f t="shared" si="117"/>
        <v>336.43475381694975</v>
      </c>
      <c r="Y77" s="705">
        <f t="shared" si="117"/>
        <v>223.57514041949847</v>
      </c>
      <c r="Z77" s="705">
        <f t="shared" si="117"/>
        <v>3938.9370722013377</v>
      </c>
      <c r="AA77" s="705">
        <f t="shared" si="117"/>
        <v>887.41960774819029</v>
      </c>
      <c r="AB77" s="705">
        <f t="shared" si="117"/>
        <v>285.73966015811425</v>
      </c>
      <c r="AC77" s="705">
        <f t="shared" si="117"/>
        <v>821.52994769999987</v>
      </c>
      <c r="AD77" s="705">
        <f t="shared" si="117"/>
        <v>460.04737239999997</v>
      </c>
      <c r="AE77" s="705">
        <f t="shared" si="117"/>
        <v>235.81219199999998</v>
      </c>
      <c r="AF77" s="706">
        <f t="shared" si="200"/>
        <v>9360.4096704974709</v>
      </c>
      <c r="AG77" s="707">
        <f t="shared" si="122"/>
        <v>0.23192509734865113</v>
      </c>
      <c r="AH77" s="707">
        <f t="shared" si="123"/>
        <v>3.5942310823995113E-2</v>
      </c>
      <c r="AI77" s="707">
        <f t="shared" si="124"/>
        <v>2.3885187538764667E-2</v>
      </c>
      <c r="AJ77" s="707">
        <f t="shared" si="124"/>
        <v>0.42080819225426036</v>
      </c>
      <c r="AK77" s="707">
        <f t="shared" si="124"/>
        <v>9.4805637678999924E-2</v>
      </c>
      <c r="AL77" s="707">
        <f t="shared" si="124"/>
        <v>3.0526405383593455E-2</v>
      </c>
      <c r="AM77" s="707">
        <f t="shared" si="124"/>
        <v>8.7766452176696083E-2</v>
      </c>
      <c r="AN77" s="707">
        <f t="shared" si="124"/>
        <v>4.9148209169732865E-2</v>
      </c>
      <c r="AO77" s="707">
        <f t="shared" si="124"/>
        <v>2.5192507625306473E-2</v>
      </c>
      <c r="AP77" s="708">
        <f>+[17]LP!J77</f>
        <v>6128.7368117400083</v>
      </c>
      <c r="AQ77" s="709">
        <f t="shared" si="125"/>
        <v>1777.7459167400084</v>
      </c>
      <c r="AR77" s="710">
        <f>+[17]LP!R77+[17]LP!Z77</f>
        <v>593.73409771551746</v>
      </c>
      <c r="AS77" s="709">
        <f>+[17]LP!$E77*VLOOKUP($A77,[17]GJha!$T$16:$AA$22,6,FALSE)</f>
        <v>920.79853957003195</v>
      </c>
      <c r="AT77" s="709">
        <f>+[17]LP!$E77*VLOOKUP($A77,[17]GJha!$T$16:$AA$22,7,FALSE)</f>
        <v>10217.49370653388</v>
      </c>
      <c r="AU77" s="711">
        <f t="shared" si="126"/>
        <v>0.34819798535974017</v>
      </c>
      <c r="AV77" s="712">
        <f t="shared" si="127"/>
        <v>0.31982226087559135</v>
      </c>
      <c r="AW77" s="713">
        <f t="shared" si="128"/>
        <v>0.59868466427266165</v>
      </c>
      <c r="AX77" s="708">
        <f>+[17]LP!$E77*(VLOOKUP($A77,[17]GJha!$T$16:$AA$22,8,FALSE)+VLOOKUP($A77,[17]GJha!$T$16:$AA$22,3,FALSE))</f>
        <v>14063.487661477626</v>
      </c>
      <c r="AY77" s="708">
        <f>0.45*0.25*17.8/1000*365*[17]FCI!D78</f>
        <v>2574.2738249999998</v>
      </c>
      <c r="AZ77" s="708">
        <f>+[17]LP!AG77+[17]LP!AL77*[17]LP!AK$4</f>
        <v>17521.036771898973</v>
      </c>
      <c r="BA77" s="708">
        <f>+[17]LP!AL77*CV$2*CV$3</f>
        <v>3280.3759824471399</v>
      </c>
      <c r="BB77" s="714">
        <f t="shared" si="201"/>
        <v>1396.2566529474784</v>
      </c>
      <c r="BC77" s="714">
        <f t="shared" si="202"/>
        <v>0</v>
      </c>
      <c r="BD77" s="715">
        <f t="shared" si="129"/>
        <v>0</v>
      </c>
      <c r="BE77" s="716">
        <f t="shared" si="130"/>
        <v>196.15914802744462</v>
      </c>
      <c r="BF77" s="716">
        <f t="shared" si="131"/>
        <v>221.5756835419397</v>
      </c>
      <c r="BG77" s="716">
        <f t="shared" si="132"/>
        <v>1704.3433082045922</v>
      </c>
      <c r="BH77" s="717">
        <f t="shared" si="133"/>
        <v>1</v>
      </c>
      <c r="BI77" s="716">
        <f t="shared" si="134"/>
        <v>3278.7386959534247</v>
      </c>
      <c r="BJ77" s="718">
        <f t="shared" si="203"/>
        <v>0.18569509039170529</v>
      </c>
      <c r="BK77" s="716">
        <f t="shared" si="135"/>
        <v>5400.8168357274008</v>
      </c>
      <c r="BL77" s="719">
        <f t="shared" si="136"/>
        <v>2669.8930174375714</v>
      </c>
      <c r="BM77" s="719">
        <f t="shared" si="137"/>
        <v>2730.9238182898298</v>
      </c>
      <c r="BN77" s="719">
        <f t="shared" si="138"/>
        <v>0</v>
      </c>
      <c r="BO77" s="719">
        <f t="shared" si="139"/>
        <v>2730.9238182898298</v>
      </c>
      <c r="BP77" s="719">
        <f t="shared" si="140"/>
        <v>0</v>
      </c>
      <c r="BQ77" s="719">
        <f t="shared" si="141"/>
        <v>0</v>
      </c>
      <c r="BR77" s="720">
        <f t="shared" si="142"/>
        <v>0</v>
      </c>
      <c r="BS77" s="719">
        <f t="shared" si="143"/>
        <v>0</v>
      </c>
      <c r="BT77" s="721">
        <f t="shared" si="144"/>
        <v>4471.2101414675271</v>
      </c>
      <c r="BU77" s="722">
        <f t="shared" si="145"/>
        <v>0</v>
      </c>
      <c r="BV77" s="723">
        <f t="shared" si="146"/>
        <v>213.21061473408247</v>
      </c>
      <c r="BW77" s="723">
        <f t="shared" si="147"/>
        <v>432.0562671966581</v>
      </c>
      <c r="BX77" s="723">
        <f t="shared" si="148"/>
        <v>2849.2481099206875</v>
      </c>
      <c r="BY77" s="717">
        <f t="shared" si="149"/>
        <v>1</v>
      </c>
      <c r="BZ77" s="724">
        <f t="shared" si="150"/>
        <v>4702.2856419928421</v>
      </c>
      <c r="CA77" s="718">
        <f t="shared" si="204"/>
        <v>0.3439989552762851</v>
      </c>
      <c r="CB77" s="723">
        <f t="shared" si="151"/>
        <v>8196.8006338442701</v>
      </c>
      <c r="CC77" s="723">
        <f t="shared" si="152"/>
        <v>3084.7042937366286</v>
      </c>
      <c r="CD77" s="723">
        <f t="shared" si="153"/>
        <v>5112.0963401076415</v>
      </c>
      <c r="CE77" s="725">
        <f t="shared" si="154"/>
        <v>-7.9580786405131221E-13</v>
      </c>
      <c r="CF77" s="726">
        <f t="shared" si="155"/>
        <v>5112.0963401076415</v>
      </c>
      <c r="CG77" s="724">
        <f t="shared" si="156"/>
        <v>-7.9580786405131221E-13</v>
      </c>
      <c r="CH77" s="727">
        <f t="shared" si="157"/>
        <v>0</v>
      </c>
      <c r="CI77" s="728">
        <f t="shared" si="205"/>
        <v>0</v>
      </c>
      <c r="CJ77" s="726">
        <f t="shared" si="158"/>
        <v>-7.9580786405131221E-13</v>
      </c>
      <c r="CK77" s="729">
        <f t="shared" si="159"/>
        <v>8369.7893170678344</v>
      </c>
      <c r="CL77" s="730">
        <f t="shared" si="160"/>
        <v>0</v>
      </c>
      <c r="CM77" s="731">
        <f t="shared" si="161"/>
        <v>134.3741634188865</v>
      </c>
      <c r="CN77" s="732">
        <f t="shared" si="206"/>
        <v>0</v>
      </c>
      <c r="CO77" s="731">
        <f t="shared" si="162"/>
        <v>2260.4400067802312</v>
      </c>
      <c r="CP77" s="731">
        <f t="shared" si="163"/>
        <v>433.46903161792352</v>
      </c>
      <c r="CQ77" s="733">
        <f>+IF([17]FCI!D78&gt;10000,0.3,1)</f>
        <v>1</v>
      </c>
      <c r="CR77" s="718">
        <f t="shared" si="207"/>
        <v>0</v>
      </c>
      <c r="CS77" s="731">
        <f t="shared" si="164"/>
        <v>1629.7657681021949</v>
      </c>
      <c r="CT77" s="718">
        <f t="shared" si="165"/>
        <v>0</v>
      </c>
      <c r="CU77" s="731">
        <f t="shared" si="166"/>
        <v>4458.0489699192358</v>
      </c>
      <c r="CV77" s="731">
        <f t="shared" si="167"/>
        <v>3636.5190222192359</v>
      </c>
      <c r="CW77" s="731">
        <f t="shared" si="168"/>
        <v>2828.2832018170411</v>
      </c>
      <c r="CX77" s="731">
        <f t="shared" si="169"/>
        <v>2006.7532541170413</v>
      </c>
      <c r="CY77" s="731">
        <f t="shared" si="208"/>
        <v>2394.8141701991176</v>
      </c>
      <c r="CZ77" s="731">
        <f t="shared" si="170"/>
        <v>1573.2842224991177</v>
      </c>
      <c r="DA77" s="731">
        <f t="shared" si="209"/>
        <v>2260.4400067802312</v>
      </c>
      <c r="DB77" s="731">
        <f t="shared" si="171"/>
        <v>1438.9100590802313</v>
      </c>
      <c r="DC77" s="734">
        <f t="shared" si="210"/>
        <v>0</v>
      </c>
      <c r="DD77" s="700">
        <f t="shared" si="211"/>
        <v>1438.9100590802313</v>
      </c>
      <c r="DE77" s="735">
        <f t="shared" si="172"/>
        <v>47.473134877156035</v>
      </c>
      <c r="DF77" s="736">
        <f t="shared" si="212"/>
        <v>-17.607153012744661</v>
      </c>
      <c r="DG77" s="735">
        <f t="shared" si="173"/>
        <v>1531.7263141767512</v>
      </c>
      <c r="DH77" s="735">
        <f t="shared" si="174"/>
        <v>293.72861925923257</v>
      </c>
      <c r="DI77" s="736">
        <f t="shared" si="213"/>
        <v>1</v>
      </c>
      <c r="DJ77" s="736">
        <f t="shared" si="214"/>
        <v>0</v>
      </c>
      <c r="DK77" s="735">
        <f t="shared" si="215"/>
        <v>1872.9280683131399</v>
      </c>
      <c r="DL77" s="735">
        <f t="shared" si="175"/>
        <v>1177.0685039131399</v>
      </c>
      <c r="DM77" s="737">
        <f t="shared" si="216"/>
        <v>1579.1994490539073</v>
      </c>
      <c r="DN77" s="737">
        <f t="shared" si="176"/>
        <v>883.33988465390746</v>
      </c>
      <c r="DO77" s="737">
        <f t="shared" si="217"/>
        <v>695.85956439999973</v>
      </c>
      <c r="DP77" s="737">
        <f t="shared" si="177"/>
        <v>-2.2737367544323206E-13</v>
      </c>
      <c r="DQ77" s="738">
        <f t="shared" si="218"/>
        <v>3.5939960660456199E-13</v>
      </c>
      <c r="DR77" s="739">
        <f t="shared" si="219"/>
        <v>0</v>
      </c>
      <c r="DS77" s="740">
        <f t="shared" si="178"/>
        <v>1396.2566529474789</v>
      </c>
      <c r="DT77" s="754">
        <f t="shared" si="179"/>
        <v>2908.9192966547698</v>
      </c>
      <c r="DU77" s="755">
        <f t="shared" si="180"/>
        <v>318.03126212752375</v>
      </c>
      <c r="DV77" s="755">
        <f t="shared" si="181"/>
        <v>138.87536730228197</v>
      </c>
      <c r="DW77" s="755">
        <f t="shared" si="182"/>
        <v>6712.402448499859</v>
      </c>
      <c r="DX77" s="755">
        <f t="shared" si="183"/>
        <v>896.66861293199986</v>
      </c>
      <c r="DY77" s="755">
        <f t="shared" si="220"/>
        <v>302.79413587500005</v>
      </c>
      <c r="DZ77" s="756">
        <f t="shared" si="220"/>
        <v>181.58286677759995</v>
      </c>
      <c r="EA77" s="755">
        <f t="shared" si="221"/>
        <v>11459.273990169035</v>
      </c>
      <c r="EB77" s="757">
        <f>+EA77/([17]LP!E77+[17]LP!O77+[17]LP!W77)</f>
        <v>9.7242726282777774</v>
      </c>
      <c r="EC77" s="758">
        <f t="shared" si="222"/>
        <v>1437.1739034044238</v>
      </c>
      <c r="ED77" s="562">
        <f>+EC77/([17]LP!AE77+[17]LP!AL77)</f>
        <v>1.527572354998685</v>
      </c>
      <c r="EE77" s="759">
        <f t="shared" si="223"/>
        <v>0.22294495160876623</v>
      </c>
      <c r="EF77" s="759">
        <f t="shared" si="224"/>
        <v>0.316422313007926</v>
      </c>
      <c r="EG77" s="751">
        <f t="shared" si="184"/>
        <v>0</v>
      </c>
      <c r="EH77" s="749">
        <f t="shared" si="185"/>
        <v>3204.636050315391</v>
      </c>
      <c r="EI77" s="750">
        <f t="shared" si="186"/>
        <v>688.65823338194832</v>
      </c>
      <c r="EJ77" s="750">
        <f t="shared" si="187"/>
        <v>330.993384785827</v>
      </c>
      <c r="EK77" s="750">
        <f t="shared" si="188"/>
        <v>7756.8475028379125</v>
      </c>
      <c r="EL77" s="750">
        <f t="shared" si="189"/>
        <v>2378.7977100000003</v>
      </c>
      <c r="EM77" s="750">
        <f t="shared" si="190"/>
        <v>1085.1340500000001</v>
      </c>
      <c r="EN77" s="751">
        <f t="shared" si="190"/>
        <v>628.61759999999992</v>
      </c>
      <c r="EO77" s="749">
        <f t="shared" si="191"/>
        <v>387.42839043412147</v>
      </c>
      <c r="EP77" s="750">
        <f>+EO77/([17]LP!E77+[17]LP!O77+[17]LP!W77)</f>
        <v>0.32876945744977948</v>
      </c>
      <c r="EQ77" s="561">
        <f>+[17]ASI!I77-[17]ASI!J77</f>
        <v>876.3877547533541</v>
      </c>
      <c r="ER77" s="561">
        <f t="shared" si="192"/>
        <v>3.8607390077240269</v>
      </c>
      <c r="ES77" s="752">
        <f t="shared" si="193"/>
        <v>1.706732997507143</v>
      </c>
      <c r="ET77" s="753"/>
    </row>
    <row r="78" spans="1:153">
      <c r="A78" s="790">
        <f>+VLOOKUP(B78,[17]ASI!B:C,2,FALSE)</f>
        <v>5</v>
      </c>
      <c r="B78" s="790">
        <v>8029</v>
      </c>
      <c r="C78" s="696" t="s">
        <v>185</v>
      </c>
      <c r="D78" s="697">
        <f t="shared" si="194"/>
        <v>15.30933533333333</v>
      </c>
      <c r="E78" s="790">
        <v>52</v>
      </c>
      <c r="F78" s="790">
        <v>29</v>
      </c>
      <c r="G78" s="790">
        <v>110</v>
      </c>
      <c r="H78" s="790">
        <v>0</v>
      </c>
      <c r="I78" s="790">
        <v>0</v>
      </c>
      <c r="J78" s="790">
        <v>8</v>
      </c>
      <c r="K78" s="790">
        <v>47</v>
      </c>
      <c r="L78" s="790">
        <v>0</v>
      </c>
      <c r="M78" s="790">
        <v>0</v>
      </c>
      <c r="N78" s="699">
        <f t="shared" si="118"/>
        <v>55.65</v>
      </c>
      <c r="O78" s="700">
        <f t="shared" si="119"/>
        <v>1258.79375</v>
      </c>
      <c r="P78" s="701">
        <f t="shared" si="120"/>
        <v>9.6691333333333329</v>
      </c>
      <c r="Q78" s="702">
        <f t="shared" si="195"/>
        <v>34.731781333333338</v>
      </c>
      <c r="R78" s="702">
        <f t="shared" si="196"/>
        <v>3.6436500000000018</v>
      </c>
      <c r="S78" s="703">
        <f t="shared" si="197"/>
        <v>517.28401519739168</v>
      </c>
      <c r="T78" s="703">
        <f t="shared" si="121"/>
        <v>0</v>
      </c>
      <c r="U78" s="703">
        <f t="shared" si="198"/>
        <v>552.01579653072497</v>
      </c>
      <c r="V78" s="703">
        <f t="shared" si="199"/>
        <v>570.96878186405831</v>
      </c>
      <c r="W78" s="704">
        <f t="shared" si="117"/>
        <v>1428.9560006427321</v>
      </c>
      <c r="X78" s="705">
        <f t="shared" si="117"/>
        <v>64.188209609812787</v>
      </c>
      <c r="Y78" s="705">
        <f t="shared" si="117"/>
        <v>303.62056106351645</v>
      </c>
      <c r="Z78" s="705">
        <f t="shared" si="117"/>
        <v>0</v>
      </c>
      <c r="AA78" s="705">
        <f t="shared" si="117"/>
        <v>0</v>
      </c>
      <c r="AB78" s="705">
        <f t="shared" si="117"/>
        <v>81.639902902318354</v>
      </c>
      <c r="AC78" s="705">
        <f t="shared" si="117"/>
        <v>347.85502289999994</v>
      </c>
      <c r="AD78" s="705">
        <f t="shared" si="117"/>
        <v>0</v>
      </c>
      <c r="AE78" s="705">
        <f t="shared" si="117"/>
        <v>0</v>
      </c>
      <c r="AF78" s="706">
        <f t="shared" si="200"/>
        <v>2226.2596971183798</v>
      </c>
      <c r="AG78" s="707">
        <f t="shared" si="122"/>
        <v>0.64186402084731642</v>
      </c>
      <c r="AH78" s="707">
        <f t="shared" si="123"/>
        <v>2.8832309946991607E-2</v>
      </c>
      <c r="AI78" s="707">
        <f t="shared" si="124"/>
        <v>0.13638146594331113</v>
      </c>
      <c r="AJ78" s="707">
        <f t="shared" si="124"/>
        <v>0</v>
      </c>
      <c r="AK78" s="707">
        <f t="shared" si="124"/>
        <v>0</v>
      </c>
      <c r="AL78" s="707">
        <f t="shared" si="124"/>
        <v>3.6671329498526702E-2</v>
      </c>
      <c r="AM78" s="707">
        <f t="shared" si="124"/>
        <v>0.15625087376385405</v>
      </c>
      <c r="AN78" s="707">
        <f t="shared" si="124"/>
        <v>0</v>
      </c>
      <c r="AO78" s="707">
        <f t="shared" si="124"/>
        <v>0</v>
      </c>
      <c r="AP78" s="708">
        <f>+[17]LP!J78</f>
        <v>3465.3286448163908</v>
      </c>
      <c r="AQ78" s="709">
        <f t="shared" si="125"/>
        <v>2206.534894816391</v>
      </c>
      <c r="AR78" s="710">
        <f>+[17]LP!R78+[17]LP!Z78</f>
        <v>61.909631371187842</v>
      </c>
      <c r="AS78" s="709">
        <f>+[17]LP!$E78*VLOOKUP($A78,[17]GJha!$T$16:$AA$22,6,FALSE)</f>
        <v>520.64065618951122</v>
      </c>
      <c r="AT78" s="709">
        <f>+[17]LP!$E78*VLOOKUP($A78,[17]GJha!$T$16:$AA$22,7,FALSE)</f>
        <v>5777.2057614969881</v>
      </c>
      <c r="AU78" s="711">
        <f t="shared" si="126"/>
        <v>0.95653763854889817</v>
      </c>
      <c r="AV78" s="712">
        <f t="shared" si="127"/>
        <v>0.95653763854889817</v>
      </c>
      <c r="AW78" s="713">
        <f t="shared" si="128"/>
        <v>4.3462361451101807E-2</v>
      </c>
      <c r="AX78" s="708">
        <f>+[17]LP!$E78*(VLOOKUP($A78,[17]GJha!$T$16:$AA$22,8,FALSE)+VLOOKUP($A78,[17]GJha!$T$16:$AA$22,3,FALSE))</f>
        <v>7951.8191327755958</v>
      </c>
      <c r="AY78" s="708">
        <f>0.45*0.25*17.8/1000*365*[17]FCI!D79</f>
        <v>1086.8668874999998</v>
      </c>
      <c r="AZ78" s="708">
        <f>+[17]LP!AG78+[17]LP!AL78*[17]LP!AK$4</f>
        <v>3856.1509245255352</v>
      </c>
      <c r="BA78" s="708">
        <f>+[17]LP!AL78*CV$2*CV$3</f>
        <v>749.06719080318442</v>
      </c>
      <c r="BB78" s="714">
        <f t="shared" si="201"/>
        <v>4332.9624086321119</v>
      </c>
      <c r="BC78" s="714">
        <f t="shared" si="202"/>
        <v>0</v>
      </c>
      <c r="BD78" s="715">
        <f t="shared" si="129"/>
        <v>0</v>
      </c>
      <c r="BE78" s="716">
        <f t="shared" si="130"/>
        <v>668.84500233012182</v>
      </c>
      <c r="BF78" s="716">
        <f t="shared" si="131"/>
        <v>374.70451757417766</v>
      </c>
      <c r="BG78" s="716">
        <f t="shared" si="132"/>
        <v>2647.319424255124</v>
      </c>
      <c r="BH78" s="717">
        <f t="shared" si="133"/>
        <v>0.48681348443957428</v>
      </c>
      <c r="BI78" s="716">
        <f t="shared" si="134"/>
        <v>1982.3340377310824</v>
      </c>
      <c r="BJ78" s="718">
        <f t="shared" si="203"/>
        <v>0</v>
      </c>
      <c r="BK78" s="716">
        <f t="shared" si="135"/>
        <v>5673.2029818905057</v>
      </c>
      <c r="BL78" s="719">
        <f t="shared" si="136"/>
        <v>3876.4382105744448</v>
      </c>
      <c r="BM78" s="719">
        <f t="shared" si="137"/>
        <v>3690.8689441594233</v>
      </c>
      <c r="BN78" s="719">
        <f t="shared" si="138"/>
        <v>1894.104172843362</v>
      </c>
      <c r="BO78" s="719">
        <f t="shared" si="139"/>
        <v>1796.7647713160613</v>
      </c>
      <c r="BP78" s="719">
        <f t="shared" si="140"/>
        <v>0</v>
      </c>
      <c r="BQ78" s="719">
        <f t="shared" si="141"/>
        <v>0</v>
      </c>
      <c r="BR78" s="720">
        <f t="shared" si="142"/>
        <v>0</v>
      </c>
      <c r="BS78" s="719">
        <f t="shared" si="143"/>
        <v>0</v>
      </c>
      <c r="BT78" s="721">
        <f t="shared" si="144"/>
        <v>8134.760817980894</v>
      </c>
      <c r="BU78" s="722">
        <f t="shared" si="145"/>
        <v>4174.6495590970935</v>
      </c>
      <c r="BV78" s="723">
        <f t="shared" si="146"/>
        <v>17.646051940143781</v>
      </c>
      <c r="BW78" s="723">
        <f t="shared" si="147"/>
        <v>17.734908482094365</v>
      </c>
      <c r="BX78" s="723">
        <f t="shared" si="148"/>
        <v>107.42400664529151</v>
      </c>
      <c r="BY78" s="717">
        <f t="shared" si="149"/>
        <v>0.5716881182691107</v>
      </c>
      <c r="BZ78" s="724">
        <f t="shared" si="150"/>
        <v>69.008223902209949</v>
      </c>
      <c r="CA78" s="718">
        <f t="shared" si="204"/>
        <v>0</v>
      </c>
      <c r="CB78" s="723">
        <f t="shared" si="151"/>
        <v>211.81319096973962</v>
      </c>
      <c r="CC78" s="723">
        <f t="shared" si="152"/>
        <v>130.17328806742125</v>
      </c>
      <c r="CD78" s="723">
        <f t="shared" si="153"/>
        <v>142.80496706752967</v>
      </c>
      <c r="CE78" s="725">
        <f t="shared" si="154"/>
        <v>61.165064165211319</v>
      </c>
      <c r="CF78" s="726">
        <f t="shared" si="155"/>
        <v>81.639902902318369</v>
      </c>
      <c r="CG78" s="724">
        <f t="shared" si="156"/>
        <v>0</v>
      </c>
      <c r="CH78" s="727">
        <f t="shared" si="157"/>
        <v>0</v>
      </c>
      <c r="CI78" s="728">
        <f t="shared" si="205"/>
        <v>0</v>
      </c>
      <c r="CJ78" s="726">
        <f t="shared" si="158"/>
        <v>0</v>
      </c>
      <c r="CK78" s="729">
        <f t="shared" si="159"/>
        <v>369.62049452199642</v>
      </c>
      <c r="CL78" s="730">
        <f t="shared" si="160"/>
        <v>158.31284953501816</v>
      </c>
      <c r="CM78" s="731">
        <f t="shared" si="161"/>
        <v>14.011415135300213</v>
      </c>
      <c r="CN78" s="732">
        <f t="shared" si="206"/>
        <v>0</v>
      </c>
      <c r="CO78" s="731">
        <f t="shared" si="162"/>
        <v>2360.6963050427544</v>
      </c>
      <c r="CP78" s="731">
        <f t="shared" si="163"/>
        <v>338.02854090401775</v>
      </c>
      <c r="CQ78" s="733">
        <f>+IF([17]FCI!D79&gt;10000,0.3,1)</f>
        <v>1</v>
      </c>
      <c r="CR78" s="718">
        <f t="shared" si="207"/>
        <v>0</v>
      </c>
      <c r="CS78" s="731">
        <f t="shared" si="164"/>
        <v>372.15370192681178</v>
      </c>
      <c r="CT78" s="718">
        <f t="shared" si="165"/>
        <v>0</v>
      </c>
      <c r="CU78" s="731">
        <f t="shared" si="166"/>
        <v>3084.8899630088836</v>
      </c>
      <c r="CV78" s="731">
        <f t="shared" si="167"/>
        <v>2737.0349401088838</v>
      </c>
      <c r="CW78" s="731">
        <f t="shared" si="168"/>
        <v>2712.7362610820719</v>
      </c>
      <c r="CX78" s="731">
        <f t="shared" si="169"/>
        <v>2364.8812381820721</v>
      </c>
      <c r="CY78" s="731">
        <f t="shared" si="208"/>
        <v>2374.7077201780544</v>
      </c>
      <c r="CZ78" s="731">
        <f t="shared" si="170"/>
        <v>2026.8526972780544</v>
      </c>
      <c r="DA78" s="731">
        <f t="shared" si="209"/>
        <v>2360.6963050427544</v>
      </c>
      <c r="DB78" s="731">
        <f t="shared" si="171"/>
        <v>2012.8412821427544</v>
      </c>
      <c r="DC78" s="734">
        <f t="shared" si="210"/>
        <v>0</v>
      </c>
      <c r="DD78" s="700">
        <f t="shared" si="211"/>
        <v>2012.8412821427544</v>
      </c>
      <c r="DE78" s="735">
        <f t="shared" si="172"/>
        <v>0</v>
      </c>
      <c r="DF78" s="736">
        <f t="shared" si="212"/>
        <v>1</v>
      </c>
      <c r="DG78" s="735">
        <f t="shared" si="173"/>
        <v>0</v>
      </c>
      <c r="DH78" s="735">
        <f t="shared" si="174"/>
        <v>0</v>
      </c>
      <c r="DI78" s="736">
        <f t="shared" si="213"/>
        <v>1</v>
      </c>
      <c r="DJ78" s="736">
        <f t="shared" si="214"/>
        <v>1</v>
      </c>
      <c r="DK78" s="735">
        <f t="shared" si="215"/>
        <v>0</v>
      </c>
      <c r="DL78" s="735">
        <f t="shared" si="175"/>
        <v>0</v>
      </c>
      <c r="DM78" s="737">
        <f t="shared" si="216"/>
        <v>0</v>
      </c>
      <c r="DN78" s="737">
        <f t="shared" si="176"/>
        <v>0</v>
      </c>
      <c r="DO78" s="737">
        <f t="shared" si="217"/>
        <v>0</v>
      </c>
      <c r="DP78" s="737">
        <f t="shared" si="177"/>
        <v>0</v>
      </c>
      <c r="DQ78" s="738">
        <f t="shared" si="218"/>
        <v>0</v>
      </c>
      <c r="DR78" s="739">
        <f t="shared" si="219"/>
        <v>0</v>
      </c>
      <c r="DS78" s="740">
        <f t="shared" si="178"/>
        <v>0</v>
      </c>
      <c r="DT78" s="754">
        <f t="shared" si="179"/>
        <v>2154.9492129360001</v>
      </c>
      <c r="DU78" s="755">
        <f t="shared" si="180"/>
        <v>68.289406308899999</v>
      </c>
      <c r="DV78" s="755">
        <f t="shared" si="181"/>
        <v>212.25699</v>
      </c>
      <c r="DW78" s="755">
        <f t="shared" si="182"/>
        <v>281.02111419200003</v>
      </c>
      <c r="DX78" s="755">
        <f t="shared" si="183"/>
        <v>379.67049376399984</v>
      </c>
      <c r="DY78" s="755">
        <f t="shared" si="220"/>
        <v>0</v>
      </c>
      <c r="DZ78" s="756">
        <f t="shared" si="220"/>
        <v>0</v>
      </c>
      <c r="EA78" s="755">
        <f t="shared" si="221"/>
        <v>3096.1872172008998</v>
      </c>
      <c r="EB78" s="757">
        <f>+EA78/([17]LP!E78+[17]LP!O78+[17]LP!W78)</f>
        <v>6.0723050705527424</v>
      </c>
      <c r="EC78" s="758">
        <f t="shared" si="222"/>
        <v>0</v>
      </c>
      <c r="ED78" s="562">
        <f>+EC78/([17]LP!AE78+[17]LP!AL78)</f>
        <v>0</v>
      </c>
      <c r="EE78" s="759">
        <f t="shared" si="223"/>
        <v>0</v>
      </c>
      <c r="EF78" s="759">
        <f t="shared" si="224"/>
        <v>0</v>
      </c>
      <c r="EG78" s="751">
        <f t="shared" si="184"/>
        <v>0</v>
      </c>
      <c r="EH78" s="749">
        <f t="shared" si="185"/>
        <v>2374.0183999999999</v>
      </c>
      <c r="EI78" s="750">
        <f t="shared" si="186"/>
        <v>147.87244999999999</v>
      </c>
      <c r="EJ78" s="750">
        <f t="shared" si="187"/>
        <v>505.89000000000004</v>
      </c>
      <c r="EK78" s="750">
        <f t="shared" si="188"/>
        <v>324.74780000000004</v>
      </c>
      <c r="EL78" s="750">
        <f t="shared" si="189"/>
        <v>1007.23867</v>
      </c>
      <c r="EM78" s="750">
        <f t="shared" si="190"/>
        <v>0</v>
      </c>
      <c r="EN78" s="751">
        <f t="shared" si="190"/>
        <v>0</v>
      </c>
      <c r="EO78" s="749">
        <f t="shared" si="191"/>
        <v>89.888700558440249</v>
      </c>
      <c r="EP78" s="750">
        <f>+EO78/([17]LP!E78+[17]LP!O78+[17]LP!W78)</f>
        <v>0.17629153985070434</v>
      </c>
      <c r="EQ78" s="561">
        <f>+[17]ASI!I78-[17]ASI!J78</f>
        <v>203.33397965966401</v>
      </c>
      <c r="ER78" s="561">
        <f t="shared" si="192"/>
        <v>25.416747457458001</v>
      </c>
      <c r="ES78" s="752">
        <f t="shared" si="193"/>
        <v>11.236087569805031</v>
      </c>
      <c r="ET78" s="753"/>
    </row>
    <row r="79" spans="1:153">
      <c r="A79" s="790">
        <f>+VLOOKUP(B79,[17]ASI!B:C,2,FALSE)</f>
        <v>5</v>
      </c>
      <c r="B79" s="790">
        <v>8030</v>
      </c>
      <c r="C79" s="696" t="s">
        <v>186</v>
      </c>
      <c r="D79" s="697">
        <f t="shared" si="194"/>
        <v>30.318453833079019</v>
      </c>
      <c r="E79" s="790">
        <v>70</v>
      </c>
      <c r="F79" s="790">
        <v>63</v>
      </c>
      <c r="G79" s="790">
        <v>124</v>
      </c>
      <c r="H79" s="790">
        <v>41</v>
      </c>
      <c r="I79" s="790">
        <v>15</v>
      </c>
      <c r="J79" s="790">
        <v>7</v>
      </c>
      <c r="K79" s="790">
        <v>74</v>
      </c>
      <c r="L79" s="790">
        <v>707</v>
      </c>
      <c r="M79" s="790">
        <v>309</v>
      </c>
      <c r="N79" s="699">
        <f t="shared" si="118"/>
        <v>115.16200000000001</v>
      </c>
      <c r="O79" s="700">
        <f t="shared" si="119"/>
        <v>2342.9517900000001</v>
      </c>
      <c r="P79" s="701">
        <f t="shared" si="120"/>
        <v>19.708618445322792</v>
      </c>
      <c r="Q79" s="702">
        <f t="shared" si="195"/>
        <v>64.368721918840578</v>
      </c>
      <c r="R79" s="702">
        <f t="shared" si="196"/>
        <v>5.9827315640224317</v>
      </c>
      <c r="S79" s="703">
        <f t="shared" si="197"/>
        <v>688.15207004349929</v>
      </c>
      <c r="T79" s="703">
        <f t="shared" si="121"/>
        <v>54.610195292737117</v>
      </c>
      <c r="U79" s="703">
        <f t="shared" si="198"/>
        <v>807.130987255077</v>
      </c>
      <c r="V79" s="703">
        <f t="shared" si="199"/>
        <v>843.43217265217845</v>
      </c>
      <c r="W79" s="704">
        <f t="shared" si="117"/>
        <v>1923.5946162498317</v>
      </c>
      <c r="X79" s="705">
        <f t="shared" si="117"/>
        <v>139.44335191097258</v>
      </c>
      <c r="Y79" s="705">
        <f t="shared" si="117"/>
        <v>342.26317792614577</v>
      </c>
      <c r="Z79" s="705">
        <f t="shared" si="117"/>
        <v>1055.5321566029729</v>
      </c>
      <c r="AA79" s="705">
        <f t="shared" si="117"/>
        <v>289.3759590483229</v>
      </c>
      <c r="AB79" s="705">
        <f t="shared" si="117"/>
        <v>71.434915039528562</v>
      </c>
      <c r="AC79" s="705">
        <f t="shared" si="117"/>
        <v>547.68663179999987</v>
      </c>
      <c r="AD79" s="705">
        <f t="shared" si="117"/>
        <v>384.00648439999998</v>
      </c>
      <c r="AE79" s="705">
        <f t="shared" si="117"/>
        <v>99.002673000000001</v>
      </c>
      <c r="AF79" s="706">
        <f t="shared" si="200"/>
        <v>4852.3399659777742</v>
      </c>
      <c r="AG79" s="707">
        <f t="shared" si="122"/>
        <v>0.39642618401371976</v>
      </c>
      <c r="AH79" s="707">
        <f t="shared" si="123"/>
        <v>2.8737341754427947E-2</v>
      </c>
      <c r="AI79" s="707">
        <f t="shared" si="124"/>
        <v>7.0535696246744287E-2</v>
      </c>
      <c r="AJ79" s="707">
        <f t="shared" si="124"/>
        <v>0.21753054485131837</v>
      </c>
      <c r="AK79" s="707">
        <f t="shared" si="124"/>
        <v>5.9636373600630843E-2</v>
      </c>
      <c r="AL79" s="707">
        <f t="shared" si="124"/>
        <v>1.4721745702155066E-2</v>
      </c>
      <c r="AM79" s="707">
        <f t="shared" si="124"/>
        <v>0.11287062234717882</v>
      </c>
      <c r="AN79" s="707">
        <f t="shared" si="124"/>
        <v>7.9138413032158697E-2</v>
      </c>
      <c r="AO79" s="707">
        <f t="shared" si="124"/>
        <v>2.0403078451666237E-2</v>
      </c>
      <c r="AP79" s="708">
        <f>+[17]LP!J79</f>
        <v>1234.8680210406408</v>
      </c>
      <c r="AQ79" s="709">
        <f t="shared" si="125"/>
        <v>-1108.0837689593593</v>
      </c>
      <c r="AR79" s="710">
        <f>+[17]LP!R79+[17]LP!Z79</f>
        <v>118.69328784274323</v>
      </c>
      <c r="AS79" s="709">
        <f>+[17]LP!$E79*VLOOKUP($A79,[17]GJha!$T$16:$AA$22,6,FALSE)</f>
        <v>185.53002115506635</v>
      </c>
      <c r="AT79" s="709">
        <f>+[17]LP!$E79*VLOOKUP($A79,[17]GJha!$T$16:$AA$22,7,FALSE)</f>
        <v>2058.7042029955492</v>
      </c>
      <c r="AU79" s="711">
        <f t="shared" si="126"/>
        <v>0.62938908878612132</v>
      </c>
      <c r="AV79" s="712">
        <f t="shared" si="127"/>
        <v>0.5587676775245789</v>
      </c>
      <c r="AW79" s="713">
        <f t="shared" si="128"/>
        <v>0.32902603781016382</v>
      </c>
      <c r="AX79" s="708">
        <f>+[17]LP!$E79*(VLOOKUP($A79,[17]GJha!$T$16:$AA$22,8,FALSE)+VLOOKUP($A79,[17]GJha!$T$16:$AA$22,3,FALSE))</f>
        <v>2833.626522220949</v>
      </c>
      <c r="AY79" s="708">
        <f>0.45*0.25*17.8/1000*365*[17]FCI!D80</f>
        <v>646.12664999999993</v>
      </c>
      <c r="AZ79" s="708">
        <f>+[17]LP!AG79+[17]LP!AL79*[17]LP!AK$4</f>
        <v>5133.563204876672</v>
      </c>
      <c r="BA79" s="708">
        <f>+[17]LP!AL79*CV$2*CV$3</f>
        <v>1019.9063493840896</v>
      </c>
      <c r="BB79" s="714">
        <f t="shared" si="201"/>
        <v>0</v>
      </c>
      <c r="BC79" s="714">
        <f t="shared" si="202"/>
        <v>751.8914745237812</v>
      </c>
      <c r="BD79" s="715">
        <f t="shared" si="129"/>
        <v>1108.0837689593593</v>
      </c>
      <c r="BE79" s="716">
        <f t="shared" si="130"/>
        <v>0</v>
      </c>
      <c r="BF79" s="716">
        <f t="shared" si="131"/>
        <v>77.999937903603382</v>
      </c>
      <c r="BG79" s="716">
        <f t="shared" si="132"/>
        <v>620.7255295846827</v>
      </c>
      <c r="BH79" s="717">
        <f t="shared" si="133"/>
        <v>1</v>
      </c>
      <c r="BI79" s="716">
        <f t="shared" si="134"/>
        <v>1736.4363725786077</v>
      </c>
      <c r="BJ79" s="718">
        <f t="shared" si="203"/>
        <v>0.98280346204934599</v>
      </c>
      <c r="BK79" s="716">
        <f t="shared" si="135"/>
        <v>2435.161840066894</v>
      </c>
      <c r="BL79" s="719">
        <f t="shared" si="136"/>
        <v>29.86069397994396</v>
      </c>
      <c r="BM79" s="719">
        <f t="shared" si="137"/>
        <v>2405.3011460869498</v>
      </c>
      <c r="BN79" s="719">
        <f t="shared" si="138"/>
        <v>0</v>
      </c>
      <c r="BO79" s="719">
        <f t="shared" si="139"/>
        <v>2405.3011460869498</v>
      </c>
      <c r="BP79" s="719">
        <f t="shared" si="140"/>
        <v>0</v>
      </c>
      <c r="BQ79" s="719">
        <f t="shared" si="141"/>
        <v>0</v>
      </c>
      <c r="BR79" s="720">
        <f t="shared" si="142"/>
        <v>0</v>
      </c>
      <c r="BS79" s="719">
        <f t="shared" si="143"/>
        <v>0</v>
      </c>
      <c r="BT79" s="721">
        <f t="shared" si="144"/>
        <v>1399.3941414354292</v>
      </c>
      <c r="BU79" s="722">
        <f t="shared" si="145"/>
        <v>0</v>
      </c>
      <c r="BV79" s="723">
        <f t="shared" si="146"/>
        <v>0</v>
      </c>
      <c r="BW79" s="723">
        <f t="shared" si="147"/>
        <v>47.843397828363209</v>
      </c>
      <c r="BX79" s="723">
        <f t="shared" si="148"/>
        <v>326.42419664907288</v>
      </c>
      <c r="BY79" s="717">
        <f t="shared" si="149"/>
        <v>1</v>
      </c>
      <c r="BZ79" s="724">
        <f t="shared" si="150"/>
        <v>783.37664946900009</v>
      </c>
      <c r="CA79" s="718">
        <f t="shared" si="204"/>
        <v>1</v>
      </c>
      <c r="CB79" s="723">
        <f t="shared" si="151"/>
        <v>1157.6442439464363</v>
      </c>
      <c r="CC79" s="723">
        <f t="shared" si="152"/>
        <v>-258.69878674438809</v>
      </c>
      <c r="CD79" s="723">
        <f t="shared" si="153"/>
        <v>1157.6442439464363</v>
      </c>
      <c r="CE79" s="725">
        <f t="shared" si="154"/>
        <v>-258.69878674438809</v>
      </c>
      <c r="CF79" s="726">
        <f t="shared" si="155"/>
        <v>1157.6442439464363</v>
      </c>
      <c r="CG79" s="724">
        <f t="shared" si="156"/>
        <v>-258.69878674438809</v>
      </c>
      <c r="CH79" s="727">
        <f t="shared" si="157"/>
        <v>0.6912134274023678</v>
      </c>
      <c r="CI79" s="728">
        <f t="shared" si="205"/>
        <v>626.82375090962353</v>
      </c>
      <c r="CJ79" s="726">
        <f t="shared" si="158"/>
        <v>0</v>
      </c>
      <c r="CK79" s="729">
        <f t="shared" si="159"/>
        <v>824.02244834750968</v>
      </c>
      <c r="CL79" s="730">
        <f t="shared" si="160"/>
        <v>0</v>
      </c>
      <c r="CM79" s="731">
        <f t="shared" si="161"/>
        <v>26.862717365691346</v>
      </c>
      <c r="CN79" s="732">
        <f t="shared" si="206"/>
        <v>1</v>
      </c>
      <c r="CO79" s="731">
        <f t="shared" si="162"/>
        <v>447.0106543852192</v>
      </c>
      <c r="CP79" s="731">
        <f t="shared" si="163"/>
        <v>106.78157101409336</v>
      </c>
      <c r="CQ79" s="733">
        <f>+IF([17]FCI!D80&gt;10000,0.3,1)</f>
        <v>1</v>
      </c>
      <c r="CR79" s="718">
        <f t="shared" si="207"/>
        <v>0.69125467389262485</v>
      </c>
      <c r="CS79" s="731">
        <f t="shared" si="164"/>
        <v>506.71278651914446</v>
      </c>
      <c r="CT79" s="718">
        <f t="shared" si="165"/>
        <v>0</v>
      </c>
      <c r="CU79" s="731">
        <f t="shared" si="166"/>
        <v>1087.3677292841485</v>
      </c>
      <c r="CV79" s="731">
        <f t="shared" si="167"/>
        <v>539.68109748414861</v>
      </c>
      <c r="CW79" s="731">
        <f t="shared" si="168"/>
        <v>580.65494276500397</v>
      </c>
      <c r="CX79" s="731">
        <f t="shared" si="169"/>
        <v>32.968310965004093</v>
      </c>
      <c r="CY79" s="731">
        <f t="shared" si="208"/>
        <v>547.68663179999987</v>
      </c>
      <c r="CZ79" s="731">
        <f t="shared" si="170"/>
        <v>0</v>
      </c>
      <c r="DA79" s="731">
        <f t="shared" si="209"/>
        <v>547.68663179999987</v>
      </c>
      <c r="DB79" s="731">
        <f t="shared" si="171"/>
        <v>0</v>
      </c>
      <c r="DC79" s="734">
        <f t="shared" si="210"/>
        <v>0</v>
      </c>
      <c r="DD79" s="700">
        <f t="shared" si="211"/>
        <v>0</v>
      </c>
      <c r="DE79" s="735">
        <f t="shared" si="172"/>
        <v>13.170248250772246</v>
      </c>
      <c r="DF79" s="736">
        <f t="shared" si="212"/>
        <v>1</v>
      </c>
      <c r="DG79" s="735">
        <f t="shared" si="173"/>
        <v>315.37777551930003</v>
      </c>
      <c r="DH79" s="735">
        <f t="shared" si="174"/>
        <v>75.33720729586814</v>
      </c>
      <c r="DI79" s="736">
        <f t="shared" si="213"/>
        <v>1</v>
      </c>
      <c r="DJ79" s="736">
        <f t="shared" si="214"/>
        <v>1</v>
      </c>
      <c r="DK79" s="735">
        <f t="shared" si="215"/>
        <v>403.88523106594045</v>
      </c>
      <c r="DL79" s="735">
        <f t="shared" si="175"/>
        <v>-79.123926334059533</v>
      </c>
      <c r="DM79" s="737">
        <f t="shared" si="216"/>
        <v>403.88523106594045</v>
      </c>
      <c r="DN79" s="737">
        <f t="shared" si="176"/>
        <v>-79.123926334059533</v>
      </c>
      <c r="DO79" s="737">
        <f t="shared" si="217"/>
        <v>403.88523106594045</v>
      </c>
      <c r="DP79" s="737">
        <f t="shared" si="177"/>
        <v>-79.123926334059533</v>
      </c>
      <c r="DQ79" s="738">
        <f t="shared" si="218"/>
        <v>125.06772361415769</v>
      </c>
      <c r="DR79" s="739">
        <f t="shared" si="219"/>
        <v>0</v>
      </c>
      <c r="DS79" s="740">
        <f t="shared" si="178"/>
        <v>0</v>
      </c>
      <c r="DT79" s="754">
        <f t="shared" si="179"/>
        <v>1871.7925656374757</v>
      </c>
      <c r="DU79" s="755">
        <f t="shared" si="180"/>
        <v>95.724227655509452</v>
      </c>
      <c r="DV79" s="755">
        <f t="shared" si="181"/>
        <v>154.38922372418074</v>
      </c>
      <c r="DW79" s="755">
        <f t="shared" si="182"/>
        <v>1601.0268042496104</v>
      </c>
      <c r="DX79" s="755">
        <f t="shared" si="183"/>
        <v>597.77907528799983</v>
      </c>
      <c r="DY79" s="755">
        <f t="shared" si="220"/>
        <v>252.74551837500002</v>
      </c>
      <c r="DZ79" s="756">
        <f t="shared" si="220"/>
        <v>76.235198144399988</v>
      </c>
      <c r="EA79" s="755">
        <f t="shared" si="221"/>
        <v>4649.6926130741758</v>
      </c>
      <c r="EB79" s="757">
        <f>+EA79/([17]LP!E79+[17]LP!O79+[17]LP!W79)</f>
        <v>16.9873995551396</v>
      </c>
      <c r="EC79" s="758">
        <f t="shared" si="222"/>
        <v>1195.5150096795678</v>
      </c>
      <c r="ED79" s="562">
        <f>+EC79/([17]LP!AE79+[17]LP!AL79)</f>
        <v>4.1940945711945661</v>
      </c>
      <c r="EE79" s="759">
        <f t="shared" si="223"/>
        <v>0.70950603477447971</v>
      </c>
      <c r="EF79" s="759">
        <f t="shared" si="224"/>
        <v>0.55309810723388564</v>
      </c>
      <c r="EG79" s="751">
        <f t="shared" si="184"/>
        <v>0</v>
      </c>
      <c r="EH79" s="749">
        <f t="shared" si="185"/>
        <v>2062.0764355519632</v>
      </c>
      <c r="EI79" s="750">
        <f t="shared" si="186"/>
        <v>207.27923748157045</v>
      </c>
      <c r="EJ79" s="750">
        <f t="shared" si="187"/>
        <v>367.96886825647442</v>
      </c>
      <c r="EK79" s="750">
        <f t="shared" si="188"/>
        <v>1850.1454380607993</v>
      </c>
      <c r="EL79" s="750">
        <f t="shared" si="189"/>
        <v>1585.8651400000001</v>
      </c>
      <c r="EM79" s="750">
        <f t="shared" si="190"/>
        <v>905.77305000000001</v>
      </c>
      <c r="EN79" s="751">
        <f t="shared" si="190"/>
        <v>263.9169</v>
      </c>
      <c r="EO79" s="749">
        <f t="shared" si="191"/>
        <v>96.396994833170169</v>
      </c>
      <c r="EP79" s="750">
        <f>+EO79/([17]LP!E79+[17]LP!O79+[17]LP!W79)</f>
        <v>0.35218118775019891</v>
      </c>
      <c r="EQ79" s="561">
        <f>+[17]ASI!I79-[17]ASI!J79</f>
        <v>218.05615683494395</v>
      </c>
      <c r="ER79" s="561">
        <f t="shared" si="192"/>
        <v>3.4612088386499038</v>
      </c>
      <c r="ES79" s="752">
        <f t="shared" si="193"/>
        <v>1.5301110290979392</v>
      </c>
      <c r="ET79" s="753"/>
    </row>
    <row r="80" spans="1:153">
      <c r="A80" s="790">
        <f>+VLOOKUP(B80,[17]ASI!B:C,2,FALSE)</f>
        <v>5</v>
      </c>
      <c r="B80" s="790">
        <v>8032</v>
      </c>
      <c r="C80" s="696" t="s">
        <v>187</v>
      </c>
      <c r="D80" s="697">
        <f t="shared" si="194"/>
        <v>2.4246246994944389</v>
      </c>
      <c r="E80" s="790">
        <v>0</v>
      </c>
      <c r="F80" s="790">
        <v>8</v>
      </c>
      <c r="G80" s="790">
        <v>0</v>
      </c>
      <c r="H80" s="790">
        <v>15</v>
      </c>
      <c r="I80" s="790">
        <v>2</v>
      </c>
      <c r="J80" s="790">
        <v>2</v>
      </c>
      <c r="K80" s="790">
        <v>0</v>
      </c>
      <c r="L80" s="790">
        <v>159</v>
      </c>
      <c r="M80" s="790">
        <v>43</v>
      </c>
      <c r="N80" s="699">
        <f t="shared" si="118"/>
        <v>13.108000000000001</v>
      </c>
      <c r="O80" s="700">
        <f t="shared" si="119"/>
        <v>201.42963</v>
      </c>
      <c r="P80" s="701">
        <f t="shared" si="120"/>
        <v>1.3876173913043477</v>
      </c>
      <c r="Q80" s="702">
        <f t="shared" si="195"/>
        <v>3.1458215768115947</v>
      </c>
      <c r="R80" s="702">
        <f t="shared" si="196"/>
        <v>0.3504331092012134</v>
      </c>
      <c r="S80" s="703">
        <f t="shared" si="197"/>
        <v>7.6269901729260292E-2</v>
      </c>
      <c r="T80" s="703">
        <f t="shared" si="121"/>
        <v>12.281500780120512</v>
      </c>
      <c r="U80" s="703">
        <f t="shared" si="198"/>
        <v>15.503592258661367</v>
      </c>
      <c r="V80" s="703">
        <f t="shared" si="199"/>
        <v>18.27865006735702</v>
      </c>
      <c r="W80" s="704">
        <f t="shared" si="117"/>
        <v>0</v>
      </c>
      <c r="X80" s="705">
        <f t="shared" si="117"/>
        <v>17.70709230615525</v>
      </c>
      <c r="Y80" s="705">
        <f t="shared" si="117"/>
        <v>0</v>
      </c>
      <c r="Z80" s="705">
        <f t="shared" si="117"/>
        <v>386.17030119620961</v>
      </c>
      <c r="AA80" s="705">
        <f t="shared" si="117"/>
        <v>38.583461206443054</v>
      </c>
      <c r="AB80" s="705">
        <f t="shared" si="117"/>
        <v>20.409975725579589</v>
      </c>
      <c r="AC80" s="705">
        <f t="shared" si="117"/>
        <v>0</v>
      </c>
      <c r="AD80" s="705">
        <f t="shared" si="117"/>
        <v>86.360722800000005</v>
      </c>
      <c r="AE80" s="705">
        <f t="shared" si="117"/>
        <v>13.777070999999999</v>
      </c>
      <c r="AF80" s="706">
        <f t="shared" si="200"/>
        <v>563.00862423438753</v>
      </c>
      <c r="AG80" s="707">
        <f t="shared" si="122"/>
        <v>0</v>
      </c>
      <c r="AH80" s="707">
        <f t="shared" si="123"/>
        <v>3.1450836708290929E-2</v>
      </c>
      <c r="AI80" s="707">
        <f t="shared" si="124"/>
        <v>0</v>
      </c>
      <c r="AJ80" s="707">
        <f t="shared" si="124"/>
        <v>0.68590477050213372</v>
      </c>
      <c r="AK80" s="707">
        <f t="shared" si="124"/>
        <v>6.8530852895745828E-2</v>
      </c>
      <c r="AL80" s="707">
        <f t="shared" si="124"/>
        <v>3.6251621817222218E-2</v>
      </c>
      <c r="AM80" s="707">
        <f t="shared" si="124"/>
        <v>0</v>
      </c>
      <c r="AN80" s="707">
        <f t="shared" si="124"/>
        <v>0.1533914740958692</v>
      </c>
      <c r="AO80" s="707">
        <f t="shared" si="124"/>
        <v>2.4470443980738086E-2</v>
      </c>
      <c r="AP80" s="708">
        <f>+[17]LP!J80</f>
        <v>278.16010487996817</v>
      </c>
      <c r="AQ80" s="709">
        <f t="shared" si="125"/>
        <v>76.73047487996817</v>
      </c>
      <c r="AR80" s="710">
        <f>+[17]LP!R80+[17]LP!Z80</f>
        <v>0.47860333703209751</v>
      </c>
      <c r="AS80" s="709">
        <f>+[17]LP!$E80*VLOOKUP($A80,[17]GJha!$T$16:$AA$22,6,FALSE)</f>
        <v>41.791551213210603</v>
      </c>
      <c r="AT80" s="709">
        <f>+[17]LP!$E80*VLOOKUP($A80,[17]GJha!$T$16:$AA$22,7,FALSE)</f>
        <v>463.73326320289141</v>
      </c>
      <c r="AU80" s="711">
        <f t="shared" si="126"/>
        <v>3.8254932352375252E-2</v>
      </c>
      <c r="AV80" s="712">
        <f t="shared" si="127"/>
        <v>3.1450836708290936E-2</v>
      </c>
      <c r="AW80" s="713">
        <f t="shared" si="128"/>
        <v>0.7906872452151017</v>
      </c>
      <c r="AX80" s="708">
        <f>+[17]LP!$E80*(VLOOKUP($A80,[17]GJha!$T$16:$AA$22,8,FALSE)+VLOOKUP($A80,[17]GJha!$T$16:$AA$22,3,FALSE))</f>
        <v>638.28833298914788</v>
      </c>
      <c r="AY80" s="708">
        <f>0.45*0.25*17.8/1000*365*[17]FCI!D81</f>
        <v>758.68717499999991</v>
      </c>
      <c r="AZ80" s="708">
        <f>+[17]LP!AG80+[17]LP!AL80*[17]LP!AK$4</f>
        <v>133.96257492878999</v>
      </c>
      <c r="BA80" s="708">
        <f>+[17]LP!AL80*CV$2*CV$3</f>
        <v>10.247508529453823</v>
      </c>
      <c r="BB80" s="714">
        <f t="shared" si="201"/>
        <v>0</v>
      </c>
      <c r="BC80" s="714">
        <f t="shared" si="202"/>
        <v>330.05852701641999</v>
      </c>
      <c r="BD80" s="715">
        <f t="shared" si="129"/>
        <v>0</v>
      </c>
      <c r="BE80" s="716">
        <f t="shared" si="130"/>
        <v>0.93018203413436173</v>
      </c>
      <c r="BF80" s="716">
        <f t="shared" si="131"/>
        <v>0.9889389499518314</v>
      </c>
      <c r="BG80" s="716">
        <f t="shared" si="132"/>
        <v>8.4984971637726314</v>
      </c>
      <c r="BH80" s="717">
        <f t="shared" si="133"/>
        <v>1</v>
      </c>
      <c r="BI80" s="716">
        <f t="shared" si="134"/>
        <v>2.7541759152986489</v>
      </c>
      <c r="BJ80" s="718">
        <f t="shared" si="203"/>
        <v>1</v>
      </c>
      <c r="BK80" s="716">
        <f t="shared" si="135"/>
        <v>13.171794063157474</v>
      </c>
      <c r="BL80" s="719">
        <f t="shared" si="136"/>
        <v>-4.5352982429977757</v>
      </c>
      <c r="BM80" s="719">
        <f t="shared" si="137"/>
        <v>13.171794063157474</v>
      </c>
      <c r="BN80" s="719">
        <f t="shared" si="138"/>
        <v>-4.5352982429977757</v>
      </c>
      <c r="BO80" s="719">
        <f t="shared" si="139"/>
        <v>13.171794063157474</v>
      </c>
      <c r="BP80" s="719">
        <f t="shared" si="140"/>
        <v>-4.5352982429977757</v>
      </c>
      <c r="BQ80" s="719">
        <f t="shared" si="141"/>
        <v>0.43534886560705183</v>
      </c>
      <c r="BR80" s="720">
        <f t="shared" si="142"/>
        <v>9.5732270806275981</v>
      </c>
      <c r="BS80" s="719">
        <f t="shared" si="143"/>
        <v>0</v>
      </c>
      <c r="BT80" s="721">
        <f t="shared" si="144"/>
        <v>21.989782992264516</v>
      </c>
      <c r="BU80" s="722">
        <f t="shared" si="145"/>
        <v>0</v>
      </c>
      <c r="BV80" s="723">
        <f t="shared" si="146"/>
        <v>13.578484090458272</v>
      </c>
      <c r="BW80" s="723">
        <f t="shared" si="147"/>
        <v>25.898271445973325</v>
      </c>
      <c r="BX80" s="723">
        <f t="shared" si="148"/>
        <v>190.80880330097887</v>
      </c>
      <c r="BY80" s="717">
        <f t="shared" si="149"/>
        <v>1</v>
      </c>
      <c r="BZ80" s="724">
        <f t="shared" si="150"/>
        <v>53.048970691408506</v>
      </c>
      <c r="CA80" s="718">
        <f t="shared" si="204"/>
        <v>1</v>
      </c>
      <c r="CB80" s="723">
        <f t="shared" si="151"/>
        <v>283.33452952881896</v>
      </c>
      <c r="CC80" s="723">
        <f t="shared" si="152"/>
        <v>-161.82920859941328</v>
      </c>
      <c r="CD80" s="723">
        <f t="shared" si="153"/>
        <v>283.33452952881896</v>
      </c>
      <c r="CE80" s="725">
        <f t="shared" si="154"/>
        <v>-161.82920859941328</v>
      </c>
      <c r="CF80" s="726">
        <f t="shared" si="155"/>
        <v>283.33452952881896</v>
      </c>
      <c r="CG80" s="724">
        <f t="shared" si="156"/>
        <v>-161.82920859941328</v>
      </c>
      <c r="CH80" s="727">
        <f t="shared" si="157"/>
        <v>0.70273276976812205</v>
      </c>
      <c r="CI80" s="728">
        <f t="shared" si="205"/>
        <v>409.25217264030266</v>
      </c>
      <c r="CJ80" s="726">
        <f t="shared" si="158"/>
        <v>0</v>
      </c>
      <c r="CK80" s="729">
        <f t="shared" si="159"/>
        <v>552.83238084562731</v>
      </c>
      <c r="CL80" s="730">
        <f t="shared" si="160"/>
        <v>0</v>
      </c>
      <c r="CM80" s="731">
        <f t="shared" si="161"/>
        <v>0.10831771877449084</v>
      </c>
      <c r="CN80" s="732">
        <f t="shared" si="206"/>
        <v>0</v>
      </c>
      <c r="CO80" s="731">
        <f t="shared" si="162"/>
        <v>0</v>
      </c>
      <c r="CP80" s="731">
        <f t="shared" si="163"/>
        <v>0</v>
      </c>
      <c r="CQ80" s="733">
        <f>+IF([17]FCI!D81&gt;10000,0.3,1)</f>
        <v>1</v>
      </c>
      <c r="CR80" s="718">
        <f t="shared" si="207"/>
        <v>0</v>
      </c>
      <c r="CS80" s="731">
        <f t="shared" si="164"/>
        <v>5.0911964661990465</v>
      </c>
      <c r="CT80" s="718">
        <f t="shared" si="165"/>
        <v>0</v>
      </c>
      <c r="CU80" s="731">
        <f t="shared" si="166"/>
        <v>5.1995141849735376</v>
      </c>
      <c r="CV80" s="731">
        <f t="shared" si="167"/>
        <v>5.1995141849735376</v>
      </c>
      <c r="CW80" s="731">
        <f t="shared" si="168"/>
        <v>0.10831771877449084</v>
      </c>
      <c r="CX80" s="731">
        <f t="shared" si="169"/>
        <v>0.10831771877449084</v>
      </c>
      <c r="CY80" s="731">
        <f t="shared" si="208"/>
        <v>0.10831771877449084</v>
      </c>
      <c r="CZ80" s="731">
        <f t="shared" si="170"/>
        <v>0.10831771877449084</v>
      </c>
      <c r="DA80" s="731">
        <f t="shared" si="209"/>
        <v>0</v>
      </c>
      <c r="DB80" s="731">
        <f t="shared" si="171"/>
        <v>0</v>
      </c>
      <c r="DC80" s="734">
        <f t="shared" si="210"/>
        <v>0</v>
      </c>
      <c r="DD80" s="700">
        <f t="shared" si="211"/>
        <v>0</v>
      </c>
      <c r="DE80" s="735">
        <f t="shared" si="172"/>
        <v>4.7025567763524325</v>
      </c>
      <c r="DF80" s="736">
        <f t="shared" si="212"/>
        <v>-10.942065717032023</v>
      </c>
      <c r="DG80" s="735">
        <f t="shared" si="173"/>
        <v>151.59347908492259</v>
      </c>
      <c r="DH80" s="735">
        <f t="shared" si="174"/>
        <v>188.76859473214279</v>
      </c>
      <c r="DI80" s="736">
        <f t="shared" si="213"/>
        <v>1</v>
      </c>
      <c r="DJ80" s="736">
        <f t="shared" si="214"/>
        <v>0</v>
      </c>
      <c r="DK80" s="735">
        <f t="shared" si="215"/>
        <v>345.0646305934178</v>
      </c>
      <c r="DL80" s="735">
        <f t="shared" si="175"/>
        <v>244.92683679341778</v>
      </c>
      <c r="DM80" s="737">
        <f t="shared" si="216"/>
        <v>156.29603586127502</v>
      </c>
      <c r="DN80" s="737">
        <f t="shared" si="176"/>
        <v>56.158242061275011</v>
      </c>
      <c r="DO80" s="737">
        <f t="shared" si="217"/>
        <v>100.13779380000003</v>
      </c>
      <c r="DP80" s="737">
        <f t="shared" si="177"/>
        <v>2.1316282072803006E-14</v>
      </c>
      <c r="DQ80" s="738">
        <f t="shared" si="218"/>
        <v>0</v>
      </c>
      <c r="DR80" s="739">
        <f t="shared" si="219"/>
        <v>2.1316282072803006E-14</v>
      </c>
      <c r="DS80" s="740">
        <f t="shared" si="178"/>
        <v>88.766872704510249</v>
      </c>
      <c r="DT80" s="754">
        <f t="shared" si="179"/>
        <v>0</v>
      </c>
      <c r="DU80" s="755">
        <f t="shared" si="180"/>
        <v>17.373382257584328</v>
      </c>
      <c r="DV80" s="755">
        <f t="shared" si="181"/>
        <v>0</v>
      </c>
      <c r="DW80" s="755">
        <f t="shared" si="182"/>
        <v>627.657512426278</v>
      </c>
      <c r="DX80" s="755">
        <f t="shared" si="183"/>
        <v>0</v>
      </c>
      <c r="DY80" s="755">
        <f t="shared" si="220"/>
        <v>56.840929875</v>
      </c>
      <c r="DZ80" s="756">
        <f t="shared" si="220"/>
        <v>10.6087816188</v>
      </c>
      <c r="EA80" s="755">
        <f t="shared" si="221"/>
        <v>712.48060617766237</v>
      </c>
      <c r="EB80" s="757">
        <f>+EA80/([17]LP!E80+[17]LP!O80+[17]LP!W80)</f>
        <v>19.542347333621539</v>
      </c>
      <c r="EC80" s="758">
        <f t="shared" si="222"/>
        <v>38.749267750270441</v>
      </c>
      <c r="ED80" s="562">
        <f>+EC80/([17]LP!AE80+[17]LP!AL80)</f>
        <v>8.0341576105493591</v>
      </c>
      <c r="EE80" s="759">
        <f t="shared" si="223"/>
        <v>0.15554083458079992</v>
      </c>
      <c r="EF80" s="759">
        <f t="shared" si="224"/>
        <v>0.11916732237549728</v>
      </c>
      <c r="EG80" s="751">
        <f t="shared" si="184"/>
        <v>0</v>
      </c>
      <c r="EH80" s="749">
        <f t="shared" si="185"/>
        <v>0</v>
      </c>
      <c r="EI80" s="750">
        <f t="shared" si="186"/>
        <v>37.619958029723094</v>
      </c>
      <c r="EJ80" s="750">
        <f t="shared" si="187"/>
        <v>0</v>
      </c>
      <c r="EK80" s="750">
        <f t="shared" si="188"/>
        <v>725.32057564416664</v>
      </c>
      <c r="EL80" s="750">
        <f t="shared" si="189"/>
        <v>0</v>
      </c>
      <c r="EM80" s="750">
        <f t="shared" si="190"/>
        <v>203.70285000000001</v>
      </c>
      <c r="EN80" s="751">
        <f t="shared" si="190"/>
        <v>36.726299999999995</v>
      </c>
      <c r="EO80" s="749">
        <f t="shared" si="191"/>
        <v>16.117269239855268</v>
      </c>
      <c r="EP80" s="750">
        <f>+EO80/([17]LP!E80+[17]LP!O80+[17]LP!W80)</f>
        <v>0.44207417131604859</v>
      </c>
      <c r="EQ80" s="561">
        <f>+[17]ASI!I80-[17]ASI!J80</f>
        <v>36.458292037</v>
      </c>
      <c r="ER80" s="561">
        <f t="shared" si="192"/>
        <v>1.9188574756315788</v>
      </c>
      <c r="ES80" s="752">
        <f t="shared" si="193"/>
        <v>0.84827732841343517</v>
      </c>
      <c r="ET80" s="753"/>
    </row>
    <row r="81" spans="1:150">
      <c r="A81" s="790">
        <f>+VLOOKUP(B81,[17]ASI!B:C,2,FALSE)</f>
        <v>5</v>
      </c>
      <c r="B81" s="790">
        <v>8035</v>
      </c>
      <c r="C81" s="696" t="s">
        <v>188</v>
      </c>
      <c r="D81" s="697">
        <f t="shared" si="194"/>
        <v>28.036322949639978</v>
      </c>
      <c r="E81" s="790">
        <v>100</v>
      </c>
      <c r="F81" s="790">
        <v>10</v>
      </c>
      <c r="G81" s="790">
        <v>45</v>
      </c>
      <c r="H81" s="790">
        <v>64</v>
      </c>
      <c r="I81" s="790">
        <v>8</v>
      </c>
      <c r="J81" s="790">
        <v>10</v>
      </c>
      <c r="K81" s="790">
        <v>21</v>
      </c>
      <c r="L81" s="790">
        <v>209</v>
      </c>
      <c r="M81" s="790">
        <v>197</v>
      </c>
      <c r="N81" s="699">
        <f t="shared" si="118"/>
        <v>132.11799999999999</v>
      </c>
      <c r="O81" s="700">
        <f t="shared" si="119"/>
        <v>2683.4201399999993</v>
      </c>
      <c r="P81" s="701">
        <f t="shared" si="120"/>
        <v>13.643157839262187</v>
      </c>
      <c r="Q81" s="702">
        <f t="shared" si="195"/>
        <v>41.929257518840579</v>
      </c>
      <c r="R81" s="702">
        <f t="shared" si="196"/>
        <v>3.28758471412814</v>
      </c>
      <c r="S81" s="703">
        <f t="shared" si="197"/>
        <v>936.09836814394293</v>
      </c>
      <c r="T81" s="703">
        <f t="shared" si="121"/>
        <v>16.143607943680422</v>
      </c>
      <c r="U81" s="703">
        <f t="shared" si="198"/>
        <v>994.17123360646394</v>
      </c>
      <c r="V81" s="703">
        <f t="shared" si="199"/>
        <v>1025.4951412702321</v>
      </c>
      <c r="W81" s="704">
        <f t="shared" si="117"/>
        <v>2747.9923089283311</v>
      </c>
      <c r="X81" s="705">
        <f t="shared" si="117"/>
        <v>22.133865382694061</v>
      </c>
      <c r="Y81" s="705">
        <f t="shared" si="117"/>
        <v>124.20841134416581</v>
      </c>
      <c r="Z81" s="705">
        <f t="shared" si="117"/>
        <v>1647.6599517704942</v>
      </c>
      <c r="AA81" s="705">
        <f t="shared" si="117"/>
        <v>154.33384482577222</v>
      </c>
      <c r="AB81" s="705">
        <f t="shared" si="117"/>
        <v>102.04987862789794</v>
      </c>
      <c r="AC81" s="705">
        <f t="shared" si="117"/>
        <v>155.42458469999997</v>
      </c>
      <c r="AD81" s="705">
        <f t="shared" si="117"/>
        <v>113.51818280000001</v>
      </c>
      <c r="AE81" s="705">
        <f t="shared" si="117"/>
        <v>63.118209</v>
      </c>
      <c r="AF81" s="706">
        <f t="shared" si="200"/>
        <v>5130.4392373793553</v>
      </c>
      <c r="AG81" s="707">
        <f t="shared" si="122"/>
        <v>0.53562515445208048</v>
      </c>
      <c r="AH81" s="707">
        <f t="shared" si="123"/>
        <v>4.3142242522689169E-3</v>
      </c>
      <c r="AI81" s="707">
        <f t="shared" si="124"/>
        <v>2.4210093053867229E-2</v>
      </c>
      <c r="AJ81" s="707">
        <f t="shared" si="124"/>
        <v>0.32115377953723201</v>
      </c>
      <c r="AK81" s="707">
        <f t="shared" si="124"/>
        <v>3.0081994481354863E-2</v>
      </c>
      <c r="AL81" s="707">
        <f t="shared" si="124"/>
        <v>1.9891060766178248E-2</v>
      </c>
      <c r="AM81" s="707">
        <f t="shared" si="124"/>
        <v>3.0294596136644109E-2</v>
      </c>
      <c r="AN81" s="707">
        <f t="shared" si="124"/>
        <v>2.2126406248597432E-2</v>
      </c>
      <c r="AO81" s="707">
        <f t="shared" si="124"/>
        <v>1.2302691071776728E-2</v>
      </c>
      <c r="AP81" s="708">
        <f>+[17]LP!J81</f>
        <v>2448.6063271738967</v>
      </c>
      <c r="AQ81" s="709">
        <f t="shared" si="125"/>
        <v>-234.81381282610255</v>
      </c>
      <c r="AR81" s="710">
        <f>+[17]LP!R81+[17]LP!Z81</f>
        <v>16.337145972637764</v>
      </c>
      <c r="AS81" s="709">
        <f>+[17]LP!$E81*VLOOKUP($A81,[17]GJha!$T$16:$AA$22,6,FALSE)</f>
        <v>367.88545491538906</v>
      </c>
      <c r="AT81" s="709">
        <f>+[17]LP!$E81*VLOOKUP($A81,[17]GJha!$T$16:$AA$22,7,FALSE)</f>
        <v>4082.1821047615354</v>
      </c>
      <c r="AU81" s="711">
        <f t="shared" si="126"/>
        <v>0.60319016723887309</v>
      </c>
      <c r="AV81" s="712">
        <f t="shared" si="127"/>
        <v>0.58177408263439223</v>
      </c>
      <c r="AW81" s="713">
        <f t="shared" si="128"/>
        <v>0.38272121956439226</v>
      </c>
      <c r="AX81" s="708">
        <f>+[17]LP!$E81*(VLOOKUP($A81,[17]GJha!$T$16:$AA$22,8,FALSE)+VLOOKUP($A81,[17]GJha!$T$16:$AA$22,3,FALSE))</f>
        <v>5618.7671175668329</v>
      </c>
      <c r="AY81" s="708">
        <f>0.45*0.25*17.8/1000*365*[17]FCI!D82</f>
        <v>5808.5616375</v>
      </c>
      <c r="AZ81" s="708">
        <f>+[17]LP!AG81+[17]LP!AL81*[17]LP!AK$4</f>
        <v>4961.1788190358184</v>
      </c>
      <c r="BA81" s="708">
        <f>+[17]LP!AL81*CV$2*CV$3</f>
        <v>505.89932023524102</v>
      </c>
      <c r="BB81" s="714">
        <f t="shared" si="201"/>
        <v>151.16572894859121</v>
      </c>
      <c r="BC81" s="714">
        <f t="shared" si="202"/>
        <v>0</v>
      </c>
      <c r="BD81" s="715">
        <f t="shared" si="129"/>
        <v>234.81381282610255</v>
      </c>
      <c r="BE81" s="716">
        <f t="shared" si="130"/>
        <v>0</v>
      </c>
      <c r="BF81" s="716">
        <f t="shared" si="131"/>
        <v>161.03333022126745</v>
      </c>
      <c r="BG81" s="716">
        <f t="shared" si="132"/>
        <v>1179.5954122638475</v>
      </c>
      <c r="BH81" s="717">
        <f t="shared" si="133"/>
        <v>0.99999999999999967</v>
      </c>
      <c r="BI81" s="716">
        <f t="shared" si="134"/>
        <v>1608.2734238877588</v>
      </c>
      <c r="BJ81" s="718">
        <f t="shared" si="203"/>
        <v>0.96607070669253881</v>
      </c>
      <c r="BK81" s="716">
        <f t="shared" si="135"/>
        <v>2948.9021663728736</v>
      </c>
      <c r="BL81" s="719">
        <f t="shared" si="136"/>
        <v>54.567580717682588</v>
      </c>
      <c r="BM81" s="719">
        <f t="shared" si="137"/>
        <v>2894.3345856551914</v>
      </c>
      <c r="BN81" s="719">
        <f t="shared" si="138"/>
        <v>4.1211478674085811E-13</v>
      </c>
      <c r="BO81" s="719">
        <f t="shared" si="139"/>
        <v>2894.3345856551905</v>
      </c>
      <c r="BP81" s="719">
        <f t="shared" si="140"/>
        <v>-4.9737991503207013E-13</v>
      </c>
      <c r="BQ81" s="719">
        <f t="shared" si="141"/>
        <v>0</v>
      </c>
      <c r="BR81" s="720">
        <f t="shared" si="142"/>
        <v>0</v>
      </c>
      <c r="BS81" s="719">
        <f t="shared" si="143"/>
        <v>-4.9737991503207013E-13</v>
      </c>
      <c r="BT81" s="721">
        <f t="shared" si="144"/>
        <v>2676.3583295185822</v>
      </c>
      <c r="BU81" s="722">
        <f t="shared" si="145"/>
        <v>8.9140639187365556E-13</v>
      </c>
      <c r="BV81" s="723">
        <f t="shared" si="146"/>
        <v>0</v>
      </c>
      <c r="BW81" s="723">
        <f t="shared" si="147"/>
        <v>110.35009546024033</v>
      </c>
      <c r="BX81" s="723">
        <f t="shared" si="148"/>
        <v>693.01876023859256</v>
      </c>
      <c r="BY81" s="717">
        <f t="shared" si="149"/>
        <v>1</v>
      </c>
      <c r="BZ81" s="724">
        <f t="shared" si="150"/>
        <v>810.58920081728934</v>
      </c>
      <c r="CA81" s="718">
        <f t="shared" si="204"/>
        <v>1</v>
      </c>
      <c r="CB81" s="723">
        <f t="shared" si="151"/>
        <v>1613.9580565161223</v>
      </c>
      <c r="CC81" s="723">
        <f t="shared" si="152"/>
        <v>-290.08561870804209</v>
      </c>
      <c r="CD81" s="723">
        <f t="shared" si="153"/>
        <v>1613.9580565161223</v>
      </c>
      <c r="CE81" s="725">
        <f t="shared" si="154"/>
        <v>-290.08561870804209</v>
      </c>
      <c r="CF81" s="726">
        <f t="shared" si="155"/>
        <v>1613.9580565161223</v>
      </c>
      <c r="CG81" s="724">
        <f t="shared" si="156"/>
        <v>-290.08561870804209</v>
      </c>
      <c r="CH81" s="727">
        <f t="shared" si="157"/>
        <v>0.36108646314861559</v>
      </c>
      <c r="CI81" s="728">
        <f t="shared" si="205"/>
        <v>704.72436344745017</v>
      </c>
      <c r="CJ81" s="726">
        <f t="shared" si="158"/>
        <v>0</v>
      </c>
      <c r="CK81" s="729">
        <f t="shared" si="159"/>
        <v>1760.647568256109</v>
      </c>
      <c r="CL81" s="730">
        <f t="shared" si="160"/>
        <v>0</v>
      </c>
      <c r="CM81" s="731">
        <f t="shared" si="161"/>
        <v>3.6974300973653773</v>
      </c>
      <c r="CN81" s="732">
        <f t="shared" si="206"/>
        <v>0</v>
      </c>
      <c r="CO81" s="731">
        <f t="shared" si="162"/>
        <v>780.75816378444279</v>
      </c>
      <c r="CP81" s="731">
        <f t="shared" si="163"/>
        <v>845.56595792949975</v>
      </c>
      <c r="CQ81" s="733">
        <f>+IF([17]FCI!D82&gt;10000,0.3,1)</f>
        <v>1</v>
      </c>
      <c r="CR81" s="718">
        <f t="shared" si="207"/>
        <v>0</v>
      </c>
      <c r="CS81" s="731">
        <f t="shared" si="164"/>
        <v>251.34234570590166</v>
      </c>
      <c r="CT81" s="718">
        <f t="shared" si="165"/>
        <v>0</v>
      </c>
      <c r="CU81" s="731">
        <f t="shared" si="166"/>
        <v>1881.3638975172094</v>
      </c>
      <c r="CV81" s="731">
        <f t="shared" si="167"/>
        <v>1725.9393128172094</v>
      </c>
      <c r="CW81" s="731">
        <f t="shared" si="168"/>
        <v>1630.0215518113077</v>
      </c>
      <c r="CX81" s="731">
        <f t="shared" si="169"/>
        <v>1474.5969671113078</v>
      </c>
      <c r="CY81" s="731">
        <f t="shared" si="208"/>
        <v>784.45559388180811</v>
      </c>
      <c r="CZ81" s="731">
        <f t="shared" si="170"/>
        <v>629.03100918180814</v>
      </c>
      <c r="DA81" s="731">
        <f t="shared" si="209"/>
        <v>780.75816378444279</v>
      </c>
      <c r="DB81" s="731">
        <f t="shared" si="171"/>
        <v>625.33357908444282</v>
      </c>
      <c r="DC81" s="734">
        <f t="shared" si="210"/>
        <v>0</v>
      </c>
      <c r="DD81" s="700">
        <f t="shared" si="211"/>
        <v>625.33357908444282</v>
      </c>
      <c r="DE81" s="735">
        <f t="shared" si="172"/>
        <v>8.2634427515536295</v>
      </c>
      <c r="DF81" s="736">
        <f t="shared" si="212"/>
        <v>-64.52689074348794</v>
      </c>
      <c r="DG81" s="735">
        <f t="shared" si="173"/>
        <v>709.85065939456842</v>
      </c>
      <c r="DH81" s="735">
        <f t="shared" si="174"/>
        <v>768.77268870104308</v>
      </c>
      <c r="DI81" s="736">
        <f t="shared" si="213"/>
        <v>1</v>
      </c>
      <c r="DJ81" s="736">
        <f t="shared" si="214"/>
        <v>0</v>
      </c>
      <c r="DK81" s="735">
        <f t="shared" si="215"/>
        <v>1486.8867908471652</v>
      </c>
      <c r="DL81" s="735">
        <f t="shared" si="175"/>
        <v>1310.2503990471653</v>
      </c>
      <c r="DM81" s="737">
        <f t="shared" si="216"/>
        <v>718.11410214612204</v>
      </c>
      <c r="DN81" s="737">
        <f t="shared" si="176"/>
        <v>541.47771034612208</v>
      </c>
      <c r="DO81" s="737">
        <f t="shared" si="217"/>
        <v>176.63639180000007</v>
      </c>
      <c r="DP81" s="737">
        <f t="shared" si="177"/>
        <v>6.3948846218409017E-14</v>
      </c>
      <c r="DQ81" s="738">
        <f t="shared" si="218"/>
        <v>0</v>
      </c>
      <c r="DR81" s="739">
        <f t="shared" si="219"/>
        <v>6.3948846218409017E-14</v>
      </c>
      <c r="DS81" s="740">
        <f t="shared" si="178"/>
        <v>855.89009239604047</v>
      </c>
      <c r="DT81" s="754">
        <f t="shared" si="179"/>
        <v>3031.828420949902</v>
      </c>
      <c r="DU81" s="755">
        <f t="shared" si="180"/>
        <v>17.227658858935829</v>
      </c>
      <c r="DV81" s="755">
        <f t="shared" si="181"/>
        <v>63.526181923086703</v>
      </c>
      <c r="DW81" s="755">
        <f t="shared" si="182"/>
        <v>2267.330544403259</v>
      </c>
      <c r="DX81" s="755">
        <f t="shared" si="183"/>
        <v>169.64000785199991</v>
      </c>
      <c r="DY81" s="755">
        <f t="shared" si="220"/>
        <v>74.715436125000011</v>
      </c>
      <c r="DZ81" s="756">
        <f t="shared" si="220"/>
        <v>48.603022765199981</v>
      </c>
      <c r="EA81" s="755">
        <f t="shared" si="221"/>
        <v>5672.8712728773844</v>
      </c>
      <c r="EB81" s="757">
        <f>+EA81/([17]LP!E81+[17]LP!O81+[17]LP!W81)</f>
        <v>16.673128568751423</v>
      </c>
      <c r="EC81" s="758">
        <f t="shared" si="222"/>
        <v>1318.055434607026</v>
      </c>
      <c r="ED81" s="562">
        <f>+EC81/([17]LP!AE81+[17]LP!AL81)</f>
        <v>6.6295864584139625</v>
      </c>
      <c r="EE81" s="759">
        <f t="shared" si="223"/>
        <v>0.53680934155660631</v>
      </c>
      <c r="EF81" s="759">
        <f t="shared" si="224"/>
        <v>0.42571985683146585</v>
      </c>
      <c r="EG81" s="751">
        <f t="shared" si="184"/>
        <v>0</v>
      </c>
      <c r="EH81" s="749">
        <f t="shared" si="185"/>
        <v>3340.0399479353191</v>
      </c>
      <c r="EI81" s="750">
        <f t="shared" si="186"/>
        <v>37.304411634678928</v>
      </c>
      <c r="EJ81" s="750">
        <f t="shared" si="187"/>
        <v>151.40731135907626</v>
      </c>
      <c r="EK81" s="750">
        <f t="shared" si="188"/>
        <v>2620.1255670230407</v>
      </c>
      <c r="EL81" s="750">
        <f t="shared" si="189"/>
        <v>450.04280999999997</v>
      </c>
      <c r="EM81" s="750">
        <f t="shared" si="190"/>
        <v>267.76035000000002</v>
      </c>
      <c r="EN81" s="751">
        <f t="shared" si="190"/>
        <v>168.2577</v>
      </c>
      <c r="EO81" s="749">
        <f t="shared" si="191"/>
        <v>145.25485345375918</v>
      </c>
      <c r="EP81" s="750">
        <f>+EO81/([17]LP!E81+[17]LP!O81+[17]LP!W81)</f>
        <v>0.42691835058003447</v>
      </c>
      <c r="EQ81" s="561">
        <f>+[17]ASI!I81-[17]ASI!J81</f>
        <v>328.5757523931731</v>
      </c>
      <c r="ER81" s="561">
        <f t="shared" si="192"/>
        <v>4.0070213706484523</v>
      </c>
      <c r="ES81" s="752">
        <f t="shared" si="193"/>
        <v>1.771400651875112</v>
      </c>
      <c r="ET81" s="753"/>
    </row>
    <row r="82" spans="1:150">
      <c r="A82" s="790">
        <f>+VLOOKUP(B82,[17]ASI!B:C,2,FALSE)</f>
        <v>5</v>
      </c>
      <c r="B82" s="790">
        <v>8040</v>
      </c>
      <c r="C82" s="696" t="s">
        <v>189</v>
      </c>
      <c r="D82" s="697">
        <f t="shared" si="194"/>
        <v>28.504218218806873</v>
      </c>
      <c r="E82" s="790">
        <v>106</v>
      </c>
      <c r="F82" s="790">
        <v>0</v>
      </c>
      <c r="G82" s="790">
        <v>0</v>
      </c>
      <c r="H82" s="790">
        <v>63</v>
      </c>
      <c r="I82" s="790">
        <v>17</v>
      </c>
      <c r="J82" s="790">
        <v>5</v>
      </c>
      <c r="K82" s="790">
        <v>11</v>
      </c>
      <c r="L82" s="790">
        <v>432</v>
      </c>
      <c r="M82" s="790">
        <v>137</v>
      </c>
      <c r="N82" s="699">
        <f t="shared" si="118"/>
        <v>135.90799999999999</v>
      </c>
      <c r="O82" s="700">
        <f t="shared" si="119"/>
        <v>2744.6682350000001</v>
      </c>
      <c r="P82" s="701">
        <f t="shared" si="120"/>
        <v>13.453913043478263</v>
      </c>
      <c r="Q82" s="702">
        <f t="shared" si="195"/>
        <v>38.678031715942033</v>
      </c>
      <c r="R82" s="702">
        <f t="shared" si="196"/>
        <v>2.1381043377148665</v>
      </c>
      <c r="S82" s="703">
        <f t="shared" si="197"/>
        <v>975.48145360131502</v>
      </c>
      <c r="T82" s="703">
        <f t="shared" si="121"/>
        <v>33.368605893157621</v>
      </c>
      <c r="U82" s="703">
        <f t="shared" si="198"/>
        <v>1047.5280912104147</v>
      </c>
      <c r="V82" s="703">
        <f t="shared" si="199"/>
        <v>1078.1704137669365</v>
      </c>
      <c r="W82" s="704">
        <f t="shared" si="117"/>
        <v>2912.8718474640309</v>
      </c>
      <c r="X82" s="705">
        <f t="shared" si="117"/>
        <v>0</v>
      </c>
      <c r="Y82" s="705">
        <f t="shared" si="117"/>
        <v>0</v>
      </c>
      <c r="Z82" s="705">
        <f t="shared" si="117"/>
        <v>1621.9152650240803</v>
      </c>
      <c r="AA82" s="705">
        <f t="shared" si="117"/>
        <v>327.95942025476597</v>
      </c>
      <c r="AB82" s="705">
        <f t="shared" si="117"/>
        <v>51.02493931394897</v>
      </c>
      <c r="AC82" s="705">
        <f t="shared" si="117"/>
        <v>81.412877699999981</v>
      </c>
      <c r="AD82" s="705">
        <f t="shared" si="117"/>
        <v>234.64045440000001</v>
      </c>
      <c r="AE82" s="705">
        <f t="shared" si="117"/>
        <v>43.894388999999997</v>
      </c>
      <c r="AF82" s="706">
        <f t="shared" si="200"/>
        <v>5273.7191931568259</v>
      </c>
      <c r="AG82" s="707">
        <f t="shared" si="122"/>
        <v>0.55233730518753654</v>
      </c>
      <c r="AH82" s="707">
        <f t="shared" si="123"/>
        <v>0</v>
      </c>
      <c r="AI82" s="707">
        <f t="shared" si="124"/>
        <v>0</v>
      </c>
      <c r="AJ82" s="707">
        <f t="shared" si="124"/>
        <v>0.30754676265825387</v>
      </c>
      <c r="AK82" s="707">
        <f t="shared" si="124"/>
        <v>6.2187501503744427E-2</v>
      </c>
      <c r="AL82" s="707">
        <f t="shared" si="124"/>
        <v>9.6753235136521672E-3</v>
      </c>
      <c r="AM82" s="707">
        <f t="shared" si="124"/>
        <v>1.5437469216343803E-2</v>
      </c>
      <c r="AN82" s="707">
        <f t="shared" si="124"/>
        <v>4.4492405796741942E-2</v>
      </c>
      <c r="AO82" s="707">
        <f t="shared" si="124"/>
        <v>8.3232321237272783E-3</v>
      </c>
      <c r="AP82" s="708">
        <f>+[17]LP!J82</f>
        <v>1348.542723162828</v>
      </c>
      <c r="AQ82" s="709">
        <f t="shared" si="125"/>
        <v>-1396.1255118371721</v>
      </c>
      <c r="AR82" s="710">
        <f>+[17]LP!R82+[17]LP!Z82</f>
        <v>102.9566511114614</v>
      </c>
      <c r="AS82" s="709">
        <f>+[17]LP!$E82*VLOOKUP($A82,[17]GJha!$T$16:$AA$22,6,FALSE)</f>
        <v>202.60882595863748</v>
      </c>
      <c r="AT82" s="709">
        <f>+[17]LP!$E82*VLOOKUP($A82,[17]GJha!$T$16:$AA$22,7,FALSE)</f>
        <v>2248.2164286308034</v>
      </c>
      <c r="AU82" s="711">
        <f t="shared" si="126"/>
        <v>0.59279758206678446</v>
      </c>
      <c r="AV82" s="712">
        <f t="shared" si="127"/>
        <v>0.5609976897535468</v>
      </c>
      <c r="AW82" s="713">
        <f t="shared" si="128"/>
        <v>0.38535854840389044</v>
      </c>
      <c r="AX82" s="708">
        <f>+[17]LP!$E82*(VLOOKUP($A82,[17]GJha!$T$16:$AA$22,8,FALSE)+VLOOKUP($A82,[17]GJha!$T$16:$AA$22,3,FALSE))</f>
        <v>3094.4735482598512</v>
      </c>
      <c r="AY82" s="708">
        <f>0.45*0.25*17.8/1000*365*[17]FCI!D83</f>
        <v>3703.5336374999997</v>
      </c>
      <c r="AZ82" s="708">
        <f>+[17]LP!AG82+[17]LP!AL82*[17]LP!AK$4</f>
        <v>3403.8617135056002</v>
      </c>
      <c r="BA82" s="708">
        <f>+[17]LP!AL82*CV$2*CV$3</f>
        <v>158.63964159755804</v>
      </c>
      <c r="BB82" s="714">
        <f t="shared" si="201"/>
        <v>0</v>
      </c>
      <c r="BC82" s="714">
        <f t="shared" si="202"/>
        <v>4109.8666040451435</v>
      </c>
      <c r="BD82" s="715">
        <f t="shared" si="129"/>
        <v>1396.1255118371721</v>
      </c>
      <c r="BE82" s="716">
        <f t="shared" si="130"/>
        <v>0</v>
      </c>
      <c r="BF82" s="716">
        <f t="shared" si="131"/>
        <v>85.520103864743106</v>
      </c>
      <c r="BG82" s="716">
        <f t="shared" si="132"/>
        <v>638.45602178755803</v>
      </c>
      <c r="BH82" s="717">
        <f t="shared" si="133"/>
        <v>1</v>
      </c>
      <c r="BI82" s="716">
        <f t="shared" si="134"/>
        <v>1084.4239053401143</v>
      </c>
      <c r="BJ82" s="718">
        <f t="shared" si="203"/>
        <v>1</v>
      </c>
      <c r="BK82" s="716">
        <f t="shared" si="135"/>
        <v>1808.4000309924154</v>
      </c>
      <c r="BL82" s="719">
        <f t="shared" si="136"/>
        <v>-1104.4718164716155</v>
      </c>
      <c r="BM82" s="719">
        <f t="shared" si="137"/>
        <v>1808.4000309924154</v>
      </c>
      <c r="BN82" s="719">
        <f t="shared" si="138"/>
        <v>-1104.4718164716155</v>
      </c>
      <c r="BO82" s="719">
        <f t="shared" si="139"/>
        <v>1808.4000309924154</v>
      </c>
      <c r="BP82" s="719">
        <f t="shared" si="140"/>
        <v>-1104.4718164716155</v>
      </c>
      <c r="BQ82" s="719">
        <f t="shared" si="141"/>
        <v>1.525563865074264</v>
      </c>
      <c r="BR82" s="720">
        <f t="shared" si="142"/>
        <v>2206.5761025045877</v>
      </c>
      <c r="BS82" s="719">
        <f t="shared" si="143"/>
        <v>0</v>
      </c>
      <c r="BT82" s="721">
        <f t="shared" si="144"/>
        <v>1446.400346141636</v>
      </c>
      <c r="BU82" s="722">
        <f t="shared" si="145"/>
        <v>0</v>
      </c>
      <c r="BV82" s="723">
        <f t="shared" si="146"/>
        <v>0</v>
      </c>
      <c r="BW82" s="723">
        <f t="shared" si="147"/>
        <v>61.192882502379504</v>
      </c>
      <c r="BX82" s="723">
        <f t="shared" si="148"/>
        <v>391.66851076303408</v>
      </c>
      <c r="BY82" s="717">
        <f t="shared" si="149"/>
        <v>1</v>
      </c>
      <c r="BZ82" s="724">
        <f t="shared" si="150"/>
        <v>570.71036947471327</v>
      </c>
      <c r="CA82" s="718">
        <f t="shared" si="204"/>
        <v>1</v>
      </c>
      <c r="CB82" s="723">
        <f t="shared" si="151"/>
        <v>1023.5717627401268</v>
      </c>
      <c r="CC82" s="723">
        <f t="shared" si="152"/>
        <v>-977.32786185266843</v>
      </c>
      <c r="CD82" s="723">
        <f t="shared" si="153"/>
        <v>1023.5717627401268</v>
      </c>
      <c r="CE82" s="725">
        <f t="shared" si="154"/>
        <v>-977.32786185266843</v>
      </c>
      <c r="CF82" s="726">
        <f t="shared" si="155"/>
        <v>1023.5717627401268</v>
      </c>
      <c r="CG82" s="724">
        <f t="shared" si="156"/>
        <v>-977.32786185266843</v>
      </c>
      <c r="CH82" s="727">
        <f t="shared" si="157"/>
        <v>2.1581169788078509</v>
      </c>
      <c r="CI82" s="728">
        <f t="shared" si="205"/>
        <v>2372.8255845986209</v>
      </c>
      <c r="CJ82" s="726">
        <f t="shared" si="158"/>
        <v>0</v>
      </c>
      <c r="CK82" s="729">
        <f t="shared" si="159"/>
        <v>993.55620884087875</v>
      </c>
      <c r="CL82" s="730">
        <f t="shared" si="160"/>
        <v>0</v>
      </c>
      <c r="CM82" s="731">
        <f t="shared" si="161"/>
        <v>23.301194785248089</v>
      </c>
      <c r="CN82" s="732">
        <f t="shared" si="206"/>
        <v>0</v>
      </c>
      <c r="CO82" s="731">
        <f t="shared" si="162"/>
        <v>207.78494580098587</v>
      </c>
      <c r="CP82" s="731">
        <f t="shared" si="163"/>
        <v>260.52354811388227</v>
      </c>
      <c r="CQ82" s="733">
        <f>+IF([17]FCI!D83&gt;10000,0.3,1)</f>
        <v>1</v>
      </c>
      <c r="CR82" s="718">
        <f t="shared" si="207"/>
        <v>0</v>
      </c>
      <c r="CS82" s="731">
        <f t="shared" si="164"/>
        <v>78.815799994617635</v>
      </c>
      <c r="CT82" s="718">
        <f t="shared" si="165"/>
        <v>0</v>
      </c>
      <c r="CU82" s="731">
        <f t="shared" si="166"/>
        <v>570.42548869473387</v>
      </c>
      <c r="CV82" s="731">
        <f t="shared" si="167"/>
        <v>489.0126109947339</v>
      </c>
      <c r="CW82" s="731">
        <f t="shared" si="168"/>
        <v>491.60968870011624</v>
      </c>
      <c r="CX82" s="731">
        <f t="shared" si="169"/>
        <v>410.19681100011627</v>
      </c>
      <c r="CY82" s="731">
        <f t="shared" si="208"/>
        <v>231.08614058623397</v>
      </c>
      <c r="CZ82" s="731">
        <f t="shared" si="170"/>
        <v>149.673262886234</v>
      </c>
      <c r="DA82" s="731">
        <f t="shared" si="209"/>
        <v>207.78494580098587</v>
      </c>
      <c r="DB82" s="731">
        <f t="shared" si="171"/>
        <v>126.37206810098589</v>
      </c>
      <c r="DC82" s="734">
        <f t="shared" si="210"/>
        <v>0</v>
      </c>
      <c r="DD82" s="700">
        <f t="shared" si="211"/>
        <v>126.37206810098589</v>
      </c>
      <c r="DE82" s="735">
        <f t="shared" si="172"/>
        <v>6.8760681188900694</v>
      </c>
      <c r="DF82" s="736">
        <f t="shared" si="212"/>
        <v>-42.200667976768919</v>
      </c>
      <c r="DG82" s="735">
        <f t="shared" si="173"/>
        <v>568.70951107092583</v>
      </c>
      <c r="DH82" s="735">
        <f t="shared" si="174"/>
        <v>713.05560226782256</v>
      </c>
      <c r="DI82" s="736">
        <f t="shared" si="213"/>
        <v>1</v>
      </c>
      <c r="DJ82" s="736">
        <f t="shared" si="214"/>
        <v>0</v>
      </c>
      <c r="DK82" s="735">
        <f t="shared" si="215"/>
        <v>1288.6411814576386</v>
      </c>
      <c r="DL82" s="735">
        <f t="shared" si="175"/>
        <v>1010.1063380576386</v>
      </c>
      <c r="DM82" s="737">
        <f t="shared" si="216"/>
        <v>575.58557918981592</v>
      </c>
      <c r="DN82" s="737">
        <f t="shared" si="176"/>
        <v>297.05073578981592</v>
      </c>
      <c r="DO82" s="737">
        <f t="shared" si="217"/>
        <v>278.5348434</v>
      </c>
      <c r="DP82" s="737">
        <f t="shared" si="177"/>
        <v>0</v>
      </c>
      <c r="DQ82" s="738">
        <f t="shared" si="218"/>
        <v>0</v>
      </c>
      <c r="DR82" s="739">
        <f t="shared" si="219"/>
        <v>0</v>
      </c>
      <c r="DS82" s="740">
        <f t="shared" si="178"/>
        <v>469.53508305806525</v>
      </c>
      <c r="DT82" s="754">
        <f t="shared" si="179"/>
        <v>3575.0937552502573</v>
      </c>
      <c r="DU82" s="755">
        <f t="shared" si="180"/>
        <v>0</v>
      </c>
      <c r="DV82" s="755">
        <f t="shared" si="181"/>
        <v>0</v>
      </c>
      <c r="DW82" s="755">
        <f t="shared" si="182"/>
        <v>2560.0270836134046</v>
      </c>
      <c r="DX82" s="755">
        <f t="shared" si="183"/>
        <v>88.859051731999969</v>
      </c>
      <c r="DY82" s="755">
        <f t="shared" si="220"/>
        <v>154.43573400000002</v>
      </c>
      <c r="DZ82" s="756">
        <f t="shared" si="220"/>
        <v>33.800071669200001</v>
      </c>
      <c r="EA82" s="755">
        <f t="shared" si="221"/>
        <v>6412.2156962648623</v>
      </c>
      <c r="EB82" s="757">
        <f>+EA82/([17]LP!E82+[17]LP!O82+[17]LP!W82)</f>
        <v>21.348703757933293</v>
      </c>
      <c r="EC82" s="758">
        <f t="shared" si="222"/>
        <v>1030.5744858526371</v>
      </c>
      <c r="ED82" s="562">
        <f>+EC82/([17]LP!AE82+[17]LP!AL82)</f>
        <v>9.695657634296353</v>
      </c>
      <c r="EE82" s="759">
        <f t="shared" si="223"/>
        <v>0.37228685713867649</v>
      </c>
      <c r="EF82" s="759">
        <f t="shared" si="224"/>
        <v>0.28522688617669112</v>
      </c>
      <c r="EG82" s="751">
        <f t="shared" si="184"/>
        <v>0</v>
      </c>
      <c r="EH82" s="749">
        <f t="shared" si="185"/>
        <v>3938.5328924414302</v>
      </c>
      <c r="EI82" s="750">
        <f t="shared" si="186"/>
        <v>0</v>
      </c>
      <c r="EJ82" s="750">
        <f t="shared" si="187"/>
        <v>0</v>
      </c>
      <c r="EK82" s="750">
        <f t="shared" si="188"/>
        <v>2958.3654798829921</v>
      </c>
      <c r="EL82" s="750">
        <f t="shared" si="189"/>
        <v>235.73671000000002</v>
      </c>
      <c r="EM82" s="750">
        <f t="shared" si="190"/>
        <v>553.45680000000004</v>
      </c>
      <c r="EN82" s="751">
        <f t="shared" si="190"/>
        <v>117.01169999999999</v>
      </c>
      <c r="EO82" s="749">
        <f t="shared" si="191"/>
        <v>110.29772921455574</v>
      </c>
      <c r="EP82" s="750">
        <f>+EO82/([17]LP!E82+[17]LP!O82+[17]LP!W82)</f>
        <v>0.36722307197899218</v>
      </c>
      <c r="EQ82" s="561">
        <f>+[17]ASI!I82-[17]ASI!J82</f>
        <v>249.50050550612571</v>
      </c>
      <c r="ER82" s="561">
        <f t="shared" si="192"/>
        <v>2.9353000647779495</v>
      </c>
      <c r="ES82" s="752">
        <f t="shared" si="193"/>
        <v>1.2976203437006557</v>
      </c>
      <c r="ET82" s="753"/>
    </row>
    <row r="83" spans="1:150">
      <c r="A83" s="790">
        <f>+VLOOKUP(B83,[17]ASI!B:C,2,FALSE)</f>
        <v>5</v>
      </c>
      <c r="B83" s="790">
        <v>8075</v>
      </c>
      <c r="C83" s="696" t="s">
        <v>190</v>
      </c>
      <c r="D83" s="697">
        <f t="shared" si="194"/>
        <v>49.186405377338588</v>
      </c>
      <c r="E83" s="790">
        <v>192</v>
      </c>
      <c r="F83" s="790">
        <v>0</v>
      </c>
      <c r="G83" s="790">
        <v>2</v>
      </c>
      <c r="H83" s="790">
        <v>43</v>
      </c>
      <c r="I83" s="790">
        <v>11</v>
      </c>
      <c r="J83" s="790">
        <v>3</v>
      </c>
      <c r="K83" s="790">
        <v>91</v>
      </c>
      <c r="L83" s="790">
        <v>817</v>
      </c>
      <c r="M83" s="790">
        <v>272</v>
      </c>
      <c r="N83" s="699">
        <f t="shared" si="118"/>
        <v>192.3</v>
      </c>
      <c r="O83" s="700">
        <f t="shared" si="119"/>
        <v>4378.7805350000008</v>
      </c>
      <c r="P83" s="701">
        <f t="shared" si="120"/>
        <v>29.207550461133074</v>
      </c>
      <c r="Q83" s="702">
        <f t="shared" si="195"/>
        <v>95.499532991304349</v>
      </c>
      <c r="R83" s="702">
        <f t="shared" si="196"/>
        <v>6.7048443675889393</v>
      </c>
      <c r="S83" s="703">
        <f t="shared" si="197"/>
        <v>1767.6092475718358</v>
      </c>
      <c r="T83" s="703">
        <f t="shared" si="121"/>
        <v>63.106831052568928</v>
      </c>
      <c r="U83" s="703">
        <f t="shared" si="198"/>
        <v>1926.2156116157089</v>
      </c>
      <c r="V83" s="703">
        <f t="shared" si="199"/>
        <v>1982.1068613606365</v>
      </c>
      <c r="W83" s="704">
        <f t="shared" si="117"/>
        <v>5276.1452331423952</v>
      </c>
      <c r="X83" s="705">
        <f t="shared" si="117"/>
        <v>0</v>
      </c>
      <c r="Y83" s="705">
        <f t="shared" si="117"/>
        <v>5.5203738375184805</v>
      </c>
      <c r="Z83" s="705">
        <f t="shared" si="117"/>
        <v>1107.0215300958007</v>
      </c>
      <c r="AA83" s="705">
        <f t="shared" si="117"/>
        <v>212.2090366354368</v>
      </c>
      <c r="AB83" s="705">
        <f t="shared" si="117"/>
        <v>30.614963588369385</v>
      </c>
      <c r="AC83" s="705">
        <f t="shared" si="117"/>
        <v>673.50653369999986</v>
      </c>
      <c r="AD83" s="705">
        <f t="shared" si="117"/>
        <v>443.7528964</v>
      </c>
      <c r="AE83" s="705">
        <f t="shared" si="117"/>
        <v>87.147983999999994</v>
      </c>
      <c r="AF83" s="706">
        <f t="shared" si="200"/>
        <v>7835.9185513995208</v>
      </c>
      <c r="AG83" s="707">
        <f t="shared" si="122"/>
        <v>0.67332823823188648</v>
      </c>
      <c r="AH83" s="707">
        <f t="shared" si="123"/>
        <v>0</v>
      </c>
      <c r="AI83" s="707">
        <f t="shared" si="124"/>
        <v>7.0449607168677423E-4</v>
      </c>
      <c r="AJ83" s="707">
        <f t="shared" si="124"/>
        <v>0.14127527268619747</v>
      </c>
      <c r="AK83" s="707">
        <f t="shared" si="124"/>
        <v>2.7081577640637365E-2</v>
      </c>
      <c r="AL83" s="707">
        <f t="shared" si="124"/>
        <v>3.9070038040277298E-3</v>
      </c>
      <c r="AM83" s="707">
        <f t="shared" si="124"/>
        <v>8.5951191207788824E-2</v>
      </c>
      <c r="AN83" s="707">
        <f t="shared" si="124"/>
        <v>5.6630616243547385E-2</v>
      </c>
      <c r="AO83" s="707">
        <f t="shared" si="124"/>
        <v>1.1121604114227945E-2</v>
      </c>
      <c r="AP83" s="708">
        <f>+[17]LP!J83</f>
        <v>4863.72122844347</v>
      </c>
      <c r="AQ83" s="709">
        <f t="shared" si="125"/>
        <v>484.94069344346917</v>
      </c>
      <c r="AR83" s="710">
        <f>+[17]LP!R83+[17]LP!Z83</f>
        <v>54.993522947502761</v>
      </c>
      <c r="AS83" s="709">
        <f>+[17]LP!$E83*VLOOKUP($A83,[17]GJha!$T$16:$AA$22,6,FALSE)</f>
        <v>730.73906444271302</v>
      </c>
      <c r="AT83" s="709">
        <f>+[17]LP!$E83*VLOOKUP($A83,[17]GJha!$T$16:$AA$22,7,FALSE)</f>
        <v>8108.5291420512931</v>
      </c>
      <c r="AU83" s="711">
        <f t="shared" si="126"/>
        <v>0.79644978310791315</v>
      </c>
      <c r="AV83" s="712">
        <f t="shared" si="127"/>
        <v>0.73741437855404479</v>
      </c>
      <c r="AW83" s="713">
        <f t="shared" si="128"/>
        <v>0.18846242396889656</v>
      </c>
      <c r="AX83" s="708">
        <f>+[17]LP!$E83*(VLOOKUP($A83,[17]GJha!$T$16:$AA$22,8,FALSE)+VLOOKUP($A83,[17]GJha!$T$16:$AA$22,3,FALSE))</f>
        <v>11160.68214155567</v>
      </c>
      <c r="AY83" s="708">
        <f>0.45*0.25*17.8/1000*365*[17]FCI!D84</f>
        <v>647.58847500000002</v>
      </c>
      <c r="AZ83" s="708">
        <f>+[17]LP!AG83+[17]LP!AL83*[17]LP!AK$4</f>
        <v>59425.452485798851</v>
      </c>
      <c r="BA83" s="708">
        <f>+[17]LP!AL83*CV$2*CV$3</f>
        <v>11468.588962255668</v>
      </c>
      <c r="BB83" s="714">
        <f t="shared" si="201"/>
        <v>1061.8436793550309</v>
      </c>
      <c r="BC83" s="714">
        <f t="shared" si="202"/>
        <v>0</v>
      </c>
      <c r="BD83" s="715">
        <f t="shared" si="129"/>
        <v>0</v>
      </c>
      <c r="BE83" s="716">
        <f t="shared" si="130"/>
        <v>122.3938652682957</v>
      </c>
      <c r="BF83" s="716">
        <f t="shared" si="131"/>
        <v>405.43637780180933</v>
      </c>
      <c r="BG83" s="716">
        <f t="shared" si="132"/>
        <v>3093.7621874755127</v>
      </c>
      <c r="BH83" s="717">
        <f t="shared" si="133"/>
        <v>0.99999999999999978</v>
      </c>
      <c r="BI83" s="716">
        <f t="shared" si="134"/>
        <v>25436.165778955168</v>
      </c>
      <c r="BJ83" s="718">
        <f t="shared" si="203"/>
        <v>6.5264285146614864E-2</v>
      </c>
      <c r="BK83" s="716">
        <f t="shared" si="135"/>
        <v>29057.758209500786</v>
      </c>
      <c r="BL83" s="719">
        <f t="shared" si="136"/>
        <v>23776.092602520872</v>
      </c>
      <c r="BM83" s="719">
        <f t="shared" si="137"/>
        <v>5281.6656069799146</v>
      </c>
      <c r="BN83" s="719">
        <f t="shared" si="138"/>
        <v>9.2015284280932974E-13</v>
      </c>
      <c r="BO83" s="719">
        <f t="shared" si="139"/>
        <v>5281.6656069799137</v>
      </c>
      <c r="BP83" s="719">
        <f t="shared" si="140"/>
        <v>1.0658141036401503E-14</v>
      </c>
      <c r="BQ83" s="719">
        <f t="shared" si="141"/>
        <v>0</v>
      </c>
      <c r="BR83" s="720">
        <f t="shared" si="142"/>
        <v>0</v>
      </c>
      <c r="BS83" s="719">
        <f t="shared" si="143"/>
        <v>1.0658141036401503E-14</v>
      </c>
      <c r="BT83" s="721">
        <f t="shared" si="144"/>
        <v>7383.1246797153854</v>
      </c>
      <c r="BU83" s="722">
        <f t="shared" si="145"/>
        <v>1.6393830026196511E-12</v>
      </c>
      <c r="BV83" s="723">
        <f t="shared" si="146"/>
        <v>18.162834793502356</v>
      </c>
      <c r="BW83" s="723">
        <f t="shared" si="147"/>
        <v>107.9355853990883</v>
      </c>
      <c r="BX83" s="723">
        <f t="shared" si="148"/>
        <v>706.12866664584078</v>
      </c>
      <c r="BY83" s="717">
        <f t="shared" si="149"/>
        <v>0.99999999999999989</v>
      </c>
      <c r="BZ83" s="724">
        <f t="shared" si="150"/>
        <v>4980.5530939249702</v>
      </c>
      <c r="CA83" s="718">
        <f t="shared" si="204"/>
        <v>0.10392790393350904</v>
      </c>
      <c r="CB83" s="723">
        <f t="shared" si="151"/>
        <v>5812.7801807634014</v>
      </c>
      <c r="CC83" s="723">
        <f t="shared" si="152"/>
        <v>4462.9346504437945</v>
      </c>
      <c r="CD83" s="723">
        <f t="shared" si="153"/>
        <v>1349.845530319607</v>
      </c>
      <c r="CE83" s="725">
        <f t="shared" si="154"/>
        <v>6.3948846218409017E-14</v>
      </c>
      <c r="CF83" s="726">
        <f t="shared" si="155"/>
        <v>1349.845530319607</v>
      </c>
      <c r="CG83" s="724">
        <f t="shared" si="156"/>
        <v>6.3948846218409017E-14</v>
      </c>
      <c r="CH83" s="727">
        <f t="shared" si="157"/>
        <v>0</v>
      </c>
      <c r="CI83" s="728">
        <f t="shared" si="205"/>
        <v>0</v>
      </c>
      <c r="CJ83" s="726">
        <f t="shared" si="158"/>
        <v>6.3948846218409017E-14</v>
      </c>
      <c r="CK83" s="729">
        <f t="shared" si="159"/>
        <v>1886.919504244202</v>
      </c>
      <c r="CL83" s="730">
        <f t="shared" si="160"/>
        <v>2.0949014792261989E-13</v>
      </c>
      <c r="CM83" s="731">
        <f t="shared" si="161"/>
        <v>12.446158420008304</v>
      </c>
      <c r="CN83" s="732">
        <f t="shared" si="206"/>
        <v>0</v>
      </c>
      <c r="CO83" s="731">
        <f t="shared" si="162"/>
        <v>1852.8179922090653</v>
      </c>
      <c r="CP83" s="731">
        <f t="shared" si="163"/>
        <v>112.62751890454422</v>
      </c>
      <c r="CQ83" s="733">
        <f>+IF([17]FCI!D84&gt;10000,0.3,1)</f>
        <v>1</v>
      </c>
      <c r="CR83" s="718">
        <f t="shared" si="207"/>
        <v>0</v>
      </c>
      <c r="CS83" s="731">
        <f t="shared" si="164"/>
        <v>5697.8571356248958</v>
      </c>
      <c r="CT83" s="718">
        <f t="shared" si="165"/>
        <v>0</v>
      </c>
      <c r="CU83" s="731">
        <f t="shared" si="166"/>
        <v>7675.7488051585133</v>
      </c>
      <c r="CV83" s="731">
        <f t="shared" si="167"/>
        <v>7002.2422714585136</v>
      </c>
      <c r="CW83" s="731">
        <f t="shared" si="168"/>
        <v>1977.8916695336179</v>
      </c>
      <c r="CX83" s="731">
        <f t="shared" si="169"/>
        <v>1304.3851358336181</v>
      </c>
      <c r="CY83" s="731">
        <f t="shared" si="208"/>
        <v>1865.2641506290736</v>
      </c>
      <c r="CZ83" s="731">
        <f t="shared" si="170"/>
        <v>1191.7576169290737</v>
      </c>
      <c r="DA83" s="731">
        <f t="shared" si="209"/>
        <v>1852.8179922090653</v>
      </c>
      <c r="DB83" s="731">
        <f t="shared" si="171"/>
        <v>1179.3114585090655</v>
      </c>
      <c r="DC83" s="734">
        <f t="shared" si="210"/>
        <v>0</v>
      </c>
      <c r="DD83" s="700">
        <f t="shared" si="211"/>
        <v>1179.3114585090655</v>
      </c>
      <c r="DE83" s="735">
        <f t="shared" si="172"/>
        <v>34.267234367848914</v>
      </c>
      <c r="DF83" s="736">
        <f t="shared" si="212"/>
        <v>-18.603973918897786</v>
      </c>
      <c r="DG83" s="735">
        <f t="shared" si="173"/>
        <v>1168.407614852219</v>
      </c>
      <c r="DH83" s="735">
        <f t="shared" si="174"/>
        <v>71.024164965650343</v>
      </c>
      <c r="DI83" s="736">
        <f t="shared" si="213"/>
        <v>1</v>
      </c>
      <c r="DJ83" s="736">
        <f t="shared" si="214"/>
        <v>0</v>
      </c>
      <c r="DK83" s="735">
        <f t="shared" si="215"/>
        <v>1273.6990141857182</v>
      </c>
      <c r="DL83" s="735">
        <f t="shared" si="175"/>
        <v>742.79813378571816</v>
      </c>
      <c r="DM83" s="737">
        <f t="shared" si="216"/>
        <v>1202.6748492200679</v>
      </c>
      <c r="DN83" s="737">
        <f t="shared" si="176"/>
        <v>671.77396882006792</v>
      </c>
      <c r="DO83" s="737">
        <f t="shared" si="217"/>
        <v>530.90088039999989</v>
      </c>
      <c r="DP83" s="737">
        <f t="shared" si="177"/>
        <v>0</v>
      </c>
      <c r="DQ83" s="738">
        <f t="shared" si="218"/>
        <v>0</v>
      </c>
      <c r="DR83" s="739">
        <f t="shared" si="219"/>
        <v>0</v>
      </c>
      <c r="DS83" s="740">
        <f t="shared" si="178"/>
        <v>1061.8436793550291</v>
      </c>
      <c r="DT83" s="754">
        <f t="shared" si="179"/>
        <v>6706.3001577532659</v>
      </c>
      <c r="DU83" s="755">
        <f t="shared" si="180"/>
        <v>0</v>
      </c>
      <c r="DV83" s="755">
        <f t="shared" si="181"/>
        <v>3.2527252039257952</v>
      </c>
      <c r="DW83" s="755">
        <f t="shared" si="182"/>
        <v>1618.3742170787318</v>
      </c>
      <c r="DX83" s="755">
        <f t="shared" si="183"/>
        <v>735.10670069199978</v>
      </c>
      <c r="DY83" s="755">
        <f t="shared" si="220"/>
        <v>292.06943212499999</v>
      </c>
      <c r="DZ83" s="756">
        <f t="shared" si="220"/>
        <v>67.106711635199986</v>
      </c>
      <c r="EA83" s="755">
        <f t="shared" si="221"/>
        <v>9422.2099444881223</v>
      </c>
      <c r="EB83" s="757">
        <f>+EA83/([17]LP!E83+[17]LP!O83+[17]LP!W83)</f>
        <v>14.985148586189409</v>
      </c>
      <c r="EC83" s="758">
        <f t="shared" si="222"/>
        <v>1364.7301387975124</v>
      </c>
      <c r="ED83" s="562">
        <f>+EC83/([17]LP!AE83+[17]LP!AL83)</f>
        <v>0.42047255784931437</v>
      </c>
      <c r="EE83" s="759">
        <f t="shared" si="223"/>
        <v>0.31430864805989417</v>
      </c>
      <c r="EF83" s="759">
        <f t="shared" si="224"/>
        <v>0.38346494606580461</v>
      </c>
      <c r="EG83" s="751">
        <f t="shared" si="184"/>
        <v>0</v>
      </c>
      <c r="EH83" s="749">
        <f t="shared" si="185"/>
        <v>7388.0534514954225</v>
      </c>
      <c r="EI83" s="750">
        <f t="shared" si="186"/>
        <v>0</v>
      </c>
      <c r="EJ83" s="750">
        <f t="shared" si="187"/>
        <v>7.752494527572547</v>
      </c>
      <c r="EK83" s="750">
        <f t="shared" si="188"/>
        <v>1870.1920960072905</v>
      </c>
      <c r="EL83" s="750">
        <f t="shared" si="189"/>
        <v>1950.1855100000002</v>
      </c>
      <c r="EM83" s="750">
        <f t="shared" si="190"/>
        <v>1046.69955</v>
      </c>
      <c r="EN83" s="751">
        <f t="shared" si="190"/>
        <v>232.31519999999995</v>
      </c>
      <c r="EO83" s="749">
        <f t="shared" si="191"/>
        <v>217.98565576919063</v>
      </c>
      <c r="EP83" s="750">
        <f>+EO83/([17]LP!E83+[17]LP!O83+[17]LP!W83)</f>
        <v>0.34668591133125287</v>
      </c>
      <c r="EQ83" s="561">
        <f>+[17]ASI!I83-[17]ASI!J83</f>
        <v>493.09747077113872</v>
      </c>
      <c r="ER83" s="561">
        <f t="shared" si="192"/>
        <v>8.6508328205462934</v>
      </c>
      <c r="ES83" s="752">
        <f t="shared" si="193"/>
        <v>3.8243097503366776</v>
      </c>
      <c r="ET83" s="753"/>
    </row>
    <row r="84" spans="1:150">
      <c r="A84" s="790">
        <f>+VLOOKUP(B84,[17]ASI!B:C,2,FALSE)</f>
        <v>5</v>
      </c>
      <c r="B84" s="790">
        <v>8118</v>
      </c>
      <c r="C84" s="696" t="s">
        <v>191</v>
      </c>
      <c r="D84" s="697">
        <f t="shared" si="194"/>
        <v>24.099601158985195</v>
      </c>
      <c r="E84" s="790">
        <v>71</v>
      </c>
      <c r="F84" s="790">
        <v>10</v>
      </c>
      <c r="G84" s="790">
        <v>49</v>
      </c>
      <c r="H84" s="790">
        <v>46</v>
      </c>
      <c r="I84" s="790">
        <v>12</v>
      </c>
      <c r="J84" s="790">
        <v>6</v>
      </c>
      <c r="K84" s="790">
        <v>45</v>
      </c>
      <c r="L84" s="790">
        <v>233</v>
      </c>
      <c r="M84" s="790">
        <v>372</v>
      </c>
      <c r="N84" s="699">
        <f t="shared" si="118"/>
        <v>103.572</v>
      </c>
      <c r="O84" s="700">
        <f t="shared" si="119"/>
        <v>2145.9463249999994</v>
      </c>
      <c r="P84" s="701">
        <f t="shared" si="120"/>
        <v>14.24361818181818</v>
      </c>
      <c r="Q84" s="702">
        <f t="shared" si="195"/>
        <v>47.621196400000002</v>
      </c>
      <c r="R84" s="702">
        <f t="shared" si="196"/>
        <v>4.3053272410148011</v>
      </c>
      <c r="S84" s="703">
        <f t="shared" si="197"/>
        <v>670.62025633154724</v>
      </c>
      <c r="T84" s="703">
        <f t="shared" si="121"/>
        <v>17.997419382189179</v>
      </c>
      <c r="U84" s="703">
        <f t="shared" si="198"/>
        <v>736.23887211373642</v>
      </c>
      <c r="V84" s="703">
        <f t="shared" si="199"/>
        <v>764.64380051373632</v>
      </c>
      <c r="W84" s="704">
        <f t="shared" si="117"/>
        <v>1951.0745393391151</v>
      </c>
      <c r="X84" s="705">
        <f t="shared" si="117"/>
        <v>22.133865382694061</v>
      </c>
      <c r="Y84" s="705">
        <f t="shared" si="117"/>
        <v>135.24915901920278</v>
      </c>
      <c r="Z84" s="705">
        <f t="shared" si="117"/>
        <v>1184.2555903350428</v>
      </c>
      <c r="AA84" s="705">
        <f t="shared" si="117"/>
        <v>231.50076723865834</v>
      </c>
      <c r="AB84" s="705">
        <f t="shared" si="117"/>
        <v>61.229927176738769</v>
      </c>
      <c r="AC84" s="705">
        <f t="shared" si="117"/>
        <v>333.05268149999995</v>
      </c>
      <c r="AD84" s="705">
        <f t="shared" si="117"/>
        <v>126.5537636</v>
      </c>
      <c r="AE84" s="705">
        <f t="shared" si="117"/>
        <v>119.18768399999999</v>
      </c>
      <c r="AF84" s="706">
        <f t="shared" si="200"/>
        <v>4164.2379775914515</v>
      </c>
      <c r="AG84" s="707">
        <f t="shared" si="122"/>
        <v>0.4685309893042171</v>
      </c>
      <c r="AH84" s="707">
        <f t="shared" si="123"/>
        <v>5.3152258592809917E-3</v>
      </c>
      <c r="AI84" s="707">
        <f t="shared" si="124"/>
        <v>3.2478729541155903E-2</v>
      </c>
      <c r="AJ84" s="707">
        <f t="shared" si="124"/>
        <v>0.28438710676665097</v>
      </c>
      <c r="AK84" s="707">
        <f t="shared" si="124"/>
        <v>5.5592588244093528E-2</v>
      </c>
      <c r="AL84" s="707">
        <f t="shared" si="124"/>
        <v>1.4703753125116415E-2</v>
      </c>
      <c r="AM84" s="707">
        <f t="shared" si="124"/>
        <v>7.99792623025435E-2</v>
      </c>
      <c r="AN84" s="707">
        <f t="shared" si="124"/>
        <v>3.0390617510576874E-2</v>
      </c>
      <c r="AO84" s="707">
        <f t="shared" si="124"/>
        <v>2.8621727346364773E-2</v>
      </c>
      <c r="AP84" s="708">
        <f>+[17]LP!J84</f>
        <v>1246.5533202001086</v>
      </c>
      <c r="AQ84" s="709">
        <f t="shared" si="125"/>
        <v>-899.39300479989083</v>
      </c>
      <c r="AR84" s="710">
        <f>+[17]LP!R84+[17]LP!Z84</f>
        <v>32.142784606934583</v>
      </c>
      <c r="AS84" s="709">
        <f>+[17]LP!$E84*VLOOKUP($A84,[17]GJha!$T$16:$AA$22,6,FALSE)</f>
        <v>187.28565314433135</v>
      </c>
      <c r="AT84" s="709">
        <f>+[17]LP!$E84*VLOOKUP($A84,[17]GJha!$T$16:$AA$22,7,FALSE)</f>
        <v>2078.1852925395019</v>
      </c>
      <c r="AU84" s="711">
        <f t="shared" si="126"/>
        <v>0.58806040558357353</v>
      </c>
      <c r="AV84" s="712">
        <f t="shared" si="127"/>
        <v>0.55034079554754123</v>
      </c>
      <c r="AW84" s="713">
        <f t="shared" si="128"/>
        <v>0.38551679717951803</v>
      </c>
      <c r="AX84" s="708">
        <f>+[17]LP!$E84*(VLOOKUP($A84,[17]GJha!$T$16:$AA$22,8,FALSE)+VLOOKUP($A84,[17]GJha!$T$16:$AA$22,3,FALSE))</f>
        <v>2860.4405404432769</v>
      </c>
      <c r="AY84" s="708">
        <f>0.45*0.25*17.8/1000*365*[17]FCI!D85</f>
        <v>4451.9880374999993</v>
      </c>
      <c r="AZ84" s="708">
        <f>+[17]LP!AG84+[17]LP!AL84*[17]LP!AK$4</f>
        <v>680.72994033010502</v>
      </c>
      <c r="BA84" s="708">
        <f>+[17]LP!AL84*CV$2*CV$3</f>
        <v>27.611067414711265</v>
      </c>
      <c r="BB84" s="714">
        <f t="shared" si="201"/>
        <v>0</v>
      </c>
      <c r="BC84" s="714">
        <f t="shared" si="202"/>
        <v>4657.7417744058139</v>
      </c>
      <c r="BD84" s="715">
        <f t="shared" si="129"/>
        <v>899.39300479989083</v>
      </c>
      <c r="BE84" s="716">
        <f t="shared" si="130"/>
        <v>0</v>
      </c>
      <c r="BF84" s="716">
        <f t="shared" si="131"/>
        <v>77.550571754399769</v>
      </c>
      <c r="BG84" s="716">
        <f t="shared" si="132"/>
        <v>585.4538320164329</v>
      </c>
      <c r="BH84" s="717">
        <f t="shared" si="133"/>
        <v>1</v>
      </c>
      <c r="BI84" s="716">
        <f t="shared" si="134"/>
        <v>215.13820598720048</v>
      </c>
      <c r="BJ84" s="718">
        <f t="shared" si="203"/>
        <v>1</v>
      </c>
      <c r="BK84" s="716">
        <f t="shared" si="135"/>
        <v>878.14260975803313</v>
      </c>
      <c r="BL84" s="719">
        <f t="shared" si="136"/>
        <v>-1230.3149539829787</v>
      </c>
      <c r="BM84" s="719">
        <f t="shared" si="137"/>
        <v>878.14260975803313</v>
      </c>
      <c r="BN84" s="719">
        <f t="shared" si="138"/>
        <v>-1230.3149539829787</v>
      </c>
      <c r="BO84" s="719">
        <f t="shared" si="139"/>
        <v>878.14260975803313</v>
      </c>
      <c r="BP84" s="719">
        <f t="shared" si="140"/>
        <v>-1230.3149539829787</v>
      </c>
      <c r="BQ84" s="719">
        <f t="shared" si="141"/>
        <v>1.8556663379391922</v>
      </c>
      <c r="BR84" s="720">
        <f t="shared" si="142"/>
        <v>2459.0722872742544</v>
      </c>
      <c r="BS84" s="719">
        <f t="shared" si="143"/>
        <v>0</v>
      </c>
      <c r="BT84" s="721">
        <f t="shared" si="144"/>
        <v>1325.1694213546891</v>
      </c>
      <c r="BU84" s="722">
        <f t="shared" si="145"/>
        <v>0</v>
      </c>
      <c r="BV84" s="723">
        <f t="shared" si="146"/>
        <v>0</v>
      </c>
      <c r="BW84" s="723">
        <f t="shared" si="147"/>
        <v>56.588133442485891</v>
      </c>
      <c r="BX84" s="723">
        <f t="shared" si="148"/>
        <v>366.25873873793262</v>
      </c>
      <c r="BY84" s="717">
        <f t="shared" si="149"/>
        <v>1</v>
      </c>
      <c r="BZ84" s="724">
        <f t="shared" si="150"/>
        <v>115.46274998648934</v>
      </c>
      <c r="CA84" s="718">
        <f t="shared" si="204"/>
        <v>1</v>
      </c>
      <c r="CB84" s="723">
        <f t="shared" si="151"/>
        <v>538.30962216690784</v>
      </c>
      <c r="CC84" s="723">
        <f t="shared" si="152"/>
        <v>-938.67666258353211</v>
      </c>
      <c r="CD84" s="723">
        <f t="shared" si="153"/>
        <v>538.30962216690784</v>
      </c>
      <c r="CE84" s="725">
        <f t="shared" si="154"/>
        <v>-938.67666258353211</v>
      </c>
      <c r="CF84" s="726">
        <f t="shared" si="155"/>
        <v>538.30962216690784</v>
      </c>
      <c r="CG84" s="724">
        <f t="shared" si="156"/>
        <v>-938.67666258353211</v>
      </c>
      <c r="CH84" s="727">
        <f t="shared" si="157"/>
        <v>2.2198973773726332</v>
      </c>
      <c r="CI84" s="728">
        <f t="shared" si="205"/>
        <v>2278.1692856568393</v>
      </c>
      <c r="CJ84" s="726">
        <f t="shared" si="158"/>
        <v>0</v>
      </c>
      <c r="CK84" s="729">
        <f t="shared" si="159"/>
        <v>928.28857168878176</v>
      </c>
      <c r="CL84" s="730">
        <f t="shared" si="160"/>
        <v>0</v>
      </c>
      <c r="CM84" s="731">
        <f t="shared" si="161"/>
        <v>7.2745692189970619</v>
      </c>
      <c r="CN84" s="732">
        <f t="shared" si="206"/>
        <v>0</v>
      </c>
      <c r="CO84" s="731">
        <f t="shared" si="162"/>
        <v>488.64714863078177</v>
      </c>
      <c r="CP84" s="731">
        <f t="shared" si="163"/>
        <v>796.74586665762797</v>
      </c>
      <c r="CQ84" s="733">
        <f>+IF([17]FCI!D85&gt;10000,0.3,1)</f>
        <v>1</v>
      </c>
      <c r="CR84" s="718">
        <f t="shared" si="207"/>
        <v>0</v>
      </c>
      <c r="CS84" s="731">
        <f t="shared" si="164"/>
        <v>13.717809401740892</v>
      </c>
      <c r="CT84" s="718">
        <f t="shared" si="165"/>
        <v>0</v>
      </c>
      <c r="CU84" s="731">
        <f t="shared" si="166"/>
        <v>1306.3853939091478</v>
      </c>
      <c r="CV84" s="731">
        <f t="shared" si="167"/>
        <v>973.3327124091478</v>
      </c>
      <c r="CW84" s="731">
        <f t="shared" si="168"/>
        <v>1292.6675845074069</v>
      </c>
      <c r="CX84" s="731">
        <f t="shared" si="169"/>
        <v>959.61490300740695</v>
      </c>
      <c r="CY84" s="731">
        <f t="shared" si="208"/>
        <v>495.92171784977882</v>
      </c>
      <c r="CZ84" s="731">
        <f t="shared" si="170"/>
        <v>162.86903634977887</v>
      </c>
      <c r="DA84" s="731">
        <f t="shared" si="209"/>
        <v>488.64714863078177</v>
      </c>
      <c r="DB84" s="731">
        <f t="shared" si="171"/>
        <v>155.59446713078182</v>
      </c>
      <c r="DC84" s="734">
        <f t="shared" si="210"/>
        <v>0</v>
      </c>
      <c r="DD84" s="700">
        <f t="shared" si="211"/>
        <v>155.59446713078182</v>
      </c>
      <c r="DE84" s="735">
        <f t="shared" si="172"/>
        <v>7.5999782542054986</v>
      </c>
      <c r="DF84" s="736">
        <f t="shared" si="212"/>
        <v>-5.6178400019798529</v>
      </c>
      <c r="DG84" s="735">
        <f t="shared" si="173"/>
        <v>288.43690945065265</v>
      </c>
      <c r="DH84" s="735">
        <f t="shared" si="174"/>
        <v>470.30033028996854</v>
      </c>
      <c r="DI84" s="736">
        <f t="shared" si="213"/>
        <v>1</v>
      </c>
      <c r="DJ84" s="736">
        <f t="shared" si="214"/>
        <v>0</v>
      </c>
      <c r="DK84" s="735">
        <f t="shared" si="215"/>
        <v>766.33721799482669</v>
      </c>
      <c r="DL84" s="735">
        <f t="shared" si="175"/>
        <v>520.59577039482667</v>
      </c>
      <c r="DM84" s="737">
        <f t="shared" si="216"/>
        <v>296.03688770485815</v>
      </c>
      <c r="DN84" s="737">
        <f t="shared" si="176"/>
        <v>50.295440104858159</v>
      </c>
      <c r="DO84" s="737">
        <f t="shared" si="217"/>
        <v>245.74144759999999</v>
      </c>
      <c r="DP84" s="737">
        <f t="shared" si="177"/>
        <v>0</v>
      </c>
      <c r="DQ84" s="738">
        <f t="shared" si="218"/>
        <v>0</v>
      </c>
      <c r="DR84" s="739">
        <f t="shared" si="219"/>
        <v>0</v>
      </c>
      <c r="DS84" s="740">
        <f t="shared" si="178"/>
        <v>79.499798525279914</v>
      </c>
      <c r="DT84" s="754">
        <f t="shared" si="179"/>
        <v>2792.2227387974031</v>
      </c>
      <c r="DU84" s="755">
        <f t="shared" si="180"/>
        <v>22.346697713605753</v>
      </c>
      <c r="DV84" s="755">
        <f t="shared" si="181"/>
        <v>89.727054489630461</v>
      </c>
      <c r="DW84" s="755">
        <f t="shared" si="182"/>
        <v>2160.2941079704005</v>
      </c>
      <c r="DX84" s="755">
        <f t="shared" si="183"/>
        <v>363.51430253999985</v>
      </c>
      <c r="DY84" s="755">
        <f t="shared" si="220"/>
        <v>83.295199124999996</v>
      </c>
      <c r="DZ84" s="756">
        <f t="shared" si="220"/>
        <v>91.778296795199978</v>
      </c>
      <c r="EA84" s="755">
        <f t="shared" si="221"/>
        <v>5603.1783974312402</v>
      </c>
      <c r="EB84" s="757">
        <f>+EA84/([17]LP!E84+[17]LP!O84+[17]LP!W84)</f>
        <v>30.842508993146598</v>
      </c>
      <c r="EC84" s="758">
        <f t="shared" si="222"/>
        <v>232.61116208191956</v>
      </c>
      <c r="ED84" s="562">
        <f>+EC84/([17]LP!AE84+[17]LP!AL84)</f>
        <v>11.292007643043069</v>
      </c>
      <c r="EE84" s="759">
        <f t="shared" si="223"/>
        <v>0.10203582452258762</v>
      </c>
      <c r="EF84" s="759">
        <f t="shared" si="224"/>
        <v>7.8174558002749889E-2</v>
      </c>
      <c r="EG84" s="751">
        <f t="shared" si="184"/>
        <v>0</v>
      </c>
      <c r="EH84" s="749">
        <f t="shared" si="185"/>
        <v>3076.076280132871</v>
      </c>
      <c r="EI84" s="750">
        <f t="shared" si="186"/>
        <v>48.389071144840493</v>
      </c>
      <c r="EJ84" s="750">
        <f t="shared" si="187"/>
        <v>213.8540624540052</v>
      </c>
      <c r="EK84" s="750">
        <f t="shared" si="188"/>
        <v>2496.4343370905385</v>
      </c>
      <c r="EL84" s="750">
        <f t="shared" si="189"/>
        <v>964.37744999999995</v>
      </c>
      <c r="EM84" s="750">
        <f t="shared" si="190"/>
        <v>298.50794999999999</v>
      </c>
      <c r="EN84" s="751">
        <f t="shared" si="190"/>
        <v>317.72519999999997</v>
      </c>
      <c r="EO84" s="749">
        <f t="shared" si="191"/>
        <v>38.760977818859729</v>
      </c>
      <c r="EP84" s="750">
        <f>+EO84/([17]LP!E84+[17]LP!O84+[17]LP!W84)</f>
        <v>0.21335851228820482</v>
      </c>
      <c r="EQ84" s="561">
        <f>+[17]ASI!I84-[17]ASI!J84</f>
        <v>87.679806543478534</v>
      </c>
      <c r="ER84" s="561">
        <f t="shared" si="192"/>
        <v>1.3699969772418521</v>
      </c>
      <c r="ES84" s="752">
        <f t="shared" si="193"/>
        <v>0.60564027841968326</v>
      </c>
      <c r="ET84" s="753"/>
    </row>
    <row r="85" spans="1:150">
      <c r="A85" s="790">
        <f>+VLOOKUP(B85,[17]ASI!B:C,2,FALSE)</f>
        <v>5</v>
      </c>
      <c r="B85" s="790">
        <v>8110</v>
      </c>
      <c r="C85" s="696" t="s">
        <v>192</v>
      </c>
      <c r="D85" s="697">
        <f t="shared" si="194"/>
        <v>48.938451050862511</v>
      </c>
      <c r="E85" s="790">
        <v>96</v>
      </c>
      <c r="F85" s="790">
        <v>36</v>
      </c>
      <c r="G85" s="790">
        <v>60</v>
      </c>
      <c r="H85" s="790">
        <v>195</v>
      </c>
      <c r="I85" s="790">
        <v>25</v>
      </c>
      <c r="J85" s="790">
        <v>9</v>
      </c>
      <c r="K85" s="790">
        <v>65</v>
      </c>
      <c r="L85" s="790">
        <v>1575</v>
      </c>
      <c r="M85" s="790">
        <v>230</v>
      </c>
      <c r="N85" s="699">
        <f t="shared" si="118"/>
        <v>238.06399999999999</v>
      </c>
      <c r="O85" s="700">
        <f t="shared" si="119"/>
        <v>4526.0565750000005</v>
      </c>
      <c r="P85" s="701">
        <f t="shared" si="120"/>
        <v>27.795377602108033</v>
      </c>
      <c r="Q85" s="702">
        <f t="shared" si="195"/>
        <v>80.549283565217394</v>
      </c>
      <c r="R85" s="702">
        <f t="shared" si="196"/>
        <v>5.7562621955142967</v>
      </c>
      <c r="S85" s="703">
        <f t="shared" si="197"/>
        <v>904.78146060107724</v>
      </c>
      <c r="T85" s="703">
        <f t="shared" si="121"/>
        <v>121.65637565213717</v>
      </c>
      <c r="U85" s="703">
        <f t="shared" si="198"/>
        <v>1106.9871198184319</v>
      </c>
      <c r="V85" s="703">
        <f t="shared" si="199"/>
        <v>1161.6818330648089</v>
      </c>
      <c r="W85" s="704">
        <f t="shared" si="117"/>
        <v>2638.0726165711976</v>
      </c>
      <c r="X85" s="705">
        <f t="shared" si="117"/>
        <v>79.68191537769863</v>
      </c>
      <c r="Y85" s="705">
        <f t="shared" si="117"/>
        <v>165.61121512555442</v>
      </c>
      <c r="Z85" s="705">
        <f t="shared" si="117"/>
        <v>5020.2139155507248</v>
      </c>
      <c r="AA85" s="705">
        <f t="shared" si="117"/>
        <v>482.29326508053816</v>
      </c>
      <c r="AB85" s="705">
        <f t="shared" si="117"/>
        <v>91.844890765108147</v>
      </c>
      <c r="AC85" s="705">
        <f t="shared" si="117"/>
        <v>481.07609549999995</v>
      </c>
      <c r="AD85" s="705">
        <f t="shared" si="117"/>
        <v>855.45998999999995</v>
      </c>
      <c r="AE85" s="705">
        <f t="shared" si="117"/>
        <v>73.691310000000001</v>
      </c>
      <c r="AF85" s="706">
        <f t="shared" si="200"/>
        <v>9887.945213970821</v>
      </c>
      <c r="AG85" s="707">
        <f t="shared" si="122"/>
        <v>0.26679684802903503</v>
      </c>
      <c r="AH85" s="707">
        <f t="shared" si="123"/>
        <v>8.0584907838197658E-3</v>
      </c>
      <c r="AI85" s="707">
        <f t="shared" si="124"/>
        <v>1.6748799830682712E-2</v>
      </c>
      <c r="AJ85" s="707">
        <f t="shared" si="124"/>
        <v>0.50771053104719799</v>
      </c>
      <c r="AK85" s="707">
        <f t="shared" si="124"/>
        <v>4.8775883628390158E-2</v>
      </c>
      <c r="AL85" s="707">
        <f t="shared" si="124"/>
        <v>9.2885719709833309E-3</v>
      </c>
      <c r="AM85" s="707">
        <f t="shared" si="124"/>
        <v>4.8652787317255822E-2</v>
      </c>
      <c r="AN85" s="707">
        <f t="shared" si="124"/>
        <v>8.651544597873663E-2</v>
      </c>
      <c r="AO85" s="707">
        <f t="shared" si="124"/>
        <v>7.4526414138986613E-3</v>
      </c>
      <c r="AP85" s="708">
        <f>+[17]LP!J85</f>
        <v>4528.9853759386724</v>
      </c>
      <c r="AQ85" s="709">
        <f t="shared" si="125"/>
        <v>2.9288009386718841</v>
      </c>
      <c r="AR85" s="710">
        <f>+[17]LP!R85+[17]LP!Z85</f>
        <v>52.917113658487338</v>
      </c>
      <c r="AS85" s="709">
        <f>+[17]LP!$E85*VLOOKUP($A85,[17]GJha!$T$16:$AA$22,6,FALSE)</f>
        <v>680.44741485878524</v>
      </c>
      <c r="AT85" s="709">
        <f>+[17]LP!$E85*VLOOKUP($A85,[17]GJha!$T$16:$AA$22,7,FALSE)</f>
        <v>7550.4758969245868</v>
      </c>
      <c r="AU85" s="711">
        <f t="shared" si="126"/>
        <v>0.34011107810079727</v>
      </c>
      <c r="AV85" s="712">
        <f t="shared" si="127"/>
        <v>0.30651704735774721</v>
      </c>
      <c r="AW85" s="713">
        <f t="shared" si="128"/>
        <v>0.59470924926675162</v>
      </c>
      <c r="AX85" s="708">
        <f>+[17]LP!$E85*(VLOOKUP($A85,[17]GJha!$T$16:$AA$22,8,FALSE)+VLOOKUP($A85,[17]GJha!$T$16:$AA$22,3,FALSE))</f>
        <v>10392.570591629465</v>
      </c>
      <c r="AY85" s="708">
        <f>0.45*0.25*17.8/1000*365*[17]FCI!D86</f>
        <v>4234.9070249999995</v>
      </c>
      <c r="AZ85" s="708">
        <f>+[17]LP!AG85+[17]LP!AL85*[17]LP!AK$4</f>
        <v>1476.0946512589126</v>
      </c>
      <c r="BA85" s="708">
        <f>+[17]LP!AL85*CV$2*CV$3</f>
        <v>246.48994125804714</v>
      </c>
      <c r="BB85" s="714">
        <f t="shared" si="201"/>
        <v>0</v>
      </c>
      <c r="BC85" s="714">
        <f t="shared" si="202"/>
        <v>7938.2869451239112</v>
      </c>
      <c r="BD85" s="715">
        <f t="shared" si="129"/>
        <v>0</v>
      </c>
      <c r="BE85" s="716">
        <f t="shared" si="130"/>
        <v>0.31566269196988606</v>
      </c>
      <c r="BF85" s="716">
        <f t="shared" si="131"/>
        <v>156.92711432150855</v>
      </c>
      <c r="BG85" s="716">
        <f t="shared" si="132"/>
        <v>1230.2165079824028</v>
      </c>
      <c r="BH85" s="717">
        <f t="shared" si="133"/>
        <v>1</v>
      </c>
      <c r="BI85" s="716">
        <f t="shared" si="134"/>
        <v>269.8085672554223</v>
      </c>
      <c r="BJ85" s="718">
        <f t="shared" si="203"/>
        <v>1</v>
      </c>
      <c r="BK85" s="716">
        <f t="shared" si="135"/>
        <v>1657.2678522513036</v>
      </c>
      <c r="BL85" s="719">
        <f t="shared" si="136"/>
        <v>-1226.0978948231473</v>
      </c>
      <c r="BM85" s="719">
        <f t="shared" si="137"/>
        <v>1657.2678522513036</v>
      </c>
      <c r="BN85" s="719">
        <f t="shared" si="138"/>
        <v>-1226.0978948231473</v>
      </c>
      <c r="BO85" s="719">
        <f t="shared" si="139"/>
        <v>1657.2678522513036</v>
      </c>
      <c r="BP85" s="719">
        <f t="shared" si="140"/>
        <v>-1226.0978948231473</v>
      </c>
      <c r="BQ85" s="719">
        <f t="shared" si="141"/>
        <v>0.88370008985653725</v>
      </c>
      <c r="BR85" s="720">
        <f t="shared" si="142"/>
        <v>2454.5347472623803</v>
      </c>
      <c r="BS85" s="719">
        <f t="shared" si="143"/>
        <v>0</v>
      </c>
      <c r="BT85" s="721">
        <f t="shared" si="144"/>
        <v>2777.5653476066268</v>
      </c>
      <c r="BU85" s="722">
        <f t="shared" si="145"/>
        <v>0</v>
      </c>
      <c r="BV85" s="723">
        <f t="shared" si="146"/>
        <v>0.35561832060180765</v>
      </c>
      <c r="BW85" s="723">
        <f t="shared" si="147"/>
        <v>317.15883597202321</v>
      </c>
      <c r="BX85" s="723">
        <f t="shared" si="148"/>
        <v>2131.6473302389722</v>
      </c>
      <c r="BY85" s="717">
        <f t="shared" si="149"/>
        <v>1</v>
      </c>
      <c r="BZ85" s="724">
        <f t="shared" si="150"/>
        <v>401.06849791816734</v>
      </c>
      <c r="CA85" s="718">
        <f t="shared" si="204"/>
        <v>1</v>
      </c>
      <c r="CB85" s="723">
        <f t="shared" si="151"/>
        <v>2850.2302824497647</v>
      </c>
      <c r="CC85" s="723">
        <f t="shared" si="152"/>
        <v>-2744.1217889466066</v>
      </c>
      <c r="CD85" s="723">
        <f t="shared" si="153"/>
        <v>2850.2302824497647</v>
      </c>
      <c r="CE85" s="725">
        <f t="shared" si="154"/>
        <v>-2744.1217889466066</v>
      </c>
      <c r="CF85" s="726">
        <f t="shared" si="155"/>
        <v>2850.2302824497647</v>
      </c>
      <c r="CG85" s="724">
        <f t="shared" si="156"/>
        <v>-2744.1217889466066</v>
      </c>
      <c r="CH85" s="727">
        <f t="shared" si="157"/>
        <v>1.1204330421444251</v>
      </c>
      <c r="CI85" s="728">
        <f t="shared" si="205"/>
        <v>6652.8156342741131</v>
      </c>
      <c r="CJ85" s="726">
        <f t="shared" si="158"/>
        <v>0</v>
      </c>
      <c r="CK85" s="729">
        <f t="shared" si="159"/>
        <v>5389.0764539975289</v>
      </c>
      <c r="CL85" s="730">
        <f t="shared" si="160"/>
        <v>0</v>
      </c>
      <c r="CM85" s="731">
        <f t="shared" si="161"/>
        <v>11.976224551968372</v>
      </c>
      <c r="CN85" s="732">
        <f t="shared" si="206"/>
        <v>0</v>
      </c>
      <c r="CO85" s="731">
        <f t="shared" si="162"/>
        <v>1052.4979059812747</v>
      </c>
      <c r="CP85" s="731">
        <f t="shared" si="163"/>
        <v>449.30941957349398</v>
      </c>
      <c r="CQ85" s="733">
        <f>+IF([17]FCI!D86&gt;10000,0.3,1)</f>
        <v>1</v>
      </c>
      <c r="CR85" s="718">
        <f t="shared" si="207"/>
        <v>0</v>
      </c>
      <c r="CS85" s="731">
        <f t="shared" si="164"/>
        <v>122.461836872798</v>
      </c>
      <c r="CT85" s="718">
        <f t="shared" si="165"/>
        <v>0</v>
      </c>
      <c r="CU85" s="731">
        <f t="shared" si="166"/>
        <v>1636.2453869795349</v>
      </c>
      <c r="CV85" s="731">
        <f t="shared" si="167"/>
        <v>1155.1692914795349</v>
      </c>
      <c r="CW85" s="731">
        <f t="shared" si="168"/>
        <v>1513.783550106737</v>
      </c>
      <c r="CX85" s="731">
        <f t="shared" si="169"/>
        <v>1032.707454606737</v>
      </c>
      <c r="CY85" s="731">
        <f t="shared" si="208"/>
        <v>1064.4741305332432</v>
      </c>
      <c r="CZ85" s="731">
        <f t="shared" si="170"/>
        <v>583.39803503324322</v>
      </c>
      <c r="DA85" s="731">
        <f t="shared" si="209"/>
        <v>1052.4979059812747</v>
      </c>
      <c r="DB85" s="731">
        <f t="shared" si="171"/>
        <v>571.42181048127475</v>
      </c>
      <c r="DC85" s="734">
        <f t="shared" si="210"/>
        <v>0</v>
      </c>
      <c r="DD85" s="700">
        <f t="shared" si="211"/>
        <v>571.42181048127475</v>
      </c>
      <c r="DE85" s="735">
        <f t="shared" si="172"/>
        <v>42.520512503987277</v>
      </c>
      <c r="DF85" s="736">
        <f t="shared" si="212"/>
        <v>-16.394108388547995</v>
      </c>
      <c r="DG85" s="735">
        <f t="shared" si="173"/>
        <v>1626.2371907269778</v>
      </c>
      <c r="DH85" s="735">
        <f t="shared" si="174"/>
        <v>694.23766460906188</v>
      </c>
      <c r="DI85" s="736">
        <f t="shared" si="213"/>
        <v>1</v>
      </c>
      <c r="DJ85" s="736">
        <f t="shared" si="214"/>
        <v>0</v>
      </c>
      <c r="DK85" s="735">
        <f t="shared" si="215"/>
        <v>2362.995367840027</v>
      </c>
      <c r="DL85" s="735">
        <f t="shared" si="175"/>
        <v>1433.8440678400273</v>
      </c>
      <c r="DM85" s="737">
        <f t="shared" si="216"/>
        <v>1668.757703230965</v>
      </c>
      <c r="DN85" s="737">
        <f t="shared" si="176"/>
        <v>739.60640323096504</v>
      </c>
      <c r="DO85" s="737">
        <f t="shared" si="217"/>
        <v>929.15130000000011</v>
      </c>
      <c r="DP85" s="737">
        <f t="shared" si="177"/>
        <v>1.5631940186722204E-13</v>
      </c>
      <c r="DQ85" s="738">
        <f t="shared" si="218"/>
        <v>0</v>
      </c>
      <c r="DR85" s="739">
        <f t="shared" si="219"/>
        <v>1.5631940186722204E-13</v>
      </c>
      <c r="DS85" s="740">
        <f t="shared" si="178"/>
        <v>1169.0634364125815</v>
      </c>
      <c r="DT85" s="754">
        <f t="shared" si="179"/>
        <v>3792.2315389915452</v>
      </c>
      <c r="DU85" s="755">
        <f t="shared" si="180"/>
        <v>80.806771768982486</v>
      </c>
      <c r="DV85" s="755">
        <f t="shared" si="181"/>
        <v>110.35969296786671</v>
      </c>
      <c r="DW85" s="755">
        <f t="shared" si="182"/>
        <v>7755.8772343999053</v>
      </c>
      <c r="DX85" s="755">
        <f t="shared" si="183"/>
        <v>525.07621477999976</v>
      </c>
      <c r="DY85" s="755">
        <f t="shared" si="220"/>
        <v>563.046946875</v>
      </c>
      <c r="DZ85" s="756">
        <f t="shared" si="220"/>
        <v>56.744645867999992</v>
      </c>
      <c r="EA85" s="755">
        <f t="shared" si="221"/>
        <v>12884.143045651299</v>
      </c>
      <c r="EB85" s="757">
        <f>+EA85/([17]LP!E85+[17]LP!O85+[17]LP!W85)</f>
        <v>20.467382022929893</v>
      </c>
      <c r="EC85" s="758">
        <f t="shared" si="222"/>
        <v>464.38752235097752</v>
      </c>
      <c r="ED85" s="562">
        <f>+EC85/([17]LP!AE85+[17]LP!AL85)</f>
        <v>6.2343793088043435</v>
      </c>
      <c r="EE85" s="759">
        <f t="shared" si="223"/>
        <v>9.3574173699322805E-2</v>
      </c>
      <c r="EF85" s="759">
        <f t="shared" si="224"/>
        <v>7.1691679894229324E-2</v>
      </c>
      <c r="EG85" s="751">
        <f t="shared" si="184"/>
        <v>0</v>
      </c>
      <c r="EH85" s="749">
        <f t="shared" si="185"/>
        <v>4177.7446060366265</v>
      </c>
      <c r="EI85" s="750">
        <f t="shared" si="186"/>
        <v>174.97729097277241</v>
      </c>
      <c r="EJ85" s="750">
        <f t="shared" si="187"/>
        <v>263.02957125470442</v>
      </c>
      <c r="EK85" s="750">
        <f t="shared" si="188"/>
        <v>8962.6862244258919</v>
      </c>
      <c r="EL85" s="750">
        <f t="shared" si="189"/>
        <v>1392.9896500000002</v>
      </c>
      <c r="EM85" s="750">
        <f t="shared" si="190"/>
        <v>2017.81125</v>
      </c>
      <c r="EN85" s="751">
        <f t="shared" si="190"/>
        <v>196.44299999999998</v>
      </c>
      <c r="EO85" s="749">
        <f t="shared" si="191"/>
        <v>214.73227454630535</v>
      </c>
      <c r="EP85" s="750">
        <f>+EO85/([17]LP!E85+[17]LP!O85+[17]LP!W85)</f>
        <v>0.34111756445263269</v>
      </c>
      <c r="EQ85" s="561">
        <f>+[17]ASI!I85-[17]ASI!J85</f>
        <v>485.73811473095202</v>
      </c>
      <c r="ER85" s="561">
        <f t="shared" si="192"/>
        <v>2.1211271385631094</v>
      </c>
      <c r="ES85" s="752">
        <f t="shared" si="193"/>
        <v>0.93769552203626794</v>
      </c>
      <c r="ET85" s="753"/>
    </row>
    <row r="86" spans="1:150">
      <c r="A86" s="790">
        <f>+VLOOKUP(B86,[17]ASI!B:C,2,FALSE)</f>
        <v>5</v>
      </c>
      <c r="B86" s="790">
        <v>8121</v>
      </c>
      <c r="C86" s="696" t="s">
        <v>193</v>
      </c>
      <c r="D86" s="697">
        <f t="shared" si="194"/>
        <v>213.03479020418541</v>
      </c>
      <c r="E86" s="790">
        <v>470</v>
      </c>
      <c r="F86" s="790">
        <v>76</v>
      </c>
      <c r="G86" s="790">
        <v>32</v>
      </c>
      <c r="H86" s="790">
        <v>294</v>
      </c>
      <c r="I86" s="790">
        <v>99</v>
      </c>
      <c r="J86" s="790">
        <v>20</v>
      </c>
      <c r="K86" s="790">
        <v>76</v>
      </c>
      <c r="L86" s="790">
        <v>15990</v>
      </c>
      <c r="M86" s="790">
        <v>5585</v>
      </c>
      <c r="N86" s="699">
        <f t="shared" si="118"/>
        <v>713.01199999999994</v>
      </c>
      <c r="O86" s="700">
        <f t="shared" si="119"/>
        <v>12958.220875000001</v>
      </c>
      <c r="P86" s="701">
        <f t="shared" si="120"/>
        <v>140.52883056653491</v>
      </c>
      <c r="Q86" s="702">
        <f t="shared" si="195"/>
        <v>352.88409098550727</v>
      </c>
      <c r="R86" s="702">
        <f t="shared" si="196"/>
        <v>23.496164259582699</v>
      </c>
      <c r="S86" s="703">
        <f t="shared" si="197"/>
        <v>4337.1636358703117</v>
      </c>
      <c r="T86" s="703">
        <f t="shared" si="121"/>
        <v>1235.1018709064592</v>
      </c>
      <c r="U86" s="703">
        <f t="shared" si="198"/>
        <v>5925.1495977622781</v>
      </c>
      <c r="V86" s="703">
        <f t="shared" si="199"/>
        <v>6161.6805522260465</v>
      </c>
      <c r="W86" s="704">
        <f t="shared" si="117"/>
        <v>12915.563851963156</v>
      </c>
      <c r="X86" s="705">
        <f t="shared" si="117"/>
        <v>168.21737690847488</v>
      </c>
      <c r="Y86" s="705">
        <f t="shared" si="117"/>
        <v>88.325981400295689</v>
      </c>
      <c r="Z86" s="705">
        <f t="shared" si="117"/>
        <v>7568.9379034457079</v>
      </c>
      <c r="AA86" s="705">
        <f t="shared" si="117"/>
        <v>1909.8813297189313</v>
      </c>
      <c r="AB86" s="705">
        <f t="shared" si="117"/>
        <v>204.09975725579588</v>
      </c>
      <c r="AC86" s="705">
        <f t="shared" si="117"/>
        <v>562.48897319999992</v>
      </c>
      <c r="AD86" s="705">
        <f t="shared" si="117"/>
        <v>8684.9557079999995</v>
      </c>
      <c r="AE86" s="705">
        <f t="shared" si="117"/>
        <v>1789.4172449999999</v>
      </c>
      <c r="AF86" s="706">
        <f t="shared" si="200"/>
        <v>33891.888126892358</v>
      </c>
      <c r="AG86" s="707">
        <f t="shared" si="122"/>
        <v>0.38108127241559558</v>
      </c>
      <c r="AH86" s="707">
        <f t="shared" si="123"/>
        <v>4.9633521826421539E-3</v>
      </c>
      <c r="AI86" s="707">
        <f t="shared" si="124"/>
        <v>2.6061097885606219E-3</v>
      </c>
      <c r="AJ86" s="707">
        <f t="shared" si="124"/>
        <v>0.22332594381013393</v>
      </c>
      <c r="AK86" s="707">
        <f t="shared" si="124"/>
        <v>5.6352166706330198E-2</v>
      </c>
      <c r="AL86" s="707">
        <f t="shared" si="124"/>
        <v>6.0220828208696897E-3</v>
      </c>
      <c r="AM86" s="707">
        <f t="shared" si="124"/>
        <v>1.6596566443687719E-2</v>
      </c>
      <c r="AN86" s="707">
        <f t="shared" si="124"/>
        <v>0.25625470246695126</v>
      </c>
      <c r="AO86" s="707">
        <f t="shared" si="124"/>
        <v>5.2797803365228935E-2</v>
      </c>
      <c r="AP86" s="708">
        <f>+[17]LP!J86</f>
        <v>8381.7008121254858</v>
      </c>
      <c r="AQ86" s="709">
        <f t="shared" si="125"/>
        <v>-4576.5200628745151</v>
      </c>
      <c r="AR86" s="710">
        <f>+[17]LP!R86+[17]LP!Z86</f>
        <v>388.80292822580515</v>
      </c>
      <c r="AS86" s="709">
        <f>+[17]LP!$E86*VLOOKUP($A86,[17]GJha!$T$16:$AA$22,6,FALSE)</f>
        <v>1259.2901447707825</v>
      </c>
      <c r="AT86" s="709">
        <f>+[17]LP!$E86*VLOOKUP($A86,[17]GJha!$T$16:$AA$22,7,FALSE)</f>
        <v>13973.511659677231</v>
      </c>
      <c r="AU86" s="711">
        <f t="shared" si="126"/>
        <v>0.57633306103463999</v>
      </c>
      <c r="AV86" s="712">
        <f t="shared" si="127"/>
        <v>0.395209861105842</v>
      </c>
      <c r="AW86" s="713">
        <f t="shared" si="128"/>
        <v>0.29052185866806196</v>
      </c>
      <c r="AX86" s="708">
        <f>+[17]LP!$E86*(VLOOKUP($A86,[17]GJha!$T$16:$AA$22,8,FALSE)+VLOOKUP($A86,[17]GJha!$T$16:$AA$22,3,FALSE))</f>
        <v>19233.318312466028</v>
      </c>
      <c r="AY86" s="708">
        <f>0.45*0.25*17.8/1000*365*[17]FCI!D87</f>
        <v>30060.969299999997</v>
      </c>
      <c r="AZ86" s="708">
        <f>+[17]LP!AG86+[17]LP!AL86*[17]LP!AK$4</f>
        <v>6192.1189825567244</v>
      </c>
      <c r="BA86" s="708">
        <f>+[17]LP!AL86*CV$2*CV$3</f>
        <v>1083.6271150643163</v>
      </c>
      <c r="BB86" s="714">
        <f t="shared" si="201"/>
        <v>0</v>
      </c>
      <c r="BC86" s="714">
        <f t="shared" si="202"/>
        <v>34039.962046736218</v>
      </c>
      <c r="BD86" s="715">
        <f t="shared" si="129"/>
        <v>4576.5200628745151</v>
      </c>
      <c r="BE86" s="716">
        <f t="shared" si="130"/>
        <v>0</v>
      </c>
      <c r="BF86" s="716">
        <f t="shared" si="131"/>
        <v>374.45735372480885</v>
      </c>
      <c r="BG86" s="716">
        <f t="shared" si="132"/>
        <v>3858.0294804193427</v>
      </c>
      <c r="BH86" s="717">
        <f t="shared" si="133"/>
        <v>1</v>
      </c>
      <c r="BI86" s="716">
        <f t="shared" si="134"/>
        <v>1917.9336432576652</v>
      </c>
      <c r="BJ86" s="718">
        <f t="shared" si="203"/>
        <v>1</v>
      </c>
      <c r="BK86" s="716">
        <f t="shared" si="135"/>
        <v>6150.4204774018162</v>
      </c>
      <c r="BL86" s="719">
        <f t="shared" si="136"/>
        <v>-7021.6867328701101</v>
      </c>
      <c r="BM86" s="719">
        <f t="shared" si="137"/>
        <v>6150.4204774018162</v>
      </c>
      <c r="BN86" s="719">
        <f t="shared" si="138"/>
        <v>-7021.6867328701101</v>
      </c>
      <c r="BO86" s="719">
        <f t="shared" si="139"/>
        <v>6150.4204774018162</v>
      </c>
      <c r="BP86" s="719">
        <f t="shared" si="140"/>
        <v>-7021.6867328701101</v>
      </c>
      <c r="BQ86" s="719">
        <f t="shared" si="141"/>
        <v>1.6589978913165269</v>
      </c>
      <c r="BR86" s="720">
        <f t="shared" si="142"/>
        <v>14186.224736022996</v>
      </c>
      <c r="BS86" s="719">
        <f t="shared" si="143"/>
        <v>0</v>
      </c>
      <c r="BT86" s="721">
        <f t="shared" si="144"/>
        <v>8551.080631431827</v>
      </c>
      <c r="BU86" s="722">
        <f t="shared" si="145"/>
        <v>0</v>
      </c>
      <c r="BV86" s="723">
        <f t="shared" si="146"/>
        <v>0</v>
      </c>
      <c r="BW86" s="723">
        <f t="shared" si="147"/>
        <v>286.73596692520022</v>
      </c>
      <c r="BX86" s="723">
        <f t="shared" si="148"/>
        <v>2532.7966791576077</v>
      </c>
      <c r="BY86" s="717">
        <f t="shared" si="149"/>
        <v>1</v>
      </c>
      <c r="BZ86" s="724">
        <f t="shared" si="150"/>
        <v>1080.1830922892225</v>
      </c>
      <c r="CA86" s="718">
        <f t="shared" si="204"/>
        <v>1</v>
      </c>
      <c r="CB86" s="723">
        <f t="shared" si="151"/>
        <v>3899.7157383720305</v>
      </c>
      <c r="CC86" s="723">
        <f t="shared" si="152"/>
        <v>-5783.2032520484054</v>
      </c>
      <c r="CD86" s="723">
        <f t="shared" si="153"/>
        <v>3899.7157383720305</v>
      </c>
      <c r="CE86" s="725">
        <f t="shared" si="154"/>
        <v>-5783.2032520484054</v>
      </c>
      <c r="CF86" s="726">
        <f t="shared" si="155"/>
        <v>3899.7157383720305</v>
      </c>
      <c r="CG86" s="724">
        <f t="shared" si="156"/>
        <v>-5783.2032520484054</v>
      </c>
      <c r="CH86" s="727">
        <f t="shared" si="157"/>
        <v>2.0511212239670433</v>
      </c>
      <c r="CI86" s="728">
        <f t="shared" si="205"/>
        <v>13911.406888620309</v>
      </c>
      <c r="CJ86" s="726">
        <f t="shared" si="158"/>
        <v>0</v>
      </c>
      <c r="CK86" s="729">
        <f t="shared" si="159"/>
        <v>6285.9662249134008</v>
      </c>
      <c r="CL86" s="730">
        <f t="shared" si="160"/>
        <v>0</v>
      </c>
      <c r="CM86" s="731">
        <f t="shared" si="161"/>
        <v>87.994050562662324</v>
      </c>
      <c r="CN86" s="732">
        <f t="shared" si="206"/>
        <v>1</v>
      </c>
      <c r="CO86" s="731">
        <f t="shared" si="162"/>
        <v>291.00218499862262</v>
      </c>
      <c r="CP86" s="731">
        <f t="shared" si="163"/>
        <v>142.94522465197144</v>
      </c>
      <c r="CQ86" s="733">
        <f>+IF([17]FCI!D87&gt;10000,0.3,1)</f>
        <v>0.3</v>
      </c>
      <c r="CR86" s="718">
        <f t="shared" si="207"/>
        <v>1</v>
      </c>
      <c r="CS86" s="731">
        <f t="shared" si="164"/>
        <v>538.37071938372526</v>
      </c>
      <c r="CT86" s="718">
        <f t="shared" si="165"/>
        <v>7.5315227085823722E-2</v>
      </c>
      <c r="CU86" s="731">
        <f t="shared" si="166"/>
        <v>1060.3121795969817</v>
      </c>
      <c r="CV86" s="731">
        <f t="shared" si="167"/>
        <v>497.82320639698173</v>
      </c>
      <c r="CW86" s="731">
        <f t="shared" si="168"/>
        <v>562.48897319999992</v>
      </c>
      <c r="CX86" s="731">
        <f t="shared" si="169"/>
        <v>0</v>
      </c>
      <c r="CY86" s="731">
        <f t="shared" si="208"/>
        <v>562.48897319999992</v>
      </c>
      <c r="CZ86" s="731">
        <f t="shared" si="170"/>
        <v>0</v>
      </c>
      <c r="DA86" s="731">
        <f t="shared" si="209"/>
        <v>562.48897319999992</v>
      </c>
      <c r="DB86" s="731">
        <f t="shared" si="171"/>
        <v>0</v>
      </c>
      <c r="DC86" s="734">
        <f t="shared" si="210"/>
        <v>0</v>
      </c>
      <c r="DD86" s="700">
        <f t="shared" si="211"/>
        <v>0</v>
      </c>
      <c r="DE86" s="735">
        <f t="shared" si="172"/>
        <v>250.37383311324319</v>
      </c>
      <c r="DF86" s="736">
        <f t="shared" si="212"/>
        <v>1</v>
      </c>
      <c r="DG86" s="735">
        <f t="shared" si="173"/>
        <v>4335.1113512117827</v>
      </c>
      <c r="DH86" s="735">
        <f t="shared" si="174"/>
        <v>2129.4804573141364</v>
      </c>
      <c r="DI86" s="736">
        <f t="shared" si="213"/>
        <v>0.3</v>
      </c>
      <c r="DJ86" s="736">
        <f t="shared" si="214"/>
        <v>1</v>
      </c>
      <c r="DK86" s="735">
        <f t="shared" si="215"/>
        <v>6714.9656416391626</v>
      </c>
      <c r="DL86" s="735">
        <f t="shared" si="175"/>
        <v>-3759.4073113608365</v>
      </c>
      <c r="DM86" s="737">
        <f t="shared" si="216"/>
        <v>6714.9656416391626</v>
      </c>
      <c r="DN86" s="737">
        <f t="shared" si="176"/>
        <v>-3759.4073113608365</v>
      </c>
      <c r="DO86" s="737">
        <f t="shared" si="217"/>
        <v>6714.9656416391626</v>
      </c>
      <c r="DP86" s="737">
        <f t="shared" si="177"/>
        <v>-3759.4073113608365</v>
      </c>
      <c r="DQ86" s="738">
        <f t="shared" si="218"/>
        <v>5942.3304220929158</v>
      </c>
      <c r="DR86" s="739">
        <f t="shared" si="219"/>
        <v>0</v>
      </c>
      <c r="DS86" s="740">
        <f t="shared" si="178"/>
        <v>0</v>
      </c>
      <c r="DT86" s="754">
        <f t="shared" si="179"/>
        <v>18059.413668723777</v>
      </c>
      <c r="DU86" s="755">
        <f t="shared" si="180"/>
        <v>165.93615550130843</v>
      </c>
      <c r="DV86" s="755">
        <f t="shared" si="181"/>
        <v>57.252095473529508</v>
      </c>
      <c r="DW86" s="755">
        <f t="shared" si="182"/>
        <v>13698.507151747877</v>
      </c>
      <c r="DX86" s="755">
        <f t="shared" si="183"/>
        <v>591.80723433894616</v>
      </c>
      <c r="DY86" s="755">
        <f t="shared" si="220"/>
        <v>5716.2670987499996</v>
      </c>
      <c r="DZ86" s="756">
        <f t="shared" si="220"/>
        <v>1377.9080311859996</v>
      </c>
      <c r="EA86" s="755">
        <f t="shared" si="221"/>
        <v>39667.091435721442</v>
      </c>
      <c r="EB86" s="757">
        <f>+EA86/([17]LP!E86+[17]LP!O86+[17]LP!W86)</f>
        <v>27.608856824580197</v>
      </c>
      <c r="EC86" s="758">
        <f t="shared" si="222"/>
        <v>2116.4278911089409</v>
      </c>
      <c r="ED86" s="562">
        <f>+EC86/([17]LP!AE86+[17]LP!AL86)</f>
        <v>6.6055495077274102</v>
      </c>
      <c r="EE86" s="759">
        <f t="shared" si="223"/>
        <v>0.14560568120505535</v>
      </c>
      <c r="EF86" s="759">
        <f t="shared" si="224"/>
        <v>0.11155552301510278</v>
      </c>
      <c r="EG86" s="751">
        <f t="shared" si="184"/>
        <v>7.2085880645924014E-2</v>
      </c>
      <c r="EH86" s="749">
        <f t="shared" si="185"/>
        <v>19895.308940645118</v>
      </c>
      <c r="EI86" s="750">
        <f t="shared" si="186"/>
        <v>359.31467534755183</v>
      </c>
      <c r="EJ86" s="750">
        <f t="shared" si="187"/>
        <v>136.45375155420723</v>
      </c>
      <c r="EK86" s="750">
        <f t="shared" si="188"/>
        <v>15829.985136899835</v>
      </c>
      <c r="EL86" s="750">
        <f t="shared" si="189"/>
        <v>1570.0222730040853</v>
      </c>
      <c r="EM86" s="750">
        <f t="shared" si="190"/>
        <v>20485.588499999998</v>
      </c>
      <c r="EN86" s="751">
        <f t="shared" si="190"/>
        <v>4770.1484999999993</v>
      </c>
      <c r="EO86" s="749">
        <f t="shared" si="191"/>
        <v>469.18943280914749</v>
      </c>
      <c r="EP86" s="750">
        <f>+EO86/([17]LP!E86+[17]LP!O86+[17]LP!W86)</f>
        <v>0.32656248303520585</v>
      </c>
      <c r="EQ86" s="561">
        <f>+[17]ASI!I86-[17]ASI!J86</f>
        <v>1061.3364526870619</v>
      </c>
      <c r="ER86" s="561">
        <f t="shared" si="192"/>
        <v>2.569821919339133</v>
      </c>
      <c r="ES86" s="752">
        <f t="shared" si="193"/>
        <v>1.1360518954216645</v>
      </c>
      <c r="ET86" s="753"/>
    </row>
    <row r="87" spans="1:150">
      <c r="A87" s="790">
        <f>+VLOOKUP(B87,[17]ASI!B:C,2,FALSE)</f>
        <v>5</v>
      </c>
      <c r="B87" s="790">
        <v>8126</v>
      </c>
      <c r="C87" s="779" t="s">
        <v>194</v>
      </c>
      <c r="D87" s="697">
        <f t="shared" si="194"/>
        <v>9.2533071248153931</v>
      </c>
      <c r="E87" s="790">
        <v>23</v>
      </c>
      <c r="F87" s="790">
        <v>17</v>
      </c>
      <c r="G87" s="790">
        <v>81</v>
      </c>
      <c r="H87" s="790">
        <v>6</v>
      </c>
      <c r="I87" s="790">
        <v>6</v>
      </c>
      <c r="J87" s="790">
        <v>1</v>
      </c>
      <c r="K87" s="790">
        <v>17</v>
      </c>
      <c r="L87" s="790">
        <v>181</v>
      </c>
      <c r="M87" s="790">
        <v>46</v>
      </c>
      <c r="N87" s="699">
        <f t="shared" si="118"/>
        <v>34.634</v>
      </c>
      <c r="O87" s="700">
        <f t="shared" si="119"/>
        <v>667.32475499999998</v>
      </c>
      <c r="P87" s="701">
        <f t="shared" si="120"/>
        <v>5.3290081686429502</v>
      </c>
      <c r="Q87" s="702">
        <f t="shared" si="195"/>
        <v>16.639870684057971</v>
      </c>
      <c r="R87" s="702">
        <f t="shared" si="196"/>
        <v>1.388087385329535</v>
      </c>
      <c r="S87" s="703">
        <f t="shared" si="197"/>
        <v>240.15065896471634</v>
      </c>
      <c r="T87" s="703">
        <f t="shared" si="121"/>
        <v>13.980827932086873</v>
      </c>
      <c r="U87" s="703">
        <f t="shared" si="198"/>
        <v>270.77135758086121</v>
      </c>
      <c r="V87" s="703">
        <f t="shared" si="199"/>
        <v>281.41275209100615</v>
      </c>
      <c r="W87" s="704">
        <f t="shared" si="117"/>
        <v>632.03823105351614</v>
      </c>
      <c r="X87" s="705">
        <f t="shared" si="117"/>
        <v>37.627571150579904</v>
      </c>
      <c r="Y87" s="705">
        <f t="shared" si="117"/>
        <v>223.57514041949847</v>
      </c>
      <c r="Z87" s="705">
        <f t="shared" si="117"/>
        <v>154.46812047848383</v>
      </c>
      <c r="AA87" s="705">
        <f t="shared" si="117"/>
        <v>115.75038361932917</v>
      </c>
      <c r="AB87" s="705">
        <f t="shared" si="117"/>
        <v>10.204987862789794</v>
      </c>
      <c r="AC87" s="705">
        <f t="shared" si="117"/>
        <v>125.81990189999998</v>
      </c>
      <c r="AD87" s="705">
        <f t="shared" si="117"/>
        <v>98.310005200000006</v>
      </c>
      <c r="AE87" s="705">
        <f t="shared" si="117"/>
        <v>14.738261999999999</v>
      </c>
      <c r="AF87" s="706">
        <f t="shared" si="200"/>
        <v>1412.5326036841971</v>
      </c>
      <c r="AG87" s="707">
        <f t="shared" si="122"/>
        <v>0.44745036638801883</v>
      </c>
      <c r="AH87" s="707">
        <f t="shared" si="123"/>
        <v>2.6638373551476892E-2</v>
      </c>
      <c r="AI87" s="707">
        <f t="shared" si="124"/>
        <v>0.1582796318020307</v>
      </c>
      <c r="AJ87" s="707">
        <f t="shared" si="124"/>
        <v>0.1093554372306854</v>
      </c>
      <c r="AK87" s="707">
        <f t="shared" si="124"/>
        <v>8.1945282761917565E-2</v>
      </c>
      <c r="AL87" s="707">
        <f t="shared" si="124"/>
        <v>7.2246034082136803E-3</v>
      </c>
      <c r="AM87" s="707">
        <f t="shared" si="124"/>
        <v>8.9073980715088541E-2</v>
      </c>
      <c r="AN87" s="707">
        <f t="shared" si="124"/>
        <v>6.9598397193513128E-2</v>
      </c>
      <c r="AO87" s="707">
        <f t="shared" si="124"/>
        <v>1.0433926949055445E-2</v>
      </c>
      <c r="AP87" s="708">
        <f>+[17]LP!J87</f>
        <v>996.83287029108101</v>
      </c>
      <c r="AQ87" s="709">
        <f t="shared" si="125"/>
        <v>329.50811529108103</v>
      </c>
      <c r="AR87" s="710">
        <f>+[17]LP!R87+[17]LP!Z87</f>
        <v>40.050614657553446</v>
      </c>
      <c r="AS87" s="709">
        <f>+[17]LP!$E87*VLOOKUP($A87,[17]GJha!$T$16:$AA$22,6,FALSE)</f>
        <v>149.76695514174557</v>
      </c>
      <c r="AT87" s="709">
        <f>+[17]LP!$E87*VLOOKUP($A87,[17]GJha!$T$16:$AA$22,7,FALSE)</f>
        <v>1661.8650615172305</v>
      </c>
      <c r="AU87" s="711">
        <f t="shared" si="126"/>
        <v>0.7610701289930879</v>
      </c>
      <c r="AV87" s="712">
        <f t="shared" si="127"/>
        <v>0.69420387424869423</v>
      </c>
      <c r="AW87" s="713">
        <f t="shared" si="128"/>
        <v>0.21793792162909292</v>
      </c>
      <c r="AX87" s="708">
        <f>+[17]LP!$E87*(VLOOKUP($A87,[17]GJha!$T$16:$AA$22,8,FALSE)+VLOOKUP($A87,[17]GJha!$T$16:$AA$22,3,FALSE))</f>
        <v>2287.412105058861</v>
      </c>
      <c r="AY87" s="708">
        <f>0.45*0.25*17.8/1000*365*[17]FCI!D88</f>
        <v>2724.8417999999997</v>
      </c>
      <c r="AZ87" s="708">
        <f>+[17]LP!AG87+[17]LP!AL87*[17]LP!AK$4</f>
        <v>542.27198666137247</v>
      </c>
      <c r="BA87" s="708">
        <f>+[17]LP!AL87*CV$2*CV$3</f>
        <v>58.63908121932797</v>
      </c>
      <c r="BB87" s="714">
        <f t="shared" si="201"/>
        <v>197.0997391899499</v>
      </c>
      <c r="BC87" s="714">
        <f t="shared" si="202"/>
        <v>0</v>
      </c>
      <c r="BD87" s="715">
        <f t="shared" si="129"/>
        <v>0</v>
      </c>
      <c r="BE87" s="716">
        <f t="shared" si="130"/>
        <v>79.470036897480796</v>
      </c>
      <c r="BF87" s="716">
        <f t="shared" si="131"/>
        <v>78.226125491557823</v>
      </c>
      <c r="BG87" s="716">
        <f t="shared" si="132"/>
        <v>605.90827132452148</v>
      </c>
      <c r="BH87" s="717">
        <f t="shared" si="133"/>
        <v>1</v>
      </c>
      <c r="BI87" s="716">
        <f t="shared" si="134"/>
        <v>221.80053925306575</v>
      </c>
      <c r="BJ87" s="718">
        <f t="shared" si="203"/>
        <v>0.58447337119466725</v>
      </c>
      <c r="BK87" s="716">
        <f t="shared" si="135"/>
        <v>985.40497296662579</v>
      </c>
      <c r="BL87" s="719">
        <f t="shared" si="136"/>
        <v>92.164030343031271</v>
      </c>
      <c r="BM87" s="719">
        <f t="shared" si="137"/>
        <v>893.24094262359449</v>
      </c>
      <c r="BN87" s="719">
        <f t="shared" si="138"/>
        <v>0</v>
      </c>
      <c r="BO87" s="719">
        <f t="shared" si="139"/>
        <v>893.24094262359449</v>
      </c>
      <c r="BP87" s="719">
        <f t="shared" si="140"/>
        <v>0</v>
      </c>
      <c r="BQ87" s="719">
        <f t="shared" si="141"/>
        <v>0</v>
      </c>
      <c r="BR87" s="720">
        <f t="shared" si="142"/>
        <v>0</v>
      </c>
      <c r="BS87" s="719">
        <f t="shared" si="143"/>
        <v>0</v>
      </c>
      <c r="BT87" s="721">
        <f t="shared" si="144"/>
        <v>1619.5434410407072</v>
      </c>
      <c r="BU87" s="722">
        <f t="shared" si="145"/>
        <v>0</v>
      </c>
      <c r="BV87" s="723">
        <f t="shared" si="146"/>
        <v>14.486384154354301</v>
      </c>
      <c r="BW87" s="723">
        <f t="shared" si="147"/>
        <v>25.581520788197661</v>
      </c>
      <c r="BX87" s="723">
        <f t="shared" si="148"/>
        <v>169.87770985915287</v>
      </c>
      <c r="BY87" s="717">
        <f t="shared" si="149"/>
        <v>1</v>
      </c>
      <c r="BZ87" s="724">
        <f t="shared" si="150"/>
        <v>53.348366455872018</v>
      </c>
      <c r="CA87" s="718">
        <f t="shared" si="204"/>
        <v>1</v>
      </c>
      <c r="CB87" s="723">
        <f t="shared" si="151"/>
        <v>263.29398125757683</v>
      </c>
      <c r="CC87" s="723">
        <f t="shared" si="152"/>
        <v>-17.129510703025957</v>
      </c>
      <c r="CD87" s="723">
        <f t="shared" si="153"/>
        <v>263.29398125757683</v>
      </c>
      <c r="CE87" s="725">
        <f t="shared" si="154"/>
        <v>-17.129510703025957</v>
      </c>
      <c r="CF87" s="726">
        <f t="shared" si="155"/>
        <v>263.29398125757683</v>
      </c>
      <c r="CG87" s="724">
        <f t="shared" si="156"/>
        <v>-17.129510703025957</v>
      </c>
      <c r="CH87" s="727">
        <f t="shared" si="157"/>
        <v>8.1590228589460675E-2</v>
      </c>
      <c r="CI87" s="728">
        <f t="shared" si="205"/>
        <v>43.765616516415783</v>
      </c>
      <c r="CJ87" s="726">
        <f t="shared" si="158"/>
        <v>0</v>
      </c>
      <c r="CK87" s="729">
        <f t="shared" si="159"/>
        <v>508.43843519374423</v>
      </c>
      <c r="CL87" s="730">
        <f t="shared" si="160"/>
        <v>0</v>
      </c>
      <c r="CM87" s="731">
        <f t="shared" si="161"/>
        <v>9.0642728112266262</v>
      </c>
      <c r="CN87" s="732">
        <f t="shared" si="206"/>
        <v>0</v>
      </c>
      <c r="CO87" s="731">
        <f t="shared" si="162"/>
        <v>357.69189831827794</v>
      </c>
      <c r="CP87" s="731">
        <f t="shared" si="163"/>
        <v>446.38476872277437</v>
      </c>
      <c r="CQ87" s="733">
        <f>+IF([17]FCI!D88&gt;10000,0.3,1)</f>
        <v>1</v>
      </c>
      <c r="CR87" s="718">
        <f t="shared" si="207"/>
        <v>0</v>
      </c>
      <c r="CS87" s="731">
        <f t="shared" si="164"/>
        <v>29.133235871618577</v>
      </c>
      <c r="CT87" s="718">
        <f t="shared" si="165"/>
        <v>0</v>
      </c>
      <c r="CU87" s="731">
        <f t="shared" si="166"/>
        <v>842.27417572389754</v>
      </c>
      <c r="CV87" s="731">
        <f t="shared" si="167"/>
        <v>716.45427382389755</v>
      </c>
      <c r="CW87" s="731">
        <f t="shared" si="168"/>
        <v>813.14093985227896</v>
      </c>
      <c r="CX87" s="731">
        <f t="shared" si="169"/>
        <v>687.32103795227897</v>
      </c>
      <c r="CY87" s="731">
        <f t="shared" si="208"/>
        <v>366.75617112950454</v>
      </c>
      <c r="CZ87" s="731">
        <f t="shared" si="170"/>
        <v>240.93626922950455</v>
      </c>
      <c r="DA87" s="731">
        <f t="shared" si="209"/>
        <v>357.69189831827794</v>
      </c>
      <c r="DB87" s="731">
        <f t="shared" si="171"/>
        <v>231.87199641827794</v>
      </c>
      <c r="DC87" s="734">
        <f t="shared" si="210"/>
        <v>0</v>
      </c>
      <c r="DD87" s="700">
        <f t="shared" si="211"/>
        <v>231.87199641827794</v>
      </c>
      <c r="DE87" s="735">
        <f t="shared" si="172"/>
        <v>8.3245526970513524</v>
      </c>
      <c r="DF87" s="736">
        <f t="shared" si="212"/>
        <v>-17.305264839981621</v>
      </c>
      <c r="DG87" s="735">
        <f t="shared" si="173"/>
        <v>257.10685629685696</v>
      </c>
      <c r="DH87" s="735">
        <f t="shared" si="174"/>
        <v>320.85877573606604</v>
      </c>
      <c r="DI87" s="736">
        <f t="shared" si="213"/>
        <v>1</v>
      </c>
      <c r="DJ87" s="736">
        <f t="shared" si="214"/>
        <v>0</v>
      </c>
      <c r="DK87" s="735">
        <f t="shared" si="215"/>
        <v>586.29018472997427</v>
      </c>
      <c r="DL87" s="735">
        <f t="shared" si="175"/>
        <v>473.24191752997427</v>
      </c>
      <c r="DM87" s="737">
        <f t="shared" si="216"/>
        <v>265.43140899390829</v>
      </c>
      <c r="DN87" s="737">
        <f t="shared" si="176"/>
        <v>152.38314179390829</v>
      </c>
      <c r="DO87" s="737">
        <f t="shared" si="217"/>
        <v>113.04826720000003</v>
      </c>
      <c r="DP87" s="737">
        <f t="shared" si="177"/>
        <v>2.1316282072803006E-14</v>
      </c>
      <c r="DQ87" s="738">
        <f t="shared" si="218"/>
        <v>0</v>
      </c>
      <c r="DR87" s="739">
        <f t="shared" si="219"/>
        <v>2.1316282072803006E-14</v>
      </c>
      <c r="DS87" s="740">
        <f t="shared" si="178"/>
        <v>240.86535570636568</v>
      </c>
      <c r="DT87" s="754">
        <f t="shared" si="179"/>
        <v>883.9849985769082</v>
      </c>
      <c r="DU87" s="755">
        <f t="shared" si="180"/>
        <v>37.126809005725704</v>
      </c>
      <c r="DV87" s="755">
        <f t="shared" si="181"/>
        <v>144.95650130650037</v>
      </c>
      <c r="DW87" s="755">
        <f t="shared" si="182"/>
        <v>413.22138730703585</v>
      </c>
      <c r="DX87" s="755">
        <f t="shared" si="183"/>
        <v>137.32762540399997</v>
      </c>
      <c r="DY87" s="755">
        <f t="shared" si="220"/>
        <v>64.705712625000004</v>
      </c>
      <c r="DZ87" s="756">
        <f t="shared" si="220"/>
        <v>11.348929173599997</v>
      </c>
      <c r="EA87" s="755">
        <f t="shared" si="221"/>
        <v>1692.67196339877</v>
      </c>
      <c r="EB87" s="757">
        <f>+EA87/([17]LP!E87+[17]LP!O87+[17]LP!W87)</f>
        <v>11.296273319277351</v>
      </c>
      <c r="EC87" s="758">
        <f t="shared" si="222"/>
        <v>116.66557733002263</v>
      </c>
      <c r="ED87" s="562">
        <f>+EC87/([17]LP!AE87+[17]LP!AL87)</f>
        <v>5.2398332726306966</v>
      </c>
      <c r="EE87" s="759">
        <f t="shared" si="223"/>
        <v>0.14513050479893014</v>
      </c>
      <c r="EF87" s="759">
        <f t="shared" si="224"/>
        <v>0.19024214441836787</v>
      </c>
      <c r="EG87" s="751">
        <f t="shared" si="184"/>
        <v>0</v>
      </c>
      <c r="EH87" s="749">
        <f t="shared" si="185"/>
        <v>973.84970343979978</v>
      </c>
      <c r="EI87" s="750">
        <f t="shared" si="186"/>
        <v>80.393614545792616</v>
      </c>
      <c r="EJ87" s="750">
        <f t="shared" si="187"/>
        <v>345.48706474140369</v>
      </c>
      <c r="EK87" s="750">
        <f t="shared" si="188"/>
        <v>477.51834173294276</v>
      </c>
      <c r="EL87" s="750">
        <f t="shared" si="189"/>
        <v>364.32037000000003</v>
      </c>
      <c r="EM87" s="750">
        <f t="shared" si="190"/>
        <v>231.88815000000002</v>
      </c>
      <c r="EN87" s="751">
        <f t="shared" si="190"/>
        <v>39.288599999999995</v>
      </c>
      <c r="EO87" s="749">
        <f t="shared" si="191"/>
        <v>53.661258965894312</v>
      </c>
      <c r="EP87" s="750">
        <f>+EO87/([17]LP!E87+[17]LP!O87+[17]LP!W87)</f>
        <v>0.358115607183634</v>
      </c>
      <c r="EQ87" s="561">
        <f>+[17]ASI!I87-[17]ASI!J87</f>
        <v>121.38519381520413</v>
      </c>
      <c r="ER87" s="561">
        <f t="shared" si="192"/>
        <v>9.3373226011695483</v>
      </c>
      <c r="ES87" s="752">
        <f t="shared" si="193"/>
        <v>4.1277891512226397</v>
      </c>
      <c r="ET87" s="753"/>
    </row>
    <row r="88" spans="1:150">
      <c r="A88" s="790">
        <f>+VLOOKUP(B88,[17]ASI!B:C,2,FALSE)</f>
        <v>5</v>
      </c>
      <c r="B88" s="790">
        <v>8153</v>
      </c>
      <c r="C88" s="696" t="s">
        <v>195</v>
      </c>
      <c r="D88" s="697">
        <f t="shared" si="194"/>
        <v>26.016294503845316</v>
      </c>
      <c r="E88" s="790">
        <v>72</v>
      </c>
      <c r="F88" s="790">
        <v>25</v>
      </c>
      <c r="G88" s="790">
        <v>49</v>
      </c>
      <c r="H88" s="790">
        <v>49</v>
      </c>
      <c r="I88" s="790">
        <v>14</v>
      </c>
      <c r="J88" s="790">
        <v>7</v>
      </c>
      <c r="K88" s="790">
        <v>62</v>
      </c>
      <c r="L88" s="790">
        <v>280</v>
      </c>
      <c r="M88" s="790">
        <v>300</v>
      </c>
      <c r="N88" s="699">
        <f t="shared" si="118"/>
        <v>110.508</v>
      </c>
      <c r="O88" s="700">
        <f t="shared" si="119"/>
        <v>2322.1774499999997</v>
      </c>
      <c r="P88" s="701">
        <f t="shared" si="120"/>
        <v>16.222794993412386</v>
      </c>
      <c r="Q88" s="702">
        <f t="shared" si="195"/>
        <v>55.290921275362315</v>
      </c>
      <c r="R88" s="702">
        <f t="shared" si="196"/>
        <v>5.1243913512271373</v>
      </c>
      <c r="S88" s="703">
        <f t="shared" si="197"/>
        <v>679.96591761994353</v>
      </c>
      <c r="T88" s="703">
        <f t="shared" si="121"/>
        <v>21.627800115935496</v>
      </c>
      <c r="U88" s="703">
        <f t="shared" si="198"/>
        <v>756.88463901124135</v>
      </c>
      <c r="V88" s="703">
        <f t="shared" si="199"/>
        <v>788.02532486631378</v>
      </c>
      <c r="W88" s="704">
        <f t="shared" si="117"/>
        <v>1978.5544624283984</v>
      </c>
      <c r="X88" s="705">
        <f t="shared" si="117"/>
        <v>55.334663456735157</v>
      </c>
      <c r="Y88" s="705">
        <f t="shared" si="117"/>
        <v>135.24915901920278</v>
      </c>
      <c r="Z88" s="705">
        <f t="shared" si="117"/>
        <v>1261.4896505742847</v>
      </c>
      <c r="AA88" s="705">
        <f t="shared" si="117"/>
        <v>270.08422844510136</v>
      </c>
      <c r="AB88" s="705">
        <f t="shared" si="117"/>
        <v>71.434915039528562</v>
      </c>
      <c r="AC88" s="705">
        <f t="shared" si="117"/>
        <v>458.87258339999994</v>
      </c>
      <c r="AD88" s="705">
        <f t="shared" si="117"/>
        <v>152.08177599999999</v>
      </c>
      <c r="AE88" s="705">
        <f t="shared" si="117"/>
        <v>96.119100000000003</v>
      </c>
      <c r="AF88" s="706">
        <f t="shared" si="200"/>
        <v>4479.2205383632509</v>
      </c>
      <c r="AG88" s="707">
        <f t="shared" si="122"/>
        <v>0.44171847433780986</v>
      </c>
      <c r="AH88" s="707">
        <f t="shared" si="123"/>
        <v>1.2353636750592987E-2</v>
      </c>
      <c r="AI88" s="707">
        <f t="shared" si="124"/>
        <v>3.019479792540514E-2</v>
      </c>
      <c r="AJ88" s="707">
        <f t="shared" si="124"/>
        <v>0.28163151150294663</v>
      </c>
      <c r="AK88" s="707">
        <f t="shared" si="124"/>
        <v>6.0297149053480777E-2</v>
      </c>
      <c r="AL88" s="707">
        <f t="shared" si="124"/>
        <v>1.5948068291728176E-2</v>
      </c>
      <c r="AM88" s="707">
        <f t="shared" si="124"/>
        <v>0.10244473998765782</v>
      </c>
      <c r="AN88" s="707">
        <f t="shared" si="124"/>
        <v>3.3952732333106354E-2</v>
      </c>
      <c r="AO88" s="707">
        <f t="shared" si="124"/>
        <v>2.1458889817272276E-2</v>
      </c>
      <c r="AP88" s="708">
        <f>+[17]LP!J88</f>
        <v>782.2866610856496</v>
      </c>
      <c r="AQ88" s="709">
        <f t="shared" si="125"/>
        <v>-1539.8907889143502</v>
      </c>
      <c r="AR88" s="710">
        <f>+[17]LP!R88+[17]LP!Z88</f>
        <v>58.082475295050131</v>
      </c>
      <c r="AS88" s="709">
        <f>+[17]LP!$E88*VLOOKUP($A88,[17]GJha!$T$16:$AA$22,6,FALSE)</f>
        <v>117.5329333237063</v>
      </c>
      <c r="AT88" s="709">
        <f>+[17]LP!$E88*VLOOKUP($A88,[17]GJha!$T$16:$AA$22,7,FALSE)</f>
        <v>1304.1853944579377</v>
      </c>
      <c r="AU88" s="711">
        <f t="shared" si="126"/>
        <v>0.57504074986930498</v>
      </c>
      <c r="AV88" s="712">
        <f t="shared" si="127"/>
        <v>0.53953993763810026</v>
      </c>
      <c r="AW88" s="713">
        <f t="shared" si="128"/>
        <v>0.39872389455244733</v>
      </c>
      <c r="AX88" s="708">
        <f>+[17]LP!$E88*(VLOOKUP($A88,[17]GJha!$T$16:$AA$22,8,FALSE)+VLOOKUP($A88,[17]GJha!$T$16:$AA$22,3,FALSE))</f>
        <v>1795.0972841323689</v>
      </c>
      <c r="AY88" s="708">
        <f>0.45*0.25*17.8/1000*365*[17]FCI!D89</f>
        <v>189.30633749999998</v>
      </c>
      <c r="AZ88" s="708">
        <f>+[17]LP!AG88+[17]LP!AL88*[17]LP!AK$4</f>
        <v>6747.9157535034728</v>
      </c>
      <c r="BA88" s="708">
        <f>+[17]LP!AL88*CV$2*CV$3</f>
        <v>1305.4657598876606</v>
      </c>
      <c r="BB88" s="714">
        <f t="shared" si="201"/>
        <v>0</v>
      </c>
      <c r="BC88" s="714">
        <f t="shared" si="202"/>
        <v>482.66233628515141</v>
      </c>
      <c r="BD88" s="715">
        <f t="shared" si="129"/>
        <v>1539.8907889143502</v>
      </c>
      <c r="BE88" s="716">
        <f t="shared" si="130"/>
        <v>0</v>
      </c>
      <c r="BF88" s="716">
        <f t="shared" si="131"/>
        <v>47.71247654455977</v>
      </c>
      <c r="BG88" s="716">
        <f t="shared" si="132"/>
        <v>359.27285147775967</v>
      </c>
      <c r="BH88" s="717">
        <f t="shared" si="133"/>
        <v>1</v>
      </c>
      <c r="BI88" s="716">
        <f t="shared" si="134"/>
        <v>2085.3983463543063</v>
      </c>
      <c r="BJ88" s="718">
        <f t="shared" si="203"/>
        <v>0.84499585413147216</v>
      </c>
      <c r="BK88" s="716">
        <f t="shared" si="135"/>
        <v>2492.383674376626</v>
      </c>
      <c r="BL88" s="719">
        <f t="shared" si="136"/>
        <v>323.24538947228962</v>
      </c>
      <c r="BM88" s="719">
        <f t="shared" si="137"/>
        <v>2169.1382849043362</v>
      </c>
      <c r="BN88" s="719">
        <f t="shared" si="138"/>
        <v>0</v>
      </c>
      <c r="BO88" s="719">
        <f t="shared" si="139"/>
        <v>2169.1382849043362</v>
      </c>
      <c r="BP88" s="719">
        <f t="shared" si="140"/>
        <v>0</v>
      </c>
      <c r="BQ88" s="719">
        <f t="shared" si="141"/>
        <v>0</v>
      </c>
      <c r="BR88" s="720">
        <f t="shared" si="142"/>
        <v>0</v>
      </c>
      <c r="BS88" s="719">
        <f t="shared" si="143"/>
        <v>0</v>
      </c>
      <c r="BT88" s="721">
        <f t="shared" si="144"/>
        <v>813.3734587135832</v>
      </c>
      <c r="BU88" s="722">
        <f t="shared" si="145"/>
        <v>0</v>
      </c>
      <c r="BV88" s="723">
        <f t="shared" si="146"/>
        <v>0</v>
      </c>
      <c r="BW88" s="723">
        <f t="shared" si="147"/>
        <v>36.72902431056476</v>
      </c>
      <c r="BX88" s="723">
        <f t="shared" si="148"/>
        <v>237.11378915454114</v>
      </c>
      <c r="BY88" s="717">
        <f t="shared" si="149"/>
        <v>1</v>
      </c>
      <c r="BZ88" s="724">
        <f t="shared" si="150"/>
        <v>1180.7295876358492</v>
      </c>
      <c r="CA88" s="718">
        <f t="shared" si="204"/>
        <v>1</v>
      </c>
      <c r="CB88" s="723">
        <f t="shared" si="151"/>
        <v>1454.5724011009552</v>
      </c>
      <c r="CC88" s="723">
        <f t="shared" si="152"/>
        <v>-148.43639295795947</v>
      </c>
      <c r="CD88" s="723">
        <f t="shared" si="153"/>
        <v>1454.5724011009552</v>
      </c>
      <c r="CE88" s="725">
        <f t="shared" si="154"/>
        <v>-148.43639295795947</v>
      </c>
      <c r="CF88" s="726">
        <f t="shared" si="155"/>
        <v>1454.5724011009552</v>
      </c>
      <c r="CG88" s="724">
        <f t="shared" si="156"/>
        <v>-148.43639295795947</v>
      </c>
      <c r="CH88" s="727">
        <f t="shared" si="157"/>
        <v>0.54204961992502243</v>
      </c>
      <c r="CI88" s="728">
        <f t="shared" si="205"/>
        <v>360.28490362090974</v>
      </c>
      <c r="CJ88" s="726">
        <f t="shared" si="158"/>
        <v>0</v>
      </c>
      <c r="CK88" s="729">
        <f t="shared" si="159"/>
        <v>601.08883617325125</v>
      </c>
      <c r="CL88" s="730">
        <f t="shared" si="160"/>
        <v>0</v>
      </c>
      <c r="CM88" s="731">
        <f t="shared" si="161"/>
        <v>13.14525148058803</v>
      </c>
      <c r="CN88" s="732">
        <f t="shared" si="206"/>
        <v>1</v>
      </c>
      <c r="CO88" s="731">
        <f t="shared" si="162"/>
        <v>345.85112383379982</v>
      </c>
      <c r="CP88" s="731">
        <f t="shared" si="163"/>
        <v>38.209358009340619</v>
      </c>
      <c r="CQ88" s="733">
        <f>+IF([17]FCI!D89&gt;10000,0.3,1)</f>
        <v>1</v>
      </c>
      <c r="CR88" s="718">
        <f t="shared" si="207"/>
        <v>1</v>
      </c>
      <c r="CS88" s="731">
        <f t="shared" si="164"/>
        <v>648.58522872955859</v>
      </c>
      <c r="CT88" s="718">
        <f t="shared" si="165"/>
        <v>9.5079023302864552E-2</v>
      </c>
      <c r="CU88" s="731">
        <f t="shared" si="166"/>
        <v>1045.7909620532871</v>
      </c>
      <c r="CV88" s="731">
        <f t="shared" si="167"/>
        <v>586.91837865328716</v>
      </c>
      <c r="CW88" s="731">
        <f t="shared" si="168"/>
        <v>458.87258339999988</v>
      </c>
      <c r="CX88" s="731">
        <f t="shared" si="169"/>
        <v>0</v>
      </c>
      <c r="CY88" s="731">
        <f t="shared" si="208"/>
        <v>458.87258339999988</v>
      </c>
      <c r="CZ88" s="731">
        <f t="shared" si="170"/>
        <v>0</v>
      </c>
      <c r="DA88" s="731">
        <f t="shared" si="209"/>
        <v>458.87258339999988</v>
      </c>
      <c r="DB88" s="731">
        <f t="shared" si="171"/>
        <v>0</v>
      </c>
      <c r="DC88" s="734">
        <f t="shared" si="210"/>
        <v>0</v>
      </c>
      <c r="DD88" s="700">
        <f t="shared" si="211"/>
        <v>0</v>
      </c>
      <c r="DE88" s="735">
        <f t="shared" si="172"/>
        <v>4.5905194054513796</v>
      </c>
      <c r="DF88" s="736">
        <f t="shared" si="212"/>
        <v>1</v>
      </c>
      <c r="DG88" s="735">
        <f t="shared" si="173"/>
        <v>149.65470591439765</v>
      </c>
      <c r="DH88" s="735">
        <f t="shared" si="174"/>
        <v>16.533733280027487</v>
      </c>
      <c r="DI88" s="736">
        <f t="shared" si="213"/>
        <v>1</v>
      </c>
      <c r="DJ88" s="736">
        <f t="shared" si="214"/>
        <v>1</v>
      </c>
      <c r="DK88" s="735">
        <f t="shared" si="215"/>
        <v>170.77895859987652</v>
      </c>
      <c r="DL88" s="735">
        <f t="shared" si="175"/>
        <v>-77.421917400123476</v>
      </c>
      <c r="DM88" s="737">
        <f t="shared" si="216"/>
        <v>170.77895859987652</v>
      </c>
      <c r="DN88" s="737">
        <f t="shared" si="176"/>
        <v>-77.421917400123476</v>
      </c>
      <c r="DO88" s="737">
        <f t="shared" si="217"/>
        <v>170.77895859987652</v>
      </c>
      <c r="DP88" s="737">
        <f t="shared" si="177"/>
        <v>-77.421917400123476</v>
      </c>
      <c r="DQ88" s="738">
        <f t="shared" si="218"/>
        <v>122.37743266424167</v>
      </c>
      <c r="DR88" s="739">
        <f t="shared" si="219"/>
        <v>0</v>
      </c>
      <c r="DS88" s="740">
        <f t="shared" si="178"/>
        <v>0</v>
      </c>
      <c r="DT88" s="754">
        <f t="shared" si="179"/>
        <v>1771.803907875963</v>
      </c>
      <c r="DU88" s="755">
        <f t="shared" si="180"/>
        <v>34.957857762790226</v>
      </c>
      <c r="DV88" s="755">
        <f t="shared" si="181"/>
        <v>56.145487776708514</v>
      </c>
      <c r="DW88" s="755">
        <f t="shared" si="182"/>
        <v>1553.3448911632713</v>
      </c>
      <c r="DX88" s="755">
        <f t="shared" si="183"/>
        <v>467.18842019508446</v>
      </c>
      <c r="DY88" s="755">
        <f t="shared" si="220"/>
        <v>100.097235</v>
      </c>
      <c r="DZ88" s="756">
        <f t="shared" si="220"/>
        <v>74.014755479999991</v>
      </c>
      <c r="EA88" s="755">
        <f t="shared" si="221"/>
        <v>4057.5525552538174</v>
      </c>
      <c r="EB88" s="757">
        <f>+EA88/([17]LP!E88+[17]LP!O88+[17]LP!W88)</f>
        <v>29.709493287023289</v>
      </c>
      <c r="EC88" s="758">
        <f t="shared" si="222"/>
        <v>1360.1558147460823</v>
      </c>
      <c r="ED88" s="562">
        <f>+EC88/([17]LP!AE88+[17]LP!AL88)</f>
        <v>3.6853989405863898</v>
      </c>
      <c r="EE88" s="759">
        <f t="shared" si="223"/>
        <v>0.81237465086728278</v>
      </c>
      <c r="EF88" s="759">
        <f t="shared" si="224"/>
        <v>0.73657087347984584</v>
      </c>
      <c r="EG88" s="751">
        <f t="shared" si="184"/>
        <v>0.13438774140601978</v>
      </c>
      <c r="EH88" s="749">
        <f t="shared" si="185"/>
        <v>1951.923067717496</v>
      </c>
      <c r="EI88" s="750">
        <f t="shared" si="186"/>
        <v>75.697012956189766</v>
      </c>
      <c r="EJ88" s="750">
        <f t="shared" si="187"/>
        <v>133.81628002620349</v>
      </c>
      <c r="EK88" s="750">
        <f t="shared" si="188"/>
        <v>1795.0442531583703</v>
      </c>
      <c r="EL88" s="750">
        <f t="shared" si="189"/>
        <v>1239.4174704795489</v>
      </c>
      <c r="EM88" s="750">
        <f t="shared" si="190"/>
        <v>358.72199999999998</v>
      </c>
      <c r="EN88" s="751">
        <f t="shared" si="190"/>
        <v>256.22999999999996</v>
      </c>
      <c r="EO88" s="749">
        <f t="shared" si="191"/>
        <v>43.323404447414532</v>
      </c>
      <c r="EP88" s="750">
        <f>+EO88/([17]LP!E88+[17]LP!O88+[17]LP!W88)</f>
        <v>0.31721496544385297</v>
      </c>
      <c r="EQ88" s="561">
        <f>+[17]ASI!I88-[17]ASI!J88</f>
        <v>98.00030686805647</v>
      </c>
      <c r="ER88" s="561">
        <f t="shared" si="192"/>
        <v>1.4000043838293781</v>
      </c>
      <c r="ES88" s="752">
        <f t="shared" si="193"/>
        <v>0.61890577782020761</v>
      </c>
      <c r="ET88" s="753"/>
    </row>
    <row r="89" spans="1:150">
      <c r="A89" s="790">
        <f>+VLOOKUP(B89,[17]ASI!B:C,2,FALSE)</f>
        <v>5</v>
      </c>
      <c r="B89" s="790">
        <v>8155</v>
      </c>
      <c r="C89" s="696" t="s">
        <v>196</v>
      </c>
      <c r="D89" s="697">
        <f t="shared" si="194"/>
        <v>92.744594338787252</v>
      </c>
      <c r="E89" s="790">
        <v>391</v>
      </c>
      <c r="F89" s="790">
        <v>17</v>
      </c>
      <c r="G89" s="790">
        <v>23</v>
      </c>
      <c r="H89" s="790">
        <v>133</v>
      </c>
      <c r="I89" s="790">
        <v>13</v>
      </c>
      <c r="J89" s="790">
        <v>14</v>
      </c>
      <c r="K89" s="790">
        <v>30</v>
      </c>
      <c r="L89" s="790">
        <v>1455</v>
      </c>
      <c r="M89" s="790">
        <v>340</v>
      </c>
      <c r="N89" s="699">
        <f t="shared" si="118"/>
        <v>403.04199999999997</v>
      </c>
      <c r="O89" s="700">
        <f t="shared" si="119"/>
        <v>8519.5726750000031</v>
      </c>
      <c r="P89" s="701">
        <f t="shared" si="120"/>
        <v>43.738891172595515</v>
      </c>
      <c r="Q89" s="702">
        <f t="shared" si="195"/>
        <v>125.42715698550725</v>
      </c>
      <c r="R89" s="702">
        <f t="shared" si="196"/>
        <v>6.4634314583141963</v>
      </c>
      <c r="S89" s="703">
        <f t="shared" si="197"/>
        <v>3606.4438810551219</v>
      </c>
      <c r="T89" s="703">
        <f t="shared" si="121"/>
        <v>112.38731845959339</v>
      </c>
      <c r="U89" s="703">
        <f t="shared" si="198"/>
        <v>3844.2583565002224</v>
      </c>
      <c r="V89" s="703">
        <f t="shared" si="199"/>
        <v>3943.4663822973239</v>
      </c>
      <c r="W89" s="704">
        <f t="shared" si="117"/>
        <v>10744.649927909775</v>
      </c>
      <c r="X89" s="705">
        <f t="shared" si="117"/>
        <v>37.627571150579904</v>
      </c>
      <c r="Y89" s="705">
        <f t="shared" si="117"/>
        <v>63.484299131462528</v>
      </c>
      <c r="Z89" s="705">
        <f t="shared" si="117"/>
        <v>3424.0433372730581</v>
      </c>
      <c r="AA89" s="705">
        <f t="shared" si="117"/>
        <v>250.79249784187985</v>
      </c>
      <c r="AB89" s="705">
        <f t="shared" si="117"/>
        <v>142.86983007905712</v>
      </c>
      <c r="AC89" s="705">
        <f t="shared" si="117"/>
        <v>222.03512099999998</v>
      </c>
      <c r="AD89" s="705">
        <f t="shared" si="117"/>
        <v>790.28208600000005</v>
      </c>
      <c r="AE89" s="705">
        <f t="shared" si="117"/>
        <v>108.93498</v>
      </c>
      <c r="AF89" s="706">
        <f t="shared" si="200"/>
        <v>15784.719650385812</v>
      </c>
      <c r="AG89" s="707">
        <f t="shared" si="122"/>
        <v>0.68069944641982627</v>
      </c>
      <c r="AH89" s="707">
        <f t="shared" si="123"/>
        <v>2.3837972408753045E-3</v>
      </c>
      <c r="AI89" s="707">
        <f t="shared" si="124"/>
        <v>4.0218832223549083E-3</v>
      </c>
      <c r="AJ89" s="707">
        <f t="shared" si="124"/>
        <v>0.21692139063042321</v>
      </c>
      <c r="AK89" s="707">
        <f t="shared" si="124"/>
        <v>1.5888308655247478E-2</v>
      </c>
      <c r="AL89" s="707">
        <f t="shared" si="124"/>
        <v>9.0511477709751455E-3</v>
      </c>
      <c r="AM89" s="707">
        <f t="shared" si="124"/>
        <v>1.4066459583561433E-2</v>
      </c>
      <c r="AN89" s="707">
        <f t="shared" si="124"/>
        <v>5.0066273174556121E-2</v>
      </c>
      <c r="AO89" s="707">
        <f t="shared" si="124"/>
        <v>6.9012933021802125E-3</v>
      </c>
      <c r="AP89" s="708">
        <f>+[17]LP!J89</f>
        <v>5515.2045101659578</v>
      </c>
      <c r="AQ89" s="709">
        <f t="shared" si="125"/>
        <v>-3004.3681648340453</v>
      </c>
      <c r="AR89" s="710">
        <f>+[17]LP!R89+[17]LP!Z89</f>
        <v>172.22796468512124</v>
      </c>
      <c r="AS89" s="709">
        <f>+[17]LP!$E89*VLOOKUP($A89,[17]GJha!$T$16:$AA$22,6,FALSE)</f>
        <v>828.61973264423182</v>
      </c>
      <c r="AT89" s="709">
        <f>+[17]LP!$E89*VLOOKUP($A89,[17]GJha!$T$16:$AA$22,7,FALSE)</f>
        <v>9194.6463200904163</v>
      </c>
      <c r="AU89" s="711">
        <f t="shared" si="126"/>
        <v>0.73964509590063354</v>
      </c>
      <c r="AV89" s="712">
        <f t="shared" si="127"/>
        <v>0.69690815731133049</v>
      </c>
      <c r="AW89" s="713">
        <f t="shared" si="128"/>
        <v>0.24531151151880751</v>
      </c>
      <c r="AX89" s="708">
        <f>+[17]LP!$E89*(VLOOKUP($A89,[17]GJha!$T$16:$AA$22,8,FALSE)+VLOOKUP($A89,[17]GJha!$T$16:$AA$22,3,FALSE))</f>
        <v>12655.627572498714</v>
      </c>
      <c r="AY89" s="708">
        <f>0.45*0.25*17.8/1000*365*[17]FCI!D90</f>
        <v>978.69183749999991</v>
      </c>
      <c r="AZ89" s="708">
        <f>+[17]LP!AG89+[17]LP!AL89*[17]LP!AK$4</f>
        <v>13317.588296810409</v>
      </c>
      <c r="BA89" s="708">
        <f>+[17]LP!AL89*CV$2*CV$3</f>
        <v>2650.9727358093087</v>
      </c>
      <c r="BB89" s="714">
        <f t="shared" si="201"/>
        <v>0</v>
      </c>
      <c r="BC89" s="714">
        <f t="shared" si="202"/>
        <v>4207.9025362598431</v>
      </c>
      <c r="BD89" s="715">
        <f t="shared" si="129"/>
        <v>3004.3681648340453</v>
      </c>
      <c r="BE89" s="716">
        <f t="shared" si="130"/>
        <v>0</v>
      </c>
      <c r="BF89" s="716">
        <f t="shared" si="131"/>
        <v>434.48982068404763</v>
      </c>
      <c r="BG89" s="716">
        <f t="shared" si="132"/>
        <v>3257.9533193692932</v>
      </c>
      <c r="BH89" s="717">
        <f t="shared" si="133"/>
        <v>1</v>
      </c>
      <c r="BI89" s="716">
        <f t="shared" si="134"/>
        <v>5293.8266771533699</v>
      </c>
      <c r="BJ89" s="718">
        <f t="shared" si="203"/>
        <v>1</v>
      </c>
      <c r="BK89" s="716">
        <f t="shared" si="135"/>
        <v>8986.2698172067103</v>
      </c>
      <c r="BL89" s="719">
        <f t="shared" si="136"/>
        <v>-1859.4919809851071</v>
      </c>
      <c r="BM89" s="719">
        <f t="shared" si="137"/>
        <v>8986.2698172067103</v>
      </c>
      <c r="BN89" s="719">
        <f t="shared" si="138"/>
        <v>-1859.4919809851071</v>
      </c>
      <c r="BO89" s="719">
        <f t="shared" si="139"/>
        <v>8986.2698172067103</v>
      </c>
      <c r="BP89" s="719">
        <f t="shared" si="140"/>
        <v>-1859.4919809851071</v>
      </c>
      <c r="BQ89" s="719">
        <f t="shared" si="141"/>
        <v>0.50359393779540906</v>
      </c>
      <c r="BR89" s="720">
        <f t="shared" si="142"/>
        <v>3715.6404155266632</v>
      </c>
      <c r="BS89" s="719">
        <f t="shared" si="143"/>
        <v>0</v>
      </c>
      <c r="BT89" s="721">
        <f t="shared" si="144"/>
        <v>7378.2469101845818</v>
      </c>
      <c r="BU89" s="722">
        <f t="shared" si="145"/>
        <v>0</v>
      </c>
      <c r="BV89" s="723">
        <f t="shared" si="146"/>
        <v>0</v>
      </c>
      <c r="BW89" s="723">
        <f t="shared" si="147"/>
        <v>159.31283043621272</v>
      </c>
      <c r="BX89" s="723">
        <f t="shared" si="148"/>
        <v>1024.1674816473619</v>
      </c>
      <c r="BY89" s="717">
        <f t="shared" si="149"/>
        <v>1</v>
      </c>
      <c r="BZ89" s="724">
        <f t="shared" si="150"/>
        <v>1427.6602075516234</v>
      </c>
      <c r="CA89" s="718">
        <f t="shared" si="204"/>
        <v>1</v>
      </c>
      <c r="CB89" s="723">
        <f t="shared" si="151"/>
        <v>2611.140519635198</v>
      </c>
      <c r="CC89" s="723">
        <f t="shared" si="152"/>
        <v>-1206.5651455587972</v>
      </c>
      <c r="CD89" s="723">
        <f t="shared" si="153"/>
        <v>2611.140519635198</v>
      </c>
      <c r="CE89" s="725">
        <f t="shared" si="154"/>
        <v>-1206.5651455587972</v>
      </c>
      <c r="CF89" s="726">
        <f t="shared" si="155"/>
        <v>2611.140519635198</v>
      </c>
      <c r="CG89" s="724">
        <f t="shared" si="156"/>
        <v>-1206.5651455587972</v>
      </c>
      <c r="CH89" s="727">
        <f t="shared" si="157"/>
        <v>1.0195058872036331</v>
      </c>
      <c r="CI89" s="728">
        <f t="shared" si="205"/>
        <v>2928.9710587542172</v>
      </c>
      <c r="CJ89" s="726">
        <f t="shared" si="158"/>
        <v>0</v>
      </c>
      <c r="CK89" s="729">
        <f t="shared" si="159"/>
        <v>2597.1412199839997</v>
      </c>
      <c r="CL89" s="730">
        <f t="shared" si="160"/>
        <v>0</v>
      </c>
      <c r="CM89" s="731">
        <f t="shared" si="161"/>
        <v>38.978709090393956</v>
      </c>
      <c r="CN89" s="732">
        <f t="shared" si="206"/>
        <v>0</v>
      </c>
      <c r="CO89" s="731">
        <f t="shared" si="162"/>
        <v>744.00471086359664</v>
      </c>
      <c r="CP89" s="731">
        <f t="shared" si="163"/>
        <v>60.275573568526866</v>
      </c>
      <c r="CQ89" s="733">
        <f>+IF([17]FCI!D90&gt;10000,0.3,1)</f>
        <v>1</v>
      </c>
      <c r="CR89" s="718">
        <f t="shared" si="207"/>
        <v>0</v>
      </c>
      <c r="CS89" s="731">
        <f t="shared" si="164"/>
        <v>1317.0638488125974</v>
      </c>
      <c r="CT89" s="718">
        <f t="shared" si="165"/>
        <v>0</v>
      </c>
      <c r="CU89" s="731">
        <f t="shared" si="166"/>
        <v>2160.3228423351147</v>
      </c>
      <c r="CV89" s="731">
        <f t="shared" si="167"/>
        <v>1938.2877213351148</v>
      </c>
      <c r="CW89" s="731">
        <f t="shared" si="168"/>
        <v>843.25899352251747</v>
      </c>
      <c r="CX89" s="731">
        <f t="shared" si="169"/>
        <v>621.22387252251747</v>
      </c>
      <c r="CY89" s="731">
        <f t="shared" si="208"/>
        <v>782.98341995399062</v>
      </c>
      <c r="CZ89" s="731">
        <f t="shared" si="170"/>
        <v>560.94829895399062</v>
      </c>
      <c r="DA89" s="731">
        <f t="shared" si="209"/>
        <v>744.00471086359664</v>
      </c>
      <c r="DB89" s="731">
        <f t="shared" si="171"/>
        <v>521.96958986359664</v>
      </c>
      <c r="DC89" s="734">
        <f t="shared" si="210"/>
        <v>0</v>
      </c>
      <c r="DD89" s="700">
        <f t="shared" si="211"/>
        <v>521.96958986359664</v>
      </c>
      <c r="DE89" s="735">
        <f t="shared" si="172"/>
        <v>30.28990301152643</v>
      </c>
      <c r="DF89" s="736">
        <f t="shared" si="212"/>
        <v>-49.894207756375593</v>
      </c>
      <c r="DG89" s="735">
        <f t="shared" si="173"/>
        <v>2410.5077797775666</v>
      </c>
      <c r="DH89" s="735">
        <f t="shared" si="174"/>
        <v>195.28739118982134</v>
      </c>
      <c r="DI89" s="736">
        <f t="shared" si="213"/>
        <v>1</v>
      </c>
      <c r="DJ89" s="736">
        <f t="shared" si="214"/>
        <v>0</v>
      </c>
      <c r="DK89" s="735">
        <f t="shared" si="215"/>
        <v>2636.0850739789144</v>
      </c>
      <c r="DL89" s="735">
        <f t="shared" si="175"/>
        <v>1736.8680079789142</v>
      </c>
      <c r="DM89" s="737">
        <f t="shared" si="216"/>
        <v>2440.797682789093</v>
      </c>
      <c r="DN89" s="737">
        <f t="shared" si="176"/>
        <v>1541.5806167890928</v>
      </c>
      <c r="DO89" s="737">
        <f t="shared" si="217"/>
        <v>899.21706600000016</v>
      </c>
      <c r="DP89" s="737">
        <f t="shared" si="177"/>
        <v>1.1368683772161603E-13</v>
      </c>
      <c r="DQ89" s="738">
        <f t="shared" si="218"/>
        <v>0</v>
      </c>
      <c r="DR89" s="739">
        <f t="shared" si="219"/>
        <v>1.1368683772161603E-13</v>
      </c>
      <c r="DS89" s="740">
        <f t="shared" si="178"/>
        <v>2436.7089380210373</v>
      </c>
      <c r="DT89" s="754">
        <f t="shared" si="179"/>
        <v>12249.073779017406</v>
      </c>
      <c r="DU89" s="755">
        <f t="shared" si="180"/>
        <v>30.261960355511516</v>
      </c>
      <c r="DV89" s="755">
        <f t="shared" si="181"/>
        <v>33.549801078867745</v>
      </c>
      <c r="DW89" s="755">
        <f t="shared" si="182"/>
        <v>4569.5223523143659</v>
      </c>
      <c r="DX89" s="755">
        <f t="shared" si="183"/>
        <v>242.3428683599999</v>
      </c>
      <c r="DY89" s="755">
        <f t="shared" si="220"/>
        <v>520.14813187499999</v>
      </c>
      <c r="DZ89" s="756">
        <f t="shared" si="220"/>
        <v>83.883389543999996</v>
      </c>
      <c r="EA89" s="755">
        <f t="shared" si="221"/>
        <v>17728.782282545151</v>
      </c>
      <c r="EB89" s="757">
        <f>+EA89/([17]LP!E89+[17]LP!O89+[17]LP!W89)</f>
        <v>22.913983071855817</v>
      </c>
      <c r="EC89" s="758">
        <f t="shared" si="222"/>
        <v>3859.3694889208186</v>
      </c>
      <c r="ED89" s="562">
        <f>+EC89/([17]LP!AE89+[17]LP!AL89)</f>
        <v>5.2133080941155789</v>
      </c>
      <c r="EE89" s="759">
        <f t="shared" si="223"/>
        <v>0.48810095368643863</v>
      </c>
      <c r="EF89" s="759">
        <f t="shared" si="224"/>
        <v>0.37395764177620999</v>
      </c>
      <c r="EG89" s="751">
        <f t="shared" si="184"/>
        <v>0</v>
      </c>
      <c r="EH89" s="749">
        <f t="shared" si="185"/>
        <v>13494.297851560779</v>
      </c>
      <c r="EI89" s="750">
        <f t="shared" si="186"/>
        <v>65.528615072893899</v>
      </c>
      <c r="EJ89" s="750">
        <f t="shared" si="187"/>
        <v>79.962072710954786</v>
      </c>
      <c r="EK89" s="750">
        <f t="shared" si="188"/>
        <v>5280.5367853998769</v>
      </c>
      <c r="EL89" s="750">
        <f t="shared" si="189"/>
        <v>642.91829999999993</v>
      </c>
      <c r="EM89" s="750">
        <f t="shared" si="190"/>
        <v>1864.0732499999999</v>
      </c>
      <c r="EN89" s="751">
        <f t="shared" si="190"/>
        <v>290.39400000000001</v>
      </c>
      <c r="EO89" s="749">
        <f t="shared" si="191"/>
        <v>254.08734105478979</v>
      </c>
      <c r="EP89" s="750">
        <f>+EO89/([17]LP!E89+[17]LP!O89+[17]LP!W89)</f>
        <v>0.3284011805725936</v>
      </c>
      <c r="EQ89" s="561">
        <f>+[17]ASI!I89-[17]ASI!J89</f>
        <v>574.76178782030024</v>
      </c>
      <c r="ER89" s="561">
        <f t="shared" si="192"/>
        <v>3.5922611738768766</v>
      </c>
      <c r="ES89" s="752">
        <f t="shared" si="193"/>
        <v>1.5880458815924361</v>
      </c>
      <c r="ET89" s="753"/>
    </row>
    <row r="90" spans="1:150">
      <c r="A90" s="790">
        <f>+VLOOKUP(B90,[17]ASI!B:C,2,FALSE)</f>
        <v>5</v>
      </c>
      <c r="B90" s="790">
        <v>8163</v>
      </c>
      <c r="C90" s="696" t="s">
        <v>197</v>
      </c>
      <c r="D90" s="697">
        <f t="shared" si="194"/>
        <v>49.457636413996376</v>
      </c>
      <c r="E90" s="790">
        <v>192</v>
      </c>
      <c r="F90" s="790">
        <v>24</v>
      </c>
      <c r="G90" s="790">
        <v>48</v>
      </c>
      <c r="H90" s="790">
        <v>74</v>
      </c>
      <c r="I90" s="790">
        <v>32</v>
      </c>
      <c r="J90" s="790">
        <v>6</v>
      </c>
      <c r="K90" s="790">
        <v>38</v>
      </c>
      <c r="L90" s="790">
        <v>436</v>
      </c>
      <c r="M90" s="790">
        <v>147</v>
      </c>
      <c r="N90" s="699">
        <f t="shared" si="118"/>
        <v>224.71600000000001</v>
      </c>
      <c r="O90" s="700">
        <f t="shared" si="119"/>
        <v>4653.6671449999994</v>
      </c>
      <c r="P90" s="701">
        <f t="shared" si="120"/>
        <v>23.809860342555996</v>
      </c>
      <c r="Q90" s="702">
        <f t="shared" si="195"/>
        <v>72.51281314782608</v>
      </c>
      <c r="R90" s="702">
        <f t="shared" si="196"/>
        <v>4.3244639222355064</v>
      </c>
      <c r="S90" s="703">
        <f t="shared" si="197"/>
        <v>1783.9252881895552</v>
      </c>
      <c r="T90" s="703">
        <f t="shared" si="121"/>
        <v>33.677574466242412</v>
      </c>
      <c r="U90" s="703">
        <f t="shared" si="198"/>
        <v>1890.1156758036238</v>
      </c>
      <c r="V90" s="703">
        <f t="shared" si="199"/>
        <v>1943.8977761398558</v>
      </c>
      <c r="W90" s="704">
        <f t="shared" si="117"/>
        <v>5276.1452331423952</v>
      </c>
      <c r="X90" s="705">
        <f t="shared" si="117"/>
        <v>53.121276918465753</v>
      </c>
      <c r="Y90" s="705">
        <f t="shared" si="117"/>
        <v>132.48897210044353</v>
      </c>
      <c r="Z90" s="705">
        <f t="shared" si="117"/>
        <v>1905.106819234634</v>
      </c>
      <c r="AA90" s="705">
        <f t="shared" si="117"/>
        <v>617.33537930308887</v>
      </c>
      <c r="AB90" s="705">
        <f t="shared" si="117"/>
        <v>61.229927176738769</v>
      </c>
      <c r="AC90" s="705">
        <f t="shared" si="117"/>
        <v>281.24448659999996</v>
      </c>
      <c r="AD90" s="705">
        <f t="shared" si="117"/>
        <v>236.81305119999999</v>
      </c>
      <c r="AE90" s="705">
        <f t="shared" si="117"/>
        <v>47.098358999999995</v>
      </c>
      <c r="AF90" s="706">
        <f t="shared" si="200"/>
        <v>8610.5835046757675</v>
      </c>
      <c r="AG90" s="707">
        <f t="shared" si="122"/>
        <v>0.61275118350310553</v>
      </c>
      <c r="AH90" s="707">
        <f t="shared" si="123"/>
        <v>6.1693004765146914E-3</v>
      </c>
      <c r="AI90" s="707">
        <f t="shared" si="124"/>
        <v>1.5386758868141587E-2</v>
      </c>
      <c r="AJ90" s="707">
        <f t="shared" si="124"/>
        <v>0.22125176745572611</v>
      </c>
      <c r="AK90" s="707">
        <f t="shared" si="124"/>
        <v>7.1694952957352995E-2</v>
      </c>
      <c r="AL90" s="707">
        <f t="shared" si="124"/>
        <v>7.1110078827398109E-3</v>
      </c>
      <c r="AM90" s="707">
        <f t="shared" si="124"/>
        <v>3.2662651311293478E-2</v>
      </c>
      <c r="AN90" s="707">
        <f t="shared" si="124"/>
        <v>2.7502555555196047E-2</v>
      </c>
      <c r="AO90" s="707">
        <f t="shared" si="124"/>
        <v>5.4698219899295304E-3</v>
      </c>
      <c r="AP90" s="708">
        <f>+[17]LP!J90</f>
        <v>3919.7172979544921</v>
      </c>
      <c r="AQ90" s="709">
        <f t="shared" si="125"/>
        <v>-733.94984704550734</v>
      </c>
      <c r="AR90" s="710">
        <f>+[17]LP!R90+[17]LP!Z90</f>
        <v>79.579795441570539</v>
      </c>
      <c r="AS90" s="709">
        <f>+[17]LP!$E90*VLOOKUP($A90,[17]GJha!$T$16:$AA$22,6,FALSE)</f>
        <v>588.9092767974779</v>
      </c>
      <c r="AT90" s="709">
        <f>+[17]LP!$E90*VLOOKUP($A90,[17]GJha!$T$16:$AA$22,7,FALSE)</f>
        <v>6534.7375900567531</v>
      </c>
      <c r="AU90" s="711">
        <f t="shared" si="126"/>
        <v>0.67886453627582533</v>
      </c>
      <c r="AV90" s="712">
        <f t="shared" si="127"/>
        <v>0.65572495852414869</v>
      </c>
      <c r="AW90" s="713">
        <f t="shared" si="128"/>
        <v>0.3101893343646539</v>
      </c>
      <c r="AX90" s="708">
        <f>+[17]LP!$E90*(VLOOKUP($A90,[17]GJha!$T$16:$AA$22,8,FALSE)+VLOOKUP($A90,[17]GJha!$T$16:$AA$22,3,FALSE))</f>
        <v>8994.4955297587549</v>
      </c>
      <c r="AY90" s="708">
        <f>0.45*0.25*17.8/1000*365*[17]FCI!D91</f>
        <v>2717.5326749999999</v>
      </c>
      <c r="AZ90" s="708">
        <f>+[17]LP!AG90+[17]LP!AL90*[17]LP!AK$4</f>
        <v>4843.4260034865674</v>
      </c>
      <c r="BA90" s="708">
        <f>+[17]LP!AL90*CV$2*CV$3</f>
        <v>920.05836120208687</v>
      </c>
      <c r="BB90" s="714">
        <f t="shared" si="201"/>
        <v>0</v>
      </c>
      <c r="BC90" s="714">
        <f t="shared" si="202"/>
        <v>3477.48922020381</v>
      </c>
      <c r="BD90" s="715">
        <f t="shared" si="129"/>
        <v>733.94984704550734</v>
      </c>
      <c r="BE90" s="716">
        <f t="shared" si="130"/>
        <v>0</v>
      </c>
      <c r="BF90" s="716">
        <f t="shared" si="131"/>
        <v>290.54867335353049</v>
      </c>
      <c r="BG90" s="716">
        <f t="shared" si="132"/>
        <v>2125.189793009321</v>
      </c>
      <c r="BH90" s="717">
        <f t="shared" si="133"/>
        <v>1</v>
      </c>
      <c r="BI90" s="716">
        <f t="shared" si="134"/>
        <v>1767.081345169436</v>
      </c>
      <c r="BJ90" s="718">
        <f t="shared" si="203"/>
        <v>1</v>
      </c>
      <c r="BK90" s="716">
        <f t="shared" si="135"/>
        <v>4182.8198115322875</v>
      </c>
      <c r="BL90" s="719">
        <f t="shared" si="136"/>
        <v>-1278.9356706290171</v>
      </c>
      <c r="BM90" s="719">
        <f t="shared" si="137"/>
        <v>4182.8198115322875</v>
      </c>
      <c r="BN90" s="719">
        <f t="shared" si="138"/>
        <v>-1278.9356706290171</v>
      </c>
      <c r="BO90" s="719">
        <f t="shared" si="139"/>
        <v>4182.8198115322875</v>
      </c>
      <c r="BP90" s="719">
        <f t="shared" si="140"/>
        <v>-1278.9356706290171</v>
      </c>
      <c r="BQ90" s="719">
        <f t="shared" si="141"/>
        <v>0.52941810069141693</v>
      </c>
      <c r="BR90" s="720">
        <f t="shared" si="142"/>
        <v>2553.0468505319423</v>
      </c>
      <c r="BS90" s="719">
        <f t="shared" si="143"/>
        <v>0</v>
      </c>
      <c r="BT90" s="721">
        <f t="shared" si="144"/>
        <v>4822.3641148605948</v>
      </c>
      <c r="BU90" s="722">
        <f t="shared" si="145"/>
        <v>0</v>
      </c>
      <c r="BV90" s="723">
        <f t="shared" si="146"/>
        <v>0</v>
      </c>
      <c r="BW90" s="723">
        <f t="shared" si="147"/>
        <v>143.17025888750507</v>
      </c>
      <c r="BX90" s="723">
        <f t="shared" si="148"/>
        <v>897.81449459841394</v>
      </c>
      <c r="BY90" s="717">
        <f t="shared" si="149"/>
        <v>1</v>
      </c>
      <c r="BZ90" s="724">
        <f t="shared" si="150"/>
        <v>640.43409542822519</v>
      </c>
      <c r="CA90" s="718">
        <f t="shared" si="204"/>
        <v>1</v>
      </c>
      <c r="CB90" s="723">
        <f t="shared" si="151"/>
        <v>1681.4188489141443</v>
      </c>
      <c r="CC90" s="723">
        <f t="shared" si="152"/>
        <v>-902.25327680031739</v>
      </c>
      <c r="CD90" s="723">
        <f t="shared" si="153"/>
        <v>1681.4188489141443</v>
      </c>
      <c r="CE90" s="725">
        <f t="shared" si="154"/>
        <v>-902.25327680031739</v>
      </c>
      <c r="CF90" s="726">
        <f t="shared" si="155"/>
        <v>1681.4188489141443</v>
      </c>
      <c r="CG90" s="724">
        <f t="shared" si="156"/>
        <v>-902.25327680031739</v>
      </c>
      <c r="CH90" s="727">
        <f t="shared" si="157"/>
        <v>0.86673053930805888</v>
      </c>
      <c r="CI90" s="728">
        <f t="shared" si="205"/>
        <v>2192.0094400377798</v>
      </c>
      <c r="CJ90" s="726">
        <f t="shared" si="158"/>
        <v>0</v>
      </c>
      <c r="CK90" s="729">
        <f t="shared" si="159"/>
        <v>2281.2093628696507</v>
      </c>
      <c r="CL90" s="730">
        <f t="shared" si="160"/>
        <v>0</v>
      </c>
      <c r="CM90" s="731">
        <f t="shared" si="161"/>
        <v>18.010534477726495</v>
      </c>
      <c r="CN90" s="732">
        <f t="shared" si="206"/>
        <v>0</v>
      </c>
      <c r="CO90" s="731">
        <f t="shared" si="162"/>
        <v>1328.8201081028392</v>
      </c>
      <c r="CP90" s="731">
        <f t="shared" si="163"/>
        <v>420.5983279144599</v>
      </c>
      <c r="CQ90" s="733">
        <f>+IF([17]FCI!D91&gt;10000,0.3,1)</f>
        <v>1</v>
      </c>
      <c r="CR90" s="718">
        <f t="shared" si="207"/>
        <v>0</v>
      </c>
      <c r="CS90" s="731">
        <f t="shared" si="164"/>
        <v>457.10602375059563</v>
      </c>
      <c r="CT90" s="718">
        <f t="shared" si="165"/>
        <v>0</v>
      </c>
      <c r="CU90" s="731">
        <f t="shared" si="166"/>
        <v>2224.5349942456214</v>
      </c>
      <c r="CV90" s="731">
        <f t="shared" si="167"/>
        <v>1943.2905076456213</v>
      </c>
      <c r="CW90" s="731">
        <f t="shared" si="168"/>
        <v>1767.4289704950256</v>
      </c>
      <c r="CX90" s="731">
        <f t="shared" si="169"/>
        <v>1486.1844838950256</v>
      </c>
      <c r="CY90" s="731">
        <f t="shared" si="208"/>
        <v>1346.8306425805656</v>
      </c>
      <c r="CZ90" s="731">
        <f t="shared" si="170"/>
        <v>1065.5861559805658</v>
      </c>
      <c r="DA90" s="731">
        <f t="shared" si="209"/>
        <v>1328.8201081028392</v>
      </c>
      <c r="DB90" s="731">
        <f t="shared" si="171"/>
        <v>1047.5756215028391</v>
      </c>
      <c r="DC90" s="734">
        <f t="shared" si="210"/>
        <v>0</v>
      </c>
      <c r="DD90" s="700">
        <f t="shared" si="211"/>
        <v>1047.5756215028391</v>
      </c>
      <c r="DE90" s="735">
        <f t="shared" si="172"/>
        <v>12.699402503088205</v>
      </c>
      <c r="DF90" s="736">
        <f t="shared" si="212"/>
        <v>-62.146639689820923</v>
      </c>
      <c r="DG90" s="735">
        <f t="shared" si="173"/>
        <v>1073.1366018354327</v>
      </c>
      <c r="DH90" s="735">
        <f t="shared" si="174"/>
        <v>339.66934847200338</v>
      </c>
      <c r="DI90" s="736">
        <f t="shared" si="213"/>
        <v>1</v>
      </c>
      <c r="DJ90" s="736">
        <f t="shared" si="214"/>
        <v>0</v>
      </c>
      <c r="DK90" s="735">
        <f t="shared" si="215"/>
        <v>1425.5053528105241</v>
      </c>
      <c r="DL90" s="735">
        <f t="shared" si="175"/>
        <v>1141.593942610524</v>
      </c>
      <c r="DM90" s="737">
        <f t="shared" si="216"/>
        <v>1085.8360043385208</v>
      </c>
      <c r="DN90" s="737">
        <f t="shared" si="176"/>
        <v>801.92459413852077</v>
      </c>
      <c r="DO90" s="737">
        <f t="shared" si="217"/>
        <v>283.91141020000009</v>
      </c>
      <c r="DP90" s="737">
        <f t="shared" si="177"/>
        <v>1.0658141036401503E-13</v>
      </c>
      <c r="DQ90" s="738">
        <f t="shared" si="218"/>
        <v>0</v>
      </c>
      <c r="DR90" s="739">
        <f t="shared" si="219"/>
        <v>1.0658141036401503E-13</v>
      </c>
      <c r="DS90" s="740">
        <f t="shared" si="178"/>
        <v>1267.5670703659123</v>
      </c>
      <c r="DT90" s="754">
        <f t="shared" si="179"/>
        <v>6669.5853878574289</v>
      </c>
      <c r="DU90" s="755">
        <f t="shared" si="180"/>
        <v>47.372956941834154</v>
      </c>
      <c r="DV90" s="755">
        <f t="shared" si="181"/>
        <v>77.638022684938917</v>
      </c>
      <c r="DW90" s="755">
        <f t="shared" si="182"/>
        <v>3446.6839900369523</v>
      </c>
      <c r="DX90" s="755">
        <f t="shared" si="183"/>
        <v>306.96763325599994</v>
      </c>
      <c r="DY90" s="755">
        <f t="shared" si="220"/>
        <v>155.86569450000002</v>
      </c>
      <c r="DZ90" s="756">
        <f t="shared" si="220"/>
        <v>36.267230185199992</v>
      </c>
      <c r="EA90" s="755">
        <f t="shared" si="221"/>
        <v>10740.380915462354</v>
      </c>
      <c r="EB90" s="757">
        <f>+EA90/([17]LP!E90+[17]LP!O90+[17]LP!W90)</f>
        <v>17.868082479617801</v>
      </c>
      <c r="EC90" s="758">
        <f t="shared" si="222"/>
        <v>1526.3301535582336</v>
      </c>
      <c r="ED90" s="562">
        <f>+EC90/([17]LP!AE90+[17]LP!AL90)</f>
        <v>5.821399713839674</v>
      </c>
      <c r="EE90" s="759">
        <f t="shared" si="223"/>
        <v>0.32353724932229544</v>
      </c>
      <c r="EF90" s="759">
        <f t="shared" si="224"/>
        <v>0.24787746442522238</v>
      </c>
      <c r="EG90" s="751">
        <f t="shared" si="184"/>
        <v>0</v>
      </c>
      <c r="EH90" s="749">
        <f t="shared" si="185"/>
        <v>7347.6063083510462</v>
      </c>
      <c r="EI90" s="750">
        <f t="shared" si="186"/>
        <v>102.58040866611779</v>
      </c>
      <c r="EJ90" s="750">
        <f t="shared" si="187"/>
        <v>185.04125256880232</v>
      </c>
      <c r="EK90" s="750">
        <f t="shared" si="188"/>
        <v>3982.9855713083148</v>
      </c>
      <c r="EL90" s="750">
        <f t="shared" si="189"/>
        <v>814.36318000000017</v>
      </c>
      <c r="EM90" s="750">
        <f t="shared" si="190"/>
        <v>558.58140000000003</v>
      </c>
      <c r="EN90" s="751">
        <f t="shared" si="190"/>
        <v>125.55269999999999</v>
      </c>
      <c r="EO90" s="749">
        <f t="shared" si="191"/>
        <v>187.29983352586217</v>
      </c>
      <c r="EP90" s="750">
        <f>+EO90/([17]LP!E90+[17]LP!O90+[17]LP!W90)</f>
        <v>0.31159871332316891</v>
      </c>
      <c r="EQ90" s="561">
        <f>+[17]ASI!I90-[17]ASI!J90</f>
        <v>423.68418170252562</v>
      </c>
      <c r="ER90" s="561">
        <f t="shared" si="192"/>
        <v>3.7828944794868358</v>
      </c>
      <c r="ES90" s="752">
        <f t="shared" si="193"/>
        <v>1.672319942195198</v>
      </c>
      <c r="ET90" s="753"/>
    </row>
    <row r="91" spans="1:150">
      <c r="A91" s="790">
        <f>+VLOOKUP(B91,[17]ASI!B:C,2,FALSE)</f>
        <v>5</v>
      </c>
      <c r="B91" s="790">
        <v>8230</v>
      </c>
      <c r="C91" s="696" t="s">
        <v>198</v>
      </c>
      <c r="D91" s="697">
        <f t="shared" si="194"/>
        <v>18.614015930753446</v>
      </c>
      <c r="E91" s="790">
        <v>23</v>
      </c>
      <c r="F91" s="790">
        <v>0</v>
      </c>
      <c r="G91" s="790">
        <v>69</v>
      </c>
      <c r="H91" s="790">
        <v>41</v>
      </c>
      <c r="I91" s="790">
        <v>12</v>
      </c>
      <c r="J91" s="790">
        <v>1</v>
      </c>
      <c r="K91" s="790">
        <v>63</v>
      </c>
      <c r="L91" s="790">
        <v>1060</v>
      </c>
      <c r="M91" s="790">
        <v>153</v>
      </c>
      <c r="N91" s="699">
        <f t="shared" si="118"/>
        <v>67.947999999999993</v>
      </c>
      <c r="O91" s="700">
        <f t="shared" si="119"/>
        <v>1369.262095</v>
      </c>
      <c r="P91" s="701">
        <f t="shared" si="120"/>
        <v>14.732218445322793</v>
      </c>
      <c r="Q91" s="702">
        <f t="shared" si="195"/>
        <v>46.35079231884059</v>
      </c>
      <c r="R91" s="702">
        <f t="shared" si="196"/>
        <v>3.8777958663480105</v>
      </c>
      <c r="S91" s="703">
        <f t="shared" si="197"/>
        <v>235.79191648983769</v>
      </c>
      <c r="T91" s="703">
        <f t="shared" si="121"/>
        <v>81.87667186747008</v>
      </c>
      <c r="U91" s="703">
        <f t="shared" si="198"/>
        <v>364.01938067614833</v>
      </c>
      <c r="V91" s="703">
        <f t="shared" si="199"/>
        <v>386.51119247324982</v>
      </c>
      <c r="W91" s="704">
        <f t="shared" si="117"/>
        <v>632.03823105351614</v>
      </c>
      <c r="X91" s="705">
        <f t="shared" si="117"/>
        <v>0</v>
      </c>
      <c r="Y91" s="705">
        <f t="shared" si="117"/>
        <v>190.45289739438758</v>
      </c>
      <c r="Z91" s="705">
        <f t="shared" si="117"/>
        <v>1055.5321566029729</v>
      </c>
      <c r="AA91" s="705">
        <f t="shared" si="117"/>
        <v>231.50076723865834</v>
      </c>
      <c r="AB91" s="705">
        <f t="shared" si="117"/>
        <v>10.204987862789794</v>
      </c>
      <c r="AC91" s="705">
        <f t="shared" si="117"/>
        <v>466.27375409999991</v>
      </c>
      <c r="AD91" s="705">
        <f t="shared" si="117"/>
        <v>575.73815200000001</v>
      </c>
      <c r="AE91" s="705">
        <f t="shared" si="117"/>
        <v>49.020741000000001</v>
      </c>
      <c r="AF91" s="706">
        <f t="shared" si="200"/>
        <v>3210.7616872523245</v>
      </c>
      <c r="AG91" s="707">
        <f t="shared" si="122"/>
        <v>0.19684993550374519</v>
      </c>
      <c r="AH91" s="707">
        <f t="shared" si="123"/>
        <v>0</v>
      </c>
      <c r="AI91" s="707">
        <f t="shared" si="124"/>
        <v>5.9317045594053909E-2</v>
      </c>
      <c r="AJ91" s="707">
        <f t="shared" si="124"/>
        <v>0.3287482097452914</v>
      </c>
      <c r="AK91" s="707">
        <f t="shared" si="124"/>
        <v>7.2101510416604578E-2</v>
      </c>
      <c r="AL91" s="707">
        <f t="shared" si="124"/>
        <v>3.178369762946475E-3</v>
      </c>
      <c r="AM91" s="707">
        <f t="shared" si="124"/>
        <v>0.14522216206554503</v>
      </c>
      <c r="AN91" s="707">
        <f t="shared" si="124"/>
        <v>0.17931513082576359</v>
      </c>
      <c r="AO91" s="707">
        <f t="shared" si="124"/>
        <v>1.5267636086049884E-2</v>
      </c>
      <c r="AP91" s="708">
        <f>+[17]LP!J91</f>
        <v>2010.7780470612608</v>
      </c>
      <c r="AQ91" s="709">
        <f t="shared" si="125"/>
        <v>641.5159520612608</v>
      </c>
      <c r="AR91" s="710">
        <f>+[17]LP!R91+[17]LP!Z91</f>
        <v>18.867094523672481</v>
      </c>
      <c r="AS91" s="709">
        <f>+[17]LP!$E91*VLOOKUP($A91,[17]GJha!$T$16:$AA$22,6,FALSE)</f>
        <v>302.10491101311055</v>
      </c>
      <c r="AT91" s="709">
        <f>+[17]LP!$E91*VLOOKUP($A91,[17]GJha!$T$16:$AA$22,7,FALSE)</f>
        <v>3352.2588213821441</v>
      </c>
      <c r="AU91" s="711">
        <f t="shared" si="126"/>
        <v>0.38801710636978354</v>
      </c>
      <c r="AV91" s="712">
        <f t="shared" si="127"/>
        <v>0.29968837483762906</v>
      </c>
      <c r="AW91" s="713">
        <f t="shared" si="128"/>
        <v>0.47267029161771934</v>
      </c>
      <c r="AX91" s="708">
        <f>+[17]LP!$E91*(VLOOKUP($A91,[17]GJha!$T$16:$AA$22,8,FALSE)+VLOOKUP($A91,[17]GJha!$T$16:$AA$22,3,FALSE))</f>
        <v>4614.0914716139632</v>
      </c>
      <c r="AY91" s="708">
        <f>0.45*0.25*17.8/1000*365*[17]FCI!D92</f>
        <v>1097.0996625</v>
      </c>
      <c r="AZ91" s="708">
        <f>+[17]LP!AG91+[17]LP!AL91*[17]LP!AK$4</f>
        <v>4620.2898957697107</v>
      </c>
      <c r="BA91" s="708">
        <f>+[17]LP!AL91*CV$2*CV$3</f>
        <v>869.67461615193622</v>
      </c>
      <c r="BB91" s="714">
        <f t="shared" si="201"/>
        <v>73.128942298473646</v>
      </c>
      <c r="BC91" s="714">
        <f t="shared" si="202"/>
        <v>0</v>
      </c>
      <c r="BD91" s="715">
        <f t="shared" si="129"/>
        <v>0</v>
      </c>
      <c r="BE91" s="716">
        <f t="shared" si="130"/>
        <v>78.88073624150995</v>
      </c>
      <c r="BF91" s="716">
        <f t="shared" si="131"/>
        <v>68.120286950538002</v>
      </c>
      <c r="BG91" s="716">
        <f t="shared" si="132"/>
        <v>623.12454964722758</v>
      </c>
      <c r="BH91" s="717">
        <f t="shared" si="133"/>
        <v>1</v>
      </c>
      <c r="BI91" s="716">
        <f t="shared" si="134"/>
        <v>963.47588614132451</v>
      </c>
      <c r="BJ91" s="718">
        <f t="shared" si="203"/>
        <v>5.4350665503783091E-2</v>
      </c>
      <c r="BK91" s="716">
        <f t="shared" si="135"/>
        <v>1733.6014589806</v>
      </c>
      <c r="BL91" s="719">
        <f t="shared" si="136"/>
        <v>911.11033053269637</v>
      </c>
      <c r="BM91" s="719">
        <f t="shared" si="137"/>
        <v>822.49112844790363</v>
      </c>
      <c r="BN91" s="719">
        <f t="shared" si="138"/>
        <v>0</v>
      </c>
      <c r="BO91" s="719">
        <f t="shared" si="139"/>
        <v>822.49112844790363</v>
      </c>
      <c r="BP91" s="719">
        <f t="shared" si="140"/>
        <v>0</v>
      </c>
      <c r="BQ91" s="719">
        <f t="shared" si="141"/>
        <v>0</v>
      </c>
      <c r="BR91" s="720">
        <f t="shared" si="142"/>
        <v>0</v>
      </c>
      <c r="BS91" s="719">
        <f t="shared" si="143"/>
        <v>0</v>
      </c>
      <c r="BT91" s="721">
        <f t="shared" si="144"/>
        <v>1640.1902608961336</v>
      </c>
      <c r="BU91" s="722">
        <f t="shared" si="145"/>
        <v>0</v>
      </c>
      <c r="BV91" s="723">
        <f t="shared" si="146"/>
        <v>72.238742424330056</v>
      </c>
      <c r="BW91" s="723">
        <f t="shared" si="147"/>
        <v>111.91637784386934</v>
      </c>
      <c r="BX91" s="723">
        <f t="shared" si="148"/>
        <v>877.70185561529263</v>
      </c>
      <c r="BY91" s="717">
        <f t="shared" si="149"/>
        <v>1</v>
      </c>
      <c r="BZ91" s="724">
        <f t="shared" si="150"/>
        <v>1164.238658602997</v>
      </c>
      <c r="CA91" s="718">
        <f t="shared" si="204"/>
        <v>0.20217584606181127</v>
      </c>
      <c r="CB91" s="723">
        <f t="shared" si="151"/>
        <v>2226.095634486489</v>
      </c>
      <c r="CC91" s="723">
        <f t="shared" si="152"/>
        <v>928.85772278206787</v>
      </c>
      <c r="CD91" s="723">
        <f t="shared" si="153"/>
        <v>1297.2379117044211</v>
      </c>
      <c r="CE91" s="725">
        <f t="shared" si="154"/>
        <v>4.0856207306205761E-14</v>
      </c>
      <c r="CF91" s="726">
        <f t="shared" si="155"/>
        <v>1297.2379117044211</v>
      </c>
      <c r="CG91" s="724">
        <f t="shared" si="156"/>
        <v>4.0856207306205761E-14</v>
      </c>
      <c r="CH91" s="727">
        <f t="shared" si="157"/>
        <v>0</v>
      </c>
      <c r="CI91" s="728">
        <f t="shared" si="205"/>
        <v>0</v>
      </c>
      <c r="CJ91" s="726">
        <f t="shared" si="158"/>
        <v>4.0856207306205761E-14</v>
      </c>
      <c r="CK91" s="729">
        <f t="shared" si="159"/>
        <v>2586.9178587469696</v>
      </c>
      <c r="CL91" s="730">
        <f t="shared" si="160"/>
        <v>0</v>
      </c>
      <c r="CM91" s="731">
        <f t="shared" si="161"/>
        <v>4.2700091716448592</v>
      </c>
      <c r="CN91" s="732">
        <f t="shared" si="206"/>
        <v>0</v>
      </c>
      <c r="CO91" s="731">
        <f t="shared" si="162"/>
        <v>585.41392816342545</v>
      </c>
      <c r="CP91" s="731">
        <f t="shared" si="163"/>
        <v>145.82309734435816</v>
      </c>
      <c r="CQ91" s="733">
        <f>+IF([17]FCI!D92&gt;10000,0.3,1)</f>
        <v>1</v>
      </c>
      <c r="CR91" s="718">
        <f t="shared" si="207"/>
        <v>0</v>
      </c>
      <c r="CS91" s="731">
        <f t="shared" si="164"/>
        <v>432.07422758122249</v>
      </c>
      <c r="CT91" s="718">
        <f t="shared" si="165"/>
        <v>0</v>
      </c>
      <c r="CU91" s="731">
        <f t="shared" si="166"/>
        <v>1167.5812622606511</v>
      </c>
      <c r="CV91" s="731">
        <f t="shared" si="167"/>
        <v>701.3075081606512</v>
      </c>
      <c r="CW91" s="731">
        <f t="shared" si="168"/>
        <v>735.50703467942856</v>
      </c>
      <c r="CX91" s="731">
        <f t="shared" si="169"/>
        <v>269.23328057942865</v>
      </c>
      <c r="CY91" s="731">
        <f t="shared" si="208"/>
        <v>589.68393733507037</v>
      </c>
      <c r="CZ91" s="731">
        <f t="shared" si="170"/>
        <v>123.41018323507046</v>
      </c>
      <c r="DA91" s="731">
        <f t="shared" si="209"/>
        <v>585.41392816342545</v>
      </c>
      <c r="DB91" s="731">
        <f t="shared" si="171"/>
        <v>119.14017406342555</v>
      </c>
      <c r="DC91" s="734">
        <f t="shared" si="210"/>
        <v>0</v>
      </c>
      <c r="DD91" s="700">
        <f t="shared" si="211"/>
        <v>119.14017406342555</v>
      </c>
      <c r="DE91" s="735">
        <f t="shared" si="172"/>
        <v>43.508237544658563</v>
      </c>
      <c r="DF91" s="736">
        <f t="shared" si="212"/>
        <v>-6.3360161963495143E-2</v>
      </c>
      <c r="DG91" s="735">
        <f t="shared" si="173"/>
        <v>627.51558197757583</v>
      </c>
      <c r="DH91" s="735">
        <f t="shared" si="174"/>
        <v>156.31036672272776</v>
      </c>
      <c r="DI91" s="736">
        <f t="shared" si="213"/>
        <v>1</v>
      </c>
      <c r="DJ91" s="736">
        <f t="shared" si="214"/>
        <v>0</v>
      </c>
      <c r="DK91" s="735">
        <f t="shared" si="215"/>
        <v>827.3341862449621</v>
      </c>
      <c r="DL91" s="735">
        <f t="shared" si="175"/>
        <v>202.5752932449621</v>
      </c>
      <c r="DM91" s="737">
        <f t="shared" si="216"/>
        <v>671.02381952223436</v>
      </c>
      <c r="DN91" s="737">
        <f t="shared" si="176"/>
        <v>46.264926522234347</v>
      </c>
      <c r="DO91" s="737">
        <f t="shared" si="217"/>
        <v>624.75889300000006</v>
      </c>
      <c r="DP91" s="737">
        <f t="shared" si="177"/>
        <v>0</v>
      </c>
      <c r="DQ91" s="738">
        <f t="shared" si="218"/>
        <v>0</v>
      </c>
      <c r="DR91" s="739">
        <f t="shared" si="219"/>
        <v>0</v>
      </c>
      <c r="DS91" s="740">
        <f t="shared" si="178"/>
        <v>73.128942298473646</v>
      </c>
      <c r="DT91" s="754">
        <f t="shared" si="179"/>
        <v>922.80848586770264</v>
      </c>
      <c r="DU91" s="755">
        <f t="shared" si="180"/>
        <v>0</v>
      </c>
      <c r="DV91" s="755">
        <f t="shared" si="181"/>
        <v>128.90461159415443</v>
      </c>
      <c r="DW91" s="755">
        <f t="shared" si="182"/>
        <v>1724.7990548757646</v>
      </c>
      <c r="DX91" s="755">
        <f t="shared" si="183"/>
        <v>508.92002355599982</v>
      </c>
      <c r="DY91" s="755">
        <f t="shared" si="220"/>
        <v>378.93953249999998</v>
      </c>
      <c r="DZ91" s="756">
        <f t="shared" si="220"/>
        <v>37.747525294799999</v>
      </c>
      <c r="EA91" s="755">
        <f t="shared" si="221"/>
        <v>3702.1192336884219</v>
      </c>
      <c r="EB91" s="757">
        <f>+EA91/([17]LP!E91+[17]LP!O91+[17]LP!W91)</f>
        <v>12.44555763259492</v>
      </c>
      <c r="EC91" s="758">
        <f t="shared" si="222"/>
        <v>189.96019463039482</v>
      </c>
      <c r="ED91" s="562">
        <f>+EC91/([17]LP!AE91+[17]LP!AL91)</f>
        <v>0.7633952426476821</v>
      </c>
      <c r="EE91" s="759">
        <f t="shared" si="223"/>
        <v>6.3667015725075923E-2</v>
      </c>
      <c r="EF91" s="759">
        <f t="shared" si="224"/>
        <v>0.18144777738700668</v>
      </c>
      <c r="EG91" s="751">
        <f t="shared" si="184"/>
        <v>0</v>
      </c>
      <c r="EH91" s="749">
        <f t="shared" si="185"/>
        <v>1016.6199333028687</v>
      </c>
      <c r="EI91" s="750">
        <f t="shared" si="186"/>
        <v>0</v>
      </c>
      <c r="EJ91" s="750">
        <f t="shared" si="187"/>
        <v>307.22924111647302</v>
      </c>
      <c r="EK91" s="750">
        <f t="shared" si="188"/>
        <v>1993.1765629905444</v>
      </c>
      <c r="EL91" s="750">
        <f t="shared" si="189"/>
        <v>1350.1284300000002</v>
      </c>
      <c r="EM91" s="750">
        <f t="shared" si="190"/>
        <v>1358.019</v>
      </c>
      <c r="EN91" s="751">
        <f t="shared" si="190"/>
        <v>130.6773</v>
      </c>
      <c r="EO91" s="749">
        <f t="shared" si="191"/>
        <v>105.56964819722243</v>
      </c>
      <c r="EP91" s="750">
        <f>+EO91/([17]LP!E91+[17]LP!O91+[17]LP!W91)</f>
        <v>0.35489757567378244</v>
      </c>
      <c r="EQ91" s="561">
        <f>+[17]ASI!I91-[17]ASI!J91</f>
        <v>238.80528437782979</v>
      </c>
      <c r="ER91" s="561">
        <f t="shared" si="192"/>
        <v>4.4223200810709224</v>
      </c>
      <c r="ES91" s="752">
        <f t="shared" si="193"/>
        <v>1.9549934851337487</v>
      </c>
      <c r="ET91" s="753"/>
    </row>
    <row r="92" spans="1:150">
      <c r="A92" s="790">
        <f>+VLOOKUP(B92,[17]ASI!B:C,2,FALSE)</f>
        <v>5</v>
      </c>
      <c r="B92" s="790">
        <v>8172</v>
      </c>
      <c r="C92" s="696" t="s">
        <v>199</v>
      </c>
      <c r="D92" s="697">
        <f t="shared" si="194"/>
        <v>15.131797864282868</v>
      </c>
      <c r="E92" s="790">
        <v>46</v>
      </c>
      <c r="F92" s="790">
        <v>0</v>
      </c>
      <c r="G92" s="790">
        <v>26</v>
      </c>
      <c r="H92" s="790">
        <v>54</v>
      </c>
      <c r="I92" s="790">
        <v>11</v>
      </c>
      <c r="J92" s="790">
        <v>4</v>
      </c>
      <c r="K92" s="790">
        <v>4</v>
      </c>
      <c r="L92" s="790">
        <v>161</v>
      </c>
      <c r="M92" s="790">
        <v>47</v>
      </c>
      <c r="N92" s="699">
        <f t="shared" si="118"/>
        <v>80.94</v>
      </c>
      <c r="O92" s="700">
        <f t="shared" si="119"/>
        <v>1540.6277700000001</v>
      </c>
      <c r="P92" s="701">
        <f t="shared" si="120"/>
        <v>6.6263704874835314</v>
      </c>
      <c r="Q92" s="702">
        <f t="shared" si="195"/>
        <v>18.59624842318841</v>
      </c>
      <c r="R92" s="702">
        <f t="shared" si="196"/>
        <v>1.1089996603548136</v>
      </c>
      <c r="S92" s="703">
        <f t="shared" si="197"/>
        <v>432.41492293177191</v>
      </c>
      <c r="T92" s="703">
        <f t="shared" si="121"/>
        <v>12.435985066662909</v>
      </c>
      <c r="U92" s="703">
        <f t="shared" si="198"/>
        <v>463.44715642162322</v>
      </c>
      <c r="V92" s="703">
        <f t="shared" si="199"/>
        <v>479.6879539462609</v>
      </c>
      <c r="W92" s="704">
        <f t="shared" si="117"/>
        <v>1264.0764621070323</v>
      </c>
      <c r="X92" s="705">
        <f t="shared" si="117"/>
        <v>0</v>
      </c>
      <c r="Y92" s="705">
        <f t="shared" si="117"/>
        <v>71.764859887740243</v>
      </c>
      <c r="Z92" s="705">
        <f t="shared" si="117"/>
        <v>1390.2130843063544</v>
      </c>
      <c r="AA92" s="705">
        <f t="shared" si="117"/>
        <v>212.2090366354368</v>
      </c>
      <c r="AB92" s="705">
        <f t="shared" si="117"/>
        <v>40.819951451159177</v>
      </c>
      <c r="AC92" s="705">
        <f t="shared" si="117"/>
        <v>29.604682799999996</v>
      </c>
      <c r="AD92" s="705">
        <f t="shared" si="117"/>
        <v>87.447021199999995</v>
      </c>
      <c r="AE92" s="705">
        <f t="shared" si="117"/>
        <v>15.058658999999999</v>
      </c>
      <c r="AF92" s="706">
        <f t="shared" si="200"/>
        <v>3111.1937573877226</v>
      </c>
      <c r="AG92" s="707">
        <f t="shared" si="122"/>
        <v>0.40629949809631893</v>
      </c>
      <c r="AH92" s="707">
        <f t="shared" si="123"/>
        <v>0</v>
      </c>
      <c r="AI92" s="707">
        <f t="shared" si="124"/>
        <v>2.3066663629460599E-2</v>
      </c>
      <c r="AJ92" s="707">
        <f t="shared" si="124"/>
        <v>0.44684233535928364</v>
      </c>
      <c r="AK92" s="707">
        <f t="shared" si="124"/>
        <v>6.8208235546736135E-2</v>
      </c>
      <c r="AL92" s="707">
        <f t="shared" si="124"/>
        <v>1.3120350140273221E-2</v>
      </c>
      <c r="AM92" s="707">
        <f t="shared" si="124"/>
        <v>9.515538120922826E-3</v>
      </c>
      <c r="AN92" s="707">
        <f t="shared" si="124"/>
        <v>2.8107224435106819E-2</v>
      </c>
      <c r="AO92" s="707">
        <f t="shared" si="124"/>
        <v>4.840154671897974E-3</v>
      </c>
      <c r="AP92" s="708">
        <f>+[17]LP!J92</f>
        <v>1067.7320285130129</v>
      </c>
      <c r="AQ92" s="709">
        <f t="shared" si="125"/>
        <v>-472.89574148698716</v>
      </c>
      <c r="AR92" s="710">
        <f>+[17]LP!R92+[17]LP!Z92</f>
        <v>3.5556898629479612</v>
      </c>
      <c r="AS92" s="709">
        <f>+[17]LP!$E92*VLOOKUP($A92,[17]GJha!$T$16:$AA$22,6,FALSE)</f>
        <v>160.41904273383207</v>
      </c>
      <c r="AT92" s="709">
        <f>+[17]LP!$E92*VLOOKUP($A92,[17]GJha!$T$16:$AA$22,7,FALSE)</f>
        <v>1780.0642476110893</v>
      </c>
      <c r="AU92" s="711">
        <f t="shared" si="126"/>
        <v>0.4484068235590033</v>
      </c>
      <c r="AV92" s="712">
        <f t="shared" si="127"/>
        <v>0.4334910624556555</v>
      </c>
      <c r="AW92" s="713">
        <f t="shared" si="128"/>
        <v>0.53324503449986937</v>
      </c>
      <c r="AX92" s="708">
        <f>+[17]LP!$E92*(VLOOKUP($A92,[17]GJha!$T$16:$AA$22,8,FALSE)+VLOOKUP($A92,[17]GJha!$T$16:$AA$22,3,FALSE))</f>
        <v>2450.1029608569593</v>
      </c>
      <c r="AY92" s="708">
        <f>0.45*0.25*17.8/1000*365*[17]FCI!D93</f>
        <v>4029.5206125</v>
      </c>
      <c r="AZ92" s="708">
        <f>+[17]LP!AG92+[17]LP!AL92*[17]LP!AK$4</f>
        <v>33.032113491400004</v>
      </c>
      <c r="BA92" s="708">
        <f>+[17]LP!AL92*CV$2*CV$3</f>
        <v>6.6977360789798777</v>
      </c>
      <c r="BB92" s="714">
        <f t="shared" si="201"/>
        <v>0</v>
      </c>
      <c r="BC92" s="714">
        <f t="shared" si="202"/>
        <v>4016.5886807972411</v>
      </c>
      <c r="BD92" s="715">
        <f t="shared" si="129"/>
        <v>472.89574148698716</v>
      </c>
      <c r="BE92" s="716">
        <f t="shared" si="130"/>
        <v>0</v>
      </c>
      <c r="BF92" s="716">
        <f t="shared" si="131"/>
        <v>52.322062485660794</v>
      </c>
      <c r="BG92" s="716">
        <f t="shared" si="132"/>
        <v>382.37926774691363</v>
      </c>
      <c r="BH92" s="717">
        <f t="shared" si="133"/>
        <v>1</v>
      </c>
      <c r="BI92" s="716">
        <f t="shared" si="134"/>
        <v>7.9602979962829039</v>
      </c>
      <c r="BJ92" s="718">
        <f t="shared" si="203"/>
        <v>1</v>
      </c>
      <c r="BK92" s="716">
        <f t="shared" si="135"/>
        <v>442.66162822885735</v>
      </c>
      <c r="BL92" s="719">
        <f t="shared" si="136"/>
        <v>-893.1796937659152</v>
      </c>
      <c r="BM92" s="719">
        <f t="shared" si="137"/>
        <v>442.66162822885735</v>
      </c>
      <c r="BN92" s="719">
        <f t="shared" si="138"/>
        <v>-893.1796937659152</v>
      </c>
      <c r="BO92" s="719">
        <f t="shared" si="139"/>
        <v>442.66162822885735</v>
      </c>
      <c r="BP92" s="719">
        <f t="shared" si="140"/>
        <v>-893.1796937659152</v>
      </c>
      <c r="BQ92" s="719">
        <f t="shared" si="141"/>
        <v>2.0546974017494843</v>
      </c>
      <c r="BR92" s="720">
        <f t="shared" si="142"/>
        <v>1782.9291027041595</v>
      </c>
      <c r="BS92" s="719">
        <f t="shared" si="143"/>
        <v>0</v>
      </c>
      <c r="BT92" s="721">
        <f t="shared" si="144"/>
        <v>867.73317627504366</v>
      </c>
      <c r="BU92" s="722">
        <f t="shared" si="145"/>
        <v>0</v>
      </c>
      <c r="BV92" s="723">
        <f t="shared" si="146"/>
        <v>0</v>
      </c>
      <c r="BW92" s="723">
        <f t="shared" si="147"/>
        <v>67.044058189503758</v>
      </c>
      <c r="BX92" s="723">
        <f t="shared" si="148"/>
        <v>420.07298616267127</v>
      </c>
      <c r="BY92" s="717">
        <f t="shared" si="149"/>
        <v>1</v>
      </c>
      <c r="BZ92" s="724">
        <f t="shared" si="150"/>
        <v>7.5022020156088169</v>
      </c>
      <c r="CA92" s="718">
        <f t="shared" si="204"/>
        <v>1</v>
      </c>
      <c r="CB92" s="723">
        <f t="shared" si="151"/>
        <v>494.61924636778383</v>
      </c>
      <c r="CC92" s="723">
        <f t="shared" si="152"/>
        <v>-1148.6228260251664</v>
      </c>
      <c r="CD92" s="723">
        <f t="shared" si="153"/>
        <v>494.61924636778383</v>
      </c>
      <c r="CE92" s="725">
        <f t="shared" si="154"/>
        <v>-1148.6228260251664</v>
      </c>
      <c r="CF92" s="726">
        <f t="shared" si="155"/>
        <v>494.61924636778383</v>
      </c>
      <c r="CG92" s="724">
        <f t="shared" si="156"/>
        <v>-1148.6228260251664</v>
      </c>
      <c r="CH92" s="727">
        <f t="shared" si="157"/>
        <v>2.3580017150759707</v>
      </c>
      <c r="CI92" s="728">
        <f t="shared" si="205"/>
        <v>2790.6378103693969</v>
      </c>
      <c r="CJ92" s="726">
        <f t="shared" si="158"/>
        <v>0</v>
      </c>
      <c r="CK92" s="729">
        <f t="shared" si="159"/>
        <v>1067.4139505858921</v>
      </c>
      <c r="CL92" s="730">
        <f t="shared" si="160"/>
        <v>0</v>
      </c>
      <c r="CM92" s="731">
        <f t="shared" si="161"/>
        <v>0.80472530135801257</v>
      </c>
      <c r="CN92" s="732">
        <f t="shared" si="206"/>
        <v>0</v>
      </c>
      <c r="CO92" s="731">
        <f t="shared" si="162"/>
        <v>162.99770455539397</v>
      </c>
      <c r="CP92" s="731">
        <f t="shared" si="163"/>
        <v>280.83673872688456</v>
      </c>
      <c r="CQ92" s="733">
        <f>+IF([17]FCI!D93&gt;10000,0.3,1)</f>
        <v>1</v>
      </c>
      <c r="CR92" s="718">
        <f t="shared" si="207"/>
        <v>0</v>
      </c>
      <c r="CS92" s="731">
        <f t="shared" si="164"/>
        <v>3.3275883751475797</v>
      </c>
      <c r="CT92" s="718">
        <f t="shared" si="165"/>
        <v>0</v>
      </c>
      <c r="CU92" s="731">
        <f t="shared" si="166"/>
        <v>447.96675695878412</v>
      </c>
      <c r="CV92" s="731">
        <f t="shared" si="167"/>
        <v>418.36207415878414</v>
      </c>
      <c r="CW92" s="731">
        <f t="shared" si="168"/>
        <v>444.63916858363655</v>
      </c>
      <c r="CX92" s="731">
        <f t="shared" si="169"/>
        <v>415.03448578363657</v>
      </c>
      <c r="CY92" s="731">
        <f t="shared" si="208"/>
        <v>163.80242985675198</v>
      </c>
      <c r="CZ92" s="731">
        <f t="shared" si="170"/>
        <v>134.19774705675198</v>
      </c>
      <c r="DA92" s="731">
        <f t="shared" si="209"/>
        <v>162.99770455539397</v>
      </c>
      <c r="DB92" s="731">
        <f t="shared" si="171"/>
        <v>133.39302175539396</v>
      </c>
      <c r="DC92" s="734">
        <f t="shared" si="210"/>
        <v>0</v>
      </c>
      <c r="DD92" s="700">
        <f t="shared" si="211"/>
        <v>133.39302175539396</v>
      </c>
      <c r="DE92" s="735">
        <f t="shared" si="172"/>
        <v>3.375916617111824</v>
      </c>
      <c r="DF92" s="736">
        <f t="shared" si="212"/>
        <v>-103.37803001123486</v>
      </c>
      <c r="DG92" s="735">
        <f t="shared" si="173"/>
        <v>451.50128955921252</v>
      </c>
      <c r="DH92" s="735">
        <f t="shared" si="174"/>
        <v>777.913713795278</v>
      </c>
      <c r="DI92" s="736">
        <f t="shared" si="213"/>
        <v>1</v>
      </c>
      <c r="DJ92" s="736">
        <f t="shared" si="214"/>
        <v>0</v>
      </c>
      <c r="DK92" s="735">
        <f t="shared" si="215"/>
        <v>1232.7909199716023</v>
      </c>
      <c r="DL92" s="735">
        <f t="shared" si="175"/>
        <v>1130.2852397716022</v>
      </c>
      <c r="DM92" s="737">
        <f t="shared" si="216"/>
        <v>454.87720617632436</v>
      </c>
      <c r="DN92" s="737">
        <f t="shared" si="176"/>
        <v>352.37152597632439</v>
      </c>
      <c r="DO92" s="737">
        <f t="shared" si="217"/>
        <v>102.50568019999992</v>
      </c>
      <c r="DP92" s="737">
        <f t="shared" si="177"/>
        <v>-7.815970093361102E-14</v>
      </c>
      <c r="DQ92" s="738">
        <f t="shared" si="218"/>
        <v>1.235436147703182E-13</v>
      </c>
      <c r="DR92" s="739">
        <f t="shared" si="219"/>
        <v>0</v>
      </c>
      <c r="DS92" s="740">
        <f t="shared" si="178"/>
        <v>556.97823227631602</v>
      </c>
      <c r="DT92" s="754">
        <f t="shared" si="179"/>
        <v>1900.6213883672574</v>
      </c>
      <c r="DU92" s="755">
        <f t="shared" si="180"/>
        <v>0</v>
      </c>
      <c r="DV92" s="755">
        <f t="shared" si="181"/>
        <v>50.020352612320025</v>
      </c>
      <c r="DW92" s="755">
        <f t="shared" si="182"/>
        <v>2418.2741787296145</v>
      </c>
      <c r="DX92" s="755">
        <f t="shared" si="183"/>
        <v>32.312382447999987</v>
      </c>
      <c r="DY92" s="755">
        <f t="shared" si="220"/>
        <v>57.555910124999997</v>
      </c>
      <c r="DZ92" s="756">
        <f t="shared" si="220"/>
        <v>11.595645025199998</v>
      </c>
      <c r="EA92" s="755">
        <f t="shared" si="221"/>
        <v>4470.3798573073918</v>
      </c>
      <c r="EB92" s="757">
        <f>+EA92/([17]LP!E92+[17]LP!O92+[17]LP!W92)</f>
        <v>34.35613000045538</v>
      </c>
      <c r="EC92" s="758">
        <f t="shared" si="222"/>
        <v>11.332252258111083</v>
      </c>
      <c r="ED92" s="562">
        <f>+EC92/([17]LP!AE92+[17]LP!AL92)</f>
        <v>6.1066056293035595</v>
      </c>
      <c r="EE92" s="759">
        <f t="shared" si="223"/>
        <v>5.959014641346792E-3</v>
      </c>
      <c r="EF92" s="759">
        <f t="shared" si="224"/>
        <v>4.5654880322555467E-3</v>
      </c>
      <c r="EG92" s="751">
        <f t="shared" si="184"/>
        <v>0</v>
      </c>
      <c r="EH92" s="749">
        <f t="shared" si="185"/>
        <v>2093.8359569365034</v>
      </c>
      <c r="EI92" s="750">
        <f t="shared" si="186"/>
        <v>0</v>
      </c>
      <c r="EJ92" s="750">
        <f t="shared" si="187"/>
        <v>119.21772839163781</v>
      </c>
      <c r="EK92" s="750">
        <f t="shared" si="188"/>
        <v>2794.5559236616446</v>
      </c>
      <c r="EL92" s="750">
        <f t="shared" si="189"/>
        <v>85.722440000000006</v>
      </c>
      <c r="EM92" s="750">
        <f t="shared" si="190"/>
        <v>206.26515000000001</v>
      </c>
      <c r="EN92" s="751">
        <f t="shared" si="190"/>
        <v>40.142699999999998</v>
      </c>
      <c r="EO92" s="749">
        <f t="shared" si="191"/>
        <v>17.358608903617739</v>
      </c>
      <c r="EP92" s="750">
        <f>+EO92/([17]LP!E92+[17]LP!O92+[17]LP!W92)</f>
        <v>0.13340580513418893</v>
      </c>
      <c r="EQ92" s="561">
        <f>+[17]ASI!I92-[17]ASI!J92</f>
        <v>39.266281610484967</v>
      </c>
      <c r="ER92" s="561">
        <f t="shared" si="192"/>
        <v>0.56907654507949224</v>
      </c>
      <c r="ES92" s="752">
        <f t="shared" si="193"/>
        <v>0.25157404208141648</v>
      </c>
      <c r="ET92" s="753"/>
    </row>
    <row r="93" spans="1:150">
      <c r="A93" s="790">
        <f>+VLOOKUP(B93,[17]ASI!B:C,2,FALSE)</f>
        <v>5</v>
      </c>
      <c r="B93" s="790">
        <v>8197</v>
      </c>
      <c r="C93" s="696" t="s">
        <v>200</v>
      </c>
      <c r="D93" s="697">
        <f t="shared" si="194"/>
        <v>39.190296647792373</v>
      </c>
      <c r="E93" s="790">
        <v>102</v>
      </c>
      <c r="F93" s="790">
        <v>20</v>
      </c>
      <c r="G93" s="790">
        <v>0</v>
      </c>
      <c r="H93" s="790">
        <v>77</v>
      </c>
      <c r="I93" s="790">
        <v>44</v>
      </c>
      <c r="J93" s="790">
        <v>13</v>
      </c>
      <c r="K93" s="790">
        <v>39</v>
      </c>
      <c r="L93" s="790">
        <v>1550</v>
      </c>
      <c r="M93" s="790">
        <v>550</v>
      </c>
      <c r="N93" s="699">
        <f t="shared" si="118"/>
        <v>172.66800000000001</v>
      </c>
      <c r="O93" s="700">
        <f t="shared" si="119"/>
        <v>3283.0472499999996</v>
      </c>
      <c r="P93" s="701">
        <f t="shared" si="120"/>
        <v>23.376515942028984</v>
      </c>
      <c r="Q93" s="702">
        <f t="shared" si="195"/>
        <v>66.910001623188407</v>
      </c>
      <c r="R93" s="702">
        <f t="shared" si="196"/>
        <v>5.3810860768453015</v>
      </c>
      <c r="S93" s="703">
        <f t="shared" si="197"/>
        <v>938.86150746502233</v>
      </c>
      <c r="T93" s="703">
        <f t="shared" si="121"/>
        <v>119.72532207035718</v>
      </c>
      <c r="U93" s="703">
        <f t="shared" si="198"/>
        <v>1125.4968311585678</v>
      </c>
      <c r="V93" s="703">
        <f t="shared" si="199"/>
        <v>1170.0682138832055</v>
      </c>
      <c r="W93" s="704">
        <f t="shared" si="117"/>
        <v>2802.9521551068979</v>
      </c>
      <c r="X93" s="705">
        <f t="shared" si="117"/>
        <v>44.267730765388123</v>
      </c>
      <c r="Y93" s="705">
        <f t="shared" si="117"/>
        <v>0</v>
      </c>
      <c r="Z93" s="705">
        <f t="shared" si="117"/>
        <v>1982.3408794738759</v>
      </c>
      <c r="AA93" s="705">
        <f t="shared" si="117"/>
        <v>848.83614654174721</v>
      </c>
      <c r="AB93" s="705">
        <f t="shared" si="117"/>
        <v>132.66484221626732</v>
      </c>
      <c r="AC93" s="705">
        <f t="shared" si="117"/>
        <v>288.64565729999998</v>
      </c>
      <c r="AD93" s="705">
        <f t="shared" si="117"/>
        <v>841.88126</v>
      </c>
      <c r="AE93" s="705">
        <f t="shared" si="117"/>
        <v>176.21834999999999</v>
      </c>
      <c r="AF93" s="706">
        <f t="shared" si="200"/>
        <v>7117.8070214041763</v>
      </c>
      <c r="AG93" s="707">
        <f t="shared" si="122"/>
        <v>0.39379434517935852</v>
      </c>
      <c r="AH93" s="707">
        <f t="shared" si="123"/>
        <v>6.2192934751208158E-3</v>
      </c>
      <c r="AI93" s="707">
        <f t="shared" si="124"/>
        <v>0</v>
      </c>
      <c r="AJ93" s="707">
        <f t="shared" si="124"/>
        <v>0.27850444294327137</v>
      </c>
      <c r="AK93" s="707">
        <f t="shared" si="124"/>
        <v>0.11925529084859789</v>
      </c>
      <c r="AL93" s="707">
        <f t="shared" si="124"/>
        <v>1.8638443247664175E-2</v>
      </c>
      <c r="AM93" s="707">
        <f t="shared" si="124"/>
        <v>4.0552610717318513E-2</v>
      </c>
      <c r="AN93" s="707">
        <f t="shared" si="124"/>
        <v>0.11827817998835216</v>
      </c>
      <c r="AO93" s="707">
        <f t="shared" si="124"/>
        <v>2.4757393600316552E-2</v>
      </c>
      <c r="AP93" s="708">
        <f>+[17]LP!J93</f>
        <v>2861.6143846739224</v>
      </c>
      <c r="AQ93" s="709">
        <f t="shared" si="125"/>
        <v>-421.43286532607726</v>
      </c>
      <c r="AR93" s="710">
        <f>+[17]LP!R93+[17]LP!Z93</f>
        <v>38.653058618208938</v>
      </c>
      <c r="AS93" s="709">
        <f>+[17]LP!$E93*VLOOKUP($A93,[17]GJha!$T$16:$AA$22,6,FALSE)</f>
        <v>429.93693923564808</v>
      </c>
      <c r="AT93" s="709">
        <f>+[17]LP!$E93*VLOOKUP($A93,[17]GJha!$T$16:$AA$22,7,FALSE)</f>
        <v>4770.7264749767446</v>
      </c>
      <c r="AU93" s="711">
        <f t="shared" si="126"/>
        <v>0.4899655185838252</v>
      </c>
      <c r="AV93" s="712">
        <f t="shared" si="127"/>
        <v>0.41692086832769892</v>
      </c>
      <c r="AW93" s="713">
        <f t="shared" si="128"/>
        <v>0.43399792598408982</v>
      </c>
      <c r="AX93" s="708">
        <f>+[17]LP!$E93*(VLOOKUP($A93,[17]GJha!$T$16:$AA$22,8,FALSE)+VLOOKUP($A93,[17]GJha!$T$16:$AA$22,3,FALSE))</f>
        <v>6566.4883037036234</v>
      </c>
      <c r="AY93" s="708">
        <f>0.45*0.25*17.8/1000*365*[17]FCI!D94</f>
        <v>1464.0177374999998</v>
      </c>
      <c r="AZ93" s="708">
        <f>+[17]LP!AG93+[17]LP!AL93*[17]LP!AK$4</f>
        <v>10229.685865718006</v>
      </c>
      <c r="BA93" s="708">
        <f>+[17]LP!AL93*CV$2*CV$3</f>
        <v>1980.6447240360242</v>
      </c>
      <c r="BB93" s="714">
        <f t="shared" si="201"/>
        <v>375.41510110129519</v>
      </c>
      <c r="BC93" s="714">
        <f t="shared" si="202"/>
        <v>0</v>
      </c>
      <c r="BD93" s="715">
        <f t="shared" si="129"/>
        <v>421.43286532607726</v>
      </c>
      <c r="BE93" s="716">
        <f t="shared" si="130"/>
        <v>0</v>
      </c>
      <c r="BF93" s="716">
        <f t="shared" si="131"/>
        <v>134.86746076108713</v>
      </c>
      <c r="BG93" s="716">
        <f t="shared" si="132"/>
        <v>1119.7897345143581</v>
      </c>
      <c r="BH93" s="717">
        <f t="shared" si="133"/>
        <v>1</v>
      </c>
      <c r="BI93" s="716">
        <f t="shared" si="134"/>
        <v>2693.6959065185451</v>
      </c>
      <c r="BJ93" s="718">
        <f t="shared" si="203"/>
        <v>0.59121843959555953</v>
      </c>
      <c r="BK93" s="716">
        <f t="shared" si="135"/>
        <v>3948.3531017939904</v>
      </c>
      <c r="BL93" s="719">
        <f t="shared" si="136"/>
        <v>1101.1332159217045</v>
      </c>
      <c r="BM93" s="719">
        <f t="shared" si="137"/>
        <v>2847.2198858722859</v>
      </c>
      <c r="BN93" s="719">
        <f t="shared" si="138"/>
        <v>-9.9475983006414026E-14</v>
      </c>
      <c r="BO93" s="719">
        <f t="shared" si="139"/>
        <v>2847.2198858722859</v>
      </c>
      <c r="BP93" s="719">
        <f t="shared" si="140"/>
        <v>-9.9475983006414026E-14</v>
      </c>
      <c r="BQ93" s="719">
        <f t="shared" si="141"/>
        <v>0</v>
      </c>
      <c r="BR93" s="720">
        <f t="shared" si="142"/>
        <v>0</v>
      </c>
      <c r="BS93" s="719">
        <f t="shared" si="143"/>
        <v>-9.9475983006414026E-14</v>
      </c>
      <c r="BT93" s="721">
        <f t="shared" si="144"/>
        <v>2516.7411533658446</v>
      </c>
      <c r="BU93" s="722">
        <f t="shared" si="145"/>
        <v>0</v>
      </c>
      <c r="BV93" s="723">
        <f t="shared" si="146"/>
        <v>0</v>
      </c>
      <c r="BW93" s="723">
        <f t="shared" si="147"/>
        <v>146.24127617187656</v>
      </c>
      <c r="BX93" s="723">
        <f t="shared" si="148"/>
        <v>1041.0084312579197</v>
      </c>
      <c r="BY93" s="717">
        <f t="shared" si="149"/>
        <v>1</v>
      </c>
      <c r="BZ93" s="724">
        <f t="shared" si="150"/>
        <v>2148.3020505001609</v>
      </c>
      <c r="CA93" s="718">
        <f t="shared" si="204"/>
        <v>0.82697503378934711</v>
      </c>
      <c r="CB93" s="723">
        <f t="shared" si="151"/>
        <v>3335.5517579299571</v>
      </c>
      <c r="CC93" s="723">
        <f t="shared" si="152"/>
        <v>371.70988969806672</v>
      </c>
      <c r="CD93" s="723">
        <f t="shared" si="153"/>
        <v>2963.8418682318907</v>
      </c>
      <c r="CE93" s="725">
        <f t="shared" si="154"/>
        <v>0</v>
      </c>
      <c r="CF93" s="726">
        <f t="shared" si="155"/>
        <v>2963.8418682318907</v>
      </c>
      <c r="CG93" s="724">
        <f t="shared" si="156"/>
        <v>0</v>
      </c>
      <c r="CH93" s="727">
        <f t="shared" si="157"/>
        <v>0</v>
      </c>
      <c r="CI93" s="728">
        <f t="shared" si="205"/>
        <v>0</v>
      </c>
      <c r="CJ93" s="726">
        <f t="shared" si="158"/>
        <v>0</v>
      </c>
      <c r="CK93" s="729">
        <f t="shared" si="159"/>
        <v>2619.8267435753983</v>
      </c>
      <c r="CL93" s="730">
        <f t="shared" si="160"/>
        <v>0</v>
      </c>
      <c r="CM93" s="731">
        <f t="shared" si="161"/>
        <v>8.7479773106978502</v>
      </c>
      <c r="CN93" s="732">
        <f t="shared" si="206"/>
        <v>0</v>
      </c>
      <c r="CO93" s="731">
        <f t="shared" si="162"/>
        <v>430.60681015201129</v>
      </c>
      <c r="CP93" s="731">
        <f t="shared" si="163"/>
        <v>100.57671426609595</v>
      </c>
      <c r="CQ93" s="733">
        <f>+IF([17]FCI!D94&gt;10000,0.3,1)</f>
        <v>1</v>
      </c>
      <c r="CR93" s="718">
        <f t="shared" si="207"/>
        <v>0</v>
      </c>
      <c r="CS93" s="731">
        <f t="shared" si="164"/>
        <v>984.02957078050326</v>
      </c>
      <c r="CT93" s="718">
        <f t="shared" si="165"/>
        <v>0</v>
      </c>
      <c r="CU93" s="731">
        <f t="shared" si="166"/>
        <v>1523.9610725093085</v>
      </c>
      <c r="CV93" s="731">
        <f t="shared" si="167"/>
        <v>1235.3154152093084</v>
      </c>
      <c r="CW93" s="731">
        <f t="shared" si="168"/>
        <v>539.93150172880507</v>
      </c>
      <c r="CX93" s="731">
        <f t="shared" si="169"/>
        <v>251.28584442880509</v>
      </c>
      <c r="CY93" s="731">
        <f t="shared" si="208"/>
        <v>439.35478746270917</v>
      </c>
      <c r="CZ93" s="731">
        <f t="shared" si="170"/>
        <v>150.70913016270919</v>
      </c>
      <c r="DA93" s="731">
        <f t="shared" si="209"/>
        <v>430.60681015201129</v>
      </c>
      <c r="DB93" s="731">
        <f t="shared" si="171"/>
        <v>141.96115285201131</v>
      </c>
      <c r="DC93" s="734">
        <f t="shared" si="210"/>
        <v>0</v>
      </c>
      <c r="DD93" s="700">
        <f t="shared" si="211"/>
        <v>141.96115285201131</v>
      </c>
      <c r="DE93" s="735">
        <f t="shared" si="172"/>
        <v>40.549942386028931</v>
      </c>
      <c r="DF93" s="736">
        <f t="shared" si="212"/>
        <v>-4.8571194536606885</v>
      </c>
      <c r="DG93" s="735">
        <f t="shared" si="173"/>
        <v>1215.0555240080012</v>
      </c>
      <c r="DH93" s="735">
        <f t="shared" si="174"/>
        <v>283.80018470319453</v>
      </c>
      <c r="DI93" s="736">
        <f t="shared" si="213"/>
        <v>1</v>
      </c>
      <c r="DJ93" s="736">
        <f t="shared" si="214"/>
        <v>0</v>
      </c>
      <c r="DK93" s="735">
        <f t="shared" si="215"/>
        <v>1539.4056510972246</v>
      </c>
      <c r="DL93" s="735">
        <f t="shared" si="175"/>
        <v>521.30604109722458</v>
      </c>
      <c r="DM93" s="737">
        <f t="shared" si="216"/>
        <v>1255.6054663940301</v>
      </c>
      <c r="DN93" s="737">
        <f t="shared" si="176"/>
        <v>237.50585639403016</v>
      </c>
      <c r="DO93" s="737">
        <f t="shared" si="217"/>
        <v>1018.09961</v>
      </c>
      <c r="DP93" s="737">
        <f t="shared" si="177"/>
        <v>0</v>
      </c>
      <c r="DQ93" s="738">
        <f t="shared" si="218"/>
        <v>0</v>
      </c>
      <c r="DR93" s="739">
        <f t="shared" si="219"/>
        <v>0</v>
      </c>
      <c r="DS93" s="740">
        <f t="shared" si="178"/>
        <v>375.41510110129519</v>
      </c>
      <c r="DT93" s="754">
        <f t="shared" si="179"/>
        <v>3044.8472155878294</v>
      </c>
      <c r="DU93" s="755">
        <f t="shared" si="180"/>
        <v>33.924774759330568</v>
      </c>
      <c r="DV93" s="755">
        <f t="shared" si="181"/>
        <v>0</v>
      </c>
      <c r="DW93" s="755">
        <f t="shared" si="182"/>
        <v>3296.3328053198752</v>
      </c>
      <c r="DX93" s="755">
        <f t="shared" si="183"/>
        <v>315.04572886799986</v>
      </c>
      <c r="DY93" s="755">
        <f t="shared" si="220"/>
        <v>554.10969375000002</v>
      </c>
      <c r="DZ93" s="756">
        <f t="shared" si="220"/>
        <v>135.69371837999998</v>
      </c>
      <c r="EA93" s="755">
        <f t="shared" si="221"/>
        <v>7379.9539366650351</v>
      </c>
      <c r="EB93" s="757">
        <f>+EA93/([17]LP!E93+[17]LP!O93+[17]LP!W93)</f>
        <v>16.364240155451071</v>
      </c>
      <c r="EC93" s="758">
        <f t="shared" si="222"/>
        <v>1848.9867498189005</v>
      </c>
      <c r="ED93" s="562">
        <f>+EC93/([17]LP!AE93+[17]LP!AL93)</f>
        <v>3.3032391219088728</v>
      </c>
      <c r="EE93" s="759">
        <f t="shared" si="223"/>
        <v>0.55933955030977045</v>
      </c>
      <c r="EF93" s="759">
        <f t="shared" si="224"/>
        <v>0.59942204739213634</v>
      </c>
      <c r="EG93" s="751">
        <f t="shared" si="184"/>
        <v>0</v>
      </c>
      <c r="EH93" s="749">
        <f t="shared" si="185"/>
        <v>3354.3822154146314</v>
      </c>
      <c r="EI93" s="750">
        <f t="shared" si="186"/>
        <v>73.459996659929644</v>
      </c>
      <c r="EJ93" s="750">
        <f t="shared" si="187"/>
        <v>0</v>
      </c>
      <c r="EK93" s="750">
        <f t="shared" si="188"/>
        <v>3809.2398490174796</v>
      </c>
      <c r="EL93" s="750">
        <f t="shared" si="189"/>
        <v>835.79379000000006</v>
      </c>
      <c r="EM93" s="750">
        <f t="shared" si="190"/>
        <v>1985.7824999999998</v>
      </c>
      <c r="EN93" s="751">
        <f t="shared" si="190"/>
        <v>469.755</v>
      </c>
      <c r="EO93" s="749">
        <f t="shared" si="191"/>
        <v>129.25893681022905</v>
      </c>
      <c r="EP93" s="750">
        <f>+EO93/([17]LP!E93+[17]LP!O93+[17]LP!W93)</f>
        <v>0.28661754563155473</v>
      </c>
      <c r="EQ93" s="561">
        <f>+[17]ASI!I93-[17]ASI!J93</f>
        <v>292.39196767688782</v>
      </c>
      <c r="ER93" s="561">
        <f t="shared" si="192"/>
        <v>2.1820296095290135</v>
      </c>
      <c r="ES93" s="752">
        <f t="shared" si="193"/>
        <v>0.96461893141961974</v>
      </c>
      <c r="ET93" s="753"/>
    </row>
    <row r="94" spans="1:150">
      <c r="A94" s="790">
        <f>+VLOOKUP(B94,[17]ASI!B:C,2,FALSE)</f>
        <v>5</v>
      </c>
      <c r="B94" s="790">
        <v>8203</v>
      </c>
      <c r="C94" s="696" t="s">
        <v>201</v>
      </c>
      <c r="D94" s="697">
        <f t="shared" si="194"/>
        <v>32.389404884462408</v>
      </c>
      <c r="E94" s="790">
        <v>141</v>
      </c>
      <c r="F94" s="790">
        <v>39</v>
      </c>
      <c r="G94" s="790">
        <v>0</v>
      </c>
      <c r="H94" s="790">
        <v>24</v>
      </c>
      <c r="I94" s="790">
        <v>1</v>
      </c>
      <c r="J94" s="790">
        <v>2</v>
      </c>
      <c r="K94" s="790">
        <v>28</v>
      </c>
      <c r="L94" s="790">
        <v>277</v>
      </c>
      <c r="M94" s="790">
        <v>157</v>
      </c>
      <c r="N94" s="699">
        <f t="shared" si="118"/>
        <v>128.72</v>
      </c>
      <c r="O94" s="700">
        <f t="shared" si="119"/>
        <v>2866.4742099999999</v>
      </c>
      <c r="P94" s="701">
        <f t="shared" si="120"/>
        <v>16.152214492753622</v>
      </c>
      <c r="Q94" s="702">
        <f t="shared" si="195"/>
        <v>50.330923802898553</v>
      </c>
      <c r="R94" s="702">
        <f t="shared" si="196"/>
        <v>3.0424155561172945</v>
      </c>
      <c r="S94" s="703">
        <f t="shared" si="197"/>
        <v>1297.9462021651323</v>
      </c>
      <c r="T94" s="703">
        <f t="shared" si="121"/>
        <v>21.396073686121902</v>
      </c>
      <c r="U94" s="703">
        <f t="shared" si="198"/>
        <v>1369.6731996541528</v>
      </c>
      <c r="V94" s="703">
        <f t="shared" si="199"/>
        <v>1405.1050200947325</v>
      </c>
      <c r="W94" s="704">
        <f t="shared" si="117"/>
        <v>3874.669155588947</v>
      </c>
      <c r="X94" s="705">
        <f t="shared" si="117"/>
        <v>86.322074992506842</v>
      </c>
      <c r="Y94" s="705">
        <f t="shared" si="117"/>
        <v>0</v>
      </c>
      <c r="Z94" s="705">
        <f t="shared" si="117"/>
        <v>617.8724819139353</v>
      </c>
      <c r="AA94" s="705">
        <f t="shared" si="117"/>
        <v>19.291730603221527</v>
      </c>
      <c r="AB94" s="705">
        <f t="shared" si="117"/>
        <v>20.409975725579589</v>
      </c>
      <c r="AC94" s="705">
        <f t="shared" si="117"/>
        <v>207.23277959999996</v>
      </c>
      <c r="AD94" s="705">
        <f t="shared" si="117"/>
        <v>150.4523284</v>
      </c>
      <c r="AE94" s="705">
        <f t="shared" si="117"/>
        <v>50.302329</v>
      </c>
      <c r="AF94" s="706">
        <f t="shared" si="200"/>
        <v>5026.5528558241904</v>
      </c>
      <c r="AG94" s="707">
        <f t="shared" si="122"/>
        <v>0.77084022922377649</v>
      </c>
      <c r="AH94" s="707">
        <f t="shared" si="123"/>
        <v>1.7173215415906103E-2</v>
      </c>
      <c r="AI94" s="707">
        <f t="shared" si="124"/>
        <v>0</v>
      </c>
      <c r="AJ94" s="707">
        <f t="shared" si="124"/>
        <v>0.12292171188412271</v>
      </c>
      <c r="AK94" s="707">
        <f t="shared" si="124"/>
        <v>3.8379643378997782E-3</v>
      </c>
      <c r="AL94" s="707">
        <f t="shared" si="124"/>
        <v>4.0604319323790375E-3</v>
      </c>
      <c r="AM94" s="707">
        <f t="shared" si="124"/>
        <v>4.1227613743259957E-2</v>
      </c>
      <c r="AN94" s="707">
        <f t="shared" si="124"/>
        <v>2.993151225410336E-2</v>
      </c>
      <c r="AO94" s="707">
        <f t="shared" si="124"/>
        <v>1.0007321208552588E-2</v>
      </c>
      <c r="AP94" s="708">
        <f>+[17]LP!J94</f>
        <v>1605.7573895018049</v>
      </c>
      <c r="AQ94" s="709">
        <f t="shared" si="125"/>
        <v>-1260.7168204981949</v>
      </c>
      <c r="AR94" s="710">
        <f>+[17]LP!R94+[17]LP!Z94</f>
        <v>35.382046859908797</v>
      </c>
      <c r="AS94" s="709">
        <f>+[17]LP!$E94*VLOOKUP($A94,[17]GJha!$T$16:$AA$22,6,FALSE)</f>
        <v>241.2534759731779</v>
      </c>
      <c r="AT94" s="709">
        <f>+[17]LP!$E94*VLOOKUP($A94,[17]GJha!$T$16:$AA$22,7,FALSE)</f>
        <v>2677.0306060502717</v>
      </c>
      <c r="AU94" s="711">
        <f t="shared" si="126"/>
        <v>0.85762371459271358</v>
      </c>
      <c r="AV94" s="712">
        <f t="shared" si="127"/>
        <v>0.8218983524507435</v>
      </c>
      <c r="AW94" s="713">
        <f t="shared" si="128"/>
        <v>0.13644542753797098</v>
      </c>
      <c r="AX94" s="708">
        <f>+[17]LP!$E94*(VLOOKUP($A94,[17]GJha!$T$16:$AA$22,8,FALSE)+VLOOKUP($A94,[17]GJha!$T$16:$AA$22,3,FALSE))</f>
        <v>3684.6988096024552</v>
      </c>
      <c r="AY94" s="708">
        <f>0.45*0.25*17.8/1000*365*[17]FCI!D95</f>
        <v>312.83054999999996</v>
      </c>
      <c r="AZ94" s="708">
        <f>+[17]LP!AG94+[17]LP!AL94*[17]LP!AK$4</f>
        <v>23863.275651780517</v>
      </c>
      <c r="BA94" s="708">
        <f>+[17]LP!AL94*CV$2*CV$3</f>
        <v>3638.0087195732963</v>
      </c>
      <c r="BB94" s="714">
        <f t="shared" si="201"/>
        <v>373.3725037292723</v>
      </c>
      <c r="BC94" s="714">
        <f t="shared" si="202"/>
        <v>0</v>
      </c>
      <c r="BD94" s="715">
        <f t="shared" si="129"/>
        <v>1260.7168204981949</v>
      </c>
      <c r="BE94" s="716">
        <f t="shared" si="130"/>
        <v>0</v>
      </c>
      <c r="BF94" s="716">
        <f t="shared" si="131"/>
        <v>149.19026182164836</v>
      </c>
      <c r="BG94" s="716">
        <f t="shared" si="132"/>
        <v>1099.8578649379601</v>
      </c>
      <c r="BH94" s="717">
        <f t="shared" si="133"/>
        <v>0.999999999999999</v>
      </c>
      <c r="BI94" s="716">
        <f t="shared" si="134"/>
        <v>10998.85788341342</v>
      </c>
      <c r="BJ94" s="718">
        <f t="shared" si="203"/>
        <v>0.24656588280057068</v>
      </c>
      <c r="BK94" s="716">
        <f t="shared" si="135"/>
        <v>12247.906010173028</v>
      </c>
      <c r="BL94" s="719">
        <f t="shared" si="136"/>
        <v>8286.9147795915742</v>
      </c>
      <c r="BM94" s="719">
        <f t="shared" si="137"/>
        <v>3960.9912305814551</v>
      </c>
      <c r="BN94" s="719">
        <f t="shared" si="138"/>
        <v>1.2363443602225743E-12</v>
      </c>
      <c r="BO94" s="719">
        <f t="shared" si="139"/>
        <v>3960.9912305814537</v>
      </c>
      <c r="BP94" s="719">
        <f t="shared" si="140"/>
        <v>-1.2789769243681803E-13</v>
      </c>
      <c r="BQ94" s="719">
        <f t="shared" si="141"/>
        <v>0</v>
      </c>
      <c r="BR94" s="720">
        <f t="shared" si="142"/>
        <v>0</v>
      </c>
      <c r="BS94" s="719">
        <f t="shared" si="143"/>
        <v>-1.2789769243681803E-13</v>
      </c>
      <c r="BT94" s="721">
        <f t="shared" si="144"/>
        <v>2494.1707668645872</v>
      </c>
      <c r="BU94" s="722">
        <f t="shared" si="145"/>
        <v>2.4921772314480433E-12</v>
      </c>
      <c r="BV94" s="723">
        <f t="shared" si="146"/>
        <v>0</v>
      </c>
      <c r="BW94" s="723">
        <f t="shared" si="147"/>
        <v>25.799430517140035</v>
      </c>
      <c r="BX94" s="723">
        <f t="shared" si="148"/>
        <v>163.06516188223137</v>
      </c>
      <c r="BY94" s="717">
        <f t="shared" si="149"/>
        <v>1</v>
      </c>
      <c r="BZ94" s="724">
        <f t="shared" si="150"/>
        <v>1398.9468778058554</v>
      </c>
      <c r="CA94" s="718">
        <f t="shared" si="204"/>
        <v>0.33504459910479323</v>
      </c>
      <c r="CB94" s="723">
        <f t="shared" si="151"/>
        <v>1587.8114702052267</v>
      </c>
      <c r="CC94" s="723">
        <f t="shared" si="152"/>
        <v>930.23728196249033</v>
      </c>
      <c r="CD94" s="723">
        <f t="shared" si="153"/>
        <v>657.57418824273634</v>
      </c>
      <c r="CE94" s="725">
        <f t="shared" si="154"/>
        <v>-7.815970093361102E-14</v>
      </c>
      <c r="CF94" s="726">
        <f t="shared" si="155"/>
        <v>657.57418824273634</v>
      </c>
      <c r="CG94" s="724">
        <f t="shared" si="156"/>
        <v>-7.815970093361102E-14</v>
      </c>
      <c r="CH94" s="727">
        <f t="shared" si="157"/>
        <v>0</v>
      </c>
      <c r="CI94" s="728">
        <f t="shared" si="205"/>
        <v>0</v>
      </c>
      <c r="CJ94" s="726">
        <f t="shared" si="158"/>
        <v>-7.815970093361102E-14</v>
      </c>
      <c r="CK94" s="729">
        <f t="shared" si="159"/>
        <v>414.06360728523629</v>
      </c>
      <c r="CL94" s="730">
        <f t="shared" si="160"/>
        <v>0</v>
      </c>
      <c r="CM94" s="731">
        <f t="shared" si="161"/>
        <v>8.0076804838083095</v>
      </c>
      <c r="CN94" s="732">
        <f t="shared" si="206"/>
        <v>0</v>
      </c>
      <c r="CO94" s="731">
        <f t="shared" si="162"/>
        <v>555.63204257407631</v>
      </c>
      <c r="CP94" s="731">
        <f t="shared" si="163"/>
        <v>49.419441524321243</v>
      </c>
      <c r="CQ94" s="733">
        <f>+IF([17]FCI!D95&gt;10000,0.3,1)</f>
        <v>1</v>
      </c>
      <c r="CR94" s="718">
        <f t="shared" si="207"/>
        <v>0</v>
      </c>
      <c r="CS94" s="731">
        <f t="shared" si="164"/>
        <v>1807.4458863690322</v>
      </c>
      <c r="CT94" s="718">
        <f t="shared" si="165"/>
        <v>0</v>
      </c>
      <c r="CU94" s="731">
        <f t="shared" si="166"/>
        <v>2420.505050951238</v>
      </c>
      <c r="CV94" s="731">
        <f t="shared" si="167"/>
        <v>2213.272271351238</v>
      </c>
      <c r="CW94" s="731">
        <f t="shared" si="168"/>
        <v>613.05916458220577</v>
      </c>
      <c r="CX94" s="731">
        <f t="shared" si="169"/>
        <v>405.82638498220581</v>
      </c>
      <c r="CY94" s="731">
        <f t="shared" si="208"/>
        <v>563.63972305788457</v>
      </c>
      <c r="CZ94" s="731">
        <f t="shared" si="170"/>
        <v>356.40694345788461</v>
      </c>
      <c r="DA94" s="731">
        <f t="shared" si="209"/>
        <v>555.63204257407631</v>
      </c>
      <c r="DB94" s="731">
        <f t="shared" si="171"/>
        <v>348.39926297407635</v>
      </c>
      <c r="DC94" s="734">
        <f t="shared" si="210"/>
        <v>0</v>
      </c>
      <c r="DD94" s="700">
        <f t="shared" si="211"/>
        <v>348.39926297407635</v>
      </c>
      <c r="DE94" s="735">
        <f t="shared" si="172"/>
        <v>6.3579341055632206</v>
      </c>
      <c r="DF94" s="736">
        <f t="shared" si="212"/>
        <v>-36.152572833398366</v>
      </c>
      <c r="DG94" s="735">
        <f t="shared" si="173"/>
        <v>430.61033322132181</v>
      </c>
      <c r="DH94" s="735">
        <f t="shared" si="174"/>
        <v>38.299666959114404</v>
      </c>
      <c r="DI94" s="736">
        <f t="shared" si="213"/>
        <v>1</v>
      </c>
      <c r="DJ94" s="736">
        <f t="shared" si="214"/>
        <v>0</v>
      </c>
      <c r="DK94" s="735">
        <f t="shared" si="215"/>
        <v>475.26793428599944</v>
      </c>
      <c r="DL94" s="735">
        <f t="shared" si="175"/>
        <v>274.51327688599946</v>
      </c>
      <c r="DM94" s="737">
        <f t="shared" si="216"/>
        <v>436.96826732688504</v>
      </c>
      <c r="DN94" s="737">
        <f t="shared" si="176"/>
        <v>236.21360992688506</v>
      </c>
      <c r="DO94" s="737">
        <f t="shared" si="217"/>
        <v>200.75465739999999</v>
      </c>
      <c r="DP94" s="737">
        <f t="shared" si="177"/>
        <v>0</v>
      </c>
      <c r="DQ94" s="738">
        <f t="shared" si="218"/>
        <v>0</v>
      </c>
      <c r="DR94" s="739">
        <f t="shared" si="219"/>
        <v>0</v>
      </c>
      <c r="DS94" s="740">
        <f t="shared" si="178"/>
        <v>373.37250372926979</v>
      </c>
      <c r="DT94" s="754">
        <f t="shared" si="179"/>
        <v>3842.9075426870463</v>
      </c>
      <c r="DU94" s="755">
        <f t="shared" si="180"/>
        <v>60.398628037692369</v>
      </c>
      <c r="DV94" s="755">
        <f t="shared" si="181"/>
        <v>0</v>
      </c>
      <c r="DW94" s="755">
        <f t="shared" si="182"/>
        <v>610.42670964717411</v>
      </c>
      <c r="DX94" s="755">
        <f t="shared" si="183"/>
        <v>226.18667713599993</v>
      </c>
      <c r="DY94" s="755">
        <f t="shared" si="220"/>
        <v>99.024764625000003</v>
      </c>
      <c r="DZ94" s="756">
        <f t="shared" si="220"/>
        <v>38.734388701199997</v>
      </c>
      <c r="EA94" s="755">
        <f t="shared" si="221"/>
        <v>4877.6787108341132</v>
      </c>
      <c r="EB94" s="757">
        <f>+EA94/([17]LP!E94+[17]LP!O94+[17]LP!W94)</f>
        <v>20.870151207789011</v>
      </c>
      <c r="EC94" s="758">
        <f t="shared" si="222"/>
        <v>1553.7759158122026</v>
      </c>
      <c r="ED94" s="562">
        <f>+EC94/([17]LP!AE94+[17]LP!AL94)</f>
        <v>1.352537419254032</v>
      </c>
      <c r="EE94" s="759">
        <f t="shared" si="223"/>
        <v>0.68466273868113225</v>
      </c>
      <c r="EF94" s="759">
        <f t="shared" si="224"/>
        <v>0.71278587910501434</v>
      </c>
      <c r="EG94" s="751">
        <f t="shared" si="184"/>
        <v>0</v>
      </c>
      <c r="EH94" s="749">
        <f t="shared" si="185"/>
        <v>4233.5722628971216</v>
      </c>
      <c r="EI94" s="750">
        <f t="shared" si="186"/>
        <v>130.78592401539547</v>
      </c>
      <c r="EJ94" s="750">
        <f t="shared" si="187"/>
        <v>0</v>
      </c>
      <c r="EK94" s="750">
        <f t="shared" si="188"/>
        <v>705.40867218866731</v>
      </c>
      <c r="EL94" s="750">
        <f t="shared" si="189"/>
        <v>600.05708000000004</v>
      </c>
      <c r="EM94" s="750">
        <f t="shared" si="190"/>
        <v>354.87855000000002</v>
      </c>
      <c r="EN94" s="751">
        <f t="shared" si="190"/>
        <v>134.09369999999998</v>
      </c>
      <c r="EO94" s="749">
        <f t="shared" si="191"/>
        <v>77.034068276924117</v>
      </c>
      <c r="EP94" s="750">
        <f>+EO94/([17]LP!E94+[17]LP!O94+[17]LP!W94)</f>
        <v>0.32960609921263556</v>
      </c>
      <c r="EQ94" s="561">
        <f>+[17]ASI!I94-[17]ASI!J94</f>
        <v>174.25598072738512</v>
      </c>
      <c r="ER94" s="561">
        <f t="shared" si="192"/>
        <v>6.453925212125375</v>
      </c>
      <c r="ES94" s="752">
        <f t="shared" si="193"/>
        <v>2.8531136398860784</v>
      </c>
      <c r="ET94" s="753"/>
    </row>
    <row r="95" spans="1:150">
      <c r="A95" s="790">
        <f>+VLOOKUP(B95,[17]ASI!B:C,2,FALSE)</f>
        <v>5</v>
      </c>
      <c r="B95" s="790">
        <v>8193</v>
      </c>
      <c r="C95" s="696" t="s">
        <v>202</v>
      </c>
      <c r="D95" s="697">
        <f t="shared" si="194"/>
        <v>23.06216686454637</v>
      </c>
      <c r="E95" s="790">
        <v>54</v>
      </c>
      <c r="F95" s="790">
        <v>22</v>
      </c>
      <c r="G95" s="790">
        <v>16</v>
      </c>
      <c r="H95" s="790">
        <v>42</v>
      </c>
      <c r="I95" s="790">
        <v>2</v>
      </c>
      <c r="J95" s="790">
        <v>2</v>
      </c>
      <c r="K95" s="790">
        <v>21</v>
      </c>
      <c r="L95" s="790">
        <v>1107</v>
      </c>
      <c r="M95" s="790">
        <v>633</v>
      </c>
      <c r="N95" s="699">
        <f t="shared" si="118"/>
        <v>81.075999999999993</v>
      </c>
      <c r="O95" s="700">
        <f t="shared" si="119"/>
        <v>1576.6321</v>
      </c>
      <c r="P95" s="701">
        <f t="shared" si="120"/>
        <v>14.667626877470356</v>
      </c>
      <c r="Q95" s="702">
        <f t="shared" si="195"/>
        <v>41.645455455072465</v>
      </c>
      <c r="R95" s="702">
        <f t="shared" si="196"/>
        <v>3.2997380398014542</v>
      </c>
      <c r="S95" s="703">
        <f t="shared" si="197"/>
        <v>502.74868283133878</v>
      </c>
      <c r="T95" s="703">
        <f t="shared" si="121"/>
        <v>85.507052601216401</v>
      </c>
      <c r="U95" s="703">
        <f t="shared" si="198"/>
        <v>629.90119088762765</v>
      </c>
      <c r="V95" s="703">
        <f t="shared" si="199"/>
        <v>656.2630957919755</v>
      </c>
      <c r="W95" s="704">
        <f t="shared" si="117"/>
        <v>1483.9158468212988</v>
      </c>
      <c r="X95" s="705">
        <f t="shared" si="117"/>
        <v>48.694503841926938</v>
      </c>
      <c r="Y95" s="705">
        <f t="shared" si="117"/>
        <v>44.162990700147844</v>
      </c>
      <c r="Z95" s="705">
        <f t="shared" ref="Z95:AE126" si="225">365*4.18/1000000*H$2*H95</f>
        <v>1081.2768433493868</v>
      </c>
      <c r="AA95" s="705">
        <f t="shared" si="225"/>
        <v>38.583461206443054</v>
      </c>
      <c r="AB95" s="705">
        <f t="shared" si="225"/>
        <v>20.409975725579589</v>
      </c>
      <c r="AC95" s="705">
        <f t="shared" si="225"/>
        <v>155.42458469999997</v>
      </c>
      <c r="AD95" s="705">
        <f t="shared" si="225"/>
        <v>601.26616439999998</v>
      </c>
      <c r="AE95" s="705">
        <f t="shared" si="225"/>
        <v>202.81130099999999</v>
      </c>
      <c r="AF95" s="706">
        <f t="shared" si="200"/>
        <v>3676.5456717447837</v>
      </c>
      <c r="AG95" s="707">
        <f t="shared" si="122"/>
        <v>0.40361686738331054</v>
      </c>
      <c r="AH95" s="707">
        <f t="shared" si="123"/>
        <v>1.3244634553612907E-2</v>
      </c>
      <c r="AI95" s="707">
        <f t="shared" si="124"/>
        <v>1.2012088150992382E-2</v>
      </c>
      <c r="AJ95" s="707">
        <f t="shared" si="124"/>
        <v>0.29410129504422655</v>
      </c>
      <c r="AK95" s="707">
        <f t="shared" si="124"/>
        <v>1.0494487122237337E-2</v>
      </c>
      <c r="AL95" s="707">
        <f t="shared" si="124"/>
        <v>5.5514000226994584E-3</v>
      </c>
      <c r="AM95" s="707">
        <f t="shared" si="124"/>
        <v>4.2274623675826635E-2</v>
      </c>
      <c r="AN95" s="707">
        <f t="shared" si="124"/>
        <v>0.16354105676447539</v>
      </c>
      <c r="AO95" s="707">
        <f t="shared" si="124"/>
        <v>5.5163547282618561E-2</v>
      </c>
      <c r="AP95" s="708">
        <f>+[17]LP!J95</f>
        <v>1839.807538076702</v>
      </c>
      <c r="AQ95" s="709">
        <f t="shared" si="125"/>
        <v>263.17543807670199</v>
      </c>
      <c r="AR95" s="710">
        <f>+[17]LP!R95+[17]LP!Z95</f>
        <v>15.917135163018123</v>
      </c>
      <c r="AS95" s="709">
        <f>+[17]LP!$E95*VLOOKUP($A95,[17]GJha!$T$16:$AA$22,6,FALSE)</f>
        <v>276.41782412744755</v>
      </c>
      <c r="AT95" s="709">
        <f>+[17]LP!$E95*VLOOKUP($A95,[17]GJha!$T$16:$AA$22,7,FALSE)</f>
        <v>3067.2261705745032</v>
      </c>
      <c r="AU95" s="711">
        <f t="shared" si="126"/>
        <v>0.5803268408362402</v>
      </c>
      <c r="AV95" s="712">
        <f t="shared" si="127"/>
        <v>0.44780435048507028</v>
      </c>
      <c r="AW95" s="713">
        <f t="shared" si="128"/>
        <v>0.32383728139222229</v>
      </c>
      <c r="AX95" s="708">
        <f>+[17]LP!$E95*(VLOOKUP($A95,[17]GJha!$T$16:$AA$22,8,FALSE)+VLOOKUP($A95,[17]GJha!$T$16:$AA$22,3,FALSE))</f>
        <v>4221.7689233565434</v>
      </c>
      <c r="AY95" s="708">
        <f>0.45*0.25*17.8/1000*365*[17]FCI!D96</f>
        <v>487.51863749999995</v>
      </c>
      <c r="AZ95" s="708">
        <f>+[17]LP!AG95+[17]LP!AL95*[17]LP!AK$4</f>
        <v>26912.940316599219</v>
      </c>
      <c r="BA95" s="708">
        <f>+[17]LP!AL95*CV$2*CV$3</f>
        <v>4026.0387019654631</v>
      </c>
      <c r="BB95" s="714">
        <f t="shared" si="201"/>
        <v>120.30335974495702</v>
      </c>
      <c r="BC95" s="714">
        <f t="shared" si="202"/>
        <v>0</v>
      </c>
      <c r="BD95" s="715">
        <f t="shared" si="129"/>
        <v>0</v>
      </c>
      <c r="BE95" s="716">
        <f t="shared" si="130"/>
        <v>48.39835881531981</v>
      </c>
      <c r="BF95" s="716">
        <f t="shared" si="131"/>
        <v>93.132902796986158</v>
      </c>
      <c r="BG95" s="716">
        <f t="shared" si="132"/>
        <v>852.71696934676527</v>
      </c>
      <c r="BH95" s="717">
        <f t="shared" si="133"/>
        <v>0.99999999999999856</v>
      </c>
      <c r="BI95" s="716">
        <f t="shared" si="134"/>
        <v>8393.7215339824561</v>
      </c>
      <c r="BJ95" s="718">
        <f t="shared" si="203"/>
        <v>6.9400099591810149E-2</v>
      </c>
      <c r="BK95" s="716">
        <f t="shared" si="135"/>
        <v>9387.9697649415266</v>
      </c>
      <c r="BL95" s="719">
        <f t="shared" si="136"/>
        <v>7811.1964235781525</v>
      </c>
      <c r="BM95" s="719">
        <f t="shared" si="137"/>
        <v>1576.773341363375</v>
      </c>
      <c r="BN95" s="719">
        <f t="shared" si="138"/>
        <v>1.4281908988778014E-12</v>
      </c>
      <c r="BO95" s="719">
        <f t="shared" si="139"/>
        <v>1576.7733413633737</v>
      </c>
      <c r="BP95" s="719">
        <f t="shared" si="140"/>
        <v>6.3948846218409017E-14</v>
      </c>
      <c r="BQ95" s="719">
        <f t="shared" si="141"/>
        <v>0</v>
      </c>
      <c r="BR95" s="720">
        <f t="shared" si="142"/>
        <v>0</v>
      </c>
      <c r="BS95" s="719">
        <f t="shared" si="143"/>
        <v>6.3948846218409017E-14</v>
      </c>
      <c r="BT95" s="721">
        <f t="shared" si="144"/>
        <v>2056.5025484603743</v>
      </c>
      <c r="BU95" s="722">
        <f t="shared" si="145"/>
        <v>2.9681294233513251E-12</v>
      </c>
      <c r="BV95" s="723">
        <f t="shared" si="146"/>
        <v>20.322633387173504</v>
      </c>
      <c r="BW95" s="723">
        <f t="shared" si="147"/>
        <v>70.156908408754788</v>
      </c>
      <c r="BX95" s="723">
        <f t="shared" si="148"/>
        <v>550.71535639979584</v>
      </c>
      <c r="BY95" s="717">
        <f t="shared" si="149"/>
        <v>1</v>
      </c>
      <c r="BZ95" s="724">
        <f t="shared" si="150"/>
        <v>4650.5664028906604</v>
      </c>
      <c r="CA95" s="718">
        <f t="shared" si="204"/>
        <v>0.10731496743611146</v>
      </c>
      <c r="CB95" s="723">
        <f t="shared" si="151"/>
        <v>5291.7613010863843</v>
      </c>
      <c r="CC95" s="723">
        <f t="shared" si="152"/>
        <v>4151.4910208049751</v>
      </c>
      <c r="CD95" s="723">
        <f t="shared" si="153"/>
        <v>1140.2702802814094</v>
      </c>
      <c r="CE95" s="725">
        <f t="shared" si="154"/>
        <v>0</v>
      </c>
      <c r="CF95" s="726">
        <f t="shared" si="155"/>
        <v>1140.2702802814094</v>
      </c>
      <c r="CG95" s="724">
        <f t="shared" si="156"/>
        <v>0</v>
      </c>
      <c r="CH95" s="727">
        <f t="shared" si="157"/>
        <v>0</v>
      </c>
      <c r="CI95" s="728">
        <f t="shared" si="205"/>
        <v>0</v>
      </c>
      <c r="CJ95" s="726">
        <f t="shared" si="158"/>
        <v>0</v>
      </c>
      <c r="CK95" s="729">
        <f t="shared" si="159"/>
        <v>1487.1945610805051</v>
      </c>
      <c r="CL95" s="730">
        <f t="shared" si="160"/>
        <v>0</v>
      </c>
      <c r="CM95" s="731">
        <f t="shared" si="161"/>
        <v>3.6023730652921238</v>
      </c>
      <c r="CN95" s="732">
        <f t="shared" si="206"/>
        <v>0</v>
      </c>
      <c r="CO95" s="731">
        <f t="shared" si="162"/>
        <v>203.02143552822756</v>
      </c>
      <c r="CP95" s="731">
        <f t="shared" si="163"/>
        <v>24.560773767214389</v>
      </c>
      <c r="CQ95" s="733">
        <f>+IF([17]FCI!D96&gt;10000,0.3,1)</f>
        <v>1</v>
      </c>
      <c r="CR95" s="718">
        <f t="shared" si="207"/>
        <v>0</v>
      </c>
      <c r="CS95" s="731">
        <f t="shared" si="164"/>
        <v>2000.2280508782012</v>
      </c>
      <c r="CT95" s="718">
        <f t="shared" si="165"/>
        <v>0</v>
      </c>
      <c r="CU95" s="731">
        <f t="shared" si="166"/>
        <v>2231.4126332389351</v>
      </c>
      <c r="CV95" s="731">
        <f t="shared" si="167"/>
        <v>2075.9880485389349</v>
      </c>
      <c r="CW95" s="731">
        <f t="shared" si="168"/>
        <v>231.18458236073405</v>
      </c>
      <c r="CX95" s="731">
        <f t="shared" si="169"/>
        <v>75.759997660734086</v>
      </c>
      <c r="CY95" s="731">
        <f t="shared" si="208"/>
        <v>206.62380859351967</v>
      </c>
      <c r="CZ95" s="731">
        <f t="shared" si="170"/>
        <v>51.199223893519701</v>
      </c>
      <c r="DA95" s="731">
        <f t="shared" si="209"/>
        <v>203.02143552822756</v>
      </c>
      <c r="DB95" s="731">
        <f t="shared" si="171"/>
        <v>47.596850828227588</v>
      </c>
      <c r="DC95" s="734">
        <f t="shared" si="210"/>
        <v>0</v>
      </c>
      <c r="DD95" s="700">
        <f t="shared" si="211"/>
        <v>47.596850828227588</v>
      </c>
      <c r="DE95" s="735">
        <f t="shared" si="172"/>
        <v>39.934252495940548</v>
      </c>
      <c r="DF95" s="736">
        <f t="shared" si="212"/>
        <v>-0.90587661502551509</v>
      </c>
      <c r="DG95" s="735">
        <f t="shared" si="173"/>
        <v>840.25297087459683</v>
      </c>
      <c r="DH95" s="735">
        <f t="shared" si="174"/>
        <v>101.65066103087133</v>
      </c>
      <c r="DI95" s="736">
        <f t="shared" si="213"/>
        <v>1</v>
      </c>
      <c r="DJ95" s="736">
        <f t="shared" si="214"/>
        <v>0</v>
      </c>
      <c r="DK95" s="735">
        <f t="shared" si="215"/>
        <v>981.8378844014087</v>
      </c>
      <c r="DL95" s="735">
        <f t="shared" si="175"/>
        <v>177.76041900140874</v>
      </c>
      <c r="DM95" s="737">
        <f t="shared" si="216"/>
        <v>880.18722337053737</v>
      </c>
      <c r="DN95" s="737">
        <f t="shared" si="176"/>
        <v>76.109757970537402</v>
      </c>
      <c r="DO95" s="737">
        <f t="shared" si="217"/>
        <v>804.07746539999994</v>
      </c>
      <c r="DP95" s="737">
        <f t="shared" si="177"/>
        <v>0</v>
      </c>
      <c r="DQ95" s="738">
        <f t="shared" si="218"/>
        <v>0</v>
      </c>
      <c r="DR95" s="739">
        <f t="shared" si="219"/>
        <v>0</v>
      </c>
      <c r="DS95" s="740">
        <f t="shared" si="178"/>
        <v>120.30335974495405</v>
      </c>
      <c r="DT95" s="754">
        <f t="shared" si="179"/>
        <v>1824.4581750757391</v>
      </c>
      <c r="DU95" s="755">
        <f t="shared" si="180"/>
        <v>42.236164851392232</v>
      </c>
      <c r="DV95" s="755">
        <f t="shared" si="181"/>
        <v>25.170726749390113</v>
      </c>
      <c r="DW95" s="755">
        <f t="shared" si="182"/>
        <v>1262.2527717952412</v>
      </c>
      <c r="DX95" s="755">
        <f t="shared" si="183"/>
        <v>169.64000785199991</v>
      </c>
      <c r="DY95" s="755">
        <f t="shared" si="220"/>
        <v>395.74156837500004</v>
      </c>
      <c r="DZ95" s="756">
        <f t="shared" si="220"/>
        <v>156.17113406279995</v>
      </c>
      <c r="EA95" s="755">
        <f t="shared" si="221"/>
        <v>3875.6705487615623</v>
      </c>
      <c r="EB95" s="757">
        <f>+EA95/([17]LP!E95+[17]LP!O95+[17]LP!W95)</f>
        <v>15.76915947074999</v>
      </c>
      <c r="EC95" s="758">
        <f t="shared" si="222"/>
        <v>625.69893560989931</v>
      </c>
      <c r="ED95" s="562">
        <f>+EC95/([17]LP!AE95+[17]LP!AL95)</f>
        <v>0.48756643426204471</v>
      </c>
      <c r="EE95" s="759">
        <f t="shared" si="223"/>
        <v>0.36944124759276903</v>
      </c>
      <c r="EF95" s="759">
        <f t="shared" si="224"/>
        <v>0.43768165382905316</v>
      </c>
      <c r="EG95" s="751">
        <f t="shared" si="184"/>
        <v>0</v>
      </c>
      <c r="EH95" s="749">
        <f t="shared" si="185"/>
        <v>2009.9300956420552</v>
      </c>
      <c r="EI95" s="750">
        <f t="shared" si="186"/>
        <v>91.457306671082989</v>
      </c>
      <c r="EJ95" s="750">
        <f t="shared" si="187"/>
        <v>59.991517618566846</v>
      </c>
      <c r="EK95" s="750">
        <f t="shared" si="188"/>
        <v>1458.6584067286285</v>
      </c>
      <c r="EL95" s="750">
        <f t="shared" si="189"/>
        <v>450.04280999999997</v>
      </c>
      <c r="EM95" s="750">
        <f t="shared" si="190"/>
        <v>1418.23305</v>
      </c>
      <c r="EN95" s="751">
        <f t="shared" si="190"/>
        <v>540.64529999999991</v>
      </c>
      <c r="EO95" s="749">
        <f t="shared" si="191"/>
        <v>99.252159835046342</v>
      </c>
      <c r="EP95" s="750">
        <f>+EO95/([17]LP!E95+[17]LP!O95+[17]LP!W95)</f>
        <v>0.40383286364609466</v>
      </c>
      <c r="EQ95" s="561">
        <f>+[17]ASI!I95-[17]ASI!J95</f>
        <v>224.51472235886132</v>
      </c>
      <c r="ER95" s="561">
        <f t="shared" si="192"/>
        <v>4.8807548338882896</v>
      </c>
      <c r="ES95" s="752">
        <f t="shared" si="193"/>
        <v>2.1576556485879639</v>
      </c>
      <c r="ET95" s="753"/>
    </row>
    <row r="96" spans="1:150">
      <c r="A96" s="790">
        <f>+VLOOKUP(B96,[17]ASI!B:C,2,FALSE)</f>
        <v>5</v>
      </c>
      <c r="B96" s="790">
        <v>8235</v>
      </c>
      <c r="C96" s="696" t="s">
        <v>203</v>
      </c>
      <c r="D96" s="697">
        <f t="shared" si="194"/>
        <v>25.187186874093815</v>
      </c>
      <c r="E96" s="790">
        <v>96</v>
      </c>
      <c r="F96" s="790">
        <v>0</v>
      </c>
      <c r="G96" s="790">
        <v>20</v>
      </c>
      <c r="H96" s="790">
        <v>64</v>
      </c>
      <c r="I96" s="790">
        <v>7</v>
      </c>
      <c r="J96" s="790">
        <v>17</v>
      </c>
      <c r="K96" s="790">
        <v>15</v>
      </c>
      <c r="L96" s="790">
        <v>173</v>
      </c>
      <c r="M96" s="790">
        <v>90</v>
      </c>
      <c r="N96" s="699">
        <f t="shared" si="118"/>
        <v>127.324</v>
      </c>
      <c r="O96" s="700">
        <f t="shared" si="119"/>
        <v>2579.4013450000002</v>
      </c>
      <c r="P96" s="701">
        <f t="shared" si="120"/>
        <v>11.963800263504611</v>
      </c>
      <c r="Q96" s="702">
        <f t="shared" si="195"/>
        <v>36.40613738550725</v>
      </c>
      <c r="R96" s="702">
        <f t="shared" si="196"/>
        <v>3.2807993230076318</v>
      </c>
      <c r="S96" s="703">
        <f t="shared" si="197"/>
        <v>890.44934959761588</v>
      </c>
      <c r="T96" s="703">
        <f t="shared" si="121"/>
        <v>13.362890785917287</v>
      </c>
      <c r="U96" s="703">
        <f t="shared" si="198"/>
        <v>940.21837776904044</v>
      </c>
      <c r="V96" s="703">
        <f t="shared" si="199"/>
        <v>968.68636396614193</v>
      </c>
      <c r="W96" s="704">
        <f t="shared" ref="W96:AE127" si="226">365*4.18/1000000*E$2*E96</f>
        <v>2638.0726165711976</v>
      </c>
      <c r="X96" s="705">
        <f t="shared" si="226"/>
        <v>0</v>
      </c>
      <c r="Y96" s="705">
        <f t="shared" si="226"/>
        <v>55.203738375184805</v>
      </c>
      <c r="Z96" s="705">
        <f t="shared" si="225"/>
        <v>1647.6599517704942</v>
      </c>
      <c r="AA96" s="705">
        <f t="shared" si="225"/>
        <v>135.04211422255068</v>
      </c>
      <c r="AB96" s="705">
        <f t="shared" si="225"/>
        <v>173.48479366742652</v>
      </c>
      <c r="AC96" s="705">
        <f t="shared" si="225"/>
        <v>111.01756049999999</v>
      </c>
      <c r="AD96" s="705">
        <f t="shared" si="225"/>
        <v>93.964811600000004</v>
      </c>
      <c r="AE96" s="705">
        <f t="shared" si="225"/>
        <v>28.835729999999998</v>
      </c>
      <c r="AF96" s="706">
        <f t="shared" si="200"/>
        <v>4883.2813167068543</v>
      </c>
      <c r="AG96" s="707">
        <f t="shared" si="122"/>
        <v>0.54022540285478338</v>
      </c>
      <c r="AH96" s="707">
        <f t="shared" si="123"/>
        <v>0</v>
      </c>
      <c r="AI96" s="707">
        <f t="shared" si="124"/>
        <v>1.1304640219337728E-2</v>
      </c>
      <c r="AJ96" s="707">
        <f t="shared" si="124"/>
        <v>0.33740836231028959</v>
      </c>
      <c r="AK96" s="707">
        <f t="shared" si="124"/>
        <v>2.7653969833877856E-2</v>
      </c>
      <c r="AL96" s="707">
        <f t="shared" si="124"/>
        <v>3.5526274735369887E-2</v>
      </c>
      <c r="AM96" s="707">
        <f t="shared" si="124"/>
        <v>2.273421359530994E-2</v>
      </c>
      <c r="AN96" s="707">
        <f t="shared" si="124"/>
        <v>1.9242145906795145E-2</v>
      </c>
      <c r="AO96" s="707">
        <f t="shared" si="124"/>
        <v>5.9049905442363484E-3</v>
      </c>
      <c r="AP96" s="708">
        <f>+[17]LP!J96</f>
        <v>1530.0618584216832</v>
      </c>
      <c r="AQ96" s="709">
        <f t="shared" si="125"/>
        <v>-1049.3394865783171</v>
      </c>
      <c r="AR96" s="710">
        <f>+[17]LP!R96+[17]LP!Z96</f>
        <v>103.76944237575034</v>
      </c>
      <c r="AS96" s="709">
        <f>+[17]LP!$E96*VLOOKUP($A96,[17]GJha!$T$16:$AA$22,6,FALSE)</f>
        <v>229.88076792393707</v>
      </c>
      <c r="AT96" s="709">
        <f>+[17]LP!$E96*VLOOKUP($A96,[17]GJha!$T$16:$AA$22,7,FALSE)</f>
        <v>2550.8351703215994</v>
      </c>
      <c r="AU96" s="711">
        <f t="shared" si="126"/>
        <v>0.57926608527305423</v>
      </c>
      <c r="AV96" s="712">
        <f t="shared" si="127"/>
        <v>0.56436033139272335</v>
      </c>
      <c r="AW96" s="713">
        <f t="shared" si="128"/>
        <v>0.40990753227254784</v>
      </c>
      <c r="AX96" s="708">
        <f>+[17]LP!$E96*(VLOOKUP($A96,[17]GJha!$T$16:$AA$22,8,FALSE)+VLOOKUP($A96,[17]GJha!$T$16:$AA$22,3,FALSE))</f>
        <v>3511.001814597696</v>
      </c>
      <c r="AY96" s="708">
        <f>0.45*0.25*17.8/1000*365*[17]FCI!D97</f>
        <v>1348.5335625</v>
      </c>
      <c r="AZ96" s="708">
        <f>+[17]LP!AG96+[17]LP!AL96*[17]LP!AK$4</f>
        <v>7806.5563693183549</v>
      </c>
      <c r="BA96" s="708">
        <f>+[17]LP!AL96*CV$2*CV$3</f>
        <v>382.66157185480336</v>
      </c>
      <c r="BB96" s="714">
        <f t="shared" si="201"/>
        <v>332.00745747572648</v>
      </c>
      <c r="BC96" s="714">
        <f t="shared" si="202"/>
        <v>0</v>
      </c>
      <c r="BD96" s="715">
        <f t="shared" si="129"/>
        <v>1049.3394865783171</v>
      </c>
      <c r="BE96" s="716">
        <f t="shared" si="130"/>
        <v>0</v>
      </c>
      <c r="BF96" s="716">
        <f t="shared" si="131"/>
        <v>97.613055182054424</v>
      </c>
      <c r="BG96" s="716">
        <f t="shared" si="132"/>
        <v>707.85930520259035</v>
      </c>
      <c r="BH96" s="717">
        <f t="shared" si="133"/>
        <v>0.99999999999999989</v>
      </c>
      <c r="BI96" s="716">
        <f t="shared" si="134"/>
        <v>2430.2914190520692</v>
      </c>
      <c r="BJ96" s="718">
        <f t="shared" si="203"/>
        <v>0.77678091596853527</v>
      </c>
      <c r="BK96" s="716">
        <f t="shared" si="135"/>
        <v>3235.7637794367138</v>
      </c>
      <c r="BL96" s="719">
        <f t="shared" si="136"/>
        <v>542.48742449033136</v>
      </c>
      <c r="BM96" s="719">
        <f t="shared" si="137"/>
        <v>2693.2763549463825</v>
      </c>
      <c r="BN96" s="719">
        <f t="shared" si="138"/>
        <v>1.0658141036401503E-13</v>
      </c>
      <c r="BO96" s="719">
        <f t="shared" si="139"/>
        <v>2693.2763549463825</v>
      </c>
      <c r="BP96" s="719">
        <f t="shared" si="140"/>
        <v>1.0658141036401503E-13</v>
      </c>
      <c r="BQ96" s="719">
        <f t="shared" si="141"/>
        <v>0</v>
      </c>
      <c r="BR96" s="720">
        <f t="shared" si="142"/>
        <v>0</v>
      </c>
      <c r="BS96" s="719">
        <f t="shared" si="143"/>
        <v>1.0658141036401503E-13</v>
      </c>
      <c r="BT96" s="721">
        <f t="shared" si="144"/>
        <v>1607.3478896553843</v>
      </c>
      <c r="BU96" s="722">
        <f t="shared" si="145"/>
        <v>1.7845146356780631E-13</v>
      </c>
      <c r="BV96" s="723">
        <f t="shared" si="146"/>
        <v>0</v>
      </c>
      <c r="BW96" s="723">
        <f t="shared" si="147"/>
        <v>73.852651439975375</v>
      </c>
      <c r="BX96" s="723">
        <f t="shared" si="148"/>
        <v>459.15583637705691</v>
      </c>
      <c r="BY96" s="717">
        <f t="shared" si="149"/>
        <v>1</v>
      </c>
      <c r="BZ96" s="724">
        <f t="shared" si="150"/>
        <v>1352.3855714181955</v>
      </c>
      <c r="CA96" s="718">
        <f t="shared" si="204"/>
        <v>1</v>
      </c>
      <c r="CB96" s="723">
        <f t="shared" si="151"/>
        <v>1885.3940592352278</v>
      </c>
      <c r="CC96" s="723">
        <f t="shared" si="152"/>
        <v>-70.792800425243598</v>
      </c>
      <c r="CD96" s="723">
        <f t="shared" si="153"/>
        <v>1885.3940592352278</v>
      </c>
      <c r="CE96" s="725">
        <f t="shared" si="154"/>
        <v>-70.792800425243598</v>
      </c>
      <c r="CF96" s="726">
        <f t="shared" si="155"/>
        <v>1885.3940592352278</v>
      </c>
      <c r="CG96" s="724">
        <f t="shared" si="156"/>
        <v>-70.792800425243598</v>
      </c>
      <c r="CH96" s="727">
        <f t="shared" si="157"/>
        <v>0.13281739792771347</v>
      </c>
      <c r="CI96" s="728">
        <f t="shared" si="205"/>
        <v>172.03851482073324</v>
      </c>
      <c r="CJ96" s="726">
        <f t="shared" si="158"/>
        <v>0</v>
      </c>
      <c r="CK96" s="729">
        <f t="shared" si="159"/>
        <v>1167.4527253292013</v>
      </c>
      <c r="CL96" s="730">
        <f t="shared" si="160"/>
        <v>0</v>
      </c>
      <c r="CM96" s="731">
        <f t="shared" si="161"/>
        <v>23.485146063426722</v>
      </c>
      <c r="CN96" s="732">
        <f t="shared" si="206"/>
        <v>0</v>
      </c>
      <c r="CO96" s="731">
        <f t="shared" si="162"/>
        <v>494.90088425520463</v>
      </c>
      <c r="CP96" s="731">
        <f t="shared" si="163"/>
        <v>199.13716574044685</v>
      </c>
      <c r="CQ96" s="733">
        <f>+IF([17]FCI!D97&gt;10000,0.3,1)</f>
        <v>1</v>
      </c>
      <c r="CR96" s="718">
        <f t="shared" si="207"/>
        <v>0</v>
      </c>
      <c r="CS96" s="731">
        <f t="shared" si="164"/>
        <v>190.11501544768012</v>
      </c>
      <c r="CT96" s="718">
        <f t="shared" si="165"/>
        <v>0</v>
      </c>
      <c r="CU96" s="731">
        <f t="shared" si="166"/>
        <v>907.63821150675824</v>
      </c>
      <c r="CV96" s="731">
        <f t="shared" si="167"/>
        <v>796.62065100675829</v>
      </c>
      <c r="CW96" s="731">
        <f t="shared" si="168"/>
        <v>717.52319605907815</v>
      </c>
      <c r="CX96" s="731">
        <f t="shared" si="169"/>
        <v>606.5056355590782</v>
      </c>
      <c r="CY96" s="731">
        <f t="shared" si="208"/>
        <v>518.38603031863136</v>
      </c>
      <c r="CZ96" s="731">
        <f t="shared" si="170"/>
        <v>407.36846981863135</v>
      </c>
      <c r="DA96" s="731">
        <f t="shared" si="209"/>
        <v>494.90088425520463</v>
      </c>
      <c r="DB96" s="731">
        <f t="shared" si="171"/>
        <v>383.88332375520463</v>
      </c>
      <c r="DC96" s="734">
        <f t="shared" si="210"/>
        <v>0</v>
      </c>
      <c r="DD96" s="700">
        <f t="shared" si="211"/>
        <v>383.88332375520463</v>
      </c>
      <c r="DE96" s="735">
        <f t="shared" si="172"/>
        <v>3.7423212673605124</v>
      </c>
      <c r="DF96" s="736">
        <f t="shared" si="212"/>
        <v>-84.210215919025217</v>
      </c>
      <c r="DG96" s="735">
        <f t="shared" si="173"/>
        <v>437.94222356278885</v>
      </c>
      <c r="DH96" s="735">
        <f t="shared" si="174"/>
        <v>176.2182609344282</v>
      </c>
      <c r="DI96" s="736">
        <f t="shared" si="213"/>
        <v>1</v>
      </c>
      <c r="DJ96" s="736">
        <f t="shared" si="214"/>
        <v>0</v>
      </c>
      <c r="DK96" s="735">
        <f t="shared" si="215"/>
        <v>617.90280576457758</v>
      </c>
      <c r="DL96" s="735">
        <f t="shared" si="175"/>
        <v>495.1022641645776</v>
      </c>
      <c r="DM96" s="737">
        <f t="shared" si="216"/>
        <v>441.68454483014938</v>
      </c>
      <c r="DN96" s="737">
        <f t="shared" si="176"/>
        <v>318.88400323014935</v>
      </c>
      <c r="DO96" s="737">
        <f t="shared" si="217"/>
        <v>122.80054160000003</v>
      </c>
      <c r="DP96" s="737">
        <f t="shared" si="177"/>
        <v>2.8421709430404007E-14</v>
      </c>
      <c r="DQ96" s="738">
        <f t="shared" si="218"/>
        <v>0</v>
      </c>
      <c r="DR96" s="739">
        <f t="shared" si="219"/>
        <v>2.8421709430404007E-14</v>
      </c>
      <c r="DS96" s="740">
        <f t="shared" si="178"/>
        <v>504.04597229645958</v>
      </c>
      <c r="DT96" s="754">
        <f t="shared" si="179"/>
        <v>2584.0848314500759</v>
      </c>
      <c r="DU96" s="755">
        <f t="shared" si="180"/>
        <v>0</v>
      </c>
      <c r="DV96" s="755">
        <f t="shared" si="181"/>
        <v>25.066930088485449</v>
      </c>
      <c r="DW96" s="755">
        <f t="shared" si="182"/>
        <v>2022.6896778753826</v>
      </c>
      <c r="DX96" s="755">
        <f t="shared" si="183"/>
        <v>121.17143417999995</v>
      </c>
      <c r="DY96" s="755">
        <f t="shared" si="220"/>
        <v>61.845791625000004</v>
      </c>
      <c r="DZ96" s="756">
        <f t="shared" si="220"/>
        <v>22.204426643999994</v>
      </c>
      <c r="EA96" s="755">
        <f t="shared" si="221"/>
        <v>4837.0630918629431</v>
      </c>
      <c r="EB96" s="757">
        <f>+EA96/([17]LP!E96+[17]LP!O96+[17]LP!W96)</f>
        <v>15.263387282966599</v>
      </c>
      <c r="EC96" s="758">
        <f t="shared" si="222"/>
        <v>1613.599916888842</v>
      </c>
      <c r="ED96" s="562">
        <f>+EC96/([17]LP!AE96+[17]LP!AL96)</f>
        <v>6.5385026806844833</v>
      </c>
      <c r="EE96" s="759">
        <f t="shared" si="223"/>
        <v>0.70093215317271806</v>
      </c>
      <c r="EF96" s="759">
        <f t="shared" si="224"/>
        <v>0.69133762183277547</v>
      </c>
      <c r="EG96" s="751">
        <f t="shared" si="184"/>
        <v>0</v>
      </c>
      <c r="EH96" s="749">
        <f t="shared" si="185"/>
        <v>2846.779358045861</v>
      </c>
      <c r="EI96" s="750">
        <f t="shared" si="186"/>
        <v>0</v>
      </c>
      <c r="EJ96" s="750">
        <f t="shared" si="187"/>
        <v>59.744130275586706</v>
      </c>
      <c r="EK96" s="750">
        <f t="shared" si="188"/>
        <v>2337.4187553891579</v>
      </c>
      <c r="EL96" s="750">
        <f t="shared" si="189"/>
        <v>321.45914999999997</v>
      </c>
      <c r="EM96" s="750">
        <f t="shared" si="190"/>
        <v>221.63895000000002</v>
      </c>
      <c r="EN96" s="751">
        <f t="shared" si="190"/>
        <v>76.869</v>
      </c>
      <c r="EO96" s="749">
        <f t="shared" si="191"/>
        <v>126.95310738536133</v>
      </c>
      <c r="EP96" s="750">
        <f>+EO96/([17]LP!E96+[17]LP!O96+[17]LP!W96)</f>
        <v>0.40060144099805811</v>
      </c>
      <c r="EQ96" s="561">
        <f>+[17]ASI!I96-[17]ASI!J96</f>
        <v>287.17603430081363</v>
      </c>
      <c r="ER96" s="561">
        <f t="shared" si="192"/>
        <v>3.2633640261456094</v>
      </c>
      <c r="ES96" s="752">
        <f t="shared" si="193"/>
        <v>1.4426489475609243</v>
      </c>
      <c r="ET96" s="753"/>
    </row>
    <row r="97" spans="1:153">
      <c r="A97" s="790">
        <f>+VLOOKUP(B97,[17]ASI!B:C,2,FALSE)</f>
        <v>5</v>
      </c>
      <c r="B97" s="790">
        <v>8264</v>
      </c>
      <c r="C97" s="696" t="s">
        <v>204</v>
      </c>
      <c r="D97" s="697">
        <f t="shared" si="194"/>
        <v>15.035257018806876</v>
      </c>
      <c r="E97" s="790">
        <v>54</v>
      </c>
      <c r="F97" s="790">
        <v>0</v>
      </c>
      <c r="G97" s="790">
        <v>0</v>
      </c>
      <c r="H97" s="790">
        <v>17</v>
      </c>
      <c r="I97" s="790">
        <v>4</v>
      </c>
      <c r="J97" s="790">
        <v>1</v>
      </c>
      <c r="K97" s="790">
        <v>0</v>
      </c>
      <c r="L97" s="790">
        <v>518</v>
      </c>
      <c r="M97" s="790">
        <v>330</v>
      </c>
      <c r="N97" s="699">
        <f t="shared" si="118"/>
        <v>57.496000000000002</v>
      </c>
      <c r="O97" s="700">
        <f t="shared" si="119"/>
        <v>1156.3703699999999</v>
      </c>
      <c r="P97" s="701">
        <f t="shared" si="120"/>
        <v>7.9791130434782609</v>
      </c>
      <c r="Q97" s="702">
        <f t="shared" si="195"/>
        <v>21.640147849275362</v>
      </c>
      <c r="R97" s="702">
        <f t="shared" si="196"/>
        <v>1.2876043377148654</v>
      </c>
      <c r="S97" s="703">
        <f t="shared" si="197"/>
        <v>496.94338202331141</v>
      </c>
      <c r="T97" s="703">
        <f t="shared" si="121"/>
        <v>40.011430214480662</v>
      </c>
      <c r="U97" s="703">
        <f t="shared" si="198"/>
        <v>558.59496008706742</v>
      </c>
      <c r="V97" s="703">
        <f t="shared" si="199"/>
        <v>574.91782144358911</v>
      </c>
      <c r="W97" s="704">
        <f t="shared" si="226"/>
        <v>1483.9158468212988</v>
      </c>
      <c r="X97" s="705">
        <f t="shared" si="226"/>
        <v>0</v>
      </c>
      <c r="Y97" s="705">
        <f t="shared" si="226"/>
        <v>0</v>
      </c>
      <c r="Z97" s="705">
        <f t="shared" si="225"/>
        <v>437.6596746890375</v>
      </c>
      <c r="AA97" s="705">
        <f t="shared" si="225"/>
        <v>77.166922412886109</v>
      </c>
      <c r="AB97" s="705">
        <f t="shared" si="225"/>
        <v>10.204987862789794</v>
      </c>
      <c r="AC97" s="705">
        <f t="shared" si="225"/>
        <v>0</v>
      </c>
      <c r="AD97" s="705">
        <f t="shared" si="225"/>
        <v>281.35128559999998</v>
      </c>
      <c r="AE97" s="705">
        <f t="shared" si="225"/>
        <v>105.73101</v>
      </c>
      <c r="AF97" s="706">
        <f t="shared" si="200"/>
        <v>2396.0297273860119</v>
      </c>
      <c r="AG97" s="707">
        <f t="shared" si="122"/>
        <v>0.61932280299385156</v>
      </c>
      <c r="AH97" s="707">
        <f t="shared" si="123"/>
        <v>0</v>
      </c>
      <c r="AI97" s="707">
        <f t="shared" si="124"/>
        <v>0</v>
      </c>
      <c r="AJ97" s="707">
        <f t="shared" si="124"/>
        <v>0.18266036922943754</v>
      </c>
      <c r="AK97" s="707">
        <f t="shared" si="124"/>
        <v>3.2206162357206074E-2</v>
      </c>
      <c r="AL97" s="707">
        <f t="shared" si="124"/>
        <v>4.2591240610036565E-3</v>
      </c>
      <c r="AM97" s="707">
        <f t="shared" si="124"/>
        <v>0</v>
      </c>
      <c r="AN97" s="707">
        <f t="shared" si="124"/>
        <v>0.11742395446276237</v>
      </c>
      <c r="AO97" s="707">
        <f t="shared" si="124"/>
        <v>4.4127586895738972E-2</v>
      </c>
      <c r="AP97" s="708">
        <f>+[17]LP!J97</f>
        <v>2337.0028728241377</v>
      </c>
      <c r="AQ97" s="709">
        <f t="shared" si="125"/>
        <v>1180.6325028241379</v>
      </c>
      <c r="AR97" s="710">
        <f>+[17]LP!R97+[17]LP!Z97</f>
        <v>134.66038640512818</v>
      </c>
      <c r="AS97" s="709">
        <f>+[17]LP!$E97*VLOOKUP($A97,[17]GJha!$T$16:$AA$22,6,FALSE)</f>
        <v>351.1178401632958</v>
      </c>
      <c r="AT97" s="709">
        <f>+[17]LP!$E97*VLOOKUP($A97,[17]GJha!$T$16:$AA$22,7,FALSE)</f>
        <v>3896.1229497556019</v>
      </c>
      <c r="AU97" s="711">
        <f t="shared" si="126"/>
        <v>0.73865339796475149</v>
      </c>
      <c r="AV97" s="712">
        <f t="shared" si="127"/>
        <v>0.61932280299385145</v>
      </c>
      <c r="AW97" s="713">
        <f t="shared" si="128"/>
        <v>0.21912565564764727</v>
      </c>
      <c r="AX97" s="708">
        <f>+[17]LP!$E97*(VLOOKUP($A97,[17]GJha!$T$16:$AA$22,8,FALSE)+VLOOKUP($A97,[17]GJha!$T$16:$AA$22,3,FALSE))</f>
        <v>5362.6729416479757</v>
      </c>
      <c r="AY97" s="708">
        <f>0.45*0.25*17.8/1000*365*[17]FCI!D98</f>
        <v>692.17413749999992</v>
      </c>
      <c r="AZ97" s="708">
        <f>+[17]LP!AG97+[17]LP!AL97*[17]LP!AK$4</f>
        <v>4912.6375385976653</v>
      </c>
      <c r="BA97" s="708">
        <f>+[17]LP!AL97*CV$2*CV$3</f>
        <v>667.99755803044889</v>
      </c>
      <c r="BB97" s="714">
        <f t="shared" si="201"/>
        <v>2258.5537597580474</v>
      </c>
      <c r="BC97" s="714">
        <f t="shared" si="202"/>
        <v>0</v>
      </c>
      <c r="BD97" s="715">
        <f t="shared" si="129"/>
        <v>0</v>
      </c>
      <c r="BE97" s="716">
        <f t="shared" si="130"/>
        <v>276.35546544371908</v>
      </c>
      <c r="BF97" s="716">
        <f t="shared" si="131"/>
        <v>163.61335639719221</v>
      </c>
      <c r="BG97" s="716">
        <f t="shared" si="132"/>
        <v>1378.668333194486</v>
      </c>
      <c r="BH97" s="717">
        <f t="shared" si="133"/>
        <v>0.81594937325055172</v>
      </c>
      <c r="BI97" s="716">
        <f t="shared" si="134"/>
        <v>1950.1866253762994</v>
      </c>
      <c r="BJ97" s="718">
        <f t="shared" si="203"/>
        <v>0</v>
      </c>
      <c r="BK97" s="716">
        <f t="shared" si="135"/>
        <v>3768.8237804116966</v>
      </c>
      <c r="BL97" s="719">
        <f t="shared" si="136"/>
        <v>2284.907933590398</v>
      </c>
      <c r="BM97" s="719">
        <f t="shared" si="137"/>
        <v>1818.6371550353972</v>
      </c>
      <c r="BN97" s="719">
        <f t="shared" si="138"/>
        <v>334.72130821409837</v>
      </c>
      <c r="BO97" s="719">
        <f t="shared" si="139"/>
        <v>1483.9158468212988</v>
      </c>
      <c r="BP97" s="719">
        <f t="shared" si="140"/>
        <v>0</v>
      </c>
      <c r="BQ97" s="719">
        <f t="shared" si="141"/>
        <v>0</v>
      </c>
      <c r="BR97" s="720">
        <f t="shared" si="142"/>
        <v>0</v>
      </c>
      <c r="BS97" s="719">
        <f t="shared" si="143"/>
        <v>0</v>
      </c>
      <c r="BT97" s="721">
        <f t="shared" si="144"/>
        <v>3967.4179506351838</v>
      </c>
      <c r="BU97" s="722">
        <f t="shared" si="145"/>
        <v>730.20576039141724</v>
      </c>
      <c r="BV97" s="723">
        <f t="shared" si="146"/>
        <v>56.774723407033463</v>
      </c>
      <c r="BW97" s="723">
        <f t="shared" si="147"/>
        <v>60.300883985594673</v>
      </c>
      <c r="BX97" s="723">
        <f t="shared" si="148"/>
        <v>435.63192857644032</v>
      </c>
      <c r="BY97" s="717">
        <f t="shared" si="149"/>
        <v>0.94992659009826874</v>
      </c>
      <c r="BZ97" s="724">
        <f t="shared" si="150"/>
        <v>528.64616707200844</v>
      </c>
      <c r="CA97" s="718">
        <f t="shared" si="204"/>
        <v>0</v>
      </c>
      <c r="CB97" s="723">
        <f t="shared" si="151"/>
        <v>1081.3537030410769</v>
      </c>
      <c r="CC97" s="723">
        <f t="shared" si="152"/>
        <v>556.32211807636338</v>
      </c>
      <c r="CD97" s="723">
        <f t="shared" si="153"/>
        <v>552.70753596906843</v>
      </c>
      <c r="CE97" s="725">
        <f t="shared" si="154"/>
        <v>27.675951004355028</v>
      </c>
      <c r="CF97" s="726">
        <f t="shared" si="155"/>
        <v>525.03158496471337</v>
      </c>
      <c r="CG97" s="724">
        <f t="shared" si="156"/>
        <v>-3.0198066269804258E-14</v>
      </c>
      <c r="CH97" s="727">
        <f t="shared" si="157"/>
        <v>0</v>
      </c>
      <c r="CI97" s="728">
        <f t="shared" si="205"/>
        <v>0</v>
      </c>
      <c r="CJ97" s="726">
        <f t="shared" si="158"/>
        <v>-3.0198066269804258E-14</v>
      </c>
      <c r="CK97" s="729">
        <f t="shared" si="159"/>
        <v>1403.7317138310032</v>
      </c>
      <c r="CL97" s="730">
        <f t="shared" si="160"/>
        <v>70.289633498719539</v>
      </c>
      <c r="CM97" s="731">
        <f t="shared" si="161"/>
        <v>30.476398169611439</v>
      </c>
      <c r="CN97" s="732">
        <f t="shared" si="206"/>
        <v>0</v>
      </c>
      <c r="CO97" s="731">
        <f t="shared" si="162"/>
        <v>0</v>
      </c>
      <c r="CP97" s="731">
        <f t="shared" si="163"/>
        <v>0</v>
      </c>
      <c r="CQ97" s="733">
        <f>+IF([17]FCI!D98&gt;10000,0.3,1)</f>
        <v>1</v>
      </c>
      <c r="CR97" s="718">
        <f t="shared" si="207"/>
        <v>0</v>
      </c>
      <c r="CS97" s="731">
        <f t="shared" si="164"/>
        <v>331.87645534513911</v>
      </c>
      <c r="CT97" s="718">
        <f t="shared" si="165"/>
        <v>0</v>
      </c>
      <c r="CU97" s="731">
        <f t="shared" si="166"/>
        <v>362.35285351475056</v>
      </c>
      <c r="CV97" s="731">
        <f t="shared" si="167"/>
        <v>362.35285351475056</v>
      </c>
      <c r="CW97" s="731">
        <f t="shared" si="168"/>
        <v>30.476398169611439</v>
      </c>
      <c r="CX97" s="731">
        <f t="shared" si="169"/>
        <v>30.476398169611439</v>
      </c>
      <c r="CY97" s="731">
        <f t="shared" si="208"/>
        <v>30.476398169611439</v>
      </c>
      <c r="CZ97" s="731">
        <f t="shared" si="170"/>
        <v>30.476398169611439</v>
      </c>
      <c r="DA97" s="731">
        <f t="shared" si="209"/>
        <v>0</v>
      </c>
      <c r="DB97" s="731">
        <f t="shared" si="171"/>
        <v>0</v>
      </c>
      <c r="DC97" s="734">
        <f t="shared" si="210"/>
        <v>0</v>
      </c>
      <c r="DD97" s="700">
        <f t="shared" si="211"/>
        <v>0</v>
      </c>
      <c r="DE97" s="735">
        <f t="shared" si="172"/>
        <v>35.88612677579637</v>
      </c>
      <c r="DF97" s="736">
        <f t="shared" si="212"/>
        <v>-24.704603357733635</v>
      </c>
      <c r="DG97" s="735">
        <f t="shared" si="173"/>
        <v>1273.634823641394</v>
      </c>
      <c r="DH97" s="735">
        <f t="shared" si="174"/>
        <v>172.21951754464283</v>
      </c>
      <c r="DI97" s="736">
        <f t="shared" si="213"/>
        <v>1</v>
      </c>
      <c r="DJ97" s="736">
        <f t="shared" si="214"/>
        <v>0</v>
      </c>
      <c r="DK97" s="735">
        <f t="shared" si="215"/>
        <v>1481.740467961833</v>
      </c>
      <c r="DL97" s="735">
        <f t="shared" si="175"/>
        <v>1094.6581723618331</v>
      </c>
      <c r="DM97" s="737">
        <f t="shared" si="216"/>
        <v>1309.5209504171903</v>
      </c>
      <c r="DN97" s="737">
        <f t="shared" si="176"/>
        <v>922.43865481719035</v>
      </c>
      <c r="DO97" s="737">
        <f t="shared" si="217"/>
        <v>387.08229560000007</v>
      </c>
      <c r="DP97" s="737">
        <f t="shared" si="177"/>
        <v>0</v>
      </c>
      <c r="DQ97" s="738">
        <f t="shared" si="218"/>
        <v>0</v>
      </c>
      <c r="DR97" s="739">
        <f t="shared" si="219"/>
        <v>0</v>
      </c>
      <c r="DS97" s="740">
        <f t="shared" si="178"/>
        <v>1458.0583658679104</v>
      </c>
      <c r="DT97" s="754">
        <f t="shared" si="179"/>
        <v>2237.8318749719997</v>
      </c>
      <c r="DU97" s="755">
        <f t="shared" si="180"/>
        <v>0</v>
      </c>
      <c r="DV97" s="755">
        <f t="shared" si="181"/>
        <v>0</v>
      </c>
      <c r="DW97" s="755">
        <f t="shared" si="182"/>
        <v>772.80806402799999</v>
      </c>
      <c r="DX97" s="755">
        <f t="shared" si="183"/>
        <v>0</v>
      </c>
      <c r="DY97" s="755">
        <f t="shared" si="220"/>
        <v>185.17988474999999</v>
      </c>
      <c r="DZ97" s="756">
        <f t="shared" si="220"/>
        <v>81.416231027999999</v>
      </c>
      <c r="EA97" s="755">
        <f t="shared" si="221"/>
        <v>3277.2360547779995</v>
      </c>
      <c r="EB97" s="757">
        <f>+EA97/([17]LP!E97+[17]LP!O97+[17]LP!W97)</f>
        <v>7.9245885975442594</v>
      </c>
      <c r="EC97" s="758">
        <f t="shared" si="222"/>
        <v>0</v>
      </c>
      <c r="ED97" s="562">
        <f>+EC97/([17]LP!AE97+[17]LP!AL97)</f>
        <v>0</v>
      </c>
      <c r="EE97" s="759">
        <f t="shared" si="223"/>
        <v>0</v>
      </c>
      <c r="EF97" s="759">
        <f t="shared" si="224"/>
        <v>0</v>
      </c>
      <c r="EG97" s="751">
        <f t="shared" si="184"/>
        <v>0</v>
      </c>
      <c r="EH97" s="749">
        <f t="shared" si="185"/>
        <v>2465.3267999999998</v>
      </c>
      <c r="EI97" s="750">
        <f t="shared" si="186"/>
        <v>0</v>
      </c>
      <c r="EJ97" s="750">
        <f t="shared" si="187"/>
        <v>0</v>
      </c>
      <c r="EK97" s="750">
        <f t="shared" si="188"/>
        <v>893.05644999999993</v>
      </c>
      <c r="EL97" s="750">
        <f t="shared" si="189"/>
        <v>0</v>
      </c>
      <c r="EM97" s="750">
        <f t="shared" si="190"/>
        <v>663.63570000000004</v>
      </c>
      <c r="EN97" s="751">
        <f t="shared" si="190"/>
        <v>281.85300000000001</v>
      </c>
      <c r="EO97" s="749">
        <f t="shared" si="191"/>
        <v>161.7406707644752</v>
      </c>
      <c r="EP97" s="750">
        <f>+EO97/([17]LP!E97+[17]LP!O97+[17]LP!W97)</f>
        <v>0.39110038272361947</v>
      </c>
      <c r="EQ97" s="561">
        <f>+[17]ASI!I97-[17]ASI!J97</f>
        <v>365.86772369662651</v>
      </c>
      <c r="ER97" s="561">
        <f t="shared" si="192"/>
        <v>16.630351077119386</v>
      </c>
      <c r="ES97" s="752">
        <f t="shared" si="193"/>
        <v>7.3518486711125091</v>
      </c>
      <c r="ET97" s="753"/>
    </row>
    <row r="98" spans="1:153">
      <c r="A98" s="790">
        <f>+VLOOKUP(B98,[17]ASI!B:C,2,FALSE)</f>
        <v>5</v>
      </c>
      <c r="B98" s="790">
        <v>8261</v>
      </c>
      <c r="C98" s="696" t="s">
        <v>205</v>
      </c>
      <c r="D98" s="697">
        <f t="shared" si="194"/>
        <v>45.942796720501271</v>
      </c>
      <c r="E98" s="790">
        <v>156</v>
      </c>
      <c r="F98" s="790">
        <v>123</v>
      </c>
      <c r="G98" s="790">
        <v>37</v>
      </c>
      <c r="H98" s="790">
        <v>42</v>
      </c>
      <c r="I98" s="790">
        <v>15</v>
      </c>
      <c r="J98" s="790">
        <v>2</v>
      </c>
      <c r="K98" s="790">
        <v>50</v>
      </c>
      <c r="L98" s="790">
        <v>1125</v>
      </c>
      <c r="M98" s="790">
        <v>200</v>
      </c>
      <c r="N98" s="699">
        <f t="shared" si="118"/>
        <v>174.61199999999999</v>
      </c>
      <c r="O98" s="700">
        <f t="shared" si="119"/>
        <v>3646.5416249999998</v>
      </c>
      <c r="P98" s="701">
        <f t="shared" si="120"/>
        <v>25.003196574440057</v>
      </c>
      <c r="Q98" s="702">
        <f t="shared" si="195"/>
        <v>73.929783855072486</v>
      </c>
      <c r="R98" s="702">
        <f t="shared" si="196"/>
        <v>4.7724339171798915</v>
      </c>
      <c r="S98" s="703">
        <f t="shared" si="197"/>
        <v>1449.7265936853519</v>
      </c>
      <c r="T98" s="703">
        <f t="shared" si="121"/>
        <v>86.89741118009799</v>
      </c>
      <c r="U98" s="703">
        <f t="shared" si="198"/>
        <v>1610.5537887205223</v>
      </c>
      <c r="V98" s="703">
        <f t="shared" si="199"/>
        <v>1661.2690193582034</v>
      </c>
      <c r="W98" s="704">
        <f t="shared" si="226"/>
        <v>4286.8680019281965</v>
      </c>
      <c r="X98" s="705">
        <f t="shared" si="226"/>
        <v>272.24654420713699</v>
      </c>
      <c r="Y98" s="705">
        <f t="shared" si="226"/>
        <v>102.12691599409189</v>
      </c>
      <c r="Z98" s="705">
        <f t="shared" si="225"/>
        <v>1081.2768433493868</v>
      </c>
      <c r="AA98" s="705">
        <f t="shared" si="225"/>
        <v>289.3759590483229</v>
      </c>
      <c r="AB98" s="705">
        <f t="shared" si="225"/>
        <v>20.409975725579589</v>
      </c>
      <c r="AC98" s="705">
        <f t="shared" si="225"/>
        <v>370.05853499999995</v>
      </c>
      <c r="AD98" s="705">
        <f t="shared" si="225"/>
        <v>611.04285000000004</v>
      </c>
      <c r="AE98" s="705">
        <f t="shared" si="225"/>
        <v>64.079399999999993</v>
      </c>
      <c r="AF98" s="706">
        <f t="shared" si="200"/>
        <v>7097.4850252527149</v>
      </c>
      <c r="AG98" s="707">
        <f t="shared" si="122"/>
        <v>0.60399817494163111</v>
      </c>
      <c r="AH98" s="707">
        <f t="shared" si="123"/>
        <v>3.8358170991342574E-2</v>
      </c>
      <c r="AI98" s="707">
        <f t="shared" si="124"/>
        <v>1.4389169632725718E-2</v>
      </c>
      <c r="AJ98" s="707">
        <f t="shared" si="124"/>
        <v>0.15234647759061479</v>
      </c>
      <c r="AK98" s="707">
        <f t="shared" si="124"/>
        <v>4.0771619527019617E-2</v>
      </c>
      <c r="AL98" s="707">
        <f t="shared" si="124"/>
        <v>2.8756630909345057E-3</v>
      </c>
      <c r="AM98" s="707">
        <f t="shared" si="124"/>
        <v>5.2139389330634556E-2</v>
      </c>
      <c r="AN98" s="707">
        <f t="shared" si="124"/>
        <v>8.6092869210138714E-2</v>
      </c>
      <c r="AO98" s="707">
        <f t="shared" si="124"/>
        <v>9.0284656849583655E-3</v>
      </c>
      <c r="AP98" s="708">
        <f>+[17]LP!J98</f>
        <v>2009.4673955377132</v>
      </c>
      <c r="AQ98" s="709">
        <f t="shared" si="125"/>
        <v>-1637.0742294622867</v>
      </c>
      <c r="AR98" s="710">
        <f>+[17]LP!R98+[17]LP!Z98</f>
        <v>30.493308914059888</v>
      </c>
      <c r="AS98" s="709">
        <f>+[17]LP!$E98*VLOOKUP($A98,[17]GJha!$T$16:$AA$22,6,FALSE)</f>
        <v>301.90799506683334</v>
      </c>
      <c r="AT98" s="709">
        <f>+[17]LP!$E98*VLOOKUP($A98,[17]GJha!$T$16:$AA$22,7,FALSE)</f>
        <v>3350.0737750822841</v>
      </c>
      <c r="AU98" s="711">
        <f t="shared" si="126"/>
        <v>0.77015980643015314</v>
      </c>
      <c r="AV98" s="712">
        <f t="shared" si="127"/>
        <v>0.69287140764496513</v>
      </c>
      <c r="AW98" s="713">
        <f t="shared" si="128"/>
        <v>0.20677487597059335</v>
      </c>
      <c r="AX98" s="708">
        <f>+[17]LP!$E98*(VLOOKUP($A98,[17]GJha!$T$16:$AA$22,8,FALSE)+VLOOKUP($A98,[17]GJha!$T$16:$AA$22,3,FALSE))</f>
        <v>4611.0839462304939</v>
      </c>
      <c r="AY98" s="708">
        <f>0.45*0.25*17.8/1000*365*[17]FCI!D99</f>
        <v>394.69274999999999</v>
      </c>
      <c r="AZ98" s="708">
        <f>+[17]LP!AG98+[17]LP!AL98*[17]LP!AK$4</f>
        <v>14253.477534298852</v>
      </c>
      <c r="BA98" s="708">
        <f>+[17]LP!AL98*CV$2*CV$3</f>
        <v>2855.0662578822294</v>
      </c>
      <c r="BB98" s="714">
        <f t="shared" si="201"/>
        <v>81.298540674568741</v>
      </c>
      <c r="BC98" s="714">
        <f t="shared" si="202"/>
        <v>0</v>
      </c>
      <c r="BD98" s="715">
        <f t="shared" si="129"/>
        <v>1637.0742294622867</v>
      </c>
      <c r="BE98" s="716">
        <f t="shared" si="130"/>
        <v>0</v>
      </c>
      <c r="BF98" s="716">
        <f t="shared" si="131"/>
        <v>157.38960334297047</v>
      </c>
      <c r="BG98" s="716">
        <f t="shared" si="132"/>
        <v>1236.0090984973485</v>
      </c>
      <c r="BH98" s="717">
        <f t="shared" si="133"/>
        <v>0.99999999999999978</v>
      </c>
      <c r="BI98" s="716">
        <f t="shared" si="134"/>
        <v>5899.598226625827</v>
      </c>
      <c r="BJ98" s="718">
        <f t="shared" si="203"/>
        <v>0.55390937395377393</v>
      </c>
      <c r="BK98" s="716">
        <f t="shared" si="135"/>
        <v>7292.9969284661456</v>
      </c>
      <c r="BL98" s="719">
        <f t="shared" si="136"/>
        <v>2631.75546633672</v>
      </c>
      <c r="BM98" s="719">
        <f t="shared" si="137"/>
        <v>4661.2414621294256</v>
      </c>
      <c r="BN98" s="719">
        <f t="shared" si="138"/>
        <v>2.5579538487363607E-13</v>
      </c>
      <c r="BO98" s="719">
        <f t="shared" si="139"/>
        <v>4661.2414621294256</v>
      </c>
      <c r="BP98" s="719">
        <f t="shared" si="140"/>
        <v>2.5579538487363607E-13</v>
      </c>
      <c r="BQ98" s="719">
        <f t="shared" si="141"/>
        <v>0</v>
      </c>
      <c r="BR98" s="720">
        <f t="shared" si="142"/>
        <v>0</v>
      </c>
      <c r="BS98" s="719">
        <f t="shared" si="143"/>
        <v>2.5579538487363607E-13</v>
      </c>
      <c r="BT98" s="721">
        <f t="shared" si="144"/>
        <v>2789.2755876653305</v>
      </c>
      <c r="BU98" s="722">
        <f t="shared" si="145"/>
        <v>6.1934359589018284E-13</v>
      </c>
      <c r="BV98" s="723">
        <f t="shared" si="146"/>
        <v>0</v>
      </c>
      <c r="BW98" s="723">
        <f t="shared" si="147"/>
        <v>48.927152028769754</v>
      </c>
      <c r="BX98" s="723">
        <f t="shared" si="148"/>
        <v>329.42043882075183</v>
      </c>
      <c r="BY98" s="717">
        <f t="shared" si="149"/>
        <v>1</v>
      </c>
      <c r="BZ98" s="724">
        <f t="shared" si="150"/>
        <v>1348.9017611260251</v>
      </c>
      <c r="CA98" s="718">
        <f t="shared" si="204"/>
        <v>0.7507701572191452</v>
      </c>
      <c r="CB98" s="723">
        <f t="shared" si="151"/>
        <v>1727.2493519755467</v>
      </c>
      <c r="CC98" s="723">
        <f t="shared" si="152"/>
        <v>336.18657385225737</v>
      </c>
      <c r="CD98" s="723">
        <f t="shared" si="153"/>
        <v>1391.0627781232893</v>
      </c>
      <c r="CE98" s="725">
        <f t="shared" si="154"/>
        <v>-3.1974423109204508E-14</v>
      </c>
      <c r="CF98" s="726">
        <f t="shared" si="155"/>
        <v>1391.0627781232893</v>
      </c>
      <c r="CG98" s="724">
        <f t="shared" si="156"/>
        <v>-3.1974423109204508E-14</v>
      </c>
      <c r="CH98" s="727">
        <f t="shared" si="157"/>
        <v>0</v>
      </c>
      <c r="CI98" s="728">
        <f t="shared" si="205"/>
        <v>0</v>
      </c>
      <c r="CJ98" s="726">
        <f t="shared" si="158"/>
        <v>-3.1974423109204508E-14</v>
      </c>
      <c r="CK98" s="729">
        <f t="shared" si="159"/>
        <v>832.40859317265472</v>
      </c>
      <c r="CL98" s="730">
        <f t="shared" si="160"/>
        <v>0</v>
      </c>
      <c r="CM98" s="731">
        <f t="shared" si="161"/>
        <v>6.9012591511356307</v>
      </c>
      <c r="CN98" s="732">
        <f t="shared" si="206"/>
        <v>0</v>
      </c>
      <c r="CO98" s="731">
        <f t="shared" si="162"/>
        <v>484.68063033733659</v>
      </c>
      <c r="CP98" s="731">
        <f t="shared" si="163"/>
        <v>43.462546705646474</v>
      </c>
      <c r="CQ98" s="733">
        <f>+IF([17]FCI!D99&gt;10000,0.3,1)</f>
        <v>1</v>
      </c>
      <c r="CR98" s="718">
        <f t="shared" si="207"/>
        <v>0</v>
      </c>
      <c r="CS98" s="731">
        <f t="shared" si="164"/>
        <v>1418.4621755732146</v>
      </c>
      <c r="CT98" s="718">
        <f t="shared" si="165"/>
        <v>0</v>
      </c>
      <c r="CU98" s="731">
        <f t="shared" si="166"/>
        <v>1953.5066117673332</v>
      </c>
      <c r="CV98" s="731">
        <f t="shared" si="167"/>
        <v>1583.4480767673333</v>
      </c>
      <c r="CW98" s="731">
        <f t="shared" si="168"/>
        <v>535.0444361941187</v>
      </c>
      <c r="CX98" s="731">
        <f t="shared" si="169"/>
        <v>164.98590119411875</v>
      </c>
      <c r="CY98" s="731">
        <f t="shared" si="208"/>
        <v>491.5818894884722</v>
      </c>
      <c r="CZ98" s="731">
        <f t="shared" si="170"/>
        <v>121.52335448847225</v>
      </c>
      <c r="DA98" s="731">
        <f t="shared" si="209"/>
        <v>484.68063033733659</v>
      </c>
      <c r="DB98" s="731">
        <f t="shared" si="171"/>
        <v>114.62209533733665</v>
      </c>
      <c r="DC98" s="734">
        <f t="shared" si="210"/>
        <v>0</v>
      </c>
      <c r="DD98" s="700">
        <f t="shared" si="211"/>
        <v>114.62209533733665</v>
      </c>
      <c r="DE98" s="735">
        <f t="shared" si="172"/>
        <v>19.167728934999637</v>
      </c>
      <c r="DF98" s="736">
        <f t="shared" si="212"/>
        <v>-1.6833336421487579</v>
      </c>
      <c r="DG98" s="735">
        <f t="shared" si="173"/>
        <v>707.38793295987307</v>
      </c>
      <c r="DH98" s="735">
        <f t="shared" si="174"/>
        <v>63.43327781405425</v>
      </c>
      <c r="DI98" s="736">
        <f t="shared" si="213"/>
        <v>1</v>
      </c>
      <c r="DJ98" s="736">
        <f t="shared" si="214"/>
        <v>0</v>
      </c>
      <c r="DK98" s="735">
        <f t="shared" si="215"/>
        <v>789.98893970892698</v>
      </c>
      <c r="DL98" s="735">
        <f t="shared" si="175"/>
        <v>114.86668970892694</v>
      </c>
      <c r="DM98" s="737">
        <f t="shared" si="216"/>
        <v>726.55566189487274</v>
      </c>
      <c r="DN98" s="737">
        <f t="shared" si="176"/>
        <v>51.433411894872705</v>
      </c>
      <c r="DO98" s="737">
        <f t="shared" si="217"/>
        <v>675.12225000000001</v>
      </c>
      <c r="DP98" s="737">
        <f t="shared" si="177"/>
        <v>0</v>
      </c>
      <c r="DQ98" s="738">
        <f t="shared" si="218"/>
        <v>0</v>
      </c>
      <c r="DR98" s="739">
        <f t="shared" si="219"/>
        <v>0</v>
      </c>
      <c r="DS98" s="740">
        <f t="shared" si="178"/>
        <v>81.298540674568116</v>
      </c>
      <c r="DT98" s="754">
        <f t="shared" si="179"/>
        <v>4198.7018357540992</v>
      </c>
      <c r="DU98" s="755">
        <f t="shared" si="180"/>
        <v>188.11229918187263</v>
      </c>
      <c r="DV98" s="755">
        <f t="shared" si="181"/>
        <v>46.369005461513751</v>
      </c>
      <c r="DW98" s="755">
        <f t="shared" si="182"/>
        <v>1318.1135311217272</v>
      </c>
      <c r="DX98" s="755">
        <f t="shared" si="183"/>
        <v>403.90478059999981</v>
      </c>
      <c r="DY98" s="755">
        <f t="shared" si="220"/>
        <v>402.17639062500007</v>
      </c>
      <c r="DZ98" s="756">
        <f t="shared" si="220"/>
        <v>49.343170319999992</v>
      </c>
      <c r="EA98" s="755">
        <f t="shared" si="221"/>
        <v>6606.7210130642125</v>
      </c>
      <c r="EB98" s="757">
        <f>+EA98/([17]LP!E98+[17]LP!O98+[17]LP!W98)</f>
        <v>20.582190276683114</v>
      </c>
      <c r="EC98" s="758">
        <f t="shared" si="222"/>
        <v>2033.78279810498</v>
      </c>
      <c r="ED98" s="562">
        <f>+EC98/([17]LP!AE98+[17]LP!AL98)</f>
        <v>2.5577043086286402</v>
      </c>
      <c r="EE98" s="759">
        <f t="shared" si="223"/>
        <v>0.70106704122472907</v>
      </c>
      <c r="EF98" s="759">
        <f t="shared" si="224"/>
        <v>0.72801544488167669</v>
      </c>
      <c r="EG98" s="751">
        <f t="shared" si="184"/>
        <v>0</v>
      </c>
      <c r="EH98" s="749">
        <f t="shared" si="185"/>
        <v>4625.5361167484016</v>
      </c>
      <c r="EI98" s="750">
        <f t="shared" si="186"/>
        <v>407.33443236174725</v>
      </c>
      <c r="EJ98" s="750">
        <f t="shared" si="187"/>
        <v>110.51516453203823</v>
      </c>
      <c r="EK98" s="750">
        <f t="shared" si="188"/>
        <v>1523.2110605381627</v>
      </c>
      <c r="EL98" s="750">
        <f t="shared" si="189"/>
        <v>1071.5305000000001</v>
      </c>
      <c r="EM98" s="750">
        <f t="shared" si="190"/>
        <v>1441.29375</v>
      </c>
      <c r="EN98" s="751">
        <f t="shared" si="190"/>
        <v>170.82</v>
      </c>
      <c r="EO98" s="749">
        <f t="shared" si="191"/>
        <v>101.44776943793237</v>
      </c>
      <c r="EP98" s="750">
        <f>+EO98/([17]LP!E98+[17]LP!O98+[17]LP!W98)</f>
        <v>0.316044417433055</v>
      </c>
      <c r="EQ98" s="561">
        <f>+[17]ASI!I98-[17]ASI!J98</f>
        <v>229.48133146056415</v>
      </c>
      <c r="ER98" s="561">
        <f t="shared" si="192"/>
        <v>3.8895140925519347</v>
      </c>
      <c r="ES98" s="752">
        <f t="shared" si="193"/>
        <v>1.7194537192869892</v>
      </c>
      <c r="ET98" s="753"/>
    </row>
    <row r="99" spans="1:153">
      <c r="A99" s="790">
        <f>+VLOOKUP(B99,[17]ASI!B:C,2,FALSE)</f>
        <v>5</v>
      </c>
      <c r="B99" s="790">
        <v>8281</v>
      </c>
      <c r="C99" s="696" t="s">
        <v>206</v>
      </c>
      <c r="D99" s="697">
        <f t="shared" si="194"/>
        <v>13.945234131329469</v>
      </c>
      <c r="E99" s="790">
        <v>23</v>
      </c>
      <c r="F99" s="790">
        <v>5</v>
      </c>
      <c r="G99" s="790">
        <v>63</v>
      </c>
      <c r="H99" s="790">
        <v>26</v>
      </c>
      <c r="I99" s="790">
        <v>49</v>
      </c>
      <c r="J99" s="790">
        <v>3</v>
      </c>
      <c r="K99" s="790">
        <v>16</v>
      </c>
      <c r="L99" s="790">
        <v>287</v>
      </c>
      <c r="M99" s="790">
        <v>195</v>
      </c>
      <c r="N99" s="699">
        <f t="shared" si="118"/>
        <v>75.266000000000005</v>
      </c>
      <c r="O99" s="700">
        <f t="shared" si="119"/>
        <v>1246.7093300000004</v>
      </c>
      <c r="P99" s="701">
        <f t="shared" si="120"/>
        <v>7.5268859025032935</v>
      </c>
      <c r="Q99" s="702">
        <f t="shared" si="195"/>
        <v>22.435908208695654</v>
      </c>
      <c r="R99" s="702">
        <f t="shared" si="196"/>
        <v>1.8898173237429921</v>
      </c>
      <c r="S99" s="703">
        <f t="shared" si="197"/>
        <v>233.74125071156649</v>
      </c>
      <c r="T99" s="703">
        <f t="shared" si="121"/>
        <v>22.168495118833881</v>
      </c>
      <c r="U99" s="703">
        <f t="shared" si="198"/>
        <v>278.34565403909608</v>
      </c>
      <c r="V99" s="703">
        <f t="shared" si="199"/>
        <v>294.18070549416854</v>
      </c>
      <c r="W99" s="704">
        <f t="shared" si="226"/>
        <v>632.03823105351614</v>
      </c>
      <c r="X99" s="705">
        <f t="shared" si="226"/>
        <v>11.066932691347031</v>
      </c>
      <c r="Y99" s="705">
        <f t="shared" si="226"/>
        <v>173.89177588183213</v>
      </c>
      <c r="Z99" s="705">
        <f t="shared" si="225"/>
        <v>669.36185540676331</v>
      </c>
      <c r="AA99" s="705">
        <f t="shared" si="225"/>
        <v>945.29479955785484</v>
      </c>
      <c r="AB99" s="705">
        <f t="shared" si="225"/>
        <v>30.614963588369385</v>
      </c>
      <c r="AC99" s="705">
        <f t="shared" si="225"/>
        <v>118.41873119999998</v>
      </c>
      <c r="AD99" s="705">
        <f t="shared" si="225"/>
        <v>155.88382039999999</v>
      </c>
      <c r="AE99" s="705">
        <f t="shared" si="225"/>
        <v>62.477415000000001</v>
      </c>
      <c r="AF99" s="706">
        <f t="shared" si="200"/>
        <v>2799.0485247796823</v>
      </c>
      <c r="AG99" s="707">
        <f t="shared" si="122"/>
        <v>0.22580467092947767</v>
      </c>
      <c r="AH99" s="707">
        <f t="shared" si="123"/>
        <v>3.9538195188017064E-3</v>
      </c>
      <c r="AI99" s="707">
        <f t="shared" si="124"/>
        <v>6.2125316636130641E-2</v>
      </c>
      <c r="AJ99" s="707">
        <f t="shared" si="124"/>
        <v>0.2391390679657652</v>
      </c>
      <c r="AK99" s="707">
        <f t="shared" si="124"/>
        <v>0.33772004707644737</v>
      </c>
      <c r="AL99" s="707">
        <f t="shared" si="124"/>
        <v>1.0937632312315535E-2</v>
      </c>
      <c r="AM99" s="707">
        <f t="shared" si="124"/>
        <v>4.2306780376135465E-2</v>
      </c>
      <c r="AN99" s="707">
        <f t="shared" si="124"/>
        <v>5.5691717746218727E-2</v>
      </c>
      <c r="AO99" s="707">
        <f t="shared" si="124"/>
        <v>2.2320947438707838E-2</v>
      </c>
      <c r="AP99" s="708">
        <f>+[17]LP!J99</f>
        <v>2085.7374921868736</v>
      </c>
      <c r="AQ99" s="709">
        <f t="shared" si="125"/>
        <v>839.02816218687326</v>
      </c>
      <c r="AR99" s="710">
        <f>+[17]LP!R99+[17]LP!Z99</f>
        <v>82.266558057452968</v>
      </c>
      <c r="AS99" s="709">
        <f>+[17]LP!$E99*VLOOKUP($A99,[17]GJha!$T$16:$AA$22,6,FALSE)</f>
        <v>313.36702745224801</v>
      </c>
      <c r="AT99" s="709">
        <f>+[17]LP!$E99*VLOOKUP($A99,[17]GJha!$T$16:$AA$22,7,FALSE)</f>
        <v>3477.2270949991625</v>
      </c>
      <c r="AU99" s="711">
        <f t="shared" si="126"/>
        <v>0.33180659230392345</v>
      </c>
      <c r="AV99" s="712">
        <f t="shared" si="127"/>
        <v>0.3047779822426307</v>
      </c>
      <c r="AW99" s="713">
        <f t="shared" si="128"/>
        <v>0.61376308750038566</v>
      </c>
      <c r="AX99" s="708">
        <f>+[17]LP!$E99*(VLOOKUP($A99,[17]GJha!$T$16:$AA$22,8,FALSE)+VLOOKUP($A99,[17]GJha!$T$16:$AA$22,3,FALSE))</f>
        <v>4786.0993851559324</v>
      </c>
      <c r="AY99" s="708">
        <f>0.45*0.25*17.8/1000*365*[17]FCI!D100</f>
        <v>1253.5149374999999</v>
      </c>
      <c r="AZ99" s="708">
        <f>+[17]LP!AG99+[17]LP!AL99*[17]LP!AK$4</f>
        <v>4027.6691418000482</v>
      </c>
      <c r="BA99" s="708">
        <f>+[17]LP!AL99*CV$2*CV$3</f>
        <v>450.46306772956507</v>
      </c>
      <c r="BB99" s="714">
        <f t="shared" si="201"/>
        <v>845.33524508161975</v>
      </c>
      <c r="BC99" s="714">
        <f t="shared" si="202"/>
        <v>0</v>
      </c>
      <c r="BD99" s="715">
        <f t="shared" si="129"/>
        <v>0</v>
      </c>
      <c r="BE99" s="716">
        <f t="shared" si="130"/>
        <v>88.221445903449634</v>
      </c>
      <c r="BF99" s="716">
        <f t="shared" si="131"/>
        <v>71.859745434988255</v>
      </c>
      <c r="BG99" s="716">
        <f t="shared" si="132"/>
        <v>552.71915055869715</v>
      </c>
      <c r="BH99" s="717">
        <f t="shared" si="133"/>
        <v>1</v>
      </c>
      <c r="BI99" s="716">
        <f t="shared" si="134"/>
        <v>718.22339776152864</v>
      </c>
      <c r="BJ99" s="718">
        <f t="shared" si="203"/>
        <v>0.14507547102239726</v>
      </c>
      <c r="BK99" s="716">
        <f t="shared" si="135"/>
        <v>1431.0237396586635</v>
      </c>
      <c r="BL99" s="719">
        <f t="shared" si="136"/>
        <v>614.02680003196826</v>
      </c>
      <c r="BM99" s="719">
        <f t="shared" si="137"/>
        <v>816.99693962669539</v>
      </c>
      <c r="BN99" s="719">
        <f t="shared" si="138"/>
        <v>0</v>
      </c>
      <c r="BO99" s="719">
        <f t="shared" si="139"/>
        <v>816.99693962669539</v>
      </c>
      <c r="BP99" s="719">
        <f t="shared" si="140"/>
        <v>0</v>
      </c>
      <c r="BQ99" s="719">
        <f t="shared" si="141"/>
        <v>0</v>
      </c>
      <c r="BR99" s="720">
        <f t="shared" si="142"/>
        <v>0</v>
      </c>
      <c r="BS99" s="719">
        <f t="shared" si="143"/>
        <v>0</v>
      </c>
      <c r="BT99" s="721">
        <f t="shared" si="144"/>
        <v>1527.6693187290605</v>
      </c>
      <c r="BU99" s="722">
        <f t="shared" si="145"/>
        <v>0</v>
      </c>
      <c r="BV99" s="723">
        <f t="shared" si="146"/>
        <v>103.15782076094391</v>
      </c>
      <c r="BW99" s="723">
        <f t="shared" si="147"/>
        <v>150.7410783247168</v>
      </c>
      <c r="BX99" s="723">
        <f t="shared" si="148"/>
        <v>994.04359920480465</v>
      </c>
      <c r="BY99" s="717">
        <f t="shared" si="149"/>
        <v>1</v>
      </c>
      <c r="BZ99" s="724">
        <f t="shared" si="150"/>
        <v>1108.1268593969662</v>
      </c>
      <c r="CA99" s="718">
        <f t="shared" si="204"/>
        <v>0.35855923614986229</v>
      </c>
      <c r="CB99" s="723">
        <f t="shared" si="151"/>
        <v>2356.0693576874319</v>
      </c>
      <c r="CC99" s="723">
        <f t="shared" si="152"/>
        <v>710.79773913444421</v>
      </c>
      <c r="CD99" s="723">
        <f t="shared" si="153"/>
        <v>1645.2716185529875</v>
      </c>
      <c r="CE99" s="725">
        <f t="shared" si="154"/>
        <v>0</v>
      </c>
      <c r="CF99" s="726">
        <f t="shared" si="155"/>
        <v>1645.2716185529875</v>
      </c>
      <c r="CG99" s="724">
        <f t="shared" si="156"/>
        <v>0</v>
      </c>
      <c r="CH99" s="727">
        <f t="shared" si="157"/>
        <v>0</v>
      </c>
      <c r="CI99" s="728">
        <f t="shared" si="205"/>
        <v>0</v>
      </c>
      <c r="CJ99" s="726">
        <f t="shared" si="158"/>
        <v>0</v>
      </c>
      <c r="CK99" s="729">
        <f t="shared" si="159"/>
        <v>3076.4264230751523</v>
      </c>
      <c r="CL99" s="730">
        <f t="shared" si="160"/>
        <v>0</v>
      </c>
      <c r="CM99" s="731">
        <f t="shared" si="161"/>
        <v>18.618603780472395</v>
      </c>
      <c r="CN99" s="732">
        <f t="shared" si="206"/>
        <v>0</v>
      </c>
      <c r="CO99" s="731">
        <f t="shared" si="162"/>
        <v>499.60812618402468</v>
      </c>
      <c r="CP99" s="731">
        <f t="shared" si="163"/>
        <v>137.08207845400989</v>
      </c>
      <c r="CQ99" s="733">
        <f>+IF([17]FCI!D100&gt;10000,0.3,1)</f>
        <v>1</v>
      </c>
      <c r="CR99" s="718">
        <f t="shared" si="207"/>
        <v>0</v>
      </c>
      <c r="CS99" s="731">
        <f t="shared" si="164"/>
        <v>223.80034834673887</v>
      </c>
      <c r="CT99" s="718">
        <f t="shared" si="165"/>
        <v>0</v>
      </c>
      <c r="CU99" s="731">
        <f t="shared" si="166"/>
        <v>879.10915676524587</v>
      </c>
      <c r="CV99" s="731">
        <f t="shared" si="167"/>
        <v>760.69042556524585</v>
      </c>
      <c r="CW99" s="731">
        <f t="shared" si="168"/>
        <v>655.30880841850694</v>
      </c>
      <c r="CX99" s="731">
        <f t="shared" si="169"/>
        <v>536.89007721850692</v>
      </c>
      <c r="CY99" s="731">
        <f t="shared" si="208"/>
        <v>518.22672996449705</v>
      </c>
      <c r="CZ99" s="731">
        <f t="shared" si="170"/>
        <v>399.80799876449709</v>
      </c>
      <c r="DA99" s="731">
        <f t="shared" si="209"/>
        <v>499.60812618402468</v>
      </c>
      <c r="DB99" s="731">
        <f t="shared" si="171"/>
        <v>381.18939498402472</v>
      </c>
      <c r="DC99" s="734">
        <f t="shared" si="210"/>
        <v>0</v>
      </c>
      <c r="DD99" s="700">
        <f t="shared" si="211"/>
        <v>381.18939498402472</v>
      </c>
      <c r="DE99" s="735">
        <f t="shared" si="172"/>
        <v>16.149332828646845</v>
      </c>
      <c r="DF99" s="736">
        <f t="shared" si="212"/>
        <v>-32.115931545313991</v>
      </c>
      <c r="DG99" s="735">
        <f t="shared" si="173"/>
        <v>737.01210302731397</v>
      </c>
      <c r="DH99" s="735">
        <f t="shared" si="174"/>
        <v>202.220791924292</v>
      </c>
      <c r="DI99" s="736">
        <f t="shared" si="213"/>
        <v>1</v>
      </c>
      <c r="DJ99" s="736">
        <f t="shared" si="214"/>
        <v>0</v>
      </c>
      <c r="DK99" s="735">
        <f t="shared" si="215"/>
        <v>955.38222778025283</v>
      </c>
      <c r="DL99" s="735">
        <f t="shared" si="175"/>
        <v>737.02099238025289</v>
      </c>
      <c r="DM99" s="737">
        <f t="shared" si="216"/>
        <v>753.1614358559608</v>
      </c>
      <c r="DN99" s="737">
        <f t="shared" si="176"/>
        <v>534.80020045596086</v>
      </c>
      <c r="DO99" s="737">
        <f t="shared" si="217"/>
        <v>218.36123539999994</v>
      </c>
      <c r="DP99" s="737">
        <f t="shared" si="177"/>
        <v>0</v>
      </c>
      <c r="DQ99" s="738">
        <f t="shared" si="218"/>
        <v>0</v>
      </c>
      <c r="DR99" s="739">
        <f t="shared" si="219"/>
        <v>0</v>
      </c>
      <c r="DS99" s="740">
        <f t="shared" si="178"/>
        <v>845.33524508161975</v>
      </c>
      <c r="DT99" s="754">
        <f t="shared" si="179"/>
        <v>892.37006074328781</v>
      </c>
      <c r="DU99" s="755">
        <f t="shared" si="180"/>
        <v>11.023228322339751</v>
      </c>
      <c r="DV99" s="755">
        <f t="shared" si="181"/>
        <v>113.81338102014243</v>
      </c>
      <c r="DW99" s="755">
        <f t="shared" si="182"/>
        <v>2409.10950327092</v>
      </c>
      <c r="DX99" s="755">
        <f t="shared" si="183"/>
        <v>129.24952979199995</v>
      </c>
      <c r="DY99" s="755">
        <f t="shared" si="220"/>
        <v>102.59966587499999</v>
      </c>
      <c r="DZ99" s="756">
        <f t="shared" si="220"/>
        <v>48.109591061999993</v>
      </c>
      <c r="EA99" s="755">
        <f t="shared" si="221"/>
        <v>3706.2749600856901</v>
      </c>
      <c r="EB99" s="757">
        <f>+EA99/([17]LP!E99+[17]LP!O99+[17]LP!W99)</f>
        <v>11.556608176330883</v>
      </c>
      <c r="EC99" s="758">
        <f t="shared" si="222"/>
        <v>355.76234411919</v>
      </c>
      <c r="ED99" s="562">
        <f>+EC99/([17]LP!AE99+[17]LP!AL99)</f>
        <v>2.1206976063289367</v>
      </c>
      <c r="EE99" s="759">
        <f t="shared" si="223"/>
        <v>0.12753609306929617</v>
      </c>
      <c r="EF99" s="759">
        <f t="shared" si="224"/>
        <v>0.24149758360991608</v>
      </c>
      <c r="EG99" s="751">
        <f t="shared" si="184"/>
        <v>0</v>
      </c>
      <c r="EH99" s="749">
        <f t="shared" si="185"/>
        <v>983.08717954765086</v>
      </c>
      <c r="EI99" s="750">
        <f t="shared" si="186"/>
        <v>23.869467711587511</v>
      </c>
      <c r="EJ99" s="750">
        <f t="shared" si="187"/>
        <v>271.26103750119069</v>
      </c>
      <c r="EK99" s="750">
        <f t="shared" si="188"/>
        <v>2783.9652312096478</v>
      </c>
      <c r="EL99" s="750">
        <f t="shared" si="189"/>
        <v>342.88976000000002</v>
      </c>
      <c r="EM99" s="750">
        <f t="shared" si="190"/>
        <v>367.69004999999999</v>
      </c>
      <c r="EN99" s="751">
        <f t="shared" si="190"/>
        <v>166.54949999999999</v>
      </c>
      <c r="EO99" s="749">
        <f t="shared" si="191"/>
        <v>116.95266867394851</v>
      </c>
      <c r="EP99" s="750">
        <f>+EO99/([17]LP!E99+[17]LP!O99+[17]LP!W99)</f>
        <v>0.36467239522073158</v>
      </c>
      <c r="EQ99" s="561">
        <f>+[17]ASI!I99-[17]ASI!J99</f>
        <v>264.55440345176027</v>
      </c>
      <c r="ER99" s="561">
        <f t="shared" si="192"/>
        <v>3.3917231211764136</v>
      </c>
      <c r="ES99" s="752">
        <f t="shared" si="193"/>
        <v>1.4993931881275451</v>
      </c>
      <c r="ET99" s="753"/>
    </row>
    <row r="100" spans="1:153">
      <c r="A100" s="790">
        <f>+VLOOKUP(B100,[17]ASI!B:C,2,FALSE)</f>
        <v>5</v>
      </c>
      <c r="B100" s="790">
        <v>8282</v>
      </c>
      <c r="C100" s="779" t="s">
        <v>207</v>
      </c>
      <c r="D100" s="697">
        <f t="shared" si="194"/>
        <v>23.462872147115235</v>
      </c>
      <c r="E100" s="790">
        <v>30</v>
      </c>
      <c r="F100" s="790">
        <v>81</v>
      </c>
      <c r="G100" s="790">
        <v>182</v>
      </c>
      <c r="H100" s="790">
        <v>26</v>
      </c>
      <c r="I100" s="790">
        <v>21</v>
      </c>
      <c r="J100" s="790">
        <v>1</v>
      </c>
      <c r="K100" s="790">
        <v>17</v>
      </c>
      <c r="L100" s="790">
        <v>1039</v>
      </c>
      <c r="M100" s="790">
        <v>629</v>
      </c>
      <c r="N100" s="699">
        <f t="shared" si="118"/>
        <v>79.706000000000003</v>
      </c>
      <c r="O100" s="700">
        <f t="shared" si="119"/>
        <v>1249.37967</v>
      </c>
      <c r="P100" s="701">
        <f t="shared" si="120"/>
        <v>13.852091963109354</v>
      </c>
      <c r="Q100" s="702">
        <f t="shared" si="195"/>
        <v>37.454978475362324</v>
      </c>
      <c r="R100" s="702">
        <f t="shared" si="196"/>
        <v>3.3267002412905615</v>
      </c>
      <c r="S100" s="703">
        <f t="shared" si="197"/>
        <v>340.50136826246938</v>
      </c>
      <c r="T100" s="703">
        <f t="shared" si="121"/>
        <v>80.254586858774928</v>
      </c>
      <c r="U100" s="703">
        <f t="shared" si="198"/>
        <v>458.21093359660665</v>
      </c>
      <c r="V100" s="703">
        <f t="shared" si="199"/>
        <v>485.00050598501241</v>
      </c>
      <c r="W100" s="704">
        <f t="shared" si="226"/>
        <v>824.39769267849931</v>
      </c>
      <c r="X100" s="705">
        <f t="shared" si="226"/>
        <v>179.28430959982191</v>
      </c>
      <c r="Y100" s="705">
        <f t="shared" si="226"/>
        <v>502.35401921418173</v>
      </c>
      <c r="Z100" s="705">
        <f t="shared" si="225"/>
        <v>669.36185540676331</v>
      </c>
      <c r="AA100" s="705">
        <f t="shared" si="225"/>
        <v>405.12634266765207</v>
      </c>
      <c r="AB100" s="705">
        <f t="shared" si="225"/>
        <v>10.204987862789794</v>
      </c>
      <c r="AC100" s="705">
        <f t="shared" si="225"/>
        <v>125.81990189999998</v>
      </c>
      <c r="AD100" s="705">
        <f t="shared" si="225"/>
        <v>564.33201880000001</v>
      </c>
      <c r="AE100" s="705">
        <f t="shared" si="225"/>
        <v>201.52971299999999</v>
      </c>
      <c r="AF100" s="706">
        <f t="shared" si="200"/>
        <v>3482.4108411297075</v>
      </c>
      <c r="AG100" s="707">
        <f t="shared" si="122"/>
        <v>0.23673188784671412</v>
      </c>
      <c r="AH100" s="707">
        <f t="shared" si="123"/>
        <v>5.1482813998379749E-2</v>
      </c>
      <c r="AI100" s="707">
        <f t="shared" si="124"/>
        <v>0.14425466785280744</v>
      </c>
      <c r="AJ100" s="707">
        <f t="shared" si="124"/>
        <v>0.19221220181752585</v>
      </c>
      <c r="AK100" s="707">
        <f t="shared" si="124"/>
        <v>0.11633502224459752</v>
      </c>
      <c r="AL100" s="707">
        <f t="shared" si="124"/>
        <v>2.9304376560805954E-3</v>
      </c>
      <c r="AM100" s="707">
        <f t="shared" si="124"/>
        <v>3.6130114348938654E-2</v>
      </c>
      <c r="AN100" s="707">
        <f t="shared" si="124"/>
        <v>0.16205210830808478</v>
      </c>
      <c r="AO100" s="707">
        <f t="shared" si="124"/>
        <v>5.7870745926871449E-2</v>
      </c>
      <c r="AP100" s="708">
        <f>+[17]LP!J100</f>
        <v>2507.3213598482075</v>
      </c>
      <c r="AQ100" s="709">
        <f t="shared" si="125"/>
        <v>1257.9416898482075</v>
      </c>
      <c r="AR100" s="710">
        <f>+[17]LP!R100+[17]LP!Z100</f>
        <v>148.74073024727511</v>
      </c>
      <c r="AS100" s="709">
        <f>+[17]LP!$E100*VLOOKUP($A100,[17]GJha!$T$16:$AA$22,6,FALSE)</f>
        <v>376.70696544815456</v>
      </c>
      <c r="AT100" s="709">
        <f>+[17]LP!$E100*VLOOKUP($A100,[17]GJha!$T$16:$AA$22,7,FALSE)</f>
        <v>4180.0685853295236</v>
      </c>
      <c r="AU100" s="711">
        <f t="shared" si="126"/>
        <v>0.5813174210463542</v>
      </c>
      <c r="AV100" s="712">
        <f t="shared" si="127"/>
        <v>0.44868023800306084</v>
      </c>
      <c r="AW100" s="713">
        <f t="shared" si="128"/>
        <v>0.32315322467805019</v>
      </c>
      <c r="AX100" s="708">
        <f>+[17]LP!$E100*(VLOOKUP($A100,[17]GJha!$T$16:$AA$22,8,FALSE)+VLOOKUP($A100,[17]GJha!$T$16:$AA$22,3,FALSE))</f>
        <v>5753.4993083792479</v>
      </c>
      <c r="AY100" s="708">
        <f>0.45*0.25*17.8/1000*365*[17]FCI!D101</f>
        <v>1606.5456749999998</v>
      </c>
      <c r="AZ100" s="708">
        <f>+[17]LP!AG100+[17]LP!AL100*[17]LP!AK$4</f>
        <v>4036.4889754968281</v>
      </c>
      <c r="BA100" s="708">
        <f>+[17]LP!AL100*CV$2*CV$3</f>
        <v>619.43153632114524</v>
      </c>
      <c r="BB100" s="714">
        <f t="shared" si="201"/>
        <v>767.57540404240149</v>
      </c>
      <c r="BC100" s="714">
        <f t="shared" si="202"/>
        <v>0</v>
      </c>
      <c r="BD100" s="715">
        <f t="shared" si="129"/>
        <v>0</v>
      </c>
      <c r="BE100" s="716">
        <f t="shared" si="130"/>
        <v>231.73224626354178</v>
      </c>
      <c r="BF100" s="716">
        <f t="shared" si="131"/>
        <v>127.17137851621187</v>
      </c>
      <c r="BG100" s="716">
        <f t="shared" si="132"/>
        <v>1164.0809782830654</v>
      </c>
      <c r="BH100" s="717">
        <f t="shared" si="133"/>
        <v>0.98887146886696586</v>
      </c>
      <c r="BI100" s="716">
        <f t="shared" si="134"/>
        <v>1261.0661258968248</v>
      </c>
      <c r="BJ100" s="718">
        <f t="shared" si="203"/>
        <v>0</v>
      </c>
      <c r="BK100" s="716">
        <f t="shared" si="135"/>
        <v>2784.0507289596439</v>
      </c>
      <c r="BL100" s="719">
        <f t="shared" si="136"/>
        <v>1278.0147074671409</v>
      </c>
      <c r="BM100" s="719">
        <f t="shared" si="137"/>
        <v>1522.9846030628191</v>
      </c>
      <c r="BN100" s="719">
        <f t="shared" si="138"/>
        <v>16.948581570316207</v>
      </c>
      <c r="BO100" s="719">
        <f t="shared" si="139"/>
        <v>1506.0360214925029</v>
      </c>
      <c r="BP100" s="719">
        <f t="shared" si="140"/>
        <v>0</v>
      </c>
      <c r="BQ100" s="719">
        <f t="shared" si="141"/>
        <v>0</v>
      </c>
      <c r="BR100" s="720">
        <f t="shared" si="142"/>
        <v>0</v>
      </c>
      <c r="BS100" s="719">
        <f t="shared" si="143"/>
        <v>0</v>
      </c>
      <c r="BT100" s="721">
        <f t="shared" si="144"/>
        <v>3330.231079704582</v>
      </c>
      <c r="BU100" s="722">
        <f t="shared" si="145"/>
        <v>37.060580250690329</v>
      </c>
      <c r="BV100" s="723">
        <f t="shared" si="146"/>
        <v>96.910053903173676</v>
      </c>
      <c r="BW100" s="723">
        <f t="shared" si="147"/>
        <v>95.409077866650293</v>
      </c>
      <c r="BX100" s="723">
        <f t="shared" si="148"/>
        <v>748.75285216018926</v>
      </c>
      <c r="BY100" s="717">
        <f t="shared" si="149"/>
        <v>0.99999999999999989</v>
      </c>
      <c r="BZ100" s="724">
        <f t="shared" si="150"/>
        <v>695.86047418508542</v>
      </c>
      <c r="CA100" s="718">
        <f t="shared" si="204"/>
        <v>0.20639367708790357</v>
      </c>
      <c r="CB100" s="723">
        <f t="shared" si="151"/>
        <v>1636.9324581150986</v>
      </c>
      <c r="CC100" s="723">
        <f t="shared" si="152"/>
        <v>552.23927217789344</v>
      </c>
      <c r="CD100" s="723">
        <f t="shared" si="153"/>
        <v>1084.6931859372053</v>
      </c>
      <c r="CE100" s="725">
        <f t="shared" si="154"/>
        <v>9.7699626167013776E-14</v>
      </c>
      <c r="CF100" s="726">
        <f t="shared" si="155"/>
        <v>1084.693185937205</v>
      </c>
      <c r="CG100" s="724">
        <f t="shared" si="156"/>
        <v>-1.2967404927621828E-13</v>
      </c>
      <c r="CH100" s="727">
        <f t="shared" si="157"/>
        <v>0</v>
      </c>
      <c r="CI100" s="728">
        <f t="shared" si="205"/>
        <v>0</v>
      </c>
      <c r="CJ100" s="726">
        <f t="shared" si="158"/>
        <v>-1.2967404927621828E-13</v>
      </c>
      <c r="CK100" s="729">
        <f t="shared" si="159"/>
        <v>2398.5342370310914</v>
      </c>
      <c r="CL100" s="730">
        <f t="shared" si="160"/>
        <v>2.6629079353036504E-13</v>
      </c>
      <c r="CM100" s="731">
        <f t="shared" si="161"/>
        <v>33.663067811322527</v>
      </c>
      <c r="CN100" s="732">
        <f t="shared" si="206"/>
        <v>0</v>
      </c>
      <c r="CO100" s="731">
        <f t="shared" si="162"/>
        <v>241.01563293541699</v>
      </c>
      <c r="CP100" s="731">
        <f t="shared" si="163"/>
        <v>70.503326947059492</v>
      </c>
      <c r="CQ100" s="733">
        <f>+IF([17]FCI!D101&gt;10000,0.3,1)</f>
        <v>1</v>
      </c>
      <c r="CR100" s="718">
        <f t="shared" si="207"/>
        <v>0</v>
      </c>
      <c r="CS100" s="731">
        <f t="shared" si="164"/>
        <v>307.74774567946088</v>
      </c>
      <c r="CT100" s="718">
        <f t="shared" si="165"/>
        <v>0</v>
      </c>
      <c r="CU100" s="731">
        <f t="shared" si="166"/>
        <v>652.92977337325988</v>
      </c>
      <c r="CV100" s="731">
        <f t="shared" si="167"/>
        <v>527.10987147325989</v>
      </c>
      <c r="CW100" s="731">
        <f t="shared" si="168"/>
        <v>345.182027693799</v>
      </c>
      <c r="CX100" s="731">
        <f t="shared" si="169"/>
        <v>219.36212579379901</v>
      </c>
      <c r="CY100" s="731">
        <f t="shared" si="208"/>
        <v>274.67870074673954</v>
      </c>
      <c r="CZ100" s="731">
        <f t="shared" si="170"/>
        <v>148.85879884673955</v>
      </c>
      <c r="DA100" s="731">
        <f t="shared" si="209"/>
        <v>241.01563293541699</v>
      </c>
      <c r="DB100" s="731">
        <f t="shared" si="171"/>
        <v>115.19573103541701</v>
      </c>
      <c r="DC100" s="734">
        <f t="shared" si="210"/>
        <v>0</v>
      </c>
      <c r="DD100" s="700">
        <f t="shared" si="211"/>
        <v>115.19573103541701</v>
      </c>
      <c r="DE100" s="735">
        <f t="shared" si="172"/>
        <v>54.37736849789399</v>
      </c>
      <c r="DF100" s="736">
        <f t="shared" si="212"/>
        <v>-7.4991096269678934</v>
      </c>
      <c r="DG100" s="735">
        <f t="shared" si="173"/>
        <v>1173.6435793917376</v>
      </c>
      <c r="DH100" s="735">
        <f t="shared" si="174"/>
        <v>343.32120281735234</v>
      </c>
      <c r="DI100" s="736">
        <f t="shared" si="213"/>
        <v>1</v>
      </c>
      <c r="DJ100" s="736">
        <f t="shared" si="214"/>
        <v>0</v>
      </c>
      <c r="DK100" s="735">
        <f t="shared" si="215"/>
        <v>1571.3421507069838</v>
      </c>
      <c r="DL100" s="735">
        <f t="shared" si="175"/>
        <v>805.4804189069838</v>
      </c>
      <c r="DM100" s="737">
        <f t="shared" si="216"/>
        <v>1228.0209478896315</v>
      </c>
      <c r="DN100" s="737">
        <f t="shared" si="176"/>
        <v>462.15921608963151</v>
      </c>
      <c r="DO100" s="737">
        <f t="shared" si="217"/>
        <v>765.86173180000014</v>
      </c>
      <c r="DP100" s="737">
        <f t="shared" si="177"/>
        <v>0</v>
      </c>
      <c r="DQ100" s="738">
        <f t="shared" si="218"/>
        <v>0</v>
      </c>
      <c r="DR100" s="739">
        <f t="shared" si="219"/>
        <v>0</v>
      </c>
      <c r="DS100" s="740">
        <f t="shared" si="178"/>
        <v>730.51482379171091</v>
      </c>
      <c r="DT100" s="754">
        <f t="shared" si="179"/>
        <v>1243.2399305400002</v>
      </c>
      <c r="DU100" s="755">
        <f t="shared" si="180"/>
        <v>190.73937624209998</v>
      </c>
      <c r="DV100" s="755">
        <f t="shared" si="181"/>
        <v>351.18883799999998</v>
      </c>
      <c r="DW100" s="755">
        <f t="shared" si="182"/>
        <v>1574.4990173480867</v>
      </c>
      <c r="DX100" s="755">
        <f t="shared" si="183"/>
        <v>137.32762540399997</v>
      </c>
      <c r="DY100" s="755">
        <f t="shared" si="220"/>
        <v>371.43223987500005</v>
      </c>
      <c r="DZ100" s="756">
        <f t="shared" si="220"/>
        <v>155.18427065639995</v>
      </c>
      <c r="EA100" s="755">
        <f t="shared" si="221"/>
        <v>4023.6112980655867</v>
      </c>
      <c r="EB100" s="757">
        <f>+EA100/([17]LP!E100+[17]LP!O100+[17]LP!W100)</f>
        <v>9.1947283428961928</v>
      </c>
      <c r="EC100" s="758">
        <f t="shared" si="222"/>
        <v>104.23751359481945</v>
      </c>
      <c r="ED100" s="562">
        <f>+EC100/([17]LP!AE100+[17]LP!AL100)</f>
        <v>0.53464280905859041</v>
      </c>
      <c r="EE100" s="759">
        <f t="shared" si="223"/>
        <v>0</v>
      </c>
      <c r="EF100" s="759">
        <f t="shared" si="224"/>
        <v>0.13240721327395386</v>
      </c>
      <c r="EG100" s="751">
        <f t="shared" si="184"/>
        <v>0</v>
      </c>
      <c r="EH100" s="749">
        <f t="shared" si="185"/>
        <v>1369.626</v>
      </c>
      <c r="EI100" s="750">
        <f t="shared" si="186"/>
        <v>413.02305000000001</v>
      </c>
      <c r="EJ100" s="750">
        <f t="shared" si="187"/>
        <v>837.01800000000003</v>
      </c>
      <c r="EK100" s="750">
        <f t="shared" si="188"/>
        <v>1819.489946355458</v>
      </c>
      <c r="EL100" s="750">
        <f t="shared" si="189"/>
        <v>364.32037000000003</v>
      </c>
      <c r="EM100" s="750">
        <f t="shared" si="190"/>
        <v>1331.1148500000002</v>
      </c>
      <c r="EN100" s="751">
        <f t="shared" si="190"/>
        <v>537.22889999999995</v>
      </c>
      <c r="EO100" s="749">
        <f t="shared" si="191"/>
        <v>161.06754749970341</v>
      </c>
      <c r="EP100" s="750">
        <f>+EO100/([17]LP!E100+[17]LP!O100+[17]LP!W100)</f>
        <v>0.36807043086599889</v>
      </c>
      <c r="EQ100" s="561">
        <f>+[17]ASI!I100-[17]ASI!J100</f>
        <v>364.3450758957656</v>
      </c>
      <c r="ER100" s="561">
        <f t="shared" si="192"/>
        <v>7.5905224144951164</v>
      </c>
      <c r="ES100" s="752">
        <f t="shared" si="193"/>
        <v>3.355573906243821</v>
      </c>
      <c r="ET100" s="753"/>
    </row>
    <row r="101" spans="1:153">
      <c r="A101" s="790">
        <f>+VLOOKUP(B101,[17]ASI!B:C,2,FALSE)</f>
        <v>5</v>
      </c>
      <c r="B101" s="790">
        <v>8284</v>
      </c>
      <c r="C101" s="696" t="s">
        <v>208</v>
      </c>
      <c r="D101" s="697">
        <f t="shared" si="194"/>
        <v>502.57321263057247</v>
      </c>
      <c r="E101" s="790">
        <v>2190</v>
      </c>
      <c r="F101" s="790">
        <v>203</v>
      </c>
      <c r="G101" s="790">
        <v>291</v>
      </c>
      <c r="H101" s="790">
        <v>314</v>
      </c>
      <c r="I101" s="790">
        <v>63</v>
      </c>
      <c r="J101" s="790">
        <v>15</v>
      </c>
      <c r="K101" s="790">
        <v>347</v>
      </c>
      <c r="L101" s="790">
        <v>8240</v>
      </c>
      <c r="M101" s="790">
        <v>1900</v>
      </c>
      <c r="N101" s="699">
        <f t="shared" si="118"/>
        <v>1984.972</v>
      </c>
      <c r="O101" s="700">
        <f t="shared" si="119"/>
        <v>43674.089599999999</v>
      </c>
      <c r="P101" s="701">
        <f t="shared" si="120"/>
        <v>252.28523557312255</v>
      </c>
      <c r="Q101" s="702">
        <f t="shared" si="195"/>
        <v>751.67381504347827</v>
      </c>
      <c r="R101" s="702">
        <f t="shared" si="196"/>
        <v>39.059511978123048</v>
      </c>
      <c r="S101" s="703">
        <f t="shared" si="197"/>
        <v>20257.519508010773</v>
      </c>
      <c r="T101" s="703">
        <f t="shared" si="121"/>
        <v>636.47526055467313</v>
      </c>
      <c r="U101" s="703">
        <f t="shared" si="198"/>
        <v>21645.668583608927</v>
      </c>
      <c r="V101" s="703">
        <f t="shared" si="199"/>
        <v>22187.301308217626</v>
      </c>
      <c r="W101" s="704">
        <f t="shared" si="226"/>
        <v>60181.031565530451</v>
      </c>
      <c r="X101" s="705">
        <f t="shared" si="226"/>
        <v>449.31746726868948</v>
      </c>
      <c r="Y101" s="705">
        <f t="shared" si="226"/>
        <v>803.21439335893888</v>
      </c>
      <c r="Z101" s="705">
        <f t="shared" si="225"/>
        <v>8083.8316383739875</v>
      </c>
      <c r="AA101" s="705">
        <f t="shared" si="225"/>
        <v>1215.3790280029561</v>
      </c>
      <c r="AB101" s="705">
        <f t="shared" si="225"/>
        <v>153.0748179418469</v>
      </c>
      <c r="AC101" s="705">
        <f t="shared" si="225"/>
        <v>2568.2062328999996</v>
      </c>
      <c r="AD101" s="705">
        <f t="shared" si="225"/>
        <v>4475.5494079999999</v>
      </c>
      <c r="AE101" s="705">
        <f t="shared" si="225"/>
        <v>608.75429999999994</v>
      </c>
      <c r="AF101" s="706">
        <f t="shared" si="200"/>
        <v>78538.358851376863</v>
      </c>
      <c r="AG101" s="707">
        <f t="shared" si="122"/>
        <v>0.7662629121066159</v>
      </c>
      <c r="AH101" s="707">
        <f t="shared" si="123"/>
        <v>5.7209938409709012E-3</v>
      </c>
      <c r="AI101" s="707">
        <f t="shared" si="124"/>
        <v>1.0227033071558226E-2</v>
      </c>
      <c r="AJ101" s="707">
        <f t="shared" si="124"/>
        <v>0.1029284512256175</v>
      </c>
      <c r="AK101" s="707">
        <f t="shared" si="124"/>
        <v>1.547497357696123E-2</v>
      </c>
      <c r="AL101" s="707">
        <f t="shared" si="124"/>
        <v>1.9490452841205929E-3</v>
      </c>
      <c r="AM101" s="707">
        <f t="shared" si="124"/>
        <v>3.2700024172391734E-2</v>
      </c>
      <c r="AN101" s="707">
        <f t="shared" si="124"/>
        <v>5.6985522405292005E-2</v>
      </c>
      <c r="AO101" s="707">
        <f t="shared" si="124"/>
        <v>7.751044316471961E-3</v>
      </c>
      <c r="AP101" s="708">
        <f>+[17]LP!J101</f>
        <v>14599.620217389102</v>
      </c>
      <c r="AQ101" s="709">
        <f t="shared" si="125"/>
        <v>-29074.4693826109</v>
      </c>
      <c r="AR101" s="710">
        <f>+[17]LP!R101+[17]LP!Z101</f>
        <v>344.84302215417404</v>
      </c>
      <c r="AS101" s="709">
        <f>+[17]LP!$E101*VLOOKUP($A101,[17]GJha!$T$16:$AA$22,6,FALSE)</f>
        <v>2193.4877263284393</v>
      </c>
      <c r="AT101" s="709">
        <f>+[17]LP!$E101*VLOOKUP($A101,[17]GJha!$T$16:$AA$22,7,FALSE)</f>
        <v>24339.685692361571</v>
      </c>
      <c r="AU101" s="711">
        <f t="shared" si="126"/>
        <v>0.86665483125896858</v>
      </c>
      <c r="AV101" s="712">
        <f t="shared" si="127"/>
        <v>0.80865394248552136</v>
      </c>
      <c r="AW101" s="713">
        <f t="shared" si="128"/>
        <v>0.12442104113951563</v>
      </c>
      <c r="AX101" s="708">
        <f>+[17]LP!$E101*(VLOOKUP($A101,[17]GJha!$T$16:$AA$22,8,FALSE)+VLOOKUP($A101,[17]GJha!$T$16:$AA$22,3,FALSE))</f>
        <v>33501.451456718394</v>
      </c>
      <c r="AY101" s="708">
        <f>0.45*0.25*17.8/1000*365*[17]FCI!D102</f>
        <v>3276.6807374999999</v>
      </c>
      <c r="AZ101" s="708">
        <f>+[17]LP!AG101+[17]LP!AL101*[17]LP!AK$4</f>
        <v>103861.84237130779</v>
      </c>
      <c r="BA101" s="708">
        <f>+[17]LP!AL101*CV$2*CV$3</f>
        <v>20641.044986966779</v>
      </c>
      <c r="BB101" s="714">
        <f t="shared" si="201"/>
        <v>0</v>
      </c>
      <c r="BC101" s="714">
        <f t="shared" si="202"/>
        <v>7980.2172972557573</v>
      </c>
      <c r="BD101" s="715">
        <f t="shared" si="129"/>
        <v>29074.4693826109</v>
      </c>
      <c r="BE101" s="716">
        <f t="shared" si="130"/>
        <v>0</v>
      </c>
      <c r="BF101" s="716">
        <f t="shared" si="131"/>
        <v>1334.586427261275</v>
      </c>
      <c r="BG101" s="716">
        <f t="shared" si="132"/>
        <v>10105.26193032204</v>
      </c>
      <c r="BH101" s="717">
        <f t="shared" si="133"/>
        <v>1</v>
      </c>
      <c r="BI101" s="716">
        <f t="shared" si="134"/>
        <v>48375.21806275173</v>
      </c>
      <c r="BJ101" s="718">
        <f t="shared" si="203"/>
        <v>1</v>
      </c>
      <c r="BK101" s="716">
        <f t="shared" si="135"/>
        <v>59815.066420335046</v>
      </c>
      <c r="BL101" s="719">
        <f t="shared" si="136"/>
        <v>-1618.4970058230333</v>
      </c>
      <c r="BM101" s="719">
        <f t="shared" si="137"/>
        <v>59815.066420335046</v>
      </c>
      <c r="BN101" s="719">
        <f t="shared" si="138"/>
        <v>-1618.4970058230333</v>
      </c>
      <c r="BO101" s="719">
        <f t="shared" si="139"/>
        <v>59815.066420335046</v>
      </c>
      <c r="BP101" s="719">
        <f t="shared" si="140"/>
        <v>-1618.4970058230333</v>
      </c>
      <c r="BQ101" s="719">
        <f t="shared" si="141"/>
        <v>0.1414788863656706</v>
      </c>
      <c r="BR101" s="720">
        <f t="shared" si="142"/>
        <v>3235.3220112146737</v>
      </c>
      <c r="BS101" s="719">
        <f t="shared" si="143"/>
        <v>0</v>
      </c>
      <c r="BT101" s="721">
        <f t="shared" si="144"/>
        <v>22867.878694299041</v>
      </c>
      <c r="BU101" s="722">
        <f t="shared" si="145"/>
        <v>0</v>
      </c>
      <c r="BV101" s="723">
        <f t="shared" si="146"/>
        <v>0</v>
      </c>
      <c r="BW101" s="723">
        <f t="shared" si="147"/>
        <v>213.89793587638295</v>
      </c>
      <c r="BX101" s="723">
        <f t="shared" si="148"/>
        <v>1388.5529405653456</v>
      </c>
      <c r="BY101" s="717">
        <f t="shared" si="149"/>
        <v>1</v>
      </c>
      <c r="BZ101" s="724">
        <f t="shared" si="150"/>
        <v>5702.5199697418539</v>
      </c>
      <c r="CA101" s="718">
        <f t="shared" si="204"/>
        <v>1</v>
      </c>
      <c r="CB101" s="723">
        <f t="shared" si="151"/>
        <v>7304.9708461835826</v>
      </c>
      <c r="CC101" s="723">
        <f t="shared" si="152"/>
        <v>-2147.314638135208</v>
      </c>
      <c r="CD101" s="723">
        <f t="shared" si="153"/>
        <v>7304.9708461835826</v>
      </c>
      <c r="CE101" s="725">
        <f t="shared" si="154"/>
        <v>-2147.314638135208</v>
      </c>
      <c r="CF101" s="726">
        <f t="shared" si="155"/>
        <v>7304.9708461835826</v>
      </c>
      <c r="CG101" s="724">
        <f t="shared" si="156"/>
        <v>-2147.314638135208</v>
      </c>
      <c r="CH101" s="727">
        <f t="shared" si="157"/>
        <v>1.3400190106940186</v>
      </c>
      <c r="CI101" s="728">
        <f t="shared" si="205"/>
        <v>5211.0391649594922</v>
      </c>
      <c r="CJ101" s="726">
        <f t="shared" si="158"/>
        <v>0</v>
      </c>
      <c r="CK101" s="729">
        <f t="shared" si="159"/>
        <v>3518.4955223881552</v>
      </c>
      <c r="CL101" s="730">
        <f t="shared" si="160"/>
        <v>0</v>
      </c>
      <c r="CM101" s="731">
        <f t="shared" si="161"/>
        <v>78.045025190738031</v>
      </c>
      <c r="CN101" s="732">
        <f t="shared" si="206"/>
        <v>0</v>
      </c>
      <c r="CO101" s="731">
        <f t="shared" si="162"/>
        <v>3337.822543333531</v>
      </c>
      <c r="CP101" s="731">
        <f t="shared" si="163"/>
        <v>342.00868471597232</v>
      </c>
      <c r="CQ101" s="733">
        <f>+IF([17]FCI!D102&gt;10000,0.3,1)</f>
        <v>1</v>
      </c>
      <c r="CR101" s="718">
        <f t="shared" si="207"/>
        <v>0</v>
      </c>
      <c r="CS101" s="731">
        <f t="shared" si="164"/>
        <v>10254.942944839084</v>
      </c>
      <c r="CT101" s="718">
        <f t="shared" si="165"/>
        <v>0</v>
      </c>
      <c r="CU101" s="731">
        <f t="shared" si="166"/>
        <v>14012.819198079325</v>
      </c>
      <c r="CV101" s="731">
        <f t="shared" si="167"/>
        <v>11444.612965179325</v>
      </c>
      <c r="CW101" s="731">
        <f t="shared" si="168"/>
        <v>3757.8762532402416</v>
      </c>
      <c r="CX101" s="731">
        <f t="shared" si="169"/>
        <v>1189.670020340242</v>
      </c>
      <c r="CY101" s="731">
        <f t="shared" si="208"/>
        <v>3415.8675685242692</v>
      </c>
      <c r="CZ101" s="731">
        <f t="shared" si="170"/>
        <v>847.66133562426967</v>
      </c>
      <c r="DA101" s="731">
        <f t="shared" si="209"/>
        <v>3337.822543333531</v>
      </c>
      <c r="DB101" s="731">
        <f t="shared" si="171"/>
        <v>769.61631043353145</v>
      </c>
      <c r="DC101" s="734">
        <f t="shared" si="210"/>
        <v>0</v>
      </c>
      <c r="DD101" s="700">
        <f t="shared" si="211"/>
        <v>769.61631043353145</v>
      </c>
      <c r="DE101" s="735">
        <f t="shared" si="172"/>
        <v>92.872316769778394</v>
      </c>
      <c r="DF101" s="736">
        <f t="shared" si="212"/>
        <v>-2.1753842838293034</v>
      </c>
      <c r="DG101" s="735">
        <f t="shared" si="173"/>
        <v>5286.3366863037927</v>
      </c>
      <c r="DH101" s="735">
        <f t="shared" si="174"/>
        <v>541.66242620043636</v>
      </c>
      <c r="DI101" s="736">
        <f t="shared" si="213"/>
        <v>1</v>
      </c>
      <c r="DJ101" s="736">
        <f t="shared" si="214"/>
        <v>0</v>
      </c>
      <c r="DK101" s="735">
        <f t="shared" si="215"/>
        <v>5920.8714292740069</v>
      </c>
      <c r="DL101" s="735">
        <f t="shared" si="175"/>
        <v>836.56772127400711</v>
      </c>
      <c r="DM101" s="737">
        <f t="shared" si="216"/>
        <v>5379.2090030735708</v>
      </c>
      <c r="DN101" s="737">
        <f t="shared" si="176"/>
        <v>294.90529507357098</v>
      </c>
      <c r="DO101" s="737">
        <f t="shared" si="217"/>
        <v>5084.3037080000004</v>
      </c>
      <c r="DP101" s="737">
        <f t="shared" si="177"/>
        <v>0</v>
      </c>
      <c r="DQ101" s="738">
        <f t="shared" si="218"/>
        <v>0</v>
      </c>
      <c r="DR101" s="739">
        <f t="shared" si="219"/>
        <v>0</v>
      </c>
      <c r="DS101" s="740">
        <f t="shared" si="178"/>
        <v>466.14387891840954</v>
      </c>
      <c r="DT101" s="754">
        <f t="shared" si="179"/>
        <v>55023.879904892987</v>
      </c>
      <c r="DU101" s="755">
        <f t="shared" si="180"/>
        <v>289.81761431757053</v>
      </c>
      <c r="DV101" s="755">
        <f t="shared" si="181"/>
        <v>340.43617720373658</v>
      </c>
      <c r="DW101" s="755">
        <f t="shared" si="182"/>
        <v>9616.3356093468847</v>
      </c>
      <c r="DX101" s="755">
        <f t="shared" si="183"/>
        <v>2803.0991773639989</v>
      </c>
      <c r="DY101" s="755">
        <f t="shared" si="220"/>
        <v>2945.7186299999998</v>
      </c>
      <c r="DZ101" s="756">
        <f t="shared" si="220"/>
        <v>468.7601180399999</v>
      </c>
      <c r="EA101" s="755">
        <f t="shared" si="221"/>
        <v>71488.047231165183</v>
      </c>
      <c r="EB101" s="757">
        <f>+EA101/([17]LP!E101+[17]LP!O101+[17]LP!W101)</f>
        <v>35.702028726565509</v>
      </c>
      <c r="EC101" s="758">
        <f t="shared" si="222"/>
        <v>24812.878558377201</v>
      </c>
      <c r="ED101" s="562">
        <f>+EC101/([17]LP!AE101+[17]LP!AL101)</f>
        <v>4.3017627188949108</v>
      </c>
      <c r="EE101" s="759">
        <f t="shared" si="223"/>
        <v>0.78743955852239922</v>
      </c>
      <c r="EF101" s="759">
        <f t="shared" si="224"/>
        <v>0.60329535954053171</v>
      </c>
      <c r="EG101" s="751">
        <f t="shared" si="184"/>
        <v>0</v>
      </c>
      <c r="EH101" s="749">
        <f t="shared" si="185"/>
        <v>60617.532213500817</v>
      </c>
      <c r="EI101" s="750">
        <f t="shared" si="186"/>
        <v>627.56499139031041</v>
      </c>
      <c r="EJ101" s="750">
        <f t="shared" si="187"/>
        <v>811.39027593672336</v>
      </c>
      <c r="EK101" s="750">
        <f t="shared" si="188"/>
        <v>11112.630601355582</v>
      </c>
      <c r="EL101" s="750">
        <f t="shared" si="189"/>
        <v>7436.4216700000006</v>
      </c>
      <c r="EM101" s="750">
        <f t="shared" si="190"/>
        <v>10556.675999999999</v>
      </c>
      <c r="EN101" s="751">
        <f t="shared" si="190"/>
        <v>1622.79</v>
      </c>
      <c r="EO101" s="749">
        <f t="shared" si="191"/>
        <v>756.69215014252222</v>
      </c>
      <c r="EP101" s="750">
        <f>+EO101/([17]LP!E101+[17]LP!O101+[17]LP!W101)</f>
        <v>0.37790156435798655</v>
      </c>
      <c r="EQ101" s="561">
        <f>+[17]ASI!I101-[17]ASI!J101</f>
        <v>1711.6859550736935</v>
      </c>
      <c r="ER101" s="561">
        <f t="shared" si="192"/>
        <v>4.366545803759422</v>
      </c>
      <c r="ES101" s="752">
        <f t="shared" si="193"/>
        <v>1.930337117710516</v>
      </c>
      <c r="ET101" s="753"/>
    </row>
    <row r="102" spans="1:153">
      <c r="A102" s="790">
        <f>+VLOOKUP(B102,[17]ASI!B:C,2,FALSE)</f>
        <v>5</v>
      </c>
      <c r="B102" s="790">
        <v>8214</v>
      </c>
      <c r="C102" s="696" t="s">
        <v>209</v>
      </c>
      <c r="D102" s="697">
        <f t="shared" si="194"/>
        <v>25.680449941048494</v>
      </c>
      <c r="E102" s="790">
        <v>90</v>
      </c>
      <c r="F102" s="790">
        <v>0</v>
      </c>
      <c r="G102" s="790">
        <v>50</v>
      </c>
      <c r="H102" s="790">
        <v>45</v>
      </c>
      <c r="I102" s="790">
        <v>20</v>
      </c>
      <c r="J102" s="790">
        <v>3</v>
      </c>
      <c r="K102" s="790">
        <v>20</v>
      </c>
      <c r="L102" s="790">
        <v>410</v>
      </c>
      <c r="M102" s="790">
        <v>100</v>
      </c>
      <c r="N102" s="699">
        <f t="shared" si="118"/>
        <v>117.732</v>
      </c>
      <c r="O102" s="700">
        <f t="shared" si="119"/>
        <v>2365.5138999999995</v>
      </c>
      <c r="P102" s="701">
        <f t="shared" si="120"/>
        <v>12.780900658761528</v>
      </c>
      <c r="Q102" s="702">
        <f t="shared" si="195"/>
        <v>37.819347130434785</v>
      </c>
      <c r="R102" s="702">
        <f t="shared" si="196"/>
        <v>2.2470525517051225</v>
      </c>
      <c r="S102" s="703">
        <f t="shared" si="197"/>
        <v>845.725090595952</v>
      </c>
      <c r="T102" s="703">
        <f t="shared" si="121"/>
        <v>31.66927874119126</v>
      </c>
      <c r="U102" s="703">
        <f t="shared" si="198"/>
        <v>915.21371646757814</v>
      </c>
      <c r="V102" s="703">
        <f t="shared" si="199"/>
        <v>943.1412189603318</v>
      </c>
      <c r="W102" s="704">
        <f t="shared" si="226"/>
        <v>2473.1930780354978</v>
      </c>
      <c r="X102" s="705">
        <f t="shared" si="226"/>
        <v>0</v>
      </c>
      <c r="Y102" s="705">
        <f t="shared" si="226"/>
        <v>138.00934593796202</v>
      </c>
      <c r="Z102" s="705">
        <f t="shared" si="225"/>
        <v>1158.5109035886287</v>
      </c>
      <c r="AA102" s="705">
        <f t="shared" si="225"/>
        <v>385.83461206443053</v>
      </c>
      <c r="AB102" s="705">
        <f t="shared" si="225"/>
        <v>30.614963588369385</v>
      </c>
      <c r="AC102" s="705">
        <f t="shared" si="225"/>
        <v>148.02341399999997</v>
      </c>
      <c r="AD102" s="705">
        <f t="shared" si="225"/>
        <v>222.69117199999999</v>
      </c>
      <c r="AE102" s="705">
        <f t="shared" si="225"/>
        <v>32.039699999999996</v>
      </c>
      <c r="AF102" s="706">
        <f t="shared" si="200"/>
        <v>4588.9171892148879</v>
      </c>
      <c r="AG102" s="707">
        <f t="shared" si="122"/>
        <v>0.53894916296335116</v>
      </c>
      <c r="AH102" s="707">
        <f t="shared" si="123"/>
        <v>0</v>
      </c>
      <c r="AI102" s="707">
        <f t="shared" ref="AI102:AO133" si="227">+Y102/SUM($W102:$AE102)</f>
        <v>3.0074490396627504E-2</v>
      </c>
      <c r="AJ102" s="707">
        <f t="shared" si="227"/>
        <v>0.2524584462564331</v>
      </c>
      <c r="AK102" s="707">
        <f t="shared" si="227"/>
        <v>8.4079663274647692E-2</v>
      </c>
      <c r="AL102" s="707">
        <f t="shared" si="227"/>
        <v>6.6715005579796177E-3</v>
      </c>
      <c r="AM102" s="707">
        <f t="shared" si="227"/>
        <v>3.2256719373339821E-2</v>
      </c>
      <c r="AN102" s="707">
        <f t="shared" si="227"/>
        <v>4.8528043287287985E-2</v>
      </c>
      <c r="AO102" s="707">
        <f t="shared" si="227"/>
        <v>6.9819738903332939E-3</v>
      </c>
      <c r="AP102" s="708">
        <f>+[17]LP!J102</f>
        <v>2366.2913516509752</v>
      </c>
      <c r="AQ102" s="709">
        <f t="shared" si="125"/>
        <v>0.77745165097576319</v>
      </c>
      <c r="AR102" s="710">
        <f>+[17]LP!R102+[17]LP!Z102</f>
        <v>116.75116741862688</v>
      </c>
      <c r="AS102" s="709">
        <f>+[17]LP!$E102*VLOOKUP($A102,[17]GJha!$T$16:$AA$22,6,FALSE)</f>
        <v>355.51822304126819</v>
      </c>
      <c r="AT102" s="709">
        <f>+[17]LP!$E102*VLOOKUP($A102,[17]GJha!$T$16:$AA$22,7,FALSE)</f>
        <v>3944.9510944907324</v>
      </c>
      <c r="AU102" s="711">
        <f t="shared" si="126"/>
        <v>0.62376990201888927</v>
      </c>
      <c r="AV102" s="712">
        <f t="shared" si="127"/>
        <v>0.5879902911767142</v>
      </c>
      <c r="AW102" s="713">
        <f t="shared" si="128"/>
        <v>0.35464943746942446</v>
      </c>
      <c r="AX102" s="708">
        <f>+[17]LP!$E102*(VLOOKUP($A102,[17]GJha!$T$16:$AA$22,8,FALSE)+VLOOKUP($A102,[17]GJha!$T$16:$AA$22,3,FALSE))</f>
        <v>5429.880618083952</v>
      </c>
      <c r="AY102" s="708">
        <f>0.45*0.25*17.8/1000*365*[17]FCI!D103</f>
        <v>3245.9824125</v>
      </c>
      <c r="AZ102" s="708">
        <f>+[17]LP!AG102+[17]LP!AL102*[17]LP!AK$4</f>
        <v>6617.0549175809128</v>
      </c>
      <c r="BA102" s="708">
        <f>+[17]LP!AL102*CV$2*CV$3</f>
        <v>1255.4086459701821</v>
      </c>
      <c r="BB102" s="714">
        <f t="shared" si="201"/>
        <v>906.98757778047388</v>
      </c>
      <c r="BC102" s="714">
        <f t="shared" si="202"/>
        <v>0</v>
      </c>
      <c r="BD102" s="715">
        <f t="shared" si="129"/>
        <v>0</v>
      </c>
      <c r="BE102" s="716">
        <f t="shared" si="130"/>
        <v>0.15367755007874889</v>
      </c>
      <c r="BF102" s="716">
        <f t="shared" si="131"/>
        <v>157.28264664586067</v>
      </c>
      <c r="BG102" s="716">
        <f t="shared" si="132"/>
        <v>1178.8335458475919</v>
      </c>
      <c r="BH102" s="717">
        <f t="shared" si="133"/>
        <v>0.99999999999999978</v>
      </c>
      <c r="BI102" s="716">
        <f t="shared" si="134"/>
        <v>2218.2470146207243</v>
      </c>
      <c r="BJ102" s="718">
        <f t="shared" si="203"/>
        <v>0.57474778305873953</v>
      </c>
      <c r="BK102" s="716">
        <f t="shared" si="135"/>
        <v>3554.5168846642555</v>
      </c>
      <c r="BL102" s="719">
        <f t="shared" si="136"/>
        <v>943.31446069079561</v>
      </c>
      <c r="BM102" s="719">
        <f t="shared" si="137"/>
        <v>2611.2024239734601</v>
      </c>
      <c r="BN102" s="719">
        <f t="shared" si="138"/>
        <v>2.5579538487363607E-13</v>
      </c>
      <c r="BO102" s="719">
        <f t="shared" si="139"/>
        <v>2611.2024239734601</v>
      </c>
      <c r="BP102" s="719">
        <f t="shared" si="140"/>
        <v>2.5579538487363607E-13</v>
      </c>
      <c r="BQ102" s="719">
        <f t="shared" si="141"/>
        <v>0</v>
      </c>
      <c r="BR102" s="720">
        <f t="shared" si="142"/>
        <v>0</v>
      </c>
      <c r="BS102" s="719">
        <f t="shared" si="143"/>
        <v>2.5579538487363607E-13</v>
      </c>
      <c r="BT102" s="721">
        <f t="shared" si="144"/>
        <v>2670.2679721046111</v>
      </c>
      <c r="BU102" s="722">
        <f t="shared" si="145"/>
        <v>5.9291859690993289E-13</v>
      </c>
      <c r="BV102" s="723">
        <f t="shared" si="146"/>
        <v>5.3820826147220301E-2</v>
      </c>
      <c r="BW102" s="723">
        <f t="shared" si="147"/>
        <v>98.818599759931729</v>
      </c>
      <c r="BX102" s="723">
        <f t="shared" si="148"/>
        <v>634.98775541965244</v>
      </c>
      <c r="BY102" s="717">
        <f t="shared" si="149"/>
        <v>0.99999999999999967</v>
      </c>
      <c r="BZ102" s="724">
        <f t="shared" si="150"/>
        <v>1025.0658897314079</v>
      </c>
      <c r="CA102" s="718">
        <f t="shared" si="204"/>
        <v>0.82053291565099884</v>
      </c>
      <c r="CB102" s="723">
        <f t="shared" si="151"/>
        <v>1758.9260657371392</v>
      </c>
      <c r="CC102" s="723">
        <f t="shared" si="152"/>
        <v>183.96558649571057</v>
      </c>
      <c r="CD102" s="723">
        <f t="shared" si="153"/>
        <v>1574.9604792414289</v>
      </c>
      <c r="CE102" s="725">
        <f t="shared" si="154"/>
        <v>2.3447910280083306E-13</v>
      </c>
      <c r="CF102" s="726">
        <f t="shared" si="155"/>
        <v>1574.9604792414286</v>
      </c>
      <c r="CG102" s="724">
        <f t="shared" si="156"/>
        <v>0</v>
      </c>
      <c r="CH102" s="727">
        <f t="shared" si="157"/>
        <v>0</v>
      </c>
      <c r="CI102" s="728">
        <f t="shared" si="205"/>
        <v>0</v>
      </c>
      <c r="CJ102" s="726">
        <f t="shared" si="158"/>
        <v>0</v>
      </c>
      <c r="CK102" s="729">
        <f t="shared" si="159"/>
        <v>1610.5861753334757</v>
      </c>
      <c r="CL102" s="730">
        <f t="shared" si="160"/>
        <v>5.3643295649945822E-13</v>
      </c>
      <c r="CM102" s="731">
        <f t="shared" si="161"/>
        <v>26.423175812909566</v>
      </c>
      <c r="CN102" s="732">
        <f t="shared" si="206"/>
        <v>0</v>
      </c>
      <c r="CO102" s="731">
        <f t="shared" si="162"/>
        <v>592.45334245039828</v>
      </c>
      <c r="CP102" s="731">
        <f t="shared" si="163"/>
        <v>371.03375467148896</v>
      </c>
      <c r="CQ102" s="733">
        <f>+IF([17]FCI!D103&gt;10000,0.3,1)</f>
        <v>1</v>
      </c>
      <c r="CR102" s="718">
        <f t="shared" si="207"/>
        <v>0</v>
      </c>
      <c r="CS102" s="731">
        <f t="shared" si="164"/>
        <v>623.71571037275146</v>
      </c>
      <c r="CT102" s="718">
        <f t="shared" si="165"/>
        <v>0</v>
      </c>
      <c r="CU102" s="731">
        <f t="shared" si="166"/>
        <v>1613.6259833075483</v>
      </c>
      <c r="CV102" s="731">
        <f t="shared" si="167"/>
        <v>1465.6025693075483</v>
      </c>
      <c r="CW102" s="731">
        <f t="shared" si="168"/>
        <v>989.91027293479681</v>
      </c>
      <c r="CX102" s="731">
        <f t="shared" si="169"/>
        <v>841.88685893479681</v>
      </c>
      <c r="CY102" s="731">
        <f t="shared" si="208"/>
        <v>618.87651826330784</v>
      </c>
      <c r="CZ102" s="731">
        <f t="shared" si="170"/>
        <v>470.85310426330784</v>
      </c>
      <c r="DA102" s="731">
        <f t="shared" si="209"/>
        <v>592.45334245039828</v>
      </c>
      <c r="DB102" s="731">
        <f t="shared" si="171"/>
        <v>444.42992845039828</v>
      </c>
      <c r="DC102" s="734">
        <f t="shared" si="210"/>
        <v>0</v>
      </c>
      <c r="DD102" s="700">
        <f t="shared" si="211"/>
        <v>444.42992845039828</v>
      </c>
      <c r="DE102" s="735">
        <f t="shared" si="172"/>
        <v>12.901364589307557</v>
      </c>
      <c r="DF102" s="736">
        <f t="shared" si="212"/>
        <v>-43.476261518838648</v>
      </c>
      <c r="DG102" s="735">
        <f t="shared" si="173"/>
        <v>815.63397283461961</v>
      </c>
      <c r="DH102" s="735">
        <f t="shared" si="174"/>
        <v>510.80433461102297</v>
      </c>
      <c r="DI102" s="736">
        <f t="shared" si="213"/>
        <v>1</v>
      </c>
      <c r="DJ102" s="736">
        <f t="shared" si="214"/>
        <v>0</v>
      </c>
      <c r="DK102" s="735">
        <f t="shared" si="215"/>
        <v>1339.3396720349501</v>
      </c>
      <c r="DL102" s="735">
        <f t="shared" si="175"/>
        <v>1084.60880003495</v>
      </c>
      <c r="DM102" s="737">
        <f t="shared" si="216"/>
        <v>828.53533742392722</v>
      </c>
      <c r="DN102" s="737">
        <f t="shared" si="176"/>
        <v>573.80446542392724</v>
      </c>
      <c r="DO102" s="737">
        <f t="shared" si="217"/>
        <v>254.73087199999986</v>
      </c>
      <c r="DP102" s="737">
        <f t="shared" si="177"/>
        <v>-1.2789769243681803E-13</v>
      </c>
      <c r="DQ102" s="738">
        <f t="shared" si="218"/>
        <v>2.0216227871506614E-13</v>
      </c>
      <c r="DR102" s="739">
        <f t="shared" si="219"/>
        <v>0</v>
      </c>
      <c r="DS102" s="740">
        <f t="shared" si="178"/>
        <v>906.98757778047298</v>
      </c>
      <c r="DT102" s="754">
        <f t="shared" si="179"/>
        <v>2819.1926843156948</v>
      </c>
      <c r="DU102" s="755">
        <f t="shared" si="180"/>
        <v>0</v>
      </c>
      <c r="DV102" s="755">
        <f t="shared" si="181"/>
        <v>72.926920523792091</v>
      </c>
      <c r="DW102" s="755">
        <f t="shared" si="182"/>
        <v>1750.8479016617293</v>
      </c>
      <c r="DX102" s="755">
        <f t="shared" si="183"/>
        <v>161.56191223999994</v>
      </c>
      <c r="DY102" s="755">
        <f t="shared" si="220"/>
        <v>146.57095124999998</v>
      </c>
      <c r="DZ102" s="756">
        <f t="shared" si="220"/>
        <v>24.671585159999996</v>
      </c>
      <c r="EA102" s="755">
        <f t="shared" si="221"/>
        <v>4975.7719551512164</v>
      </c>
      <c r="EB102" s="757">
        <f>+EA102/([17]LP!E102+[17]LP!O102+[17]LP!W102)</f>
        <v>12.371873278203495</v>
      </c>
      <c r="EC102" s="758">
        <f t="shared" si="222"/>
        <v>1173.5619621274993</v>
      </c>
      <c r="ED102" s="562">
        <f>+EC102/([17]LP!AE102+[17]LP!AL102)</f>
        <v>3.278512955156442</v>
      </c>
      <c r="EE102" s="759">
        <f t="shared" si="223"/>
        <v>0.48825496722305706</v>
      </c>
      <c r="EF102" s="759">
        <f t="shared" si="224"/>
        <v>0.534045339119118</v>
      </c>
      <c r="EG102" s="751">
        <f t="shared" si="184"/>
        <v>0</v>
      </c>
      <c r="EH102" s="749">
        <f t="shared" si="185"/>
        <v>3105.7879533932296</v>
      </c>
      <c r="EI102" s="750">
        <f t="shared" si="186"/>
        <v>0</v>
      </c>
      <c r="EJ102" s="750">
        <f t="shared" si="187"/>
        <v>173.812885143529</v>
      </c>
      <c r="EK102" s="750">
        <f t="shared" si="188"/>
        <v>2023.2785918384534</v>
      </c>
      <c r="EL102" s="750">
        <f t="shared" si="189"/>
        <v>428.61219999999997</v>
      </c>
      <c r="EM102" s="750">
        <f t="shared" ref="EM102:EN133" si="228">365*L102*DY$1*EM$3</f>
        <v>525.27149999999995</v>
      </c>
      <c r="EN102" s="751">
        <f t="shared" si="228"/>
        <v>85.41</v>
      </c>
      <c r="EO102" s="749">
        <f t="shared" si="191"/>
        <v>155.69239229522202</v>
      </c>
      <c r="EP102" s="750">
        <f>+EO102/([17]LP!E102+[17]LP!O102+[17]LP!W102)</f>
        <v>0.38711712779817187</v>
      </c>
      <c r="EQ102" s="561">
        <f>+[17]ASI!I102-[17]ASI!J102</f>
        <v>352.18613164331214</v>
      </c>
      <c r="ER102" s="561">
        <f t="shared" si="192"/>
        <v>5.1792078182840022</v>
      </c>
      <c r="ES102" s="752">
        <f t="shared" si="193"/>
        <v>2.2895940043415002</v>
      </c>
      <c r="ET102" s="753"/>
    </row>
    <row r="103" spans="1:153" s="589" customFormat="1">
      <c r="A103" s="791">
        <f>+VLOOKUP(B103,[17]ASI!B:C,2,FALSE)</f>
        <v>5</v>
      </c>
      <c r="B103" s="791">
        <v>8219</v>
      </c>
      <c r="C103" s="696" t="s">
        <v>210</v>
      </c>
      <c r="D103" s="697">
        <f t="shared" si="194"/>
        <v>47.545832572050116</v>
      </c>
      <c r="E103" s="791">
        <v>120</v>
      </c>
      <c r="F103" s="791">
        <v>0</v>
      </c>
      <c r="G103" s="791">
        <v>51</v>
      </c>
      <c r="H103" s="791">
        <v>110</v>
      </c>
      <c r="I103" s="791">
        <v>34</v>
      </c>
      <c r="J103" s="791">
        <v>3</v>
      </c>
      <c r="K103" s="791">
        <v>20</v>
      </c>
      <c r="L103" s="791">
        <v>1940</v>
      </c>
      <c r="M103" s="791">
        <v>951</v>
      </c>
      <c r="N103" s="761">
        <f t="shared" si="118"/>
        <v>201.09399999999999</v>
      </c>
      <c r="O103" s="762">
        <f t="shared" si="119"/>
        <v>3756.478165</v>
      </c>
      <c r="P103" s="763">
        <f t="shared" si="120"/>
        <v>26.684139657444003</v>
      </c>
      <c r="Q103" s="702">
        <f t="shared" si="195"/>
        <v>72.329827652173933</v>
      </c>
      <c r="R103" s="702">
        <f t="shared" si="196"/>
        <v>4.6607718917179923</v>
      </c>
      <c r="S103" s="703">
        <f t="shared" si="197"/>
        <v>1122.1544696867118</v>
      </c>
      <c r="T103" s="703">
        <f t="shared" si="121"/>
        <v>149.8497579461245</v>
      </c>
      <c r="U103" s="703">
        <f t="shared" si="198"/>
        <v>1344.3340552850102</v>
      </c>
      <c r="V103" s="703">
        <f t="shared" si="199"/>
        <v>1396.5406597487784</v>
      </c>
      <c r="W103" s="764">
        <f t="shared" si="226"/>
        <v>3297.5907707139972</v>
      </c>
      <c r="X103" s="765">
        <f t="shared" si="226"/>
        <v>0</v>
      </c>
      <c r="Y103" s="765">
        <f t="shared" si="226"/>
        <v>140.76953285672124</v>
      </c>
      <c r="Z103" s="765">
        <f t="shared" si="225"/>
        <v>2831.915542105537</v>
      </c>
      <c r="AA103" s="765">
        <f t="shared" si="225"/>
        <v>655.91884050953195</v>
      </c>
      <c r="AB103" s="765">
        <f t="shared" si="225"/>
        <v>30.614963588369385</v>
      </c>
      <c r="AC103" s="765">
        <f t="shared" si="225"/>
        <v>148.02341399999997</v>
      </c>
      <c r="AD103" s="765">
        <f t="shared" si="225"/>
        <v>1053.7094480000001</v>
      </c>
      <c r="AE103" s="765">
        <f t="shared" si="225"/>
        <v>304.69754699999999</v>
      </c>
      <c r="AF103" s="766">
        <f t="shared" si="200"/>
        <v>8463.2400587741558</v>
      </c>
      <c r="AG103" s="767">
        <f t="shared" si="122"/>
        <v>0.38963691775412446</v>
      </c>
      <c r="AH103" s="767">
        <f t="shared" si="123"/>
        <v>0</v>
      </c>
      <c r="AI103" s="767">
        <f t="shared" si="227"/>
        <v>1.663305446603517E-2</v>
      </c>
      <c r="AJ103" s="767">
        <f t="shared" si="227"/>
        <v>0.33461363761856017</v>
      </c>
      <c r="AK103" s="767">
        <f t="shared" si="227"/>
        <v>7.7502095645924224E-2</v>
      </c>
      <c r="AL103" s="767">
        <f t="shared" si="227"/>
        <v>3.6174046081358302E-3</v>
      </c>
      <c r="AM103" s="767">
        <f t="shared" si="227"/>
        <v>1.7490158966545984E-2</v>
      </c>
      <c r="AN103" s="767">
        <f t="shared" si="227"/>
        <v>0.12450426086018679</v>
      </c>
      <c r="AO103" s="767">
        <f t="shared" si="227"/>
        <v>3.6002470080487521E-2</v>
      </c>
      <c r="AP103" s="768">
        <f>+[17]LP!J103</f>
        <v>2589.1349135595397</v>
      </c>
      <c r="AQ103" s="769">
        <f t="shared" si="125"/>
        <v>-1167.3432514404603</v>
      </c>
      <c r="AR103" s="770">
        <f>+[17]LP!R103+[17]LP!Z103</f>
        <v>3.6716290341219753</v>
      </c>
      <c r="AS103" s="769">
        <f>+[17]LP!$E103*VLOOKUP($A103,[17]GJha!$T$16:$AA$22,6,FALSE)</f>
        <v>388.99886230855196</v>
      </c>
      <c r="AT103" s="769">
        <f>+[17]LP!$E103*VLOOKUP($A103,[17]GJha!$T$16:$AA$22,7,FALSE)</f>
        <v>4316.4636526708773</v>
      </c>
      <c r="AU103" s="711">
        <f t="shared" si="126"/>
        <v>0.49424383829193025</v>
      </c>
      <c r="AV103" s="712">
        <f t="shared" si="127"/>
        <v>0.41350219127863802</v>
      </c>
      <c r="AW103" s="713">
        <f t="shared" si="128"/>
        <v>0.42313381557107949</v>
      </c>
      <c r="AX103" s="768">
        <f>+[17]LP!$E103*(VLOOKUP($A103,[17]GJha!$T$16:$AA$22,8,FALSE)+VLOOKUP($A103,[17]GJha!$T$16:$AA$22,3,FALSE))</f>
        <v>5941.2352054334233</v>
      </c>
      <c r="AY103" s="768">
        <f>0.45*0.25*17.8/1000*365*[17]FCI!D104</f>
        <v>3289.1062499999998</v>
      </c>
      <c r="AZ103" s="768">
        <f>+[17]LP!AG103+[17]LP!AL103*[17]LP!AK$4</f>
        <v>26.816905650515</v>
      </c>
      <c r="BA103" s="768">
        <f>+[17]LP!AL103*CV$2*CV$3</f>
        <v>3.4120412840543195</v>
      </c>
      <c r="BB103" s="714">
        <f t="shared" si="201"/>
        <v>0</v>
      </c>
      <c r="BC103" s="714">
        <f t="shared" si="202"/>
        <v>10518.146202333977</v>
      </c>
      <c r="BD103" s="715">
        <f t="shared" si="129"/>
        <v>1167.3432514404603</v>
      </c>
      <c r="BE103" s="716">
        <f t="shared" si="130"/>
        <v>0</v>
      </c>
      <c r="BF103" s="716">
        <f t="shared" si="131"/>
        <v>121.02495599383934</v>
      </c>
      <c r="BG103" s="716">
        <f t="shared" si="132"/>
        <v>1022.0115380589602</v>
      </c>
      <c r="BH103" s="717">
        <f t="shared" si="133"/>
        <v>1</v>
      </c>
      <c r="BI103" s="716">
        <f t="shared" si="134"/>
        <v>7.1231268584134915</v>
      </c>
      <c r="BJ103" s="718">
        <f t="shared" si="203"/>
        <v>1</v>
      </c>
      <c r="BK103" s="716">
        <f t="shared" si="135"/>
        <v>1150.1596209112131</v>
      </c>
      <c r="BL103" s="771">
        <f t="shared" si="136"/>
        <v>-2288.2006826595052</v>
      </c>
      <c r="BM103" s="719">
        <f t="shared" si="137"/>
        <v>1150.1596209112131</v>
      </c>
      <c r="BN103" s="719">
        <f t="shared" si="138"/>
        <v>-2288.2006826595052</v>
      </c>
      <c r="BO103" s="719">
        <f t="shared" si="139"/>
        <v>1150.1596209112131</v>
      </c>
      <c r="BP103" s="719">
        <f t="shared" si="140"/>
        <v>-2288.2006826595052</v>
      </c>
      <c r="BQ103" s="719">
        <f t="shared" si="141"/>
        <v>2.0018614406145181</v>
      </c>
      <c r="BR103" s="720">
        <f t="shared" si="142"/>
        <v>4592.7454777867124</v>
      </c>
      <c r="BS103" s="719">
        <f t="shared" si="143"/>
        <v>0</v>
      </c>
      <c r="BT103" s="721">
        <f t="shared" si="144"/>
        <v>2294.237445513143</v>
      </c>
      <c r="BU103" s="722">
        <f t="shared" si="145"/>
        <v>0</v>
      </c>
      <c r="BV103" s="723">
        <f t="shared" si="146"/>
        <v>0</v>
      </c>
      <c r="BW103" s="723">
        <f t="shared" si="147"/>
        <v>129.00413148014303</v>
      </c>
      <c r="BX103" s="723">
        <f t="shared" si="148"/>
        <v>933.9840555775296</v>
      </c>
      <c r="BY103" s="717">
        <f t="shared" si="149"/>
        <v>1</v>
      </c>
      <c r="BZ103" s="724">
        <f t="shared" si="150"/>
        <v>5.5844878960107014</v>
      </c>
      <c r="CA103" s="718">
        <f t="shared" si="204"/>
        <v>1</v>
      </c>
      <c r="CB103" s="723">
        <f t="shared" si="151"/>
        <v>1068.5726749536832</v>
      </c>
      <c r="CC103" s="723">
        <f t="shared" si="152"/>
        <v>-2449.8766712497554</v>
      </c>
      <c r="CD103" s="723">
        <f t="shared" si="153"/>
        <v>1068.5726749536832</v>
      </c>
      <c r="CE103" s="725">
        <f t="shared" si="154"/>
        <v>-2449.8766712497554</v>
      </c>
      <c r="CF103" s="726">
        <f t="shared" si="155"/>
        <v>1068.5726749536832</v>
      </c>
      <c r="CG103" s="724">
        <f t="shared" si="156"/>
        <v>-2449.8766712497554</v>
      </c>
      <c r="CH103" s="727">
        <f t="shared" si="157"/>
        <v>2.3047073345480529</v>
      </c>
      <c r="CI103" s="728">
        <f t="shared" si="205"/>
        <v>5925.4007245472658</v>
      </c>
      <c r="CJ103" s="726">
        <f t="shared" si="158"/>
        <v>0</v>
      </c>
      <c r="CK103" s="729">
        <f t="shared" si="159"/>
        <v>2347.6766619886439</v>
      </c>
      <c r="CL103" s="730">
        <f t="shared" si="160"/>
        <v>0</v>
      </c>
      <c r="CM103" s="765">
        <f t="shared" si="161"/>
        <v>0.83096470582194804</v>
      </c>
      <c r="CN103" s="732">
        <f t="shared" si="206"/>
        <v>0</v>
      </c>
      <c r="CO103" s="765">
        <f t="shared" si="162"/>
        <v>173.31322973201313</v>
      </c>
      <c r="CP103" s="731">
        <f t="shared" si="163"/>
        <v>100.51624558407052</v>
      </c>
      <c r="CQ103" s="772">
        <f>+IF([17]FCI!D104&gt;10000,0.3,1)</f>
        <v>1</v>
      </c>
      <c r="CR103" s="718">
        <f t="shared" si="207"/>
        <v>0</v>
      </c>
      <c r="CS103" s="731">
        <f t="shared" si="164"/>
        <v>1.69518009943325</v>
      </c>
      <c r="CT103" s="718">
        <f t="shared" si="165"/>
        <v>0</v>
      </c>
      <c r="CU103" s="731">
        <f t="shared" si="166"/>
        <v>276.3556201213388</v>
      </c>
      <c r="CV103" s="731">
        <f t="shared" si="167"/>
        <v>128.33220612133883</v>
      </c>
      <c r="CW103" s="731">
        <f t="shared" si="168"/>
        <v>274.66044002190557</v>
      </c>
      <c r="CX103" s="731">
        <f t="shared" si="169"/>
        <v>126.6370260219056</v>
      </c>
      <c r="CY103" s="731">
        <f t="shared" si="208"/>
        <v>174.14419443783507</v>
      </c>
      <c r="CZ103" s="731">
        <f t="shared" si="170"/>
        <v>26.120780437835094</v>
      </c>
      <c r="DA103" s="731">
        <f t="shared" si="209"/>
        <v>173.31322973201313</v>
      </c>
      <c r="DB103" s="731">
        <f t="shared" si="171"/>
        <v>25.289815732013153</v>
      </c>
      <c r="DC103" s="734">
        <f t="shared" si="210"/>
        <v>0</v>
      </c>
      <c r="DD103" s="700">
        <f t="shared" si="211"/>
        <v>25.289815732013153</v>
      </c>
      <c r="DE103" s="735">
        <f t="shared" si="172"/>
        <v>40.203814114503857</v>
      </c>
      <c r="DF103" s="736">
        <f t="shared" si="212"/>
        <v>1</v>
      </c>
      <c r="DG103" s="773">
        <f t="shared" si="173"/>
        <v>1272.3927775048273</v>
      </c>
      <c r="DH103" s="735">
        <f t="shared" si="174"/>
        <v>737.94796335417197</v>
      </c>
      <c r="DI103" s="736">
        <f t="shared" si="213"/>
        <v>1</v>
      </c>
      <c r="DJ103" s="736">
        <f t="shared" si="214"/>
        <v>6.207809446678092E-2</v>
      </c>
      <c r="DK103" s="735">
        <f t="shared" si="215"/>
        <v>2050.5445549735032</v>
      </c>
      <c r="DL103" s="735">
        <f t="shared" si="175"/>
        <v>692.13755997350313</v>
      </c>
      <c r="DM103" s="737">
        <f t="shared" si="216"/>
        <v>1358.4069950000001</v>
      </c>
      <c r="DN103" s="737">
        <f t="shared" si="176"/>
        <v>0</v>
      </c>
      <c r="DO103" s="737">
        <f t="shared" si="217"/>
        <v>1358.4069950000001</v>
      </c>
      <c r="DP103" s="737">
        <f t="shared" si="177"/>
        <v>0</v>
      </c>
      <c r="DQ103" s="738">
        <f t="shared" si="218"/>
        <v>0</v>
      </c>
      <c r="DR103" s="739">
        <f t="shared" si="219"/>
        <v>0</v>
      </c>
      <c r="DS103" s="740">
        <f t="shared" si="178"/>
        <v>0</v>
      </c>
      <c r="DT103" s="754">
        <f t="shared" si="179"/>
        <v>4967.8085716354408</v>
      </c>
      <c r="DU103" s="755">
        <f t="shared" si="180"/>
        <v>0</v>
      </c>
      <c r="DV103" s="755">
        <f t="shared" si="181"/>
        <v>98.308122717511935</v>
      </c>
      <c r="DW103" s="755">
        <f t="shared" si="182"/>
        <v>5159.6650072445736</v>
      </c>
      <c r="DX103" s="755">
        <f t="shared" si="183"/>
        <v>161.56191223999994</v>
      </c>
      <c r="DY103" s="755">
        <f t="shared" si="220"/>
        <v>693.53084250000006</v>
      </c>
      <c r="DZ103" s="756">
        <f t="shared" si="220"/>
        <v>234.62677487159991</v>
      </c>
      <c r="EA103" s="755">
        <f t="shared" si="221"/>
        <v>11315.501231209128</v>
      </c>
      <c r="EB103" s="757">
        <f>+EA103/([17]LP!E103+[17]LP!O103+[17]LP!W103)</f>
        <v>35.816488374111351</v>
      </c>
      <c r="EC103" s="758">
        <f t="shared" si="222"/>
        <v>9.3423593765558071</v>
      </c>
      <c r="ED103" s="562">
        <f>+EC103/([17]LP!AE103+[17]LP!AL103)</f>
        <v>7.8977435649808703</v>
      </c>
      <c r="EE103" s="759">
        <f t="shared" si="223"/>
        <v>2.0716638832225243E-3</v>
      </c>
      <c r="EF103" s="759">
        <f t="shared" si="224"/>
        <v>1.5872014477163383E-3</v>
      </c>
      <c r="EG103" s="751">
        <f t="shared" si="184"/>
        <v>0</v>
      </c>
      <c r="EH103" s="749">
        <f t="shared" si="185"/>
        <v>5472.8291905645547</v>
      </c>
      <c r="EI103" s="750">
        <f t="shared" si="186"/>
        <v>0</v>
      </c>
      <c r="EJ103" s="750">
        <f t="shared" si="187"/>
        <v>234.30604665392701</v>
      </c>
      <c r="EK103" s="750">
        <f t="shared" si="188"/>
        <v>5962.5052183618445</v>
      </c>
      <c r="EL103" s="750">
        <f t="shared" si="189"/>
        <v>428.61219999999997</v>
      </c>
      <c r="EM103" s="750">
        <f t="shared" si="228"/>
        <v>2485.431</v>
      </c>
      <c r="EN103" s="751">
        <f t="shared" si="228"/>
        <v>812.24909999999988</v>
      </c>
      <c r="EO103" s="749">
        <f t="shared" si="191"/>
        <v>50.844173742965772</v>
      </c>
      <c r="EP103" s="750">
        <f>+EO103/([17]LP!E103+[17]LP!O103+[17]LP!W103)</f>
        <v>0.1609349617437707</v>
      </c>
      <c r="EQ103" s="561">
        <f>+[17]ASI!I103-[17]ASI!J103</f>
        <v>115.01276718249198</v>
      </c>
      <c r="ER103" s="561">
        <f t="shared" si="192"/>
        <v>0.78239977675164618</v>
      </c>
      <c r="ES103" s="752">
        <f t="shared" si="193"/>
        <v>0.34587873294534538</v>
      </c>
      <c r="ET103" s="753"/>
      <c r="EW103" s="534"/>
    </row>
    <row r="104" spans="1:153" s="778" customFormat="1">
      <c r="A104" s="792">
        <v>6</v>
      </c>
      <c r="B104" s="792">
        <v>8904</v>
      </c>
      <c r="C104" s="780" t="s">
        <v>211</v>
      </c>
      <c r="D104" s="697">
        <f t="shared" si="194"/>
        <v>3.8118779233422062</v>
      </c>
      <c r="E104" s="793">
        <f t="shared" ref="E104:M104" si="229">+$G184*E185</f>
        <v>7.8591549295774641</v>
      </c>
      <c r="F104" s="793">
        <f t="shared" si="229"/>
        <v>10.378114842903575</v>
      </c>
      <c r="G104" s="793">
        <f t="shared" si="229"/>
        <v>5.4409534127843981</v>
      </c>
      <c r="H104" s="793">
        <f t="shared" si="229"/>
        <v>4.7356446370530874</v>
      </c>
      <c r="I104" s="793">
        <f t="shared" si="229"/>
        <v>0.40303358613217766</v>
      </c>
      <c r="J104" s="793">
        <f t="shared" si="229"/>
        <v>0.80606717226435531</v>
      </c>
      <c r="K104" s="793">
        <f>+$G184*K185</f>
        <v>5.9447453954496208</v>
      </c>
      <c r="L104" s="793">
        <f t="shared" si="229"/>
        <v>209.37594799566628</v>
      </c>
      <c r="M104" s="793">
        <f t="shared" si="229"/>
        <v>73.352112676056336</v>
      </c>
      <c r="N104" s="699">
        <f t="shared" si="118"/>
        <v>12.250407367280607</v>
      </c>
      <c r="O104" s="700">
        <f t="shared" si="119"/>
        <v>239.36690034669556</v>
      </c>
      <c r="P104" s="701">
        <f t="shared" si="120"/>
        <v>2.6095669876969323</v>
      </c>
      <c r="Q104" s="702">
        <f t="shared" si="195"/>
        <v>7.5163410704979032</v>
      </c>
      <c r="R104" s="702">
        <f t="shared" si="196"/>
        <v>0.65602195463603052</v>
      </c>
      <c r="S104" s="703">
        <f t="shared" si="197"/>
        <v>74.32685872965294</v>
      </c>
      <c r="T104" s="703">
        <f t="shared" si="121"/>
        <v>16.172646972624197</v>
      </c>
      <c r="U104" s="703">
        <f t="shared" si="198"/>
        <v>98.015846772775035</v>
      </c>
      <c r="V104" s="703">
        <f t="shared" si="199"/>
        <v>102.48374665075328</v>
      </c>
      <c r="W104" s="704">
        <f t="shared" si="226"/>
        <v>215.9689730115505</v>
      </c>
      <c r="X104" s="705">
        <f t="shared" si="226"/>
        <v>22.970779685896687</v>
      </c>
      <c r="Y104" s="705">
        <f t="shared" si="226"/>
        <v>15.018048435545941</v>
      </c>
      <c r="Z104" s="705">
        <f t="shared" si="225"/>
        <v>121.91768772326702</v>
      </c>
      <c r="AA104" s="705">
        <f t="shared" si="225"/>
        <v>7.7752153677122511</v>
      </c>
      <c r="AB104" s="705">
        <f t="shared" si="225"/>
        <v>8.2259057095510357</v>
      </c>
      <c r="AC104" s="705">
        <f t="shared" si="225"/>
        <v>43.998075439761642</v>
      </c>
      <c r="AD104" s="705">
        <f t="shared" si="225"/>
        <v>113.72237865308774</v>
      </c>
      <c r="AE104" s="705">
        <f t="shared" si="225"/>
        <v>23.50179684507042</v>
      </c>
      <c r="AF104" s="706">
        <f t="shared" si="200"/>
        <v>573.09886087144332</v>
      </c>
      <c r="AG104" s="707">
        <f t="shared" si="122"/>
        <v>0.37684418475924408</v>
      </c>
      <c r="AH104" s="707">
        <f t="shared" si="123"/>
        <v>4.008170536400605E-2</v>
      </c>
      <c r="AI104" s="707">
        <f t="shared" si="227"/>
        <v>2.6204987413008952E-2</v>
      </c>
      <c r="AJ104" s="707">
        <f t="shared" si="227"/>
        <v>0.21273413026485741</v>
      </c>
      <c r="AK104" s="707">
        <f t="shared" si="227"/>
        <v>1.3566970550053799E-2</v>
      </c>
      <c r="AL104" s="707">
        <f t="shared" si="227"/>
        <v>1.4353379968410475E-2</v>
      </c>
      <c r="AM104" s="707">
        <f t="shared" si="227"/>
        <v>7.6772226301163815E-2</v>
      </c>
      <c r="AN104" s="707">
        <f t="shared" si="227"/>
        <v>0.19843413836168447</v>
      </c>
      <c r="AO104" s="707">
        <f t="shared" si="227"/>
        <v>4.1008277017570809E-2</v>
      </c>
      <c r="AP104" s="708">
        <f>+[17]LP!J104</f>
        <v>1328.4489277229152</v>
      </c>
      <c r="AQ104" s="709">
        <f t="shared" si="125"/>
        <v>1089.0820273762197</v>
      </c>
      <c r="AR104" s="710">
        <f>+[17]LP!R104+[17]LP!Z104</f>
        <v>15.235336890843456</v>
      </c>
      <c r="AS104" s="709">
        <f>+[17]LP!$E104*VLOOKUP($A104,[17]GJha!$T$16:$AA$22,6,FALSE)</f>
        <v>183.62158144260795</v>
      </c>
      <c r="AT104" s="709">
        <f>+[17]LP!$E104*VLOOKUP($A104,[17]GJha!$T$16:$AA$22,7,FALSE)</f>
        <v>1415.1051086127679</v>
      </c>
      <c r="AU104" s="711">
        <f t="shared" si="126"/>
        <v>0.64805552231370389</v>
      </c>
      <c r="AV104" s="712">
        <f t="shared" si="127"/>
        <v>0.47998001160741915</v>
      </c>
      <c r="AW104" s="713">
        <f t="shared" si="128"/>
        <v>0.26066642234901499</v>
      </c>
      <c r="AX104" s="708">
        <f>+[17]LP!$E104*(VLOOKUP($A104,[17]GJha!$T$16:$AA$22,8,FALSE)+VLOOKUP($A104,[17]GJha!$T$16:$AA$22,3,FALSE))</f>
        <v>330.81154349554362</v>
      </c>
      <c r="AY104" s="708">
        <f>0.45*0.25*17.8/1000*365*[17]FCI!D105</f>
        <v>195.89722020585049</v>
      </c>
      <c r="AZ104" s="708">
        <f>+[17]LP!AG104+[17]LP!AL104*[17]LP!AK$4</f>
        <v>309.67470886565002</v>
      </c>
      <c r="BA104" s="708">
        <f>+[17]LP!AL104*CV$2*CV$3</f>
        <v>37.929583470227499</v>
      </c>
      <c r="BB104" s="714">
        <f t="shared" si="201"/>
        <v>1628.3865217793198</v>
      </c>
      <c r="BC104" s="714">
        <f t="shared" si="202"/>
        <v>0</v>
      </c>
      <c r="BD104" s="715">
        <f t="shared" si="129"/>
        <v>0</v>
      </c>
      <c r="BE104" s="716">
        <f t="shared" si="130"/>
        <v>223.65851120904486</v>
      </c>
      <c r="BF104" s="716">
        <f t="shared" si="131"/>
        <v>66.31253984724799</v>
      </c>
      <c r="BG104" s="716">
        <f t="shared" si="132"/>
        <v>439.32646045932768</v>
      </c>
      <c r="BH104" s="717">
        <f t="shared" si="133"/>
        <v>0.34822249784620807</v>
      </c>
      <c r="BI104" s="716">
        <f t="shared" si="134"/>
        <v>107.85460805245556</v>
      </c>
      <c r="BJ104" s="718">
        <f t="shared" si="203"/>
        <v>0</v>
      </c>
      <c r="BK104" s="716">
        <f t="shared" si="135"/>
        <v>837.15211956807605</v>
      </c>
      <c r="BL104" s="719">
        <f t="shared" si="136"/>
        <v>583.19431843508301</v>
      </c>
      <c r="BM104" s="719">
        <f t="shared" si="137"/>
        <v>729.2975115156205</v>
      </c>
      <c r="BN104" s="719">
        <f t="shared" si="138"/>
        <v>475.3397103826274</v>
      </c>
      <c r="BO104" s="719">
        <f t="shared" si="139"/>
        <v>253.95780113299307</v>
      </c>
      <c r="BP104" s="719">
        <f t="shared" si="140"/>
        <v>-6.2172489379008766E-14</v>
      </c>
      <c r="BQ104" s="719">
        <f t="shared" si="141"/>
        <v>0</v>
      </c>
      <c r="BR104" s="720">
        <f t="shared" si="142"/>
        <v>0</v>
      </c>
      <c r="BS104" s="719">
        <f t="shared" si="143"/>
        <v>-6.2172489379008766E-14</v>
      </c>
      <c r="BT104" s="721">
        <f t="shared" si="144"/>
        <v>1710.9869911767973</v>
      </c>
      <c r="BU104" s="722">
        <f t="shared" si="145"/>
        <v>1115.182827326845</v>
      </c>
      <c r="BV104" s="723">
        <f t="shared" si="146"/>
        <v>70.527449774651004</v>
      </c>
      <c r="BW104" s="723">
        <f t="shared" si="147"/>
        <v>37.513394874183724</v>
      </c>
      <c r="BX104" s="723">
        <f t="shared" si="148"/>
        <v>213.07526901318647</v>
      </c>
      <c r="BY104" s="717">
        <f t="shared" si="149"/>
        <v>0.429498249800356</v>
      </c>
      <c r="BZ104" s="724">
        <f t="shared" si="150"/>
        <v>44.875923653968776</v>
      </c>
      <c r="CA104" s="718">
        <f t="shared" si="204"/>
        <v>0</v>
      </c>
      <c r="CB104" s="723">
        <f t="shared" si="151"/>
        <v>365.99203731598999</v>
      </c>
      <c r="CC104" s="723">
        <f t="shared" si="152"/>
        <v>228.07322851545968</v>
      </c>
      <c r="CD104" s="723">
        <f t="shared" si="153"/>
        <v>321.11611366202123</v>
      </c>
      <c r="CE104" s="725">
        <f t="shared" si="154"/>
        <v>183.19730486149092</v>
      </c>
      <c r="CF104" s="726">
        <f t="shared" si="155"/>
        <v>137.91880880053031</v>
      </c>
      <c r="CG104" s="724">
        <f t="shared" si="156"/>
        <v>0</v>
      </c>
      <c r="CH104" s="727">
        <f t="shared" si="157"/>
        <v>0</v>
      </c>
      <c r="CI104" s="728">
        <f t="shared" si="205"/>
        <v>0</v>
      </c>
      <c r="CJ104" s="726">
        <f t="shared" si="158"/>
        <v>0</v>
      </c>
      <c r="CK104" s="729">
        <f t="shared" si="159"/>
        <v>929.19881430509895</v>
      </c>
      <c r="CL104" s="730">
        <f t="shared" si="160"/>
        <v>530.1095498444929</v>
      </c>
      <c r="CM104" s="731">
        <f t="shared" si="161"/>
        <v>3.4480681789862504</v>
      </c>
      <c r="CN104" s="732">
        <f t="shared" si="206"/>
        <v>1</v>
      </c>
      <c r="CO104" s="731">
        <f t="shared" si="162"/>
        <v>23.843853357452442</v>
      </c>
      <c r="CP104" s="731">
        <f t="shared" si="163"/>
        <v>14.792018660998984</v>
      </c>
      <c r="CQ104" s="733">
        <f>+IF([17]FCI!D105&gt;10000,0.3,1)</f>
        <v>1</v>
      </c>
      <c r="CR104" s="718">
        <f t="shared" si="207"/>
        <v>1</v>
      </c>
      <c r="CS104" s="731">
        <f t="shared" si="164"/>
        <v>18.84428402991691</v>
      </c>
      <c r="CT104" s="718">
        <f t="shared" si="165"/>
        <v>0.10157643767654467</v>
      </c>
      <c r="CU104" s="731">
        <f t="shared" si="166"/>
        <v>60.92822422735459</v>
      </c>
      <c r="CV104" s="731">
        <f t="shared" si="167"/>
        <v>16.930148787592948</v>
      </c>
      <c r="CW104" s="731">
        <f t="shared" si="168"/>
        <v>43.998075439761635</v>
      </c>
      <c r="CX104" s="731">
        <f t="shared" si="169"/>
        <v>0</v>
      </c>
      <c r="CY104" s="731">
        <f t="shared" si="208"/>
        <v>43.998075439761635</v>
      </c>
      <c r="CZ104" s="731">
        <f t="shared" si="170"/>
        <v>0</v>
      </c>
      <c r="DA104" s="731">
        <f t="shared" si="209"/>
        <v>43.998075439761635</v>
      </c>
      <c r="DB104" s="731">
        <f t="shared" si="171"/>
        <v>0</v>
      </c>
      <c r="DC104" s="734">
        <f t="shared" si="210"/>
        <v>0</v>
      </c>
      <c r="DD104" s="700">
        <f t="shared" si="211"/>
        <v>0</v>
      </c>
      <c r="DE104" s="735">
        <f t="shared" si="172"/>
        <v>30.128570889690906</v>
      </c>
      <c r="DF104" s="736">
        <f t="shared" si="212"/>
        <v>1</v>
      </c>
      <c r="DG104" s="735">
        <f t="shared" si="173"/>
        <v>59.492658894229635</v>
      </c>
      <c r="DH104" s="735">
        <f t="shared" si="174"/>
        <v>36.907479146227892</v>
      </c>
      <c r="DI104" s="736">
        <f t="shared" si="213"/>
        <v>1</v>
      </c>
      <c r="DJ104" s="736">
        <f t="shared" si="214"/>
        <v>1</v>
      </c>
      <c r="DK104" s="735">
        <f t="shared" si="215"/>
        <v>126.52870893014844</v>
      </c>
      <c r="DL104" s="735">
        <f t="shared" si="175"/>
        <v>-10.695466568009724</v>
      </c>
      <c r="DM104" s="737">
        <f t="shared" si="216"/>
        <v>126.52870893014844</v>
      </c>
      <c r="DN104" s="737">
        <f t="shared" si="176"/>
        <v>-10.695466568009724</v>
      </c>
      <c r="DO104" s="737">
        <f t="shared" si="217"/>
        <v>126.52870893014844</v>
      </c>
      <c r="DP104" s="737">
        <f t="shared" si="177"/>
        <v>-10.695466568009724</v>
      </c>
      <c r="DQ104" s="738">
        <f t="shared" si="218"/>
        <v>16.905855392018108</v>
      </c>
      <c r="DR104" s="739">
        <f t="shared" si="219"/>
        <v>0</v>
      </c>
      <c r="DS104" s="740">
        <f t="shared" si="178"/>
        <v>0</v>
      </c>
      <c r="DT104" s="754">
        <f t="shared" si="179"/>
        <v>325.69384095836614</v>
      </c>
      <c r="DU104" s="755">
        <f t="shared" si="180"/>
        <v>24.438458663016135</v>
      </c>
      <c r="DV104" s="755">
        <f t="shared" si="181"/>
        <v>10.498912673889491</v>
      </c>
      <c r="DW104" s="755">
        <f t="shared" si="182"/>
        <v>208.82487182712669</v>
      </c>
      <c r="DX104" s="755">
        <f t="shared" si="183"/>
        <v>46.977618877982032</v>
      </c>
      <c r="DY104" s="755">
        <f t="shared" si="220"/>
        <v>74.849833820964236</v>
      </c>
      <c r="DZ104" s="756">
        <f t="shared" si="220"/>
        <v>18.097128945532393</v>
      </c>
      <c r="EA104" s="755">
        <f t="shared" si="221"/>
        <v>709.3806657668772</v>
      </c>
      <c r="EB104" s="757">
        <f>+EA104/([17]LP!E104+[17]LP!O104+[17]LP!W104)</f>
        <v>9.6282473449600658</v>
      </c>
      <c r="EC104" s="758">
        <f t="shared" si="222"/>
        <v>1.0218801049368804</v>
      </c>
      <c r="ED104" s="562">
        <f>+EC104/([17]LP!AE104+[17]LP!AL104)</f>
        <v>7.6118728860240376E-2</v>
      </c>
      <c r="EE104" s="759">
        <f t="shared" si="223"/>
        <v>0</v>
      </c>
      <c r="EF104" s="759">
        <f t="shared" si="224"/>
        <v>0</v>
      </c>
      <c r="EG104" s="751">
        <f t="shared" si="184"/>
        <v>4.3504976597092966E-2</v>
      </c>
      <c r="EH104" s="749">
        <f t="shared" si="185"/>
        <v>358.80343098591544</v>
      </c>
      <c r="EI104" s="750">
        <f t="shared" si="186"/>
        <v>52.918526489707467</v>
      </c>
      <c r="EJ104" s="750">
        <f t="shared" si="187"/>
        <v>25.022944745395446</v>
      </c>
      <c r="EK104" s="750">
        <f t="shared" si="188"/>
        <v>241.31787359154924</v>
      </c>
      <c r="EL104" s="750">
        <f t="shared" si="189"/>
        <v>124.62826354854377</v>
      </c>
      <c r="EM104" s="750">
        <f t="shared" si="228"/>
        <v>268.24199577464782</v>
      </c>
      <c r="EN104" s="751">
        <f t="shared" si="228"/>
        <v>62.650039436619714</v>
      </c>
      <c r="EO104" s="749">
        <f t="shared" si="191"/>
        <v>29.11297984377341</v>
      </c>
      <c r="EP104" s="750">
        <f>+EO104/([17]LP!E104+[17]LP!O104+[17]LP!W104)</f>
        <v>0.39514323467169898</v>
      </c>
      <c r="EQ104" s="561">
        <f>+[17]ASI!I104-[17]ASI!J104</f>
        <v>65.855419141779933</v>
      </c>
      <c r="ER104" s="561">
        <f t="shared" si="192"/>
        <v>11.077920879872952</v>
      </c>
      <c r="ES104" s="752">
        <f t="shared" si="193"/>
        <v>4.8972626928745875</v>
      </c>
      <c r="ET104" s="753"/>
      <c r="EW104" s="534"/>
    </row>
    <row r="105" spans="1:153" s="794" customFormat="1">
      <c r="A105" s="792">
        <f>+VLOOKUP(B105,[17]ASI!B:C,2,FALSE)</f>
        <v>6</v>
      </c>
      <c r="B105" s="792">
        <v>8252</v>
      </c>
      <c r="C105" s="780" t="s">
        <v>212</v>
      </c>
      <c r="D105" s="697">
        <f t="shared" si="194"/>
        <v>34.0199857674627</v>
      </c>
      <c r="E105" s="793">
        <f t="shared" ref="E105:M105" si="230">+$F184*E185</f>
        <v>70.140845070422529</v>
      </c>
      <c r="F105" s="793">
        <f t="shared" si="230"/>
        <v>92.621885157096429</v>
      </c>
      <c r="G105" s="793">
        <f t="shared" si="230"/>
        <v>48.559046587215605</v>
      </c>
      <c r="H105" s="793">
        <f t="shared" si="230"/>
        <v>42.264355362946915</v>
      </c>
      <c r="I105" s="793">
        <f t="shared" si="230"/>
        <v>3.5969664138678223</v>
      </c>
      <c r="J105" s="793">
        <f t="shared" si="230"/>
        <v>7.1939328277356447</v>
      </c>
      <c r="K105" s="793">
        <f>+$F184*K185</f>
        <v>53.055254604550377</v>
      </c>
      <c r="L105" s="793">
        <f t="shared" si="230"/>
        <v>1868.6240520043336</v>
      </c>
      <c r="M105" s="793">
        <f t="shared" si="230"/>
        <v>654.64788732394368</v>
      </c>
      <c r="N105" s="699">
        <f t="shared" si="118"/>
        <v>109.33159263271939</v>
      </c>
      <c r="O105" s="700">
        <f t="shared" si="119"/>
        <v>2136.2852396533049</v>
      </c>
      <c r="P105" s="701">
        <f t="shared" si="120"/>
        <v>23.289683868693054</v>
      </c>
      <c r="Q105" s="702">
        <f t="shared" si="195"/>
        <v>67.081323532400646</v>
      </c>
      <c r="R105" s="702">
        <f t="shared" si="196"/>
        <v>5.8548195951387685</v>
      </c>
      <c r="S105" s="703">
        <f t="shared" si="197"/>
        <v>663.34723382378445</v>
      </c>
      <c r="T105" s="703">
        <f t="shared" si="121"/>
        <v>144.33652674492566</v>
      </c>
      <c r="U105" s="703">
        <f t="shared" si="198"/>
        <v>874.7650841011108</v>
      </c>
      <c r="V105" s="703">
        <f t="shared" si="199"/>
        <v>914.63988946371228</v>
      </c>
      <c r="W105" s="704">
        <f t="shared" si="226"/>
        <v>1927.4650279525476</v>
      </c>
      <c r="X105" s="705">
        <f t="shared" si="226"/>
        <v>205.00803375585215</v>
      </c>
      <c r="Y105" s="705">
        <f t="shared" si="226"/>
        <v>134.03204517745303</v>
      </c>
      <c r="Z105" s="705">
        <f t="shared" si="225"/>
        <v>1088.0825893581898</v>
      </c>
      <c r="AA105" s="705">
        <f t="shared" si="225"/>
        <v>69.39170704517386</v>
      </c>
      <c r="AB105" s="705">
        <f t="shared" si="225"/>
        <v>73.413997192767312</v>
      </c>
      <c r="AC105" s="705">
        <f t="shared" si="225"/>
        <v>392.67099586023829</v>
      </c>
      <c r="AD105" s="705">
        <f t="shared" si="225"/>
        <v>1014.9416589469122</v>
      </c>
      <c r="AE105" s="705">
        <f t="shared" si="225"/>
        <v>209.74721915492958</v>
      </c>
      <c r="AF105" s="706">
        <f t="shared" si="200"/>
        <v>5114.7532744440641</v>
      </c>
      <c r="AG105" s="707">
        <f t="shared" si="122"/>
        <v>0.37684418475924408</v>
      </c>
      <c r="AH105" s="707">
        <f t="shared" si="123"/>
        <v>4.008170536400605E-2</v>
      </c>
      <c r="AI105" s="707">
        <f t="shared" si="227"/>
        <v>2.6204987413008952E-2</v>
      </c>
      <c r="AJ105" s="707">
        <f t="shared" si="227"/>
        <v>0.21273413026485746</v>
      </c>
      <c r="AK105" s="707">
        <f t="shared" si="227"/>
        <v>1.35669705500538E-2</v>
      </c>
      <c r="AL105" s="707">
        <f t="shared" si="227"/>
        <v>1.4353379968410475E-2</v>
      </c>
      <c r="AM105" s="707">
        <f t="shared" si="227"/>
        <v>7.6772226301163815E-2</v>
      </c>
      <c r="AN105" s="707">
        <f t="shared" si="227"/>
        <v>0.19843413836168447</v>
      </c>
      <c r="AO105" s="707">
        <f t="shared" si="227"/>
        <v>4.1008277017570816E-2</v>
      </c>
      <c r="AP105" s="708">
        <f>+[17]LP!J105</f>
        <v>9560.577480178461</v>
      </c>
      <c r="AQ105" s="709">
        <f t="shared" si="125"/>
        <v>7424.2922405251556</v>
      </c>
      <c r="AR105" s="710">
        <f>+[17]LP!R105+[17]LP!Z105</f>
        <v>250.69180431152819</v>
      </c>
      <c r="AS105" s="709">
        <f>+[17]LP!$E105*VLOOKUP($A105,[17]GJha!$T$16:$AA$22,6,FALSE)</f>
        <v>1321.4872772144063</v>
      </c>
      <c r="AT105" s="709">
        <f>+[17]LP!$E105*VLOOKUP($A105,[17]GJha!$T$16:$AA$22,7,FALSE)</f>
        <v>10184.224437351211</v>
      </c>
      <c r="AU105" s="711">
        <f t="shared" si="126"/>
        <v>0.64805552231370389</v>
      </c>
      <c r="AV105" s="712">
        <f t="shared" si="127"/>
        <v>0.47998001160741915</v>
      </c>
      <c r="AW105" s="713">
        <f t="shared" si="128"/>
        <v>0.26066642234901505</v>
      </c>
      <c r="AX105" s="708">
        <f>+[17]LP!$E105*(VLOOKUP($A105,[17]GJha!$T$16:$AA$22,8,FALSE)+VLOOKUP($A105,[17]GJha!$T$16:$AA$22,3,FALSE))</f>
        <v>2380.7835791985003</v>
      </c>
      <c r="AY105" s="708">
        <f>0.45*0.25*17.8/1000*365*[17]FCI!D183</f>
        <v>1944.2272499999999</v>
      </c>
      <c r="AZ105" s="708">
        <f>+[17]LP!AG105+[17]LP!AL105*[17]LP!AK$4</f>
        <v>3198.79968443912</v>
      </c>
      <c r="BA105" s="708">
        <f>+[17]LP!AL105*CV$2*CV$3</f>
        <v>197.20373334293632</v>
      </c>
      <c r="BB105" s="714">
        <f t="shared" si="201"/>
        <v>9437.652586193708</v>
      </c>
      <c r="BC105" s="714">
        <f t="shared" si="202"/>
        <v>0</v>
      </c>
      <c r="BD105" s="715">
        <f t="shared" si="129"/>
        <v>0</v>
      </c>
      <c r="BE105" s="716">
        <f t="shared" si="130"/>
        <v>1524.6841904986318</v>
      </c>
      <c r="BF105" s="716">
        <f t="shared" si="131"/>
        <v>477.23789894109603</v>
      </c>
      <c r="BG105" s="716">
        <f t="shared" si="132"/>
        <v>3161.743426232817</v>
      </c>
      <c r="BH105" s="717">
        <f t="shared" si="133"/>
        <v>0.43893337010436673</v>
      </c>
      <c r="BI105" s="716">
        <f t="shared" si="134"/>
        <v>1114.0893212341009</v>
      </c>
      <c r="BJ105" s="718">
        <f t="shared" si="203"/>
        <v>0</v>
      </c>
      <c r="BK105" s="716">
        <f t="shared" si="135"/>
        <v>6277.7548369066453</v>
      </c>
      <c r="BL105" s="719">
        <f t="shared" si="136"/>
        <v>4011.2497300207924</v>
      </c>
      <c r="BM105" s="719">
        <f t="shared" si="137"/>
        <v>5163.6655156725446</v>
      </c>
      <c r="BN105" s="719">
        <f t="shared" si="138"/>
        <v>2897.1604087866917</v>
      </c>
      <c r="BO105" s="719">
        <f t="shared" si="139"/>
        <v>2266.5051068858529</v>
      </c>
      <c r="BP105" s="719">
        <f t="shared" si="140"/>
        <v>0</v>
      </c>
      <c r="BQ105" s="719">
        <f t="shared" si="141"/>
        <v>0</v>
      </c>
      <c r="BR105" s="720">
        <f t="shared" si="142"/>
        <v>0</v>
      </c>
      <c r="BS105" s="719">
        <f t="shared" si="143"/>
        <v>0</v>
      </c>
      <c r="BT105" s="721">
        <f t="shared" si="144"/>
        <v>12045.583951507162</v>
      </c>
      <c r="BU105" s="722">
        <f t="shared" si="145"/>
        <v>6758.3751927970488</v>
      </c>
      <c r="BV105" s="723">
        <f t="shared" si="146"/>
        <v>480.78692416534346</v>
      </c>
      <c r="BW105" s="723">
        <f t="shared" si="147"/>
        <v>269.9762939730939</v>
      </c>
      <c r="BX105" s="723">
        <f t="shared" si="148"/>
        <v>1533.4594924941944</v>
      </c>
      <c r="BY105" s="717">
        <f t="shared" si="149"/>
        <v>0.53886527257897177</v>
      </c>
      <c r="BZ105" s="724">
        <f t="shared" si="150"/>
        <v>463.54799508508472</v>
      </c>
      <c r="CA105" s="718">
        <f t="shared" si="204"/>
        <v>0</v>
      </c>
      <c r="CB105" s="723">
        <f t="shared" si="151"/>
        <v>2747.7707057177167</v>
      </c>
      <c r="CC105" s="723">
        <f t="shared" si="152"/>
        <v>1516.8824121215857</v>
      </c>
      <c r="CD105" s="723">
        <f t="shared" si="153"/>
        <v>2284.2227106326318</v>
      </c>
      <c r="CE105" s="725">
        <f t="shared" si="154"/>
        <v>1053.3344170365008</v>
      </c>
      <c r="CF105" s="726">
        <f t="shared" si="155"/>
        <v>1230.8882935961308</v>
      </c>
      <c r="CG105" s="724">
        <f t="shared" si="156"/>
        <v>-1.9895196601282805E-13</v>
      </c>
      <c r="CH105" s="727">
        <f t="shared" si="157"/>
        <v>0</v>
      </c>
      <c r="CI105" s="728">
        <f t="shared" si="205"/>
        <v>0</v>
      </c>
      <c r="CJ105" s="726">
        <f t="shared" si="158"/>
        <v>-1.9895196601282805E-13</v>
      </c>
      <c r="CK105" s="729">
        <f t="shared" si="159"/>
        <v>6541.6875657568526</v>
      </c>
      <c r="CL105" s="730">
        <f t="shared" si="160"/>
        <v>3016.5993125088157</v>
      </c>
      <c r="CM105" s="731">
        <f t="shared" si="161"/>
        <v>56.736679954792486</v>
      </c>
      <c r="CN105" s="732">
        <f t="shared" si="206"/>
        <v>1</v>
      </c>
      <c r="CO105" s="731">
        <f t="shared" si="162"/>
        <v>171.59937630472839</v>
      </c>
      <c r="CP105" s="731">
        <f t="shared" si="163"/>
        <v>146.8068088613125</v>
      </c>
      <c r="CQ105" s="733">
        <f>+IF([17]FCI!D106&gt;10000,0.3,1)</f>
        <v>1</v>
      </c>
      <c r="CR105" s="718">
        <f t="shared" si="207"/>
        <v>1</v>
      </c>
      <c r="CS105" s="731">
        <f t="shared" si="164"/>
        <v>97.975322238675744</v>
      </c>
      <c r="CT105" s="718">
        <f t="shared" si="165"/>
        <v>0.17890352732604409</v>
      </c>
      <c r="CU105" s="731">
        <f t="shared" si="166"/>
        <v>473.11818735950914</v>
      </c>
      <c r="CV105" s="731">
        <f t="shared" si="167"/>
        <v>80.447191499270843</v>
      </c>
      <c r="CW105" s="731">
        <f t="shared" si="168"/>
        <v>392.67099586023829</v>
      </c>
      <c r="CX105" s="731">
        <f t="shared" si="169"/>
        <v>0</v>
      </c>
      <c r="CY105" s="731">
        <f t="shared" si="208"/>
        <v>392.67099586023829</v>
      </c>
      <c r="CZ105" s="731">
        <f t="shared" si="170"/>
        <v>0</v>
      </c>
      <c r="DA105" s="731">
        <f t="shared" si="209"/>
        <v>392.67099586023829</v>
      </c>
      <c r="DB105" s="731">
        <f t="shared" si="171"/>
        <v>0</v>
      </c>
      <c r="DC105" s="734">
        <f t="shared" si="210"/>
        <v>0</v>
      </c>
      <c r="DD105" s="700">
        <f t="shared" si="211"/>
        <v>0</v>
      </c>
      <c r="DE105" s="735">
        <f t="shared" si="172"/>
        <v>216.82921363915568</v>
      </c>
      <c r="DF105" s="736">
        <f t="shared" si="212"/>
        <v>1</v>
      </c>
      <c r="DG105" s="735">
        <f t="shared" si="173"/>
        <v>428.15659901586093</v>
      </c>
      <c r="DH105" s="735">
        <f t="shared" si="174"/>
        <v>366.29680916094992</v>
      </c>
      <c r="DI105" s="736">
        <f t="shared" si="213"/>
        <v>1</v>
      </c>
      <c r="DJ105" s="736">
        <f t="shared" si="214"/>
        <v>1</v>
      </c>
      <c r="DK105" s="735">
        <f t="shared" si="215"/>
        <v>1011.2826218159665</v>
      </c>
      <c r="DL105" s="735">
        <f t="shared" si="175"/>
        <v>-213.40625628587523</v>
      </c>
      <c r="DM105" s="737">
        <f t="shared" si="216"/>
        <v>1011.2826218159665</v>
      </c>
      <c r="DN105" s="737">
        <f t="shared" si="176"/>
        <v>-213.40625628587523</v>
      </c>
      <c r="DO105" s="737">
        <f t="shared" si="217"/>
        <v>1011.2826218159665</v>
      </c>
      <c r="DP105" s="737">
        <f t="shared" si="177"/>
        <v>-213.40625628587523</v>
      </c>
      <c r="DQ105" s="738">
        <f t="shared" si="218"/>
        <v>337.32191911215756</v>
      </c>
      <c r="DR105" s="739">
        <f t="shared" si="219"/>
        <v>0</v>
      </c>
      <c r="DS105" s="740">
        <f t="shared" si="178"/>
        <v>0</v>
      </c>
      <c r="DT105" s="754">
        <f t="shared" si="179"/>
        <v>2906.7299784456332</v>
      </c>
      <c r="DU105" s="755">
        <f t="shared" si="180"/>
        <v>218.10667408928387</v>
      </c>
      <c r="DV105" s="755">
        <f t="shared" si="181"/>
        <v>93.699973326110495</v>
      </c>
      <c r="DW105" s="755">
        <f t="shared" si="182"/>
        <v>1863.7058453388731</v>
      </c>
      <c r="DX105" s="755">
        <f t="shared" si="183"/>
        <v>419.0197762378304</v>
      </c>
      <c r="DY105" s="755">
        <f t="shared" si="220"/>
        <v>668.01464592903585</v>
      </c>
      <c r="DZ105" s="756">
        <f t="shared" si="220"/>
        <v>161.51201101926759</v>
      </c>
      <c r="EA105" s="755">
        <f t="shared" si="221"/>
        <v>6330.7889043860341</v>
      </c>
      <c r="EB105" s="757">
        <f>+EA105/([17]LP!E105+[17]LP!O105+[17]LP!W105)</f>
        <v>10.178003567894089</v>
      </c>
      <c r="EC105" s="758">
        <f t="shared" si="222"/>
        <v>9.3521465778274866</v>
      </c>
      <c r="ED105" s="562">
        <f>+EC105/([17]LP!AE105+[17]LP!AL105)</f>
        <v>8.6933435413546922E-2</v>
      </c>
      <c r="EE105" s="759">
        <f t="shared" si="223"/>
        <v>0</v>
      </c>
      <c r="EF105" s="759">
        <f t="shared" si="224"/>
        <v>0</v>
      </c>
      <c r="EG105" s="751">
        <f t="shared" si="184"/>
        <v>4.4638210930260845E-2</v>
      </c>
      <c r="EH105" s="749">
        <f t="shared" si="185"/>
        <v>3202.2241690140841</v>
      </c>
      <c r="EI105" s="750">
        <f t="shared" si="186"/>
        <v>472.28362351029256</v>
      </c>
      <c r="EJ105" s="750">
        <f t="shared" si="187"/>
        <v>223.32305525460458</v>
      </c>
      <c r="EK105" s="750">
        <f t="shared" si="188"/>
        <v>2153.6971514084512</v>
      </c>
      <c r="EL105" s="750">
        <f t="shared" si="189"/>
        <v>1111.6295025650179</v>
      </c>
      <c r="EM105" s="750">
        <f t="shared" si="228"/>
        <v>2393.987704225352</v>
      </c>
      <c r="EN105" s="751">
        <f t="shared" si="228"/>
        <v>559.13476056338027</v>
      </c>
      <c r="EO105" s="749">
        <f t="shared" si="191"/>
        <v>244.11387599117933</v>
      </c>
      <c r="EP105" s="750">
        <f>+EO105/([17]LP!E105+[17]LP!O105+[17]LP!W105)</f>
        <v>0.39246165657005694</v>
      </c>
      <c r="EQ105" s="561">
        <f>+[17]ASI!I105-[17]ASI!J105</f>
        <v>552.20117308472413</v>
      </c>
      <c r="ER105" s="561">
        <f t="shared" si="192"/>
        <v>10.408039263982037</v>
      </c>
      <c r="ES105" s="752">
        <f t="shared" si="193"/>
        <v>4.6011253326497545</v>
      </c>
      <c r="ET105" s="753"/>
      <c r="EW105" s="534"/>
    </row>
    <row r="106" spans="1:153">
      <c r="A106" s="792">
        <f>+VLOOKUP(B106,[17]ASI!B:C,2,FALSE)</f>
        <v>6</v>
      </c>
      <c r="B106" s="792">
        <v>8051</v>
      </c>
      <c r="C106" s="696" t="s">
        <v>213</v>
      </c>
      <c r="D106" s="697">
        <f t="shared" si="194"/>
        <v>52.201644433985969</v>
      </c>
      <c r="E106" s="792">
        <v>92</v>
      </c>
      <c r="F106" s="792">
        <v>294</v>
      </c>
      <c r="G106" s="792">
        <v>130</v>
      </c>
      <c r="H106" s="792">
        <v>58</v>
      </c>
      <c r="I106" s="792">
        <v>79</v>
      </c>
      <c r="J106" s="792">
        <v>27</v>
      </c>
      <c r="K106" s="792">
        <v>79</v>
      </c>
      <c r="L106" s="792">
        <v>2080</v>
      </c>
      <c r="M106" s="792">
        <v>215</v>
      </c>
      <c r="N106" s="699">
        <f t="shared" si="118"/>
        <v>212.46</v>
      </c>
      <c r="O106" s="795">
        <f t="shared" si="119"/>
        <v>3707.8689250000002</v>
      </c>
      <c r="P106" s="796">
        <f t="shared" si="120"/>
        <v>31.638379973649542</v>
      </c>
      <c r="Q106" s="702">
        <f t="shared" si="195"/>
        <v>90.40537243478262</v>
      </c>
      <c r="R106" s="702">
        <f t="shared" si="196"/>
        <v>9.0737209863038917</v>
      </c>
      <c r="S106" s="703">
        <f t="shared" si="197"/>
        <v>894.91111282116992</v>
      </c>
      <c r="T106" s="703">
        <f t="shared" si="121"/>
        <v>160.66365800409227</v>
      </c>
      <c r="U106" s="703">
        <f t="shared" si="198"/>
        <v>1145.9801432600448</v>
      </c>
      <c r="V106" s="703">
        <f t="shared" si="199"/>
        <v>1207.2555086803347</v>
      </c>
      <c r="W106" s="704">
        <f t="shared" si="226"/>
        <v>2528.1529242140646</v>
      </c>
      <c r="X106" s="705">
        <f t="shared" si="226"/>
        <v>650.73564225120538</v>
      </c>
      <c r="Y106" s="705">
        <f t="shared" si="226"/>
        <v>358.82429943870125</v>
      </c>
      <c r="Z106" s="705">
        <f t="shared" si="225"/>
        <v>1493.1918312920104</v>
      </c>
      <c r="AA106" s="705">
        <f t="shared" si="225"/>
        <v>1524.0467176545008</v>
      </c>
      <c r="AB106" s="705">
        <f t="shared" si="225"/>
        <v>275.53467229532447</v>
      </c>
      <c r="AC106" s="705">
        <f t="shared" si="225"/>
        <v>584.69248529999993</v>
      </c>
      <c r="AD106" s="705">
        <f t="shared" si="225"/>
        <v>1129.7503360000001</v>
      </c>
      <c r="AE106" s="705">
        <f t="shared" si="225"/>
        <v>68.885355000000004</v>
      </c>
      <c r="AF106" s="706">
        <f t="shared" si="200"/>
        <v>8613.8142634458072</v>
      </c>
      <c r="AG106" s="707">
        <f t="shared" si="122"/>
        <v>0.2934998186509214</v>
      </c>
      <c r="AH106" s="707">
        <f t="shared" si="123"/>
        <v>7.5545585538419752E-2</v>
      </c>
      <c r="AI106" s="707">
        <f t="shared" si="227"/>
        <v>4.1656841959250672E-2</v>
      </c>
      <c r="AJ106" s="707">
        <f t="shared" si="227"/>
        <v>0.17334850574020677</v>
      </c>
      <c r="AK106" s="707">
        <f t="shared" si="227"/>
        <v>0.17693052938488046</v>
      </c>
      <c r="AL106" s="707">
        <f t="shared" si="227"/>
        <v>3.1987533497744775E-2</v>
      </c>
      <c r="AM106" s="707">
        <f t="shared" si="227"/>
        <v>6.7878464454619411E-2</v>
      </c>
      <c r="AN106" s="707">
        <f t="shared" si="227"/>
        <v>0.13115564155989393</v>
      </c>
      <c r="AO106" s="707">
        <f t="shared" si="227"/>
        <v>7.9970792140627855E-3</v>
      </c>
      <c r="AP106" s="708">
        <f>+[17]LP!J106</f>
        <v>14751.913836770374</v>
      </c>
      <c r="AQ106" s="709">
        <f t="shared" si="125"/>
        <v>11044.044911770374</v>
      </c>
      <c r="AR106" s="710">
        <f>+[17]LP!R106+[17]LP!Z106</f>
        <v>211.89142321250949</v>
      </c>
      <c r="AS106" s="709">
        <f>+[17]LP!$E106*VLOOKUP($A106,[17]GJha!$T$16:$AA$22,6,FALSE)</f>
        <v>2039.0469603193173</v>
      </c>
      <c r="AT106" s="709">
        <f>+[17]LP!$E106*VLOOKUP($A106,[17]GJha!$T$16:$AA$22,7,FALSE)</f>
        <v>15714.197359481253</v>
      </c>
      <c r="AU106" s="711">
        <f t="shared" si="126"/>
        <v>0.51792988387188754</v>
      </c>
      <c r="AV106" s="712">
        <f t="shared" si="127"/>
        <v>0.44061018921560652</v>
      </c>
      <c r="AW106" s="713">
        <f t="shared" si="128"/>
        <v>0.41010378372941397</v>
      </c>
      <c r="AX106" s="708">
        <f>+[17]LP!$E106*(VLOOKUP($A106,[17]GJha!$T$16:$AA$22,8,FALSE)+VLOOKUP($A106,[17]GJha!$T$16:$AA$22,3,FALSE))</f>
        <v>3673.5348149365632</v>
      </c>
      <c r="AY106" s="708">
        <f>0.45*0.25*17.8/1000*365*[17]FCI!D107</f>
        <v>3550.7729249999998</v>
      </c>
      <c r="AZ106" s="708">
        <f>+[17]LP!AG106+[17]LP!AL106*[17]LP!AK$4</f>
        <v>54836.355942782197</v>
      </c>
      <c r="BA106" s="708">
        <f>+[17]LP!AL106*CV$2*CV$3</f>
        <v>10830.23399982549</v>
      </c>
      <c r="BB106" s="714">
        <f t="shared" si="201"/>
        <v>11043.945517545806</v>
      </c>
      <c r="BC106" s="714">
        <f t="shared" si="202"/>
        <v>0</v>
      </c>
      <c r="BD106" s="715">
        <f t="shared" si="129"/>
        <v>0</v>
      </c>
      <c r="BE106" s="716">
        <f t="shared" si="130"/>
        <v>1812.6408237773378</v>
      </c>
      <c r="BF106" s="716">
        <f t="shared" si="131"/>
        <v>675.97486993516532</v>
      </c>
      <c r="BG106" s="716">
        <f t="shared" si="132"/>
        <v>3898.9675449834031</v>
      </c>
      <c r="BH106" s="717">
        <f t="shared" si="133"/>
        <v>0.55384215495972666</v>
      </c>
      <c r="BI106" s="716">
        <f t="shared" si="134"/>
        <v>15263.717092120693</v>
      </c>
      <c r="BJ106" s="718">
        <f t="shared" si="203"/>
        <v>0</v>
      </c>
      <c r="BK106" s="716">
        <f t="shared" si="135"/>
        <v>21651.300330816601</v>
      </c>
      <c r="BL106" s="719">
        <f t="shared" si="136"/>
        <v>18113.587464912631</v>
      </c>
      <c r="BM106" s="719">
        <f t="shared" si="137"/>
        <v>6387.5832386959064</v>
      </c>
      <c r="BN106" s="719">
        <f t="shared" si="138"/>
        <v>2849.8703727919356</v>
      </c>
      <c r="BO106" s="719">
        <f t="shared" si="139"/>
        <v>3537.7128659039709</v>
      </c>
      <c r="BP106" s="719">
        <f t="shared" si="140"/>
        <v>0</v>
      </c>
      <c r="BQ106" s="719">
        <f t="shared" si="141"/>
        <v>0</v>
      </c>
      <c r="BR106" s="720">
        <f t="shared" si="142"/>
        <v>0</v>
      </c>
      <c r="BS106" s="719">
        <f t="shared" si="143"/>
        <v>0</v>
      </c>
      <c r="BT106" s="721">
        <f t="shared" si="144"/>
        <v>14757.31817917099</v>
      </c>
      <c r="BU106" s="722">
        <f t="shared" si="145"/>
        <v>6584.0932773925797</v>
      </c>
      <c r="BV106" s="723">
        <f t="shared" si="146"/>
        <v>979.62939506347948</v>
      </c>
      <c r="BW106" s="723">
        <f t="shared" si="147"/>
        <v>655.38810970665986</v>
      </c>
      <c r="BX106" s="723">
        <f t="shared" si="148"/>
        <v>3240.9520439286216</v>
      </c>
      <c r="BY106" s="717">
        <f t="shared" si="149"/>
        <v>0.67530635463475575</v>
      </c>
      <c r="BZ106" s="724">
        <f t="shared" si="150"/>
        <v>10884.595752944973</v>
      </c>
      <c r="CA106" s="718">
        <f t="shared" si="204"/>
        <v>0</v>
      </c>
      <c r="CB106" s="723">
        <f t="shared" si="151"/>
        <v>15760.565301643735</v>
      </c>
      <c r="CC106" s="723">
        <f t="shared" si="152"/>
        <v>12467.792080401901</v>
      </c>
      <c r="CD106" s="723">
        <f t="shared" si="153"/>
        <v>4875.9695486987612</v>
      </c>
      <c r="CE106" s="725">
        <f t="shared" si="154"/>
        <v>1583.1963274569252</v>
      </c>
      <c r="CF106" s="726">
        <f t="shared" si="155"/>
        <v>3292.7732212418355</v>
      </c>
      <c r="CG106" s="724">
        <f t="shared" si="156"/>
        <v>0</v>
      </c>
      <c r="CH106" s="727">
        <f t="shared" si="157"/>
        <v>0</v>
      </c>
      <c r="CI106" s="728">
        <f t="shared" si="205"/>
        <v>0</v>
      </c>
      <c r="CJ106" s="726">
        <f t="shared" si="158"/>
        <v>0</v>
      </c>
      <c r="CK106" s="729">
        <f t="shared" si="159"/>
        <v>13735.569832715351</v>
      </c>
      <c r="CL106" s="730">
        <f t="shared" si="160"/>
        <v>4459.8522401532255</v>
      </c>
      <c r="CM106" s="731">
        <f t="shared" si="161"/>
        <v>47.955360555122866</v>
      </c>
      <c r="CN106" s="732">
        <f t="shared" si="206"/>
        <v>1</v>
      </c>
      <c r="CO106" s="731">
        <f t="shared" si="162"/>
        <v>357.56419826772776</v>
      </c>
      <c r="CP106" s="731">
        <f t="shared" si="163"/>
        <v>362.07301088176376</v>
      </c>
      <c r="CQ106" s="733">
        <f>+IF([17]FCI!D107&gt;10000,0.3,1)</f>
        <v>1</v>
      </c>
      <c r="CR106" s="718">
        <f t="shared" si="207"/>
        <v>0.49485302989252333</v>
      </c>
      <c r="CS106" s="731">
        <f t="shared" si="164"/>
        <v>5380.7077993190132</v>
      </c>
      <c r="CT106" s="718">
        <f t="shared" si="165"/>
        <v>0</v>
      </c>
      <c r="CU106" s="731">
        <f t="shared" si="166"/>
        <v>6148.3003690236274</v>
      </c>
      <c r="CV106" s="731">
        <f t="shared" si="167"/>
        <v>5563.6078837236273</v>
      </c>
      <c r="CW106" s="731">
        <f t="shared" si="168"/>
        <v>767.59256970461433</v>
      </c>
      <c r="CX106" s="731">
        <f t="shared" si="169"/>
        <v>182.9000844046144</v>
      </c>
      <c r="CY106" s="731">
        <f t="shared" si="208"/>
        <v>584.69248530000004</v>
      </c>
      <c r="CZ106" s="731">
        <f t="shared" si="170"/>
        <v>0</v>
      </c>
      <c r="DA106" s="731">
        <f t="shared" si="209"/>
        <v>584.69248530000004</v>
      </c>
      <c r="DB106" s="731">
        <f t="shared" si="171"/>
        <v>0</v>
      </c>
      <c r="DC106" s="734">
        <f t="shared" si="210"/>
        <v>0</v>
      </c>
      <c r="DD106" s="700">
        <f t="shared" si="211"/>
        <v>0</v>
      </c>
      <c r="DE106" s="735">
        <f t="shared" si="172"/>
        <v>192.5790202804647</v>
      </c>
      <c r="DF106" s="736">
        <f t="shared" si="212"/>
        <v>1</v>
      </c>
      <c r="DG106" s="735">
        <f t="shared" si="173"/>
        <v>586.41315993325145</v>
      </c>
      <c r="DH106" s="735">
        <f t="shared" si="174"/>
        <v>593.80771191958888</v>
      </c>
      <c r="DI106" s="736">
        <f t="shared" si="213"/>
        <v>1</v>
      </c>
      <c r="DJ106" s="736">
        <f t="shared" si="214"/>
        <v>0.70669932768254506</v>
      </c>
      <c r="DK106" s="735">
        <f t="shared" si="215"/>
        <v>1372.7998921333051</v>
      </c>
      <c r="DL106" s="735">
        <f t="shared" si="175"/>
        <v>174.16420113330503</v>
      </c>
      <c r="DM106" s="737">
        <f t="shared" si="216"/>
        <v>1198.635691</v>
      </c>
      <c r="DN106" s="737">
        <f t="shared" si="176"/>
        <v>-1.1368683772161603E-13</v>
      </c>
      <c r="DO106" s="737">
        <f t="shared" si="217"/>
        <v>1198.635691</v>
      </c>
      <c r="DP106" s="737">
        <f t="shared" si="177"/>
        <v>-1.1368683772161603E-13</v>
      </c>
      <c r="DQ106" s="738">
        <f t="shared" si="218"/>
        <v>1.79699803302281E-13</v>
      </c>
      <c r="DR106" s="739">
        <f t="shared" si="219"/>
        <v>0</v>
      </c>
      <c r="DS106" s="740">
        <f t="shared" si="178"/>
        <v>0</v>
      </c>
      <c r="DT106" s="754">
        <f t="shared" si="179"/>
        <v>3812.6024536560003</v>
      </c>
      <c r="DU106" s="755">
        <f t="shared" si="180"/>
        <v>692.31329154539981</v>
      </c>
      <c r="DV106" s="755">
        <f t="shared" si="181"/>
        <v>250.84916999999999</v>
      </c>
      <c r="DW106" s="755">
        <f t="shared" si="182"/>
        <v>5760.9328409359996</v>
      </c>
      <c r="DX106" s="755">
        <f t="shared" si="183"/>
        <v>638.16955334799968</v>
      </c>
      <c r="DY106" s="755">
        <f t="shared" si="220"/>
        <v>743.57945999999993</v>
      </c>
      <c r="DZ106" s="756">
        <f t="shared" si="220"/>
        <v>53.043908093999988</v>
      </c>
      <c r="EA106" s="755">
        <f t="shared" si="221"/>
        <v>11951.490677579399</v>
      </c>
      <c r="EB106" s="757">
        <f>+EA106/([17]LP!E106+[17]LP!O106+[17]LP!W106)</f>
        <v>13.242534043782818</v>
      </c>
      <c r="EC106" s="758">
        <f t="shared" si="222"/>
        <v>0</v>
      </c>
      <c r="ED106" s="562">
        <f>+EC106/([17]LP!AE106+[17]LP!AL106)</f>
        <v>0</v>
      </c>
      <c r="EE106" s="759">
        <f t="shared" si="223"/>
        <v>0</v>
      </c>
      <c r="EF106" s="759">
        <f t="shared" si="224"/>
        <v>0</v>
      </c>
      <c r="EG106" s="751">
        <f t="shared" si="184"/>
        <v>0</v>
      </c>
      <c r="EH106" s="749">
        <f t="shared" si="185"/>
        <v>4200.1863999999996</v>
      </c>
      <c r="EI106" s="750">
        <f t="shared" si="186"/>
        <v>1499.1206999999999</v>
      </c>
      <c r="EJ106" s="750">
        <f t="shared" si="187"/>
        <v>597.87</v>
      </c>
      <c r="EK106" s="750">
        <f t="shared" si="188"/>
        <v>6657.3298999999997</v>
      </c>
      <c r="EL106" s="750">
        <f t="shared" si="189"/>
        <v>1693.01819</v>
      </c>
      <c r="EM106" s="750">
        <f t="shared" si="228"/>
        <v>2664.7919999999999</v>
      </c>
      <c r="EN106" s="751">
        <f t="shared" si="228"/>
        <v>183.63149999999999</v>
      </c>
      <c r="EO106" s="749">
        <f t="shared" si="191"/>
        <v>336.64014846623439</v>
      </c>
      <c r="EP106" s="750">
        <f>+EO106/([17]LP!E106+[17]LP!O106+[17]LP!W106)</f>
        <v>0.37300523816089426</v>
      </c>
      <c r="EQ106" s="561">
        <f>+[17]ASI!I106-[17]ASI!J106</f>
        <v>761.50150881708691</v>
      </c>
      <c r="ER106" s="561">
        <f t="shared" si="192"/>
        <v>4.6433018830310182</v>
      </c>
      <c r="ES106" s="752">
        <f t="shared" si="193"/>
        <v>2.0526838321111853</v>
      </c>
      <c r="ET106" s="753"/>
    </row>
    <row r="107" spans="1:153">
      <c r="A107" s="792">
        <f>+VLOOKUP(B107,[17]ASI!B:C,2,FALSE)</f>
        <v>6</v>
      </c>
      <c r="B107" s="792">
        <v>8054</v>
      </c>
      <c r="C107" s="779" t="s">
        <v>214</v>
      </c>
      <c r="D107" s="697">
        <f t="shared" si="194"/>
        <v>49.110847012838192</v>
      </c>
      <c r="E107" s="792">
        <v>21</v>
      </c>
      <c r="F107" s="792">
        <v>69</v>
      </c>
      <c r="G107" s="792">
        <v>303</v>
      </c>
      <c r="H107" s="792">
        <v>31</v>
      </c>
      <c r="I107" s="792">
        <v>100</v>
      </c>
      <c r="J107" s="792">
        <v>20</v>
      </c>
      <c r="K107" s="792">
        <v>240</v>
      </c>
      <c r="L107" s="792">
        <v>1310</v>
      </c>
      <c r="M107" s="792">
        <v>1800</v>
      </c>
      <c r="N107" s="699">
        <f t="shared" si="118"/>
        <v>170.078</v>
      </c>
      <c r="O107" s="700">
        <f t="shared" si="119"/>
        <v>3238.4661500000002</v>
      </c>
      <c r="P107" s="701">
        <f t="shared" si="120"/>
        <v>43.96683109354413</v>
      </c>
      <c r="Q107" s="702">
        <f t="shared" si="195"/>
        <v>159.88574228985505</v>
      </c>
      <c r="R107" s="702">
        <f t="shared" si="196"/>
        <v>18.946051045132823</v>
      </c>
      <c r="S107" s="703">
        <f t="shared" si="197"/>
        <v>299.87947815417175</v>
      </c>
      <c r="T107" s="703">
        <f t="shared" si="121"/>
        <v>101.18720768526963</v>
      </c>
      <c r="U107" s="703">
        <f t="shared" si="198"/>
        <v>560.95242812929644</v>
      </c>
      <c r="V107" s="703">
        <f t="shared" si="199"/>
        <v>629.00932618726745</v>
      </c>
      <c r="W107" s="704">
        <f t="shared" si="226"/>
        <v>577.07838487494951</v>
      </c>
      <c r="X107" s="705">
        <f t="shared" si="226"/>
        <v>152.72367114058903</v>
      </c>
      <c r="Y107" s="705">
        <f t="shared" si="226"/>
        <v>836.33663638404983</v>
      </c>
      <c r="Z107" s="705">
        <f t="shared" si="225"/>
        <v>798.0852891388331</v>
      </c>
      <c r="AA107" s="705">
        <f t="shared" si="225"/>
        <v>1929.1730603221527</v>
      </c>
      <c r="AB107" s="705">
        <f t="shared" si="225"/>
        <v>204.09975725579588</v>
      </c>
      <c r="AC107" s="705">
        <f t="shared" si="225"/>
        <v>1776.2809679999998</v>
      </c>
      <c r="AD107" s="705">
        <f t="shared" si="225"/>
        <v>711.52545199999997</v>
      </c>
      <c r="AE107" s="705">
        <f t="shared" si="225"/>
        <v>576.71460000000002</v>
      </c>
      <c r="AF107" s="706">
        <f t="shared" si="200"/>
        <v>7562.0178191163704</v>
      </c>
      <c r="AG107" s="707">
        <f t="shared" si="122"/>
        <v>7.6312751262781572E-2</v>
      </c>
      <c r="AH107" s="707">
        <f t="shared" si="123"/>
        <v>2.0196153301108587E-2</v>
      </c>
      <c r="AI107" s="707">
        <f t="shared" si="227"/>
        <v>0.11059702005327682</v>
      </c>
      <c r="AJ107" s="707">
        <f t="shared" si="227"/>
        <v>0.1055386681477154</v>
      </c>
      <c r="AK107" s="707">
        <f t="shared" si="227"/>
        <v>0.25511353007464593</v>
      </c>
      <c r="AL107" s="707">
        <f t="shared" si="227"/>
        <v>2.6990118528925279E-2</v>
      </c>
      <c r="AM107" s="707">
        <f t="shared" si="227"/>
        <v>0.23489510478402445</v>
      </c>
      <c r="AN107" s="707">
        <f t="shared" si="227"/>
        <v>9.4092009437124341E-2</v>
      </c>
      <c r="AO107" s="707">
        <f t="shared" si="227"/>
        <v>7.6264644410397556E-2</v>
      </c>
      <c r="AP107" s="708">
        <f>+[17]LP!J107</f>
        <v>14598.768402525942</v>
      </c>
      <c r="AQ107" s="709">
        <f t="shared" si="125"/>
        <v>11360.302252525942</v>
      </c>
      <c r="AR107" s="710">
        <f>+[17]LP!R107+[17]LP!Z107</f>
        <v>1295.4000785430155</v>
      </c>
      <c r="AS107" s="709">
        <f>+[17]LP!$E107*VLOOKUP($A107,[17]GJha!$T$16:$AA$22,6,FALSE)</f>
        <v>2017.8788098245298</v>
      </c>
      <c r="AT107" s="709">
        <f>+[17]LP!$E107*VLOOKUP($A107,[17]GJha!$T$16:$AA$22,7,FALSE)</f>
        <v>15551.062080557516</v>
      </c>
      <c r="AU107" s="711">
        <f t="shared" si="126"/>
        <v>0.34822452629811546</v>
      </c>
      <c r="AV107" s="712">
        <f t="shared" si="127"/>
        <v>0.27068958245091956</v>
      </c>
      <c r="AW107" s="713">
        <f t="shared" si="128"/>
        <v>0.50665251153812318</v>
      </c>
      <c r="AX107" s="708">
        <f>+[17]LP!$E107*(VLOOKUP($A107,[17]GJha!$T$16:$AA$22,8,FALSE)+VLOOKUP($A107,[17]GJha!$T$16:$AA$22,3,FALSE))</f>
        <v>3635.3984015416304</v>
      </c>
      <c r="AY107" s="708">
        <f>0.45*0.25*17.8/1000*365*[17]FCI!D108</f>
        <v>1165.074525</v>
      </c>
      <c r="AZ107" s="708">
        <f>+[17]LP!AG107+[17]LP!AL107*[17]LP!AK$4</f>
        <v>12177.152384259754</v>
      </c>
      <c r="BA107" s="708">
        <f>+[17]LP!AL107*CV$2*CV$3</f>
        <v>1669.3283955830871</v>
      </c>
      <c r="BB107" s="714">
        <f t="shared" si="201"/>
        <v>15641.064204880535</v>
      </c>
      <c r="BC107" s="714">
        <f t="shared" si="202"/>
        <v>0</v>
      </c>
      <c r="BD107" s="715">
        <f t="shared" si="129"/>
        <v>0</v>
      </c>
      <c r="BE107" s="716">
        <f t="shared" si="130"/>
        <v>1253.608318921722</v>
      </c>
      <c r="BF107" s="716">
        <f t="shared" si="131"/>
        <v>410.97500440489347</v>
      </c>
      <c r="BG107" s="716">
        <f t="shared" si="132"/>
        <v>2594.2143556210222</v>
      </c>
      <c r="BH107" s="717">
        <f t="shared" si="133"/>
        <v>0.36774198035784278</v>
      </c>
      <c r="BI107" s="716">
        <f t="shared" si="134"/>
        <v>2278.9030428508713</v>
      </c>
      <c r="BJ107" s="718">
        <f t="shared" si="203"/>
        <v>0</v>
      </c>
      <c r="BK107" s="716">
        <f t="shared" si="135"/>
        <v>6537.7007217985092</v>
      </c>
      <c r="BL107" s="719">
        <f t="shared" si="136"/>
        <v>4971.5620293989205</v>
      </c>
      <c r="BM107" s="719">
        <f t="shared" si="137"/>
        <v>4258.7976789476379</v>
      </c>
      <c r="BN107" s="719">
        <f t="shared" si="138"/>
        <v>2692.6589865480491</v>
      </c>
      <c r="BO107" s="719">
        <f t="shared" si="139"/>
        <v>1566.1386923995888</v>
      </c>
      <c r="BP107" s="719">
        <f t="shared" si="140"/>
        <v>0</v>
      </c>
      <c r="BQ107" s="719">
        <f t="shared" si="141"/>
        <v>0</v>
      </c>
      <c r="BR107" s="720">
        <f t="shared" si="142"/>
        <v>0</v>
      </c>
      <c r="BS107" s="719">
        <f t="shared" si="143"/>
        <v>0</v>
      </c>
      <c r="BT107" s="721">
        <f t="shared" si="144"/>
        <v>9917.4158693919489</v>
      </c>
      <c r="BU107" s="722">
        <f t="shared" si="145"/>
        <v>6270.3657175494563</v>
      </c>
      <c r="BV107" s="723">
        <f t="shared" si="146"/>
        <v>1362.4210165430129</v>
      </c>
      <c r="BW107" s="723">
        <f t="shared" si="147"/>
        <v>801.27728886834655</v>
      </c>
      <c r="BX107" s="723">
        <f t="shared" si="148"/>
        <v>4336.3892640434669</v>
      </c>
      <c r="BY107" s="717">
        <f t="shared" si="149"/>
        <v>0.45097209466712451</v>
      </c>
      <c r="BZ107" s="724">
        <f t="shared" si="150"/>
        <v>3267.9639884007802</v>
      </c>
      <c r="CA107" s="718">
        <f t="shared" si="204"/>
        <v>0</v>
      </c>
      <c r="CB107" s="723">
        <f t="shared" si="151"/>
        <v>9768.0515578556078</v>
      </c>
      <c r="CC107" s="723">
        <f t="shared" si="152"/>
        <v>6836.6934511388254</v>
      </c>
      <c r="CD107" s="723">
        <f t="shared" si="153"/>
        <v>6500.0875694548267</v>
      </c>
      <c r="CE107" s="725">
        <f t="shared" si="154"/>
        <v>3568.7294627380452</v>
      </c>
      <c r="CF107" s="726">
        <f t="shared" si="155"/>
        <v>2931.3581067167815</v>
      </c>
      <c r="CG107" s="724">
        <f t="shared" si="156"/>
        <v>0</v>
      </c>
      <c r="CH107" s="727">
        <f t="shared" si="157"/>
        <v>0</v>
      </c>
      <c r="CI107" s="728">
        <f t="shared" si="205"/>
        <v>0</v>
      </c>
      <c r="CJ107" s="726">
        <f t="shared" si="158"/>
        <v>0</v>
      </c>
      <c r="CK107" s="729">
        <f t="shared" si="159"/>
        <v>18562.530603136627</v>
      </c>
      <c r="CL107" s="730">
        <f t="shared" si="160"/>
        <v>10191.3472947175</v>
      </c>
      <c r="CM107" s="731">
        <f t="shared" si="161"/>
        <v>293.17551832837614</v>
      </c>
      <c r="CN107" s="732">
        <f t="shared" si="206"/>
        <v>1</v>
      </c>
      <c r="CO107" s="731">
        <f t="shared" si="162"/>
        <v>625.56824766944101</v>
      </c>
      <c r="CP107" s="731">
        <f t="shared" si="163"/>
        <v>210.02924795557226</v>
      </c>
      <c r="CQ107" s="733">
        <f>+IF([17]FCI!D108&gt;10000,0.3,1)</f>
        <v>1</v>
      </c>
      <c r="CR107" s="718">
        <f t="shared" si="207"/>
        <v>1</v>
      </c>
      <c r="CS107" s="731">
        <f t="shared" si="164"/>
        <v>829.36050300329089</v>
      </c>
      <c r="CT107" s="718">
        <f t="shared" si="165"/>
        <v>0.78073160188102309</v>
      </c>
      <c r="CU107" s="731">
        <f t="shared" si="166"/>
        <v>1958.1335169566803</v>
      </c>
      <c r="CV107" s="731">
        <f t="shared" si="167"/>
        <v>181.85254895668049</v>
      </c>
      <c r="CW107" s="731">
        <f t="shared" si="168"/>
        <v>1776.2809679999998</v>
      </c>
      <c r="CX107" s="731">
        <f t="shared" si="169"/>
        <v>0</v>
      </c>
      <c r="CY107" s="731">
        <f t="shared" si="208"/>
        <v>1776.2809679999998</v>
      </c>
      <c r="CZ107" s="731">
        <f t="shared" si="170"/>
        <v>0</v>
      </c>
      <c r="DA107" s="731">
        <f t="shared" si="209"/>
        <v>1776.2809679999998</v>
      </c>
      <c r="DB107" s="731">
        <f t="shared" si="171"/>
        <v>0</v>
      </c>
      <c r="DC107" s="734">
        <f t="shared" si="210"/>
        <v>0</v>
      </c>
      <c r="DD107" s="700">
        <f t="shared" si="211"/>
        <v>0</v>
      </c>
      <c r="DE107" s="735">
        <f t="shared" si="172"/>
        <v>284.24693135787243</v>
      </c>
      <c r="DF107" s="736">
        <f t="shared" si="212"/>
        <v>1</v>
      </c>
      <c r="DG107" s="735">
        <f t="shared" si="173"/>
        <v>362.95252223058429</v>
      </c>
      <c r="DH107" s="735">
        <f t="shared" si="174"/>
        <v>121.85823940339931</v>
      </c>
      <c r="DI107" s="736">
        <f t="shared" si="213"/>
        <v>1</v>
      </c>
      <c r="DJ107" s="736">
        <f t="shared" si="214"/>
        <v>1</v>
      </c>
      <c r="DK107" s="735">
        <f t="shared" si="215"/>
        <v>769.05769299185602</v>
      </c>
      <c r="DL107" s="735">
        <f t="shared" si="175"/>
        <v>-519.18235900814398</v>
      </c>
      <c r="DM107" s="737">
        <f t="shared" si="216"/>
        <v>769.05769299185602</v>
      </c>
      <c r="DN107" s="737">
        <f t="shared" si="176"/>
        <v>-519.18235900814398</v>
      </c>
      <c r="DO107" s="737">
        <f t="shared" si="217"/>
        <v>769.05769299185602</v>
      </c>
      <c r="DP107" s="737">
        <f t="shared" si="177"/>
        <v>-519.18235900814398</v>
      </c>
      <c r="DQ107" s="738">
        <f t="shared" si="218"/>
        <v>820.64880738642046</v>
      </c>
      <c r="DR107" s="739">
        <f t="shared" si="219"/>
        <v>0</v>
      </c>
      <c r="DS107" s="740">
        <f t="shared" si="178"/>
        <v>0</v>
      </c>
      <c r="DT107" s="754">
        <f t="shared" si="179"/>
        <v>870.26795137800002</v>
      </c>
      <c r="DU107" s="755">
        <f t="shared" si="180"/>
        <v>162.48169087289995</v>
      </c>
      <c r="DV107" s="755">
        <f t="shared" si="181"/>
        <v>584.67152699999997</v>
      </c>
      <c r="DW107" s="755">
        <f t="shared" si="182"/>
        <v>5304.2735303740001</v>
      </c>
      <c r="DX107" s="755">
        <f t="shared" si="183"/>
        <v>1585.3778257161935</v>
      </c>
      <c r="DY107" s="755">
        <f t="shared" si="220"/>
        <v>468.31206375000005</v>
      </c>
      <c r="DZ107" s="756">
        <f t="shared" si="220"/>
        <v>444.08853287999989</v>
      </c>
      <c r="EA107" s="755">
        <f t="shared" si="221"/>
        <v>9419.473121971092</v>
      </c>
      <c r="EB107" s="757">
        <f>+EA107/([17]LP!E107+[17]LP!O107+[17]LP!W107)</f>
        <v>5.7561556186401619</v>
      </c>
      <c r="EC107" s="758">
        <f t="shared" si="222"/>
        <v>288.95900221128653</v>
      </c>
      <c r="ED107" s="562">
        <f>+EC107/([17]LP!AE107+[17]LP!AL107)</f>
        <v>0.51941679174334521</v>
      </c>
      <c r="EE107" s="759">
        <f t="shared" si="223"/>
        <v>0</v>
      </c>
      <c r="EF107" s="759">
        <f t="shared" si="224"/>
        <v>0</v>
      </c>
      <c r="EG107" s="751">
        <f t="shared" si="184"/>
        <v>0.36453014230945163</v>
      </c>
      <c r="EH107" s="749">
        <f t="shared" si="185"/>
        <v>958.73820000000001</v>
      </c>
      <c r="EI107" s="750">
        <f t="shared" si="186"/>
        <v>351.83445</v>
      </c>
      <c r="EJ107" s="750">
        <f t="shared" si="187"/>
        <v>1393.4970000000001</v>
      </c>
      <c r="EK107" s="750">
        <f t="shared" si="188"/>
        <v>6129.6147250000004</v>
      </c>
      <c r="EL107" s="750">
        <f t="shared" si="189"/>
        <v>4205.8940024305966</v>
      </c>
      <c r="EM107" s="750">
        <f t="shared" si="228"/>
        <v>1678.3065000000001</v>
      </c>
      <c r="EN107" s="751">
        <f t="shared" si="228"/>
        <v>1537.3799999999999</v>
      </c>
      <c r="EO107" s="749">
        <f t="shared" si="191"/>
        <v>599.36987437181631</v>
      </c>
      <c r="EP107" s="750">
        <f>+EO107/([17]LP!E107+[17]LP!O107+[17]LP!W107)</f>
        <v>0.36626955938348998</v>
      </c>
      <c r="EQ107" s="561">
        <f>+[17]ASI!I107-[17]ASI!J107</f>
        <v>1355.8129229479764</v>
      </c>
      <c r="ER107" s="561">
        <f t="shared" si="192"/>
        <v>8.9788935294567978</v>
      </c>
      <c r="ES107" s="752">
        <f t="shared" si="193"/>
        <v>3.9693369163696444</v>
      </c>
      <c r="ET107" s="753"/>
    </row>
    <row r="108" spans="1:153" s="525" customFormat="1">
      <c r="A108" s="792">
        <f>+VLOOKUP(B108,[17]ASI!B:C,2,FALSE)</f>
        <v>6</v>
      </c>
      <c r="B108" s="792">
        <v>8266</v>
      </c>
      <c r="C108" s="779" t="s">
        <v>215</v>
      </c>
      <c r="D108" s="697">
        <f t="shared" si="194"/>
        <v>54.441810284719786</v>
      </c>
      <c r="E108" s="792">
        <v>99</v>
      </c>
      <c r="F108" s="792">
        <v>90</v>
      </c>
      <c r="G108" s="792">
        <v>79</v>
      </c>
      <c r="H108" s="792">
        <v>100</v>
      </c>
      <c r="I108" s="792">
        <v>14</v>
      </c>
      <c r="J108" s="792">
        <v>21</v>
      </c>
      <c r="K108" s="792">
        <v>81</v>
      </c>
      <c r="L108" s="792">
        <v>3604</v>
      </c>
      <c r="M108" s="792">
        <v>845</v>
      </c>
      <c r="N108" s="699">
        <f t="shared" si="118"/>
        <v>192.376</v>
      </c>
      <c r="O108" s="700">
        <f t="shared" si="119"/>
        <v>3617.9599349999994</v>
      </c>
      <c r="P108" s="701">
        <f t="shared" si="120"/>
        <v>38.114376548089588</v>
      </c>
      <c r="Q108" s="702">
        <f t="shared" si="195"/>
        <v>105.54898415652175</v>
      </c>
      <c r="R108" s="702">
        <f t="shared" si="196"/>
        <v>9.3206189732512215</v>
      </c>
      <c r="S108" s="703">
        <f t="shared" si="197"/>
        <v>939.54897391740928</v>
      </c>
      <c r="T108" s="703">
        <f t="shared" si="121"/>
        <v>278.38068434939828</v>
      </c>
      <c r="U108" s="703">
        <f t="shared" si="198"/>
        <v>1323.4786424233293</v>
      </c>
      <c r="V108" s="703">
        <f t="shared" si="199"/>
        <v>1387.2410716813004</v>
      </c>
      <c r="W108" s="704">
        <f t="shared" si="226"/>
        <v>2720.512385839048</v>
      </c>
      <c r="X108" s="705">
        <f t="shared" si="226"/>
        <v>199.20478844424656</v>
      </c>
      <c r="Y108" s="705">
        <f t="shared" si="226"/>
        <v>218.05476658197998</v>
      </c>
      <c r="Z108" s="705">
        <f t="shared" si="225"/>
        <v>2574.4686746413972</v>
      </c>
      <c r="AA108" s="705">
        <f t="shared" si="225"/>
        <v>270.08422844510136</v>
      </c>
      <c r="AB108" s="705">
        <f t="shared" si="225"/>
        <v>214.30474511858569</v>
      </c>
      <c r="AC108" s="705">
        <f t="shared" si="225"/>
        <v>599.49482669999986</v>
      </c>
      <c r="AD108" s="705">
        <f t="shared" si="225"/>
        <v>1957.5097168</v>
      </c>
      <c r="AE108" s="705">
        <f t="shared" si="225"/>
        <v>270.73546499999998</v>
      </c>
      <c r="AF108" s="706">
        <f t="shared" si="200"/>
        <v>9024.3695975703577</v>
      </c>
      <c r="AG108" s="707">
        <f t="shared" si="122"/>
        <v>0.30146287299353242</v>
      </c>
      <c r="AH108" s="707">
        <f t="shared" si="123"/>
        <v>2.2074094626828973E-2</v>
      </c>
      <c r="AI108" s="707">
        <f t="shared" si="227"/>
        <v>2.4162880766839062E-2</v>
      </c>
      <c r="AJ108" s="707">
        <f t="shared" si="227"/>
        <v>0.28527961391724521</v>
      </c>
      <c r="AK108" s="707">
        <f t="shared" si="227"/>
        <v>2.9928320812327599E-2</v>
      </c>
      <c r="AL108" s="707">
        <f t="shared" si="227"/>
        <v>2.3747336897225843E-2</v>
      </c>
      <c r="AM108" s="707">
        <f t="shared" si="227"/>
        <v>6.643065980602153E-2</v>
      </c>
      <c r="AN108" s="707">
        <f t="shared" si="227"/>
        <v>0.21691373515187395</v>
      </c>
      <c r="AO108" s="707">
        <f t="shared" si="227"/>
        <v>3.0000485028105501E-2</v>
      </c>
      <c r="AP108" s="708">
        <f>+[17]LP!J108</f>
        <v>15366.284721775604</v>
      </c>
      <c r="AQ108" s="709">
        <f t="shared" si="125"/>
        <v>11748.324786775605</v>
      </c>
      <c r="AR108" s="710">
        <f>+[17]LP!R108+[17]LP!Z108</f>
        <v>658.85057585583911</v>
      </c>
      <c r="AS108" s="709">
        <f>+[17]LP!$E108*VLOOKUP($A108,[17]GJha!$T$16:$AA$22,6,FALSE)</f>
        <v>2123.9668628784052</v>
      </c>
      <c r="AT108" s="709">
        <f>+[17]LP!$E108*VLOOKUP($A108,[17]GJha!$T$16:$AA$22,7,FALSE)</f>
        <v>16368.644331292264</v>
      </c>
      <c r="AU108" s="711">
        <f t="shared" si="126"/>
        <v>0.50636751733550289</v>
      </c>
      <c r="AV108" s="712">
        <f t="shared" si="127"/>
        <v>0.3724413746438533</v>
      </c>
      <c r="AW108" s="713">
        <f t="shared" si="128"/>
        <v>0.36307455379411885</v>
      </c>
      <c r="AX108" s="708">
        <f>+[17]LP!$E108*(VLOOKUP($A108,[17]GJha!$T$16:$AA$22,8,FALSE)+VLOOKUP($A108,[17]GJha!$T$16:$AA$22,3,FALSE))</f>
        <v>3826.5260037628259</v>
      </c>
      <c r="AY108" s="708">
        <f>0.45*0.25*17.8/1000*365*[17]FCI!D109</f>
        <v>4718.0401874999998</v>
      </c>
      <c r="AZ108" s="708">
        <f>+[17]LP!AG108+[17]LP!AL108*[17]LP!AK$4</f>
        <v>25563.696471759169</v>
      </c>
      <c r="BA108" s="708">
        <f>+[17]LP!AL108*CV$2*CV$3</f>
        <v>4662.0594117324999</v>
      </c>
      <c r="BB108" s="714">
        <f t="shared" si="201"/>
        <v>13264.655670589678</v>
      </c>
      <c r="BC108" s="714">
        <f t="shared" si="202"/>
        <v>0</v>
      </c>
      <c r="BD108" s="715">
        <f t="shared" si="129"/>
        <v>0</v>
      </c>
      <c r="BE108" s="716">
        <f t="shared" si="130"/>
        <v>1885.1868670979575</v>
      </c>
      <c r="BF108" s="716">
        <f t="shared" si="131"/>
        <v>595.18838111277967</v>
      </c>
      <c r="BG108" s="716">
        <f t="shared" si="132"/>
        <v>3970.6809993210163</v>
      </c>
      <c r="BH108" s="717">
        <f t="shared" si="133"/>
        <v>0.48639661792839295</v>
      </c>
      <c r="BI108" s="716">
        <f t="shared" si="134"/>
        <v>6956.8115989153275</v>
      </c>
      <c r="BJ108" s="718">
        <f t="shared" si="203"/>
        <v>0</v>
      </c>
      <c r="BK108" s="716">
        <f t="shared" si="135"/>
        <v>13407.86784644708</v>
      </c>
      <c r="BL108" s="719">
        <f t="shared" si="136"/>
        <v>10270.095905581806</v>
      </c>
      <c r="BM108" s="719">
        <f t="shared" si="137"/>
        <v>6451.0562475317529</v>
      </c>
      <c r="BN108" s="719">
        <f t="shared" si="138"/>
        <v>3313.2843066664786</v>
      </c>
      <c r="BO108" s="719">
        <f t="shared" si="139"/>
        <v>3137.7719408652742</v>
      </c>
      <c r="BP108" s="719">
        <f t="shared" si="140"/>
        <v>-2.5579538487363607E-13</v>
      </c>
      <c r="BQ108" s="719">
        <f t="shared" si="141"/>
        <v>0</v>
      </c>
      <c r="BR108" s="720">
        <f t="shared" si="142"/>
        <v>0</v>
      </c>
      <c r="BS108" s="719">
        <f t="shared" si="143"/>
        <v>-2.5579538487363607E-13</v>
      </c>
      <c r="BT108" s="721">
        <f t="shared" si="144"/>
        <v>15028.572985423456</v>
      </c>
      <c r="BU108" s="722">
        <f t="shared" si="145"/>
        <v>7718.7259130234752</v>
      </c>
      <c r="BV108" s="723">
        <f t="shared" si="146"/>
        <v>1067.0950573096613</v>
      </c>
      <c r="BW108" s="723">
        <f t="shared" si="147"/>
        <v>604.39533409399451</v>
      </c>
      <c r="BX108" s="723">
        <f t="shared" si="148"/>
        <v>3456.8985436993744</v>
      </c>
      <c r="BY108" s="717">
        <f t="shared" si="149"/>
        <v>0.59645586302311748</v>
      </c>
      <c r="BZ108" s="724">
        <f t="shared" si="150"/>
        <v>5195.9012640845422</v>
      </c>
      <c r="CA108" s="718">
        <f t="shared" si="204"/>
        <v>0</v>
      </c>
      <c r="CB108" s="723">
        <f t="shared" si="151"/>
        <v>10324.290199187573</v>
      </c>
      <c r="CC108" s="723">
        <f t="shared" si="152"/>
        <v>7265.4325509824894</v>
      </c>
      <c r="CD108" s="723">
        <f t="shared" si="153"/>
        <v>5128.3889351030302</v>
      </c>
      <c r="CE108" s="725">
        <f t="shared" si="154"/>
        <v>2069.5312868979458</v>
      </c>
      <c r="CF108" s="726">
        <f t="shared" si="155"/>
        <v>3058.8576482050844</v>
      </c>
      <c r="CG108" s="724">
        <f t="shared" si="156"/>
        <v>0</v>
      </c>
      <c r="CH108" s="727">
        <f t="shared" si="157"/>
        <v>0</v>
      </c>
      <c r="CI108" s="728">
        <f t="shared" si="205"/>
        <v>0</v>
      </c>
      <c r="CJ108" s="726">
        <f t="shared" si="158"/>
        <v>0</v>
      </c>
      <c r="CK108" s="729">
        <f t="shared" si="159"/>
        <v>14650.607591765909</v>
      </c>
      <c r="CL108" s="730">
        <f t="shared" si="160"/>
        <v>5912.1667968061365</v>
      </c>
      <c r="CM108" s="731">
        <f t="shared" si="161"/>
        <v>149.1113535323679</v>
      </c>
      <c r="CN108" s="732">
        <f t="shared" si="206"/>
        <v>1</v>
      </c>
      <c r="CO108" s="731">
        <f t="shared" si="162"/>
        <v>240.83758250444856</v>
      </c>
      <c r="CP108" s="731">
        <f t="shared" si="163"/>
        <v>311.08896934286673</v>
      </c>
      <c r="CQ108" s="733">
        <f>+IF([17]FCI!D109&gt;10000,0.3,1)</f>
        <v>1</v>
      </c>
      <c r="CR108" s="718">
        <f t="shared" si="207"/>
        <v>0.67358830210476639</v>
      </c>
      <c r="CS108" s="731">
        <f t="shared" si="164"/>
        <v>2316.2176771066884</v>
      </c>
      <c r="CT108" s="718">
        <f t="shared" si="165"/>
        <v>0</v>
      </c>
      <c r="CU108" s="731">
        <f t="shared" si="166"/>
        <v>3017.2555824863716</v>
      </c>
      <c r="CV108" s="731">
        <f t="shared" si="167"/>
        <v>2417.7607557863716</v>
      </c>
      <c r="CW108" s="731">
        <f t="shared" si="168"/>
        <v>701.03790537968325</v>
      </c>
      <c r="CX108" s="731">
        <f t="shared" si="169"/>
        <v>101.54307867968339</v>
      </c>
      <c r="CY108" s="731">
        <f t="shared" si="208"/>
        <v>599.49482669999975</v>
      </c>
      <c r="CZ108" s="731">
        <f t="shared" si="170"/>
        <v>0</v>
      </c>
      <c r="DA108" s="731">
        <f t="shared" si="209"/>
        <v>599.49482669999975</v>
      </c>
      <c r="DB108" s="731">
        <f t="shared" si="171"/>
        <v>0</v>
      </c>
      <c r="DC108" s="734">
        <f t="shared" si="210"/>
        <v>0</v>
      </c>
      <c r="DD108" s="700">
        <f t="shared" si="211"/>
        <v>0</v>
      </c>
      <c r="DE108" s="735">
        <f t="shared" si="172"/>
        <v>355.39379705788394</v>
      </c>
      <c r="DF108" s="736">
        <f t="shared" si="212"/>
        <v>1</v>
      </c>
      <c r="DG108" s="735">
        <f t="shared" si="173"/>
        <v>716.12985989011224</v>
      </c>
      <c r="DH108" s="735">
        <f t="shared" si="174"/>
        <v>925.02215689177797</v>
      </c>
      <c r="DI108" s="736">
        <f t="shared" si="213"/>
        <v>1</v>
      </c>
      <c r="DJ108" s="736">
        <f t="shared" si="214"/>
        <v>1</v>
      </c>
      <c r="DK108" s="735">
        <f t="shared" si="215"/>
        <v>1996.5458138397742</v>
      </c>
      <c r="DL108" s="735">
        <f t="shared" si="175"/>
        <v>-231.6993679602258</v>
      </c>
      <c r="DM108" s="737">
        <f t="shared" si="216"/>
        <v>1996.5458138397742</v>
      </c>
      <c r="DN108" s="737">
        <f t="shared" si="176"/>
        <v>-231.6993679602258</v>
      </c>
      <c r="DO108" s="737">
        <f t="shared" si="217"/>
        <v>1996.5458138397742</v>
      </c>
      <c r="DP108" s="737">
        <f t="shared" si="177"/>
        <v>-231.6993679602258</v>
      </c>
      <c r="DQ108" s="738">
        <f t="shared" si="218"/>
        <v>366.23703923993315</v>
      </c>
      <c r="DR108" s="739">
        <f t="shared" si="219"/>
        <v>0</v>
      </c>
      <c r="DS108" s="740">
        <f t="shared" si="178"/>
        <v>0</v>
      </c>
      <c r="DT108" s="754">
        <f t="shared" si="179"/>
        <v>4102.6917707820003</v>
      </c>
      <c r="DU108" s="755">
        <f t="shared" si="180"/>
        <v>211.93264026899993</v>
      </c>
      <c r="DV108" s="755">
        <f t="shared" si="181"/>
        <v>152.43911099999997</v>
      </c>
      <c r="DW108" s="755">
        <f t="shared" si="182"/>
        <v>4742.2313019899993</v>
      </c>
      <c r="DX108" s="755">
        <f t="shared" si="183"/>
        <v>654.32574457199985</v>
      </c>
      <c r="DY108" s="755">
        <f t="shared" si="220"/>
        <v>1288.3944105</v>
      </c>
      <c r="DZ108" s="756">
        <f t="shared" si="220"/>
        <v>208.47489460199998</v>
      </c>
      <c r="EA108" s="755">
        <f t="shared" si="221"/>
        <v>11360.489873715</v>
      </c>
      <c r="EB108" s="757">
        <f>+EA108/([17]LP!E108+[17]LP!O108+[17]LP!W108)</f>
        <v>9.6764246239731193</v>
      </c>
      <c r="EC108" s="758">
        <f t="shared" si="222"/>
        <v>0</v>
      </c>
      <c r="ED108" s="562">
        <f>+EC108/([17]LP!AE108+[17]LP!AL108)</f>
        <v>0</v>
      </c>
      <c r="EE108" s="759">
        <f t="shared" si="223"/>
        <v>0</v>
      </c>
      <c r="EF108" s="759">
        <f t="shared" si="224"/>
        <v>0</v>
      </c>
      <c r="EG108" s="751">
        <f t="shared" si="184"/>
        <v>0</v>
      </c>
      <c r="EH108" s="749">
        <f t="shared" si="185"/>
        <v>4519.7658000000001</v>
      </c>
      <c r="EI108" s="750">
        <f t="shared" si="186"/>
        <v>458.91449999999998</v>
      </c>
      <c r="EJ108" s="750">
        <f t="shared" si="187"/>
        <v>363.32100000000003</v>
      </c>
      <c r="EK108" s="750">
        <f t="shared" si="188"/>
        <v>5480.1191250000002</v>
      </c>
      <c r="EL108" s="750">
        <f t="shared" si="189"/>
        <v>1735.8794100000002</v>
      </c>
      <c r="EM108" s="750">
        <f t="shared" si="228"/>
        <v>4617.2645999999995</v>
      </c>
      <c r="EN108" s="751">
        <f t="shared" si="228"/>
        <v>721.71449999999993</v>
      </c>
      <c r="EO108" s="749">
        <f t="shared" si="191"/>
        <v>443.38200763136086</v>
      </c>
      <c r="EP108" s="750">
        <f>+EO108/([17]LP!E108+[17]LP!O108+[17]LP!W108)</f>
        <v>0.3776555962078198</v>
      </c>
      <c r="EQ108" s="561">
        <f>+[17]ASI!I108-[17]ASI!J108</f>
        <v>1002.9584092448081</v>
      </c>
      <c r="ER108" s="561">
        <f t="shared" si="192"/>
        <v>7.429321549961541</v>
      </c>
      <c r="ES108" s="752">
        <f t="shared" si="193"/>
        <v>3.2843111676397103</v>
      </c>
      <c r="ET108" s="753"/>
      <c r="EW108" s="534"/>
    </row>
    <row r="109" spans="1:153">
      <c r="A109" s="792">
        <f>+VLOOKUP(B109,[17]ASI!B:C,2,FALSE)</f>
        <v>6</v>
      </c>
      <c r="B109" s="792">
        <v>8087</v>
      </c>
      <c r="C109" s="696" t="s">
        <v>216</v>
      </c>
      <c r="D109" s="697">
        <f t="shared" si="194"/>
        <v>7.2957164823482517</v>
      </c>
      <c r="E109" s="792">
        <v>2</v>
      </c>
      <c r="F109" s="792">
        <v>60</v>
      </c>
      <c r="G109" s="792">
        <v>26</v>
      </c>
      <c r="H109" s="792">
        <v>1</v>
      </c>
      <c r="I109" s="792">
        <v>10</v>
      </c>
      <c r="J109" s="792">
        <v>8</v>
      </c>
      <c r="K109" s="792">
        <v>27</v>
      </c>
      <c r="L109" s="792">
        <v>164</v>
      </c>
      <c r="M109" s="792">
        <v>358</v>
      </c>
      <c r="N109" s="699">
        <f t="shared" si="118"/>
        <v>21.975999999999999</v>
      </c>
      <c r="O109" s="700">
        <f t="shared" si="119"/>
        <v>369.11793</v>
      </c>
      <c r="P109" s="701">
        <f t="shared" si="120"/>
        <v>6.0992690382081696</v>
      </c>
      <c r="Q109" s="702">
        <f t="shared" si="195"/>
        <v>21.623601402898551</v>
      </c>
      <c r="R109" s="702">
        <f t="shared" si="196"/>
        <v>3.2362735582314555</v>
      </c>
      <c r="S109" s="703">
        <f t="shared" si="197"/>
        <v>28.070117397969163</v>
      </c>
      <c r="T109" s="703">
        <f t="shared" si="121"/>
        <v>12.667711496476503</v>
      </c>
      <c r="U109" s="703">
        <f t="shared" si="198"/>
        <v>62.361430297344214</v>
      </c>
      <c r="V109" s="703">
        <f t="shared" si="199"/>
        <v>72.893420337923928</v>
      </c>
      <c r="W109" s="704">
        <f t="shared" si="226"/>
        <v>54.959846178566622</v>
      </c>
      <c r="X109" s="705">
        <f t="shared" si="226"/>
        <v>132.80319229616438</v>
      </c>
      <c r="Y109" s="705">
        <f t="shared" si="226"/>
        <v>71.764859887740243</v>
      </c>
      <c r="Z109" s="705">
        <f t="shared" si="225"/>
        <v>25.744686746413972</v>
      </c>
      <c r="AA109" s="705">
        <f t="shared" si="225"/>
        <v>192.91730603221527</v>
      </c>
      <c r="AB109" s="705">
        <f t="shared" si="225"/>
        <v>81.639902902318354</v>
      </c>
      <c r="AC109" s="705">
        <f t="shared" si="225"/>
        <v>199.83160889999996</v>
      </c>
      <c r="AD109" s="705">
        <f t="shared" si="225"/>
        <v>89.076468800000001</v>
      </c>
      <c r="AE109" s="705">
        <f t="shared" si="225"/>
        <v>114.70212599999999</v>
      </c>
      <c r="AF109" s="706">
        <f t="shared" si="200"/>
        <v>963.43999774341887</v>
      </c>
      <c r="AG109" s="707">
        <f t="shared" si="122"/>
        <v>5.7045427122907763E-2</v>
      </c>
      <c r="AH109" s="707">
        <f t="shared" si="123"/>
        <v>0.13784272254340454</v>
      </c>
      <c r="AI109" s="707">
        <f t="shared" si="227"/>
        <v>7.4488146699149702E-2</v>
      </c>
      <c r="AJ109" s="707">
        <f t="shared" si="227"/>
        <v>2.6721629584316092E-2</v>
      </c>
      <c r="AK109" s="707">
        <f t="shared" si="227"/>
        <v>0.20023800805869443</v>
      </c>
      <c r="AL109" s="707">
        <f t="shared" si="227"/>
        <v>8.4737921503712066E-2</v>
      </c>
      <c r="AM109" s="707">
        <f t="shared" si="227"/>
        <v>0.20741469045093419</v>
      </c>
      <c r="AN109" s="707">
        <f t="shared" si="227"/>
        <v>9.2456685427879284E-2</v>
      </c>
      <c r="AO109" s="707">
        <f t="shared" si="227"/>
        <v>0.11905476860900184</v>
      </c>
      <c r="AP109" s="708">
        <f>+[17]LP!J109</f>
        <v>3421.1392299988038</v>
      </c>
      <c r="AQ109" s="709">
        <f t="shared" si="125"/>
        <v>3052.0212999988039</v>
      </c>
      <c r="AR109" s="710">
        <f>+[17]LP!R109+[17]LP!Z109</f>
        <v>12.249683257086785</v>
      </c>
      <c r="AS109" s="709">
        <f>+[17]LP!$E109*VLOOKUP($A109,[17]GJha!$T$16:$AA$22,6,FALSE)</f>
        <v>472.87854477364891</v>
      </c>
      <c r="AT109" s="709">
        <f>+[17]LP!$E109*VLOOKUP($A109,[17]GJha!$T$16:$AA$22,7,FALSE)</f>
        <v>3644.3038950283526</v>
      </c>
      <c r="AU109" s="711">
        <f t="shared" si="126"/>
        <v>0.46358357687255031</v>
      </c>
      <c r="AV109" s="712">
        <f t="shared" si="127"/>
        <v>0.33987041283760505</v>
      </c>
      <c r="AW109" s="713">
        <f t="shared" si="128"/>
        <v>0.39326688924383429</v>
      </c>
      <c r="AX109" s="708">
        <f>+[17]LP!$E109*(VLOOKUP($A109,[17]GJha!$T$16:$AA$22,8,FALSE)+VLOOKUP($A109,[17]GJha!$T$16:$AA$22,3,FALSE))</f>
        <v>851.93515954654617</v>
      </c>
      <c r="AY109" s="708">
        <f>0.45*0.25*17.8/1000*365*[17]FCI!D110</f>
        <v>89.171324999999996</v>
      </c>
      <c r="AZ109" s="708">
        <f>+[17]LP!AG109+[17]LP!AL109*[17]LP!AK$4</f>
        <v>22789.010851822877</v>
      </c>
      <c r="BA109" s="708">
        <f>+[17]LP!AL109*CV$2*CV$3</f>
        <v>4424.749890599629</v>
      </c>
      <c r="BB109" s="714">
        <f t="shared" si="201"/>
        <v>5527.5844057380064</v>
      </c>
      <c r="BC109" s="714">
        <f t="shared" si="202"/>
        <v>0</v>
      </c>
      <c r="BD109" s="715">
        <f t="shared" si="129"/>
        <v>0</v>
      </c>
      <c r="BE109" s="716">
        <f t="shared" si="130"/>
        <v>448.3614087637543</v>
      </c>
      <c r="BF109" s="716">
        <f t="shared" si="131"/>
        <v>120.92379149866171</v>
      </c>
      <c r="BG109" s="716">
        <f t="shared" si="132"/>
        <v>809.33640162948279</v>
      </c>
      <c r="BH109" s="717">
        <f t="shared" si="133"/>
        <v>0.18825172767227627</v>
      </c>
      <c r="BI109" s="716">
        <f t="shared" si="134"/>
        <v>5677.7238856073855</v>
      </c>
      <c r="BJ109" s="718">
        <f t="shared" si="203"/>
        <v>0</v>
      </c>
      <c r="BK109" s="716">
        <f t="shared" si="135"/>
        <v>7056.345487499284</v>
      </c>
      <c r="BL109" s="719">
        <f t="shared" si="136"/>
        <v>6796.8175891368128</v>
      </c>
      <c r="BM109" s="719">
        <f t="shared" si="137"/>
        <v>1378.6216018918988</v>
      </c>
      <c r="BN109" s="719">
        <f t="shared" si="138"/>
        <v>1119.0937035294278</v>
      </c>
      <c r="BO109" s="719">
        <f t="shared" si="139"/>
        <v>259.52789836247098</v>
      </c>
      <c r="BP109" s="719">
        <f t="shared" si="140"/>
        <v>-2.8421709430404007E-13</v>
      </c>
      <c r="BQ109" s="719">
        <f t="shared" si="141"/>
        <v>0</v>
      </c>
      <c r="BR109" s="720">
        <f t="shared" si="142"/>
        <v>0</v>
      </c>
      <c r="BS109" s="719">
        <f t="shared" si="143"/>
        <v>-2.8421709430404007E-13</v>
      </c>
      <c r="BT109" s="721">
        <f t="shared" si="144"/>
        <v>3265.0238120467334</v>
      </c>
      <c r="BU109" s="722">
        <f t="shared" si="145"/>
        <v>2650.3774385378142</v>
      </c>
      <c r="BV109" s="723">
        <f t="shared" si="146"/>
        <v>301.24029219940297</v>
      </c>
      <c r="BW109" s="723">
        <f t="shared" si="147"/>
        <v>145.75200797736139</v>
      </c>
      <c r="BX109" s="723">
        <f t="shared" si="148"/>
        <v>836.34765320514521</v>
      </c>
      <c r="BY109" s="717">
        <f t="shared" si="149"/>
        <v>0.23400027006840995</v>
      </c>
      <c r="BZ109" s="724">
        <f t="shared" si="150"/>
        <v>5033.3954072014758</v>
      </c>
      <c r="CA109" s="718">
        <f t="shared" si="204"/>
        <v>0</v>
      </c>
      <c r="CB109" s="723">
        <f t="shared" si="151"/>
        <v>6316.735360583385</v>
      </c>
      <c r="CC109" s="723">
        <f t="shared" si="152"/>
        <v>6016.4334649024368</v>
      </c>
      <c r="CD109" s="723">
        <f t="shared" si="153"/>
        <v>1283.3399533819097</v>
      </c>
      <c r="CE109" s="725">
        <f t="shared" si="154"/>
        <v>983.03805770096221</v>
      </c>
      <c r="CF109" s="726">
        <f t="shared" si="155"/>
        <v>300.3018956809475</v>
      </c>
      <c r="CG109" s="724">
        <f t="shared" si="156"/>
        <v>0</v>
      </c>
      <c r="CH109" s="727">
        <f t="shared" si="157"/>
        <v>0</v>
      </c>
      <c r="CI109" s="728">
        <f t="shared" si="205"/>
        <v>0</v>
      </c>
      <c r="CJ109" s="726">
        <f t="shared" si="158"/>
        <v>0</v>
      </c>
      <c r="CK109" s="729">
        <f t="shared" si="159"/>
        <v>3777.9862835079739</v>
      </c>
      <c r="CL109" s="730">
        <f t="shared" si="160"/>
        <v>2893.9364728523597</v>
      </c>
      <c r="CM109" s="731">
        <f t="shared" si="161"/>
        <v>2.7723537289685249</v>
      </c>
      <c r="CN109" s="732">
        <f t="shared" si="206"/>
        <v>1</v>
      </c>
      <c r="CO109" s="731">
        <f t="shared" si="162"/>
        <v>125.22245585553321</v>
      </c>
      <c r="CP109" s="731">
        <f t="shared" si="163"/>
        <v>13.731066827923765</v>
      </c>
      <c r="CQ109" s="733">
        <f>+IF([17]FCI!D110&gt;10000,0.3,1)</f>
        <v>1</v>
      </c>
      <c r="CR109" s="718">
        <f t="shared" si="207"/>
        <v>0.99999999999998346</v>
      </c>
      <c r="CS109" s="731">
        <f t="shared" si="164"/>
        <v>2198.3168827902523</v>
      </c>
      <c r="CT109" s="718">
        <f t="shared" si="165"/>
        <v>2.6431918411063182E-2</v>
      </c>
      <c r="CU109" s="731">
        <f t="shared" si="166"/>
        <v>2340.0427592026776</v>
      </c>
      <c r="CV109" s="731">
        <f t="shared" si="167"/>
        <v>2140.2111503026777</v>
      </c>
      <c r="CW109" s="731">
        <f t="shared" si="168"/>
        <v>199.83160890000019</v>
      </c>
      <c r="CX109" s="731">
        <f t="shared" si="169"/>
        <v>2.2737367544323206E-13</v>
      </c>
      <c r="CY109" s="731">
        <f t="shared" si="208"/>
        <v>199.83160889999996</v>
      </c>
      <c r="CZ109" s="731">
        <f t="shared" si="170"/>
        <v>0</v>
      </c>
      <c r="DA109" s="731">
        <f t="shared" si="209"/>
        <v>199.83160889999996</v>
      </c>
      <c r="DB109" s="731">
        <f t="shared" si="171"/>
        <v>0</v>
      </c>
      <c r="DC109" s="734">
        <f t="shared" si="210"/>
        <v>0</v>
      </c>
      <c r="DD109" s="700">
        <f t="shared" si="211"/>
        <v>0</v>
      </c>
      <c r="DE109" s="735">
        <f t="shared" si="172"/>
        <v>79.836238500342688</v>
      </c>
      <c r="DF109" s="736">
        <f t="shared" si="212"/>
        <v>1</v>
      </c>
      <c r="DG109" s="735">
        <f t="shared" si="173"/>
        <v>102.15663570787812</v>
      </c>
      <c r="DH109" s="735">
        <f t="shared" si="174"/>
        <v>11.201821448375272</v>
      </c>
      <c r="DI109" s="736">
        <f t="shared" si="213"/>
        <v>1</v>
      </c>
      <c r="DJ109" s="736">
        <f t="shared" si="214"/>
        <v>1</v>
      </c>
      <c r="DK109" s="735">
        <f t="shared" si="215"/>
        <v>193.19469565659611</v>
      </c>
      <c r="DL109" s="735">
        <f t="shared" si="175"/>
        <v>-10.583899143403883</v>
      </c>
      <c r="DM109" s="737">
        <f t="shared" si="216"/>
        <v>193.19469565659611</v>
      </c>
      <c r="DN109" s="737">
        <f t="shared" si="176"/>
        <v>-10.583899143403883</v>
      </c>
      <c r="DO109" s="737">
        <f t="shared" si="217"/>
        <v>193.19469565659611</v>
      </c>
      <c r="DP109" s="737">
        <f t="shared" si="177"/>
        <v>-10.583899143403883</v>
      </c>
      <c r="DQ109" s="738">
        <f t="shared" si="218"/>
        <v>16.729505652167795</v>
      </c>
      <c r="DR109" s="739">
        <f t="shared" si="219"/>
        <v>0</v>
      </c>
      <c r="DS109" s="740">
        <f t="shared" si="178"/>
        <v>0</v>
      </c>
      <c r="DT109" s="754">
        <f t="shared" si="179"/>
        <v>82.882662035999999</v>
      </c>
      <c r="DU109" s="755">
        <f t="shared" si="180"/>
        <v>141.28842684599996</v>
      </c>
      <c r="DV109" s="755">
        <f t="shared" si="181"/>
        <v>50.169833999999994</v>
      </c>
      <c r="DW109" s="755">
        <f t="shared" si="182"/>
        <v>667.42514620599991</v>
      </c>
      <c r="DX109" s="755">
        <f t="shared" si="183"/>
        <v>186.39848580631008</v>
      </c>
      <c r="DY109" s="755">
        <f t="shared" si="220"/>
        <v>58.628380499999999</v>
      </c>
      <c r="DZ109" s="756">
        <f t="shared" si="220"/>
        <v>88.32427487279999</v>
      </c>
      <c r="EA109" s="755">
        <f t="shared" si="221"/>
        <v>1275.1172102671101</v>
      </c>
      <c r="EB109" s="757">
        <f>+EA109/([17]LP!E109+[17]LP!O109+[17]LP!W109)</f>
        <v>7.1408463019108117</v>
      </c>
      <c r="EC109" s="758">
        <f t="shared" si="222"/>
        <v>27.099868264010269</v>
      </c>
      <c r="ED109" s="562">
        <f>+EC109/([17]LP!AE109+[17]LP!AL109)</f>
        <v>2.1698043514945392E-2</v>
      </c>
      <c r="EE109" s="759">
        <f t="shared" si="223"/>
        <v>0</v>
      </c>
      <c r="EF109" s="759">
        <f t="shared" si="224"/>
        <v>0</v>
      </c>
      <c r="EG109" s="751">
        <f t="shared" si="184"/>
        <v>0.29077348076926135</v>
      </c>
      <c r="EH109" s="749">
        <f t="shared" si="185"/>
        <v>91.308399999999992</v>
      </c>
      <c r="EI109" s="750">
        <f t="shared" si="186"/>
        <v>305.94299999999998</v>
      </c>
      <c r="EJ109" s="750">
        <f t="shared" si="187"/>
        <v>119.57400000000001</v>
      </c>
      <c r="EK109" s="750">
        <f t="shared" si="188"/>
        <v>771.27602500000012</v>
      </c>
      <c r="EL109" s="750">
        <f t="shared" si="189"/>
        <v>494.50185362643469</v>
      </c>
      <c r="EM109" s="750">
        <f t="shared" si="228"/>
        <v>210.1086</v>
      </c>
      <c r="EN109" s="751">
        <f t="shared" si="228"/>
        <v>305.76779999999997</v>
      </c>
      <c r="EO109" s="749">
        <f t="shared" si="191"/>
        <v>62.187424788150132</v>
      </c>
      <c r="EP109" s="750">
        <f>+EO109/([17]LP!E109+[17]LP!O109+[17]LP!W109)</f>
        <v>0.34825884142117036</v>
      </c>
      <c r="EQ109" s="561">
        <f>+[17]ASI!I109-[17]ASI!J109</f>
        <v>140.67192526317257</v>
      </c>
      <c r="ER109" s="561">
        <f t="shared" si="192"/>
        <v>7.403785540166977</v>
      </c>
      <c r="ES109" s="752">
        <f t="shared" si="193"/>
        <v>3.2730223572710595</v>
      </c>
      <c r="ET109" s="753"/>
    </row>
    <row r="110" spans="1:153">
      <c r="A110" s="792">
        <f>+VLOOKUP(B110,[17]ASI!B:C,2,FALSE)</f>
        <v>6</v>
      </c>
      <c r="B110" s="792">
        <v>8120</v>
      </c>
      <c r="C110" s="696" t="s">
        <v>217</v>
      </c>
      <c r="D110" s="697">
        <f t="shared" si="194"/>
        <v>14.070155711413424</v>
      </c>
      <c r="E110" s="792">
        <v>32</v>
      </c>
      <c r="F110" s="792">
        <v>88</v>
      </c>
      <c r="G110" s="792">
        <v>24</v>
      </c>
      <c r="H110" s="792">
        <v>21</v>
      </c>
      <c r="I110" s="792">
        <v>13</v>
      </c>
      <c r="J110" s="792">
        <v>2</v>
      </c>
      <c r="K110" s="792">
        <v>0</v>
      </c>
      <c r="L110" s="792">
        <v>429</v>
      </c>
      <c r="M110" s="792">
        <v>145</v>
      </c>
      <c r="N110" s="699">
        <f t="shared" si="118"/>
        <v>56.384</v>
      </c>
      <c r="O110" s="700">
        <f t="shared" si="119"/>
        <v>968.83555999999987</v>
      </c>
      <c r="P110" s="701">
        <f t="shared" si="120"/>
        <v>6.6918982872200266</v>
      </c>
      <c r="Q110" s="702">
        <f t="shared" si="195"/>
        <v>16.711620794202901</v>
      </c>
      <c r="R110" s="702">
        <f t="shared" si="196"/>
        <v>1.1929598074271546</v>
      </c>
      <c r="S110" s="703">
        <f t="shared" si="197"/>
        <v>303.71727391135505</v>
      </c>
      <c r="T110" s="703">
        <f t="shared" si="121"/>
        <v>33.136879463344023</v>
      </c>
      <c r="U110" s="703">
        <f t="shared" si="198"/>
        <v>353.56577416890195</v>
      </c>
      <c r="V110" s="703">
        <f t="shared" si="199"/>
        <v>368.8288896877425</v>
      </c>
      <c r="W110" s="704">
        <f t="shared" si="226"/>
        <v>879.35753885706595</v>
      </c>
      <c r="X110" s="705">
        <f t="shared" si="226"/>
        <v>194.77801536770775</v>
      </c>
      <c r="Y110" s="705">
        <f t="shared" si="226"/>
        <v>66.244486050221767</v>
      </c>
      <c r="Z110" s="705">
        <f t="shared" si="225"/>
        <v>540.6384216746934</v>
      </c>
      <c r="AA110" s="705">
        <f t="shared" si="225"/>
        <v>250.79249784187985</v>
      </c>
      <c r="AB110" s="705">
        <f t="shared" si="225"/>
        <v>20.409975725579589</v>
      </c>
      <c r="AC110" s="705">
        <f t="shared" si="225"/>
        <v>0</v>
      </c>
      <c r="AD110" s="705">
        <f t="shared" si="225"/>
        <v>233.01100679999999</v>
      </c>
      <c r="AE110" s="705">
        <f t="shared" si="225"/>
        <v>46.457564999999995</v>
      </c>
      <c r="AF110" s="706">
        <f t="shared" si="200"/>
        <v>2231.6895073171481</v>
      </c>
      <c r="AG110" s="707">
        <f t="shared" si="122"/>
        <v>0.39403220563338848</v>
      </c>
      <c r="AH110" s="707">
        <f t="shared" si="123"/>
        <v>8.7278277165833182E-2</v>
      </c>
      <c r="AI110" s="707">
        <f t="shared" si="227"/>
        <v>2.9683558502660325E-2</v>
      </c>
      <c r="AJ110" s="707">
        <f t="shared" si="227"/>
        <v>0.2422552151193417</v>
      </c>
      <c r="AK110" s="707">
        <f t="shared" si="227"/>
        <v>0.11237786305827686</v>
      </c>
      <c r="AL110" s="707">
        <f t="shared" si="227"/>
        <v>9.1455265881120185E-3</v>
      </c>
      <c r="AM110" s="707">
        <f t="shared" si="227"/>
        <v>0</v>
      </c>
      <c r="AN110" s="707">
        <f t="shared" si="227"/>
        <v>0.10441013682056377</v>
      </c>
      <c r="AO110" s="707">
        <f t="shared" si="227"/>
        <v>2.0817217111823726E-2</v>
      </c>
      <c r="AP110" s="708">
        <f>+[17]LP!J110</f>
        <v>2900.093878830909</v>
      </c>
      <c r="AQ110" s="709">
        <f t="shared" si="125"/>
        <v>1931.258318830909</v>
      </c>
      <c r="AR110" s="710">
        <f>+[17]LP!R110+[17]LP!Z110</f>
        <v>37.015797765266143</v>
      </c>
      <c r="AS110" s="709">
        <f>+[17]LP!$E110*VLOOKUP($A110,[17]GJha!$T$16:$AA$22,6,FALSE)</f>
        <v>400.85833429497887</v>
      </c>
      <c r="AT110" s="709">
        <f>+[17]LP!$E110*VLOOKUP($A110,[17]GJha!$T$16:$AA$22,7,FALSE)</f>
        <v>3089.270184006823</v>
      </c>
      <c r="AU110" s="711">
        <f t="shared" si="126"/>
        <v>0.58414497023765688</v>
      </c>
      <c r="AV110" s="712">
        <f t="shared" si="127"/>
        <v>0.51099404130188186</v>
      </c>
      <c r="AW110" s="713">
        <f t="shared" si="128"/>
        <v>0.3637786047657306</v>
      </c>
      <c r="AX110" s="708">
        <f>+[17]LP!$E110*(VLOOKUP($A110,[17]GJha!$T$16:$AA$22,8,FALSE)+VLOOKUP($A110,[17]GJha!$T$16:$AA$22,3,FALSE))</f>
        <v>722.18397886210448</v>
      </c>
      <c r="AY110" s="708">
        <f>0.45*0.25*17.8/1000*365*[17]FCI!D111</f>
        <v>535.75886249999996</v>
      </c>
      <c r="AZ110" s="708">
        <f>+[17]LP!AG110+[17]LP!AL110*[17]LP!AK$4</f>
        <v>35314.36918044943</v>
      </c>
      <c r="BA110" s="708">
        <f>+[17]LP!AL110*CV$2*CV$3</f>
        <v>6997.9223034912693</v>
      </c>
      <c r="BB110" s="714">
        <f t="shared" si="201"/>
        <v>537.47329436836935</v>
      </c>
      <c r="BC110" s="714">
        <f t="shared" si="202"/>
        <v>0</v>
      </c>
      <c r="BD110" s="715">
        <f t="shared" si="129"/>
        <v>0</v>
      </c>
      <c r="BE110" s="716">
        <f t="shared" si="130"/>
        <v>357.49801261522322</v>
      </c>
      <c r="BF110" s="716">
        <f t="shared" si="131"/>
        <v>154.11877210175325</v>
      </c>
      <c r="BG110" s="716">
        <f t="shared" si="132"/>
        <v>864.4959864038193</v>
      </c>
      <c r="BH110" s="717">
        <f t="shared" si="133"/>
        <v>0.82869664769275841</v>
      </c>
      <c r="BI110" s="716">
        <f t="shared" si="134"/>
        <v>11086.458755091247</v>
      </c>
      <c r="BJ110" s="718">
        <f t="shared" si="203"/>
        <v>0</v>
      </c>
      <c r="BK110" s="716">
        <f t="shared" si="135"/>
        <v>12462.571526212043</v>
      </c>
      <c r="BL110" s="719">
        <f t="shared" si="136"/>
        <v>11322.191485937046</v>
      </c>
      <c r="BM110" s="719">
        <f t="shared" si="137"/>
        <v>1376.1127711207957</v>
      </c>
      <c r="BN110" s="719">
        <f t="shared" si="138"/>
        <v>235.73273084580023</v>
      </c>
      <c r="BO110" s="719">
        <f t="shared" si="139"/>
        <v>1140.3800402749955</v>
      </c>
      <c r="BP110" s="719">
        <f t="shared" si="140"/>
        <v>0</v>
      </c>
      <c r="BQ110" s="719">
        <f t="shared" si="141"/>
        <v>0</v>
      </c>
      <c r="BR110" s="720">
        <f t="shared" si="142"/>
        <v>0</v>
      </c>
      <c r="BS110" s="719">
        <f t="shared" si="143"/>
        <v>0</v>
      </c>
      <c r="BT110" s="721">
        <f t="shared" si="144"/>
        <v>3137.552693098387</v>
      </c>
      <c r="BU110" s="722">
        <f t="shared" si="145"/>
        <v>537.47329436836765</v>
      </c>
      <c r="BV110" s="723">
        <f t="shared" si="146"/>
        <v>147.77663060972333</v>
      </c>
      <c r="BW110" s="723">
        <f t="shared" si="147"/>
        <v>114.28931355650744</v>
      </c>
      <c r="BX110" s="723">
        <f t="shared" si="148"/>
        <v>549.62697978987956</v>
      </c>
      <c r="BY110" s="717">
        <f t="shared" si="149"/>
        <v>0.99999999999999922</v>
      </c>
      <c r="BZ110" s="724">
        <f t="shared" si="150"/>
        <v>6046.8183020428123</v>
      </c>
      <c r="CA110" s="718">
        <f t="shared" si="204"/>
        <v>2.4470933084441704E-5</v>
      </c>
      <c r="CB110" s="723">
        <f t="shared" si="151"/>
        <v>6858.5112259989228</v>
      </c>
      <c r="CC110" s="723">
        <f t="shared" si="152"/>
        <v>6046.6703307567695</v>
      </c>
      <c r="CD110" s="723">
        <f t="shared" si="153"/>
        <v>811.84089524215347</v>
      </c>
      <c r="CE110" s="725">
        <f t="shared" si="154"/>
        <v>6.2172489379008766E-13</v>
      </c>
      <c r="CF110" s="726">
        <f t="shared" si="155"/>
        <v>811.84089524215278</v>
      </c>
      <c r="CG110" s="724">
        <f t="shared" si="156"/>
        <v>-6.0396132539608516E-14</v>
      </c>
      <c r="CH110" s="727">
        <f t="shared" si="157"/>
        <v>0</v>
      </c>
      <c r="CI110" s="728">
        <f t="shared" si="205"/>
        <v>0</v>
      </c>
      <c r="CJ110" s="726">
        <f t="shared" si="158"/>
        <v>-6.0396132539608516E-14</v>
      </c>
      <c r="CK110" s="729">
        <f t="shared" si="159"/>
        <v>2233.6357155288192</v>
      </c>
      <c r="CL110" s="730">
        <f t="shared" si="160"/>
        <v>1.735883660003627E-12</v>
      </c>
      <c r="CM110" s="731">
        <f t="shared" si="161"/>
        <v>8.3774317108086311</v>
      </c>
      <c r="CN110" s="732">
        <f t="shared" si="206"/>
        <v>0</v>
      </c>
      <c r="CO110" s="731">
        <f t="shared" si="162"/>
        <v>0</v>
      </c>
      <c r="CP110" s="731">
        <f t="shared" si="163"/>
        <v>0</v>
      </c>
      <c r="CQ110" s="733">
        <f>+IF([17]FCI!D111&gt;10000,0.3,1)</f>
        <v>1</v>
      </c>
      <c r="CR110" s="718">
        <f t="shared" si="207"/>
        <v>0</v>
      </c>
      <c r="CS110" s="731">
        <f t="shared" si="164"/>
        <v>3476.7277528842565</v>
      </c>
      <c r="CT110" s="718">
        <f t="shared" si="165"/>
        <v>0</v>
      </c>
      <c r="CU110" s="731">
        <f t="shared" si="166"/>
        <v>3485.1051845950651</v>
      </c>
      <c r="CV110" s="731">
        <f t="shared" si="167"/>
        <v>3485.1051845950651</v>
      </c>
      <c r="CW110" s="731">
        <f t="shared" si="168"/>
        <v>8.3774317108086311</v>
      </c>
      <c r="CX110" s="731">
        <f t="shared" si="169"/>
        <v>8.3774317108086311</v>
      </c>
      <c r="CY110" s="731">
        <f t="shared" si="208"/>
        <v>8.3774317108086311</v>
      </c>
      <c r="CZ110" s="731">
        <f t="shared" si="170"/>
        <v>8.3774317108086311</v>
      </c>
      <c r="DA110" s="731">
        <f t="shared" si="209"/>
        <v>0</v>
      </c>
      <c r="DB110" s="731">
        <f t="shared" si="171"/>
        <v>0</v>
      </c>
      <c r="DC110" s="734">
        <f t="shared" si="210"/>
        <v>0</v>
      </c>
      <c r="DD110" s="700">
        <f t="shared" si="211"/>
        <v>0</v>
      </c>
      <c r="DE110" s="735">
        <f t="shared" si="172"/>
        <v>31.7579679582933</v>
      </c>
      <c r="DF110" s="736">
        <f t="shared" si="212"/>
        <v>1</v>
      </c>
      <c r="DG110" s="735">
        <f t="shared" si="173"/>
        <v>171.5186949797498</v>
      </c>
      <c r="DH110" s="735">
        <f t="shared" si="174"/>
        <v>133.30190745535711</v>
      </c>
      <c r="DI110" s="736">
        <f t="shared" si="213"/>
        <v>1</v>
      </c>
      <c r="DJ110" s="736">
        <f t="shared" si="214"/>
        <v>0.57157403308331178</v>
      </c>
      <c r="DK110" s="735">
        <f t="shared" si="215"/>
        <v>336.57857039340024</v>
      </c>
      <c r="DL110" s="735">
        <f t="shared" si="175"/>
        <v>57.109998593400256</v>
      </c>
      <c r="DM110" s="737">
        <f t="shared" si="216"/>
        <v>279.46857179999995</v>
      </c>
      <c r="DN110" s="737">
        <f t="shared" si="176"/>
        <v>0</v>
      </c>
      <c r="DO110" s="737">
        <f t="shared" si="217"/>
        <v>279.46857179999995</v>
      </c>
      <c r="DP110" s="737">
        <f t="shared" si="177"/>
        <v>0</v>
      </c>
      <c r="DQ110" s="738">
        <f t="shared" si="218"/>
        <v>0</v>
      </c>
      <c r="DR110" s="739">
        <f t="shared" si="219"/>
        <v>0</v>
      </c>
      <c r="DS110" s="740">
        <f t="shared" si="178"/>
        <v>0</v>
      </c>
      <c r="DT110" s="754">
        <f t="shared" si="179"/>
        <v>1326.122592576</v>
      </c>
      <c r="DU110" s="755">
        <f t="shared" si="180"/>
        <v>207.22302604079994</v>
      </c>
      <c r="DV110" s="755">
        <f t="shared" si="181"/>
        <v>46.310616000000003</v>
      </c>
      <c r="DW110" s="755">
        <f t="shared" si="182"/>
        <v>1264.4797672980646</v>
      </c>
      <c r="DX110" s="755">
        <f t="shared" si="183"/>
        <v>0</v>
      </c>
      <c r="DY110" s="755">
        <f t="shared" si="220"/>
        <v>153.363263625</v>
      </c>
      <c r="DZ110" s="756">
        <f t="shared" si="220"/>
        <v>35.773798481999989</v>
      </c>
      <c r="EA110" s="755">
        <f t="shared" si="221"/>
        <v>3033.2730640218647</v>
      </c>
      <c r="EB110" s="757">
        <f>+EA110/([17]LP!E110+[17]LP!O110+[17]LP!W110)</f>
        <v>16.867216002878038</v>
      </c>
      <c r="EC110" s="758">
        <f t="shared" si="222"/>
        <v>0.11523606314924757</v>
      </c>
      <c r="ED110" s="562">
        <f>+EC110/([17]LP!AE110+[17]LP!AL110)</f>
        <v>5.8854703377404785E-5</v>
      </c>
      <c r="EE110" s="759">
        <f t="shared" si="223"/>
        <v>0</v>
      </c>
      <c r="EF110" s="759">
        <f t="shared" si="224"/>
        <v>1.8226636143887622E-4</v>
      </c>
      <c r="EG110" s="751">
        <f t="shared" si="184"/>
        <v>0</v>
      </c>
      <c r="EH110" s="749">
        <f t="shared" si="185"/>
        <v>1460.9343999999999</v>
      </c>
      <c r="EI110" s="750">
        <f t="shared" si="186"/>
        <v>448.71639999999996</v>
      </c>
      <c r="EJ110" s="750">
        <f t="shared" si="187"/>
        <v>110.376</v>
      </c>
      <c r="EK110" s="750">
        <f t="shared" si="188"/>
        <v>1461.2319211502449</v>
      </c>
      <c r="EL110" s="750">
        <f t="shared" si="189"/>
        <v>0</v>
      </c>
      <c r="EM110" s="750">
        <f t="shared" si="228"/>
        <v>549.61335000000008</v>
      </c>
      <c r="EN110" s="751">
        <f t="shared" si="228"/>
        <v>123.8445</v>
      </c>
      <c r="EO110" s="749">
        <f t="shared" si="191"/>
        <v>29.770040681511755</v>
      </c>
      <c r="EP110" s="750">
        <f>+EO110/([17]LP!E110+[17]LP!O110+[17]LP!W110)</f>
        <v>0.16554319244958876</v>
      </c>
      <c r="EQ110" s="561">
        <f>+[17]ASI!I110-[17]ASI!J110</f>
        <v>67.341732707176178</v>
      </c>
      <c r="ER110" s="561">
        <f t="shared" si="192"/>
        <v>1.8706036863104494</v>
      </c>
      <c r="ES110" s="752">
        <f t="shared" si="193"/>
        <v>0.82694557448643768</v>
      </c>
      <c r="ET110" s="753"/>
    </row>
    <row r="111" spans="1:153">
      <c r="A111" s="792">
        <f>+VLOOKUP(B111,[17]ASI!B:C,2,FALSE)</f>
        <v>6</v>
      </c>
      <c r="B111" s="792">
        <v>8125</v>
      </c>
      <c r="C111" s="779" t="s">
        <v>218</v>
      </c>
      <c r="D111" s="697">
        <f t="shared" si="194"/>
        <v>113.64405927576063</v>
      </c>
      <c r="E111" s="792">
        <v>296</v>
      </c>
      <c r="F111" s="792">
        <v>197</v>
      </c>
      <c r="G111" s="792">
        <v>320</v>
      </c>
      <c r="H111" s="792">
        <v>163</v>
      </c>
      <c r="I111" s="792">
        <v>17</v>
      </c>
      <c r="J111" s="792">
        <v>11</v>
      </c>
      <c r="K111" s="792">
        <v>94</v>
      </c>
      <c r="L111" s="792">
        <v>4335</v>
      </c>
      <c r="M111" s="792">
        <v>2035</v>
      </c>
      <c r="N111" s="699">
        <f t="shared" si="118"/>
        <v>411.05799999999999</v>
      </c>
      <c r="O111" s="700">
        <f t="shared" si="119"/>
        <v>7952.4083000000001</v>
      </c>
      <c r="P111" s="701">
        <f t="shared" si="120"/>
        <v>66.162859288537561</v>
      </c>
      <c r="Q111" s="702">
        <f t="shared" si="195"/>
        <v>186.76427707246376</v>
      </c>
      <c r="R111" s="702">
        <f t="shared" si="196"/>
        <v>14.092799072065457</v>
      </c>
      <c r="S111" s="703">
        <f t="shared" si="197"/>
        <v>2837.7752638010811</v>
      </c>
      <c r="T111" s="703">
        <f t="shared" si="121"/>
        <v>334.84469108064422</v>
      </c>
      <c r="U111" s="703">
        <f t="shared" si="198"/>
        <v>3359.3842319541891</v>
      </c>
      <c r="V111" s="703">
        <f t="shared" si="199"/>
        <v>3487.1210903020155</v>
      </c>
      <c r="W111" s="704">
        <f t="shared" si="226"/>
        <v>8134.0572344278598</v>
      </c>
      <c r="X111" s="705">
        <f t="shared" si="226"/>
        <v>436.03714803907303</v>
      </c>
      <c r="Y111" s="705">
        <f t="shared" si="226"/>
        <v>883.25981400295689</v>
      </c>
      <c r="Z111" s="705">
        <f t="shared" si="225"/>
        <v>4196.3839396654776</v>
      </c>
      <c r="AA111" s="705">
        <f t="shared" si="225"/>
        <v>327.95942025476597</v>
      </c>
      <c r="AB111" s="705">
        <f t="shared" si="225"/>
        <v>112.25486649068773</v>
      </c>
      <c r="AC111" s="705">
        <f t="shared" si="225"/>
        <v>695.71004579999988</v>
      </c>
      <c r="AD111" s="705">
        <f t="shared" si="225"/>
        <v>2354.551782</v>
      </c>
      <c r="AE111" s="705">
        <f t="shared" si="225"/>
        <v>652.00789499999996</v>
      </c>
      <c r="AF111" s="706">
        <f t="shared" si="200"/>
        <v>17792.222145680818</v>
      </c>
      <c r="AG111" s="707">
        <f t="shared" si="122"/>
        <v>0.45716927137189872</v>
      </c>
      <c r="AH111" s="707">
        <f t="shared" si="123"/>
        <v>2.4507177600911641E-2</v>
      </c>
      <c r="AI111" s="707">
        <f t="shared" si="227"/>
        <v>4.9643029789697972E-2</v>
      </c>
      <c r="AJ111" s="707">
        <f t="shared" si="227"/>
        <v>0.23585496546220777</v>
      </c>
      <c r="AK111" s="707">
        <f t="shared" si="227"/>
        <v>1.8432740866737678E-2</v>
      </c>
      <c r="AL111" s="707">
        <f t="shared" si="227"/>
        <v>6.3092100341124819E-3</v>
      </c>
      <c r="AM111" s="707">
        <f t="shared" si="227"/>
        <v>3.9101919934654603E-2</v>
      </c>
      <c r="AN111" s="707">
        <f t="shared" si="227"/>
        <v>0.13233601529483957</v>
      </c>
      <c r="AO111" s="707">
        <f t="shared" si="227"/>
        <v>3.6645669644939725E-2</v>
      </c>
      <c r="AP111" s="708">
        <f>+[17]LP!J111</f>
        <v>15155.134479472494</v>
      </c>
      <c r="AQ111" s="709">
        <f t="shared" si="125"/>
        <v>7202.7261794724936</v>
      </c>
      <c r="AR111" s="710">
        <f>+[17]LP!R111+[17]LP!Z111</f>
        <v>281.49999565380386</v>
      </c>
      <c r="AS111" s="709">
        <f>+[17]LP!$E111*VLOOKUP($A111,[17]GJha!$T$16:$AA$22,6,FALSE)</f>
        <v>2094.7811406390524</v>
      </c>
      <c r="AT111" s="709">
        <f>+[17]LP!$E111*VLOOKUP($A111,[17]GJha!$T$16:$AA$22,7,FALSE)</f>
        <v>16143.720527047772</v>
      </c>
      <c r="AU111" s="711">
        <f t="shared" si="126"/>
        <v>0.67092875211689784</v>
      </c>
      <c r="AV111" s="712">
        <f t="shared" si="127"/>
        <v>0.55294051448867099</v>
      </c>
      <c r="AW111" s="713">
        <f t="shared" si="128"/>
        <v>0.27120141227187816</v>
      </c>
      <c r="AX111" s="708">
        <f>+[17]LP!$E111*(VLOOKUP($A111,[17]GJha!$T$16:$AA$22,8,FALSE)+VLOOKUP($A111,[17]GJha!$T$16:$AA$22,3,FALSE))</f>
        <v>3773.9451810393807</v>
      </c>
      <c r="AY111" s="708">
        <f>0.45*0.25*17.8/1000*365*[17]FCI!D112</f>
        <v>9717.4816874999997</v>
      </c>
      <c r="AZ111" s="708">
        <f>+[17]LP!AG111+[17]LP!AL111*[17]LP!AK$4</f>
        <v>14810.726593174921</v>
      </c>
      <c r="BA111" s="708">
        <f>+[17]LP!AL111*CV$2*CV$3</f>
        <v>2117.0248033111229</v>
      </c>
      <c r="BB111" s="714">
        <f t="shared" si="201"/>
        <v>0</v>
      </c>
      <c r="BC111" s="714">
        <f t="shared" si="202"/>
        <v>2302.3542897310122</v>
      </c>
      <c r="BD111" s="715">
        <f t="shared" si="129"/>
        <v>0</v>
      </c>
      <c r="BE111" s="716">
        <f t="shared" si="130"/>
        <v>1531.3904387889008</v>
      </c>
      <c r="BF111" s="716">
        <f t="shared" si="131"/>
        <v>871.49691570254276</v>
      </c>
      <c r="BG111" s="716">
        <f t="shared" si="132"/>
        <v>5188.7946214741205</v>
      </c>
      <c r="BH111" s="717">
        <f t="shared" si="133"/>
        <v>1</v>
      </c>
      <c r="BI111" s="716">
        <f t="shared" si="134"/>
        <v>5340.396710624429</v>
      </c>
      <c r="BJ111" s="718">
        <f t="shared" si="203"/>
        <v>0.34860185888449624</v>
      </c>
      <c r="BK111" s="716">
        <f t="shared" si="135"/>
        <v>12932.078686589994</v>
      </c>
      <c r="BL111" s="719">
        <f t="shared" si="136"/>
        <v>3478.7244901201038</v>
      </c>
      <c r="BM111" s="719">
        <f t="shared" si="137"/>
        <v>9453.3541964698888</v>
      </c>
      <c r="BN111" s="719">
        <f t="shared" si="138"/>
        <v>-9.0949470177292824E-13</v>
      </c>
      <c r="BO111" s="719">
        <f t="shared" si="139"/>
        <v>9453.3541964698888</v>
      </c>
      <c r="BP111" s="719">
        <f t="shared" si="140"/>
        <v>-9.0949470177292824E-13</v>
      </c>
      <c r="BQ111" s="719">
        <f t="shared" si="141"/>
        <v>0</v>
      </c>
      <c r="BR111" s="720">
        <f t="shared" si="142"/>
        <v>0</v>
      </c>
      <c r="BS111" s="719">
        <f t="shared" si="143"/>
        <v>-9.0949470177292824E-13</v>
      </c>
      <c r="BT111" s="721">
        <f t="shared" si="144"/>
        <v>16822.091716815423</v>
      </c>
      <c r="BU111" s="722">
        <f t="shared" si="145"/>
        <v>0</v>
      </c>
      <c r="BV111" s="723">
        <f t="shared" si="146"/>
        <v>436.12429158704703</v>
      </c>
      <c r="BW111" s="723">
        <f t="shared" si="147"/>
        <v>445.25433443264103</v>
      </c>
      <c r="BX111" s="723">
        <f t="shared" si="148"/>
        <v>2272.8132901945746</v>
      </c>
      <c r="BY111" s="717">
        <f t="shared" si="149"/>
        <v>0.99999999999999989</v>
      </c>
      <c r="BZ111" s="724">
        <f t="shared" si="150"/>
        <v>2006.7802139730156</v>
      </c>
      <c r="CA111" s="718">
        <f t="shared" si="204"/>
        <v>0.73869888684112883</v>
      </c>
      <c r="CB111" s="723">
        <f t="shared" si="151"/>
        <v>5160.9721301872778</v>
      </c>
      <c r="CC111" s="723">
        <f t="shared" si="152"/>
        <v>524.37390377634654</v>
      </c>
      <c r="CD111" s="723">
        <f t="shared" si="153"/>
        <v>4636.5982264109316</v>
      </c>
      <c r="CE111" s="725">
        <f t="shared" si="154"/>
        <v>3.4106051316484809E-13</v>
      </c>
      <c r="CF111" s="726">
        <f t="shared" si="155"/>
        <v>4636.5982264109316</v>
      </c>
      <c r="CG111" s="724">
        <f t="shared" si="156"/>
        <v>3.4106051316484809E-13</v>
      </c>
      <c r="CH111" s="727">
        <f t="shared" si="157"/>
        <v>0</v>
      </c>
      <c r="CI111" s="728">
        <f t="shared" si="205"/>
        <v>0</v>
      </c>
      <c r="CJ111" s="726">
        <f t="shared" si="158"/>
        <v>3.4106051316484809E-13</v>
      </c>
      <c r="CK111" s="729">
        <f t="shared" si="159"/>
        <v>8250.7519550927718</v>
      </c>
      <c r="CL111" s="730">
        <f t="shared" si="160"/>
        <v>9.1601747910150209E-13</v>
      </c>
      <c r="CM111" s="731">
        <f t="shared" si="161"/>
        <v>63.709203436256466</v>
      </c>
      <c r="CN111" s="732">
        <f t="shared" si="206"/>
        <v>1</v>
      </c>
      <c r="CO111" s="731">
        <f t="shared" si="162"/>
        <v>210.53748635679833</v>
      </c>
      <c r="CP111" s="731">
        <f t="shared" si="163"/>
        <v>170.37749070590147</v>
      </c>
      <c r="CQ111" s="733">
        <f>+IF([17]FCI!D112&gt;10000,0.3,1)</f>
        <v>0.3</v>
      </c>
      <c r="CR111" s="718">
        <f t="shared" si="207"/>
        <v>1</v>
      </c>
      <c r="CS111" s="731">
        <f t="shared" si="164"/>
        <v>1051.7863114233273</v>
      </c>
      <c r="CT111" s="718">
        <f t="shared" si="165"/>
        <v>0.23872326781022868</v>
      </c>
      <c r="CU111" s="731">
        <f t="shared" si="166"/>
        <v>1496.4104919222837</v>
      </c>
      <c r="CV111" s="731">
        <f t="shared" si="167"/>
        <v>800.70044612228378</v>
      </c>
      <c r="CW111" s="731">
        <f t="shared" si="168"/>
        <v>695.71004579999976</v>
      </c>
      <c r="CX111" s="731">
        <f t="shared" si="169"/>
        <v>0</v>
      </c>
      <c r="CY111" s="731">
        <f t="shared" si="208"/>
        <v>695.71004579999976</v>
      </c>
      <c r="CZ111" s="731">
        <f t="shared" si="170"/>
        <v>0</v>
      </c>
      <c r="DA111" s="731">
        <f t="shared" si="209"/>
        <v>695.71004579999976</v>
      </c>
      <c r="DB111" s="731">
        <f t="shared" si="171"/>
        <v>0</v>
      </c>
      <c r="DC111" s="734">
        <f t="shared" si="210"/>
        <v>0</v>
      </c>
      <c r="DD111" s="700">
        <f t="shared" si="211"/>
        <v>0</v>
      </c>
      <c r="DE111" s="735">
        <f t="shared" si="172"/>
        <v>233.05775065616996</v>
      </c>
      <c r="DF111" s="736">
        <f t="shared" si="212"/>
        <v>1</v>
      </c>
      <c r="DG111" s="735">
        <f t="shared" si="173"/>
        <v>727.88199141141411</v>
      </c>
      <c r="DH111" s="735">
        <f t="shared" si="174"/>
        <v>589.03860482367156</v>
      </c>
      <c r="DI111" s="736">
        <f t="shared" si="213"/>
        <v>0.3</v>
      </c>
      <c r="DJ111" s="736">
        <f t="shared" si="214"/>
        <v>1</v>
      </c>
      <c r="DK111" s="735">
        <f t="shared" si="215"/>
        <v>1549.9783468912556</v>
      </c>
      <c r="DL111" s="735">
        <f t="shared" si="175"/>
        <v>-1456.5813301087444</v>
      </c>
      <c r="DM111" s="737">
        <f t="shared" si="216"/>
        <v>1549.9783468912556</v>
      </c>
      <c r="DN111" s="737">
        <f t="shared" si="176"/>
        <v>-1456.5813301087444</v>
      </c>
      <c r="DO111" s="737">
        <f t="shared" si="217"/>
        <v>1549.9783468912556</v>
      </c>
      <c r="DP111" s="737">
        <f t="shared" si="177"/>
        <v>-1456.5813301087444</v>
      </c>
      <c r="DQ111" s="738">
        <f t="shared" si="218"/>
        <v>2302.3542897310131</v>
      </c>
      <c r="DR111" s="739">
        <f t="shared" si="219"/>
        <v>0</v>
      </c>
      <c r="DS111" s="740">
        <f t="shared" si="178"/>
        <v>0</v>
      </c>
      <c r="DT111" s="754">
        <f t="shared" si="179"/>
        <v>11058.784828132175</v>
      </c>
      <c r="DU111" s="755">
        <f t="shared" si="180"/>
        <v>418.2188145147706</v>
      </c>
      <c r="DV111" s="755">
        <f t="shared" si="181"/>
        <v>556.67445895026788</v>
      </c>
      <c r="DW111" s="755">
        <f t="shared" si="182"/>
        <v>5636.8227322415951</v>
      </c>
      <c r="DX111" s="755">
        <f t="shared" si="183"/>
        <v>622.31566349895229</v>
      </c>
      <c r="DY111" s="755">
        <f t="shared" si="220"/>
        <v>1549.7196918750001</v>
      </c>
      <c r="DZ111" s="756">
        <f t="shared" si="220"/>
        <v>502.06675800599993</v>
      </c>
      <c r="EA111" s="755">
        <f t="shared" si="221"/>
        <v>20344.602947218762</v>
      </c>
      <c r="EB111" s="757">
        <f>+EA111/([17]LP!E111+[17]LP!O111+[17]LP!W111)</f>
        <v>22.384645544101698</v>
      </c>
      <c r="EC111" s="758">
        <f t="shared" si="222"/>
        <v>2198.3078695664381</v>
      </c>
      <c r="ED111" s="562">
        <f>+EC111/([17]LP!AE111+[17]LP!AL111)</f>
        <v>3.1837471227897018</v>
      </c>
      <c r="EE111" s="759">
        <f t="shared" si="223"/>
        <v>0.19693245189094033</v>
      </c>
      <c r="EF111" s="759">
        <f t="shared" si="224"/>
        <v>0.31971851728549716</v>
      </c>
      <c r="EG111" s="751">
        <f t="shared" si="184"/>
        <v>0.36090590730556271</v>
      </c>
      <c r="EH111" s="749">
        <f t="shared" si="185"/>
        <v>12183.005755322334</v>
      </c>
      <c r="EI111" s="750">
        <f t="shared" si="186"/>
        <v>905.60226074677178</v>
      </c>
      <c r="EJ111" s="750">
        <f t="shared" si="187"/>
        <v>1326.7692246005706</v>
      </c>
      <c r="EK111" s="750">
        <f t="shared" si="188"/>
        <v>6513.9083465265076</v>
      </c>
      <c r="EL111" s="750">
        <f t="shared" si="189"/>
        <v>1650.9589539304015</v>
      </c>
      <c r="EM111" s="750">
        <f t="shared" si="228"/>
        <v>5553.7852499999999</v>
      </c>
      <c r="EN111" s="751">
        <f t="shared" si="228"/>
        <v>1738.0934999999999</v>
      </c>
      <c r="EO111" s="749">
        <f t="shared" si="191"/>
        <v>311.819491809917</v>
      </c>
      <c r="EP111" s="750">
        <f>+EO111/([17]LP!E111+[17]LP!O111+[17]LP!W111)</f>
        <v>0.34308700032217249</v>
      </c>
      <c r="EQ111" s="561">
        <f>+[17]ASI!I111-[17]ASI!J111</f>
        <v>705.35559877120795</v>
      </c>
      <c r="ER111" s="561">
        <f t="shared" si="192"/>
        <v>3.6929612501110363</v>
      </c>
      <c r="ES111" s="752">
        <f t="shared" si="193"/>
        <v>1.6325627843451151</v>
      </c>
      <c r="ET111" s="753"/>
    </row>
    <row r="112" spans="1:153">
      <c r="A112" s="792">
        <f>+VLOOKUP(B112,[17]ASI!B:C,2,FALSE)</f>
        <v>6</v>
      </c>
      <c r="B112" s="792">
        <v>8156</v>
      </c>
      <c r="C112" s="696" t="s">
        <v>219</v>
      </c>
      <c r="D112" s="697">
        <f t="shared" si="194"/>
        <v>126.77251792983421</v>
      </c>
      <c r="E112" s="792">
        <v>420</v>
      </c>
      <c r="F112" s="792">
        <v>150</v>
      </c>
      <c r="G112" s="792">
        <v>21</v>
      </c>
      <c r="H112" s="792">
        <v>177</v>
      </c>
      <c r="I112" s="792">
        <v>20</v>
      </c>
      <c r="J112" s="792">
        <v>12</v>
      </c>
      <c r="K112" s="792">
        <v>211</v>
      </c>
      <c r="L112" s="792">
        <v>3460</v>
      </c>
      <c r="M112" s="792">
        <v>600</v>
      </c>
      <c r="N112" s="699">
        <f t="shared" si="118"/>
        <v>492.92200000000003</v>
      </c>
      <c r="O112" s="700">
        <f t="shared" si="119"/>
        <v>10684.86765</v>
      </c>
      <c r="P112" s="701">
        <f t="shared" si="120"/>
        <v>75.877468247694324</v>
      </c>
      <c r="Q112" s="702">
        <f t="shared" si="195"/>
        <v>234.77624191304352</v>
      </c>
      <c r="R112" s="702">
        <f t="shared" si="196"/>
        <v>16.555891519441136</v>
      </c>
      <c r="S112" s="703">
        <f t="shared" si="197"/>
        <v>3873.8894248060496</v>
      </c>
      <c r="T112" s="703">
        <f t="shared" si="121"/>
        <v>267.25781571834568</v>
      </c>
      <c r="U112" s="703">
        <f t="shared" si="198"/>
        <v>4375.923482437438</v>
      </c>
      <c r="V112" s="703">
        <f t="shared" si="199"/>
        <v>4519.2518918867136</v>
      </c>
      <c r="W112" s="704">
        <f t="shared" si="226"/>
        <v>11541.567697498991</v>
      </c>
      <c r="X112" s="705">
        <f t="shared" si="226"/>
        <v>332.00798074041091</v>
      </c>
      <c r="Y112" s="705">
        <f t="shared" si="226"/>
        <v>57.963925293944044</v>
      </c>
      <c r="Z112" s="705">
        <f t="shared" si="225"/>
        <v>4556.8095541152734</v>
      </c>
      <c r="AA112" s="705">
        <f t="shared" si="225"/>
        <v>385.83461206443053</v>
      </c>
      <c r="AB112" s="705">
        <f t="shared" si="225"/>
        <v>122.45985435347754</v>
      </c>
      <c r="AC112" s="705">
        <f t="shared" si="225"/>
        <v>1561.6470176999997</v>
      </c>
      <c r="AD112" s="705">
        <f t="shared" si="225"/>
        <v>1879.2962319999999</v>
      </c>
      <c r="AE112" s="705">
        <f t="shared" si="225"/>
        <v>192.23820000000001</v>
      </c>
      <c r="AF112" s="706">
        <f t="shared" si="200"/>
        <v>20629.825073766529</v>
      </c>
      <c r="AG112" s="707">
        <f t="shared" si="122"/>
        <v>0.55946027929124686</v>
      </c>
      <c r="AH112" s="707">
        <f t="shared" si="123"/>
        <v>1.6093591659320547E-2</v>
      </c>
      <c r="AI112" s="707">
        <f t="shared" si="227"/>
        <v>2.8097148224321407E-3</v>
      </c>
      <c r="AJ112" s="707">
        <f t="shared" si="227"/>
        <v>0.22088454641866265</v>
      </c>
      <c r="AK112" s="707">
        <f t="shared" si="227"/>
        <v>1.8702757327548489E-2</v>
      </c>
      <c r="AL112" s="707">
        <f t="shared" si="227"/>
        <v>5.9360587845798535E-3</v>
      </c>
      <c r="AM112" s="707">
        <f t="shared" si="227"/>
        <v>7.5698509905730335E-2</v>
      </c>
      <c r="AN112" s="707">
        <f t="shared" si="227"/>
        <v>9.109608177869459E-2</v>
      </c>
      <c r="AO112" s="707">
        <f t="shared" si="227"/>
        <v>9.3184600117843727E-3</v>
      </c>
      <c r="AP112" s="708">
        <f>+[17]LP!J112</f>
        <v>18836.867471724036</v>
      </c>
      <c r="AQ112" s="709">
        <f t="shared" si="125"/>
        <v>8151.9998217240354</v>
      </c>
      <c r="AR112" s="710">
        <f>+[17]LP!R112+[17]LP!Z112</f>
        <v>63.843620251577143</v>
      </c>
      <c r="AS112" s="709">
        <f>+[17]LP!$E112*VLOOKUP($A112,[17]GJha!$T$16:$AA$22,6,FALSE)</f>
        <v>2603.6796164317639</v>
      </c>
      <c r="AT112" s="709">
        <f>+[17]LP!$E112*VLOOKUP($A112,[17]GJha!$T$16:$AA$22,7,FALSE)</f>
        <v>20065.61700131707</v>
      </c>
      <c r="AU112" s="711">
        <f t="shared" si="126"/>
        <v>0.70199386816811249</v>
      </c>
      <c r="AV112" s="712">
        <f t="shared" si="127"/>
        <v>0.62573044831293345</v>
      </c>
      <c r="AW112" s="713">
        <f t="shared" si="128"/>
        <v>0.26563125253184439</v>
      </c>
      <c r="AX112" s="708">
        <f>+[17]LP!$E112*(VLOOKUP($A112,[17]GJha!$T$16:$AA$22,8,FALSE)+VLOOKUP($A112,[17]GJha!$T$16:$AA$22,3,FALSE))</f>
        <v>4690.773632994169</v>
      </c>
      <c r="AY112" s="708">
        <f>0.45*0.25*17.8/1000*365*[17]FCI!D113</f>
        <v>1197.2346749999999</v>
      </c>
      <c r="AZ112" s="708">
        <f>+[17]LP!AG112+[17]LP!AL112*[17]LP!AK$4</f>
        <v>7580.4473262837628</v>
      </c>
      <c r="BA112" s="708">
        <f>+[17]LP!AL112*CV$2*CV$3</f>
        <v>1283.3954541534902</v>
      </c>
      <c r="BB112" s="714">
        <f t="shared" si="201"/>
        <v>0</v>
      </c>
      <c r="BC112" s="714">
        <f t="shared" si="202"/>
        <v>3538.1917581384309</v>
      </c>
      <c r="BD112" s="715">
        <f t="shared" si="129"/>
        <v>0</v>
      </c>
      <c r="BE112" s="716">
        <f t="shared" si="130"/>
        <v>1813.4688618238702</v>
      </c>
      <c r="BF112" s="716">
        <f t="shared" si="131"/>
        <v>1225.8112941125883</v>
      </c>
      <c r="BG112" s="716">
        <f t="shared" si="132"/>
        <v>6747.9566509017923</v>
      </c>
      <c r="BH112" s="717">
        <f t="shared" si="133"/>
        <v>1</v>
      </c>
      <c r="BI112" s="716">
        <f t="shared" si="134"/>
        <v>2859.8872013324121</v>
      </c>
      <c r="BJ112" s="718">
        <f t="shared" si="203"/>
        <v>0.74978579424253888</v>
      </c>
      <c r="BK112" s="716">
        <f t="shared" si="135"/>
        <v>12647.124008170664</v>
      </c>
      <c r="BL112" s="719">
        <f t="shared" si="136"/>
        <v>715.58440463731779</v>
      </c>
      <c r="BM112" s="719">
        <f t="shared" si="137"/>
        <v>11931.539603533345</v>
      </c>
      <c r="BN112" s="719">
        <f t="shared" si="138"/>
        <v>-8.5265128291212022E-13</v>
      </c>
      <c r="BO112" s="719">
        <f t="shared" si="139"/>
        <v>11931.539603533345</v>
      </c>
      <c r="BP112" s="719">
        <f t="shared" si="140"/>
        <v>-8.5265128291212022E-13</v>
      </c>
      <c r="BQ112" s="719">
        <f t="shared" si="141"/>
        <v>0</v>
      </c>
      <c r="BR112" s="720">
        <f t="shared" si="142"/>
        <v>0</v>
      </c>
      <c r="BS112" s="719">
        <f t="shared" si="143"/>
        <v>-8.5265128291212022E-13</v>
      </c>
      <c r="BT112" s="721">
        <f t="shared" si="144"/>
        <v>21437.795597745324</v>
      </c>
      <c r="BU112" s="722">
        <f t="shared" si="145"/>
        <v>0</v>
      </c>
      <c r="BV112" s="723">
        <f t="shared" si="146"/>
        <v>447.00542701042184</v>
      </c>
      <c r="BW112" s="723">
        <f t="shared" si="147"/>
        <v>542.05613865082466</v>
      </c>
      <c r="BX112" s="723">
        <f t="shared" si="148"/>
        <v>2558.2790258159794</v>
      </c>
      <c r="BY112" s="717">
        <f t="shared" si="149"/>
        <v>1</v>
      </c>
      <c r="BZ112" s="724">
        <f t="shared" si="150"/>
        <v>930.15118143655718</v>
      </c>
      <c r="CA112" s="718">
        <f t="shared" si="204"/>
        <v>1</v>
      </c>
      <c r="CB112" s="723">
        <f t="shared" si="151"/>
        <v>4477.4917729137833</v>
      </c>
      <c r="CC112" s="723">
        <f t="shared" si="152"/>
        <v>-587.6122476193982</v>
      </c>
      <c r="CD112" s="723">
        <f t="shared" si="153"/>
        <v>4477.4917729137833</v>
      </c>
      <c r="CE112" s="725">
        <f t="shared" si="154"/>
        <v>-587.6122476193982</v>
      </c>
      <c r="CF112" s="726">
        <f t="shared" si="155"/>
        <v>4477.4917729137833</v>
      </c>
      <c r="CG112" s="724">
        <f t="shared" si="156"/>
        <v>-587.6122476193982</v>
      </c>
      <c r="CH112" s="727">
        <f t="shared" si="157"/>
        <v>0.16564866904271455</v>
      </c>
      <c r="CI112" s="728">
        <f t="shared" si="205"/>
        <v>1579.5522081785064</v>
      </c>
      <c r="CJ112" s="726">
        <f t="shared" si="158"/>
        <v>0</v>
      </c>
      <c r="CK112" s="729">
        <f t="shared" si="159"/>
        <v>9100.641516653277</v>
      </c>
      <c r="CL112" s="730">
        <f t="shared" si="160"/>
        <v>0</v>
      </c>
      <c r="CM112" s="731">
        <f t="shared" si="161"/>
        <v>14.449116353511634</v>
      </c>
      <c r="CN112" s="732">
        <f t="shared" si="206"/>
        <v>1</v>
      </c>
      <c r="CO112" s="731">
        <f t="shared" si="162"/>
        <v>598.56854439104995</v>
      </c>
      <c r="CP112" s="731">
        <f t="shared" si="163"/>
        <v>160.04867671770432</v>
      </c>
      <c r="CQ112" s="733">
        <f>+IF([17]FCI!D113&gt;10000,0.3,1)</f>
        <v>1</v>
      </c>
      <c r="CR112" s="718">
        <f t="shared" si="207"/>
        <v>1</v>
      </c>
      <c r="CS112" s="731">
        <f t="shared" si="164"/>
        <v>637.62019637669164</v>
      </c>
      <c r="CT112" s="718">
        <f t="shared" si="165"/>
        <v>1</v>
      </c>
      <c r="CU112" s="731">
        <f t="shared" si="166"/>
        <v>1410.6865338389575</v>
      </c>
      <c r="CV112" s="731">
        <f t="shared" si="167"/>
        <v>-150.96048386104212</v>
      </c>
      <c r="CW112" s="731">
        <f t="shared" si="168"/>
        <v>1410.6865338389575</v>
      </c>
      <c r="CX112" s="731">
        <f t="shared" si="169"/>
        <v>-150.96048386104212</v>
      </c>
      <c r="CY112" s="731">
        <f t="shared" si="208"/>
        <v>1410.6865338389575</v>
      </c>
      <c r="CZ112" s="731">
        <f t="shared" si="170"/>
        <v>-150.96048386104212</v>
      </c>
      <c r="DA112" s="731">
        <f t="shared" si="209"/>
        <v>1410.6865338389575</v>
      </c>
      <c r="DB112" s="731">
        <f t="shared" si="171"/>
        <v>-150.96048386104212</v>
      </c>
      <c r="DC112" s="734">
        <f t="shared" si="210"/>
        <v>239.61981565244781</v>
      </c>
      <c r="DD112" s="700">
        <f t="shared" si="211"/>
        <v>0</v>
      </c>
      <c r="DE112" s="735">
        <f t="shared" si="172"/>
        <v>178.95056976590462</v>
      </c>
      <c r="DF112" s="736">
        <f t="shared" si="212"/>
        <v>1</v>
      </c>
      <c r="DG112" s="735">
        <f t="shared" si="173"/>
        <v>635.20390232327497</v>
      </c>
      <c r="DH112" s="735">
        <f t="shared" si="174"/>
        <v>169.84444800083648</v>
      </c>
      <c r="DI112" s="736">
        <f t="shared" si="213"/>
        <v>1</v>
      </c>
      <c r="DJ112" s="736">
        <f t="shared" si="214"/>
        <v>1</v>
      </c>
      <c r="DK112" s="735">
        <f t="shared" si="215"/>
        <v>983.99892009001599</v>
      </c>
      <c r="DL112" s="735">
        <f t="shared" si="175"/>
        <v>-1087.5355119099841</v>
      </c>
      <c r="DM112" s="737">
        <f t="shared" si="216"/>
        <v>983.99892009001599</v>
      </c>
      <c r="DN112" s="737">
        <f t="shared" si="176"/>
        <v>-1087.5355119099841</v>
      </c>
      <c r="DO112" s="737">
        <f t="shared" si="217"/>
        <v>983.99892009001599</v>
      </c>
      <c r="DP112" s="737">
        <f t="shared" si="177"/>
        <v>-1087.5355119099841</v>
      </c>
      <c r="DQ112" s="738">
        <f t="shared" si="218"/>
        <v>1719.0197343074767</v>
      </c>
      <c r="DR112" s="739">
        <f t="shared" si="219"/>
        <v>0</v>
      </c>
      <c r="DS112" s="740">
        <f t="shared" si="178"/>
        <v>0</v>
      </c>
      <c r="DT112" s="754">
        <f t="shared" si="179"/>
        <v>15841.337900344084</v>
      </c>
      <c r="DU112" s="755">
        <f t="shared" si="180"/>
        <v>321.48111790333138</v>
      </c>
      <c r="DV112" s="755">
        <f t="shared" si="181"/>
        <v>36.880557928108104</v>
      </c>
      <c r="DW112" s="755">
        <f t="shared" si="182"/>
        <v>6667.5671385275164</v>
      </c>
      <c r="DX112" s="755">
        <f t="shared" si="183"/>
        <v>1356.509108206177</v>
      </c>
      <c r="DY112" s="755">
        <f t="shared" si="220"/>
        <v>1236.9158325000001</v>
      </c>
      <c r="DZ112" s="756">
        <f t="shared" si="220"/>
        <v>148.02951095999998</v>
      </c>
      <c r="EA112" s="755">
        <f t="shared" si="221"/>
        <v>25608.721166369218</v>
      </c>
      <c r="EB112" s="757">
        <f>+EA112/([17]LP!E112+[17]LP!O112+[17]LP!W112)</f>
        <v>26.945815244716457</v>
      </c>
      <c r="EC112" s="758">
        <f t="shared" si="222"/>
        <v>2344.8265129989395</v>
      </c>
      <c r="ED112" s="562">
        <f>+EC112/([17]LP!AE112+[17]LP!AL112)</f>
        <v>6.0851337185279615</v>
      </c>
      <c r="EE112" s="759">
        <f t="shared" si="223"/>
        <v>0.1797171922439994</v>
      </c>
      <c r="EF112" s="759">
        <f t="shared" si="224"/>
        <v>0.1836391074429789</v>
      </c>
      <c r="EG112" s="751">
        <f t="shared" si="184"/>
        <v>0.4082998200936479</v>
      </c>
      <c r="EH112" s="749">
        <f t="shared" si="185"/>
        <v>17451.746625989337</v>
      </c>
      <c r="EI112" s="750">
        <f t="shared" si="186"/>
        <v>696.12847881661753</v>
      </c>
      <c r="EJ112" s="750">
        <f t="shared" si="187"/>
        <v>87.900546645133389</v>
      </c>
      <c r="EK112" s="750">
        <f t="shared" si="188"/>
        <v>7705.0358504725727</v>
      </c>
      <c r="EL112" s="750">
        <f t="shared" si="189"/>
        <v>3598.721661109053</v>
      </c>
      <c r="EM112" s="750">
        <f t="shared" si="228"/>
        <v>4432.7789999999995</v>
      </c>
      <c r="EN112" s="751">
        <f t="shared" si="228"/>
        <v>512.45999999999992</v>
      </c>
      <c r="EO112" s="749">
        <f t="shared" si="191"/>
        <v>189.61332748368508</v>
      </c>
      <c r="EP112" s="750">
        <f>+EO112/([17]LP!E112+[17]LP!O112+[17]LP!W112)</f>
        <v>0.19951350390042477</v>
      </c>
      <c r="EQ112" s="561">
        <f>+[17]ASI!I112-[17]ASI!J112</f>
        <v>428.91745274149105</v>
      </c>
      <c r="ER112" s="561">
        <f t="shared" si="192"/>
        <v>2.0522366159879954</v>
      </c>
      <c r="ES112" s="752">
        <f t="shared" si="193"/>
        <v>0.90724080135734486</v>
      </c>
      <c r="ET112" s="753"/>
    </row>
    <row r="113" spans="1:153">
      <c r="A113" s="792">
        <f>+VLOOKUP(B113,[17]ASI!B:C,2,FALSE)</f>
        <v>6</v>
      </c>
      <c r="B113" s="792">
        <v>8167</v>
      </c>
      <c r="C113" s="696" t="s">
        <v>220</v>
      </c>
      <c r="D113" s="697">
        <f t="shared" si="194"/>
        <v>50.915968902834194</v>
      </c>
      <c r="E113" s="792">
        <v>105</v>
      </c>
      <c r="F113" s="792">
        <v>77</v>
      </c>
      <c r="G113" s="792">
        <v>38</v>
      </c>
      <c r="H113" s="792">
        <v>56</v>
      </c>
      <c r="I113" s="792">
        <v>8</v>
      </c>
      <c r="J113" s="792">
        <v>7</v>
      </c>
      <c r="K113" s="792">
        <v>34</v>
      </c>
      <c r="L113" s="792">
        <v>2963</v>
      </c>
      <c r="M113" s="792">
        <v>2100</v>
      </c>
      <c r="N113" s="699">
        <f t="shared" si="118"/>
        <v>153.44</v>
      </c>
      <c r="O113" s="700">
        <f t="shared" si="119"/>
        <v>2826.0683450000001</v>
      </c>
      <c r="P113" s="701">
        <f t="shared" si="120"/>
        <v>34.373429776021084</v>
      </c>
      <c r="Q113" s="702">
        <f t="shared" si="195"/>
        <v>95.718651762318828</v>
      </c>
      <c r="R113" s="702">
        <f t="shared" si="196"/>
        <v>8.6250225696295644</v>
      </c>
      <c r="S113" s="703">
        <f t="shared" si="197"/>
        <v>980.30234780620106</v>
      </c>
      <c r="T113" s="703">
        <f t="shared" si="121"/>
        <v>228.86847051256024</v>
      </c>
      <c r="U113" s="703">
        <f t="shared" si="198"/>
        <v>1304.8894700810802</v>
      </c>
      <c r="V113" s="703">
        <f t="shared" si="199"/>
        <v>1364.4304615535441</v>
      </c>
      <c r="W113" s="704">
        <f t="shared" si="226"/>
        <v>2885.3919243747478</v>
      </c>
      <c r="X113" s="705">
        <f t="shared" si="226"/>
        <v>170.43076344674429</v>
      </c>
      <c r="Y113" s="705">
        <f t="shared" si="226"/>
        <v>104.88710291285113</v>
      </c>
      <c r="Z113" s="705">
        <f t="shared" si="225"/>
        <v>1441.7024577991824</v>
      </c>
      <c r="AA113" s="705">
        <f t="shared" si="225"/>
        <v>154.33384482577222</v>
      </c>
      <c r="AB113" s="705">
        <f t="shared" si="225"/>
        <v>71.434915039528562</v>
      </c>
      <c r="AC113" s="705">
        <f t="shared" si="225"/>
        <v>251.63980379999995</v>
      </c>
      <c r="AD113" s="705">
        <f t="shared" si="225"/>
        <v>1609.3510796</v>
      </c>
      <c r="AE113" s="705">
        <f t="shared" si="225"/>
        <v>672.83370000000002</v>
      </c>
      <c r="AF113" s="706">
        <f t="shared" si="200"/>
        <v>7362.0055917988257</v>
      </c>
      <c r="AG113" s="707">
        <f t="shared" si="122"/>
        <v>0.39193014571858453</v>
      </c>
      <c r="AH113" s="707">
        <f t="shared" si="123"/>
        <v>2.3150045367610405E-2</v>
      </c>
      <c r="AI113" s="707">
        <f t="shared" si="227"/>
        <v>1.4247082755505368E-2</v>
      </c>
      <c r="AJ113" s="707">
        <f t="shared" si="227"/>
        <v>0.19583012262381591</v>
      </c>
      <c r="AK113" s="707">
        <f t="shared" si="227"/>
        <v>2.0963559848106883E-2</v>
      </c>
      <c r="AL113" s="707">
        <f t="shared" si="227"/>
        <v>9.7031867401874954E-3</v>
      </c>
      <c r="AM113" s="707">
        <f t="shared" si="227"/>
        <v>3.418087648294145E-2</v>
      </c>
      <c r="AN113" s="707">
        <f t="shared" si="227"/>
        <v>0.21860226259442064</v>
      </c>
      <c r="AO113" s="707">
        <f t="shared" si="227"/>
        <v>9.1392717868827439E-2</v>
      </c>
      <c r="AP113" s="708">
        <f>+[17]LP!J113</f>
        <v>12493.670574789292</v>
      </c>
      <c r="AQ113" s="709">
        <f t="shared" si="125"/>
        <v>9667.6022297892923</v>
      </c>
      <c r="AR113" s="710">
        <f>+[17]LP!R113+[17]LP!Z113</f>
        <v>58.103995604470171</v>
      </c>
      <c r="AS113" s="709">
        <f>+[17]LP!$E113*VLOOKUP($A113,[17]GJha!$T$16:$AA$22,6,FALSE)</f>
        <v>1726.9068468428816</v>
      </c>
      <c r="AT113" s="709">
        <f>+[17]LP!$E113*VLOOKUP($A113,[17]GJha!$T$16:$AA$22,7,FALSE)</f>
        <v>13308.646412184065</v>
      </c>
      <c r="AU113" s="711">
        <f t="shared" si="126"/>
        <v>0.65463779946032563</v>
      </c>
      <c r="AV113" s="712">
        <f t="shared" si="127"/>
        <v>0.4445214050828612</v>
      </c>
      <c r="AW113" s="713">
        <f t="shared" si="128"/>
        <v>0.23451271951140842</v>
      </c>
      <c r="AX113" s="708">
        <f>+[17]LP!$E113*(VLOOKUP($A113,[17]GJha!$T$16:$AA$22,8,FALSE)+VLOOKUP($A113,[17]GJha!$T$16:$AA$22,3,FALSE))</f>
        <v>3111.1850523718167</v>
      </c>
      <c r="AY113" s="708">
        <f>0.45*0.25*17.8/1000*365*[17]FCI!D114</f>
        <v>339.14339999999999</v>
      </c>
      <c r="AZ113" s="708">
        <f>+[17]LP!AG113+[17]LP!AL113*[17]LP!AK$4</f>
        <v>3181.7862315306502</v>
      </c>
      <c r="BA113" s="708">
        <f>+[17]LP!AL113*CV$2*CV$3</f>
        <v>608.20989121078537</v>
      </c>
      <c r="BB113" s="714">
        <f t="shared" si="201"/>
        <v>10074.393822722415</v>
      </c>
      <c r="BC113" s="714">
        <f t="shared" si="202"/>
        <v>0</v>
      </c>
      <c r="BD113" s="715">
        <f t="shared" si="129"/>
        <v>0</v>
      </c>
      <c r="BE113" s="716">
        <f t="shared" si="130"/>
        <v>2005.5452921420097</v>
      </c>
      <c r="BF113" s="716">
        <f t="shared" si="131"/>
        <v>577.57764644357235</v>
      </c>
      <c r="BG113" s="716">
        <f t="shared" si="132"/>
        <v>4173.7017549834145</v>
      </c>
      <c r="BH113" s="717">
        <f t="shared" si="133"/>
        <v>0.46778034566186688</v>
      </c>
      <c r="BI113" s="716">
        <f t="shared" si="134"/>
        <v>1119.4193962932143</v>
      </c>
      <c r="BJ113" s="718">
        <f t="shared" si="203"/>
        <v>0</v>
      </c>
      <c r="BK113" s="716">
        <f t="shared" si="135"/>
        <v>7876.2440898622108</v>
      </c>
      <c r="BL113" s="719">
        <f t="shared" si="136"/>
        <v>4715.5342991278676</v>
      </c>
      <c r="BM113" s="719">
        <f t="shared" si="137"/>
        <v>6756.8246935689967</v>
      </c>
      <c r="BN113" s="719">
        <f t="shared" si="138"/>
        <v>3596.1149028346535</v>
      </c>
      <c r="BO113" s="719">
        <f t="shared" si="139"/>
        <v>3160.7097907343432</v>
      </c>
      <c r="BP113" s="719">
        <f t="shared" si="140"/>
        <v>0</v>
      </c>
      <c r="BQ113" s="719">
        <f t="shared" si="141"/>
        <v>0</v>
      </c>
      <c r="BR113" s="720">
        <f t="shared" si="142"/>
        <v>0</v>
      </c>
      <c r="BS113" s="719">
        <f t="shared" si="143"/>
        <v>0</v>
      </c>
      <c r="BT113" s="721">
        <f t="shared" si="144"/>
        <v>15808.767908840546</v>
      </c>
      <c r="BU113" s="722">
        <f t="shared" si="145"/>
        <v>8413.7369919548873</v>
      </c>
      <c r="BV113" s="723">
        <f t="shared" si="146"/>
        <v>614.35162324278826</v>
      </c>
      <c r="BW113" s="723">
        <f t="shared" si="147"/>
        <v>317.40434545561135</v>
      </c>
      <c r="BX113" s="723">
        <f t="shared" si="148"/>
        <v>1966.4317652949974</v>
      </c>
      <c r="BY113" s="717">
        <f t="shared" si="149"/>
        <v>0.57534962214710772</v>
      </c>
      <c r="BZ113" s="724">
        <f t="shared" si="150"/>
        <v>452.45908033432102</v>
      </c>
      <c r="CA113" s="718">
        <f t="shared" si="204"/>
        <v>0</v>
      </c>
      <c r="CB113" s="723">
        <f t="shared" si="151"/>
        <v>3350.6468143277179</v>
      </c>
      <c r="CC113" s="723">
        <f t="shared" si="152"/>
        <v>1683.1755966632347</v>
      </c>
      <c r="CD113" s="723">
        <f t="shared" si="153"/>
        <v>2898.1877339933972</v>
      </c>
      <c r="CE113" s="725">
        <f t="shared" si="154"/>
        <v>1230.7165163289139</v>
      </c>
      <c r="CF113" s="726">
        <f t="shared" si="155"/>
        <v>1667.4712176644834</v>
      </c>
      <c r="CG113" s="724">
        <f t="shared" si="156"/>
        <v>2.5579538487363607E-13</v>
      </c>
      <c r="CH113" s="727">
        <f t="shared" si="157"/>
        <v>0</v>
      </c>
      <c r="CI113" s="728">
        <f t="shared" si="205"/>
        <v>0</v>
      </c>
      <c r="CJ113" s="726">
        <f t="shared" si="158"/>
        <v>2.5579538487363607E-13</v>
      </c>
      <c r="CK113" s="729">
        <f t="shared" si="159"/>
        <v>8340.1094121346177</v>
      </c>
      <c r="CL113" s="730">
        <f t="shared" si="160"/>
        <v>3541.6306131974288</v>
      </c>
      <c r="CM113" s="731">
        <f t="shared" si="161"/>
        <v>13.150121966527713</v>
      </c>
      <c r="CN113" s="732">
        <f t="shared" si="206"/>
        <v>1</v>
      </c>
      <c r="CO113" s="731">
        <f t="shared" si="162"/>
        <v>91.728071522382933</v>
      </c>
      <c r="CP113" s="731">
        <f t="shared" si="163"/>
        <v>10.475220544326936</v>
      </c>
      <c r="CQ113" s="733">
        <f>+IF([17]FCI!D114&gt;10000,0.3,1)</f>
        <v>1</v>
      </c>
      <c r="CR113" s="718">
        <f t="shared" si="207"/>
        <v>1</v>
      </c>
      <c r="CS113" s="731">
        <f t="shared" si="164"/>
        <v>302.17257589388868</v>
      </c>
      <c r="CT113" s="718">
        <f t="shared" si="165"/>
        <v>0.4510217029576532</v>
      </c>
      <c r="CU113" s="731">
        <f t="shared" si="166"/>
        <v>417.52598992712626</v>
      </c>
      <c r="CV113" s="731">
        <f t="shared" si="167"/>
        <v>165.88618612712631</v>
      </c>
      <c r="CW113" s="731">
        <f t="shared" si="168"/>
        <v>251.63980379999995</v>
      </c>
      <c r="CX113" s="731">
        <f t="shared" si="169"/>
        <v>0</v>
      </c>
      <c r="CY113" s="731">
        <f t="shared" si="208"/>
        <v>251.63980379999995</v>
      </c>
      <c r="CZ113" s="731">
        <f t="shared" si="170"/>
        <v>0</v>
      </c>
      <c r="DA113" s="731">
        <f t="shared" si="209"/>
        <v>251.63980379999995</v>
      </c>
      <c r="DB113" s="731">
        <f t="shared" si="171"/>
        <v>0</v>
      </c>
      <c r="DC113" s="734">
        <f t="shared" si="210"/>
        <v>0</v>
      </c>
      <c r="DD113" s="700">
        <f t="shared" si="211"/>
        <v>0</v>
      </c>
      <c r="DE113" s="735">
        <f t="shared" si="172"/>
        <v>350.66333386010507</v>
      </c>
      <c r="DF113" s="736">
        <f t="shared" si="212"/>
        <v>1</v>
      </c>
      <c r="DG113" s="735">
        <f t="shared" si="173"/>
        <v>665.52399272039986</v>
      </c>
      <c r="DH113" s="735">
        <f t="shared" si="174"/>
        <v>76.001931421681292</v>
      </c>
      <c r="DI113" s="736">
        <f t="shared" si="213"/>
        <v>1</v>
      </c>
      <c r="DJ113" s="736">
        <f t="shared" si="214"/>
        <v>1</v>
      </c>
      <c r="DK113" s="735">
        <f t="shared" si="215"/>
        <v>1092.1892580021863</v>
      </c>
      <c r="DL113" s="735">
        <f t="shared" si="175"/>
        <v>-1189.9955215978139</v>
      </c>
      <c r="DM113" s="737">
        <f t="shared" si="216"/>
        <v>1092.1892580021863</v>
      </c>
      <c r="DN113" s="737">
        <f t="shared" si="176"/>
        <v>-1189.9955215978139</v>
      </c>
      <c r="DO113" s="737">
        <f t="shared" si="217"/>
        <v>1092.1892580021863</v>
      </c>
      <c r="DP113" s="737">
        <f t="shared" si="177"/>
        <v>-1189.9955215978139</v>
      </c>
      <c r="DQ113" s="738">
        <f t="shared" si="218"/>
        <v>1880.9737824299009</v>
      </c>
      <c r="DR113" s="739">
        <f t="shared" si="219"/>
        <v>0</v>
      </c>
      <c r="DS113" s="740">
        <f t="shared" si="178"/>
        <v>0</v>
      </c>
      <c r="DT113" s="754">
        <f t="shared" si="179"/>
        <v>4351.33975689</v>
      </c>
      <c r="DU113" s="755">
        <f t="shared" si="180"/>
        <v>181.32014778569996</v>
      </c>
      <c r="DV113" s="755">
        <f t="shared" si="181"/>
        <v>73.325142000000014</v>
      </c>
      <c r="DW113" s="755">
        <f t="shared" si="182"/>
        <v>2494.062388454</v>
      </c>
      <c r="DX113" s="755">
        <f t="shared" si="183"/>
        <v>200.27955189659633</v>
      </c>
      <c r="DY113" s="755">
        <f t="shared" si="220"/>
        <v>1059.2432403750001</v>
      </c>
      <c r="DZ113" s="756">
        <f t="shared" si="220"/>
        <v>518.10328835999985</v>
      </c>
      <c r="EA113" s="755">
        <f t="shared" si="221"/>
        <v>8877.6735157612966</v>
      </c>
      <c r="EB113" s="757">
        <f>+EA113/([17]LP!E113+[17]LP!O113+[17]LP!W113)</f>
        <v>13.869627659934595</v>
      </c>
      <c r="EC113" s="758">
        <f t="shared" si="222"/>
        <v>54.235015009362442</v>
      </c>
      <c r="ED113" s="562">
        <f>+EC113/([17]LP!AE113+[17]LP!AL113)</f>
        <v>0.31377131572812578</v>
      </c>
      <c r="EE113" s="759">
        <f t="shared" si="223"/>
        <v>0</v>
      </c>
      <c r="EF113" s="759">
        <f t="shared" si="224"/>
        <v>0</v>
      </c>
      <c r="EG113" s="751">
        <f t="shared" si="184"/>
        <v>0.54159313315583812</v>
      </c>
      <c r="EH113" s="749">
        <f t="shared" si="185"/>
        <v>4793.6909999999998</v>
      </c>
      <c r="EI113" s="750">
        <f t="shared" si="186"/>
        <v>392.62684999999993</v>
      </c>
      <c r="EJ113" s="750">
        <f t="shared" si="187"/>
        <v>174.762</v>
      </c>
      <c r="EK113" s="750">
        <f t="shared" si="188"/>
        <v>2882.1367250000003</v>
      </c>
      <c r="EL113" s="750">
        <f t="shared" si="189"/>
        <v>531.32732933920579</v>
      </c>
      <c r="EM113" s="750">
        <f t="shared" si="228"/>
        <v>3796.04745</v>
      </c>
      <c r="EN113" s="751">
        <f t="shared" si="228"/>
        <v>1793.61</v>
      </c>
      <c r="EO113" s="749">
        <f t="shared" si="191"/>
        <v>261.24538692248257</v>
      </c>
      <c r="EP113" s="750">
        <f>+EO113/([17]LP!E113+[17]LP!O113+[17]LP!W113)</f>
        <v>0.40814479582488461</v>
      </c>
      <c r="EQ113" s="561">
        <f>+[17]ASI!I113-[17]ASI!J113</f>
        <v>590.95374458263132</v>
      </c>
      <c r="ER113" s="561">
        <f t="shared" si="192"/>
        <v>8.3232921772201589</v>
      </c>
      <c r="ES113" s="752">
        <f t="shared" si="193"/>
        <v>3.6795124918659519</v>
      </c>
      <c r="ET113" s="753"/>
    </row>
    <row r="114" spans="1:153">
      <c r="A114" s="792">
        <f>+VLOOKUP(B114,[17]ASI!B:C,2,FALSE)</f>
        <v>6</v>
      </c>
      <c r="B114" s="792">
        <v>8179</v>
      </c>
      <c r="C114" s="696" t="s">
        <v>221</v>
      </c>
      <c r="D114" s="697">
        <f t="shared" si="194"/>
        <v>8.9337147662468972</v>
      </c>
      <c r="E114" s="792">
        <v>5</v>
      </c>
      <c r="F114" s="792">
        <v>18</v>
      </c>
      <c r="G114" s="792">
        <v>52</v>
      </c>
      <c r="H114" s="792">
        <v>2</v>
      </c>
      <c r="I114" s="792">
        <v>18</v>
      </c>
      <c r="J114" s="792">
        <v>6</v>
      </c>
      <c r="K114" s="792">
        <v>16</v>
      </c>
      <c r="L114" s="792">
        <v>1010</v>
      </c>
      <c r="M114" s="792">
        <v>43</v>
      </c>
      <c r="N114" s="699">
        <f t="shared" si="118"/>
        <v>29.454000000000001</v>
      </c>
      <c r="O114" s="700">
        <f t="shared" si="119"/>
        <v>426.04369499999996</v>
      </c>
      <c r="P114" s="701">
        <f t="shared" si="120"/>
        <v>7.2286047430830038</v>
      </c>
      <c r="Q114" s="702">
        <f t="shared" si="195"/>
        <v>17.860019739130436</v>
      </c>
      <c r="R114" s="702">
        <f t="shared" si="196"/>
        <v>1.6720475815791893</v>
      </c>
      <c r="S114" s="703">
        <f t="shared" si="197"/>
        <v>64.370448771544176</v>
      </c>
      <c r="T114" s="703">
        <f t="shared" si="121"/>
        <v>78.014564703910182</v>
      </c>
      <c r="U114" s="703">
        <f t="shared" si="198"/>
        <v>160.24503321458479</v>
      </c>
      <c r="V114" s="703">
        <f t="shared" si="199"/>
        <v>170.85079556241089</v>
      </c>
      <c r="W114" s="704">
        <f t="shared" si="226"/>
        <v>137.39961544641656</v>
      </c>
      <c r="X114" s="705">
        <f t="shared" si="226"/>
        <v>39.840957688849315</v>
      </c>
      <c r="Y114" s="705">
        <f t="shared" si="226"/>
        <v>143.52971977548049</v>
      </c>
      <c r="Z114" s="705">
        <f t="shared" si="225"/>
        <v>51.489373492827944</v>
      </c>
      <c r="AA114" s="705">
        <f t="shared" si="225"/>
        <v>347.25115085798751</v>
      </c>
      <c r="AB114" s="705">
        <f t="shared" si="225"/>
        <v>61.229927176738769</v>
      </c>
      <c r="AC114" s="705">
        <f t="shared" si="225"/>
        <v>118.41873119999998</v>
      </c>
      <c r="AD114" s="705">
        <f t="shared" si="225"/>
        <v>548.580692</v>
      </c>
      <c r="AE114" s="705">
        <f t="shared" si="225"/>
        <v>13.777070999999999</v>
      </c>
      <c r="AF114" s="706">
        <f t="shared" si="200"/>
        <v>1461.5172386383006</v>
      </c>
      <c r="AG114" s="707">
        <f t="shared" si="122"/>
        <v>9.4011628336612807E-2</v>
      </c>
      <c r="AH114" s="707">
        <f t="shared" si="123"/>
        <v>2.7259998469788313E-2</v>
      </c>
      <c r="AI114" s="707">
        <f t="shared" si="227"/>
        <v>9.8205971151737834E-2</v>
      </c>
      <c r="AJ114" s="707">
        <f t="shared" si="227"/>
        <v>3.5230082910825418E-2</v>
      </c>
      <c r="AK114" s="707">
        <f t="shared" si="227"/>
        <v>0.2375963428125708</v>
      </c>
      <c r="AL114" s="707">
        <f t="shared" si="227"/>
        <v>4.1894769050953413E-2</v>
      </c>
      <c r="AM114" s="707">
        <f t="shared" si="227"/>
        <v>8.1024518951504823E-2</v>
      </c>
      <c r="AN114" s="707">
        <f t="shared" si="227"/>
        <v>0.37535013443366161</v>
      </c>
      <c r="AO114" s="707">
        <f t="shared" si="227"/>
        <v>9.4265538823449894E-3</v>
      </c>
      <c r="AP114" s="708">
        <f>+[17]LP!J114</f>
        <v>3624.0728059745684</v>
      </c>
      <c r="AQ114" s="709">
        <f t="shared" si="125"/>
        <v>3198.0291109745685</v>
      </c>
      <c r="AR114" s="710">
        <f>+[17]LP!R114+[17]LP!Z114</f>
        <v>42.450483371078555</v>
      </c>
      <c r="AS114" s="709">
        <f>+[17]LP!$E114*VLOOKUP($A114,[17]GJha!$T$16:$AA$22,6,FALSE)</f>
        <v>500.92853854521655</v>
      </c>
      <c r="AT114" s="709">
        <f>+[17]LP!$E114*VLOOKUP($A114,[17]GJha!$T$16:$AA$22,7,FALSE)</f>
        <v>3860.4750507871231</v>
      </c>
      <c r="AU114" s="711">
        <f t="shared" si="126"/>
        <v>0.41085378878429446</v>
      </c>
      <c r="AV114" s="712">
        <f t="shared" si="127"/>
        <v>0.23882856777389572</v>
      </c>
      <c r="AW114" s="713">
        <f t="shared" si="128"/>
        <v>0.34246963195935531</v>
      </c>
      <c r="AX114" s="708">
        <f>+[17]LP!$E114*(VLOOKUP($A114,[17]GJha!$T$16:$AA$22,8,FALSE)+VLOOKUP($A114,[17]GJha!$T$16:$AA$22,3,FALSE))</f>
        <v>902.46986065145404</v>
      </c>
      <c r="AY114" s="708">
        <f>0.45*0.25*17.8/1000*365*[17]FCI!D115</f>
        <v>165.9171375</v>
      </c>
      <c r="AZ114" s="708">
        <f>+[17]LP!AG114+[17]LP!AL114*[17]LP!AK$4</f>
        <v>23943.499153832679</v>
      </c>
      <c r="BA114" s="708">
        <f>+[17]LP!AL114*CV$2*CV$3</f>
        <v>4636.1630719455188</v>
      </c>
      <c r="BB114" s="714">
        <f t="shared" si="201"/>
        <v>4869.7017162181519</v>
      </c>
      <c r="BC114" s="714">
        <f t="shared" si="202"/>
        <v>0</v>
      </c>
      <c r="BD114" s="715">
        <f t="shared" si="129"/>
        <v>0</v>
      </c>
      <c r="BE114" s="716">
        <f t="shared" si="130"/>
        <v>416.37278156342848</v>
      </c>
      <c r="BF114" s="716">
        <f t="shared" si="131"/>
        <v>90.014160572371381</v>
      </c>
      <c r="BG114" s="716">
        <f t="shared" si="132"/>
        <v>759.82659996276186</v>
      </c>
      <c r="BH114" s="717">
        <f t="shared" si="133"/>
        <v>0.25333032876833494</v>
      </c>
      <c r="BI114" s="716">
        <f t="shared" si="134"/>
        <v>5286.8339097893795</v>
      </c>
      <c r="BJ114" s="718">
        <f t="shared" si="203"/>
        <v>0</v>
      </c>
      <c r="BK114" s="716">
        <f t="shared" si="135"/>
        <v>6553.047451887941</v>
      </c>
      <c r="BL114" s="719">
        <f t="shared" si="136"/>
        <v>6232.2771589771946</v>
      </c>
      <c r="BM114" s="719">
        <f t="shared" si="137"/>
        <v>1266.2135420985617</v>
      </c>
      <c r="BN114" s="719">
        <f t="shared" si="138"/>
        <v>945.44324918781513</v>
      </c>
      <c r="BO114" s="719">
        <f t="shared" si="139"/>
        <v>320.77029291074655</v>
      </c>
      <c r="BP114" s="719">
        <f t="shared" si="140"/>
        <v>0</v>
      </c>
      <c r="BQ114" s="719">
        <f t="shared" si="141"/>
        <v>0</v>
      </c>
      <c r="BR114" s="720">
        <f t="shared" si="142"/>
        <v>0</v>
      </c>
      <c r="BS114" s="719">
        <f t="shared" si="143"/>
        <v>0</v>
      </c>
      <c r="BT114" s="721">
        <f t="shared" si="144"/>
        <v>3019.6492234273264</v>
      </c>
      <c r="BU114" s="722">
        <f t="shared" si="145"/>
        <v>2254.6804928914344</v>
      </c>
      <c r="BV114" s="723">
        <f t="shared" si="146"/>
        <v>346.68011812050577</v>
      </c>
      <c r="BW114" s="723">
        <f t="shared" si="147"/>
        <v>134.45451658801974</v>
      </c>
      <c r="BX114" s="723">
        <f t="shared" si="148"/>
        <v>973.04747641532629</v>
      </c>
      <c r="BY114" s="717">
        <f t="shared" si="149"/>
        <v>0.31630869889608959</v>
      </c>
      <c r="BZ114" s="724">
        <f t="shared" si="150"/>
        <v>5808.2354867053846</v>
      </c>
      <c r="CA114" s="718">
        <f t="shared" si="204"/>
        <v>0</v>
      </c>
      <c r="CB114" s="723">
        <f t="shared" si="151"/>
        <v>7262.4175978292369</v>
      </c>
      <c r="CC114" s="723">
        <f t="shared" si="152"/>
        <v>6802.4471463016826</v>
      </c>
      <c r="CD114" s="723">
        <f t="shared" si="153"/>
        <v>1454.1821111238519</v>
      </c>
      <c r="CE114" s="725">
        <f t="shared" si="154"/>
        <v>994.21165959629752</v>
      </c>
      <c r="CF114" s="726">
        <f t="shared" si="155"/>
        <v>459.97045152755436</v>
      </c>
      <c r="CG114" s="724">
        <f t="shared" si="156"/>
        <v>1.2789769243681803E-13</v>
      </c>
      <c r="CH114" s="727">
        <f t="shared" si="157"/>
        <v>0</v>
      </c>
      <c r="CI114" s="728">
        <f t="shared" si="205"/>
        <v>0</v>
      </c>
      <c r="CJ114" s="726">
        <f t="shared" si="158"/>
        <v>1.2789769243681803E-13</v>
      </c>
      <c r="CK114" s="729">
        <f t="shared" si="159"/>
        <v>4330.0437959857081</v>
      </c>
      <c r="CL114" s="730">
        <f t="shared" si="160"/>
        <v>2960.4132767143842</v>
      </c>
      <c r="CM114" s="731">
        <f t="shared" si="161"/>
        <v>9.6074121591870814</v>
      </c>
      <c r="CN114" s="732">
        <f t="shared" si="206"/>
        <v>1</v>
      </c>
      <c r="CO114" s="731">
        <f t="shared" si="162"/>
        <v>46.60389180467309</v>
      </c>
      <c r="CP114" s="731">
        <f t="shared" si="163"/>
        <v>8.9760261867416595</v>
      </c>
      <c r="CQ114" s="733">
        <f>+IF([17]FCI!D115&gt;10000,0.3,1)</f>
        <v>1</v>
      </c>
      <c r="CR114" s="718">
        <f t="shared" si="207"/>
        <v>0.99999999999998102</v>
      </c>
      <c r="CS114" s="731">
        <f t="shared" si="164"/>
        <v>2303.3517835841781</v>
      </c>
      <c r="CT114" s="718">
        <f t="shared" si="165"/>
        <v>2.3110408678680638E-2</v>
      </c>
      <c r="CU114" s="731">
        <f t="shared" si="166"/>
        <v>2368.5391137347797</v>
      </c>
      <c r="CV114" s="731">
        <f t="shared" si="167"/>
        <v>2250.1203825347798</v>
      </c>
      <c r="CW114" s="731">
        <f t="shared" si="168"/>
        <v>118.41873120000015</v>
      </c>
      <c r="CX114" s="731">
        <f t="shared" si="169"/>
        <v>1.7053025658242404E-13</v>
      </c>
      <c r="CY114" s="731">
        <f t="shared" si="208"/>
        <v>118.41873119999998</v>
      </c>
      <c r="CZ114" s="731">
        <f t="shared" si="170"/>
        <v>0</v>
      </c>
      <c r="DA114" s="731">
        <f t="shared" si="209"/>
        <v>118.41873119999998</v>
      </c>
      <c r="DB114" s="731">
        <f t="shared" si="171"/>
        <v>0</v>
      </c>
      <c r="DC114" s="734">
        <f t="shared" si="210"/>
        <v>0</v>
      </c>
      <c r="DD114" s="700">
        <f t="shared" si="211"/>
        <v>0</v>
      </c>
      <c r="DE114" s="735">
        <f t="shared" si="172"/>
        <v>132.691525685508</v>
      </c>
      <c r="DF114" s="736">
        <f t="shared" si="212"/>
        <v>1</v>
      </c>
      <c r="DG114" s="735">
        <f t="shared" si="173"/>
        <v>177.05347846098181</v>
      </c>
      <c r="DH114" s="735">
        <f t="shared" si="174"/>
        <v>34.100943023820953</v>
      </c>
      <c r="DI114" s="736">
        <f t="shared" si="213"/>
        <v>1</v>
      </c>
      <c r="DJ114" s="736">
        <f t="shared" si="214"/>
        <v>1</v>
      </c>
      <c r="DK114" s="735">
        <f t="shared" si="215"/>
        <v>343.84594717031075</v>
      </c>
      <c r="DL114" s="735">
        <f t="shared" si="175"/>
        <v>-218.51181582968925</v>
      </c>
      <c r="DM114" s="737">
        <f t="shared" si="216"/>
        <v>343.84594717031075</v>
      </c>
      <c r="DN114" s="737">
        <f t="shared" si="176"/>
        <v>-218.51181582968925</v>
      </c>
      <c r="DO114" s="737">
        <f t="shared" si="217"/>
        <v>343.84594717031075</v>
      </c>
      <c r="DP114" s="737">
        <f t="shared" si="177"/>
        <v>-218.51181582968925</v>
      </c>
      <c r="DQ114" s="738">
        <f t="shared" si="218"/>
        <v>345.39205338766675</v>
      </c>
      <c r="DR114" s="739">
        <f t="shared" si="219"/>
        <v>0</v>
      </c>
      <c r="DS114" s="740">
        <f t="shared" si="178"/>
        <v>0</v>
      </c>
      <c r="DT114" s="754">
        <f t="shared" si="179"/>
        <v>207.20665509</v>
      </c>
      <c r="DU114" s="755">
        <f t="shared" si="180"/>
        <v>42.386528053799992</v>
      </c>
      <c r="DV114" s="755">
        <f t="shared" si="181"/>
        <v>100.33966799999999</v>
      </c>
      <c r="DW114" s="755">
        <f t="shared" si="182"/>
        <v>913.31862112400006</v>
      </c>
      <c r="DX114" s="755">
        <f t="shared" si="183"/>
        <v>100.1995075274306</v>
      </c>
      <c r="DY114" s="755">
        <f t="shared" si="220"/>
        <v>361.06502625000002</v>
      </c>
      <c r="DZ114" s="756">
        <f t="shared" si="220"/>
        <v>10.6087816188</v>
      </c>
      <c r="EA114" s="755">
        <f t="shared" si="221"/>
        <v>1735.1247876640309</v>
      </c>
      <c r="EB114" s="757">
        <f>+EA114/([17]LP!E114+[17]LP!O114+[17]LP!W114)</f>
        <v>7.793118909300782</v>
      </c>
      <c r="EC114" s="758">
        <f t="shared" si="222"/>
        <v>22.520762197394934</v>
      </c>
      <c r="ED114" s="562">
        <f>+EC114/([17]LP!AE114+[17]LP!AL114)</f>
        <v>1.718892925362938E-2</v>
      </c>
      <c r="EE114" s="759">
        <f t="shared" si="223"/>
        <v>0</v>
      </c>
      <c r="EF114" s="759">
        <f t="shared" si="224"/>
        <v>0</v>
      </c>
      <c r="EG114" s="751">
        <f t="shared" si="184"/>
        <v>0.44951842086109367</v>
      </c>
      <c r="EH114" s="749">
        <f t="shared" si="185"/>
        <v>228.27099999999999</v>
      </c>
      <c r="EI114" s="750">
        <f t="shared" si="186"/>
        <v>91.782899999999984</v>
      </c>
      <c r="EJ114" s="750">
        <f t="shared" si="187"/>
        <v>239.14800000000002</v>
      </c>
      <c r="EK114" s="750">
        <f t="shared" si="188"/>
        <v>1055.4303499999999</v>
      </c>
      <c r="EL114" s="750">
        <f t="shared" si="189"/>
        <v>265.82212827768035</v>
      </c>
      <c r="EM114" s="750">
        <f t="shared" si="228"/>
        <v>1293.9614999999999</v>
      </c>
      <c r="EN114" s="751">
        <f t="shared" si="228"/>
        <v>36.726299999999995</v>
      </c>
      <c r="EO114" s="749">
        <f t="shared" si="191"/>
        <v>95.466277097658988</v>
      </c>
      <c r="EP114" s="750">
        <f>+EO114/([17]LP!E114+[17]LP!O114+[17]LP!W114)</f>
        <v>0.42877610563786722</v>
      </c>
      <c r="EQ114" s="561">
        <f>+[17]ASI!I114-[17]ASI!J114</f>
        <v>215.95081389500143</v>
      </c>
      <c r="ER114" s="561">
        <f t="shared" si="192"/>
        <v>8.3058005344231312</v>
      </c>
      <c r="ES114" s="752">
        <f t="shared" si="193"/>
        <v>3.6717798883714994</v>
      </c>
      <c r="ET114" s="753"/>
    </row>
    <row r="115" spans="1:153">
      <c r="A115" s="792">
        <f>+VLOOKUP(B115,[17]ASI!B:C,2,FALSE)</f>
        <v>6</v>
      </c>
      <c r="B115" s="792">
        <v>8180</v>
      </c>
      <c r="C115" s="779" t="s">
        <v>222</v>
      </c>
      <c r="D115" s="697">
        <f t="shared" si="194"/>
        <v>62.8543342318534</v>
      </c>
      <c r="E115" s="792">
        <v>103</v>
      </c>
      <c r="F115" s="792">
        <v>283</v>
      </c>
      <c r="G115" s="792">
        <v>82</v>
      </c>
      <c r="H115" s="792">
        <v>69</v>
      </c>
      <c r="I115" s="792">
        <v>8</v>
      </c>
      <c r="J115" s="792">
        <v>10</v>
      </c>
      <c r="K115" s="792">
        <v>97</v>
      </c>
      <c r="L115" s="792">
        <v>4165</v>
      </c>
      <c r="M115" s="792">
        <v>1031</v>
      </c>
      <c r="N115" s="699">
        <f t="shared" si="118"/>
        <v>184.97200000000001</v>
      </c>
      <c r="O115" s="700">
        <f t="shared" si="119"/>
        <v>3450.4639900000002</v>
      </c>
      <c r="P115" s="701">
        <f t="shared" si="120"/>
        <v>44.005951515151516</v>
      </c>
      <c r="Q115" s="702">
        <f t="shared" si="195"/>
        <v>121.37878066666667</v>
      </c>
      <c r="R115" s="702">
        <f t="shared" si="196"/>
        <v>10.30620910147992</v>
      </c>
      <c r="S115" s="703">
        <f t="shared" si="197"/>
        <v>979.24877342066941</v>
      </c>
      <c r="T115" s="703">
        <f t="shared" si="121"/>
        <v>321.71352672454043</v>
      </c>
      <c r="U115" s="703">
        <f t="shared" si="198"/>
        <v>1422.3410808118765</v>
      </c>
      <c r="V115" s="703">
        <f t="shared" si="199"/>
        <v>1495.5016241452099</v>
      </c>
      <c r="W115" s="704">
        <f t="shared" si="226"/>
        <v>2830.432078196181</v>
      </c>
      <c r="X115" s="705">
        <f t="shared" si="226"/>
        <v>626.38839033024192</v>
      </c>
      <c r="Y115" s="705">
        <f t="shared" si="226"/>
        <v>226.33532733825771</v>
      </c>
      <c r="Z115" s="705">
        <f t="shared" si="225"/>
        <v>1776.3833855025641</v>
      </c>
      <c r="AA115" s="705">
        <f t="shared" si="225"/>
        <v>154.33384482577222</v>
      </c>
      <c r="AB115" s="705">
        <f t="shared" si="225"/>
        <v>102.04987862789794</v>
      </c>
      <c r="AC115" s="705">
        <f t="shared" si="225"/>
        <v>717.91355789999989</v>
      </c>
      <c r="AD115" s="705">
        <f t="shared" si="225"/>
        <v>2262.216418</v>
      </c>
      <c r="AE115" s="705">
        <f t="shared" si="225"/>
        <v>330.32930699999997</v>
      </c>
      <c r="AF115" s="706">
        <f t="shared" si="200"/>
        <v>9026.3821877209139</v>
      </c>
      <c r="AG115" s="707">
        <f t="shared" si="122"/>
        <v>0.31357325884633758</v>
      </c>
      <c r="AH115" s="707">
        <f t="shared" si="123"/>
        <v>6.9395287868749087E-2</v>
      </c>
      <c r="AI115" s="707">
        <f t="shared" si="227"/>
        <v>2.5074866389565707E-2</v>
      </c>
      <c r="AJ115" s="707">
        <f t="shared" si="227"/>
        <v>0.19679904401999249</v>
      </c>
      <c r="AK115" s="707">
        <f t="shared" si="227"/>
        <v>1.7098084439158921E-2</v>
      </c>
      <c r="AL115" s="707">
        <f t="shared" si="227"/>
        <v>1.1305734291499647E-2</v>
      </c>
      <c r="AM115" s="707">
        <f t="shared" si="227"/>
        <v>7.9535027763018643E-2</v>
      </c>
      <c r="AN115" s="707">
        <f t="shared" si="227"/>
        <v>0.25062271582931839</v>
      </c>
      <c r="AO115" s="707">
        <f t="shared" si="227"/>
        <v>3.6595980552359637E-2</v>
      </c>
      <c r="AP115" s="708">
        <f>+[17]LP!J115</f>
        <v>5077.1380525735321</v>
      </c>
      <c r="AQ115" s="709">
        <f t="shared" si="125"/>
        <v>1626.674062573532</v>
      </c>
      <c r="AR115" s="710">
        <f>+[17]LP!R115+[17]LP!Z115</f>
        <v>110.57505772899978</v>
      </c>
      <c r="AS115" s="709">
        <f>+[17]LP!$E115*VLOOKUP($A115,[17]GJha!$T$16:$AA$22,6,FALSE)</f>
        <v>701.77490376991443</v>
      </c>
      <c r="AT115" s="709">
        <f>+[17]LP!$E115*VLOOKUP($A115,[17]GJha!$T$16:$AA$22,7,FALSE)</f>
        <v>5408.3253374627657</v>
      </c>
      <c r="AU115" s="711">
        <f t="shared" si="126"/>
        <v>0.64436764756890597</v>
      </c>
      <c r="AV115" s="712">
        <f t="shared" si="127"/>
        <v>0.44330140245640776</v>
      </c>
      <c r="AW115" s="713">
        <f t="shared" si="128"/>
        <v>0.24466206704568733</v>
      </c>
      <c r="AX115" s="708">
        <f>+[17]LP!$E115*(VLOOKUP($A115,[17]GJha!$T$16:$AA$22,8,FALSE)+VLOOKUP($A115,[17]GJha!$T$16:$AA$22,3,FALSE))</f>
        <v>1264.3134716445275</v>
      </c>
      <c r="AY115" s="708">
        <f>0.45*0.25*17.8/1000*365*[17]FCI!D116</f>
        <v>3846.0615749999997</v>
      </c>
      <c r="AZ115" s="708">
        <f>+[17]LP!AG115+[17]LP!AL115*[17]LP!AK$4</f>
        <v>452.34619819030002</v>
      </c>
      <c r="BA115" s="708">
        <f>+[17]LP!AL115*CV$2*CV$3</f>
        <v>31.075409078518948</v>
      </c>
      <c r="BB115" s="714">
        <f t="shared" si="201"/>
        <v>0</v>
      </c>
      <c r="BC115" s="714">
        <f t="shared" si="202"/>
        <v>8018.1336845497353</v>
      </c>
      <c r="BD115" s="715">
        <f t="shared" si="129"/>
        <v>0</v>
      </c>
      <c r="BE115" s="716">
        <f t="shared" si="130"/>
        <v>332.15966351362761</v>
      </c>
      <c r="BF115" s="716">
        <f t="shared" si="131"/>
        <v>234.06998400515505</v>
      </c>
      <c r="BG115" s="716">
        <f t="shared" si="132"/>
        <v>1669.4867738201856</v>
      </c>
      <c r="BH115" s="717">
        <f t="shared" si="133"/>
        <v>1</v>
      </c>
      <c r="BI115" s="716">
        <f t="shared" si="134"/>
        <v>156.64820508888667</v>
      </c>
      <c r="BJ115" s="718">
        <f t="shared" si="203"/>
        <v>1</v>
      </c>
      <c r="BK115" s="716">
        <f t="shared" si="135"/>
        <v>2392.364626427855</v>
      </c>
      <c r="BL115" s="719">
        <f t="shared" si="136"/>
        <v>-1290.7911694368256</v>
      </c>
      <c r="BM115" s="719">
        <f t="shared" si="137"/>
        <v>2392.364626427855</v>
      </c>
      <c r="BN115" s="719">
        <f t="shared" si="138"/>
        <v>-1290.7911694368256</v>
      </c>
      <c r="BO115" s="719">
        <f t="shared" si="139"/>
        <v>2392.364626427855</v>
      </c>
      <c r="BP115" s="719">
        <f t="shared" si="140"/>
        <v>-1290.7911694368256</v>
      </c>
      <c r="BQ115" s="719">
        <f t="shared" si="141"/>
        <v>0.57735013131216883</v>
      </c>
      <c r="BR115" s="720">
        <f t="shared" si="142"/>
        <v>2796.8132545988014</v>
      </c>
      <c r="BS115" s="719">
        <f t="shared" si="143"/>
        <v>0</v>
      </c>
      <c r="BT115" s="721">
        <f t="shared" si="144"/>
        <v>4844.2238130999676</v>
      </c>
      <c r="BU115" s="722">
        <f t="shared" si="145"/>
        <v>0</v>
      </c>
      <c r="BV115" s="723">
        <f t="shared" si="146"/>
        <v>106.4449931773901</v>
      </c>
      <c r="BW115" s="723">
        <f t="shared" si="147"/>
        <v>134.56807124415496</v>
      </c>
      <c r="BX115" s="723">
        <f t="shared" si="148"/>
        <v>822.87574768271384</v>
      </c>
      <c r="BY115" s="717">
        <f t="shared" si="149"/>
        <v>1</v>
      </c>
      <c r="BZ115" s="724">
        <f t="shared" si="150"/>
        <v>66.237771784683844</v>
      </c>
      <c r="CA115" s="718">
        <f t="shared" si="204"/>
        <v>1</v>
      </c>
      <c r="CB115" s="723">
        <f t="shared" si="151"/>
        <v>1130.1265838889428</v>
      </c>
      <c r="CC115" s="723">
        <f t="shared" si="152"/>
        <v>-902.64052506729138</v>
      </c>
      <c r="CD115" s="723">
        <f t="shared" si="153"/>
        <v>1130.1265838889428</v>
      </c>
      <c r="CE115" s="725">
        <f t="shared" si="154"/>
        <v>-902.64052506729138</v>
      </c>
      <c r="CF115" s="726">
        <f t="shared" si="155"/>
        <v>1130.1265838889428</v>
      </c>
      <c r="CG115" s="724">
        <f t="shared" si="156"/>
        <v>-902.64052506729138</v>
      </c>
      <c r="CH115" s="727">
        <f t="shared" si="157"/>
        <v>0.84843501952235445</v>
      </c>
      <c r="CI115" s="728">
        <f t="shared" si="205"/>
        <v>2364.2818144032854</v>
      </c>
      <c r="CJ115" s="726">
        <f t="shared" si="158"/>
        <v>0</v>
      </c>
      <c r="CK115" s="729">
        <f t="shared" si="159"/>
        <v>2673.5710845433791</v>
      </c>
      <c r="CL115" s="730">
        <f t="shared" si="160"/>
        <v>0</v>
      </c>
      <c r="CM115" s="731">
        <f t="shared" si="161"/>
        <v>25.025395938180921</v>
      </c>
      <c r="CN115" s="732">
        <f t="shared" si="206"/>
        <v>1</v>
      </c>
      <c r="CO115" s="731">
        <f t="shared" si="162"/>
        <v>81.397730638053559</v>
      </c>
      <c r="CP115" s="731">
        <f t="shared" si="163"/>
        <v>259.40428784357795</v>
      </c>
      <c r="CQ115" s="733">
        <f>+IF([17]FCI!D116&gt;10000,0.3,1)</f>
        <v>1</v>
      </c>
      <c r="CR115" s="718">
        <f t="shared" si="207"/>
        <v>1</v>
      </c>
      <c r="CS115" s="731">
        <f t="shared" si="164"/>
        <v>15.438973525272864</v>
      </c>
      <c r="CT115" s="718">
        <f t="shared" si="165"/>
        <v>1</v>
      </c>
      <c r="CU115" s="731">
        <f t="shared" si="166"/>
        <v>381.26638794508528</v>
      </c>
      <c r="CV115" s="731">
        <f t="shared" si="167"/>
        <v>-336.6471699549146</v>
      </c>
      <c r="CW115" s="731">
        <f t="shared" si="168"/>
        <v>381.26638794508528</v>
      </c>
      <c r="CX115" s="731">
        <f t="shared" si="169"/>
        <v>-336.6471699549146</v>
      </c>
      <c r="CY115" s="731">
        <f t="shared" si="208"/>
        <v>381.26638794508528</v>
      </c>
      <c r="CZ115" s="731">
        <f t="shared" si="170"/>
        <v>-336.6471699549146</v>
      </c>
      <c r="DA115" s="731">
        <f t="shared" si="209"/>
        <v>381.26638794508528</v>
      </c>
      <c r="DB115" s="731">
        <f t="shared" si="171"/>
        <v>-336.6471699549146</v>
      </c>
      <c r="DC115" s="734">
        <f t="shared" si="210"/>
        <v>534.36058723002316</v>
      </c>
      <c r="DD115" s="700">
        <f t="shared" si="211"/>
        <v>0</v>
      </c>
      <c r="DE115" s="735">
        <f t="shared" si="172"/>
        <v>138.53702539082022</v>
      </c>
      <c r="DF115" s="736">
        <f t="shared" si="212"/>
        <v>1</v>
      </c>
      <c r="DG115" s="735">
        <f t="shared" si="173"/>
        <v>235.15626500513241</v>
      </c>
      <c r="DH115" s="735">
        <f t="shared" si="174"/>
        <v>749.41331874299465</v>
      </c>
      <c r="DI115" s="736">
        <f t="shared" si="213"/>
        <v>1</v>
      </c>
      <c r="DJ115" s="736">
        <f t="shared" si="214"/>
        <v>1</v>
      </c>
      <c r="DK115" s="735">
        <f t="shared" si="215"/>
        <v>1123.1066091389473</v>
      </c>
      <c r="DL115" s="735">
        <f t="shared" si="175"/>
        <v>-1469.4391158610526</v>
      </c>
      <c r="DM115" s="737">
        <f t="shared" si="216"/>
        <v>1123.1066091389473</v>
      </c>
      <c r="DN115" s="737">
        <f t="shared" si="176"/>
        <v>-1469.4391158610526</v>
      </c>
      <c r="DO115" s="737">
        <f t="shared" si="217"/>
        <v>1123.1066091389473</v>
      </c>
      <c r="DP115" s="737">
        <f t="shared" si="177"/>
        <v>-1469.4391158610526</v>
      </c>
      <c r="DQ115" s="738">
        <f t="shared" si="218"/>
        <v>2322.6780283176245</v>
      </c>
      <c r="DR115" s="739">
        <f t="shared" si="219"/>
        <v>0</v>
      </c>
      <c r="DS115" s="740">
        <f t="shared" si="178"/>
        <v>0</v>
      </c>
      <c r="DT115" s="754">
        <f t="shared" si="179"/>
        <v>4177.6862750099772</v>
      </c>
      <c r="DU115" s="755">
        <f t="shared" si="180"/>
        <v>652.23887115628577</v>
      </c>
      <c r="DV115" s="755">
        <f t="shared" si="181"/>
        <v>154.86314380497237</v>
      </c>
      <c r="DW115" s="755">
        <f t="shared" si="182"/>
        <v>3006.31299061866</v>
      </c>
      <c r="DX115" s="755">
        <f t="shared" si="183"/>
        <v>775.14974890704116</v>
      </c>
      <c r="DY115" s="755">
        <f t="shared" si="220"/>
        <v>1488.9463706249999</v>
      </c>
      <c r="DZ115" s="756">
        <f t="shared" si="220"/>
        <v>254.36404299959992</v>
      </c>
      <c r="EA115" s="755">
        <f t="shared" si="221"/>
        <v>10509.561443121534</v>
      </c>
      <c r="EB115" s="757">
        <f>+EA115/([17]LP!E115+[17]LP!O115+[17]LP!W115)</f>
        <v>33.420838316515265</v>
      </c>
      <c r="EC115" s="758">
        <f t="shared" si="222"/>
        <v>163.31927576716112</v>
      </c>
      <c r="ED115" s="562">
        <f>+EC115/([17]LP!AE115+[17]LP!AL115)</f>
        <v>10.387759960182045</v>
      </c>
      <c r="EE115" s="759">
        <f t="shared" si="223"/>
        <v>4.2530974460750708E-2</v>
      </c>
      <c r="EF115" s="759">
        <f t="shared" si="224"/>
        <v>3.2585027322040334E-2</v>
      </c>
      <c r="EG115" s="751">
        <f t="shared" si="184"/>
        <v>2.1505337732350503E-2</v>
      </c>
      <c r="EH115" s="749">
        <f t="shared" si="185"/>
        <v>4602.3841428673604</v>
      </c>
      <c r="EI115" s="750">
        <f t="shared" si="186"/>
        <v>1412.3443895066409</v>
      </c>
      <c r="EJ115" s="750">
        <f t="shared" si="187"/>
        <v>369.09840198665535</v>
      </c>
      <c r="EK115" s="750">
        <f t="shared" si="188"/>
        <v>3474.093157099237</v>
      </c>
      <c r="EL115" s="750">
        <f t="shared" si="189"/>
        <v>2056.4168534657761</v>
      </c>
      <c r="EM115" s="750">
        <f t="shared" si="228"/>
        <v>5335.9897499999997</v>
      </c>
      <c r="EN115" s="751">
        <f t="shared" si="228"/>
        <v>880.57709999999997</v>
      </c>
      <c r="EO115" s="749">
        <f t="shared" si="191"/>
        <v>113.75592415965554</v>
      </c>
      <c r="EP115" s="750">
        <f>+EO115/([17]LP!E115+[17]LP!O115+[17]LP!W115)</f>
        <v>0.36174852485151937</v>
      </c>
      <c r="EQ115" s="561">
        <f>+[17]ASI!I115-[17]ASI!J115</f>
        <v>257.32316326241306</v>
      </c>
      <c r="ER115" s="561">
        <f t="shared" si="192"/>
        <v>2.9577375087633686</v>
      </c>
      <c r="ES115" s="752">
        <f t="shared" si="193"/>
        <v>1.3075393581569601</v>
      </c>
      <c r="ET115" s="753"/>
    </row>
    <row r="116" spans="1:153">
      <c r="A116" s="792">
        <f>+VLOOKUP(B116,[17]ASI!B:C,2,FALSE)</f>
        <v>6</v>
      </c>
      <c r="B116" s="792">
        <v>8184</v>
      </c>
      <c r="C116" s="696" t="s">
        <v>223</v>
      </c>
      <c r="D116" s="697">
        <f t="shared" si="194"/>
        <v>95.003279373147038</v>
      </c>
      <c r="E116" s="792">
        <v>69</v>
      </c>
      <c r="F116" s="792">
        <v>386</v>
      </c>
      <c r="G116" s="792">
        <v>147</v>
      </c>
      <c r="H116" s="792">
        <v>90</v>
      </c>
      <c r="I116" s="792">
        <v>60</v>
      </c>
      <c r="J116" s="792">
        <v>37</v>
      </c>
      <c r="K116" s="792">
        <v>301</v>
      </c>
      <c r="L116" s="792">
        <v>7719</v>
      </c>
      <c r="M116" s="792">
        <v>1598</v>
      </c>
      <c r="N116" s="699">
        <f t="shared" si="118"/>
        <v>264.86</v>
      </c>
      <c r="O116" s="700">
        <f t="shared" si="119"/>
        <v>4955.0308549999991</v>
      </c>
      <c r="P116" s="701">
        <f t="shared" si="120"/>
        <v>81.948825559947309</v>
      </c>
      <c r="Q116" s="702">
        <f t="shared" si="195"/>
        <v>244.27541412753624</v>
      </c>
      <c r="R116" s="702">
        <f t="shared" si="196"/>
        <v>24.584900145693542</v>
      </c>
      <c r="S116" s="703">
        <f t="shared" si="197"/>
        <v>690.07242755943014</v>
      </c>
      <c r="T116" s="703">
        <f t="shared" si="121"/>
        <v>596.23210391037901</v>
      </c>
      <c r="U116" s="703">
        <f t="shared" si="198"/>
        <v>1530.5799455973454</v>
      </c>
      <c r="V116" s="703">
        <f t="shared" si="199"/>
        <v>1650.168125116186</v>
      </c>
      <c r="W116" s="704">
        <f t="shared" si="226"/>
        <v>1896.1146931605485</v>
      </c>
      <c r="X116" s="705">
        <f t="shared" si="226"/>
        <v>854.36720377199083</v>
      </c>
      <c r="Y116" s="705">
        <f t="shared" si="226"/>
        <v>405.74747705760831</v>
      </c>
      <c r="Z116" s="705">
        <f t="shared" si="225"/>
        <v>2317.0218071772574</v>
      </c>
      <c r="AA116" s="705">
        <f t="shared" si="225"/>
        <v>1157.5038361932916</v>
      </c>
      <c r="AB116" s="705">
        <f t="shared" si="225"/>
        <v>377.58455092322237</v>
      </c>
      <c r="AC116" s="705">
        <f t="shared" si="225"/>
        <v>2227.7523806999998</v>
      </c>
      <c r="AD116" s="705">
        <f t="shared" si="225"/>
        <v>4192.5686747999998</v>
      </c>
      <c r="AE116" s="705">
        <f t="shared" si="225"/>
        <v>511.99440599999997</v>
      </c>
      <c r="AF116" s="706">
        <f t="shared" si="200"/>
        <v>13940.655029783919</v>
      </c>
      <c r="AG116" s="707">
        <f t="shared" si="122"/>
        <v>0.13601331423161531</v>
      </c>
      <c r="AH116" s="707">
        <f t="shared" si="123"/>
        <v>6.1286015753682532E-2</v>
      </c>
      <c r="AI116" s="707">
        <f t="shared" si="227"/>
        <v>2.9105338034026183E-2</v>
      </c>
      <c r="AJ116" s="707">
        <f t="shared" si="227"/>
        <v>0.16620609305853912</v>
      </c>
      <c r="AK116" s="707">
        <f t="shared" si="227"/>
        <v>8.30308069255217E-2</v>
      </c>
      <c r="AL116" s="707">
        <f t="shared" si="227"/>
        <v>2.708513696928307E-2</v>
      </c>
      <c r="AM116" s="707">
        <f t="shared" si="227"/>
        <v>0.15980256135313967</v>
      </c>
      <c r="AN116" s="707">
        <f t="shared" si="227"/>
        <v>0.3007440228484719</v>
      </c>
      <c r="AO116" s="707">
        <f t="shared" si="227"/>
        <v>3.6726710825720502E-2</v>
      </c>
      <c r="AP116" s="708">
        <f>+[17]LP!J116</f>
        <v>23071.740737412332</v>
      </c>
      <c r="AQ116" s="709">
        <f t="shared" si="125"/>
        <v>18116.709882412331</v>
      </c>
      <c r="AR116" s="710">
        <f>+[17]LP!R116+[17]LP!Z116</f>
        <v>839.2684732060128</v>
      </c>
      <c r="AS116" s="709">
        <f>+[17]LP!$E116*VLOOKUP($A116,[17]GJha!$T$16:$AA$22,6,FALSE)</f>
        <v>3189.0345442930925</v>
      </c>
      <c r="AT116" s="709">
        <f>+[17]LP!$E116*VLOOKUP($A116,[17]GJha!$T$16:$AA$22,7,FALSE)</f>
        <v>24576.735695865111</v>
      </c>
      <c r="AU116" s="711">
        <f t="shared" si="126"/>
        <v>0.45035337446741192</v>
      </c>
      <c r="AV116" s="712">
        <f t="shared" si="127"/>
        <v>0.2694660297750362</v>
      </c>
      <c r="AW116" s="713">
        <f t="shared" si="128"/>
        <v>0.32887750455221704</v>
      </c>
      <c r="AX116" s="708">
        <f>+[17]LP!$E116*(VLOOKUP($A116,[17]GJha!$T$16:$AA$22,8,FALSE)+VLOOKUP($A116,[17]GJha!$T$16:$AA$22,3,FALSE))</f>
        <v>5745.3455719634057</v>
      </c>
      <c r="AY116" s="708">
        <f>0.45*0.25*17.8/1000*365*[17]FCI!D117</f>
        <v>7241.1501374999998</v>
      </c>
      <c r="AZ116" s="708">
        <f>+[17]LP!AG116+[17]LP!AL116*[17]LP!AK$4</f>
        <v>18340.037953989297</v>
      </c>
      <c r="BA116" s="708">
        <f>+[17]LP!AL116*CV$2*CV$3</f>
        <v>3223.1243591929724</v>
      </c>
      <c r="BB116" s="714">
        <f t="shared" si="201"/>
        <v>23216.583421268442</v>
      </c>
      <c r="BC116" s="714">
        <f t="shared" si="202"/>
        <v>0</v>
      </c>
      <c r="BD116" s="715">
        <f t="shared" si="129"/>
        <v>0</v>
      </c>
      <c r="BE116" s="716">
        <f t="shared" si="130"/>
        <v>2585.5049507034482</v>
      </c>
      <c r="BF116" s="716">
        <f t="shared" si="131"/>
        <v>646.56476564549473</v>
      </c>
      <c r="BG116" s="716">
        <f t="shared" si="132"/>
        <v>5302.2972039581564</v>
      </c>
      <c r="BH116" s="717">
        <f t="shared" si="133"/>
        <v>0.36982583517472833</v>
      </c>
      <c r="BI116" s="716">
        <f t="shared" si="134"/>
        <v>4438.8902003447647</v>
      </c>
      <c r="BJ116" s="718">
        <f t="shared" si="203"/>
        <v>0</v>
      </c>
      <c r="BK116" s="716">
        <f t="shared" si="135"/>
        <v>12973.257120651866</v>
      </c>
      <c r="BL116" s="719">
        <f t="shared" si="136"/>
        <v>9817.0277466617172</v>
      </c>
      <c r="BM116" s="719">
        <f t="shared" si="137"/>
        <v>8534.3669203071004</v>
      </c>
      <c r="BN116" s="719">
        <f t="shared" si="138"/>
        <v>5378.1375463169525</v>
      </c>
      <c r="BO116" s="719">
        <f t="shared" si="139"/>
        <v>3156.2293739901475</v>
      </c>
      <c r="BP116" s="719">
        <f t="shared" si="140"/>
        <v>0</v>
      </c>
      <c r="BQ116" s="719">
        <f t="shared" si="141"/>
        <v>0</v>
      </c>
      <c r="BR116" s="720">
        <f t="shared" si="142"/>
        <v>0</v>
      </c>
      <c r="BS116" s="719">
        <f t="shared" si="143"/>
        <v>0</v>
      </c>
      <c r="BT116" s="721">
        <f t="shared" si="144"/>
        <v>20086.473761284156</v>
      </c>
      <c r="BU116" s="722">
        <f t="shared" si="145"/>
        <v>12657.976826801976</v>
      </c>
      <c r="BV116" s="723">
        <f t="shared" si="146"/>
        <v>1832.2567477283881</v>
      </c>
      <c r="BW116" s="723">
        <f t="shared" si="147"/>
        <v>821.99835028990174</v>
      </c>
      <c r="BX116" s="723">
        <f t="shared" si="148"/>
        <v>5779.3361628094626</v>
      </c>
      <c r="BY116" s="717">
        <f t="shared" si="149"/>
        <v>0.45675799017981922</v>
      </c>
      <c r="BZ116" s="724">
        <f t="shared" si="150"/>
        <v>4150.6613740577059</v>
      </c>
      <c r="CA116" s="718">
        <f t="shared" si="204"/>
        <v>0</v>
      </c>
      <c r="CB116" s="723">
        <f t="shared" si="151"/>
        <v>12584.252634885459</v>
      </c>
      <c r="CC116" s="723">
        <f t="shared" si="152"/>
        <v>8732.1424405916878</v>
      </c>
      <c r="CD116" s="723">
        <f t="shared" si="153"/>
        <v>8433.5912608277522</v>
      </c>
      <c r="CE116" s="725">
        <f t="shared" si="154"/>
        <v>4581.481066533981</v>
      </c>
      <c r="CF116" s="726">
        <f t="shared" si="155"/>
        <v>3852.1101942937717</v>
      </c>
      <c r="CG116" s="724">
        <f t="shared" si="156"/>
        <v>0</v>
      </c>
      <c r="CH116" s="727">
        <f t="shared" si="157"/>
        <v>0</v>
      </c>
      <c r="CI116" s="728">
        <f t="shared" si="205"/>
        <v>0</v>
      </c>
      <c r="CJ116" s="726">
        <f t="shared" si="158"/>
        <v>0</v>
      </c>
      <c r="CK116" s="729">
        <f t="shared" si="159"/>
        <v>24515.110017317314</v>
      </c>
      <c r="CL116" s="730">
        <f t="shared" si="160"/>
        <v>13317.637636770305</v>
      </c>
      <c r="CM116" s="731">
        <f t="shared" si="161"/>
        <v>189.94361180337629</v>
      </c>
      <c r="CN116" s="732">
        <f t="shared" si="206"/>
        <v>1</v>
      </c>
      <c r="CO116" s="731">
        <f t="shared" si="162"/>
        <v>548.12344895891044</v>
      </c>
      <c r="CP116" s="731">
        <f t="shared" si="163"/>
        <v>723.72431560380028</v>
      </c>
      <c r="CQ116" s="733">
        <f>+IF([17]FCI!D117&gt;10000,0.3,1)</f>
        <v>1</v>
      </c>
      <c r="CR116" s="718">
        <f t="shared" si="207"/>
        <v>1</v>
      </c>
      <c r="CS116" s="731">
        <f t="shared" si="164"/>
        <v>1601.3218530609931</v>
      </c>
      <c r="CT116" s="718">
        <f t="shared" si="165"/>
        <v>0.47833045110184846</v>
      </c>
      <c r="CU116" s="731">
        <f t="shared" si="166"/>
        <v>3063.1132294270801</v>
      </c>
      <c r="CV116" s="731">
        <f t="shared" si="167"/>
        <v>835.36084872708034</v>
      </c>
      <c r="CW116" s="731">
        <f t="shared" si="168"/>
        <v>2227.7523806999998</v>
      </c>
      <c r="CX116" s="731">
        <f t="shared" si="169"/>
        <v>0</v>
      </c>
      <c r="CY116" s="731">
        <f t="shared" si="208"/>
        <v>2227.7523806999998</v>
      </c>
      <c r="CZ116" s="731">
        <f t="shared" si="170"/>
        <v>0</v>
      </c>
      <c r="DA116" s="731">
        <f t="shared" si="209"/>
        <v>2227.7523806999998</v>
      </c>
      <c r="DB116" s="731">
        <f t="shared" si="171"/>
        <v>0</v>
      </c>
      <c r="DC116" s="734">
        <f t="shared" si="210"/>
        <v>0</v>
      </c>
      <c r="DD116" s="700">
        <f t="shared" si="211"/>
        <v>0</v>
      </c>
      <c r="DE116" s="735">
        <f t="shared" si="172"/>
        <v>810.35734107102155</v>
      </c>
      <c r="DF116" s="736">
        <f t="shared" si="212"/>
        <v>1</v>
      </c>
      <c r="DG116" s="735">
        <f t="shared" si="173"/>
        <v>926.02081417418026</v>
      </c>
      <c r="DH116" s="735">
        <f t="shared" si="174"/>
        <v>1222.6876650616025</v>
      </c>
      <c r="DI116" s="736">
        <f t="shared" si="213"/>
        <v>1</v>
      </c>
      <c r="DJ116" s="736">
        <f t="shared" si="214"/>
        <v>1</v>
      </c>
      <c r="DK116" s="735">
        <f t="shared" si="215"/>
        <v>2959.0658203068042</v>
      </c>
      <c r="DL116" s="735">
        <f t="shared" si="175"/>
        <v>-1745.4972604931957</v>
      </c>
      <c r="DM116" s="737">
        <f t="shared" si="216"/>
        <v>2959.0658203068042</v>
      </c>
      <c r="DN116" s="737">
        <f t="shared" si="176"/>
        <v>-1745.4972604931957</v>
      </c>
      <c r="DO116" s="737">
        <f t="shared" si="217"/>
        <v>2959.0658203068042</v>
      </c>
      <c r="DP116" s="737">
        <f t="shared" si="177"/>
        <v>-1745.4972604931957</v>
      </c>
      <c r="DQ116" s="738">
        <f t="shared" si="218"/>
        <v>2759.0310423038381</v>
      </c>
      <c r="DR116" s="739">
        <f t="shared" si="219"/>
        <v>0</v>
      </c>
      <c r="DS116" s="740">
        <f t="shared" si="178"/>
        <v>0</v>
      </c>
      <c r="DT116" s="754">
        <f t="shared" si="179"/>
        <v>2859.4518402419999</v>
      </c>
      <c r="DU116" s="755">
        <f t="shared" si="180"/>
        <v>908.95554604259974</v>
      </c>
      <c r="DV116" s="755">
        <f t="shared" si="181"/>
        <v>283.65252300000003</v>
      </c>
      <c r="DW116" s="755">
        <f t="shared" si="182"/>
        <v>6568.8685442379992</v>
      </c>
      <c r="DX116" s="755">
        <f t="shared" si="183"/>
        <v>2013.4981641645923</v>
      </c>
      <c r="DY116" s="755">
        <f t="shared" si="220"/>
        <v>2759.4662748749997</v>
      </c>
      <c r="DZ116" s="756">
        <f t="shared" si="220"/>
        <v>394.2519308567999</v>
      </c>
      <c r="EA116" s="755">
        <f t="shared" si="221"/>
        <v>15788.144823418992</v>
      </c>
      <c r="EB116" s="757">
        <f>+EA116/([17]LP!E116+[17]LP!O116+[17]LP!W116)</f>
        <v>9.2159551284460921</v>
      </c>
      <c r="EC116" s="758">
        <f t="shared" si="222"/>
        <v>346.14732979510825</v>
      </c>
      <c r="ED116" s="562">
        <f>+EC116/([17]LP!AE116+[17]LP!AL116)</f>
        <v>0.36392525235474693</v>
      </c>
      <c r="EE116" s="759">
        <f t="shared" si="223"/>
        <v>0</v>
      </c>
      <c r="EF116" s="759">
        <f t="shared" si="224"/>
        <v>0</v>
      </c>
      <c r="EG116" s="751">
        <f t="shared" si="184"/>
        <v>0.34382681440261065</v>
      </c>
      <c r="EH116" s="749">
        <f t="shared" si="185"/>
        <v>3150.1397999999999</v>
      </c>
      <c r="EI116" s="750">
        <f t="shared" si="186"/>
        <v>1968.2332999999996</v>
      </c>
      <c r="EJ116" s="750">
        <f t="shared" si="187"/>
        <v>676.053</v>
      </c>
      <c r="EK116" s="750">
        <f t="shared" si="188"/>
        <v>7590.9798249999994</v>
      </c>
      <c r="EL116" s="750">
        <f t="shared" si="189"/>
        <v>5341.6666457657884</v>
      </c>
      <c r="EM116" s="750">
        <f t="shared" si="228"/>
        <v>9889.1968500000003</v>
      </c>
      <c r="EN116" s="751">
        <f t="shared" si="228"/>
        <v>1364.8517999999999</v>
      </c>
      <c r="EO116" s="749">
        <f t="shared" si="191"/>
        <v>654.72298877407138</v>
      </c>
      <c r="EP116" s="750">
        <f>+EO116/([17]LP!E116+[17]LP!O116+[17]LP!W116)</f>
        <v>0.38217901809170823</v>
      </c>
      <c r="EQ116" s="561">
        <f>+[17]ASI!I116-[17]ASI!J116</f>
        <v>1481.0252017777248</v>
      </c>
      <c r="ER116" s="561">
        <f t="shared" si="192"/>
        <v>7.9199208651215232</v>
      </c>
      <c r="ES116" s="752">
        <f t="shared" si="193"/>
        <v>3.5011924533372802</v>
      </c>
      <c r="ET116" s="753"/>
    </row>
    <row r="117" spans="1:153">
      <c r="A117" s="792">
        <f>+VLOOKUP(B117,[17]ASI!B:C,2,FALSE)</f>
        <v>6</v>
      </c>
      <c r="B117" s="792">
        <v>8187</v>
      </c>
      <c r="C117" s="696" t="s">
        <v>224</v>
      </c>
      <c r="D117" s="697">
        <f t="shared" si="194"/>
        <v>249.53544136873484</v>
      </c>
      <c r="E117" s="792">
        <v>811</v>
      </c>
      <c r="F117" s="792">
        <v>400</v>
      </c>
      <c r="G117" s="792">
        <v>526</v>
      </c>
      <c r="H117" s="792">
        <v>407</v>
      </c>
      <c r="I117" s="792">
        <v>96</v>
      </c>
      <c r="J117" s="792">
        <v>67</v>
      </c>
      <c r="K117" s="792">
        <v>348</v>
      </c>
      <c r="L117" s="792">
        <v>3329</v>
      </c>
      <c r="M117" s="792">
        <v>1186</v>
      </c>
      <c r="N117" s="699">
        <f t="shared" si="118"/>
        <v>1068.846</v>
      </c>
      <c r="O117" s="700">
        <f t="shared" si="119"/>
        <v>21993.700975000003</v>
      </c>
      <c r="P117" s="701">
        <f t="shared" si="120"/>
        <v>135.17570461133067</v>
      </c>
      <c r="Q117" s="702">
        <f t="shared" si="195"/>
        <v>425.25304577971019</v>
      </c>
      <c r="R117" s="702">
        <f t="shared" si="196"/>
        <v>34.438757280540521</v>
      </c>
      <c r="S117" s="703">
        <f t="shared" si="197"/>
        <v>7651.1208689194773</v>
      </c>
      <c r="T117" s="703">
        <f t="shared" si="121"/>
        <v>257.1390949498188</v>
      </c>
      <c r="U117" s="703">
        <f t="shared" si="198"/>
        <v>8333.5130096490066</v>
      </c>
      <c r="V117" s="703">
        <f t="shared" si="199"/>
        <v>8617.487208298282</v>
      </c>
      <c r="W117" s="704">
        <f t="shared" si="226"/>
        <v>22286.217625408764</v>
      </c>
      <c r="X117" s="705">
        <f t="shared" si="226"/>
        <v>885.35461530776251</v>
      </c>
      <c r="Y117" s="705">
        <f t="shared" si="226"/>
        <v>1451.8583192673605</v>
      </c>
      <c r="Z117" s="705">
        <f t="shared" si="225"/>
        <v>10478.087505790487</v>
      </c>
      <c r="AA117" s="705">
        <f t="shared" si="225"/>
        <v>1852.0061379092667</v>
      </c>
      <c r="AB117" s="705">
        <f t="shared" si="225"/>
        <v>683.73418680691623</v>
      </c>
      <c r="AC117" s="705">
        <f t="shared" si="225"/>
        <v>2575.6074035999995</v>
      </c>
      <c r="AD117" s="705">
        <f t="shared" si="225"/>
        <v>1808.1436868000001</v>
      </c>
      <c r="AE117" s="705">
        <f t="shared" si="225"/>
        <v>379.99084199999999</v>
      </c>
      <c r="AF117" s="706">
        <f t="shared" si="200"/>
        <v>42401.000322890563</v>
      </c>
      <c r="AG117" s="707">
        <f t="shared" si="122"/>
        <v>0.52560593985272908</v>
      </c>
      <c r="AH117" s="707">
        <f t="shared" si="123"/>
        <v>2.0880512454084624E-2</v>
      </c>
      <c r="AI117" s="707">
        <f t="shared" si="227"/>
        <v>3.4241133657489715E-2</v>
      </c>
      <c r="AJ117" s="707">
        <f t="shared" si="227"/>
        <v>0.2471188751679945</v>
      </c>
      <c r="AK117" s="707">
        <f t="shared" si="227"/>
        <v>4.3678359562414483E-2</v>
      </c>
      <c r="AL117" s="707">
        <f t="shared" si="227"/>
        <v>1.6125425853167813E-2</v>
      </c>
      <c r="AM117" s="707">
        <f t="shared" si="227"/>
        <v>6.0744024527400943E-2</v>
      </c>
      <c r="AN117" s="707">
        <f t="shared" si="227"/>
        <v>4.2643892196662571E-2</v>
      </c>
      <c r="AO117" s="707">
        <f t="shared" si="227"/>
        <v>8.9618367280561179E-3</v>
      </c>
      <c r="AP117" s="708">
        <f>+[17]LP!J117</f>
        <v>36037.210047043634</v>
      </c>
      <c r="AQ117" s="709">
        <f t="shared" si="125"/>
        <v>14043.509072043631</v>
      </c>
      <c r="AR117" s="710">
        <f>+[17]LP!R117+[17]LP!Z117</f>
        <v>201.75992179184971</v>
      </c>
      <c r="AS117" s="709">
        <f>+[17]LP!$E117*VLOOKUP($A117,[17]GJha!$T$16:$AA$22,6,FALSE)</f>
        <v>4981.1546093534089</v>
      </c>
      <c r="AT117" s="709">
        <f>+[17]LP!$E117*VLOOKUP($A117,[17]GJha!$T$16:$AA$22,7,FALSE)</f>
        <v>38387.95679193738</v>
      </c>
      <c r="AU117" s="711">
        <f t="shared" si="126"/>
        <v>0.65423018607022798</v>
      </c>
      <c r="AV117" s="712">
        <f t="shared" si="127"/>
        <v>0.61828468610178688</v>
      </c>
      <c r="AW117" s="713">
        <f t="shared" si="128"/>
        <v>0.32677211388423111</v>
      </c>
      <c r="AX117" s="708">
        <f>+[17]LP!$E117*(VLOOKUP($A117,[17]GJha!$T$16:$AA$22,8,FALSE)+VLOOKUP($A117,[17]GJha!$T$16:$AA$22,3,FALSE))</f>
        <v>8974.0183684518597</v>
      </c>
      <c r="AY117" s="708">
        <f>0.45*0.25*17.8/1000*365*[17]FCI!D118</f>
        <v>76856.911200000002</v>
      </c>
      <c r="AZ117" s="708">
        <f>+[17]LP!AG117+[17]LP!AL117*[17]LP!AK$4</f>
        <v>18351.822022052533</v>
      </c>
      <c r="BA117" s="708">
        <f>+[17]LP!AL117*CV$2*CV$3</f>
        <v>2099.172098972394</v>
      </c>
      <c r="BB117" s="714">
        <f t="shared" si="201"/>
        <v>0</v>
      </c>
      <c r="BC117" s="714">
        <f t="shared" si="202"/>
        <v>8791.2753099884503</v>
      </c>
      <c r="BD117" s="715">
        <f t="shared" si="129"/>
        <v>0</v>
      </c>
      <c r="BE117" s="716">
        <f t="shared" si="130"/>
        <v>2911.5137164808079</v>
      </c>
      <c r="BF117" s="716">
        <f t="shared" si="131"/>
        <v>2317.2201624251707</v>
      </c>
      <c r="BG117" s="716">
        <f t="shared" si="132"/>
        <v>12031.285225354315</v>
      </c>
      <c r="BH117" s="717">
        <f t="shared" si="133"/>
        <v>1</v>
      </c>
      <c r="BI117" s="716">
        <f t="shared" si="134"/>
        <v>6452.5372217201912</v>
      </c>
      <c r="BJ117" s="718">
        <f t="shared" si="203"/>
        <v>1</v>
      </c>
      <c r="BK117" s="716">
        <f t="shared" si="135"/>
        <v>23712.556325980484</v>
      </c>
      <c r="BL117" s="719">
        <f t="shared" si="136"/>
        <v>-910.87423400340344</v>
      </c>
      <c r="BM117" s="719">
        <f t="shared" si="137"/>
        <v>23712.556325980484</v>
      </c>
      <c r="BN117" s="719">
        <f t="shared" si="138"/>
        <v>-910.87423400340344</v>
      </c>
      <c r="BO117" s="719">
        <f t="shared" si="139"/>
        <v>23712.556325980484</v>
      </c>
      <c r="BP117" s="719">
        <f t="shared" si="140"/>
        <v>-910.87423400340344</v>
      </c>
      <c r="BQ117" s="719">
        <f t="shared" si="141"/>
        <v>5.2773651552828947E-2</v>
      </c>
      <c r="BR117" s="720">
        <f t="shared" si="142"/>
        <v>1972.7856599397257</v>
      </c>
      <c r="BS117" s="719">
        <f t="shared" si="143"/>
        <v>0</v>
      </c>
      <c r="BT117" s="721">
        <f t="shared" si="144"/>
        <v>37382.019282195644</v>
      </c>
      <c r="BU117" s="722">
        <f t="shared" si="145"/>
        <v>0</v>
      </c>
      <c r="BV117" s="723">
        <f t="shared" si="146"/>
        <v>893.48270309698853</v>
      </c>
      <c r="BW117" s="723">
        <f t="shared" si="147"/>
        <v>1275.7117726802333</v>
      </c>
      <c r="BX117" s="723">
        <f t="shared" si="148"/>
        <v>5678.7436608446269</v>
      </c>
      <c r="BY117" s="717">
        <f t="shared" si="149"/>
        <v>1</v>
      </c>
      <c r="BZ117" s="724">
        <f t="shared" si="150"/>
        <v>2612.7615265096342</v>
      </c>
      <c r="CA117" s="718">
        <f t="shared" si="204"/>
        <v>1</v>
      </c>
      <c r="CB117" s="723">
        <f t="shared" si="151"/>
        <v>10460.699663131483</v>
      </c>
      <c r="CC117" s="723">
        <f t="shared" si="152"/>
        <v>-2553.1281673751864</v>
      </c>
      <c r="CD117" s="723">
        <f t="shared" si="153"/>
        <v>10460.699663131483</v>
      </c>
      <c r="CE117" s="725">
        <f t="shared" si="154"/>
        <v>-2553.1281673751864</v>
      </c>
      <c r="CF117" s="726">
        <f t="shared" si="155"/>
        <v>10460.699663131483</v>
      </c>
      <c r="CG117" s="724">
        <f t="shared" si="156"/>
        <v>-2553.1281673751864</v>
      </c>
      <c r="CH117" s="727">
        <f t="shared" si="157"/>
        <v>0.32532470604746416</v>
      </c>
      <c r="CI117" s="728">
        <f t="shared" si="205"/>
        <v>6818.489650048723</v>
      </c>
      <c r="CJ117" s="726">
        <f t="shared" si="158"/>
        <v>0</v>
      </c>
      <c r="CK117" s="729">
        <f t="shared" si="159"/>
        <v>19756.9206171365</v>
      </c>
      <c r="CL117" s="730">
        <f t="shared" si="160"/>
        <v>0</v>
      </c>
      <c r="CM117" s="731">
        <f t="shared" si="161"/>
        <v>45.662394675587464</v>
      </c>
      <c r="CN117" s="732">
        <f t="shared" si="206"/>
        <v>1</v>
      </c>
      <c r="CO117" s="731">
        <f t="shared" si="162"/>
        <v>1440.4295413884561</v>
      </c>
      <c r="CP117" s="731">
        <f t="shared" si="163"/>
        <v>3877.1502635300817</v>
      </c>
      <c r="CQ117" s="733">
        <f>+IF([17]FCI!D118&gt;10000,0.3,1)</f>
        <v>0.3</v>
      </c>
      <c r="CR117" s="718">
        <f t="shared" si="207"/>
        <v>0.28100934796991084</v>
      </c>
      <c r="CS117" s="731">
        <f t="shared" si="164"/>
        <v>1042.9166798460333</v>
      </c>
      <c r="CT117" s="718">
        <f t="shared" si="165"/>
        <v>0</v>
      </c>
      <c r="CU117" s="731">
        <f t="shared" si="166"/>
        <v>6406.1588794401578</v>
      </c>
      <c r="CV117" s="731">
        <f t="shared" si="167"/>
        <v>3830.5514758401582</v>
      </c>
      <c r="CW117" s="731">
        <f t="shared" si="168"/>
        <v>5363.2421995941249</v>
      </c>
      <c r="CX117" s="731">
        <f t="shared" si="169"/>
        <v>2787.6347959941254</v>
      </c>
      <c r="CY117" s="731">
        <f t="shared" si="208"/>
        <v>2575.6074036</v>
      </c>
      <c r="CZ117" s="731">
        <f t="shared" si="170"/>
        <v>0</v>
      </c>
      <c r="DA117" s="731">
        <f t="shared" si="209"/>
        <v>2575.6074036</v>
      </c>
      <c r="DB117" s="731">
        <f t="shared" si="171"/>
        <v>0</v>
      </c>
      <c r="DC117" s="734">
        <f t="shared" si="210"/>
        <v>0</v>
      </c>
      <c r="DD117" s="700">
        <f t="shared" si="211"/>
        <v>0</v>
      </c>
      <c r="DE117" s="735">
        <f t="shared" si="172"/>
        <v>173.14364530392396</v>
      </c>
      <c r="DF117" s="736">
        <f t="shared" si="212"/>
        <v>1</v>
      </c>
      <c r="DG117" s="735">
        <f t="shared" si="173"/>
        <v>978.98572939655139</v>
      </c>
      <c r="DH117" s="735">
        <f t="shared" si="174"/>
        <v>2635.0992323187911</v>
      </c>
      <c r="DI117" s="736">
        <f t="shared" si="213"/>
        <v>0.3</v>
      </c>
      <c r="DJ117" s="736">
        <f t="shared" si="214"/>
        <v>0.39315603048006564</v>
      </c>
      <c r="DK117" s="735">
        <f t="shared" si="215"/>
        <v>3787.2286070192667</v>
      </c>
      <c r="DL117" s="735">
        <f t="shared" si="175"/>
        <v>1599.0940782192667</v>
      </c>
      <c r="DM117" s="737">
        <f t="shared" si="216"/>
        <v>2188.1345287999993</v>
      </c>
      <c r="DN117" s="737">
        <f t="shared" si="176"/>
        <v>-7.3896444519050419E-13</v>
      </c>
      <c r="DO117" s="737">
        <f t="shared" si="217"/>
        <v>2188.1345287999993</v>
      </c>
      <c r="DP117" s="737">
        <f t="shared" si="177"/>
        <v>-7.3896444519050419E-13</v>
      </c>
      <c r="DQ117" s="738">
        <f t="shared" si="218"/>
        <v>1.1680487214648265E-12</v>
      </c>
      <c r="DR117" s="739">
        <f t="shared" si="219"/>
        <v>0</v>
      </c>
      <c r="DS117" s="740">
        <f t="shared" si="178"/>
        <v>0</v>
      </c>
      <c r="DT117" s="754">
        <f t="shared" si="179"/>
        <v>29205.333138883241</v>
      </c>
      <c r="DU117" s="755">
        <f t="shared" si="180"/>
        <v>818.50803130950067</v>
      </c>
      <c r="DV117" s="755">
        <f t="shared" si="181"/>
        <v>881.98799699729045</v>
      </c>
      <c r="DW117" s="755">
        <f t="shared" si="182"/>
        <v>18012.78917854415</v>
      </c>
      <c r="DX117" s="755">
        <f t="shared" si="183"/>
        <v>2811.1772729759996</v>
      </c>
      <c r="DY117" s="755">
        <f t="shared" si="220"/>
        <v>1190.0846261249999</v>
      </c>
      <c r="DZ117" s="756">
        <f t="shared" si="220"/>
        <v>292.60499999759992</v>
      </c>
      <c r="EA117" s="755">
        <f t="shared" si="221"/>
        <v>53212.48524483278</v>
      </c>
      <c r="EB117" s="757">
        <f>+EA117/([17]LP!E117+[17]LP!O117+[17]LP!W117)</f>
        <v>27.612382841593583</v>
      </c>
      <c r="EC117" s="758">
        <f t="shared" si="222"/>
        <v>5857.6124663382689</v>
      </c>
      <c r="ED117" s="562">
        <f>+EC117/([17]LP!AE117+[17]LP!AL117)</f>
        <v>7.5892324959313289</v>
      </c>
      <c r="EE117" s="759">
        <f t="shared" si="223"/>
        <v>0.26204866970105944</v>
      </c>
      <c r="EF117" s="759">
        <f t="shared" si="224"/>
        <v>0.20076810301615239</v>
      </c>
      <c r="EG117" s="751">
        <f t="shared" si="184"/>
        <v>0</v>
      </c>
      <c r="EH117" s="749">
        <f t="shared" si="185"/>
        <v>32174.307326424092</v>
      </c>
      <c r="EI117" s="750">
        <f t="shared" si="186"/>
        <v>1772.3801461521623</v>
      </c>
      <c r="EJ117" s="750">
        <f t="shared" si="187"/>
        <v>2102.1164381957897</v>
      </c>
      <c r="EK117" s="750">
        <f t="shared" si="188"/>
        <v>20815.566383383673</v>
      </c>
      <c r="EL117" s="750">
        <f t="shared" si="189"/>
        <v>7457.852280000001</v>
      </c>
      <c r="EM117" s="750">
        <f t="shared" si="228"/>
        <v>4264.9483499999997</v>
      </c>
      <c r="EN117" s="751">
        <f t="shared" si="228"/>
        <v>1012.9626</v>
      </c>
      <c r="EO117" s="749">
        <f t="shared" si="191"/>
        <v>670.03037877969609</v>
      </c>
      <c r="EP117" s="750">
        <f>+EO117/([17]LP!E117+[17]LP!O117+[17]LP!W117)</f>
        <v>0.34768410551092405</v>
      </c>
      <c r="EQ117" s="561">
        <f>+[17]ASI!I117-[17]ASI!J117</f>
        <v>1515.6514952796838</v>
      </c>
      <c r="ER117" s="561">
        <f t="shared" si="192"/>
        <v>2.6590377110169889</v>
      </c>
      <c r="ES117" s="752">
        <f t="shared" si="193"/>
        <v>1.1754918925959581</v>
      </c>
      <c r="ET117" s="753"/>
    </row>
    <row r="118" spans="1:153">
      <c r="A118" s="792">
        <f>+VLOOKUP(B118,[17]ASI!B:C,2,FALSE)</f>
        <v>6</v>
      </c>
      <c r="B118" s="792">
        <v>8205</v>
      </c>
      <c r="C118" s="779" t="s">
        <v>225</v>
      </c>
      <c r="D118" s="697">
        <f t="shared" si="194"/>
        <v>65.689909428096925</v>
      </c>
      <c r="E118" s="792">
        <v>112</v>
      </c>
      <c r="F118" s="792">
        <v>25</v>
      </c>
      <c r="G118" s="792">
        <v>255</v>
      </c>
      <c r="H118" s="792">
        <v>147</v>
      </c>
      <c r="I118" s="792">
        <v>95</v>
      </c>
      <c r="J118" s="792">
        <v>87</v>
      </c>
      <c r="K118" s="792">
        <v>163</v>
      </c>
      <c r="L118" s="792">
        <v>2578</v>
      </c>
      <c r="M118" s="792">
        <v>655</v>
      </c>
      <c r="N118" s="699">
        <f t="shared" si="118"/>
        <v>319.548</v>
      </c>
      <c r="O118" s="700">
        <f t="shared" si="119"/>
        <v>5832.1243950000007</v>
      </c>
      <c r="P118" s="701">
        <f t="shared" si="120"/>
        <v>46.669524374176554</v>
      </c>
      <c r="Q118" s="702">
        <f t="shared" si="195"/>
        <v>147.51294422608694</v>
      </c>
      <c r="R118" s="702">
        <f t="shared" si="196"/>
        <v>19.179087203787116</v>
      </c>
      <c r="S118" s="703">
        <f t="shared" si="197"/>
        <v>1120.1149432213513</v>
      </c>
      <c r="T118" s="703">
        <f t="shared" si="121"/>
        <v>199.13024535314898</v>
      </c>
      <c r="U118" s="703">
        <f t="shared" si="198"/>
        <v>1466.7581328005872</v>
      </c>
      <c r="V118" s="703">
        <f t="shared" si="199"/>
        <v>1551.6271294324711</v>
      </c>
      <c r="W118" s="704">
        <f t="shared" si="226"/>
        <v>3077.7513859997307</v>
      </c>
      <c r="X118" s="705">
        <f t="shared" si="226"/>
        <v>55.334663456735157</v>
      </c>
      <c r="Y118" s="705">
        <f t="shared" si="226"/>
        <v>703.84766428360626</v>
      </c>
      <c r="Z118" s="705">
        <f t="shared" si="225"/>
        <v>3784.4689517228539</v>
      </c>
      <c r="AA118" s="705">
        <f t="shared" si="225"/>
        <v>1832.7144073060451</v>
      </c>
      <c r="AB118" s="705">
        <f t="shared" si="225"/>
        <v>887.83394406271213</v>
      </c>
      <c r="AC118" s="705">
        <f t="shared" si="225"/>
        <v>1206.3908240999999</v>
      </c>
      <c r="AD118" s="705">
        <f t="shared" si="225"/>
        <v>1400.2386375999999</v>
      </c>
      <c r="AE118" s="705">
        <f t="shared" si="225"/>
        <v>209.86003499999998</v>
      </c>
      <c r="AF118" s="706">
        <f t="shared" si="200"/>
        <v>13158.440513531683</v>
      </c>
      <c r="AG118" s="707">
        <f t="shared" si="122"/>
        <v>0.23389940341598064</v>
      </c>
      <c r="AH118" s="707">
        <f t="shared" si="123"/>
        <v>4.2052599926131759E-3</v>
      </c>
      <c r="AI118" s="707">
        <f t="shared" si="227"/>
        <v>5.3490203763872611E-2</v>
      </c>
      <c r="AJ118" s="707">
        <f t="shared" si="227"/>
        <v>0.28760771064253682</v>
      </c>
      <c r="AK118" s="707">
        <f t="shared" si="227"/>
        <v>0.13928051773470765</v>
      </c>
      <c r="AL118" s="707">
        <f t="shared" si="227"/>
        <v>6.747258105165993E-2</v>
      </c>
      <c r="AM118" s="707">
        <f t="shared" si="227"/>
        <v>9.168189975547554E-2</v>
      </c>
      <c r="AN118" s="707">
        <f t="shared" si="227"/>
        <v>0.10641372251978061</v>
      </c>
      <c r="AO118" s="707">
        <f t="shared" si="227"/>
        <v>1.5948701123373033E-2</v>
      </c>
      <c r="AP118" s="708">
        <f>+[17]LP!J118</f>
        <v>26009.034455795161</v>
      </c>
      <c r="AQ118" s="709">
        <f t="shared" si="125"/>
        <v>20176.910060795162</v>
      </c>
      <c r="AR118" s="710">
        <f>+[17]LP!R118+[17]LP!Z118</f>
        <v>612.21172834588015</v>
      </c>
      <c r="AS118" s="709">
        <f>+[17]LP!$E118*VLOOKUP($A118,[17]GJha!$T$16:$AA$22,6,FALSE)</f>
        <v>3595.0347347975107</v>
      </c>
      <c r="AT118" s="709">
        <f>+[17]LP!$E118*VLOOKUP($A118,[17]GJha!$T$16:$AA$22,7,FALSE)</f>
        <v>27705.63230576678</v>
      </c>
      <c r="AU118" s="711">
        <f t="shared" si="126"/>
        <v>0.37100675757363427</v>
      </c>
      <c r="AV118" s="712">
        <f t="shared" si="127"/>
        <v>0.321027255863301</v>
      </c>
      <c r="AW118" s="713">
        <f t="shared" si="128"/>
        <v>0.54425955983462149</v>
      </c>
      <c r="AX118" s="708">
        <f>+[17]LP!$E118*(VLOOKUP($A118,[17]GJha!$T$16:$AA$22,8,FALSE)+VLOOKUP($A118,[17]GJha!$T$16:$AA$22,3,FALSE))</f>
        <v>6476.7930882360542</v>
      </c>
      <c r="AY118" s="708">
        <f>0.45*0.25*17.8/1000*365*[17]FCI!D119</f>
        <v>8686.1641499999987</v>
      </c>
      <c r="AZ118" s="708">
        <f>+[17]LP!AG118+[17]LP!AL118*[17]LP!AK$4</f>
        <v>43666.925317681671</v>
      </c>
      <c r="BA118" s="708">
        <f>+[17]LP!AL118*CV$2*CV$3</f>
        <v>7862.68308515836</v>
      </c>
      <c r="BB118" s="714">
        <f t="shared" si="201"/>
        <v>23593.238835197932</v>
      </c>
      <c r="BC118" s="714">
        <f t="shared" si="202"/>
        <v>0</v>
      </c>
      <c r="BD118" s="715">
        <f t="shared" si="129"/>
        <v>0</v>
      </c>
      <c r="BE118" s="716">
        <f t="shared" si="130"/>
        <v>2372.1879795508858</v>
      </c>
      <c r="BF118" s="716">
        <f t="shared" si="131"/>
        <v>868.34795165952005</v>
      </c>
      <c r="BG118" s="716">
        <f t="shared" si="132"/>
        <v>4924.2073617780525</v>
      </c>
      <c r="BH118" s="717">
        <f t="shared" si="133"/>
        <v>0.46993929583004423</v>
      </c>
      <c r="BI118" s="716">
        <f t="shared" si="134"/>
        <v>8706.7321571379362</v>
      </c>
      <c r="BJ118" s="718">
        <f t="shared" si="203"/>
        <v>0</v>
      </c>
      <c r="BK118" s="716">
        <f t="shared" si="135"/>
        <v>16871.475450126396</v>
      </c>
      <c r="BL118" s="719">
        <f t="shared" si="136"/>
        <v>13034.541736386323</v>
      </c>
      <c r="BM118" s="719">
        <f t="shared" si="137"/>
        <v>8164.7432929884581</v>
      </c>
      <c r="BN118" s="719">
        <f t="shared" si="138"/>
        <v>4327.8095792483855</v>
      </c>
      <c r="BO118" s="719">
        <f t="shared" si="139"/>
        <v>3836.9337137400726</v>
      </c>
      <c r="BP118" s="719">
        <f t="shared" si="140"/>
        <v>0</v>
      </c>
      <c r="BQ118" s="719">
        <f t="shared" si="141"/>
        <v>0</v>
      </c>
      <c r="BR118" s="720">
        <f t="shared" si="142"/>
        <v>0</v>
      </c>
      <c r="BS118" s="719">
        <f t="shared" si="143"/>
        <v>0</v>
      </c>
      <c r="BT118" s="721">
        <f t="shared" si="144"/>
        <v>18918.850923445614</v>
      </c>
      <c r="BU118" s="722">
        <f t="shared" si="145"/>
        <v>10028.139442568001</v>
      </c>
      <c r="BV118" s="723">
        <f t="shared" si="146"/>
        <v>2335.1999453432813</v>
      </c>
      <c r="BW118" s="723">
        <f t="shared" si="147"/>
        <v>1533.5103475176495</v>
      </c>
      <c r="BX118" s="723">
        <f t="shared" si="148"/>
        <v>7455.6281141519248</v>
      </c>
      <c r="BY118" s="717">
        <f t="shared" si="149"/>
        <v>0.57442802124874959</v>
      </c>
      <c r="BZ118" s="724">
        <f t="shared" si="150"/>
        <v>11309.205622187472</v>
      </c>
      <c r="CA118" s="718">
        <f t="shared" si="204"/>
        <v>0</v>
      </c>
      <c r="CB118" s="723">
        <f t="shared" si="151"/>
        <v>22633.544029200326</v>
      </c>
      <c r="CC118" s="723">
        <f t="shared" si="152"/>
        <v>16128.526726108716</v>
      </c>
      <c r="CD118" s="723">
        <f t="shared" si="153"/>
        <v>11324.338407012856</v>
      </c>
      <c r="CE118" s="725">
        <f t="shared" si="154"/>
        <v>4819.3211039212438</v>
      </c>
      <c r="CF118" s="726">
        <f t="shared" si="155"/>
        <v>6505.0173030916121</v>
      </c>
      <c r="CG118" s="724">
        <f t="shared" si="156"/>
        <v>9.0949470177292824E-13</v>
      </c>
      <c r="CH118" s="727">
        <f t="shared" si="157"/>
        <v>0</v>
      </c>
      <c r="CI118" s="728">
        <f t="shared" si="205"/>
        <v>0</v>
      </c>
      <c r="CJ118" s="726">
        <f t="shared" si="158"/>
        <v>9.0949470177292824E-13</v>
      </c>
      <c r="CK118" s="729">
        <f t="shared" si="159"/>
        <v>32074.427601112693</v>
      </c>
      <c r="CL118" s="730">
        <f t="shared" si="160"/>
        <v>13649.977621519251</v>
      </c>
      <c r="CM118" s="731">
        <f t="shared" si="161"/>
        <v>138.55602895005876</v>
      </c>
      <c r="CN118" s="732">
        <f t="shared" si="206"/>
        <v>1</v>
      </c>
      <c r="CO118" s="731">
        <f t="shared" si="162"/>
        <v>823.59469256601631</v>
      </c>
      <c r="CP118" s="731">
        <f t="shared" si="163"/>
        <v>347.14122316666902</v>
      </c>
      <c r="CQ118" s="733">
        <f>+IF([17]FCI!D119&gt;10000,0.3,1)</f>
        <v>0.3</v>
      </c>
      <c r="CR118" s="718">
        <f t="shared" si="207"/>
        <v>0.70357562364945803</v>
      </c>
      <c r="CS118" s="731">
        <f t="shared" si="164"/>
        <v>3906.3606751771908</v>
      </c>
      <c r="CT118" s="718">
        <f t="shared" si="165"/>
        <v>0</v>
      </c>
      <c r="CU118" s="731">
        <f t="shared" si="166"/>
        <v>5215.6526198599349</v>
      </c>
      <c r="CV118" s="731">
        <f t="shared" si="167"/>
        <v>4009.261795759935</v>
      </c>
      <c r="CW118" s="731">
        <f t="shared" si="168"/>
        <v>1309.2919446827441</v>
      </c>
      <c r="CX118" s="731">
        <f t="shared" si="169"/>
        <v>102.90112058274417</v>
      </c>
      <c r="CY118" s="731">
        <f t="shared" si="208"/>
        <v>1206.3908240999999</v>
      </c>
      <c r="CZ118" s="731">
        <f t="shared" si="170"/>
        <v>0</v>
      </c>
      <c r="DA118" s="731">
        <f t="shared" si="209"/>
        <v>1206.3908240999999</v>
      </c>
      <c r="DB118" s="731">
        <f t="shared" si="171"/>
        <v>0</v>
      </c>
      <c r="DC118" s="734">
        <f t="shared" si="210"/>
        <v>0</v>
      </c>
      <c r="DD118" s="700">
        <f t="shared" si="211"/>
        <v>0</v>
      </c>
      <c r="DE118" s="735">
        <f t="shared" si="172"/>
        <v>306.3908401557099</v>
      </c>
      <c r="DF118" s="736">
        <f t="shared" si="212"/>
        <v>1</v>
      </c>
      <c r="DG118" s="735">
        <f t="shared" si="173"/>
        <v>879.36260440324952</v>
      </c>
      <c r="DH118" s="735">
        <f t="shared" si="174"/>
        <v>370.64713123452168</v>
      </c>
      <c r="DI118" s="736">
        <f t="shared" si="213"/>
        <v>0.3</v>
      </c>
      <c r="DJ118" s="736">
        <f t="shared" si="214"/>
        <v>1</v>
      </c>
      <c r="DK118" s="735">
        <f t="shared" si="215"/>
        <v>1556.400575793481</v>
      </c>
      <c r="DL118" s="735">
        <f t="shared" si="175"/>
        <v>-53.69809680651889</v>
      </c>
      <c r="DM118" s="737">
        <f t="shared" si="216"/>
        <v>1556.400575793481</v>
      </c>
      <c r="DN118" s="737">
        <f t="shared" si="176"/>
        <v>-53.69809680651889</v>
      </c>
      <c r="DO118" s="737">
        <f t="shared" si="217"/>
        <v>1556.400575793481</v>
      </c>
      <c r="DP118" s="737">
        <f t="shared" si="177"/>
        <v>-53.69809680651889</v>
      </c>
      <c r="DQ118" s="738">
        <f t="shared" si="218"/>
        <v>84.878228889319857</v>
      </c>
      <c r="DR118" s="739">
        <f t="shared" si="219"/>
        <v>0</v>
      </c>
      <c r="DS118" s="740">
        <f t="shared" si="178"/>
        <v>0</v>
      </c>
      <c r="DT118" s="754">
        <f t="shared" si="179"/>
        <v>4641.4290740160004</v>
      </c>
      <c r="DU118" s="755">
        <f t="shared" si="180"/>
        <v>58.870177852499992</v>
      </c>
      <c r="DV118" s="755">
        <f t="shared" si="181"/>
        <v>492.05029500000001</v>
      </c>
      <c r="DW118" s="755">
        <f t="shared" si="182"/>
        <v>11556.993321145997</v>
      </c>
      <c r="DX118" s="755">
        <f t="shared" si="183"/>
        <v>1316.7295847559994</v>
      </c>
      <c r="DY118" s="755">
        <f t="shared" si="220"/>
        <v>921.60954225</v>
      </c>
      <c r="DZ118" s="756">
        <f t="shared" si="220"/>
        <v>161.59888279799995</v>
      </c>
      <c r="EA118" s="755">
        <f t="shared" si="221"/>
        <v>19149.280877818495</v>
      </c>
      <c r="EB118" s="757">
        <f>+EA118/([17]LP!E118+[17]LP!O118+[17]LP!W118)</f>
        <v>11.424697900855046</v>
      </c>
      <c r="EC118" s="758">
        <f t="shared" si="222"/>
        <v>0</v>
      </c>
      <c r="ED118" s="562">
        <f>+EC118/([17]LP!AE118+[17]LP!AL118)</f>
        <v>0</v>
      </c>
      <c r="EE118" s="759">
        <f t="shared" si="223"/>
        <v>0</v>
      </c>
      <c r="EF118" s="759">
        <f t="shared" si="224"/>
        <v>0</v>
      </c>
      <c r="EG118" s="751">
        <f t="shared" si="184"/>
        <v>0</v>
      </c>
      <c r="EH118" s="749">
        <f t="shared" si="185"/>
        <v>5113.2703999999994</v>
      </c>
      <c r="EI118" s="750">
        <f t="shared" si="186"/>
        <v>127.47624999999999</v>
      </c>
      <c r="EJ118" s="750">
        <f t="shared" si="187"/>
        <v>1172.7450000000001</v>
      </c>
      <c r="EK118" s="750">
        <f t="shared" si="188"/>
        <v>13355.253274999999</v>
      </c>
      <c r="EL118" s="750">
        <f t="shared" si="189"/>
        <v>3493.1894299999999</v>
      </c>
      <c r="EM118" s="750">
        <f t="shared" si="228"/>
        <v>3302.8047000000001</v>
      </c>
      <c r="EN118" s="751">
        <f t="shared" si="228"/>
        <v>559.43549999999993</v>
      </c>
      <c r="EO118" s="749">
        <f t="shared" si="191"/>
        <v>585.11824028397893</v>
      </c>
      <c r="EP118" s="750">
        <f>+EO118/([17]LP!E118+[17]LP!O118+[17]LP!W118)</f>
        <v>0.34908878167157109</v>
      </c>
      <c r="EQ118" s="561">
        <f>+[17]ASI!I118-[17]ASI!J118</f>
        <v>1323.5748167374045</v>
      </c>
      <c r="ER118" s="561">
        <f t="shared" si="192"/>
        <v>4.0230237590802567</v>
      </c>
      <c r="ES118" s="752">
        <f t="shared" si="193"/>
        <v>1.7784748944801791</v>
      </c>
      <c r="ET118" s="753"/>
    </row>
    <row r="119" spans="1:153">
      <c r="A119" s="792">
        <f>+VLOOKUP(B119,[17]ASI!B:C,2,FALSE)</f>
        <v>6</v>
      </c>
      <c r="B119" s="792">
        <v>8223</v>
      </c>
      <c r="C119" s="696" t="s">
        <v>226</v>
      </c>
      <c r="D119" s="697">
        <f t="shared" si="194"/>
        <v>16.514792586267117</v>
      </c>
      <c r="E119" s="792">
        <v>21</v>
      </c>
      <c r="F119" s="792">
        <v>157</v>
      </c>
      <c r="G119" s="792">
        <v>107</v>
      </c>
      <c r="H119" s="792">
        <v>6</v>
      </c>
      <c r="I119" s="792">
        <v>22</v>
      </c>
      <c r="J119" s="792">
        <v>1</v>
      </c>
      <c r="K119" s="792">
        <v>0</v>
      </c>
      <c r="L119" s="792">
        <v>510</v>
      </c>
      <c r="M119" s="792">
        <v>320</v>
      </c>
      <c r="N119" s="699">
        <f t="shared" si="118"/>
        <v>55.353999999999999</v>
      </c>
      <c r="O119" s="700">
        <f t="shared" si="119"/>
        <v>773.7197000000001</v>
      </c>
      <c r="P119" s="701">
        <f t="shared" si="120"/>
        <v>7.9457960474308296</v>
      </c>
      <c r="Q119" s="702">
        <f t="shared" si="195"/>
        <v>19.510793884057971</v>
      </c>
      <c r="R119" s="702">
        <f t="shared" si="196"/>
        <v>1.8466144572111414</v>
      </c>
      <c r="S119" s="703">
        <f t="shared" si="197"/>
        <v>232.17285448936246</v>
      </c>
      <c r="T119" s="703">
        <f t="shared" si="121"/>
        <v>39.393493068311081</v>
      </c>
      <c r="U119" s="703">
        <f t="shared" si="198"/>
        <v>291.0771414417315</v>
      </c>
      <c r="V119" s="703">
        <f t="shared" si="199"/>
        <v>309.43854848520976</v>
      </c>
      <c r="W119" s="704">
        <f t="shared" si="226"/>
        <v>577.07838487494951</v>
      </c>
      <c r="X119" s="705">
        <f t="shared" si="226"/>
        <v>347.50168650829676</v>
      </c>
      <c r="Y119" s="705">
        <f t="shared" si="226"/>
        <v>295.34000030723871</v>
      </c>
      <c r="Z119" s="705">
        <f t="shared" si="225"/>
        <v>154.46812047848383</v>
      </c>
      <c r="AA119" s="705">
        <f t="shared" si="225"/>
        <v>424.41807327087361</v>
      </c>
      <c r="AB119" s="705">
        <f t="shared" si="225"/>
        <v>10.204987862789794</v>
      </c>
      <c r="AC119" s="705">
        <f t="shared" si="225"/>
        <v>0</v>
      </c>
      <c r="AD119" s="705">
        <f t="shared" si="225"/>
        <v>277.00609200000002</v>
      </c>
      <c r="AE119" s="705">
        <f t="shared" si="225"/>
        <v>102.52704</v>
      </c>
      <c r="AF119" s="706">
        <f t="shared" si="200"/>
        <v>2188.5443853026318</v>
      </c>
      <c r="AG119" s="707">
        <f t="shared" si="122"/>
        <v>0.26368137139478265</v>
      </c>
      <c r="AH119" s="707">
        <f t="shared" si="123"/>
        <v>0.1587821059705144</v>
      </c>
      <c r="AI119" s="707">
        <f t="shared" si="227"/>
        <v>0.13494814283439771</v>
      </c>
      <c r="AJ119" s="707">
        <f t="shared" si="227"/>
        <v>7.0580300548541988E-2</v>
      </c>
      <c r="AK119" s="707">
        <f t="shared" si="227"/>
        <v>0.19392710338483041</v>
      </c>
      <c r="AL119" s="707">
        <f t="shared" si="227"/>
        <v>4.6629110797671344E-3</v>
      </c>
      <c r="AM119" s="707">
        <f t="shared" si="227"/>
        <v>0</v>
      </c>
      <c r="AN119" s="707">
        <f t="shared" si="227"/>
        <v>0.12657092716979357</v>
      </c>
      <c r="AO119" s="707">
        <f t="shared" si="227"/>
        <v>4.6847137617372366E-2</v>
      </c>
      <c r="AP119" s="708">
        <f>+[17]LP!J119</f>
        <v>7656.9904543515777</v>
      </c>
      <c r="AQ119" s="709">
        <f t="shared" si="125"/>
        <v>6883.2707543515771</v>
      </c>
      <c r="AR119" s="710">
        <f>+[17]LP!R119+[17]LP!Z119</f>
        <v>270.983250359191</v>
      </c>
      <c r="AS119" s="709">
        <f>+[17]LP!$E119*VLOOKUP($A119,[17]GJha!$T$16:$AA$22,6,FALSE)</f>
        <v>1058.3686485629412</v>
      </c>
      <c r="AT119" s="709">
        <f>+[17]LP!$E119*VLOOKUP($A119,[17]GJha!$T$16:$AA$22,7,FALSE)</f>
        <v>8156.4643415573964</v>
      </c>
      <c r="AU119" s="711">
        <f t="shared" si="126"/>
        <v>0.67435737033881382</v>
      </c>
      <c r="AV119" s="712">
        <f t="shared" si="127"/>
        <v>0.55741162019969459</v>
      </c>
      <c r="AW119" s="713">
        <f t="shared" si="128"/>
        <v>0.26917031501313954</v>
      </c>
      <c r="AX119" s="708">
        <f>+[17]LP!$E119*(VLOOKUP($A119,[17]GJha!$T$16:$AA$22,8,FALSE)+VLOOKUP($A119,[17]GJha!$T$16:$AA$22,3,FALSE))</f>
        <v>1906.7506306595635</v>
      </c>
      <c r="AY119" s="708">
        <f>0.45*0.25*17.8/1000*365*[17]FCI!D120</f>
        <v>1246.2058124999999</v>
      </c>
      <c r="AZ119" s="708">
        <f>+[17]LP!AG119+[17]LP!AL119*[17]LP!AK$4</f>
        <v>51504.281834001071</v>
      </c>
      <c r="BA119" s="708">
        <f>+[17]LP!AL119*CV$2*CV$3</f>
        <v>10352.620044444713</v>
      </c>
      <c r="BB119" s="714">
        <f t="shared" si="201"/>
        <v>11613.635546808449</v>
      </c>
      <c r="BC119" s="714">
        <f t="shared" si="202"/>
        <v>0</v>
      </c>
      <c r="BD119" s="715">
        <f t="shared" si="129"/>
        <v>0</v>
      </c>
      <c r="BE119" s="716">
        <f t="shared" si="130"/>
        <v>1470.9488943710287</v>
      </c>
      <c r="BF119" s="716">
        <f t="shared" si="131"/>
        <v>443.87611013261642</v>
      </c>
      <c r="BG119" s="716">
        <f t="shared" si="132"/>
        <v>2634.9871232343335</v>
      </c>
      <c r="BH119" s="717">
        <f t="shared" si="133"/>
        <v>0.26812537252983026</v>
      </c>
      <c r="BI119" s="716">
        <f t="shared" si="134"/>
        <v>18666.126103582581</v>
      </c>
      <c r="BJ119" s="718">
        <f t="shared" si="203"/>
        <v>0</v>
      </c>
      <c r="BK119" s="716">
        <f t="shared" si="135"/>
        <v>23215.938231320561</v>
      </c>
      <c r="BL119" s="719">
        <f t="shared" si="136"/>
        <v>21996.018159630075</v>
      </c>
      <c r="BM119" s="719">
        <f t="shared" si="137"/>
        <v>4549.8121277379787</v>
      </c>
      <c r="BN119" s="719">
        <f t="shared" si="138"/>
        <v>3329.8920560474935</v>
      </c>
      <c r="BO119" s="719">
        <f t="shared" si="139"/>
        <v>1219.9200716904852</v>
      </c>
      <c r="BP119" s="719">
        <f t="shared" si="140"/>
        <v>0</v>
      </c>
      <c r="BQ119" s="719">
        <f t="shared" si="141"/>
        <v>0</v>
      </c>
      <c r="BR119" s="720">
        <f t="shared" si="142"/>
        <v>0</v>
      </c>
      <c r="BS119" s="719">
        <f t="shared" si="143"/>
        <v>0</v>
      </c>
      <c r="BT119" s="721">
        <f t="shared" si="144"/>
        <v>10732.103193033574</v>
      </c>
      <c r="BU119" s="722">
        <f t="shared" si="145"/>
        <v>7854.5540263728662</v>
      </c>
      <c r="BV119" s="723">
        <f t="shared" si="146"/>
        <v>412.43882423712296</v>
      </c>
      <c r="BW119" s="723">
        <f t="shared" si="147"/>
        <v>223.27581491080113</v>
      </c>
      <c r="BX119" s="723">
        <f t="shared" si="148"/>
        <v>1136.3533236030337</v>
      </c>
      <c r="BY119" s="717">
        <f t="shared" si="149"/>
        <v>0.33243148343906748</v>
      </c>
      <c r="BZ119" s="724">
        <f t="shared" si="150"/>
        <v>6905.8651926206376</v>
      </c>
      <c r="CA119" s="718">
        <f t="shared" si="204"/>
        <v>0</v>
      </c>
      <c r="CB119" s="723">
        <f t="shared" si="151"/>
        <v>8677.9331553715947</v>
      </c>
      <c r="CC119" s="723">
        <f t="shared" si="152"/>
        <v>8088.8419737594468</v>
      </c>
      <c r="CD119" s="723">
        <f t="shared" si="153"/>
        <v>1772.0679627509578</v>
      </c>
      <c r="CE119" s="725">
        <f t="shared" si="154"/>
        <v>1182.9767811388108</v>
      </c>
      <c r="CF119" s="726">
        <f t="shared" si="155"/>
        <v>589.09118161214712</v>
      </c>
      <c r="CG119" s="724">
        <f t="shared" si="156"/>
        <v>-7.2830630415410269E-14</v>
      </c>
      <c r="CH119" s="727">
        <f t="shared" si="157"/>
        <v>0</v>
      </c>
      <c r="CI119" s="728">
        <f t="shared" si="205"/>
        <v>0</v>
      </c>
      <c r="CJ119" s="726">
        <f t="shared" si="158"/>
        <v>-7.2830630415410269E-14</v>
      </c>
      <c r="CK119" s="729">
        <f t="shared" si="159"/>
        <v>5182.4603085731487</v>
      </c>
      <c r="CL119" s="730">
        <f t="shared" si="160"/>
        <v>3459.6473403300897</v>
      </c>
      <c r="CM119" s="731">
        <f t="shared" si="161"/>
        <v>61.329048992894471</v>
      </c>
      <c r="CN119" s="732">
        <f t="shared" si="206"/>
        <v>0</v>
      </c>
      <c r="CO119" s="731">
        <f t="shared" si="162"/>
        <v>0</v>
      </c>
      <c r="CP119" s="731">
        <f t="shared" si="163"/>
        <v>0</v>
      </c>
      <c r="CQ119" s="733">
        <f>+IF([17]FCI!D120&gt;10000,0.3,1)</f>
        <v>1</v>
      </c>
      <c r="CR119" s="718">
        <f t="shared" si="207"/>
        <v>0</v>
      </c>
      <c r="CS119" s="731">
        <f t="shared" si="164"/>
        <v>5143.4182693954344</v>
      </c>
      <c r="CT119" s="718">
        <f t="shared" si="165"/>
        <v>0</v>
      </c>
      <c r="CU119" s="731">
        <f t="shared" si="166"/>
        <v>5204.7473183883285</v>
      </c>
      <c r="CV119" s="731">
        <f t="shared" si="167"/>
        <v>5204.7473183883285</v>
      </c>
      <c r="CW119" s="731">
        <f t="shared" si="168"/>
        <v>61.329048992894471</v>
      </c>
      <c r="CX119" s="731">
        <f t="shared" si="169"/>
        <v>61.329048992894471</v>
      </c>
      <c r="CY119" s="731">
        <f t="shared" si="208"/>
        <v>61.329048992894471</v>
      </c>
      <c r="CZ119" s="731">
        <f t="shared" si="170"/>
        <v>61.329048992894471</v>
      </c>
      <c r="DA119" s="731">
        <f t="shared" si="209"/>
        <v>0</v>
      </c>
      <c r="DB119" s="731">
        <f t="shared" si="171"/>
        <v>0</v>
      </c>
      <c r="DC119" s="734">
        <f t="shared" si="210"/>
        <v>0</v>
      </c>
      <c r="DD119" s="700">
        <f t="shared" si="211"/>
        <v>0</v>
      </c>
      <c r="DE119" s="735">
        <f t="shared" si="172"/>
        <v>116.11648662130936</v>
      </c>
      <c r="DF119" s="736">
        <f t="shared" si="212"/>
        <v>-0.63143611140048628</v>
      </c>
      <c r="DG119" s="735">
        <f t="shared" si="173"/>
        <v>452.85327478164623</v>
      </c>
      <c r="DH119" s="735">
        <f t="shared" si="174"/>
        <v>310.06787477678563</v>
      </c>
      <c r="DI119" s="736">
        <f t="shared" si="213"/>
        <v>1</v>
      </c>
      <c r="DJ119" s="736">
        <f t="shared" si="214"/>
        <v>0</v>
      </c>
      <c r="DK119" s="735">
        <f t="shared" si="215"/>
        <v>879.03763617974118</v>
      </c>
      <c r="DL119" s="735">
        <f t="shared" si="175"/>
        <v>499.5045041797411</v>
      </c>
      <c r="DM119" s="737">
        <f t="shared" si="216"/>
        <v>568.96976140295556</v>
      </c>
      <c r="DN119" s="737">
        <f t="shared" si="176"/>
        <v>189.43662940295553</v>
      </c>
      <c r="DO119" s="737">
        <f t="shared" si="217"/>
        <v>379.53313200000008</v>
      </c>
      <c r="DP119" s="737">
        <f t="shared" si="177"/>
        <v>0</v>
      </c>
      <c r="DQ119" s="738">
        <f t="shared" si="218"/>
        <v>0</v>
      </c>
      <c r="DR119" s="739">
        <f t="shared" si="219"/>
        <v>0</v>
      </c>
      <c r="DS119" s="740">
        <f t="shared" si="178"/>
        <v>299.43418010549192</v>
      </c>
      <c r="DT119" s="754">
        <f t="shared" si="179"/>
        <v>870.26795137800002</v>
      </c>
      <c r="DU119" s="755">
        <f t="shared" si="180"/>
        <v>369.7047169137</v>
      </c>
      <c r="DV119" s="755">
        <f t="shared" si="181"/>
        <v>206.468163</v>
      </c>
      <c r="DW119" s="755">
        <f t="shared" si="182"/>
        <v>1018.701538946</v>
      </c>
      <c r="DX119" s="755">
        <f t="shared" si="183"/>
        <v>0</v>
      </c>
      <c r="DY119" s="755">
        <f t="shared" si="220"/>
        <v>182.31996375</v>
      </c>
      <c r="DZ119" s="756">
        <f t="shared" si="220"/>
        <v>78.949072511999987</v>
      </c>
      <c r="EA119" s="755">
        <f t="shared" si="221"/>
        <v>2726.4114064997002</v>
      </c>
      <c r="EB119" s="757">
        <f>+EA119/([17]LP!E119+[17]LP!O119+[17]LP!W119)</f>
        <v>5.0216722785483823</v>
      </c>
      <c r="EC119" s="758">
        <f t="shared" si="222"/>
        <v>0</v>
      </c>
      <c r="ED119" s="562">
        <f>+EC119/([17]LP!AE119+[17]LP!AL119)</f>
        <v>0</v>
      </c>
      <c r="EE119" s="759">
        <f t="shared" si="223"/>
        <v>0</v>
      </c>
      <c r="EF119" s="759">
        <f t="shared" si="224"/>
        <v>0</v>
      </c>
      <c r="EG119" s="751">
        <f t="shared" si="184"/>
        <v>0</v>
      </c>
      <c r="EH119" s="749">
        <f t="shared" si="185"/>
        <v>958.73820000000001</v>
      </c>
      <c r="EI119" s="750">
        <f t="shared" si="186"/>
        <v>800.55084999999997</v>
      </c>
      <c r="EJ119" s="750">
        <f t="shared" si="187"/>
        <v>492.09300000000002</v>
      </c>
      <c r="EK119" s="750">
        <f t="shared" si="188"/>
        <v>1177.2107750000002</v>
      </c>
      <c r="EL119" s="750">
        <f t="shared" si="189"/>
        <v>0</v>
      </c>
      <c r="EM119" s="750">
        <f t="shared" si="228"/>
        <v>653.38649999999996</v>
      </c>
      <c r="EN119" s="751">
        <f t="shared" si="228"/>
        <v>273.31200000000001</v>
      </c>
      <c r="EO119" s="749">
        <f t="shared" si="191"/>
        <v>225.26367474464527</v>
      </c>
      <c r="EP119" s="750">
        <f>+EO119/([17]LP!E119+[17]LP!O119+[17]LP!W119)</f>
        <v>0.41490449611983343</v>
      </c>
      <c r="EQ119" s="561">
        <f>+[17]ASI!I119-[17]ASI!J119</f>
        <v>509.56081436298007</v>
      </c>
      <c r="ER119" s="561">
        <f t="shared" si="192"/>
        <v>17.571062564240691</v>
      </c>
      <c r="ES119" s="752">
        <f t="shared" si="193"/>
        <v>7.7677129222291477</v>
      </c>
      <c r="ET119" s="753"/>
    </row>
    <row r="120" spans="1:153">
      <c r="A120" s="792">
        <f>+VLOOKUP(B120,[17]ASI!B:C,2,FALSE)</f>
        <v>6</v>
      </c>
      <c r="B120" s="792">
        <v>8238</v>
      </c>
      <c r="C120" s="696" t="s">
        <v>227</v>
      </c>
      <c r="D120" s="697">
        <f t="shared" si="194"/>
        <v>27.756867590801839</v>
      </c>
      <c r="E120" s="792">
        <v>41</v>
      </c>
      <c r="F120" s="792">
        <v>0</v>
      </c>
      <c r="G120" s="792">
        <v>82</v>
      </c>
      <c r="H120" s="792">
        <v>45</v>
      </c>
      <c r="I120" s="792">
        <v>15</v>
      </c>
      <c r="J120" s="792">
        <v>8</v>
      </c>
      <c r="K120" s="792">
        <v>67</v>
      </c>
      <c r="L120" s="792">
        <v>2215</v>
      </c>
      <c r="M120" s="792">
        <v>248</v>
      </c>
      <c r="N120" s="699">
        <f t="shared" si="118"/>
        <v>94.585999999999999</v>
      </c>
      <c r="O120" s="700">
        <f t="shared" si="119"/>
        <v>1817.3360949999999</v>
      </c>
      <c r="P120" s="701">
        <f t="shared" si="120"/>
        <v>21.80940368906456</v>
      </c>
      <c r="Q120" s="702">
        <f t="shared" si="195"/>
        <v>61.975888463768122</v>
      </c>
      <c r="R120" s="702">
        <f t="shared" si="196"/>
        <v>5.130501568618441</v>
      </c>
      <c r="S120" s="703">
        <f t="shared" si="197"/>
        <v>405.9861018424541</v>
      </c>
      <c r="T120" s="703">
        <f t="shared" si="121"/>
        <v>171.09134734570398</v>
      </c>
      <c r="U120" s="703">
        <f t="shared" si="198"/>
        <v>639.0533376519262</v>
      </c>
      <c r="V120" s="703">
        <f t="shared" si="199"/>
        <v>671.94070681134644</v>
      </c>
      <c r="W120" s="704">
        <f t="shared" si="226"/>
        <v>1126.6768466606156</v>
      </c>
      <c r="X120" s="705">
        <f t="shared" si="226"/>
        <v>0</v>
      </c>
      <c r="Y120" s="705">
        <f t="shared" si="226"/>
        <v>226.33532733825771</v>
      </c>
      <c r="Z120" s="705">
        <f t="shared" si="225"/>
        <v>1158.5109035886287</v>
      </c>
      <c r="AA120" s="705">
        <f t="shared" si="225"/>
        <v>289.3759590483229</v>
      </c>
      <c r="AB120" s="705">
        <f t="shared" si="225"/>
        <v>81.639902902318354</v>
      </c>
      <c r="AC120" s="705">
        <f t="shared" si="225"/>
        <v>495.87843689999994</v>
      </c>
      <c r="AD120" s="705">
        <f t="shared" si="225"/>
        <v>1203.075478</v>
      </c>
      <c r="AE120" s="705">
        <f t="shared" si="225"/>
        <v>79.458455999999998</v>
      </c>
      <c r="AF120" s="706">
        <f t="shared" si="200"/>
        <v>4660.9513104381431</v>
      </c>
      <c r="AG120" s="707">
        <f t="shared" si="122"/>
        <v>0.24172680030736143</v>
      </c>
      <c r="AH120" s="707">
        <f t="shared" si="123"/>
        <v>0</v>
      </c>
      <c r="AI120" s="707">
        <f t="shared" si="227"/>
        <v>4.855989952767422E-2</v>
      </c>
      <c r="AJ120" s="707">
        <f t="shared" si="227"/>
        <v>0.24855674870367295</v>
      </c>
      <c r="AK120" s="707">
        <f t="shared" si="227"/>
        <v>6.2085170982213223E-2</v>
      </c>
      <c r="AL120" s="707">
        <f t="shared" si="227"/>
        <v>1.7515716742092284E-2</v>
      </c>
      <c r="AM120" s="707">
        <f t="shared" si="227"/>
        <v>0.10638996287935604</v>
      </c>
      <c r="AN120" s="707">
        <f t="shared" si="227"/>
        <v>0.25811801022373421</v>
      </c>
      <c r="AO120" s="707">
        <f t="shared" si="227"/>
        <v>1.7047690633895652E-2</v>
      </c>
      <c r="AP120" s="708">
        <f>+[17]LP!J120</f>
        <v>9554.347054399439</v>
      </c>
      <c r="AQ120" s="709">
        <f t="shared" si="125"/>
        <v>7737.0109593994393</v>
      </c>
      <c r="AR120" s="710">
        <f>+[17]LP!R120+[17]LP!Z120</f>
        <v>122.38771478351518</v>
      </c>
      <c r="AS120" s="709">
        <f>+[17]LP!$E120*VLOOKUP($A120,[17]GJha!$T$16:$AA$22,6,FALSE)</f>
        <v>1320.6260919548679</v>
      </c>
      <c r="AT120" s="709">
        <f>+[17]LP!$E120*VLOOKUP($A120,[17]GJha!$T$16:$AA$22,7,FALSE)</f>
        <v>10177.587594063725</v>
      </c>
      <c r="AU120" s="711">
        <f t="shared" si="126"/>
        <v>0.46938209765022654</v>
      </c>
      <c r="AV120" s="712">
        <f t="shared" si="127"/>
        <v>0.32484717916820444</v>
      </c>
      <c r="AW120" s="713">
        <f t="shared" si="128"/>
        <v>0.36722689181665352</v>
      </c>
      <c r="AX120" s="708">
        <f>+[17]LP!$E120*(VLOOKUP($A120,[17]GJha!$T$16:$AA$22,8,FALSE)+VLOOKUP($A120,[17]GJha!$T$16:$AA$22,3,FALSE))</f>
        <v>2379.2320729828075</v>
      </c>
      <c r="AY120" s="708">
        <f>0.45*0.25*17.8/1000*365*[17]FCI!D121</f>
        <v>2133.5335875000001</v>
      </c>
      <c r="AZ120" s="708">
        <f>+[17]LP!AG120+[17]LP!AL120*[17]LP!AK$4</f>
        <v>11996.37081407291</v>
      </c>
      <c r="BA120" s="708">
        <f>+[17]LP!AL120*CV$2*CV$3</f>
        <v>2136.7407044959473</v>
      </c>
      <c r="BB120" s="714">
        <f t="shared" si="201"/>
        <v>10844.294474304133</v>
      </c>
      <c r="BC120" s="714">
        <f t="shared" si="202"/>
        <v>0</v>
      </c>
      <c r="BD120" s="715">
        <f t="shared" si="129"/>
        <v>0</v>
      </c>
      <c r="BE120" s="716">
        <f t="shared" si="130"/>
        <v>1150.8331313258786</v>
      </c>
      <c r="BF120" s="716">
        <f t="shared" si="131"/>
        <v>322.78084951629938</v>
      </c>
      <c r="BG120" s="716">
        <f t="shared" si="132"/>
        <v>2288.5363620215358</v>
      </c>
      <c r="BH120" s="717">
        <f t="shared" si="133"/>
        <v>0.35963798644181066</v>
      </c>
      <c r="BI120" s="716">
        <f t="shared" si="134"/>
        <v>3026.1967062479875</v>
      </c>
      <c r="BJ120" s="718">
        <f t="shared" si="203"/>
        <v>0</v>
      </c>
      <c r="BK120" s="716">
        <f t="shared" si="135"/>
        <v>6788.3470491117014</v>
      </c>
      <c r="BL120" s="719">
        <f t="shared" si="136"/>
        <v>5435.3348751128278</v>
      </c>
      <c r="BM120" s="719">
        <f t="shared" si="137"/>
        <v>3762.1503428637138</v>
      </c>
      <c r="BN120" s="719">
        <f t="shared" si="138"/>
        <v>2409.1381688648403</v>
      </c>
      <c r="BO120" s="719">
        <f t="shared" si="139"/>
        <v>1353.0121739988735</v>
      </c>
      <c r="BP120" s="719">
        <f t="shared" si="140"/>
        <v>0</v>
      </c>
      <c r="BQ120" s="719">
        <f t="shared" si="141"/>
        <v>0</v>
      </c>
      <c r="BR120" s="720">
        <f t="shared" si="142"/>
        <v>0</v>
      </c>
      <c r="BS120" s="719">
        <f t="shared" si="143"/>
        <v>0</v>
      </c>
      <c r="BT120" s="721">
        <f t="shared" si="144"/>
        <v>8837.793508293722</v>
      </c>
      <c r="BU120" s="722">
        <f t="shared" si="145"/>
        <v>5659.3872463824619</v>
      </c>
      <c r="BV120" s="723">
        <f t="shared" si="146"/>
        <v>755.40272040992636</v>
      </c>
      <c r="BW120" s="723">
        <f t="shared" si="147"/>
        <v>380.09477900668901</v>
      </c>
      <c r="BX120" s="723">
        <f t="shared" si="148"/>
        <v>2310.4519380013653</v>
      </c>
      <c r="BY120" s="717">
        <f t="shared" si="149"/>
        <v>0.44386221948901561</v>
      </c>
      <c r="BZ120" s="724">
        <f t="shared" si="150"/>
        <v>2620.9895377590933</v>
      </c>
      <c r="CA120" s="718">
        <f t="shared" si="204"/>
        <v>0</v>
      </c>
      <c r="CB120" s="723">
        <f t="shared" si="151"/>
        <v>6066.9389751770741</v>
      </c>
      <c r="CC120" s="723">
        <f t="shared" si="152"/>
        <v>4537.4122096378032</v>
      </c>
      <c r="CD120" s="723">
        <f t="shared" si="153"/>
        <v>3445.9494374179808</v>
      </c>
      <c r="CE120" s="725">
        <f t="shared" si="154"/>
        <v>1916.4226718787111</v>
      </c>
      <c r="CF120" s="726">
        <f t="shared" si="155"/>
        <v>1529.5267655392697</v>
      </c>
      <c r="CG120" s="724">
        <f t="shared" si="156"/>
        <v>-2.4158453015843406E-13</v>
      </c>
      <c r="CH120" s="727">
        <f t="shared" si="157"/>
        <v>0</v>
      </c>
      <c r="CI120" s="728">
        <f t="shared" si="205"/>
        <v>0</v>
      </c>
      <c r="CJ120" s="726">
        <f t="shared" si="158"/>
        <v>-2.4158453015843406E-13</v>
      </c>
      <c r="CK120" s="729">
        <f t="shared" si="159"/>
        <v>9990.77612087747</v>
      </c>
      <c r="CL120" s="730">
        <f t="shared" si="160"/>
        <v>5556.2480574469382</v>
      </c>
      <c r="CM120" s="731">
        <f t="shared" si="161"/>
        <v>27.698841703822737</v>
      </c>
      <c r="CN120" s="732">
        <f t="shared" si="206"/>
        <v>1</v>
      </c>
      <c r="CO120" s="731">
        <f t="shared" si="162"/>
        <v>196.94873037538173</v>
      </c>
      <c r="CP120" s="731">
        <f t="shared" si="163"/>
        <v>185.02024431574583</v>
      </c>
      <c r="CQ120" s="733">
        <f>+IF([17]FCI!D121&gt;10000,0.3,1)</f>
        <v>1</v>
      </c>
      <c r="CR120" s="718">
        <f t="shared" si="207"/>
        <v>1</v>
      </c>
      <c r="CS120" s="731">
        <f t="shared" si="164"/>
        <v>1061.581621781118</v>
      </c>
      <c r="CT120" s="718">
        <f t="shared" si="165"/>
        <v>8.1209601538133169E-2</v>
      </c>
      <c r="CU120" s="731">
        <f t="shared" si="166"/>
        <v>1471.2494381760682</v>
      </c>
      <c r="CV120" s="731">
        <f t="shared" si="167"/>
        <v>975.37100127606823</v>
      </c>
      <c r="CW120" s="731">
        <f t="shared" si="168"/>
        <v>495.87843690000005</v>
      </c>
      <c r="CX120" s="731">
        <f t="shared" si="169"/>
        <v>0</v>
      </c>
      <c r="CY120" s="731">
        <f t="shared" si="208"/>
        <v>495.87843690000005</v>
      </c>
      <c r="CZ120" s="731">
        <f t="shared" si="170"/>
        <v>0</v>
      </c>
      <c r="DA120" s="731">
        <f t="shared" si="209"/>
        <v>495.87843690000005</v>
      </c>
      <c r="DB120" s="731">
        <f t="shared" si="171"/>
        <v>0</v>
      </c>
      <c r="DC120" s="734">
        <f t="shared" si="210"/>
        <v>0</v>
      </c>
      <c r="DD120" s="700">
        <f t="shared" si="211"/>
        <v>0</v>
      </c>
      <c r="DE120" s="735">
        <f t="shared" si="172"/>
        <v>257.26974649475699</v>
      </c>
      <c r="DF120" s="736">
        <f t="shared" si="212"/>
        <v>1</v>
      </c>
      <c r="DG120" s="735">
        <f t="shared" si="173"/>
        <v>407.50863303311127</v>
      </c>
      <c r="DH120" s="735">
        <f t="shared" si="174"/>
        <v>382.82728048490333</v>
      </c>
      <c r="DI120" s="736">
        <f t="shared" si="213"/>
        <v>1</v>
      </c>
      <c r="DJ120" s="736">
        <f t="shared" si="214"/>
        <v>1</v>
      </c>
      <c r="DK120" s="735">
        <f t="shared" si="215"/>
        <v>1047.6056600127718</v>
      </c>
      <c r="DL120" s="735">
        <f t="shared" si="175"/>
        <v>-234.92827398722824</v>
      </c>
      <c r="DM120" s="737">
        <f t="shared" si="216"/>
        <v>1047.6056600127718</v>
      </c>
      <c r="DN120" s="737">
        <f t="shared" si="176"/>
        <v>-234.92827398722824</v>
      </c>
      <c r="DO120" s="737">
        <f t="shared" si="217"/>
        <v>1047.6056600127718</v>
      </c>
      <c r="DP120" s="737">
        <f t="shared" si="177"/>
        <v>-234.92827398722824</v>
      </c>
      <c r="DQ120" s="738">
        <f t="shared" si="218"/>
        <v>371.34082952526683</v>
      </c>
      <c r="DR120" s="739">
        <f t="shared" si="219"/>
        <v>0</v>
      </c>
      <c r="DS120" s="740">
        <f t="shared" si="178"/>
        <v>0</v>
      </c>
      <c r="DT120" s="754">
        <f t="shared" si="179"/>
        <v>1699.094571738</v>
      </c>
      <c r="DU120" s="755">
        <f t="shared" si="180"/>
        <v>0</v>
      </c>
      <c r="DV120" s="755">
        <f t="shared" si="181"/>
        <v>158.22793799999999</v>
      </c>
      <c r="DW120" s="755">
        <f t="shared" si="182"/>
        <v>2388.6794706320002</v>
      </c>
      <c r="DX120" s="755">
        <f t="shared" si="183"/>
        <v>494.1846034712438</v>
      </c>
      <c r="DY120" s="755">
        <f t="shared" si="220"/>
        <v>791.840626875</v>
      </c>
      <c r="DZ120" s="756">
        <f t="shared" si="220"/>
        <v>61.185531196799978</v>
      </c>
      <c r="EA120" s="755">
        <f t="shared" si="221"/>
        <v>5593.2127419130438</v>
      </c>
      <c r="EB120" s="757">
        <f>+EA120/([17]LP!E120+[17]LP!O120+[17]LP!W120)</f>
        <v>10.072508611603363</v>
      </c>
      <c r="EC120" s="758">
        <f t="shared" si="222"/>
        <v>42.958070102460944</v>
      </c>
      <c r="ED120" s="562">
        <f>+EC120/([17]LP!AE120+[17]LP!AL120)</f>
        <v>6.8546052522093753E-2</v>
      </c>
      <c r="EE120" s="759">
        <f t="shared" si="223"/>
        <v>0</v>
      </c>
      <c r="EF120" s="759">
        <f t="shared" si="224"/>
        <v>0</v>
      </c>
      <c r="EG120" s="751">
        <f t="shared" si="184"/>
        <v>0.17385434431067071</v>
      </c>
      <c r="EH120" s="749">
        <f t="shared" si="185"/>
        <v>1871.8222000000001</v>
      </c>
      <c r="EI120" s="750">
        <f t="shared" si="186"/>
        <v>0</v>
      </c>
      <c r="EJ120" s="750">
        <f t="shared" si="187"/>
        <v>377.11800000000005</v>
      </c>
      <c r="EK120" s="750">
        <f t="shared" si="188"/>
        <v>2760.3563000000004</v>
      </c>
      <c r="EL120" s="750">
        <f t="shared" si="189"/>
        <v>1311.036414234122</v>
      </c>
      <c r="EM120" s="750">
        <f t="shared" si="228"/>
        <v>2837.7472499999999</v>
      </c>
      <c r="EN120" s="751">
        <f t="shared" si="228"/>
        <v>211.81679999999997</v>
      </c>
      <c r="EO120" s="749">
        <f t="shared" si="191"/>
        <v>214.44103771329839</v>
      </c>
      <c r="EP120" s="750">
        <f>+EO120/([17]LP!E120+[17]LP!O120+[17]LP!W120)</f>
        <v>0.3861750479938994</v>
      </c>
      <c r="EQ120" s="561">
        <f>+[17]ASI!I120-[17]ASI!J120</f>
        <v>485.07931842050493</v>
      </c>
      <c r="ER120" s="561">
        <f t="shared" si="192"/>
        <v>7.1335193885368371</v>
      </c>
      <c r="ES120" s="752">
        <f t="shared" si="193"/>
        <v>3.1535446722543878</v>
      </c>
      <c r="ET120" s="753"/>
    </row>
    <row r="121" spans="1:153">
      <c r="A121" s="792">
        <f>+VLOOKUP(B121,[17]ASI!B:C,2,FALSE)</f>
        <v>6</v>
      </c>
      <c r="B121" s="792">
        <v>8260</v>
      </c>
      <c r="C121" s="696" t="s">
        <v>228</v>
      </c>
      <c r="D121" s="697">
        <f t="shared" si="194"/>
        <v>128.08743052379197</v>
      </c>
      <c r="E121" s="792">
        <v>448</v>
      </c>
      <c r="F121" s="792">
        <v>156</v>
      </c>
      <c r="G121" s="792">
        <v>50</v>
      </c>
      <c r="H121" s="792">
        <v>166</v>
      </c>
      <c r="I121" s="792">
        <v>22</v>
      </c>
      <c r="J121" s="792">
        <v>12</v>
      </c>
      <c r="K121" s="792">
        <v>98</v>
      </c>
      <c r="L121" s="792">
        <v>4315</v>
      </c>
      <c r="M121" s="792">
        <v>550</v>
      </c>
      <c r="N121" s="699">
        <f t="shared" si="118"/>
        <v>502.17599999999999</v>
      </c>
      <c r="O121" s="700">
        <f t="shared" si="119"/>
        <v>10442.217474999998</v>
      </c>
      <c r="P121" s="701">
        <f t="shared" si="120"/>
        <v>69.85725428194992</v>
      </c>
      <c r="Q121" s="702">
        <f t="shared" si="195"/>
        <v>195.82516834782612</v>
      </c>
      <c r="R121" s="702">
        <f t="shared" si="196"/>
        <v>11.20186367910655</v>
      </c>
      <c r="S121" s="703">
        <f t="shared" si="197"/>
        <v>4141.7629233897742</v>
      </c>
      <c r="T121" s="703">
        <f t="shared" si="121"/>
        <v>333.29984821522021</v>
      </c>
      <c r="U121" s="703">
        <f t="shared" si="198"/>
        <v>4670.8879399528214</v>
      </c>
      <c r="V121" s="703">
        <f t="shared" si="199"/>
        <v>4810.1772341557198</v>
      </c>
      <c r="W121" s="704">
        <f t="shared" si="226"/>
        <v>12311.005543998923</v>
      </c>
      <c r="X121" s="705">
        <f t="shared" si="226"/>
        <v>345.28829997002737</v>
      </c>
      <c r="Y121" s="705">
        <f t="shared" si="226"/>
        <v>138.00934593796202</v>
      </c>
      <c r="Z121" s="705">
        <f t="shared" si="225"/>
        <v>4273.617999904719</v>
      </c>
      <c r="AA121" s="705">
        <f t="shared" si="225"/>
        <v>424.41807327087361</v>
      </c>
      <c r="AB121" s="705">
        <f t="shared" si="225"/>
        <v>122.45985435347754</v>
      </c>
      <c r="AC121" s="705">
        <f t="shared" si="225"/>
        <v>725.31472859999985</v>
      </c>
      <c r="AD121" s="705">
        <f t="shared" si="225"/>
        <v>2343.6887980000001</v>
      </c>
      <c r="AE121" s="705">
        <f t="shared" si="225"/>
        <v>176.21834999999999</v>
      </c>
      <c r="AF121" s="706">
        <f t="shared" si="200"/>
        <v>20860.020994035978</v>
      </c>
      <c r="AG121" s="707">
        <f t="shared" si="122"/>
        <v>0.59017225090610992</v>
      </c>
      <c r="AH121" s="707">
        <f t="shared" si="123"/>
        <v>1.6552634346281226E-2</v>
      </c>
      <c r="AI121" s="707">
        <f t="shared" si="227"/>
        <v>6.6159734919451823E-3</v>
      </c>
      <c r="AJ121" s="707">
        <f t="shared" si="227"/>
        <v>0.20487122237923805</v>
      </c>
      <c r="AK121" s="707">
        <f t="shared" si="227"/>
        <v>2.0346004128769458E-2</v>
      </c>
      <c r="AL121" s="707">
        <f t="shared" si="227"/>
        <v>5.8705527855647723E-3</v>
      </c>
      <c r="AM121" s="707">
        <f t="shared" si="227"/>
        <v>3.4770565610042881E-2</v>
      </c>
      <c r="AN121" s="707">
        <f t="shared" si="227"/>
        <v>0.11235313706875351</v>
      </c>
      <c r="AO121" s="707">
        <f t="shared" si="227"/>
        <v>8.4476592832951614E-3</v>
      </c>
      <c r="AP121" s="708">
        <f>+[17]LP!J121</f>
        <v>24748.710510270193</v>
      </c>
      <c r="AQ121" s="709">
        <f t="shared" si="125"/>
        <v>14306.493035270196</v>
      </c>
      <c r="AR121" s="710">
        <f>+[17]LP!R121+[17]LP!Z121</f>
        <v>190.18233808952579</v>
      </c>
      <c r="AS121" s="709">
        <f>+[17]LP!$E121*VLOOKUP($A121,[17]GJha!$T$16:$AA$22,6,FALSE)</f>
        <v>3420.8295612467577</v>
      </c>
      <c r="AT121" s="709">
        <f>+[17]LP!$E121*VLOOKUP($A121,[17]GJha!$T$16:$AA$22,7,FALSE)</f>
        <v>26363.096046675171</v>
      </c>
      <c r="AU121" s="711">
        <f t="shared" si="126"/>
        <v>0.72633829682692719</v>
      </c>
      <c r="AV121" s="712">
        <f t="shared" si="127"/>
        <v>0.63543530366122647</v>
      </c>
      <c r="AW121" s="713">
        <f t="shared" si="128"/>
        <v>0.23941227967174877</v>
      </c>
      <c r="AX121" s="708">
        <f>+[17]LP!$E121*(VLOOKUP($A121,[17]GJha!$T$16:$AA$22,8,FALSE)+VLOOKUP($A121,[17]GJha!$T$16:$AA$22,3,FALSE))</f>
        <v>6162.9460889101829</v>
      </c>
      <c r="AY121" s="708">
        <f>0.45*0.25*17.8/1000*365*[17]FCI!D122</f>
        <v>2644.441425</v>
      </c>
      <c r="AZ121" s="708">
        <f>+[17]LP!AG121+[17]LP!AL121*[17]LP!AK$4</f>
        <v>1089.2723674273725</v>
      </c>
      <c r="BA121" s="708">
        <f>+[17]LP!AL121*CV$2*CV$3</f>
        <v>186.24773010356833</v>
      </c>
      <c r="BB121" s="714">
        <f t="shared" si="201"/>
        <v>1304.0650421006433</v>
      </c>
      <c r="BC121" s="714">
        <f t="shared" si="202"/>
        <v>0</v>
      </c>
      <c r="BD121" s="715">
        <f t="shared" si="129"/>
        <v>0</v>
      </c>
      <c r="BE121" s="716">
        <f t="shared" si="130"/>
        <v>3292.9470992355782</v>
      </c>
      <c r="BF121" s="716">
        <f t="shared" si="131"/>
        <v>1635.5038213585583</v>
      </c>
      <c r="BG121" s="716">
        <f t="shared" si="132"/>
        <v>9173.2198488026697</v>
      </c>
      <c r="BH121" s="717">
        <f t="shared" si="133"/>
        <v>0.90728988069079597</v>
      </c>
      <c r="BI121" s="716">
        <f t="shared" si="134"/>
        <v>425.20286405007511</v>
      </c>
      <c r="BJ121" s="718">
        <f t="shared" si="203"/>
        <v>0</v>
      </c>
      <c r="BK121" s="716">
        <f t="shared" si="135"/>
        <v>14526.873633446881</v>
      </c>
      <c r="BL121" s="719">
        <f t="shared" si="136"/>
        <v>1732.5704435399691</v>
      </c>
      <c r="BM121" s="719">
        <f t="shared" si="137"/>
        <v>14101.670769396806</v>
      </c>
      <c r="BN121" s="719">
        <f t="shared" si="138"/>
        <v>1307.3675794898934</v>
      </c>
      <c r="BO121" s="719">
        <f t="shared" si="139"/>
        <v>12794.303189906912</v>
      </c>
      <c r="BP121" s="719">
        <f t="shared" si="140"/>
        <v>-2.5579538487363607E-13</v>
      </c>
      <c r="BQ121" s="719">
        <f t="shared" si="141"/>
        <v>0</v>
      </c>
      <c r="BR121" s="720">
        <f t="shared" si="142"/>
        <v>0</v>
      </c>
      <c r="BS121" s="719">
        <f t="shared" si="143"/>
        <v>-2.5579538487363607E-13</v>
      </c>
      <c r="BT121" s="721">
        <f t="shared" si="144"/>
        <v>31713.595937455328</v>
      </c>
      <c r="BU121" s="722">
        <f t="shared" si="145"/>
        <v>2940.1712630853717</v>
      </c>
      <c r="BV121" s="723">
        <f t="shared" si="146"/>
        <v>720.39492946589928</v>
      </c>
      <c r="BW121" s="723">
        <f t="shared" si="147"/>
        <v>641.88231809234321</v>
      </c>
      <c r="BX121" s="723">
        <f t="shared" si="148"/>
        <v>3086.6019690119697</v>
      </c>
      <c r="BY121" s="717">
        <f t="shared" si="149"/>
        <v>1</v>
      </c>
      <c r="BZ121" s="724">
        <f t="shared" si="150"/>
        <v>122.73940666874127</v>
      </c>
      <c r="CA121" s="718">
        <f t="shared" si="204"/>
        <v>1</v>
      </c>
      <c r="CB121" s="723">
        <f t="shared" si="151"/>
        <v>4571.6186232389537</v>
      </c>
      <c r="CC121" s="723">
        <f t="shared" si="152"/>
        <v>-248.87730429011648</v>
      </c>
      <c r="CD121" s="723">
        <f t="shared" si="153"/>
        <v>4571.6186232389537</v>
      </c>
      <c r="CE121" s="725">
        <f t="shared" si="154"/>
        <v>-248.87730429011648</v>
      </c>
      <c r="CF121" s="726">
        <f t="shared" si="155"/>
        <v>4571.6186232389537</v>
      </c>
      <c r="CG121" s="724">
        <f t="shared" si="156"/>
        <v>-248.87730429011648</v>
      </c>
      <c r="CH121" s="727">
        <f t="shared" si="157"/>
        <v>5.5941573635704185E-2</v>
      </c>
      <c r="CI121" s="728">
        <f t="shared" si="205"/>
        <v>685.20098357410484</v>
      </c>
      <c r="CJ121" s="726">
        <f t="shared" si="158"/>
        <v>0</v>
      </c>
      <c r="CK121" s="729">
        <f t="shared" si="159"/>
        <v>11948.69761914077</v>
      </c>
      <c r="CL121" s="730">
        <f t="shared" si="160"/>
        <v>0</v>
      </c>
      <c r="CM121" s="731">
        <f t="shared" si="161"/>
        <v>43.042150814913448</v>
      </c>
      <c r="CN121" s="732">
        <f t="shared" si="206"/>
        <v>1</v>
      </c>
      <c r="CO121" s="731">
        <f t="shared" si="162"/>
        <v>408.92540949799326</v>
      </c>
      <c r="CP121" s="731">
        <f t="shared" si="163"/>
        <v>183.82012892814953</v>
      </c>
      <c r="CQ121" s="733">
        <f>+IF([17]FCI!D122&gt;10000,0.3,1)</f>
        <v>1</v>
      </c>
      <c r="CR121" s="718">
        <f t="shared" si="207"/>
        <v>1</v>
      </c>
      <c r="CS121" s="731">
        <f t="shared" si="164"/>
        <v>92.532129406426535</v>
      </c>
      <c r="CT121" s="718">
        <f t="shared" si="165"/>
        <v>0.96752382046366059</v>
      </c>
      <c r="CU121" s="731">
        <f t="shared" si="166"/>
        <v>728.31981864748275</v>
      </c>
      <c r="CV121" s="731">
        <f t="shared" si="167"/>
        <v>3.005090047482895</v>
      </c>
      <c r="CW121" s="731">
        <f t="shared" si="168"/>
        <v>725.31472859999985</v>
      </c>
      <c r="CX121" s="731">
        <f t="shared" si="169"/>
        <v>0</v>
      </c>
      <c r="CY121" s="731">
        <f t="shared" si="208"/>
        <v>725.31472859999985</v>
      </c>
      <c r="CZ121" s="731">
        <f t="shared" si="170"/>
        <v>0</v>
      </c>
      <c r="DA121" s="731">
        <f t="shared" si="209"/>
        <v>725.31472859999985</v>
      </c>
      <c r="DB121" s="731">
        <f t="shared" si="171"/>
        <v>0</v>
      </c>
      <c r="DC121" s="734">
        <f t="shared" si="210"/>
        <v>0</v>
      </c>
      <c r="DD121" s="700">
        <f t="shared" si="211"/>
        <v>0</v>
      </c>
      <c r="DE121" s="735">
        <f t="shared" si="172"/>
        <v>270.85275748756413</v>
      </c>
      <c r="DF121" s="736">
        <f t="shared" si="212"/>
        <v>1</v>
      </c>
      <c r="DG121" s="735">
        <f t="shared" si="173"/>
        <v>1136.5593685177737</v>
      </c>
      <c r="DH121" s="735">
        <f t="shared" si="174"/>
        <v>510.90610855390895</v>
      </c>
      <c r="DI121" s="736">
        <f t="shared" si="213"/>
        <v>1</v>
      </c>
      <c r="DJ121" s="736">
        <f t="shared" si="214"/>
        <v>1</v>
      </c>
      <c r="DK121" s="735">
        <f t="shared" si="215"/>
        <v>1918.3182345592468</v>
      </c>
      <c r="DL121" s="735">
        <f t="shared" si="175"/>
        <v>-601.58891344075334</v>
      </c>
      <c r="DM121" s="737">
        <f t="shared" si="216"/>
        <v>1918.3182345592468</v>
      </c>
      <c r="DN121" s="737">
        <f t="shared" si="176"/>
        <v>-601.58891344075334</v>
      </c>
      <c r="DO121" s="737">
        <f t="shared" si="217"/>
        <v>1918.3182345592468</v>
      </c>
      <c r="DP121" s="737">
        <f t="shared" si="177"/>
        <v>-601.58891344075334</v>
      </c>
      <c r="DQ121" s="738">
        <f t="shared" si="218"/>
        <v>950.90523741062361</v>
      </c>
      <c r="DR121" s="739">
        <f t="shared" si="219"/>
        <v>0</v>
      </c>
      <c r="DS121" s="740">
        <f t="shared" si="178"/>
        <v>0</v>
      </c>
      <c r="DT121" s="754">
        <f t="shared" si="179"/>
        <v>18565.716296064002</v>
      </c>
      <c r="DU121" s="755">
        <f t="shared" si="180"/>
        <v>367.34990979959997</v>
      </c>
      <c r="DV121" s="755">
        <f t="shared" si="181"/>
        <v>96.48044999999999</v>
      </c>
      <c r="DW121" s="755">
        <f t="shared" si="182"/>
        <v>6936.0859038683157</v>
      </c>
      <c r="DX121" s="755">
        <f t="shared" si="183"/>
        <v>742.79569508134864</v>
      </c>
      <c r="DY121" s="755">
        <f t="shared" si="220"/>
        <v>1542.569889375</v>
      </c>
      <c r="DZ121" s="756">
        <f t="shared" si="220"/>
        <v>135.69371837999998</v>
      </c>
      <c r="EA121" s="755">
        <f t="shared" si="221"/>
        <v>28386.691862568267</v>
      </c>
      <c r="EB121" s="757">
        <f>+EA121/([17]LP!E121+[17]LP!O121+[17]LP!W121)</f>
        <v>21.625525978407271</v>
      </c>
      <c r="EC121" s="758">
        <f t="shared" si="222"/>
        <v>134.14564092468544</v>
      </c>
      <c r="ED121" s="562">
        <f>+EC121/([17]LP!AE121+[17]LP!AL121)</f>
        <v>2.4099417263695173</v>
      </c>
      <c r="EE121" s="759">
        <f t="shared" si="223"/>
        <v>0</v>
      </c>
      <c r="EF121" s="759">
        <f t="shared" si="224"/>
        <v>2.5461987420795529E-2</v>
      </c>
      <c r="EG121" s="751">
        <f t="shared" si="184"/>
        <v>0.12343198866476687</v>
      </c>
      <c r="EH121" s="749">
        <f t="shared" si="185"/>
        <v>20453.081599999998</v>
      </c>
      <c r="EI121" s="750">
        <f t="shared" si="186"/>
        <v>795.45179999999993</v>
      </c>
      <c r="EJ121" s="750">
        <f t="shared" si="187"/>
        <v>229.95000000000002</v>
      </c>
      <c r="EK121" s="750">
        <f t="shared" si="188"/>
        <v>8015.3359450183616</v>
      </c>
      <c r="EL121" s="750">
        <f t="shared" si="189"/>
        <v>1970.5838622806471</v>
      </c>
      <c r="EM121" s="750">
        <f t="shared" si="228"/>
        <v>5528.1622499999994</v>
      </c>
      <c r="EN121" s="751">
        <f t="shared" si="228"/>
        <v>469.755</v>
      </c>
      <c r="EO121" s="749">
        <f t="shared" si="191"/>
        <v>406.19584001760745</v>
      </c>
      <c r="EP121" s="750">
        <f>+EO121/([17]LP!E121+[17]LP!O121+[17]LP!W121)</f>
        <v>0.30944777690720987</v>
      </c>
      <c r="EQ121" s="561">
        <f>+[17]ASI!I121-[17]ASI!J121</f>
        <v>918.84092392995535</v>
      </c>
      <c r="ER121" s="561">
        <f t="shared" si="192"/>
        <v>4.5942046196497763</v>
      </c>
      <c r="ES121" s="752">
        <f t="shared" si="193"/>
        <v>2.0309792000880371</v>
      </c>
      <c r="ET121" s="753"/>
    </row>
    <row r="122" spans="1:153">
      <c r="A122" s="792">
        <f>+VLOOKUP(B122,[17]ASI!B:C,2,FALSE)</f>
        <v>6</v>
      </c>
      <c r="B122" s="792">
        <v>8267</v>
      </c>
      <c r="C122" s="696" t="s">
        <v>229</v>
      </c>
      <c r="D122" s="697">
        <f t="shared" si="194"/>
        <v>48.962648652909266</v>
      </c>
      <c r="E122" s="792">
        <v>106</v>
      </c>
      <c r="F122" s="792">
        <v>208</v>
      </c>
      <c r="G122" s="792">
        <v>309</v>
      </c>
      <c r="H122" s="792">
        <v>82</v>
      </c>
      <c r="I122" s="792">
        <v>18</v>
      </c>
      <c r="J122" s="792">
        <v>3</v>
      </c>
      <c r="K122" s="792">
        <v>42</v>
      </c>
      <c r="L122" s="792">
        <v>1305</v>
      </c>
      <c r="M122" s="792">
        <v>175</v>
      </c>
      <c r="N122" s="699">
        <f t="shared" si="118"/>
        <v>190.36199999999999</v>
      </c>
      <c r="O122" s="700">
        <f t="shared" si="119"/>
        <v>3438.4021999999995</v>
      </c>
      <c r="P122" s="701">
        <f t="shared" si="120"/>
        <v>24.989685375494076</v>
      </c>
      <c r="Q122" s="702">
        <f t="shared" si="195"/>
        <v>68.690059304347841</v>
      </c>
      <c r="R122" s="702">
        <f t="shared" si="196"/>
        <v>4.9012696079602946</v>
      </c>
      <c r="S122" s="703">
        <f t="shared" si="197"/>
        <v>1085.5286960891524</v>
      </c>
      <c r="T122" s="703">
        <f t="shared" si="121"/>
        <v>100.80099696891365</v>
      </c>
      <c r="U122" s="703">
        <f t="shared" si="198"/>
        <v>1255.019752362414</v>
      </c>
      <c r="V122" s="703">
        <f t="shared" si="199"/>
        <v>1308.8836706232837</v>
      </c>
      <c r="W122" s="704">
        <f t="shared" si="226"/>
        <v>2912.8718474640309</v>
      </c>
      <c r="X122" s="705">
        <f t="shared" si="226"/>
        <v>460.38439996003649</v>
      </c>
      <c r="Y122" s="705">
        <f t="shared" si="226"/>
        <v>852.8977578966053</v>
      </c>
      <c r="Z122" s="705">
        <f t="shared" si="225"/>
        <v>2111.0643132059458</v>
      </c>
      <c r="AA122" s="705">
        <f t="shared" si="225"/>
        <v>347.25115085798751</v>
      </c>
      <c r="AB122" s="705">
        <f t="shared" si="225"/>
        <v>30.614963588369385</v>
      </c>
      <c r="AC122" s="705">
        <f t="shared" si="225"/>
        <v>310.84916939999994</v>
      </c>
      <c r="AD122" s="705">
        <f t="shared" si="225"/>
        <v>708.80970600000001</v>
      </c>
      <c r="AE122" s="705">
        <f t="shared" si="225"/>
        <v>56.069474999999997</v>
      </c>
      <c r="AF122" s="706">
        <f t="shared" si="200"/>
        <v>7790.8127833729759</v>
      </c>
      <c r="AG122" s="707">
        <f t="shared" si="122"/>
        <v>0.37388548903146973</v>
      </c>
      <c r="AH122" s="707">
        <f t="shared" si="123"/>
        <v>5.9093243896526593E-2</v>
      </c>
      <c r="AI122" s="707">
        <f t="shared" si="227"/>
        <v>0.10947481111558034</v>
      </c>
      <c r="AJ122" s="707">
        <f t="shared" si="227"/>
        <v>0.27096843062528014</v>
      </c>
      <c r="AK122" s="707">
        <f t="shared" si="227"/>
        <v>4.4571877224297465E-2</v>
      </c>
      <c r="AL122" s="707">
        <f t="shared" si="227"/>
        <v>3.9296238325361036E-3</v>
      </c>
      <c r="AM122" s="707">
        <f t="shared" si="227"/>
        <v>3.9899453117832467E-2</v>
      </c>
      <c r="AN122" s="707">
        <f t="shared" si="227"/>
        <v>9.0980200103477002E-2</v>
      </c>
      <c r="AO122" s="707">
        <f t="shared" si="227"/>
        <v>7.1968710530000857E-3</v>
      </c>
      <c r="AP122" s="708">
        <f>+[17]LP!J122</f>
        <v>19494.850091138571</v>
      </c>
      <c r="AQ122" s="709">
        <f t="shared" si="125"/>
        <v>16056.44789113857</v>
      </c>
      <c r="AR122" s="710">
        <f>+[17]LP!R122+[17]LP!Z122</f>
        <v>289.87298012646391</v>
      </c>
      <c r="AS122" s="709">
        <f>+[17]LP!$E122*VLOOKUP($A122,[17]GJha!$T$16:$AA$22,6,FALSE)</f>
        <v>2694.6276435762798</v>
      </c>
      <c r="AT122" s="709">
        <f>+[17]LP!$E122*VLOOKUP($A122,[17]GJha!$T$16:$AA$22,7,FALSE)</f>
        <v>20766.520548815835</v>
      </c>
      <c r="AU122" s="711">
        <f t="shared" si="126"/>
        <v>0.62935232572341959</v>
      </c>
      <c r="AV122" s="712">
        <f t="shared" si="127"/>
        <v>0.56499659937195268</v>
      </c>
      <c r="AW122" s="713">
        <f t="shared" si="128"/>
        <v>0.33274632820443756</v>
      </c>
      <c r="AX122" s="708">
        <f>+[17]LP!$E122*(VLOOKUP($A122,[17]GJha!$T$16:$AA$22,8,FALSE)+VLOOKUP($A122,[17]GJha!$T$16:$AA$22,3,FALSE))</f>
        <v>4854.6250550393261</v>
      </c>
      <c r="AY122" s="708">
        <f>0.45*0.25*17.8/1000*365*[17]FCI!D123</f>
        <v>1452.3231375</v>
      </c>
      <c r="AZ122" s="708">
        <f>+[17]LP!AG122+[17]LP!AL122*[17]LP!AK$4</f>
        <v>25848.934964508371</v>
      </c>
      <c r="BA122" s="708">
        <f>+[17]LP!AL122*CV$2*CV$3</f>
        <v>4727.0847404843216</v>
      </c>
      <c r="BB122" s="714">
        <f t="shared" si="201"/>
        <v>22654.83200019295</v>
      </c>
      <c r="BC122" s="714">
        <f t="shared" si="202"/>
        <v>0</v>
      </c>
      <c r="BD122" s="715">
        <f t="shared" si="129"/>
        <v>0</v>
      </c>
      <c r="BE122" s="716">
        <f t="shared" si="130"/>
        <v>3202.2551916612074</v>
      </c>
      <c r="BF122" s="716">
        <f t="shared" si="131"/>
        <v>1145.4954844881586</v>
      </c>
      <c r="BG122" s="716">
        <f t="shared" si="132"/>
        <v>6261.0046234077654</v>
      </c>
      <c r="BH122" s="717">
        <f t="shared" si="133"/>
        <v>0.3983647361059498</v>
      </c>
      <c r="BI122" s="716">
        <f t="shared" si="134"/>
        <v>8742.9349376069986</v>
      </c>
      <c r="BJ122" s="718">
        <f t="shared" si="203"/>
        <v>0</v>
      </c>
      <c r="BK122" s="716">
        <f t="shared" si="135"/>
        <v>19351.69023716413</v>
      </c>
      <c r="BL122" s="719">
        <f t="shared" si="136"/>
        <v>15125.536231843458</v>
      </c>
      <c r="BM122" s="719">
        <f t="shared" si="137"/>
        <v>10608.755299557131</v>
      </c>
      <c r="BN122" s="719">
        <f t="shared" si="138"/>
        <v>6382.6012942364587</v>
      </c>
      <c r="BO122" s="719">
        <f t="shared" si="139"/>
        <v>4226.1540053206727</v>
      </c>
      <c r="BP122" s="719">
        <f t="shared" si="140"/>
        <v>0</v>
      </c>
      <c r="BQ122" s="719">
        <f t="shared" si="141"/>
        <v>0</v>
      </c>
      <c r="BR122" s="720">
        <f t="shared" si="142"/>
        <v>0</v>
      </c>
      <c r="BS122" s="719">
        <f t="shared" si="143"/>
        <v>0</v>
      </c>
      <c r="BT122" s="721">
        <f t="shared" si="144"/>
        <v>24697.076282919643</v>
      </c>
      <c r="BU122" s="722">
        <f t="shared" si="145"/>
        <v>14858.632006885848</v>
      </c>
      <c r="BV122" s="723">
        <f t="shared" si="146"/>
        <v>1095.0506003786977</v>
      </c>
      <c r="BW122" s="723">
        <f t="shared" si="147"/>
        <v>702.7317672905258</v>
      </c>
      <c r="BX122" s="723">
        <f t="shared" si="148"/>
        <v>3293.0263589301921</v>
      </c>
      <c r="BY122" s="717">
        <f t="shared" si="149"/>
        <v>0.48890668679961802</v>
      </c>
      <c r="BZ122" s="724">
        <f t="shared" si="150"/>
        <v>3944.913098005642</v>
      </c>
      <c r="CA122" s="718">
        <f t="shared" si="204"/>
        <v>0</v>
      </c>
      <c r="CB122" s="723">
        <f t="shared" si="151"/>
        <v>9035.7218246050579</v>
      </c>
      <c r="CC122" s="723">
        <f t="shared" si="152"/>
        <v>6546.7913969527553</v>
      </c>
      <c r="CD122" s="723">
        <f t="shared" si="153"/>
        <v>5090.8087265994154</v>
      </c>
      <c r="CE122" s="725">
        <f t="shared" si="154"/>
        <v>2601.8782989471129</v>
      </c>
      <c r="CF122" s="726">
        <f t="shared" si="155"/>
        <v>2488.9304276523026</v>
      </c>
      <c r="CG122" s="724">
        <f t="shared" si="156"/>
        <v>-1.6342482922482304E-13</v>
      </c>
      <c r="CH122" s="727">
        <f t="shared" si="157"/>
        <v>0</v>
      </c>
      <c r="CI122" s="728">
        <f t="shared" si="205"/>
        <v>0</v>
      </c>
      <c r="CJ122" s="726">
        <f t="shared" si="158"/>
        <v>-1.6342482922482304E-13</v>
      </c>
      <c r="CK122" s="729">
        <f t="shared" si="159"/>
        <v>14544.975066507204</v>
      </c>
      <c r="CL122" s="730">
        <f t="shared" si="160"/>
        <v>7433.8394971581129</v>
      </c>
      <c r="CM122" s="731">
        <f t="shared" si="161"/>
        <v>65.604180982875505</v>
      </c>
      <c r="CN122" s="732">
        <f t="shared" si="206"/>
        <v>0</v>
      </c>
      <c r="CO122" s="731">
        <f t="shared" si="162"/>
        <v>416.46299379071883</v>
      </c>
      <c r="CP122" s="731">
        <f t="shared" si="163"/>
        <v>130.52309585604485</v>
      </c>
      <c r="CQ122" s="733">
        <f>+IF([17]FCI!D123&gt;10000,0.3,1)</f>
        <v>1</v>
      </c>
      <c r="CR122" s="718">
        <f t="shared" si="207"/>
        <v>0</v>
      </c>
      <c r="CS122" s="731">
        <f t="shared" si="164"/>
        <v>2348.5237467238221</v>
      </c>
      <c r="CT122" s="718">
        <f t="shared" si="165"/>
        <v>0</v>
      </c>
      <c r="CU122" s="731">
        <f t="shared" si="166"/>
        <v>2961.1140173534613</v>
      </c>
      <c r="CV122" s="731">
        <f t="shared" si="167"/>
        <v>2650.2648479534614</v>
      </c>
      <c r="CW122" s="731">
        <f t="shared" si="168"/>
        <v>612.59027062963924</v>
      </c>
      <c r="CX122" s="731">
        <f t="shared" si="169"/>
        <v>301.7411012296393</v>
      </c>
      <c r="CY122" s="731">
        <f t="shared" si="208"/>
        <v>482.06717477359433</v>
      </c>
      <c r="CZ122" s="731">
        <f t="shared" si="170"/>
        <v>171.21800537359439</v>
      </c>
      <c r="DA122" s="731">
        <f t="shared" si="209"/>
        <v>416.46299379071883</v>
      </c>
      <c r="DB122" s="731">
        <f t="shared" si="171"/>
        <v>105.61382439071889</v>
      </c>
      <c r="DC122" s="734">
        <f t="shared" si="210"/>
        <v>0</v>
      </c>
      <c r="DD122" s="700">
        <f t="shared" si="211"/>
        <v>105.61382439071889</v>
      </c>
      <c r="DE122" s="735">
        <f t="shared" si="172"/>
        <v>174.3230036730458</v>
      </c>
      <c r="DF122" s="736">
        <f t="shared" si="212"/>
        <v>-0.31506957419273274</v>
      </c>
      <c r="DG122" s="735">
        <f t="shared" si="173"/>
        <v>819.80305553926473</v>
      </c>
      <c r="DH122" s="735">
        <f t="shared" si="174"/>
        <v>256.93335157409268</v>
      </c>
      <c r="DI122" s="736">
        <f t="shared" si="213"/>
        <v>1</v>
      </c>
      <c r="DJ122" s="736">
        <f t="shared" si="214"/>
        <v>0</v>
      </c>
      <c r="DK122" s="735">
        <f t="shared" si="215"/>
        <v>1251.0594107864033</v>
      </c>
      <c r="DL122" s="735">
        <f t="shared" si="175"/>
        <v>486.18022978640329</v>
      </c>
      <c r="DM122" s="737">
        <f t="shared" si="216"/>
        <v>994.12605921231057</v>
      </c>
      <c r="DN122" s="737">
        <f t="shared" si="176"/>
        <v>229.24687821231055</v>
      </c>
      <c r="DO122" s="737">
        <f t="shared" si="217"/>
        <v>764.87918100000002</v>
      </c>
      <c r="DP122" s="737">
        <f t="shared" si="177"/>
        <v>0</v>
      </c>
      <c r="DQ122" s="738">
        <f t="shared" si="218"/>
        <v>0</v>
      </c>
      <c r="DR122" s="739">
        <f t="shared" si="219"/>
        <v>0</v>
      </c>
      <c r="DS122" s="740">
        <f t="shared" si="178"/>
        <v>362.36049614898718</v>
      </c>
      <c r="DT122" s="754">
        <f t="shared" si="179"/>
        <v>4392.7810879079998</v>
      </c>
      <c r="DU122" s="755">
        <f t="shared" si="180"/>
        <v>489.79987973279987</v>
      </c>
      <c r="DV122" s="755">
        <f t="shared" si="181"/>
        <v>596.24918100000002</v>
      </c>
      <c r="DW122" s="755">
        <f t="shared" si="182"/>
        <v>3618.1468452219997</v>
      </c>
      <c r="DX122" s="755">
        <f t="shared" si="183"/>
        <v>339.28001570399982</v>
      </c>
      <c r="DY122" s="755">
        <f t="shared" si="220"/>
        <v>466.52461312500003</v>
      </c>
      <c r="DZ122" s="756">
        <f t="shared" si="220"/>
        <v>43.17527402999999</v>
      </c>
      <c r="EA122" s="755">
        <f t="shared" si="221"/>
        <v>9945.9568967218001</v>
      </c>
      <c r="EB122" s="757">
        <f>+EA122/([17]LP!E122+[17]LP!O122+[17]LP!W122)</f>
        <v>8.4424445164817996</v>
      </c>
      <c r="EC122" s="758">
        <f t="shared" si="222"/>
        <v>0</v>
      </c>
      <c r="ED122" s="562">
        <f>+EC122/([17]LP!AE122+[17]LP!AL122)</f>
        <v>0</v>
      </c>
      <c r="EE122" s="759">
        <f t="shared" si="223"/>
        <v>0</v>
      </c>
      <c r="EF122" s="759">
        <f t="shared" si="224"/>
        <v>0</v>
      </c>
      <c r="EG122" s="751">
        <f t="shared" si="184"/>
        <v>0</v>
      </c>
      <c r="EH122" s="749">
        <f t="shared" si="185"/>
        <v>4839.3451999999997</v>
      </c>
      <c r="EI122" s="750">
        <f t="shared" si="186"/>
        <v>1060.6023999999998</v>
      </c>
      <c r="EJ122" s="750">
        <f t="shared" si="187"/>
        <v>1421.0910000000001</v>
      </c>
      <c r="EK122" s="750">
        <f t="shared" si="188"/>
        <v>4181.1279249999998</v>
      </c>
      <c r="EL122" s="750">
        <f t="shared" si="189"/>
        <v>900.08561999999995</v>
      </c>
      <c r="EM122" s="750">
        <f t="shared" si="228"/>
        <v>1671.90075</v>
      </c>
      <c r="EN122" s="751">
        <f t="shared" si="228"/>
        <v>149.4675</v>
      </c>
      <c r="EO122" s="749">
        <f t="shared" si="191"/>
        <v>385.03267227942604</v>
      </c>
      <c r="EP122" s="750">
        <f>+EO122/([17]LP!E122+[17]LP!O122+[17]LP!W122)</f>
        <v>0.3268279770871701</v>
      </c>
      <c r="EQ122" s="561">
        <f>+[17]ASI!I122-[17]ASI!J122</f>
        <v>870.96848733141132</v>
      </c>
      <c r="ER122" s="561">
        <f t="shared" si="192"/>
        <v>8.456004731372925</v>
      </c>
      <c r="ES122" s="752">
        <f t="shared" si="193"/>
        <v>3.7381812842662723</v>
      </c>
      <c r="ET122" s="753"/>
    </row>
    <row r="123" spans="1:153">
      <c r="A123" s="792">
        <f>+VLOOKUP(B123,[17]ASI!B:C,2,FALSE)</f>
        <v>6</v>
      </c>
      <c r="B123" s="792">
        <v>8279</v>
      </c>
      <c r="C123" s="696" t="s">
        <v>230</v>
      </c>
      <c r="D123" s="697">
        <f t="shared" si="194"/>
        <v>203.3448338138615</v>
      </c>
      <c r="E123" s="792">
        <v>668</v>
      </c>
      <c r="F123" s="792">
        <v>276</v>
      </c>
      <c r="G123" s="792">
        <v>235</v>
      </c>
      <c r="H123" s="792">
        <v>354</v>
      </c>
      <c r="I123" s="792">
        <v>200</v>
      </c>
      <c r="J123" s="792">
        <v>89</v>
      </c>
      <c r="K123" s="792">
        <v>97</v>
      </c>
      <c r="L123" s="792">
        <v>5045</v>
      </c>
      <c r="M123" s="792">
        <v>490</v>
      </c>
      <c r="N123" s="699">
        <f t="shared" si="118"/>
        <v>953.98599999999999</v>
      </c>
      <c r="O123" s="700">
        <f t="shared" si="119"/>
        <v>18293.356524999999</v>
      </c>
      <c r="P123" s="701">
        <f t="shared" si="120"/>
        <v>101.33938498023717</v>
      </c>
      <c r="Q123" s="702">
        <f t="shared" si="195"/>
        <v>280.52178915942028</v>
      </c>
      <c r="R123" s="702">
        <f t="shared" si="196"/>
        <v>20.820979751355846</v>
      </c>
      <c r="S123" s="703">
        <f t="shared" si="197"/>
        <v>6232.1897669608425</v>
      </c>
      <c r="T123" s="703">
        <f t="shared" si="121"/>
        <v>389.68661280319492</v>
      </c>
      <c r="U123" s="703">
        <f t="shared" si="198"/>
        <v>6902.3981689234579</v>
      </c>
      <c r="V123" s="703">
        <f t="shared" si="199"/>
        <v>7126.5639824886748</v>
      </c>
      <c r="W123" s="704">
        <f t="shared" si="226"/>
        <v>18356.588623641252</v>
      </c>
      <c r="X123" s="705">
        <f t="shared" si="226"/>
        <v>610.89468456235613</v>
      </c>
      <c r="Y123" s="705">
        <f t="shared" si="226"/>
        <v>648.64392590842147</v>
      </c>
      <c r="Z123" s="705">
        <f t="shared" si="225"/>
        <v>9113.6191082305468</v>
      </c>
      <c r="AA123" s="705">
        <f t="shared" si="225"/>
        <v>3858.3461206443053</v>
      </c>
      <c r="AB123" s="705">
        <f t="shared" si="225"/>
        <v>908.24391978829169</v>
      </c>
      <c r="AC123" s="705">
        <f t="shared" si="225"/>
        <v>717.91355789999989</v>
      </c>
      <c r="AD123" s="705">
        <f t="shared" si="225"/>
        <v>2740.1877140000001</v>
      </c>
      <c r="AE123" s="705">
        <f t="shared" si="225"/>
        <v>156.99453</v>
      </c>
      <c r="AF123" s="706">
        <f t="shared" si="200"/>
        <v>37111.432184675177</v>
      </c>
      <c r="AG123" s="707">
        <f t="shared" si="122"/>
        <v>0.49463433618768921</v>
      </c>
      <c r="AH123" s="707">
        <f t="shared" si="123"/>
        <v>1.6461091599009197E-2</v>
      </c>
      <c r="AI123" s="707">
        <f t="shared" si="227"/>
        <v>1.7478277924727274E-2</v>
      </c>
      <c r="AJ123" s="707">
        <f t="shared" si="227"/>
        <v>0.24557443816447297</v>
      </c>
      <c r="AK123" s="707">
        <f t="shared" si="227"/>
        <v>0.10396651095124196</v>
      </c>
      <c r="AL123" s="707">
        <f t="shared" si="227"/>
        <v>2.4473426820842085E-2</v>
      </c>
      <c r="AM123" s="707">
        <f t="shared" si="227"/>
        <v>1.9344808745927505E-2</v>
      </c>
      <c r="AN123" s="707">
        <f t="shared" si="227"/>
        <v>7.3836754678832772E-2</v>
      </c>
      <c r="AO123" s="707">
        <f t="shared" si="227"/>
        <v>4.230354927256875E-3</v>
      </c>
      <c r="AP123" s="708">
        <f>+[17]LP!J123</f>
        <v>36571.723329015796</v>
      </c>
      <c r="AQ123" s="709">
        <f t="shared" si="125"/>
        <v>18278.366804015797</v>
      </c>
      <c r="AR123" s="710">
        <f>+[17]LP!R123+[17]LP!Z123</f>
        <v>771.43579909954622</v>
      </c>
      <c r="AS123" s="709">
        <f>+[17]LP!$E123*VLOOKUP($A123,[17]GJha!$T$16:$AA$22,6,FALSE)</f>
        <v>5055.0363913998162</v>
      </c>
      <c r="AT123" s="709">
        <f>+[17]LP!$E123*VLOOKUP($A123,[17]GJha!$T$16:$AA$22,7,FALSE)</f>
        <v>38957.336961664128</v>
      </c>
      <c r="AU123" s="711">
        <f t="shared" si="126"/>
        <v>0.58562008125160914</v>
      </c>
      <c r="AV123" s="712">
        <f t="shared" si="127"/>
        <v>0.53900056862543078</v>
      </c>
      <c r="AW123" s="713">
        <f t="shared" si="128"/>
        <v>0.38139233776783799</v>
      </c>
      <c r="AX123" s="708">
        <f>+[17]LP!$E123*(VLOOKUP($A123,[17]GJha!$T$16:$AA$22,8,FALSE)+VLOOKUP($A123,[17]GJha!$T$16:$AA$22,3,FALSE))</f>
        <v>9107.1233453448531</v>
      </c>
      <c r="AY123" s="708">
        <f>0.45*0.25*17.8/1000*365*[17]FCI!D124</f>
        <v>67414.983525000003</v>
      </c>
      <c r="AZ123" s="708">
        <f>+[17]LP!AG123+[17]LP!AL123*[17]LP!AK$4</f>
        <v>57708.856265960647</v>
      </c>
      <c r="BA123" s="708">
        <f>+[17]LP!AL123*CV$2*CV$3</f>
        <v>10194.109019945525</v>
      </c>
      <c r="BB123" s="714">
        <f t="shared" si="201"/>
        <v>0</v>
      </c>
      <c r="BC123" s="714">
        <f t="shared" si="202"/>
        <v>0</v>
      </c>
      <c r="BD123" s="715">
        <f t="shared" si="129"/>
        <v>0</v>
      </c>
      <c r="BE123" s="716">
        <f t="shared" si="130"/>
        <v>3392.0791048764531</v>
      </c>
      <c r="BF123" s="716">
        <f t="shared" si="131"/>
        <v>2050.0398190145884</v>
      </c>
      <c r="BG123" s="716">
        <f t="shared" si="132"/>
        <v>10929.282939408338</v>
      </c>
      <c r="BH123" s="717">
        <f t="shared" si="133"/>
        <v>1</v>
      </c>
      <c r="BI123" s="716">
        <f t="shared" si="134"/>
        <v>18162.648526989968</v>
      </c>
      <c r="BJ123" s="718">
        <f t="shared" si="203"/>
        <v>0.17864824978531846</v>
      </c>
      <c r="BK123" s="716">
        <f t="shared" si="135"/>
        <v>34534.050390289347</v>
      </c>
      <c r="BL123" s="719">
        <f t="shared" si="136"/>
        <v>14917.923156177318</v>
      </c>
      <c r="BM123" s="719">
        <f t="shared" si="137"/>
        <v>19616.127234112028</v>
      </c>
      <c r="BN123" s="719">
        <f t="shared" si="138"/>
        <v>-1.7053025658242404E-12</v>
      </c>
      <c r="BO123" s="719">
        <f t="shared" si="139"/>
        <v>19616.127234112028</v>
      </c>
      <c r="BP123" s="719">
        <f t="shared" si="140"/>
        <v>-1.7053025658242404E-12</v>
      </c>
      <c r="BQ123" s="719">
        <f t="shared" si="141"/>
        <v>0</v>
      </c>
      <c r="BR123" s="720">
        <f t="shared" si="142"/>
        <v>0</v>
      </c>
      <c r="BS123" s="719">
        <f t="shared" si="143"/>
        <v>-1.7053025658242404E-12</v>
      </c>
      <c r="BT123" s="721">
        <f t="shared" si="144"/>
        <v>36243.044979137252</v>
      </c>
      <c r="BU123" s="722">
        <f t="shared" si="145"/>
        <v>0</v>
      </c>
      <c r="BV123" s="723">
        <f t="shared" si="146"/>
        <v>1393.6686257647189</v>
      </c>
      <c r="BW123" s="723">
        <f t="shared" si="147"/>
        <v>1511.0324950681932</v>
      </c>
      <c r="BX123" s="723">
        <f t="shared" si="148"/>
        <v>6906.5021955321017</v>
      </c>
      <c r="BY123" s="717">
        <f t="shared" si="149"/>
        <v>1</v>
      </c>
      <c r="BZ123" s="724">
        <f t="shared" si="150"/>
        <v>9846.3365370086867</v>
      </c>
      <c r="CA123" s="718">
        <f t="shared" si="204"/>
        <v>0.41325073716546867</v>
      </c>
      <c r="CB123" s="723">
        <f t="shared" si="151"/>
        <v>19657.539853373702</v>
      </c>
      <c r="CC123" s="723">
        <f t="shared" si="152"/>
        <v>5777.3307047105591</v>
      </c>
      <c r="CD123" s="723">
        <f t="shared" si="153"/>
        <v>13880.209148663142</v>
      </c>
      <c r="CE123" s="725">
        <f t="shared" si="154"/>
        <v>-2.1600499167107046E-12</v>
      </c>
      <c r="CF123" s="726">
        <f t="shared" si="155"/>
        <v>13880.209148663142</v>
      </c>
      <c r="CG123" s="724">
        <f t="shared" si="156"/>
        <v>-2.1600499167107046E-12</v>
      </c>
      <c r="CH123" s="727">
        <f t="shared" si="157"/>
        <v>0</v>
      </c>
      <c r="CI123" s="728">
        <f t="shared" si="205"/>
        <v>0</v>
      </c>
      <c r="CJ123" s="726">
        <f t="shared" si="158"/>
        <v>-2.1600499167107046E-12</v>
      </c>
      <c r="CK123" s="729">
        <f t="shared" si="159"/>
        <v>25645.278422746887</v>
      </c>
      <c r="CL123" s="730">
        <f t="shared" si="160"/>
        <v>0</v>
      </c>
      <c r="CM123" s="731">
        <f t="shared" si="161"/>
        <v>174.59169101830835</v>
      </c>
      <c r="CN123" s="732">
        <f t="shared" si="206"/>
        <v>1</v>
      </c>
      <c r="CO123" s="731">
        <f t="shared" si="162"/>
        <v>536.91704325578337</v>
      </c>
      <c r="CP123" s="731">
        <f t="shared" si="163"/>
        <v>1249.1282915295549</v>
      </c>
      <c r="CQ123" s="733">
        <f>+IF([17]FCI!D124&gt;10000,0.3,1)</f>
        <v>0.3</v>
      </c>
      <c r="CR123" s="718">
        <f t="shared" si="207"/>
        <v>5.1274346032668117E-3</v>
      </c>
      <c r="CS123" s="731">
        <f t="shared" si="164"/>
        <v>5064.6663693151067</v>
      </c>
      <c r="CT123" s="718">
        <f t="shared" si="165"/>
        <v>0</v>
      </c>
      <c r="CU123" s="731">
        <f t="shared" si="166"/>
        <v>7025.3033951187535</v>
      </c>
      <c r="CV123" s="731">
        <f t="shared" si="167"/>
        <v>6307.3898372187541</v>
      </c>
      <c r="CW123" s="731">
        <f t="shared" si="168"/>
        <v>1960.6370258036466</v>
      </c>
      <c r="CX123" s="731">
        <f t="shared" si="169"/>
        <v>1242.7234679036467</v>
      </c>
      <c r="CY123" s="731">
        <f t="shared" si="208"/>
        <v>717.91355789999989</v>
      </c>
      <c r="CZ123" s="731">
        <f t="shared" si="170"/>
        <v>0</v>
      </c>
      <c r="DA123" s="731">
        <f t="shared" si="209"/>
        <v>717.91355789999989</v>
      </c>
      <c r="DB123" s="731">
        <f t="shared" si="171"/>
        <v>0</v>
      </c>
      <c r="DC123" s="734">
        <f t="shared" si="210"/>
        <v>0</v>
      </c>
      <c r="DD123" s="700">
        <f t="shared" si="211"/>
        <v>0</v>
      </c>
      <c r="DE123" s="735">
        <f t="shared" si="172"/>
        <v>254.58841636806838</v>
      </c>
      <c r="DF123" s="736">
        <f t="shared" si="212"/>
        <v>1</v>
      </c>
      <c r="DG123" s="735">
        <f t="shared" si="173"/>
        <v>1733.4081599147755</v>
      </c>
      <c r="DH123" s="735">
        <f t="shared" si="174"/>
        <v>4032.7443513209982</v>
      </c>
      <c r="DI123" s="736">
        <f t="shared" si="213"/>
        <v>0.3</v>
      </c>
      <c r="DJ123" s="736">
        <f t="shared" si="214"/>
        <v>0.22545085641725238</v>
      </c>
      <c r="DK123" s="735">
        <f t="shared" si="215"/>
        <v>6020.7409276038425</v>
      </c>
      <c r="DL123" s="735">
        <f t="shared" si="175"/>
        <v>3123.5586836038424</v>
      </c>
      <c r="DM123" s="737">
        <f t="shared" si="216"/>
        <v>2897.1822440000001</v>
      </c>
      <c r="DN123" s="737">
        <f t="shared" si="176"/>
        <v>0</v>
      </c>
      <c r="DO123" s="737">
        <f t="shared" si="217"/>
        <v>2897.1822440000001</v>
      </c>
      <c r="DP123" s="737">
        <f t="shared" si="177"/>
        <v>0</v>
      </c>
      <c r="DQ123" s="738">
        <f t="shared" si="218"/>
        <v>0</v>
      </c>
      <c r="DR123" s="739">
        <f t="shared" si="219"/>
        <v>0</v>
      </c>
      <c r="DS123" s="740">
        <f t="shared" si="178"/>
        <v>0</v>
      </c>
      <c r="DT123" s="754">
        <f t="shared" si="179"/>
        <v>25393.287034061348</v>
      </c>
      <c r="DU123" s="755">
        <f t="shared" si="180"/>
        <v>596.1742099548311</v>
      </c>
      <c r="DV123" s="755">
        <f t="shared" si="181"/>
        <v>415.95461003234408</v>
      </c>
      <c r="DW123" s="755">
        <f t="shared" si="182"/>
        <v>19276.3536434458</v>
      </c>
      <c r="DX123" s="755">
        <f t="shared" si="183"/>
        <v>783.5752743639996</v>
      </c>
      <c r="DY123" s="755">
        <f t="shared" si="220"/>
        <v>1803.5376806250003</v>
      </c>
      <c r="DZ123" s="756">
        <f t="shared" si="220"/>
        <v>120.89076728399998</v>
      </c>
      <c r="EA123" s="755">
        <f t="shared" si="221"/>
        <v>48389.773219767318</v>
      </c>
      <c r="EB123" s="757">
        <f>+EA123/([17]LP!E123+[17]LP!O123+[17]LP!W123)</f>
        <v>18.651784378624303</v>
      </c>
      <c r="EC123" s="758">
        <f t="shared" si="222"/>
        <v>5009.321740277328</v>
      </c>
      <c r="ED123" s="562">
        <f>+EC123/([17]LP!AE123+[17]LP!AL123)</f>
        <v>1.6690870631667059</v>
      </c>
      <c r="EE123" s="759">
        <f t="shared" si="223"/>
        <v>0.16541110954715571</v>
      </c>
      <c r="EF123" s="759">
        <f t="shared" si="224"/>
        <v>0.29315162248041698</v>
      </c>
      <c r="EG123" s="751">
        <f t="shared" si="184"/>
        <v>0</v>
      </c>
      <c r="EH123" s="749">
        <f t="shared" si="185"/>
        <v>27974.73383291909</v>
      </c>
      <c r="EI123" s="750">
        <f t="shared" si="186"/>
        <v>1290.9431464971735</v>
      </c>
      <c r="EJ123" s="750">
        <f t="shared" si="187"/>
        <v>991.37973109513416</v>
      </c>
      <c r="EK123" s="750">
        <f t="shared" si="188"/>
        <v>22275.740581734608</v>
      </c>
      <c r="EL123" s="750">
        <f t="shared" si="189"/>
        <v>2078.76917</v>
      </c>
      <c r="EM123" s="750">
        <f t="shared" si="228"/>
        <v>6463.4017500000009</v>
      </c>
      <c r="EN123" s="751">
        <f t="shared" si="228"/>
        <v>418.50899999999996</v>
      </c>
      <c r="EO123" s="749">
        <f t="shared" si="191"/>
        <v>902.94527008861303</v>
      </c>
      <c r="EP123" s="750">
        <f>+EO123/([17]LP!E123+[17]LP!O123+[17]LP!W123)</f>
        <v>0.34803925215569498</v>
      </c>
      <c r="EQ123" s="561">
        <f>+[17]ASI!I123-[17]ASI!J123</f>
        <v>2042.5198500074266</v>
      </c>
      <c r="ER123" s="561">
        <f t="shared" si="192"/>
        <v>3.1765472006336339</v>
      </c>
      <c r="ES123" s="752">
        <f t="shared" si="193"/>
        <v>1.4042694713664277</v>
      </c>
      <c r="ET123" s="753"/>
    </row>
    <row r="124" spans="1:153">
      <c r="A124" s="792">
        <f>+VLOOKUP(B124,[17]ASI!B:C,2,FALSE)</f>
        <v>6</v>
      </c>
      <c r="B124" s="792">
        <v>8290</v>
      </c>
      <c r="C124" s="696" t="s">
        <v>231</v>
      </c>
      <c r="D124" s="697">
        <f t="shared" si="194"/>
        <v>11.183017503422496</v>
      </c>
      <c r="E124" s="792">
        <v>7</v>
      </c>
      <c r="F124" s="792">
        <v>0</v>
      </c>
      <c r="G124" s="792">
        <v>30</v>
      </c>
      <c r="H124" s="792">
        <v>3</v>
      </c>
      <c r="I124" s="792">
        <v>86</v>
      </c>
      <c r="J124" s="792">
        <v>10</v>
      </c>
      <c r="K124" s="792">
        <v>0</v>
      </c>
      <c r="L124" s="792">
        <v>782</v>
      </c>
      <c r="M124" s="792">
        <v>142</v>
      </c>
      <c r="N124" s="699">
        <f t="shared" si="118"/>
        <v>72.457999999999998</v>
      </c>
      <c r="O124" s="700">
        <f t="shared" si="119"/>
        <v>949.60005999999998</v>
      </c>
      <c r="P124" s="701">
        <f t="shared" si="120"/>
        <v>6.4750859025032934</v>
      </c>
      <c r="Q124" s="702">
        <f t="shared" si="195"/>
        <v>14.542476875362318</v>
      </c>
      <c r="R124" s="702">
        <f t="shared" si="196"/>
        <v>1.4826039516499681</v>
      </c>
      <c r="S124" s="703">
        <f t="shared" si="197"/>
        <v>74.910258892837277</v>
      </c>
      <c r="T124" s="703">
        <f t="shared" si="121"/>
        <v>60.403356038076986</v>
      </c>
      <c r="U124" s="703">
        <f t="shared" si="198"/>
        <v>149.85609180627659</v>
      </c>
      <c r="V124" s="703">
        <f t="shared" si="199"/>
        <v>162.52171326134905</v>
      </c>
      <c r="W124" s="704">
        <f t="shared" si="226"/>
        <v>192.35946162498317</v>
      </c>
      <c r="X124" s="705">
        <f t="shared" si="226"/>
        <v>0</v>
      </c>
      <c r="Y124" s="705">
        <f t="shared" si="226"/>
        <v>82.805607562777212</v>
      </c>
      <c r="Z124" s="705">
        <f t="shared" si="225"/>
        <v>77.234060239241913</v>
      </c>
      <c r="AA124" s="705">
        <f t="shared" si="225"/>
        <v>1659.0888318770512</v>
      </c>
      <c r="AB124" s="705">
        <f t="shared" si="225"/>
        <v>102.04987862789794</v>
      </c>
      <c r="AC124" s="705">
        <f t="shared" si="225"/>
        <v>0</v>
      </c>
      <c r="AD124" s="705">
        <f t="shared" si="225"/>
        <v>424.7426744</v>
      </c>
      <c r="AE124" s="705">
        <f t="shared" si="225"/>
        <v>45.496373999999996</v>
      </c>
      <c r="AF124" s="706">
        <f t="shared" si="200"/>
        <v>2583.7768883319513</v>
      </c>
      <c r="AG124" s="707">
        <f t="shared" si="122"/>
        <v>7.4448944293006525E-2</v>
      </c>
      <c r="AH124" s="707">
        <f t="shared" si="123"/>
        <v>0</v>
      </c>
      <c r="AI124" s="707">
        <f t="shared" si="227"/>
        <v>3.204828092422303E-2</v>
      </c>
      <c r="AJ124" s="707">
        <f t="shared" si="227"/>
        <v>2.9891923171858348E-2</v>
      </c>
      <c r="AK124" s="707">
        <f t="shared" si="227"/>
        <v>0.64211768414266401</v>
      </c>
      <c r="AL124" s="707">
        <f t="shared" si="227"/>
        <v>3.949639734326281E-2</v>
      </c>
      <c r="AM124" s="707">
        <f t="shared" si="227"/>
        <v>0</v>
      </c>
      <c r="AN124" s="707">
        <f t="shared" si="227"/>
        <v>0.16438829386472595</v>
      </c>
      <c r="AO124" s="707">
        <f t="shared" si="227"/>
        <v>1.7608476260259371E-2</v>
      </c>
      <c r="AP124" s="708">
        <f>+[17]LP!J124</f>
        <v>3064.6186310463372</v>
      </c>
      <c r="AQ124" s="709">
        <f t="shared" si="125"/>
        <v>2115.0185710463375</v>
      </c>
      <c r="AR124" s="710">
        <f>+[17]LP!R124+[17]LP!Z124</f>
        <v>437.11849795810582</v>
      </c>
      <c r="AS124" s="709">
        <f>+[17]LP!$E124*VLOOKUP($A124,[17]GJha!$T$16:$AA$22,6,FALSE)</f>
        <v>423.59936299228332</v>
      </c>
      <c r="AT124" s="709">
        <f>+[17]LP!$E124*VLOOKUP($A124,[17]GJha!$T$16:$AA$22,7,FALSE)</f>
        <v>3264.5270662961384</v>
      </c>
      <c r="AU124" s="711">
        <f t="shared" si="126"/>
        <v>0.13019169280480911</v>
      </c>
      <c r="AV124" s="712">
        <f t="shared" si="127"/>
        <v>0.10649722521722955</v>
      </c>
      <c r="AW124" s="713">
        <f t="shared" si="128"/>
        <v>0.71150600465778513</v>
      </c>
      <c r="AX124" s="708">
        <f>+[17]LP!$E124*(VLOOKUP($A124,[17]GJha!$T$16:$AA$22,8,FALSE)+VLOOKUP($A124,[17]GJha!$T$16:$AA$22,3,FALSE))</f>
        <v>763.15408022452573</v>
      </c>
      <c r="AY124" s="708">
        <f>0.45*0.25*17.8/1000*365*[17]FCI!D125</f>
        <v>467.0530875</v>
      </c>
      <c r="AZ124" s="708">
        <f>+[17]LP!AG124+[17]LP!AL124*[17]LP!AK$4</f>
        <v>3532.0867893831155</v>
      </c>
      <c r="BA124" s="708">
        <f>+[17]LP!AL124*CV$2*CV$3</f>
        <v>625.66204109626415</v>
      </c>
      <c r="BB124" s="714">
        <f t="shared" si="201"/>
        <v>0</v>
      </c>
      <c r="BC124" s="714">
        <f t="shared" si="202"/>
        <v>82.079941463026245</v>
      </c>
      <c r="BD124" s="715">
        <f t="shared" si="129"/>
        <v>0</v>
      </c>
      <c r="BE124" s="716">
        <f t="shared" si="130"/>
        <v>87.258969895393307</v>
      </c>
      <c r="BF124" s="716">
        <f t="shared" si="131"/>
        <v>33.94238674807805</v>
      </c>
      <c r="BG124" s="716">
        <f t="shared" si="132"/>
        <v>203.60572928791757</v>
      </c>
      <c r="BH124" s="717">
        <f t="shared" si="133"/>
        <v>0.84716461279999677</v>
      </c>
      <c r="BI124" s="716">
        <f t="shared" si="134"/>
        <v>247.13564624446579</v>
      </c>
      <c r="BJ124" s="718">
        <f t="shared" si="203"/>
        <v>0</v>
      </c>
      <c r="BK124" s="716">
        <f t="shared" si="135"/>
        <v>571.94273217585476</v>
      </c>
      <c r="BL124" s="719">
        <f t="shared" si="136"/>
        <v>296.77766298809439</v>
      </c>
      <c r="BM124" s="719">
        <f t="shared" si="137"/>
        <v>324.80708593138894</v>
      </c>
      <c r="BN124" s="719">
        <f t="shared" si="138"/>
        <v>49.64201674362856</v>
      </c>
      <c r="BO124" s="719">
        <f t="shared" si="139"/>
        <v>275.16506918776037</v>
      </c>
      <c r="BP124" s="719">
        <f t="shared" si="140"/>
        <v>0</v>
      </c>
      <c r="BQ124" s="719">
        <f t="shared" si="141"/>
        <v>0</v>
      </c>
      <c r="BR124" s="720">
        <f t="shared" si="142"/>
        <v>0</v>
      </c>
      <c r="BS124" s="719">
        <f t="shared" si="143"/>
        <v>0</v>
      </c>
      <c r="BT124" s="721">
        <f t="shared" si="144"/>
        <v>745.48430980880676</v>
      </c>
      <c r="BU124" s="722">
        <f t="shared" si="145"/>
        <v>113.93638314115614</v>
      </c>
      <c r="BV124" s="723">
        <f t="shared" si="146"/>
        <v>338.50194641383706</v>
      </c>
      <c r="BW124" s="723">
        <f t="shared" si="147"/>
        <v>236.21714805258173</v>
      </c>
      <c r="BX124" s="723">
        <f t="shared" si="148"/>
        <v>1214.8258268440989</v>
      </c>
      <c r="BY124" s="717">
        <f t="shared" si="149"/>
        <v>1</v>
      </c>
      <c r="BZ124" s="724">
        <f t="shared" si="150"/>
        <v>1264.9938814276861</v>
      </c>
      <c r="CA124" s="718">
        <f t="shared" si="204"/>
        <v>3.8599277159005574E-2</v>
      </c>
      <c r="CB124" s="723">
        <f t="shared" si="151"/>
        <v>3054.5388027382037</v>
      </c>
      <c r="CC124" s="723">
        <f t="shared" si="152"/>
        <v>1216.1660319940127</v>
      </c>
      <c r="CD124" s="723">
        <f t="shared" si="153"/>
        <v>1838.372770744191</v>
      </c>
      <c r="CE124" s="725">
        <f t="shared" si="154"/>
        <v>0</v>
      </c>
      <c r="CF124" s="726">
        <f t="shared" si="155"/>
        <v>1838.372770744191</v>
      </c>
      <c r="CG124" s="724">
        <f t="shared" si="156"/>
        <v>0</v>
      </c>
      <c r="CH124" s="727">
        <f t="shared" si="157"/>
        <v>0</v>
      </c>
      <c r="CI124" s="728">
        <f t="shared" si="205"/>
        <v>0</v>
      </c>
      <c r="CJ124" s="726">
        <f t="shared" si="158"/>
        <v>0</v>
      </c>
      <c r="CK124" s="729">
        <f t="shared" si="159"/>
        <v>4980.5669746343556</v>
      </c>
      <c r="CL124" s="730">
        <f t="shared" si="160"/>
        <v>0</v>
      </c>
      <c r="CM124" s="731">
        <f t="shared" si="161"/>
        <v>98.928851659424566</v>
      </c>
      <c r="CN124" s="732">
        <f t="shared" si="206"/>
        <v>0</v>
      </c>
      <c r="CO124" s="731">
        <f t="shared" si="162"/>
        <v>0</v>
      </c>
      <c r="CP124" s="731">
        <f t="shared" si="163"/>
        <v>0</v>
      </c>
      <c r="CQ124" s="733">
        <f>+IF([17]FCI!D125&gt;10000,0.3,1)</f>
        <v>1</v>
      </c>
      <c r="CR124" s="718">
        <f t="shared" si="207"/>
        <v>0</v>
      </c>
      <c r="CS124" s="731">
        <f t="shared" si="164"/>
        <v>310.84320286327767</v>
      </c>
      <c r="CT124" s="718">
        <f t="shared" si="165"/>
        <v>0</v>
      </c>
      <c r="CU124" s="731">
        <f t="shared" si="166"/>
        <v>409.77205452270221</v>
      </c>
      <c r="CV124" s="731">
        <f t="shared" si="167"/>
        <v>409.77205452270221</v>
      </c>
      <c r="CW124" s="731">
        <f t="shared" si="168"/>
        <v>98.928851659424566</v>
      </c>
      <c r="CX124" s="731">
        <f t="shared" si="169"/>
        <v>98.928851659424566</v>
      </c>
      <c r="CY124" s="731">
        <f t="shared" si="208"/>
        <v>98.928851659424566</v>
      </c>
      <c r="CZ124" s="731">
        <f t="shared" si="170"/>
        <v>98.928851659424566</v>
      </c>
      <c r="DA124" s="731">
        <f t="shared" si="209"/>
        <v>0</v>
      </c>
      <c r="DB124" s="731">
        <f t="shared" si="171"/>
        <v>0</v>
      </c>
      <c r="DC124" s="734">
        <f t="shared" si="210"/>
        <v>0</v>
      </c>
      <c r="DD124" s="700">
        <f t="shared" si="211"/>
        <v>0</v>
      </c>
      <c r="DE124" s="735">
        <f t="shared" si="172"/>
        <v>48.77323517812156</v>
      </c>
      <c r="DF124" s="736">
        <f t="shared" si="212"/>
        <v>1</v>
      </c>
      <c r="DG124" s="735">
        <f t="shared" si="173"/>
        <v>181.2490940533248</v>
      </c>
      <c r="DH124" s="735">
        <f t="shared" si="174"/>
        <v>116.20725629464285</v>
      </c>
      <c r="DI124" s="736">
        <f t="shared" si="213"/>
        <v>1</v>
      </c>
      <c r="DJ124" s="736">
        <f t="shared" si="214"/>
        <v>1</v>
      </c>
      <c r="DK124" s="735">
        <f t="shared" si="215"/>
        <v>346.22958552608918</v>
      </c>
      <c r="DL124" s="735">
        <f t="shared" si="175"/>
        <v>-124.00946287391082</v>
      </c>
      <c r="DM124" s="737">
        <f t="shared" si="216"/>
        <v>346.22958552608918</v>
      </c>
      <c r="DN124" s="737">
        <f t="shared" si="176"/>
        <v>-124.00946287391082</v>
      </c>
      <c r="DO124" s="737">
        <f t="shared" si="217"/>
        <v>346.22958552608918</v>
      </c>
      <c r="DP124" s="737">
        <f t="shared" si="177"/>
        <v>-124.00946287391082</v>
      </c>
      <c r="DQ124" s="738">
        <f t="shared" si="218"/>
        <v>196.01632460418239</v>
      </c>
      <c r="DR124" s="739">
        <f t="shared" si="219"/>
        <v>0</v>
      </c>
      <c r="DS124" s="740">
        <f t="shared" si="178"/>
        <v>0</v>
      </c>
      <c r="DT124" s="754">
        <f t="shared" si="179"/>
        <v>290.08931712600003</v>
      </c>
      <c r="DU124" s="755">
        <f t="shared" si="180"/>
        <v>0</v>
      </c>
      <c r="DV124" s="755">
        <f t="shared" si="181"/>
        <v>57.888269999999999</v>
      </c>
      <c r="DW124" s="755">
        <f t="shared" si="182"/>
        <v>3431.4526457864326</v>
      </c>
      <c r="DX124" s="755">
        <f t="shared" si="183"/>
        <v>0</v>
      </c>
      <c r="DY124" s="755">
        <f t="shared" si="220"/>
        <v>279.55727775000003</v>
      </c>
      <c r="DZ124" s="756">
        <f t="shared" si="220"/>
        <v>35.033650927199986</v>
      </c>
      <c r="EA124" s="755">
        <f t="shared" si="221"/>
        <v>4094.0211615896328</v>
      </c>
      <c r="EB124" s="757">
        <f>+EA124/([17]LP!E124+[17]LP!O124+[17]LP!W124)</f>
        <v>9.3686471681435037</v>
      </c>
      <c r="EC124" s="758">
        <f t="shared" si="222"/>
        <v>45.570315170468511</v>
      </c>
      <c r="ED124" s="562">
        <f>+EC124/([17]LP!AE124+[17]LP!AL124)</f>
        <v>0.24770832016385111</v>
      </c>
      <c r="EE124" s="759">
        <f t="shared" si="223"/>
        <v>0</v>
      </c>
      <c r="EF124" s="759">
        <f t="shared" si="224"/>
        <v>2.6560363714431816E-2</v>
      </c>
      <c r="EG124" s="751">
        <f t="shared" si="184"/>
        <v>0</v>
      </c>
      <c r="EH124" s="749">
        <f t="shared" si="185"/>
        <v>319.57939999999996</v>
      </c>
      <c r="EI124" s="750">
        <f t="shared" si="186"/>
        <v>0</v>
      </c>
      <c r="EJ124" s="750">
        <f t="shared" si="187"/>
        <v>137.97</v>
      </c>
      <c r="EK124" s="750">
        <f t="shared" si="188"/>
        <v>3965.3842407085813</v>
      </c>
      <c r="EL124" s="750">
        <f t="shared" si="189"/>
        <v>0</v>
      </c>
      <c r="EM124" s="750">
        <f t="shared" si="228"/>
        <v>1001.8593000000001</v>
      </c>
      <c r="EN124" s="751">
        <f t="shared" si="228"/>
        <v>121.28219999999999</v>
      </c>
      <c r="EO124" s="749">
        <f t="shared" si="191"/>
        <v>180.03978062294289</v>
      </c>
      <c r="EP124" s="750">
        <f>+EO124/([17]LP!E124+[17]LP!O124+[17]LP!W124)</f>
        <v>0.41199815885450519</v>
      </c>
      <c r="EQ124" s="561">
        <f>+[17]ASI!I124-[17]ASI!J124</f>
        <v>407.26147851381364</v>
      </c>
      <c r="ER124" s="561">
        <f t="shared" si="192"/>
        <v>4.1137523082203398</v>
      </c>
      <c r="ES124" s="752">
        <f t="shared" si="193"/>
        <v>1.8185836426559887</v>
      </c>
      <c r="ET124" s="753"/>
    </row>
    <row r="125" spans="1:153">
      <c r="A125" s="792">
        <f>+VLOOKUP(B125,[17]ASI!B:C,2,FALSE)</f>
        <v>6</v>
      </c>
      <c r="B125" s="792">
        <v>8291</v>
      </c>
      <c r="C125" s="696" t="s">
        <v>232</v>
      </c>
      <c r="D125" s="697">
        <f t="shared" si="194"/>
        <v>10.518379218292118</v>
      </c>
      <c r="E125" s="792">
        <v>9</v>
      </c>
      <c r="F125" s="792">
        <v>23</v>
      </c>
      <c r="G125" s="792">
        <v>73</v>
      </c>
      <c r="H125" s="792">
        <v>3</v>
      </c>
      <c r="I125" s="792">
        <v>20</v>
      </c>
      <c r="J125" s="792">
        <v>2</v>
      </c>
      <c r="K125" s="792">
        <v>37</v>
      </c>
      <c r="L125" s="792">
        <v>529</v>
      </c>
      <c r="M125" s="792">
        <v>163</v>
      </c>
      <c r="N125" s="699">
        <f t="shared" si="118"/>
        <v>35.457999999999998</v>
      </c>
      <c r="O125" s="700">
        <f t="shared" si="119"/>
        <v>635.81247999999982</v>
      </c>
      <c r="P125" s="701">
        <f t="shared" si="120"/>
        <v>8.3959889328063255</v>
      </c>
      <c r="Q125" s="702">
        <f t="shared" si="195"/>
        <v>26.993613142028988</v>
      </c>
      <c r="R125" s="702">
        <f t="shared" si="196"/>
        <v>2.6798025034470085</v>
      </c>
      <c r="S125" s="703">
        <f t="shared" si="197"/>
        <v>108.57290898472253</v>
      </c>
      <c r="T125" s="703">
        <f t="shared" si="121"/>
        <v>40.86109379046384</v>
      </c>
      <c r="U125" s="703">
        <f t="shared" si="198"/>
        <v>176.42761591721535</v>
      </c>
      <c r="V125" s="703">
        <f t="shared" si="199"/>
        <v>189.62579763895448</v>
      </c>
      <c r="W125" s="704">
        <f t="shared" si="226"/>
        <v>247.3193078035498</v>
      </c>
      <c r="X125" s="705">
        <f t="shared" si="226"/>
        <v>50.907890380196342</v>
      </c>
      <c r="Y125" s="705">
        <f t="shared" si="226"/>
        <v>201.49364506942453</v>
      </c>
      <c r="Z125" s="705">
        <f t="shared" si="225"/>
        <v>77.234060239241913</v>
      </c>
      <c r="AA125" s="705">
        <f t="shared" si="225"/>
        <v>385.83461206443053</v>
      </c>
      <c r="AB125" s="705">
        <f t="shared" si="225"/>
        <v>20.409975725579589</v>
      </c>
      <c r="AC125" s="705">
        <f t="shared" si="225"/>
        <v>273.84331589999994</v>
      </c>
      <c r="AD125" s="705">
        <f t="shared" si="225"/>
        <v>287.32592679999999</v>
      </c>
      <c r="AE125" s="705">
        <f t="shared" si="225"/>
        <v>52.224710999999999</v>
      </c>
      <c r="AF125" s="706">
        <f t="shared" si="200"/>
        <v>1596.5934449824226</v>
      </c>
      <c r="AG125" s="707">
        <f t="shared" si="122"/>
        <v>0.15490437379709562</v>
      </c>
      <c r="AH125" s="707">
        <f t="shared" si="123"/>
        <v>3.188531841977893E-2</v>
      </c>
      <c r="AI125" s="707">
        <f t="shared" si="227"/>
        <v>0.12620222493249861</v>
      </c>
      <c r="AJ125" s="707">
        <f t="shared" si="227"/>
        <v>4.8374281180950364E-2</v>
      </c>
      <c r="AK125" s="707">
        <f t="shared" si="227"/>
        <v>0.24166115254762197</v>
      </c>
      <c r="AL125" s="707">
        <f t="shared" si="227"/>
        <v>1.2783452036410113E-2</v>
      </c>
      <c r="AM125" s="707">
        <f t="shared" si="227"/>
        <v>0.17151724927883238</v>
      </c>
      <c r="AN125" s="707">
        <f t="shared" si="227"/>
        <v>0.17996186048675858</v>
      </c>
      <c r="AO125" s="707">
        <f t="shared" si="227"/>
        <v>3.2710087320053448E-2</v>
      </c>
      <c r="AP125" s="708">
        <f>+[17]LP!J125</f>
        <v>7258.4366596383425</v>
      </c>
      <c r="AQ125" s="709">
        <f t="shared" si="125"/>
        <v>6622.6241796383429</v>
      </c>
      <c r="AR125" s="710">
        <f>+[17]LP!R125+[17]LP!Z125</f>
        <v>95.114240795342894</v>
      </c>
      <c r="AS125" s="709">
        <f>+[17]LP!$E125*VLOOKUP($A125,[17]GJha!$T$16:$AA$22,6,FALSE)</f>
        <v>1003.27953181335</v>
      </c>
      <c r="AT125" s="709">
        <f>+[17]LP!$E125*VLOOKUP($A125,[17]GJha!$T$16:$AA$22,7,FALSE)</f>
        <v>7731.9124455936999</v>
      </c>
      <c r="AU125" s="711">
        <f t="shared" si="126"/>
        <v>0.50825986758940112</v>
      </c>
      <c r="AV125" s="712">
        <f t="shared" si="127"/>
        <v>0.37778929842163134</v>
      </c>
      <c r="AW125" s="713">
        <f t="shared" si="128"/>
        <v>0.36551018775151123</v>
      </c>
      <c r="AX125" s="708">
        <f>+[17]LP!$E125*(VLOOKUP($A125,[17]GJha!$T$16:$AA$22,8,FALSE)+VLOOKUP($A125,[17]GJha!$T$16:$AA$22,3,FALSE))</f>
        <v>1807.5024072287329</v>
      </c>
      <c r="AY125" s="708">
        <f>0.45*0.25*17.8/1000*365*[17]FCI!D126</f>
        <v>279.93948749999998</v>
      </c>
      <c r="AZ125" s="708">
        <f>+[17]LP!AG125+[17]LP!AL125*[17]LP!AK$4</f>
        <v>49703.773422933846</v>
      </c>
      <c r="BA125" s="708">
        <f>+[17]LP!AL125*CV$2*CV$3</f>
        <v>9873.4463414853435</v>
      </c>
      <c r="BB125" s="714">
        <f t="shared" si="201"/>
        <v>12582.533609777605</v>
      </c>
      <c r="BC125" s="714">
        <f t="shared" si="202"/>
        <v>0</v>
      </c>
      <c r="BD125" s="715">
        <f t="shared" si="129"/>
        <v>0</v>
      </c>
      <c r="BE125" s="716">
        <f t="shared" si="130"/>
        <v>1066.6662456794638</v>
      </c>
      <c r="BF125" s="716">
        <f t="shared" si="131"/>
        <v>285.18087068247814</v>
      </c>
      <c r="BG125" s="716">
        <f t="shared" si="132"/>
        <v>1882.6049376423346</v>
      </c>
      <c r="BH125" s="717">
        <f t="shared" si="133"/>
        <v>0.1544993819384376</v>
      </c>
      <c r="BI125" s="716">
        <f t="shared" si="134"/>
        <v>13576.753438494416</v>
      </c>
      <c r="BJ125" s="718">
        <f t="shared" si="203"/>
        <v>0</v>
      </c>
      <c r="BK125" s="716">
        <f t="shared" si="135"/>
        <v>16811.205492498691</v>
      </c>
      <c r="BL125" s="719">
        <f t="shared" si="136"/>
        <v>16311.48464924552</v>
      </c>
      <c r="BM125" s="719">
        <f t="shared" si="137"/>
        <v>3234.4520540042768</v>
      </c>
      <c r="BN125" s="719">
        <f t="shared" si="138"/>
        <v>2734.7312107511061</v>
      </c>
      <c r="BO125" s="719">
        <f t="shared" si="139"/>
        <v>499.72084325317076</v>
      </c>
      <c r="BP125" s="719">
        <f t="shared" si="140"/>
        <v>0</v>
      </c>
      <c r="BQ125" s="719">
        <f t="shared" si="141"/>
        <v>0</v>
      </c>
      <c r="BR125" s="720">
        <f t="shared" si="142"/>
        <v>0</v>
      </c>
      <c r="BS125" s="719">
        <f t="shared" si="143"/>
        <v>0</v>
      </c>
      <c r="BT125" s="721">
        <f t="shared" si="144"/>
        <v>7674.8631548921949</v>
      </c>
      <c r="BU125" s="722">
        <f t="shared" si="145"/>
        <v>6489.1015409992633</v>
      </c>
      <c r="BV125" s="723">
        <f t="shared" si="146"/>
        <v>599.22399861652673</v>
      </c>
      <c r="BW125" s="723">
        <f t="shared" si="147"/>
        <v>287.40809256912104</v>
      </c>
      <c r="BX125" s="723">
        <f t="shared" si="148"/>
        <v>1626.6449635623758</v>
      </c>
      <c r="BY125" s="717">
        <f t="shared" si="149"/>
        <v>0.19236981737285019</v>
      </c>
      <c r="BZ125" s="724">
        <f t="shared" si="150"/>
        <v>10063.719468433801</v>
      </c>
      <c r="CA125" s="718">
        <f t="shared" si="204"/>
        <v>0</v>
      </c>
      <c r="CB125" s="723">
        <f t="shared" si="151"/>
        <v>12576.996523181824</v>
      </c>
      <c r="CC125" s="723">
        <f t="shared" si="152"/>
        <v>12093.517875152573</v>
      </c>
      <c r="CD125" s="723">
        <f t="shared" si="153"/>
        <v>2513.2770547480236</v>
      </c>
      <c r="CE125" s="725">
        <f t="shared" si="154"/>
        <v>2029.7984067187715</v>
      </c>
      <c r="CF125" s="726">
        <f t="shared" si="155"/>
        <v>483.4786480292521</v>
      </c>
      <c r="CG125" s="724">
        <f t="shared" si="156"/>
        <v>8.1712414612411521E-14</v>
      </c>
      <c r="CH125" s="727">
        <f t="shared" si="157"/>
        <v>0</v>
      </c>
      <c r="CI125" s="728">
        <f t="shared" si="205"/>
        <v>0</v>
      </c>
      <c r="CJ125" s="726">
        <f t="shared" si="158"/>
        <v>8.1712414612411521E-14</v>
      </c>
      <c r="CK125" s="729">
        <f t="shared" si="159"/>
        <v>7425.4106308247419</v>
      </c>
      <c r="CL125" s="730">
        <f t="shared" si="160"/>
        <v>5996.985743854566</v>
      </c>
      <c r="CM125" s="731">
        <f t="shared" si="161"/>
        <v>21.526297016245447</v>
      </c>
      <c r="CN125" s="732">
        <f t="shared" si="206"/>
        <v>1</v>
      </c>
      <c r="CO125" s="731">
        <f t="shared" si="162"/>
        <v>239.56047497173046</v>
      </c>
      <c r="CP125" s="731">
        <f t="shared" si="163"/>
        <v>38.869041429346012</v>
      </c>
      <c r="CQ125" s="733">
        <f>+IF([17]FCI!D126&gt;10000,0.3,1)</f>
        <v>1</v>
      </c>
      <c r="CR125" s="718">
        <f t="shared" si="207"/>
        <v>0.32819291248054527</v>
      </c>
      <c r="CS125" s="731">
        <f t="shared" si="164"/>
        <v>4905.353821223438</v>
      </c>
      <c r="CT125" s="718">
        <f t="shared" si="165"/>
        <v>0</v>
      </c>
      <c r="CU125" s="731">
        <f t="shared" si="166"/>
        <v>5205.3096346407601</v>
      </c>
      <c r="CV125" s="731">
        <f t="shared" si="167"/>
        <v>4931.4663187407605</v>
      </c>
      <c r="CW125" s="731">
        <f t="shared" si="168"/>
        <v>299.95581341732191</v>
      </c>
      <c r="CX125" s="731">
        <f t="shared" si="169"/>
        <v>26.11249751732197</v>
      </c>
      <c r="CY125" s="731">
        <f t="shared" si="208"/>
        <v>273.84331589999994</v>
      </c>
      <c r="CZ125" s="731">
        <f t="shared" si="170"/>
        <v>0</v>
      </c>
      <c r="DA125" s="731">
        <f t="shared" si="209"/>
        <v>273.84331589999994</v>
      </c>
      <c r="DB125" s="731">
        <f t="shared" si="171"/>
        <v>0</v>
      </c>
      <c r="DC125" s="734">
        <f t="shared" si="210"/>
        <v>0</v>
      </c>
      <c r="DD125" s="700">
        <f t="shared" si="211"/>
        <v>0</v>
      </c>
      <c r="DE125" s="735">
        <f t="shared" si="172"/>
        <v>162.93383319071614</v>
      </c>
      <c r="DF125" s="736">
        <f t="shared" si="212"/>
        <v>0.6255127867842214</v>
      </c>
      <c r="DG125" s="735">
        <f t="shared" si="173"/>
        <v>237.63344173943969</v>
      </c>
      <c r="DH125" s="735">
        <f t="shared" si="174"/>
        <v>38.556377436880332</v>
      </c>
      <c r="DI125" s="736">
        <f t="shared" si="213"/>
        <v>1</v>
      </c>
      <c r="DJ125" s="736">
        <f t="shared" si="214"/>
        <v>0</v>
      </c>
      <c r="DK125" s="735">
        <f t="shared" si="215"/>
        <v>439.12365236703613</v>
      </c>
      <c r="DL125" s="735">
        <f t="shared" si="175"/>
        <v>99.57301456703614</v>
      </c>
      <c r="DM125" s="737">
        <f t="shared" si="216"/>
        <v>400.5672749301558</v>
      </c>
      <c r="DN125" s="737">
        <f t="shared" si="176"/>
        <v>61.016637130155814</v>
      </c>
      <c r="DO125" s="737">
        <f t="shared" si="217"/>
        <v>339.5506378</v>
      </c>
      <c r="DP125" s="737">
        <f t="shared" si="177"/>
        <v>0</v>
      </c>
      <c r="DQ125" s="738">
        <f t="shared" si="218"/>
        <v>0</v>
      </c>
      <c r="DR125" s="739">
        <f t="shared" si="219"/>
        <v>0</v>
      </c>
      <c r="DS125" s="740">
        <f t="shared" si="178"/>
        <v>96.446324923776729</v>
      </c>
      <c r="DT125" s="754">
        <f t="shared" si="179"/>
        <v>372.97197916200003</v>
      </c>
      <c r="DU125" s="755">
        <f t="shared" si="180"/>
        <v>54.160563624299989</v>
      </c>
      <c r="DV125" s="755">
        <f t="shared" si="181"/>
        <v>140.861457</v>
      </c>
      <c r="DW125" s="755">
        <f t="shared" si="182"/>
        <v>878.19098184999984</v>
      </c>
      <c r="DX125" s="755">
        <f t="shared" si="183"/>
        <v>298.88953764399992</v>
      </c>
      <c r="DY125" s="755">
        <f t="shared" si="220"/>
        <v>189.11227612499997</v>
      </c>
      <c r="DZ125" s="756">
        <f t="shared" si="220"/>
        <v>40.214683810799997</v>
      </c>
      <c r="EA125" s="755">
        <f t="shared" si="221"/>
        <v>1974.4014792160995</v>
      </c>
      <c r="EB125" s="757">
        <f>+EA125/([17]LP!E125+[17]LP!O125+[17]LP!W125)</f>
        <v>4.3383757830729994</v>
      </c>
      <c r="EC125" s="758">
        <f t="shared" si="222"/>
        <v>0</v>
      </c>
      <c r="ED125" s="562">
        <f>+EC125/([17]LP!AE125+[17]LP!AL125)</f>
        <v>0</v>
      </c>
      <c r="EE125" s="759">
        <f t="shared" si="223"/>
        <v>0</v>
      </c>
      <c r="EF125" s="759">
        <f t="shared" si="224"/>
        <v>0</v>
      </c>
      <c r="EG125" s="751">
        <f t="shared" si="184"/>
        <v>0</v>
      </c>
      <c r="EH125" s="749">
        <f t="shared" si="185"/>
        <v>410.88779999999997</v>
      </c>
      <c r="EI125" s="750">
        <f t="shared" si="186"/>
        <v>117.27814999999998</v>
      </c>
      <c r="EJ125" s="750">
        <f t="shared" si="187"/>
        <v>335.72700000000003</v>
      </c>
      <c r="EK125" s="750">
        <f t="shared" si="188"/>
        <v>1014.836875</v>
      </c>
      <c r="EL125" s="750">
        <f t="shared" si="189"/>
        <v>792.93257000000006</v>
      </c>
      <c r="EM125" s="750">
        <f t="shared" si="228"/>
        <v>677.72834999999998</v>
      </c>
      <c r="EN125" s="751">
        <f t="shared" si="228"/>
        <v>139.2183</v>
      </c>
      <c r="EO125" s="749">
        <f t="shared" si="191"/>
        <v>183.12616179539131</v>
      </c>
      <c r="EP125" s="750">
        <f>+EO125/([17]LP!E125+[17]LP!O125+[17]LP!W125)</f>
        <v>0.40238528685445651</v>
      </c>
      <c r="EQ125" s="561">
        <f>+[17]ASI!I125-[17]ASI!J125</f>
        <v>414.24306977769658</v>
      </c>
      <c r="ER125" s="561">
        <f t="shared" si="192"/>
        <v>16.569722791107864</v>
      </c>
      <c r="ES125" s="752">
        <f t="shared" si="193"/>
        <v>7.3250464718156527</v>
      </c>
      <c r="ET125" s="753"/>
    </row>
    <row r="126" spans="1:153" s="589" customFormat="1">
      <c r="A126" s="797">
        <f>+VLOOKUP(B126,[17]ASI!B:C,2,FALSE)</f>
        <v>6</v>
      </c>
      <c r="B126" s="797">
        <v>8300</v>
      </c>
      <c r="C126" s="696" t="s">
        <v>233</v>
      </c>
      <c r="D126" s="697">
        <f t="shared" si="194"/>
        <v>13.69057605773815</v>
      </c>
      <c r="E126" s="797">
        <v>20</v>
      </c>
      <c r="F126" s="797">
        <v>4</v>
      </c>
      <c r="G126" s="797">
        <v>104</v>
      </c>
      <c r="H126" s="797">
        <v>14</v>
      </c>
      <c r="I126" s="797">
        <v>27</v>
      </c>
      <c r="J126" s="797">
        <v>2</v>
      </c>
      <c r="K126" s="797">
        <v>6</v>
      </c>
      <c r="L126" s="797">
        <v>1124</v>
      </c>
      <c r="M126" s="797">
        <v>10</v>
      </c>
      <c r="N126" s="761">
        <f t="shared" si="118"/>
        <v>54.94</v>
      </c>
      <c r="O126" s="762">
        <f t="shared" si="119"/>
        <v>842.78645999999992</v>
      </c>
      <c r="P126" s="763">
        <f t="shared" si="120"/>
        <v>8.3324210803689063</v>
      </c>
      <c r="Q126" s="702">
        <f t="shared" si="195"/>
        <v>18.395462707246377</v>
      </c>
      <c r="R126" s="702">
        <f t="shared" si="196"/>
        <v>0.88126491037779275</v>
      </c>
      <c r="S126" s="703">
        <f t="shared" si="197"/>
        <v>220.46237016271047</v>
      </c>
      <c r="T126" s="703">
        <f t="shared" si="121"/>
        <v>86.820169036826769</v>
      </c>
      <c r="U126" s="703">
        <f t="shared" si="198"/>
        <v>325.67800190678361</v>
      </c>
      <c r="V126" s="703">
        <f t="shared" si="199"/>
        <v>340.24984287489957</v>
      </c>
      <c r="W126" s="764">
        <f t="shared" si="226"/>
        <v>549.59846178566625</v>
      </c>
      <c r="X126" s="765">
        <f t="shared" si="226"/>
        <v>8.8535461530776249</v>
      </c>
      <c r="Y126" s="765">
        <f t="shared" si="226"/>
        <v>287.05943955096097</v>
      </c>
      <c r="Z126" s="765">
        <f t="shared" si="225"/>
        <v>360.4256144497956</v>
      </c>
      <c r="AA126" s="765">
        <f t="shared" si="225"/>
        <v>520.87672628698124</v>
      </c>
      <c r="AB126" s="765">
        <f t="shared" si="225"/>
        <v>20.409975725579589</v>
      </c>
      <c r="AC126" s="765">
        <f t="shared" si="225"/>
        <v>44.407024199999995</v>
      </c>
      <c r="AD126" s="765">
        <f t="shared" si="225"/>
        <v>610.49970080000003</v>
      </c>
      <c r="AE126" s="765">
        <f t="shared" si="225"/>
        <v>3.20397</v>
      </c>
      <c r="AF126" s="766">
        <f t="shared" si="200"/>
        <v>2405.3344589520616</v>
      </c>
      <c r="AG126" s="767">
        <f t="shared" si="122"/>
        <v>0.22849149303964625</v>
      </c>
      <c r="AH126" s="767">
        <f t="shared" si="123"/>
        <v>3.6807962901487194E-3</v>
      </c>
      <c r="AI126" s="767">
        <f t="shared" si="227"/>
        <v>0.119342837534546</v>
      </c>
      <c r="AJ126" s="767">
        <f t="shared" si="227"/>
        <v>0.14984428178309273</v>
      </c>
      <c r="AK126" s="767">
        <f t="shared" si="227"/>
        <v>0.21655064406881402</v>
      </c>
      <c r="AL126" s="767">
        <f t="shared" si="227"/>
        <v>8.4852963585245675E-3</v>
      </c>
      <c r="AM126" s="767">
        <f t="shared" si="227"/>
        <v>1.8461891665305839E-2</v>
      </c>
      <c r="AN126" s="767">
        <f t="shared" si="227"/>
        <v>0.25381073244424313</v>
      </c>
      <c r="AO126" s="767">
        <f t="shared" si="227"/>
        <v>1.3320268156786321E-3</v>
      </c>
      <c r="AP126" s="768">
        <f>+[17]LP!J126</f>
        <v>9866.3217568037526</v>
      </c>
      <c r="AQ126" s="769">
        <f t="shared" si="125"/>
        <v>9023.5352968037532</v>
      </c>
      <c r="AR126" s="770">
        <f>+[17]LP!R126+[17]LP!Z126</f>
        <v>153.12284920256218</v>
      </c>
      <c r="AS126" s="769">
        <f>+[17]LP!$E126*VLOOKUP($A126,[17]GJha!$T$16:$AA$22,6,FALSE)</f>
        <v>1363.7480268897389</v>
      </c>
      <c r="AT126" s="769">
        <f>+[17]LP!$E126*VLOOKUP($A126,[17]GJha!$T$16:$AA$22,7,FALSE)</f>
        <v>10509.912748548228</v>
      </c>
      <c r="AU126" s="711">
        <f t="shared" si="126"/>
        <v>0.48391709461256116</v>
      </c>
      <c r="AV126" s="712">
        <f t="shared" si="127"/>
        <v>0.3581268255195223</v>
      </c>
      <c r="AW126" s="713">
        <f t="shared" si="128"/>
        <v>0.38193139830960199</v>
      </c>
      <c r="AX126" s="768">
        <f>+[17]LP!$E126*(VLOOKUP($A126,[17]GJha!$T$16:$AA$22,8,FALSE)+VLOOKUP($A126,[17]GJha!$T$16:$AA$22,3,FALSE))</f>
        <v>2456.9202931922487</v>
      </c>
      <c r="AY126" s="768">
        <f>0.45*0.25*17.8/1000*365*[17]FCI!D127</f>
        <v>475.09312499999999</v>
      </c>
      <c r="AZ126" s="768">
        <f>+[17]LP!AG126+[17]LP!AL126*[17]LP!AK$4</f>
        <v>19247.756498499268</v>
      </c>
      <c r="BA126" s="768">
        <f>+[17]LP!AL126*CV$2*CV$3</f>
        <v>3668.5160907193349</v>
      </c>
      <c r="BB126" s="714">
        <f t="shared" si="201"/>
        <v>16114.006309137621</v>
      </c>
      <c r="BC126" s="714">
        <f t="shared" si="202"/>
        <v>0</v>
      </c>
      <c r="BD126" s="715">
        <f t="shared" si="129"/>
        <v>0</v>
      </c>
      <c r="BE126" s="716">
        <f t="shared" si="130"/>
        <v>1383.758521287753</v>
      </c>
      <c r="BF126" s="716">
        <f t="shared" si="131"/>
        <v>367.46821116292926</v>
      </c>
      <c r="BG126" s="716">
        <f t="shared" si="132"/>
        <v>2436.444491879</v>
      </c>
      <c r="BH126" s="717">
        <f t="shared" si="133"/>
        <v>0.20190492572039143</v>
      </c>
      <c r="BI126" s="716">
        <f t="shared" si="134"/>
        <v>5005.780832920721</v>
      </c>
      <c r="BJ126" s="718">
        <f t="shared" si="203"/>
        <v>0</v>
      </c>
      <c r="BK126" s="716">
        <f t="shared" si="135"/>
        <v>9193.4520572504043</v>
      </c>
      <c r="BL126" s="771">
        <f t="shared" si="136"/>
        <v>8347.9406097606989</v>
      </c>
      <c r="BM126" s="719">
        <f t="shared" si="137"/>
        <v>4187.6712243296824</v>
      </c>
      <c r="BN126" s="719">
        <f t="shared" si="138"/>
        <v>3342.1597768399774</v>
      </c>
      <c r="BO126" s="719">
        <f t="shared" si="139"/>
        <v>845.51144748970512</v>
      </c>
      <c r="BP126" s="719">
        <f t="shared" si="140"/>
        <v>0</v>
      </c>
      <c r="BQ126" s="719">
        <f t="shared" si="141"/>
        <v>0</v>
      </c>
      <c r="BR126" s="720">
        <f t="shared" si="142"/>
        <v>0</v>
      </c>
      <c r="BS126" s="719">
        <f t="shared" si="143"/>
        <v>0</v>
      </c>
      <c r="BT126" s="721">
        <f t="shared" si="144"/>
        <v>9940.9641775506771</v>
      </c>
      <c r="BU126" s="722">
        <f t="shared" si="145"/>
        <v>7933.8345436932359</v>
      </c>
      <c r="BV126" s="723">
        <f t="shared" si="146"/>
        <v>856.87925629720428</v>
      </c>
      <c r="BW126" s="723">
        <f t="shared" si="147"/>
        <v>408.22260708022247</v>
      </c>
      <c r="BX126" s="723">
        <f t="shared" si="148"/>
        <v>2320.5384879737585</v>
      </c>
      <c r="BY126" s="717">
        <f t="shared" si="149"/>
        <v>0.25147873966851209</v>
      </c>
      <c r="BZ126" s="724">
        <f t="shared" si="150"/>
        <v>4090.092189959701</v>
      </c>
      <c r="CA126" s="718">
        <f t="shared" si="204"/>
        <v>0</v>
      </c>
      <c r="CB126" s="723">
        <f t="shared" si="151"/>
        <v>7675.7325413108865</v>
      </c>
      <c r="CC126" s="723">
        <f t="shared" si="152"/>
        <v>6774.0202248485293</v>
      </c>
      <c r="CD126" s="723">
        <f t="shared" si="153"/>
        <v>3585.640351351185</v>
      </c>
      <c r="CE126" s="725">
        <f t="shared" si="154"/>
        <v>2683.9280348888283</v>
      </c>
      <c r="CF126" s="726">
        <f t="shared" si="155"/>
        <v>901.71231646235685</v>
      </c>
      <c r="CG126" s="724">
        <f t="shared" si="156"/>
        <v>4.2277292777725961E-13</v>
      </c>
      <c r="CH126" s="727">
        <f t="shared" si="157"/>
        <v>0</v>
      </c>
      <c r="CI126" s="728">
        <f t="shared" si="205"/>
        <v>0</v>
      </c>
      <c r="CJ126" s="726">
        <f t="shared" si="158"/>
        <v>4.2277292777725961E-13</v>
      </c>
      <c r="CK126" s="729">
        <f t="shared" si="159"/>
        <v>10601.736810331797</v>
      </c>
      <c r="CL126" s="730">
        <f t="shared" si="160"/>
        <v>7935.6253989722854</v>
      </c>
      <c r="CM126" s="765">
        <f t="shared" si="161"/>
        <v>34.654830910131253</v>
      </c>
      <c r="CN126" s="732">
        <f t="shared" si="206"/>
        <v>0</v>
      </c>
      <c r="CO126" s="765">
        <f t="shared" si="162"/>
        <v>49.217258281391928</v>
      </c>
      <c r="CP126" s="731">
        <f t="shared" si="163"/>
        <v>9.9703058632237429</v>
      </c>
      <c r="CQ126" s="772">
        <f>+IF([17]FCI!D127&gt;10000,0.3,1)</f>
        <v>1</v>
      </c>
      <c r="CR126" s="718">
        <f t="shared" si="207"/>
        <v>0</v>
      </c>
      <c r="CS126" s="731">
        <f t="shared" si="164"/>
        <v>1822.6026456657248</v>
      </c>
      <c r="CT126" s="718">
        <f t="shared" si="165"/>
        <v>0</v>
      </c>
      <c r="CU126" s="731">
        <f t="shared" si="166"/>
        <v>1916.4450407204718</v>
      </c>
      <c r="CV126" s="731">
        <f t="shared" si="167"/>
        <v>1872.0380165204717</v>
      </c>
      <c r="CW126" s="731">
        <f t="shared" si="168"/>
        <v>93.842395054746916</v>
      </c>
      <c r="CX126" s="731">
        <f t="shared" si="169"/>
        <v>49.435370854746921</v>
      </c>
      <c r="CY126" s="731">
        <f t="shared" si="208"/>
        <v>83.872089191523173</v>
      </c>
      <c r="CZ126" s="731">
        <f t="shared" si="170"/>
        <v>39.465064991523178</v>
      </c>
      <c r="DA126" s="731">
        <f t="shared" si="209"/>
        <v>49.217258281391928</v>
      </c>
      <c r="DB126" s="731">
        <f t="shared" si="171"/>
        <v>4.8102340813919326</v>
      </c>
      <c r="DC126" s="734">
        <f t="shared" si="210"/>
        <v>0</v>
      </c>
      <c r="DD126" s="700">
        <f t="shared" si="211"/>
        <v>4.8102340813919326</v>
      </c>
      <c r="DE126" s="735">
        <f t="shared" si="172"/>
        <v>224.2708360724655</v>
      </c>
      <c r="DF126" s="736">
        <f t="shared" si="212"/>
        <v>0.31015583216303222</v>
      </c>
      <c r="DG126" s="773">
        <f t="shared" si="173"/>
        <v>544.14476300804552</v>
      </c>
      <c r="DH126" s="735">
        <f t="shared" si="174"/>
        <v>110.23144950584957</v>
      </c>
      <c r="DI126" s="736">
        <f t="shared" si="213"/>
        <v>1</v>
      </c>
      <c r="DJ126" s="736">
        <f t="shared" si="214"/>
        <v>0</v>
      </c>
      <c r="DK126" s="735">
        <f t="shared" si="215"/>
        <v>878.6470485863606</v>
      </c>
      <c r="DL126" s="735">
        <f t="shared" si="175"/>
        <v>264.94337778636054</v>
      </c>
      <c r="DM126" s="737">
        <f t="shared" si="216"/>
        <v>768.41559908051102</v>
      </c>
      <c r="DN126" s="737">
        <f t="shared" si="176"/>
        <v>154.71192828051099</v>
      </c>
      <c r="DO126" s="737">
        <f t="shared" si="217"/>
        <v>613.70367080000005</v>
      </c>
      <c r="DP126" s="737">
        <f t="shared" si="177"/>
        <v>2.6645352591003757E-14</v>
      </c>
      <c r="DQ126" s="738">
        <f t="shared" si="218"/>
        <v>0</v>
      </c>
      <c r="DR126" s="739">
        <f t="shared" si="219"/>
        <v>2.6645352591003757E-14</v>
      </c>
      <c r="DS126" s="740">
        <f t="shared" si="178"/>
        <v>244.54636647209958</v>
      </c>
      <c r="DT126" s="754">
        <f t="shared" si="179"/>
        <v>828.82662035999999</v>
      </c>
      <c r="DU126" s="755">
        <f t="shared" si="180"/>
        <v>9.4192284564000008</v>
      </c>
      <c r="DV126" s="755">
        <f t="shared" si="181"/>
        <v>200.67933599999998</v>
      </c>
      <c r="DW126" s="755">
        <f t="shared" si="182"/>
        <v>1510.4884887819999</v>
      </c>
      <c r="DX126" s="755">
        <f t="shared" si="183"/>
        <v>48.468573671999984</v>
      </c>
      <c r="DY126" s="755">
        <f t="shared" si="220"/>
        <v>401.81890050000004</v>
      </c>
      <c r="DZ126" s="756">
        <f t="shared" si="220"/>
        <v>2.4671585159999996</v>
      </c>
      <c r="EA126" s="755">
        <f t="shared" si="221"/>
        <v>3002.1683062863995</v>
      </c>
      <c r="EB126" s="757">
        <f>+EA126/([17]LP!E126+[17]LP!O126+[17]LP!W126)</f>
        <v>4.7172860801865371</v>
      </c>
      <c r="EC126" s="758">
        <f t="shared" si="222"/>
        <v>0</v>
      </c>
      <c r="ED126" s="562">
        <f>+EC126/([17]LP!AE126+[17]LP!AL126)</f>
        <v>0</v>
      </c>
      <c r="EE126" s="759">
        <f t="shared" si="223"/>
        <v>0</v>
      </c>
      <c r="EF126" s="759">
        <f t="shared" si="224"/>
        <v>0</v>
      </c>
      <c r="EG126" s="751">
        <f t="shared" si="184"/>
        <v>0</v>
      </c>
      <c r="EH126" s="749">
        <f t="shared" si="185"/>
        <v>913.08399999999995</v>
      </c>
      <c r="EI126" s="750">
        <f t="shared" si="186"/>
        <v>20.3962</v>
      </c>
      <c r="EJ126" s="750">
        <f t="shared" si="187"/>
        <v>478.29600000000005</v>
      </c>
      <c r="EK126" s="750">
        <f t="shared" si="188"/>
        <v>1745.519425</v>
      </c>
      <c r="EL126" s="750">
        <f t="shared" si="189"/>
        <v>128.58366000000001</v>
      </c>
      <c r="EM126" s="750">
        <f t="shared" si="228"/>
        <v>1440.0126</v>
      </c>
      <c r="EN126" s="751">
        <f t="shared" si="228"/>
        <v>8.5410000000000004</v>
      </c>
      <c r="EO126" s="749">
        <f t="shared" si="191"/>
        <v>271.9454269644533</v>
      </c>
      <c r="EP126" s="750">
        <f>+EO126/([17]LP!E126+[17]LP!O126+[17]LP!W126)</f>
        <v>0.42730594900478575</v>
      </c>
      <c r="EQ126" s="561">
        <f>+[17]ASI!I126-[17]ASI!J126</f>
        <v>615.15791830786134</v>
      </c>
      <c r="ER126" s="561">
        <f t="shared" si="192"/>
        <v>14.305998100182821</v>
      </c>
      <c r="ES126" s="752">
        <f t="shared" si="193"/>
        <v>6.3243122549872863</v>
      </c>
      <c r="ET126" s="753"/>
      <c r="EW126" s="534"/>
    </row>
    <row r="127" spans="1:153">
      <c r="A127" s="798">
        <f>+VLOOKUP(B127,[17]ASI!B:C,2,FALSE)</f>
        <v>7</v>
      </c>
      <c r="B127" s="798">
        <v>8014</v>
      </c>
      <c r="C127" s="776" t="s">
        <v>234</v>
      </c>
      <c r="D127" s="697">
        <f t="shared" si="194"/>
        <v>53.293855189288209</v>
      </c>
      <c r="E127" s="798">
        <v>155</v>
      </c>
      <c r="F127" s="798">
        <v>40</v>
      </c>
      <c r="G127" s="798">
        <v>43</v>
      </c>
      <c r="H127" s="798">
        <v>92</v>
      </c>
      <c r="I127" s="798">
        <v>12</v>
      </c>
      <c r="J127" s="798">
        <v>7</v>
      </c>
      <c r="K127" s="798">
        <v>65</v>
      </c>
      <c r="L127" s="798">
        <v>2598</v>
      </c>
      <c r="M127" s="798">
        <v>74</v>
      </c>
      <c r="N127" s="699">
        <f t="shared" si="118"/>
        <v>208.06399999999999</v>
      </c>
      <c r="O127" s="700">
        <f t="shared" si="119"/>
        <v>4246.2026800000003</v>
      </c>
      <c r="P127" s="701">
        <f t="shared" si="120"/>
        <v>32.351703030303028</v>
      </c>
      <c r="Q127" s="702">
        <f t="shared" si="195"/>
        <v>89.628971066666679</v>
      </c>
      <c r="R127" s="702">
        <f t="shared" si="196"/>
        <v>5.4346758773784423</v>
      </c>
      <c r="S127" s="703">
        <f t="shared" si="197"/>
        <v>1441.8309726991088</v>
      </c>
      <c r="T127" s="703">
        <f t="shared" si="121"/>
        <v>200.67508821857294</v>
      </c>
      <c r="U127" s="703">
        <f t="shared" si="198"/>
        <v>1732.1350319843484</v>
      </c>
      <c r="V127" s="703">
        <f t="shared" si="199"/>
        <v>1790.863563051015</v>
      </c>
      <c r="W127" s="704">
        <f t="shared" si="226"/>
        <v>4259.3880788389133</v>
      </c>
      <c r="X127" s="705">
        <f t="shared" si="226"/>
        <v>88.535461530776246</v>
      </c>
      <c r="Y127" s="705">
        <f t="shared" si="226"/>
        <v>118.68803750664733</v>
      </c>
      <c r="Z127" s="705">
        <f t="shared" si="226"/>
        <v>2368.5111806700857</v>
      </c>
      <c r="AA127" s="705">
        <f t="shared" si="226"/>
        <v>231.50076723865834</v>
      </c>
      <c r="AB127" s="705">
        <f t="shared" si="226"/>
        <v>71.434915039528562</v>
      </c>
      <c r="AC127" s="705">
        <f t="shared" si="226"/>
        <v>481.07609549999995</v>
      </c>
      <c r="AD127" s="705">
        <f t="shared" si="226"/>
        <v>1411.1016216</v>
      </c>
      <c r="AE127" s="705">
        <f t="shared" si="226"/>
        <v>23.709377999999997</v>
      </c>
      <c r="AF127" s="706">
        <f t="shared" si="200"/>
        <v>9053.9455359246076</v>
      </c>
      <c r="AG127" s="707">
        <f t="shared" si="122"/>
        <v>0.47044551592875644</v>
      </c>
      <c r="AH127" s="707">
        <f t="shared" si="123"/>
        <v>9.7786607153181673E-3</v>
      </c>
      <c r="AI127" s="707">
        <f t="shared" si="227"/>
        <v>1.3108985141970668E-2</v>
      </c>
      <c r="AJ127" s="707">
        <f t="shared" si="227"/>
        <v>0.26159989269564438</v>
      </c>
      <c r="AK127" s="707">
        <f t="shared" si="227"/>
        <v>2.5569047916193036E-2</v>
      </c>
      <c r="AL127" s="707">
        <f t="shared" si="227"/>
        <v>7.8899210025161117E-3</v>
      </c>
      <c r="AM127" s="707">
        <f t="shared" si="227"/>
        <v>5.3134414558952993E-2</v>
      </c>
      <c r="AN127" s="707">
        <f t="shared" si="227"/>
        <v>0.15585488293484587</v>
      </c>
      <c r="AO127" s="707">
        <f t="shared" si="227"/>
        <v>2.6186791058025452E-3</v>
      </c>
      <c r="AP127" s="708">
        <f>+[17]LP!J127</f>
        <v>1354.4791538306927</v>
      </c>
      <c r="AQ127" s="709">
        <f t="shared" si="125"/>
        <v>-2891.7235261693077</v>
      </c>
      <c r="AR127" s="710">
        <f>+[17]LP!R127+[17]LP!Z127</f>
        <v>1.169250796020344</v>
      </c>
      <c r="AS127" s="709">
        <f>+[17]LP!$E127*VLOOKUP($A127,[17]GJha!$T$16:$AA$22,6,FALSE)</f>
        <v>193.220977240493</v>
      </c>
      <c r="AT127" s="709">
        <f>+[17]LP!$E127*VLOOKUP($A127,[17]GJha!$T$16:$AA$22,7,FALSE)</f>
        <v>2457.6022279525341</v>
      </c>
      <c r="AU127" s="711">
        <f t="shared" si="126"/>
        <v>0.62574600851269313</v>
      </c>
      <c r="AV127" s="712">
        <f t="shared" si="127"/>
        <v>0.52101710039049753</v>
      </c>
      <c r="AW127" s="713">
        <f t="shared" si="128"/>
        <v>0.31161641752658698</v>
      </c>
      <c r="AX127" s="708">
        <f>+[17]LP!$E127*(VLOOKUP($A127,[17]GJha!$T$16:$AA$22,8,FALSE)+VLOOKUP($A127,[17]GJha!$T$16:$AA$22,3,FALSE))</f>
        <v>283.81728387655238</v>
      </c>
      <c r="AY127" s="708">
        <f>0.45*0.25*17.8/1000*365*[17]FCI!D128</f>
        <v>893.90598749999992</v>
      </c>
      <c r="AZ127" s="708">
        <f>+[17]LP!AG127+[17]LP!AL127*[17]LP!AK$4</f>
        <v>10551.732258430507</v>
      </c>
      <c r="BA127" s="708">
        <f>+[17]LP!AL127*CV$2*CV$3</f>
        <v>2039.5238957957772</v>
      </c>
      <c r="BB127" s="714">
        <f t="shared" si="201"/>
        <v>0</v>
      </c>
      <c r="BC127" s="714">
        <f t="shared" si="202"/>
        <v>3562.5258400572411</v>
      </c>
      <c r="BD127" s="715">
        <f t="shared" si="129"/>
        <v>2891.7235261693077</v>
      </c>
      <c r="BE127" s="716">
        <f t="shared" si="130"/>
        <v>0</v>
      </c>
      <c r="BF127" s="716">
        <f t="shared" si="131"/>
        <v>75.745186412256501</v>
      </c>
      <c r="BG127" s="716">
        <f t="shared" si="132"/>
        <v>736.70925706150365</v>
      </c>
      <c r="BH127" s="717">
        <f t="shared" si="133"/>
        <v>1</v>
      </c>
      <c r="BI127" s="716">
        <f t="shared" si="134"/>
        <v>3548.4819629502099</v>
      </c>
      <c r="BJ127" s="718">
        <f t="shared" si="203"/>
        <v>1</v>
      </c>
      <c r="BK127" s="716">
        <f t="shared" si="135"/>
        <v>4360.9364064239699</v>
      </c>
      <c r="BL127" s="719">
        <f t="shared" si="136"/>
        <v>-105.67517145236704</v>
      </c>
      <c r="BM127" s="719">
        <f t="shared" si="137"/>
        <v>4360.9364064239699</v>
      </c>
      <c r="BN127" s="719">
        <f t="shared" si="138"/>
        <v>-105.67517145236704</v>
      </c>
      <c r="BO127" s="719">
        <f t="shared" si="139"/>
        <v>4360.9364064239699</v>
      </c>
      <c r="BP127" s="719">
        <f t="shared" si="140"/>
        <v>-105.67517145236704</v>
      </c>
      <c r="BQ127" s="719">
        <f t="shared" si="141"/>
        <v>0.13006904239521219</v>
      </c>
      <c r="BR127" s="720">
        <f t="shared" si="142"/>
        <v>213.11893472731313</v>
      </c>
      <c r="BS127" s="719">
        <f t="shared" si="143"/>
        <v>0</v>
      </c>
      <c r="BT127" s="721">
        <f t="shared" si="144"/>
        <v>1638.5062179496601</v>
      </c>
      <c r="BU127" s="722">
        <f t="shared" si="145"/>
        <v>0</v>
      </c>
      <c r="BV127" s="723">
        <f t="shared" si="146"/>
        <v>0</v>
      </c>
      <c r="BW127" s="723">
        <f t="shared" si="147"/>
        <v>47.190237008256524</v>
      </c>
      <c r="BX127" s="723">
        <f t="shared" si="148"/>
        <v>393.5031601294346</v>
      </c>
      <c r="BY127" s="717">
        <f t="shared" si="149"/>
        <v>1</v>
      </c>
      <c r="BZ127" s="724">
        <f t="shared" si="150"/>
        <v>1626.0118678304702</v>
      </c>
      <c r="CA127" s="718">
        <f t="shared" si="204"/>
        <v>1</v>
      </c>
      <c r="CB127" s="723">
        <f t="shared" si="151"/>
        <v>2066.7052649681614</v>
      </c>
      <c r="CC127" s="723">
        <f t="shared" si="152"/>
        <v>-604.74159798011124</v>
      </c>
      <c r="CD127" s="723">
        <f t="shared" si="153"/>
        <v>2066.7052649681614</v>
      </c>
      <c r="CE127" s="725">
        <f t="shared" si="154"/>
        <v>-604.74159798011124</v>
      </c>
      <c r="CF127" s="726">
        <f t="shared" si="155"/>
        <v>2066.7052649681614</v>
      </c>
      <c r="CG127" s="724">
        <f t="shared" si="156"/>
        <v>-604.74159798011124</v>
      </c>
      <c r="CH127" s="727">
        <f t="shared" si="157"/>
        <v>1.3722501900593818</v>
      </c>
      <c r="CI127" s="728">
        <f t="shared" si="205"/>
        <v>1456.8776390948892</v>
      </c>
      <c r="CJ127" s="726">
        <f t="shared" si="158"/>
        <v>0</v>
      </c>
      <c r="CK127" s="729">
        <f t="shared" si="159"/>
        <v>979.97827201800271</v>
      </c>
      <c r="CL127" s="730">
        <f t="shared" si="160"/>
        <v>0</v>
      </c>
      <c r="CM127" s="731">
        <f t="shared" si="161"/>
        <v>0.26462535695125616</v>
      </c>
      <c r="CN127" s="732">
        <f t="shared" si="206"/>
        <v>1</v>
      </c>
      <c r="CO127" s="731">
        <f t="shared" si="162"/>
        <v>21.157109407104581</v>
      </c>
      <c r="CP127" s="731">
        <f t="shared" si="163"/>
        <v>69.809210216663345</v>
      </c>
      <c r="CQ127" s="733">
        <f>+IF([17]FCI!D128&gt;10000,0.3,1)</f>
        <v>1</v>
      </c>
      <c r="CR127" s="718">
        <f t="shared" si="207"/>
        <v>1</v>
      </c>
      <c r="CS127" s="731">
        <f t="shared" si="164"/>
        <v>1013.2820891203888</v>
      </c>
      <c r="CT127" s="718">
        <f t="shared" si="165"/>
        <v>0.38473506509692468</v>
      </c>
      <c r="CU127" s="731">
        <f t="shared" si="166"/>
        <v>1104.5130341011081</v>
      </c>
      <c r="CV127" s="731">
        <f t="shared" si="167"/>
        <v>623.43693860110818</v>
      </c>
      <c r="CW127" s="731">
        <f t="shared" si="168"/>
        <v>481.07609549999984</v>
      </c>
      <c r="CX127" s="731">
        <f t="shared" si="169"/>
        <v>0</v>
      </c>
      <c r="CY127" s="731">
        <f t="shared" si="208"/>
        <v>481.07609549999984</v>
      </c>
      <c r="CZ127" s="731">
        <f t="shared" si="170"/>
        <v>0</v>
      </c>
      <c r="DA127" s="731">
        <f t="shared" si="209"/>
        <v>481.07609549999984</v>
      </c>
      <c r="DB127" s="731">
        <f t="shared" si="171"/>
        <v>0</v>
      </c>
      <c r="DC127" s="734">
        <f t="shared" si="210"/>
        <v>0</v>
      </c>
      <c r="DD127" s="700">
        <f t="shared" si="211"/>
        <v>0</v>
      </c>
      <c r="DE127" s="735">
        <f t="shared" si="172"/>
        <v>20.459044486360273</v>
      </c>
      <c r="DF127" s="736">
        <f t="shared" si="212"/>
        <v>1</v>
      </c>
      <c r="DG127" s="735">
        <f t="shared" si="173"/>
        <v>50.480917394997519</v>
      </c>
      <c r="DH127" s="735">
        <f t="shared" si="174"/>
        <v>166.56495490702642</v>
      </c>
      <c r="DI127" s="736">
        <f t="shared" si="213"/>
        <v>1</v>
      </c>
      <c r="DJ127" s="736">
        <f t="shared" si="214"/>
        <v>1</v>
      </c>
      <c r="DK127" s="735">
        <f t="shared" si="215"/>
        <v>237.50491678838421</v>
      </c>
      <c r="DL127" s="735">
        <f t="shared" si="175"/>
        <v>-1197.3060828116159</v>
      </c>
      <c r="DM127" s="737">
        <f t="shared" si="216"/>
        <v>237.50491678838421</v>
      </c>
      <c r="DN127" s="737">
        <f t="shared" si="176"/>
        <v>-1197.3060828116159</v>
      </c>
      <c r="DO127" s="737">
        <f t="shared" si="217"/>
        <v>237.50491678838421</v>
      </c>
      <c r="DP127" s="737">
        <f t="shared" si="177"/>
        <v>-1197.3060828116159</v>
      </c>
      <c r="DQ127" s="738">
        <f t="shared" si="218"/>
        <v>1892.5292662350389</v>
      </c>
      <c r="DR127" s="739">
        <f t="shared" si="219"/>
        <v>0</v>
      </c>
      <c r="DS127" s="740">
        <f t="shared" si="178"/>
        <v>0</v>
      </c>
      <c r="DT127" s="754">
        <f t="shared" si="179"/>
        <v>3871.8813960659122</v>
      </c>
      <c r="DU127" s="755">
        <f t="shared" si="180"/>
        <v>56.776939956920607</v>
      </c>
      <c r="DV127" s="755">
        <f t="shared" si="181"/>
        <v>50.014326312814191</v>
      </c>
      <c r="DW127" s="755">
        <f t="shared" si="182"/>
        <v>2712.5275914909776</v>
      </c>
      <c r="DX127" s="755">
        <f t="shared" si="183"/>
        <v>312.32565629272699</v>
      </c>
      <c r="DY127" s="755">
        <f t="shared" si="220"/>
        <v>928.75934475000008</v>
      </c>
      <c r="DZ127" s="756">
        <f t="shared" si="220"/>
        <v>18.256973018399997</v>
      </c>
      <c r="EA127" s="755">
        <f t="shared" si="221"/>
        <v>7950.5422278877513</v>
      </c>
      <c r="EB127" s="757">
        <f>+EA127/([17]LP!E127+[17]LP!O127+[17]LP!W127)</f>
        <v>103.05276085729875</v>
      </c>
      <c r="EC127" s="758">
        <f t="shared" si="222"/>
        <v>2532.476723905213</v>
      </c>
      <c r="ED127" s="562">
        <f>+EC127/([17]LP!AE127+[17]LP!AL127)</f>
        <v>4.390439913899467</v>
      </c>
      <c r="EE127" s="759">
        <f t="shared" si="223"/>
        <v>0.79444605851251249</v>
      </c>
      <c r="EF127" s="759">
        <f t="shared" si="224"/>
        <v>0.60866337653295666</v>
      </c>
      <c r="EG127" s="751">
        <f t="shared" si="184"/>
        <v>0.81036067716917082</v>
      </c>
      <c r="EH127" s="749">
        <f t="shared" si="185"/>
        <v>4265.4915585479994</v>
      </c>
      <c r="EI127" s="750">
        <f t="shared" si="186"/>
        <v>122.94359650683546</v>
      </c>
      <c r="EJ127" s="750">
        <f t="shared" si="187"/>
        <v>119.20336540337055</v>
      </c>
      <c r="EK127" s="750">
        <f t="shared" si="188"/>
        <v>3134.5949584918076</v>
      </c>
      <c r="EL127" s="750">
        <f t="shared" si="189"/>
        <v>828.57763196817712</v>
      </c>
      <c r="EM127" s="750">
        <f t="shared" si="228"/>
        <v>3328.4277000000002</v>
      </c>
      <c r="EN127" s="751">
        <f t="shared" si="228"/>
        <v>63.203400000000002</v>
      </c>
      <c r="EO127" s="749">
        <f t="shared" si="191"/>
        <v>28.463548289095076</v>
      </c>
      <c r="EP127" s="750">
        <f>+EO127/([17]LP!E127+[17]LP!O127+[17]LP!W127)</f>
        <v>0.36893675310565277</v>
      </c>
      <c r="EQ127" s="561">
        <f>+[17]ASI!I127-[17]ASI!J127</f>
        <v>64.386363501761465</v>
      </c>
      <c r="ER127" s="561">
        <f t="shared" si="192"/>
        <v>0.58005732884469785</v>
      </c>
      <c r="ES127" s="752">
        <f t="shared" si="193"/>
        <v>0.25642836296482052</v>
      </c>
      <c r="ET127" s="753"/>
    </row>
    <row r="128" spans="1:153">
      <c r="A128" s="798">
        <f>+VLOOKUP(B128,[17]ASI!B:C,2,FALSE)</f>
        <v>7</v>
      </c>
      <c r="B128" s="798">
        <v>8023</v>
      </c>
      <c r="C128" s="696" t="s">
        <v>235</v>
      </c>
      <c r="D128" s="697">
        <f t="shared" si="194"/>
        <v>75.443720162766198</v>
      </c>
      <c r="E128" s="798">
        <v>216</v>
      </c>
      <c r="F128" s="798">
        <v>103</v>
      </c>
      <c r="G128" s="798">
        <v>70</v>
      </c>
      <c r="H128" s="798">
        <v>145</v>
      </c>
      <c r="I128" s="798">
        <v>68</v>
      </c>
      <c r="J128" s="798">
        <v>7</v>
      </c>
      <c r="K128" s="798">
        <v>92</v>
      </c>
      <c r="L128" s="798">
        <v>2057</v>
      </c>
      <c r="M128" s="798">
        <v>270</v>
      </c>
      <c r="N128" s="699">
        <f t="shared" si="118"/>
        <v>331.762</v>
      </c>
      <c r="O128" s="700">
        <f t="shared" si="119"/>
        <v>6556.2165049999994</v>
      </c>
      <c r="P128" s="701">
        <f t="shared" si="120"/>
        <v>41.782222661396574</v>
      </c>
      <c r="Q128" s="702">
        <f t="shared" si="195"/>
        <v>122.99936635362322</v>
      </c>
      <c r="R128" s="702">
        <f t="shared" si="196"/>
        <v>8.0332039879584585</v>
      </c>
      <c r="S128" s="703">
        <f t="shared" si="197"/>
        <v>2013.23607185795</v>
      </c>
      <c r="T128" s="703">
        <f t="shared" si="121"/>
        <v>158.88708870885469</v>
      </c>
      <c r="U128" s="703">
        <f t="shared" si="198"/>
        <v>2295.1225269204278</v>
      </c>
      <c r="V128" s="703">
        <f t="shared" si="199"/>
        <v>2378.5994510711525</v>
      </c>
      <c r="W128" s="704">
        <f t="shared" ref="W128:AE156" si="231">365*4.18/1000000*E$2*E128</f>
        <v>5935.6633872851953</v>
      </c>
      <c r="X128" s="705">
        <f t="shared" si="231"/>
        <v>227.97881344174885</v>
      </c>
      <c r="Y128" s="705">
        <f t="shared" si="231"/>
        <v>193.21308431314682</v>
      </c>
      <c r="Z128" s="705">
        <f t="shared" si="231"/>
        <v>3732.9795782300262</v>
      </c>
      <c r="AA128" s="705">
        <f t="shared" si="231"/>
        <v>1311.8376810190639</v>
      </c>
      <c r="AB128" s="705">
        <f t="shared" si="231"/>
        <v>71.434915039528562</v>
      </c>
      <c r="AC128" s="705">
        <f t="shared" si="231"/>
        <v>680.90770439999994</v>
      </c>
      <c r="AD128" s="705">
        <f t="shared" si="231"/>
        <v>1117.2579043999999</v>
      </c>
      <c r="AE128" s="705">
        <f t="shared" si="231"/>
        <v>86.507189999999994</v>
      </c>
      <c r="AF128" s="706">
        <f t="shared" si="200"/>
        <v>13357.780258128709</v>
      </c>
      <c r="AG128" s="707">
        <f t="shared" si="122"/>
        <v>0.4443600113629001</v>
      </c>
      <c r="AH128" s="707">
        <f t="shared" si="123"/>
        <v>1.7067118116650799E-2</v>
      </c>
      <c r="AI128" s="707">
        <f t="shared" si="227"/>
        <v>1.4464460455214439E-2</v>
      </c>
      <c r="AJ128" s="707">
        <f t="shared" si="227"/>
        <v>0.2794610710831516</v>
      </c>
      <c r="AK128" s="707">
        <f t="shared" si="227"/>
        <v>9.8207760246749196E-2</v>
      </c>
      <c r="AL128" s="707">
        <f t="shared" si="227"/>
        <v>5.3478133087312722E-3</v>
      </c>
      <c r="AM128" s="707">
        <f t="shared" si="227"/>
        <v>5.0974614886754269E-2</v>
      </c>
      <c r="AN128" s="707">
        <f t="shared" si="227"/>
        <v>8.3640985463891482E-2</v>
      </c>
      <c r="AO128" s="707">
        <f t="shared" si="227"/>
        <v>6.4761650759569229E-3</v>
      </c>
      <c r="AP128" s="708">
        <f>+[17]LP!J128</f>
        <v>9578.4811558682231</v>
      </c>
      <c r="AQ128" s="709">
        <f t="shared" si="125"/>
        <v>3022.2646508682237</v>
      </c>
      <c r="AR128" s="710">
        <f>+[17]LP!R128+[17]LP!Z128</f>
        <v>590.82942887617048</v>
      </c>
      <c r="AS128" s="709">
        <f>+[17]LP!$E128*VLOOKUP($A128,[17]GJha!$T$16:$AA$22,6,FALSE)</f>
        <v>1366.4023430572834</v>
      </c>
      <c r="AT128" s="709">
        <f>+[17]LP!$E128*VLOOKUP($A128,[17]GJha!$T$16:$AA$22,7,FALSE)</f>
        <v>17379.445495700536</v>
      </c>
      <c r="AU128" s="711">
        <f t="shared" si="126"/>
        <v>0.55406569733393141</v>
      </c>
      <c r="AV128" s="712">
        <f t="shared" si="127"/>
        <v>0.50145296153271812</v>
      </c>
      <c r="AW128" s="713">
        <f t="shared" si="128"/>
        <v>0.40358946203839141</v>
      </c>
      <c r="AX128" s="708">
        <f>+[17]LP!$E128*(VLOOKUP($A128,[17]GJha!$T$16:$AA$22,8,FALSE)+VLOOKUP($A128,[17]GJha!$T$16:$AA$22,3,FALSE))</f>
        <v>2007.0729753446403</v>
      </c>
      <c r="AY128" s="708">
        <f>0.45*0.25*17.8/1000*365*[17]FCI!D129</f>
        <v>733.83614999999998</v>
      </c>
      <c r="AZ128" s="708">
        <f>+[17]LP!AG128+[17]LP!AL128*[17]LP!AK$4</f>
        <v>24947.961199833408</v>
      </c>
      <c r="BA128" s="708">
        <f>+[17]LP!AL128*CV$2*CV$3</f>
        <v>4850.2023304748127</v>
      </c>
      <c r="BB128" s="714">
        <f t="shared" si="201"/>
        <v>0</v>
      </c>
      <c r="BC128" s="714">
        <f t="shared" si="202"/>
        <v>1107.4037017054936</v>
      </c>
      <c r="BD128" s="715">
        <f t="shared" si="129"/>
        <v>0</v>
      </c>
      <c r="BE128" s="716">
        <f t="shared" si="130"/>
        <v>530.64781194398108</v>
      </c>
      <c r="BF128" s="716">
        <f t="shared" si="131"/>
        <v>515.53432378226103</v>
      </c>
      <c r="BG128" s="716">
        <f t="shared" si="132"/>
        <v>4613.0018225581307</v>
      </c>
      <c r="BH128" s="717">
        <f t="shared" si="133"/>
        <v>0.99999999999999978</v>
      </c>
      <c r="BI128" s="716">
        <f t="shared" si="134"/>
        <v>7428.7727730573997</v>
      </c>
      <c r="BJ128" s="718">
        <f t="shared" si="203"/>
        <v>9.3914748514859148E-2</v>
      </c>
      <c r="BK128" s="716">
        <f t="shared" si="135"/>
        <v>13087.956731341772</v>
      </c>
      <c r="BL128" s="719">
        <f t="shared" si="136"/>
        <v>6731.1014463016809</v>
      </c>
      <c r="BM128" s="719">
        <f t="shared" si="137"/>
        <v>6356.855285040092</v>
      </c>
      <c r="BN128" s="719">
        <f t="shared" si="138"/>
        <v>9.9475983006414026E-13</v>
      </c>
      <c r="BO128" s="719">
        <f t="shared" si="139"/>
        <v>6356.8552850400911</v>
      </c>
      <c r="BP128" s="719">
        <f t="shared" si="140"/>
        <v>0</v>
      </c>
      <c r="BQ128" s="719">
        <f t="shared" si="141"/>
        <v>0</v>
      </c>
      <c r="BR128" s="720">
        <f t="shared" si="142"/>
        <v>0</v>
      </c>
      <c r="BS128" s="719">
        <f t="shared" si="143"/>
        <v>0</v>
      </c>
      <c r="BT128" s="721">
        <f t="shared" si="144"/>
        <v>11989.074260734684</v>
      </c>
      <c r="BU128" s="722">
        <f t="shared" si="145"/>
        <v>2.6621092576416947E-12</v>
      </c>
      <c r="BV128" s="723">
        <f t="shared" si="146"/>
        <v>247.98579617292151</v>
      </c>
      <c r="BW128" s="723">
        <f t="shared" si="147"/>
        <v>432.21115346834875</v>
      </c>
      <c r="BX128" s="723">
        <f t="shared" si="148"/>
        <v>3315.7134292435985</v>
      </c>
      <c r="BY128" s="717">
        <f t="shared" si="149"/>
        <v>1</v>
      </c>
      <c r="BZ128" s="724">
        <f t="shared" si="150"/>
        <v>4580.7801449437902</v>
      </c>
      <c r="CA128" s="718">
        <f t="shared" si="204"/>
        <v>0.24457445237584008</v>
      </c>
      <c r="CB128" s="723">
        <f t="shared" si="151"/>
        <v>8576.6905238286599</v>
      </c>
      <c r="CC128" s="723">
        <f t="shared" si="152"/>
        <v>3460.4383495400411</v>
      </c>
      <c r="CD128" s="723">
        <f t="shared" si="153"/>
        <v>5116.2521742886174</v>
      </c>
      <c r="CE128" s="725">
        <f t="shared" si="154"/>
        <v>-1.1937117960769683E-12</v>
      </c>
      <c r="CF128" s="726">
        <f t="shared" si="155"/>
        <v>5116.2521742886174</v>
      </c>
      <c r="CG128" s="724">
        <f t="shared" si="156"/>
        <v>-1.1937117960769683E-12</v>
      </c>
      <c r="CH128" s="727">
        <f t="shared" si="157"/>
        <v>0</v>
      </c>
      <c r="CI128" s="728">
        <f t="shared" si="205"/>
        <v>0</v>
      </c>
      <c r="CJ128" s="726">
        <f t="shared" si="158"/>
        <v>-1.1937117960769683E-12</v>
      </c>
      <c r="CK128" s="729">
        <f t="shared" si="159"/>
        <v>9649.2879739678829</v>
      </c>
      <c r="CL128" s="730">
        <f t="shared" si="160"/>
        <v>0</v>
      </c>
      <c r="CM128" s="731">
        <f t="shared" si="161"/>
        <v>133.71677748333397</v>
      </c>
      <c r="CN128" s="732">
        <f t="shared" si="206"/>
        <v>1</v>
      </c>
      <c r="CO128" s="731">
        <f t="shared" si="162"/>
        <v>215.27275855615102</v>
      </c>
      <c r="CP128" s="731">
        <f t="shared" si="163"/>
        <v>82.457165333493151</v>
      </c>
      <c r="CQ128" s="733">
        <f>+IF([17]FCI!D129&gt;10000,0.3,1)</f>
        <v>1</v>
      </c>
      <c r="CR128" s="718">
        <f t="shared" si="207"/>
        <v>1</v>
      </c>
      <c r="CS128" s="731">
        <f t="shared" si="164"/>
        <v>2409.6913795474406</v>
      </c>
      <c r="CT128" s="718">
        <f t="shared" si="165"/>
        <v>0.10352404674903748</v>
      </c>
      <c r="CU128" s="731">
        <f t="shared" si="166"/>
        <v>2841.1380809204188</v>
      </c>
      <c r="CV128" s="731">
        <f t="shared" si="167"/>
        <v>2160.2303765204188</v>
      </c>
      <c r="CW128" s="731">
        <f t="shared" si="168"/>
        <v>680.90770439999994</v>
      </c>
      <c r="CX128" s="731">
        <f t="shared" si="169"/>
        <v>0</v>
      </c>
      <c r="CY128" s="731">
        <f t="shared" si="208"/>
        <v>680.90770439999994</v>
      </c>
      <c r="CZ128" s="731">
        <f t="shared" si="170"/>
        <v>0</v>
      </c>
      <c r="DA128" s="731">
        <f t="shared" si="209"/>
        <v>680.90770439999994</v>
      </c>
      <c r="DB128" s="731">
        <f t="shared" si="171"/>
        <v>0</v>
      </c>
      <c r="DC128" s="734">
        <f t="shared" si="210"/>
        <v>0</v>
      </c>
      <c r="DD128" s="700">
        <f t="shared" si="211"/>
        <v>0</v>
      </c>
      <c r="DE128" s="735">
        <f t="shared" si="172"/>
        <v>82.086323439155535</v>
      </c>
      <c r="DF128" s="736">
        <f t="shared" si="212"/>
        <v>1</v>
      </c>
      <c r="DG128" s="735">
        <f t="shared" si="173"/>
        <v>304.46162479943126</v>
      </c>
      <c r="DH128" s="735">
        <f t="shared" si="174"/>
        <v>116.61969076891978</v>
      </c>
      <c r="DI128" s="736">
        <f t="shared" si="213"/>
        <v>1</v>
      </c>
      <c r="DJ128" s="736">
        <f t="shared" si="214"/>
        <v>1</v>
      </c>
      <c r="DK128" s="735">
        <f t="shared" si="215"/>
        <v>503.16763900750658</v>
      </c>
      <c r="DL128" s="735">
        <f t="shared" si="175"/>
        <v>-700.59745539249343</v>
      </c>
      <c r="DM128" s="737">
        <f t="shared" si="216"/>
        <v>503.16763900750658</v>
      </c>
      <c r="DN128" s="737">
        <f t="shared" si="176"/>
        <v>-700.59745539249343</v>
      </c>
      <c r="DO128" s="737">
        <f t="shared" si="217"/>
        <v>503.16763900750658</v>
      </c>
      <c r="DP128" s="737">
        <f t="shared" si="177"/>
        <v>-700.59745539249343</v>
      </c>
      <c r="DQ128" s="738">
        <f t="shared" si="218"/>
        <v>1107.4037017054964</v>
      </c>
      <c r="DR128" s="739">
        <f t="shared" si="219"/>
        <v>0</v>
      </c>
      <c r="DS128" s="740">
        <f t="shared" si="178"/>
        <v>0</v>
      </c>
      <c r="DT128" s="754">
        <f t="shared" si="179"/>
        <v>8460.1188555942808</v>
      </c>
      <c r="DU128" s="755">
        <f t="shared" si="180"/>
        <v>229.23534536704474</v>
      </c>
      <c r="DV128" s="755">
        <f t="shared" si="181"/>
        <v>127.66045080486752</v>
      </c>
      <c r="DW128" s="755">
        <f t="shared" si="182"/>
        <v>6881.9444995452923</v>
      </c>
      <c r="DX128" s="755">
        <f t="shared" si="183"/>
        <v>607.04620988295551</v>
      </c>
      <c r="DY128" s="755">
        <f t="shared" si="220"/>
        <v>735.35718712500011</v>
      </c>
      <c r="DZ128" s="756">
        <f t="shared" si="220"/>
        <v>66.613279931999969</v>
      </c>
      <c r="EA128" s="755">
        <f t="shared" si="221"/>
        <v>17107.975828251441</v>
      </c>
      <c r="EB128" s="757">
        <f>+EA128/([17]LP!E128+[17]LP!O128+[17]LP!W128)</f>
        <v>13.711576271118059</v>
      </c>
      <c r="EC128" s="758">
        <f t="shared" si="222"/>
        <v>1348.532456939728</v>
      </c>
      <c r="ED128" s="562">
        <f>+EC128/([17]LP!AE128+[17]LP!AL128)</f>
        <v>0.98556945287770703</v>
      </c>
      <c r="EE128" s="759">
        <f t="shared" si="223"/>
        <v>0.1097510161034472</v>
      </c>
      <c r="EF128" s="759">
        <f t="shared" si="224"/>
        <v>0.21897704750245722</v>
      </c>
      <c r="EG128" s="751">
        <f t="shared" si="184"/>
        <v>0.36636536995398095</v>
      </c>
      <c r="EH128" s="749">
        <f t="shared" si="185"/>
        <v>9320.1629573458795</v>
      </c>
      <c r="EI128" s="750">
        <f t="shared" si="186"/>
        <v>496.38141518889245</v>
      </c>
      <c r="EJ128" s="750">
        <f t="shared" si="187"/>
        <v>304.26392769290862</v>
      </c>
      <c r="EK128" s="750">
        <f t="shared" si="188"/>
        <v>7952.7701766298715</v>
      </c>
      <c r="EL128" s="750">
        <f t="shared" si="189"/>
        <v>1610.4501853944839</v>
      </c>
      <c r="EM128" s="750">
        <f t="shared" si="228"/>
        <v>2635.32555</v>
      </c>
      <c r="EN128" s="751">
        <f t="shared" si="228"/>
        <v>230.607</v>
      </c>
      <c r="EO128" s="749">
        <f t="shared" si="191"/>
        <v>495.32832046380429</v>
      </c>
      <c r="EP128" s="750">
        <f>+EO128/([17]LP!E128+[17]LP!O128+[17]LP!W128)</f>
        <v>0.39699214643901121</v>
      </c>
      <c r="EQ128" s="561">
        <f>+[17]ASI!I128-[17]ASI!J128</f>
        <v>1120.4642854144111</v>
      </c>
      <c r="ER128" s="561">
        <f t="shared" si="192"/>
        <v>5.0930194791564141</v>
      </c>
      <c r="ES128" s="752">
        <f t="shared" si="193"/>
        <v>2.2514923657445651</v>
      </c>
      <c r="ET128" s="753"/>
    </row>
    <row r="129" spans="1:150">
      <c r="A129" s="798">
        <f>+VLOOKUP(B129,[17]ASI!B:C,2,FALSE)</f>
        <v>7</v>
      </c>
      <c r="B129" s="798">
        <v>8033</v>
      </c>
      <c r="C129" s="696" t="s">
        <v>236</v>
      </c>
      <c r="D129" s="697">
        <f t="shared" si="194"/>
        <v>105.22714750572047</v>
      </c>
      <c r="E129" s="798">
        <v>189</v>
      </c>
      <c r="F129" s="798">
        <v>434</v>
      </c>
      <c r="G129" s="798">
        <v>238</v>
      </c>
      <c r="H129" s="798">
        <v>146</v>
      </c>
      <c r="I129" s="798">
        <v>52</v>
      </c>
      <c r="J129" s="798">
        <v>45</v>
      </c>
      <c r="K129" s="798">
        <v>363</v>
      </c>
      <c r="L129" s="798">
        <v>3167</v>
      </c>
      <c r="M129" s="798">
        <v>597</v>
      </c>
      <c r="N129" s="699">
        <f t="shared" si="118"/>
        <v>381.47399999999999</v>
      </c>
      <c r="O129" s="700">
        <f t="shared" si="119"/>
        <v>7955.7349099999992</v>
      </c>
      <c r="P129" s="701">
        <f t="shared" si="120"/>
        <v>77.453261396574433</v>
      </c>
      <c r="Q129" s="702">
        <f t="shared" si="195"/>
        <v>260.05465055652172</v>
      </c>
      <c r="R129" s="702">
        <f t="shared" si="196"/>
        <v>26.956354818917191</v>
      </c>
      <c r="S129" s="703">
        <f t="shared" si="197"/>
        <v>1826.6734131021969</v>
      </c>
      <c r="T129" s="703">
        <f t="shared" si="121"/>
        <v>244.62586773988468</v>
      </c>
      <c r="U129" s="703">
        <f t="shared" si="198"/>
        <v>2331.3539313986034</v>
      </c>
      <c r="V129" s="703">
        <f t="shared" si="199"/>
        <v>2463.5374337232411</v>
      </c>
      <c r="W129" s="704">
        <f t="shared" si="231"/>
        <v>5193.7054638745458</v>
      </c>
      <c r="X129" s="705">
        <f t="shared" si="231"/>
        <v>960.60975760892234</v>
      </c>
      <c r="Y129" s="705">
        <f t="shared" si="231"/>
        <v>656.9244866646992</v>
      </c>
      <c r="Z129" s="705">
        <f t="shared" si="231"/>
        <v>3758.7242649764398</v>
      </c>
      <c r="AA129" s="705">
        <f t="shared" si="231"/>
        <v>1003.1699913675194</v>
      </c>
      <c r="AB129" s="705">
        <f t="shared" si="231"/>
        <v>459.22445382554076</v>
      </c>
      <c r="AC129" s="705">
        <f t="shared" si="231"/>
        <v>2686.6249640999995</v>
      </c>
      <c r="AD129" s="705">
        <f t="shared" si="231"/>
        <v>1720.1535163999999</v>
      </c>
      <c r="AE129" s="705">
        <f t="shared" si="231"/>
        <v>191.27700899999999</v>
      </c>
      <c r="AF129" s="706">
        <f t="shared" si="200"/>
        <v>16630.41390781767</v>
      </c>
      <c r="AG129" s="707">
        <f t="shared" si="122"/>
        <v>0.31230163558545432</v>
      </c>
      <c r="AH129" s="707">
        <f t="shared" si="123"/>
        <v>5.7762227863574475E-2</v>
      </c>
      <c r="AI129" s="707">
        <f t="shared" si="227"/>
        <v>3.9501391264584844E-2</v>
      </c>
      <c r="AJ129" s="707">
        <f t="shared" si="227"/>
        <v>0.2260150761015953</v>
      </c>
      <c r="AK129" s="707">
        <f t="shared" si="227"/>
        <v>6.0321408530664804E-2</v>
      </c>
      <c r="AL129" s="707">
        <f t="shared" si="227"/>
        <v>2.7613531230853326E-2</v>
      </c>
      <c r="AM129" s="707">
        <f t="shared" si="227"/>
        <v>0.16154889343055157</v>
      </c>
      <c r="AN129" s="707">
        <f t="shared" si="227"/>
        <v>0.10343419748508999</v>
      </c>
      <c r="AO129" s="707">
        <f t="shared" si="227"/>
        <v>1.1501638507631128E-2</v>
      </c>
      <c r="AP129" s="708">
        <f>+[17]LP!J129</f>
        <v>15856.046549358531</v>
      </c>
      <c r="AQ129" s="709">
        <f t="shared" si="125"/>
        <v>7900.3116393585315</v>
      </c>
      <c r="AR129" s="710">
        <f>+[17]LP!R129+[17]LP!Z129</f>
        <v>389.10656561907876</v>
      </c>
      <c r="AS129" s="709">
        <f>+[17]LP!$E129*VLOOKUP($A129,[17]GJha!$T$16:$AA$22,6,FALSE)</f>
        <v>2261.9180227123388</v>
      </c>
      <c r="AT129" s="709">
        <f>+[17]LP!$E129*VLOOKUP($A129,[17]GJha!$T$16:$AA$22,7,FALSE)</f>
        <v>28769.623523562561</v>
      </c>
      <c r="AU129" s="711">
        <f t="shared" si="126"/>
        <v>0.56607686301789018</v>
      </c>
      <c r="AV129" s="712">
        <f t="shared" si="127"/>
        <v>0.48847839964021772</v>
      </c>
      <c r="AW129" s="713">
        <f t="shared" si="128"/>
        <v>0.37444045741396975</v>
      </c>
      <c r="AX129" s="708">
        <f>+[17]LP!$E129*(VLOOKUP($A129,[17]GJha!$T$16:$AA$22,8,FALSE)+VLOOKUP($A129,[17]GJha!$T$16:$AA$22,3,FALSE))</f>
        <v>3322.4727393786366</v>
      </c>
      <c r="AY129" s="708">
        <f>0.45*0.25*17.8/1000*365*[17]FCI!D130</f>
        <v>4375.242225</v>
      </c>
      <c r="AZ129" s="708">
        <f>+[17]LP!AG129+[17]LP!AL129*[17]LP!AK$4</f>
        <v>30588.385707068635</v>
      </c>
      <c r="BA129" s="708">
        <f>+[17]LP!AL129*CV$2*CV$3</f>
        <v>5935.5962561136066</v>
      </c>
      <c r="BB129" s="714">
        <f t="shared" si="201"/>
        <v>9140.9646404227205</v>
      </c>
      <c r="BC129" s="714">
        <f t="shared" si="202"/>
        <v>0</v>
      </c>
      <c r="BD129" s="715">
        <f t="shared" si="129"/>
        <v>0</v>
      </c>
      <c r="BE129" s="716">
        <f t="shared" si="130"/>
        <v>1417.2036113438644</v>
      </c>
      <c r="BF129" s="716">
        <f t="shared" si="131"/>
        <v>831.32532731896129</v>
      </c>
      <c r="BG129" s="716">
        <f t="shared" si="132"/>
        <v>7801.8218678977673</v>
      </c>
      <c r="BH129" s="717">
        <f t="shared" si="133"/>
        <v>0.67771163805565648</v>
      </c>
      <c r="BI129" s="716">
        <f t="shared" si="134"/>
        <v>9305.7785537150157</v>
      </c>
      <c r="BJ129" s="718">
        <f t="shared" si="203"/>
        <v>0</v>
      </c>
      <c r="BK129" s="716">
        <f t="shared" si="135"/>
        <v>19356.129360275609</v>
      </c>
      <c r="BL129" s="719">
        <f t="shared" si="136"/>
        <v>12544.88965212744</v>
      </c>
      <c r="BM129" s="719">
        <f t="shared" si="137"/>
        <v>10050.350806560593</v>
      </c>
      <c r="BN129" s="719">
        <f t="shared" si="138"/>
        <v>3239.1110984124257</v>
      </c>
      <c r="BO129" s="719">
        <f t="shared" si="139"/>
        <v>6811.2397081481677</v>
      </c>
      <c r="BP129" s="719">
        <f t="shared" si="140"/>
        <v>0</v>
      </c>
      <c r="BQ129" s="719">
        <f t="shared" si="141"/>
        <v>0</v>
      </c>
      <c r="BR129" s="720">
        <f t="shared" si="142"/>
        <v>0</v>
      </c>
      <c r="BS129" s="719">
        <f t="shared" si="143"/>
        <v>0</v>
      </c>
      <c r="BT129" s="721">
        <f t="shared" si="144"/>
        <v>21862.899959947685</v>
      </c>
      <c r="BU129" s="722">
        <f t="shared" si="145"/>
        <v>7046.1582154445923</v>
      </c>
      <c r="BV129" s="723">
        <f t="shared" si="146"/>
        <v>630.7837034007307</v>
      </c>
      <c r="BW129" s="723">
        <f t="shared" si="147"/>
        <v>663.79989893616676</v>
      </c>
      <c r="BX129" s="723">
        <f t="shared" si="148"/>
        <v>5340.9335887070019</v>
      </c>
      <c r="BY129" s="717">
        <f t="shared" si="149"/>
        <v>0.7868442745075781</v>
      </c>
      <c r="BZ129" s="724">
        <f t="shared" si="150"/>
        <v>5465.1598957004053</v>
      </c>
      <c r="CA129" s="718">
        <f t="shared" si="204"/>
        <v>0</v>
      </c>
      <c r="CB129" s="723">
        <f t="shared" si="151"/>
        <v>12100.677086744305</v>
      </c>
      <c r="CC129" s="723">
        <f t="shared" si="152"/>
        <v>6879.5583765748052</v>
      </c>
      <c r="CD129" s="723">
        <f t="shared" si="153"/>
        <v>6635.5171910438994</v>
      </c>
      <c r="CE129" s="725">
        <f t="shared" si="154"/>
        <v>1414.3984808743994</v>
      </c>
      <c r="CF129" s="726">
        <f t="shared" si="155"/>
        <v>5221.1187101694995</v>
      </c>
      <c r="CG129" s="724">
        <f t="shared" si="156"/>
        <v>-4.5474735088646412E-13</v>
      </c>
      <c r="CH129" s="727">
        <f t="shared" si="157"/>
        <v>0</v>
      </c>
      <c r="CI129" s="728">
        <f t="shared" si="205"/>
        <v>0</v>
      </c>
      <c r="CJ129" s="726">
        <f t="shared" si="158"/>
        <v>-4.5474735088646412E-13</v>
      </c>
      <c r="CK129" s="729">
        <f t="shared" si="159"/>
        <v>16758.886917882606</v>
      </c>
      <c r="CL129" s="730">
        <f t="shared" si="160"/>
        <v>3572.2526994267255</v>
      </c>
      <c r="CM129" s="731">
        <f t="shared" si="161"/>
        <v>88.06276991171238</v>
      </c>
      <c r="CN129" s="732">
        <f t="shared" si="206"/>
        <v>1</v>
      </c>
      <c r="CO129" s="731">
        <f t="shared" si="162"/>
        <v>576.32557347564341</v>
      </c>
      <c r="CP129" s="731">
        <f t="shared" si="163"/>
        <v>795.08205697437415</v>
      </c>
      <c r="CQ129" s="733">
        <f>+IF([17]FCI!D130&gt;10000,0.3,1)</f>
        <v>1</v>
      </c>
      <c r="CR129" s="718">
        <f t="shared" si="207"/>
        <v>1</v>
      </c>
      <c r="CS129" s="731">
        <f t="shared" si="164"/>
        <v>2948.9398908088078</v>
      </c>
      <c r="CT129" s="718">
        <f t="shared" si="165"/>
        <v>0.41613413944551347</v>
      </c>
      <c r="CU129" s="731">
        <f t="shared" si="166"/>
        <v>4408.4102911705377</v>
      </c>
      <c r="CV129" s="731">
        <f t="shared" si="167"/>
        <v>1721.7853270705382</v>
      </c>
      <c r="CW129" s="731">
        <f t="shared" si="168"/>
        <v>2686.6249640999995</v>
      </c>
      <c r="CX129" s="731">
        <f t="shared" si="169"/>
        <v>0</v>
      </c>
      <c r="CY129" s="731">
        <f t="shared" si="208"/>
        <v>2686.6249640999995</v>
      </c>
      <c r="CZ129" s="731">
        <f t="shared" si="170"/>
        <v>0</v>
      </c>
      <c r="DA129" s="731">
        <f t="shared" si="209"/>
        <v>2686.6249640999995</v>
      </c>
      <c r="DB129" s="731">
        <f t="shared" si="171"/>
        <v>0</v>
      </c>
      <c r="DC129" s="734">
        <f t="shared" si="210"/>
        <v>0</v>
      </c>
      <c r="DD129" s="700">
        <f t="shared" si="211"/>
        <v>0</v>
      </c>
      <c r="DE129" s="735">
        <f t="shared" si="172"/>
        <v>196.16303062313207</v>
      </c>
      <c r="DF129" s="736">
        <f t="shared" si="212"/>
        <v>1</v>
      </c>
      <c r="DG129" s="735">
        <f t="shared" si="173"/>
        <v>328.02681682191127</v>
      </c>
      <c r="DH129" s="735">
        <f t="shared" si="174"/>
        <v>452.53628897407185</v>
      </c>
      <c r="DI129" s="736">
        <f t="shared" si="213"/>
        <v>1</v>
      </c>
      <c r="DJ129" s="736">
        <f t="shared" si="214"/>
        <v>1</v>
      </c>
      <c r="DK129" s="735">
        <f t="shared" si="215"/>
        <v>976.72613641911516</v>
      </c>
      <c r="DL129" s="735">
        <f t="shared" si="175"/>
        <v>-934.7043889808848</v>
      </c>
      <c r="DM129" s="737">
        <f t="shared" si="216"/>
        <v>976.72613641911516</v>
      </c>
      <c r="DN129" s="737">
        <f t="shared" si="176"/>
        <v>-934.7043889808848</v>
      </c>
      <c r="DO129" s="737">
        <f t="shared" si="217"/>
        <v>976.72613641911516</v>
      </c>
      <c r="DP129" s="737">
        <f t="shared" si="177"/>
        <v>-934.7043889808848</v>
      </c>
      <c r="DQ129" s="738">
        <f t="shared" si="218"/>
        <v>1477.4462744485963</v>
      </c>
      <c r="DR129" s="739">
        <f t="shared" si="219"/>
        <v>0</v>
      </c>
      <c r="DS129" s="740">
        <f t="shared" si="178"/>
        <v>0</v>
      </c>
      <c r="DT129" s="754">
        <f t="shared" si="179"/>
        <v>7832.4115624019996</v>
      </c>
      <c r="DU129" s="755">
        <f t="shared" si="180"/>
        <v>1021.9862875194</v>
      </c>
      <c r="DV129" s="755">
        <f t="shared" si="181"/>
        <v>459.24694199999999</v>
      </c>
      <c r="DW129" s="755">
        <f t="shared" si="182"/>
        <v>8536.0163435820014</v>
      </c>
      <c r="DX129" s="755">
        <f t="shared" si="183"/>
        <v>2262.6524997316865</v>
      </c>
      <c r="DY129" s="755">
        <f t="shared" si="220"/>
        <v>1132.1712258749999</v>
      </c>
      <c r="DZ129" s="756">
        <f t="shared" si="220"/>
        <v>147.28936340519999</v>
      </c>
      <c r="EA129" s="755">
        <f t="shared" si="221"/>
        <v>21391.774224515288</v>
      </c>
      <c r="EB129" s="757">
        <f>+EA129/([17]LP!E129+[17]LP!O129+[17]LP!W129)</f>
        <v>15.639852467973842</v>
      </c>
      <c r="EC129" s="758">
        <f t="shared" si="222"/>
        <v>516.7495237150996</v>
      </c>
      <c r="ED129" s="562">
        <f>+EC129/([17]LP!AE129+[17]LP!AL129)</f>
        <v>0.30835216018250944</v>
      </c>
      <c r="EE129" s="759">
        <f t="shared" si="223"/>
        <v>0</v>
      </c>
      <c r="EF129" s="759">
        <f t="shared" si="224"/>
        <v>0</v>
      </c>
      <c r="EG129" s="751">
        <f t="shared" si="184"/>
        <v>0.45676437170655032</v>
      </c>
      <c r="EH129" s="749">
        <f t="shared" si="185"/>
        <v>8628.6437999999998</v>
      </c>
      <c r="EI129" s="750">
        <f t="shared" si="186"/>
        <v>2212.9877000000001</v>
      </c>
      <c r="EJ129" s="750">
        <f t="shared" si="187"/>
        <v>1094.5620000000001</v>
      </c>
      <c r="EK129" s="750">
        <f t="shared" si="188"/>
        <v>9864.2144250000019</v>
      </c>
      <c r="EL129" s="750">
        <f t="shared" si="189"/>
        <v>6002.6552811832325</v>
      </c>
      <c r="EM129" s="750">
        <f t="shared" si="228"/>
        <v>4057.4020500000001</v>
      </c>
      <c r="EN129" s="751">
        <f t="shared" si="228"/>
        <v>509.89769999999999</v>
      </c>
      <c r="EO129" s="749">
        <f t="shared" si="191"/>
        <v>443.21664287816719</v>
      </c>
      <c r="EP129" s="750">
        <f>+EO129/([17]LP!E129+[17]LP!O129+[17]LP!W129)</f>
        <v>0.3240424488970714</v>
      </c>
      <c r="EQ129" s="561">
        <f>+[17]ASI!I129-[17]ASI!J129</f>
        <v>1002.584343615275</v>
      </c>
      <c r="ER129" s="561">
        <f t="shared" si="192"/>
        <v>4.125861496359156</v>
      </c>
      <c r="ES129" s="752">
        <f t="shared" si="193"/>
        <v>1.8239368019677662</v>
      </c>
      <c r="ET129" s="753"/>
    </row>
    <row r="130" spans="1:150">
      <c r="A130" s="798">
        <f>+VLOOKUP(B130,[17]ASI!B:C,2,FALSE)</f>
        <v>7</v>
      </c>
      <c r="B130" s="798">
        <v>8039</v>
      </c>
      <c r="C130" s="696" t="s">
        <v>237</v>
      </c>
      <c r="D130" s="697">
        <f t="shared" si="194"/>
        <v>24.949613931445899</v>
      </c>
      <c r="E130" s="798">
        <v>124</v>
      </c>
      <c r="F130" s="798">
        <v>0</v>
      </c>
      <c r="G130" s="798">
        <v>0</v>
      </c>
      <c r="H130" s="798">
        <v>10</v>
      </c>
      <c r="I130" s="798">
        <v>4</v>
      </c>
      <c r="J130" s="798">
        <v>1</v>
      </c>
      <c r="K130" s="798">
        <v>0</v>
      </c>
      <c r="L130" s="798">
        <v>241</v>
      </c>
      <c r="M130" s="798">
        <v>96</v>
      </c>
      <c r="N130" s="699">
        <f t="shared" si="118"/>
        <v>102.828</v>
      </c>
      <c r="O130" s="700">
        <f t="shared" si="119"/>
        <v>2259.4584050000008</v>
      </c>
      <c r="P130" s="701">
        <f t="shared" si="120"/>
        <v>10.930678260869565</v>
      </c>
      <c r="Q130" s="702">
        <f t="shared" si="195"/>
        <v>31.292676162318834</v>
      </c>
      <c r="R130" s="702">
        <f t="shared" si="196"/>
        <v>1.1548966076845337</v>
      </c>
      <c r="S130" s="703">
        <f t="shared" si="197"/>
        <v>1141.1292476090855</v>
      </c>
      <c r="T130" s="703">
        <f t="shared" si="121"/>
        <v>18.615356528358763</v>
      </c>
      <c r="U130" s="703">
        <f t="shared" si="198"/>
        <v>1191.0372802997631</v>
      </c>
      <c r="V130" s="703">
        <f t="shared" si="199"/>
        <v>1217.1417908388935</v>
      </c>
      <c r="W130" s="704">
        <f t="shared" si="231"/>
        <v>3407.5104630711307</v>
      </c>
      <c r="X130" s="705">
        <f t="shared" si="231"/>
        <v>0</v>
      </c>
      <c r="Y130" s="705">
        <f t="shared" si="231"/>
        <v>0</v>
      </c>
      <c r="Z130" s="705">
        <f t="shared" si="231"/>
        <v>257.4468674641397</v>
      </c>
      <c r="AA130" s="705">
        <f t="shared" si="231"/>
        <v>77.166922412886109</v>
      </c>
      <c r="AB130" s="705">
        <f t="shared" si="231"/>
        <v>10.204987862789794</v>
      </c>
      <c r="AC130" s="705">
        <f t="shared" si="231"/>
        <v>0</v>
      </c>
      <c r="AD130" s="705">
        <f t="shared" si="231"/>
        <v>130.89895720000001</v>
      </c>
      <c r="AE130" s="705">
        <f t="shared" si="231"/>
        <v>30.758111999999997</v>
      </c>
      <c r="AF130" s="706">
        <f t="shared" si="200"/>
        <v>3913.9863100109465</v>
      </c>
      <c r="AG130" s="707">
        <f t="shared" si="122"/>
        <v>0.87059846232870464</v>
      </c>
      <c r="AH130" s="707">
        <f t="shared" si="123"/>
        <v>0</v>
      </c>
      <c r="AI130" s="707">
        <f t="shared" si="227"/>
        <v>0</v>
      </c>
      <c r="AJ130" s="707">
        <f t="shared" si="227"/>
        <v>6.5776128752841667E-2</v>
      </c>
      <c r="AK130" s="707">
        <f t="shared" si="227"/>
        <v>1.9715685314359285E-2</v>
      </c>
      <c r="AL130" s="707">
        <f t="shared" si="227"/>
        <v>2.6073131213280236E-3</v>
      </c>
      <c r="AM130" s="707">
        <f t="shared" si="227"/>
        <v>0</v>
      </c>
      <c r="AN130" s="707">
        <f t="shared" si="227"/>
        <v>3.344389755917003E-2</v>
      </c>
      <c r="AO130" s="707">
        <f t="shared" si="227"/>
        <v>7.8585129235962947E-3</v>
      </c>
      <c r="AP130" s="708">
        <f>+[17]LP!J130</f>
        <v>2850.7475827447938</v>
      </c>
      <c r="AQ130" s="709">
        <f t="shared" si="125"/>
        <v>591.28917774479305</v>
      </c>
      <c r="AR130" s="710">
        <f>+[17]LP!R130+[17]LP!Z130</f>
        <v>0.79853911874451189</v>
      </c>
      <c r="AS130" s="709">
        <f>+[17]LP!$E130*VLOOKUP($A130,[17]GJha!$T$16:$AA$22,6,FALSE)</f>
        <v>406.66866835572887</v>
      </c>
      <c r="AT130" s="709">
        <f>+[17]LP!$E130*VLOOKUP($A130,[17]GJha!$T$16:$AA$22,7,FALSE)</f>
        <v>5172.4706067788202</v>
      </c>
      <c r="AU130" s="711">
        <f t="shared" si="126"/>
        <v>0.90810540450728305</v>
      </c>
      <c r="AV130" s="712">
        <f t="shared" si="127"/>
        <v>0.87059846232870475</v>
      </c>
      <c r="AW130" s="713">
        <f t="shared" si="128"/>
        <v>8.809912718852897E-2</v>
      </c>
      <c r="AX130" s="708">
        <f>+[17]LP!$E130*(VLOOKUP($A130,[17]GJha!$T$16:$AA$22,8,FALSE)+VLOOKUP($A130,[17]GJha!$T$16:$AA$22,3,FALSE))</f>
        <v>597.34506335075696</v>
      </c>
      <c r="AY130" s="708">
        <f>0.45*0.25*17.8/1000*365*[17]FCI!D131</f>
        <v>143.25885</v>
      </c>
      <c r="AZ130" s="708">
        <f>+[17]LP!AG130+[17]LP!AL130*[17]LP!AK$4</f>
        <v>9475.828193329593</v>
      </c>
      <c r="BA130" s="708">
        <f>+[17]LP!AL130*CV$2*CV$3</f>
        <v>1916.9935552345225</v>
      </c>
      <c r="BB130" s="714">
        <f t="shared" si="201"/>
        <v>1.2408177880630391E-12</v>
      </c>
      <c r="BC130" s="714">
        <f t="shared" si="202"/>
        <v>0</v>
      </c>
      <c r="BD130" s="715">
        <f t="shared" si="129"/>
        <v>0</v>
      </c>
      <c r="BE130" s="716">
        <f t="shared" si="130"/>
        <v>170.15660560729469</v>
      </c>
      <c r="BF130" s="716">
        <f t="shared" si="131"/>
        <v>266.3835462924543</v>
      </c>
      <c r="BG130" s="716">
        <f t="shared" si="132"/>
        <v>2250.1980223172695</v>
      </c>
      <c r="BH130" s="717">
        <f t="shared" si="133"/>
        <v>0.99999999999999978</v>
      </c>
      <c r="BI130" s="716">
        <f t="shared" si="134"/>
        <v>4624.6001555826588</v>
      </c>
      <c r="BJ130" s="718">
        <f t="shared" si="203"/>
        <v>0.15585613125580622</v>
      </c>
      <c r="BK130" s="716">
        <f t="shared" si="135"/>
        <v>7311.338329799677</v>
      </c>
      <c r="BL130" s="719">
        <f t="shared" si="136"/>
        <v>3903.8278667285463</v>
      </c>
      <c r="BM130" s="719">
        <f t="shared" si="137"/>
        <v>3407.5104630711312</v>
      </c>
      <c r="BN130" s="719">
        <f t="shared" si="138"/>
        <v>4.5474735088646412E-13</v>
      </c>
      <c r="BO130" s="719">
        <f t="shared" si="139"/>
        <v>3407.5104630711312</v>
      </c>
      <c r="BP130" s="719">
        <f t="shared" si="140"/>
        <v>4.5474735088646412E-13</v>
      </c>
      <c r="BQ130" s="719">
        <f t="shared" si="141"/>
        <v>0</v>
      </c>
      <c r="BR130" s="720">
        <f t="shared" si="142"/>
        <v>0</v>
      </c>
      <c r="BS130" s="719">
        <f t="shared" si="143"/>
        <v>4.5474735088646412E-13</v>
      </c>
      <c r="BT130" s="721">
        <f t="shared" si="144"/>
        <v>5588.1465279553859</v>
      </c>
      <c r="BU130" s="722">
        <f t="shared" si="145"/>
        <v>1.2408177880630391E-12</v>
      </c>
      <c r="BV130" s="723">
        <f t="shared" si="146"/>
        <v>9.9980046572095453</v>
      </c>
      <c r="BW130" s="723">
        <f t="shared" si="147"/>
        <v>28.079532525171604</v>
      </c>
      <c r="BX130" s="723">
        <f t="shared" si="148"/>
        <v>203.35656308931854</v>
      </c>
      <c r="BY130" s="717">
        <f t="shared" si="149"/>
        <v>1</v>
      </c>
      <c r="BZ130" s="724">
        <f t="shared" si="150"/>
        <v>358.54251101833933</v>
      </c>
      <c r="CA130" s="718">
        <f t="shared" si="204"/>
        <v>0.28834705590274567</v>
      </c>
      <c r="CB130" s="723">
        <f t="shared" si="151"/>
        <v>599.97661129003905</v>
      </c>
      <c r="CC130" s="723">
        <f t="shared" si="152"/>
        <v>255.15783355022344</v>
      </c>
      <c r="CD130" s="723">
        <f t="shared" si="153"/>
        <v>344.81877773981557</v>
      </c>
      <c r="CE130" s="725">
        <f t="shared" si="154"/>
        <v>-3.0198066269804258E-14</v>
      </c>
      <c r="CF130" s="726">
        <f t="shared" si="155"/>
        <v>344.81877773981557</v>
      </c>
      <c r="CG130" s="724">
        <f t="shared" si="156"/>
        <v>-3.0198066269804258E-14</v>
      </c>
      <c r="CH130" s="727">
        <f t="shared" si="157"/>
        <v>0</v>
      </c>
      <c r="CI130" s="728">
        <f t="shared" si="205"/>
        <v>0</v>
      </c>
      <c r="CJ130" s="726">
        <f t="shared" si="158"/>
        <v>-3.0198066269804258E-14</v>
      </c>
      <c r="CK130" s="729">
        <f t="shared" si="159"/>
        <v>565.48552865304782</v>
      </c>
      <c r="CL130" s="730">
        <f t="shared" si="160"/>
        <v>0</v>
      </c>
      <c r="CM130" s="731">
        <f t="shared" si="161"/>
        <v>0.18072572629972478</v>
      </c>
      <c r="CN130" s="732">
        <f t="shared" si="206"/>
        <v>0</v>
      </c>
      <c r="CO130" s="731">
        <f t="shared" si="162"/>
        <v>0</v>
      </c>
      <c r="CP130" s="731">
        <f t="shared" si="163"/>
        <v>0</v>
      </c>
      <c r="CQ130" s="733">
        <f>+IF([17]FCI!D131&gt;10000,0.3,1)</f>
        <v>1</v>
      </c>
      <c r="CR130" s="718">
        <f t="shared" si="207"/>
        <v>0</v>
      </c>
      <c r="CS130" s="731">
        <f t="shared" si="164"/>
        <v>952.40621523605898</v>
      </c>
      <c r="CT130" s="718">
        <f t="shared" si="165"/>
        <v>0</v>
      </c>
      <c r="CU130" s="731">
        <f t="shared" si="166"/>
        <v>952.58694096235865</v>
      </c>
      <c r="CV130" s="731">
        <f t="shared" si="167"/>
        <v>952.58694096235865</v>
      </c>
      <c r="CW130" s="731">
        <f t="shared" si="168"/>
        <v>0.18072572629972478</v>
      </c>
      <c r="CX130" s="731">
        <f t="shared" si="169"/>
        <v>0.18072572629972478</v>
      </c>
      <c r="CY130" s="731">
        <f t="shared" si="208"/>
        <v>0.18072572629972478</v>
      </c>
      <c r="CZ130" s="731">
        <f t="shared" si="170"/>
        <v>0.18072572629972478</v>
      </c>
      <c r="DA130" s="731">
        <f t="shared" si="209"/>
        <v>0</v>
      </c>
      <c r="DB130" s="731">
        <f t="shared" si="171"/>
        <v>0</v>
      </c>
      <c r="DC130" s="734">
        <f t="shared" si="210"/>
        <v>0</v>
      </c>
      <c r="DD130" s="700">
        <f t="shared" si="211"/>
        <v>0</v>
      </c>
      <c r="DE130" s="735">
        <f t="shared" si="172"/>
        <v>10.626217402957323</v>
      </c>
      <c r="DF130" s="736">
        <f t="shared" si="212"/>
        <v>1</v>
      </c>
      <c r="DG130" s="735">
        <f t="shared" si="173"/>
        <v>141.86945254580476</v>
      </c>
      <c r="DH130" s="735">
        <f t="shared" si="174"/>
        <v>35.644166249999998</v>
      </c>
      <c r="DI130" s="736">
        <f t="shared" si="213"/>
        <v>1</v>
      </c>
      <c r="DJ130" s="736">
        <f t="shared" si="214"/>
        <v>0.25702380543794867</v>
      </c>
      <c r="DK130" s="735">
        <f t="shared" si="215"/>
        <v>188.13983619876211</v>
      </c>
      <c r="DL130" s="735">
        <f t="shared" si="175"/>
        <v>26.482766998762102</v>
      </c>
      <c r="DM130" s="737">
        <f t="shared" si="216"/>
        <v>161.6570692</v>
      </c>
      <c r="DN130" s="737">
        <f t="shared" si="176"/>
        <v>0</v>
      </c>
      <c r="DO130" s="737">
        <f t="shared" si="217"/>
        <v>161.6570692</v>
      </c>
      <c r="DP130" s="737">
        <f t="shared" si="177"/>
        <v>0</v>
      </c>
      <c r="DQ130" s="738">
        <f t="shared" si="218"/>
        <v>0</v>
      </c>
      <c r="DR130" s="739">
        <f t="shared" si="219"/>
        <v>0</v>
      </c>
      <c r="DS130" s="740">
        <f t="shared" si="178"/>
        <v>0</v>
      </c>
      <c r="DT130" s="754">
        <f t="shared" si="179"/>
        <v>4595.2416654023518</v>
      </c>
      <c r="DU130" s="755">
        <f t="shared" si="180"/>
        <v>0</v>
      </c>
      <c r="DV130" s="755">
        <f t="shared" si="181"/>
        <v>0</v>
      </c>
      <c r="DW130" s="755">
        <f t="shared" si="182"/>
        <v>447.92397379976529</v>
      </c>
      <c r="DX130" s="755">
        <f t="shared" si="183"/>
        <v>0</v>
      </c>
      <c r="DY130" s="755">
        <f t="shared" si="220"/>
        <v>86.15512012500001</v>
      </c>
      <c r="DZ130" s="756">
        <f t="shared" si="220"/>
        <v>23.684721753599998</v>
      </c>
      <c r="EA130" s="755">
        <f t="shared" si="221"/>
        <v>5153.0054810807169</v>
      </c>
      <c r="EB130" s="757">
        <f>+EA130/([17]LP!E130+[17]LP!O130+[17]LP!W130)</f>
        <v>32.328554118666581</v>
      </c>
      <c r="EC130" s="758">
        <f t="shared" si="222"/>
        <v>553.15233322467463</v>
      </c>
      <c r="ED130" s="562">
        <f>+EC130/([17]LP!AE130+[17]LP!AL130)</f>
        <v>1.0404404039671185</v>
      </c>
      <c r="EE130" s="759">
        <f t="shared" si="223"/>
        <v>0.21152460033959603</v>
      </c>
      <c r="EF130" s="759">
        <f t="shared" si="224"/>
        <v>0.29982322350821983</v>
      </c>
      <c r="EG130" s="751">
        <f t="shared" si="184"/>
        <v>0</v>
      </c>
      <c r="EH130" s="749">
        <f t="shared" si="185"/>
        <v>5062.3876426529123</v>
      </c>
      <c r="EI130" s="750">
        <f t="shared" si="186"/>
        <v>0</v>
      </c>
      <c r="EJ130" s="750">
        <f t="shared" si="187"/>
        <v>0</v>
      </c>
      <c r="EK130" s="750">
        <f t="shared" si="188"/>
        <v>517.62062604074754</v>
      </c>
      <c r="EL130" s="750">
        <f t="shared" si="189"/>
        <v>0</v>
      </c>
      <c r="EM130" s="750">
        <f t="shared" si="228"/>
        <v>308.75715000000002</v>
      </c>
      <c r="EN130" s="751">
        <f t="shared" si="228"/>
        <v>81.993600000000001</v>
      </c>
      <c r="EO130" s="749">
        <f t="shared" si="191"/>
        <v>57.634488558894631</v>
      </c>
      <c r="EP130" s="750">
        <f>+EO130/([17]LP!E130+[17]LP!O130+[17]LP!W130)</f>
        <v>0.36158309734363525</v>
      </c>
      <c r="EQ130" s="561">
        <f>+[17]ASI!I130-[17]ASI!J130</f>
        <v>130.37289282772971</v>
      </c>
      <c r="ER130" s="561">
        <f t="shared" si="192"/>
        <v>8.691526188515315</v>
      </c>
      <c r="ES130" s="752">
        <f t="shared" si="193"/>
        <v>3.8422992372596423</v>
      </c>
      <c r="ET130" s="753"/>
    </row>
    <row r="131" spans="1:150">
      <c r="A131" s="798">
        <f>+VLOOKUP(B131,[17]ASI!B:C,2,FALSE)</f>
        <v>7</v>
      </c>
      <c r="B131" s="798">
        <v>8041</v>
      </c>
      <c r="C131" s="696" t="s">
        <v>238</v>
      </c>
      <c r="D131" s="697">
        <f t="shared" si="194"/>
        <v>46.018533737046887</v>
      </c>
      <c r="E131" s="798">
        <v>159</v>
      </c>
      <c r="F131" s="798">
        <v>2</v>
      </c>
      <c r="G131" s="798">
        <v>43</v>
      </c>
      <c r="H131" s="798">
        <v>55</v>
      </c>
      <c r="I131" s="798">
        <v>4</v>
      </c>
      <c r="J131" s="798">
        <v>0</v>
      </c>
      <c r="K131" s="798">
        <v>7</v>
      </c>
      <c r="L131" s="798">
        <v>2430</v>
      </c>
      <c r="M131" s="798">
        <v>266</v>
      </c>
      <c r="N131" s="699">
        <f t="shared" si="118"/>
        <v>171.072</v>
      </c>
      <c r="O131" s="700">
        <f t="shared" si="119"/>
        <v>3450.4639899999997</v>
      </c>
      <c r="P131" s="701">
        <f t="shared" si="120"/>
        <v>25.223500131752306</v>
      </c>
      <c r="Q131" s="702">
        <f t="shared" si="195"/>
        <v>62.394737826086967</v>
      </c>
      <c r="R131" s="702">
        <f t="shared" si="196"/>
        <v>2.2387871615038191</v>
      </c>
      <c r="S131" s="703">
        <f t="shared" si="197"/>
        <v>1478.2793115565109</v>
      </c>
      <c r="T131" s="703">
        <f t="shared" si="121"/>
        <v>187.69840814901161</v>
      </c>
      <c r="U131" s="703">
        <f t="shared" si="198"/>
        <v>1728.3724575316096</v>
      </c>
      <c r="V131" s="703">
        <f t="shared" si="199"/>
        <v>1776.6297784301603</v>
      </c>
      <c r="W131" s="704">
        <f t="shared" si="231"/>
        <v>4369.3077711960468</v>
      </c>
      <c r="X131" s="705">
        <f t="shared" si="231"/>
        <v>4.4267730765388125</v>
      </c>
      <c r="Y131" s="705">
        <f t="shared" si="231"/>
        <v>118.68803750664733</v>
      </c>
      <c r="Z131" s="705">
        <f t="shared" si="231"/>
        <v>1415.9577710527685</v>
      </c>
      <c r="AA131" s="705">
        <f t="shared" si="231"/>
        <v>77.166922412886109</v>
      </c>
      <c r="AB131" s="705">
        <f t="shared" si="231"/>
        <v>0</v>
      </c>
      <c r="AC131" s="705">
        <f t="shared" si="231"/>
        <v>51.80819489999999</v>
      </c>
      <c r="AD131" s="705">
        <f t="shared" si="231"/>
        <v>1319.852556</v>
      </c>
      <c r="AE131" s="705">
        <f t="shared" si="231"/>
        <v>85.225601999999995</v>
      </c>
      <c r="AF131" s="706">
        <f t="shared" si="200"/>
        <v>7442.4336281448877</v>
      </c>
      <c r="AG131" s="707">
        <f t="shared" si="122"/>
        <v>0.58708051552824492</v>
      </c>
      <c r="AH131" s="707">
        <f t="shared" si="123"/>
        <v>5.9480182124811731E-4</v>
      </c>
      <c r="AI131" s="707">
        <f t="shared" si="227"/>
        <v>1.5947476784718292E-2</v>
      </c>
      <c r="AJ131" s="707">
        <f t="shared" si="227"/>
        <v>0.19025467230209109</v>
      </c>
      <c r="AK131" s="707">
        <f t="shared" si="227"/>
        <v>1.0368506629480127E-2</v>
      </c>
      <c r="AL131" s="707">
        <f t="shared" si="227"/>
        <v>0</v>
      </c>
      <c r="AM131" s="707">
        <f t="shared" si="227"/>
        <v>6.9611900473089978E-3</v>
      </c>
      <c r="AN131" s="707">
        <f t="shared" si="227"/>
        <v>0.17734152858397589</v>
      </c>
      <c r="AO131" s="707">
        <f t="shared" si="227"/>
        <v>1.1451308302932553E-2</v>
      </c>
      <c r="AP131" s="708">
        <f>+[17]LP!J131</f>
        <v>7343.6133112856496</v>
      </c>
      <c r="AQ131" s="709">
        <f t="shared" si="125"/>
        <v>3893.1493212856499</v>
      </c>
      <c r="AR131" s="710">
        <f>+[17]LP!R131+[17]LP!Z131</f>
        <v>64.513171342917701</v>
      </c>
      <c r="AS131" s="709">
        <f>+[17]LP!$E131*VLOOKUP($A131,[17]GJha!$T$16:$AA$22,6,FALSE)</f>
        <v>1047.5909772918296</v>
      </c>
      <c r="AT131" s="709">
        <f>+[17]LP!$E131*VLOOKUP($A131,[17]GJha!$T$16:$AA$22,7,FALSE)</f>
        <v>13324.443114532734</v>
      </c>
      <c r="AU131" s="711">
        <f t="shared" si="126"/>
        <v>0.75054500034759719</v>
      </c>
      <c r="AV131" s="712">
        <f t="shared" si="127"/>
        <v>0.6078541826204843</v>
      </c>
      <c r="AW131" s="713">
        <f t="shared" si="128"/>
        <v>0.20202954498941389</v>
      </c>
      <c r="AX131" s="708">
        <f>+[17]LP!$E131*(VLOOKUP($A131,[17]GJha!$T$16:$AA$22,8,FALSE)+VLOOKUP($A131,[17]GJha!$T$16:$AA$22,3,FALSE))</f>
        <v>1538.7792259144026</v>
      </c>
      <c r="AY131" s="708">
        <f>0.45*0.25*17.8/1000*365*[17]FCI!D132</f>
        <v>2237.3231624999999</v>
      </c>
      <c r="AZ131" s="708">
        <f>+[17]LP!AG131+[17]LP!AL131*[17]LP!AK$4</f>
        <v>2101.1615176842752</v>
      </c>
      <c r="BA131" s="708">
        <f>+[17]LP!AL131*CV$2*CV$3</f>
        <v>379.7076673468024</v>
      </c>
      <c r="BB131" s="714">
        <f t="shared" si="201"/>
        <v>3809.611100434016</v>
      </c>
      <c r="BC131" s="714">
        <f t="shared" si="202"/>
        <v>0</v>
      </c>
      <c r="BD131" s="715">
        <f t="shared" si="129"/>
        <v>0</v>
      </c>
      <c r="BE131" s="716">
        <f t="shared" si="130"/>
        <v>925.95614984133238</v>
      </c>
      <c r="BF131" s="716">
        <f t="shared" si="131"/>
        <v>479.11519605407312</v>
      </c>
      <c r="BG131" s="716">
        <f t="shared" si="132"/>
        <v>4790.8464347443542</v>
      </c>
      <c r="BH131" s="717">
        <f t="shared" si="133"/>
        <v>0.72506168429423012</v>
      </c>
      <c r="BI131" s="716">
        <f t="shared" si="134"/>
        <v>847.53360219169747</v>
      </c>
      <c r="BJ131" s="718">
        <f t="shared" si="203"/>
        <v>0</v>
      </c>
      <c r="BK131" s="716">
        <f t="shared" si="135"/>
        <v>7043.4513828314575</v>
      </c>
      <c r="BL131" s="719">
        <f t="shared" si="136"/>
        <v>2551.0288010522245</v>
      </c>
      <c r="BM131" s="719">
        <f t="shared" si="137"/>
        <v>6195.9177806397602</v>
      </c>
      <c r="BN131" s="719">
        <f t="shared" si="138"/>
        <v>1703.4951988605271</v>
      </c>
      <c r="BO131" s="719">
        <f t="shared" si="139"/>
        <v>4492.422581779233</v>
      </c>
      <c r="BP131" s="719">
        <f t="shared" si="140"/>
        <v>0</v>
      </c>
      <c r="BQ131" s="719">
        <f t="shared" si="141"/>
        <v>0</v>
      </c>
      <c r="BR131" s="720">
        <f t="shared" si="142"/>
        <v>0</v>
      </c>
      <c r="BS131" s="719">
        <f t="shared" si="143"/>
        <v>0</v>
      </c>
      <c r="BT131" s="721">
        <f t="shared" si="144"/>
        <v>13559.360477948416</v>
      </c>
      <c r="BU131" s="722">
        <f t="shared" si="145"/>
        <v>3727.9877318545205</v>
      </c>
      <c r="BV131" s="723">
        <f t="shared" si="146"/>
        <v>178.69677224816755</v>
      </c>
      <c r="BW131" s="723">
        <f t="shared" si="147"/>
        <v>165.8762424440711</v>
      </c>
      <c r="BX131" s="723">
        <f t="shared" si="148"/>
        <v>1422.0388818194542</v>
      </c>
      <c r="BY131" s="717">
        <f t="shared" si="149"/>
        <v>0.84519112342328317</v>
      </c>
      <c r="BZ131" s="724">
        <f t="shared" si="150"/>
        <v>215.8167549833814</v>
      </c>
      <c r="CA131" s="718">
        <f t="shared" si="204"/>
        <v>0</v>
      </c>
      <c r="CB131" s="723">
        <f t="shared" si="151"/>
        <v>1982.4286514950743</v>
      </c>
      <c r="CC131" s="723">
        <f t="shared" si="152"/>
        <v>489.30395802941968</v>
      </c>
      <c r="CD131" s="723">
        <f t="shared" si="153"/>
        <v>1766.611896511693</v>
      </c>
      <c r="CE131" s="725">
        <f t="shared" si="154"/>
        <v>273.48720304603836</v>
      </c>
      <c r="CF131" s="726">
        <f t="shared" si="155"/>
        <v>1493.1246934656547</v>
      </c>
      <c r="CG131" s="724">
        <f t="shared" si="156"/>
        <v>4.2632564145606011E-14</v>
      </c>
      <c r="CH131" s="727">
        <f t="shared" si="157"/>
        <v>0</v>
      </c>
      <c r="CI131" s="728">
        <f t="shared" si="205"/>
        <v>0</v>
      </c>
      <c r="CJ131" s="726">
        <f t="shared" si="158"/>
        <v>4.2632564145606011E-14</v>
      </c>
      <c r="CK131" s="729">
        <f t="shared" si="159"/>
        <v>4506.6588435695721</v>
      </c>
      <c r="CL131" s="730">
        <f t="shared" si="160"/>
        <v>697.67079268753128</v>
      </c>
      <c r="CM131" s="731">
        <f t="shared" si="161"/>
        <v>14.600649452438015</v>
      </c>
      <c r="CN131" s="732">
        <f t="shared" si="206"/>
        <v>1</v>
      </c>
      <c r="CO131" s="731">
        <f t="shared" si="162"/>
        <v>16.245112648817287</v>
      </c>
      <c r="CP131" s="731">
        <f t="shared" si="163"/>
        <v>24.744490594808987</v>
      </c>
      <c r="CQ131" s="733">
        <f>+IF([17]FCI!D132&gt;10000,0.3,1)</f>
        <v>1</v>
      </c>
      <c r="CR131" s="718">
        <f t="shared" si="207"/>
        <v>0.84715556048433194</v>
      </c>
      <c r="CS131" s="731">
        <f t="shared" si="164"/>
        <v>188.64744817028793</v>
      </c>
      <c r="CT131" s="718">
        <f t="shared" si="165"/>
        <v>0</v>
      </c>
      <c r="CU131" s="731">
        <f t="shared" si="166"/>
        <v>244.23770086635221</v>
      </c>
      <c r="CV131" s="731">
        <f t="shared" si="167"/>
        <v>192.42950596635222</v>
      </c>
      <c r="CW131" s="731">
        <f t="shared" si="168"/>
        <v>55.59025269606429</v>
      </c>
      <c r="CX131" s="731">
        <f t="shared" si="169"/>
        <v>3.7820577960643007</v>
      </c>
      <c r="CY131" s="731">
        <f t="shared" si="208"/>
        <v>51.80819489999999</v>
      </c>
      <c r="CZ131" s="731">
        <f t="shared" si="170"/>
        <v>0</v>
      </c>
      <c r="DA131" s="731">
        <f t="shared" si="209"/>
        <v>51.80819489999999</v>
      </c>
      <c r="DB131" s="731">
        <f t="shared" si="171"/>
        <v>0</v>
      </c>
      <c r="DC131" s="734">
        <f t="shared" si="210"/>
        <v>0</v>
      </c>
      <c r="DD131" s="700">
        <f t="shared" si="211"/>
        <v>0</v>
      </c>
      <c r="DE131" s="735">
        <f t="shared" si="172"/>
        <v>126.0008934051578</v>
      </c>
      <c r="DF131" s="736">
        <f t="shared" si="212"/>
        <v>1</v>
      </c>
      <c r="DG131" s="735">
        <f t="shared" si="173"/>
        <v>352.46397603561678</v>
      </c>
      <c r="DH131" s="735">
        <f t="shared" si="174"/>
        <v>536.87171819379557</v>
      </c>
      <c r="DI131" s="736">
        <f t="shared" si="213"/>
        <v>1</v>
      </c>
      <c r="DJ131" s="736">
        <f t="shared" si="214"/>
        <v>1</v>
      </c>
      <c r="DK131" s="735">
        <f t="shared" si="215"/>
        <v>1015.3365876345702</v>
      </c>
      <c r="DL131" s="735">
        <f t="shared" si="175"/>
        <v>-389.74157036542988</v>
      </c>
      <c r="DM131" s="737">
        <f t="shared" si="216"/>
        <v>1015.3365876345702</v>
      </c>
      <c r="DN131" s="737">
        <f t="shared" si="176"/>
        <v>-389.74157036542988</v>
      </c>
      <c r="DO131" s="737">
        <f t="shared" si="217"/>
        <v>1015.3365876345702</v>
      </c>
      <c r="DP131" s="737">
        <f t="shared" si="177"/>
        <v>-389.74157036542988</v>
      </c>
      <c r="DQ131" s="738">
        <f t="shared" si="218"/>
        <v>616.04742410803601</v>
      </c>
      <c r="DR131" s="739">
        <f t="shared" si="219"/>
        <v>0</v>
      </c>
      <c r="DS131" s="740">
        <f t="shared" si="178"/>
        <v>0</v>
      </c>
      <c r="DT131" s="754">
        <f t="shared" si="179"/>
        <v>6589.1716318620001</v>
      </c>
      <c r="DU131" s="755">
        <f t="shared" si="180"/>
        <v>4.7096142282000004</v>
      </c>
      <c r="DV131" s="755">
        <f t="shared" si="181"/>
        <v>82.97318700000001</v>
      </c>
      <c r="DW131" s="755">
        <f t="shared" si="182"/>
        <v>2072.5307171660002</v>
      </c>
      <c r="DX131" s="755">
        <f t="shared" si="183"/>
        <v>56.546669283999982</v>
      </c>
      <c r="DY131" s="755">
        <f t="shared" si="220"/>
        <v>868.70100375000015</v>
      </c>
      <c r="DZ131" s="756">
        <f t="shared" si="220"/>
        <v>65.626416525599993</v>
      </c>
      <c r="EA131" s="755">
        <f t="shared" si="221"/>
        <v>9740.2592398157994</v>
      </c>
      <c r="EB131" s="757">
        <f>+EA131/([17]LP!E131+[17]LP!O131+[17]LP!W131)</f>
        <v>20.072680588688332</v>
      </c>
      <c r="EC131" s="758">
        <f t="shared" si="222"/>
        <v>0</v>
      </c>
      <c r="ED131" s="562">
        <f>+EC131/([17]LP!AE131+[17]LP!AL131)</f>
        <v>0</v>
      </c>
      <c r="EE131" s="759">
        <f t="shared" si="223"/>
        <v>0</v>
      </c>
      <c r="EF131" s="759">
        <f t="shared" si="224"/>
        <v>0</v>
      </c>
      <c r="EG131" s="751">
        <f t="shared" si="184"/>
        <v>0</v>
      </c>
      <c r="EH131" s="749">
        <f t="shared" si="185"/>
        <v>7259.0177999999996</v>
      </c>
      <c r="EI131" s="750">
        <f t="shared" si="186"/>
        <v>10.1981</v>
      </c>
      <c r="EJ131" s="750">
        <f t="shared" si="187"/>
        <v>197.75700000000001</v>
      </c>
      <c r="EK131" s="750">
        <f t="shared" si="188"/>
        <v>2395.0150250000002</v>
      </c>
      <c r="EL131" s="750">
        <f t="shared" si="189"/>
        <v>150.01427000000001</v>
      </c>
      <c r="EM131" s="750">
        <f t="shared" si="228"/>
        <v>3113.1945000000001</v>
      </c>
      <c r="EN131" s="751">
        <f t="shared" si="228"/>
        <v>227.19059999999999</v>
      </c>
      <c r="EO131" s="749">
        <f t="shared" si="191"/>
        <v>175.20722781808777</v>
      </c>
      <c r="EP131" s="750">
        <f>+EO131/([17]LP!E131+[17]LP!O131+[17]LP!W131)</f>
        <v>0.36106623388891784</v>
      </c>
      <c r="EQ131" s="561">
        <f>+[17]ASI!I131-[17]ASI!J131</f>
        <v>396.32993553208121</v>
      </c>
      <c r="ER131" s="561">
        <f t="shared" si="192"/>
        <v>6.7174565344420545</v>
      </c>
      <c r="ES131" s="752">
        <f t="shared" si="193"/>
        <v>2.9696140308150469</v>
      </c>
      <c r="ET131" s="753"/>
    </row>
    <row r="132" spans="1:150">
      <c r="A132" s="798">
        <f>+VLOOKUP(B132,[17]ASI!B:C,2,FALSE)</f>
        <v>7</v>
      </c>
      <c r="B132" s="798">
        <v>8042</v>
      </c>
      <c r="C132" s="696" t="s">
        <v>239</v>
      </c>
      <c r="D132" s="697">
        <f t="shared" si="194"/>
        <v>53.988609030774867</v>
      </c>
      <c r="E132" s="798">
        <v>172</v>
      </c>
      <c r="F132" s="798">
        <v>200</v>
      </c>
      <c r="G132" s="798">
        <v>49</v>
      </c>
      <c r="H132" s="798">
        <v>55</v>
      </c>
      <c r="I132" s="798">
        <v>15</v>
      </c>
      <c r="J132" s="798">
        <v>3</v>
      </c>
      <c r="K132" s="798">
        <v>17</v>
      </c>
      <c r="L132" s="798">
        <v>1219</v>
      </c>
      <c r="M132" s="798">
        <v>850</v>
      </c>
      <c r="N132" s="699">
        <f t="shared" si="118"/>
        <v>200.90199999999999</v>
      </c>
      <c r="O132" s="700">
        <f t="shared" si="119"/>
        <v>3941.2294849999994</v>
      </c>
      <c r="P132" s="701">
        <f t="shared" si="120"/>
        <v>27.169748616600792</v>
      </c>
      <c r="Q132" s="702">
        <f t="shared" si="195"/>
        <v>76.254209026086968</v>
      </c>
      <c r="R132" s="702">
        <f t="shared" si="196"/>
        <v>5.2951857344425095</v>
      </c>
      <c r="S132" s="703">
        <f t="shared" si="197"/>
        <v>1601.899843985663</v>
      </c>
      <c r="T132" s="703">
        <f t="shared" si="121"/>
        <v>94.158172647590604</v>
      </c>
      <c r="U132" s="703">
        <f t="shared" si="198"/>
        <v>1772.3122256593406</v>
      </c>
      <c r="V132" s="703">
        <f t="shared" si="199"/>
        <v>1831.596020424558</v>
      </c>
      <c r="W132" s="704">
        <f t="shared" si="231"/>
        <v>4726.5467713567296</v>
      </c>
      <c r="X132" s="705">
        <f t="shared" si="231"/>
        <v>442.67730765388126</v>
      </c>
      <c r="Y132" s="705">
        <f t="shared" si="231"/>
        <v>135.24915901920278</v>
      </c>
      <c r="Z132" s="705">
        <f t="shared" si="231"/>
        <v>1415.9577710527685</v>
      </c>
      <c r="AA132" s="705">
        <f t="shared" si="231"/>
        <v>289.3759590483229</v>
      </c>
      <c r="AB132" s="705">
        <f t="shared" si="231"/>
        <v>30.614963588369385</v>
      </c>
      <c r="AC132" s="705">
        <f t="shared" si="231"/>
        <v>125.81990189999998</v>
      </c>
      <c r="AD132" s="705">
        <f t="shared" si="231"/>
        <v>662.09887479999998</v>
      </c>
      <c r="AE132" s="705">
        <f t="shared" si="231"/>
        <v>272.33744999999999</v>
      </c>
      <c r="AF132" s="706">
        <f t="shared" si="200"/>
        <v>8100.678158419275</v>
      </c>
      <c r="AG132" s="707">
        <f t="shared" si="122"/>
        <v>0.5834754422929751</v>
      </c>
      <c r="AH132" s="707">
        <f t="shared" si="123"/>
        <v>5.4646944243031507E-2</v>
      </c>
      <c r="AI132" s="707">
        <f t="shared" si="227"/>
        <v>1.6696029193387262E-2</v>
      </c>
      <c r="AJ132" s="707">
        <f t="shared" si="227"/>
        <v>0.17479496695978738</v>
      </c>
      <c r="AK132" s="707">
        <f t="shared" si="227"/>
        <v>3.5722436244126785E-2</v>
      </c>
      <c r="AL132" s="707">
        <f t="shared" si="227"/>
        <v>3.7793087183139533E-3</v>
      </c>
      <c r="AM132" s="707">
        <f t="shared" si="227"/>
        <v>1.5532020830778424E-2</v>
      </c>
      <c r="AN132" s="707">
        <f t="shared" si="227"/>
        <v>8.1733758810286883E-2</v>
      </c>
      <c r="AO132" s="707">
        <f t="shared" si="227"/>
        <v>3.3619092707312608E-2</v>
      </c>
      <c r="AP132" s="708">
        <f>+[17]LP!J132</f>
        <v>9249.1395203694883</v>
      </c>
      <c r="AQ132" s="709">
        <f t="shared" si="125"/>
        <v>5307.9100353694885</v>
      </c>
      <c r="AR132" s="710">
        <f>+[17]LP!R132+[17]LP!Z132</f>
        <v>83.494340680298762</v>
      </c>
      <c r="AS132" s="709">
        <f>+[17]LP!$E132*VLOOKUP($A132,[17]GJha!$T$16:$AA$22,6,FALSE)</f>
        <v>1319.4206582693887</v>
      </c>
      <c r="AT132" s="709">
        <f>+[17]LP!$E132*VLOOKUP($A132,[17]GJha!$T$16:$AA$22,7,FALSE)</f>
        <v>16781.87946091135</v>
      </c>
      <c r="AU132" s="711">
        <f t="shared" si="126"/>
        <v>0.75343115646684811</v>
      </c>
      <c r="AV132" s="712">
        <f t="shared" si="127"/>
        <v>0.66514953211783068</v>
      </c>
      <c r="AW132" s="713">
        <f t="shared" si="128"/>
        <v>0.21767768627992351</v>
      </c>
      <c r="AX132" s="708">
        <f>+[17]LP!$E132*(VLOOKUP($A132,[17]GJha!$T$16:$AA$22,8,FALSE)+VLOOKUP($A132,[17]GJha!$T$16:$AA$22,3,FALSE))</f>
        <v>1938.0627966421071</v>
      </c>
      <c r="AY132" s="708">
        <f>0.45*0.25*17.8/1000*365*[17]FCI!D133</f>
        <v>451.70392499999997</v>
      </c>
      <c r="AZ132" s="708">
        <f>+[17]LP!AG132+[17]LP!AL132*[17]LP!AK$4</f>
        <v>37251.710076987882</v>
      </c>
      <c r="BA132" s="708">
        <f>+[17]LP!AL132*CV$2*CV$3</f>
        <v>7455.8185322230111</v>
      </c>
      <c r="BB132" s="714">
        <f t="shared" si="201"/>
        <v>6639.4499012388687</v>
      </c>
      <c r="BC132" s="714">
        <f t="shared" si="202"/>
        <v>0</v>
      </c>
      <c r="BD132" s="715">
        <f t="shared" si="129"/>
        <v>0</v>
      </c>
      <c r="BE132" s="716">
        <f t="shared" si="130"/>
        <v>1267.3009243404235</v>
      </c>
      <c r="BF132" s="716">
        <f t="shared" si="131"/>
        <v>660.31529401629791</v>
      </c>
      <c r="BG132" s="716">
        <f t="shared" si="132"/>
        <v>6057.1819536770872</v>
      </c>
      <c r="BH132" s="717">
        <f t="shared" si="133"/>
        <v>0.6643215174315058</v>
      </c>
      <c r="BI132" s="716">
        <f t="shared" si="134"/>
        <v>15083.792207402394</v>
      </c>
      <c r="BJ132" s="718">
        <f t="shared" si="203"/>
        <v>0</v>
      </c>
      <c r="BK132" s="716">
        <f t="shared" si="135"/>
        <v>23068.590379436202</v>
      </c>
      <c r="BL132" s="719">
        <f t="shared" si="136"/>
        <v>17764.117141406387</v>
      </c>
      <c r="BM132" s="719">
        <f t="shared" si="137"/>
        <v>7984.7981720338084</v>
      </c>
      <c r="BN132" s="719">
        <f t="shared" si="138"/>
        <v>2680.3249340039952</v>
      </c>
      <c r="BO132" s="719">
        <f t="shared" si="139"/>
        <v>5304.4732380298137</v>
      </c>
      <c r="BP132" s="719">
        <f t="shared" si="140"/>
        <v>0</v>
      </c>
      <c r="BQ132" s="719">
        <f t="shared" si="141"/>
        <v>0</v>
      </c>
      <c r="BR132" s="720">
        <f t="shared" si="142"/>
        <v>0</v>
      </c>
      <c r="BS132" s="719">
        <f t="shared" si="143"/>
        <v>0</v>
      </c>
      <c r="BT132" s="721">
        <f t="shared" si="144"/>
        <v>17520.747679806591</v>
      </c>
      <c r="BU132" s="722">
        <f t="shared" si="145"/>
        <v>5881.3379946229416</v>
      </c>
      <c r="BV132" s="723">
        <f t="shared" si="146"/>
        <v>240.81591527657517</v>
      </c>
      <c r="BW132" s="723">
        <f t="shared" si="147"/>
        <v>225.09961181062857</v>
      </c>
      <c r="BX132" s="723">
        <f t="shared" si="148"/>
        <v>1770.3086324160274</v>
      </c>
      <c r="BY132" s="717">
        <f t="shared" si="149"/>
        <v>0.77628563590650745</v>
      </c>
      <c r="BZ132" s="724">
        <f t="shared" si="150"/>
        <v>3781.9686096650344</v>
      </c>
      <c r="CA132" s="718">
        <f t="shared" si="204"/>
        <v>0</v>
      </c>
      <c r="CB132" s="723">
        <f t="shared" si="151"/>
        <v>6018.1927691682649</v>
      </c>
      <c r="CC132" s="723">
        <f t="shared" si="152"/>
        <v>4282.244075478804</v>
      </c>
      <c r="CD132" s="723">
        <f t="shared" si="153"/>
        <v>2236.224159503231</v>
      </c>
      <c r="CE132" s="725">
        <f t="shared" si="154"/>
        <v>500.27546581377021</v>
      </c>
      <c r="CF132" s="726">
        <f t="shared" si="155"/>
        <v>1735.9486936894609</v>
      </c>
      <c r="CG132" s="724">
        <f t="shared" si="156"/>
        <v>1.2079226507921703E-13</v>
      </c>
      <c r="CH132" s="727">
        <f t="shared" si="157"/>
        <v>0</v>
      </c>
      <c r="CI132" s="728">
        <f t="shared" si="205"/>
        <v>0</v>
      </c>
      <c r="CJ132" s="726">
        <f t="shared" si="158"/>
        <v>1.2079226507921703E-13</v>
      </c>
      <c r="CK132" s="729">
        <f t="shared" si="159"/>
        <v>5733.862286110746</v>
      </c>
      <c r="CL132" s="730">
        <f t="shared" si="160"/>
        <v>1282.7473551369249</v>
      </c>
      <c r="CM132" s="731">
        <f t="shared" si="161"/>
        <v>18.896476086341206</v>
      </c>
      <c r="CN132" s="732">
        <f t="shared" si="206"/>
        <v>1</v>
      </c>
      <c r="CO132" s="731">
        <f t="shared" si="162"/>
        <v>68.27787282934851</v>
      </c>
      <c r="CP132" s="731">
        <f t="shared" si="163"/>
        <v>16.671296975719301</v>
      </c>
      <c r="CQ132" s="733">
        <f>+IF([17]FCI!D133&gt;10000,0.3,1)</f>
        <v>1</v>
      </c>
      <c r="CR132" s="718">
        <f t="shared" si="207"/>
        <v>1</v>
      </c>
      <c r="CS132" s="731">
        <f t="shared" si="164"/>
        <v>3704.2210655176996</v>
      </c>
      <c r="CT132" s="718">
        <f t="shared" si="165"/>
        <v>5.9322204641476528E-3</v>
      </c>
      <c r="CU132" s="731">
        <f t="shared" si="166"/>
        <v>3808.0667114091084</v>
      </c>
      <c r="CV132" s="731">
        <f t="shared" si="167"/>
        <v>3682.2468095091085</v>
      </c>
      <c r="CW132" s="731">
        <f t="shared" si="168"/>
        <v>125.81990189999993</v>
      </c>
      <c r="CX132" s="731">
        <f t="shared" si="169"/>
        <v>0</v>
      </c>
      <c r="CY132" s="731">
        <f t="shared" si="208"/>
        <v>125.81990189999993</v>
      </c>
      <c r="CZ132" s="731">
        <f t="shared" si="170"/>
        <v>0</v>
      </c>
      <c r="DA132" s="731">
        <f t="shared" si="209"/>
        <v>125.81990189999993</v>
      </c>
      <c r="DB132" s="731">
        <f t="shared" si="171"/>
        <v>0</v>
      </c>
      <c r="DC132" s="734">
        <f t="shared" si="210"/>
        <v>0</v>
      </c>
      <c r="DD132" s="700">
        <f t="shared" si="211"/>
        <v>0</v>
      </c>
      <c r="DE132" s="735">
        <f t="shared" si="172"/>
        <v>97.807600419424332</v>
      </c>
      <c r="DF132" s="736">
        <f t="shared" si="212"/>
        <v>1</v>
      </c>
      <c r="DG132" s="735">
        <f t="shared" si="173"/>
        <v>405.66761593902157</v>
      </c>
      <c r="DH132" s="735">
        <f t="shared" si="174"/>
        <v>99.051200901567412</v>
      </c>
      <c r="DI132" s="736">
        <f t="shared" si="213"/>
        <v>1</v>
      </c>
      <c r="DJ132" s="736">
        <f t="shared" si="214"/>
        <v>1</v>
      </c>
      <c r="DK132" s="735">
        <f t="shared" si="215"/>
        <v>602.52641726001332</v>
      </c>
      <c r="DL132" s="735">
        <f t="shared" si="175"/>
        <v>-331.90990753998665</v>
      </c>
      <c r="DM132" s="737">
        <f t="shared" si="216"/>
        <v>602.52641726001332</v>
      </c>
      <c r="DN132" s="737">
        <f t="shared" si="176"/>
        <v>-331.90990753998665</v>
      </c>
      <c r="DO132" s="737">
        <f t="shared" si="217"/>
        <v>602.52641726001332</v>
      </c>
      <c r="DP132" s="737">
        <f t="shared" si="177"/>
        <v>-331.90990753998665</v>
      </c>
      <c r="DQ132" s="738">
        <f t="shared" si="218"/>
        <v>524.63544852099744</v>
      </c>
      <c r="DR132" s="739">
        <f t="shared" si="219"/>
        <v>0</v>
      </c>
      <c r="DS132" s="740">
        <f t="shared" si="178"/>
        <v>0</v>
      </c>
      <c r="DT132" s="754">
        <f t="shared" si="179"/>
        <v>7127.9089350959994</v>
      </c>
      <c r="DU132" s="755">
        <f t="shared" si="180"/>
        <v>470.96142281999994</v>
      </c>
      <c r="DV132" s="755">
        <f t="shared" si="181"/>
        <v>94.550841000000005</v>
      </c>
      <c r="DW132" s="755">
        <f t="shared" si="182"/>
        <v>2564.3176670020002</v>
      </c>
      <c r="DX132" s="755">
        <f t="shared" si="183"/>
        <v>125.33559412711273</v>
      </c>
      <c r="DY132" s="755">
        <f t="shared" si="220"/>
        <v>435.78046237500007</v>
      </c>
      <c r="DZ132" s="756">
        <f t="shared" si="220"/>
        <v>209.70847385999997</v>
      </c>
      <c r="EA132" s="755">
        <f t="shared" si="221"/>
        <v>11028.563396280113</v>
      </c>
      <c r="EB132" s="757">
        <f>+EA132/([17]LP!E132+[17]LP!O132+[17]LP!W132)</f>
        <v>17.904658201546372</v>
      </c>
      <c r="EC132" s="758">
        <f t="shared" si="222"/>
        <v>10.944836193430621</v>
      </c>
      <c r="ED132" s="562">
        <f>+EC132/([17]LP!AE132+[17]LP!AL132)</f>
        <v>5.2690008810097411E-3</v>
      </c>
      <c r="EE132" s="759">
        <f t="shared" si="223"/>
        <v>0</v>
      </c>
      <c r="EF132" s="759">
        <f t="shared" si="224"/>
        <v>0</v>
      </c>
      <c r="EG132" s="751">
        <f t="shared" si="184"/>
        <v>0.17464849103169525</v>
      </c>
      <c r="EH132" s="749">
        <f t="shared" si="185"/>
        <v>7852.5223999999998</v>
      </c>
      <c r="EI132" s="750">
        <f t="shared" si="186"/>
        <v>1019.81</v>
      </c>
      <c r="EJ132" s="750">
        <f t="shared" si="187"/>
        <v>225.35100000000003</v>
      </c>
      <c r="EK132" s="750">
        <f t="shared" si="188"/>
        <v>2963.3236750000001</v>
      </c>
      <c r="EL132" s="750">
        <f t="shared" si="189"/>
        <v>332.50636856369556</v>
      </c>
      <c r="EM132" s="750">
        <f t="shared" si="228"/>
        <v>1561.7218500000001</v>
      </c>
      <c r="EN132" s="751">
        <f t="shared" si="228"/>
        <v>725.98500000000001</v>
      </c>
      <c r="EO132" s="749">
        <f t="shared" si="191"/>
        <v>210.12405280496276</v>
      </c>
      <c r="EP132" s="750">
        <f>+EO132/([17]LP!E132+[17]LP!O132+[17]LP!W132)</f>
        <v>0.34113231344941203</v>
      </c>
      <c r="EQ132" s="561">
        <f>+[17]ASI!I132-[17]ASI!J132</f>
        <v>475.31402293743241</v>
      </c>
      <c r="ER132" s="561">
        <f t="shared" si="192"/>
        <v>6.5111509991429095</v>
      </c>
      <c r="ES132" s="752">
        <f t="shared" si="193"/>
        <v>2.8784116822597636</v>
      </c>
      <c r="ET132" s="753"/>
    </row>
    <row r="133" spans="1:150">
      <c r="A133" s="798">
        <f>+VLOOKUP(B133,[17]ASI!B:C,2,FALSE)</f>
        <v>7</v>
      </c>
      <c r="B133" s="798">
        <v>8046</v>
      </c>
      <c r="C133" s="696" t="s">
        <v>240</v>
      </c>
      <c r="D133" s="697">
        <f t="shared" si="194"/>
        <v>69.997313149523535</v>
      </c>
      <c r="E133" s="798">
        <v>243</v>
      </c>
      <c r="F133" s="798">
        <v>0</v>
      </c>
      <c r="G133" s="798">
        <v>31</v>
      </c>
      <c r="H133" s="798">
        <v>126</v>
      </c>
      <c r="I133" s="798">
        <v>5</v>
      </c>
      <c r="J133" s="798">
        <v>6</v>
      </c>
      <c r="K133" s="798">
        <v>68</v>
      </c>
      <c r="L133" s="798">
        <v>1975</v>
      </c>
      <c r="M133" s="798">
        <v>540</v>
      </c>
      <c r="N133" s="699">
        <f t="shared" si="118"/>
        <v>286.81200000000001</v>
      </c>
      <c r="O133" s="700">
        <f t="shared" si="119"/>
        <v>6046.9057249999987</v>
      </c>
      <c r="P133" s="701">
        <f t="shared" si="120"/>
        <v>38.837165480895912</v>
      </c>
      <c r="Q133" s="702">
        <f t="shared" si="195"/>
        <v>114.1322815652174</v>
      </c>
      <c r="R133" s="702">
        <f t="shared" si="196"/>
        <v>7.0332754301866034</v>
      </c>
      <c r="S133" s="703">
        <f t="shared" si="197"/>
        <v>2247.0866138503029</v>
      </c>
      <c r="T133" s="703">
        <f t="shared" si="121"/>
        <v>152.55323296061644</v>
      </c>
      <c r="U133" s="703">
        <f t="shared" si="198"/>
        <v>2513.7721283761366</v>
      </c>
      <c r="V133" s="703">
        <f t="shared" si="199"/>
        <v>2590.8027169558468</v>
      </c>
      <c r="W133" s="704">
        <f t="shared" si="231"/>
        <v>6677.6213106958448</v>
      </c>
      <c r="X133" s="705">
        <f t="shared" si="231"/>
        <v>0</v>
      </c>
      <c r="Y133" s="705">
        <f t="shared" si="231"/>
        <v>85.565794481536443</v>
      </c>
      <c r="Z133" s="705">
        <f t="shared" si="231"/>
        <v>3243.8305300481607</v>
      </c>
      <c r="AA133" s="705">
        <f t="shared" si="231"/>
        <v>96.458653016107633</v>
      </c>
      <c r="AB133" s="705">
        <f t="shared" si="231"/>
        <v>61.229927176738769</v>
      </c>
      <c r="AC133" s="705">
        <f t="shared" si="231"/>
        <v>503.27960759999991</v>
      </c>
      <c r="AD133" s="705">
        <f t="shared" si="231"/>
        <v>1072.71967</v>
      </c>
      <c r="AE133" s="705">
        <f t="shared" si="231"/>
        <v>173.01437999999999</v>
      </c>
      <c r="AF133" s="706">
        <f t="shared" si="200"/>
        <v>11913.719873018388</v>
      </c>
      <c r="AG133" s="707">
        <f t="shared" si="122"/>
        <v>0.56049843221670803</v>
      </c>
      <c r="AH133" s="707">
        <f t="shared" si="123"/>
        <v>0</v>
      </c>
      <c r="AI133" s="707">
        <f t="shared" si="227"/>
        <v>7.1821224095860838E-3</v>
      </c>
      <c r="AJ133" s="707">
        <f t="shared" si="227"/>
        <v>0.27227688451821247</v>
      </c>
      <c r="AK133" s="707">
        <f t="shared" si="227"/>
        <v>8.0964345346546621E-3</v>
      </c>
      <c r="AL133" s="707">
        <f t="shared" si="227"/>
        <v>5.1394466068829872E-3</v>
      </c>
      <c r="AM133" s="707">
        <f t="shared" si="227"/>
        <v>4.2243699949652422E-2</v>
      </c>
      <c r="AN133" s="707">
        <f t="shared" si="227"/>
        <v>9.0040699414919365E-2</v>
      </c>
      <c r="AO133" s="707">
        <f t="shared" si="227"/>
        <v>1.4522280349383951E-2</v>
      </c>
      <c r="AP133" s="708">
        <f>+[17]LP!J133</f>
        <v>14878.364794531333</v>
      </c>
      <c r="AQ133" s="709">
        <f t="shared" si="125"/>
        <v>8831.4590695313345</v>
      </c>
      <c r="AR133" s="710">
        <f>+[17]LP!R133+[17]LP!Z133</f>
        <v>7.5354168626193108</v>
      </c>
      <c r="AS133" s="709">
        <f>+[17]LP!$E133*VLOOKUP($A133,[17]GJha!$T$16:$AA$22,6,FALSE)</f>
        <v>2122.4484534955322</v>
      </c>
      <c r="AT133" s="709">
        <f>+[17]LP!$E133*VLOOKUP($A133,[17]GJha!$T$16:$AA$22,7,FALSE)</f>
        <v>26995.692302770807</v>
      </c>
      <c r="AU133" s="711">
        <f t="shared" si="126"/>
        <v>0.66535982072148858</v>
      </c>
      <c r="AV133" s="712">
        <f t="shared" si="127"/>
        <v>0.59271920695948654</v>
      </c>
      <c r="AW133" s="713">
        <f t="shared" si="128"/>
        <v>0.29810586017000479</v>
      </c>
      <c r="AX133" s="708">
        <f>+[17]LP!$E133*(VLOOKUP($A133,[17]GJha!$T$16:$AA$22,8,FALSE)+VLOOKUP($A133,[17]GJha!$T$16:$AA$22,3,FALSE))</f>
        <v>3117.6095051487491</v>
      </c>
      <c r="AY133" s="708">
        <f>0.45*0.25*17.8/1000*365*[17]FCI!D134</f>
        <v>2306.7598499999999</v>
      </c>
      <c r="AZ133" s="708">
        <f>+[17]LP!AG133+[17]LP!AL133*[17]LP!AK$4</f>
        <v>4514.9969807689677</v>
      </c>
      <c r="BA133" s="708">
        <f>+[17]LP!AL133*CV$2*CV$3</f>
        <v>872.52185114686165</v>
      </c>
      <c r="BB133" s="714">
        <f t="shared" si="201"/>
        <v>13835.501853749551</v>
      </c>
      <c r="BC133" s="714">
        <f t="shared" si="202"/>
        <v>0</v>
      </c>
      <c r="BD133" s="715">
        <f t="shared" si="129"/>
        <v>0</v>
      </c>
      <c r="BE133" s="716">
        <f t="shared" si="130"/>
        <v>1862.0942315193975</v>
      </c>
      <c r="BF133" s="716">
        <f t="shared" si="131"/>
        <v>946.53121144019929</v>
      </c>
      <c r="BG133" s="716">
        <f t="shared" si="132"/>
        <v>8604.7347592446531</v>
      </c>
      <c r="BH133" s="717">
        <f t="shared" si="133"/>
        <v>0.59256756865267546</v>
      </c>
      <c r="BI133" s="716">
        <f t="shared" si="134"/>
        <v>1614.4878717556533</v>
      </c>
      <c r="BJ133" s="718">
        <f t="shared" si="203"/>
        <v>0</v>
      </c>
      <c r="BK133" s="716">
        <f t="shared" si="135"/>
        <v>13027.848073959904</v>
      </c>
      <c r="BL133" s="719">
        <f t="shared" si="136"/>
        <v>6264.6609687825221</v>
      </c>
      <c r="BM133" s="719">
        <f t="shared" si="137"/>
        <v>11413.360202204251</v>
      </c>
      <c r="BN133" s="719">
        <f t="shared" si="138"/>
        <v>4650.1730970268691</v>
      </c>
      <c r="BO133" s="719">
        <f t="shared" si="139"/>
        <v>6763.1871051773815</v>
      </c>
      <c r="BP133" s="719">
        <f t="shared" si="140"/>
        <v>1.7053025658242404E-13</v>
      </c>
      <c r="BQ133" s="719">
        <f t="shared" si="141"/>
        <v>0</v>
      </c>
      <c r="BR133" s="720">
        <f t="shared" si="142"/>
        <v>0</v>
      </c>
      <c r="BS133" s="719">
        <f t="shared" si="143"/>
        <v>1.7053025658242404E-13</v>
      </c>
      <c r="BT133" s="721">
        <f t="shared" si="144"/>
        <v>25095.962978204843</v>
      </c>
      <c r="BU133" s="722">
        <f t="shared" si="145"/>
        <v>10224.909213212442</v>
      </c>
      <c r="BV133" s="723">
        <f t="shared" si="146"/>
        <v>543.79345824183122</v>
      </c>
      <c r="BW133" s="723">
        <f t="shared" si="147"/>
        <v>495.88984978581908</v>
      </c>
      <c r="BX133" s="723">
        <f t="shared" si="148"/>
        <v>3864.9399011270471</v>
      </c>
      <c r="BY133" s="717">
        <f t="shared" si="149"/>
        <v>0.69353321655615063</v>
      </c>
      <c r="BZ133" s="724">
        <f t="shared" si="150"/>
        <v>622.11268367867069</v>
      </c>
      <c r="CA133" s="718">
        <f t="shared" si="204"/>
        <v>0</v>
      </c>
      <c r="CB133" s="723">
        <f t="shared" si="151"/>
        <v>5526.7358928333679</v>
      </c>
      <c r="CC133" s="723">
        <f t="shared" si="152"/>
        <v>2125.2167825923607</v>
      </c>
      <c r="CD133" s="723">
        <f t="shared" si="153"/>
        <v>4904.6232091546972</v>
      </c>
      <c r="CE133" s="725">
        <f t="shared" si="154"/>
        <v>1503.10409891369</v>
      </c>
      <c r="CF133" s="726">
        <f t="shared" si="155"/>
        <v>3401.5191102410072</v>
      </c>
      <c r="CG133" s="724">
        <f t="shared" si="156"/>
        <v>1.2789769243681803E-13</v>
      </c>
      <c r="CH133" s="727">
        <f t="shared" si="157"/>
        <v>0</v>
      </c>
      <c r="CI133" s="728">
        <f t="shared" si="205"/>
        <v>0</v>
      </c>
      <c r="CJ133" s="726">
        <f t="shared" si="158"/>
        <v>1.2789769243681803E-13</v>
      </c>
      <c r="CK133" s="729">
        <f t="shared" si="159"/>
        <v>12621.918680161338</v>
      </c>
      <c r="CL133" s="730">
        <f t="shared" si="160"/>
        <v>3868.1988187988818</v>
      </c>
      <c r="CM133" s="731">
        <f t="shared" si="161"/>
        <v>1.7054188749189914</v>
      </c>
      <c r="CN133" s="732">
        <f t="shared" si="206"/>
        <v>1</v>
      </c>
      <c r="CO133" s="731">
        <f t="shared" si="162"/>
        <v>266.32471848922722</v>
      </c>
      <c r="CP133" s="731">
        <f t="shared" si="163"/>
        <v>206.44079819575279</v>
      </c>
      <c r="CQ133" s="733">
        <f>+IF([17]FCI!D134&gt;10000,0.3,1)</f>
        <v>1</v>
      </c>
      <c r="CR133" s="718">
        <f t="shared" si="207"/>
        <v>1</v>
      </c>
      <c r="CS133" s="731">
        <f t="shared" si="164"/>
        <v>433.48879900635848</v>
      </c>
      <c r="CT133" s="718">
        <f t="shared" si="165"/>
        <v>6.6457708033370033E-2</v>
      </c>
      <c r="CU133" s="731">
        <f t="shared" si="166"/>
        <v>907.95973456625757</v>
      </c>
      <c r="CV133" s="731">
        <f t="shared" si="167"/>
        <v>404.68012696625766</v>
      </c>
      <c r="CW133" s="731">
        <f t="shared" si="168"/>
        <v>503.27960759999985</v>
      </c>
      <c r="CX133" s="731">
        <f t="shared" si="169"/>
        <v>0</v>
      </c>
      <c r="CY133" s="731">
        <f t="shared" si="208"/>
        <v>503.27960759999985</v>
      </c>
      <c r="CZ133" s="731">
        <f t="shared" si="170"/>
        <v>0</v>
      </c>
      <c r="DA133" s="731">
        <f t="shared" si="209"/>
        <v>503.27960759999985</v>
      </c>
      <c r="DB133" s="731">
        <f t="shared" si="171"/>
        <v>0</v>
      </c>
      <c r="DC133" s="734">
        <f t="shared" si="210"/>
        <v>0</v>
      </c>
      <c r="DD133" s="700">
        <f t="shared" si="211"/>
        <v>0</v>
      </c>
      <c r="DE133" s="735">
        <f t="shared" si="172"/>
        <v>146.59618549287305</v>
      </c>
      <c r="DF133" s="736">
        <f t="shared" si="212"/>
        <v>1</v>
      </c>
      <c r="DG133" s="735">
        <f t="shared" si="173"/>
        <v>527.37248268144606</v>
      </c>
      <c r="DH133" s="735">
        <f t="shared" si="174"/>
        <v>408.79118126482632</v>
      </c>
      <c r="DI133" s="736">
        <f t="shared" si="213"/>
        <v>1</v>
      </c>
      <c r="DJ133" s="736">
        <f t="shared" si="214"/>
        <v>1</v>
      </c>
      <c r="DK133" s="735">
        <f t="shared" si="215"/>
        <v>1082.7598494391455</v>
      </c>
      <c r="DL133" s="735">
        <f t="shared" si="175"/>
        <v>-162.97420056085448</v>
      </c>
      <c r="DM133" s="737">
        <f t="shared" si="216"/>
        <v>1082.7598494391455</v>
      </c>
      <c r="DN133" s="737">
        <f t="shared" si="176"/>
        <v>-162.97420056085448</v>
      </c>
      <c r="DO133" s="737">
        <f t="shared" si="217"/>
        <v>1082.7598494391455</v>
      </c>
      <c r="DP133" s="737">
        <f t="shared" si="177"/>
        <v>-162.97420056085448</v>
      </c>
      <c r="DQ133" s="738">
        <f t="shared" si="218"/>
        <v>257.60617826177446</v>
      </c>
      <c r="DR133" s="739">
        <f t="shared" si="219"/>
        <v>0</v>
      </c>
      <c r="DS133" s="740">
        <f t="shared" si="178"/>
        <v>0</v>
      </c>
      <c r="DT133" s="754">
        <f t="shared" si="179"/>
        <v>10070.243437374</v>
      </c>
      <c r="DU133" s="755">
        <f t="shared" si="180"/>
        <v>0</v>
      </c>
      <c r="DV133" s="755">
        <f t="shared" si="181"/>
        <v>59.817878999999991</v>
      </c>
      <c r="DW133" s="755">
        <f t="shared" si="182"/>
        <v>4812.4865805379995</v>
      </c>
      <c r="DX133" s="755">
        <f t="shared" si="183"/>
        <v>533.58871808824767</v>
      </c>
      <c r="DY133" s="755">
        <f t="shared" si="220"/>
        <v>706.04299687499997</v>
      </c>
      <c r="DZ133" s="756">
        <f t="shared" si="220"/>
        <v>133.22655986399994</v>
      </c>
      <c r="EA133" s="755">
        <f t="shared" si="221"/>
        <v>16315.406171739247</v>
      </c>
      <c r="EB133" s="757">
        <f>+EA133/([17]LP!E133+[17]LP!O133+[17]LP!W133)</f>
        <v>19.488514340221517</v>
      </c>
      <c r="EC133" s="758">
        <f t="shared" si="222"/>
        <v>15.27181128697706</v>
      </c>
      <c r="ED133" s="562">
        <f>+EC133/([17]LP!AE133+[17]LP!AL133)</f>
        <v>6.188253786316205E-2</v>
      </c>
      <c r="EE133" s="759">
        <f t="shared" si="223"/>
        <v>0</v>
      </c>
      <c r="EF133" s="759">
        <f t="shared" si="224"/>
        <v>0</v>
      </c>
      <c r="EG133" s="751">
        <f t="shared" si="184"/>
        <v>5.7241882256031239E-2</v>
      </c>
      <c r="EH133" s="749">
        <f t="shared" si="185"/>
        <v>11093.970600000001</v>
      </c>
      <c r="EI133" s="750">
        <f t="shared" si="186"/>
        <v>0</v>
      </c>
      <c r="EJ133" s="750">
        <f t="shared" si="187"/>
        <v>142.56900000000002</v>
      </c>
      <c r="EK133" s="750">
        <f t="shared" si="188"/>
        <v>5561.3060750000004</v>
      </c>
      <c r="EL133" s="750">
        <f t="shared" si="189"/>
        <v>1415.5727125539727</v>
      </c>
      <c r="EM133" s="750">
        <f t="shared" si="228"/>
        <v>2530.2712499999998</v>
      </c>
      <c r="EN133" s="751">
        <f t="shared" si="228"/>
        <v>461.214</v>
      </c>
      <c r="EO133" s="749">
        <f t="shared" si="191"/>
        <v>145.86087292197089</v>
      </c>
      <c r="EP133" s="750">
        <f>+EO133/([17]LP!E133+[17]LP!O133+[17]LP!W133)</f>
        <v>0.174228682001242</v>
      </c>
      <c r="EQ133" s="561">
        <f>+[17]ASI!I133-[17]ASI!J133</f>
        <v>329.94660712193416</v>
      </c>
      <c r="ER133" s="561">
        <f t="shared" si="192"/>
        <v>2.4083693950506144</v>
      </c>
      <c r="ES133" s="752">
        <f t="shared" si="193"/>
        <v>1.0646779045399335</v>
      </c>
      <c r="ET133" s="753"/>
    </row>
    <row r="134" spans="1:150">
      <c r="A134" s="798">
        <f>+VLOOKUP(B134,[17]ASI!B:C,2,FALSE)</f>
        <v>7</v>
      </c>
      <c r="B134" s="798">
        <v>8134</v>
      </c>
      <c r="C134" s="696" t="s">
        <v>241</v>
      </c>
      <c r="D134" s="697">
        <f t="shared" si="194"/>
        <v>36.52254383608787</v>
      </c>
      <c r="E134" s="798">
        <v>72</v>
      </c>
      <c r="F134" s="798">
        <v>219</v>
      </c>
      <c r="G134" s="798">
        <v>73</v>
      </c>
      <c r="H134" s="798">
        <v>27</v>
      </c>
      <c r="I134" s="798">
        <v>18</v>
      </c>
      <c r="J134" s="798">
        <v>12</v>
      </c>
      <c r="K134" s="798">
        <v>37</v>
      </c>
      <c r="L134" s="798">
        <v>2354</v>
      </c>
      <c r="M134" s="798">
        <v>32</v>
      </c>
      <c r="N134" s="699">
        <f t="shared" ref="N134:N169" si="232">($E$3*E134+$F$3*F134+$G$3*G134+$K$3*K134+$H$3*H134+$I$3*I134+$J$3*J134+$L$3*L134+$M$3*M134)/500</f>
        <v>119.7</v>
      </c>
      <c r="O134" s="700">
        <f t="shared" ref="O134:O169" si="233">+($E$1*E134+$F$1*F134+$G$1*G134+$K$1*K134+$H$1*H134+$I$1*I134+$J$1*J134+$L$1*L134+$M$1*M134)</f>
        <v>2129.3245900000002</v>
      </c>
      <c r="P134" s="701">
        <f t="shared" ref="P134:P169" si="234">($E$3*E134/E$4+$F$3*F134/F$4+$G$3*G134/G$4+$K$3*K134/K$4+$H$3*H134/H$4+$I$3*I134/I$4+$J$3*J134/J$4+$L$3*L134/L$4+$M$3*M134/M$4)/500</f>
        <v>22.754136758893281</v>
      </c>
      <c r="Q134" s="702">
        <f t="shared" si="195"/>
        <v>57.607422678260875</v>
      </c>
      <c r="R134" s="702">
        <f t="shared" si="196"/>
        <v>4.5755280595643013</v>
      </c>
      <c r="S134" s="703">
        <f t="shared" si="197"/>
        <v>690.20880060428601</v>
      </c>
      <c r="T134" s="703">
        <f t="shared" ref="T134:T169" si="235">+L134*T$4*365*P$4/1000</f>
        <v>181.82800526040057</v>
      </c>
      <c r="U134" s="703">
        <f t="shared" si="198"/>
        <v>929.64422854294742</v>
      </c>
      <c r="V134" s="703">
        <f t="shared" si="199"/>
        <v>970.7423004385995</v>
      </c>
      <c r="W134" s="704">
        <f t="shared" si="231"/>
        <v>1978.5544624283984</v>
      </c>
      <c r="X134" s="705">
        <f t="shared" si="231"/>
        <v>484.73165188099995</v>
      </c>
      <c r="Y134" s="705">
        <f t="shared" si="231"/>
        <v>201.49364506942453</v>
      </c>
      <c r="Z134" s="705">
        <f t="shared" si="231"/>
        <v>695.1065421531772</v>
      </c>
      <c r="AA134" s="705">
        <f t="shared" si="231"/>
        <v>347.25115085798751</v>
      </c>
      <c r="AB134" s="705">
        <f t="shared" si="231"/>
        <v>122.45985435347754</v>
      </c>
      <c r="AC134" s="705">
        <f t="shared" si="231"/>
        <v>273.84331589999994</v>
      </c>
      <c r="AD134" s="705">
        <f t="shared" si="231"/>
        <v>1278.5732168</v>
      </c>
      <c r="AE134" s="705">
        <f t="shared" si="231"/>
        <v>10.252704</v>
      </c>
      <c r="AF134" s="706">
        <f t="shared" si="200"/>
        <v>5392.2665434434657</v>
      </c>
      <c r="AG134" s="707">
        <f t="shared" ref="AG134:AG169" si="236">+W134/SUM($W134:$AE134)</f>
        <v>0.36692445495561626</v>
      </c>
      <c r="AH134" s="707">
        <f t="shared" ref="AH134:AH169" si="237">+X134/SUM($W134:$AE134)</f>
        <v>8.9893859655434158E-2</v>
      </c>
      <c r="AI134" s="707">
        <f t="shared" ref="AI134:AO169" si="238">+Y134/SUM($W134:$AE134)</f>
        <v>3.7367152281154122E-2</v>
      </c>
      <c r="AJ134" s="707">
        <f t="shared" si="238"/>
        <v>0.12890804572677647</v>
      </c>
      <c r="AK134" s="707">
        <f t="shared" si="238"/>
        <v>6.4397994435237096E-2</v>
      </c>
      <c r="AL134" s="707">
        <f t="shared" si="238"/>
        <v>2.271027468076077E-2</v>
      </c>
      <c r="AM134" s="707">
        <f t="shared" si="238"/>
        <v>5.0784454680373681E-2</v>
      </c>
      <c r="AN134" s="707">
        <f t="shared" si="238"/>
        <v>0.23711239170004225</v>
      </c>
      <c r="AO134" s="707">
        <f t="shared" si="238"/>
        <v>1.9013718846050756E-3</v>
      </c>
      <c r="AP134" s="708">
        <f>+[17]LP!J134</f>
        <v>2155.0643089746213</v>
      </c>
      <c r="AQ134" s="709">
        <f t="shared" ref="AQ134:AQ169" si="239">+AP134-O134</f>
        <v>25.739718974621155</v>
      </c>
      <c r="AR134" s="710">
        <f>+[17]LP!R134+[17]LP!Z134</f>
        <v>6.6943884646018113</v>
      </c>
      <c r="AS134" s="709">
        <f>+[17]LP!$E134*VLOOKUP($A134,[17]GJha!$T$16:$AA$22,6,FALSE)</f>
        <v>307.42712475014861</v>
      </c>
      <c r="AT134" s="709">
        <f>+[17]LP!$E134*VLOOKUP($A134,[17]GJha!$T$16:$AA$22,7,FALSE)</f>
        <v>3910.2047692193896</v>
      </c>
      <c r="AU134" s="711">
        <f t="shared" ref="AU134:AU169" si="240">+(AG134+AH134+AI134)/(AG134+AH134+AI134+AJ134+AK134+AL134)</f>
        <v>0.69583811193058409</v>
      </c>
      <c r="AV134" s="712">
        <f t="shared" ref="AV134:AV169" si="241">+(AG134+AH134+AI134)/(AG134+AH134+AI134+AJ134+AK134+AL134+AN134+AO134)</f>
        <v>0.52062513022350376</v>
      </c>
      <c r="AW134" s="713">
        <f t="shared" ref="AW134:AW169" si="242">+(AJ134+AK134+AL134)/(1-AM134)</f>
        <v>0.2275735115252836</v>
      </c>
      <c r="AX134" s="708">
        <f>+[17]LP!$E134*(VLOOKUP($A134,[17]GJha!$T$16:$AA$22,8,FALSE)+VLOOKUP($A134,[17]GJha!$T$16:$AA$22,3,FALSE))</f>
        <v>451.57173295922928</v>
      </c>
      <c r="AY134" s="708">
        <f>0.45*0.25*17.8/1000*365*[17]FCI!D135</f>
        <v>423.19833749999998</v>
      </c>
      <c r="AZ134" s="708">
        <f>+[17]LP!AG134+[17]LP!AL134*[17]LP!AK$4</f>
        <v>21254.540558219545</v>
      </c>
      <c r="BA134" s="708">
        <f>+[17]LP!AL134*CV$2*CV$3</f>
        <v>4257.4279410814534</v>
      </c>
      <c r="BB134" s="714">
        <f t="shared" si="201"/>
        <v>0</v>
      </c>
      <c r="BC134" s="714">
        <f t="shared" si="202"/>
        <v>1682.6947279352864</v>
      </c>
      <c r="BD134" s="715">
        <f t="shared" ref="BD134:BD169" si="243">+IF(AQ134&lt;0,-AQ134,0)</f>
        <v>0</v>
      </c>
      <c r="BE134" s="716">
        <f t="shared" ref="BE134:BE169" si="244">IF(AQ134&gt;0,+AQ134*AU134*(BE$3*A$2+BG$3*(1-A$2)),0)</f>
        <v>5.6757680072636232</v>
      </c>
      <c r="BF134" s="716">
        <f t="shared" ref="BF134:BF169" si="245">+AS134*AV134*BF$3</f>
        <v>120.42484543142007</v>
      </c>
      <c r="BG134" s="716">
        <f t="shared" ref="BG134:BG169" si="246">+AT134*AU134*BH$3</f>
        <v>1303.4493501937015</v>
      </c>
      <c r="BH134" s="717">
        <f t="shared" ref="BH134:BH169" si="247">+IF(BN134&gt;0,IF(1-BN134/(BE134+BF134+BG134)&gt;0,1-BN134/(BE134+BF134+BG134),0),1)</f>
        <v>0.99999999999999944</v>
      </c>
      <c r="BI134" s="716">
        <f t="shared" ref="BI134:BI169" si="248">+AZ134*(AG134+AH134+AI134)/SUM(AG134:AL134)*BK$3</f>
        <v>7948.4177539145667</v>
      </c>
      <c r="BJ134" s="718">
        <f t="shared" si="203"/>
        <v>0.1554057466516644</v>
      </c>
      <c r="BK134" s="716">
        <f t="shared" ref="BK134:BK169" si="249">BE134+BF134+BG134+BI134</f>
        <v>9377.9677175469515</v>
      </c>
      <c r="BL134" s="719">
        <f t="shared" ref="BL134:BL169" si="250">+BK134-W134-X134-Y134</f>
        <v>6713.1879581681278</v>
      </c>
      <c r="BM134" s="719">
        <f t="shared" ref="BM134:BM169" si="251">BE134+BF134+BG134+BI134*BJ134</f>
        <v>2664.7797593788237</v>
      </c>
      <c r="BN134" s="719">
        <f t="shared" ref="BN134:BN169" si="252">+BM134-W134-X134-Y134</f>
        <v>7.3896444519050419E-13</v>
      </c>
      <c r="BO134" s="719">
        <f t="shared" ref="BO134:BO169" si="253">(BE134+BF134+BG134)*BH134+BI134*BJ134</f>
        <v>2664.7797593788232</v>
      </c>
      <c r="BP134" s="719">
        <f t="shared" ref="BP134:BP169" si="254">+BO134-W134-X134-Y134</f>
        <v>2.8421709430404007E-13</v>
      </c>
      <c r="BQ134" s="719">
        <f t="shared" ref="BQ134:BQ169" si="255">IF(BL134&lt;0,(-BL134/(BE134+BF134+BG134)),0)</f>
        <v>0</v>
      </c>
      <c r="BR134" s="720">
        <f t="shared" ref="BR134:BR169" si="256">+(BE134/(BE$3*A$2+BG$3*(1-A$2))+BF134/BF$3+BG134/BH$3)*BQ134</f>
        <v>0</v>
      </c>
      <c r="BS134" s="719">
        <f t="shared" ref="BS134:BS169" si="257">+BP134+BQ134*(BE134+BF134+BG134)</f>
        <v>2.8421709430404007E-13</v>
      </c>
      <c r="BT134" s="721">
        <f t="shared" ref="BT134:BT169" si="258">IF(AQ134&gt;0,+AQ134*AU134,0)+AS134*AV134+AT134*AU134</f>
        <v>2898.834468185793</v>
      </c>
      <c r="BU134" s="722">
        <f t="shared" ref="BU134:BU169" si="259">+BT134*(1-BH134)</f>
        <v>1.609176385578444E-12</v>
      </c>
      <c r="BV134" s="723">
        <f t="shared" ref="BV134:BV169" si="260">IF(AQ134&gt;0,+AQ134*(1-AU134)*(BV$3*A$2+BW$3*(1-A$2)),0)</f>
        <v>1.4405622518119958</v>
      </c>
      <c r="BW134" s="723">
        <f t="shared" ref="BW134:BW169" si="261">+AS134*(AW134)*BX$3</f>
        <v>54.832929361350601</v>
      </c>
      <c r="BX134" s="723">
        <f t="shared" ref="BX134:BX169" si="262">+AT134*(1-AU134)*BY$3</f>
        <v>508.83208443142922</v>
      </c>
      <c r="BY134" s="717">
        <f t="shared" ref="BY134:BY169" si="263">+IF(CE134&gt;0,IF(1-CE134/(BV134+BW134+BX134)&gt;0,1-CE134/(BV134+BW134+BX134),0),1)</f>
        <v>1</v>
      </c>
      <c r="BZ134" s="724">
        <f t="shared" ref="BZ134:BZ169" si="264">+AZ134*(AJ134+AK134+AL134)/(AL134+AK134+AJ134+AI134+AH134+AG134)*CC$3</f>
        <v>2661.8895077354305</v>
      </c>
      <c r="CA134" s="718">
        <f t="shared" si="204"/>
        <v>0.22529559156279466</v>
      </c>
      <c r="CB134" s="723">
        <f t="shared" ref="CB134:CB169" si="265">BV134+BW134+BX134+BZ134</f>
        <v>3226.9950837800225</v>
      </c>
      <c r="CC134" s="723">
        <f t="shared" ref="CC134:CC169" si="266">+CB134-Z134-AA134-AB134</f>
        <v>2062.1775364153805</v>
      </c>
      <c r="CD134" s="723">
        <f t="shared" ref="CD134:CD169" si="267">BV134+BW134+BX134+BZ134*CA134</f>
        <v>1164.817547364642</v>
      </c>
      <c r="CE134" s="725">
        <f t="shared" ref="CE134:CE169" si="268">+CD134-Z134-AA134-AB134</f>
        <v>-2.5579538487363607E-13</v>
      </c>
      <c r="CF134" s="726">
        <f t="shared" ref="CF134:CF169" si="269">(BV134+BW134+BX134)*BY134+BZ134*CA134</f>
        <v>1164.817547364642</v>
      </c>
      <c r="CG134" s="724">
        <f t="shared" ref="CG134:CG169" si="270">+CF134-Z134-AA134-AB134</f>
        <v>-2.5579538487363607E-13</v>
      </c>
      <c r="CH134" s="727">
        <f t="shared" ref="CH134:CH169" si="271">IF(CC134&lt;0,(-CC134/(BV134+BW134+BX134)),0)</f>
        <v>0</v>
      </c>
      <c r="CI134" s="728">
        <f t="shared" si="205"/>
        <v>0</v>
      </c>
      <c r="CJ134" s="726">
        <f t="shared" ref="CJ134:CJ169" si="272">+CG134+CH134*(BV134+BW134+BX134)</f>
        <v>-2.5579538487363607E-13</v>
      </c>
      <c r="CK134" s="729">
        <f t="shared" ref="CK134:CK169" si="273">IF(AQ134&gt;0,+AQ134*(1-AU134),0)+AS134*AW134+AT134*(1-AU134)</f>
        <v>1267.1265771830138</v>
      </c>
      <c r="CL134" s="730">
        <f t="shared" ref="CL134:CL169" si="274">+CK134*(1-BY134)</f>
        <v>0</v>
      </c>
      <c r="CM134" s="731">
        <f t="shared" ref="CM134:CM169" si="275">+AR134*CO$3</f>
        <v>1.515076956154412</v>
      </c>
      <c r="CN134" s="732">
        <f t="shared" si="206"/>
        <v>1</v>
      </c>
      <c r="CO134" s="731">
        <f t="shared" ref="CO134:CO169" si="276">+AX134*AM134/(AM134+AN134+AO134)*CP$3</f>
        <v>23.492836592761577</v>
      </c>
      <c r="CP134" s="731">
        <f t="shared" ref="CP134:CP169" si="277">+AY134*AM134/(AM134+AN134+AO134)*CQ$3*CQ134</f>
        <v>23.065137522627104</v>
      </c>
      <c r="CQ134" s="733">
        <f>+IF([17]FCI!D135&gt;10000,0.3,1)</f>
        <v>1</v>
      </c>
      <c r="CR134" s="718">
        <f t="shared" si="207"/>
        <v>1</v>
      </c>
      <c r="CS134" s="731">
        <f t="shared" ref="CS134:CS169" si="278">+BA134*CT$3</f>
        <v>2115.1875137679194</v>
      </c>
      <c r="CT134" s="718">
        <f t="shared" ref="CT134:CT169" si="279">IFERROR(IF(CV134&gt;0,IF(1-CV134/CS134&gt;0,1-CV134/CS134,0),1),0)</f>
        <v>0.10673770687416639</v>
      </c>
      <c r="CU134" s="731">
        <f t="shared" ref="CU134:CU169" si="280">+CM134+CO134+CP134+CS134</f>
        <v>2163.2605648394624</v>
      </c>
      <c r="CV134" s="731">
        <f t="shared" ref="CV134:CV169" si="281">+CU134-AC134</f>
        <v>1889.4172489394625</v>
      </c>
      <c r="CW134" s="731">
        <f t="shared" ref="CW134:CW136" si="282">+CM134+CO134+CP134+CS134*CT134</f>
        <v>273.84331590000011</v>
      </c>
      <c r="CX134" s="731">
        <f t="shared" ref="CX134:CX169" si="283">+CW134-AC134</f>
        <v>0</v>
      </c>
      <c r="CY134" s="731">
        <f t="shared" si="208"/>
        <v>273.84331590000011</v>
      </c>
      <c r="CZ134" s="731">
        <f t="shared" ref="CZ134:CZ169" si="284">+CY134-AC134</f>
        <v>0</v>
      </c>
      <c r="DA134" s="731">
        <f t="shared" si="209"/>
        <v>273.84331590000011</v>
      </c>
      <c r="DB134" s="731">
        <f t="shared" ref="DB134:DB169" si="285">+DA134-AC134</f>
        <v>0</v>
      </c>
      <c r="DC134" s="734">
        <f t="shared" si="210"/>
        <v>0</v>
      </c>
      <c r="DD134" s="700">
        <f t="shared" si="211"/>
        <v>0</v>
      </c>
      <c r="DE134" s="735">
        <f t="shared" ref="DE134:DE169" si="286">+AS134*(AN134+AO134)/(1-AM134)*DE$3</f>
        <v>48.973690967671587</v>
      </c>
      <c r="DF134" s="736">
        <f t="shared" si="212"/>
        <v>1</v>
      </c>
      <c r="DG134" s="735">
        <f t="shared" ref="DG134:DG169" si="287">+AX134*(AN134+AO134)/(AM134+AN134+AO134)*DF$3</f>
        <v>88.454017303607685</v>
      </c>
      <c r="DH134" s="735">
        <f t="shared" ref="DH134:DH169" si="288">+AY134*(AN134+AO134)/(AM134+AN134+AO134)*DG$3*DI134</f>
        <v>86.843666812255449</v>
      </c>
      <c r="DI134" s="736">
        <f t="shared" si="213"/>
        <v>1</v>
      </c>
      <c r="DJ134" s="736">
        <f t="shared" si="214"/>
        <v>1</v>
      </c>
      <c r="DK134" s="735">
        <f t="shared" si="215"/>
        <v>224.27137508353474</v>
      </c>
      <c r="DL134" s="735">
        <f t="shared" ref="DL134:DL169" si="289">+DK134-AD134-AE134</f>
        <v>-1064.5545457164653</v>
      </c>
      <c r="DM134" s="737">
        <f t="shared" si="216"/>
        <v>224.27137508353474</v>
      </c>
      <c r="DN134" s="737">
        <f t="shared" ref="DN134:DN169" si="290">+DM134-AD134-AE134</f>
        <v>-1064.5545457164653</v>
      </c>
      <c r="DO134" s="737">
        <f t="shared" si="217"/>
        <v>224.27137508353474</v>
      </c>
      <c r="DP134" s="737">
        <f t="shared" ref="DP134:DP169" si="291">+DO134-AD134-AE134</f>
        <v>-1064.5545457164653</v>
      </c>
      <c r="DQ134" s="738">
        <f t="shared" si="218"/>
        <v>1682.694727935288</v>
      </c>
      <c r="DR134" s="739">
        <f t="shared" si="219"/>
        <v>0</v>
      </c>
      <c r="DS134" s="740">
        <f t="shared" ref="DS134:DS169" si="292">+IF(DF134&lt;1,(1-DF134)*(AS134),0)*(AN134+AO134)/(1-AM134)</f>
        <v>0</v>
      </c>
      <c r="DT134" s="754">
        <f t="shared" ref="DT134:DT169" si="293">(365*E134*DT$1*(100-DT$2)/100*DT$3/1000)*(1-EE134/2)</f>
        <v>2292.2273478829829</v>
      </c>
      <c r="DU134" s="755">
        <f t="shared" ref="DU134:DU169" si="294">(365*F134*DU$1*(100-DU$2)/100*DU$3/1000)*(1-EE134/2)</f>
        <v>396.17854399361465</v>
      </c>
      <c r="DV134" s="755">
        <f t="shared" ref="DV134:DV169" si="295">(365*G134*DV$1*(100-DV$2)/100*DV$3/1000)*(1-EE134/2)</f>
        <v>108.21405562540846</v>
      </c>
      <c r="DW134" s="755">
        <f t="shared" ref="DW134:DW169" si="296">(365*(H134+I134+J134)*DW$1*(100-DW$2)/100*DW$3/1000)*(1-EF134*0.5)</f>
        <v>1486.8348217007588</v>
      </c>
      <c r="DX134" s="755">
        <f t="shared" ref="DX134:DX169" si="297">(365*K134*DX$1*(100-DX$2)/100*DX$3/1000)*(1-EG134*0.5)</f>
        <v>175.67971993024034</v>
      </c>
      <c r="DY134" s="755">
        <f t="shared" si="220"/>
        <v>841.53175424999995</v>
      </c>
      <c r="DZ134" s="756">
        <f t="shared" si="220"/>
        <v>7.8949072511999985</v>
      </c>
      <c r="EA134" s="755">
        <f t="shared" si="221"/>
        <v>5308.5611506342038</v>
      </c>
      <c r="EB134" s="757">
        <f>+EA134/([17]LP!E134+[17]LP!O134+[17]LP!W134)</f>
        <v>41.059632279258381</v>
      </c>
      <c r="EC134" s="758">
        <f t="shared" si="222"/>
        <v>1103.3431263981706</v>
      </c>
      <c r="ED134" s="562">
        <f>+EC134/([17]LP!AE134+[17]LP!AL134)</f>
        <v>0.93051920708405811</v>
      </c>
      <c r="EE134" s="759">
        <f t="shared" si="223"/>
        <v>0.4635391691936217</v>
      </c>
      <c r="EF134" s="759">
        <f t="shared" si="224"/>
        <v>0.51485485660554897</v>
      </c>
      <c r="EG134" s="751">
        <f t="shared" ref="EG134:EG169" si="298">IFERROR(CS134*CT134/AC134,0)</f>
        <v>0.8244505223231452</v>
      </c>
      <c r="EH134" s="749">
        <f t="shared" ref="EH134:EH169" si="299">(365*E134*DT$1*EH$3)*(1-EE134/2)</f>
        <v>2525.2520422248199</v>
      </c>
      <c r="EI134" s="750">
        <f t="shared" ref="EI134:EI169" si="300">(365*F134*DU$1*EI$3)*(1-EE134/2)</f>
        <v>857.87672062589729</v>
      </c>
      <c r="EJ134" s="750">
        <f t="shared" ref="EJ134:EJ169" si="301">(365*G134*DV$1*EJ$3)*(1-EE134/2)</f>
        <v>257.91569267206648</v>
      </c>
      <c r="EK134" s="750">
        <f t="shared" ref="EK134:EK169" si="302">(365*(H134+I134+J134)*DW$1*EK$3)*(1-EF134*0.5)</f>
        <v>1718.1852641179912</v>
      </c>
      <c r="EL134" s="750">
        <f t="shared" ref="EL134:EL169" si="303">(365*K134*DX$1*EL$3)*(1-EG134*0.5)</f>
        <v>466.06573424823307</v>
      </c>
      <c r="EM134" s="750">
        <f t="shared" ref="EM134:EN169" si="304">365*L134*DY$1*EM$3</f>
        <v>3015.8271</v>
      </c>
      <c r="EN134" s="751">
        <f t="shared" si="304"/>
        <v>27.331199999999999</v>
      </c>
      <c r="EO134" s="749">
        <f t="shared" ref="EO134:EO169" si="305">+EQ134*ER$3</f>
        <v>50.790741747242848</v>
      </c>
      <c r="EP134" s="750">
        <f>+EO134/([17]LP!E134+[17]LP!O134+[17]LP!W134)</f>
        <v>0.39284640793549563</v>
      </c>
      <c r="EQ134" s="561">
        <f>+[17]ASI!I134-[17]ASI!J134</f>
        <v>114.89190059676982</v>
      </c>
      <c r="ER134" s="561">
        <f t="shared" ref="ER134:ER169" si="306">+EQ134/(H134+I134+J134)</f>
        <v>2.0156473788906983</v>
      </c>
      <c r="ES134" s="752">
        <f t="shared" ref="ES134:ES169" si="307">+EQ134*ER$3/(H134+I134+J134)</f>
        <v>0.89106564468847105</v>
      </c>
      <c r="ET134" s="753"/>
    </row>
    <row r="135" spans="1:150">
      <c r="A135" s="798">
        <f>+VLOOKUP(B135,[17]ASI!B:C,2,FALSE)</f>
        <v>7</v>
      </c>
      <c r="B135" s="798">
        <v>8081</v>
      </c>
      <c r="C135" s="696" t="s">
        <v>242</v>
      </c>
      <c r="D135" s="697">
        <f t="shared" ref="D135:D169" si="308">($E$3*E135/E$4*(1-Q$2)+$F$3*F135/F$4*(1-R$2)+$G$3*G135/G$4*(1-S$2)+$K$3*K135/K$4*(1-W$2)+$H$3*H135/H$4*(1-T$2)+$I$3*I135/I$4*(1-U$2)+$J$3*J135/J$4+$L$3*(1-V$2)*L135/L$4*(1-X$2)+$M$3*M135/M$4*(1-Y$2))/1000*P$2*O$2-R135</f>
        <v>55.328271346477905</v>
      </c>
      <c r="E135" s="798">
        <v>195</v>
      </c>
      <c r="F135" s="798">
        <v>305</v>
      </c>
      <c r="G135" s="798">
        <v>55</v>
      </c>
      <c r="H135" s="798">
        <v>24</v>
      </c>
      <c r="I135" s="798">
        <v>0</v>
      </c>
      <c r="J135" s="798">
        <v>8</v>
      </c>
      <c r="K135" s="798">
        <v>56</v>
      </c>
      <c r="L135" s="798">
        <v>725</v>
      </c>
      <c r="M135" s="798">
        <v>192</v>
      </c>
      <c r="N135" s="699">
        <f t="shared" si="232"/>
        <v>196.33799999999999</v>
      </c>
      <c r="O135" s="700">
        <f t="shared" si="233"/>
        <v>4143.745355</v>
      </c>
      <c r="P135" s="701">
        <f t="shared" si="234"/>
        <v>28.214081159420289</v>
      </c>
      <c r="Q135" s="702">
        <f t="shared" ref="Q135:Q169" si="309">($E$3*E135/E$4*Q$2+$F$3*F135/F$4*R$2+$G$3*G135/G$4*S$2+$K$3*K135/K$4*W$2+$H$3*H135/H$4*T$2+$I$3*I135/I$4*U$2+$J$3*J135/J$4+$L$3*V$2*L135/L$4*X$2+$M$3*M135/M$4*Y$2)/1000*P$2*O$2</f>
        <v>85.411424202898559</v>
      </c>
      <c r="R135" s="702">
        <f t="shared" ref="R135:R169" si="310">($E$3*E135/E$4*Q$3+$F$3*F135/F$4*R$3+$G$3*G135/G$4*S$3+$K$3*K135/K$4*W$3+$H$3*H135/H$4*T$3+$I$3*I135/I$4*U$3+$J$3*J135/J$4+$L$3*V$3*L135/L$4*X$3+$M$3*M135/M$4*Y$3)/1000*(1-P$3)*O$3</f>
        <v>6.5653441607684604</v>
      </c>
      <c r="S135" s="703">
        <f t="shared" ref="S135:S169" si="311">(E135*Q$4+F135*R$4+G135*S$4)*365*O$4/1000</f>
        <v>1816.6602910337513</v>
      </c>
      <c r="T135" s="703">
        <f t="shared" si="235"/>
        <v>56.000553871618692</v>
      </c>
      <c r="U135" s="703">
        <f t="shared" ref="U135:U169" si="312">+Q135+S135+T135</f>
        <v>1958.0722691082685</v>
      </c>
      <c r="V135" s="703">
        <f t="shared" ref="V135:V169" si="313">+U135+R135+D135</f>
        <v>2019.9658846155151</v>
      </c>
      <c r="W135" s="704">
        <f t="shared" si="231"/>
        <v>5358.5850024102456</v>
      </c>
      <c r="X135" s="705">
        <f t="shared" si="231"/>
        <v>675.08289417216895</v>
      </c>
      <c r="Y135" s="705">
        <f t="shared" si="231"/>
        <v>151.81028053175822</v>
      </c>
      <c r="Z135" s="705">
        <f t="shared" si="231"/>
        <v>617.8724819139353</v>
      </c>
      <c r="AA135" s="705">
        <f t="shared" si="231"/>
        <v>0</v>
      </c>
      <c r="AB135" s="705">
        <f t="shared" si="231"/>
        <v>81.639902902318354</v>
      </c>
      <c r="AC135" s="705">
        <f t="shared" si="231"/>
        <v>414.46555919999992</v>
      </c>
      <c r="AD135" s="705">
        <f t="shared" si="231"/>
        <v>393.78316999999998</v>
      </c>
      <c r="AE135" s="705">
        <f t="shared" si="231"/>
        <v>61.516223999999994</v>
      </c>
      <c r="AF135" s="706">
        <f t="shared" ref="AF135:AF169" si="314">SUM(W135:AE135)</f>
        <v>7754.7555151304268</v>
      </c>
      <c r="AG135" s="707">
        <f t="shared" si="236"/>
        <v>0.69100631115384947</v>
      </c>
      <c r="AH135" s="707">
        <f t="shared" si="237"/>
        <v>8.7054052555880584E-2</v>
      </c>
      <c r="AI135" s="707">
        <f t="shared" si="238"/>
        <v>1.957641091786308E-2</v>
      </c>
      <c r="AJ135" s="707">
        <f t="shared" si="238"/>
        <v>7.9676590797529909E-2</v>
      </c>
      <c r="AK135" s="707">
        <f t="shared" si="238"/>
        <v>0</v>
      </c>
      <c r="AL135" s="707">
        <f t="shared" si="238"/>
        <v>1.0527721053620509E-2</v>
      </c>
      <c r="AM135" s="707">
        <f t="shared" si="238"/>
        <v>5.3446631346575603E-2</v>
      </c>
      <c r="AN135" s="707">
        <f t="shared" si="238"/>
        <v>5.0779572512851423E-2</v>
      </c>
      <c r="AO135" s="707">
        <f t="shared" si="238"/>
        <v>7.9327096618294034E-3</v>
      </c>
      <c r="AP135" s="708">
        <f>+[17]LP!J135</f>
        <v>8131.7998100596642</v>
      </c>
      <c r="AQ135" s="709">
        <f t="shared" si="239"/>
        <v>3988.0544550596642</v>
      </c>
      <c r="AR135" s="710">
        <f>+[17]LP!R135+[17]LP!Z135</f>
        <v>8.2428447267539955</v>
      </c>
      <c r="AS135" s="709">
        <f>+[17]LP!$E135*VLOOKUP($A135,[17]GJha!$T$16:$AA$22,6,FALSE)</f>
        <v>1160.0284150406237</v>
      </c>
      <c r="AT135" s="709">
        <f>+[17]LP!$E135*VLOOKUP($A135,[17]GJha!$T$16:$AA$22,7,FALSE)</f>
        <v>14754.549210998544</v>
      </c>
      <c r="AU135" s="711">
        <f t="shared" si="240"/>
        <v>0.89840038580675663</v>
      </c>
      <c r="AV135" s="712">
        <f t="shared" si="241"/>
        <v>0.84267490988101246</v>
      </c>
      <c r="AW135" s="713">
        <f t="shared" si="242"/>
        <v>9.5297650231255221E-2</v>
      </c>
      <c r="AX135" s="708">
        <f>+[17]LP!$E135*(VLOOKUP($A135,[17]GJha!$T$16:$AA$22,8,FALSE)+VLOOKUP($A135,[17]GJha!$T$16:$AA$22,3,FALSE))</f>
        <v>1703.935663086246</v>
      </c>
      <c r="AY135" s="708">
        <f>0.45*0.25*17.8/1000*365*[17]FCI!D136</f>
        <v>428.31472499999995</v>
      </c>
      <c r="AZ135" s="708">
        <f>+[17]LP!AG135+[17]LP!AL135*[17]LP!AK$4</f>
        <v>51519.981868083225</v>
      </c>
      <c r="BA135" s="708">
        <f>+[17]LP!AL135*CV$2*CV$3</f>
        <v>9844.7054148536736</v>
      </c>
      <c r="BB135" s="714">
        <f t="shared" ref="BB135:BB169" si="315">IF((BU135+CL135+DS135)-(+BR135+CI135+DC135+DQ135)&lt;0,0,(BU135+CL135+DS135)-(+BR135+CI135+DC135+DQ135))</f>
        <v>4445.1790125319494</v>
      </c>
      <c r="BC135" s="714">
        <f t="shared" ref="BC135:BC169" si="316">IF((+BR135+CI135+DC135+DQ135)-(BU135+CL135+DS135)&lt;0,0,(+BR135+CI135+DC135+DQ135)-(BU135+CL135+DS135))</f>
        <v>0</v>
      </c>
      <c r="BD135" s="715">
        <f t="shared" si="243"/>
        <v>0</v>
      </c>
      <c r="BE135" s="716">
        <f t="shared" si="244"/>
        <v>1135.3862549196117</v>
      </c>
      <c r="BF135" s="716">
        <f t="shared" si="245"/>
        <v>735.4911944940776</v>
      </c>
      <c r="BG135" s="716">
        <f t="shared" si="246"/>
        <v>6350.1256956093739</v>
      </c>
      <c r="BH135" s="717">
        <f t="shared" si="247"/>
        <v>0.75239944177114404</v>
      </c>
      <c r="BI135" s="716">
        <f t="shared" si="248"/>
        <v>24875.188615779432</v>
      </c>
      <c r="BJ135" s="718">
        <f t="shared" ref="BJ135:BJ169" si="317">+IF(BL135&gt;0,IF(1-BL135/BI135&gt;0,1-BL135/BI135,0),1)</f>
        <v>0</v>
      </c>
      <c r="BK135" s="716">
        <f t="shared" si="249"/>
        <v>33096.191760802496</v>
      </c>
      <c r="BL135" s="719">
        <f t="shared" si="250"/>
        <v>26910.713583688321</v>
      </c>
      <c r="BM135" s="719">
        <f t="shared" si="251"/>
        <v>8221.0031450230636</v>
      </c>
      <c r="BN135" s="719">
        <f t="shared" si="252"/>
        <v>2035.5249679088909</v>
      </c>
      <c r="BO135" s="719">
        <f t="shared" si="253"/>
        <v>6185.4781771141725</v>
      </c>
      <c r="BP135" s="719">
        <f t="shared" si="254"/>
        <v>-2.8421709430404007E-13</v>
      </c>
      <c r="BQ135" s="719">
        <f t="shared" si="255"/>
        <v>0</v>
      </c>
      <c r="BR135" s="720">
        <f t="shared" si="256"/>
        <v>0</v>
      </c>
      <c r="BS135" s="719">
        <f t="shared" si="257"/>
        <v>-2.8421709430404007E-13</v>
      </c>
      <c r="BT135" s="721">
        <f t="shared" si="258"/>
        <v>17815.889204713596</v>
      </c>
      <c r="BU135" s="722">
        <f t="shared" si="259"/>
        <v>4411.2241124305347</v>
      </c>
      <c r="BV135" s="723">
        <f t="shared" si="260"/>
        <v>74.554965336386616</v>
      </c>
      <c r="BW135" s="723">
        <f t="shared" si="261"/>
        <v>86.641981013870506</v>
      </c>
      <c r="BX135" s="723">
        <f t="shared" si="262"/>
        <v>641.33980517005125</v>
      </c>
      <c r="BY135" s="717">
        <f t="shared" si="263"/>
        <v>0.87162660587332907</v>
      </c>
      <c r="BZ135" s="724">
        <f t="shared" si="264"/>
        <v>2155.2679347030175</v>
      </c>
      <c r="CA135" s="718">
        <f t="shared" ref="CA135:CA169" si="318">+IF(CC135&gt;0,IF(1-CC135/BZ135&gt;0,1-CC135/BZ135,0),1)</f>
        <v>0</v>
      </c>
      <c r="CB135" s="723">
        <f t="shared" si="265"/>
        <v>2957.8046862233259</v>
      </c>
      <c r="CC135" s="723">
        <f t="shared" si="266"/>
        <v>2258.2923014070725</v>
      </c>
      <c r="CD135" s="723">
        <f t="shared" si="267"/>
        <v>802.53675152030837</v>
      </c>
      <c r="CE135" s="725">
        <f t="shared" si="268"/>
        <v>103.02436670405471</v>
      </c>
      <c r="CF135" s="726">
        <f t="shared" si="269"/>
        <v>699.51238481625364</v>
      </c>
      <c r="CG135" s="724">
        <f t="shared" si="270"/>
        <v>0</v>
      </c>
      <c r="CH135" s="727">
        <f t="shared" si="271"/>
        <v>0</v>
      </c>
      <c r="CI135" s="728">
        <f t="shared" ref="CI135:CI169" si="319">+(BV135/(BV$3*$A$2+BX$3*(1-$A$2))+BW135/BW$3+BX135/BY$3)*CH135</f>
        <v>0</v>
      </c>
      <c r="CJ135" s="726">
        <f t="shared" si="272"/>
        <v>0</v>
      </c>
      <c r="CK135" s="729">
        <f t="shared" si="273"/>
        <v>2014.7892836032415</v>
      </c>
      <c r="CL135" s="730">
        <f t="shared" si="274"/>
        <v>258.64533878619187</v>
      </c>
      <c r="CM135" s="731">
        <f t="shared" si="275"/>
        <v>1.8655242618052523</v>
      </c>
      <c r="CN135" s="732">
        <f t="shared" ref="CN135:CN169" si="320">+IF(CZ135&gt;0,IF(1-CZ135/CM135&gt;0,1-CZ135/CM135,0),1)</f>
        <v>1</v>
      </c>
      <c r="CO135" s="731">
        <f t="shared" si="276"/>
        <v>241.05345667002581</v>
      </c>
      <c r="CP135" s="731">
        <f t="shared" si="277"/>
        <v>63.478486314949656</v>
      </c>
      <c r="CQ135" s="733">
        <f>+IF([17]FCI!D136&gt;10000,0.3,1)</f>
        <v>1</v>
      </c>
      <c r="CR135" s="718">
        <f t="shared" ref="CR135:CR169" si="321">IFERROR(IF(CX135&gt;0,IF(1-CX135/CP135&gt;0,1-CX135/CP135,0),1),0)</f>
        <v>1</v>
      </c>
      <c r="CS135" s="731">
        <f t="shared" si="278"/>
        <v>4891.0746719373583</v>
      </c>
      <c r="CT135" s="718">
        <f t="shared" si="279"/>
        <v>2.2094958511523433E-2</v>
      </c>
      <c r="CU135" s="731">
        <f t="shared" si="280"/>
        <v>5197.4721391841395</v>
      </c>
      <c r="CV135" s="731">
        <f t="shared" si="281"/>
        <v>4783.0065799841395</v>
      </c>
      <c r="CW135" s="731">
        <f t="shared" si="282"/>
        <v>414.46555919999969</v>
      </c>
      <c r="CX135" s="731">
        <f t="shared" si="283"/>
        <v>0</v>
      </c>
      <c r="CY135" s="731">
        <f t="shared" ref="CY135:CY169" si="322">+CM135+CO135+CP135*CR135+CS135*CT135</f>
        <v>414.46555919999969</v>
      </c>
      <c r="CZ135" s="731">
        <f t="shared" si="284"/>
        <v>0</v>
      </c>
      <c r="DA135" s="731">
        <f t="shared" ref="DA135:DA169" si="323">+CM135*CN135+CO135+CP135*CR135+CS135*CT135</f>
        <v>414.46555919999969</v>
      </c>
      <c r="DB135" s="731">
        <f t="shared" si="285"/>
        <v>0</v>
      </c>
      <c r="DC135" s="734">
        <f t="shared" ref="DC135:DC169" si="324">IF(CZ135&lt;0, -CZ135/CR$3,0)</f>
        <v>0</v>
      </c>
      <c r="DD135" s="700">
        <f t="shared" ref="DD135:DD169" si="325">+DB135+DC135*CR$3</f>
        <v>0</v>
      </c>
      <c r="DE135" s="735">
        <f t="shared" si="286"/>
        <v>45.521343238943473</v>
      </c>
      <c r="DF135" s="736">
        <f t="shared" ref="DF135:DF169" si="326">+IF(DN135&gt;0,IF(DN135/DE135&gt;0,1-DN135/DE135,0),1)</f>
        <v>1</v>
      </c>
      <c r="DG135" s="735">
        <f t="shared" si="287"/>
        <v>211.84195464696271</v>
      </c>
      <c r="DH135" s="735">
        <f t="shared" si="288"/>
        <v>55.785993715897405</v>
      </c>
      <c r="DI135" s="736">
        <f t="shared" ref="DI135:DI169" si="327">+CQ135</f>
        <v>1</v>
      </c>
      <c r="DJ135" s="736">
        <f t="shared" ref="DJ135:DJ169" si="328">IFERROR(IF(DL135&gt;0,IF(1-DL135/DH135&gt;0,1-DL135/DH135,0),1),0)</f>
        <v>1</v>
      </c>
      <c r="DK135" s="735">
        <f t="shared" ref="DK135:DK169" si="329">+DE135+DG135+DH135</f>
        <v>313.14929160180355</v>
      </c>
      <c r="DL135" s="735">
        <f t="shared" si="289"/>
        <v>-142.15010239819642</v>
      </c>
      <c r="DM135" s="737">
        <f t="shared" ref="DM135:DM169" si="330">+DE135+DG135+DH135*DJ135</f>
        <v>313.14929160180355</v>
      </c>
      <c r="DN135" s="737">
        <f t="shared" si="290"/>
        <v>-142.15010239819642</v>
      </c>
      <c r="DO135" s="737">
        <f t="shared" ref="DO135:DO169" si="331">+DE135*DF135+DG135+DH135*DJ135</f>
        <v>313.14929160180355</v>
      </c>
      <c r="DP135" s="737">
        <f t="shared" si="291"/>
        <v>-142.15010239819642</v>
      </c>
      <c r="DQ135" s="738">
        <f t="shared" ref="DQ135:DQ169" si="332">+IF(DP135&lt;0,-DP135/DE$3,0)</f>
        <v>224.69043868477735</v>
      </c>
      <c r="DR135" s="739">
        <f t="shared" ref="DR135:DR169" si="333">+DP135+DQ135*DE$3</f>
        <v>0</v>
      </c>
      <c r="DS135" s="740">
        <f t="shared" si="292"/>
        <v>0</v>
      </c>
      <c r="DT135" s="754">
        <f t="shared" si="293"/>
        <v>8081.0595485099993</v>
      </c>
      <c r="DU135" s="755">
        <f t="shared" si="294"/>
        <v>718.21616980049987</v>
      </c>
      <c r="DV135" s="755">
        <f t="shared" si="295"/>
        <v>106.128495</v>
      </c>
      <c r="DW135" s="755">
        <f t="shared" si="296"/>
        <v>1124.0844567680001</v>
      </c>
      <c r="DX135" s="755">
        <f t="shared" si="297"/>
        <v>393.39725340970585</v>
      </c>
      <c r="DY135" s="755">
        <f t="shared" ref="DY135:DZ169" si="334">365*L135*DY$1*(100-DY$2)/100*DY$3/1000</f>
        <v>259.18034062499999</v>
      </c>
      <c r="DZ135" s="756">
        <f t="shared" si="334"/>
        <v>47.369443507199996</v>
      </c>
      <c r="EA135" s="755">
        <f t="shared" ref="EA135:EA169" si="335">SUM(DT135:DZ135)</f>
        <v>10729.435707620405</v>
      </c>
      <c r="EB135" s="757">
        <f>+EA135/([17]LP!E135+[17]LP!O135+[17]LP!W135)</f>
        <v>23.313841831730709</v>
      </c>
      <c r="EC135" s="758">
        <f t="shared" ref="EC135:EC169" si="336">+EE135/2*(DT135+DU135+DV135)+EF135/2*DW135+EG135/2*DX135</f>
        <v>51.287362257172447</v>
      </c>
      <c r="ED135" s="562">
        <f>+EC135/([17]LP!AE135+[17]LP!AL135)</f>
        <v>1.8328483601980548E-2</v>
      </c>
      <c r="EE135" s="759">
        <f t="shared" ref="EE135:EE169" si="337">+BI135*BJ135/(W135+X135+Y135)</f>
        <v>0</v>
      </c>
      <c r="EF135" s="759">
        <f t="shared" ref="EF135:EF169" si="338">+BZ135*CA135/(Z135+AA135+AB135)</f>
        <v>0</v>
      </c>
      <c r="EG135" s="751">
        <f t="shared" si="298"/>
        <v>0.26074082527342368</v>
      </c>
      <c r="EH135" s="749">
        <f t="shared" si="299"/>
        <v>8902.5689999999995</v>
      </c>
      <c r="EI135" s="750">
        <f t="shared" si="300"/>
        <v>1555.2102499999999</v>
      </c>
      <c r="EJ135" s="750">
        <f t="shared" si="301"/>
        <v>252.94500000000002</v>
      </c>
      <c r="EK135" s="750">
        <f t="shared" si="302"/>
        <v>1298.9912000000002</v>
      </c>
      <c r="EL135" s="750">
        <f t="shared" si="303"/>
        <v>1043.6547817496394</v>
      </c>
      <c r="EM135" s="750">
        <f t="shared" si="304"/>
        <v>928.83375000000001</v>
      </c>
      <c r="EN135" s="751">
        <f t="shared" si="304"/>
        <v>163.9872</v>
      </c>
      <c r="EO135" s="749">
        <f t="shared" si="305"/>
        <v>174.54233935512366</v>
      </c>
      <c r="EP135" s="750">
        <f>+EO135/([17]LP!E135+[17]LP!O135+[17]LP!W135)</f>
        <v>0.37926062502760505</v>
      </c>
      <c r="EQ135" s="561">
        <f>+[17]ASI!I135-[17]ASI!J135</f>
        <v>394.825915378665</v>
      </c>
      <c r="ER135" s="561">
        <f t="shared" si="306"/>
        <v>12.338309855583281</v>
      </c>
      <c r="ES135" s="752">
        <f t="shared" si="307"/>
        <v>5.4544481048476143</v>
      </c>
      <c r="ET135" s="753"/>
    </row>
    <row r="136" spans="1:150">
      <c r="A136" s="798">
        <v>7</v>
      </c>
      <c r="B136" s="799">
        <v>8095</v>
      </c>
      <c r="C136" s="696" t="s">
        <v>243</v>
      </c>
      <c r="D136" s="697">
        <f t="shared" si="308"/>
        <v>14.920419099230926</v>
      </c>
      <c r="E136" s="798">
        <v>33</v>
      </c>
      <c r="F136" s="798">
        <v>55</v>
      </c>
      <c r="G136" s="798">
        <v>32</v>
      </c>
      <c r="H136" s="798">
        <v>4</v>
      </c>
      <c r="I136" s="798">
        <v>17</v>
      </c>
      <c r="J136" s="798">
        <v>4</v>
      </c>
      <c r="K136" s="798">
        <v>42</v>
      </c>
      <c r="L136" s="798">
        <v>546</v>
      </c>
      <c r="M136" s="798">
        <v>92</v>
      </c>
      <c r="N136" s="699">
        <f t="shared" si="232"/>
        <v>52.176000000000002</v>
      </c>
      <c r="O136" s="700">
        <f t="shared" si="233"/>
        <v>1059.51397</v>
      </c>
      <c r="P136" s="701">
        <f t="shared" si="234"/>
        <v>10.537961001317523</v>
      </c>
      <c r="Q136" s="702">
        <f t="shared" si="309"/>
        <v>33.822510944927537</v>
      </c>
      <c r="R136" s="702">
        <f t="shared" si="310"/>
        <v>3.1594197297545747</v>
      </c>
      <c r="S136" s="703">
        <f t="shared" si="311"/>
        <v>315.40309507851174</v>
      </c>
      <c r="T136" s="703">
        <f t="shared" si="235"/>
        <v>42.174210226074216</v>
      </c>
      <c r="U136" s="703">
        <f t="shared" si="312"/>
        <v>391.39981624951349</v>
      </c>
      <c r="V136" s="703">
        <f t="shared" si="313"/>
        <v>409.47965507849898</v>
      </c>
      <c r="W136" s="704">
        <f t="shared" si="231"/>
        <v>906.83746194634921</v>
      </c>
      <c r="X136" s="705">
        <f t="shared" si="231"/>
        <v>121.73625960481735</v>
      </c>
      <c r="Y136" s="705">
        <f t="shared" si="231"/>
        <v>88.325981400295689</v>
      </c>
      <c r="Z136" s="705">
        <f t="shared" si="231"/>
        <v>102.97874698565589</v>
      </c>
      <c r="AA136" s="705">
        <f t="shared" si="231"/>
        <v>327.95942025476597</v>
      </c>
      <c r="AB136" s="705">
        <f t="shared" si="231"/>
        <v>40.819951451159177</v>
      </c>
      <c r="AC136" s="705">
        <f t="shared" si="231"/>
        <v>310.84916939999994</v>
      </c>
      <c r="AD136" s="705">
        <f t="shared" si="231"/>
        <v>296.55946319999998</v>
      </c>
      <c r="AE136" s="705">
        <f t="shared" si="231"/>
        <v>29.476523999999998</v>
      </c>
      <c r="AF136" s="706">
        <f t="shared" si="314"/>
        <v>2225.5429782430433</v>
      </c>
      <c r="AG136" s="707">
        <f t="shared" si="236"/>
        <v>0.40746796211603731</v>
      </c>
      <c r="AH136" s="707">
        <f t="shared" si="237"/>
        <v>5.4699577044754324E-2</v>
      </c>
      <c r="AI136" s="707">
        <f t="shared" si="238"/>
        <v>3.9687385174661825E-2</v>
      </c>
      <c r="AJ136" s="707">
        <f t="shared" si="238"/>
        <v>4.6271291092725847E-2</v>
      </c>
      <c r="AK136" s="707">
        <f t="shared" si="238"/>
        <v>0.14736153085377565</v>
      </c>
      <c r="AL136" s="707">
        <f t="shared" si="238"/>
        <v>1.8341569608053367E-2</v>
      </c>
      <c r="AM136" s="707">
        <f t="shared" si="238"/>
        <v>0.13967340664227482</v>
      </c>
      <c r="AN136" s="707">
        <f t="shared" si="238"/>
        <v>0.13325263367150028</v>
      </c>
      <c r="AO136" s="707">
        <f t="shared" si="238"/>
        <v>1.3244643796216536E-2</v>
      </c>
      <c r="AP136" s="708">
        <f>+[17]LP!J136</f>
        <v>4338.0642300471936</v>
      </c>
      <c r="AQ136" s="709">
        <f t="shared" si="239"/>
        <v>3278.5502600471937</v>
      </c>
      <c r="AR136" s="710">
        <f>+[17]LP!R136+[17]LP!Z136</f>
        <v>0.28072903361053309</v>
      </c>
      <c r="AS136" s="709">
        <f>+[17]LP!$E136*VLOOKUP($A136,[17]GJha!$T$16:$AA$22,6,FALSE)</f>
        <v>618.83935791197825</v>
      </c>
      <c r="AT136" s="709">
        <f>+[17]LP!$E136*VLOOKUP($A136,[17]GJha!$T$16:$AA$22,7,FALSE)</f>
        <v>7871.0966400726238</v>
      </c>
      <c r="AU136" s="711">
        <f t="shared" si="240"/>
        <v>0.70304611083356328</v>
      </c>
      <c r="AV136" s="712">
        <f t="shared" si="241"/>
        <v>0.58333071209247322</v>
      </c>
      <c r="AW136" s="713">
        <f t="shared" si="242"/>
        <v>0.24638828230015616</v>
      </c>
      <c r="AX136" s="708">
        <f>+[17]LP!$E136*(VLOOKUP($A136,[17]GJha!$T$16:$AA$22,8,FALSE)+VLOOKUP($A136,[17]GJha!$T$16:$AA$22,3,FALSE))</f>
        <v>908.99708834346654</v>
      </c>
      <c r="AY136" s="708">
        <f>0.45*0.25*17.8/1000*365*[17]FCI!D137</f>
        <v>92.094974999999991</v>
      </c>
      <c r="AZ136" s="708">
        <f>+[17]LP!AG136+[17]LP!AL136*[17]LP!AK$4</f>
        <v>34273.088587146187</v>
      </c>
      <c r="BA136" s="708">
        <f>+[17]LP!AL136*CV$2*CV$3</f>
        <v>6894.771266798627</v>
      </c>
      <c r="BB136" s="714">
        <f t="shared" si="315"/>
        <v>7681.1621688034156</v>
      </c>
      <c r="BC136" s="714">
        <f t="shared" si="316"/>
        <v>0</v>
      </c>
      <c r="BD136" s="715">
        <f t="shared" si="243"/>
        <v>0</v>
      </c>
      <c r="BE136" s="716">
        <f t="shared" si="244"/>
        <v>730.42945603456576</v>
      </c>
      <c r="BF136" s="716">
        <f t="shared" si="245"/>
        <v>271.60737369920435</v>
      </c>
      <c r="BG136" s="716">
        <f t="shared" si="246"/>
        <v>2650.9742033900156</v>
      </c>
      <c r="BH136" s="717">
        <f t="shared" si="247"/>
        <v>0.30574769493547693</v>
      </c>
      <c r="BI136" s="716">
        <f t="shared" si="248"/>
        <v>12949.643268582397</v>
      </c>
      <c r="BJ136" s="718">
        <f t="shared" si="317"/>
        <v>0</v>
      </c>
      <c r="BK136" s="716">
        <f t="shared" si="249"/>
        <v>16602.654301706181</v>
      </c>
      <c r="BL136" s="719">
        <f t="shared" si="250"/>
        <v>15485.75459875472</v>
      </c>
      <c r="BM136" s="719">
        <f t="shared" si="251"/>
        <v>3653.0110331237856</v>
      </c>
      <c r="BN136" s="719">
        <f t="shared" si="252"/>
        <v>2536.1113301723231</v>
      </c>
      <c r="BO136" s="719">
        <f t="shared" si="253"/>
        <v>1116.8997029514626</v>
      </c>
      <c r="BP136" s="719">
        <f t="shared" si="254"/>
        <v>3.4106051316484809E-13</v>
      </c>
      <c r="BQ136" s="719">
        <f t="shared" si="255"/>
        <v>0</v>
      </c>
      <c r="BR136" s="720">
        <f t="shared" si="256"/>
        <v>0</v>
      </c>
      <c r="BS136" s="719">
        <f t="shared" si="257"/>
        <v>3.4106051316484809E-13</v>
      </c>
      <c r="BT136" s="721">
        <f t="shared" si="258"/>
        <v>8199.7038936183744</v>
      </c>
      <c r="BU136" s="722">
        <f t="shared" si="259"/>
        <v>5692.6633289911015</v>
      </c>
      <c r="BV136" s="723">
        <f t="shared" si="260"/>
        <v>179.14071256854831</v>
      </c>
      <c r="BW136" s="723">
        <f t="shared" si="261"/>
        <v>119.50209817827654</v>
      </c>
      <c r="BX136" s="723">
        <f t="shared" si="262"/>
        <v>999.98722917659848</v>
      </c>
      <c r="BY136" s="717">
        <f t="shared" si="263"/>
        <v>0.36327368395035686</v>
      </c>
      <c r="BZ136" s="724">
        <f t="shared" si="264"/>
        <v>4190.5957522502304</v>
      </c>
      <c r="CA136" s="718">
        <f t="shared" si="318"/>
        <v>0</v>
      </c>
      <c r="CB136" s="723">
        <f t="shared" si="265"/>
        <v>5489.2257921736536</v>
      </c>
      <c r="CC136" s="723">
        <f t="shared" si="266"/>
        <v>5017.4676734820732</v>
      </c>
      <c r="CD136" s="723">
        <f t="shared" si="267"/>
        <v>1298.6300399234233</v>
      </c>
      <c r="CE136" s="725">
        <f t="shared" si="268"/>
        <v>826.87192123184229</v>
      </c>
      <c r="CF136" s="726">
        <f t="shared" si="269"/>
        <v>471.75811869158099</v>
      </c>
      <c r="CG136" s="724">
        <f t="shared" si="270"/>
        <v>-6.3948846218409017E-14</v>
      </c>
      <c r="CH136" s="727">
        <f t="shared" si="271"/>
        <v>0</v>
      </c>
      <c r="CI136" s="728">
        <f t="shared" si="319"/>
        <v>0</v>
      </c>
      <c r="CJ136" s="726">
        <f t="shared" si="272"/>
        <v>-6.3948846218409017E-14</v>
      </c>
      <c r="CK136" s="729">
        <f t="shared" si="273"/>
        <v>3463.4057762387492</v>
      </c>
      <c r="CL136" s="730">
        <f t="shared" si="274"/>
        <v>2205.2416008895534</v>
      </c>
      <c r="CM136" s="731">
        <f t="shared" si="275"/>
        <v>6.3534718965866724E-2</v>
      </c>
      <c r="CN136" s="732">
        <f t="shared" si="320"/>
        <v>1</v>
      </c>
      <c r="CO136" s="731">
        <f t="shared" si="276"/>
        <v>131.71180550660426</v>
      </c>
      <c r="CP136" s="731">
        <f t="shared" si="277"/>
        <v>13.979818448866206</v>
      </c>
      <c r="CQ136" s="733">
        <f>+IF([17]FCI!D137&gt;10000,0.3,1)</f>
        <v>1</v>
      </c>
      <c r="CR136" s="718">
        <f t="shared" si="321"/>
        <v>1</v>
      </c>
      <c r="CS136" s="731">
        <f t="shared" si="278"/>
        <v>3425.4799601173704</v>
      </c>
      <c r="CT136" s="718">
        <f t="shared" si="279"/>
        <v>4.8195876971327212E-2</v>
      </c>
      <c r="CU136" s="731">
        <f t="shared" si="280"/>
        <v>3571.2351187918066</v>
      </c>
      <c r="CV136" s="731">
        <f t="shared" si="281"/>
        <v>3260.3859493918067</v>
      </c>
      <c r="CW136" s="731">
        <f t="shared" si="282"/>
        <v>310.84916939999994</v>
      </c>
      <c r="CX136" s="731">
        <f t="shared" si="283"/>
        <v>0</v>
      </c>
      <c r="CY136" s="731">
        <f t="shared" si="322"/>
        <v>310.84916939999994</v>
      </c>
      <c r="CZ136" s="731">
        <f t="shared" si="284"/>
        <v>0</v>
      </c>
      <c r="DA136" s="731">
        <f t="shared" si="323"/>
        <v>310.84916939999994</v>
      </c>
      <c r="DB136" s="731">
        <f t="shared" si="285"/>
        <v>0</v>
      </c>
      <c r="DC136" s="734">
        <f t="shared" si="324"/>
        <v>0</v>
      </c>
      <c r="DD136" s="700">
        <f t="shared" si="325"/>
        <v>0</v>
      </c>
      <c r="DE136" s="735">
        <f t="shared" si="286"/>
        <v>66.666356107910872</v>
      </c>
      <c r="DF136" s="736">
        <f t="shared" si="326"/>
        <v>1</v>
      </c>
      <c r="DG136" s="735">
        <f t="shared" si="287"/>
        <v>110.51736407628987</v>
      </c>
      <c r="DH136" s="735">
        <f t="shared" si="288"/>
        <v>11.730252115907032</v>
      </c>
      <c r="DI136" s="736">
        <f t="shared" si="327"/>
        <v>1</v>
      </c>
      <c r="DJ136" s="736">
        <f t="shared" si="328"/>
        <v>1</v>
      </c>
      <c r="DK136" s="735">
        <f t="shared" si="329"/>
        <v>188.91397230010779</v>
      </c>
      <c r="DL136" s="735">
        <f t="shared" si="289"/>
        <v>-137.12201489989218</v>
      </c>
      <c r="DM136" s="737">
        <f t="shared" si="330"/>
        <v>188.91397230010779</v>
      </c>
      <c r="DN136" s="737">
        <f t="shared" si="290"/>
        <v>-137.12201489989218</v>
      </c>
      <c r="DO136" s="737">
        <f t="shared" si="331"/>
        <v>188.91397230010779</v>
      </c>
      <c r="DP136" s="737">
        <f t="shared" si="291"/>
        <v>-137.12201489989218</v>
      </c>
      <c r="DQ136" s="738">
        <f t="shared" si="332"/>
        <v>216.74276107723904</v>
      </c>
      <c r="DR136" s="739">
        <f t="shared" si="333"/>
        <v>0</v>
      </c>
      <c r="DS136" s="740">
        <f t="shared" si="292"/>
        <v>0</v>
      </c>
      <c r="DT136" s="754">
        <f t="shared" si="293"/>
        <v>1367.563923594</v>
      </c>
      <c r="DU136" s="755">
        <f t="shared" si="294"/>
        <v>129.51439127549997</v>
      </c>
      <c r="DV136" s="755">
        <f t="shared" si="295"/>
        <v>61.747487999999997</v>
      </c>
      <c r="DW136" s="755">
        <f t="shared" si="296"/>
        <v>878.19098184999984</v>
      </c>
      <c r="DX136" s="755">
        <f t="shared" si="297"/>
        <v>249.18310687242428</v>
      </c>
      <c r="DY136" s="755">
        <f t="shared" si="334"/>
        <v>195.18960825000002</v>
      </c>
      <c r="DZ136" s="756">
        <f t="shared" si="334"/>
        <v>22.697858347199993</v>
      </c>
      <c r="EA136" s="755">
        <f t="shared" si="335"/>
        <v>2904.0873581891242</v>
      </c>
      <c r="EB136" s="757">
        <f>+EA136/([17]LP!E136+[17]LP!O136+[17]LP!W136)</f>
        <v>12.010085467526491</v>
      </c>
      <c r="EC136" s="758">
        <f t="shared" si="336"/>
        <v>66.171382407150958</v>
      </c>
      <c r="ED136" s="562">
        <f>+EC136/([17]LP!AE136+[17]LP!AL136)</f>
        <v>3.4523034394887957E-2</v>
      </c>
      <c r="EE136" s="759">
        <f t="shared" si="337"/>
        <v>0</v>
      </c>
      <c r="EF136" s="759">
        <f t="shared" si="338"/>
        <v>0</v>
      </c>
      <c r="EG136" s="751">
        <f t="shared" si="298"/>
        <v>0.53110648821815276</v>
      </c>
      <c r="EH136" s="749">
        <f t="shared" si="299"/>
        <v>1506.5886</v>
      </c>
      <c r="EI136" s="750">
        <f t="shared" si="300"/>
        <v>280.44774999999998</v>
      </c>
      <c r="EJ136" s="750">
        <f t="shared" si="301"/>
        <v>147.16800000000001</v>
      </c>
      <c r="EK136" s="750">
        <f t="shared" si="302"/>
        <v>1014.836875</v>
      </c>
      <c r="EL136" s="750">
        <f t="shared" si="303"/>
        <v>661.06496363307053</v>
      </c>
      <c r="EM136" s="750">
        <f t="shared" si="304"/>
        <v>699.50789999999995</v>
      </c>
      <c r="EN136" s="751">
        <f t="shared" si="304"/>
        <v>78.577199999999991</v>
      </c>
      <c r="EO136" s="749">
        <f t="shared" si="305"/>
        <v>103.4848157677454</v>
      </c>
      <c r="EP136" s="750">
        <f>+EO136/([17]LP!E136+[17]LP!O136+[17]LP!W136)</f>
        <v>0.42796972978693565</v>
      </c>
      <c r="EQ136" s="561">
        <f>+[17]ASI!I136-[17]ASI!J136</f>
        <v>234.0892603150113</v>
      </c>
      <c r="ER136" s="561">
        <f t="shared" si="306"/>
        <v>9.3635704126004526</v>
      </c>
      <c r="ES136" s="752">
        <f t="shared" si="307"/>
        <v>4.1393926307098159</v>
      </c>
      <c r="ET136" s="753"/>
    </row>
    <row r="137" spans="1:150">
      <c r="A137" s="798">
        <f>+VLOOKUP(B137,[17]ASI!B:C,2,FALSE)</f>
        <v>7</v>
      </c>
      <c r="B137" s="798">
        <v>8096</v>
      </c>
      <c r="C137" s="696" t="s">
        <v>244</v>
      </c>
      <c r="D137" s="697">
        <f t="shared" si="308"/>
        <v>128.09229059734042</v>
      </c>
      <c r="E137" s="798">
        <v>425</v>
      </c>
      <c r="F137" s="798">
        <v>25</v>
      </c>
      <c r="G137" s="798">
        <v>49</v>
      </c>
      <c r="H137" s="798">
        <v>196</v>
      </c>
      <c r="I137" s="798">
        <v>13</v>
      </c>
      <c r="J137" s="798">
        <v>5</v>
      </c>
      <c r="K137" s="798">
        <v>129</v>
      </c>
      <c r="L137" s="798">
        <v>5439</v>
      </c>
      <c r="M137" s="798">
        <v>524</v>
      </c>
      <c r="N137" s="699">
        <f t="shared" si="232"/>
        <v>495.17</v>
      </c>
      <c r="O137" s="700">
        <f t="shared" si="233"/>
        <v>10400.329345</v>
      </c>
      <c r="P137" s="701">
        <f t="shared" si="234"/>
        <v>74.769858761528326</v>
      </c>
      <c r="Q137" s="702">
        <f t="shared" si="309"/>
        <v>209.23452296811593</v>
      </c>
      <c r="R137" s="702">
        <f t="shared" si="310"/>
        <v>11.378361356282761</v>
      </c>
      <c r="S137" s="703">
        <f t="shared" si="311"/>
        <v>3928.5032112167755</v>
      </c>
      <c r="T137" s="703">
        <f t="shared" si="235"/>
        <v>420.12001725204698</v>
      </c>
      <c r="U137" s="703">
        <f t="shared" si="312"/>
        <v>4557.8577514369381</v>
      </c>
      <c r="V137" s="703">
        <f t="shared" si="313"/>
        <v>4697.3284033905611</v>
      </c>
      <c r="W137" s="704">
        <f t="shared" si="231"/>
        <v>11678.967312945408</v>
      </c>
      <c r="X137" s="705">
        <f t="shared" si="231"/>
        <v>55.334663456735157</v>
      </c>
      <c r="Y137" s="705">
        <f t="shared" si="231"/>
        <v>135.24915901920278</v>
      </c>
      <c r="Z137" s="705">
        <f t="shared" si="231"/>
        <v>5045.9586022971389</v>
      </c>
      <c r="AA137" s="705">
        <f t="shared" si="231"/>
        <v>250.79249784187985</v>
      </c>
      <c r="AB137" s="705">
        <f t="shared" si="231"/>
        <v>51.02493931394897</v>
      </c>
      <c r="AC137" s="705">
        <f t="shared" si="231"/>
        <v>954.75102029999982</v>
      </c>
      <c r="AD137" s="705">
        <f t="shared" si="231"/>
        <v>2954.1884988000002</v>
      </c>
      <c r="AE137" s="705">
        <f t="shared" si="231"/>
        <v>167.88802799999999</v>
      </c>
      <c r="AF137" s="706">
        <f t="shared" si="314"/>
        <v>21294.154721974315</v>
      </c>
      <c r="AG137" s="707">
        <f t="shared" si="236"/>
        <v>0.54845883602477075</v>
      </c>
      <c r="AH137" s="707">
        <f t="shared" si="237"/>
        <v>2.5985846434952893E-3</v>
      </c>
      <c r="AI137" s="707">
        <f t="shared" si="238"/>
        <v>6.3514687849822752E-3</v>
      </c>
      <c r="AJ137" s="707">
        <f t="shared" si="238"/>
        <v>0.2369644941618653</v>
      </c>
      <c r="AK137" s="707">
        <f t="shared" si="238"/>
        <v>1.1777527735490564E-2</v>
      </c>
      <c r="AL137" s="707">
        <f t="shared" si="238"/>
        <v>2.3961946355773511E-3</v>
      </c>
      <c r="AM137" s="707">
        <f t="shared" si="238"/>
        <v>4.483629581759134E-2</v>
      </c>
      <c r="AN137" s="707">
        <f t="shared" si="238"/>
        <v>0.13873236751452037</v>
      </c>
      <c r="AO137" s="707">
        <f t="shared" si="238"/>
        <v>7.8842306817067231E-3</v>
      </c>
      <c r="AP137" s="708">
        <f>+[17]LP!J137</f>
        <v>18097.701507680697</v>
      </c>
      <c r="AQ137" s="709">
        <f t="shared" si="239"/>
        <v>7697.3721626806964</v>
      </c>
      <c r="AR137" s="710">
        <f>+[17]LP!R137+[17]LP!Z137</f>
        <v>53.684217061635664</v>
      </c>
      <c r="AS137" s="709">
        <f>+[17]LP!$E137*VLOOKUP($A137,[17]GJha!$T$16:$AA$22,6,FALSE)</f>
        <v>2581.6975929316577</v>
      </c>
      <c r="AT137" s="709">
        <f>+[17]LP!$E137*VLOOKUP($A137,[17]GJha!$T$16:$AA$22,7,FALSE)</f>
        <v>32836.940620538742</v>
      </c>
      <c r="AU137" s="711">
        <f t="shared" si="240"/>
        <v>0.68939568928810768</v>
      </c>
      <c r="AV137" s="712">
        <f t="shared" si="241"/>
        <v>0.58357419467731297</v>
      </c>
      <c r="AW137" s="713">
        <f t="shared" si="242"/>
        <v>0.26292688408622056</v>
      </c>
      <c r="AX137" s="708">
        <f>+[17]LP!$E137*(VLOOKUP($A137,[17]GJha!$T$16:$AA$22,8,FALSE)+VLOOKUP($A137,[17]GJha!$T$16:$AA$22,3,FALSE))</f>
        <v>3792.1886592287624</v>
      </c>
      <c r="AY137" s="708">
        <f>0.45*0.25*17.8/1000*365*[17]FCI!D138</f>
        <v>14760.047025</v>
      </c>
      <c r="AZ137" s="708">
        <f>+[17]LP!AG137+[17]LP!AL137*[17]LP!AK$4</f>
        <v>2695.9034640760178</v>
      </c>
      <c r="BA137" s="708">
        <f>+[17]LP!AL137*CV$2*CV$3</f>
        <v>137.34603251556302</v>
      </c>
      <c r="BB137" s="714">
        <f t="shared" si="315"/>
        <v>1287.7152663588768</v>
      </c>
      <c r="BC137" s="714">
        <f t="shared" si="316"/>
        <v>0</v>
      </c>
      <c r="BD137" s="715">
        <f t="shared" si="243"/>
        <v>0</v>
      </c>
      <c r="BE137" s="716">
        <f t="shared" si="244"/>
        <v>1681.6037655464099</v>
      </c>
      <c r="BF137" s="716">
        <f t="shared" si="245"/>
        <v>1133.5749392964565</v>
      </c>
      <c r="BG137" s="716">
        <f t="shared" si="246"/>
        <v>10844.703882853679</v>
      </c>
      <c r="BH137" s="717">
        <f t="shared" si="247"/>
        <v>0.86893507753223653</v>
      </c>
      <c r="BI137" s="716">
        <f t="shared" si="248"/>
        <v>998.83476878403769</v>
      </c>
      <c r="BJ137" s="718">
        <f t="shared" si="317"/>
        <v>0</v>
      </c>
      <c r="BK137" s="716">
        <f t="shared" si="249"/>
        <v>14658.717356480583</v>
      </c>
      <c r="BL137" s="719">
        <f t="shared" si="250"/>
        <v>2789.1662210592381</v>
      </c>
      <c r="BM137" s="719">
        <f t="shared" si="251"/>
        <v>13659.882587696546</v>
      </c>
      <c r="BN137" s="719">
        <f t="shared" si="252"/>
        <v>1790.3314522752</v>
      </c>
      <c r="BO137" s="719">
        <f t="shared" si="253"/>
        <v>11869.551135421345</v>
      </c>
      <c r="BP137" s="719">
        <f t="shared" si="254"/>
        <v>-6.5369931689929217E-13</v>
      </c>
      <c r="BQ137" s="719">
        <f t="shared" si="255"/>
        <v>0</v>
      </c>
      <c r="BR137" s="720">
        <f t="shared" si="256"/>
        <v>0</v>
      </c>
      <c r="BS137" s="719">
        <f t="shared" si="257"/>
        <v>-6.5369931689929217E-13</v>
      </c>
      <c r="BT137" s="721">
        <f t="shared" si="258"/>
        <v>29450.792594702769</v>
      </c>
      <c r="BU137" s="722">
        <f t="shared" si="259"/>
        <v>3859.9658480389007</v>
      </c>
      <c r="BV137" s="723">
        <f t="shared" si="260"/>
        <v>439.91968706603234</v>
      </c>
      <c r="BW137" s="723">
        <f t="shared" si="261"/>
        <v>532.00770032379387</v>
      </c>
      <c r="BX137" s="723">
        <f t="shared" si="262"/>
        <v>4363.5540307131951</v>
      </c>
      <c r="BY137" s="717">
        <f t="shared" si="263"/>
        <v>1</v>
      </c>
      <c r="BZ137" s="724">
        <f t="shared" si="264"/>
        <v>344.78258617071521</v>
      </c>
      <c r="CA137" s="718">
        <f t="shared" si="318"/>
        <v>3.5659055425318664E-2</v>
      </c>
      <c r="CB137" s="723">
        <f t="shared" si="265"/>
        <v>5680.2640042737366</v>
      </c>
      <c r="CC137" s="723">
        <f t="shared" si="266"/>
        <v>332.48796482076898</v>
      </c>
      <c r="CD137" s="723">
        <f t="shared" si="267"/>
        <v>5347.7760394529678</v>
      </c>
      <c r="CE137" s="725">
        <f t="shared" si="268"/>
        <v>6.3948846218409017E-14</v>
      </c>
      <c r="CF137" s="726">
        <f t="shared" si="269"/>
        <v>5347.7760394529678</v>
      </c>
      <c r="CG137" s="724">
        <f t="shared" si="270"/>
        <v>6.3948846218409017E-14</v>
      </c>
      <c r="CH137" s="727">
        <f t="shared" si="271"/>
        <v>0</v>
      </c>
      <c r="CI137" s="728">
        <f t="shared" si="319"/>
        <v>0</v>
      </c>
      <c r="CJ137" s="726">
        <f t="shared" si="272"/>
        <v>6.3948846218409017E-14</v>
      </c>
      <c r="CK137" s="729">
        <f t="shared" si="273"/>
        <v>13268.929985974537</v>
      </c>
      <c r="CL137" s="730">
        <f t="shared" si="274"/>
        <v>0</v>
      </c>
      <c r="CM137" s="731">
        <f t="shared" si="275"/>
        <v>12.149835733220128</v>
      </c>
      <c r="CN137" s="732">
        <f t="shared" si="320"/>
        <v>1</v>
      </c>
      <c r="CO137" s="731">
        <f t="shared" si="276"/>
        <v>263.65217134621349</v>
      </c>
      <c r="CP137" s="731">
        <f t="shared" si="277"/>
        <v>322.51788209257637</v>
      </c>
      <c r="CQ137" s="733">
        <f>+IF([17]FCI!D138&gt;10000,0.3,1)</f>
        <v>0.3</v>
      </c>
      <c r="CR137" s="718">
        <f t="shared" si="321"/>
        <v>1</v>
      </c>
      <c r="CS137" s="731">
        <f t="shared" si="278"/>
        <v>68.236648291617783</v>
      </c>
      <c r="CT137" s="718">
        <f t="shared" si="279"/>
        <v>1</v>
      </c>
      <c r="CU137" s="731">
        <f t="shared" si="280"/>
        <v>666.55653746362782</v>
      </c>
      <c r="CV137" s="731">
        <f t="shared" si="281"/>
        <v>-288.194482836372</v>
      </c>
      <c r="CW137" s="731">
        <f>+CM137+CO137+CP137+CS137*CT137</f>
        <v>666.55653746362782</v>
      </c>
      <c r="CX137" s="731">
        <f t="shared" si="283"/>
        <v>-288.194482836372</v>
      </c>
      <c r="CY137" s="731">
        <f t="shared" si="322"/>
        <v>666.55653746362782</v>
      </c>
      <c r="CZ137" s="731">
        <f t="shared" si="284"/>
        <v>-288.194482836372</v>
      </c>
      <c r="DA137" s="731">
        <f t="shared" si="323"/>
        <v>666.55653746362782</v>
      </c>
      <c r="DB137" s="731">
        <f t="shared" si="285"/>
        <v>-288.194482836372</v>
      </c>
      <c r="DC137" s="734">
        <f t="shared" si="324"/>
        <v>457.45156005773333</v>
      </c>
      <c r="DD137" s="700">
        <f t="shared" si="325"/>
        <v>0</v>
      </c>
      <c r="DE137" s="735">
        <f t="shared" si="286"/>
        <v>250.71093828244622</v>
      </c>
      <c r="DF137" s="736">
        <f t="shared" si="326"/>
        <v>1</v>
      </c>
      <c r="DG137" s="735">
        <f t="shared" si="287"/>
        <v>689.72306948986022</v>
      </c>
      <c r="DH137" s="735">
        <f t="shared" si="288"/>
        <v>843.71777583486755</v>
      </c>
      <c r="DI137" s="736">
        <f t="shared" si="327"/>
        <v>0.3</v>
      </c>
      <c r="DJ137" s="736">
        <f t="shared" si="328"/>
        <v>1</v>
      </c>
      <c r="DK137" s="735">
        <f t="shared" si="329"/>
        <v>1784.1517836071739</v>
      </c>
      <c r="DL137" s="735">
        <f t="shared" si="289"/>
        <v>-1337.9247431928263</v>
      </c>
      <c r="DM137" s="737">
        <f t="shared" si="330"/>
        <v>1784.1517836071739</v>
      </c>
      <c r="DN137" s="737">
        <f t="shared" si="290"/>
        <v>-1337.9247431928263</v>
      </c>
      <c r="DO137" s="737">
        <f t="shared" si="331"/>
        <v>1784.1517836071739</v>
      </c>
      <c r="DP137" s="737">
        <f t="shared" si="291"/>
        <v>-1337.9247431928263</v>
      </c>
      <c r="DQ137" s="738">
        <f t="shared" si="332"/>
        <v>2114.7990216222906</v>
      </c>
      <c r="DR137" s="739">
        <f t="shared" si="333"/>
        <v>0</v>
      </c>
      <c r="DS137" s="740">
        <f t="shared" si="292"/>
        <v>0</v>
      </c>
      <c r="DT137" s="754">
        <f t="shared" si="293"/>
        <v>17612.565682649998</v>
      </c>
      <c r="DU137" s="755">
        <f t="shared" si="294"/>
        <v>58.870177852499992</v>
      </c>
      <c r="DV137" s="755">
        <f t="shared" si="295"/>
        <v>94.550841000000005</v>
      </c>
      <c r="DW137" s="755">
        <f t="shared" si="296"/>
        <v>7508.6735920637539</v>
      </c>
      <c r="DX137" s="755">
        <f t="shared" si="297"/>
        <v>1004.8354840764445</v>
      </c>
      <c r="DY137" s="755">
        <f t="shared" si="334"/>
        <v>1944.3887898750002</v>
      </c>
      <c r="DZ137" s="756">
        <f t="shared" si="334"/>
        <v>129.27910623839998</v>
      </c>
      <c r="EA137" s="755">
        <f t="shared" si="335"/>
        <v>28353.163673756095</v>
      </c>
      <c r="EB137" s="757">
        <f>+EA137/([17]LP!E137+[17]LP!O137+[17]LP!W137)</f>
        <v>26.68631869515977</v>
      </c>
      <c r="EC137" s="758">
        <f t="shared" si="336"/>
        <v>44.539387439647115</v>
      </c>
      <c r="ED137" s="562">
        <f>+EC137/([17]LP!AE137+[17]LP!AL137)</f>
        <v>0.51757042431626854</v>
      </c>
      <c r="EE137" s="759">
        <f t="shared" si="337"/>
        <v>0</v>
      </c>
      <c r="EF137" s="759">
        <f t="shared" si="338"/>
        <v>2.2990157514531737E-3</v>
      </c>
      <c r="EG137" s="751">
        <f t="shared" si="298"/>
        <v>7.1470620968990026E-2</v>
      </c>
      <c r="EH137" s="749">
        <f t="shared" si="299"/>
        <v>19403.035</v>
      </c>
      <c r="EI137" s="750">
        <f t="shared" si="300"/>
        <v>127.47624999999999</v>
      </c>
      <c r="EJ137" s="750">
        <f t="shared" si="301"/>
        <v>225.35100000000003</v>
      </c>
      <c r="EK137" s="750">
        <f t="shared" si="302"/>
        <v>8677.0178708878611</v>
      </c>
      <c r="EL137" s="750">
        <f t="shared" si="303"/>
        <v>2665.756684213346</v>
      </c>
      <c r="EM137" s="750">
        <f t="shared" si="304"/>
        <v>6968.1748500000003</v>
      </c>
      <c r="EN137" s="751">
        <f t="shared" si="304"/>
        <v>447.5483999999999</v>
      </c>
      <c r="EO137" s="749">
        <f t="shared" si="305"/>
        <v>305.65151912023464</v>
      </c>
      <c r="EP137" s="750">
        <f>+EO137/([17]LP!E137+[17]LP!O137+[17]LP!W137)</f>
        <v>0.28768267071558645</v>
      </c>
      <c r="EQ137" s="561">
        <f>+[17]ASI!I137-[17]ASI!J137</f>
        <v>691.40325074933548</v>
      </c>
      <c r="ER137" s="561">
        <f t="shared" si="306"/>
        <v>3.2308563119127824</v>
      </c>
      <c r="ES137" s="752">
        <f t="shared" si="307"/>
        <v>1.4282781267300684</v>
      </c>
      <c r="ET137" s="753"/>
    </row>
    <row r="138" spans="1:150">
      <c r="A138" s="798">
        <f>+VLOOKUP(B138,[17]ASI!B:C,2,FALSE)</f>
        <v>7</v>
      </c>
      <c r="B138" s="798">
        <v>8097</v>
      </c>
      <c r="C138" s="696" t="s">
        <v>245</v>
      </c>
      <c r="D138" s="697">
        <f t="shared" si="308"/>
        <v>46.881550861273972</v>
      </c>
      <c r="E138" s="798">
        <v>214</v>
      </c>
      <c r="F138" s="798">
        <v>34</v>
      </c>
      <c r="G138" s="798">
        <v>0</v>
      </c>
      <c r="H138" s="798">
        <v>22</v>
      </c>
      <c r="I138" s="798">
        <v>0</v>
      </c>
      <c r="J138" s="798">
        <v>6</v>
      </c>
      <c r="K138" s="798">
        <v>48</v>
      </c>
      <c r="L138" s="798">
        <v>449</v>
      </c>
      <c r="M138" s="798">
        <v>127</v>
      </c>
      <c r="N138" s="699">
        <f t="shared" si="232"/>
        <v>184.54400000000001</v>
      </c>
      <c r="O138" s="700">
        <f t="shared" si="233"/>
        <v>4202.1194399999995</v>
      </c>
      <c r="P138" s="701">
        <f t="shared" si="234"/>
        <v>24.049252173913043</v>
      </c>
      <c r="Q138" s="702">
        <f t="shared" si="309"/>
        <v>75.813022330434791</v>
      </c>
      <c r="R138" s="702">
        <f t="shared" si="310"/>
        <v>4.76678816481295</v>
      </c>
      <c r="S138" s="703">
        <f t="shared" si="311"/>
        <v>1969.6923647302872</v>
      </c>
      <c r="T138" s="703">
        <f t="shared" si="235"/>
        <v>34.681722328767989</v>
      </c>
      <c r="U138" s="703">
        <f t="shared" si="312"/>
        <v>2080.1871093894897</v>
      </c>
      <c r="V138" s="703">
        <f t="shared" si="313"/>
        <v>2131.8354484155766</v>
      </c>
      <c r="W138" s="704">
        <f t="shared" si="231"/>
        <v>5880.7035411066281</v>
      </c>
      <c r="X138" s="705">
        <f t="shared" si="231"/>
        <v>75.255142301159808</v>
      </c>
      <c r="Y138" s="705">
        <f t="shared" si="231"/>
        <v>0</v>
      </c>
      <c r="Z138" s="705">
        <f t="shared" si="231"/>
        <v>566.38310842110741</v>
      </c>
      <c r="AA138" s="705">
        <f t="shared" si="231"/>
        <v>0</v>
      </c>
      <c r="AB138" s="705">
        <f t="shared" si="231"/>
        <v>61.229927176738769</v>
      </c>
      <c r="AC138" s="705">
        <f t="shared" si="231"/>
        <v>355.25619359999996</v>
      </c>
      <c r="AD138" s="705">
        <f t="shared" si="231"/>
        <v>243.8739908</v>
      </c>
      <c r="AE138" s="705">
        <f t="shared" si="231"/>
        <v>40.690418999999999</v>
      </c>
      <c r="AF138" s="706">
        <f t="shared" si="314"/>
        <v>7223.3923224056343</v>
      </c>
      <c r="AG138" s="707">
        <f t="shared" si="236"/>
        <v>0.81411936090827675</v>
      </c>
      <c r="AH138" s="707">
        <f t="shared" si="237"/>
        <v>1.0418254878352958E-2</v>
      </c>
      <c r="AI138" s="707">
        <f t="shared" si="238"/>
        <v>0</v>
      </c>
      <c r="AJ138" s="707">
        <f t="shared" si="238"/>
        <v>7.8409573112108444E-2</v>
      </c>
      <c r="AK138" s="707">
        <f t="shared" si="238"/>
        <v>0</v>
      </c>
      <c r="AL138" s="707">
        <f t="shared" si="238"/>
        <v>8.4766165873082656E-3</v>
      </c>
      <c r="AM138" s="707">
        <f t="shared" si="238"/>
        <v>4.9181351052754063E-2</v>
      </c>
      <c r="AN138" s="707">
        <f t="shared" si="238"/>
        <v>3.376169809350487E-2</v>
      </c>
      <c r="AO138" s="707">
        <f t="shared" si="238"/>
        <v>5.6331453676945944E-3</v>
      </c>
      <c r="AP138" s="708">
        <f>+[17]LP!J138</f>
        <v>5815.3761619453353</v>
      </c>
      <c r="AQ138" s="709">
        <f t="shared" si="239"/>
        <v>1613.2567219453358</v>
      </c>
      <c r="AR138" s="710">
        <f>+[17]LP!R138+[17]LP!Z138</f>
        <v>6.1900120309327917</v>
      </c>
      <c r="AS138" s="709">
        <f>+[17]LP!$E138*VLOOKUP($A138,[17]GJha!$T$16:$AA$22,6,FALSE)</f>
        <v>829.58284138539034</v>
      </c>
      <c r="AT138" s="709">
        <f>+[17]LP!$E138*VLOOKUP($A138,[17]GJha!$T$16:$AA$22,7,FALSE)</f>
        <v>10551.569857357414</v>
      </c>
      <c r="AU138" s="711">
        <f t="shared" si="240"/>
        <v>0.90466982629109427</v>
      </c>
      <c r="AV138" s="712">
        <f t="shared" si="241"/>
        <v>0.86718704634113397</v>
      </c>
      <c r="AW138" s="713">
        <f t="shared" si="242"/>
        <v>9.1380401294839764E-2</v>
      </c>
      <c r="AX138" s="708">
        <f>+[17]LP!$E138*(VLOOKUP($A138,[17]GJha!$T$16:$AA$22,8,FALSE)+VLOOKUP($A138,[17]GJha!$T$16:$AA$22,3,FALSE))</f>
        <v>1218.552727323912</v>
      </c>
      <c r="AY138" s="708">
        <f>0.45*0.25*17.8/1000*365*[17]FCI!D139</f>
        <v>560.60988750000001</v>
      </c>
      <c r="AZ138" s="708">
        <f>+[17]LP!AG138+[17]LP!AL138*[17]LP!AK$4</f>
        <v>33204.162831079339</v>
      </c>
      <c r="BA138" s="708">
        <f>+[17]LP!AL138*CV$2*CV$3</f>
        <v>6719.2177969082168</v>
      </c>
      <c r="BB138" s="714">
        <f t="shared" si="315"/>
        <v>0</v>
      </c>
      <c r="BC138" s="714">
        <f t="shared" si="316"/>
        <v>113.91304921967412</v>
      </c>
      <c r="BD138" s="715">
        <f t="shared" si="243"/>
        <v>0</v>
      </c>
      <c r="BE138" s="716">
        <f t="shared" si="244"/>
        <v>462.49411565787801</v>
      </c>
      <c r="BF138" s="716">
        <f t="shared" si="245"/>
        <v>541.27918882261065</v>
      </c>
      <c r="BG138" s="716">
        <f t="shared" si="246"/>
        <v>4572.9202852511626</v>
      </c>
      <c r="BH138" s="717">
        <f t="shared" si="247"/>
        <v>1</v>
      </c>
      <c r="BI138" s="716">
        <f t="shared" si="248"/>
        <v>16143.711639663994</v>
      </c>
      <c r="BJ138" s="718">
        <f t="shared" si="317"/>
        <v>2.3493054270388947E-2</v>
      </c>
      <c r="BK138" s="716">
        <f t="shared" si="249"/>
        <v>21720.405229395645</v>
      </c>
      <c r="BL138" s="719">
        <f t="shared" si="250"/>
        <v>15764.446545987857</v>
      </c>
      <c r="BM138" s="719">
        <f t="shared" si="251"/>
        <v>5955.9586834077863</v>
      </c>
      <c r="BN138" s="719">
        <f t="shared" si="252"/>
        <v>-1.5774048733874224E-12</v>
      </c>
      <c r="BO138" s="719">
        <f t="shared" si="253"/>
        <v>5955.9586834077863</v>
      </c>
      <c r="BP138" s="719">
        <f t="shared" si="254"/>
        <v>-1.5774048733874224E-12</v>
      </c>
      <c r="BQ138" s="719">
        <f t="shared" si="255"/>
        <v>0</v>
      </c>
      <c r="BR138" s="720">
        <f t="shared" si="256"/>
        <v>0</v>
      </c>
      <c r="BS138" s="719">
        <f t="shared" si="257"/>
        <v>-1.5774048733874224E-12</v>
      </c>
      <c r="BT138" s="721">
        <f t="shared" si="258"/>
        <v>11724.555042275386</v>
      </c>
      <c r="BU138" s="722">
        <f t="shared" si="259"/>
        <v>0</v>
      </c>
      <c r="BV138" s="723">
        <f t="shared" si="260"/>
        <v>28.298101618049316</v>
      </c>
      <c r="BW138" s="723">
        <f t="shared" si="261"/>
        <v>59.414216652000249</v>
      </c>
      <c r="BX138" s="723">
        <f t="shared" si="262"/>
        <v>430.34588487267263</v>
      </c>
      <c r="BY138" s="717">
        <f t="shared" si="263"/>
        <v>1</v>
      </c>
      <c r="BZ138" s="724">
        <f t="shared" si="264"/>
        <v>1303.3361064294193</v>
      </c>
      <c r="CA138" s="718">
        <f t="shared" si="318"/>
        <v>8.4057237357796466E-2</v>
      </c>
      <c r="CB138" s="723">
        <f t="shared" si="265"/>
        <v>1821.3943095721415</v>
      </c>
      <c r="CC138" s="723">
        <f t="shared" si="266"/>
        <v>1193.7812739742953</v>
      </c>
      <c r="CD138" s="723">
        <f t="shared" si="267"/>
        <v>627.61303559784619</v>
      </c>
      <c r="CE138" s="725">
        <f t="shared" si="268"/>
        <v>0</v>
      </c>
      <c r="CF138" s="726">
        <f t="shared" si="269"/>
        <v>627.61303559784619</v>
      </c>
      <c r="CG138" s="724">
        <f t="shared" si="270"/>
        <v>0</v>
      </c>
      <c r="CH138" s="727">
        <f t="shared" si="271"/>
        <v>0</v>
      </c>
      <c r="CI138" s="728">
        <f t="shared" si="319"/>
        <v>0</v>
      </c>
      <c r="CJ138" s="726">
        <f t="shared" si="272"/>
        <v>0</v>
      </c>
      <c r="CK138" s="729">
        <f t="shared" si="273"/>
        <v>1235.482643896755</v>
      </c>
      <c r="CL138" s="730">
        <f t="shared" si="274"/>
        <v>0</v>
      </c>
      <c r="CM138" s="731">
        <f t="shared" si="275"/>
        <v>1.4009262587576292</v>
      </c>
      <c r="CN138" s="732">
        <f t="shared" si="320"/>
        <v>1</v>
      </c>
      <c r="CO138" s="731">
        <f t="shared" si="276"/>
        <v>200.86366848579081</v>
      </c>
      <c r="CP138" s="731">
        <f t="shared" si="277"/>
        <v>96.810219185140156</v>
      </c>
      <c r="CQ138" s="733">
        <f>+IF([17]FCI!D139&gt;10000,0.3,1)</f>
        <v>1</v>
      </c>
      <c r="CR138" s="718">
        <f t="shared" si="321"/>
        <v>0.99999999999999356</v>
      </c>
      <c r="CS138" s="731">
        <f t="shared" si="278"/>
        <v>3338.260983625074</v>
      </c>
      <c r="CT138" s="718">
        <f t="shared" si="279"/>
        <v>1.6829534882351727E-2</v>
      </c>
      <c r="CU138" s="731">
        <f t="shared" si="280"/>
        <v>3637.3357975547624</v>
      </c>
      <c r="CV138" s="731">
        <f t="shared" si="281"/>
        <v>3282.0796039547622</v>
      </c>
      <c r="CW138" s="731">
        <f t="shared" ref="CW138:CW169" si="339">+CM138+CO138+CP138+CS138*CT138</f>
        <v>355.25619360000059</v>
      </c>
      <c r="CX138" s="731">
        <f t="shared" si="283"/>
        <v>6.2527760746888816E-13</v>
      </c>
      <c r="CY138" s="731">
        <f t="shared" si="322"/>
        <v>355.25619359999996</v>
      </c>
      <c r="CZ138" s="731">
        <f t="shared" si="284"/>
        <v>0</v>
      </c>
      <c r="DA138" s="731">
        <f t="shared" si="323"/>
        <v>355.25619359999996</v>
      </c>
      <c r="DB138" s="731">
        <f t="shared" si="285"/>
        <v>0</v>
      </c>
      <c r="DC138" s="734">
        <f t="shared" si="324"/>
        <v>0</v>
      </c>
      <c r="DD138" s="700">
        <f t="shared" si="325"/>
        <v>0</v>
      </c>
      <c r="DE138" s="735">
        <f t="shared" si="286"/>
        <v>21.745231393256169</v>
      </c>
      <c r="DF138" s="736">
        <f t="shared" si="326"/>
        <v>1</v>
      </c>
      <c r="DG138" s="735">
        <f t="shared" si="287"/>
        <v>128.7153379507964</v>
      </c>
      <c r="DH138" s="735">
        <f t="shared" si="288"/>
        <v>62.036903803673589</v>
      </c>
      <c r="DI138" s="736">
        <f t="shared" si="327"/>
        <v>1</v>
      </c>
      <c r="DJ138" s="736">
        <f t="shared" si="328"/>
        <v>1</v>
      </c>
      <c r="DK138" s="735">
        <f t="shared" si="329"/>
        <v>212.49747314772617</v>
      </c>
      <c r="DL138" s="735">
        <f t="shared" si="289"/>
        <v>-72.066936652273824</v>
      </c>
      <c r="DM138" s="737">
        <f t="shared" si="330"/>
        <v>212.49747314772617</v>
      </c>
      <c r="DN138" s="737">
        <f t="shared" si="290"/>
        <v>-72.066936652273824</v>
      </c>
      <c r="DO138" s="737">
        <f t="shared" si="331"/>
        <v>212.49747314772617</v>
      </c>
      <c r="DP138" s="737">
        <f t="shared" si="291"/>
        <v>-72.066936652273824</v>
      </c>
      <c r="DQ138" s="738">
        <f t="shared" si="332"/>
        <v>113.91304921967412</v>
      </c>
      <c r="DR138" s="739">
        <f t="shared" si="333"/>
        <v>0</v>
      </c>
      <c r="DS138" s="740">
        <f t="shared" si="292"/>
        <v>0</v>
      </c>
      <c r="DT138" s="754">
        <f t="shared" si="293"/>
        <v>8586.0812637426243</v>
      </c>
      <c r="DU138" s="755">
        <f t="shared" si="294"/>
        <v>77.51429149081379</v>
      </c>
      <c r="DV138" s="755">
        <f t="shared" si="295"/>
        <v>0</v>
      </c>
      <c r="DW138" s="755">
        <f t="shared" si="296"/>
        <v>897.72858761346811</v>
      </c>
      <c r="DX138" s="755">
        <f t="shared" si="297"/>
        <v>357.08867252049129</v>
      </c>
      <c r="DY138" s="755">
        <f t="shared" si="334"/>
        <v>160.51306612499999</v>
      </c>
      <c r="DZ138" s="756">
        <f t="shared" si="334"/>
        <v>31.332913153199993</v>
      </c>
      <c r="EA138" s="755">
        <f t="shared" si="335"/>
        <v>10110.258794645597</v>
      </c>
      <c r="EB138" s="757">
        <f>+EA138/([17]LP!E138+[17]LP!O138+[17]LP!W138)</f>
        <v>30.388739215496347</v>
      </c>
      <c r="EC138" s="758">
        <f t="shared" si="336"/>
        <v>382.42976004298299</v>
      </c>
      <c r="ED138" s="562">
        <f>+EC138/([17]LP!AE138+[17]LP!AL138)</f>
        <v>0.20524759635167794</v>
      </c>
      <c r="EE138" s="759">
        <f t="shared" si="337"/>
        <v>6.3678261357436747E-2</v>
      </c>
      <c r="EF138" s="759">
        <f t="shared" si="338"/>
        <v>0.17455793019143584</v>
      </c>
      <c r="EG138" s="751">
        <f t="shared" si="298"/>
        <v>0.15814327992707508</v>
      </c>
      <c r="EH138" s="749">
        <f t="shared" si="299"/>
        <v>9458.9305314758785</v>
      </c>
      <c r="EI138" s="750">
        <f t="shared" si="300"/>
        <v>167.84782314423114</v>
      </c>
      <c r="EJ138" s="750">
        <f t="shared" si="301"/>
        <v>0</v>
      </c>
      <c r="EK138" s="750">
        <f t="shared" si="302"/>
        <v>1037.4145183461108</v>
      </c>
      <c r="EL138" s="750">
        <f t="shared" si="303"/>
        <v>947.33071305028875</v>
      </c>
      <c r="EM138" s="750">
        <f t="shared" si="304"/>
        <v>575.23635000000002</v>
      </c>
      <c r="EN138" s="751">
        <f t="shared" si="304"/>
        <v>108.47069999999999</v>
      </c>
      <c r="EO138" s="749">
        <f t="shared" si="305"/>
        <v>110.62187366808793</v>
      </c>
      <c r="EP138" s="750">
        <f>+EO138/([17]LP!E138+[17]LP!O138+[17]LP!W138)</f>
        <v>0.33249982406082862</v>
      </c>
      <c r="EQ138" s="561">
        <f>+[17]ASI!I138-[17]ASI!J138</f>
        <v>250.23374095520705</v>
      </c>
      <c r="ER138" s="561">
        <f t="shared" si="306"/>
        <v>8.9369193198288226</v>
      </c>
      <c r="ES138" s="752">
        <f t="shared" si="307"/>
        <v>3.9507812024317119</v>
      </c>
      <c r="ET138" s="753"/>
    </row>
    <row r="139" spans="1:150">
      <c r="A139" s="798">
        <f>+VLOOKUP(B139,[17]ASI!B:C,2,FALSE)</f>
        <v>7</v>
      </c>
      <c r="B139" s="798">
        <v>8088</v>
      </c>
      <c r="C139" s="696" t="s">
        <v>246</v>
      </c>
      <c r="D139" s="697">
        <f t="shared" si="308"/>
        <v>55.141892659294641</v>
      </c>
      <c r="E139" s="798">
        <v>207</v>
      </c>
      <c r="F139" s="798">
        <v>12</v>
      </c>
      <c r="G139" s="798">
        <v>70</v>
      </c>
      <c r="H139" s="798">
        <v>41</v>
      </c>
      <c r="I139" s="798">
        <v>18</v>
      </c>
      <c r="J139" s="798">
        <v>7</v>
      </c>
      <c r="K139" s="798">
        <v>96</v>
      </c>
      <c r="L139" s="798">
        <v>1059</v>
      </c>
      <c r="M139" s="798">
        <v>270</v>
      </c>
      <c r="N139" s="699">
        <f t="shared" si="232"/>
        <v>215.078</v>
      </c>
      <c r="O139" s="700">
        <f t="shared" si="233"/>
        <v>4762.2458849999994</v>
      </c>
      <c r="P139" s="701">
        <f t="shared" si="234"/>
        <v>32.486582081686429</v>
      </c>
      <c r="Q139" s="702">
        <f t="shared" si="309"/>
        <v>104.16763551884058</v>
      </c>
      <c r="R139" s="702">
        <f t="shared" si="310"/>
        <v>7.5720303378067904</v>
      </c>
      <c r="S139" s="703">
        <f t="shared" si="311"/>
        <v>1929.5446047218941</v>
      </c>
      <c r="T139" s="703">
        <f t="shared" si="235"/>
        <v>81.799429724198887</v>
      </c>
      <c r="U139" s="703">
        <f t="shared" si="312"/>
        <v>2115.5116699649334</v>
      </c>
      <c r="V139" s="703">
        <f t="shared" si="313"/>
        <v>2178.2255929620346</v>
      </c>
      <c r="W139" s="704">
        <f t="shared" si="231"/>
        <v>5688.3440794816452</v>
      </c>
      <c r="X139" s="705">
        <f t="shared" si="231"/>
        <v>26.560638459232877</v>
      </c>
      <c r="Y139" s="705">
        <f t="shared" si="231"/>
        <v>193.21308431314682</v>
      </c>
      <c r="Z139" s="705">
        <f t="shared" si="231"/>
        <v>1055.5321566029729</v>
      </c>
      <c r="AA139" s="705">
        <f t="shared" si="231"/>
        <v>347.25115085798751</v>
      </c>
      <c r="AB139" s="705">
        <f t="shared" si="231"/>
        <v>71.434915039528562</v>
      </c>
      <c r="AC139" s="705">
        <f t="shared" si="231"/>
        <v>710.51238719999992</v>
      </c>
      <c r="AD139" s="705">
        <f t="shared" si="231"/>
        <v>575.1950028</v>
      </c>
      <c r="AE139" s="705">
        <f t="shared" si="231"/>
        <v>86.507189999999994</v>
      </c>
      <c r="AF139" s="706">
        <f t="shared" si="314"/>
        <v>8754.5506047545132</v>
      </c>
      <c r="AG139" s="707">
        <f t="shared" si="236"/>
        <v>0.64975854687416612</v>
      </c>
      <c r="AH139" s="707">
        <f t="shared" si="237"/>
        <v>3.0339236881911503E-3</v>
      </c>
      <c r="AI139" s="707">
        <f t="shared" si="238"/>
        <v>2.2070017415652909E-2</v>
      </c>
      <c r="AJ139" s="707">
        <f t="shared" si="238"/>
        <v>0.12056954197394477</v>
      </c>
      <c r="AK139" s="707">
        <f t="shared" si="238"/>
        <v>3.9665217157965678E-2</v>
      </c>
      <c r="AL139" s="707">
        <f t="shared" si="238"/>
        <v>8.1597466580104003E-3</v>
      </c>
      <c r="AM139" s="707">
        <f t="shared" si="238"/>
        <v>8.1159207282910373E-2</v>
      </c>
      <c r="AN139" s="707">
        <f t="shared" si="238"/>
        <v>6.5702401958544515E-2</v>
      </c>
      <c r="AO139" s="707">
        <f t="shared" si="238"/>
        <v>9.8813969906140879E-3</v>
      </c>
      <c r="AP139" s="708">
        <f>+[17]LP!J139</f>
        <v>8423.3739797426842</v>
      </c>
      <c r="AQ139" s="709">
        <f t="shared" si="239"/>
        <v>3661.1280947426849</v>
      </c>
      <c r="AR139" s="710">
        <f>+[17]LP!R139+[17]LP!Z139</f>
        <v>248.35801762085987</v>
      </c>
      <c r="AS139" s="709">
        <f>+[17]LP!$E139*VLOOKUP($A139,[17]GJha!$T$16:$AA$22,6,FALSE)</f>
        <v>1201.6224446311896</v>
      </c>
      <c r="AT139" s="709">
        <f>+[17]LP!$E139*VLOOKUP($A139,[17]GJha!$T$16:$AA$22,7,FALSE)</f>
        <v>15283.58897288769</v>
      </c>
      <c r="AU139" s="711">
        <f t="shared" si="240"/>
        <v>0.80030464373917309</v>
      </c>
      <c r="AV139" s="712">
        <f t="shared" si="241"/>
        <v>0.73447162264355392</v>
      </c>
      <c r="AW139" s="713">
        <f t="shared" si="242"/>
        <v>0.18326842596089374</v>
      </c>
      <c r="AX139" s="708">
        <f>+[17]LP!$E139*(VLOOKUP($A139,[17]GJha!$T$16:$AA$22,8,FALSE)+VLOOKUP($A139,[17]GJha!$T$16:$AA$22,3,FALSE))</f>
        <v>1765.0320547538138</v>
      </c>
      <c r="AY139" s="708">
        <f>0.45*0.25*17.8/1000*365*[17]FCI!D140</f>
        <v>3012.0904124999997</v>
      </c>
      <c r="AZ139" s="708">
        <f>+[17]LP!AG139+[17]LP!AL139*[17]LP!AK$4</f>
        <v>15784.314215395649</v>
      </c>
      <c r="BA139" s="708">
        <f>+[17]LP!AL139*CV$2*CV$3</f>
        <v>3093.1956599830883</v>
      </c>
      <c r="BB139" s="714">
        <f t="shared" si="315"/>
        <v>3612.0413544886901</v>
      </c>
      <c r="BC139" s="714">
        <f t="shared" si="316"/>
        <v>0</v>
      </c>
      <c r="BD139" s="715">
        <f t="shared" si="243"/>
        <v>0</v>
      </c>
      <c r="BE139" s="716">
        <f t="shared" si="244"/>
        <v>928.50208608252592</v>
      </c>
      <c r="BF139" s="716">
        <f t="shared" si="245"/>
        <v>664.03632824299962</v>
      </c>
      <c r="BG139" s="716">
        <f t="shared" si="246"/>
        <v>5859.5887066643691</v>
      </c>
      <c r="BH139" s="717">
        <f t="shared" si="247"/>
        <v>0.79280958393919976</v>
      </c>
      <c r="BI139" s="716">
        <f t="shared" si="248"/>
        <v>6788.9374268072143</v>
      </c>
      <c r="BJ139" s="718">
        <f t="shared" si="317"/>
        <v>0</v>
      </c>
      <c r="BK139" s="716">
        <f t="shared" si="249"/>
        <v>14241.064547797108</v>
      </c>
      <c r="BL139" s="719">
        <f t="shared" si="250"/>
        <v>8332.946745543084</v>
      </c>
      <c r="BM139" s="719">
        <f t="shared" si="251"/>
        <v>7452.127120989895</v>
      </c>
      <c r="BN139" s="719">
        <f t="shared" si="252"/>
        <v>1544.0093187358702</v>
      </c>
      <c r="BO139" s="719">
        <f t="shared" si="253"/>
        <v>5908.1178022540253</v>
      </c>
      <c r="BP139" s="719">
        <f t="shared" si="254"/>
        <v>3.979039320256561E-13</v>
      </c>
      <c r="BQ139" s="719">
        <f t="shared" si="255"/>
        <v>0</v>
      </c>
      <c r="BR139" s="720">
        <f t="shared" si="256"/>
        <v>0</v>
      </c>
      <c r="BS139" s="719">
        <f t="shared" si="257"/>
        <v>3.979039320256561E-13</v>
      </c>
      <c r="BT139" s="721">
        <f t="shared" si="258"/>
        <v>16044.102630262543</v>
      </c>
      <c r="BU139" s="722">
        <f t="shared" si="259"/>
        <v>3324.1842992862757</v>
      </c>
      <c r="BV139" s="723">
        <f t="shared" si="260"/>
        <v>134.52602942555842</v>
      </c>
      <c r="BW139" s="723">
        <f t="shared" si="261"/>
        <v>172.59699709353526</v>
      </c>
      <c r="BX139" s="723">
        <f t="shared" si="262"/>
        <v>1305.7604400675523</v>
      </c>
      <c r="BY139" s="717">
        <f t="shared" si="263"/>
        <v>0.91402649542957071</v>
      </c>
      <c r="BZ139" s="724">
        <f t="shared" si="264"/>
        <v>1297.8580374791352</v>
      </c>
      <c r="CA139" s="718">
        <f t="shared" si="318"/>
        <v>0</v>
      </c>
      <c r="CB139" s="723">
        <f t="shared" si="265"/>
        <v>2910.7415040657811</v>
      </c>
      <c r="CC139" s="723">
        <f t="shared" si="266"/>
        <v>1436.5232815652921</v>
      </c>
      <c r="CD139" s="723">
        <f t="shared" si="267"/>
        <v>1612.8834665866459</v>
      </c>
      <c r="CE139" s="725">
        <f t="shared" si="268"/>
        <v>138.66524408615692</v>
      </c>
      <c r="CF139" s="726">
        <f t="shared" si="269"/>
        <v>1474.218222500489</v>
      </c>
      <c r="CG139" s="724">
        <f t="shared" si="270"/>
        <v>0</v>
      </c>
      <c r="CH139" s="727">
        <f t="shared" si="271"/>
        <v>0</v>
      </c>
      <c r="CI139" s="728">
        <f t="shared" si="319"/>
        <v>0</v>
      </c>
      <c r="CJ139" s="726">
        <f t="shared" si="272"/>
        <v>0</v>
      </c>
      <c r="CK139" s="729">
        <f t="shared" si="273"/>
        <v>4003.3914781078552</v>
      </c>
      <c r="CL139" s="730">
        <f t="shared" si="274"/>
        <v>344.18559554032339</v>
      </c>
      <c r="CM139" s="731">
        <f t="shared" si="275"/>
        <v>56.208496319452507</v>
      </c>
      <c r="CN139" s="732">
        <f t="shared" si="320"/>
        <v>1</v>
      </c>
      <c r="CO139" s="731">
        <f t="shared" si="276"/>
        <v>271.31627660874625</v>
      </c>
      <c r="CP139" s="731">
        <f t="shared" si="277"/>
        <v>485.05908280549517</v>
      </c>
      <c r="CQ139" s="733">
        <f>+IF([17]FCI!D140&gt;10000,0.3,1)</f>
        <v>1</v>
      </c>
      <c r="CR139" s="718">
        <f t="shared" si="321"/>
        <v>0.78956899859841623</v>
      </c>
      <c r="CS139" s="731">
        <f t="shared" si="278"/>
        <v>1536.7703054946835</v>
      </c>
      <c r="CT139" s="718">
        <f t="shared" si="279"/>
        <v>0</v>
      </c>
      <c r="CU139" s="731">
        <f t="shared" si="280"/>
        <v>2349.3541612283775</v>
      </c>
      <c r="CV139" s="731">
        <f t="shared" si="281"/>
        <v>1638.8417740283776</v>
      </c>
      <c r="CW139" s="731">
        <f t="shared" si="339"/>
        <v>812.58385573369401</v>
      </c>
      <c r="CX139" s="731">
        <f t="shared" si="283"/>
        <v>102.07146853369409</v>
      </c>
      <c r="CY139" s="731">
        <f t="shared" si="322"/>
        <v>710.51238719999992</v>
      </c>
      <c r="CZ139" s="731">
        <f t="shared" si="284"/>
        <v>0</v>
      </c>
      <c r="DA139" s="731">
        <f t="shared" si="323"/>
        <v>710.51238719999992</v>
      </c>
      <c r="DB139" s="731">
        <f t="shared" si="285"/>
        <v>0</v>
      </c>
      <c r="DC139" s="734">
        <f t="shared" si="324"/>
        <v>0</v>
      </c>
      <c r="DD139" s="700">
        <f t="shared" si="325"/>
        <v>0</v>
      </c>
      <c r="DE139" s="735">
        <f t="shared" si="286"/>
        <v>62.534411196876341</v>
      </c>
      <c r="DF139" s="736">
        <f t="shared" si="326"/>
        <v>1</v>
      </c>
      <c r="DG139" s="735">
        <f t="shared" si="287"/>
        <v>202.14209171703374</v>
      </c>
      <c r="DH139" s="735">
        <f t="shared" si="288"/>
        <v>361.38951496096087</v>
      </c>
      <c r="DI139" s="736">
        <f t="shared" si="327"/>
        <v>1</v>
      </c>
      <c r="DJ139" s="736">
        <f t="shared" si="328"/>
        <v>1</v>
      </c>
      <c r="DK139" s="735">
        <f t="shared" si="329"/>
        <v>626.06601787487102</v>
      </c>
      <c r="DL139" s="735">
        <f t="shared" si="289"/>
        <v>-35.636174925128969</v>
      </c>
      <c r="DM139" s="737">
        <f t="shared" si="330"/>
        <v>626.06601787487102</v>
      </c>
      <c r="DN139" s="737">
        <f t="shared" si="290"/>
        <v>-35.636174925128969</v>
      </c>
      <c r="DO139" s="737">
        <f t="shared" si="331"/>
        <v>626.06601787487102</v>
      </c>
      <c r="DP139" s="737">
        <f t="shared" si="291"/>
        <v>-35.636174925128969</v>
      </c>
      <c r="DQ139" s="738">
        <f t="shared" si="332"/>
        <v>56.328540337908919</v>
      </c>
      <c r="DR139" s="739">
        <f t="shared" si="333"/>
        <v>0</v>
      </c>
      <c r="DS139" s="740">
        <f t="shared" si="292"/>
        <v>0</v>
      </c>
      <c r="DT139" s="754">
        <f t="shared" si="293"/>
        <v>8578.3555207259997</v>
      </c>
      <c r="DU139" s="755">
        <f t="shared" si="294"/>
        <v>28.257685369199997</v>
      </c>
      <c r="DV139" s="755">
        <f t="shared" si="295"/>
        <v>135.07263</v>
      </c>
      <c r="DW139" s="755">
        <f t="shared" si="296"/>
        <v>2318.424192084</v>
      </c>
      <c r="DX139" s="755">
        <f t="shared" si="297"/>
        <v>775.49717875199974</v>
      </c>
      <c r="DY139" s="755">
        <f t="shared" si="334"/>
        <v>378.58204237500001</v>
      </c>
      <c r="DZ139" s="756">
        <f t="shared" si="334"/>
        <v>66.613279931999969</v>
      </c>
      <c r="EA139" s="755">
        <f t="shared" si="335"/>
        <v>12280.802529238199</v>
      </c>
      <c r="EB139" s="757">
        <f>+EA139/([17]LP!E139+[17]LP!O139+[17]LP!W139)</f>
        <v>16.192158449653352</v>
      </c>
      <c r="EC139" s="758">
        <f t="shared" si="336"/>
        <v>0</v>
      </c>
      <c r="ED139" s="562">
        <f>+EC139/([17]LP!AE139+[17]LP!AL139)</f>
        <v>0</v>
      </c>
      <c r="EE139" s="759">
        <f t="shared" si="337"/>
        <v>0</v>
      </c>
      <c r="EF139" s="759">
        <f t="shared" si="338"/>
        <v>0</v>
      </c>
      <c r="EG139" s="751">
        <f t="shared" si="298"/>
        <v>0</v>
      </c>
      <c r="EH139" s="749">
        <f t="shared" si="299"/>
        <v>9450.4194000000007</v>
      </c>
      <c r="EI139" s="750">
        <f t="shared" si="300"/>
        <v>61.188600000000001</v>
      </c>
      <c r="EJ139" s="750">
        <f t="shared" si="301"/>
        <v>321.93</v>
      </c>
      <c r="EK139" s="750">
        <f t="shared" si="302"/>
        <v>2679.1693500000001</v>
      </c>
      <c r="EL139" s="750">
        <f t="shared" si="303"/>
        <v>2057.3385600000001</v>
      </c>
      <c r="EM139" s="750">
        <f t="shared" si="304"/>
        <v>1356.73785</v>
      </c>
      <c r="EN139" s="751">
        <f t="shared" si="304"/>
        <v>230.607</v>
      </c>
      <c r="EO139" s="749">
        <f t="shared" si="305"/>
        <v>250.2028163064609</v>
      </c>
      <c r="EP139" s="750">
        <f>+EO139/([17]LP!E139+[17]LP!O139+[17]LP!W139)</f>
        <v>0.32989078983546177</v>
      </c>
      <c r="EQ139" s="561">
        <f>+[17]ASI!I139-[17]ASI!J139</f>
        <v>565.97474482983398</v>
      </c>
      <c r="ER139" s="561">
        <f t="shared" si="306"/>
        <v>8.5753749216641513</v>
      </c>
      <c r="ES139" s="752">
        <f t="shared" si="307"/>
        <v>3.7909517622191045</v>
      </c>
      <c r="ET139" s="753"/>
    </row>
    <row r="140" spans="1:150">
      <c r="A140" s="798">
        <v>7</v>
      </c>
      <c r="B140" s="798">
        <v>8105</v>
      </c>
      <c r="C140" s="696" t="s">
        <v>247</v>
      </c>
      <c r="D140" s="697">
        <f t="shared" si="308"/>
        <v>39.665599247853656</v>
      </c>
      <c r="E140" s="798">
        <v>79</v>
      </c>
      <c r="F140" s="798">
        <v>60</v>
      </c>
      <c r="G140" s="798">
        <v>12</v>
      </c>
      <c r="H140" s="798">
        <v>71</v>
      </c>
      <c r="I140" s="798">
        <v>5</v>
      </c>
      <c r="J140" s="798">
        <v>5</v>
      </c>
      <c r="K140" s="798">
        <v>18</v>
      </c>
      <c r="L140" s="798">
        <v>3497</v>
      </c>
      <c r="M140" s="798">
        <v>425</v>
      </c>
      <c r="N140" s="699">
        <f t="shared" si="232"/>
        <v>132.178</v>
      </c>
      <c r="O140" s="700">
        <f t="shared" si="233"/>
        <v>2393.3714300000001</v>
      </c>
      <c r="P140" s="701">
        <f t="shared" si="234"/>
        <v>26.264859288537547</v>
      </c>
      <c r="Q140" s="702">
        <f t="shared" si="309"/>
        <v>61.35195267246376</v>
      </c>
      <c r="R140" s="702">
        <f t="shared" si="310"/>
        <v>3.3487706999724267</v>
      </c>
      <c r="S140" s="703">
        <f t="shared" si="311"/>
        <v>731.77845578633264</v>
      </c>
      <c r="T140" s="703">
        <f t="shared" si="235"/>
        <v>270.11577501938001</v>
      </c>
      <c r="U140" s="703">
        <f t="shared" si="312"/>
        <v>1063.2461834781764</v>
      </c>
      <c r="V140" s="703">
        <f t="shared" si="313"/>
        <v>1106.2605534260024</v>
      </c>
      <c r="W140" s="704">
        <f t="shared" si="231"/>
        <v>2170.9139240533814</v>
      </c>
      <c r="X140" s="705">
        <f t="shared" si="231"/>
        <v>132.80319229616438</v>
      </c>
      <c r="Y140" s="705">
        <f t="shared" si="231"/>
        <v>33.122243025110883</v>
      </c>
      <c r="Z140" s="705">
        <f t="shared" si="231"/>
        <v>1827.8727589953921</v>
      </c>
      <c r="AA140" s="705">
        <f t="shared" si="231"/>
        <v>96.458653016107633</v>
      </c>
      <c r="AB140" s="705">
        <f t="shared" si="231"/>
        <v>51.02493931394897</v>
      </c>
      <c r="AC140" s="705">
        <f t="shared" si="231"/>
        <v>133.22107259999999</v>
      </c>
      <c r="AD140" s="705">
        <f t="shared" si="231"/>
        <v>1899.3927524000001</v>
      </c>
      <c r="AE140" s="705">
        <f t="shared" si="231"/>
        <v>136.16872499999999</v>
      </c>
      <c r="AF140" s="706">
        <f t="shared" si="314"/>
        <v>6480.9782607001071</v>
      </c>
      <c r="AG140" s="707">
        <f t="shared" si="236"/>
        <v>0.33496701218974134</v>
      </c>
      <c r="AH140" s="707">
        <f t="shared" si="237"/>
        <v>2.0491226317092805E-2</v>
      </c>
      <c r="AI140" s="707">
        <f t="shared" si="238"/>
        <v>5.1106857163771531E-3</v>
      </c>
      <c r="AJ140" s="707">
        <f t="shared" si="238"/>
        <v>0.28203655150016449</v>
      </c>
      <c r="AK140" s="707">
        <f t="shared" si="238"/>
        <v>1.488334771943637E-2</v>
      </c>
      <c r="AL140" s="707">
        <f t="shared" si="238"/>
        <v>7.8730304687732438E-3</v>
      </c>
      <c r="AM140" s="707">
        <f t="shared" si="238"/>
        <v>2.0555704284311051E-2</v>
      </c>
      <c r="AN140" s="707">
        <f t="shared" si="238"/>
        <v>0.29307192155198164</v>
      </c>
      <c r="AO140" s="707">
        <f t="shared" si="238"/>
        <v>2.1010520252121689E-2</v>
      </c>
      <c r="AP140" s="708">
        <f>+[17]LP!J140</f>
        <v>3710.7431291767625</v>
      </c>
      <c r="AQ140" s="709">
        <f t="shared" si="239"/>
        <v>1317.3716991767624</v>
      </c>
      <c r="AR140" s="710">
        <f>+[17]LP!R140+[17]LP!Z140</f>
        <v>7.3771917220896102</v>
      </c>
      <c r="AS140" s="709">
        <f>+[17]LP!$E140*VLOOKUP($A140,[17]GJha!$T$16:$AA$22,6,FALSE)</f>
        <v>529.34990670044806</v>
      </c>
      <c r="AT140" s="709">
        <f>+[17]LP!$E140*VLOOKUP($A140,[17]GJha!$T$16:$AA$22,7,FALSE)</f>
        <v>6732.8689081945759</v>
      </c>
      <c r="AU140" s="711">
        <f t="shared" si="240"/>
        <v>0.54191403084422163</v>
      </c>
      <c r="AV140" s="712">
        <f t="shared" si="241"/>
        <v>0.36813622357128578</v>
      </c>
      <c r="AW140" s="713">
        <f t="shared" si="242"/>
        <v>0.31118965215439753</v>
      </c>
      <c r="AX140" s="708">
        <f>+[17]LP!$E140*(VLOOKUP($A140,[17]GJha!$T$16:$AA$22,8,FALSE)+VLOOKUP($A140,[17]GJha!$T$16:$AA$22,3,FALSE))</f>
        <v>777.54835362949575</v>
      </c>
      <c r="AY140" s="708">
        <f>0.45*0.25*17.8/1000*365*[17]FCI!D141</f>
        <v>999.88829999999996</v>
      </c>
      <c r="AZ140" s="708">
        <f>+[17]LP!AG140+[17]LP!AL140*[17]LP!AK$4</f>
        <v>483.41715838500005</v>
      </c>
      <c r="BA140" s="708">
        <f>+[17]LP!AL140*CV$2*CV$3</f>
        <v>98.019781378993954</v>
      </c>
      <c r="BB140" s="714">
        <f t="shared" si="315"/>
        <v>0</v>
      </c>
      <c r="BC140" s="714">
        <f t="shared" si="316"/>
        <v>3467.2340545693919</v>
      </c>
      <c r="BD140" s="715">
        <f t="shared" si="243"/>
        <v>0</v>
      </c>
      <c r="BE140" s="716">
        <f t="shared" si="244"/>
        <v>226.23060020928958</v>
      </c>
      <c r="BF140" s="716">
        <f t="shared" si="245"/>
        <v>146.6223516018278</v>
      </c>
      <c r="BG140" s="716">
        <f t="shared" si="246"/>
        <v>1747.9016854376525</v>
      </c>
      <c r="BH140" s="717">
        <f t="shared" si="247"/>
        <v>1</v>
      </c>
      <c r="BI140" s="716">
        <f t="shared" si="248"/>
        <v>140.79045354133382</v>
      </c>
      <c r="BJ140" s="718">
        <f t="shared" si="317"/>
        <v>1</v>
      </c>
      <c r="BK140" s="716">
        <f t="shared" si="249"/>
        <v>2261.545090790104</v>
      </c>
      <c r="BL140" s="719">
        <f t="shared" si="250"/>
        <v>-75.294268584552611</v>
      </c>
      <c r="BM140" s="719">
        <f t="shared" si="251"/>
        <v>2261.545090790104</v>
      </c>
      <c r="BN140" s="719">
        <f t="shared" si="252"/>
        <v>-75.294268584552611</v>
      </c>
      <c r="BO140" s="719">
        <f t="shared" si="253"/>
        <v>2261.545090790104</v>
      </c>
      <c r="BP140" s="719">
        <f t="shared" si="254"/>
        <v>-75.294268584552611</v>
      </c>
      <c r="BQ140" s="719">
        <f t="shared" si="255"/>
        <v>3.550352655705187E-2</v>
      </c>
      <c r="BR140" s="720">
        <f t="shared" si="256"/>
        <v>161.8041700110962</v>
      </c>
      <c r="BS140" s="719">
        <f t="shared" si="257"/>
        <v>0</v>
      </c>
      <c r="BT140" s="721">
        <f t="shared" si="258"/>
        <v>4557.4112124069525</v>
      </c>
      <c r="BU140" s="722">
        <f t="shared" si="259"/>
        <v>0</v>
      </c>
      <c r="BV140" s="723">
        <f t="shared" si="260"/>
        <v>111.039821061903</v>
      </c>
      <c r="BW140" s="723">
        <f t="shared" si="261"/>
        <v>129.10573720058142</v>
      </c>
      <c r="BX140" s="723">
        <f t="shared" si="262"/>
        <v>1319.524140538532</v>
      </c>
      <c r="BY140" s="717">
        <f t="shared" si="263"/>
        <v>1</v>
      </c>
      <c r="BZ140" s="724">
        <f t="shared" si="264"/>
        <v>91.180623667663596</v>
      </c>
      <c r="CA140" s="718">
        <f t="shared" si="318"/>
        <v>1</v>
      </c>
      <c r="CB140" s="723">
        <f t="shared" si="265"/>
        <v>1650.8503224686801</v>
      </c>
      <c r="CC140" s="723">
        <f t="shared" si="266"/>
        <v>-324.50602885676858</v>
      </c>
      <c r="CD140" s="723">
        <f t="shared" si="267"/>
        <v>1650.8503224686801</v>
      </c>
      <c r="CE140" s="725">
        <f t="shared" si="268"/>
        <v>-324.50602885676858</v>
      </c>
      <c r="CF140" s="726">
        <f t="shared" si="269"/>
        <v>1650.8503224686801</v>
      </c>
      <c r="CG140" s="724">
        <f t="shared" si="270"/>
        <v>-324.50602885676858</v>
      </c>
      <c r="CH140" s="727">
        <f t="shared" si="271"/>
        <v>0.20806073818464896</v>
      </c>
      <c r="CI140" s="728">
        <f t="shared" si="319"/>
        <v>822.02030214893739</v>
      </c>
      <c r="CJ140" s="726">
        <f t="shared" si="272"/>
        <v>0</v>
      </c>
      <c r="CK140" s="729">
        <f t="shared" si="273"/>
        <v>3852.4304838989769</v>
      </c>
      <c r="CL140" s="730">
        <f t="shared" si="274"/>
        <v>0</v>
      </c>
      <c r="CM140" s="731">
        <f t="shared" si="275"/>
        <v>1.6696092911805458</v>
      </c>
      <c r="CN140" s="732">
        <f t="shared" si="320"/>
        <v>1</v>
      </c>
      <c r="CO140" s="731">
        <f t="shared" si="276"/>
        <v>14.179403092048293</v>
      </c>
      <c r="CP140" s="731">
        <f t="shared" si="277"/>
        <v>19.102289180500343</v>
      </c>
      <c r="CQ140" s="733">
        <f>+IF([17]FCI!D141&gt;10000,0.3,1)</f>
        <v>1</v>
      </c>
      <c r="CR140" s="718">
        <f t="shared" si="321"/>
        <v>1</v>
      </c>
      <c r="CS140" s="731">
        <f t="shared" si="278"/>
        <v>48.698467841229998</v>
      </c>
      <c r="CT140" s="718">
        <f t="shared" si="279"/>
        <v>1</v>
      </c>
      <c r="CU140" s="731">
        <f t="shared" si="280"/>
        <v>83.649769404959187</v>
      </c>
      <c r="CV140" s="731">
        <f t="shared" si="281"/>
        <v>-49.571303195040798</v>
      </c>
      <c r="CW140" s="731">
        <f t="shared" si="339"/>
        <v>83.649769404959187</v>
      </c>
      <c r="CX140" s="731">
        <f t="shared" si="283"/>
        <v>-49.571303195040798</v>
      </c>
      <c r="CY140" s="731">
        <f t="shared" si="322"/>
        <v>83.649769404959187</v>
      </c>
      <c r="CZ140" s="731">
        <f t="shared" si="284"/>
        <v>-49.571303195040798</v>
      </c>
      <c r="DA140" s="731">
        <f t="shared" si="323"/>
        <v>83.649769404959187</v>
      </c>
      <c r="DB140" s="731">
        <f t="shared" si="285"/>
        <v>-49.571303195040798</v>
      </c>
      <c r="DC140" s="734">
        <f t="shared" si="324"/>
        <v>78.684608246096502</v>
      </c>
      <c r="DD140" s="700">
        <f t="shared" si="325"/>
        <v>0</v>
      </c>
      <c r="DE140" s="735">
        <f t="shared" si="286"/>
        <v>107.39136016927537</v>
      </c>
      <c r="DF140" s="736">
        <f t="shared" si="326"/>
        <v>1</v>
      </c>
      <c r="DG140" s="735">
        <f t="shared" si="287"/>
        <v>173.32421151336661</v>
      </c>
      <c r="DH140" s="735">
        <f t="shared" si="288"/>
        <v>233.49990044131397</v>
      </c>
      <c r="DI140" s="736">
        <f t="shared" si="327"/>
        <v>1</v>
      </c>
      <c r="DJ140" s="736">
        <f t="shared" si="328"/>
        <v>1</v>
      </c>
      <c r="DK140" s="735">
        <f t="shared" si="329"/>
        <v>514.21547212395603</v>
      </c>
      <c r="DL140" s="735">
        <f t="shared" si="289"/>
        <v>-1521.346005276044</v>
      </c>
      <c r="DM140" s="737">
        <f t="shared" si="330"/>
        <v>514.21547212395603</v>
      </c>
      <c r="DN140" s="737">
        <f t="shared" si="290"/>
        <v>-1521.346005276044</v>
      </c>
      <c r="DO140" s="737">
        <f t="shared" si="331"/>
        <v>514.21547212395603</v>
      </c>
      <c r="DP140" s="737">
        <f t="shared" si="291"/>
        <v>-1521.346005276044</v>
      </c>
      <c r="DQ140" s="738">
        <f t="shared" si="332"/>
        <v>2404.7249741632618</v>
      </c>
      <c r="DR140" s="739">
        <f t="shared" si="333"/>
        <v>0</v>
      </c>
      <c r="DS140" s="740">
        <f t="shared" si="292"/>
        <v>0</v>
      </c>
      <c r="DT140" s="754">
        <f t="shared" si="293"/>
        <v>3175.2428472859324</v>
      </c>
      <c r="DU140" s="755">
        <f t="shared" si="294"/>
        <v>137.03223747295016</v>
      </c>
      <c r="DV140" s="755">
        <f t="shared" si="295"/>
        <v>22.457774748060579</v>
      </c>
      <c r="DW140" s="755">
        <f t="shared" si="296"/>
        <v>2779.6696768723982</v>
      </c>
      <c r="DX140" s="755">
        <f t="shared" si="297"/>
        <v>118.82946062929092</v>
      </c>
      <c r="DY140" s="755">
        <f t="shared" si="334"/>
        <v>1250.142967125</v>
      </c>
      <c r="DZ140" s="756">
        <f t="shared" si="334"/>
        <v>104.85423692999998</v>
      </c>
      <c r="EA140" s="755">
        <f t="shared" si="335"/>
        <v>7588.2292010636329</v>
      </c>
      <c r="EB140" s="757">
        <f>+EA140/([17]LP!E140+[17]LP!O140+[17]LP!W140)</f>
        <v>35.748845444648275</v>
      </c>
      <c r="EC140" s="758">
        <f t="shared" si="336"/>
        <v>186.32821477387321</v>
      </c>
      <c r="ED140" s="562">
        <f>+EC140/([17]LP!AE140+[17]LP!AL140)</f>
        <v>6.8608285110424738</v>
      </c>
      <c r="EE140" s="759">
        <f t="shared" si="337"/>
        <v>6.0248237850208775E-2</v>
      </c>
      <c r="EF140" s="759">
        <f t="shared" si="338"/>
        <v>4.6159075858126612E-2</v>
      </c>
      <c r="EG140" s="751">
        <f t="shared" si="298"/>
        <v>0.36554628251229082</v>
      </c>
      <c r="EH140" s="749">
        <f t="shared" si="299"/>
        <v>3498.0336885317902</v>
      </c>
      <c r="EI140" s="750">
        <f t="shared" si="300"/>
        <v>296.7267366836968</v>
      </c>
      <c r="EJ140" s="750">
        <f t="shared" si="301"/>
        <v>53.52551012476134</v>
      </c>
      <c r="EK140" s="750">
        <f t="shared" si="302"/>
        <v>3212.1843046792665</v>
      </c>
      <c r="EL140" s="750">
        <f t="shared" si="303"/>
        <v>315.24606164276344</v>
      </c>
      <c r="EM140" s="750">
        <f t="shared" si="304"/>
        <v>4480.1815500000002</v>
      </c>
      <c r="EN140" s="751">
        <f t="shared" si="304"/>
        <v>362.99250000000001</v>
      </c>
      <c r="EO140" s="749">
        <f t="shared" si="305"/>
        <v>49.959607007605086</v>
      </c>
      <c r="EP140" s="750">
        <f>+EO140/([17]LP!E140+[17]LP!O140+[17]LP!W140)</f>
        <v>0.23536430200868205</v>
      </c>
      <c r="EQ140" s="561">
        <f>+[17]ASI!I140-[17]ASI!J140</f>
        <v>113.01182075142739</v>
      </c>
      <c r="ER140" s="561">
        <f t="shared" si="306"/>
        <v>1.395207663597869</v>
      </c>
      <c r="ES140" s="752">
        <f t="shared" si="307"/>
        <v>0.61678527169882824</v>
      </c>
      <c r="ET140" s="753"/>
    </row>
    <row r="141" spans="1:150">
      <c r="A141" s="798">
        <f>+VLOOKUP(B141,[17]ASI!B:C,2,FALSE)</f>
        <v>7</v>
      </c>
      <c r="B141" s="798">
        <v>8181</v>
      </c>
      <c r="C141" s="800" t="s">
        <v>248</v>
      </c>
      <c r="D141" s="697">
        <f t="shared" si="308"/>
        <v>131.73051058694458</v>
      </c>
      <c r="E141" s="801">
        <f>+$F182*E183</f>
        <v>465.23316062176167</v>
      </c>
      <c r="F141" s="801">
        <f t="shared" ref="F141:M141" si="340">+$F182*F183</f>
        <v>121.79620034542314</v>
      </c>
      <c r="G141" s="801">
        <f t="shared" si="340"/>
        <v>194.73229706390327</v>
      </c>
      <c r="H141" s="801">
        <f t="shared" si="340"/>
        <v>206.77029360967185</v>
      </c>
      <c r="I141" s="801">
        <f t="shared" si="340"/>
        <v>54.525043177892918</v>
      </c>
      <c r="J141" s="801">
        <f t="shared" si="340"/>
        <v>8.4974093264248705</v>
      </c>
      <c r="K141" s="801">
        <f>+$F182*K183</f>
        <v>148.70466321243524</v>
      </c>
      <c r="L141" s="801">
        <f t="shared" si="340"/>
        <v>1949.4473229706391</v>
      </c>
      <c r="M141" s="801">
        <f t="shared" si="340"/>
        <v>389.46459412780655</v>
      </c>
      <c r="N141" s="699">
        <f t="shared" si="232"/>
        <v>564.38659758203801</v>
      </c>
      <c r="O141" s="700">
        <f t="shared" si="233"/>
        <v>11778.978121675302</v>
      </c>
      <c r="P141" s="701">
        <f t="shared" si="234"/>
        <v>68.469314460213766</v>
      </c>
      <c r="Q141" s="702">
        <f t="shared" si="309"/>
        <v>209.69922336502219</v>
      </c>
      <c r="R141" s="702">
        <f t="shared" si="310"/>
        <v>13.162704712196875</v>
      </c>
      <c r="S141" s="703">
        <f t="shared" si="311"/>
        <v>4350.6437968329692</v>
      </c>
      <c r="T141" s="703">
        <f t="shared" si="235"/>
        <v>150.57948942055188</v>
      </c>
      <c r="U141" s="703">
        <f t="shared" si="312"/>
        <v>4710.9225096185437</v>
      </c>
      <c r="V141" s="703">
        <f t="shared" si="313"/>
        <v>4855.8157249176847</v>
      </c>
      <c r="W141" s="704">
        <f t="shared" si="231"/>
        <v>12784.571472470199</v>
      </c>
      <c r="X141" s="705">
        <f t="shared" si="231"/>
        <v>269.5820702569232</v>
      </c>
      <c r="Y141" s="705">
        <f t="shared" si="231"/>
        <v>537.49753901572421</v>
      </c>
      <c r="Z141" s="705">
        <f t="shared" si="231"/>
        <v>5323.2364374450444</v>
      </c>
      <c r="AA141" s="705">
        <f t="shared" si="231"/>
        <v>1051.882444116932</v>
      </c>
      <c r="AB141" s="705">
        <f t="shared" si="231"/>
        <v>86.715959041322606</v>
      </c>
      <c r="AC141" s="705">
        <f t="shared" si="231"/>
        <v>1100.5885963212434</v>
      </c>
      <c r="AD141" s="705">
        <f t="shared" si="231"/>
        <v>1058.8407539136442</v>
      </c>
      <c r="AE141" s="705">
        <f t="shared" si="231"/>
        <v>124.78328756476682</v>
      </c>
      <c r="AF141" s="706">
        <f t="shared" si="314"/>
        <v>22337.698560145793</v>
      </c>
      <c r="AG141" s="707">
        <f t="shared" si="236"/>
        <v>0.57233163201870862</v>
      </c>
      <c r="AH141" s="707">
        <f t="shared" si="237"/>
        <v>1.2068480086749085E-2</v>
      </c>
      <c r="AI141" s="707">
        <f t="shared" si="238"/>
        <v>2.4062350808812066E-2</v>
      </c>
      <c r="AJ141" s="707">
        <f t="shared" si="238"/>
        <v>0.23830729128660519</v>
      </c>
      <c r="AK141" s="707">
        <f t="shared" si="238"/>
        <v>4.7090009800457557E-2</v>
      </c>
      <c r="AL141" s="707">
        <f t="shared" si="238"/>
        <v>3.8820453596790159E-3</v>
      </c>
      <c r="AM141" s="707">
        <f t="shared" si="238"/>
        <v>4.9270456101725639E-2</v>
      </c>
      <c r="AN141" s="707">
        <f t="shared" si="238"/>
        <v>4.7401515024595865E-2</v>
      </c>
      <c r="AO141" s="707">
        <f t="shared" si="238"/>
        <v>5.5862195126673061E-3</v>
      </c>
      <c r="AP141" s="708">
        <f>+[17]LP!J141</f>
        <v>33497.240689600731</v>
      </c>
      <c r="AQ141" s="709">
        <f t="shared" si="239"/>
        <v>21718.262567925427</v>
      </c>
      <c r="AR141" s="710">
        <f>+[17]LP!R141+[17]LP!Z141</f>
        <v>69.792000504581154</v>
      </c>
      <c r="AS141" s="709">
        <f>+[17]LP!$E141*VLOOKUP($A141,[17]GJha!$T$16:$AA$22,6,FALSE)</f>
        <v>4778.4933142748778</v>
      </c>
      <c r="AT141" s="709">
        <f>+[17]LP!$E141*VLOOKUP($A141,[17]GJha!$T$16:$AA$22,7,FALSE)</f>
        <v>60778.26529570586</v>
      </c>
      <c r="AU141" s="711">
        <f t="shared" si="240"/>
        <v>0.67776999641729618</v>
      </c>
      <c r="AV141" s="712">
        <f t="shared" si="241"/>
        <v>0.63999532445304275</v>
      </c>
      <c r="AW141" s="713">
        <f t="shared" si="242"/>
        <v>0.30427091311437554</v>
      </c>
      <c r="AX141" s="708">
        <f>+[17]LP!$E141*(VLOOKUP($A141,[17]GJha!$T$16:$AA$22,8,FALSE)+VLOOKUP($A141,[17]GJha!$T$16:$AA$22,3,FALSE))</f>
        <v>7019.0049385359398</v>
      </c>
      <c r="AY141" s="708">
        <f>0.45*0.25*17.8/1000*365*[17]FCI!D184</f>
        <v>1847.0158875</v>
      </c>
      <c r="AZ141" s="708">
        <f>+[17]LP!AG141+[17]LP!AL141*[17]LP!AK$4</f>
        <v>28068.247407420837</v>
      </c>
      <c r="BA141" s="708">
        <f>+[17]LP!AL141*CV$2*CV$3</f>
        <v>5478.1334011393001</v>
      </c>
      <c r="BB141" s="714">
        <f t="shared" si="315"/>
        <v>40223.263631922819</v>
      </c>
      <c r="BC141" s="714">
        <f t="shared" si="316"/>
        <v>0</v>
      </c>
      <c r="BD141" s="715">
        <f t="shared" si="243"/>
        <v>0</v>
      </c>
      <c r="BE141" s="716">
        <f t="shared" si="244"/>
        <v>4664.6605100237357</v>
      </c>
      <c r="BF141" s="716">
        <f t="shared" si="245"/>
        <v>2300.999746409293</v>
      </c>
      <c r="BG141" s="716">
        <f t="shared" si="246"/>
        <v>19734.089200120619</v>
      </c>
      <c r="BH141" s="717">
        <f t="shared" si="247"/>
        <v>0.50905537910980947</v>
      </c>
      <c r="BI141" s="716">
        <f t="shared" si="248"/>
        <v>10223.942226316422</v>
      </c>
      <c r="BJ141" s="718">
        <f t="shared" si="317"/>
        <v>0</v>
      </c>
      <c r="BK141" s="716">
        <f t="shared" si="249"/>
        <v>36923.691682870071</v>
      </c>
      <c r="BL141" s="719">
        <f t="shared" si="250"/>
        <v>23332.040601127228</v>
      </c>
      <c r="BM141" s="719">
        <f t="shared" si="251"/>
        <v>26699.749456553647</v>
      </c>
      <c r="BN141" s="719">
        <f t="shared" si="252"/>
        <v>13108.098374810801</v>
      </c>
      <c r="BO141" s="719">
        <f t="shared" si="253"/>
        <v>13591.651081742846</v>
      </c>
      <c r="BP141" s="719">
        <f t="shared" si="254"/>
        <v>0</v>
      </c>
      <c r="BQ141" s="719">
        <f t="shared" si="255"/>
        <v>0</v>
      </c>
      <c r="BR141" s="720">
        <f t="shared" si="256"/>
        <v>0</v>
      </c>
      <c r="BS141" s="719">
        <f t="shared" si="257"/>
        <v>0</v>
      </c>
      <c r="BT141" s="721">
        <f t="shared" si="258"/>
        <v>58971.884773638798</v>
      </c>
      <c r="BU141" s="722">
        <f t="shared" si="259"/>
        <v>28951.929613374101</v>
      </c>
      <c r="BV141" s="723">
        <f t="shared" si="260"/>
        <v>1287.6993886708945</v>
      </c>
      <c r="BW141" s="723">
        <f t="shared" si="261"/>
        <v>1139.5384257205474</v>
      </c>
      <c r="BX141" s="723">
        <f t="shared" si="262"/>
        <v>8378.8510121357958</v>
      </c>
      <c r="BY141" s="717">
        <f t="shared" si="263"/>
        <v>0.59798091097868067</v>
      </c>
      <c r="BZ141" s="724">
        <f t="shared" si="264"/>
        <v>3724.0437933731255</v>
      </c>
      <c r="CA141" s="718">
        <f t="shared" si="318"/>
        <v>0</v>
      </c>
      <c r="CB141" s="723">
        <f t="shared" si="265"/>
        <v>14530.132619900363</v>
      </c>
      <c r="CC141" s="723">
        <f t="shared" si="266"/>
        <v>8068.2977792970642</v>
      </c>
      <c r="CD141" s="723">
        <f t="shared" si="267"/>
        <v>10806.088826527237</v>
      </c>
      <c r="CE141" s="725">
        <f t="shared" si="268"/>
        <v>4344.2539859239378</v>
      </c>
      <c r="CF141" s="726">
        <f t="shared" si="269"/>
        <v>6461.8348406032992</v>
      </c>
      <c r="CG141" s="724">
        <f t="shared" si="270"/>
        <v>1.7053025658242404E-13</v>
      </c>
      <c r="CH141" s="727">
        <f t="shared" si="271"/>
        <v>0</v>
      </c>
      <c r="CI141" s="728">
        <f t="shared" si="319"/>
        <v>0</v>
      </c>
      <c r="CJ141" s="726">
        <f t="shared" si="272"/>
        <v>1.7053025658242404E-13</v>
      </c>
      <c r="CK141" s="729">
        <f t="shared" si="273"/>
        <v>28036.812993103889</v>
      </c>
      <c r="CL141" s="730">
        <f t="shared" si="274"/>
        <v>11271.334018548714</v>
      </c>
      <c r="CM141" s="731">
        <f t="shared" si="275"/>
        <v>15.795356401489848</v>
      </c>
      <c r="CN141" s="732">
        <f t="shared" si="320"/>
        <v>1</v>
      </c>
      <c r="CO141" s="731">
        <f t="shared" si="276"/>
        <v>1004.0091101562135</v>
      </c>
      <c r="CP141" s="731">
        <f t="shared" si="277"/>
        <v>276.7809035585762</v>
      </c>
      <c r="CQ141" s="733">
        <f>+IF([17]FCI!D142&gt;10000,0.3,1)</f>
        <v>1</v>
      </c>
      <c r="CR141" s="718">
        <f t="shared" si="321"/>
        <v>0.29187031592460755</v>
      </c>
      <c r="CS141" s="731">
        <f t="shared" si="278"/>
        <v>2721.6618881637446</v>
      </c>
      <c r="CT141" s="718">
        <f t="shared" si="279"/>
        <v>0</v>
      </c>
      <c r="CU141" s="731">
        <f t="shared" si="280"/>
        <v>4018.2472582800242</v>
      </c>
      <c r="CV141" s="731">
        <f t="shared" si="281"/>
        <v>2917.6586619587806</v>
      </c>
      <c r="CW141" s="731">
        <f t="shared" si="339"/>
        <v>1296.5853701162796</v>
      </c>
      <c r="CX141" s="731">
        <f t="shared" si="283"/>
        <v>195.99677379503623</v>
      </c>
      <c r="CY141" s="731">
        <f t="shared" si="322"/>
        <v>1100.5885963212434</v>
      </c>
      <c r="CZ141" s="731">
        <f t="shared" si="284"/>
        <v>0</v>
      </c>
      <c r="DA141" s="731">
        <f t="shared" si="323"/>
        <v>1100.5885963212434</v>
      </c>
      <c r="DB141" s="731">
        <f t="shared" si="285"/>
        <v>0</v>
      </c>
      <c r="DC141" s="734">
        <f t="shared" si="324"/>
        <v>0</v>
      </c>
      <c r="DD141" s="700">
        <f t="shared" si="325"/>
        <v>0</v>
      </c>
      <c r="DE141" s="735">
        <f t="shared" si="286"/>
        <v>168.4891461760715</v>
      </c>
      <c r="DF141" s="736">
        <f t="shared" si="326"/>
        <v>1</v>
      </c>
      <c r="DG141" s="735">
        <f t="shared" si="287"/>
        <v>863.80638477731463</v>
      </c>
      <c r="DH141" s="735">
        <f t="shared" si="288"/>
        <v>238.13042059063901</v>
      </c>
      <c r="DI141" s="736">
        <f t="shared" si="327"/>
        <v>1</v>
      </c>
      <c r="DJ141" s="736">
        <f t="shared" si="328"/>
        <v>0.63548584069890024</v>
      </c>
      <c r="DK141" s="735">
        <f t="shared" si="329"/>
        <v>1270.4259515440251</v>
      </c>
      <c r="DL141" s="735">
        <f t="shared" si="289"/>
        <v>86.801910065614067</v>
      </c>
      <c r="DM141" s="737">
        <f t="shared" si="330"/>
        <v>1183.6240414784111</v>
      </c>
      <c r="DN141" s="737">
        <f t="shared" si="290"/>
        <v>0</v>
      </c>
      <c r="DO141" s="737">
        <f t="shared" si="331"/>
        <v>1183.6240414784111</v>
      </c>
      <c r="DP141" s="737">
        <f t="shared" si="291"/>
        <v>0</v>
      </c>
      <c r="DQ141" s="738">
        <f t="shared" si="332"/>
        <v>0</v>
      </c>
      <c r="DR141" s="739">
        <f t="shared" si="333"/>
        <v>0</v>
      </c>
      <c r="DS141" s="740">
        <f t="shared" si="292"/>
        <v>0</v>
      </c>
      <c r="DT141" s="754">
        <f t="shared" si="293"/>
        <v>19279.881409876787</v>
      </c>
      <c r="DU141" s="755">
        <f t="shared" si="294"/>
        <v>286.80655904375124</v>
      </c>
      <c r="DV141" s="755">
        <f t="shared" si="295"/>
        <v>375.75719300518131</v>
      </c>
      <c r="DW141" s="755">
        <f t="shared" si="296"/>
        <v>9477.182264234094</v>
      </c>
      <c r="DX141" s="755">
        <f t="shared" si="297"/>
        <v>1201.2504873803107</v>
      </c>
      <c r="DY141" s="755">
        <f t="shared" si="334"/>
        <v>696.90816716968925</v>
      </c>
      <c r="DZ141" s="756">
        <f t="shared" si="334"/>
        <v>96.087089008290135</v>
      </c>
      <c r="EA141" s="755">
        <f t="shared" si="335"/>
        <v>31413.873169718107</v>
      </c>
      <c r="EB141" s="757">
        <f>+EA141/([17]LP!E141+[17]LP!O141+[17]LP!W141)</f>
        <v>16.237149474452249</v>
      </c>
      <c r="EC141" s="758">
        <f t="shared" si="336"/>
        <v>0</v>
      </c>
      <c r="ED141" s="562">
        <f>+EC141/([17]LP!AE141+[17]LP!AL141)</f>
        <v>0</v>
      </c>
      <c r="EE141" s="759">
        <f t="shared" si="337"/>
        <v>0</v>
      </c>
      <c r="EF141" s="759">
        <f t="shared" si="338"/>
        <v>0</v>
      </c>
      <c r="EG141" s="751">
        <f t="shared" si="298"/>
        <v>0</v>
      </c>
      <c r="EH141" s="749">
        <f t="shared" si="299"/>
        <v>21239.847761658031</v>
      </c>
      <c r="EI141" s="750">
        <f t="shared" si="300"/>
        <v>621.04491537132992</v>
      </c>
      <c r="EJ141" s="750">
        <f t="shared" si="301"/>
        <v>895.5738341968912</v>
      </c>
      <c r="EK141" s="750">
        <f t="shared" si="302"/>
        <v>10951.825094559586</v>
      </c>
      <c r="EL141" s="750">
        <f t="shared" si="303"/>
        <v>3186.8316424870468</v>
      </c>
      <c r="EM141" s="750">
        <f t="shared" si="304"/>
        <v>2497.5344378238342</v>
      </c>
      <c r="EN141" s="751">
        <f t="shared" si="304"/>
        <v>332.64170984455956</v>
      </c>
      <c r="EO141" s="749">
        <f t="shared" si="305"/>
        <v>611.90710501616593</v>
      </c>
      <c r="EP141" s="750">
        <f>+EO141/([17]LP!E141+[17]LP!O141+[17]LP!W141)</f>
        <v>0.31628150642068675</v>
      </c>
      <c r="EQ141" s="561">
        <f>+[17]ASI!I141-[17]ASI!J141</f>
        <v>1384.1729391122922</v>
      </c>
      <c r="ER141" s="561">
        <f t="shared" si="306"/>
        <v>5.1305046523655147</v>
      </c>
      <c r="ES141" s="752">
        <f t="shared" si="307"/>
        <v>2.2680635926276169</v>
      </c>
      <c r="ET141" s="753"/>
    </row>
    <row r="142" spans="1:150">
      <c r="A142" s="798">
        <f>+VLOOKUP(B142,[17]ASI!B:C,2,FALSE)</f>
        <v>7</v>
      </c>
      <c r="B142" s="798">
        <v>8005</v>
      </c>
      <c r="C142" s="696" t="s">
        <v>249</v>
      </c>
      <c r="D142" s="697">
        <f t="shared" si="308"/>
        <v>51.95205611486962</v>
      </c>
      <c r="E142" s="801">
        <v>155</v>
      </c>
      <c r="F142" s="801">
        <v>0</v>
      </c>
      <c r="G142" s="801">
        <v>43</v>
      </c>
      <c r="H142" s="801">
        <v>92</v>
      </c>
      <c r="I142" s="801">
        <v>12</v>
      </c>
      <c r="J142" s="801">
        <v>7</v>
      </c>
      <c r="K142" s="801">
        <v>65</v>
      </c>
      <c r="L142" s="801">
        <v>2585</v>
      </c>
      <c r="M142" s="801">
        <v>74</v>
      </c>
      <c r="N142" s="699">
        <f t="shared" si="232"/>
        <v>205.37200000000001</v>
      </c>
      <c r="O142" s="700">
        <f t="shared" si="233"/>
        <v>4223.425585</v>
      </c>
      <c r="P142" s="701">
        <f t="shared" si="234"/>
        <v>31.859703030303031</v>
      </c>
      <c r="Q142" s="702">
        <f t="shared" si="309"/>
        <v>88.577344666666662</v>
      </c>
      <c r="R142" s="702">
        <f t="shared" si="310"/>
        <v>5.2723085517970461</v>
      </c>
      <c r="S142" s="703">
        <f t="shared" si="311"/>
        <v>1441.4496231904625</v>
      </c>
      <c r="T142" s="703">
        <f t="shared" si="235"/>
        <v>199.67094035604731</v>
      </c>
      <c r="U142" s="703">
        <f t="shared" si="312"/>
        <v>1729.6979082131766</v>
      </c>
      <c r="V142" s="703">
        <f t="shared" si="313"/>
        <v>1786.9222728798434</v>
      </c>
      <c r="W142" s="704">
        <f t="shared" si="231"/>
        <v>4259.3880788389133</v>
      </c>
      <c r="X142" s="705">
        <f t="shared" si="231"/>
        <v>0</v>
      </c>
      <c r="Y142" s="705">
        <f t="shared" si="231"/>
        <v>118.68803750664733</v>
      </c>
      <c r="Z142" s="705">
        <f t="shared" si="231"/>
        <v>2368.5111806700857</v>
      </c>
      <c r="AA142" s="705">
        <f t="shared" si="231"/>
        <v>231.50076723865834</v>
      </c>
      <c r="AB142" s="705">
        <f t="shared" si="231"/>
        <v>71.434915039528562</v>
      </c>
      <c r="AC142" s="705">
        <f t="shared" si="231"/>
        <v>481.07609549999995</v>
      </c>
      <c r="AD142" s="705">
        <f t="shared" si="231"/>
        <v>1404.0406820000001</v>
      </c>
      <c r="AE142" s="705">
        <f t="shared" si="231"/>
        <v>23.709377999999997</v>
      </c>
      <c r="AF142" s="706">
        <f t="shared" si="314"/>
        <v>8958.3491347938325</v>
      </c>
      <c r="AG142" s="707">
        <f t="shared" si="236"/>
        <v>0.47546573757609401</v>
      </c>
      <c r="AH142" s="707">
        <f t="shared" si="237"/>
        <v>0</v>
      </c>
      <c r="AI142" s="707">
        <f t="shared" si="238"/>
        <v>1.3248873840568262E-2</v>
      </c>
      <c r="AJ142" s="707">
        <f t="shared" si="238"/>
        <v>0.26439147939332847</v>
      </c>
      <c r="AK142" s="707">
        <f t="shared" si="238"/>
        <v>2.5841900528247953E-2</v>
      </c>
      <c r="AL142" s="707">
        <f t="shared" si="238"/>
        <v>7.9741159855088155E-3</v>
      </c>
      <c r="AM142" s="707">
        <f t="shared" si="238"/>
        <v>5.3701422914130645E-2</v>
      </c>
      <c r="AN142" s="707">
        <f t="shared" si="238"/>
        <v>0.15672984618859831</v>
      </c>
      <c r="AO142" s="707">
        <f t="shared" si="238"/>
        <v>2.6466235735235883E-3</v>
      </c>
      <c r="AP142" s="708">
        <f>+[17]LP!J142</f>
        <v>9335.0564413248085</v>
      </c>
      <c r="AQ142" s="709">
        <f t="shared" si="239"/>
        <v>5111.6308563248085</v>
      </c>
      <c r="AR142" s="710">
        <f>+[17]LP!R142+[17]LP!Z142</f>
        <v>249.06977559226323</v>
      </c>
      <c r="AS142" s="709">
        <f>+[17]LP!$E142*VLOOKUP($A142,[17]GJha!$T$16:$AA$22,6,FALSE)</f>
        <v>1331.6769941321675</v>
      </c>
      <c r="AT142" s="709">
        <f>+[17]LP!$E142*VLOOKUP($A142,[17]GJha!$T$16:$AA$22,7,FALSE)</f>
        <v>16937.769358339043</v>
      </c>
      <c r="AU142" s="711">
        <f t="shared" si="240"/>
        <v>0.62104572595976171</v>
      </c>
      <c r="AV142" s="712">
        <f t="shared" si="241"/>
        <v>0.51644863814723363</v>
      </c>
      <c r="AW142" s="713">
        <f t="shared" si="242"/>
        <v>0.31513044944589952</v>
      </c>
      <c r="AX142" s="708">
        <f>+[17]LP!$E142*(VLOOKUP($A142,[17]GJha!$T$16:$AA$22,8,FALSE)+VLOOKUP($A142,[17]GJha!$T$16:$AA$22,3,FALSE))</f>
        <v>1956.0658106239844</v>
      </c>
      <c r="AY142" s="708">
        <f>0.45*0.25*17.8/1000*365*[17]FCI!D143</f>
        <v>835.43298749999997</v>
      </c>
      <c r="AZ142" s="708">
        <f>+[17]LP!AG142+[17]LP!AL142*[17]LP!AK$4</f>
        <v>9341.6953026405536</v>
      </c>
      <c r="BA142" s="708">
        <f>+[17]LP!AL142*CV$2*CV$3</f>
        <v>1883.1689607749804</v>
      </c>
      <c r="BB142" s="714">
        <f t="shared" si="315"/>
        <v>5493.3753690137519</v>
      </c>
      <c r="BC142" s="714">
        <f t="shared" si="316"/>
        <v>0</v>
      </c>
      <c r="BD142" s="715">
        <f t="shared" si="243"/>
        <v>0</v>
      </c>
      <c r="BE142" s="716">
        <f t="shared" si="244"/>
        <v>1005.9946780143619</v>
      </c>
      <c r="BF142" s="716">
        <f t="shared" si="245"/>
        <v>517.45766020184146</v>
      </c>
      <c r="BG142" s="716">
        <f t="shared" si="246"/>
        <v>5039.2538813496622</v>
      </c>
      <c r="BH142" s="717">
        <f t="shared" si="247"/>
        <v>0.66711444484485516</v>
      </c>
      <c r="BI142" s="716">
        <f t="shared" si="248"/>
        <v>3117.9563168219211</v>
      </c>
      <c r="BJ142" s="718">
        <f t="shared" si="317"/>
        <v>0</v>
      </c>
      <c r="BK142" s="716">
        <f t="shared" si="249"/>
        <v>9680.6625363877865</v>
      </c>
      <c r="BL142" s="719">
        <f t="shared" si="250"/>
        <v>5302.5864200422257</v>
      </c>
      <c r="BM142" s="719">
        <f t="shared" si="251"/>
        <v>6562.7062195658655</v>
      </c>
      <c r="BN142" s="719">
        <f t="shared" si="252"/>
        <v>2184.6301032203046</v>
      </c>
      <c r="BO142" s="719">
        <f t="shared" si="253"/>
        <v>4378.0761163455609</v>
      </c>
      <c r="BP142" s="719">
        <f t="shared" si="254"/>
        <v>2.2737367544323206E-13</v>
      </c>
      <c r="BQ142" s="719">
        <f t="shared" si="255"/>
        <v>0</v>
      </c>
      <c r="BR142" s="720">
        <f t="shared" si="256"/>
        <v>0</v>
      </c>
      <c r="BS142" s="719">
        <f t="shared" si="257"/>
        <v>2.2737367544323206E-13</v>
      </c>
      <c r="BT142" s="721">
        <f t="shared" si="258"/>
        <v>14381.428533364797</v>
      </c>
      <c r="BU142" s="722">
        <f t="shared" si="259"/>
        <v>4787.3698212531808</v>
      </c>
      <c r="BV142" s="723">
        <f t="shared" si="260"/>
        <v>356.4262872660542</v>
      </c>
      <c r="BW142" s="723">
        <f t="shared" si="261"/>
        <v>328.90223123484594</v>
      </c>
      <c r="BX142" s="723">
        <f t="shared" si="262"/>
        <v>2746.0801944691198</v>
      </c>
      <c r="BY142" s="717">
        <f t="shared" si="263"/>
        <v>0.77852773785027485</v>
      </c>
      <c r="BZ142" s="724">
        <f t="shared" si="264"/>
        <v>1457.625693037045</v>
      </c>
      <c r="CA142" s="718">
        <f t="shared" si="318"/>
        <v>0</v>
      </c>
      <c r="CB142" s="723">
        <f t="shared" si="265"/>
        <v>4889.0344060070656</v>
      </c>
      <c r="CC142" s="723">
        <f t="shared" si="266"/>
        <v>2217.587543058793</v>
      </c>
      <c r="CD142" s="723">
        <f t="shared" si="267"/>
        <v>3431.4087129700201</v>
      </c>
      <c r="CE142" s="725">
        <f t="shared" si="268"/>
        <v>759.96185002174752</v>
      </c>
      <c r="CF142" s="726">
        <f t="shared" si="269"/>
        <v>2671.4468629482731</v>
      </c>
      <c r="CG142" s="724">
        <f t="shared" si="270"/>
        <v>5.1159076974727213E-13</v>
      </c>
      <c r="CH142" s="727">
        <f t="shared" si="271"/>
        <v>0</v>
      </c>
      <c r="CI142" s="728">
        <f t="shared" si="319"/>
        <v>0</v>
      </c>
      <c r="CJ142" s="726">
        <f t="shared" si="272"/>
        <v>5.1159076974727213E-13</v>
      </c>
      <c r="CK142" s="729">
        <f t="shared" si="273"/>
        <v>8775.3664210482493</v>
      </c>
      <c r="CL142" s="730">
        <f t="shared" si="274"/>
        <v>1943.5002524622932</v>
      </c>
      <c r="CM142" s="731">
        <f t="shared" si="275"/>
        <v>56.369581698129672</v>
      </c>
      <c r="CN142" s="732">
        <f t="shared" si="320"/>
        <v>1</v>
      </c>
      <c r="CO142" s="731">
        <f t="shared" si="276"/>
        <v>146.35396389496978</v>
      </c>
      <c r="CP142" s="731">
        <f t="shared" si="277"/>
        <v>65.484125615658627</v>
      </c>
      <c r="CQ142" s="733">
        <f>+IF([17]FCI!D143&gt;10000,0.3,1)</f>
        <v>1</v>
      </c>
      <c r="CR142" s="718">
        <f t="shared" si="321"/>
        <v>1</v>
      </c>
      <c r="CS142" s="731">
        <f t="shared" si="278"/>
        <v>935.60138357497078</v>
      </c>
      <c r="CT142" s="718">
        <f t="shared" si="279"/>
        <v>0.22752042486070612</v>
      </c>
      <c r="CU142" s="731">
        <f t="shared" si="280"/>
        <v>1203.8090547837289</v>
      </c>
      <c r="CV142" s="731">
        <f t="shared" si="281"/>
        <v>722.73295928372897</v>
      </c>
      <c r="CW142" s="731">
        <f t="shared" si="339"/>
        <v>481.07609549999989</v>
      </c>
      <c r="CX142" s="731">
        <f t="shared" si="283"/>
        <v>0</v>
      </c>
      <c r="CY142" s="731">
        <f t="shared" si="322"/>
        <v>481.07609549999989</v>
      </c>
      <c r="CZ142" s="731">
        <f t="shared" si="284"/>
        <v>0</v>
      </c>
      <c r="DA142" s="731">
        <f t="shared" si="323"/>
        <v>481.07609549999989</v>
      </c>
      <c r="DB142" s="731">
        <f t="shared" si="285"/>
        <v>0</v>
      </c>
      <c r="DC142" s="734">
        <f t="shared" si="324"/>
        <v>0</v>
      </c>
      <c r="DD142" s="700">
        <f t="shared" si="325"/>
        <v>0</v>
      </c>
      <c r="DE142" s="735">
        <f t="shared" si="286"/>
        <v>141.89186515126059</v>
      </c>
      <c r="DF142" s="736">
        <f t="shared" si="326"/>
        <v>1</v>
      </c>
      <c r="DG142" s="735">
        <f t="shared" si="287"/>
        <v>347.48245890722035</v>
      </c>
      <c r="DH142" s="735">
        <f t="shared" si="288"/>
        <v>155.47638330211595</v>
      </c>
      <c r="DI142" s="736">
        <f t="shared" si="327"/>
        <v>1</v>
      </c>
      <c r="DJ142" s="736">
        <f t="shared" si="328"/>
        <v>1</v>
      </c>
      <c r="DK142" s="735">
        <f t="shared" si="329"/>
        <v>644.85070736059697</v>
      </c>
      <c r="DL142" s="735">
        <f t="shared" si="289"/>
        <v>-782.89935263940311</v>
      </c>
      <c r="DM142" s="737">
        <f t="shared" si="330"/>
        <v>644.85070736059697</v>
      </c>
      <c r="DN142" s="737">
        <f t="shared" si="290"/>
        <v>-782.89935263940311</v>
      </c>
      <c r="DO142" s="737">
        <f t="shared" si="331"/>
        <v>644.85070736059697</v>
      </c>
      <c r="DP142" s="737">
        <f t="shared" si="291"/>
        <v>-782.89935263940311</v>
      </c>
      <c r="DQ142" s="738">
        <f t="shared" si="332"/>
        <v>1237.4947047017224</v>
      </c>
      <c r="DR142" s="739">
        <f t="shared" si="333"/>
        <v>0</v>
      </c>
      <c r="DS142" s="740">
        <f t="shared" si="292"/>
        <v>0</v>
      </c>
      <c r="DT142" s="754">
        <f t="shared" si="293"/>
        <v>6423.40630779</v>
      </c>
      <c r="DU142" s="755">
        <f t="shared" si="294"/>
        <v>0</v>
      </c>
      <c r="DV142" s="755">
        <f t="shared" si="295"/>
        <v>82.97318700000001</v>
      </c>
      <c r="DW142" s="755">
        <f t="shared" si="296"/>
        <v>3899.1679594139996</v>
      </c>
      <c r="DX142" s="755">
        <f t="shared" si="297"/>
        <v>408.90733056547714</v>
      </c>
      <c r="DY142" s="755">
        <f t="shared" si="334"/>
        <v>924.11197312500019</v>
      </c>
      <c r="DZ142" s="756">
        <f t="shared" si="334"/>
        <v>18.256973018399997</v>
      </c>
      <c r="EA142" s="755">
        <f t="shared" si="335"/>
        <v>11756.823730912876</v>
      </c>
      <c r="EB142" s="757">
        <f>+EA142/([17]LP!E142+[17]LP!O142+[17]LP!W142)</f>
        <v>14.397544715291744</v>
      </c>
      <c r="EC142" s="758">
        <f t="shared" si="336"/>
        <v>90.467454060613434</v>
      </c>
      <c r="ED142" s="562">
        <f>+EC142/([17]LP!AE142+[17]LP!AL142)</f>
        <v>0.172958881800377</v>
      </c>
      <c r="EE142" s="759">
        <f t="shared" si="337"/>
        <v>0</v>
      </c>
      <c r="EF142" s="759">
        <f t="shared" si="338"/>
        <v>0</v>
      </c>
      <c r="EG142" s="751">
        <f t="shared" si="298"/>
        <v>0.44248389450737491</v>
      </c>
      <c r="EH142" s="749">
        <f t="shared" si="299"/>
        <v>7076.4009999999998</v>
      </c>
      <c r="EI142" s="750">
        <f t="shared" si="300"/>
        <v>0</v>
      </c>
      <c r="EJ142" s="750">
        <f t="shared" si="301"/>
        <v>197.75700000000001</v>
      </c>
      <c r="EK142" s="750">
        <f t="shared" si="302"/>
        <v>4505.8757249999999</v>
      </c>
      <c r="EL142" s="750">
        <f t="shared" si="303"/>
        <v>1084.8019073297676</v>
      </c>
      <c r="EM142" s="750">
        <f t="shared" si="304"/>
        <v>3311.7727500000001</v>
      </c>
      <c r="EN142" s="751">
        <f t="shared" si="304"/>
        <v>63.203400000000002</v>
      </c>
      <c r="EO142" s="749">
        <f t="shared" si="305"/>
        <v>287.05459227439303</v>
      </c>
      <c r="EP142" s="750">
        <f>+EO142/([17]LP!E142+[17]LP!O142+[17]LP!W142)</f>
        <v>0.35153043224877112</v>
      </c>
      <c r="EQ142" s="561">
        <f>+[17]ASI!I142-[17]ASI!J142</f>
        <v>649.33581489240942</v>
      </c>
      <c r="ER142" s="561">
        <f t="shared" si="306"/>
        <v>5.8498722062379223</v>
      </c>
      <c r="ES142" s="752">
        <f t="shared" si="307"/>
        <v>2.5860774078774145</v>
      </c>
      <c r="ET142" s="753"/>
    </row>
    <row r="143" spans="1:150">
      <c r="A143" s="798">
        <f>+VLOOKUP(B143,[17]ASI!B:C,2,FALSE)</f>
        <v>7</v>
      </c>
      <c r="B143" s="798">
        <v>8086</v>
      </c>
      <c r="C143" s="696" t="s">
        <v>250</v>
      </c>
      <c r="D143" s="697">
        <f t="shared" si="308"/>
        <v>211.40569461096908</v>
      </c>
      <c r="E143" s="801">
        <v>738</v>
      </c>
      <c r="F143" s="801">
        <v>34</v>
      </c>
      <c r="G143" s="801">
        <v>25</v>
      </c>
      <c r="H143" s="801">
        <v>306</v>
      </c>
      <c r="I143" s="801">
        <v>6</v>
      </c>
      <c r="J143" s="801">
        <v>8</v>
      </c>
      <c r="K143" s="801">
        <v>320</v>
      </c>
      <c r="L143" s="801">
        <v>6577</v>
      </c>
      <c r="M143" s="801">
        <v>914</v>
      </c>
      <c r="N143" s="699">
        <f t="shared" si="232"/>
        <v>819.73</v>
      </c>
      <c r="O143" s="700">
        <f t="shared" si="233"/>
        <v>17999.234414999999</v>
      </c>
      <c r="P143" s="701">
        <f t="shared" si="234"/>
        <v>126.15325902503295</v>
      </c>
      <c r="Q143" s="702">
        <f t="shared" si="309"/>
        <v>382.85227702028982</v>
      </c>
      <c r="R143" s="702">
        <f t="shared" si="310"/>
        <v>24.096197539755515</v>
      </c>
      <c r="S143" s="703">
        <f t="shared" si="311"/>
        <v>6800.6267616794894</v>
      </c>
      <c r="T143" s="703">
        <f t="shared" si="235"/>
        <v>508.02157629467052</v>
      </c>
      <c r="U143" s="703">
        <f t="shared" si="312"/>
        <v>7691.5006149944502</v>
      </c>
      <c r="V143" s="703">
        <f t="shared" si="313"/>
        <v>7927.0025071451755</v>
      </c>
      <c r="W143" s="704">
        <f t="shared" si="231"/>
        <v>20280.183239891085</v>
      </c>
      <c r="X143" s="705">
        <f t="shared" si="231"/>
        <v>75.255142301159808</v>
      </c>
      <c r="Y143" s="705">
        <f t="shared" si="231"/>
        <v>69.004672968981012</v>
      </c>
      <c r="Z143" s="705">
        <f t="shared" si="231"/>
        <v>7877.8741444026755</v>
      </c>
      <c r="AA143" s="705">
        <f t="shared" si="231"/>
        <v>115.75038361932917</v>
      </c>
      <c r="AB143" s="705">
        <f t="shared" si="231"/>
        <v>81.639902902318354</v>
      </c>
      <c r="AC143" s="705">
        <f t="shared" si="231"/>
        <v>2368.3746239999996</v>
      </c>
      <c r="AD143" s="705">
        <f t="shared" si="231"/>
        <v>3572.2922884</v>
      </c>
      <c r="AE143" s="705">
        <f t="shared" si="231"/>
        <v>292.84285799999998</v>
      </c>
      <c r="AF143" s="706">
        <f t="shared" si="314"/>
        <v>34733.217256485557</v>
      </c>
      <c r="AG143" s="707">
        <f t="shared" si="236"/>
        <v>0.58388438623848671</v>
      </c>
      <c r="AH143" s="707">
        <f t="shared" si="237"/>
        <v>2.1666620096100599E-3</v>
      </c>
      <c r="AI143" s="707">
        <f t="shared" si="238"/>
        <v>1.9867054773365722E-3</v>
      </c>
      <c r="AJ143" s="707">
        <f t="shared" si="238"/>
        <v>0.22681095408550672</v>
      </c>
      <c r="AK143" s="707">
        <f t="shared" si="238"/>
        <v>3.3325557711678922E-3</v>
      </c>
      <c r="AL143" s="707">
        <f t="shared" si="238"/>
        <v>2.3504849061189155E-3</v>
      </c>
      <c r="AM143" s="707">
        <f t="shared" si="238"/>
        <v>6.8187597092168734E-2</v>
      </c>
      <c r="AN143" s="707">
        <f t="shared" si="238"/>
        <v>0.10284944990901941</v>
      </c>
      <c r="AO143" s="707">
        <f t="shared" si="238"/>
        <v>8.431204510584718E-3</v>
      </c>
      <c r="AP143" s="708">
        <f>+[17]LP!J143</f>
        <v>32730.192072954407</v>
      </c>
      <c r="AQ143" s="709">
        <f t="shared" si="239"/>
        <v>14730.957657954408</v>
      </c>
      <c r="AR143" s="710">
        <f>+[17]LP!R143+[17]LP!Z143</f>
        <v>170.22965676766199</v>
      </c>
      <c r="AS143" s="709">
        <f>+[17]LP!$E143*VLOOKUP($A143,[17]GJha!$T$16:$AA$22,6,FALSE)</f>
        <v>4669.0712660431209</v>
      </c>
      <c r="AT143" s="709">
        <f>+[17]LP!$E143*VLOOKUP($A143,[17]GJha!$T$16:$AA$22,7,FALSE)</f>
        <v>59386.512322700306</v>
      </c>
      <c r="AU143" s="711">
        <f t="shared" si="240"/>
        <v>0.71665448023047529</v>
      </c>
      <c r="AV143" s="712">
        <f t="shared" si="241"/>
        <v>0.63106882017280708</v>
      </c>
      <c r="AW143" s="713">
        <f t="shared" si="242"/>
        <v>0.24950729786088746</v>
      </c>
      <c r="AX143" s="708">
        <f>+[17]LP!$E143*(VLOOKUP($A143,[17]GJha!$T$16:$AA$22,8,FALSE)+VLOOKUP($A143,[17]GJha!$T$16:$AA$22,3,FALSE))</f>
        <v>6858.2777288464213</v>
      </c>
      <c r="AY143" s="708">
        <f>0.45*0.25*17.8/1000*365*[17]FCI!D144</f>
        <v>1900.3724999999999</v>
      </c>
      <c r="AZ143" s="708">
        <f>+[17]LP!AG143+[17]LP!AL143*[17]LP!AK$4</f>
        <v>13049.397414024914</v>
      </c>
      <c r="BA143" s="708">
        <f>+[17]LP!AL143*CV$2*CV$3</f>
        <v>2509.5475082894195</v>
      </c>
      <c r="BB143" s="714">
        <f t="shared" si="315"/>
        <v>10321.176433570949</v>
      </c>
      <c r="BC143" s="714">
        <f t="shared" si="316"/>
        <v>0</v>
      </c>
      <c r="BD143" s="715">
        <f t="shared" si="243"/>
        <v>0</v>
      </c>
      <c r="BE143" s="716">
        <f t="shared" si="244"/>
        <v>3345.4413785384918</v>
      </c>
      <c r="BF143" s="716">
        <f t="shared" si="245"/>
        <v>2216.9505840818356</v>
      </c>
      <c r="BG143" s="716">
        <f t="shared" si="246"/>
        <v>20388.444237447569</v>
      </c>
      <c r="BH143" s="717">
        <f t="shared" si="247"/>
        <v>0.78704373522683591</v>
      </c>
      <c r="BI143" s="716">
        <f t="shared" si="248"/>
        <v>5025.9831590659032</v>
      </c>
      <c r="BJ143" s="718">
        <f t="shared" si="317"/>
        <v>0</v>
      </c>
      <c r="BK143" s="716">
        <f t="shared" si="249"/>
        <v>30976.819359133799</v>
      </c>
      <c r="BL143" s="719">
        <f t="shared" si="250"/>
        <v>10552.376303972575</v>
      </c>
      <c r="BM143" s="719">
        <f t="shared" si="251"/>
        <v>25950.836200067897</v>
      </c>
      <c r="BN143" s="719">
        <f t="shared" si="252"/>
        <v>5526.3931449066713</v>
      </c>
      <c r="BO143" s="719">
        <f t="shared" si="253"/>
        <v>20424.443055161228</v>
      </c>
      <c r="BP143" s="719">
        <f t="shared" si="254"/>
        <v>2.1884716261411086E-12</v>
      </c>
      <c r="BQ143" s="719">
        <f t="shared" si="255"/>
        <v>0</v>
      </c>
      <c r="BR143" s="720">
        <f t="shared" si="256"/>
        <v>0</v>
      </c>
      <c r="BS143" s="719">
        <f t="shared" si="257"/>
        <v>2.1884716261411086E-12</v>
      </c>
      <c r="BT143" s="721">
        <f t="shared" si="258"/>
        <v>56063.122220148543</v>
      </c>
      <c r="BU143" s="722">
        <f t="shared" si="259"/>
        <v>11938.993099524212</v>
      </c>
      <c r="BV143" s="723">
        <f t="shared" si="260"/>
        <v>768.01687983817214</v>
      </c>
      <c r="BW143" s="723">
        <f t="shared" si="261"/>
        <v>913.04316456772244</v>
      </c>
      <c r="BX143" s="723">
        <f t="shared" si="262"/>
        <v>7199.0362777768032</v>
      </c>
      <c r="BY143" s="717">
        <f t="shared" si="263"/>
        <v>0.90936676111858339</v>
      </c>
      <c r="BZ143" s="724">
        <f t="shared" si="264"/>
        <v>1522.4404524828826</v>
      </c>
      <c r="CA143" s="718">
        <f t="shared" si="318"/>
        <v>0</v>
      </c>
      <c r="CB143" s="723">
        <f t="shared" si="265"/>
        <v>10402.536774665579</v>
      </c>
      <c r="CC143" s="723">
        <f t="shared" si="266"/>
        <v>2327.2723437412565</v>
      </c>
      <c r="CD143" s="723">
        <f t="shared" si="267"/>
        <v>8880.0963221826969</v>
      </c>
      <c r="CE143" s="725">
        <f t="shared" si="268"/>
        <v>804.83189125837396</v>
      </c>
      <c r="CF143" s="726">
        <f t="shared" si="269"/>
        <v>8075.2644309243233</v>
      </c>
      <c r="CG143" s="724">
        <f t="shared" si="270"/>
        <v>2.7000623958883807E-13</v>
      </c>
      <c r="CH143" s="727">
        <f t="shared" si="271"/>
        <v>0</v>
      </c>
      <c r="CI143" s="728">
        <f t="shared" si="319"/>
        <v>0</v>
      </c>
      <c r="CJ143" s="726">
        <f t="shared" si="272"/>
        <v>2.7000623958883807E-13</v>
      </c>
      <c r="CK143" s="729">
        <f t="shared" si="273"/>
        <v>22165.820410781089</v>
      </c>
      <c r="CL143" s="730">
        <f t="shared" si="274"/>
        <v>2008.9600962929026</v>
      </c>
      <c r="CM143" s="731">
        <f t="shared" si="275"/>
        <v>38.526451159284562</v>
      </c>
      <c r="CN143" s="732">
        <f t="shared" si="320"/>
        <v>1</v>
      </c>
      <c r="CO143" s="731">
        <f t="shared" si="276"/>
        <v>773.58216713192542</v>
      </c>
      <c r="CP143" s="731">
        <f t="shared" si="277"/>
        <v>224.56057149839722</v>
      </c>
      <c r="CQ143" s="733">
        <f>+IF([17]FCI!D144&gt;10000,0.3,1)</f>
        <v>1</v>
      </c>
      <c r="CR143" s="718">
        <f t="shared" si="321"/>
        <v>1</v>
      </c>
      <c r="CS143" s="731">
        <f t="shared" si="278"/>
        <v>1246.8005632040872</v>
      </c>
      <c r="CT143" s="718">
        <f t="shared" si="279"/>
        <v>1</v>
      </c>
      <c r="CU143" s="731">
        <f t="shared" si="280"/>
        <v>2283.4697529936943</v>
      </c>
      <c r="CV143" s="731">
        <f t="shared" si="281"/>
        <v>-84.904871006305257</v>
      </c>
      <c r="CW143" s="731">
        <f t="shared" si="339"/>
        <v>2283.4697529936943</v>
      </c>
      <c r="CX143" s="731">
        <f t="shared" si="283"/>
        <v>-84.904871006305257</v>
      </c>
      <c r="CY143" s="731">
        <f t="shared" si="322"/>
        <v>2283.4697529936943</v>
      </c>
      <c r="CZ143" s="731">
        <f t="shared" si="284"/>
        <v>-84.904871006305257</v>
      </c>
      <c r="DA143" s="731">
        <f t="shared" si="323"/>
        <v>2283.4697529936943</v>
      </c>
      <c r="DB143" s="731">
        <f t="shared" si="285"/>
        <v>-84.904871006305257</v>
      </c>
      <c r="DC143" s="734">
        <f t="shared" si="324"/>
        <v>134.76963651794486</v>
      </c>
      <c r="DD143" s="700">
        <f t="shared" si="325"/>
        <v>0</v>
      </c>
      <c r="DE143" s="735">
        <f t="shared" si="286"/>
        <v>352.76401075410951</v>
      </c>
      <c r="DF143" s="736">
        <f t="shared" si="326"/>
        <v>1</v>
      </c>
      <c r="DG143" s="735">
        <f t="shared" si="287"/>
        <v>1009.9752268954844</v>
      </c>
      <c r="DH143" s="735">
        <f t="shared" si="288"/>
        <v>293.18231958699641</v>
      </c>
      <c r="DI143" s="736">
        <f t="shared" si="327"/>
        <v>1</v>
      </c>
      <c r="DJ143" s="736">
        <f t="shared" si="328"/>
        <v>1</v>
      </c>
      <c r="DK143" s="735">
        <f t="shared" si="329"/>
        <v>1655.9215572365902</v>
      </c>
      <c r="DL143" s="735">
        <f t="shared" si="289"/>
        <v>-2209.2135891634098</v>
      </c>
      <c r="DM143" s="737">
        <f t="shared" si="330"/>
        <v>1655.9215572365902</v>
      </c>
      <c r="DN143" s="737">
        <f t="shared" si="290"/>
        <v>-2209.2135891634098</v>
      </c>
      <c r="DO143" s="737">
        <f t="shared" si="331"/>
        <v>1655.9215572365902</v>
      </c>
      <c r="DP143" s="737">
        <f t="shared" si="291"/>
        <v>-2209.2135891634098</v>
      </c>
      <c r="DQ143" s="738">
        <f t="shared" si="332"/>
        <v>3492.0071257282198</v>
      </c>
      <c r="DR143" s="739">
        <f t="shared" si="333"/>
        <v>0</v>
      </c>
      <c r="DS143" s="740">
        <f t="shared" si="292"/>
        <v>0</v>
      </c>
      <c r="DT143" s="754">
        <f t="shared" si="293"/>
        <v>30583.702291284</v>
      </c>
      <c r="DU143" s="755">
        <f t="shared" si="294"/>
        <v>80.063441879399974</v>
      </c>
      <c r="DV143" s="755">
        <f t="shared" si="295"/>
        <v>48.240224999999995</v>
      </c>
      <c r="DW143" s="755">
        <f t="shared" si="296"/>
        <v>11240.844567679998</v>
      </c>
      <c r="DX143" s="755">
        <f t="shared" si="297"/>
        <v>1904.5729587587423</v>
      </c>
      <c r="DY143" s="755">
        <f t="shared" si="334"/>
        <v>2351.2125521250005</v>
      </c>
      <c r="DZ143" s="756">
        <f t="shared" si="334"/>
        <v>225.4982883623999</v>
      </c>
      <c r="EA143" s="755">
        <f t="shared" si="335"/>
        <v>46434.134325089544</v>
      </c>
      <c r="EB143" s="757">
        <f>+EA143/([17]LP!E143+[17]LP!O143+[17]LP!W143)</f>
        <v>23.15967189315311</v>
      </c>
      <c r="EC143" s="758">
        <f t="shared" si="336"/>
        <v>501.3190509601734</v>
      </c>
      <c r="ED143" s="562">
        <f>+EC143/([17]LP!AE143+[17]LP!AL143)</f>
        <v>0.70477704141807607</v>
      </c>
      <c r="EE143" s="759">
        <f t="shared" si="337"/>
        <v>0</v>
      </c>
      <c r="EF143" s="759">
        <f t="shared" si="338"/>
        <v>0</v>
      </c>
      <c r="EG143" s="751">
        <f t="shared" si="298"/>
        <v>0.52643722431814377</v>
      </c>
      <c r="EH143" s="749">
        <f t="shared" si="299"/>
        <v>33692.799599999998</v>
      </c>
      <c r="EI143" s="750">
        <f t="shared" si="300"/>
        <v>173.36769999999999</v>
      </c>
      <c r="EJ143" s="750">
        <f t="shared" si="301"/>
        <v>114.97500000000001</v>
      </c>
      <c r="EK143" s="750">
        <f t="shared" si="302"/>
        <v>12989.912</v>
      </c>
      <c r="EL143" s="750">
        <f t="shared" si="303"/>
        <v>5052.6958649848557</v>
      </c>
      <c r="EM143" s="750">
        <f t="shared" si="304"/>
        <v>8426.1235500000003</v>
      </c>
      <c r="EN143" s="751">
        <f t="shared" si="304"/>
        <v>780.64739999999995</v>
      </c>
      <c r="EO143" s="749">
        <f t="shared" si="305"/>
        <v>659.29779700403355</v>
      </c>
      <c r="EP143" s="750">
        <f>+EO143/([17]LP!E143+[17]LP!O143+[17]LP!W143)</f>
        <v>0.32883396838178558</v>
      </c>
      <c r="EQ143" s="561">
        <f>+[17]ASI!I143-[17]ASI!J143</f>
        <v>1491.3737100751969</v>
      </c>
      <c r="ER143" s="561">
        <f t="shared" si="306"/>
        <v>4.6605428439849899</v>
      </c>
      <c r="ES143" s="752">
        <f t="shared" si="307"/>
        <v>2.0603056156376049</v>
      </c>
      <c r="ET143" s="753"/>
    </row>
    <row r="144" spans="1:150">
      <c r="A144" s="798">
        <f>+VLOOKUP(B144,[17]ASI!B:C,2,FALSE)</f>
        <v>7</v>
      </c>
      <c r="B144" s="798">
        <v>8107</v>
      </c>
      <c r="C144" s="696" t="s">
        <v>251</v>
      </c>
      <c r="D144" s="697">
        <f t="shared" si="308"/>
        <v>114.73045566657471</v>
      </c>
      <c r="E144" s="801">
        <v>353</v>
      </c>
      <c r="F144" s="801">
        <v>392</v>
      </c>
      <c r="G144" s="801">
        <v>26</v>
      </c>
      <c r="H144" s="801">
        <v>170</v>
      </c>
      <c r="I144" s="801">
        <v>14</v>
      </c>
      <c r="J144" s="801">
        <v>12</v>
      </c>
      <c r="K144" s="801">
        <v>42</v>
      </c>
      <c r="L144" s="801">
        <v>4540</v>
      </c>
      <c r="M144" s="801">
        <v>436</v>
      </c>
      <c r="N144" s="699">
        <f t="shared" si="232"/>
        <v>437.81799999999998</v>
      </c>
      <c r="O144" s="700">
        <f t="shared" si="233"/>
        <v>8611.5749400000004</v>
      </c>
      <c r="P144" s="701">
        <f t="shared" si="234"/>
        <v>60.035051646903817</v>
      </c>
      <c r="Q144" s="702">
        <f t="shared" si="309"/>
        <v>155.25070182608695</v>
      </c>
      <c r="R144" s="702">
        <f t="shared" si="310"/>
        <v>8.5114505653093229</v>
      </c>
      <c r="S144" s="703">
        <f t="shared" si="311"/>
        <v>3261.3673014712576</v>
      </c>
      <c r="T144" s="703">
        <f t="shared" si="235"/>
        <v>350.67933045123982</v>
      </c>
      <c r="U144" s="703">
        <f t="shared" si="312"/>
        <v>3767.2973337485846</v>
      </c>
      <c r="V144" s="703">
        <f t="shared" si="313"/>
        <v>3890.5392399804687</v>
      </c>
      <c r="W144" s="704">
        <f t="shared" si="231"/>
        <v>9700.4128505170083</v>
      </c>
      <c r="X144" s="705">
        <f t="shared" si="231"/>
        <v>867.64752300160728</v>
      </c>
      <c r="Y144" s="705">
        <f t="shared" si="231"/>
        <v>71.764859887740243</v>
      </c>
      <c r="Z144" s="705">
        <f t="shared" si="231"/>
        <v>4376.5967468903755</v>
      </c>
      <c r="AA144" s="705">
        <f t="shared" si="231"/>
        <v>270.08422844510136</v>
      </c>
      <c r="AB144" s="705">
        <f t="shared" si="231"/>
        <v>122.45985435347754</v>
      </c>
      <c r="AC144" s="705">
        <f t="shared" si="231"/>
        <v>310.84916939999994</v>
      </c>
      <c r="AD144" s="705">
        <f t="shared" si="231"/>
        <v>2465.8973679999999</v>
      </c>
      <c r="AE144" s="705">
        <f t="shared" si="231"/>
        <v>139.69309200000001</v>
      </c>
      <c r="AF144" s="706">
        <f t="shared" si="314"/>
        <v>18325.405692495311</v>
      </c>
      <c r="AG144" s="707">
        <f t="shared" si="236"/>
        <v>0.52934232470987297</v>
      </c>
      <c r="AH144" s="707">
        <f t="shared" si="237"/>
        <v>4.7346702035465961E-2</v>
      </c>
      <c r="AI144" s="707">
        <f t="shared" si="238"/>
        <v>3.9161403077220634E-3</v>
      </c>
      <c r="AJ144" s="707">
        <f t="shared" si="238"/>
        <v>0.23882673160587631</v>
      </c>
      <c r="AK144" s="707">
        <f t="shared" si="238"/>
        <v>1.4738240068306223E-2</v>
      </c>
      <c r="AL144" s="707">
        <f t="shared" si="238"/>
        <v>6.682518052172114E-3</v>
      </c>
      <c r="AM144" s="707">
        <f t="shared" si="238"/>
        <v>1.6962744215114432E-2</v>
      </c>
      <c r="AN144" s="707">
        <f t="shared" si="238"/>
        <v>0.13456167952722833</v>
      </c>
      <c r="AO144" s="707">
        <f t="shared" si="238"/>
        <v>7.6229194782414912E-3</v>
      </c>
      <c r="AP144" s="708">
        <f>+[17]LP!J144</f>
        <v>20574.753461435532</v>
      </c>
      <c r="AQ144" s="709">
        <f t="shared" si="239"/>
        <v>11963.178521435531</v>
      </c>
      <c r="AR144" s="710">
        <f>+[17]LP!R144+[17]LP!Z144</f>
        <v>141.42604876255828</v>
      </c>
      <c r="AS144" s="709">
        <f>+[17]LP!$E144*VLOOKUP($A144,[17]GJha!$T$16:$AA$22,6,FALSE)</f>
        <v>2935.0573311205912</v>
      </c>
      <c r="AT144" s="709">
        <f>+[17]LP!$E144*VLOOKUP($A144,[17]GJha!$T$16:$AA$22,7,FALSE)</f>
        <v>37331.368152395014</v>
      </c>
      <c r="AU144" s="711">
        <f t="shared" si="240"/>
        <v>0.69049572760685651</v>
      </c>
      <c r="AV144" s="712">
        <f t="shared" si="241"/>
        <v>0.59062376693901497</v>
      </c>
      <c r="AW144" s="713">
        <f t="shared" si="242"/>
        <v>0.26473817568446628</v>
      </c>
      <c r="AX144" s="708">
        <f>+[17]LP!$E144*(VLOOKUP($A144,[17]GJha!$T$16:$AA$22,8,FALSE)+VLOOKUP($A144,[17]GJha!$T$16:$AA$22,3,FALSE))</f>
        <v>4311.2296171848284</v>
      </c>
      <c r="AY144" s="708">
        <f>0.45*0.25*17.8/1000*365*[17]FCI!D145</f>
        <v>841.28028749999999</v>
      </c>
      <c r="AZ144" s="708">
        <f>+[17]LP!AG144+[17]LP!AL144*[17]LP!AK$4</f>
        <v>15259.949120088546</v>
      </c>
      <c r="BA144" s="708">
        <f>+[17]LP!AL144*CV$2*CV$3</f>
        <v>3047.9625127863928</v>
      </c>
      <c r="BB144" s="714">
        <f>IF((BU144+CL144+DS144)-(+BR144+CI144+DC144+DQ144)&lt;0,0,(BU144+CL144+DS144)-(+BR144+CI144+DC144+DQ144))</f>
        <v>14193.709011220029</v>
      </c>
      <c r="BC144" s="714">
        <f t="shared" si="316"/>
        <v>0</v>
      </c>
      <c r="BD144" s="715">
        <f t="shared" si="243"/>
        <v>0</v>
      </c>
      <c r="BE144" s="716">
        <f t="shared" si="244"/>
        <v>2617.7019837781577</v>
      </c>
      <c r="BF144" s="716">
        <f t="shared" si="245"/>
        <v>1304.2963978973239</v>
      </c>
      <c r="BG144" s="716">
        <f t="shared" si="246"/>
        <v>12348.703107466272</v>
      </c>
      <c r="BH144" s="717">
        <f t="shared" si="247"/>
        <v>0.65392541560097084</v>
      </c>
      <c r="BI144" s="716">
        <f t="shared" si="248"/>
        <v>5662.847060285405</v>
      </c>
      <c r="BJ144" s="718">
        <f t="shared" si="317"/>
        <v>0</v>
      </c>
      <c r="BK144" s="716">
        <f t="shared" si="249"/>
        <v>21933.548549427156</v>
      </c>
      <c r="BL144" s="719">
        <f t="shared" si="250"/>
        <v>11293.7233160208</v>
      </c>
      <c r="BM144" s="719">
        <f t="shared" si="251"/>
        <v>16270.701489141753</v>
      </c>
      <c r="BN144" s="719">
        <f t="shared" si="252"/>
        <v>5630.8762557353966</v>
      </c>
      <c r="BO144" s="719">
        <f t="shared" si="253"/>
        <v>10639.825233406356</v>
      </c>
      <c r="BP144" s="719">
        <f t="shared" si="254"/>
        <v>4.8316906031686813E-13</v>
      </c>
      <c r="BQ144" s="719">
        <f t="shared" si="255"/>
        <v>0</v>
      </c>
      <c r="BR144" s="720">
        <f t="shared" si="256"/>
        <v>0</v>
      </c>
      <c r="BS144" s="719">
        <f t="shared" si="257"/>
        <v>4.8316906031686813E-13</v>
      </c>
      <c r="BT144" s="721">
        <f t="shared" si="258"/>
        <v>35771.188489685184</v>
      </c>
      <c r="BU144" s="722">
        <f t="shared" si="259"/>
        <v>12379.499190027136</v>
      </c>
      <c r="BV144" s="723">
        <f t="shared" si="260"/>
        <v>681.29729718208796</v>
      </c>
      <c r="BW144" s="723">
        <f t="shared" si="261"/>
        <v>608.99077569138149</v>
      </c>
      <c r="BX144" s="723">
        <f t="shared" si="262"/>
        <v>4943.2291872611404</v>
      </c>
      <c r="BY144" s="717">
        <f t="shared" si="263"/>
        <v>0.7650802316998746</v>
      </c>
      <c r="BZ144" s="724">
        <f t="shared" si="264"/>
        <v>1944.7028083841221</v>
      </c>
      <c r="CA144" s="718">
        <f t="shared" si="318"/>
        <v>0</v>
      </c>
      <c r="CB144" s="723">
        <f t="shared" si="265"/>
        <v>8178.2200685187318</v>
      </c>
      <c r="CC144" s="723">
        <f t="shared" si="266"/>
        <v>3409.0792388297773</v>
      </c>
      <c r="CD144" s="723">
        <f t="shared" si="267"/>
        <v>6233.5172601346094</v>
      </c>
      <c r="CE144" s="725">
        <f t="shared" si="268"/>
        <v>1464.3764304456549</v>
      </c>
      <c r="CF144" s="726">
        <f t="shared" si="269"/>
        <v>4769.140829688954</v>
      </c>
      <c r="CG144" s="724">
        <f t="shared" si="270"/>
        <v>-3.694822225952521E-13</v>
      </c>
      <c r="CH144" s="727">
        <f t="shared" si="271"/>
        <v>0</v>
      </c>
      <c r="CI144" s="728">
        <f t="shared" si="319"/>
        <v>0</v>
      </c>
      <c r="CJ144" s="726">
        <f t="shared" si="272"/>
        <v>-3.694822225952521E-13</v>
      </c>
      <c r="CK144" s="729">
        <f t="shared" si="273"/>
        <v>16033.894524603958</v>
      </c>
      <c r="CL144" s="730">
        <f t="shared" si="274"/>
        <v>3766.6787866686113</v>
      </c>
      <c r="CM144" s="731">
        <f t="shared" si="275"/>
        <v>32.007605864693026</v>
      </c>
      <c r="CN144" s="732">
        <f t="shared" si="320"/>
        <v>1</v>
      </c>
      <c r="CO144" s="731">
        <f t="shared" si="276"/>
        <v>136.41794449050289</v>
      </c>
      <c r="CP144" s="731">
        <f t="shared" si="277"/>
        <v>27.887812267676509</v>
      </c>
      <c r="CQ144" s="733">
        <f>+IF([17]FCI!D145&gt;10000,0.3,1)</f>
        <v>1</v>
      </c>
      <c r="CR144" s="718">
        <f t="shared" si="321"/>
        <v>1</v>
      </c>
      <c r="CS144" s="731">
        <f t="shared" si="278"/>
        <v>1514.2974440668579</v>
      </c>
      <c r="CT144" s="718">
        <f t="shared" si="279"/>
        <v>7.5636267647342437E-2</v>
      </c>
      <c r="CU144" s="731">
        <f t="shared" si="280"/>
        <v>1710.6108066897305</v>
      </c>
      <c r="CV144" s="731">
        <f t="shared" si="281"/>
        <v>1399.7616372897305</v>
      </c>
      <c r="CW144" s="731">
        <f t="shared" si="339"/>
        <v>310.84916939999988</v>
      </c>
      <c r="CX144" s="731">
        <f t="shared" si="283"/>
        <v>0</v>
      </c>
      <c r="CY144" s="731">
        <f t="shared" si="322"/>
        <v>310.84916939999988</v>
      </c>
      <c r="CZ144" s="731">
        <f t="shared" si="284"/>
        <v>0</v>
      </c>
      <c r="DA144" s="731">
        <f t="shared" si="323"/>
        <v>310.84916939999988</v>
      </c>
      <c r="DB144" s="731">
        <f t="shared" si="285"/>
        <v>0</v>
      </c>
      <c r="DC144" s="734">
        <f t="shared" si="324"/>
        <v>0</v>
      </c>
      <c r="DD144" s="700">
        <f t="shared" si="325"/>
        <v>0</v>
      </c>
      <c r="DE144" s="735">
        <f t="shared" si="286"/>
        <v>268.57263106529484</v>
      </c>
      <c r="DF144" s="736">
        <f t="shared" si="326"/>
        <v>1</v>
      </c>
      <c r="DG144" s="735">
        <f t="shared" si="287"/>
        <v>914.78267848899429</v>
      </c>
      <c r="DH144" s="735">
        <f t="shared" si="288"/>
        <v>187.00829790907306</v>
      </c>
      <c r="DI144" s="736">
        <f t="shared" si="327"/>
        <v>1</v>
      </c>
      <c r="DJ144" s="736">
        <f t="shared" si="328"/>
        <v>1</v>
      </c>
      <c r="DK144" s="735">
        <f t="shared" si="329"/>
        <v>1370.3636074633621</v>
      </c>
      <c r="DL144" s="735">
        <f t="shared" si="289"/>
        <v>-1235.2268525366378</v>
      </c>
      <c r="DM144" s="737">
        <f t="shared" si="330"/>
        <v>1370.3636074633621</v>
      </c>
      <c r="DN144" s="737">
        <f t="shared" si="290"/>
        <v>-1235.2268525366378</v>
      </c>
      <c r="DO144" s="737">
        <f t="shared" si="331"/>
        <v>1370.3636074633621</v>
      </c>
      <c r="DP144" s="737">
        <f t="shared" si="291"/>
        <v>-1235.2268525366378</v>
      </c>
      <c r="DQ144" s="738">
        <f t="shared" si="332"/>
        <v>1952.4689654757178</v>
      </c>
      <c r="DR144" s="739">
        <f t="shared" si="333"/>
        <v>0</v>
      </c>
      <c r="DS144" s="740">
        <f t="shared" si="292"/>
        <v>0</v>
      </c>
      <c r="DT144" s="754">
        <f t="shared" si="293"/>
        <v>14628.789849354</v>
      </c>
      <c r="DU144" s="755">
        <f t="shared" si="294"/>
        <v>923.08438872719989</v>
      </c>
      <c r="DV144" s="755">
        <f t="shared" si="295"/>
        <v>50.169833999999994</v>
      </c>
      <c r="DW144" s="755">
        <f t="shared" si="296"/>
        <v>6885.0172977039992</v>
      </c>
      <c r="DX144" s="755">
        <f t="shared" si="297"/>
        <v>276.77428278372054</v>
      </c>
      <c r="DY144" s="755">
        <f t="shared" si="334"/>
        <v>1623.0051675000002</v>
      </c>
      <c r="DZ144" s="756">
        <f t="shared" si="334"/>
        <v>107.56811129759997</v>
      </c>
      <c r="EA144" s="755">
        <f t="shared" si="335"/>
        <v>24494.408931366521</v>
      </c>
      <c r="EB144" s="757">
        <f>+EA144/([17]LP!E144+[17]LP!O144+[17]LP!W144)</f>
        <v>18.823468982759078</v>
      </c>
      <c r="EC144" s="758">
        <f t="shared" si="336"/>
        <v>50.990269388498888</v>
      </c>
      <c r="ED144" s="562">
        <f>+EC144/([17]LP!AE144+[17]LP!AL144)</f>
        <v>5.9994460185899899E-2</v>
      </c>
      <c r="EE144" s="759">
        <f t="shared" si="337"/>
        <v>0</v>
      </c>
      <c r="EF144" s="759">
        <f t="shared" si="338"/>
        <v>0</v>
      </c>
      <c r="EG144" s="751">
        <f t="shared" si="298"/>
        <v>0.36846103529311042</v>
      </c>
      <c r="EH144" s="749">
        <f t="shared" si="299"/>
        <v>16115.9326</v>
      </c>
      <c r="EI144" s="750">
        <f t="shared" si="300"/>
        <v>1998.8275999999998</v>
      </c>
      <c r="EJ144" s="750">
        <f t="shared" si="301"/>
        <v>119.57400000000001</v>
      </c>
      <c r="EK144" s="750">
        <f t="shared" si="302"/>
        <v>7956.3211000000001</v>
      </c>
      <c r="EL144" s="750">
        <f t="shared" si="303"/>
        <v>734.26238030117941</v>
      </c>
      <c r="EM144" s="750">
        <f t="shared" si="304"/>
        <v>5816.4210000000003</v>
      </c>
      <c r="EN144" s="751">
        <f t="shared" si="304"/>
        <v>372.38760000000002</v>
      </c>
      <c r="EO144" s="749">
        <f t="shared" si="305"/>
        <v>419.09934521334065</v>
      </c>
      <c r="EP144" s="750">
        <f>+EO144/([17]LP!E144+[17]LP!O144+[17]LP!W144)</f>
        <v>0.32206956074844306</v>
      </c>
      <c r="EQ144" s="561">
        <f>+[17]ASI!I144-[17]ASI!J144</f>
        <v>948.02947651451291</v>
      </c>
      <c r="ER144" s="561">
        <f t="shared" si="306"/>
        <v>4.8368850842577187</v>
      </c>
      <c r="ES144" s="752">
        <f t="shared" si="307"/>
        <v>2.1382619653741872</v>
      </c>
      <c r="ET144" s="753"/>
    </row>
    <row r="145" spans="1:150">
      <c r="A145" s="798">
        <f>+VLOOKUP(B145,[17]ASI!B:C,2,FALSE)</f>
        <v>7</v>
      </c>
      <c r="B145" s="798">
        <v>8108</v>
      </c>
      <c r="C145" s="696" t="s">
        <v>252</v>
      </c>
      <c r="D145" s="697">
        <f t="shared" si="308"/>
        <v>44.528337955124542</v>
      </c>
      <c r="E145" s="801">
        <v>114</v>
      </c>
      <c r="F145" s="801">
        <v>0</v>
      </c>
      <c r="G145" s="801">
        <v>19</v>
      </c>
      <c r="H145" s="801">
        <v>79</v>
      </c>
      <c r="I145" s="801">
        <v>0</v>
      </c>
      <c r="J145" s="801">
        <v>3</v>
      </c>
      <c r="K145" s="801">
        <v>26</v>
      </c>
      <c r="L145" s="801">
        <v>3519</v>
      </c>
      <c r="M145" s="801">
        <v>277</v>
      </c>
      <c r="N145" s="699">
        <f t="shared" si="232"/>
        <v>156.24199999999999</v>
      </c>
      <c r="O145" s="700">
        <f t="shared" si="233"/>
        <v>3041.4267399999999</v>
      </c>
      <c r="P145" s="701">
        <f t="shared" si="234"/>
        <v>28.637587351778652</v>
      </c>
      <c r="Q145" s="702">
        <f t="shared" si="309"/>
        <v>69.314887895652177</v>
      </c>
      <c r="R145" s="702">
        <f t="shared" si="310"/>
        <v>3.1927709840058864</v>
      </c>
      <c r="S145" s="703">
        <f t="shared" si="311"/>
        <v>1055.7474211942442</v>
      </c>
      <c r="T145" s="703">
        <f t="shared" si="235"/>
        <v>271.81510217134644</v>
      </c>
      <c r="U145" s="703">
        <f t="shared" si="312"/>
        <v>1396.8774112612427</v>
      </c>
      <c r="V145" s="703">
        <f t="shared" si="313"/>
        <v>1444.5985202003731</v>
      </c>
      <c r="W145" s="704">
        <f t="shared" si="231"/>
        <v>3132.7112321782975</v>
      </c>
      <c r="X145" s="705">
        <f t="shared" si="231"/>
        <v>0</v>
      </c>
      <c r="Y145" s="705">
        <f t="shared" si="231"/>
        <v>52.443551456425567</v>
      </c>
      <c r="Z145" s="705">
        <f t="shared" si="231"/>
        <v>2033.8302529667037</v>
      </c>
      <c r="AA145" s="705">
        <f t="shared" si="231"/>
        <v>0</v>
      </c>
      <c r="AB145" s="705">
        <f t="shared" si="231"/>
        <v>30.614963588369385</v>
      </c>
      <c r="AC145" s="705">
        <f t="shared" si="231"/>
        <v>192.43043819999997</v>
      </c>
      <c r="AD145" s="705">
        <f t="shared" si="231"/>
        <v>1911.3420348</v>
      </c>
      <c r="AE145" s="705">
        <f t="shared" si="231"/>
        <v>88.749968999999993</v>
      </c>
      <c r="AF145" s="706">
        <f t="shared" si="314"/>
        <v>7442.1224421897969</v>
      </c>
      <c r="AG145" s="707">
        <f t="shared" si="236"/>
        <v>0.42094325328736693</v>
      </c>
      <c r="AH145" s="707">
        <f t="shared" si="237"/>
        <v>0</v>
      </c>
      <c r="AI145" s="707">
        <f t="shared" si="238"/>
        <v>7.0468541553576469E-3</v>
      </c>
      <c r="AJ145" s="707">
        <f t="shared" si="238"/>
        <v>0.27328631969783368</v>
      </c>
      <c r="AK145" s="707">
        <f t="shared" si="238"/>
        <v>0</v>
      </c>
      <c r="AL145" s="707">
        <f t="shared" si="238"/>
        <v>4.1137409154694219E-3</v>
      </c>
      <c r="AM145" s="707">
        <f t="shared" si="238"/>
        <v>2.5856929887245788E-2</v>
      </c>
      <c r="AN145" s="707">
        <f t="shared" si="238"/>
        <v>0.25682754478272191</v>
      </c>
      <c r="AO145" s="707">
        <f t="shared" si="238"/>
        <v>1.1925357274004468E-2</v>
      </c>
      <c r="AP145" s="708">
        <f>+[17]LP!J145</f>
        <v>12954.294009235586</v>
      </c>
      <c r="AQ145" s="709">
        <f t="shared" si="239"/>
        <v>9912.8672692355867</v>
      </c>
      <c r="AR145" s="710">
        <f>+[17]LP!R145+[17]LP!Z145</f>
        <v>37.46905994534481</v>
      </c>
      <c r="AS145" s="709">
        <f>+[17]LP!$E145*VLOOKUP($A145,[17]GJha!$T$16:$AA$22,6,FALSE)</f>
        <v>1847.9733267552667</v>
      </c>
      <c r="AT145" s="709">
        <f>+[17]LP!$E145*VLOOKUP($A145,[17]GJha!$T$16:$AA$22,7,FALSE)</f>
        <v>23504.608194678087</v>
      </c>
      <c r="AU145" s="711">
        <f t="shared" si="240"/>
        <v>0.60674237723246827</v>
      </c>
      <c r="AV145" s="712">
        <f t="shared" si="241"/>
        <v>0.43935035886790841</v>
      </c>
      <c r="AW145" s="713">
        <f t="shared" si="242"/>
        <v>0.2847631617203773</v>
      </c>
      <c r="AX145" s="708">
        <f>+[17]LP!$E145*(VLOOKUP($A145,[17]GJha!$T$16:$AA$22,8,FALSE)+VLOOKUP($A145,[17]GJha!$T$16:$AA$22,3,FALSE))</f>
        <v>2714.4401077280168</v>
      </c>
      <c r="AY145" s="708">
        <f>0.45*0.25*17.8/1000*365*[17]FCI!D146</f>
        <v>493.36593749999997</v>
      </c>
      <c r="AZ145" s="708">
        <f>+[17]LP!AG145+[17]LP!AL145*[17]LP!AK$4</f>
        <v>4837.1128931216426</v>
      </c>
      <c r="BA145" s="708">
        <f>+[17]LP!AL145*CV$2*CV$3</f>
        <v>976.57636141471608</v>
      </c>
      <c r="BB145" s="714">
        <f t="shared" si="315"/>
        <v>20476.194556079554</v>
      </c>
      <c r="BC145" s="714">
        <f t="shared" si="316"/>
        <v>0</v>
      </c>
      <c r="BD145" s="715">
        <f t="shared" si="243"/>
        <v>0</v>
      </c>
      <c r="BE145" s="716">
        <f t="shared" si="244"/>
        <v>1905.9707994706514</v>
      </c>
      <c r="BF145" s="716">
        <f t="shared" si="245"/>
        <v>610.87938680247862</v>
      </c>
      <c r="BG145" s="716">
        <f t="shared" si="246"/>
        <v>6831.9360404497447</v>
      </c>
      <c r="BH145" s="717">
        <f t="shared" si="247"/>
        <v>0.34070249403394992</v>
      </c>
      <c r="BI145" s="716">
        <f t="shared" si="248"/>
        <v>1577.289105062536</v>
      </c>
      <c r="BJ145" s="718">
        <f t="shared" si="317"/>
        <v>0</v>
      </c>
      <c r="BK145" s="716">
        <f t="shared" si="249"/>
        <v>10926.075331785411</v>
      </c>
      <c r="BL145" s="719">
        <f t="shared" si="250"/>
        <v>7740.9205481506879</v>
      </c>
      <c r="BM145" s="719">
        <f t="shared" si="251"/>
        <v>9348.7862267228738</v>
      </c>
      <c r="BN145" s="719">
        <f t="shared" si="252"/>
        <v>6163.6314430881512</v>
      </c>
      <c r="BO145" s="719">
        <f t="shared" si="253"/>
        <v>3185.1547836347231</v>
      </c>
      <c r="BP145" s="719">
        <f t="shared" si="254"/>
        <v>9.9475983006414026E-14</v>
      </c>
      <c r="BQ145" s="719">
        <f t="shared" si="255"/>
        <v>0</v>
      </c>
      <c r="BR145" s="720">
        <f t="shared" si="256"/>
        <v>0</v>
      </c>
      <c r="BS145" s="719">
        <f t="shared" si="257"/>
        <v>9.9475983006414026E-14</v>
      </c>
      <c r="BT145" s="721">
        <f t="shared" si="258"/>
        <v>21087.706248370912</v>
      </c>
      <c r="BU145" s="722">
        <f t="shared" si="259"/>
        <v>13903.072136095632</v>
      </c>
      <c r="BV145" s="723">
        <f t="shared" si="260"/>
        <v>717.29842092201477</v>
      </c>
      <c r="BW145" s="723">
        <f t="shared" si="261"/>
        <v>412.43646752274935</v>
      </c>
      <c r="BX145" s="723">
        <f t="shared" si="262"/>
        <v>3954.5799240810543</v>
      </c>
      <c r="BY145" s="717">
        <f t="shared" si="263"/>
        <v>0.40604197274902509</v>
      </c>
      <c r="BZ145" s="724">
        <f t="shared" si="264"/>
        <v>783.24364612750571</v>
      </c>
      <c r="CA145" s="718">
        <f t="shared" si="318"/>
        <v>0</v>
      </c>
      <c r="CB145" s="723">
        <f t="shared" si="265"/>
        <v>5867.5584586533241</v>
      </c>
      <c r="CC145" s="723">
        <f t="shared" si="266"/>
        <v>3803.1132420982512</v>
      </c>
      <c r="CD145" s="723">
        <f t="shared" si="267"/>
        <v>5084.3148125258185</v>
      </c>
      <c r="CE145" s="725">
        <f t="shared" si="268"/>
        <v>3019.8695959707456</v>
      </c>
      <c r="CF145" s="726">
        <f t="shared" si="269"/>
        <v>2064.4452165550729</v>
      </c>
      <c r="CG145" s="724">
        <f t="shared" si="270"/>
        <v>-2.2026824808563106E-13</v>
      </c>
      <c r="CH145" s="727">
        <f t="shared" si="271"/>
        <v>0</v>
      </c>
      <c r="CI145" s="728">
        <f t="shared" si="319"/>
        <v>0</v>
      </c>
      <c r="CJ145" s="726">
        <f t="shared" si="272"/>
        <v>-2.2026824808563106E-13</v>
      </c>
      <c r="CK145" s="729">
        <f t="shared" si="273"/>
        <v>13667.911687132764</v>
      </c>
      <c r="CL145" s="730">
        <f t="shared" si="274"/>
        <v>8118.1658623299209</v>
      </c>
      <c r="CM145" s="731">
        <f t="shared" si="275"/>
        <v>8.4800142077409095</v>
      </c>
      <c r="CN145" s="732">
        <f t="shared" si="320"/>
        <v>1</v>
      </c>
      <c r="CO145" s="731">
        <f t="shared" si="276"/>
        <v>70.726735352024832</v>
      </c>
      <c r="CP145" s="731">
        <f t="shared" si="277"/>
        <v>13.46715617542554</v>
      </c>
      <c r="CQ145" s="733">
        <f>+IF([17]FCI!D146&gt;10000,0.3,1)</f>
        <v>1</v>
      </c>
      <c r="CR145" s="718">
        <f t="shared" si="321"/>
        <v>1</v>
      </c>
      <c r="CS145" s="731">
        <f t="shared" si="278"/>
        <v>485.1854580962347</v>
      </c>
      <c r="CT145" s="718">
        <f t="shared" si="279"/>
        <v>0.20560495126179634</v>
      </c>
      <c r="CU145" s="731">
        <f t="shared" si="280"/>
        <v>577.85936383142598</v>
      </c>
      <c r="CV145" s="731">
        <f t="shared" si="281"/>
        <v>385.42892563142601</v>
      </c>
      <c r="CW145" s="731">
        <f t="shared" si="339"/>
        <v>192.43043819999997</v>
      </c>
      <c r="CX145" s="731">
        <f t="shared" si="283"/>
        <v>0</v>
      </c>
      <c r="CY145" s="731">
        <f t="shared" si="322"/>
        <v>192.43043819999997</v>
      </c>
      <c r="CZ145" s="731">
        <f t="shared" si="284"/>
        <v>0</v>
      </c>
      <c r="DA145" s="731">
        <f t="shared" si="323"/>
        <v>192.43043819999997</v>
      </c>
      <c r="DB145" s="731">
        <f t="shared" si="285"/>
        <v>0</v>
      </c>
      <c r="DC145" s="734">
        <f t="shared" si="324"/>
        <v>0</v>
      </c>
      <c r="DD145" s="700">
        <f t="shared" si="325"/>
        <v>0</v>
      </c>
      <c r="DE145" s="735">
        <f t="shared" si="286"/>
        <v>322.54380155968897</v>
      </c>
      <c r="DF145" s="736">
        <f t="shared" si="326"/>
        <v>1</v>
      </c>
      <c r="DG145" s="735">
        <f t="shared" si="287"/>
        <v>588.09813730378403</v>
      </c>
      <c r="DH145" s="735">
        <f t="shared" si="288"/>
        <v>111.98041903287383</v>
      </c>
      <c r="DI145" s="736">
        <f t="shared" si="327"/>
        <v>1</v>
      </c>
      <c r="DJ145" s="736">
        <f t="shared" si="328"/>
        <v>1</v>
      </c>
      <c r="DK145" s="735">
        <f t="shared" si="329"/>
        <v>1022.6223578963468</v>
      </c>
      <c r="DL145" s="735">
        <f t="shared" si="289"/>
        <v>-977.46964590365315</v>
      </c>
      <c r="DM145" s="737">
        <f t="shared" si="330"/>
        <v>1022.6223578963468</v>
      </c>
      <c r="DN145" s="737">
        <f t="shared" si="290"/>
        <v>-977.46964590365315</v>
      </c>
      <c r="DO145" s="737">
        <f t="shared" si="331"/>
        <v>1022.6223578963468</v>
      </c>
      <c r="DP145" s="737">
        <f t="shared" si="291"/>
        <v>-977.46964590365315</v>
      </c>
      <c r="DQ145" s="738">
        <f t="shared" si="332"/>
        <v>1545.0434423460001</v>
      </c>
      <c r="DR145" s="739">
        <f t="shared" si="333"/>
        <v>0</v>
      </c>
      <c r="DS145" s="740">
        <f t="shared" si="292"/>
        <v>0</v>
      </c>
      <c r="DT145" s="754">
        <f t="shared" si="293"/>
        <v>4724.3117360519991</v>
      </c>
      <c r="DU145" s="755">
        <f t="shared" si="294"/>
        <v>0</v>
      </c>
      <c r="DV145" s="755">
        <f t="shared" si="295"/>
        <v>36.662571000000007</v>
      </c>
      <c r="DW145" s="755">
        <f t="shared" si="296"/>
        <v>2880.4664204679998</v>
      </c>
      <c r="DX145" s="755">
        <f t="shared" si="297"/>
        <v>155.59026018039324</v>
      </c>
      <c r="DY145" s="755">
        <f t="shared" si="334"/>
        <v>1258.0077498749999</v>
      </c>
      <c r="DZ145" s="756">
        <f t="shared" si="334"/>
        <v>68.340290893199963</v>
      </c>
      <c r="EA145" s="755">
        <f t="shared" si="335"/>
        <v>9123.3790284685929</v>
      </c>
      <c r="EB145" s="757">
        <f>+EA145/([17]LP!E145+[17]LP!O145+[17]LP!W145)</f>
        <v>12.091158934376734</v>
      </c>
      <c r="EC145" s="758">
        <f t="shared" si="336"/>
        <v>40.329235296865392</v>
      </c>
      <c r="ED145" s="562">
        <f>+EC145/([17]LP!AE145+[17]LP!AL145)</f>
        <v>0.14877577392571337</v>
      </c>
      <c r="EE145" s="759">
        <f t="shared" si="337"/>
        <v>0</v>
      </c>
      <c r="EF145" s="759">
        <f t="shared" si="338"/>
        <v>0</v>
      </c>
      <c r="EG145" s="751">
        <f t="shared" si="298"/>
        <v>0.51840308320208717</v>
      </c>
      <c r="EH145" s="749">
        <f t="shared" si="299"/>
        <v>5204.5788000000002</v>
      </c>
      <c r="EI145" s="750">
        <f t="shared" si="300"/>
        <v>0</v>
      </c>
      <c r="EJ145" s="750">
        <f t="shared" si="301"/>
        <v>87.381</v>
      </c>
      <c r="EK145" s="750">
        <f t="shared" si="302"/>
        <v>3328.6649499999999</v>
      </c>
      <c r="EL145" s="750">
        <f t="shared" si="303"/>
        <v>412.7698341142808</v>
      </c>
      <c r="EM145" s="750">
        <f t="shared" si="304"/>
        <v>4508.3668500000003</v>
      </c>
      <c r="EN145" s="751">
        <f t="shared" si="304"/>
        <v>236.58569999999997</v>
      </c>
      <c r="EO145" s="749">
        <f t="shared" si="305"/>
        <v>211.8743475642865</v>
      </c>
      <c r="EP145" s="750">
        <f>+EO145/([17]LP!E145+[17]LP!O145+[17]LP!W145)</f>
        <v>0.28079578876678291</v>
      </c>
      <c r="EQ145" s="561">
        <f>+[17]ASI!I145-[17]ASI!J145</f>
        <v>479.27330143161169</v>
      </c>
      <c r="ER145" s="561">
        <f t="shared" si="306"/>
        <v>5.8447963589220935</v>
      </c>
      <c r="ES145" s="752">
        <f t="shared" si="307"/>
        <v>2.5838335068815428</v>
      </c>
      <c r="ET145" s="753"/>
    </row>
    <row r="146" spans="1:150">
      <c r="A146" s="798">
        <f>+VLOOKUP(B146,[17]ASI!B:C,2,FALSE)</f>
        <v>7</v>
      </c>
      <c r="B146" s="798">
        <v>8106</v>
      </c>
      <c r="C146" s="696" t="s">
        <v>253</v>
      </c>
      <c r="D146" s="697">
        <f t="shared" si="308"/>
        <v>72.729455946778202</v>
      </c>
      <c r="E146" s="801">
        <v>260</v>
      </c>
      <c r="F146" s="801">
        <v>180</v>
      </c>
      <c r="G146" s="801">
        <v>28</v>
      </c>
      <c r="H146" s="801">
        <v>105</v>
      </c>
      <c r="I146" s="801">
        <v>17</v>
      </c>
      <c r="J146" s="801">
        <v>5</v>
      </c>
      <c r="K146" s="801">
        <v>33</v>
      </c>
      <c r="L146" s="801">
        <v>1575</v>
      </c>
      <c r="M146" s="801">
        <v>240</v>
      </c>
      <c r="N146" s="699">
        <f t="shared" si="232"/>
        <v>298.584</v>
      </c>
      <c r="O146" s="700">
        <f t="shared" si="233"/>
        <v>6089.9027250000017</v>
      </c>
      <c r="P146" s="701">
        <f t="shared" si="234"/>
        <v>35.413503557312261</v>
      </c>
      <c r="Q146" s="702">
        <f t="shared" si="309"/>
        <v>98.844754637681149</v>
      </c>
      <c r="R146" s="702">
        <f t="shared" si="310"/>
        <v>5.3172123140913774</v>
      </c>
      <c r="S146" s="703">
        <f t="shared" si="311"/>
        <v>2404.1986581909023</v>
      </c>
      <c r="T146" s="703">
        <f t="shared" si="235"/>
        <v>121.65637565213717</v>
      </c>
      <c r="U146" s="703">
        <f t="shared" si="312"/>
        <v>2624.6997884807206</v>
      </c>
      <c r="V146" s="703">
        <f t="shared" si="313"/>
        <v>2702.74645674159</v>
      </c>
      <c r="W146" s="704">
        <f t="shared" si="231"/>
        <v>7144.7800032136611</v>
      </c>
      <c r="X146" s="705">
        <f t="shared" si="231"/>
        <v>398.40957688849312</v>
      </c>
      <c r="Y146" s="705">
        <f t="shared" si="231"/>
        <v>77.285233725258735</v>
      </c>
      <c r="Z146" s="705">
        <f t="shared" si="231"/>
        <v>2703.1921083734669</v>
      </c>
      <c r="AA146" s="705">
        <f t="shared" si="231"/>
        <v>327.95942025476597</v>
      </c>
      <c r="AB146" s="705">
        <f t="shared" si="231"/>
        <v>51.02493931394897</v>
      </c>
      <c r="AC146" s="705">
        <f t="shared" si="231"/>
        <v>244.23863309999996</v>
      </c>
      <c r="AD146" s="705">
        <f t="shared" si="231"/>
        <v>855.45998999999995</v>
      </c>
      <c r="AE146" s="705">
        <f t="shared" si="231"/>
        <v>76.89528</v>
      </c>
      <c r="AF146" s="706">
        <f t="shared" si="314"/>
        <v>11879.245184869595</v>
      </c>
      <c r="AG146" s="707">
        <f t="shared" si="236"/>
        <v>0.6014506723300781</v>
      </c>
      <c r="AH146" s="707">
        <f t="shared" si="237"/>
        <v>3.3538290580612064E-2</v>
      </c>
      <c r="AI146" s="707">
        <f t="shared" si="238"/>
        <v>6.5059044175378843E-3</v>
      </c>
      <c r="AJ146" s="707">
        <f t="shared" si="238"/>
        <v>0.22755588139694932</v>
      </c>
      <c r="AK146" s="707">
        <f t="shared" si="238"/>
        <v>2.7607765910285499E-2</v>
      </c>
      <c r="AL146" s="707">
        <f t="shared" si="238"/>
        <v>4.2953014707482109E-3</v>
      </c>
      <c r="AM146" s="707">
        <f t="shared" si="238"/>
        <v>2.0560113820285723E-2</v>
      </c>
      <c r="AN146" s="707">
        <f t="shared" si="238"/>
        <v>7.201299212929671E-2</v>
      </c>
      <c r="AO146" s="707">
        <f t="shared" si="238"/>
        <v>6.4730779442064464E-3</v>
      </c>
      <c r="AP146" s="708">
        <f>+[17]LP!J146</f>
        <v>16173.786918222582</v>
      </c>
      <c r="AQ146" s="709">
        <f t="shared" si="239"/>
        <v>10083.884193222581</v>
      </c>
      <c r="AR146" s="710">
        <f>+[17]LP!R146+[17]LP!Z146</f>
        <v>16.213023317889039</v>
      </c>
      <c r="AS146" s="709">
        <f>+[17]LP!$E146*VLOOKUP($A146,[17]GJha!$T$16:$AA$22,6,FALSE)</f>
        <v>2307.2447480495534</v>
      </c>
      <c r="AT146" s="709">
        <f>+[17]LP!$E146*VLOOKUP($A146,[17]GJha!$T$16:$AA$22,7,FALSE)</f>
        <v>29346.139918238921</v>
      </c>
      <c r="AU146" s="711">
        <f t="shared" si="240"/>
        <v>0.71201748176246582</v>
      </c>
      <c r="AV146" s="712">
        <f t="shared" si="241"/>
        <v>0.6549609387773313</v>
      </c>
      <c r="AW146" s="713">
        <f t="shared" si="242"/>
        <v>0.26490543466633515</v>
      </c>
      <c r="AX146" s="708">
        <f>+[17]LP!$E146*(VLOOKUP($A146,[17]GJha!$T$16:$AA$22,8,FALSE)+VLOOKUP($A146,[17]GJha!$T$16:$AA$22,3,FALSE))</f>
        <v>3389.0519910517869</v>
      </c>
      <c r="AY146" s="708">
        <f>0.45*0.25*17.8/1000*365*[17]FCI!D147</f>
        <v>1629.9348749999999</v>
      </c>
      <c r="AZ146" s="708">
        <f>+[17]LP!AG146+[17]LP!AL146*[17]LP!AK$4</f>
        <v>31827.337095566407</v>
      </c>
      <c r="BA146" s="708">
        <f>+[17]LP!AL146*CV$2*CV$3</f>
        <v>5889.2684419271509</v>
      </c>
      <c r="BB146" s="714">
        <f t="shared" si="315"/>
        <v>16787.122864301666</v>
      </c>
      <c r="BC146" s="714">
        <f t="shared" si="316"/>
        <v>0</v>
      </c>
      <c r="BD146" s="715">
        <f t="shared" si="243"/>
        <v>0</v>
      </c>
      <c r="BE146" s="716">
        <f t="shared" si="244"/>
        <v>2275.260509106321</v>
      </c>
      <c r="BF146" s="716">
        <f t="shared" si="245"/>
        <v>1136.993162075514</v>
      </c>
      <c r="BG146" s="716">
        <f t="shared" si="246"/>
        <v>10009.861938910226</v>
      </c>
      <c r="BH146" s="717">
        <f t="shared" si="247"/>
        <v>0.56775511664477052</v>
      </c>
      <c r="BI146" s="716">
        <f t="shared" si="248"/>
        <v>12179.002283197648</v>
      </c>
      <c r="BJ146" s="718">
        <f t="shared" si="317"/>
        <v>0</v>
      </c>
      <c r="BK146" s="716">
        <f t="shared" si="249"/>
        <v>25601.117893289709</v>
      </c>
      <c r="BL146" s="719">
        <f t="shared" si="250"/>
        <v>17980.643079462294</v>
      </c>
      <c r="BM146" s="719">
        <f t="shared" si="251"/>
        <v>13422.11561009206</v>
      </c>
      <c r="BN146" s="719">
        <f t="shared" si="252"/>
        <v>5801.6407962646463</v>
      </c>
      <c r="BO146" s="719">
        <f t="shared" si="253"/>
        <v>7620.4748138274126</v>
      </c>
      <c r="BP146" s="719">
        <f t="shared" si="254"/>
        <v>-3.1263880373444408E-13</v>
      </c>
      <c r="BQ146" s="719">
        <f t="shared" si="255"/>
        <v>0</v>
      </c>
      <c r="BR146" s="720">
        <f t="shared" si="256"/>
        <v>0</v>
      </c>
      <c r="BS146" s="719">
        <f t="shared" si="257"/>
        <v>-3.1263880373444408E-13</v>
      </c>
      <c r="BT146" s="721">
        <f t="shared" si="258"/>
        <v>29586.021659847727</v>
      </c>
      <c r="BU146" s="722">
        <f t="shared" si="259"/>
        <v>12788.406481306174</v>
      </c>
      <c r="BV146" s="723">
        <f t="shared" si="260"/>
        <v>534.33965847638603</v>
      </c>
      <c r="BW146" s="723">
        <f t="shared" si="261"/>
        <v>479.02931110691372</v>
      </c>
      <c r="BX146" s="723">
        <f t="shared" si="262"/>
        <v>3615.6576332799204</v>
      </c>
      <c r="BY146" s="717">
        <f t="shared" si="263"/>
        <v>0.66583684484244365</v>
      </c>
      <c r="BZ146" s="724">
        <f t="shared" si="264"/>
        <v>3773.9829723605612</v>
      </c>
      <c r="CA146" s="718">
        <f t="shared" si="318"/>
        <v>0</v>
      </c>
      <c r="CB146" s="723">
        <f t="shared" si="265"/>
        <v>8403.0095752237812</v>
      </c>
      <c r="CC146" s="723">
        <f t="shared" si="266"/>
        <v>5320.833107281599</v>
      </c>
      <c r="CD146" s="723">
        <f t="shared" si="267"/>
        <v>4629.0266028632204</v>
      </c>
      <c r="CE146" s="725">
        <f t="shared" si="268"/>
        <v>1546.8501349210385</v>
      </c>
      <c r="CF146" s="726">
        <f t="shared" si="269"/>
        <v>3082.1764679421822</v>
      </c>
      <c r="CG146" s="724">
        <f t="shared" si="270"/>
        <v>3.1974423109204508E-13</v>
      </c>
      <c r="CH146" s="727">
        <f t="shared" si="271"/>
        <v>0</v>
      </c>
      <c r="CI146" s="728">
        <f t="shared" si="319"/>
        <v>0</v>
      </c>
      <c r="CJ146" s="726">
        <f t="shared" si="272"/>
        <v>3.1974423109204508E-13</v>
      </c>
      <c r="CK146" s="729">
        <f t="shared" si="273"/>
        <v>11966.359310649061</v>
      </c>
      <c r="CL146" s="730">
        <f t="shared" si="274"/>
        <v>3998.7163829954911</v>
      </c>
      <c r="CM146" s="731">
        <f t="shared" si="275"/>
        <v>3.6693386032818043</v>
      </c>
      <c r="CN146" s="732">
        <f t="shared" si="320"/>
        <v>1</v>
      </c>
      <c r="CO146" s="731">
        <f t="shared" si="276"/>
        <v>208.8524746190941</v>
      </c>
      <c r="CP146" s="731">
        <f t="shared" si="277"/>
        <v>105.22890045205403</v>
      </c>
      <c r="CQ146" s="733">
        <f>+IF([17]FCI!D147&gt;10000,0.3,1)</f>
        <v>1</v>
      </c>
      <c r="CR146" s="718">
        <f t="shared" si="321"/>
        <v>0.30140788073781477</v>
      </c>
      <c r="CS146" s="731">
        <f t="shared" si="278"/>
        <v>2925.9231737995096</v>
      </c>
      <c r="CT146" s="718">
        <f t="shared" si="279"/>
        <v>0</v>
      </c>
      <c r="CU146" s="731">
        <f t="shared" si="280"/>
        <v>3243.6738874739394</v>
      </c>
      <c r="CV146" s="731">
        <f t="shared" si="281"/>
        <v>2999.4352543739396</v>
      </c>
      <c r="CW146" s="731">
        <f t="shared" si="339"/>
        <v>317.7507136744299</v>
      </c>
      <c r="CX146" s="731">
        <f t="shared" si="283"/>
        <v>73.512080574429945</v>
      </c>
      <c r="CY146" s="731">
        <f t="shared" si="322"/>
        <v>244.23863309999999</v>
      </c>
      <c r="CZ146" s="731">
        <f t="shared" si="284"/>
        <v>0</v>
      </c>
      <c r="DA146" s="731">
        <f t="shared" si="323"/>
        <v>244.23863309999999</v>
      </c>
      <c r="DB146" s="731">
        <f t="shared" si="285"/>
        <v>0</v>
      </c>
      <c r="DC146" s="734">
        <f t="shared" si="324"/>
        <v>0</v>
      </c>
      <c r="DD146" s="700">
        <f t="shared" si="325"/>
        <v>0</v>
      </c>
      <c r="DE146" s="735">
        <f t="shared" si="286"/>
        <v>116.96907313637608</v>
      </c>
      <c r="DF146" s="736">
        <f t="shared" si="326"/>
        <v>1</v>
      </c>
      <c r="DG146" s="735">
        <f t="shared" si="287"/>
        <v>637.81786817952388</v>
      </c>
      <c r="DH146" s="735">
        <f t="shared" si="288"/>
        <v>321.3601997276424</v>
      </c>
      <c r="DI146" s="736">
        <f t="shared" si="327"/>
        <v>1</v>
      </c>
      <c r="DJ146" s="736">
        <f t="shared" si="328"/>
        <v>0.55255233483982069</v>
      </c>
      <c r="DK146" s="735">
        <f t="shared" si="329"/>
        <v>1076.1471410435424</v>
      </c>
      <c r="DL146" s="735">
        <f t="shared" si="289"/>
        <v>143.79187104354247</v>
      </c>
      <c r="DM146" s="737">
        <f t="shared" si="330"/>
        <v>932.3552699999999</v>
      </c>
      <c r="DN146" s="737">
        <f t="shared" si="290"/>
        <v>0</v>
      </c>
      <c r="DO146" s="737">
        <f t="shared" si="331"/>
        <v>932.3552699999999</v>
      </c>
      <c r="DP146" s="737">
        <f t="shared" si="291"/>
        <v>0</v>
      </c>
      <c r="DQ146" s="738">
        <f t="shared" si="332"/>
        <v>0</v>
      </c>
      <c r="DR146" s="739">
        <f t="shared" si="333"/>
        <v>0</v>
      </c>
      <c r="DS146" s="740">
        <f t="shared" si="292"/>
        <v>0</v>
      </c>
      <c r="DT146" s="754">
        <f t="shared" si="293"/>
        <v>10774.746064679999</v>
      </c>
      <c r="DU146" s="755">
        <f t="shared" si="294"/>
        <v>423.86528053799987</v>
      </c>
      <c r="DV146" s="755">
        <f t="shared" si="295"/>
        <v>54.029051999999993</v>
      </c>
      <c r="DW146" s="755">
        <f t="shared" si="296"/>
        <v>4461.2101877980003</v>
      </c>
      <c r="DX146" s="755">
        <f t="shared" si="297"/>
        <v>266.57715519599986</v>
      </c>
      <c r="DY146" s="755">
        <f t="shared" si="334"/>
        <v>563.046946875</v>
      </c>
      <c r="DZ146" s="756">
        <f t="shared" si="334"/>
        <v>59.21180438399999</v>
      </c>
      <c r="EA146" s="755">
        <f t="shared" si="335"/>
        <v>16602.686491470999</v>
      </c>
      <c r="EB146" s="757">
        <f>+EA146/([17]LP!E146+[17]LP!O146+[17]LP!W146)</f>
        <v>18.093919097756274</v>
      </c>
      <c r="EC146" s="758">
        <f t="shared" si="336"/>
        <v>0</v>
      </c>
      <c r="ED146" s="562">
        <f>+EC146/([17]LP!AE146+[17]LP!AL146)</f>
        <v>0</v>
      </c>
      <c r="EE146" s="759">
        <f t="shared" si="337"/>
        <v>0</v>
      </c>
      <c r="EF146" s="759">
        <f t="shared" si="338"/>
        <v>0</v>
      </c>
      <c r="EG146" s="751">
        <f t="shared" si="298"/>
        <v>0</v>
      </c>
      <c r="EH146" s="749">
        <f t="shared" si="299"/>
        <v>11870.092000000001</v>
      </c>
      <c r="EI146" s="750">
        <f t="shared" si="300"/>
        <v>917.82899999999995</v>
      </c>
      <c r="EJ146" s="750">
        <f t="shared" si="301"/>
        <v>128.77200000000002</v>
      </c>
      <c r="EK146" s="750">
        <f t="shared" si="302"/>
        <v>5155.371325000001</v>
      </c>
      <c r="EL146" s="750">
        <f t="shared" si="303"/>
        <v>707.21013000000005</v>
      </c>
      <c r="EM146" s="750">
        <f t="shared" si="304"/>
        <v>2017.81125</v>
      </c>
      <c r="EN146" s="751">
        <f t="shared" si="304"/>
        <v>204.98399999999998</v>
      </c>
      <c r="EO146" s="749">
        <f t="shared" si="305"/>
        <v>75.884270742401526</v>
      </c>
      <c r="EP146" s="750">
        <f>+EO146/([17]LP!E146+[17]LP!O146+[17]LP!W146)</f>
        <v>8.2700101354717254E-2</v>
      </c>
      <c r="EQ146" s="561">
        <f>+[17]ASI!I146-[17]ASI!J146</f>
        <v>171.65506529480137</v>
      </c>
      <c r="ER146" s="561">
        <f t="shared" si="306"/>
        <v>1.3516146873606407</v>
      </c>
      <c r="ES146" s="752">
        <f t="shared" si="307"/>
        <v>0.5975139428535553</v>
      </c>
      <c r="ET146" s="753"/>
    </row>
    <row r="147" spans="1:150">
      <c r="A147" s="798">
        <f>+VLOOKUP(B147,[17]ASI!B:C,2,FALSE)</f>
        <v>7</v>
      </c>
      <c r="B147" s="798">
        <v>8115</v>
      </c>
      <c r="C147" s="696" t="s">
        <v>254</v>
      </c>
      <c r="D147" s="697">
        <f t="shared" si="308"/>
        <v>13.361856458099702</v>
      </c>
      <c r="E147" s="801">
        <v>19</v>
      </c>
      <c r="F147" s="801">
        <v>25</v>
      </c>
      <c r="G147" s="801">
        <v>89</v>
      </c>
      <c r="H147" s="801">
        <v>20</v>
      </c>
      <c r="I147" s="801">
        <v>23</v>
      </c>
      <c r="J147" s="801">
        <v>27</v>
      </c>
      <c r="K147" s="801">
        <v>8</v>
      </c>
      <c r="L147" s="801">
        <v>825</v>
      </c>
      <c r="M147" s="801">
        <v>239</v>
      </c>
      <c r="N147" s="699">
        <f t="shared" si="232"/>
        <v>64.358000000000004</v>
      </c>
      <c r="O147" s="700">
        <f t="shared" si="233"/>
        <v>972.68266000000006</v>
      </c>
      <c r="P147" s="701">
        <f t="shared" si="234"/>
        <v>8.683586824769435</v>
      </c>
      <c r="Q147" s="702">
        <f t="shared" si="309"/>
        <v>22.659193391304346</v>
      </c>
      <c r="R147" s="702">
        <f t="shared" si="310"/>
        <v>3.9090976868278347</v>
      </c>
      <c r="S147" s="703">
        <f t="shared" si="311"/>
        <v>206.21408726496597</v>
      </c>
      <c r="T147" s="703">
        <f t="shared" si="235"/>
        <v>63.724768198738509</v>
      </c>
      <c r="U147" s="703">
        <f t="shared" si="312"/>
        <v>292.59804885500881</v>
      </c>
      <c r="V147" s="703">
        <f t="shared" si="313"/>
        <v>309.8690029999363</v>
      </c>
      <c r="W147" s="704">
        <f t="shared" si="231"/>
        <v>522.11853869638287</v>
      </c>
      <c r="X147" s="705">
        <f t="shared" si="231"/>
        <v>55.334663456735157</v>
      </c>
      <c r="Y147" s="705">
        <f t="shared" si="231"/>
        <v>245.65663576957238</v>
      </c>
      <c r="Z147" s="705">
        <f t="shared" si="231"/>
        <v>514.8937349282794</v>
      </c>
      <c r="AA147" s="705">
        <f t="shared" si="231"/>
        <v>443.70980387409514</v>
      </c>
      <c r="AB147" s="705">
        <f t="shared" si="231"/>
        <v>275.53467229532447</v>
      </c>
      <c r="AC147" s="705">
        <f t="shared" si="231"/>
        <v>59.209365599999991</v>
      </c>
      <c r="AD147" s="705">
        <f t="shared" si="231"/>
        <v>448.09809000000001</v>
      </c>
      <c r="AE147" s="705">
        <f t="shared" si="231"/>
        <v>76.574883</v>
      </c>
      <c r="AF147" s="706">
        <f t="shared" si="314"/>
        <v>2641.1303876203892</v>
      </c>
      <c r="AG147" s="707">
        <f t="shared" si="236"/>
        <v>0.19768752847026316</v>
      </c>
      <c r="AH147" s="707">
        <f t="shared" si="237"/>
        <v>2.0951128999954709E-2</v>
      </c>
      <c r="AI147" s="707">
        <f t="shared" si="238"/>
        <v>9.3011930392010889E-2</v>
      </c>
      <c r="AJ147" s="707">
        <f t="shared" si="238"/>
        <v>0.19495203165345781</v>
      </c>
      <c r="AK147" s="707">
        <f t="shared" si="238"/>
        <v>0.16799996166560699</v>
      </c>
      <c r="AL147" s="707">
        <f t="shared" si="238"/>
        <v>0.10432452467580604</v>
      </c>
      <c r="AM147" s="707">
        <f t="shared" si="238"/>
        <v>2.2418191043323144E-2</v>
      </c>
      <c r="AN147" s="707">
        <f t="shared" si="238"/>
        <v>0.16966147983467347</v>
      </c>
      <c r="AO147" s="707">
        <f t="shared" si="238"/>
        <v>2.8993223264903854E-2</v>
      </c>
      <c r="AP147" s="708">
        <f>+[17]LP!J147</f>
        <v>2669.1669413626059</v>
      </c>
      <c r="AQ147" s="709">
        <f t="shared" si="239"/>
        <v>1696.484281362606</v>
      </c>
      <c r="AR147" s="710">
        <f>+[17]LP!R147+[17]LP!Z147</f>
        <v>43.952962867486875</v>
      </c>
      <c r="AS147" s="709">
        <f>+[17]LP!$E147*VLOOKUP($A147,[17]GJha!$T$16:$AA$22,6,FALSE)</f>
        <v>380.76558311695271</v>
      </c>
      <c r="AT147" s="709">
        <f>+[17]LP!$E147*VLOOKUP($A147,[17]GJha!$T$16:$AA$22,7,FALSE)</f>
        <v>4843.0059652951641</v>
      </c>
      <c r="AU147" s="711">
        <f t="shared" si="240"/>
        <v>0.40010237866777176</v>
      </c>
      <c r="AV147" s="712">
        <f t="shared" si="241"/>
        <v>0.31879745000046344</v>
      </c>
      <c r="AW147" s="713">
        <f t="shared" si="242"/>
        <v>0.47799223933347451</v>
      </c>
      <c r="AX147" s="708">
        <f>+[17]LP!$E147*(VLOOKUP($A147,[17]GJha!$T$16:$AA$22,8,FALSE)+VLOOKUP($A147,[17]GJha!$T$16:$AA$22,3,FALSE))</f>
        <v>559.29669302633863</v>
      </c>
      <c r="AY147" s="708">
        <f>0.45*0.25*17.8/1000*365*[17]FCI!D148</f>
        <v>1187.7328124999999</v>
      </c>
      <c r="AZ147" s="708">
        <f>+[17]LP!AG147+[17]LP!AL147*[17]LP!AK$4</f>
        <v>1236.5841315112048</v>
      </c>
      <c r="BA147" s="708">
        <f>+[17]LP!AL147*CV$2*CV$3</f>
        <v>233.68335499024278</v>
      </c>
      <c r="BB147" s="714">
        <f t="shared" si="315"/>
        <v>1653.2066032162147</v>
      </c>
      <c r="BC147" s="714">
        <f t="shared" si="316"/>
        <v>0</v>
      </c>
      <c r="BD147" s="715">
        <f t="shared" si="243"/>
        <v>0</v>
      </c>
      <c r="BE147" s="716">
        <f t="shared" si="244"/>
        <v>215.09662505386464</v>
      </c>
      <c r="BF147" s="716">
        <f t="shared" si="245"/>
        <v>91.331651741887541</v>
      </c>
      <c r="BG147" s="716">
        <f t="shared" si="246"/>
        <v>928.26630041925853</v>
      </c>
      <c r="BH147" s="717">
        <f t="shared" si="247"/>
        <v>0.66665056534005773</v>
      </c>
      <c r="BI147" s="716">
        <f t="shared" si="248"/>
        <v>265.89829566871242</v>
      </c>
      <c r="BJ147" s="718">
        <f t="shared" si="317"/>
        <v>0</v>
      </c>
      <c r="BK147" s="716">
        <f t="shared" si="249"/>
        <v>1500.592872883723</v>
      </c>
      <c r="BL147" s="719">
        <f t="shared" si="250"/>
        <v>677.48303496103256</v>
      </c>
      <c r="BM147" s="719">
        <f t="shared" si="251"/>
        <v>1234.6945772150107</v>
      </c>
      <c r="BN147" s="719">
        <f t="shared" si="252"/>
        <v>411.58473929232025</v>
      </c>
      <c r="BO147" s="719">
        <f t="shared" si="253"/>
        <v>823.10983792269042</v>
      </c>
      <c r="BP147" s="719">
        <f t="shared" si="254"/>
        <v>0</v>
      </c>
      <c r="BQ147" s="719">
        <f t="shared" si="255"/>
        <v>0</v>
      </c>
      <c r="BR147" s="720">
        <f t="shared" si="256"/>
        <v>0</v>
      </c>
      <c r="BS147" s="719">
        <f t="shared" si="257"/>
        <v>0</v>
      </c>
      <c r="BT147" s="721">
        <f t="shared" si="258"/>
        <v>2737.8526999080914</v>
      </c>
      <c r="BU147" s="722">
        <f t="shared" si="259"/>
        <v>912.66164969655881</v>
      </c>
      <c r="BV147" s="723">
        <f t="shared" si="260"/>
        <v>187.26232624058466</v>
      </c>
      <c r="BW147" s="723">
        <f t="shared" si="261"/>
        <v>142.64484633995392</v>
      </c>
      <c r="BX147" s="723">
        <f t="shared" si="262"/>
        <v>1242.974832950719</v>
      </c>
      <c r="BY147" s="717">
        <f t="shared" si="263"/>
        <v>0.78463496101912344</v>
      </c>
      <c r="BZ147" s="724">
        <f t="shared" si="264"/>
        <v>305.4459115574885</v>
      </c>
      <c r="CA147" s="718">
        <f t="shared" si="318"/>
        <v>0</v>
      </c>
      <c r="CB147" s="723">
        <f t="shared" si="265"/>
        <v>1878.3279170887461</v>
      </c>
      <c r="CC147" s="723">
        <f t="shared" si="266"/>
        <v>644.18970599104705</v>
      </c>
      <c r="CD147" s="723">
        <f t="shared" si="267"/>
        <v>1572.8820055312576</v>
      </c>
      <c r="CE147" s="725">
        <f t="shared" si="268"/>
        <v>338.74379443355866</v>
      </c>
      <c r="CF147" s="726">
        <f t="shared" si="269"/>
        <v>1234.138211097699</v>
      </c>
      <c r="CG147" s="724">
        <f t="shared" si="270"/>
        <v>0</v>
      </c>
      <c r="CH147" s="727">
        <f t="shared" si="271"/>
        <v>0</v>
      </c>
      <c r="CI147" s="728">
        <f t="shared" si="319"/>
        <v>0</v>
      </c>
      <c r="CJ147" s="726">
        <f t="shared" si="272"/>
        <v>0</v>
      </c>
      <c r="CK147" s="729">
        <f t="shared" si="273"/>
        <v>4105.0276374304913</v>
      </c>
      <c r="CL147" s="730">
        <f t="shared" si="274"/>
        <v>884.07943715279339</v>
      </c>
      <c r="CM147" s="731">
        <f t="shared" si="275"/>
        <v>9.9474539828935491</v>
      </c>
      <c r="CN147" s="732">
        <f t="shared" si="320"/>
        <v>1</v>
      </c>
      <c r="CO147" s="731">
        <f t="shared" si="276"/>
        <v>16.837629442649487</v>
      </c>
      <c r="CP147" s="731">
        <f t="shared" si="277"/>
        <v>37.459401704926258</v>
      </c>
      <c r="CQ147" s="733">
        <f>+IF([17]FCI!D148&gt;10000,0.3,1)</f>
        <v>1</v>
      </c>
      <c r="CR147" s="718">
        <f t="shared" si="321"/>
        <v>0.86558462491921939</v>
      </c>
      <c r="CS147" s="731">
        <f t="shared" si="278"/>
        <v>116.09923209298096</v>
      </c>
      <c r="CT147" s="718">
        <f t="shared" si="279"/>
        <v>0</v>
      </c>
      <c r="CU147" s="731">
        <f t="shared" si="280"/>
        <v>180.34371722345026</v>
      </c>
      <c r="CV147" s="731">
        <f t="shared" si="281"/>
        <v>121.13435162345027</v>
      </c>
      <c r="CW147" s="731">
        <f t="shared" si="339"/>
        <v>64.244485130469286</v>
      </c>
      <c r="CX147" s="731">
        <f t="shared" si="283"/>
        <v>5.0351195304692951</v>
      </c>
      <c r="CY147" s="731">
        <f t="shared" si="322"/>
        <v>59.209365599999998</v>
      </c>
      <c r="CZ147" s="731">
        <f t="shared" si="284"/>
        <v>0</v>
      </c>
      <c r="DA147" s="731">
        <f t="shared" si="323"/>
        <v>59.209365599999998</v>
      </c>
      <c r="DB147" s="731">
        <f t="shared" si="285"/>
        <v>0</v>
      </c>
      <c r="DC147" s="734">
        <f t="shared" si="324"/>
        <v>0</v>
      </c>
      <c r="DD147" s="700">
        <f t="shared" si="325"/>
        <v>0</v>
      </c>
      <c r="DE147" s="735">
        <f t="shared" si="286"/>
        <v>48.951500728247872</v>
      </c>
      <c r="DF147" s="736">
        <f t="shared" si="326"/>
        <v>1</v>
      </c>
      <c r="DG147" s="735">
        <f t="shared" si="287"/>
        <v>119.3628610396358</v>
      </c>
      <c r="DH147" s="735">
        <f t="shared" si="288"/>
        <v>265.55171412713037</v>
      </c>
      <c r="DI147" s="736">
        <f t="shared" si="327"/>
        <v>1</v>
      </c>
      <c r="DJ147" s="736">
        <f t="shared" si="328"/>
        <v>1</v>
      </c>
      <c r="DK147" s="735">
        <f t="shared" si="329"/>
        <v>433.86607589501403</v>
      </c>
      <c r="DL147" s="735">
        <f t="shared" si="289"/>
        <v>-90.806897104985978</v>
      </c>
      <c r="DM147" s="737">
        <f t="shared" si="330"/>
        <v>433.86607589501403</v>
      </c>
      <c r="DN147" s="737">
        <f t="shared" si="290"/>
        <v>-90.806897104985978</v>
      </c>
      <c r="DO147" s="737">
        <f t="shared" si="331"/>
        <v>433.86607589501403</v>
      </c>
      <c r="DP147" s="737">
        <f t="shared" si="291"/>
        <v>-90.806897104985978</v>
      </c>
      <c r="DQ147" s="738">
        <f t="shared" si="332"/>
        <v>143.53448363313746</v>
      </c>
      <c r="DR147" s="739">
        <f t="shared" si="333"/>
        <v>0</v>
      </c>
      <c r="DS147" s="740">
        <f t="shared" si="292"/>
        <v>0</v>
      </c>
      <c r="DT147" s="754">
        <f t="shared" si="293"/>
        <v>787.38528934199996</v>
      </c>
      <c r="DU147" s="755">
        <f t="shared" si="294"/>
        <v>58.870177852499992</v>
      </c>
      <c r="DV147" s="755">
        <f t="shared" si="295"/>
        <v>171.73520099999996</v>
      </c>
      <c r="DW147" s="755">
        <f t="shared" si="296"/>
        <v>2458.9347491800004</v>
      </c>
      <c r="DX147" s="755">
        <f t="shared" si="297"/>
        <v>64.624764895999974</v>
      </c>
      <c r="DY147" s="755">
        <f t="shared" si="334"/>
        <v>294.92935312500003</v>
      </c>
      <c r="DZ147" s="756">
        <f t="shared" si="334"/>
        <v>58.965088532399982</v>
      </c>
      <c r="EA147" s="755">
        <f t="shared" si="335"/>
        <v>3895.4446239279</v>
      </c>
      <c r="EB147" s="757">
        <f>+EA147/([17]LP!E147+[17]LP!O147+[17]LP!W147)</f>
        <v>21.684111756278092</v>
      </c>
      <c r="EC147" s="758">
        <f t="shared" si="336"/>
        <v>0</v>
      </c>
      <c r="ED147" s="562">
        <f>+EC147/([17]LP!AE147+[17]LP!AL147)</f>
        <v>0</v>
      </c>
      <c r="EE147" s="759">
        <f t="shared" si="337"/>
        <v>0</v>
      </c>
      <c r="EF147" s="759">
        <f t="shared" si="338"/>
        <v>0</v>
      </c>
      <c r="EG147" s="751">
        <f t="shared" si="298"/>
        <v>0</v>
      </c>
      <c r="EH147" s="749">
        <f t="shared" si="299"/>
        <v>867.4298</v>
      </c>
      <c r="EI147" s="750">
        <f t="shared" si="300"/>
        <v>127.47624999999999</v>
      </c>
      <c r="EJ147" s="750">
        <f t="shared" si="301"/>
        <v>409.31100000000004</v>
      </c>
      <c r="EK147" s="750">
        <f t="shared" si="302"/>
        <v>2841.5432500000002</v>
      </c>
      <c r="EL147" s="750">
        <f t="shared" si="303"/>
        <v>171.44488000000001</v>
      </c>
      <c r="EM147" s="750">
        <f t="shared" si="304"/>
        <v>1056.94875</v>
      </c>
      <c r="EN147" s="751">
        <f t="shared" si="304"/>
        <v>204.12989999999999</v>
      </c>
      <c r="EO147" s="749">
        <f t="shared" si="305"/>
        <v>50.019339029469336</v>
      </c>
      <c r="EP147" s="750">
        <f>+EO147/([17]LP!E147+[17]LP!O147+[17]LP!W147)</f>
        <v>0.27843418202580278</v>
      </c>
      <c r="EQ147" s="561">
        <f>+[17]ASI!I147-[17]ASI!J147</f>
        <v>113.14693839851006</v>
      </c>
      <c r="ER147" s="561">
        <f t="shared" si="306"/>
        <v>1.6163848342644294</v>
      </c>
      <c r="ES147" s="752">
        <f t="shared" si="307"/>
        <v>0.71456198613527622</v>
      </c>
      <c r="ET147" s="753"/>
    </row>
    <row r="148" spans="1:150">
      <c r="A148" s="798">
        <f>+VLOOKUP(B148,[17]ASI!B:C,2,FALSE)</f>
        <v>7</v>
      </c>
      <c r="B148" s="798">
        <v>8124</v>
      </c>
      <c r="C148" s="696" t="s">
        <v>255</v>
      </c>
      <c r="D148" s="697">
        <f t="shared" si="308"/>
        <v>100.04968729797467</v>
      </c>
      <c r="E148" s="801">
        <v>265</v>
      </c>
      <c r="F148" s="801">
        <v>164</v>
      </c>
      <c r="G148" s="801">
        <v>50</v>
      </c>
      <c r="H148" s="801">
        <v>150</v>
      </c>
      <c r="I148" s="801">
        <v>15</v>
      </c>
      <c r="J148" s="801">
        <v>4</v>
      </c>
      <c r="K148" s="801">
        <v>255</v>
      </c>
      <c r="L148" s="801">
        <v>3740</v>
      </c>
      <c r="M148" s="801">
        <v>352</v>
      </c>
      <c r="N148" s="699">
        <f t="shared" si="232"/>
        <v>361.77800000000002</v>
      </c>
      <c r="O148" s="700">
        <f t="shared" si="233"/>
        <v>7948.13123</v>
      </c>
      <c r="P148" s="701">
        <f t="shared" si="234"/>
        <v>68.277222397891975</v>
      </c>
      <c r="Q148" s="702">
        <f t="shared" si="309"/>
        <v>216.10574910144931</v>
      </c>
      <c r="R148" s="702">
        <f t="shared" si="310"/>
        <v>16.408097455648505</v>
      </c>
      <c r="S148" s="703">
        <f t="shared" si="311"/>
        <v>2457.7532875458364</v>
      </c>
      <c r="T148" s="703">
        <f t="shared" si="235"/>
        <v>288.88561583428123</v>
      </c>
      <c r="U148" s="703">
        <f t="shared" si="312"/>
        <v>2962.7446524815668</v>
      </c>
      <c r="V148" s="703">
        <f t="shared" si="313"/>
        <v>3079.2024372351902</v>
      </c>
      <c r="W148" s="704">
        <f t="shared" si="231"/>
        <v>7282.1796186600777</v>
      </c>
      <c r="X148" s="705">
        <f t="shared" si="231"/>
        <v>362.9953922761826</v>
      </c>
      <c r="Y148" s="705">
        <f t="shared" si="231"/>
        <v>138.00934593796202</v>
      </c>
      <c r="Z148" s="705">
        <f t="shared" si="231"/>
        <v>3861.7030119620958</v>
      </c>
      <c r="AA148" s="705">
        <f t="shared" si="231"/>
        <v>289.3759590483229</v>
      </c>
      <c r="AB148" s="705">
        <f t="shared" si="231"/>
        <v>40.819951451159177</v>
      </c>
      <c r="AC148" s="705">
        <f t="shared" si="231"/>
        <v>1887.2985284999997</v>
      </c>
      <c r="AD148" s="705">
        <f t="shared" si="231"/>
        <v>2031.3780079999999</v>
      </c>
      <c r="AE148" s="705">
        <f t="shared" si="231"/>
        <v>112.77974399999999</v>
      </c>
      <c r="AF148" s="706">
        <f t="shared" si="314"/>
        <v>16006.539559835799</v>
      </c>
      <c r="AG148" s="707">
        <f t="shared" si="236"/>
        <v>0.4549502777560237</v>
      </c>
      <c r="AH148" s="707">
        <f t="shared" si="237"/>
        <v>2.2677943031923282E-2</v>
      </c>
      <c r="AI148" s="707">
        <f t="shared" si="238"/>
        <v>8.6220600912554624E-3</v>
      </c>
      <c r="AJ148" s="707">
        <f t="shared" si="238"/>
        <v>0.24125783074637969</v>
      </c>
      <c r="AK148" s="707">
        <f t="shared" si="238"/>
        <v>1.8078608306722071E-2</v>
      </c>
      <c r="AL148" s="707">
        <f t="shared" si="238"/>
        <v>2.5502046397077672E-3</v>
      </c>
      <c r="AM148" s="707">
        <f t="shared" si="238"/>
        <v>0.11790796639366569</v>
      </c>
      <c r="AN148" s="707">
        <f t="shared" si="238"/>
        <v>0.12690925483339377</v>
      </c>
      <c r="AO148" s="707">
        <f t="shared" si="238"/>
        <v>7.0458542009286694E-3</v>
      </c>
      <c r="AP148" s="708">
        <f>+[17]LP!J148</f>
        <v>13254.364807443726</v>
      </c>
      <c r="AQ148" s="709">
        <f t="shared" si="239"/>
        <v>5306.2335774437261</v>
      </c>
      <c r="AR148" s="710">
        <f>+[17]LP!R148+[17]LP!Z148</f>
        <v>129.83073580027155</v>
      </c>
      <c r="AS148" s="709">
        <f>+[17]LP!$E148*VLOOKUP($A148,[17]GJha!$T$16:$AA$22,6,FALSE)</f>
        <v>1890.7794287961397</v>
      </c>
      <c r="AT148" s="709">
        <f>+[17]LP!$E148*VLOOKUP($A148,[17]GJha!$T$16:$AA$22,7,FALSE)</f>
        <v>24049.064460493752</v>
      </c>
      <c r="AU148" s="711">
        <f t="shared" si="240"/>
        <v>0.64994824464435097</v>
      </c>
      <c r="AV148" s="712">
        <f t="shared" si="241"/>
        <v>0.55124665267775141</v>
      </c>
      <c r="AW148" s="713">
        <f t="shared" si="242"/>
        <v>0.2968926525978422</v>
      </c>
      <c r="AX148" s="708">
        <f>+[17]LP!$E148*(VLOOKUP($A148,[17]GJha!$T$16:$AA$22,8,FALSE)+VLOOKUP($A148,[17]GJha!$T$16:$AA$22,3,FALSE))</f>
        <v>2777.3168811927408</v>
      </c>
      <c r="AY148" s="708">
        <f>0.45*0.25*17.8/1000*365*[17]FCI!D149</f>
        <v>6068.7664875</v>
      </c>
      <c r="AZ148" s="708">
        <f>+[17]LP!AG148+[17]LP!AL148*[17]LP!AK$4</f>
        <v>1437.9262284808124</v>
      </c>
      <c r="BA148" s="708">
        <f>+[17]LP!AL148*CV$2*CV$3</f>
        <v>237.06302092049785</v>
      </c>
      <c r="BB148" s="714">
        <f t="shared" si="315"/>
        <v>1847.2291673460295</v>
      </c>
      <c r="BC148" s="714">
        <f t="shared" si="316"/>
        <v>0</v>
      </c>
      <c r="BD148" s="715">
        <f t="shared" si="243"/>
        <v>0</v>
      </c>
      <c r="BE148" s="716">
        <f t="shared" si="244"/>
        <v>1092.8932947176481</v>
      </c>
      <c r="BF148" s="716">
        <f t="shared" si="245"/>
        <v>784.2158593014492</v>
      </c>
      <c r="BG148" s="716">
        <f t="shared" si="246"/>
        <v>7487.9581501071634</v>
      </c>
      <c r="BH148" s="717">
        <f t="shared" si="247"/>
        <v>0.83108685758669798</v>
      </c>
      <c r="BI148" s="716">
        <f t="shared" si="248"/>
        <v>502.26871957456569</v>
      </c>
      <c r="BJ148" s="718">
        <f t="shared" si="317"/>
        <v>0</v>
      </c>
      <c r="BK148" s="716">
        <f t="shared" si="249"/>
        <v>9867.3360237008255</v>
      </c>
      <c r="BL148" s="719">
        <f t="shared" si="250"/>
        <v>2084.1516668266036</v>
      </c>
      <c r="BM148" s="719">
        <f t="shared" si="251"/>
        <v>9365.0673041262598</v>
      </c>
      <c r="BN148" s="719">
        <f t="shared" si="252"/>
        <v>1581.8829472520374</v>
      </c>
      <c r="BO148" s="719">
        <f t="shared" si="253"/>
        <v>7783.1843568742224</v>
      </c>
      <c r="BP148" s="719">
        <f t="shared" si="254"/>
        <v>0</v>
      </c>
      <c r="BQ148" s="719">
        <f t="shared" si="255"/>
        <v>0</v>
      </c>
      <c r="BR148" s="720">
        <f t="shared" si="256"/>
        <v>0</v>
      </c>
      <c r="BS148" s="719">
        <f t="shared" si="257"/>
        <v>0</v>
      </c>
      <c r="BT148" s="721">
        <f t="shared" si="258"/>
        <v>20121.710261845044</v>
      </c>
      <c r="BU148" s="722">
        <f t="shared" si="259"/>
        <v>3398.8213110582328</v>
      </c>
      <c r="BV148" s="723">
        <f t="shared" si="260"/>
        <v>341.77638926540504</v>
      </c>
      <c r="BW148" s="723">
        <f t="shared" si="261"/>
        <v>439.96474012266827</v>
      </c>
      <c r="BX148" s="723">
        <f t="shared" si="262"/>
        <v>3601.6427924856553</v>
      </c>
      <c r="BY148" s="717">
        <f t="shared" si="263"/>
        <v>0.95631571342482402</v>
      </c>
      <c r="BZ148" s="724">
        <f t="shared" si="264"/>
        <v>207.25373825682428</v>
      </c>
      <c r="CA148" s="718">
        <f t="shared" si="318"/>
        <v>0</v>
      </c>
      <c r="CB148" s="723">
        <f t="shared" si="265"/>
        <v>4590.6376601305528</v>
      </c>
      <c r="CC148" s="723">
        <f t="shared" si="266"/>
        <v>398.73873766897492</v>
      </c>
      <c r="CD148" s="723">
        <f t="shared" si="267"/>
        <v>4383.3839218737285</v>
      </c>
      <c r="CE148" s="725">
        <f t="shared" si="268"/>
        <v>191.48499941215056</v>
      </c>
      <c r="CF148" s="726">
        <f t="shared" si="269"/>
        <v>4191.898922461578</v>
      </c>
      <c r="CG148" s="724">
        <f t="shared" si="270"/>
        <v>0</v>
      </c>
      <c r="CH148" s="727">
        <f t="shared" si="271"/>
        <v>0</v>
      </c>
      <c r="CI148" s="728">
        <f t="shared" si="319"/>
        <v>0</v>
      </c>
      <c r="CJ148" s="726">
        <f t="shared" si="272"/>
        <v>0</v>
      </c>
      <c r="CK148" s="729">
        <f t="shared" si="273"/>
        <v>10837.232127260973</v>
      </c>
      <c r="CL148" s="730">
        <f t="shared" si="274"/>
        <v>473.41675392897235</v>
      </c>
      <c r="CM148" s="731">
        <f t="shared" si="275"/>
        <v>29.383349510068086</v>
      </c>
      <c r="CN148" s="732">
        <f t="shared" si="320"/>
        <v>1</v>
      </c>
      <c r="CO148" s="731">
        <f t="shared" si="276"/>
        <v>385.99147037654171</v>
      </c>
      <c r="CP148" s="731">
        <f t="shared" si="277"/>
        <v>883.60077287242166</v>
      </c>
      <c r="CQ148" s="733">
        <f>+IF([17]FCI!D149&gt;10000,0.3,1)</f>
        <v>1</v>
      </c>
      <c r="CR148" s="718">
        <f t="shared" si="321"/>
        <v>1</v>
      </c>
      <c r="CS148" s="731">
        <f t="shared" si="278"/>
        <v>117.77832737663866</v>
      </c>
      <c r="CT148" s="718">
        <f t="shared" si="279"/>
        <v>1</v>
      </c>
      <c r="CU148" s="731">
        <f t="shared" si="280"/>
        <v>1416.7539201356699</v>
      </c>
      <c r="CV148" s="731">
        <f t="shared" si="281"/>
        <v>-470.54460836432986</v>
      </c>
      <c r="CW148" s="731">
        <f t="shared" si="339"/>
        <v>1416.7539201356699</v>
      </c>
      <c r="CX148" s="731">
        <f t="shared" si="283"/>
        <v>-470.54460836432986</v>
      </c>
      <c r="CY148" s="731">
        <f t="shared" si="322"/>
        <v>1416.7539201356699</v>
      </c>
      <c r="CZ148" s="731">
        <f t="shared" si="284"/>
        <v>-470.54460836432986</v>
      </c>
      <c r="DA148" s="731">
        <f t="shared" si="323"/>
        <v>1416.7539201356699</v>
      </c>
      <c r="DB148" s="731">
        <f t="shared" si="285"/>
        <v>-470.54460836432986</v>
      </c>
      <c r="DC148" s="734">
        <f t="shared" si="324"/>
        <v>746.89620375290451</v>
      </c>
      <c r="DD148" s="700">
        <f t="shared" si="325"/>
        <v>0</v>
      </c>
      <c r="DE148" s="735">
        <f t="shared" si="286"/>
        <v>181.65561884072486</v>
      </c>
      <c r="DF148" s="736">
        <f t="shared" si="326"/>
        <v>1</v>
      </c>
      <c r="DG148" s="735">
        <f t="shared" si="287"/>
        <v>350.81958298204245</v>
      </c>
      <c r="DH148" s="735">
        <f t="shared" si="288"/>
        <v>803.08628156813393</v>
      </c>
      <c r="DI148" s="736">
        <f t="shared" si="327"/>
        <v>1</v>
      </c>
      <c r="DJ148" s="736">
        <f t="shared" si="328"/>
        <v>1</v>
      </c>
      <c r="DK148" s="735">
        <f t="shared" si="329"/>
        <v>1335.5614833909012</v>
      </c>
      <c r="DL148" s="735">
        <f t="shared" si="289"/>
        <v>-808.59626860909862</v>
      </c>
      <c r="DM148" s="737">
        <f t="shared" si="330"/>
        <v>1335.5614833909012</v>
      </c>
      <c r="DN148" s="737">
        <f t="shared" si="290"/>
        <v>-808.59626860909862</v>
      </c>
      <c r="DO148" s="737">
        <f t="shared" si="331"/>
        <v>1335.5614833909012</v>
      </c>
      <c r="DP148" s="737">
        <f t="shared" si="291"/>
        <v>-808.59626860909862</v>
      </c>
      <c r="DQ148" s="738">
        <f t="shared" si="332"/>
        <v>1278.1126938882712</v>
      </c>
      <c r="DR148" s="739">
        <f t="shared" si="333"/>
        <v>0</v>
      </c>
      <c r="DS148" s="740">
        <f t="shared" si="292"/>
        <v>0</v>
      </c>
      <c r="DT148" s="754">
        <f t="shared" si="293"/>
        <v>10981.952719769999</v>
      </c>
      <c r="DU148" s="755">
        <f t="shared" si="294"/>
        <v>386.1883667123999</v>
      </c>
      <c r="DV148" s="755">
        <f t="shared" si="295"/>
        <v>96.48044999999999</v>
      </c>
      <c r="DW148" s="755">
        <f t="shared" si="296"/>
        <v>5936.5710373059983</v>
      </c>
      <c r="DX148" s="755">
        <f t="shared" si="297"/>
        <v>1995.6391043412821</v>
      </c>
      <c r="DY148" s="755">
        <f t="shared" si="334"/>
        <v>1337.0130674999998</v>
      </c>
      <c r="DZ148" s="756">
        <f t="shared" si="334"/>
        <v>86.843979763199968</v>
      </c>
      <c r="EA148" s="755">
        <f t="shared" si="335"/>
        <v>20820.68872539288</v>
      </c>
      <c r="EB148" s="757">
        <f>+EA148/([17]LP!E148+[17]LP!O148+[17]LP!W148)</f>
        <v>25.352347177031842</v>
      </c>
      <c r="EC148" s="758">
        <f t="shared" si="336"/>
        <v>62.269702489393296</v>
      </c>
      <c r="ED148" s="562">
        <f>+EC148/([17]LP!AE148+[17]LP!AL148)</f>
        <v>0.86396666441954939</v>
      </c>
      <c r="EE148" s="759">
        <f t="shared" si="337"/>
        <v>0</v>
      </c>
      <c r="EF148" s="759">
        <f t="shared" si="338"/>
        <v>0</v>
      </c>
      <c r="EG148" s="751">
        <f t="shared" si="298"/>
        <v>6.2405775026088392E-2</v>
      </c>
      <c r="EH148" s="749">
        <f t="shared" si="299"/>
        <v>12098.362999999999</v>
      </c>
      <c r="EI148" s="750">
        <f t="shared" si="300"/>
        <v>836.24419999999986</v>
      </c>
      <c r="EJ148" s="750">
        <f t="shared" si="301"/>
        <v>229.95000000000002</v>
      </c>
      <c r="EK148" s="750">
        <f t="shared" si="302"/>
        <v>6860.2972749999999</v>
      </c>
      <c r="EL148" s="750">
        <f t="shared" si="303"/>
        <v>5294.2878371426914</v>
      </c>
      <c r="EM148" s="750">
        <f t="shared" si="304"/>
        <v>4791.5010000000002</v>
      </c>
      <c r="EN148" s="751">
        <f t="shared" si="304"/>
        <v>300.64319999999998</v>
      </c>
      <c r="EO148" s="749">
        <f t="shared" si="305"/>
        <v>266.24751028863125</v>
      </c>
      <c r="EP148" s="750">
        <f>+EO148/([17]LP!E148+[17]LP!O148+[17]LP!W148)</f>
        <v>0.32419673551074452</v>
      </c>
      <c r="EQ148" s="561">
        <f>+[17]ASI!I148-[17]ASI!J148</f>
        <v>602.26886700034106</v>
      </c>
      <c r="ER148" s="561">
        <f t="shared" si="306"/>
        <v>3.563721106510894</v>
      </c>
      <c r="ES148" s="752">
        <f t="shared" si="307"/>
        <v>1.5754290549623151</v>
      </c>
      <c r="ET148" s="753"/>
    </row>
    <row r="149" spans="1:150">
      <c r="A149" s="798">
        <f>+VLOOKUP(B149,[17]ASI!B:C,2,FALSE)</f>
        <v>7</v>
      </c>
      <c r="B149" s="798">
        <v>8135</v>
      </c>
      <c r="C149" s="696" t="s">
        <v>256</v>
      </c>
      <c r="D149" s="697">
        <f t="shared" si="308"/>
        <v>42.190784374354251</v>
      </c>
      <c r="E149" s="801">
        <v>117</v>
      </c>
      <c r="F149" s="801">
        <v>255</v>
      </c>
      <c r="G149" s="801">
        <v>16</v>
      </c>
      <c r="H149" s="801">
        <v>50</v>
      </c>
      <c r="I149" s="801">
        <v>8</v>
      </c>
      <c r="J149" s="801">
        <v>8</v>
      </c>
      <c r="K149" s="801">
        <v>34</v>
      </c>
      <c r="L149" s="801">
        <v>1213</v>
      </c>
      <c r="M149" s="801">
        <v>219</v>
      </c>
      <c r="N149" s="699">
        <f t="shared" si="232"/>
        <v>154.46</v>
      </c>
      <c r="O149" s="700">
        <f t="shared" si="233"/>
        <v>3012.9808299999995</v>
      </c>
      <c r="P149" s="701">
        <f t="shared" si="234"/>
        <v>22.399209486166008</v>
      </c>
      <c r="Q149" s="702">
        <f t="shared" si="309"/>
        <v>62.638481211594218</v>
      </c>
      <c r="R149" s="702">
        <f t="shared" si="310"/>
        <v>4.8554327212979178</v>
      </c>
      <c r="S149" s="703">
        <f t="shared" si="311"/>
        <v>1084.7373227464002</v>
      </c>
      <c r="T149" s="703">
        <f t="shared" si="235"/>
        <v>93.694719787963407</v>
      </c>
      <c r="U149" s="703">
        <f t="shared" si="312"/>
        <v>1241.0705237459576</v>
      </c>
      <c r="V149" s="703">
        <f t="shared" si="313"/>
        <v>1288.11674084161</v>
      </c>
      <c r="W149" s="704">
        <f t="shared" si="231"/>
        <v>3215.1510014461473</v>
      </c>
      <c r="X149" s="705">
        <f t="shared" si="231"/>
        <v>564.41356725869855</v>
      </c>
      <c r="Y149" s="705">
        <f t="shared" si="231"/>
        <v>44.162990700147844</v>
      </c>
      <c r="Z149" s="705">
        <f t="shared" si="231"/>
        <v>1287.2343373206986</v>
      </c>
      <c r="AA149" s="705">
        <f t="shared" si="231"/>
        <v>154.33384482577222</v>
      </c>
      <c r="AB149" s="705">
        <f t="shared" si="231"/>
        <v>81.639902902318354</v>
      </c>
      <c r="AC149" s="705">
        <f t="shared" si="231"/>
        <v>251.63980379999995</v>
      </c>
      <c r="AD149" s="705">
        <f t="shared" si="231"/>
        <v>658.83997959999999</v>
      </c>
      <c r="AE149" s="705">
        <f t="shared" si="231"/>
        <v>70.166943000000003</v>
      </c>
      <c r="AF149" s="706">
        <f t="shared" si="314"/>
        <v>6327.5823708537828</v>
      </c>
      <c r="AG149" s="707">
        <f t="shared" si="236"/>
        <v>0.50811681508182815</v>
      </c>
      <c r="AH149" s="707">
        <f t="shared" si="237"/>
        <v>8.9198928465713839E-2</v>
      </c>
      <c r="AI149" s="707">
        <f t="shared" si="238"/>
        <v>6.9794414535908943E-3</v>
      </c>
      <c r="AJ149" s="707">
        <f t="shared" si="238"/>
        <v>0.2034322529328072</v>
      </c>
      <c r="AK149" s="707">
        <f t="shared" si="238"/>
        <v>2.4390649663711593E-2</v>
      </c>
      <c r="AL149" s="707">
        <f t="shared" si="238"/>
        <v>1.2902226809147434E-2</v>
      </c>
      <c r="AM149" s="707">
        <f t="shared" si="238"/>
        <v>3.9768712448392217E-2</v>
      </c>
      <c r="AN149" s="707">
        <f t="shared" si="238"/>
        <v>0.10412191276003926</v>
      </c>
      <c r="AO149" s="707">
        <f t="shared" si="238"/>
        <v>1.1089060384769414E-2</v>
      </c>
      <c r="AP149" s="708">
        <f>+[17]LP!J149</f>
        <v>4575.8484788781143</v>
      </c>
      <c r="AQ149" s="709">
        <f t="shared" si="239"/>
        <v>1562.8676488781148</v>
      </c>
      <c r="AR149" s="710">
        <f>+[17]LP!R149+[17]LP!Z149</f>
        <v>31.205003970964189</v>
      </c>
      <c r="AS149" s="709">
        <f>+[17]LP!$E149*VLOOKUP($A149,[17]GJha!$T$16:$AA$22,6,FALSE)</f>
        <v>652.76007555578053</v>
      </c>
      <c r="AT149" s="709">
        <f>+[17]LP!$E149*VLOOKUP($A149,[17]GJha!$T$16:$AA$22,7,FALSE)</f>
        <v>8302.53856964841</v>
      </c>
      <c r="AU149" s="711">
        <f t="shared" si="240"/>
        <v>0.7151250386511071</v>
      </c>
      <c r="AV149" s="712">
        <f t="shared" si="241"/>
        <v>0.62932253180581244</v>
      </c>
      <c r="AW149" s="713">
        <f t="shared" si="242"/>
        <v>0.25069494456847558</v>
      </c>
      <c r="AX149" s="708">
        <f>+[17]LP!$E149*(VLOOKUP($A149,[17]GJha!$T$16:$AA$22,8,FALSE)+VLOOKUP($A149,[17]GJha!$T$16:$AA$22,3,FALSE))</f>
        <v>958.8223510364752</v>
      </c>
      <c r="AY149" s="708">
        <f>0.45*0.25*17.8/1000*365*[17]FCI!D150</f>
        <v>998.42647499999998</v>
      </c>
      <c r="AZ149" s="708">
        <f>+[17]LP!AG149+[17]LP!AL149*[17]LP!AK$4</f>
        <v>557.81320803124254</v>
      </c>
      <c r="BA149" s="708">
        <f>+[17]LP!AL149*CV$2*CV$3</f>
        <v>77.243171407981478</v>
      </c>
      <c r="BB149" s="714">
        <f t="shared" si="315"/>
        <v>0</v>
      </c>
      <c r="BC149" s="714">
        <f t="shared" si="316"/>
        <v>1414.624817097671</v>
      </c>
      <c r="BD149" s="715">
        <f t="shared" si="243"/>
        <v>0</v>
      </c>
      <c r="BE149" s="716">
        <f t="shared" si="244"/>
        <v>354.1741077399758</v>
      </c>
      <c r="BF149" s="716">
        <f t="shared" si="245"/>
        <v>309.08337945407317</v>
      </c>
      <c r="BG149" s="716">
        <f t="shared" si="246"/>
        <v>2844.3257494045092</v>
      </c>
      <c r="BH149" s="717">
        <f t="shared" si="247"/>
        <v>1</v>
      </c>
      <c r="BI149" s="716">
        <f t="shared" si="248"/>
        <v>214.38358487554893</v>
      </c>
      <c r="BJ149" s="718">
        <f t="shared" si="317"/>
        <v>1</v>
      </c>
      <c r="BK149" s="716">
        <f t="shared" si="249"/>
        <v>3721.9668214741068</v>
      </c>
      <c r="BL149" s="719">
        <f t="shared" si="250"/>
        <v>-101.7607379308869</v>
      </c>
      <c r="BM149" s="719">
        <f t="shared" si="251"/>
        <v>3721.9668214741068</v>
      </c>
      <c r="BN149" s="719">
        <f t="shared" si="252"/>
        <v>-101.7607379308869</v>
      </c>
      <c r="BO149" s="719">
        <f t="shared" si="253"/>
        <v>3721.9668214741068</v>
      </c>
      <c r="BP149" s="719">
        <f t="shared" si="254"/>
        <v>-101.7607379308869</v>
      </c>
      <c r="BQ149" s="719">
        <f t="shared" si="255"/>
        <v>2.9011638802781004E-2</v>
      </c>
      <c r="BR149" s="720">
        <f t="shared" si="256"/>
        <v>216.5949660984549</v>
      </c>
      <c r="BS149" s="719">
        <f t="shared" si="257"/>
        <v>0</v>
      </c>
      <c r="BT149" s="721">
        <f t="shared" si="258"/>
        <v>7465.7956267431709</v>
      </c>
      <c r="BU149" s="722">
        <f t="shared" si="259"/>
        <v>0</v>
      </c>
      <c r="BV149" s="723">
        <f t="shared" si="260"/>
        <v>81.921880853230618</v>
      </c>
      <c r="BW149" s="723">
        <f t="shared" si="261"/>
        <v>128.25571143830922</v>
      </c>
      <c r="BX149" s="723">
        <f t="shared" si="262"/>
        <v>1011.8948196317641</v>
      </c>
      <c r="BY149" s="717">
        <f t="shared" si="263"/>
        <v>1</v>
      </c>
      <c r="BZ149" s="724">
        <f t="shared" si="264"/>
        <v>65.429948736033509</v>
      </c>
      <c r="CA149" s="718">
        <f t="shared" si="318"/>
        <v>1</v>
      </c>
      <c r="CB149" s="723">
        <f t="shared" si="265"/>
        <v>1287.5023606593375</v>
      </c>
      <c r="CC149" s="723">
        <f t="shared" si="266"/>
        <v>-235.70572438945175</v>
      </c>
      <c r="CD149" s="723">
        <f t="shared" si="267"/>
        <v>1287.5023606593375</v>
      </c>
      <c r="CE149" s="725">
        <f t="shared" si="268"/>
        <v>-235.70572438945175</v>
      </c>
      <c r="CF149" s="726">
        <f t="shared" si="269"/>
        <v>1287.5023606593375</v>
      </c>
      <c r="CG149" s="724">
        <f t="shared" si="270"/>
        <v>-235.70572438945175</v>
      </c>
      <c r="CH149" s="727">
        <f t="shared" si="271"/>
        <v>0.19287377907377587</v>
      </c>
      <c r="CI149" s="728">
        <f t="shared" si="319"/>
        <v>598.64372282766556</v>
      </c>
      <c r="CJ149" s="726">
        <f t="shared" si="272"/>
        <v>0</v>
      </c>
      <c r="CK149" s="729">
        <f t="shared" si="273"/>
        <v>2974.050866151842</v>
      </c>
      <c r="CL149" s="730">
        <f t="shared" si="274"/>
        <v>0</v>
      </c>
      <c r="CM149" s="731">
        <f t="shared" si="275"/>
        <v>7.062330290975563</v>
      </c>
      <c r="CN149" s="732">
        <f t="shared" si="320"/>
        <v>1</v>
      </c>
      <c r="CO149" s="731">
        <f t="shared" si="276"/>
        <v>73.042988082669055</v>
      </c>
      <c r="CP149" s="731">
        <f t="shared" si="277"/>
        <v>79.681932180969952</v>
      </c>
      <c r="CQ149" s="733">
        <f>+IF([17]FCI!D150&gt;10000,0.3,1)</f>
        <v>1</v>
      </c>
      <c r="CR149" s="718">
        <f t="shared" si="321"/>
        <v>1</v>
      </c>
      <c r="CS149" s="731">
        <f t="shared" si="278"/>
        <v>38.376173113688807</v>
      </c>
      <c r="CT149" s="718">
        <f t="shared" si="279"/>
        <v>1</v>
      </c>
      <c r="CU149" s="731">
        <f t="shared" si="280"/>
        <v>198.16342366830338</v>
      </c>
      <c r="CV149" s="731">
        <f t="shared" si="281"/>
        <v>-53.476380131696573</v>
      </c>
      <c r="CW149" s="731">
        <f t="shared" si="339"/>
        <v>198.16342366830338</v>
      </c>
      <c r="CX149" s="731">
        <f t="shared" si="283"/>
        <v>-53.476380131696573</v>
      </c>
      <c r="CY149" s="731">
        <f t="shared" si="322"/>
        <v>198.16342366830338</v>
      </c>
      <c r="CZ149" s="731">
        <f t="shared" si="284"/>
        <v>-53.476380131696573</v>
      </c>
      <c r="DA149" s="731">
        <f t="shared" si="323"/>
        <v>198.16342366830338</v>
      </c>
      <c r="DB149" s="731">
        <f t="shared" si="285"/>
        <v>-53.476380131696573</v>
      </c>
      <c r="DC149" s="734">
        <f t="shared" si="324"/>
        <v>84.883143066185042</v>
      </c>
      <c r="DD149" s="700">
        <f t="shared" si="325"/>
        <v>0</v>
      </c>
      <c r="DE149" s="735">
        <f t="shared" si="286"/>
        <v>49.548916383571743</v>
      </c>
      <c r="DF149" s="736">
        <f t="shared" si="326"/>
        <v>1</v>
      </c>
      <c r="DG149" s="735">
        <f t="shared" si="287"/>
        <v>169.28591790502756</v>
      </c>
      <c r="DH149" s="735">
        <f t="shared" si="288"/>
        <v>184.6724700587954</v>
      </c>
      <c r="DI149" s="736">
        <f t="shared" si="327"/>
        <v>1</v>
      </c>
      <c r="DJ149" s="736">
        <f t="shared" si="328"/>
        <v>1</v>
      </c>
      <c r="DK149" s="735">
        <f t="shared" si="329"/>
        <v>403.50730434739467</v>
      </c>
      <c r="DL149" s="735">
        <f t="shared" si="289"/>
        <v>-325.49961825260533</v>
      </c>
      <c r="DM149" s="737">
        <f t="shared" si="330"/>
        <v>403.50730434739467</v>
      </c>
      <c r="DN149" s="737">
        <f t="shared" si="290"/>
        <v>-325.49961825260533</v>
      </c>
      <c r="DO149" s="737">
        <f t="shared" si="331"/>
        <v>403.50730434739467</v>
      </c>
      <c r="DP149" s="737">
        <f t="shared" si="291"/>
        <v>-325.49961825260533</v>
      </c>
      <c r="DQ149" s="738">
        <f t="shared" si="332"/>
        <v>514.50298510536561</v>
      </c>
      <c r="DR149" s="739">
        <f t="shared" si="333"/>
        <v>0</v>
      </c>
      <c r="DS149" s="740">
        <f t="shared" si="292"/>
        <v>0</v>
      </c>
      <c r="DT149" s="754">
        <f t="shared" si="293"/>
        <v>4712.7123541776909</v>
      </c>
      <c r="DU149" s="755">
        <f t="shared" si="294"/>
        <v>583.64248122111371</v>
      </c>
      <c r="DV149" s="755">
        <f t="shared" si="295"/>
        <v>30.00825034042035</v>
      </c>
      <c r="DW149" s="755">
        <f t="shared" si="296"/>
        <v>2268.6298213984028</v>
      </c>
      <c r="DX149" s="755">
        <f t="shared" si="297"/>
        <v>253.71218597401079</v>
      </c>
      <c r="DY149" s="755">
        <f t="shared" si="334"/>
        <v>433.63552162499997</v>
      </c>
      <c r="DZ149" s="756">
        <f t="shared" si="334"/>
        <v>54.030771500399986</v>
      </c>
      <c r="EA149" s="755">
        <f t="shared" si="335"/>
        <v>8336.3713862370387</v>
      </c>
      <c r="EB149" s="757">
        <f>+EA149/([17]LP!E149+[17]LP!O149+[17]LP!W149)</f>
        <v>29.92389308548189</v>
      </c>
      <c r="EC149" s="758">
        <f t="shared" si="336"/>
        <v>217.3866739736437</v>
      </c>
      <c r="ED149" s="562">
        <f>+EC149/([17]LP!AE149+[17]LP!AL149)</f>
        <v>8.4891899202186174</v>
      </c>
      <c r="EE149" s="759">
        <f t="shared" si="337"/>
        <v>5.6066647412743219E-2</v>
      </c>
      <c r="EF149" s="759">
        <f t="shared" si="338"/>
        <v>4.295535808814837E-2</v>
      </c>
      <c r="EG149" s="751">
        <f t="shared" si="298"/>
        <v>0.15250438338518851</v>
      </c>
      <c r="EH149" s="749">
        <f t="shared" si="299"/>
        <v>5191.8002408428147</v>
      </c>
      <c r="EI149" s="750">
        <f t="shared" si="300"/>
        <v>1263.8072035925316</v>
      </c>
      <c r="EJ149" s="750">
        <f t="shared" si="301"/>
        <v>71.521195908390354</v>
      </c>
      <c r="EK149" s="750">
        <f t="shared" si="302"/>
        <v>2621.6270105959793</v>
      </c>
      <c r="EL149" s="750">
        <f t="shared" si="303"/>
        <v>673.0802866184863</v>
      </c>
      <c r="EM149" s="750">
        <f t="shared" si="304"/>
        <v>1554.03495</v>
      </c>
      <c r="EN149" s="751">
        <f t="shared" si="304"/>
        <v>187.04789999999997</v>
      </c>
      <c r="EO149" s="749">
        <f t="shared" si="305"/>
        <v>86.600032008710158</v>
      </c>
      <c r="EP149" s="750">
        <f>+EO149/([17]LP!E149+[17]LP!O149+[17]LP!W149)</f>
        <v>0.31085588428872662</v>
      </c>
      <c r="EQ149" s="561">
        <f>+[17]ASI!I149-[17]ASI!J149</f>
        <v>195.89480143321444</v>
      </c>
      <c r="ER149" s="561">
        <f t="shared" si="306"/>
        <v>2.9681030520184004</v>
      </c>
      <c r="ES149" s="752">
        <f t="shared" si="307"/>
        <v>1.3121216971016691</v>
      </c>
      <c r="ET149" s="753"/>
    </row>
    <row r="150" spans="1:150">
      <c r="A150" s="798">
        <f>+VLOOKUP(B150,[17]ASI!B:C,2,FALSE)</f>
        <v>7</v>
      </c>
      <c r="B150" s="798">
        <v>8136</v>
      </c>
      <c r="C150" s="696" t="s">
        <v>257</v>
      </c>
      <c r="D150" s="697">
        <f t="shared" si="308"/>
        <v>66.70794607990932</v>
      </c>
      <c r="E150" s="801">
        <v>115</v>
      </c>
      <c r="F150" s="801">
        <v>95</v>
      </c>
      <c r="G150" s="801">
        <v>72</v>
      </c>
      <c r="H150" s="801">
        <v>111</v>
      </c>
      <c r="I150" s="801">
        <v>20</v>
      </c>
      <c r="J150" s="801">
        <v>13</v>
      </c>
      <c r="K150" s="801">
        <v>134</v>
      </c>
      <c r="L150" s="801">
        <v>3350</v>
      </c>
      <c r="M150" s="801">
        <v>2050</v>
      </c>
      <c r="N150" s="699">
        <f t="shared" si="232"/>
        <v>221.524</v>
      </c>
      <c r="O150" s="700">
        <f t="shared" si="233"/>
        <v>4342.6970000000001</v>
      </c>
      <c r="P150" s="701">
        <f t="shared" si="234"/>
        <v>48.766523847167321</v>
      </c>
      <c r="Q150" s="702">
        <f t="shared" si="309"/>
        <v>149.41061318840579</v>
      </c>
      <c r="R150" s="702">
        <f t="shared" si="310"/>
        <v>14.209948557771858</v>
      </c>
      <c r="S150" s="703">
        <f t="shared" si="311"/>
        <v>1084.391069290459</v>
      </c>
      <c r="T150" s="703">
        <f t="shared" si="235"/>
        <v>258.76117995851394</v>
      </c>
      <c r="U150" s="703">
        <f t="shared" si="312"/>
        <v>1492.5628624373785</v>
      </c>
      <c r="V150" s="703">
        <f t="shared" si="313"/>
        <v>1573.4807570750597</v>
      </c>
      <c r="W150" s="704">
        <f t="shared" si="231"/>
        <v>3160.1911552675806</v>
      </c>
      <c r="X150" s="705">
        <f t="shared" si="231"/>
        <v>210.27172113559359</v>
      </c>
      <c r="Y150" s="705">
        <f t="shared" si="231"/>
        <v>198.73345815066529</v>
      </c>
      <c r="Z150" s="705">
        <f t="shared" si="231"/>
        <v>2857.6602288519507</v>
      </c>
      <c r="AA150" s="705">
        <f t="shared" si="231"/>
        <v>385.83461206443053</v>
      </c>
      <c r="AB150" s="705">
        <f t="shared" si="231"/>
        <v>132.66484221626732</v>
      </c>
      <c r="AC150" s="705">
        <f t="shared" si="231"/>
        <v>991.75687379999988</v>
      </c>
      <c r="AD150" s="705">
        <f t="shared" si="231"/>
        <v>1819.54982</v>
      </c>
      <c r="AE150" s="705">
        <f t="shared" si="231"/>
        <v>656.81385</v>
      </c>
      <c r="AF150" s="706">
        <f t="shared" si="314"/>
        <v>10413.476561486488</v>
      </c>
      <c r="AG150" s="707">
        <f t="shared" si="236"/>
        <v>0.30347128901747622</v>
      </c>
      <c r="AH150" s="707">
        <f t="shared" si="237"/>
        <v>2.0192269113397613E-2</v>
      </c>
      <c r="AI150" s="707">
        <f t="shared" si="238"/>
        <v>1.9084256537885438E-2</v>
      </c>
      <c r="AJ150" s="707">
        <f t="shared" si="238"/>
        <v>0.27441942294476435</v>
      </c>
      <c r="AK150" s="707">
        <f t="shared" si="238"/>
        <v>3.7051469774408742E-2</v>
      </c>
      <c r="AL150" s="707">
        <f t="shared" si="238"/>
        <v>1.2739726395209735E-2</v>
      </c>
      <c r="AM150" s="707">
        <f t="shared" si="238"/>
        <v>9.523782647842538E-2</v>
      </c>
      <c r="AN150" s="707">
        <f t="shared" si="238"/>
        <v>0.17473029388950442</v>
      </c>
      <c r="AO150" s="707">
        <f t="shared" si="238"/>
        <v>6.30734458489281E-2</v>
      </c>
      <c r="AP150" s="708">
        <f>+[17]LP!J150</f>
        <v>8686.44192471512</v>
      </c>
      <c r="AQ150" s="709">
        <f t="shared" si="239"/>
        <v>4343.7449247151199</v>
      </c>
      <c r="AR150" s="710">
        <f>+[17]LP!R150+[17]LP!Z150</f>
        <v>97.427741791049684</v>
      </c>
      <c r="AS150" s="709">
        <f>+[17]LP!$E150*VLOOKUP($A150,[17]GJha!$T$16:$AA$22,6,FALSE)</f>
        <v>1239.1499660141994</v>
      </c>
      <c r="AT150" s="709">
        <f>+[17]LP!$E150*VLOOKUP($A150,[17]GJha!$T$16:$AA$22,7,FALSE)</f>
        <v>15760.906298768045</v>
      </c>
      <c r="AU150" s="711">
        <f t="shared" si="240"/>
        <v>0.51389681471544579</v>
      </c>
      <c r="AV150" s="712">
        <f t="shared" si="241"/>
        <v>0.37882641947186385</v>
      </c>
      <c r="AW150" s="713">
        <f t="shared" si="242"/>
        <v>0.35833794626102577</v>
      </c>
      <c r="AX150" s="708">
        <f>+[17]LP!$E150*(VLOOKUP($A150,[17]GJha!$T$16:$AA$22,8,FALSE)+VLOOKUP($A150,[17]GJha!$T$16:$AA$22,3,FALSE))</f>
        <v>1820.1552579466447</v>
      </c>
      <c r="AY150" s="708">
        <f>0.45*0.25*17.8/1000*365*[17]FCI!D151</f>
        <v>1024.739325</v>
      </c>
      <c r="AZ150" s="708">
        <f>+[17]LP!AG150+[17]LP!AL150*[17]LP!AK$4</f>
        <v>5316.9910005985375</v>
      </c>
      <c r="BA150" s="708">
        <f>+[17]LP!AL150*CV$2*CV$3</f>
        <v>955.86725615594048</v>
      </c>
      <c r="BB150" s="714">
        <f t="shared" si="315"/>
        <v>1414.0812140981775</v>
      </c>
      <c r="BC150" s="714">
        <f t="shared" si="316"/>
        <v>0</v>
      </c>
      <c r="BD150" s="715">
        <f t="shared" si="243"/>
        <v>0</v>
      </c>
      <c r="BE150" s="716">
        <f t="shared" si="244"/>
        <v>707.38014073043234</v>
      </c>
      <c r="BF150" s="716">
        <f t="shared" si="245"/>
        <v>353.19367319793395</v>
      </c>
      <c r="BG150" s="716">
        <f t="shared" si="246"/>
        <v>3880.105728500148</v>
      </c>
      <c r="BH150" s="717">
        <f t="shared" si="247"/>
        <v>0.72241000532478505</v>
      </c>
      <c r="BI150" s="716">
        <f t="shared" si="248"/>
        <v>1468.4616269160695</v>
      </c>
      <c r="BJ150" s="718">
        <f t="shared" si="317"/>
        <v>0</v>
      </c>
      <c r="BK150" s="716">
        <f t="shared" si="249"/>
        <v>6409.1411693445834</v>
      </c>
      <c r="BL150" s="719">
        <f t="shared" si="250"/>
        <v>2839.9448347907442</v>
      </c>
      <c r="BM150" s="719">
        <f t="shared" si="251"/>
        <v>4940.6795424285137</v>
      </c>
      <c r="BN150" s="719">
        <f t="shared" si="252"/>
        <v>1371.4832078746742</v>
      </c>
      <c r="BO150" s="719">
        <f t="shared" si="253"/>
        <v>3569.1963345538393</v>
      </c>
      <c r="BP150" s="719">
        <f t="shared" si="254"/>
        <v>0</v>
      </c>
      <c r="BQ150" s="719">
        <f t="shared" si="255"/>
        <v>0</v>
      </c>
      <c r="BR150" s="720">
        <f t="shared" si="256"/>
        <v>0</v>
      </c>
      <c r="BS150" s="719">
        <f t="shared" si="257"/>
        <v>0</v>
      </c>
      <c r="BT150" s="721">
        <f t="shared" si="258"/>
        <v>10801.13896952683</v>
      </c>
      <c r="BU150" s="722">
        <f t="shared" si="259"/>
        <v>2998.2881090372093</v>
      </c>
      <c r="BV150" s="723">
        <f t="shared" si="260"/>
        <v>388.52253653526549</v>
      </c>
      <c r="BW150" s="723">
        <f t="shared" si="261"/>
        <v>348.01200326838051</v>
      </c>
      <c r="BX150" s="723">
        <f t="shared" si="262"/>
        <v>3277.7803357558582</v>
      </c>
      <c r="BY150" s="717">
        <f t="shared" si="263"/>
        <v>0.841030110439976</v>
      </c>
      <c r="BZ150" s="724">
        <f t="shared" si="264"/>
        <v>1064.2113820279892</v>
      </c>
      <c r="CA150" s="718">
        <f t="shared" si="318"/>
        <v>0</v>
      </c>
      <c r="CB150" s="723">
        <f t="shared" si="265"/>
        <v>5078.5262575874931</v>
      </c>
      <c r="CC150" s="723">
        <f t="shared" si="266"/>
        <v>1702.3665744548446</v>
      </c>
      <c r="CD150" s="723">
        <f t="shared" si="267"/>
        <v>4014.3148755595043</v>
      </c>
      <c r="CE150" s="725">
        <f t="shared" si="268"/>
        <v>638.15519242685582</v>
      </c>
      <c r="CF150" s="726">
        <f t="shared" si="269"/>
        <v>3376.1596831326483</v>
      </c>
      <c r="CG150" s="724">
        <f t="shared" si="270"/>
        <v>-2.5579538487363607E-13</v>
      </c>
      <c r="CH150" s="727">
        <f t="shared" si="271"/>
        <v>0</v>
      </c>
      <c r="CI150" s="728">
        <f t="shared" si="319"/>
        <v>0</v>
      </c>
      <c r="CJ150" s="726">
        <f t="shared" si="272"/>
        <v>-2.5579538487363607E-13</v>
      </c>
      <c r="CK150" s="729">
        <f t="shared" si="273"/>
        <v>10216.969452701123</v>
      </c>
      <c r="CL150" s="730">
        <f t="shared" si="274"/>
        <v>1624.1905055340364</v>
      </c>
      <c r="CM150" s="731">
        <f t="shared" si="275"/>
        <v>22.049889584135684</v>
      </c>
      <c r="CN150" s="732">
        <f t="shared" si="320"/>
        <v>1</v>
      </c>
      <c r="CO150" s="731">
        <f t="shared" si="276"/>
        <v>154.52298770069268</v>
      </c>
      <c r="CP150" s="731">
        <f t="shared" si="277"/>
        <v>91.13841070858075</v>
      </c>
      <c r="CQ150" s="733">
        <f>+IF([17]FCI!D151&gt;10000,0.3,1)</f>
        <v>1</v>
      </c>
      <c r="CR150" s="718">
        <f t="shared" si="321"/>
        <v>1</v>
      </c>
      <c r="CS150" s="731">
        <f t="shared" si="278"/>
        <v>474.89670125269765</v>
      </c>
      <c r="CT150" s="718">
        <f t="shared" si="279"/>
        <v>1</v>
      </c>
      <c r="CU150" s="731">
        <f t="shared" si="280"/>
        <v>742.60798924610674</v>
      </c>
      <c r="CV150" s="731">
        <f t="shared" si="281"/>
        <v>-249.14888455389314</v>
      </c>
      <c r="CW150" s="731">
        <f t="shared" si="339"/>
        <v>742.60798924610674</v>
      </c>
      <c r="CX150" s="731">
        <f t="shared" si="283"/>
        <v>-249.14888455389314</v>
      </c>
      <c r="CY150" s="731">
        <f t="shared" si="322"/>
        <v>742.60798924610674</v>
      </c>
      <c r="CZ150" s="731">
        <f t="shared" si="284"/>
        <v>-249.14888455389314</v>
      </c>
      <c r="DA150" s="731">
        <f t="shared" si="323"/>
        <v>742.60798924610674</v>
      </c>
      <c r="DB150" s="731">
        <f t="shared" si="285"/>
        <v>-249.14888455389314</v>
      </c>
      <c r="DC150" s="734">
        <f t="shared" si="324"/>
        <v>395.47441992681451</v>
      </c>
      <c r="DD150" s="700">
        <f t="shared" si="325"/>
        <v>0</v>
      </c>
      <c r="DE150" s="735">
        <f t="shared" si="286"/>
        <v>206.04908908763133</v>
      </c>
      <c r="DF150" s="736">
        <f t="shared" si="326"/>
        <v>1</v>
      </c>
      <c r="DG150" s="735">
        <f t="shared" si="287"/>
        <v>308.66848360177386</v>
      </c>
      <c r="DH150" s="735">
        <f t="shared" si="288"/>
        <v>182.0541749152782</v>
      </c>
      <c r="DI150" s="736">
        <f t="shared" si="327"/>
        <v>1</v>
      </c>
      <c r="DJ150" s="736">
        <f t="shared" si="328"/>
        <v>1</v>
      </c>
      <c r="DK150" s="735">
        <f t="shared" si="329"/>
        <v>696.77174760468336</v>
      </c>
      <c r="DL150" s="735">
        <f t="shared" si="289"/>
        <v>-1779.5919223953165</v>
      </c>
      <c r="DM150" s="737">
        <f t="shared" si="330"/>
        <v>696.77174760468336</v>
      </c>
      <c r="DN150" s="737">
        <f t="shared" si="290"/>
        <v>-1779.5919223953165</v>
      </c>
      <c r="DO150" s="737">
        <f t="shared" si="331"/>
        <v>696.77174760468336</v>
      </c>
      <c r="DP150" s="737">
        <f t="shared" si="291"/>
        <v>-1779.5919223953165</v>
      </c>
      <c r="DQ150" s="738">
        <f t="shared" si="332"/>
        <v>2812.9229805462542</v>
      </c>
      <c r="DR150" s="739">
        <f t="shared" si="333"/>
        <v>0</v>
      </c>
      <c r="DS150" s="740">
        <f t="shared" si="292"/>
        <v>0</v>
      </c>
      <c r="DT150" s="754">
        <f t="shared" si="293"/>
        <v>4765.7530670699998</v>
      </c>
      <c r="DU150" s="755">
        <f t="shared" si="294"/>
        <v>223.70667583949998</v>
      </c>
      <c r="DV150" s="755">
        <f t="shared" si="295"/>
        <v>138.931848</v>
      </c>
      <c r="DW150" s="755">
        <f t="shared" si="296"/>
        <v>5058.3800554560003</v>
      </c>
      <c r="DX150" s="755">
        <f t="shared" si="297"/>
        <v>823.29899121814196</v>
      </c>
      <c r="DY150" s="755">
        <f t="shared" si="334"/>
        <v>1197.5919187499999</v>
      </c>
      <c r="DZ150" s="756">
        <f t="shared" si="334"/>
        <v>505.76749577999993</v>
      </c>
      <c r="EA150" s="755">
        <f t="shared" si="335"/>
        <v>12713.430052113643</v>
      </c>
      <c r="EB150" s="757">
        <f>+EA150/([17]LP!E150+[17]LP!O150+[17]LP!W150)</f>
        <v>22.866666235603269</v>
      </c>
      <c r="EC150" s="758">
        <f t="shared" si="336"/>
        <v>197.11583826794615</v>
      </c>
      <c r="ED150" s="562">
        <f>+EC150/([17]LP!AE150+[17]LP!AL150)</f>
        <v>0.70606244428469511</v>
      </c>
      <c r="EE150" s="759">
        <f t="shared" si="337"/>
        <v>0</v>
      </c>
      <c r="EF150" s="759">
        <f t="shared" si="338"/>
        <v>0</v>
      </c>
      <c r="EG150" s="751">
        <f t="shared" si="298"/>
        <v>0.47884387171736054</v>
      </c>
      <c r="EH150" s="749">
        <f t="shared" si="299"/>
        <v>5250.2330000000002</v>
      </c>
      <c r="EI150" s="750">
        <f t="shared" si="300"/>
        <v>484.40974999999997</v>
      </c>
      <c r="EJ150" s="750">
        <f t="shared" si="301"/>
        <v>331.12800000000004</v>
      </c>
      <c r="EK150" s="750">
        <f t="shared" si="302"/>
        <v>5845.4604000000008</v>
      </c>
      <c r="EL150" s="750">
        <f t="shared" si="303"/>
        <v>2184.1533502004595</v>
      </c>
      <c r="EM150" s="750">
        <f t="shared" si="304"/>
        <v>4291.8525</v>
      </c>
      <c r="EN150" s="751">
        <f t="shared" si="304"/>
        <v>1750.905</v>
      </c>
      <c r="EO150" s="749">
        <f t="shared" si="305"/>
        <v>152.33458622546547</v>
      </c>
      <c r="EP150" s="750">
        <f>+EO150/([17]LP!E150+[17]LP!O150+[17]LP!W150)</f>
        <v>0.2739924729264801</v>
      </c>
      <c r="EQ150" s="561">
        <f>+[17]ASI!I150-[17]ASI!J150</f>
        <v>344.59055993243749</v>
      </c>
      <c r="ER150" s="561">
        <f t="shared" si="306"/>
        <v>2.3929899995308159</v>
      </c>
      <c r="ES150" s="752">
        <f t="shared" si="307"/>
        <v>1.0578790710101769</v>
      </c>
      <c r="ET150" s="753"/>
    </row>
    <row r="151" spans="1:150">
      <c r="A151" s="798">
        <f>+VLOOKUP(B151,[17]ASI!B:C,2,FALSE)</f>
        <v>7</v>
      </c>
      <c r="B151" s="798">
        <v>8137</v>
      </c>
      <c r="C151" s="696" t="s">
        <v>258</v>
      </c>
      <c r="D151" s="697">
        <f t="shared" si="308"/>
        <v>21.269835479798996</v>
      </c>
      <c r="E151" s="801">
        <v>71</v>
      </c>
      <c r="F151" s="801">
        <v>100</v>
      </c>
      <c r="G151" s="801">
        <v>57</v>
      </c>
      <c r="H151" s="801">
        <v>16</v>
      </c>
      <c r="I151" s="801">
        <v>2</v>
      </c>
      <c r="J151" s="801">
        <v>4</v>
      </c>
      <c r="K151" s="801">
        <v>8</v>
      </c>
      <c r="L151" s="801">
        <v>327</v>
      </c>
      <c r="M151" s="801">
        <v>180</v>
      </c>
      <c r="N151" s="699">
        <f t="shared" si="232"/>
        <v>79.212000000000003</v>
      </c>
      <c r="O151" s="700">
        <f t="shared" si="233"/>
        <v>1558.7204549999999</v>
      </c>
      <c r="P151" s="701">
        <f t="shared" si="234"/>
        <v>10.101825823451909</v>
      </c>
      <c r="Q151" s="702">
        <f t="shared" si="309"/>
        <v>28.583500179710153</v>
      </c>
      <c r="R151" s="702">
        <f t="shared" si="310"/>
        <v>2.1806842361430308</v>
      </c>
      <c r="S151" s="703">
        <f t="shared" si="311"/>
        <v>674.2760720151374</v>
      </c>
      <c r="T151" s="703">
        <f t="shared" si="235"/>
        <v>25.258180849681811</v>
      </c>
      <c r="U151" s="703">
        <f t="shared" si="312"/>
        <v>728.11775304452942</v>
      </c>
      <c r="V151" s="703">
        <f t="shared" si="313"/>
        <v>751.56827276047147</v>
      </c>
      <c r="W151" s="704">
        <f t="shared" si="231"/>
        <v>1951.0745393391151</v>
      </c>
      <c r="X151" s="705">
        <f t="shared" si="231"/>
        <v>221.33865382694063</v>
      </c>
      <c r="Y151" s="705">
        <f t="shared" si="231"/>
        <v>157.33065436927669</v>
      </c>
      <c r="Z151" s="705">
        <f t="shared" si="231"/>
        <v>411.91498794262355</v>
      </c>
      <c r="AA151" s="705">
        <f t="shared" si="231"/>
        <v>38.583461206443054</v>
      </c>
      <c r="AB151" s="705">
        <f t="shared" si="231"/>
        <v>40.819951451159177</v>
      </c>
      <c r="AC151" s="705">
        <f t="shared" si="231"/>
        <v>59.209365599999991</v>
      </c>
      <c r="AD151" s="705">
        <f t="shared" si="231"/>
        <v>177.60978840000001</v>
      </c>
      <c r="AE151" s="705">
        <f t="shared" si="231"/>
        <v>57.671459999999996</v>
      </c>
      <c r="AF151" s="706">
        <f t="shared" si="314"/>
        <v>3115.5528621355588</v>
      </c>
      <c r="AG151" s="707">
        <f t="shared" si="236"/>
        <v>0.62623701977624258</v>
      </c>
      <c r="AH151" s="707">
        <f t="shared" si="237"/>
        <v>7.1043138608543402E-2</v>
      </c>
      <c r="AI151" s="707">
        <f t="shared" si="238"/>
        <v>5.049847052231822E-2</v>
      </c>
      <c r="AJ151" s="707">
        <f t="shared" si="238"/>
        <v>0.13221248560689675</v>
      </c>
      <c r="AK151" s="707">
        <f t="shared" si="238"/>
        <v>1.2384145900832503E-2</v>
      </c>
      <c r="AL151" s="707">
        <f t="shared" si="238"/>
        <v>1.3101992890975729E-2</v>
      </c>
      <c r="AM151" s="707">
        <f t="shared" si="238"/>
        <v>1.9004449040038073E-2</v>
      </c>
      <c r="AN151" s="707">
        <f t="shared" si="238"/>
        <v>5.7007470667102468E-2</v>
      </c>
      <c r="AO151" s="707">
        <f t="shared" si="238"/>
        <v>1.8510826987050071E-2</v>
      </c>
      <c r="AP151" s="708">
        <f>+[17]LP!J151</f>
        <v>3031.7722608238123</v>
      </c>
      <c r="AQ151" s="709">
        <f t="shared" si="239"/>
        <v>1473.0518058238124</v>
      </c>
      <c r="AR151" s="710">
        <f>+[17]LP!R151+[17]LP!Z151</f>
        <v>0.50250229141809477</v>
      </c>
      <c r="AS151" s="709">
        <f>+[17]LP!$E151*VLOOKUP($A151,[17]GJha!$T$16:$AA$22,6,FALSE)</f>
        <v>432.49244357157528</v>
      </c>
      <c r="AT151" s="709">
        <f>+[17]LP!$E151*VLOOKUP($A151,[17]GJha!$T$16:$AA$22,7,FALSE)</f>
        <v>5500.9264939758823</v>
      </c>
      <c r="AU151" s="711">
        <f t="shared" si="240"/>
        <v>0.82583922034157942</v>
      </c>
      <c r="AV151" s="712">
        <f t="shared" si="241"/>
        <v>0.76226505632503538</v>
      </c>
      <c r="AW151" s="713">
        <f t="shared" si="242"/>
        <v>0.16075365912147876</v>
      </c>
      <c r="AX151" s="708">
        <f>+[17]LP!$E151*(VLOOKUP($A151,[17]GJha!$T$16:$AA$22,8,FALSE)+VLOOKUP($A151,[17]GJha!$T$16:$AA$22,3,FALSE))</f>
        <v>635.27693723874472</v>
      </c>
      <c r="AY151" s="708">
        <f>0.45*0.25*17.8/1000*365*[17]FCI!D152</f>
        <v>290.17226249999999</v>
      </c>
      <c r="AZ151" s="708">
        <f>+[17]LP!AG151+[17]LP!AL151*[17]LP!AK$4</f>
        <v>35689.461952611193</v>
      </c>
      <c r="BA151" s="708">
        <f>+[17]LP!AL151*CV$2*CV$3</f>
        <v>6666.8295527563751</v>
      </c>
      <c r="BB151" s="714">
        <f t="shared" si="315"/>
        <v>1034.3518426696933</v>
      </c>
      <c r="BC151" s="714">
        <f t="shared" si="316"/>
        <v>0</v>
      </c>
      <c r="BD151" s="715">
        <f t="shared" si="243"/>
        <v>0</v>
      </c>
      <c r="BE151" s="716">
        <f t="shared" si="244"/>
        <v>385.50156719435643</v>
      </c>
      <c r="BF151" s="716">
        <f t="shared" si="245"/>
        <v>248.04662494889149</v>
      </c>
      <c r="BG151" s="716">
        <f t="shared" si="246"/>
        <v>2176.2951437100301</v>
      </c>
      <c r="BH151" s="717">
        <f t="shared" si="247"/>
        <v>0.82913656352582676</v>
      </c>
      <c r="BI151" s="716">
        <f t="shared" si="248"/>
        <v>15840.039352040156</v>
      </c>
      <c r="BJ151" s="718">
        <f t="shared" si="317"/>
        <v>0</v>
      </c>
      <c r="BK151" s="716">
        <f t="shared" si="249"/>
        <v>18649.882687893434</v>
      </c>
      <c r="BL151" s="719">
        <f t="shared" si="250"/>
        <v>16320.138840358102</v>
      </c>
      <c r="BM151" s="719">
        <f t="shared" si="251"/>
        <v>2809.8433358532779</v>
      </c>
      <c r="BN151" s="719">
        <f t="shared" si="252"/>
        <v>480.09948831794566</v>
      </c>
      <c r="BO151" s="719">
        <f t="shared" si="253"/>
        <v>2329.7438475353324</v>
      </c>
      <c r="BP151" s="719">
        <f t="shared" si="254"/>
        <v>0</v>
      </c>
      <c r="BQ151" s="719">
        <f t="shared" si="255"/>
        <v>0</v>
      </c>
      <c r="BR151" s="720">
        <f t="shared" si="256"/>
        <v>0</v>
      </c>
      <c r="BS151" s="719">
        <f t="shared" si="257"/>
        <v>0</v>
      </c>
      <c r="BT151" s="721">
        <f t="shared" si="258"/>
        <v>6089.058678644913</v>
      </c>
      <c r="BU151" s="722">
        <f t="shared" si="259"/>
        <v>1040.3974907261584</v>
      </c>
      <c r="BV151" s="723">
        <f t="shared" si="260"/>
        <v>47.205414466173394</v>
      </c>
      <c r="BW151" s="723">
        <f t="shared" si="261"/>
        <v>54.490017205960349</v>
      </c>
      <c r="BX151" s="723">
        <f t="shared" si="262"/>
        <v>409.87968469942285</v>
      </c>
      <c r="BY151" s="717">
        <f t="shared" si="263"/>
        <v>0.96040324260686216</v>
      </c>
      <c r="BZ151" s="724">
        <f t="shared" si="264"/>
        <v>2559.3157438319245</v>
      </c>
      <c r="CA151" s="718">
        <f t="shared" si="318"/>
        <v>0</v>
      </c>
      <c r="CB151" s="723">
        <f t="shared" si="265"/>
        <v>3070.8908602034812</v>
      </c>
      <c r="CC151" s="723">
        <f t="shared" si="266"/>
        <v>2579.5724596032551</v>
      </c>
      <c r="CD151" s="723">
        <f t="shared" si="267"/>
        <v>511.57511637155659</v>
      </c>
      <c r="CE151" s="725">
        <f t="shared" si="268"/>
        <v>20.256715771330803</v>
      </c>
      <c r="CF151" s="726">
        <f t="shared" si="269"/>
        <v>491.3184006002258</v>
      </c>
      <c r="CG151" s="724">
        <f t="shared" si="270"/>
        <v>0</v>
      </c>
      <c r="CH151" s="727">
        <f t="shared" si="271"/>
        <v>0</v>
      </c>
      <c r="CI151" s="728">
        <f t="shared" si="319"/>
        <v>0</v>
      </c>
      <c r="CJ151" s="726">
        <f t="shared" si="272"/>
        <v>0</v>
      </c>
      <c r="CK151" s="729">
        <f t="shared" si="273"/>
        <v>1284.1182408605416</v>
      </c>
      <c r="CL151" s="730">
        <f t="shared" si="274"/>
        <v>50.846918447457803</v>
      </c>
      <c r="CM151" s="731">
        <f t="shared" si="275"/>
        <v>0.1137265406942035</v>
      </c>
      <c r="CN151" s="732">
        <f t="shared" si="320"/>
        <v>1</v>
      </c>
      <c r="CO151" s="731">
        <f t="shared" si="276"/>
        <v>37.918894433451094</v>
      </c>
      <c r="CP151" s="731">
        <f t="shared" si="277"/>
        <v>18.144786370890962</v>
      </c>
      <c r="CQ151" s="733">
        <f>+IF([17]FCI!D152&gt;10000,0.3,1)</f>
        <v>1</v>
      </c>
      <c r="CR151" s="718">
        <f t="shared" si="321"/>
        <v>0.99999999999997302</v>
      </c>
      <c r="CS151" s="731">
        <f t="shared" si="278"/>
        <v>3312.2333064848585</v>
      </c>
      <c r="CT151" s="718">
        <f t="shared" si="279"/>
        <v>9.1538185097894686E-4</v>
      </c>
      <c r="CU151" s="731">
        <f t="shared" si="280"/>
        <v>3368.4107138298946</v>
      </c>
      <c r="CV151" s="731">
        <f t="shared" si="281"/>
        <v>3309.2013482298944</v>
      </c>
      <c r="CW151" s="731">
        <f t="shared" si="339"/>
        <v>59.209365600000481</v>
      </c>
      <c r="CX151" s="731">
        <f t="shared" si="283"/>
        <v>4.9027448767446913E-13</v>
      </c>
      <c r="CY151" s="731">
        <f t="shared" si="322"/>
        <v>59.209365599999998</v>
      </c>
      <c r="CZ151" s="731">
        <f t="shared" si="284"/>
        <v>0</v>
      </c>
      <c r="DA151" s="731">
        <f t="shared" si="323"/>
        <v>59.209365599999998</v>
      </c>
      <c r="DB151" s="731">
        <f t="shared" si="285"/>
        <v>0</v>
      </c>
      <c r="DC151" s="734">
        <f t="shared" si="324"/>
        <v>0</v>
      </c>
      <c r="DD151" s="700">
        <f t="shared" si="325"/>
        <v>0</v>
      </c>
      <c r="DE151" s="735">
        <f t="shared" si="286"/>
        <v>21.063292677054552</v>
      </c>
      <c r="DF151" s="736">
        <f t="shared" si="326"/>
        <v>1</v>
      </c>
      <c r="DG151" s="735">
        <f t="shared" si="287"/>
        <v>120.54315704744097</v>
      </c>
      <c r="DH151" s="735">
        <f t="shared" si="288"/>
        <v>57.681793358644363</v>
      </c>
      <c r="DI151" s="736">
        <f t="shared" si="327"/>
        <v>1</v>
      </c>
      <c r="DJ151" s="736">
        <f t="shared" si="328"/>
        <v>1</v>
      </c>
      <c r="DK151" s="735">
        <f t="shared" si="329"/>
        <v>199.28824308313989</v>
      </c>
      <c r="DL151" s="735">
        <f t="shared" si="289"/>
        <v>-35.993005316860121</v>
      </c>
      <c r="DM151" s="737">
        <f t="shared" si="330"/>
        <v>199.28824308313989</v>
      </c>
      <c r="DN151" s="737">
        <f t="shared" si="290"/>
        <v>-35.993005316860121</v>
      </c>
      <c r="DO151" s="737">
        <f t="shared" si="331"/>
        <v>199.28824308313989</v>
      </c>
      <c r="DP151" s="737">
        <f t="shared" si="291"/>
        <v>-35.993005316860121</v>
      </c>
      <c r="DQ151" s="738">
        <f t="shared" si="332"/>
        <v>56.892566503922787</v>
      </c>
      <c r="DR151" s="739">
        <f t="shared" si="333"/>
        <v>0</v>
      </c>
      <c r="DS151" s="740">
        <f t="shared" si="292"/>
        <v>0</v>
      </c>
      <c r="DT151" s="754">
        <f t="shared" si="293"/>
        <v>2942.3345022779995</v>
      </c>
      <c r="DU151" s="755">
        <f t="shared" si="294"/>
        <v>235.48071140999997</v>
      </c>
      <c r="DV151" s="755">
        <f t="shared" si="295"/>
        <v>109.98771299999999</v>
      </c>
      <c r="DW151" s="755">
        <f t="shared" si="296"/>
        <v>772.80806402799999</v>
      </c>
      <c r="DX151" s="755">
        <f t="shared" si="297"/>
        <v>62.970131482721605</v>
      </c>
      <c r="DY151" s="755">
        <f t="shared" si="334"/>
        <v>116.89927087499998</v>
      </c>
      <c r="DZ151" s="756">
        <f t="shared" si="334"/>
        <v>44.408853287999989</v>
      </c>
      <c r="EA151" s="755">
        <f t="shared" si="335"/>
        <v>4284.8892463617203</v>
      </c>
      <c r="EB151" s="757">
        <f>+EA151/([17]LP!E151+[17]LP!O151+[17]LP!W151)</f>
        <v>25.267565878643275</v>
      </c>
      <c r="EC151" s="758">
        <f t="shared" si="336"/>
        <v>1.6122686675536728</v>
      </c>
      <c r="ED151" s="562">
        <f>+EC151/([17]LP!AE151+[17]LP!AL151)</f>
        <v>8.4236032042981593E-4</v>
      </c>
      <c r="EE151" s="759">
        <f t="shared" si="337"/>
        <v>0</v>
      </c>
      <c r="EF151" s="759">
        <f t="shared" si="338"/>
        <v>0</v>
      </c>
      <c r="EG151" s="751">
        <f t="shared" si="298"/>
        <v>5.120740991293829E-2</v>
      </c>
      <c r="EH151" s="749">
        <f t="shared" si="299"/>
        <v>3241.4481999999998</v>
      </c>
      <c r="EI151" s="750">
        <f t="shared" si="300"/>
        <v>509.90499999999997</v>
      </c>
      <c r="EJ151" s="750">
        <f t="shared" si="301"/>
        <v>262.14300000000003</v>
      </c>
      <c r="EK151" s="750">
        <f t="shared" si="302"/>
        <v>893.05644999999993</v>
      </c>
      <c r="EL151" s="750">
        <f t="shared" si="303"/>
        <v>167.05525587618277</v>
      </c>
      <c r="EM151" s="750">
        <f t="shared" si="304"/>
        <v>418.93605000000002</v>
      </c>
      <c r="EN151" s="751">
        <f t="shared" si="304"/>
        <v>153.738</v>
      </c>
      <c r="EO151" s="749">
        <f t="shared" si="305"/>
        <v>73.028820143054631</v>
      </c>
      <c r="EP151" s="750">
        <f>+EO151/([17]LP!E151+[17]LP!O151+[17]LP!W151)</f>
        <v>0.43064369179927486</v>
      </c>
      <c r="EQ151" s="561">
        <f>+[17]ASI!I151-[17]ASI!J151</f>
        <v>165.1958537311711</v>
      </c>
      <c r="ER151" s="561">
        <f t="shared" si="306"/>
        <v>7.5089024423259589</v>
      </c>
      <c r="ES151" s="752">
        <f t="shared" si="307"/>
        <v>3.3194918246843015</v>
      </c>
      <c r="ET151" s="753"/>
    </row>
    <row r="152" spans="1:150">
      <c r="A152" s="798">
        <f>+VLOOKUP(B152,[17]ASI!B:C,2,FALSE)</f>
        <v>7</v>
      </c>
      <c r="B152" s="798">
        <v>8159</v>
      </c>
      <c r="C152" s="696" t="s">
        <v>259</v>
      </c>
      <c r="D152" s="697">
        <f t="shared" si="308"/>
        <v>165.58126101337746</v>
      </c>
      <c r="E152" s="801">
        <v>590</v>
      </c>
      <c r="F152" s="801">
        <v>350</v>
      </c>
      <c r="G152" s="801">
        <v>248</v>
      </c>
      <c r="H152" s="801">
        <v>176</v>
      </c>
      <c r="I152" s="801">
        <v>34</v>
      </c>
      <c r="J152" s="801">
        <v>24</v>
      </c>
      <c r="K152" s="801">
        <v>147</v>
      </c>
      <c r="L152" s="801">
        <v>2826</v>
      </c>
      <c r="M152" s="801">
        <v>1205</v>
      </c>
      <c r="N152" s="699">
        <f t="shared" si="232"/>
        <v>654.24</v>
      </c>
      <c r="O152" s="700">
        <f t="shared" si="233"/>
        <v>13604.375265000001</v>
      </c>
      <c r="P152" s="701">
        <f t="shared" si="234"/>
        <v>86.033532542819486</v>
      </c>
      <c r="Q152" s="702">
        <f t="shared" si="309"/>
        <v>258.19212584347827</v>
      </c>
      <c r="R152" s="702">
        <f t="shared" si="310"/>
        <v>18.271907728651549</v>
      </c>
      <c r="S152" s="703">
        <f t="shared" si="311"/>
        <v>5519.6345475296794</v>
      </c>
      <c r="T152" s="703">
        <f t="shared" si="235"/>
        <v>218.28629688440608</v>
      </c>
      <c r="U152" s="703">
        <f t="shared" si="312"/>
        <v>5996.1129702575645</v>
      </c>
      <c r="V152" s="703">
        <f t="shared" si="313"/>
        <v>6179.9661389995936</v>
      </c>
      <c r="W152" s="704">
        <f t="shared" si="231"/>
        <v>16213.154622677153</v>
      </c>
      <c r="X152" s="705">
        <f t="shared" si="231"/>
        <v>774.68528839429223</v>
      </c>
      <c r="Y152" s="705">
        <f t="shared" si="231"/>
        <v>684.52635585229154</v>
      </c>
      <c r="Z152" s="705">
        <f t="shared" si="231"/>
        <v>4531.0648673688593</v>
      </c>
      <c r="AA152" s="705">
        <f t="shared" si="231"/>
        <v>655.91884050953195</v>
      </c>
      <c r="AB152" s="705">
        <f t="shared" si="231"/>
        <v>244.91970870695508</v>
      </c>
      <c r="AC152" s="705">
        <f t="shared" si="231"/>
        <v>1087.9720928999998</v>
      </c>
      <c r="AD152" s="705">
        <f t="shared" si="231"/>
        <v>1534.9396392000001</v>
      </c>
      <c r="AE152" s="705">
        <f t="shared" si="231"/>
        <v>386.07838499999997</v>
      </c>
      <c r="AF152" s="706">
        <f t="shared" si="314"/>
        <v>26113.259800609085</v>
      </c>
      <c r="AG152" s="707">
        <f t="shared" si="236"/>
        <v>0.62087823375842899</v>
      </c>
      <c r="AH152" s="707">
        <f t="shared" si="237"/>
        <v>2.9666357027406547E-2</v>
      </c>
      <c r="AI152" s="707">
        <f t="shared" si="238"/>
        <v>2.6213745854752502E-2</v>
      </c>
      <c r="AJ152" s="707">
        <f t="shared" si="238"/>
        <v>0.17351586519516699</v>
      </c>
      <c r="AK152" s="707">
        <f t="shared" si="238"/>
        <v>2.511822903451651E-2</v>
      </c>
      <c r="AL152" s="707">
        <f t="shared" si="238"/>
        <v>9.3791319267325785E-3</v>
      </c>
      <c r="AM152" s="707">
        <f t="shared" si="238"/>
        <v>4.1663587817351827E-2</v>
      </c>
      <c r="AN152" s="707">
        <f t="shared" si="238"/>
        <v>5.8780085325241468E-2</v>
      </c>
      <c r="AO152" s="707">
        <f t="shared" si="238"/>
        <v>1.4784764060402555E-2</v>
      </c>
      <c r="AP152" s="708">
        <f>+[17]LP!J152</f>
        <v>12864.479155553063</v>
      </c>
      <c r="AQ152" s="709">
        <f t="shared" si="239"/>
        <v>-739.89610944693777</v>
      </c>
      <c r="AR152" s="710">
        <f>+[17]LP!R152+[17]LP!Z152</f>
        <v>36.705134318390634</v>
      </c>
      <c r="AS152" s="709">
        <f>+[17]LP!$E152*VLOOKUP($A152,[17]GJha!$T$16:$AA$22,6,FALSE)</f>
        <v>1835.1609377641416</v>
      </c>
      <c r="AT152" s="709">
        <f>+[17]LP!$E152*VLOOKUP($A152,[17]GJha!$T$16:$AA$22,7,FALSE)</f>
        <v>23341.645786663805</v>
      </c>
      <c r="AU152" s="711">
        <f t="shared" si="240"/>
        <v>0.76489612132330576</v>
      </c>
      <c r="AV152" s="712">
        <f t="shared" si="241"/>
        <v>0.70618034339240521</v>
      </c>
      <c r="AW152" s="713">
        <f t="shared" si="242"/>
        <v>0.21705658212720724</v>
      </c>
      <c r="AX152" s="708">
        <f>+[17]LP!$E152*(VLOOKUP($A152,[17]GJha!$T$16:$AA$22,8,FALSE)+VLOOKUP($A152,[17]GJha!$T$16:$AA$22,3,FALSE))</f>
        <v>2695.6203217225616</v>
      </c>
      <c r="AY152" s="708">
        <f>0.45*0.25*17.8/1000*365*[17]FCI!D153</f>
        <v>2156.191875</v>
      </c>
      <c r="AZ152" s="708">
        <f>+[17]LP!AG152+[17]LP!AL152*[17]LP!AK$4</f>
        <v>802.01089230939499</v>
      </c>
      <c r="BA152" s="708">
        <f>+[17]LP!AL152*CV$2*CV$3</f>
        <v>74.05754024691845</v>
      </c>
      <c r="BB152" s="714">
        <f t="shared" si="315"/>
        <v>0</v>
      </c>
      <c r="BC152" s="714">
        <f t="shared" si="316"/>
        <v>24734.585679889031</v>
      </c>
      <c r="BD152" s="715">
        <f t="shared" si="243"/>
        <v>739.89610944693777</v>
      </c>
      <c r="BE152" s="716">
        <f t="shared" si="244"/>
        <v>0</v>
      </c>
      <c r="BF152" s="716">
        <f t="shared" si="245"/>
        <v>975.07622690286291</v>
      </c>
      <c r="BG152" s="716">
        <f t="shared" si="246"/>
        <v>8553.0375729012576</v>
      </c>
      <c r="BH152" s="717">
        <f t="shared" si="247"/>
        <v>1</v>
      </c>
      <c r="BI152" s="716">
        <f t="shared" si="248"/>
        <v>329.68825545697302</v>
      </c>
      <c r="BJ152" s="718">
        <f t="shared" si="317"/>
        <v>1</v>
      </c>
      <c r="BK152" s="716">
        <f t="shared" si="249"/>
        <v>9857.8020552610942</v>
      </c>
      <c r="BL152" s="719">
        <f t="shared" si="250"/>
        <v>-7814.5642116626423</v>
      </c>
      <c r="BM152" s="719">
        <f t="shared" si="251"/>
        <v>9857.8020552610942</v>
      </c>
      <c r="BN152" s="719">
        <f t="shared" si="252"/>
        <v>-7814.5642116626423</v>
      </c>
      <c r="BO152" s="719">
        <f t="shared" si="253"/>
        <v>9857.8020552610942</v>
      </c>
      <c r="BP152" s="719">
        <f t="shared" si="254"/>
        <v>-7814.5642116626423</v>
      </c>
      <c r="BQ152" s="719">
        <f t="shared" si="255"/>
        <v>0.8201585723948106</v>
      </c>
      <c r="BR152" s="720">
        <f t="shared" si="256"/>
        <v>15705.945548905051</v>
      </c>
      <c r="BS152" s="719">
        <f t="shared" si="257"/>
        <v>0</v>
      </c>
      <c r="BT152" s="721">
        <f t="shared" si="258"/>
        <v>19149.888908732239</v>
      </c>
      <c r="BU152" s="722">
        <f t="shared" si="259"/>
        <v>0</v>
      </c>
      <c r="BV152" s="723">
        <f t="shared" si="260"/>
        <v>0</v>
      </c>
      <c r="BW152" s="723">
        <f t="shared" si="261"/>
        <v>312.19408503048379</v>
      </c>
      <c r="BX152" s="723">
        <f t="shared" si="262"/>
        <v>2347.8019544862068</v>
      </c>
      <c r="BY152" s="717">
        <f t="shared" si="263"/>
        <v>1</v>
      </c>
      <c r="BZ152" s="724">
        <f t="shared" si="264"/>
        <v>77.637862141850121</v>
      </c>
      <c r="CA152" s="718">
        <f t="shared" si="318"/>
        <v>1</v>
      </c>
      <c r="CB152" s="723">
        <f t="shared" si="265"/>
        <v>2737.6339016585407</v>
      </c>
      <c r="CC152" s="723">
        <f t="shared" si="266"/>
        <v>-2694.2695149268056</v>
      </c>
      <c r="CD152" s="723">
        <f t="shared" si="267"/>
        <v>2737.6339016585407</v>
      </c>
      <c r="CE152" s="725">
        <f t="shared" si="268"/>
        <v>-2694.2695149268056</v>
      </c>
      <c r="CF152" s="726">
        <f t="shared" si="269"/>
        <v>2737.6339016585407</v>
      </c>
      <c r="CG152" s="724">
        <f t="shared" si="270"/>
        <v>-2694.2695149268056</v>
      </c>
      <c r="CH152" s="727">
        <f t="shared" si="271"/>
        <v>1.0128847843759732</v>
      </c>
      <c r="CI152" s="728">
        <f t="shared" si="319"/>
        <v>6509.2968231852183</v>
      </c>
      <c r="CJ152" s="726">
        <f t="shared" si="272"/>
        <v>0</v>
      </c>
      <c r="CK152" s="729">
        <f t="shared" si="273"/>
        <v>5886.0452199466235</v>
      </c>
      <c r="CL152" s="730">
        <f t="shared" si="274"/>
        <v>0</v>
      </c>
      <c r="CM152" s="731">
        <f t="shared" si="275"/>
        <v>8.3071222222019543</v>
      </c>
      <c r="CN152" s="732">
        <f t="shared" si="320"/>
        <v>1</v>
      </c>
      <c r="CO152" s="731">
        <f t="shared" si="276"/>
        <v>289.3539018187123</v>
      </c>
      <c r="CP152" s="731">
        <f t="shared" si="277"/>
        <v>242.47189829357976</v>
      </c>
      <c r="CQ152" s="733">
        <f>+IF([17]FCI!D153&gt;10000,0.3,1)</f>
        <v>1</v>
      </c>
      <c r="CR152" s="718">
        <f t="shared" si="321"/>
        <v>1</v>
      </c>
      <c r="CS152" s="731">
        <f t="shared" si="278"/>
        <v>36.793478738446154</v>
      </c>
      <c r="CT152" s="718">
        <f t="shared" si="279"/>
        <v>1</v>
      </c>
      <c r="CU152" s="731">
        <f t="shared" si="280"/>
        <v>576.92640107294017</v>
      </c>
      <c r="CV152" s="731">
        <f t="shared" si="281"/>
        <v>-511.04569182705961</v>
      </c>
      <c r="CW152" s="731">
        <f t="shared" si="339"/>
        <v>576.92640107294017</v>
      </c>
      <c r="CX152" s="731">
        <f t="shared" si="283"/>
        <v>-511.04569182705961</v>
      </c>
      <c r="CY152" s="731">
        <f t="shared" si="322"/>
        <v>576.92640107294017</v>
      </c>
      <c r="CZ152" s="731">
        <f t="shared" si="284"/>
        <v>-511.04569182705961</v>
      </c>
      <c r="DA152" s="731">
        <f t="shared" si="323"/>
        <v>576.92640107294017</v>
      </c>
      <c r="DB152" s="731">
        <f t="shared" si="285"/>
        <v>-511.04569182705961</v>
      </c>
      <c r="DC152" s="734">
        <f t="shared" si="324"/>
        <v>811.18363782072959</v>
      </c>
      <c r="DD152" s="700">
        <f t="shared" si="325"/>
        <v>0</v>
      </c>
      <c r="DE152" s="735">
        <f t="shared" si="286"/>
        <v>89.12285733228704</v>
      </c>
      <c r="DF152" s="736">
        <f t="shared" si="326"/>
        <v>1</v>
      </c>
      <c r="DG152" s="735">
        <f t="shared" si="287"/>
        <v>408.72670495413848</v>
      </c>
      <c r="DH152" s="735">
        <f t="shared" si="288"/>
        <v>342.5035550258504</v>
      </c>
      <c r="DI152" s="736">
        <f t="shared" si="327"/>
        <v>1</v>
      </c>
      <c r="DJ152" s="736">
        <f t="shared" si="328"/>
        <v>1</v>
      </c>
      <c r="DK152" s="735">
        <f t="shared" si="329"/>
        <v>840.35311731227591</v>
      </c>
      <c r="DL152" s="735">
        <f t="shared" si="289"/>
        <v>-1080.6649068877241</v>
      </c>
      <c r="DM152" s="737">
        <f t="shared" si="330"/>
        <v>840.35311731227591</v>
      </c>
      <c r="DN152" s="737">
        <f t="shared" si="290"/>
        <v>-1080.6649068877241</v>
      </c>
      <c r="DO152" s="737">
        <f t="shared" si="331"/>
        <v>840.35311731227591</v>
      </c>
      <c r="DP152" s="737">
        <f t="shared" si="291"/>
        <v>-1080.6649068877241</v>
      </c>
      <c r="DQ152" s="738">
        <f t="shared" si="332"/>
        <v>1708.159669978033</v>
      </c>
      <c r="DR152" s="739">
        <f t="shared" si="333"/>
        <v>0</v>
      </c>
      <c r="DS152" s="740">
        <f t="shared" si="292"/>
        <v>0</v>
      </c>
      <c r="DT152" s="754">
        <f t="shared" si="293"/>
        <v>24222.317232279329</v>
      </c>
      <c r="DU152" s="755">
        <f t="shared" si="294"/>
        <v>816.49468844931471</v>
      </c>
      <c r="DV152" s="755">
        <f t="shared" si="295"/>
        <v>474.07928291857502</v>
      </c>
      <c r="DW152" s="755">
        <f t="shared" si="296"/>
        <v>8161.1245586367277</v>
      </c>
      <c r="DX152" s="755">
        <f t="shared" si="297"/>
        <v>1167.4007154111866</v>
      </c>
      <c r="DY152" s="755">
        <f t="shared" si="334"/>
        <v>1010.2670932500001</v>
      </c>
      <c r="DZ152" s="756">
        <f t="shared" si="334"/>
        <v>297.29260117799993</v>
      </c>
      <c r="EA152" s="755">
        <f t="shared" si="335"/>
        <v>36148.976172123133</v>
      </c>
      <c r="EB152" s="757">
        <f>+EA152/([17]LP!E152+[17]LP!O152+[17]LP!W152)</f>
        <v>48.844092023022021</v>
      </c>
      <c r="EC152" s="758">
        <f t="shared" si="336"/>
        <v>316.04194082331514</v>
      </c>
      <c r="ED152" s="562">
        <f>+EC152/([17]LP!AE152+[17]LP!AL152)</f>
        <v>10.226105591625407</v>
      </c>
      <c r="EE152" s="759">
        <f t="shared" si="337"/>
        <v>1.8655580722884285E-2</v>
      </c>
      <c r="EF152" s="759">
        <f t="shared" si="338"/>
        <v>1.4292938623466091E-2</v>
      </c>
      <c r="EG152" s="751">
        <f t="shared" si="298"/>
        <v>3.3818403044119261E-2</v>
      </c>
      <c r="EH152" s="749">
        <f t="shared" si="299"/>
        <v>26684.72484403558</v>
      </c>
      <c r="EI152" s="750">
        <f t="shared" si="300"/>
        <v>1768.0204956951206</v>
      </c>
      <c r="EJ152" s="750">
        <f t="shared" si="301"/>
        <v>1129.9131700476767</v>
      </c>
      <c r="EK152" s="750">
        <f t="shared" si="302"/>
        <v>9430.9897445374809</v>
      </c>
      <c r="EL152" s="750">
        <f t="shared" si="303"/>
        <v>3097.0306180250923</v>
      </c>
      <c r="EM152" s="750">
        <f t="shared" si="304"/>
        <v>3620.5299000000005</v>
      </c>
      <c r="EN152" s="751">
        <f t="shared" si="304"/>
        <v>1029.1904999999999</v>
      </c>
      <c r="EO152" s="749">
        <f t="shared" si="305"/>
        <v>194.05371680898841</v>
      </c>
      <c r="EP152" s="750">
        <f>+EO152/([17]LP!E152+[17]LP!O152+[17]LP!W152)</f>
        <v>0.26220321029554056</v>
      </c>
      <c r="EQ152" s="561">
        <f>+[17]ASI!I152-[17]ASI!J152</f>
        <v>438.9618968945714</v>
      </c>
      <c r="ER152" s="561">
        <f t="shared" si="306"/>
        <v>1.8759055422844932</v>
      </c>
      <c r="ES152" s="752">
        <f t="shared" si="307"/>
        <v>0.8292893880726</v>
      </c>
      <c r="ET152" s="753"/>
    </row>
    <row r="153" spans="1:150">
      <c r="A153" s="798">
        <f>+VLOOKUP(B153,[17]ASI!B:C,2,FALSE)</f>
        <v>7</v>
      </c>
      <c r="B153" s="798">
        <v>8198</v>
      </c>
      <c r="C153" s="696" t="s">
        <v>260</v>
      </c>
      <c r="D153" s="697">
        <f t="shared" si="308"/>
        <v>127.2209858618684</v>
      </c>
      <c r="E153" s="801">
        <v>496</v>
      </c>
      <c r="F153" s="801">
        <v>0</v>
      </c>
      <c r="G153" s="801">
        <v>68</v>
      </c>
      <c r="H153" s="801">
        <v>157</v>
      </c>
      <c r="I153" s="801">
        <v>30</v>
      </c>
      <c r="J153" s="801">
        <v>1</v>
      </c>
      <c r="K153" s="801">
        <v>206</v>
      </c>
      <c r="L153" s="801">
        <v>1563</v>
      </c>
      <c r="M153" s="801">
        <v>406</v>
      </c>
      <c r="N153" s="699">
        <f t="shared" si="232"/>
        <v>523.53599999999994</v>
      </c>
      <c r="O153" s="700">
        <f t="shared" si="233"/>
        <v>11679.557984999999</v>
      </c>
      <c r="P153" s="701">
        <f t="shared" si="234"/>
        <v>70.826002635046109</v>
      </c>
      <c r="Q153" s="702">
        <f t="shared" si="309"/>
        <v>229.62255358840576</v>
      </c>
      <c r="R153" s="702">
        <f t="shared" si="310"/>
        <v>14.703014509146078</v>
      </c>
      <c r="S153" s="703">
        <f t="shared" si="311"/>
        <v>4588.2981143939978</v>
      </c>
      <c r="T153" s="703">
        <f t="shared" si="235"/>
        <v>120.72946993288276</v>
      </c>
      <c r="U153" s="703">
        <f t="shared" si="312"/>
        <v>4938.6501379152869</v>
      </c>
      <c r="V153" s="703">
        <f t="shared" si="313"/>
        <v>5080.5741382863007</v>
      </c>
      <c r="W153" s="704">
        <f t="shared" si="231"/>
        <v>13630.041852284523</v>
      </c>
      <c r="X153" s="705">
        <f t="shared" si="231"/>
        <v>0</v>
      </c>
      <c r="Y153" s="705">
        <f t="shared" si="231"/>
        <v>187.69271047562833</v>
      </c>
      <c r="Z153" s="705">
        <f t="shared" si="231"/>
        <v>4041.9158191869938</v>
      </c>
      <c r="AA153" s="705">
        <f t="shared" si="231"/>
        <v>578.7519180966458</v>
      </c>
      <c r="AB153" s="705">
        <f t="shared" si="231"/>
        <v>10.204987862789794</v>
      </c>
      <c r="AC153" s="705">
        <f t="shared" si="231"/>
        <v>1524.6411641999998</v>
      </c>
      <c r="AD153" s="705">
        <f t="shared" si="231"/>
        <v>848.94219959999998</v>
      </c>
      <c r="AE153" s="705">
        <f t="shared" si="231"/>
        <v>130.08118199999998</v>
      </c>
      <c r="AF153" s="706">
        <f t="shared" si="314"/>
        <v>20952.271833706582</v>
      </c>
      <c r="AG153" s="707">
        <f t="shared" si="236"/>
        <v>0.65052811267737776</v>
      </c>
      <c r="AH153" s="707">
        <f t="shared" si="237"/>
        <v>0</v>
      </c>
      <c r="AI153" s="707">
        <f t="shared" si="238"/>
        <v>8.9581078350501903E-3</v>
      </c>
      <c r="AJ153" s="707">
        <f t="shared" si="238"/>
        <v>0.19291062330933662</v>
      </c>
      <c r="AK153" s="707">
        <f t="shared" si="238"/>
        <v>2.7622394492113705E-2</v>
      </c>
      <c r="AL153" s="707">
        <f t="shared" si="238"/>
        <v>4.8705877547716367E-4</v>
      </c>
      <c r="AM153" s="707">
        <f t="shared" si="238"/>
        <v>7.2767343622721692E-2</v>
      </c>
      <c r="AN153" s="707">
        <f t="shared" si="238"/>
        <v>4.0517906904695644E-2</v>
      </c>
      <c r="AO153" s="707">
        <f t="shared" si="238"/>
        <v>6.208452383227211E-3</v>
      </c>
      <c r="AP153" s="708">
        <f>+[17]LP!J153</f>
        <v>14567.555799176467</v>
      </c>
      <c r="AQ153" s="709">
        <f t="shared" si="239"/>
        <v>2887.9978141764677</v>
      </c>
      <c r="AR153" s="710">
        <f>+[17]LP!R153+[17]LP!Z153</f>
        <v>27.014901356506869</v>
      </c>
      <c r="AS153" s="709">
        <f>+[17]LP!$E153*VLOOKUP($A153,[17]GJha!$T$16:$AA$22,6,FALSE)</f>
        <v>2078.1105117503544</v>
      </c>
      <c r="AT153" s="709">
        <f>+[17]LP!$E153*VLOOKUP($A153,[17]GJha!$T$16:$AA$22,7,FALSE)</f>
        <v>26431.752372583232</v>
      </c>
      <c r="AU153" s="711">
        <f t="shared" si="240"/>
        <v>0.74898524030146951</v>
      </c>
      <c r="AV153" s="712">
        <f t="shared" si="241"/>
        <v>0.71124136534303872</v>
      </c>
      <c r="AW153" s="713">
        <f t="shared" si="242"/>
        <v>0.23836528519223921</v>
      </c>
      <c r="AX153" s="708">
        <f>+[17]LP!$E153*(VLOOKUP($A153,[17]GJha!$T$16:$AA$22,8,FALSE)+VLOOKUP($A153,[17]GJha!$T$16:$AA$22,3,FALSE))</f>
        <v>3052.4826520579973</v>
      </c>
      <c r="AY153" s="708">
        <f>0.45*0.25*17.8/1000*365*[17]FCI!D154</f>
        <v>885.13503749999995</v>
      </c>
      <c r="AZ153" s="708">
        <f>+[17]LP!AG153+[17]LP!AL153*[17]LP!AK$4</f>
        <v>8382.5185572027021</v>
      </c>
      <c r="BA153" s="708">
        <f>+[17]LP!AL153*CV$2*CV$3</f>
        <v>1677.2684457905141</v>
      </c>
      <c r="BB153" s="714">
        <f t="shared" si="315"/>
        <v>0</v>
      </c>
      <c r="BC153" s="714">
        <f t="shared" si="316"/>
        <v>1866.5608054455683</v>
      </c>
      <c r="BD153" s="715">
        <f t="shared" si="243"/>
        <v>0</v>
      </c>
      <c r="BE153" s="716">
        <f t="shared" si="244"/>
        <v>685.46098775857843</v>
      </c>
      <c r="BF153" s="716">
        <f t="shared" si="245"/>
        <v>1112.0759098617889</v>
      </c>
      <c r="BG153" s="716">
        <f t="shared" si="246"/>
        <v>9483.8715513187635</v>
      </c>
      <c r="BH153" s="717">
        <f t="shared" si="247"/>
        <v>1</v>
      </c>
      <c r="BI153" s="716">
        <f t="shared" si="248"/>
        <v>3374.18223238975</v>
      </c>
      <c r="BJ153" s="718">
        <f t="shared" si="317"/>
        <v>0.75168616842151925</v>
      </c>
      <c r="BK153" s="716">
        <f t="shared" si="249"/>
        <v>14655.590681328882</v>
      </c>
      <c r="BL153" s="719">
        <f t="shared" si="250"/>
        <v>837.85611856873072</v>
      </c>
      <c r="BM153" s="719">
        <f t="shared" si="251"/>
        <v>13817.734562760152</v>
      </c>
      <c r="BN153" s="719">
        <f t="shared" si="252"/>
        <v>3.694822225952521E-13</v>
      </c>
      <c r="BO153" s="719">
        <f t="shared" si="253"/>
        <v>13817.734562760152</v>
      </c>
      <c r="BP153" s="719">
        <f t="shared" si="254"/>
        <v>3.694822225952521E-13</v>
      </c>
      <c r="BQ153" s="719">
        <f t="shared" si="255"/>
        <v>0</v>
      </c>
      <c r="BR153" s="720">
        <f t="shared" si="256"/>
        <v>0</v>
      </c>
      <c r="BS153" s="719">
        <f t="shared" si="257"/>
        <v>3.694822225952521E-13</v>
      </c>
      <c r="BT153" s="721">
        <f t="shared" si="258"/>
        <v>23438.098296920311</v>
      </c>
      <c r="BU153" s="722">
        <f t="shared" si="259"/>
        <v>0</v>
      </c>
      <c r="BV153" s="723">
        <f t="shared" si="260"/>
        <v>133.38885759110863</v>
      </c>
      <c r="BW153" s="723">
        <f t="shared" si="261"/>
        <v>388.23009600758223</v>
      </c>
      <c r="BX153" s="723">
        <f t="shared" si="262"/>
        <v>2838.5425402910464</v>
      </c>
      <c r="BY153" s="717">
        <f t="shared" si="263"/>
        <v>1</v>
      </c>
      <c r="BZ153" s="724">
        <f t="shared" si="264"/>
        <v>866.37774873332035</v>
      </c>
      <c r="CA153" s="718">
        <f t="shared" si="318"/>
        <v>1</v>
      </c>
      <c r="CB153" s="723">
        <f t="shared" si="265"/>
        <v>4226.5392426230574</v>
      </c>
      <c r="CC153" s="723">
        <f t="shared" si="266"/>
        <v>-404.33348252337197</v>
      </c>
      <c r="CD153" s="723">
        <f t="shared" si="267"/>
        <v>4226.5392426230574</v>
      </c>
      <c r="CE153" s="725">
        <f t="shared" si="268"/>
        <v>-404.33348252337197</v>
      </c>
      <c r="CF153" s="726">
        <f t="shared" si="269"/>
        <v>4226.5392426230574</v>
      </c>
      <c r="CG153" s="724">
        <f t="shared" si="270"/>
        <v>-404.33348252337197</v>
      </c>
      <c r="CH153" s="727">
        <f t="shared" si="271"/>
        <v>0.12033156241407725</v>
      </c>
      <c r="CI153" s="728">
        <f t="shared" si="319"/>
        <v>1008.0032840129014</v>
      </c>
      <c r="CJ153" s="726">
        <f t="shared" si="272"/>
        <v>0</v>
      </c>
      <c r="CK153" s="729">
        <f t="shared" si="273"/>
        <v>7855.039452344794</v>
      </c>
      <c r="CL153" s="730">
        <f t="shared" si="274"/>
        <v>0</v>
      </c>
      <c r="CM153" s="731">
        <f t="shared" si="275"/>
        <v>6.1140244152925263</v>
      </c>
      <c r="CN153" s="732">
        <f t="shared" si="320"/>
        <v>1</v>
      </c>
      <c r="CO153" s="731">
        <f t="shared" si="276"/>
        <v>551.8465518541268</v>
      </c>
      <c r="CP153" s="731">
        <f t="shared" si="277"/>
        <v>167.64015251475007</v>
      </c>
      <c r="CQ153" s="733">
        <f>+IF([17]FCI!D154&gt;10000,0.3,1)</f>
        <v>1</v>
      </c>
      <c r="CR153" s="718">
        <f t="shared" si="321"/>
        <v>1</v>
      </c>
      <c r="CS153" s="731">
        <f t="shared" si="278"/>
        <v>833.30530143320254</v>
      </c>
      <c r="CT153" s="718">
        <f t="shared" si="279"/>
        <v>0.9588807775992304</v>
      </c>
      <c r="CU153" s="731">
        <f t="shared" si="280"/>
        <v>1558.9060302173721</v>
      </c>
      <c r="CV153" s="731">
        <f t="shared" si="281"/>
        <v>34.264866017372242</v>
      </c>
      <c r="CW153" s="731">
        <f t="shared" si="339"/>
        <v>1524.6411641999998</v>
      </c>
      <c r="CX153" s="731">
        <f t="shared" si="283"/>
        <v>0</v>
      </c>
      <c r="CY153" s="731">
        <f t="shared" si="322"/>
        <v>1524.6411641999998</v>
      </c>
      <c r="CZ153" s="731">
        <f t="shared" si="284"/>
        <v>0</v>
      </c>
      <c r="DA153" s="731">
        <f t="shared" si="323"/>
        <v>1524.6411641999998</v>
      </c>
      <c r="DB153" s="731">
        <f t="shared" si="285"/>
        <v>0</v>
      </c>
      <c r="DC153" s="734">
        <f t="shared" si="324"/>
        <v>0</v>
      </c>
      <c r="DD153" s="700">
        <f t="shared" si="325"/>
        <v>0</v>
      </c>
      <c r="DE153" s="735">
        <f t="shared" si="286"/>
        <v>66.252832322317545</v>
      </c>
      <c r="DF153" s="736">
        <f t="shared" si="326"/>
        <v>1</v>
      </c>
      <c r="DG153" s="735">
        <f t="shared" si="287"/>
        <v>283.48738838047274</v>
      </c>
      <c r="DH153" s="735">
        <f t="shared" si="288"/>
        <v>86.117905175699889</v>
      </c>
      <c r="DI153" s="736">
        <f t="shared" si="327"/>
        <v>1</v>
      </c>
      <c r="DJ153" s="736">
        <f t="shared" si="328"/>
        <v>1</v>
      </c>
      <c r="DK153" s="735">
        <f t="shared" si="329"/>
        <v>435.85812587849017</v>
      </c>
      <c r="DL153" s="735">
        <f t="shared" si="289"/>
        <v>-543.16525572150977</v>
      </c>
      <c r="DM153" s="737">
        <f t="shared" si="330"/>
        <v>435.85812587849017</v>
      </c>
      <c r="DN153" s="737">
        <f t="shared" si="290"/>
        <v>-543.16525572150977</v>
      </c>
      <c r="DO153" s="737">
        <f t="shared" si="331"/>
        <v>435.85812587849017</v>
      </c>
      <c r="DP153" s="737">
        <f t="shared" si="291"/>
        <v>-543.16525572150977</v>
      </c>
      <c r="DQ153" s="738">
        <f t="shared" si="332"/>
        <v>858.55752143266682</v>
      </c>
      <c r="DR153" s="739">
        <f t="shared" si="333"/>
        <v>0</v>
      </c>
      <c r="DS153" s="740">
        <f t="shared" si="292"/>
        <v>0</v>
      </c>
      <c r="DT153" s="754">
        <f t="shared" si="293"/>
        <v>18668.414022191806</v>
      </c>
      <c r="DU153" s="755">
        <f t="shared" si="294"/>
        <v>0</v>
      </c>
      <c r="DV153" s="755">
        <f t="shared" si="295"/>
        <v>119.17091683454511</v>
      </c>
      <c r="DW153" s="755">
        <f t="shared" si="296"/>
        <v>5986.2340805885533</v>
      </c>
      <c r="DX153" s="755">
        <f t="shared" si="297"/>
        <v>1228.0266121719085</v>
      </c>
      <c r="DY153" s="755">
        <f t="shared" si="334"/>
        <v>558.75706537500014</v>
      </c>
      <c r="DZ153" s="756">
        <f t="shared" si="334"/>
        <v>100.16663574959999</v>
      </c>
      <c r="EA153" s="755">
        <f t="shared" si="335"/>
        <v>26660.769332911412</v>
      </c>
      <c r="EB153" s="757">
        <f>+EA153/([17]LP!E153+[17]LP!O153+[17]LP!W153)</f>
        <v>31.980261480525446</v>
      </c>
      <c r="EC153" s="758">
        <f t="shared" si="336"/>
        <v>2606.0547016866308</v>
      </c>
      <c r="ED153" s="562">
        <f>+EC153/([17]LP!AE153+[17]LP!AL153)</f>
        <v>5.5762681965024843</v>
      </c>
      <c r="EE153" s="759">
        <f t="shared" si="337"/>
        <v>0.18355585731517898</v>
      </c>
      <c r="EF153" s="759">
        <f t="shared" si="338"/>
        <v>0.18708735915559532</v>
      </c>
      <c r="EG153" s="751">
        <f t="shared" si="298"/>
        <v>0.52408425941660697</v>
      </c>
      <c r="EH153" s="749">
        <f t="shared" si="299"/>
        <v>20566.219436382416</v>
      </c>
      <c r="EI153" s="750">
        <f t="shared" si="300"/>
        <v>0</v>
      </c>
      <c r="EJ153" s="750">
        <f t="shared" si="301"/>
        <v>284.03010481505476</v>
      </c>
      <c r="EK153" s="750">
        <f t="shared" si="302"/>
        <v>6917.6878525503244</v>
      </c>
      <c r="EL153" s="750">
        <f t="shared" si="303"/>
        <v>3257.8667868182988</v>
      </c>
      <c r="EM153" s="750">
        <f t="shared" si="304"/>
        <v>2002.4374500000001</v>
      </c>
      <c r="EN153" s="751">
        <f t="shared" si="304"/>
        <v>346.76459999999997</v>
      </c>
      <c r="EO153" s="749">
        <f t="shared" si="305"/>
        <v>166.32283485758509</v>
      </c>
      <c r="EP153" s="750">
        <f>+EO153/([17]LP!E153+[17]LP!O153+[17]LP!W153)</f>
        <v>0.19950841187323579</v>
      </c>
      <c r="EQ153" s="561">
        <f>+[17]ASI!I153-[17]ASI!J153</f>
        <v>376.23287142617801</v>
      </c>
      <c r="ER153" s="561">
        <f t="shared" si="306"/>
        <v>2.0012386777988191</v>
      </c>
      <c r="ES153" s="752">
        <f t="shared" si="307"/>
        <v>0.88469593009353775</v>
      </c>
      <c r="ET153" s="753"/>
    </row>
    <row r="154" spans="1:150">
      <c r="A154" s="798">
        <f>+VLOOKUP(B154,[17]ASI!B:C,2,FALSE)</f>
        <v>7</v>
      </c>
      <c r="B154" s="798">
        <v>8202</v>
      </c>
      <c r="C154" s="696" t="s">
        <v>261</v>
      </c>
      <c r="D154" s="697">
        <f t="shared" si="308"/>
        <v>123.0911777744094</v>
      </c>
      <c r="E154" s="801">
        <v>504</v>
      </c>
      <c r="F154" s="801">
        <v>214</v>
      </c>
      <c r="G154" s="801">
        <v>62</v>
      </c>
      <c r="H154" s="801">
        <v>109</v>
      </c>
      <c r="I154" s="801">
        <v>44</v>
      </c>
      <c r="J154" s="801">
        <v>26</v>
      </c>
      <c r="K154" s="801">
        <v>118</v>
      </c>
      <c r="L154" s="801">
        <v>639</v>
      </c>
      <c r="M154" s="801">
        <v>540</v>
      </c>
      <c r="N154" s="699">
        <f t="shared" si="232"/>
        <v>517.64800000000002</v>
      </c>
      <c r="O154" s="700">
        <f t="shared" si="233"/>
        <v>11100.908884999999</v>
      </c>
      <c r="P154" s="701">
        <f t="shared" si="234"/>
        <v>61.00565849802372</v>
      </c>
      <c r="Q154" s="702">
        <f t="shared" si="309"/>
        <v>192.79148331594206</v>
      </c>
      <c r="R154" s="702">
        <f t="shared" si="310"/>
        <v>13.904932382112342</v>
      </c>
      <c r="S154" s="703">
        <f t="shared" si="311"/>
        <v>4661.8612415796342</v>
      </c>
      <c r="T154" s="703">
        <f t="shared" si="235"/>
        <v>49.357729550295645</v>
      </c>
      <c r="U154" s="703">
        <f t="shared" si="312"/>
        <v>4904.0104544458718</v>
      </c>
      <c r="V154" s="703">
        <f t="shared" si="313"/>
        <v>5041.0065646023941</v>
      </c>
      <c r="W154" s="704">
        <f t="shared" si="231"/>
        <v>13849.881236998788</v>
      </c>
      <c r="X154" s="705">
        <f t="shared" si="231"/>
        <v>473.66471918965294</v>
      </c>
      <c r="Y154" s="705">
        <f t="shared" si="231"/>
        <v>171.13158896307289</v>
      </c>
      <c r="Z154" s="705">
        <f t="shared" si="231"/>
        <v>2806.1708553591229</v>
      </c>
      <c r="AA154" s="705">
        <f t="shared" si="231"/>
        <v>848.83614654174721</v>
      </c>
      <c r="AB154" s="705">
        <f t="shared" si="231"/>
        <v>265.32968443253463</v>
      </c>
      <c r="AC154" s="705">
        <f t="shared" si="231"/>
        <v>873.33814259999986</v>
      </c>
      <c r="AD154" s="705">
        <f t="shared" si="231"/>
        <v>347.07233880000001</v>
      </c>
      <c r="AE154" s="705">
        <f t="shared" si="231"/>
        <v>173.01437999999999</v>
      </c>
      <c r="AF154" s="706">
        <f t="shared" si="314"/>
        <v>19808.439092884921</v>
      </c>
      <c r="AG154" s="707">
        <f t="shared" si="236"/>
        <v>0.69919094442800322</v>
      </c>
      <c r="AH154" s="707">
        <f t="shared" si="237"/>
        <v>2.3912268754169057E-2</v>
      </c>
      <c r="AI154" s="707">
        <f t="shared" si="238"/>
        <v>8.6393273170394524E-3</v>
      </c>
      <c r="AJ154" s="707">
        <f t="shared" si="238"/>
        <v>0.14166542059172565</v>
      </c>
      <c r="AK154" s="707">
        <f t="shared" si="238"/>
        <v>4.2852248103014051E-2</v>
      </c>
      <c r="AL154" s="707">
        <f t="shared" si="238"/>
        <v>1.3394780032306512E-2</v>
      </c>
      <c r="AM154" s="707">
        <f t="shared" si="238"/>
        <v>4.4089195443658052E-2</v>
      </c>
      <c r="AN154" s="707">
        <f t="shared" si="238"/>
        <v>1.7521438068518302E-2</v>
      </c>
      <c r="AO154" s="707">
        <f t="shared" si="238"/>
        <v>8.7343772615655398E-3</v>
      </c>
      <c r="AP154" s="708">
        <f>+[17]LP!J154</f>
        <v>13914.147461968872</v>
      </c>
      <c r="AQ154" s="709">
        <f t="shared" si="239"/>
        <v>2813.2385769688735</v>
      </c>
      <c r="AR154" s="710">
        <f>+[17]LP!R154+[17]LP!Z154</f>
        <v>11.211922310844358</v>
      </c>
      <c r="AS154" s="709">
        <f>+[17]LP!$E154*VLOOKUP($A154,[17]GJha!$T$16:$AA$22,6,FALSE)</f>
        <v>1984.8996291057049</v>
      </c>
      <c r="AT154" s="709">
        <f>+[17]LP!$E154*VLOOKUP($A154,[17]GJha!$T$16:$AA$22,7,FALSE)</f>
        <v>25246.191280156949</v>
      </c>
      <c r="AU154" s="711">
        <f t="shared" si="240"/>
        <v>0.78711193827748227</v>
      </c>
      <c r="AV154" s="712">
        <f t="shared" si="241"/>
        <v>0.76549248843235818</v>
      </c>
      <c r="AW154" s="713">
        <f t="shared" si="242"/>
        <v>0.20704070691919996</v>
      </c>
      <c r="AX154" s="708">
        <f>+[17]LP!$E154*(VLOOKUP($A154,[17]GJha!$T$16:$AA$22,8,FALSE)+VLOOKUP($A154,[17]GJha!$T$16:$AA$22,3,FALSE))</f>
        <v>2915.5676031965404</v>
      </c>
      <c r="AY154" s="708">
        <f>0.45*0.25*17.8/1000*365*[17]FCI!D155</f>
        <v>4943.8921499999997</v>
      </c>
      <c r="AZ154" s="708">
        <f>+[17]LP!AG154+[17]LP!AL154*[17]LP!AK$4</f>
        <v>97402.325334920737</v>
      </c>
      <c r="BA154" s="708">
        <f>+[17]LP!AL154*CV$2*CV$3</f>
        <v>19039.633505797265</v>
      </c>
      <c r="BB154" s="714">
        <f t="shared" si="315"/>
        <v>2.8352754178656175E-12</v>
      </c>
      <c r="BC154" s="714">
        <f t="shared" si="316"/>
        <v>0</v>
      </c>
      <c r="BD154" s="715">
        <f t="shared" si="243"/>
        <v>0</v>
      </c>
      <c r="BE154" s="716">
        <f t="shared" si="244"/>
        <v>701.70680198053765</v>
      </c>
      <c r="BF154" s="716">
        <f t="shared" si="245"/>
        <v>1143.2159390947375</v>
      </c>
      <c r="BG154" s="716">
        <f t="shared" si="246"/>
        <v>9519.6025075361504</v>
      </c>
      <c r="BH154" s="717">
        <f t="shared" si="247"/>
        <v>1</v>
      </c>
      <c r="BI154" s="716">
        <f t="shared" si="248"/>
        <v>41202.785353383268</v>
      </c>
      <c r="BJ154" s="718">
        <f t="shared" si="317"/>
        <v>7.5969434340269926E-2</v>
      </c>
      <c r="BK154" s="716">
        <f t="shared" si="249"/>
        <v>52567.310601994694</v>
      </c>
      <c r="BL154" s="719">
        <f t="shared" si="250"/>
        <v>38072.63305684318</v>
      </c>
      <c r="BM154" s="719">
        <f t="shared" si="251"/>
        <v>14494.677545151511</v>
      </c>
      <c r="BN154" s="719">
        <f t="shared" si="252"/>
        <v>-2.6147972675971687E-12</v>
      </c>
      <c r="BO154" s="719">
        <f t="shared" si="253"/>
        <v>14494.677545151511</v>
      </c>
      <c r="BP154" s="719">
        <f t="shared" si="254"/>
        <v>-2.6147972675971687E-12</v>
      </c>
      <c r="BQ154" s="719">
        <f t="shared" si="255"/>
        <v>0</v>
      </c>
      <c r="BR154" s="720">
        <f t="shared" si="256"/>
        <v>0</v>
      </c>
      <c r="BS154" s="719">
        <f t="shared" si="257"/>
        <v>-2.6147972675971687E-12</v>
      </c>
      <c r="BT154" s="721">
        <f t="shared" si="258"/>
        <v>23605.337978175954</v>
      </c>
      <c r="BU154" s="722">
        <f t="shared" si="259"/>
        <v>0</v>
      </c>
      <c r="BV154" s="723">
        <f t="shared" si="260"/>
        <v>110.19992680210871</v>
      </c>
      <c r="BW154" s="723">
        <f t="shared" si="261"/>
        <v>322.08599878538962</v>
      </c>
      <c r="BX154" s="723">
        <f t="shared" si="262"/>
        <v>2299.4150403497129</v>
      </c>
      <c r="BY154" s="717">
        <f t="shared" si="263"/>
        <v>0.99999999999999956</v>
      </c>
      <c r="BZ154" s="724">
        <f t="shared" si="264"/>
        <v>8537.9604832014393</v>
      </c>
      <c r="CA154" s="718">
        <f t="shared" si="318"/>
        <v>0.13921775847227835</v>
      </c>
      <c r="CB154" s="723">
        <f t="shared" si="265"/>
        <v>11269.66144913865</v>
      </c>
      <c r="CC154" s="723">
        <f t="shared" si="266"/>
        <v>7349.3247628052441</v>
      </c>
      <c r="CD154" s="723">
        <f t="shared" si="267"/>
        <v>3920.3366863334059</v>
      </c>
      <c r="CE154" s="725">
        <f t="shared" si="268"/>
        <v>1.0800249583553523E-12</v>
      </c>
      <c r="CF154" s="726">
        <f t="shared" si="269"/>
        <v>3920.3366863334049</v>
      </c>
      <c r="CG154" s="724">
        <f t="shared" si="270"/>
        <v>0</v>
      </c>
      <c r="CH154" s="727">
        <f t="shared" si="271"/>
        <v>0</v>
      </c>
      <c r="CI154" s="728">
        <f t="shared" si="319"/>
        <v>0</v>
      </c>
      <c r="CJ154" s="726">
        <f t="shared" si="272"/>
        <v>0</v>
      </c>
      <c r="CK154" s="729">
        <f t="shared" si="273"/>
        <v>6384.4726576961611</v>
      </c>
      <c r="CL154" s="730">
        <f t="shared" si="274"/>
        <v>2.8352754178656175E-12</v>
      </c>
      <c r="CM154" s="731">
        <f t="shared" si="275"/>
        <v>2.5374872129360675</v>
      </c>
      <c r="CN154" s="732">
        <f t="shared" si="320"/>
        <v>1</v>
      </c>
      <c r="CO154" s="731">
        <f t="shared" si="276"/>
        <v>542.49484544550603</v>
      </c>
      <c r="CP154" s="731">
        <f t="shared" si="277"/>
        <v>963.70669131631348</v>
      </c>
      <c r="CQ154" s="733">
        <f>+IF([17]FCI!D155&gt;10000,0.3,1)</f>
        <v>1</v>
      </c>
      <c r="CR154" s="718">
        <f t="shared" si="321"/>
        <v>0.34066984581494342</v>
      </c>
      <c r="CS154" s="731">
        <f t="shared" si="278"/>
        <v>9459.3251173030712</v>
      </c>
      <c r="CT154" s="718">
        <f t="shared" si="279"/>
        <v>0</v>
      </c>
      <c r="CU154" s="731">
        <f t="shared" si="280"/>
        <v>10968.064141277828</v>
      </c>
      <c r="CV154" s="731">
        <f t="shared" si="281"/>
        <v>10094.725998677828</v>
      </c>
      <c r="CW154" s="731">
        <f t="shared" si="339"/>
        <v>1508.7390239747556</v>
      </c>
      <c r="CX154" s="731">
        <f t="shared" si="283"/>
        <v>635.40088137475573</v>
      </c>
      <c r="CY154" s="731">
        <f t="shared" si="322"/>
        <v>873.33814259999986</v>
      </c>
      <c r="CZ154" s="731">
        <f t="shared" si="284"/>
        <v>0</v>
      </c>
      <c r="DA154" s="731">
        <f t="shared" si="323"/>
        <v>873.33814259999986</v>
      </c>
      <c r="DB154" s="731">
        <f t="shared" si="285"/>
        <v>0</v>
      </c>
      <c r="DC154" s="734">
        <f t="shared" si="324"/>
        <v>0</v>
      </c>
      <c r="DD154" s="700">
        <f t="shared" si="325"/>
        <v>0</v>
      </c>
      <c r="DE154" s="735">
        <f t="shared" si="286"/>
        <v>34.491277005759208</v>
      </c>
      <c r="DF154" s="736">
        <f t="shared" si="326"/>
        <v>1</v>
      </c>
      <c r="DG154" s="735">
        <f t="shared" si="287"/>
        <v>258.45142940277344</v>
      </c>
      <c r="DH154" s="735">
        <f t="shared" si="288"/>
        <v>459.12209855409196</v>
      </c>
      <c r="DI154" s="736">
        <f t="shared" si="327"/>
        <v>1</v>
      </c>
      <c r="DJ154" s="736">
        <f t="shared" si="328"/>
        <v>0.49473552483491734</v>
      </c>
      <c r="DK154" s="735">
        <f t="shared" si="329"/>
        <v>752.06480496262463</v>
      </c>
      <c r="DL154" s="735">
        <f t="shared" si="289"/>
        <v>231.97808616262463</v>
      </c>
      <c r="DM154" s="737">
        <f t="shared" si="330"/>
        <v>520.08671879999997</v>
      </c>
      <c r="DN154" s="737">
        <f t="shared" si="290"/>
        <v>0</v>
      </c>
      <c r="DO154" s="737">
        <f t="shared" si="331"/>
        <v>520.08671879999997</v>
      </c>
      <c r="DP154" s="737">
        <f t="shared" si="291"/>
        <v>0</v>
      </c>
      <c r="DQ154" s="738">
        <f t="shared" si="332"/>
        <v>0</v>
      </c>
      <c r="DR154" s="739">
        <f t="shared" si="333"/>
        <v>0</v>
      </c>
      <c r="DS154" s="740">
        <f t="shared" si="292"/>
        <v>0</v>
      </c>
      <c r="DT154" s="754">
        <f t="shared" si="293"/>
        <v>18631.199240819889</v>
      </c>
      <c r="DU154" s="755">
        <f t="shared" si="294"/>
        <v>449.5165548181638</v>
      </c>
      <c r="DV154" s="755">
        <f t="shared" si="295"/>
        <v>106.71797692189394</v>
      </c>
      <c r="DW154" s="755">
        <f t="shared" si="296"/>
        <v>5334.6180702044212</v>
      </c>
      <c r="DX154" s="755">
        <f t="shared" si="297"/>
        <v>953.21528221599976</v>
      </c>
      <c r="DY154" s="755">
        <f t="shared" si="334"/>
        <v>228.43618987499997</v>
      </c>
      <c r="DZ154" s="756">
        <f t="shared" si="334"/>
        <v>133.22655986399994</v>
      </c>
      <c r="EA154" s="755">
        <f t="shared" si="335"/>
        <v>25836.929874719368</v>
      </c>
      <c r="EB154" s="757">
        <f>+EA154/([17]LP!E154+[17]LP!O154+[17]LP!W154)</f>
        <v>32.71889833945464</v>
      </c>
      <c r="EC154" s="758">
        <f t="shared" si="336"/>
        <v>2880.5018697116188</v>
      </c>
      <c r="ED154" s="562">
        <f>+EC154/([17]LP!AE154+[17]LP!AL154)</f>
        <v>0.53755000090375693</v>
      </c>
      <c r="EE154" s="759">
        <f t="shared" si="337"/>
        <v>0.21595184072150159</v>
      </c>
      <c r="EF154" s="759">
        <f t="shared" si="338"/>
        <v>0.3031973566300748</v>
      </c>
      <c r="EG154" s="751">
        <f t="shared" si="298"/>
        <v>0</v>
      </c>
      <c r="EH154" s="749">
        <f t="shared" si="299"/>
        <v>20525.221451279769</v>
      </c>
      <c r="EI154" s="750">
        <f t="shared" si="300"/>
        <v>973.37373202288597</v>
      </c>
      <c r="EJ154" s="750">
        <f t="shared" si="301"/>
        <v>254.34996202017629</v>
      </c>
      <c r="EK154" s="750">
        <f t="shared" si="302"/>
        <v>6164.6808536796025</v>
      </c>
      <c r="EL154" s="750">
        <f t="shared" si="303"/>
        <v>2528.8119799999999</v>
      </c>
      <c r="EM154" s="750">
        <f t="shared" si="304"/>
        <v>818.65485000000001</v>
      </c>
      <c r="EN154" s="751">
        <f t="shared" si="304"/>
        <v>461.214</v>
      </c>
      <c r="EO154" s="749">
        <f t="shared" si="305"/>
        <v>270.03593944553302</v>
      </c>
      <c r="EP154" s="750">
        <f>+EO154/([17]LP!E154+[17]LP!O154+[17]LP!W154)</f>
        <v>0.34196317029766637</v>
      </c>
      <c r="EQ154" s="561">
        <f>+[17]ASI!I154-[17]ASI!J154</f>
        <v>610.83853562772015</v>
      </c>
      <c r="ER154" s="561">
        <f t="shared" si="306"/>
        <v>3.4125057856297216</v>
      </c>
      <c r="ES154" s="752">
        <f t="shared" si="307"/>
        <v>1.5085806672934805</v>
      </c>
      <c r="ET154" s="753"/>
    </row>
    <row r="155" spans="1:150">
      <c r="A155" s="798">
        <f>+VLOOKUP(B155,[17]ASI!B:C,2,FALSE)</f>
        <v>7</v>
      </c>
      <c r="B155" s="798">
        <v>8207</v>
      </c>
      <c r="C155" s="696" t="s">
        <v>262</v>
      </c>
      <c r="D155" s="697">
        <f t="shared" si="308"/>
        <v>94.622946582878299</v>
      </c>
      <c r="E155" s="801">
        <v>458</v>
      </c>
      <c r="F155" s="801">
        <v>0</v>
      </c>
      <c r="G155" s="801">
        <v>0</v>
      </c>
      <c r="H155" s="801">
        <v>71</v>
      </c>
      <c r="I155" s="801">
        <v>4</v>
      </c>
      <c r="J155" s="801">
        <v>3</v>
      </c>
      <c r="K155" s="801">
        <v>30</v>
      </c>
      <c r="L155" s="801">
        <v>629</v>
      </c>
      <c r="M155" s="801">
        <v>240</v>
      </c>
      <c r="N155" s="699">
        <f t="shared" si="232"/>
        <v>396.24400000000003</v>
      </c>
      <c r="O155" s="700">
        <f t="shared" si="233"/>
        <v>8802.1534850000007</v>
      </c>
      <c r="P155" s="701">
        <f t="shared" si="234"/>
        <v>42.593628985507245</v>
      </c>
      <c r="Q155" s="702">
        <f t="shared" si="309"/>
        <v>127.15370493913044</v>
      </c>
      <c r="R155" s="702">
        <f t="shared" si="310"/>
        <v>5.4097902982811048</v>
      </c>
      <c r="S155" s="703">
        <f t="shared" si="311"/>
        <v>4214.8160919754937</v>
      </c>
      <c r="T155" s="703">
        <f t="shared" si="235"/>
        <v>48.585308117583665</v>
      </c>
      <c r="U155" s="703">
        <f t="shared" si="312"/>
        <v>4390.5551050322083</v>
      </c>
      <c r="V155" s="703">
        <f t="shared" si="313"/>
        <v>4490.5878419133678</v>
      </c>
      <c r="W155" s="704">
        <f t="shared" si="231"/>
        <v>12585.804774891756</v>
      </c>
      <c r="X155" s="705">
        <f t="shared" si="231"/>
        <v>0</v>
      </c>
      <c r="Y155" s="705">
        <f t="shared" si="231"/>
        <v>0</v>
      </c>
      <c r="Z155" s="705">
        <f t="shared" si="231"/>
        <v>1827.8727589953921</v>
      </c>
      <c r="AA155" s="705">
        <f t="shared" si="231"/>
        <v>77.166922412886109</v>
      </c>
      <c r="AB155" s="705">
        <f t="shared" si="231"/>
        <v>30.614963588369385</v>
      </c>
      <c r="AC155" s="705">
        <f t="shared" si="231"/>
        <v>222.03512099999998</v>
      </c>
      <c r="AD155" s="705">
        <f t="shared" si="231"/>
        <v>341.64084680000002</v>
      </c>
      <c r="AE155" s="705">
        <f t="shared" si="231"/>
        <v>76.89528</v>
      </c>
      <c r="AF155" s="706">
        <f t="shared" si="314"/>
        <v>15162.030667688405</v>
      </c>
      <c r="AG155" s="707">
        <f t="shared" si="236"/>
        <v>0.8300870147765359</v>
      </c>
      <c r="AH155" s="707">
        <f t="shared" si="237"/>
        <v>0</v>
      </c>
      <c r="AI155" s="707">
        <f t="shared" si="238"/>
        <v>0</v>
      </c>
      <c r="AJ155" s="707">
        <f t="shared" si="238"/>
        <v>0.12055593337446195</v>
      </c>
      <c r="AK155" s="707">
        <f t="shared" si="238"/>
        <v>5.0894846544094832E-3</v>
      </c>
      <c r="AL155" s="707">
        <f t="shared" si="238"/>
        <v>2.0191862329900514E-3</v>
      </c>
      <c r="AM155" s="707">
        <f t="shared" si="238"/>
        <v>1.4644154590267118E-2</v>
      </c>
      <c r="AN155" s="707">
        <f t="shared" si="238"/>
        <v>2.2532657682065381E-2</v>
      </c>
      <c r="AO155" s="707">
        <f t="shared" si="238"/>
        <v>5.0715686892699981E-3</v>
      </c>
      <c r="AP155" s="708">
        <f>+[17]LP!J155</f>
        <v>5582.3304292714265</v>
      </c>
      <c r="AQ155" s="709">
        <f t="shared" si="239"/>
        <v>-3219.8230557285742</v>
      </c>
      <c r="AR155" s="710">
        <f>+[17]LP!R155+[17]LP!Z155</f>
        <v>6.4365200872345856</v>
      </c>
      <c r="AS155" s="709">
        <f>+[17]LP!$E155*VLOOKUP($A155,[17]GJha!$T$16:$AA$22,6,FALSE)</f>
        <v>796.33808890497824</v>
      </c>
      <c r="AT155" s="709">
        <f>+[17]LP!$E155*VLOOKUP($A155,[17]GJha!$T$16:$AA$22,7,FALSE)</f>
        <v>10128.725614820019</v>
      </c>
      <c r="AU155" s="711">
        <f t="shared" si="240"/>
        <v>0.86670384917747323</v>
      </c>
      <c r="AV155" s="712">
        <f t="shared" si="241"/>
        <v>0.84242359614903128</v>
      </c>
      <c r="AW155" s="713">
        <f t="shared" si="242"/>
        <v>0.1295619291818132</v>
      </c>
      <c r="AX155" s="708">
        <f>+[17]LP!$E155*(VLOOKUP($A155,[17]GJha!$T$16:$AA$22,8,FALSE)+VLOOKUP($A155,[17]GJha!$T$16:$AA$22,3,FALSE))</f>
        <v>1169.7203723338273</v>
      </c>
      <c r="AY155" s="708">
        <f>0.45*0.25*17.8/1000*365*[17]FCI!D156</f>
        <v>571.57357500000001</v>
      </c>
      <c r="AZ155" s="708">
        <f>+[17]LP!AG155+[17]LP!AL155*[17]LP!AK$4</f>
        <v>11995.972654125435</v>
      </c>
      <c r="BA155" s="708">
        <f>+[17]LP!AL155*CV$2*CV$3</f>
        <v>2421.3011671701724</v>
      </c>
      <c r="BB155" s="714">
        <f t="shared" si="315"/>
        <v>0</v>
      </c>
      <c r="BC155" s="714">
        <f t="shared" si="316"/>
        <v>6292.764510544016</v>
      </c>
      <c r="BD155" s="715">
        <f t="shared" si="243"/>
        <v>3219.8230557285742</v>
      </c>
      <c r="BE155" s="716">
        <f t="shared" si="244"/>
        <v>0</v>
      </c>
      <c r="BF155" s="716">
        <f t="shared" si="245"/>
        <v>504.75054704618799</v>
      </c>
      <c r="BG155" s="716">
        <f t="shared" si="246"/>
        <v>4205.4452038663349</v>
      </c>
      <c r="BH155" s="717">
        <f t="shared" si="247"/>
        <v>1</v>
      </c>
      <c r="BI155" s="716">
        <f t="shared" si="248"/>
        <v>5587.6210350615465</v>
      </c>
      <c r="BJ155" s="718">
        <f t="shared" si="317"/>
        <v>1</v>
      </c>
      <c r="BK155" s="716">
        <f t="shared" si="249"/>
        <v>10297.81678597407</v>
      </c>
      <c r="BL155" s="719">
        <f t="shared" si="250"/>
        <v>-2287.9879889176864</v>
      </c>
      <c r="BM155" s="719">
        <f t="shared" si="251"/>
        <v>10297.81678597407</v>
      </c>
      <c r="BN155" s="719">
        <f t="shared" si="252"/>
        <v>-2287.9879889176864</v>
      </c>
      <c r="BO155" s="719">
        <f t="shared" si="253"/>
        <v>10297.81678597407</v>
      </c>
      <c r="BP155" s="719">
        <f t="shared" si="254"/>
        <v>-2287.9879889176864</v>
      </c>
      <c r="BQ155" s="719">
        <f t="shared" si="255"/>
        <v>0.48575220859439361</v>
      </c>
      <c r="BR155" s="720">
        <f t="shared" si="256"/>
        <v>4590.095809631779</v>
      </c>
      <c r="BS155" s="719">
        <f t="shared" si="257"/>
        <v>0</v>
      </c>
      <c r="BT155" s="721">
        <f t="shared" si="258"/>
        <v>9449.4594742327572</v>
      </c>
      <c r="BU155" s="722">
        <f t="shared" si="259"/>
        <v>0</v>
      </c>
      <c r="BV155" s="723">
        <f t="shared" si="260"/>
        <v>0</v>
      </c>
      <c r="BW155" s="723">
        <f t="shared" si="261"/>
        <v>80.863483903548115</v>
      </c>
      <c r="BX155" s="723">
        <f t="shared" si="262"/>
        <v>577.62051093489868</v>
      </c>
      <c r="BY155" s="717">
        <f t="shared" si="263"/>
        <v>1</v>
      </c>
      <c r="BZ155" s="724">
        <f t="shared" si="264"/>
        <v>658.39508929651788</v>
      </c>
      <c r="CA155" s="718">
        <f t="shared" si="318"/>
        <v>1</v>
      </c>
      <c r="CB155" s="723">
        <f t="shared" si="265"/>
        <v>1316.8790841349646</v>
      </c>
      <c r="CC155" s="723">
        <f t="shared" si="266"/>
        <v>-618.77556086168306</v>
      </c>
      <c r="CD155" s="723">
        <f t="shared" si="267"/>
        <v>1316.8790841349646</v>
      </c>
      <c r="CE155" s="725">
        <f t="shared" si="268"/>
        <v>-618.77556086168306</v>
      </c>
      <c r="CF155" s="726">
        <f t="shared" si="269"/>
        <v>1316.8790841349646</v>
      </c>
      <c r="CG155" s="724">
        <f t="shared" si="270"/>
        <v>-618.77556086168306</v>
      </c>
      <c r="CH155" s="727">
        <f t="shared" si="271"/>
        <v>0.93969719190136769</v>
      </c>
      <c r="CI155" s="728">
        <f t="shared" si="319"/>
        <v>1497.2009311956772</v>
      </c>
      <c r="CJ155" s="726">
        <f t="shared" si="272"/>
        <v>0</v>
      </c>
      <c r="CK155" s="729">
        <f t="shared" si="273"/>
        <v>1453.2952362725266</v>
      </c>
      <c r="CL155" s="730">
        <f t="shared" si="274"/>
        <v>0</v>
      </c>
      <c r="CM155" s="731">
        <f t="shared" si="275"/>
        <v>1.4567160710136882</v>
      </c>
      <c r="CN155" s="732">
        <f t="shared" si="320"/>
        <v>1</v>
      </c>
      <c r="CO155" s="731">
        <f t="shared" si="276"/>
        <v>120.36768696414015</v>
      </c>
      <c r="CP155" s="731">
        <f t="shared" si="277"/>
        <v>61.617402926281336</v>
      </c>
      <c r="CQ155" s="733">
        <f>+IF([17]FCI!D156&gt;10000,0.3,1)</f>
        <v>1</v>
      </c>
      <c r="CR155" s="718">
        <f t="shared" si="321"/>
        <v>1</v>
      </c>
      <c r="CS155" s="731">
        <f t="shared" si="278"/>
        <v>1202.9577638768199</v>
      </c>
      <c r="CT155" s="718">
        <f t="shared" si="279"/>
        <v>3.2082019998930345E-2</v>
      </c>
      <c r="CU155" s="731">
        <f t="shared" si="280"/>
        <v>1386.399569838255</v>
      </c>
      <c r="CV155" s="731">
        <f t="shared" si="281"/>
        <v>1164.3644488382552</v>
      </c>
      <c r="CW155" s="731">
        <f t="shared" si="339"/>
        <v>222.03512099999983</v>
      </c>
      <c r="CX155" s="731">
        <f t="shared" si="283"/>
        <v>0</v>
      </c>
      <c r="CY155" s="731">
        <f t="shared" si="322"/>
        <v>222.03512099999983</v>
      </c>
      <c r="CZ155" s="731">
        <f t="shared" si="284"/>
        <v>0</v>
      </c>
      <c r="DA155" s="731">
        <f t="shared" si="323"/>
        <v>222.03512099999983</v>
      </c>
      <c r="DB155" s="731">
        <f t="shared" si="285"/>
        <v>0</v>
      </c>
      <c r="DC155" s="734">
        <f t="shared" si="324"/>
        <v>0</v>
      </c>
      <c r="DD155" s="700">
        <f t="shared" si="325"/>
        <v>0</v>
      </c>
      <c r="DE155" s="735">
        <f t="shared" si="286"/>
        <v>14.113754413162853</v>
      </c>
      <c r="DF155" s="736">
        <f t="shared" si="326"/>
        <v>1</v>
      </c>
      <c r="DG155" s="735">
        <f t="shared" si="287"/>
        <v>181.51443885797178</v>
      </c>
      <c r="DH155" s="735">
        <f t="shared" si="288"/>
        <v>92.919026676832033</v>
      </c>
      <c r="DI155" s="736">
        <f t="shared" si="327"/>
        <v>1</v>
      </c>
      <c r="DJ155" s="736">
        <f t="shared" si="328"/>
        <v>1</v>
      </c>
      <c r="DK155" s="735">
        <f t="shared" si="329"/>
        <v>288.54721994796671</v>
      </c>
      <c r="DL155" s="735">
        <f t="shared" si="289"/>
        <v>-129.98890685203332</v>
      </c>
      <c r="DM155" s="737">
        <f t="shared" si="330"/>
        <v>288.54721994796671</v>
      </c>
      <c r="DN155" s="737">
        <f t="shared" si="290"/>
        <v>-129.98890685203332</v>
      </c>
      <c r="DO155" s="737">
        <f t="shared" si="331"/>
        <v>288.54721994796671</v>
      </c>
      <c r="DP155" s="737">
        <f t="shared" si="291"/>
        <v>-129.98890685203332</v>
      </c>
      <c r="DQ155" s="738">
        <f t="shared" si="332"/>
        <v>205.46776971655987</v>
      </c>
      <c r="DR155" s="739">
        <f t="shared" si="333"/>
        <v>0</v>
      </c>
      <c r="DS155" s="740">
        <f t="shared" si="292"/>
        <v>0</v>
      </c>
      <c r="DT155" s="754">
        <f t="shared" si="293"/>
        <v>14766.89996646693</v>
      </c>
      <c r="DU155" s="755">
        <f t="shared" si="294"/>
        <v>0</v>
      </c>
      <c r="DV155" s="755">
        <f t="shared" si="295"/>
        <v>0</v>
      </c>
      <c r="DW155" s="755">
        <f t="shared" si="296"/>
        <v>2273.9704950635814</v>
      </c>
      <c r="DX155" s="755">
        <f t="shared" si="297"/>
        <v>221.28130246032657</v>
      </c>
      <c r="DY155" s="755">
        <f t="shared" si="334"/>
        <v>224.86128862499999</v>
      </c>
      <c r="DZ155" s="756">
        <f t="shared" si="334"/>
        <v>59.21180438399999</v>
      </c>
      <c r="EA155" s="755">
        <f t="shared" si="335"/>
        <v>17546.224856999837</v>
      </c>
      <c r="EB155" s="757">
        <f>+EA155/([17]LP!E155+[17]LP!O155+[17]LP!W155)</f>
        <v>54.861051126738303</v>
      </c>
      <c r="EC155" s="758">
        <f t="shared" si="336"/>
        <v>3683.9385789516177</v>
      </c>
      <c r="ED155" s="562">
        <f>+EC155/([17]LP!AE155+[17]LP!AL155)</f>
        <v>5.4807091300485613</v>
      </c>
      <c r="EE155" s="759">
        <f t="shared" si="337"/>
        <v>0.44396215696978364</v>
      </c>
      <c r="EF155" s="759">
        <f t="shared" si="338"/>
        <v>0.3401407844102573</v>
      </c>
      <c r="EG155" s="751">
        <f t="shared" si="298"/>
        <v>0.17381626323235894</v>
      </c>
      <c r="EH155" s="749">
        <f t="shared" si="299"/>
        <v>16268.082802558854</v>
      </c>
      <c r="EI155" s="750">
        <f t="shared" si="300"/>
        <v>0</v>
      </c>
      <c r="EJ155" s="750">
        <f t="shared" si="301"/>
        <v>0</v>
      </c>
      <c r="EK155" s="750">
        <f t="shared" si="302"/>
        <v>2627.7986892909112</v>
      </c>
      <c r="EL155" s="750">
        <f t="shared" si="303"/>
        <v>587.04347176514955</v>
      </c>
      <c r="EM155" s="750">
        <f t="shared" si="304"/>
        <v>805.84334999999999</v>
      </c>
      <c r="EN155" s="751">
        <f t="shared" si="304"/>
        <v>204.98399999999998</v>
      </c>
      <c r="EO155" s="749">
        <f t="shared" si="305"/>
        <v>80.77902223902656</v>
      </c>
      <c r="EP155" s="750">
        <f>+EO155/([17]LP!E155+[17]LP!O155+[17]LP!W155)</f>
        <v>0.2525684074574725</v>
      </c>
      <c r="EQ155" s="561">
        <f>+[17]ASI!I155-[17]ASI!J155</f>
        <v>182.72730568842906</v>
      </c>
      <c r="ER155" s="561">
        <f t="shared" si="306"/>
        <v>2.3426577652362699</v>
      </c>
      <c r="ES155" s="752">
        <f t="shared" si="307"/>
        <v>1.0356284902439303</v>
      </c>
      <c r="ET155" s="753"/>
    </row>
    <row r="156" spans="1:150">
      <c r="A156" s="798">
        <f>+VLOOKUP(B156,[17]ASI!B:C,2,FALSE)</f>
        <v>7</v>
      </c>
      <c r="B156" s="798">
        <v>8210</v>
      </c>
      <c r="C156" s="696" t="s">
        <v>263</v>
      </c>
      <c r="D156" s="697">
        <f t="shared" si="308"/>
        <v>29.207003656438999</v>
      </c>
      <c r="E156" s="801">
        <v>38</v>
      </c>
      <c r="F156" s="801">
        <v>61</v>
      </c>
      <c r="G156" s="801">
        <v>63</v>
      </c>
      <c r="H156" s="801">
        <v>17</v>
      </c>
      <c r="I156" s="801">
        <v>27</v>
      </c>
      <c r="J156" s="801">
        <v>33</v>
      </c>
      <c r="K156" s="801">
        <v>103</v>
      </c>
      <c r="L156" s="801">
        <v>2022</v>
      </c>
      <c r="M156" s="801">
        <v>533</v>
      </c>
      <c r="N156" s="699">
        <f t="shared" si="232"/>
        <v>97.191999999999993</v>
      </c>
      <c r="O156" s="700">
        <f t="shared" si="233"/>
        <v>1878.9123250000002</v>
      </c>
      <c r="P156" s="701">
        <f t="shared" si="234"/>
        <v>25.858622134387346</v>
      </c>
      <c r="Q156" s="702">
        <f t="shared" si="309"/>
        <v>81.671278382608691</v>
      </c>
      <c r="R156" s="702">
        <f t="shared" si="310"/>
        <v>10.062342900082731</v>
      </c>
      <c r="S156" s="703">
        <f t="shared" si="311"/>
        <v>372.31496836348003</v>
      </c>
      <c r="T156" s="703">
        <f t="shared" si="235"/>
        <v>156.18361369436278</v>
      </c>
      <c r="U156" s="703">
        <f t="shared" si="312"/>
        <v>610.16986044045154</v>
      </c>
      <c r="V156" s="703">
        <f t="shared" si="313"/>
        <v>649.43920699697333</v>
      </c>
      <c r="W156" s="704">
        <f t="shared" si="231"/>
        <v>1044.2370773927657</v>
      </c>
      <c r="X156" s="705">
        <f t="shared" si="231"/>
        <v>135.01657883443377</v>
      </c>
      <c r="Y156" s="705">
        <f t="shared" si="231"/>
        <v>173.89177588183213</v>
      </c>
      <c r="Z156" s="705">
        <f t="shared" ref="Z156:AE169" si="341">365*4.18/1000000*H$2*H156</f>
        <v>437.6596746890375</v>
      </c>
      <c r="AA156" s="705">
        <f t="shared" si="341"/>
        <v>520.87672628698124</v>
      </c>
      <c r="AB156" s="705">
        <f t="shared" si="341"/>
        <v>336.7645994720632</v>
      </c>
      <c r="AC156" s="705">
        <f t="shared" si="341"/>
        <v>762.32058209999991</v>
      </c>
      <c r="AD156" s="705">
        <f t="shared" si="341"/>
        <v>1098.2476824</v>
      </c>
      <c r="AE156" s="705">
        <f t="shared" si="341"/>
        <v>170.771601</v>
      </c>
      <c r="AF156" s="706">
        <f t="shared" si="314"/>
        <v>4679.7862980571135</v>
      </c>
      <c r="AG156" s="707">
        <f t="shared" si="236"/>
        <v>0.22313776973668586</v>
      </c>
      <c r="AH156" s="707">
        <f t="shared" si="237"/>
        <v>2.8851013750454377E-2</v>
      </c>
      <c r="AI156" s="707">
        <f t="shared" si="238"/>
        <v>3.7158059109243094E-2</v>
      </c>
      <c r="AJ156" s="707">
        <f t="shared" si="238"/>
        <v>9.352129495116876E-2</v>
      </c>
      <c r="AK156" s="707">
        <f t="shared" si="238"/>
        <v>0.11130352821948972</v>
      </c>
      <c r="AL156" s="707">
        <f t="shared" si="238"/>
        <v>7.1961533716160556E-2</v>
      </c>
      <c r="AM156" s="707">
        <f t="shared" si="238"/>
        <v>0.16289645157867341</v>
      </c>
      <c r="AN156" s="707">
        <f t="shared" si="238"/>
        <v>0.23467902430842938</v>
      </c>
      <c r="AO156" s="707">
        <f t="shared" si="238"/>
        <v>3.6491324629694843E-2</v>
      </c>
      <c r="AP156" s="708">
        <f>+[17]LP!J156</f>
        <v>5346.2580390537769</v>
      </c>
      <c r="AQ156" s="709">
        <f t="shared" si="239"/>
        <v>3467.3457140537766</v>
      </c>
      <c r="AR156" s="710">
        <f>+[17]LP!R156+[17]LP!Z156</f>
        <v>139.10416483302237</v>
      </c>
      <c r="AS156" s="709">
        <f>+[17]LP!$E156*VLOOKUP($A156,[17]GJha!$T$16:$AA$22,6,FALSE)</f>
        <v>762.66157361247701</v>
      </c>
      <c r="AT156" s="709">
        <f>+[17]LP!$E156*VLOOKUP($A156,[17]GJha!$T$16:$AA$22,7,FALSE)</f>
        <v>9700.3897260644389</v>
      </c>
      <c r="AU156" s="711">
        <f t="shared" si="240"/>
        <v>0.51092044584135687</v>
      </c>
      <c r="AV156" s="712">
        <f t="shared" si="241"/>
        <v>0.34541347141781731</v>
      </c>
      <c r="AW156" s="713">
        <f t="shared" si="242"/>
        <v>0.33064769276011757</v>
      </c>
      <c r="AX156" s="708">
        <f>+[17]LP!$E156*(VLOOKUP($A156,[17]GJha!$T$16:$AA$22,8,FALSE)+VLOOKUP($A156,[17]GJha!$T$16:$AA$22,3,FALSE))</f>
        <v>1120.2538121432715</v>
      </c>
      <c r="AY156" s="708">
        <f>0.45*0.25*17.8/1000*365*[17]FCI!D157</f>
        <v>1996.1220374999998</v>
      </c>
      <c r="AZ156" s="708">
        <f>+[17]LP!AG156+[17]LP!AL156*[17]LP!AK$4</f>
        <v>13894.731440667227</v>
      </c>
      <c r="BA156" s="708">
        <f>+[17]LP!AL156*CV$2*CV$3</f>
        <v>2635.3914390544055</v>
      </c>
      <c r="BB156" s="714">
        <f t="shared" si="315"/>
        <v>6245.4540602277548</v>
      </c>
      <c r="BC156" s="714">
        <f t="shared" si="316"/>
        <v>0</v>
      </c>
      <c r="BD156" s="715">
        <f t="shared" si="243"/>
        <v>0</v>
      </c>
      <c r="BE156" s="716">
        <f t="shared" si="244"/>
        <v>561.38790384209665</v>
      </c>
      <c r="BF156" s="716">
        <f t="shared" si="245"/>
        <v>198.20742683982601</v>
      </c>
      <c r="BG156" s="716">
        <f t="shared" si="246"/>
        <v>2374.2634796467382</v>
      </c>
      <c r="BH156" s="717">
        <f t="shared" si="247"/>
        <v>0.43178251287176583</v>
      </c>
      <c r="BI156" s="716">
        <f t="shared" si="248"/>
        <v>3815.2604518583862</v>
      </c>
      <c r="BJ156" s="718">
        <f t="shared" si="317"/>
        <v>0</v>
      </c>
      <c r="BK156" s="716">
        <f t="shared" si="249"/>
        <v>6949.1192621870468</v>
      </c>
      <c r="BL156" s="719">
        <f t="shared" si="250"/>
        <v>5595.9738300780145</v>
      </c>
      <c r="BM156" s="719">
        <f t="shared" si="251"/>
        <v>3133.8588103286611</v>
      </c>
      <c r="BN156" s="719">
        <f t="shared" si="252"/>
        <v>1780.7133782196292</v>
      </c>
      <c r="BO156" s="719">
        <f t="shared" si="253"/>
        <v>1353.1454321090318</v>
      </c>
      <c r="BP156" s="719">
        <f t="shared" si="254"/>
        <v>0</v>
      </c>
      <c r="BQ156" s="719">
        <f t="shared" si="255"/>
        <v>0</v>
      </c>
      <c r="BR156" s="720">
        <f t="shared" si="256"/>
        <v>0</v>
      </c>
      <c r="BS156" s="719">
        <f t="shared" si="257"/>
        <v>0</v>
      </c>
      <c r="BT156" s="721">
        <f t="shared" si="258"/>
        <v>6991.0988434446954</v>
      </c>
      <c r="BU156" s="722">
        <f t="shared" si="259"/>
        <v>3972.4646170872488</v>
      </c>
      <c r="BV156" s="723">
        <f t="shared" si="260"/>
        <v>312.03268426288105</v>
      </c>
      <c r="BW156" s="723">
        <f t="shared" si="261"/>
        <v>197.64003203024663</v>
      </c>
      <c r="BX156" s="723">
        <f t="shared" si="262"/>
        <v>2029.7328571514361</v>
      </c>
      <c r="BY156" s="717">
        <f t="shared" si="263"/>
        <v>0.51008039597671551</v>
      </c>
      <c r="BZ156" s="724">
        <f t="shared" si="264"/>
        <v>2798.0996174928032</v>
      </c>
      <c r="CA156" s="718">
        <f t="shared" si="318"/>
        <v>0</v>
      </c>
      <c r="CB156" s="723">
        <f t="shared" si="265"/>
        <v>5337.5051909373669</v>
      </c>
      <c r="CC156" s="723">
        <f t="shared" si="266"/>
        <v>4042.2041904892849</v>
      </c>
      <c r="CD156" s="723">
        <f t="shared" si="267"/>
        <v>2539.4055734445637</v>
      </c>
      <c r="CE156" s="725">
        <f t="shared" si="268"/>
        <v>1244.1045729964821</v>
      </c>
      <c r="CF156" s="726">
        <f t="shared" si="269"/>
        <v>1295.3010004480814</v>
      </c>
      <c r="CG156" s="724">
        <f t="shared" si="270"/>
        <v>-5.6843418860808015E-13</v>
      </c>
      <c r="CH156" s="727">
        <f t="shared" si="271"/>
        <v>0</v>
      </c>
      <c r="CI156" s="728">
        <f t="shared" si="319"/>
        <v>0</v>
      </c>
      <c r="CJ156" s="726">
        <f t="shared" si="272"/>
        <v>-5.6843418860808015E-13</v>
      </c>
      <c r="CK156" s="729">
        <f t="shared" si="273"/>
        <v>6692.2424680037475</v>
      </c>
      <c r="CL156" s="730">
        <f t="shared" si="274"/>
        <v>3278.6607799522039</v>
      </c>
      <c r="CM156" s="731">
        <f t="shared" si="275"/>
        <v>31.482116067513413</v>
      </c>
      <c r="CN156" s="732">
        <f t="shared" si="320"/>
        <v>1</v>
      </c>
      <c r="CO156" s="731">
        <f t="shared" si="276"/>
        <v>124.80877231622014</v>
      </c>
      <c r="CP156" s="731">
        <f t="shared" si="277"/>
        <v>232.98027644441331</v>
      </c>
      <c r="CQ156" s="733">
        <f>+IF([17]FCI!D157&gt;10000,0.3,1)</f>
        <v>1</v>
      </c>
      <c r="CR156" s="718">
        <f t="shared" si="321"/>
        <v>1</v>
      </c>
      <c r="CS156" s="731">
        <f t="shared" si="278"/>
        <v>1309.3227044408357</v>
      </c>
      <c r="CT156" s="718">
        <f t="shared" si="279"/>
        <v>0.28491785562610328</v>
      </c>
      <c r="CU156" s="731">
        <f t="shared" si="280"/>
        <v>1698.5938692689824</v>
      </c>
      <c r="CV156" s="731">
        <f t="shared" si="281"/>
        <v>936.27328716898251</v>
      </c>
      <c r="CW156" s="731">
        <f t="shared" si="339"/>
        <v>762.32058209999991</v>
      </c>
      <c r="CX156" s="731">
        <f t="shared" si="283"/>
        <v>0</v>
      </c>
      <c r="CY156" s="731">
        <f t="shared" si="322"/>
        <v>762.32058209999991</v>
      </c>
      <c r="CZ156" s="731">
        <f t="shared" si="284"/>
        <v>0</v>
      </c>
      <c r="DA156" s="731">
        <f t="shared" si="323"/>
        <v>762.32058209999991</v>
      </c>
      <c r="DB156" s="731">
        <f t="shared" si="285"/>
        <v>0</v>
      </c>
      <c r="DC156" s="734">
        <f t="shared" si="324"/>
        <v>0</v>
      </c>
      <c r="DD156" s="700">
        <f t="shared" si="325"/>
        <v>0</v>
      </c>
      <c r="DE156" s="735">
        <f t="shared" si="286"/>
        <v>156.29945618980827</v>
      </c>
      <c r="DF156" s="736">
        <f t="shared" si="326"/>
        <v>1</v>
      </c>
      <c r="DG156" s="735">
        <f t="shared" si="287"/>
        <v>166.21326253105082</v>
      </c>
      <c r="DH156" s="735">
        <f t="shared" si="288"/>
        <v>310.26995246054059</v>
      </c>
      <c r="DI156" s="736">
        <f t="shared" si="327"/>
        <v>1</v>
      </c>
      <c r="DJ156" s="736">
        <f t="shared" si="328"/>
        <v>1</v>
      </c>
      <c r="DK156" s="735">
        <f t="shared" si="329"/>
        <v>632.78267118139968</v>
      </c>
      <c r="DL156" s="735">
        <f t="shared" si="289"/>
        <v>-636.23661221860038</v>
      </c>
      <c r="DM156" s="737">
        <f t="shared" si="330"/>
        <v>632.78267118139968</v>
      </c>
      <c r="DN156" s="737">
        <f t="shared" si="290"/>
        <v>-636.23661221860038</v>
      </c>
      <c r="DO156" s="737">
        <f t="shared" si="331"/>
        <v>632.78267118139968</v>
      </c>
      <c r="DP156" s="737">
        <f t="shared" si="291"/>
        <v>-636.23661221860038</v>
      </c>
      <c r="DQ156" s="738">
        <f t="shared" si="332"/>
        <v>1005.6713368116976</v>
      </c>
      <c r="DR156" s="739">
        <f t="shared" si="333"/>
        <v>0</v>
      </c>
      <c r="DS156" s="740">
        <f t="shared" si="292"/>
        <v>0</v>
      </c>
      <c r="DT156" s="754">
        <f t="shared" si="293"/>
        <v>1574.7705786839999</v>
      </c>
      <c r="DU156" s="755">
        <f t="shared" si="294"/>
        <v>143.64323396009996</v>
      </c>
      <c r="DV156" s="755">
        <f t="shared" si="295"/>
        <v>121.56536699999999</v>
      </c>
      <c r="DW156" s="755">
        <f t="shared" si="296"/>
        <v>2704.8282240979993</v>
      </c>
      <c r="DX156" s="755">
        <f t="shared" si="297"/>
        <v>628.45924075738947</v>
      </c>
      <c r="DY156" s="755">
        <f t="shared" si="334"/>
        <v>722.84503274999997</v>
      </c>
      <c r="DZ156" s="756">
        <f t="shared" si="334"/>
        <v>131.49954890279994</v>
      </c>
      <c r="EA156" s="755">
        <f t="shared" si="335"/>
        <v>6027.6112261522876</v>
      </c>
      <c r="EB156" s="757">
        <f>+EA156/([17]LP!E156+[17]LP!O156+[17]LP!W156)</f>
        <v>12.586725292152551</v>
      </c>
      <c r="EC156" s="758">
        <f t="shared" si="336"/>
        <v>153.77149656501146</v>
      </c>
      <c r="ED156" s="562">
        <f>+EC156/([17]LP!AE156+[17]LP!AL156)</f>
        <v>0.20461222381983943</v>
      </c>
      <c r="EE156" s="759">
        <f t="shared" si="337"/>
        <v>0</v>
      </c>
      <c r="EF156" s="759">
        <f t="shared" si="338"/>
        <v>0</v>
      </c>
      <c r="EG156" s="751">
        <f t="shared" si="298"/>
        <v>0.48936028493969891</v>
      </c>
      <c r="EH156" s="749">
        <f t="shared" si="299"/>
        <v>1734.8596</v>
      </c>
      <c r="EI156" s="750">
        <f t="shared" si="300"/>
        <v>311.04204999999996</v>
      </c>
      <c r="EJ156" s="750">
        <f t="shared" si="301"/>
        <v>289.73700000000002</v>
      </c>
      <c r="EK156" s="750">
        <f t="shared" si="302"/>
        <v>3125.6975750000001</v>
      </c>
      <c r="EL156" s="750">
        <f t="shared" si="303"/>
        <v>1667.2574250743749</v>
      </c>
      <c r="EM156" s="750">
        <f t="shared" si="304"/>
        <v>2590.4852999999998</v>
      </c>
      <c r="EN156" s="751">
        <f t="shared" si="304"/>
        <v>455.23529999999994</v>
      </c>
      <c r="EO156" s="749">
        <f t="shared" si="305"/>
        <v>178.27981242443784</v>
      </c>
      <c r="EP156" s="750">
        <f>+EO156/([17]LP!E156+[17]LP!O156+[17]LP!W156)</f>
        <v>0.37227998620529984</v>
      </c>
      <c r="EQ156" s="561">
        <f>+[17]ASI!I156-[17]ASI!J156</f>
        <v>403.28031808259988</v>
      </c>
      <c r="ER156" s="561">
        <f t="shared" si="306"/>
        <v>5.2374067283454533</v>
      </c>
      <c r="ES156" s="752">
        <f t="shared" si="307"/>
        <v>2.3153222392784136</v>
      </c>
      <c r="ET156" s="753"/>
    </row>
    <row r="157" spans="1:150">
      <c r="A157" s="798">
        <f>+VLOOKUP(B157,[17]ASI!B:C,2,FALSE)</f>
        <v>7</v>
      </c>
      <c r="B157" s="798">
        <v>8209</v>
      </c>
      <c r="C157" s="696" t="s">
        <v>264</v>
      </c>
      <c r="D157" s="697">
        <f t="shared" si="308"/>
        <v>21.556680434090143</v>
      </c>
      <c r="E157" s="801">
        <v>22</v>
      </c>
      <c r="F157" s="801">
        <v>70</v>
      </c>
      <c r="G157" s="801">
        <v>69</v>
      </c>
      <c r="H157" s="801">
        <v>11</v>
      </c>
      <c r="I157" s="801">
        <v>3</v>
      </c>
      <c r="J157" s="801">
        <v>1</v>
      </c>
      <c r="K157" s="801">
        <v>13</v>
      </c>
      <c r="L157" s="801">
        <v>2969</v>
      </c>
      <c r="M157" s="801">
        <v>32</v>
      </c>
      <c r="N157" s="699">
        <f t="shared" si="232"/>
        <v>48.55</v>
      </c>
      <c r="O157" s="700">
        <f t="shared" si="233"/>
        <v>713.42206499999998</v>
      </c>
      <c r="P157" s="701">
        <f t="shared" si="234"/>
        <v>16.533983662714096</v>
      </c>
      <c r="Q157" s="702">
        <f t="shared" si="309"/>
        <v>33.705537431884061</v>
      </c>
      <c r="R157" s="702">
        <f t="shared" si="310"/>
        <v>1.4327453456200028</v>
      </c>
      <c r="S157" s="703">
        <f t="shared" si="311"/>
        <v>227.25662290731486</v>
      </c>
      <c r="T157" s="703">
        <f t="shared" si="235"/>
        <v>229.33192337218745</v>
      </c>
      <c r="U157" s="703">
        <f t="shared" si="312"/>
        <v>490.29408371138641</v>
      </c>
      <c r="V157" s="703">
        <f t="shared" si="313"/>
        <v>513.28350949109654</v>
      </c>
      <c r="W157" s="704">
        <f t="shared" ref="W157:Y169" si="342">365*4.18/1000000*E$2*E157</f>
        <v>604.55830796423288</v>
      </c>
      <c r="X157" s="705">
        <f t="shared" si="342"/>
        <v>154.93705767885842</v>
      </c>
      <c r="Y157" s="705">
        <f t="shared" si="342"/>
        <v>190.45289739438758</v>
      </c>
      <c r="Z157" s="705">
        <f t="shared" si="341"/>
        <v>283.1915542105537</v>
      </c>
      <c r="AA157" s="705">
        <f t="shared" si="341"/>
        <v>57.875191809664585</v>
      </c>
      <c r="AB157" s="705">
        <f t="shared" si="341"/>
        <v>10.204987862789794</v>
      </c>
      <c r="AC157" s="705">
        <f t="shared" si="341"/>
        <v>96.215219099999985</v>
      </c>
      <c r="AD157" s="705">
        <f t="shared" si="341"/>
        <v>1612.6099747999999</v>
      </c>
      <c r="AE157" s="705">
        <f t="shared" si="341"/>
        <v>10.252704</v>
      </c>
      <c r="AF157" s="706">
        <f t="shared" si="314"/>
        <v>3020.2978948204868</v>
      </c>
      <c r="AG157" s="707">
        <f t="shared" si="236"/>
        <v>0.20016512576490908</v>
      </c>
      <c r="AH157" s="707">
        <f t="shared" si="237"/>
        <v>5.1298601354707499E-2</v>
      </c>
      <c r="AI157" s="707">
        <f t="shared" si="238"/>
        <v>6.3057653260294458E-2</v>
      </c>
      <c r="AJ157" s="707">
        <f t="shared" si="238"/>
        <v>9.3762788993827173E-2</v>
      </c>
      <c r="AK157" s="707">
        <f t="shared" si="238"/>
        <v>1.9162080637447992E-2</v>
      </c>
      <c r="AL157" s="707">
        <f t="shared" si="238"/>
        <v>3.3788017666371065E-3</v>
      </c>
      <c r="AM157" s="707">
        <f t="shared" si="238"/>
        <v>3.185620175579356E-2</v>
      </c>
      <c r="AN157" s="707">
        <f t="shared" si="238"/>
        <v>0.53392414621268558</v>
      </c>
      <c r="AO157" s="707">
        <f t="shared" si="238"/>
        <v>3.3946002536976157E-3</v>
      </c>
      <c r="AP157" s="708">
        <f>+[17]LP!J157</f>
        <v>2787.5112941645375</v>
      </c>
      <c r="AQ157" s="709">
        <f t="shared" si="239"/>
        <v>2074.0892291645378</v>
      </c>
      <c r="AR157" s="710">
        <f>+[17]LP!R157+[17]LP!Z157</f>
        <v>187.75379158934462</v>
      </c>
      <c r="AS157" s="709">
        <f>+[17]LP!$E157*VLOOKUP($A157,[17]GJha!$T$16:$AA$22,6,FALSE)</f>
        <v>397.64780048782347</v>
      </c>
      <c r="AT157" s="709">
        <f>+[17]LP!$E157*VLOOKUP($A157,[17]GJha!$T$16:$AA$22,7,FALSE)</f>
        <v>5057.7330390113402</v>
      </c>
      <c r="AU157" s="711">
        <f t="shared" si="240"/>
        <v>0.73004431632288136</v>
      </c>
      <c r="AV157" s="712">
        <f t="shared" si="241"/>
        <v>0.32487052124933974</v>
      </c>
      <c r="AW157" s="713">
        <f t="shared" si="242"/>
        <v>0.12013057523979057</v>
      </c>
      <c r="AX157" s="708">
        <f>+[17]LP!$E157*(VLOOKUP($A157,[17]GJha!$T$16:$AA$22,8,FALSE)+VLOOKUP($A157,[17]GJha!$T$16:$AA$22,3,FALSE))</f>
        <v>584.09454442137837</v>
      </c>
      <c r="AY157" s="708">
        <f>0.45*0.25*17.8/1000*365*[17]FCI!D158</f>
        <v>1113.91065</v>
      </c>
      <c r="AZ157" s="708">
        <f>+[17]LP!AG157+[17]LP!AL157*[17]LP!AK$4</f>
        <v>13172.453006791551</v>
      </c>
      <c r="BA157" s="708">
        <f>+[17]LP!AL157*CV$2*CV$3</f>
        <v>2363.9034224536626</v>
      </c>
      <c r="BB157" s="714">
        <f t="shared" si="315"/>
        <v>2467.6943651583861</v>
      </c>
      <c r="BC157" s="714">
        <f t="shared" si="316"/>
        <v>0</v>
      </c>
      <c r="BD157" s="715">
        <f t="shared" si="243"/>
        <v>0</v>
      </c>
      <c r="BE157" s="716">
        <f t="shared" si="244"/>
        <v>479.83208334974506</v>
      </c>
      <c r="BF157" s="716">
        <f t="shared" si="245"/>
        <v>97.198077879323023</v>
      </c>
      <c r="BG157" s="716">
        <f t="shared" si="246"/>
        <v>1768.8523113487613</v>
      </c>
      <c r="BH157" s="717">
        <f t="shared" si="247"/>
        <v>0.40494281966035794</v>
      </c>
      <c r="BI157" s="716">
        <f t="shared" si="248"/>
        <v>5168.1681256485335</v>
      </c>
      <c r="BJ157" s="718">
        <f t="shared" si="317"/>
        <v>0</v>
      </c>
      <c r="BK157" s="716">
        <f t="shared" si="249"/>
        <v>7514.050598226363</v>
      </c>
      <c r="BL157" s="719">
        <f t="shared" si="250"/>
        <v>6564.1023351888834</v>
      </c>
      <c r="BM157" s="719">
        <f t="shared" si="251"/>
        <v>2345.8824725778295</v>
      </c>
      <c r="BN157" s="719">
        <f t="shared" si="252"/>
        <v>1395.9342095403508</v>
      </c>
      <c r="BO157" s="719">
        <f t="shared" si="253"/>
        <v>949.94826303747857</v>
      </c>
      <c r="BP157" s="719">
        <f t="shared" si="254"/>
        <v>-3.1263880373444408E-13</v>
      </c>
      <c r="BQ157" s="719">
        <f t="shared" si="255"/>
        <v>0</v>
      </c>
      <c r="BR157" s="720">
        <f t="shared" si="256"/>
        <v>0</v>
      </c>
      <c r="BS157" s="719">
        <f t="shared" si="257"/>
        <v>-3.1263880373444408E-13</v>
      </c>
      <c r="BT157" s="721">
        <f t="shared" si="258"/>
        <v>5335.7303601248923</v>
      </c>
      <c r="BU157" s="722">
        <f t="shared" si="259"/>
        <v>3175.0646631485411</v>
      </c>
      <c r="BV157" s="723">
        <f t="shared" si="260"/>
        <v>103.02517142715514</v>
      </c>
      <c r="BW157" s="723">
        <f t="shared" si="261"/>
        <v>37.439470253350862</v>
      </c>
      <c r="BX157" s="723">
        <f t="shared" si="262"/>
        <v>584.14218314516199</v>
      </c>
      <c r="BY157" s="717">
        <f t="shared" si="263"/>
        <v>0.48477563534889412</v>
      </c>
      <c r="BZ157" s="724">
        <f t="shared" si="264"/>
        <v>1464.1738322431761</v>
      </c>
      <c r="CA157" s="718">
        <f t="shared" si="318"/>
        <v>0</v>
      </c>
      <c r="CB157" s="723">
        <f t="shared" si="265"/>
        <v>2188.780657068844</v>
      </c>
      <c r="CC157" s="723">
        <f t="shared" si="266"/>
        <v>1837.508923185836</v>
      </c>
      <c r="CD157" s="723">
        <f t="shared" si="267"/>
        <v>724.60682482566801</v>
      </c>
      <c r="CE157" s="725">
        <f t="shared" si="268"/>
        <v>373.33509094265997</v>
      </c>
      <c r="CF157" s="726">
        <f t="shared" si="269"/>
        <v>351.27173388300804</v>
      </c>
      <c r="CG157" s="724">
        <f t="shared" si="270"/>
        <v>-4.4408920985006262E-14</v>
      </c>
      <c r="CH157" s="727">
        <f t="shared" si="271"/>
        <v>0</v>
      </c>
      <c r="CI157" s="728">
        <f t="shared" si="319"/>
        <v>0</v>
      </c>
      <c r="CJ157" s="726">
        <f t="shared" si="272"/>
        <v>-4.4408920985006262E-14</v>
      </c>
      <c r="CK157" s="729">
        <f t="shared" si="273"/>
        <v>1973.0456152845577</v>
      </c>
      <c r="CL157" s="730">
        <f t="shared" si="274"/>
        <v>1016.5611735626366</v>
      </c>
      <c r="CM157" s="731">
        <f t="shared" si="275"/>
        <v>42.492521097601724</v>
      </c>
      <c r="CN157" s="732">
        <f t="shared" si="320"/>
        <v>1</v>
      </c>
      <c r="CO157" s="731">
        <f t="shared" si="276"/>
        <v>9.7052112580794265</v>
      </c>
      <c r="CP157" s="731">
        <f t="shared" si="277"/>
        <v>19.389900736577008</v>
      </c>
      <c r="CQ157" s="733">
        <f>+IF([17]FCI!D158&gt;10000,0.3,1)</f>
        <v>1</v>
      </c>
      <c r="CR157" s="718">
        <f t="shared" si="321"/>
        <v>1</v>
      </c>
      <c r="CS157" s="731">
        <f t="shared" si="278"/>
        <v>1174.4412523532071</v>
      </c>
      <c r="CT157" s="718">
        <f t="shared" si="279"/>
        <v>2.0969619347409707E-2</v>
      </c>
      <c r="CU157" s="731">
        <f t="shared" si="280"/>
        <v>1246.0288854454652</v>
      </c>
      <c r="CV157" s="731">
        <f t="shared" si="281"/>
        <v>1149.8136663454652</v>
      </c>
      <c r="CW157" s="731">
        <f t="shared" si="339"/>
        <v>96.215219100000056</v>
      </c>
      <c r="CX157" s="731">
        <f t="shared" si="283"/>
        <v>0</v>
      </c>
      <c r="CY157" s="731">
        <f t="shared" si="322"/>
        <v>96.215219100000056</v>
      </c>
      <c r="CZ157" s="731">
        <f t="shared" si="284"/>
        <v>0</v>
      </c>
      <c r="DA157" s="731">
        <f t="shared" si="323"/>
        <v>96.215219100000056</v>
      </c>
      <c r="DB157" s="731">
        <f t="shared" si="285"/>
        <v>0</v>
      </c>
      <c r="DC157" s="734">
        <f t="shared" si="324"/>
        <v>0</v>
      </c>
      <c r="DD157" s="700">
        <f t="shared" si="325"/>
        <v>0</v>
      </c>
      <c r="DE157" s="735">
        <f t="shared" si="286"/>
        <v>139.62181986204078</v>
      </c>
      <c r="DF157" s="736">
        <f t="shared" si="326"/>
        <v>1</v>
      </c>
      <c r="DG157" s="735">
        <f t="shared" si="287"/>
        <v>130.95828529361381</v>
      </c>
      <c r="DH157" s="735">
        <f t="shared" si="288"/>
        <v>261.63965780359553</v>
      </c>
      <c r="DI157" s="736">
        <f t="shared" si="327"/>
        <v>1</v>
      </c>
      <c r="DJ157" s="736">
        <f t="shared" si="328"/>
        <v>1</v>
      </c>
      <c r="DK157" s="735">
        <f t="shared" si="329"/>
        <v>532.21976295925015</v>
      </c>
      <c r="DL157" s="735">
        <f t="shared" si="289"/>
        <v>-1090.6429158407498</v>
      </c>
      <c r="DM157" s="737">
        <f t="shared" si="330"/>
        <v>532.21976295925015</v>
      </c>
      <c r="DN157" s="737">
        <f t="shared" si="290"/>
        <v>-1090.6429158407498</v>
      </c>
      <c r="DO157" s="737">
        <f t="shared" si="331"/>
        <v>532.21976295925015</v>
      </c>
      <c r="DP157" s="737">
        <f t="shared" si="291"/>
        <v>-1090.6429158407498</v>
      </c>
      <c r="DQ157" s="738">
        <f t="shared" si="332"/>
        <v>1723.9314715527917</v>
      </c>
      <c r="DR157" s="739">
        <f t="shared" si="333"/>
        <v>0</v>
      </c>
      <c r="DS157" s="740">
        <f t="shared" si="292"/>
        <v>0</v>
      </c>
      <c r="DT157" s="754">
        <f t="shared" si="293"/>
        <v>911.70928239600005</v>
      </c>
      <c r="DU157" s="755">
        <f t="shared" si="294"/>
        <v>164.83649798699997</v>
      </c>
      <c r="DV157" s="755">
        <f t="shared" si="295"/>
        <v>133.14302099999998</v>
      </c>
      <c r="DW157" s="755">
        <f t="shared" si="296"/>
        <v>526.91458910999995</v>
      </c>
      <c r="DX157" s="755">
        <f t="shared" si="297"/>
        <v>91.57520741788619</v>
      </c>
      <c r="DY157" s="755">
        <f t="shared" si="334"/>
        <v>1061.3881811250001</v>
      </c>
      <c r="DZ157" s="756">
        <f t="shared" si="334"/>
        <v>7.8949072511999985</v>
      </c>
      <c r="EA157" s="755">
        <f t="shared" si="335"/>
        <v>2897.4616862870857</v>
      </c>
      <c r="EB157" s="757">
        <f>+EA157/([17]LP!E157+[17]LP!O157+[17]LP!W157)</f>
        <v>10.570019832531619</v>
      </c>
      <c r="EC157" s="758">
        <f t="shared" si="336"/>
        <v>11.719956146006409</v>
      </c>
      <c r="ED157" s="562">
        <f>+EC157/([17]LP!AE157+[17]LP!AL157)</f>
        <v>1.6961614008879865E-2</v>
      </c>
      <c r="EE157" s="759">
        <f t="shared" si="337"/>
        <v>0</v>
      </c>
      <c r="EF157" s="759">
        <f t="shared" si="338"/>
        <v>0</v>
      </c>
      <c r="EG157" s="751">
        <f t="shared" si="298"/>
        <v>0.25596351843408005</v>
      </c>
      <c r="EH157" s="749">
        <f t="shared" si="299"/>
        <v>1004.3924</v>
      </c>
      <c r="EI157" s="750">
        <f t="shared" si="300"/>
        <v>356.93349999999998</v>
      </c>
      <c r="EJ157" s="750">
        <f t="shared" si="301"/>
        <v>317.33100000000002</v>
      </c>
      <c r="EK157" s="750">
        <f t="shared" si="302"/>
        <v>608.90212500000007</v>
      </c>
      <c r="EL157" s="750">
        <f t="shared" si="303"/>
        <v>242.94247680437425</v>
      </c>
      <c r="EM157" s="750">
        <f t="shared" si="304"/>
        <v>3803.7343500000002</v>
      </c>
      <c r="EN157" s="751">
        <f t="shared" si="304"/>
        <v>27.331199999999999</v>
      </c>
      <c r="EO157" s="749">
        <f t="shared" si="305"/>
        <v>99.911967679745331</v>
      </c>
      <c r="EP157" s="750">
        <f>+EO157/([17]LP!E157+[17]LP!O157+[17]LP!W157)</f>
        <v>0.36448160294242066</v>
      </c>
      <c r="EQ157" s="561">
        <f>+[17]ASI!I157-[17]ASI!J157</f>
        <v>226.00724982938681</v>
      </c>
      <c r="ER157" s="561">
        <f t="shared" si="306"/>
        <v>15.067149988625788</v>
      </c>
      <c r="ES157" s="752">
        <f t="shared" si="307"/>
        <v>6.6607978453163552</v>
      </c>
      <c r="ET157" s="753"/>
    </row>
    <row r="158" spans="1:150">
      <c r="A158" s="798">
        <f>+VLOOKUP(B158,[17]ASI!B:C,2,FALSE)</f>
        <v>7</v>
      </c>
      <c r="B158" s="798">
        <v>8234</v>
      </c>
      <c r="C158" s="696" t="s">
        <v>265</v>
      </c>
      <c r="D158" s="697">
        <f t="shared" si="308"/>
        <v>63.18464404733276</v>
      </c>
      <c r="E158" s="801">
        <v>254</v>
      </c>
      <c r="F158" s="801">
        <v>37</v>
      </c>
      <c r="G158" s="801">
        <v>64</v>
      </c>
      <c r="H158" s="801">
        <v>76</v>
      </c>
      <c r="I158" s="801">
        <v>4</v>
      </c>
      <c r="J158" s="801">
        <v>15</v>
      </c>
      <c r="K158" s="801">
        <v>6</v>
      </c>
      <c r="L158" s="801">
        <v>1718</v>
      </c>
      <c r="M158" s="801">
        <v>256</v>
      </c>
      <c r="N158" s="699">
        <f t="shared" si="232"/>
        <v>261.20600000000002</v>
      </c>
      <c r="O158" s="700">
        <f t="shared" si="233"/>
        <v>5377.7253099999989</v>
      </c>
      <c r="P158" s="701">
        <f t="shared" si="234"/>
        <v>30.570440843214758</v>
      </c>
      <c r="Q158" s="702">
        <f t="shared" si="309"/>
        <v>81.69149248695652</v>
      </c>
      <c r="R158" s="702">
        <f t="shared" si="310"/>
        <v>4.3568289033918637</v>
      </c>
      <c r="S158" s="703">
        <f t="shared" si="311"/>
        <v>2360.2094091626795</v>
      </c>
      <c r="T158" s="703">
        <f t="shared" si="235"/>
        <v>132.70200213991851</v>
      </c>
      <c r="U158" s="703">
        <f t="shared" si="312"/>
        <v>2574.6029037895546</v>
      </c>
      <c r="V158" s="703">
        <f t="shared" si="313"/>
        <v>2642.1443767402793</v>
      </c>
      <c r="W158" s="704">
        <f t="shared" si="342"/>
        <v>6979.9004646779613</v>
      </c>
      <c r="X158" s="705">
        <f t="shared" si="342"/>
        <v>81.895301915968034</v>
      </c>
      <c r="Y158" s="705">
        <f t="shared" si="342"/>
        <v>176.65196280059138</v>
      </c>
      <c r="Z158" s="705">
        <f t="shared" si="341"/>
        <v>1956.5961927274618</v>
      </c>
      <c r="AA158" s="705">
        <f t="shared" si="341"/>
        <v>77.166922412886109</v>
      </c>
      <c r="AB158" s="705">
        <f t="shared" si="341"/>
        <v>153.0748179418469</v>
      </c>
      <c r="AC158" s="705">
        <f t="shared" si="341"/>
        <v>44.407024199999995</v>
      </c>
      <c r="AD158" s="705">
        <f t="shared" si="341"/>
        <v>933.13032559999999</v>
      </c>
      <c r="AE158" s="705">
        <f t="shared" si="341"/>
        <v>82.021631999999997</v>
      </c>
      <c r="AF158" s="706">
        <f t="shared" si="314"/>
        <v>10484.844644276713</v>
      </c>
      <c r="AG158" s="707">
        <f t="shared" si="236"/>
        <v>0.66571329394833045</v>
      </c>
      <c r="AH158" s="707">
        <f t="shared" si="237"/>
        <v>7.8108264542261618E-3</v>
      </c>
      <c r="AI158" s="707">
        <f t="shared" si="238"/>
        <v>1.6848314762300184E-2</v>
      </c>
      <c r="AJ158" s="707">
        <f t="shared" si="238"/>
        <v>0.18661184396237049</v>
      </c>
      <c r="AK158" s="707">
        <f t="shared" si="238"/>
        <v>7.35985367747043E-3</v>
      </c>
      <c r="AL158" s="707">
        <f t="shared" si="238"/>
        <v>1.4599626712199762E-2</v>
      </c>
      <c r="AM158" s="707">
        <f t="shared" si="238"/>
        <v>4.235353570473754E-3</v>
      </c>
      <c r="AN158" s="707">
        <f t="shared" si="238"/>
        <v>8.8998011630945922E-2</v>
      </c>
      <c r="AO158" s="707">
        <f t="shared" si="238"/>
        <v>7.8228752816831247E-3</v>
      </c>
      <c r="AP158" s="708">
        <f>+[17]LP!J158</f>
        <v>11096.873345519964</v>
      </c>
      <c r="AQ158" s="709">
        <f t="shared" si="239"/>
        <v>5719.1480355199647</v>
      </c>
      <c r="AR158" s="710">
        <f>+[17]LP!R158+[17]LP!Z158</f>
        <v>17.356612267652686</v>
      </c>
      <c r="AS158" s="709">
        <f>+[17]LP!$E158*VLOOKUP($A158,[17]GJha!$T$16:$AA$22,6,FALSE)</f>
        <v>1583.006062567546</v>
      </c>
      <c r="AT158" s="709">
        <f>+[17]LP!$E158*VLOOKUP($A158,[17]GJha!$T$16:$AA$22,7,FALSE)</f>
        <v>20134.455801795131</v>
      </c>
      <c r="AU158" s="711">
        <f t="shared" si="240"/>
        <v>0.76798178735438438</v>
      </c>
      <c r="AV158" s="712">
        <f t="shared" si="241"/>
        <v>0.69330884324955466</v>
      </c>
      <c r="AW158" s="713">
        <f t="shared" si="242"/>
        <v>0.20945845496715174</v>
      </c>
      <c r="AX158" s="708">
        <f>+[17]LP!$E158*(VLOOKUP($A158,[17]GJha!$T$16:$AA$22,8,FALSE)+VLOOKUP($A158,[17]GJha!$T$16:$AA$22,3,FALSE))</f>
        <v>2325.2365631027401</v>
      </c>
      <c r="AY158" s="708">
        <f>0.45*0.25*17.8/1000*365*[17]FCI!D159</f>
        <v>423.92924999999997</v>
      </c>
      <c r="AZ158" s="708">
        <f>+[17]LP!AG158+[17]LP!AL158*[17]LP!AK$4</f>
        <v>44596.041557193566</v>
      </c>
      <c r="BA158" s="708">
        <f>+[17]LP!AL158*CV$2*CV$3</f>
        <v>8901.5573523949479</v>
      </c>
      <c r="BB158" s="714">
        <f t="shared" si="315"/>
        <v>5539.8329208392715</v>
      </c>
      <c r="BC158" s="714">
        <f t="shared" si="316"/>
        <v>0</v>
      </c>
      <c r="BD158" s="715">
        <f t="shared" si="243"/>
        <v>0</v>
      </c>
      <c r="BE158" s="716">
        <f t="shared" si="244"/>
        <v>1391.8578453315722</v>
      </c>
      <c r="BF158" s="716">
        <f t="shared" si="245"/>
        <v>825.76810561683294</v>
      </c>
      <c r="BG158" s="716">
        <f t="shared" si="246"/>
        <v>7407.5955765859417</v>
      </c>
      <c r="BH158" s="717">
        <f t="shared" si="247"/>
        <v>0.75202920874993751</v>
      </c>
      <c r="BI158" s="716">
        <f t="shared" si="248"/>
        <v>18406.363037505427</v>
      </c>
      <c r="BJ158" s="718">
        <f t="shared" si="317"/>
        <v>0</v>
      </c>
      <c r="BK158" s="716">
        <f t="shared" si="249"/>
        <v>28031.584565039775</v>
      </c>
      <c r="BL158" s="719">
        <f t="shared" si="250"/>
        <v>20793.136835645255</v>
      </c>
      <c r="BM158" s="719">
        <f t="shared" si="251"/>
        <v>9625.2215275343478</v>
      </c>
      <c r="BN158" s="719">
        <f t="shared" si="252"/>
        <v>2386.7737981398272</v>
      </c>
      <c r="BO158" s="719">
        <f t="shared" si="253"/>
        <v>7238.4477293945201</v>
      </c>
      <c r="BP158" s="719">
        <f t="shared" si="254"/>
        <v>-5.6843418860808015E-13</v>
      </c>
      <c r="BQ158" s="719">
        <f t="shared" si="255"/>
        <v>0</v>
      </c>
      <c r="BR158" s="720">
        <f t="shared" si="256"/>
        <v>0</v>
      </c>
      <c r="BS158" s="719">
        <f t="shared" si="257"/>
        <v>-5.6843418860808015E-13</v>
      </c>
      <c r="BT158" s="721">
        <f t="shared" si="258"/>
        <v>20952.608986629155</v>
      </c>
      <c r="BU158" s="722">
        <f t="shared" si="259"/>
        <v>5195.6350291676017</v>
      </c>
      <c r="BV158" s="723">
        <f t="shared" si="260"/>
        <v>244.16131145319045</v>
      </c>
      <c r="BW158" s="723">
        <f t="shared" si="261"/>
        <v>259.87112568910419</v>
      </c>
      <c r="BX158" s="723">
        <f t="shared" si="262"/>
        <v>1998.6289059342896</v>
      </c>
      <c r="BY158" s="717">
        <f t="shared" si="263"/>
        <v>0.87380497530435353</v>
      </c>
      <c r="BZ158" s="724">
        <f t="shared" si="264"/>
        <v>4260.414908605092</v>
      </c>
      <c r="CA158" s="718">
        <f t="shared" si="318"/>
        <v>0</v>
      </c>
      <c r="CB158" s="723">
        <f t="shared" si="265"/>
        <v>6763.0762516816758</v>
      </c>
      <c r="CC158" s="723">
        <f t="shared" si="266"/>
        <v>4576.2383185994804</v>
      </c>
      <c r="CD158" s="723">
        <f t="shared" si="267"/>
        <v>2502.6613430765842</v>
      </c>
      <c r="CE158" s="725">
        <f t="shared" si="268"/>
        <v>315.82340999438941</v>
      </c>
      <c r="CF158" s="726">
        <f t="shared" si="269"/>
        <v>2186.8379330821949</v>
      </c>
      <c r="CG158" s="724">
        <f t="shared" si="270"/>
        <v>0</v>
      </c>
      <c r="CH158" s="727">
        <f t="shared" si="271"/>
        <v>0</v>
      </c>
      <c r="CI158" s="728">
        <f t="shared" si="319"/>
        <v>0</v>
      </c>
      <c r="CJ158" s="726">
        <f t="shared" si="272"/>
        <v>0</v>
      </c>
      <c r="CK158" s="729">
        <f t="shared" si="273"/>
        <v>6330.0809568507102</v>
      </c>
      <c r="CL158" s="730">
        <f t="shared" si="274"/>
        <v>798.82472267521689</v>
      </c>
      <c r="CM158" s="731">
        <f t="shared" si="275"/>
        <v>3.9281561598459924</v>
      </c>
      <c r="CN158" s="732">
        <f t="shared" si="320"/>
        <v>1</v>
      </c>
      <c r="CO158" s="731">
        <f t="shared" si="276"/>
        <v>28.931257071622248</v>
      </c>
      <c r="CP158" s="731">
        <f t="shared" si="277"/>
        <v>5.5258224913972649</v>
      </c>
      <c r="CQ158" s="733">
        <f>+IF([17]FCI!D159&gt;10000,0.3,1)</f>
        <v>1</v>
      </c>
      <c r="CR158" s="718">
        <f t="shared" si="321"/>
        <v>0.99999999999997946</v>
      </c>
      <c r="CS158" s="731">
        <f t="shared" si="278"/>
        <v>4422.4971568378651</v>
      </c>
      <c r="CT158" s="718">
        <f t="shared" si="279"/>
        <v>1.3616263083005009E-3</v>
      </c>
      <c r="CU158" s="731">
        <f t="shared" si="280"/>
        <v>4460.8823925607303</v>
      </c>
      <c r="CV158" s="731">
        <f t="shared" si="281"/>
        <v>4416.4753683607305</v>
      </c>
      <c r="CW158" s="731">
        <f t="shared" si="339"/>
        <v>44.407024200000109</v>
      </c>
      <c r="CX158" s="731">
        <f t="shared" si="283"/>
        <v>1.1368683772161603E-13</v>
      </c>
      <c r="CY158" s="731">
        <f t="shared" si="322"/>
        <v>44.407024199999995</v>
      </c>
      <c r="CZ158" s="731">
        <f t="shared" si="284"/>
        <v>0</v>
      </c>
      <c r="DA158" s="731">
        <f t="shared" si="323"/>
        <v>44.407024199999995</v>
      </c>
      <c r="DB158" s="731">
        <f t="shared" si="285"/>
        <v>0</v>
      </c>
      <c r="DC158" s="734">
        <f t="shared" si="324"/>
        <v>0</v>
      </c>
      <c r="DD158" s="700">
        <f t="shared" si="325"/>
        <v>0</v>
      </c>
      <c r="DE158" s="735">
        <f t="shared" si="286"/>
        <v>97.377252418275276</v>
      </c>
      <c r="DF158" s="736">
        <f t="shared" si="326"/>
        <v>1</v>
      </c>
      <c r="DG158" s="735">
        <f t="shared" si="287"/>
        <v>529.09867807960291</v>
      </c>
      <c r="DH158" s="735">
        <f t="shared" si="288"/>
        <v>101.05697682831075</v>
      </c>
      <c r="DI158" s="736">
        <f t="shared" si="327"/>
        <v>1</v>
      </c>
      <c r="DJ158" s="736">
        <f t="shared" si="328"/>
        <v>1</v>
      </c>
      <c r="DK158" s="735">
        <f t="shared" si="329"/>
        <v>727.53290732618893</v>
      </c>
      <c r="DL158" s="735">
        <f t="shared" si="289"/>
        <v>-287.61905027381107</v>
      </c>
      <c r="DM158" s="737">
        <f t="shared" si="330"/>
        <v>727.53290732618893</v>
      </c>
      <c r="DN158" s="737">
        <f t="shared" si="290"/>
        <v>-287.61905027381107</v>
      </c>
      <c r="DO158" s="737">
        <f t="shared" si="331"/>
        <v>727.53290732618893</v>
      </c>
      <c r="DP158" s="737">
        <f t="shared" si="291"/>
        <v>-287.61905027381107</v>
      </c>
      <c r="DQ158" s="738">
        <f t="shared" si="332"/>
        <v>454.62683100354627</v>
      </c>
      <c r="DR158" s="739">
        <f t="shared" si="333"/>
        <v>0</v>
      </c>
      <c r="DS158" s="740">
        <f t="shared" si="292"/>
        <v>0</v>
      </c>
      <c r="DT158" s="754">
        <f t="shared" si="293"/>
        <v>10526.098078572</v>
      </c>
      <c r="DU158" s="755">
        <f t="shared" si="294"/>
        <v>87.127863221699968</v>
      </c>
      <c r="DV158" s="755">
        <f t="shared" si="295"/>
        <v>123.49497599999999</v>
      </c>
      <c r="DW158" s="755">
        <f t="shared" si="296"/>
        <v>3337.1257310299993</v>
      </c>
      <c r="DX158" s="755">
        <f t="shared" si="297"/>
        <v>45.182297416168382</v>
      </c>
      <c r="DY158" s="755">
        <f t="shared" si="334"/>
        <v>614.16803475000006</v>
      </c>
      <c r="DZ158" s="756">
        <f t="shared" si="334"/>
        <v>63.159258009599988</v>
      </c>
      <c r="EA158" s="755">
        <f t="shared" si="335"/>
        <v>14796.356238999468</v>
      </c>
      <c r="EB158" s="757">
        <f>+EA158/([17]LP!E158+[17]LP!O158+[17]LP!W158)</f>
        <v>23.406790886043954</v>
      </c>
      <c r="EC158" s="758">
        <f t="shared" si="336"/>
        <v>3.0634594735031961</v>
      </c>
      <c r="ED158" s="562">
        <f>+EC158/([17]LP!AE158+[17]LP!AL158)</f>
        <v>1.2338350768513941E-3</v>
      </c>
      <c r="EE158" s="759">
        <f t="shared" si="337"/>
        <v>0</v>
      </c>
      <c r="EF158" s="759">
        <f t="shared" si="338"/>
        <v>0</v>
      </c>
      <c r="EG158" s="751">
        <f t="shared" si="298"/>
        <v>0.13560441361739806</v>
      </c>
      <c r="EH158" s="749">
        <f t="shared" si="299"/>
        <v>11596.166799999999</v>
      </c>
      <c r="EI158" s="750">
        <f t="shared" si="300"/>
        <v>188.66484999999997</v>
      </c>
      <c r="EJ158" s="750">
        <f t="shared" si="301"/>
        <v>294.33600000000001</v>
      </c>
      <c r="EK158" s="750">
        <f t="shared" si="302"/>
        <v>3856.3801250000001</v>
      </c>
      <c r="EL158" s="750">
        <f t="shared" si="303"/>
        <v>119.86540409246058</v>
      </c>
      <c r="EM158" s="750">
        <f t="shared" si="304"/>
        <v>2201.0157000000004</v>
      </c>
      <c r="EN158" s="751">
        <f t="shared" si="304"/>
        <v>218.64959999999999</v>
      </c>
      <c r="EO158" s="749">
        <f t="shared" si="305"/>
        <v>207.4890450645953</v>
      </c>
      <c r="EP158" s="750">
        <f>+EO158/([17]LP!E158+[17]LP!O158+[17]LP!W158)</f>
        <v>0.32823301970596108</v>
      </c>
      <c r="EQ158" s="561">
        <f>+[17]ASI!I158-[17]ASI!J158</f>
        <v>469.35346719511642</v>
      </c>
      <c r="ER158" s="561">
        <f t="shared" si="306"/>
        <v>4.9405628125801728</v>
      </c>
      <c r="ES158" s="752">
        <f t="shared" si="307"/>
        <v>2.1840952112062664</v>
      </c>
      <c r="ET158" s="753"/>
    </row>
    <row r="159" spans="1:150">
      <c r="A159" s="798">
        <f>+VLOOKUP(B159,[17]ASI!B:C,2,FALSE)</f>
        <v>7</v>
      </c>
      <c r="B159" s="798">
        <v>8248</v>
      </c>
      <c r="C159" s="696" t="s">
        <v>266</v>
      </c>
      <c r="D159" s="697">
        <f t="shared" si="308"/>
        <v>86.072504317878455</v>
      </c>
      <c r="E159" s="801">
        <v>307</v>
      </c>
      <c r="F159" s="801">
        <v>0</v>
      </c>
      <c r="G159" s="801">
        <v>25</v>
      </c>
      <c r="H159" s="801">
        <v>124</v>
      </c>
      <c r="I159" s="801">
        <v>5</v>
      </c>
      <c r="J159" s="801">
        <v>2</v>
      </c>
      <c r="K159" s="801">
        <v>58</v>
      </c>
      <c r="L159" s="801">
        <v>3501</v>
      </c>
      <c r="M159" s="801">
        <v>363</v>
      </c>
      <c r="N159" s="699">
        <f t="shared" si="232"/>
        <v>335.596</v>
      </c>
      <c r="O159" s="700">
        <f t="shared" si="233"/>
        <v>7049.9691599999996</v>
      </c>
      <c r="P159" s="701">
        <f t="shared" si="234"/>
        <v>47.841221343873521</v>
      </c>
      <c r="Q159" s="702">
        <f t="shared" si="309"/>
        <v>130.53656195942034</v>
      </c>
      <c r="R159" s="702">
        <f t="shared" si="310"/>
        <v>6.191830047338919</v>
      </c>
      <c r="S159" s="703">
        <f t="shared" si="311"/>
        <v>2833.9582136333015</v>
      </c>
      <c r="T159" s="703">
        <f t="shared" si="235"/>
        <v>270.42474359246489</v>
      </c>
      <c r="U159" s="703">
        <f t="shared" si="312"/>
        <v>3234.9195191851868</v>
      </c>
      <c r="V159" s="703">
        <f t="shared" si="313"/>
        <v>3327.1838535504044</v>
      </c>
      <c r="W159" s="704">
        <f t="shared" si="342"/>
        <v>8436.3363884099763</v>
      </c>
      <c r="X159" s="705">
        <f t="shared" si="342"/>
        <v>0</v>
      </c>
      <c r="Y159" s="705">
        <f t="shared" si="342"/>
        <v>69.004672968981012</v>
      </c>
      <c r="Z159" s="705">
        <f t="shared" si="341"/>
        <v>3192.3411565553324</v>
      </c>
      <c r="AA159" s="705">
        <f t="shared" si="341"/>
        <v>96.458653016107633</v>
      </c>
      <c r="AB159" s="705">
        <f t="shared" si="341"/>
        <v>20.409975725579589</v>
      </c>
      <c r="AC159" s="705">
        <f t="shared" si="341"/>
        <v>429.26790059999996</v>
      </c>
      <c r="AD159" s="705">
        <f t="shared" si="341"/>
        <v>1901.5653491999999</v>
      </c>
      <c r="AE159" s="705">
        <f t="shared" si="341"/>
        <v>116.30411099999999</v>
      </c>
      <c r="AF159" s="706">
        <f t="shared" si="314"/>
        <v>14261.688207475974</v>
      </c>
      <c r="AG159" s="707">
        <f t="shared" si="236"/>
        <v>0.59153841155969533</v>
      </c>
      <c r="AH159" s="707">
        <f t="shared" si="237"/>
        <v>0</v>
      </c>
      <c r="AI159" s="707">
        <f t="shared" si="238"/>
        <v>4.8384645607950378E-3</v>
      </c>
      <c r="AJ159" s="707">
        <f t="shared" si="238"/>
        <v>0.22384034134766093</v>
      </c>
      <c r="AK159" s="707">
        <f t="shared" si="238"/>
        <v>6.7634807052887351E-3</v>
      </c>
      <c r="AL159" s="707">
        <f t="shared" si="238"/>
        <v>1.4311051699251625E-3</v>
      </c>
      <c r="AM159" s="707">
        <f t="shared" si="238"/>
        <v>3.0099374937602254E-2</v>
      </c>
      <c r="AN159" s="707">
        <f t="shared" si="238"/>
        <v>0.13333381865712082</v>
      </c>
      <c r="AO159" s="707">
        <f t="shared" si="238"/>
        <v>8.1550030619119418E-3</v>
      </c>
      <c r="AP159" s="708">
        <f>+[17]LP!J159</f>
        <v>11449.104439557505</v>
      </c>
      <c r="AQ159" s="709">
        <f t="shared" si="239"/>
        <v>4399.1352795575049</v>
      </c>
      <c r="AR159" s="710">
        <f>+[17]LP!R159+[17]LP!Z159</f>
        <v>246.24947627959989</v>
      </c>
      <c r="AS159" s="709">
        <f>+[17]LP!$E159*VLOOKUP($A159,[17]GJha!$T$16:$AA$22,6,FALSE)</f>
        <v>1633.2530051003573</v>
      </c>
      <c r="AT159" s="709">
        <f>+[17]LP!$E159*VLOOKUP($A159,[17]GJha!$T$16:$AA$22,7,FALSE)</f>
        <v>20773.55306587087</v>
      </c>
      <c r="AU159" s="711">
        <f t="shared" si="240"/>
        <v>0.71990388562015739</v>
      </c>
      <c r="AV159" s="712">
        <f t="shared" si="241"/>
        <v>0.61488451570192859</v>
      </c>
      <c r="AW159" s="713">
        <f t="shared" si="242"/>
        <v>0.23923577449797712</v>
      </c>
      <c r="AX159" s="708">
        <f>+[17]LP!$E159*(VLOOKUP($A159,[17]GJha!$T$16:$AA$22,8,FALSE)+VLOOKUP($A159,[17]GJha!$T$16:$AA$22,3,FALSE))</f>
        <v>2399.0429942492597</v>
      </c>
      <c r="AY159" s="708">
        <f>0.45*0.25*17.8/1000*365*[17]FCI!D160</f>
        <v>870.51678749999996</v>
      </c>
      <c r="AZ159" s="708">
        <f>+[17]LP!AG159+[17]LP!AL159*[17]LP!AK$4</f>
        <v>7505.9216120184274</v>
      </c>
      <c r="BA159" s="708">
        <f>+[17]LP!AL159*CV$2*CV$3</f>
        <v>1489.0606434352003</v>
      </c>
      <c r="BB159" s="714">
        <f t="shared" si="315"/>
        <v>0</v>
      </c>
      <c r="BC159" s="714">
        <f t="shared" si="316"/>
        <v>1030.1863829940228</v>
      </c>
      <c r="BD159" s="715">
        <f t="shared" si="243"/>
        <v>0</v>
      </c>
      <c r="BE159" s="716">
        <f t="shared" si="244"/>
        <v>1003.5856845300652</v>
      </c>
      <c r="BF159" s="716">
        <f t="shared" si="245"/>
        <v>755.60671605423329</v>
      </c>
      <c r="BG159" s="716">
        <f t="shared" si="246"/>
        <v>7164.2667585334402</v>
      </c>
      <c r="BH159" s="717">
        <f t="shared" si="247"/>
        <v>0.95314394448574813</v>
      </c>
      <c r="BI159" s="716">
        <f t="shared" si="248"/>
        <v>2904.0179295428943</v>
      </c>
      <c r="BJ159" s="718">
        <f t="shared" si="317"/>
        <v>0</v>
      </c>
      <c r="BK159" s="716">
        <f t="shared" si="249"/>
        <v>11827.477088660631</v>
      </c>
      <c r="BL159" s="719">
        <f t="shared" si="250"/>
        <v>3322.1360272816737</v>
      </c>
      <c r="BM159" s="719">
        <f t="shared" si="251"/>
        <v>8923.4591591177377</v>
      </c>
      <c r="BN159" s="719">
        <f t="shared" si="252"/>
        <v>418.11809773878042</v>
      </c>
      <c r="BO159" s="719">
        <f t="shared" si="253"/>
        <v>8505.3410613789583</v>
      </c>
      <c r="BP159" s="719">
        <f t="shared" si="254"/>
        <v>1.0373923942097463E-12</v>
      </c>
      <c r="BQ159" s="719">
        <f t="shared" si="255"/>
        <v>0</v>
      </c>
      <c r="BR159" s="720">
        <f t="shared" si="256"/>
        <v>0</v>
      </c>
      <c r="BS159" s="719">
        <f t="shared" si="257"/>
        <v>1.0373923942097463E-12</v>
      </c>
      <c r="BT159" s="721">
        <f t="shared" si="258"/>
        <v>19126.178134438989</v>
      </c>
      <c r="BU159" s="722">
        <f t="shared" si="259"/>
        <v>896.17726444274354</v>
      </c>
      <c r="BV159" s="723">
        <f t="shared" si="260"/>
        <v>226.72417774999272</v>
      </c>
      <c r="BW159" s="723">
        <f t="shared" si="261"/>
        <v>306.23663420213808</v>
      </c>
      <c r="BX159" s="723">
        <f t="shared" si="262"/>
        <v>2489.3620204832268</v>
      </c>
      <c r="BY159" s="717">
        <f t="shared" si="263"/>
        <v>1</v>
      </c>
      <c r="BZ159" s="724">
        <f t="shared" si="264"/>
        <v>865.65454999060216</v>
      </c>
      <c r="CA159" s="718">
        <f t="shared" si="318"/>
        <v>0.33141043718279561</v>
      </c>
      <c r="CB159" s="723">
        <f t="shared" si="265"/>
        <v>3887.9773824259601</v>
      </c>
      <c r="CC159" s="723">
        <f t="shared" si="266"/>
        <v>578.76759712894045</v>
      </c>
      <c r="CD159" s="723">
        <f t="shared" si="267"/>
        <v>3309.2097852970192</v>
      </c>
      <c r="CE159" s="725">
        <f t="shared" si="268"/>
        <v>-4.8672177399566863E-13</v>
      </c>
      <c r="CF159" s="726">
        <f t="shared" si="269"/>
        <v>3309.2097852970192</v>
      </c>
      <c r="CG159" s="724">
        <f t="shared" si="270"/>
        <v>-4.8672177399566863E-13</v>
      </c>
      <c r="CH159" s="727">
        <f t="shared" si="271"/>
        <v>0</v>
      </c>
      <c r="CI159" s="728">
        <f t="shared" si="319"/>
        <v>0</v>
      </c>
      <c r="CJ159" s="726">
        <f t="shared" si="272"/>
        <v>-4.8672177399566863E-13</v>
      </c>
      <c r="CK159" s="729">
        <f t="shared" si="273"/>
        <v>7441.5047416755697</v>
      </c>
      <c r="CL159" s="730">
        <f t="shared" si="274"/>
        <v>0</v>
      </c>
      <c r="CM159" s="731">
        <f t="shared" si="275"/>
        <v>55.731290311146573</v>
      </c>
      <c r="CN159" s="732">
        <f t="shared" si="320"/>
        <v>1</v>
      </c>
      <c r="CO159" s="731">
        <f t="shared" si="276"/>
        <v>124.9343107203992</v>
      </c>
      <c r="CP159" s="731">
        <f t="shared" si="277"/>
        <v>47.492412434897282</v>
      </c>
      <c r="CQ159" s="733">
        <f>+IF([17]FCI!D160&gt;10000,0.3,1)</f>
        <v>1</v>
      </c>
      <c r="CR159" s="718">
        <f t="shared" si="321"/>
        <v>1</v>
      </c>
      <c r="CS159" s="731">
        <f t="shared" si="278"/>
        <v>739.79936333045737</v>
      </c>
      <c r="CT159" s="718">
        <f t="shared" si="279"/>
        <v>0.27184382293625209</v>
      </c>
      <c r="CU159" s="731">
        <f t="shared" si="280"/>
        <v>967.95737679690046</v>
      </c>
      <c r="CV159" s="731">
        <f t="shared" si="281"/>
        <v>538.6894761969005</v>
      </c>
      <c r="CW159" s="731">
        <f t="shared" si="339"/>
        <v>429.26790059999996</v>
      </c>
      <c r="CX159" s="731">
        <f t="shared" si="283"/>
        <v>0</v>
      </c>
      <c r="CY159" s="731">
        <f t="shared" si="322"/>
        <v>429.26790059999996</v>
      </c>
      <c r="CZ159" s="731">
        <f t="shared" si="284"/>
        <v>0</v>
      </c>
      <c r="DA159" s="731">
        <f t="shared" si="323"/>
        <v>429.26790059999996</v>
      </c>
      <c r="DB159" s="731">
        <f t="shared" si="285"/>
        <v>0</v>
      </c>
      <c r="DC159" s="734">
        <f t="shared" si="324"/>
        <v>0</v>
      </c>
      <c r="DD159" s="700">
        <f t="shared" si="325"/>
        <v>0</v>
      </c>
      <c r="DE159" s="735">
        <f t="shared" si="286"/>
        <v>150.73390186721468</v>
      </c>
      <c r="DF159" s="736">
        <f t="shared" si="326"/>
        <v>1</v>
      </c>
      <c r="DG159" s="735">
        <f t="shared" si="287"/>
        <v>469.82526255787968</v>
      </c>
      <c r="DH159" s="735">
        <f t="shared" si="288"/>
        <v>178.59893741815355</v>
      </c>
      <c r="DI159" s="736">
        <f t="shared" si="327"/>
        <v>1</v>
      </c>
      <c r="DJ159" s="736">
        <f t="shared" si="328"/>
        <v>1</v>
      </c>
      <c r="DK159" s="735">
        <f t="shared" si="329"/>
        <v>799.15810184324801</v>
      </c>
      <c r="DL159" s="735">
        <f t="shared" si="289"/>
        <v>-1218.7113583567518</v>
      </c>
      <c r="DM159" s="737">
        <f t="shared" si="330"/>
        <v>799.15810184324801</v>
      </c>
      <c r="DN159" s="737">
        <f t="shared" si="290"/>
        <v>-1218.7113583567518</v>
      </c>
      <c r="DO159" s="737">
        <f t="shared" si="331"/>
        <v>799.15810184324801</v>
      </c>
      <c r="DP159" s="737">
        <f t="shared" si="291"/>
        <v>-1218.7113583567518</v>
      </c>
      <c r="DQ159" s="738">
        <f t="shared" si="332"/>
        <v>1926.3636474367663</v>
      </c>
      <c r="DR159" s="739">
        <f t="shared" si="333"/>
        <v>0</v>
      </c>
      <c r="DS159" s="740">
        <f t="shared" si="292"/>
        <v>0</v>
      </c>
      <c r="DT159" s="754">
        <f t="shared" si="293"/>
        <v>12722.488622525998</v>
      </c>
      <c r="DU159" s="755">
        <f t="shared" si="294"/>
        <v>0</v>
      </c>
      <c r="DV159" s="755">
        <f t="shared" si="295"/>
        <v>48.240224999999995</v>
      </c>
      <c r="DW159" s="755">
        <f t="shared" si="296"/>
        <v>4402.2511240363965</v>
      </c>
      <c r="DX159" s="755">
        <f t="shared" si="297"/>
        <v>358.77765875844619</v>
      </c>
      <c r="DY159" s="755">
        <f t="shared" si="334"/>
        <v>1251.5729276250001</v>
      </c>
      <c r="DZ159" s="756">
        <f t="shared" si="334"/>
        <v>89.557854130799981</v>
      </c>
      <c r="EA159" s="755">
        <f t="shared" si="335"/>
        <v>18872.888412076638</v>
      </c>
      <c r="EB159" s="757">
        <f>+EA159/([17]LP!E159+[17]LP!O159+[17]LP!W159)</f>
        <v>20.023215225521412</v>
      </c>
      <c r="EC159" s="758">
        <f t="shared" si="336"/>
        <v>274.86604067428891</v>
      </c>
      <c r="ED159" s="562">
        <f>+EC159/([17]LP!AE159+[17]LP!AL159)</f>
        <v>0.66005628461570776</v>
      </c>
      <c r="EE159" s="759">
        <f t="shared" si="337"/>
        <v>0</v>
      </c>
      <c r="EF159" s="759">
        <f t="shared" si="338"/>
        <v>8.6693492245887335E-2</v>
      </c>
      <c r="EG159" s="751">
        <f t="shared" si="298"/>
        <v>0.46849505134779434</v>
      </c>
      <c r="EH159" s="749">
        <f t="shared" si="299"/>
        <v>14015.839399999999</v>
      </c>
      <c r="EI159" s="750">
        <f t="shared" si="300"/>
        <v>0</v>
      </c>
      <c r="EJ159" s="750">
        <f t="shared" si="301"/>
        <v>114.97500000000001</v>
      </c>
      <c r="EK159" s="750">
        <f t="shared" si="302"/>
        <v>5087.2382727854301</v>
      </c>
      <c r="EL159" s="750">
        <f t="shared" si="303"/>
        <v>951.81147276142792</v>
      </c>
      <c r="EM159" s="750">
        <f t="shared" si="304"/>
        <v>4485.3061500000003</v>
      </c>
      <c r="EN159" s="751">
        <f t="shared" si="304"/>
        <v>310.03829999999999</v>
      </c>
      <c r="EO159" s="749">
        <f t="shared" si="305"/>
        <v>296.88142494467883</v>
      </c>
      <c r="EP159" s="750">
        <f>+EO159/([17]LP!E159+[17]LP!O159+[17]LP!W159)</f>
        <v>0.31497672949324101</v>
      </c>
      <c r="EQ159" s="561">
        <f>+[17]ASI!I159-[17]ASI!J159</f>
        <v>671.56473779245459</v>
      </c>
      <c r="ER159" s="561">
        <f t="shared" si="306"/>
        <v>5.1264483800950735</v>
      </c>
      <c r="ES159" s="752">
        <f t="shared" si="307"/>
        <v>2.2662704194250294</v>
      </c>
      <c r="ET159" s="753"/>
    </row>
    <row r="160" spans="1:150">
      <c r="A160" s="798">
        <f>+VLOOKUP(B160,[17]ASI!B:C,2,FALSE)</f>
        <v>7</v>
      </c>
      <c r="B160" s="798">
        <v>8256</v>
      </c>
      <c r="C160" s="696" t="s">
        <v>268</v>
      </c>
      <c r="D160" s="697">
        <f t="shared" si="308"/>
        <v>4.3415495301651488</v>
      </c>
      <c r="E160" s="801">
        <v>0</v>
      </c>
      <c r="F160" s="801">
        <v>19</v>
      </c>
      <c r="G160" s="801">
        <v>66</v>
      </c>
      <c r="H160" s="801">
        <v>2</v>
      </c>
      <c r="I160" s="801">
        <v>4</v>
      </c>
      <c r="J160" s="801">
        <v>2</v>
      </c>
      <c r="K160" s="801">
        <v>1</v>
      </c>
      <c r="L160" s="801">
        <v>360</v>
      </c>
      <c r="M160" s="801">
        <v>105</v>
      </c>
      <c r="N160" s="699">
        <f t="shared" si="232"/>
        <v>12.433999999999999</v>
      </c>
      <c r="O160" s="700">
        <f t="shared" si="233"/>
        <v>123.50322499999999</v>
      </c>
      <c r="P160" s="701">
        <f t="shared" si="234"/>
        <v>2.75556231884058</v>
      </c>
      <c r="Q160" s="702">
        <f t="shared" si="309"/>
        <v>6.0996230724637686</v>
      </c>
      <c r="R160" s="702">
        <f t="shared" si="310"/>
        <v>0.68096948432760385</v>
      </c>
      <c r="S160" s="703">
        <f t="shared" si="311"/>
        <v>23.262820151978691</v>
      </c>
      <c r="T160" s="703">
        <f t="shared" si="235"/>
        <v>27.807171577631351</v>
      </c>
      <c r="U160" s="703">
        <f t="shared" si="312"/>
        <v>57.169614802073809</v>
      </c>
      <c r="V160" s="703">
        <f t="shared" si="313"/>
        <v>62.19213381656656</v>
      </c>
      <c r="W160" s="704">
        <f t="shared" si="342"/>
        <v>0</v>
      </c>
      <c r="X160" s="705">
        <f t="shared" si="342"/>
        <v>42.054344227118719</v>
      </c>
      <c r="Y160" s="705">
        <f t="shared" si="342"/>
        <v>182.17233663810987</v>
      </c>
      <c r="Z160" s="705">
        <f t="shared" si="341"/>
        <v>51.489373492827944</v>
      </c>
      <c r="AA160" s="705">
        <f t="shared" si="341"/>
        <v>77.166922412886109</v>
      </c>
      <c r="AB160" s="705">
        <f t="shared" si="341"/>
        <v>20.409975725579589</v>
      </c>
      <c r="AC160" s="705">
        <f t="shared" si="341"/>
        <v>7.4011706999999989</v>
      </c>
      <c r="AD160" s="705">
        <f t="shared" si="341"/>
        <v>195.53371200000001</v>
      </c>
      <c r="AE160" s="705">
        <f t="shared" si="341"/>
        <v>33.641684999999995</v>
      </c>
      <c r="AF160" s="706">
        <f t="shared" si="314"/>
        <v>609.86952019652222</v>
      </c>
      <c r="AG160" s="707">
        <f t="shared" si="236"/>
        <v>0</v>
      </c>
      <c r="AH160" s="707">
        <f t="shared" si="237"/>
        <v>6.8956297756227067E-2</v>
      </c>
      <c r="AI160" s="707">
        <f t="shared" si="238"/>
        <v>0.29870706865200819</v>
      </c>
      <c r="AJ160" s="707">
        <f t="shared" si="238"/>
        <v>8.4426868022911175E-2</v>
      </c>
      <c r="AK160" s="707">
        <f t="shared" si="238"/>
        <v>0.12653021647650159</v>
      </c>
      <c r="AL160" s="707">
        <f t="shared" si="238"/>
        <v>3.3466135049678741E-2</v>
      </c>
      <c r="AM160" s="707">
        <f t="shared" si="238"/>
        <v>1.213566255551691E-2</v>
      </c>
      <c r="AN160" s="707">
        <f t="shared" si="238"/>
        <v>0.3206156489620795</v>
      </c>
      <c r="AO160" s="707">
        <f t="shared" si="238"/>
        <v>5.5162102525076868E-2</v>
      </c>
      <c r="AP160" s="708">
        <f>+[17]LP!J160</f>
        <v>615.47971174977579</v>
      </c>
      <c r="AQ160" s="709">
        <f t="shared" si="239"/>
        <v>491.9764867497758</v>
      </c>
      <c r="AR160" s="710">
        <f>+[17]LP!R160+[17]LP!Z160</f>
        <v>41.433730581836627</v>
      </c>
      <c r="AS160" s="709">
        <f>+[17]LP!$E160*VLOOKUP($A160,[17]GJha!$T$16:$AA$22,6,FALSE)</f>
        <v>87.800237485865239</v>
      </c>
      <c r="AT160" s="709">
        <f>+[17]LP!$E160*VLOOKUP($A160,[17]GJha!$T$16:$AA$22,7,FALSE)</f>
        <v>1116.7424072773179</v>
      </c>
      <c r="AU160" s="711">
        <f t="shared" si="240"/>
        <v>0.60067215136432983</v>
      </c>
      <c r="AV160" s="712">
        <f t="shared" si="241"/>
        <v>0.37218001751065088</v>
      </c>
      <c r="AW160" s="713">
        <f t="shared" si="242"/>
        <v>0.24742589673941723</v>
      </c>
      <c r="AX160" s="708">
        <f>+[17]LP!$E160*(VLOOKUP($A160,[17]GJha!$T$16:$AA$22,8,FALSE)+VLOOKUP($A160,[17]GJha!$T$16:$AA$22,3,FALSE))</f>
        <v>128.96749246816381</v>
      </c>
      <c r="AY160" s="708">
        <f>0.45*0.25*17.8/1000*365*[17]FCI!D161</f>
        <v>279.93948749999998</v>
      </c>
      <c r="AZ160" s="708">
        <f>+[17]LP!AG160+[17]LP!AL160*[17]LP!AK$4</f>
        <v>4604.4077170708151</v>
      </c>
      <c r="BA160" s="708">
        <f>+[17]LP!AL160*CV$2*CV$3</f>
        <v>800.42457514701096</v>
      </c>
      <c r="BB160" s="714">
        <f>IF((BU160+CL160+DS160)-(+BR160+CI160+DC160+DQ160)&lt;0,0,(BU160+CL160+DS160)-(+BR160+CI160+DC160+DQ160))</f>
        <v>572.45323914297944</v>
      </c>
      <c r="BC160" s="714">
        <f t="shared" si="316"/>
        <v>0</v>
      </c>
      <c r="BD160" s="715">
        <f t="shared" si="243"/>
        <v>0</v>
      </c>
      <c r="BE160" s="716">
        <f t="shared" si="244"/>
        <v>93.647128915219355</v>
      </c>
      <c r="BF160" s="716">
        <f t="shared" si="245"/>
        <v>24.586546429116307</v>
      </c>
      <c r="BG160" s="716">
        <f t="shared" si="246"/>
        <v>321.34899997139513</v>
      </c>
      <c r="BH160" s="717">
        <f t="shared" si="247"/>
        <v>0.5100898953858396</v>
      </c>
      <c r="BI160" s="716">
        <f t="shared" si="248"/>
        <v>1486.3874226089986</v>
      </c>
      <c r="BJ160" s="718">
        <f t="shared" si="317"/>
        <v>0</v>
      </c>
      <c r="BK160" s="716">
        <f t="shared" si="249"/>
        <v>1925.9700979247293</v>
      </c>
      <c r="BL160" s="719">
        <f t="shared" si="250"/>
        <v>1701.7434170595006</v>
      </c>
      <c r="BM160" s="719">
        <f t="shared" si="251"/>
        <v>439.5826753157308</v>
      </c>
      <c r="BN160" s="719">
        <f t="shared" si="252"/>
        <v>215.35599445050218</v>
      </c>
      <c r="BO160" s="719">
        <f t="shared" si="253"/>
        <v>224.22668086522862</v>
      </c>
      <c r="BP160" s="719">
        <f t="shared" si="254"/>
        <v>0</v>
      </c>
      <c r="BQ160" s="719">
        <f t="shared" si="255"/>
        <v>0</v>
      </c>
      <c r="BR160" s="720">
        <f t="shared" si="256"/>
        <v>0</v>
      </c>
      <c r="BS160" s="719">
        <f t="shared" si="257"/>
        <v>0</v>
      </c>
      <c r="BT160" s="721">
        <f t="shared" si="258"/>
        <v>998.9901329406282</v>
      </c>
      <c r="BU160" s="722">
        <f t="shared" si="259"/>
        <v>489.41536053745716</v>
      </c>
      <c r="BV160" s="723">
        <f t="shared" si="260"/>
        <v>36.149090854212226</v>
      </c>
      <c r="BW160" s="723">
        <f t="shared" si="261"/>
        <v>17.026226142073746</v>
      </c>
      <c r="BX160" s="723">
        <f t="shared" si="262"/>
        <v>190.78876566954617</v>
      </c>
      <c r="BY160" s="717">
        <f t="shared" si="263"/>
        <v>0.61101728583332482</v>
      </c>
      <c r="BZ160" s="724">
        <f t="shared" si="264"/>
        <v>757.07146772630404</v>
      </c>
      <c r="CA160" s="718">
        <f t="shared" si="318"/>
        <v>0</v>
      </c>
      <c r="CB160" s="723">
        <f t="shared" si="265"/>
        <v>1001.0355503921362</v>
      </c>
      <c r="CC160" s="723">
        <f t="shared" si="266"/>
        <v>851.9692787608426</v>
      </c>
      <c r="CD160" s="723">
        <f t="shared" si="267"/>
        <v>243.96408266583214</v>
      </c>
      <c r="CE160" s="725">
        <f t="shared" si="268"/>
        <v>94.897811034538492</v>
      </c>
      <c r="CF160" s="726">
        <f t="shared" si="269"/>
        <v>149.06627163129363</v>
      </c>
      <c r="CG160" s="724">
        <f t="shared" si="270"/>
        <v>0</v>
      </c>
      <c r="CH160" s="727">
        <f t="shared" si="271"/>
        <v>0</v>
      </c>
      <c r="CI160" s="728">
        <f t="shared" si="319"/>
        <v>0</v>
      </c>
      <c r="CJ160" s="726">
        <f t="shared" si="272"/>
        <v>0</v>
      </c>
      <c r="CK160" s="729">
        <f t="shared" si="273"/>
        <v>664.13030750526798</v>
      </c>
      <c r="CL160" s="730">
        <f t="shared" si="274"/>
        <v>258.33520957374776</v>
      </c>
      <c r="CM160" s="731">
        <f t="shared" si="275"/>
        <v>9.3773002185323513</v>
      </c>
      <c r="CN160" s="732">
        <f t="shared" si="320"/>
        <v>0.66153107307740111</v>
      </c>
      <c r="CO160" s="731">
        <f t="shared" si="276"/>
        <v>1.1977952238653442</v>
      </c>
      <c r="CP160" s="731">
        <f t="shared" si="277"/>
        <v>2.7237664767842364</v>
      </c>
      <c r="CQ160" s="733">
        <f>+IF([17]FCI!D161&gt;10000,0.3,1)</f>
        <v>1</v>
      </c>
      <c r="CR160" s="718">
        <f t="shared" si="321"/>
        <v>0</v>
      </c>
      <c r="CS160" s="731">
        <f t="shared" si="278"/>
        <v>397.66922435189554</v>
      </c>
      <c r="CT160" s="718">
        <f t="shared" si="279"/>
        <v>0</v>
      </c>
      <c r="CU160" s="731">
        <f t="shared" si="280"/>
        <v>410.96808627107748</v>
      </c>
      <c r="CV160" s="731">
        <f t="shared" si="281"/>
        <v>403.56691557107746</v>
      </c>
      <c r="CW160" s="731">
        <f t="shared" si="339"/>
        <v>13.298861919181933</v>
      </c>
      <c r="CX160" s="731">
        <f t="shared" si="283"/>
        <v>5.897691219181934</v>
      </c>
      <c r="CY160" s="731">
        <f t="shared" si="322"/>
        <v>10.575095442397696</v>
      </c>
      <c r="CZ160" s="731">
        <f t="shared" si="284"/>
        <v>3.1739247423976975</v>
      </c>
      <c r="DA160" s="731">
        <f t="shared" si="323"/>
        <v>7.4011706999999989</v>
      </c>
      <c r="DB160" s="731">
        <f t="shared" si="285"/>
        <v>0</v>
      </c>
      <c r="DC160" s="734">
        <f t="shared" si="324"/>
        <v>0</v>
      </c>
      <c r="DD160" s="700">
        <f t="shared" si="325"/>
        <v>0</v>
      </c>
      <c r="DE160" s="735">
        <f t="shared" si="286"/>
        <v>21.129636770210848</v>
      </c>
      <c r="DF160" s="736">
        <f t="shared" si="326"/>
        <v>1</v>
      </c>
      <c r="DG160" s="735">
        <f t="shared" si="287"/>
        <v>29.671543282096625</v>
      </c>
      <c r="DH160" s="735">
        <f t="shared" si="288"/>
        <v>67.472597398929736</v>
      </c>
      <c r="DI160" s="736">
        <f t="shared" si="327"/>
        <v>1</v>
      </c>
      <c r="DJ160" s="736">
        <f t="shared" si="328"/>
        <v>1</v>
      </c>
      <c r="DK160" s="735">
        <f t="shared" si="329"/>
        <v>118.27377745123721</v>
      </c>
      <c r="DL160" s="735">
        <f t="shared" si="289"/>
        <v>-110.9016195487628</v>
      </c>
      <c r="DM160" s="737">
        <f t="shared" si="330"/>
        <v>118.27377745123721</v>
      </c>
      <c r="DN160" s="737">
        <f t="shared" si="290"/>
        <v>-110.9016195487628</v>
      </c>
      <c r="DO160" s="737">
        <f t="shared" si="331"/>
        <v>118.27377745123721</v>
      </c>
      <c r="DP160" s="737">
        <f t="shared" si="291"/>
        <v>-110.9016195487628</v>
      </c>
      <c r="DQ160" s="738">
        <f t="shared" si="332"/>
        <v>175.29733096822557</v>
      </c>
      <c r="DR160" s="739">
        <f t="shared" si="333"/>
        <v>0</v>
      </c>
      <c r="DS160" s="740">
        <f t="shared" si="292"/>
        <v>0</v>
      </c>
      <c r="DT160" s="754">
        <f t="shared" si="293"/>
        <v>0</v>
      </c>
      <c r="DU160" s="755">
        <f t="shared" si="294"/>
        <v>44.741335167899997</v>
      </c>
      <c r="DV160" s="755">
        <f t="shared" si="295"/>
        <v>127.35419399999999</v>
      </c>
      <c r="DW160" s="755">
        <f t="shared" si="296"/>
        <v>281.02111419200003</v>
      </c>
      <c r="DX160" s="755">
        <f t="shared" si="297"/>
        <v>8.0780956119999967</v>
      </c>
      <c r="DY160" s="755">
        <f t="shared" si="334"/>
        <v>128.69644499999998</v>
      </c>
      <c r="DZ160" s="756">
        <f t="shared" si="334"/>
        <v>25.905164417999998</v>
      </c>
      <c r="EA160" s="755">
        <f t="shared" si="335"/>
        <v>615.7963483899</v>
      </c>
      <c r="EB160" s="757">
        <f>+EA160/([17]LP!E160+[17]LP!O160+[17]LP!W160)</f>
        <v>9.8106257133502712</v>
      </c>
      <c r="EC160" s="758">
        <f t="shared" si="336"/>
        <v>0</v>
      </c>
      <c r="ED160" s="562">
        <f>+EC160/([17]LP!AE160+[17]LP!AL160)</f>
        <v>0</v>
      </c>
      <c r="EE160" s="759">
        <f t="shared" si="337"/>
        <v>0</v>
      </c>
      <c r="EF160" s="759">
        <f t="shared" si="338"/>
        <v>0</v>
      </c>
      <c r="EG160" s="751">
        <f t="shared" si="298"/>
        <v>0</v>
      </c>
      <c r="EH160" s="749">
        <f t="shared" si="299"/>
        <v>0</v>
      </c>
      <c r="EI160" s="750">
        <f t="shared" si="300"/>
        <v>96.881950000000003</v>
      </c>
      <c r="EJ160" s="750">
        <f t="shared" si="301"/>
        <v>303.53399999999999</v>
      </c>
      <c r="EK160" s="750">
        <f t="shared" si="302"/>
        <v>324.74780000000004</v>
      </c>
      <c r="EL160" s="750">
        <f t="shared" si="303"/>
        <v>21.430610000000001</v>
      </c>
      <c r="EM160" s="750">
        <f t="shared" si="304"/>
        <v>461.214</v>
      </c>
      <c r="EN160" s="751">
        <f t="shared" si="304"/>
        <v>89.680499999999995</v>
      </c>
      <c r="EO160" s="749">
        <f t="shared" si="305"/>
        <v>27.748246479678372</v>
      </c>
      <c r="EP160" s="750">
        <f>+EO160/([17]LP!E160+[17]LP!O160+[17]LP!W160)</f>
        <v>0.44207417131604859</v>
      </c>
      <c r="EQ160" s="561">
        <f>+[17]ASI!I160-[17]ASI!J160</f>
        <v>62.768305139999995</v>
      </c>
      <c r="ER160" s="561">
        <f t="shared" si="306"/>
        <v>7.8460381424999994</v>
      </c>
      <c r="ES160" s="752">
        <f t="shared" si="307"/>
        <v>3.4685308099597965</v>
      </c>
      <c r="ET160" s="753"/>
    </row>
    <row r="161" spans="1:153">
      <c r="A161" s="798">
        <f>+VLOOKUP(B161,[17]ASI!B:C,2,FALSE)</f>
        <v>7</v>
      </c>
      <c r="B161" s="798">
        <v>8259</v>
      </c>
      <c r="C161" s="696" t="s">
        <v>269</v>
      </c>
      <c r="D161" s="697">
        <f t="shared" si="308"/>
        <v>154.89015238995614</v>
      </c>
      <c r="E161" s="801">
        <v>723</v>
      </c>
      <c r="F161" s="801">
        <v>85</v>
      </c>
      <c r="G161" s="801">
        <v>0</v>
      </c>
      <c r="H161" s="801">
        <v>137</v>
      </c>
      <c r="I161" s="801">
        <v>6</v>
      </c>
      <c r="J161" s="801">
        <v>14</v>
      </c>
      <c r="K161" s="801">
        <v>94</v>
      </c>
      <c r="L161" s="801">
        <v>725</v>
      </c>
      <c r="M161" s="801">
        <v>200</v>
      </c>
      <c r="N161" s="699">
        <f t="shared" si="232"/>
        <v>653.22799999999995</v>
      </c>
      <c r="O161" s="700">
        <f t="shared" si="233"/>
        <v>14517.993625000001</v>
      </c>
      <c r="P161" s="701">
        <f t="shared" si="234"/>
        <v>71.85618550724638</v>
      </c>
      <c r="Q161" s="702">
        <f t="shared" si="309"/>
        <v>221.22089446376813</v>
      </c>
      <c r="R161" s="702">
        <f t="shared" si="310"/>
        <v>11.603966769464128</v>
      </c>
      <c r="S161" s="703">
        <f t="shared" si="311"/>
        <v>6654.3300936846526</v>
      </c>
      <c r="T161" s="703">
        <f t="shared" si="235"/>
        <v>56.000553871618692</v>
      </c>
      <c r="U161" s="703">
        <f t="shared" si="312"/>
        <v>6931.5515420200391</v>
      </c>
      <c r="V161" s="703">
        <f t="shared" si="313"/>
        <v>7098.0456611794589</v>
      </c>
      <c r="W161" s="704">
        <f t="shared" si="342"/>
        <v>19867.984393551833</v>
      </c>
      <c r="X161" s="705">
        <f t="shared" si="342"/>
        <v>188.13785575289953</v>
      </c>
      <c r="Y161" s="705">
        <f t="shared" si="342"/>
        <v>0</v>
      </c>
      <c r="Z161" s="705">
        <f t="shared" si="341"/>
        <v>3527.0220842587141</v>
      </c>
      <c r="AA161" s="705">
        <f t="shared" si="341"/>
        <v>115.75038361932917</v>
      </c>
      <c r="AB161" s="705">
        <f t="shared" si="341"/>
        <v>142.86983007905712</v>
      </c>
      <c r="AC161" s="705">
        <f t="shared" si="341"/>
        <v>695.71004579999988</v>
      </c>
      <c r="AD161" s="705">
        <f t="shared" si="341"/>
        <v>393.78316999999998</v>
      </c>
      <c r="AE161" s="705">
        <f t="shared" si="341"/>
        <v>64.079399999999993</v>
      </c>
      <c r="AF161" s="706">
        <f t="shared" si="314"/>
        <v>24995.337163061828</v>
      </c>
      <c r="AG161" s="707">
        <f t="shared" si="236"/>
        <v>0.79486762926778165</v>
      </c>
      <c r="AH161" s="707">
        <f t="shared" si="237"/>
        <v>7.526918101786205E-3</v>
      </c>
      <c r="AI161" s="707">
        <f t="shared" si="238"/>
        <v>0</v>
      </c>
      <c r="AJ161" s="707">
        <f t="shared" si="238"/>
        <v>0.1411072017652539</v>
      </c>
      <c r="AK161" s="707">
        <f t="shared" si="238"/>
        <v>4.6308790661317972E-3</v>
      </c>
      <c r="AL161" s="707">
        <f t="shared" si="238"/>
        <v>5.7158592879551356E-3</v>
      </c>
      <c r="AM161" s="707">
        <f t="shared" si="238"/>
        <v>2.7833593172254621E-2</v>
      </c>
      <c r="AN161" s="707">
        <f t="shared" si="238"/>
        <v>1.575426518278512E-2</v>
      </c>
      <c r="AO161" s="707">
        <f t="shared" si="238"/>
        <v>2.5636541560518211E-3</v>
      </c>
      <c r="AP161" s="708">
        <f>+[17]LP!J161</f>
        <v>13301.378301193317</v>
      </c>
      <c r="AQ161" s="709">
        <f t="shared" si="239"/>
        <v>-1216.6153238066836</v>
      </c>
      <c r="AR161" s="710">
        <f>+[17]LP!R161+[17]LP!Z161</f>
        <v>11.654058853334947</v>
      </c>
      <c r="AS161" s="709">
        <f>+[17]LP!$E161*VLOOKUP($A161,[17]GJha!$T$16:$AA$22,6,FALSE)</f>
        <v>1897.4860607735272</v>
      </c>
      <c r="AT161" s="709">
        <f>+[17]LP!$E161*VLOOKUP($A161,[17]GJha!$T$16:$AA$22,7,FALSE)</f>
        <v>24134.366967111193</v>
      </c>
      <c r="AU161" s="711">
        <f t="shared" si="240"/>
        <v>0.84121803189303479</v>
      </c>
      <c r="AV161" s="712">
        <f t="shared" si="241"/>
        <v>0.82536749031253143</v>
      </c>
      <c r="AW161" s="713">
        <f t="shared" si="242"/>
        <v>0.15579013948192966</v>
      </c>
      <c r="AX161" s="708">
        <f>+[17]LP!$E161*(VLOOKUP($A161,[17]GJha!$T$16:$AA$22,8,FALSE)+VLOOKUP($A161,[17]GJha!$T$16:$AA$22,3,FALSE))</f>
        <v>2787.1680790231535</v>
      </c>
      <c r="AY161" s="708">
        <f>0.45*0.25*17.8/1000*365*[17]FCI!D162</f>
        <v>1502.0251874999999</v>
      </c>
      <c r="AZ161" s="708">
        <f>+[17]LP!AG161+[17]LP!AL161*[17]LP!AK$4</f>
        <v>14252.499473521859</v>
      </c>
      <c r="BA161" s="708">
        <f>+[17]LP!AL161*CV$2*CV$3</f>
        <v>2818.0246942333306</v>
      </c>
      <c r="BB161" s="714">
        <f t="shared" si="315"/>
        <v>0</v>
      </c>
      <c r="BC161" s="714">
        <f t="shared" si="316"/>
        <v>7848.1610987249223</v>
      </c>
      <c r="BD161" s="715">
        <f t="shared" si="243"/>
        <v>1216.6153238066836</v>
      </c>
      <c r="BE161" s="716">
        <f t="shared" si="244"/>
        <v>0</v>
      </c>
      <c r="BF161" s="716">
        <f t="shared" si="245"/>
        <v>1178.3511768516641</v>
      </c>
      <c r="BG161" s="716">
        <f t="shared" si="246"/>
        <v>9725.9253588940392</v>
      </c>
      <c r="BH161" s="717">
        <f t="shared" si="247"/>
        <v>1</v>
      </c>
      <c r="BI161" s="716">
        <f t="shared" si="248"/>
        <v>6443.4781217431737</v>
      </c>
      <c r="BJ161" s="718">
        <f t="shared" si="317"/>
        <v>1</v>
      </c>
      <c r="BK161" s="716">
        <f t="shared" si="249"/>
        <v>17347.754657488877</v>
      </c>
      <c r="BL161" s="719">
        <f t="shared" si="250"/>
        <v>-2708.367591815856</v>
      </c>
      <c r="BM161" s="719">
        <f t="shared" si="251"/>
        <v>17347.754657488877</v>
      </c>
      <c r="BN161" s="719">
        <f t="shared" si="252"/>
        <v>-2708.367591815856</v>
      </c>
      <c r="BO161" s="719">
        <f t="shared" si="253"/>
        <v>17347.754657488877</v>
      </c>
      <c r="BP161" s="719">
        <f t="shared" si="254"/>
        <v>-2708.367591815856</v>
      </c>
      <c r="BQ161" s="719">
        <f t="shared" si="255"/>
        <v>0.24837664222265993</v>
      </c>
      <c r="BR161" s="720">
        <f t="shared" si="256"/>
        <v>5431.5967795155639</v>
      </c>
      <c r="BS161" s="719">
        <f t="shared" si="257"/>
        <v>0</v>
      </c>
      <c r="BT161" s="721">
        <f t="shared" si="258"/>
        <v>21868.387988941206</v>
      </c>
      <c r="BU161" s="722">
        <f t="shared" si="259"/>
        <v>0</v>
      </c>
      <c r="BV161" s="723">
        <f t="shared" si="260"/>
        <v>0</v>
      </c>
      <c r="BW161" s="723">
        <f t="shared" si="261"/>
        <v>231.68403816465496</v>
      </c>
      <c r="BX161" s="723">
        <f t="shared" si="262"/>
        <v>1639.4843832394554</v>
      </c>
      <c r="BY161" s="717">
        <f t="shared" si="263"/>
        <v>1</v>
      </c>
      <c r="BZ161" s="724">
        <f t="shared" si="264"/>
        <v>931.80647023508186</v>
      </c>
      <c r="CA161" s="718">
        <f t="shared" si="318"/>
        <v>1</v>
      </c>
      <c r="CB161" s="723">
        <f t="shared" si="265"/>
        <v>2802.9748916391923</v>
      </c>
      <c r="CC161" s="723">
        <f t="shared" si="266"/>
        <v>-982.6674063179081</v>
      </c>
      <c r="CD161" s="723">
        <f t="shared" si="267"/>
        <v>2802.9748916391923</v>
      </c>
      <c r="CE161" s="725">
        <f t="shared" si="268"/>
        <v>-982.6674063179081</v>
      </c>
      <c r="CF161" s="726">
        <f t="shared" si="269"/>
        <v>2802.9748916391923</v>
      </c>
      <c r="CG161" s="724">
        <f t="shared" si="270"/>
        <v>-982.6674063179081</v>
      </c>
      <c r="CH161" s="727">
        <f t="shared" si="271"/>
        <v>0.52516245735940859</v>
      </c>
      <c r="CI161" s="728">
        <f t="shared" si="319"/>
        <v>2378.3486009716939</v>
      </c>
      <c r="CJ161" s="726">
        <f t="shared" si="272"/>
        <v>0</v>
      </c>
      <c r="CK161" s="729">
        <f t="shared" si="273"/>
        <v>4127.7119041265687</v>
      </c>
      <c r="CL161" s="730">
        <f t="shared" si="274"/>
        <v>0</v>
      </c>
      <c r="CM161" s="731">
        <f t="shared" si="275"/>
        <v>2.6375517506520039</v>
      </c>
      <c r="CN161" s="732">
        <f t="shared" si="320"/>
        <v>1</v>
      </c>
      <c r="CO161" s="731">
        <f t="shared" si="276"/>
        <v>499.02249462979279</v>
      </c>
      <c r="CP161" s="731">
        <f t="shared" si="277"/>
        <v>281.73289955379937</v>
      </c>
      <c r="CQ161" s="733">
        <f>+IF([17]FCI!D162&gt;10000,0.3,1)</f>
        <v>1</v>
      </c>
      <c r="CR161" s="718">
        <f t="shared" si="321"/>
        <v>0.68877294674099487</v>
      </c>
      <c r="CS161" s="731">
        <f t="shared" si="278"/>
        <v>1400.0590800881296</v>
      </c>
      <c r="CT161" s="718">
        <f t="shared" si="279"/>
        <v>0</v>
      </c>
      <c r="CU161" s="731">
        <f t="shared" si="280"/>
        <v>2183.4520260223735</v>
      </c>
      <c r="CV161" s="731">
        <f t="shared" si="281"/>
        <v>1487.7419802223735</v>
      </c>
      <c r="CW161" s="731">
        <f t="shared" si="339"/>
        <v>783.39294593424415</v>
      </c>
      <c r="CX161" s="731">
        <f t="shared" si="283"/>
        <v>87.682900134244278</v>
      </c>
      <c r="CY161" s="731">
        <f t="shared" si="322"/>
        <v>695.71004579999988</v>
      </c>
      <c r="CZ161" s="731">
        <f t="shared" si="284"/>
        <v>0</v>
      </c>
      <c r="DA161" s="731">
        <f t="shared" si="323"/>
        <v>695.71004579999988</v>
      </c>
      <c r="DB161" s="731">
        <f t="shared" si="285"/>
        <v>0</v>
      </c>
      <c r="DC161" s="734">
        <f t="shared" si="324"/>
        <v>0</v>
      </c>
      <c r="DD161" s="700">
        <f t="shared" si="325"/>
        <v>0</v>
      </c>
      <c r="DE161" s="735">
        <f t="shared" si="286"/>
        <v>22.619172426892906</v>
      </c>
      <c r="DF161" s="736">
        <f t="shared" si="326"/>
        <v>1</v>
      </c>
      <c r="DG161" s="735">
        <f t="shared" si="287"/>
        <v>262.73442306416462</v>
      </c>
      <c r="DH161" s="735">
        <f t="shared" si="288"/>
        <v>148.3318520087461</v>
      </c>
      <c r="DI161" s="736">
        <f t="shared" si="327"/>
        <v>1</v>
      </c>
      <c r="DJ161" s="736">
        <f t="shared" si="328"/>
        <v>1</v>
      </c>
      <c r="DK161" s="735">
        <f t="shared" si="329"/>
        <v>433.68544749980367</v>
      </c>
      <c r="DL161" s="735">
        <f t="shared" si="289"/>
        <v>-24.177122500196305</v>
      </c>
      <c r="DM161" s="737">
        <f t="shared" si="330"/>
        <v>433.68544749980367</v>
      </c>
      <c r="DN161" s="737">
        <f t="shared" si="290"/>
        <v>-24.177122500196305</v>
      </c>
      <c r="DO161" s="737">
        <f t="shared" si="331"/>
        <v>433.68544749980367</v>
      </c>
      <c r="DP161" s="737">
        <f t="shared" si="291"/>
        <v>-24.177122500196305</v>
      </c>
      <c r="DQ161" s="738">
        <f t="shared" si="332"/>
        <v>38.215718237665044</v>
      </c>
      <c r="DR161" s="739">
        <f t="shared" si="333"/>
        <v>0</v>
      </c>
      <c r="DS161" s="740">
        <f t="shared" si="292"/>
        <v>0</v>
      </c>
      <c r="DT161" s="754">
        <f t="shared" si="293"/>
        <v>25149.087581822318</v>
      </c>
      <c r="DU161" s="755">
        <f t="shared" si="294"/>
        <v>168.00588907825747</v>
      </c>
      <c r="DV161" s="755">
        <f t="shared" si="295"/>
        <v>0</v>
      </c>
      <c r="DW161" s="755">
        <f t="shared" si="296"/>
        <v>4836.2972979110937</v>
      </c>
      <c r="DX161" s="755">
        <f t="shared" si="297"/>
        <v>759.34098752799969</v>
      </c>
      <c r="DY161" s="755">
        <f t="shared" si="334"/>
        <v>259.18034062499999</v>
      </c>
      <c r="DZ161" s="756">
        <f t="shared" si="334"/>
        <v>49.343170319999992</v>
      </c>
      <c r="EA161" s="755">
        <f t="shared" si="335"/>
        <v>31221.255267284669</v>
      </c>
      <c r="EB161" s="757">
        <f>+EA161/([17]LP!E161+[17]LP!O161+[17]LP!W161)</f>
        <v>41.560643735553278</v>
      </c>
      <c r="EC161" s="758">
        <f t="shared" si="336"/>
        <v>4662.0499547346299</v>
      </c>
      <c r="ED161" s="562">
        <f>+EC161/([17]LP!AE161+[17]LP!AL161)</f>
        <v>5.9071817124042969</v>
      </c>
      <c r="EE161" s="759">
        <f t="shared" si="337"/>
        <v>0.32127237965786454</v>
      </c>
      <c r="EF161" s="759">
        <f t="shared" si="338"/>
        <v>0.24614223872602167</v>
      </c>
      <c r="EG161" s="751">
        <f t="shared" si="298"/>
        <v>0</v>
      </c>
      <c r="EH161" s="749">
        <f t="shared" si="299"/>
        <v>27705.709398651547</v>
      </c>
      <c r="EI161" s="750">
        <f t="shared" si="300"/>
        <v>363.79643308148655</v>
      </c>
      <c r="EJ161" s="750">
        <f t="shared" si="301"/>
        <v>0</v>
      </c>
      <c r="EK161" s="750">
        <f t="shared" si="302"/>
        <v>5588.8217230877499</v>
      </c>
      <c r="EL161" s="750">
        <f t="shared" si="303"/>
        <v>2014.4773399999999</v>
      </c>
      <c r="EM161" s="750">
        <f t="shared" si="304"/>
        <v>928.83375000000001</v>
      </c>
      <c r="EN161" s="751">
        <f t="shared" si="304"/>
        <v>170.82</v>
      </c>
      <c r="EO161" s="749">
        <f t="shared" si="305"/>
        <v>209.72080469764941</v>
      </c>
      <c r="EP161" s="750">
        <f>+EO161/([17]LP!E161+[17]LP!O161+[17]LP!W161)</f>
        <v>0.27917300484410035</v>
      </c>
      <c r="EQ161" s="561">
        <f>+[17]ASI!I161-[17]ASI!J161</f>
        <v>474.40184997307927</v>
      </c>
      <c r="ER161" s="561">
        <f t="shared" si="306"/>
        <v>3.0216678342234347</v>
      </c>
      <c r="ES161" s="752">
        <f t="shared" si="307"/>
        <v>1.3358013038066843</v>
      </c>
      <c r="ET161" s="753"/>
    </row>
    <row r="162" spans="1:153">
      <c r="A162" s="798">
        <f>+VLOOKUP(B162,[17]ASI!B:C,2,FALSE)</f>
        <v>7</v>
      </c>
      <c r="B162" s="798">
        <v>8276</v>
      </c>
      <c r="C162" s="696" t="s">
        <v>270</v>
      </c>
      <c r="D162" s="697">
        <f t="shared" si="308"/>
        <v>27.705683325403673</v>
      </c>
      <c r="E162" s="801">
        <v>81</v>
      </c>
      <c r="F162" s="801">
        <v>152</v>
      </c>
      <c r="G162" s="801">
        <v>95</v>
      </c>
      <c r="H162" s="801">
        <v>22</v>
      </c>
      <c r="I162" s="801">
        <v>6</v>
      </c>
      <c r="J162" s="801">
        <v>19</v>
      </c>
      <c r="K162" s="801">
        <v>49</v>
      </c>
      <c r="L162" s="801">
        <v>322</v>
      </c>
      <c r="M162" s="801">
        <v>36</v>
      </c>
      <c r="N162" s="699">
        <f t="shared" si="232"/>
        <v>107.908</v>
      </c>
      <c r="O162" s="700">
        <f t="shared" si="233"/>
        <v>2170.87327</v>
      </c>
      <c r="P162" s="701">
        <f t="shared" si="234"/>
        <v>15.590664295125165</v>
      </c>
      <c r="Q162" s="702">
        <f t="shared" si="309"/>
        <v>49.960161397101452</v>
      </c>
      <c r="R162" s="702">
        <f t="shared" si="310"/>
        <v>5.5605587673499421</v>
      </c>
      <c r="S162" s="703">
        <f t="shared" si="311"/>
        <v>780.08783022631246</v>
      </c>
      <c r="T162" s="703">
        <f t="shared" si="235"/>
        <v>24.871970133325817</v>
      </c>
      <c r="U162" s="703">
        <f t="shared" si="312"/>
        <v>854.91996175673978</v>
      </c>
      <c r="V162" s="703">
        <f t="shared" si="313"/>
        <v>888.18620384949338</v>
      </c>
      <c r="W162" s="704">
        <f t="shared" si="342"/>
        <v>2225.8737702319481</v>
      </c>
      <c r="X162" s="705">
        <f t="shared" si="342"/>
        <v>336.43475381694975</v>
      </c>
      <c r="Y162" s="705">
        <f t="shared" si="342"/>
        <v>262.21775728212782</v>
      </c>
      <c r="Z162" s="705">
        <f t="shared" si="341"/>
        <v>566.38310842110741</v>
      </c>
      <c r="AA162" s="705">
        <f t="shared" si="341"/>
        <v>115.75038361932917</v>
      </c>
      <c r="AB162" s="705">
        <f t="shared" si="341"/>
        <v>193.8947693930061</v>
      </c>
      <c r="AC162" s="705">
        <f t="shared" si="341"/>
        <v>362.65736429999993</v>
      </c>
      <c r="AD162" s="705">
        <f t="shared" si="341"/>
        <v>174.89404239999999</v>
      </c>
      <c r="AE162" s="705">
        <f t="shared" si="341"/>
        <v>11.534291999999999</v>
      </c>
      <c r="AF162" s="706">
        <f t="shared" si="314"/>
        <v>4249.640241464469</v>
      </c>
      <c r="AG162" s="707">
        <f t="shared" si="236"/>
        <v>0.52377934219318512</v>
      </c>
      <c r="AH162" s="707">
        <f t="shared" si="237"/>
        <v>7.9167820027280927E-2</v>
      </c>
      <c r="AI162" s="707">
        <f t="shared" si="238"/>
        <v>6.1703518976412207E-2</v>
      </c>
      <c r="AJ162" s="707">
        <f t="shared" si="238"/>
        <v>0.13327789559568132</v>
      </c>
      <c r="AK162" s="707">
        <f t="shared" si="238"/>
        <v>2.7237690026071577E-2</v>
      </c>
      <c r="AL162" s="707">
        <f t="shared" si="238"/>
        <v>4.5626160892666058E-2</v>
      </c>
      <c r="AM162" s="707">
        <f t="shared" si="238"/>
        <v>8.5338368354452646E-2</v>
      </c>
      <c r="AN162" s="707">
        <f t="shared" si="238"/>
        <v>4.1155023122552543E-2</v>
      </c>
      <c r="AO162" s="707">
        <f t="shared" si="238"/>
        <v>2.7141808116974073E-3</v>
      </c>
      <c r="AP162" s="708">
        <f>+[17]LP!J162</f>
        <v>3737.1712807989366</v>
      </c>
      <c r="AQ162" s="709">
        <f t="shared" si="239"/>
        <v>1566.2980107989365</v>
      </c>
      <c r="AR162" s="710">
        <f>+[17]LP!R162+[17]LP!Z162</f>
        <v>7.1340251406742183</v>
      </c>
      <c r="AS162" s="709">
        <f>+[17]LP!$E162*VLOOKUP($A162,[17]GJha!$T$16:$AA$22,6,FALSE)</f>
        <v>533.11997083813105</v>
      </c>
      <c r="AT162" s="709">
        <f>+[17]LP!$E162*VLOOKUP($A162,[17]GJha!$T$16:$AA$22,7,FALSE)</f>
        <v>6780.8208343084871</v>
      </c>
      <c r="AU162" s="711">
        <f t="shared" si="240"/>
        <v>0.76327108510093378</v>
      </c>
      <c r="AV162" s="712">
        <f t="shared" si="241"/>
        <v>0.72666290811949785</v>
      </c>
      <c r="AW162" s="713">
        <f t="shared" si="242"/>
        <v>0.22537487020588576</v>
      </c>
      <c r="AX162" s="708">
        <f>+[17]LP!$E162*(VLOOKUP($A162,[17]GJha!$T$16:$AA$22,8,FALSE)+VLOOKUP($A162,[17]GJha!$T$16:$AA$22,3,FALSE))</f>
        <v>783.0861030958273</v>
      </c>
      <c r="AY162" s="708">
        <f>0.45*0.25*17.8/1000*365*[17]FCI!D163</f>
        <v>160.06983750000001</v>
      </c>
      <c r="AZ162" s="708">
        <f>+[17]LP!AG162+[17]LP!AL162*[17]LP!AK$4</f>
        <v>64569.00825603032</v>
      </c>
      <c r="BA162" s="708">
        <f>+[17]LP!AL162*CV$2*CV$3</f>
        <v>11894.302529372379</v>
      </c>
      <c r="BB162" s="714">
        <f t="shared" si="315"/>
        <v>549.88535034891549</v>
      </c>
      <c r="BC162" s="714">
        <f t="shared" si="316"/>
        <v>0</v>
      </c>
      <c r="BD162" s="715">
        <f t="shared" si="243"/>
        <v>0</v>
      </c>
      <c r="BE162" s="716">
        <f t="shared" si="244"/>
        <v>378.84872460591379</v>
      </c>
      <c r="BF162" s="716">
        <f t="shared" si="245"/>
        <v>291.47863770948965</v>
      </c>
      <c r="BG162" s="716">
        <f t="shared" si="246"/>
        <v>2479.4053083376066</v>
      </c>
      <c r="BH162" s="717">
        <f t="shared" si="247"/>
        <v>0.89675111403833463</v>
      </c>
      <c r="BI162" s="716">
        <f t="shared" si="248"/>
        <v>26486.445373851919</v>
      </c>
      <c r="BJ162" s="718">
        <f t="shared" si="317"/>
        <v>0</v>
      </c>
      <c r="BK162" s="716">
        <f t="shared" si="249"/>
        <v>29636.17804450493</v>
      </c>
      <c r="BL162" s="719">
        <f t="shared" si="250"/>
        <v>26811.651763173904</v>
      </c>
      <c r="BM162" s="719">
        <f t="shared" si="251"/>
        <v>3149.7326706530102</v>
      </c>
      <c r="BN162" s="719">
        <f t="shared" si="252"/>
        <v>325.20638932198455</v>
      </c>
      <c r="BO162" s="719">
        <f t="shared" si="253"/>
        <v>2824.526281331026</v>
      </c>
      <c r="BP162" s="719">
        <f t="shared" si="254"/>
        <v>0</v>
      </c>
      <c r="BQ162" s="719">
        <f t="shared" si="255"/>
        <v>0</v>
      </c>
      <c r="BR162" s="720">
        <f t="shared" si="256"/>
        <v>0</v>
      </c>
      <c r="BS162" s="719">
        <f t="shared" si="257"/>
        <v>0</v>
      </c>
      <c r="BT162" s="721">
        <f t="shared" si="258"/>
        <v>6758.5129667574147</v>
      </c>
      <c r="BU162" s="722">
        <f t="shared" si="259"/>
        <v>697.808934575173</v>
      </c>
      <c r="BV162" s="723">
        <f t="shared" si="260"/>
        <v>68.225878711691294</v>
      </c>
      <c r="BW162" s="723">
        <f t="shared" si="261"/>
        <v>94.169007916680584</v>
      </c>
      <c r="BX162" s="723">
        <f t="shared" si="262"/>
        <v>686.75806504897525</v>
      </c>
      <c r="BY162" s="717">
        <f t="shared" si="263"/>
        <v>1</v>
      </c>
      <c r="BZ162" s="724">
        <f t="shared" si="264"/>
        <v>6293.7419257873889</v>
      </c>
      <c r="CA162" s="718">
        <f t="shared" si="318"/>
        <v>4.2701639299791427E-3</v>
      </c>
      <c r="CB162" s="723">
        <f t="shared" si="265"/>
        <v>7142.8948774647361</v>
      </c>
      <c r="CC162" s="723">
        <f t="shared" si="266"/>
        <v>6266.8666160312941</v>
      </c>
      <c r="CD162" s="723">
        <f t="shared" si="267"/>
        <v>876.02826143344191</v>
      </c>
      <c r="CE162" s="725">
        <f t="shared" si="268"/>
        <v>-7.673861546209082E-13</v>
      </c>
      <c r="CF162" s="726">
        <f t="shared" si="269"/>
        <v>876.02826143344191</v>
      </c>
      <c r="CG162" s="724">
        <f t="shared" si="270"/>
        <v>-7.673861546209082E-13</v>
      </c>
      <c r="CH162" s="727">
        <f t="shared" si="271"/>
        <v>0</v>
      </c>
      <c r="CI162" s="728">
        <f t="shared" si="319"/>
        <v>0</v>
      </c>
      <c r="CJ162" s="726">
        <f t="shared" si="272"/>
        <v>-7.673861546209082E-13</v>
      </c>
      <c r="CK162" s="729">
        <f t="shared" si="273"/>
        <v>2096.1562309676365</v>
      </c>
      <c r="CL162" s="730">
        <f t="shared" si="274"/>
        <v>0</v>
      </c>
      <c r="CM162" s="731">
        <f t="shared" si="275"/>
        <v>1.6145757229976723</v>
      </c>
      <c r="CN162" s="732">
        <f t="shared" si="320"/>
        <v>1</v>
      </c>
      <c r="CO162" s="731">
        <f t="shared" si="276"/>
        <v>153.54635538849459</v>
      </c>
      <c r="CP162" s="731">
        <f t="shared" si="277"/>
        <v>32.880838620969826</v>
      </c>
      <c r="CQ162" s="733">
        <f>+IF([17]FCI!D163&gt;10000,0.3,1)</f>
        <v>1</v>
      </c>
      <c r="CR162" s="718">
        <f t="shared" si="321"/>
        <v>0.99999999999998612</v>
      </c>
      <c r="CS162" s="731">
        <f t="shared" si="278"/>
        <v>5909.3613663642973</v>
      </c>
      <c r="CT162" s="718">
        <f t="shared" si="279"/>
        <v>2.9548978940675208E-2</v>
      </c>
      <c r="CU162" s="731">
        <f t="shared" si="280"/>
        <v>6097.4031360967592</v>
      </c>
      <c r="CV162" s="731">
        <f t="shared" si="281"/>
        <v>5734.7457717967591</v>
      </c>
      <c r="CW162" s="731">
        <f t="shared" si="339"/>
        <v>362.65736430000038</v>
      </c>
      <c r="CX162" s="731">
        <f t="shared" si="283"/>
        <v>4.5474735088646412E-13</v>
      </c>
      <c r="CY162" s="731">
        <f t="shared" si="322"/>
        <v>362.65736429999993</v>
      </c>
      <c r="CZ162" s="731">
        <f t="shared" si="284"/>
        <v>0</v>
      </c>
      <c r="DA162" s="731">
        <f t="shared" si="323"/>
        <v>362.65736429999993</v>
      </c>
      <c r="DB162" s="731">
        <f t="shared" si="285"/>
        <v>0</v>
      </c>
      <c r="DC162" s="734">
        <f t="shared" si="324"/>
        <v>0</v>
      </c>
      <c r="DD162" s="700">
        <f t="shared" si="325"/>
        <v>0</v>
      </c>
      <c r="DE162" s="735">
        <f t="shared" si="286"/>
        <v>16.176584413663338</v>
      </c>
      <c r="DF162" s="736">
        <f t="shared" si="326"/>
        <v>1</v>
      </c>
      <c r="DG162" s="735">
        <f t="shared" si="287"/>
        <v>63.145865174463275</v>
      </c>
      <c r="DH162" s="735">
        <f t="shared" si="288"/>
        <v>13.522229147866991</v>
      </c>
      <c r="DI162" s="736">
        <f t="shared" si="327"/>
        <v>1</v>
      </c>
      <c r="DJ162" s="736">
        <f t="shared" si="328"/>
        <v>1</v>
      </c>
      <c r="DK162" s="735">
        <f t="shared" si="329"/>
        <v>92.844678735993611</v>
      </c>
      <c r="DL162" s="735">
        <f t="shared" si="289"/>
        <v>-93.583655664006372</v>
      </c>
      <c r="DM162" s="737">
        <f t="shared" si="330"/>
        <v>92.844678735993611</v>
      </c>
      <c r="DN162" s="737">
        <f t="shared" si="290"/>
        <v>-93.583655664006372</v>
      </c>
      <c r="DO162" s="737">
        <f t="shared" si="331"/>
        <v>92.844678735993611</v>
      </c>
      <c r="DP162" s="737">
        <f t="shared" si="291"/>
        <v>-93.583655664006372</v>
      </c>
      <c r="DQ162" s="738">
        <f t="shared" si="332"/>
        <v>147.92358422625753</v>
      </c>
      <c r="DR162" s="739">
        <f t="shared" si="333"/>
        <v>0</v>
      </c>
      <c r="DS162" s="740">
        <f t="shared" si="292"/>
        <v>0</v>
      </c>
      <c r="DT162" s="754">
        <f t="shared" si="293"/>
        <v>3356.7478124579998</v>
      </c>
      <c r="DU162" s="755">
        <f t="shared" si="294"/>
        <v>357.93068134319998</v>
      </c>
      <c r="DV162" s="755">
        <f t="shared" si="295"/>
        <v>183.31285499999998</v>
      </c>
      <c r="DW162" s="755">
        <f t="shared" si="296"/>
        <v>1625.6738864519875</v>
      </c>
      <c r="DX162" s="755">
        <f t="shared" si="297"/>
        <v>300.53355330392708</v>
      </c>
      <c r="DY162" s="755">
        <f t="shared" si="334"/>
        <v>115.11182024999999</v>
      </c>
      <c r="DZ162" s="756">
        <f t="shared" si="334"/>
        <v>8.8817706575999988</v>
      </c>
      <c r="EA162" s="755">
        <f t="shared" si="335"/>
        <v>5948.1923794647146</v>
      </c>
      <c r="EB162" s="757">
        <f>+EA162/([17]LP!E162+[17]LP!O162+[17]LP!W162)</f>
        <v>27.209321104126161</v>
      </c>
      <c r="EC162" s="758">
        <f t="shared" si="336"/>
        <v>97.288515446086095</v>
      </c>
      <c r="ED162" s="562">
        <f>+EC162/([17]LP!AE162+[17]LP!AL162)</f>
        <v>2.8314109395573744E-2</v>
      </c>
      <c r="EE162" s="759">
        <f t="shared" si="337"/>
        <v>0</v>
      </c>
      <c r="EF162" s="759">
        <f t="shared" si="338"/>
        <v>3.0678587597298267E-2</v>
      </c>
      <c r="EG162" s="751">
        <f t="shared" si="298"/>
        <v>0.48148917340912339</v>
      </c>
      <c r="EH162" s="749">
        <f t="shared" si="299"/>
        <v>3697.9901999999997</v>
      </c>
      <c r="EI162" s="750">
        <f t="shared" si="300"/>
        <v>775.05560000000003</v>
      </c>
      <c r="EJ162" s="750">
        <f t="shared" si="301"/>
        <v>436.90500000000003</v>
      </c>
      <c r="EK162" s="750">
        <f t="shared" si="302"/>
        <v>1878.6275887513434</v>
      </c>
      <c r="EL162" s="750">
        <f t="shared" si="303"/>
        <v>797.29402598344427</v>
      </c>
      <c r="EM162" s="750">
        <f t="shared" si="304"/>
        <v>412.53030000000001</v>
      </c>
      <c r="EN162" s="751">
        <f t="shared" si="304"/>
        <v>30.747599999999995</v>
      </c>
      <c r="EO162" s="749">
        <f t="shared" si="305"/>
        <v>90.784245301269621</v>
      </c>
      <c r="EP162" s="750">
        <f>+EO162/([17]LP!E162+[17]LP!O162+[17]LP!W162)</f>
        <v>0.41528207630370828</v>
      </c>
      <c r="EQ162" s="561">
        <f>+[17]ASI!I162-[17]ASI!J162</f>
        <v>205.35975904452005</v>
      </c>
      <c r="ER162" s="561">
        <f t="shared" si="306"/>
        <v>4.3693565754153205</v>
      </c>
      <c r="ES162" s="752">
        <f t="shared" si="307"/>
        <v>1.9315796872610558</v>
      </c>
      <c r="ET162" s="753"/>
    </row>
    <row r="163" spans="1:153">
      <c r="A163" s="798">
        <f>+VLOOKUP(B163,[17]ASI!B:C,2,FALSE)</f>
        <v>7</v>
      </c>
      <c r="B163" s="798">
        <v>8294</v>
      </c>
      <c r="C163" s="696" t="s">
        <v>271</v>
      </c>
      <c r="D163" s="697">
        <f t="shared" si="308"/>
        <v>40.004902704819671</v>
      </c>
      <c r="E163" s="801">
        <v>185</v>
      </c>
      <c r="F163" s="801">
        <v>0</v>
      </c>
      <c r="G163" s="801">
        <v>0</v>
      </c>
      <c r="H163" s="801">
        <v>18</v>
      </c>
      <c r="I163" s="801">
        <v>17</v>
      </c>
      <c r="J163" s="801">
        <v>1</v>
      </c>
      <c r="K163" s="801">
        <v>24</v>
      </c>
      <c r="L163" s="801">
        <v>402</v>
      </c>
      <c r="M163" s="801">
        <v>176</v>
      </c>
      <c r="N163" s="699">
        <f t="shared" si="232"/>
        <v>165.14599999999999</v>
      </c>
      <c r="O163" s="700">
        <f t="shared" si="233"/>
        <v>3634.12907</v>
      </c>
      <c r="P163" s="701">
        <f t="shared" si="234"/>
        <v>19.33019420289855</v>
      </c>
      <c r="Q163" s="702">
        <f t="shared" si="309"/>
        <v>58.788527918840586</v>
      </c>
      <c r="R163" s="702">
        <f t="shared" si="310"/>
        <v>2.9408353589484384</v>
      </c>
      <c r="S163" s="703">
        <f t="shared" si="311"/>
        <v>1702.4912161909742</v>
      </c>
      <c r="T163" s="703">
        <f t="shared" si="235"/>
        <v>31.051341595021672</v>
      </c>
      <c r="U163" s="703">
        <f t="shared" si="312"/>
        <v>1792.3310857048366</v>
      </c>
      <c r="V163" s="703">
        <f t="shared" si="313"/>
        <v>1835.2768237686046</v>
      </c>
      <c r="W163" s="704">
        <f t="shared" si="342"/>
        <v>5083.7857715174123</v>
      </c>
      <c r="X163" s="705">
        <f t="shared" si="342"/>
        <v>0</v>
      </c>
      <c r="Y163" s="705">
        <f t="shared" si="342"/>
        <v>0</v>
      </c>
      <c r="Z163" s="705">
        <f t="shared" si="341"/>
        <v>463.40436143545151</v>
      </c>
      <c r="AA163" s="705">
        <f t="shared" si="341"/>
        <v>327.95942025476597</v>
      </c>
      <c r="AB163" s="705">
        <f t="shared" si="341"/>
        <v>10.204987862789794</v>
      </c>
      <c r="AC163" s="705">
        <f t="shared" si="341"/>
        <v>177.62809679999998</v>
      </c>
      <c r="AD163" s="705">
        <f t="shared" si="341"/>
        <v>218.34597840000001</v>
      </c>
      <c r="AE163" s="705">
        <f t="shared" si="341"/>
        <v>56.389871999999997</v>
      </c>
      <c r="AF163" s="706">
        <f t="shared" si="314"/>
        <v>6337.7184882704187</v>
      </c>
      <c r="AG163" s="707">
        <f t="shared" si="236"/>
        <v>0.80214761525401734</v>
      </c>
      <c r="AH163" s="707">
        <f t="shared" si="237"/>
        <v>0</v>
      </c>
      <c r="AI163" s="707">
        <f t="shared" si="238"/>
        <v>0</v>
      </c>
      <c r="AJ163" s="707">
        <f t="shared" si="238"/>
        <v>7.3118482982969454E-2</v>
      </c>
      <c r="AK163" s="707">
        <f t="shared" si="238"/>
        <v>5.1747236937352045E-2</v>
      </c>
      <c r="AL163" s="707">
        <f t="shared" si="238"/>
        <v>1.6101989827532975E-3</v>
      </c>
      <c r="AM163" s="707">
        <f t="shared" si="238"/>
        <v>2.8027135810583342E-2</v>
      </c>
      <c r="AN163" s="707">
        <f t="shared" si="238"/>
        <v>3.445182660039342E-2</v>
      </c>
      <c r="AO163" s="707">
        <f t="shared" si="238"/>
        <v>8.897503431931221E-3</v>
      </c>
      <c r="AP163" s="708">
        <f>+[17]LP!J163</f>
        <v>4737.1448385421227</v>
      </c>
      <c r="AQ163" s="709">
        <f t="shared" si="239"/>
        <v>1103.0157685421227</v>
      </c>
      <c r="AR163" s="710">
        <f>+[17]LP!R163+[17]LP!Z163</f>
        <v>3.7054760637409809</v>
      </c>
      <c r="AS163" s="709">
        <f>+[17]LP!$E163*VLOOKUP($A163,[17]GJha!$T$16:$AA$22,6,FALSE)</f>
        <v>675.76954022821315</v>
      </c>
      <c r="AT163" s="709">
        <f>+[17]LP!$E163*VLOOKUP($A163,[17]GJha!$T$16:$AA$22,7,FALSE)</f>
        <v>8595.1988824703585</v>
      </c>
      <c r="AU163" s="711">
        <f t="shared" si="240"/>
        <v>0.86380280678770816</v>
      </c>
      <c r="AV163" s="712">
        <f t="shared" si="241"/>
        <v>0.82527778789686035</v>
      </c>
      <c r="AW163" s="713">
        <f t="shared" si="242"/>
        <v>0.13012289083661843</v>
      </c>
      <c r="AX163" s="708">
        <f>+[17]LP!$E163*(VLOOKUP($A163,[17]GJha!$T$16:$AA$22,8,FALSE)+VLOOKUP($A163,[17]GJha!$T$16:$AA$22,3,FALSE))</f>
        <v>992.62035713316891</v>
      </c>
      <c r="AY163" s="708">
        <f>0.45*0.25*17.8/1000*365*[17]FCI!D164</f>
        <v>391.03818749999999</v>
      </c>
      <c r="AZ163" s="708">
        <f>+[17]LP!AG163+[17]LP!AL163*[17]LP!AK$4</f>
        <v>33898.032173842024</v>
      </c>
      <c r="BA163" s="708">
        <f>+[17]LP!AL163*CV$2*CV$3</f>
        <v>6626.8809275926769</v>
      </c>
      <c r="BB163" s="714">
        <f t="shared" si="315"/>
        <v>0</v>
      </c>
      <c r="BC163" s="714">
        <f t="shared" si="316"/>
        <v>84.409114774529698</v>
      </c>
      <c r="BD163" s="715">
        <f t="shared" si="243"/>
        <v>0</v>
      </c>
      <c r="BE163" s="716">
        <f t="shared" si="244"/>
        <v>301.93186858707679</v>
      </c>
      <c r="BF163" s="716">
        <f t="shared" si="245"/>
        <v>419.61166768480393</v>
      </c>
      <c r="BG163" s="716">
        <f t="shared" si="246"/>
        <v>3556.7798744164297</v>
      </c>
      <c r="BH163" s="717">
        <f t="shared" si="247"/>
        <v>1</v>
      </c>
      <c r="BI163" s="716">
        <f t="shared" si="248"/>
        <v>15736.561727904147</v>
      </c>
      <c r="BJ163" s="718">
        <f t="shared" si="317"/>
        <v>5.1184138870745355E-2</v>
      </c>
      <c r="BK163" s="716">
        <f t="shared" si="249"/>
        <v>20014.885138592457</v>
      </c>
      <c r="BL163" s="719">
        <f t="shared" si="250"/>
        <v>14931.099367075045</v>
      </c>
      <c r="BM163" s="719">
        <f t="shared" si="251"/>
        <v>5083.7857715174123</v>
      </c>
      <c r="BN163" s="719">
        <f t="shared" si="252"/>
        <v>0</v>
      </c>
      <c r="BO163" s="719">
        <f t="shared" si="253"/>
        <v>5083.7857715174123</v>
      </c>
      <c r="BP163" s="719">
        <f t="shared" si="254"/>
        <v>0</v>
      </c>
      <c r="BQ163" s="719">
        <f t="shared" si="255"/>
        <v>0</v>
      </c>
      <c r="BR163" s="720">
        <f t="shared" si="256"/>
        <v>0</v>
      </c>
      <c r="BS163" s="719">
        <f t="shared" si="257"/>
        <v>0</v>
      </c>
      <c r="BT163" s="721">
        <f t="shared" si="258"/>
        <v>8935.0426276618728</v>
      </c>
      <c r="BU163" s="722">
        <f t="shared" si="259"/>
        <v>0</v>
      </c>
      <c r="BV163" s="723">
        <f t="shared" si="260"/>
        <v>27.642245054071676</v>
      </c>
      <c r="BW163" s="723">
        <f t="shared" si="261"/>
        <v>68.917556241712376</v>
      </c>
      <c r="BX163" s="723">
        <f t="shared" si="262"/>
        <v>500.83454805320105</v>
      </c>
      <c r="BY163" s="717">
        <f t="shared" si="263"/>
        <v>1</v>
      </c>
      <c r="BZ163" s="724">
        <f t="shared" si="264"/>
        <v>1900.97389314265</v>
      </c>
      <c r="CA163" s="718">
        <f t="shared" si="318"/>
        <v>0.10740516791973675</v>
      </c>
      <c r="CB163" s="723">
        <f t="shared" si="265"/>
        <v>2498.3682424916351</v>
      </c>
      <c r="CC163" s="723">
        <f t="shared" si="266"/>
        <v>1696.799472938628</v>
      </c>
      <c r="CD163" s="723">
        <f t="shared" si="267"/>
        <v>801.56876955300709</v>
      </c>
      <c r="CE163" s="725">
        <f t="shared" si="268"/>
        <v>-1.865174681370263E-13</v>
      </c>
      <c r="CF163" s="726">
        <f t="shared" si="269"/>
        <v>801.56876955300709</v>
      </c>
      <c r="CG163" s="724">
        <f t="shared" si="270"/>
        <v>-1.865174681370263E-13</v>
      </c>
      <c r="CH163" s="727">
        <f t="shared" si="271"/>
        <v>0</v>
      </c>
      <c r="CI163" s="728">
        <f t="shared" si="319"/>
        <v>0</v>
      </c>
      <c r="CJ163" s="726">
        <f t="shared" si="272"/>
        <v>-1.865174681370263E-13</v>
      </c>
      <c r="CK163" s="729">
        <f t="shared" si="273"/>
        <v>1408.8027007520541</v>
      </c>
      <c r="CL163" s="730">
        <f t="shared" si="274"/>
        <v>0</v>
      </c>
      <c r="CM163" s="731">
        <f t="shared" si="275"/>
        <v>0.83862498052533441</v>
      </c>
      <c r="CN163" s="732">
        <f t="shared" si="320"/>
        <v>1</v>
      </c>
      <c r="CO163" s="731">
        <f t="shared" si="276"/>
        <v>115.71255476035977</v>
      </c>
      <c r="CP163" s="731">
        <f t="shared" si="277"/>
        <v>47.755111336187909</v>
      </c>
      <c r="CQ163" s="733">
        <f>+IF([17]FCI!D164&gt;10000,0.3,1)</f>
        <v>1</v>
      </c>
      <c r="CR163" s="718">
        <f t="shared" si="321"/>
        <v>1</v>
      </c>
      <c r="CS163" s="731">
        <f t="shared" si="278"/>
        <v>3292.3859163921011</v>
      </c>
      <c r="CT163" s="718">
        <f t="shared" si="279"/>
        <v>4.0462467223543186E-3</v>
      </c>
      <c r="CU163" s="731">
        <f t="shared" si="280"/>
        <v>3456.6922074691743</v>
      </c>
      <c r="CV163" s="731">
        <f t="shared" si="281"/>
        <v>3279.0641106691742</v>
      </c>
      <c r="CW163" s="731">
        <f t="shared" si="339"/>
        <v>177.62809680000007</v>
      </c>
      <c r="CX163" s="731">
        <f t="shared" si="283"/>
        <v>0</v>
      </c>
      <c r="CY163" s="731">
        <f t="shared" si="322"/>
        <v>177.62809680000007</v>
      </c>
      <c r="CZ163" s="731">
        <f t="shared" si="284"/>
        <v>0</v>
      </c>
      <c r="DA163" s="731">
        <f t="shared" si="323"/>
        <v>177.62809680000007</v>
      </c>
      <c r="DB163" s="731">
        <f t="shared" si="285"/>
        <v>0</v>
      </c>
      <c r="DC163" s="734">
        <f t="shared" si="324"/>
        <v>0</v>
      </c>
      <c r="DD163" s="700">
        <f t="shared" si="325"/>
        <v>0</v>
      </c>
      <c r="DE163" s="735">
        <f t="shared" si="286"/>
        <v>19.067310839161415</v>
      </c>
      <c r="DF163" s="736">
        <f t="shared" si="326"/>
        <v>1</v>
      </c>
      <c r="DG163" s="735">
        <f t="shared" si="287"/>
        <v>143.17729101083975</v>
      </c>
      <c r="DH163" s="735">
        <f t="shared" si="288"/>
        <v>59.089936154263931</v>
      </c>
      <c r="DI163" s="736">
        <f t="shared" si="327"/>
        <v>1</v>
      </c>
      <c r="DJ163" s="736">
        <f t="shared" si="328"/>
        <v>1</v>
      </c>
      <c r="DK163" s="735">
        <f t="shared" si="329"/>
        <v>221.33453800426511</v>
      </c>
      <c r="DL163" s="735">
        <f t="shared" si="289"/>
        <v>-53.401312395734891</v>
      </c>
      <c r="DM163" s="737">
        <f t="shared" si="330"/>
        <v>221.33453800426511</v>
      </c>
      <c r="DN163" s="737">
        <f t="shared" si="290"/>
        <v>-53.401312395734891</v>
      </c>
      <c r="DO163" s="737">
        <f t="shared" si="331"/>
        <v>221.33453800426511</v>
      </c>
      <c r="DP163" s="737">
        <f t="shared" si="291"/>
        <v>-53.401312395734891</v>
      </c>
      <c r="DQ163" s="738">
        <f t="shared" si="332"/>
        <v>84.409114774529698</v>
      </c>
      <c r="DR163" s="739">
        <f t="shared" si="333"/>
        <v>0</v>
      </c>
      <c r="DS163" s="740">
        <f t="shared" si="292"/>
        <v>0</v>
      </c>
      <c r="DT163" s="754">
        <f t="shared" si="293"/>
        <v>7059.3040669344045</v>
      </c>
      <c r="DU163" s="755">
        <f t="shared" si="294"/>
        <v>0</v>
      </c>
      <c r="DV163" s="755">
        <f t="shared" si="295"/>
        <v>0</v>
      </c>
      <c r="DW163" s="755">
        <f t="shared" si="296"/>
        <v>1103.5371211690522</v>
      </c>
      <c r="DX163" s="755">
        <f t="shared" si="297"/>
        <v>186.60417319530868</v>
      </c>
      <c r="DY163" s="755">
        <f t="shared" si="334"/>
        <v>143.71103025000002</v>
      </c>
      <c r="DZ163" s="756">
        <f t="shared" si="334"/>
        <v>43.421989881599984</v>
      </c>
      <c r="EA163" s="755">
        <f t="shared" si="335"/>
        <v>8536.578381430365</v>
      </c>
      <c r="EB163" s="757">
        <f>+EA163/([17]LP!E163+[17]LP!O163+[17]LP!W163)</f>
        <v>31.703783895413583</v>
      </c>
      <c r="EC163" s="758">
        <f t="shared" si="336"/>
        <v>706.77245642284538</v>
      </c>
      <c r="ED163" s="562">
        <f>+EC163/([17]LP!AE163+[17]LP!AL163)</f>
        <v>0.3789652349532795</v>
      </c>
      <c r="EE163" s="759">
        <f t="shared" si="337"/>
        <v>0.15843751035730352</v>
      </c>
      <c r="EF163" s="759">
        <f t="shared" si="338"/>
        <v>0.25471853190822213</v>
      </c>
      <c r="EG163" s="751">
        <f t="shared" si="298"/>
        <v>7.4998302424681834E-2</v>
      </c>
      <c r="EH163" s="749">
        <f t="shared" si="299"/>
        <v>7776.9432548547175</v>
      </c>
      <c r="EI163" s="750">
        <f t="shared" si="300"/>
        <v>0</v>
      </c>
      <c r="EJ163" s="750">
        <f t="shared" si="301"/>
        <v>0</v>
      </c>
      <c r="EK163" s="750">
        <f t="shared" si="302"/>
        <v>1275.246713573044</v>
      </c>
      <c r="EL163" s="750">
        <f t="shared" si="303"/>
        <v>495.04752756089511</v>
      </c>
      <c r="EM163" s="750">
        <f t="shared" si="304"/>
        <v>515.02230000000009</v>
      </c>
      <c r="EN163" s="751">
        <f t="shared" si="304"/>
        <v>150.32159999999999</v>
      </c>
      <c r="EO163" s="749">
        <f t="shared" si="305"/>
        <v>107.89946594884141</v>
      </c>
      <c r="EP163" s="750">
        <f>+EO163/([17]LP!E163+[17]LP!O163+[17]LP!W163)</f>
        <v>0.40072511467989608</v>
      </c>
      <c r="EQ163" s="561">
        <f>+[17]ASI!I163-[17]ASI!J163</f>
        <v>244.07548088056404</v>
      </c>
      <c r="ER163" s="561">
        <f t="shared" si="306"/>
        <v>6.7798744689045565</v>
      </c>
      <c r="ES163" s="752">
        <f t="shared" si="307"/>
        <v>2.9972073874678169</v>
      </c>
      <c r="ET163" s="753"/>
    </row>
    <row r="164" spans="1:153">
      <c r="A164" s="798">
        <f>+VLOOKUP(B164,[17]ASI!B:C,2,FALSE)</f>
        <v>7</v>
      </c>
      <c r="B164" s="798">
        <v>8296</v>
      </c>
      <c r="C164" s="696" t="s">
        <v>272</v>
      </c>
      <c r="D164" s="697">
        <f t="shared" si="308"/>
        <v>40.265571472218639</v>
      </c>
      <c r="E164" s="801">
        <v>84</v>
      </c>
      <c r="F164" s="801">
        <v>199</v>
      </c>
      <c r="G164" s="801">
        <v>62</v>
      </c>
      <c r="H164" s="801">
        <v>59</v>
      </c>
      <c r="I164" s="801">
        <v>6</v>
      </c>
      <c r="J164" s="801">
        <v>4</v>
      </c>
      <c r="K164" s="801">
        <v>43</v>
      </c>
      <c r="L164" s="801">
        <v>1328</v>
      </c>
      <c r="M164" s="801">
        <v>900</v>
      </c>
      <c r="N164" s="699">
        <f t="shared" si="232"/>
        <v>136.77000000000001</v>
      </c>
      <c r="O164" s="700">
        <f t="shared" si="233"/>
        <v>2576.1765699999996</v>
      </c>
      <c r="P164" s="701">
        <f t="shared" si="234"/>
        <v>23.877133860342553</v>
      </c>
      <c r="Q164" s="702">
        <f t="shared" si="309"/>
        <v>69.749672371014512</v>
      </c>
      <c r="R164" s="702">
        <f t="shared" si="310"/>
        <v>6.2170158553175874</v>
      </c>
      <c r="S164" s="703">
        <f t="shared" si="311"/>
        <v>796.60304199924792</v>
      </c>
      <c r="T164" s="703">
        <f t="shared" si="235"/>
        <v>102.57756626415122</v>
      </c>
      <c r="U164" s="703">
        <f t="shared" si="312"/>
        <v>968.93028063441363</v>
      </c>
      <c r="V164" s="703">
        <f t="shared" si="313"/>
        <v>1015.4128679619499</v>
      </c>
      <c r="W164" s="704">
        <f t="shared" si="342"/>
        <v>2308.313539499798</v>
      </c>
      <c r="X164" s="705">
        <f t="shared" si="342"/>
        <v>440.46392111561187</v>
      </c>
      <c r="Y164" s="705">
        <f t="shared" si="342"/>
        <v>171.13158896307289</v>
      </c>
      <c r="Z164" s="705">
        <f t="shared" si="341"/>
        <v>1518.9365180384243</v>
      </c>
      <c r="AA164" s="705">
        <f t="shared" si="341"/>
        <v>115.75038361932917</v>
      </c>
      <c r="AB164" s="705">
        <f t="shared" si="341"/>
        <v>40.819951451159177</v>
      </c>
      <c r="AC164" s="705">
        <f t="shared" si="341"/>
        <v>318.25034009999996</v>
      </c>
      <c r="AD164" s="705">
        <f t="shared" si="341"/>
        <v>721.30213760000004</v>
      </c>
      <c r="AE164" s="705">
        <f t="shared" si="341"/>
        <v>288.35730000000001</v>
      </c>
      <c r="AF164" s="706">
        <f t="shared" si="314"/>
        <v>5923.3256803873946</v>
      </c>
      <c r="AG164" s="707">
        <f t="shared" si="236"/>
        <v>0.38969890633277332</v>
      </c>
      <c r="AH164" s="707">
        <f t="shared" si="237"/>
        <v>7.436091562110507E-2</v>
      </c>
      <c r="AI164" s="707">
        <f t="shared" si="238"/>
        <v>2.8891132819136262E-2</v>
      </c>
      <c r="AJ164" s="707">
        <f t="shared" si="238"/>
        <v>0.25643305804841099</v>
      </c>
      <c r="AK164" s="707">
        <f t="shared" si="238"/>
        <v>1.9541451857457027E-2</v>
      </c>
      <c r="AL164" s="707">
        <f t="shared" si="238"/>
        <v>6.8913906905908118E-3</v>
      </c>
      <c r="AM164" s="707">
        <f t="shared" si="238"/>
        <v>5.3728320418671607E-2</v>
      </c>
      <c r="AN164" s="707">
        <f t="shared" si="238"/>
        <v>0.12177316874341203</v>
      </c>
      <c r="AO164" s="707">
        <f t="shared" si="238"/>
        <v>4.8681655468443025E-2</v>
      </c>
      <c r="AP164" s="708">
        <f>+[17]LP!J164</f>
        <v>5520.2917451459152</v>
      </c>
      <c r="AQ164" s="709">
        <f t="shared" si="239"/>
        <v>2944.1151751459156</v>
      </c>
      <c r="AR164" s="710">
        <f>+[17]LP!R164+[17]LP!Z164</f>
        <v>66.996742523853655</v>
      </c>
      <c r="AS164" s="709">
        <f>+[17]LP!$E164*VLOOKUP($A164,[17]GJha!$T$16:$AA$22,6,FALSE)</f>
        <v>787.48806331429716</v>
      </c>
      <c r="AT164" s="709">
        <f>+[17]LP!$E164*VLOOKUP($A164,[17]GJha!$T$16:$AA$22,7,FALSE)</f>
        <v>10016.161011743701</v>
      </c>
      <c r="AU164" s="711">
        <f t="shared" si="240"/>
        <v>0.63539603626973618</v>
      </c>
      <c r="AV164" s="712">
        <f t="shared" si="241"/>
        <v>0.52094019657348023</v>
      </c>
      <c r="AW164" s="713">
        <f t="shared" si="242"/>
        <v>0.29892673182569612</v>
      </c>
      <c r="AX164" s="708">
        <f>+[17]LP!$E164*(VLOOKUP($A164,[17]GJha!$T$16:$AA$22,8,FALSE)+VLOOKUP($A164,[17]GJha!$T$16:$AA$22,3,FALSE))</f>
        <v>1156.7207991960786</v>
      </c>
      <c r="AY164" s="708">
        <f>0.45*0.25*17.8/1000*365*[17]FCI!D165</f>
        <v>249.2411625</v>
      </c>
      <c r="AZ164" s="708">
        <f>+[17]LP!AG164+[17]LP!AL164*[17]LP!AK$4</f>
        <v>9453.7412855323309</v>
      </c>
      <c r="BA164" s="708">
        <f>+[17]LP!AL164*CV$2*CV$3</f>
        <v>1830.222864068498</v>
      </c>
      <c r="BB164" s="714">
        <f t="shared" si="315"/>
        <v>1891.6538216479235</v>
      </c>
      <c r="BC164" s="714">
        <f t="shared" si="316"/>
        <v>0</v>
      </c>
      <c r="BD164" s="715">
        <f t="shared" si="243"/>
        <v>0</v>
      </c>
      <c r="BE164" s="716">
        <f t="shared" si="244"/>
        <v>592.8050844034741</v>
      </c>
      <c r="BF164" s="716">
        <f t="shared" si="245"/>
        <v>308.66020192426976</v>
      </c>
      <c r="BG164" s="716">
        <f t="shared" si="246"/>
        <v>3048.823234590544</v>
      </c>
      <c r="BH164" s="717">
        <f t="shared" si="247"/>
        <v>0.73916348998723713</v>
      </c>
      <c r="BI164" s="716">
        <f t="shared" si="248"/>
        <v>3228.2634235270671</v>
      </c>
      <c r="BJ164" s="718">
        <f t="shared" si="317"/>
        <v>0</v>
      </c>
      <c r="BK164" s="716">
        <f t="shared" si="249"/>
        <v>7178.5519444453548</v>
      </c>
      <c r="BL164" s="719">
        <f t="shared" si="250"/>
        <v>4258.6428948668718</v>
      </c>
      <c r="BM164" s="719">
        <f t="shared" si="251"/>
        <v>3950.2885209182878</v>
      </c>
      <c r="BN164" s="719">
        <f t="shared" si="252"/>
        <v>1030.3794713398051</v>
      </c>
      <c r="BO164" s="719">
        <f t="shared" si="253"/>
        <v>2919.9090495784826</v>
      </c>
      <c r="BP164" s="719">
        <f t="shared" si="254"/>
        <v>0</v>
      </c>
      <c r="BQ164" s="719">
        <f t="shared" si="255"/>
        <v>0</v>
      </c>
      <c r="BR164" s="720">
        <f t="shared" si="256"/>
        <v>0</v>
      </c>
      <c r="BS164" s="719">
        <f t="shared" si="257"/>
        <v>0</v>
      </c>
      <c r="BT164" s="721">
        <f t="shared" si="258"/>
        <v>8645.1423046129312</v>
      </c>
      <c r="BU164" s="722">
        <f t="shared" si="259"/>
        <v>2254.9687472989308</v>
      </c>
      <c r="BV164" s="723">
        <f t="shared" si="260"/>
        <v>197.5147873642629</v>
      </c>
      <c r="BW164" s="723">
        <f t="shared" si="261"/>
        <v>184.49571645645952</v>
      </c>
      <c r="BX164" s="723">
        <f t="shared" si="262"/>
        <v>1562.4023175676639</v>
      </c>
      <c r="BY164" s="717">
        <f t="shared" si="263"/>
        <v>0.86170325286815153</v>
      </c>
      <c r="BZ164" s="724">
        <f t="shared" si="264"/>
        <v>1419.2490302919603</v>
      </c>
      <c r="CA164" s="718">
        <f t="shared" si="318"/>
        <v>0</v>
      </c>
      <c r="CB164" s="723">
        <f t="shared" si="265"/>
        <v>3363.6618516803464</v>
      </c>
      <c r="CC164" s="723">
        <f t="shared" si="266"/>
        <v>1688.1549985714339</v>
      </c>
      <c r="CD164" s="723">
        <f t="shared" si="267"/>
        <v>1944.4128213883864</v>
      </c>
      <c r="CE164" s="725">
        <f t="shared" si="268"/>
        <v>268.90596827947377</v>
      </c>
      <c r="CF164" s="726">
        <f t="shared" si="269"/>
        <v>1675.5068531089128</v>
      </c>
      <c r="CG164" s="724">
        <f t="shared" si="270"/>
        <v>1.0658141036401503E-13</v>
      </c>
      <c r="CH164" s="727">
        <f t="shared" si="271"/>
        <v>0</v>
      </c>
      <c r="CI164" s="728">
        <f t="shared" si="319"/>
        <v>0</v>
      </c>
      <c r="CJ164" s="726">
        <f t="shared" si="272"/>
        <v>1.0658141036401503E-13</v>
      </c>
      <c r="CK164" s="729">
        <f t="shared" si="273"/>
        <v>4960.7693018971931</v>
      </c>
      <c r="CL164" s="730">
        <f t="shared" si="274"/>
        <v>686.05825772391256</v>
      </c>
      <c r="CM164" s="731">
        <f t="shared" si="275"/>
        <v>15.162732379818458</v>
      </c>
      <c r="CN164" s="732">
        <f t="shared" si="320"/>
        <v>1</v>
      </c>
      <c r="CO164" s="731">
        <f t="shared" si="276"/>
        <v>82.300501093573573</v>
      </c>
      <c r="CP164" s="731">
        <f t="shared" si="277"/>
        <v>18.577920024941964</v>
      </c>
      <c r="CQ164" s="733">
        <f>+IF([17]FCI!D165&gt;10000,0.3,1)</f>
        <v>1</v>
      </c>
      <c r="CR164" s="718">
        <f t="shared" si="321"/>
        <v>1</v>
      </c>
      <c r="CS164" s="731">
        <f t="shared" si="278"/>
        <v>909.29655253469423</v>
      </c>
      <c r="CT164" s="718">
        <f t="shared" si="279"/>
        <v>0.22237980121886669</v>
      </c>
      <c r="CU164" s="731">
        <f t="shared" si="280"/>
        <v>1025.3377060330281</v>
      </c>
      <c r="CV164" s="731">
        <f t="shared" si="281"/>
        <v>707.0873659330282</v>
      </c>
      <c r="CW164" s="731">
        <f t="shared" si="339"/>
        <v>318.25034010000002</v>
      </c>
      <c r="CX164" s="731">
        <f t="shared" si="283"/>
        <v>0</v>
      </c>
      <c r="CY164" s="731">
        <f t="shared" si="322"/>
        <v>318.25034010000002</v>
      </c>
      <c r="CZ164" s="731">
        <f t="shared" si="284"/>
        <v>0</v>
      </c>
      <c r="DA164" s="731">
        <f t="shared" si="323"/>
        <v>318.25034010000002</v>
      </c>
      <c r="DB164" s="731">
        <f t="shared" si="285"/>
        <v>0</v>
      </c>
      <c r="DC164" s="734">
        <f t="shared" si="324"/>
        <v>0</v>
      </c>
      <c r="DD164" s="700">
        <f t="shared" si="325"/>
        <v>0</v>
      </c>
      <c r="DE164" s="735">
        <f t="shared" si="286"/>
        <v>89.742883340113337</v>
      </c>
      <c r="DF164" s="736">
        <f t="shared" si="326"/>
        <v>1</v>
      </c>
      <c r="DG164" s="735">
        <f t="shared" si="287"/>
        <v>208.8807889342097</v>
      </c>
      <c r="DH164" s="735">
        <f t="shared" si="288"/>
        <v>47.151238935403562</v>
      </c>
      <c r="DI164" s="736">
        <f t="shared" si="327"/>
        <v>1</v>
      </c>
      <c r="DJ164" s="736">
        <f t="shared" si="328"/>
        <v>1</v>
      </c>
      <c r="DK164" s="735">
        <f t="shared" si="329"/>
        <v>345.77491120972661</v>
      </c>
      <c r="DL164" s="735">
        <f t="shared" si="289"/>
        <v>-663.88452639027344</v>
      </c>
      <c r="DM164" s="737">
        <f t="shared" si="330"/>
        <v>345.77491120972661</v>
      </c>
      <c r="DN164" s="737">
        <f t="shared" si="290"/>
        <v>-663.88452639027344</v>
      </c>
      <c r="DO164" s="737">
        <f t="shared" si="331"/>
        <v>345.77491120972661</v>
      </c>
      <c r="DP164" s="737">
        <f t="shared" si="291"/>
        <v>-663.88452639027344</v>
      </c>
      <c r="DQ164" s="738">
        <f t="shared" si="332"/>
        <v>1049.3731833749198</v>
      </c>
      <c r="DR164" s="739">
        <f t="shared" si="333"/>
        <v>0</v>
      </c>
      <c r="DS164" s="740">
        <f t="shared" si="292"/>
        <v>0</v>
      </c>
      <c r="DT164" s="754">
        <f t="shared" si="293"/>
        <v>3481.0718055120001</v>
      </c>
      <c r="DU164" s="755">
        <f t="shared" si="294"/>
        <v>468.60661570589991</v>
      </c>
      <c r="DV164" s="755">
        <f t="shared" si="295"/>
        <v>119.63575799999998</v>
      </c>
      <c r="DW164" s="755">
        <f t="shared" si="296"/>
        <v>2423.8071099060003</v>
      </c>
      <c r="DX164" s="755">
        <f t="shared" si="297"/>
        <v>237.00630285190067</v>
      </c>
      <c r="DY164" s="755">
        <f t="shared" si="334"/>
        <v>474.74688600000002</v>
      </c>
      <c r="DZ164" s="756">
        <f t="shared" si="334"/>
        <v>222.04426643999994</v>
      </c>
      <c r="EA164" s="755">
        <f t="shared" si="335"/>
        <v>7426.9187444158006</v>
      </c>
      <c r="EB164" s="757">
        <f>+EA164/([17]LP!E164+[17]LP!O164+[17]LP!W164)</f>
        <v>20.686857750234847</v>
      </c>
      <c r="EC164" s="758">
        <f t="shared" si="336"/>
        <v>75.294266306348817</v>
      </c>
      <c r="ED164" s="562">
        <f>+EC164/([17]LP!AE164+[17]LP!AL164)</f>
        <v>0.14556319985856978</v>
      </c>
      <c r="EE164" s="759">
        <f t="shared" si="337"/>
        <v>0</v>
      </c>
      <c r="EF164" s="759">
        <f t="shared" si="338"/>
        <v>0</v>
      </c>
      <c r="EG164" s="751">
        <f t="shared" si="298"/>
        <v>0.63537775494011506</v>
      </c>
      <c r="EH164" s="749">
        <f t="shared" si="299"/>
        <v>3834.9528</v>
      </c>
      <c r="EI164" s="750">
        <f t="shared" si="300"/>
        <v>1014.7109499999999</v>
      </c>
      <c r="EJ164" s="750">
        <f t="shared" si="301"/>
        <v>285.13800000000003</v>
      </c>
      <c r="EK164" s="750">
        <f t="shared" si="302"/>
        <v>2800.9497750000005</v>
      </c>
      <c r="EL164" s="750">
        <f t="shared" si="303"/>
        <v>628.76077332086072</v>
      </c>
      <c r="EM164" s="750">
        <f t="shared" si="304"/>
        <v>1701.3672000000001</v>
      </c>
      <c r="EN164" s="751">
        <f t="shared" si="304"/>
        <v>768.68999999999994</v>
      </c>
      <c r="EO164" s="749">
        <f t="shared" si="305"/>
        <v>104.62512426563411</v>
      </c>
      <c r="EP164" s="750">
        <f>+EO164/([17]LP!E164+[17]LP!O164+[17]LP!W164)</f>
        <v>0.29142166991003821</v>
      </c>
      <c r="EQ164" s="561">
        <f>+[17]ASI!I164-[17]ASI!J164</f>
        <v>236.66871094089618</v>
      </c>
      <c r="ER164" s="561">
        <f t="shared" si="306"/>
        <v>3.4299813179840024</v>
      </c>
      <c r="ES164" s="752">
        <f t="shared" si="307"/>
        <v>1.516306148777306</v>
      </c>
      <c r="ET164" s="753"/>
    </row>
    <row r="165" spans="1:153">
      <c r="A165" s="798">
        <f>+VLOOKUP(B165,[17]ASI!B:C,2,FALSE)</f>
        <v>7</v>
      </c>
      <c r="B165" s="798">
        <v>8306</v>
      </c>
      <c r="C165" s="696" t="s">
        <v>273</v>
      </c>
      <c r="D165" s="697">
        <f t="shared" si="308"/>
        <v>10.296485529821979</v>
      </c>
      <c r="E165" s="801">
        <v>45</v>
      </c>
      <c r="F165" s="801">
        <v>0</v>
      </c>
      <c r="G165" s="801">
        <v>12</v>
      </c>
      <c r="H165" s="801">
        <v>8</v>
      </c>
      <c r="I165" s="801">
        <v>2</v>
      </c>
      <c r="J165" s="801">
        <v>1</v>
      </c>
      <c r="K165" s="801">
        <v>5</v>
      </c>
      <c r="L165" s="801">
        <v>138</v>
      </c>
      <c r="M165" s="801">
        <v>56</v>
      </c>
      <c r="N165" s="699">
        <f t="shared" si="232"/>
        <v>42.37</v>
      </c>
      <c r="O165" s="700">
        <f t="shared" si="233"/>
        <v>912.48685999999998</v>
      </c>
      <c r="P165" s="701">
        <f t="shared" si="234"/>
        <v>4.9730795783926212</v>
      </c>
      <c r="Q165" s="702">
        <f t="shared" si="309"/>
        <v>14.725450023188404</v>
      </c>
      <c r="R165" s="702">
        <f t="shared" si="310"/>
        <v>0.79856159481570144</v>
      </c>
      <c r="S165" s="703">
        <f t="shared" si="311"/>
        <v>418.31615395313014</v>
      </c>
      <c r="T165" s="703">
        <f t="shared" si="235"/>
        <v>10.659415771425351</v>
      </c>
      <c r="U165" s="703">
        <f t="shared" si="312"/>
        <v>443.70101974774389</v>
      </c>
      <c r="V165" s="703">
        <f t="shared" si="313"/>
        <v>454.79606687238152</v>
      </c>
      <c r="W165" s="704">
        <f t="shared" si="342"/>
        <v>1236.5965390177489</v>
      </c>
      <c r="X165" s="705">
        <f t="shared" si="342"/>
        <v>0</v>
      </c>
      <c r="Y165" s="705">
        <f t="shared" si="342"/>
        <v>33.122243025110883</v>
      </c>
      <c r="Z165" s="705">
        <f t="shared" si="341"/>
        <v>205.95749397131178</v>
      </c>
      <c r="AA165" s="705">
        <f t="shared" si="341"/>
        <v>38.583461206443054</v>
      </c>
      <c r="AB165" s="705">
        <f t="shared" si="341"/>
        <v>10.204987862789794</v>
      </c>
      <c r="AC165" s="705">
        <f t="shared" si="341"/>
        <v>37.005853499999994</v>
      </c>
      <c r="AD165" s="705">
        <f t="shared" si="341"/>
        <v>74.954589600000006</v>
      </c>
      <c r="AE165" s="705">
        <f t="shared" si="341"/>
        <v>17.942232000000001</v>
      </c>
      <c r="AF165" s="706">
        <f t="shared" si="314"/>
        <v>1654.3674001834045</v>
      </c>
      <c r="AG165" s="707">
        <f t="shared" si="236"/>
        <v>0.74747395220714508</v>
      </c>
      <c r="AH165" s="707">
        <f t="shared" si="237"/>
        <v>0</v>
      </c>
      <c r="AI165" s="707">
        <f t="shared" si="238"/>
        <v>2.0021092667468498E-2</v>
      </c>
      <c r="AJ165" s="707">
        <f t="shared" si="238"/>
        <v>0.12449320141854776</v>
      </c>
      <c r="AK165" s="707">
        <f t="shared" si="238"/>
        <v>2.3322184178777738E-2</v>
      </c>
      <c r="AL165" s="707">
        <f t="shared" si="238"/>
        <v>6.168513633464043E-3</v>
      </c>
      <c r="AM165" s="707">
        <f t="shared" si="238"/>
        <v>2.2368582393425727E-2</v>
      </c>
      <c r="AN165" s="707">
        <f t="shared" si="238"/>
        <v>4.5307100219510177E-2</v>
      </c>
      <c r="AO165" s="707">
        <f t="shared" si="238"/>
        <v>1.084537328166096E-2</v>
      </c>
      <c r="AP165" s="708">
        <f>+[17]LP!J165</f>
        <v>1261.4555514834324</v>
      </c>
      <c r="AQ165" s="709">
        <f t="shared" si="239"/>
        <v>348.96869148343239</v>
      </c>
      <c r="AR165" s="710">
        <f>+[17]LP!R165+[17]LP!Z165</f>
        <v>0.35469234055440113</v>
      </c>
      <c r="AS165" s="709">
        <f>+[17]LP!$E165*VLOOKUP($A165,[17]GJha!$T$16:$AA$22,6,FALSE)</f>
        <v>179.95084953041723</v>
      </c>
      <c r="AT165" s="709">
        <f>+[17]LP!$E165*VLOOKUP($A165,[17]GJha!$T$16:$AA$22,7,FALSE)</f>
        <v>2288.817782851082</v>
      </c>
      <c r="AU165" s="711">
        <f t="shared" si="240"/>
        <v>0.83289482606650189</v>
      </c>
      <c r="AV165" s="712">
        <f t="shared" si="241"/>
        <v>0.78505562633572668</v>
      </c>
      <c r="AW165" s="713">
        <f t="shared" si="242"/>
        <v>0.15750710999833772</v>
      </c>
      <c r="AX165" s="708">
        <f>+[17]LP!$E165*(VLOOKUP($A165,[17]GJha!$T$16:$AA$22,8,FALSE)+VLOOKUP($A165,[17]GJha!$T$16:$AA$22,3,FALSE))</f>
        <v>264.32513733450821</v>
      </c>
      <c r="AY165" s="708">
        <f>0.45*0.25*17.8/1000*365*[17]FCI!D166</f>
        <v>115.48417499999999</v>
      </c>
      <c r="AZ165" s="708">
        <f>+[17]LP!AG165+[17]LP!AL165*[17]LP!AK$4</f>
        <v>9587.3310785508129</v>
      </c>
      <c r="BA165" s="708">
        <f>+[17]LP!AL165*CV$2*CV$3</f>
        <v>1757.4699163442972</v>
      </c>
      <c r="BB165" s="714">
        <f t="shared" si="315"/>
        <v>0</v>
      </c>
      <c r="BC165" s="714">
        <f t="shared" si="316"/>
        <v>33.061114345753175</v>
      </c>
      <c r="BD165" s="715">
        <f t="shared" si="243"/>
        <v>0</v>
      </c>
      <c r="BE165" s="716">
        <f t="shared" si="244"/>
        <v>92.106282062315216</v>
      </c>
      <c r="BF165" s="716">
        <f t="shared" si="245"/>
        <v>106.29262159034145</v>
      </c>
      <c r="BG165" s="716">
        <f t="shared" si="246"/>
        <v>913.2461083057832</v>
      </c>
      <c r="BH165" s="717">
        <f t="shared" si="247"/>
        <v>0.99999999999999989</v>
      </c>
      <c r="BI165" s="716">
        <f t="shared" si="248"/>
        <v>4291.4952932973765</v>
      </c>
      <c r="BJ165" s="718">
        <f t="shared" si="317"/>
        <v>3.6834193976935214E-2</v>
      </c>
      <c r="BK165" s="716">
        <f t="shared" si="249"/>
        <v>5403.1403052558162</v>
      </c>
      <c r="BL165" s="719">
        <f t="shared" si="250"/>
        <v>4133.4215232129563</v>
      </c>
      <c r="BM165" s="719">
        <f t="shared" si="251"/>
        <v>1269.7187820428599</v>
      </c>
      <c r="BN165" s="719">
        <f t="shared" si="252"/>
        <v>6.3948846218409017E-14</v>
      </c>
      <c r="BO165" s="719">
        <f t="shared" si="253"/>
        <v>1269.7187820428599</v>
      </c>
      <c r="BP165" s="719">
        <f t="shared" si="254"/>
        <v>6.3948846218409017E-14</v>
      </c>
      <c r="BQ165" s="719">
        <f t="shared" si="255"/>
        <v>0</v>
      </c>
      <c r="BR165" s="720">
        <f t="shared" si="256"/>
        <v>0</v>
      </c>
      <c r="BS165" s="719">
        <f t="shared" si="257"/>
        <v>6.3948846218409017E-14</v>
      </c>
      <c r="BT165" s="721">
        <f t="shared" si="258"/>
        <v>2338.2701336291643</v>
      </c>
      <c r="BU165" s="722">
        <f t="shared" si="259"/>
        <v>2.5960013401484398E-13</v>
      </c>
      <c r="BV165" s="723">
        <f t="shared" si="260"/>
        <v>10.730001825136062</v>
      </c>
      <c r="BW165" s="723">
        <f t="shared" si="261"/>
        <v>22.214248104442063</v>
      </c>
      <c r="BX165" s="723">
        <f t="shared" si="262"/>
        <v>163.63315622296128</v>
      </c>
      <c r="BY165" s="717">
        <f t="shared" si="263"/>
        <v>0.99999999999999967</v>
      </c>
      <c r="BZ165" s="724">
        <f t="shared" si="264"/>
        <v>659.66148676786725</v>
      </c>
      <c r="CA165" s="718">
        <f t="shared" si="318"/>
        <v>8.8179373898289448E-2</v>
      </c>
      <c r="CB165" s="723">
        <f t="shared" si="265"/>
        <v>856.23889292040667</v>
      </c>
      <c r="CC165" s="723">
        <f t="shared" si="266"/>
        <v>601.49294987986195</v>
      </c>
      <c r="CD165" s="723">
        <f t="shared" si="267"/>
        <v>254.74594304054469</v>
      </c>
      <c r="CE165" s="725">
        <f t="shared" si="268"/>
        <v>6.2172489379008766E-14</v>
      </c>
      <c r="CF165" s="726">
        <f t="shared" si="269"/>
        <v>254.74594304054463</v>
      </c>
      <c r="CG165" s="724">
        <f t="shared" si="270"/>
        <v>0</v>
      </c>
      <c r="CH165" s="727">
        <f t="shared" si="271"/>
        <v>0</v>
      </c>
      <c r="CI165" s="728">
        <f t="shared" si="319"/>
        <v>0</v>
      </c>
      <c r="CJ165" s="726">
        <f t="shared" si="272"/>
        <v>0</v>
      </c>
      <c r="CK165" s="729">
        <f t="shared" si="273"/>
        <v>469.13130584437948</v>
      </c>
      <c r="CL165" s="730">
        <f t="shared" si="274"/>
        <v>1.562521131962689E-13</v>
      </c>
      <c r="CM165" s="731">
        <f t="shared" si="275"/>
        <v>8.0274127284367336E-2</v>
      </c>
      <c r="CN165" s="732">
        <f t="shared" si="320"/>
        <v>1</v>
      </c>
      <c r="CO165" s="731">
        <f t="shared" si="276"/>
        <v>22.354472386698223</v>
      </c>
      <c r="CP165" s="731">
        <f t="shared" si="277"/>
        <v>10.231794754165415</v>
      </c>
      <c r="CQ165" s="733">
        <f>+IF([17]FCI!D166&gt;10000,0.3,1)</f>
        <v>1</v>
      </c>
      <c r="CR165" s="718">
        <f t="shared" si="321"/>
        <v>1</v>
      </c>
      <c r="CS165" s="731">
        <f t="shared" si="278"/>
        <v>873.15122518079181</v>
      </c>
      <c r="CT165" s="718">
        <f t="shared" si="279"/>
        <v>4.9697144168279195E-3</v>
      </c>
      <c r="CU165" s="731">
        <f t="shared" si="280"/>
        <v>905.81776644893978</v>
      </c>
      <c r="CV165" s="731">
        <f t="shared" si="281"/>
        <v>868.81191294893983</v>
      </c>
      <c r="CW165" s="731">
        <f t="shared" si="339"/>
        <v>37.005853499999951</v>
      </c>
      <c r="CX165" s="731">
        <f t="shared" si="283"/>
        <v>0</v>
      </c>
      <c r="CY165" s="731">
        <f t="shared" si="322"/>
        <v>37.005853499999951</v>
      </c>
      <c r="CZ165" s="731">
        <f t="shared" si="284"/>
        <v>0</v>
      </c>
      <c r="DA165" s="731">
        <f t="shared" si="323"/>
        <v>37.005853499999951</v>
      </c>
      <c r="DB165" s="731">
        <f t="shared" si="285"/>
        <v>0</v>
      </c>
      <c r="DC165" s="734">
        <f t="shared" si="324"/>
        <v>0</v>
      </c>
      <c r="DD165" s="700">
        <f t="shared" si="325"/>
        <v>0</v>
      </c>
      <c r="DE165" s="735">
        <f t="shared" si="286"/>
        <v>6.5389832928000668</v>
      </c>
      <c r="DF165" s="736">
        <f t="shared" si="326"/>
        <v>1</v>
      </c>
      <c r="DG165" s="735">
        <f t="shared" si="287"/>
        <v>44.893642207587106</v>
      </c>
      <c r="DH165" s="735">
        <f t="shared" si="288"/>
        <v>20.548126785953375</v>
      </c>
      <c r="DI165" s="736">
        <f t="shared" si="327"/>
        <v>1</v>
      </c>
      <c r="DJ165" s="736">
        <f t="shared" si="328"/>
        <v>1</v>
      </c>
      <c r="DK165" s="735">
        <f t="shared" si="329"/>
        <v>71.980752286340547</v>
      </c>
      <c r="DL165" s="735">
        <f t="shared" si="289"/>
        <v>-20.91606931365946</v>
      </c>
      <c r="DM165" s="737">
        <f t="shared" si="330"/>
        <v>71.980752286340547</v>
      </c>
      <c r="DN165" s="737">
        <f t="shared" si="290"/>
        <v>-20.91606931365946</v>
      </c>
      <c r="DO165" s="737">
        <f t="shared" si="331"/>
        <v>71.980752286340547</v>
      </c>
      <c r="DP165" s="737">
        <f t="shared" si="291"/>
        <v>-20.91606931365946</v>
      </c>
      <c r="DQ165" s="738">
        <f t="shared" si="332"/>
        <v>33.061114345753595</v>
      </c>
      <c r="DR165" s="739">
        <f t="shared" si="333"/>
        <v>0</v>
      </c>
      <c r="DS165" s="740">
        <f t="shared" si="292"/>
        <v>0</v>
      </c>
      <c r="DT165" s="754">
        <f t="shared" si="293"/>
        <v>1748.776933748258</v>
      </c>
      <c r="DU165" s="755">
        <f t="shared" si="294"/>
        <v>0</v>
      </c>
      <c r="DV165" s="755">
        <f t="shared" si="295"/>
        <v>21.713946777030245</v>
      </c>
      <c r="DW165" s="755">
        <f t="shared" si="296"/>
        <v>342.28839876463547</v>
      </c>
      <c r="DX165" s="755">
        <f t="shared" si="297"/>
        <v>38.022381138575035</v>
      </c>
      <c r="DY165" s="755">
        <f t="shared" si="334"/>
        <v>49.33363725000001</v>
      </c>
      <c r="DZ165" s="756">
        <f t="shared" si="334"/>
        <v>13.816087689599998</v>
      </c>
      <c r="EA165" s="755">
        <f t="shared" si="335"/>
        <v>2213.9513853680983</v>
      </c>
      <c r="EB165" s="757">
        <f>+EA165/([17]LP!E165+[17]LP!O165+[17]LP!W165)</f>
        <v>31.415049548446351</v>
      </c>
      <c r="EC165" s="758">
        <f t="shared" si="336"/>
        <v>151.51694169246991</v>
      </c>
      <c r="ED165" s="562">
        <f>+EC165/([17]LP!AE165+[17]LP!AL165)</f>
        <v>0.29778504082785107</v>
      </c>
      <c r="EE165" s="759">
        <f t="shared" si="337"/>
        <v>0.12449510263217026</v>
      </c>
      <c r="EF165" s="759">
        <f t="shared" si="338"/>
        <v>0.22833940432467398</v>
      </c>
      <c r="EG165" s="751">
        <f t="shared" si="298"/>
        <v>0.11726015809504146</v>
      </c>
      <c r="EH165" s="749">
        <f t="shared" si="299"/>
        <v>1926.5552029217331</v>
      </c>
      <c r="EI165" s="750">
        <f t="shared" si="300"/>
        <v>0</v>
      </c>
      <c r="EJ165" s="750">
        <f t="shared" si="301"/>
        <v>51.752682137967895</v>
      </c>
      <c r="EK165" s="750">
        <f t="shared" si="302"/>
        <v>395.54823054467295</v>
      </c>
      <c r="EL165" s="750">
        <f t="shared" si="303"/>
        <v>100.87065820831705</v>
      </c>
      <c r="EM165" s="750">
        <f t="shared" si="304"/>
        <v>176.7987</v>
      </c>
      <c r="EN165" s="751">
        <f t="shared" si="304"/>
        <v>47.829599999999992</v>
      </c>
      <c r="EO165" s="749">
        <f t="shared" si="305"/>
        <v>21.533152781077632</v>
      </c>
      <c r="EP165" s="750">
        <f>+EO165/([17]LP!E165+[17]LP!O165+[17]LP!W165)</f>
        <v>0.30554648400255996</v>
      </c>
      <c r="EQ165" s="561">
        <f>+[17]ASI!I165-[17]ASI!J165</f>
        <v>48.709366387485929</v>
      </c>
      <c r="ER165" s="561">
        <f t="shared" si="306"/>
        <v>4.428124217044175</v>
      </c>
      <c r="ES165" s="752">
        <f t="shared" si="307"/>
        <v>1.9575593437343302</v>
      </c>
      <c r="ET165" s="753"/>
    </row>
    <row r="166" spans="1:153">
      <c r="A166" s="798">
        <v>7</v>
      </c>
      <c r="B166" s="798">
        <v>8902</v>
      </c>
      <c r="C166" s="800" t="s">
        <v>274</v>
      </c>
      <c r="D166" s="697">
        <f t="shared" si="308"/>
        <v>54.298673876082027</v>
      </c>
      <c r="E166" s="801">
        <f>+$G182*E183</f>
        <v>191.76683937823833</v>
      </c>
      <c r="F166" s="801">
        <f t="shared" ref="F166:M166" si="343">+$G182*F183</f>
        <v>50.203799654576855</v>
      </c>
      <c r="G166" s="801">
        <f t="shared" si="343"/>
        <v>80.267702936096725</v>
      </c>
      <c r="H166" s="801">
        <f t="shared" si="343"/>
        <v>85.229706390328147</v>
      </c>
      <c r="I166" s="801">
        <f t="shared" si="343"/>
        <v>22.474956822107082</v>
      </c>
      <c r="J166" s="801">
        <f t="shared" si="343"/>
        <v>3.5025906735751295</v>
      </c>
      <c r="K166" s="801">
        <f>+$G182*K183</f>
        <v>61.295336787564764</v>
      </c>
      <c r="L166" s="801">
        <f t="shared" si="343"/>
        <v>803.55267702936101</v>
      </c>
      <c r="M166" s="801">
        <f t="shared" si="343"/>
        <v>160.53540587219345</v>
      </c>
      <c r="N166" s="699">
        <f t="shared" si="232"/>
        <v>232.63740241796197</v>
      </c>
      <c r="O166" s="700">
        <f t="shared" si="233"/>
        <v>4855.2373233246981</v>
      </c>
      <c r="P166" s="701">
        <f t="shared" si="234"/>
        <v>28.222717423844209</v>
      </c>
      <c r="Q166" s="702">
        <f t="shared" si="309"/>
        <v>86.436996948021331</v>
      </c>
      <c r="R166" s="702">
        <f t="shared" si="310"/>
        <v>5.4256026740518832</v>
      </c>
      <c r="S166" s="703">
        <f t="shared" si="311"/>
        <v>1793.3141504018815</v>
      </c>
      <c r="T166" s="703">
        <f t="shared" si="235"/>
        <v>62.068131005056756</v>
      </c>
      <c r="U166" s="703">
        <f t="shared" si="312"/>
        <v>1941.8192783549596</v>
      </c>
      <c r="V166" s="703">
        <f t="shared" si="313"/>
        <v>2001.5435549050933</v>
      </c>
      <c r="W166" s="704">
        <f t="shared" si="342"/>
        <v>5269.7379971889359</v>
      </c>
      <c r="X166" s="705">
        <f t="shared" si="342"/>
        <v>111.12041432541467</v>
      </c>
      <c r="Y166" s="705">
        <f t="shared" si="342"/>
        <v>221.55386364306685</v>
      </c>
      <c r="Z166" s="705">
        <f t="shared" si="341"/>
        <v>2194.2120925078352</v>
      </c>
      <c r="AA166" s="705">
        <f t="shared" si="341"/>
        <v>433.58081233112563</v>
      </c>
      <c r="AB166" s="705">
        <f t="shared" si="341"/>
        <v>35.743895312154926</v>
      </c>
      <c r="AC166" s="705">
        <f t="shared" si="341"/>
        <v>453.65725067875638</v>
      </c>
      <c r="AD166" s="705">
        <f t="shared" si="341"/>
        <v>436.44899368635583</v>
      </c>
      <c r="AE166" s="705">
        <f t="shared" si="341"/>
        <v>51.435062435233164</v>
      </c>
      <c r="AF166" s="706">
        <f t="shared" si="314"/>
        <v>9207.4903821088774</v>
      </c>
      <c r="AG166" s="707">
        <f t="shared" si="236"/>
        <v>0.57233163201870851</v>
      </c>
      <c r="AH166" s="707">
        <f t="shared" si="237"/>
        <v>1.2068480086749081E-2</v>
      </c>
      <c r="AI166" s="707">
        <f t="shared" si="238"/>
        <v>2.4062350808812066E-2</v>
      </c>
      <c r="AJ166" s="707">
        <f t="shared" si="238"/>
        <v>0.23830729128660511</v>
      </c>
      <c r="AK166" s="707">
        <f t="shared" si="238"/>
        <v>4.7090009800457543E-2</v>
      </c>
      <c r="AL166" s="707">
        <f t="shared" si="238"/>
        <v>3.8820453596790146E-3</v>
      </c>
      <c r="AM166" s="707">
        <f t="shared" si="238"/>
        <v>4.9270456101725632E-2</v>
      </c>
      <c r="AN166" s="707">
        <f t="shared" si="238"/>
        <v>4.7401515024595858E-2</v>
      </c>
      <c r="AO166" s="707">
        <f t="shared" si="238"/>
        <v>5.5862195126673061E-3</v>
      </c>
      <c r="AP166" s="708">
        <f>+[17]LP!J166</f>
        <v>10474.565952543566</v>
      </c>
      <c r="AQ166" s="709">
        <f t="shared" si="239"/>
        <v>5619.3286292188677</v>
      </c>
      <c r="AR166" s="710">
        <f>+[17]LP!R166+[17]LP!Z166</f>
        <v>61.326597875027261</v>
      </c>
      <c r="AS166" s="709">
        <f>+[17]LP!$E166*VLOOKUP($A166,[17]GJha!$T$16:$AA$22,6,FALSE)</f>
        <v>1494.2318335402358</v>
      </c>
      <c r="AT166" s="709">
        <f>+[17]LP!$E166*VLOOKUP($A166,[17]GJha!$T$16:$AA$22,7,FALSE)</f>
        <v>19005.32507200518</v>
      </c>
      <c r="AU166" s="711">
        <f t="shared" si="240"/>
        <v>0.67776999641729618</v>
      </c>
      <c r="AV166" s="712">
        <f t="shared" si="241"/>
        <v>0.63999532445304286</v>
      </c>
      <c r="AW166" s="713">
        <f t="shared" si="242"/>
        <v>0.30427091311437543</v>
      </c>
      <c r="AX166" s="708">
        <f>+[17]LP!$E166*(VLOOKUP($A166,[17]GJha!$T$16:$AA$22,8,FALSE)+VLOOKUP($A166,[17]GJha!$T$16:$AA$22,3,FALSE))</f>
        <v>2194.838399711783</v>
      </c>
      <c r="AY166" s="708">
        <f>0.45*0.25*17.8/1000*365*[17]FCI!D167</f>
        <v>539.11171845854915</v>
      </c>
      <c r="AZ166" s="708">
        <f>+[17]LP!AG166+[17]LP!AL166*[17]LP!AK$4</f>
        <v>12852.33328108637</v>
      </c>
      <c r="BA166" s="708">
        <f>+[17]LP!AL166*CV$2*CV$3</f>
        <v>2534.6444643920217</v>
      </c>
      <c r="BB166" s="714">
        <f t="shared" si="315"/>
        <v>6923.5462041882874</v>
      </c>
      <c r="BC166" s="714">
        <f t="shared" si="316"/>
        <v>0</v>
      </c>
      <c r="BD166" s="715">
        <f t="shared" si="243"/>
        <v>0</v>
      </c>
      <c r="BE166" s="716">
        <f t="shared" si="244"/>
        <v>1206.9225274159173</v>
      </c>
      <c r="BF166" s="716">
        <f t="shared" si="245"/>
        <v>719.52116366506152</v>
      </c>
      <c r="BG166" s="716">
        <f t="shared" si="246"/>
        <v>6170.8371968743495</v>
      </c>
      <c r="BH166" s="717">
        <f t="shared" si="247"/>
        <v>0.69188809832334974</v>
      </c>
      <c r="BI166" s="716">
        <f t="shared" si="248"/>
        <v>4681.5004525166823</v>
      </c>
      <c r="BJ166" s="718">
        <f t="shared" si="317"/>
        <v>0</v>
      </c>
      <c r="BK166" s="716">
        <f t="shared" si="249"/>
        <v>12778.781340472011</v>
      </c>
      <c r="BL166" s="719">
        <f t="shared" si="250"/>
        <v>7176.3690653145941</v>
      </c>
      <c r="BM166" s="719">
        <f t="shared" si="251"/>
        <v>8097.2808879553286</v>
      </c>
      <c r="BN166" s="719">
        <f t="shared" si="252"/>
        <v>2494.8686127979113</v>
      </c>
      <c r="BO166" s="719">
        <f t="shared" si="253"/>
        <v>5602.4122751574168</v>
      </c>
      <c r="BP166" s="719">
        <f t="shared" si="254"/>
        <v>-5.6843418860808015E-13</v>
      </c>
      <c r="BQ166" s="719">
        <f t="shared" si="255"/>
        <v>0</v>
      </c>
      <c r="BR166" s="720">
        <f t="shared" si="256"/>
        <v>0</v>
      </c>
      <c r="BS166" s="719">
        <f t="shared" si="257"/>
        <v>-5.6843418860808015E-13</v>
      </c>
      <c r="BT166" s="721">
        <f t="shared" si="258"/>
        <v>17646.152837970432</v>
      </c>
      <c r="BU166" s="722">
        <f t="shared" si="259"/>
        <v>5436.989708183889</v>
      </c>
      <c r="BV166" s="723">
        <f t="shared" si="260"/>
        <v>333.17610089457486</v>
      </c>
      <c r="BW166" s="723">
        <f t="shared" si="261"/>
        <v>356.33294414525125</v>
      </c>
      <c r="BX166" s="723">
        <f t="shared" si="262"/>
        <v>2620.0614058458709</v>
      </c>
      <c r="BY166" s="717">
        <f t="shared" si="263"/>
        <v>0.80479833853916238</v>
      </c>
      <c r="BZ166" s="724">
        <f t="shared" si="264"/>
        <v>1705.2241022051969</v>
      </c>
      <c r="CA166" s="718">
        <f t="shared" si="318"/>
        <v>0</v>
      </c>
      <c r="CB166" s="723">
        <f t="shared" si="265"/>
        <v>5014.7945530908937</v>
      </c>
      <c r="CC166" s="723">
        <f t="shared" si="266"/>
        <v>2351.2577529397777</v>
      </c>
      <c r="CD166" s="723">
        <f t="shared" si="267"/>
        <v>3309.570450885697</v>
      </c>
      <c r="CE166" s="725">
        <f t="shared" si="268"/>
        <v>646.03365073458133</v>
      </c>
      <c r="CF166" s="726">
        <f t="shared" si="269"/>
        <v>2663.5368001511156</v>
      </c>
      <c r="CG166" s="724">
        <f t="shared" si="270"/>
        <v>-1.9184653865522705E-13</v>
      </c>
      <c r="CH166" s="727">
        <f t="shared" si="271"/>
        <v>0</v>
      </c>
      <c r="CI166" s="728">
        <f t="shared" si="319"/>
        <v>0</v>
      </c>
      <c r="CJ166" s="726">
        <f t="shared" si="272"/>
        <v>-1.9184653865522705E-13</v>
      </c>
      <c r="CK166" s="729">
        <f t="shared" si="273"/>
        <v>8389.4535347641213</v>
      </c>
      <c r="CL166" s="730">
        <f t="shared" si="274"/>
        <v>1637.6352687344536</v>
      </c>
      <c r="CM166" s="731">
        <f t="shared" si="275"/>
        <v>13.879462736754787</v>
      </c>
      <c r="CN166" s="732">
        <f t="shared" si="320"/>
        <v>1</v>
      </c>
      <c r="CO166" s="731">
        <f t="shared" si="276"/>
        <v>313.95301298804344</v>
      </c>
      <c r="CP166" s="731">
        <f t="shared" si="277"/>
        <v>80.787517618997185</v>
      </c>
      <c r="CQ166" s="733">
        <f>+IF([17]FCI!D167&gt;10000,0.3,1)</f>
        <v>1</v>
      </c>
      <c r="CR166" s="718">
        <f t="shared" si="321"/>
        <v>1</v>
      </c>
      <c r="CS166" s="731">
        <f t="shared" si="278"/>
        <v>1259.2693046405711</v>
      </c>
      <c r="CT166" s="718">
        <f t="shared" si="279"/>
        <v>3.57645955229694E-2</v>
      </c>
      <c r="CU166" s="731">
        <f t="shared" si="280"/>
        <v>1667.8892979843665</v>
      </c>
      <c r="CV166" s="731">
        <f t="shared" si="281"/>
        <v>1214.2320473056102</v>
      </c>
      <c r="CW166" s="731">
        <f t="shared" si="339"/>
        <v>453.65725067875633</v>
      </c>
      <c r="CX166" s="731">
        <f t="shared" si="283"/>
        <v>0</v>
      </c>
      <c r="CY166" s="731">
        <f t="shared" si="322"/>
        <v>453.65725067875633</v>
      </c>
      <c r="CZ166" s="731">
        <f t="shared" si="284"/>
        <v>0</v>
      </c>
      <c r="DA166" s="731">
        <f t="shared" si="323"/>
        <v>453.65725067875633</v>
      </c>
      <c r="DB166" s="731">
        <f t="shared" si="285"/>
        <v>0</v>
      </c>
      <c r="DC166" s="734">
        <f t="shared" si="324"/>
        <v>0</v>
      </c>
      <c r="DD166" s="700">
        <f t="shared" si="325"/>
        <v>0</v>
      </c>
      <c r="DE166" s="735">
        <f t="shared" si="286"/>
        <v>52.686449318702074</v>
      </c>
      <c r="DF166" s="736">
        <f t="shared" si="326"/>
        <v>1</v>
      </c>
      <c r="DG166" s="735">
        <f t="shared" si="287"/>
        <v>270.11170954111367</v>
      </c>
      <c r="DH166" s="735">
        <f t="shared" si="288"/>
        <v>69.506115854607927</v>
      </c>
      <c r="DI166" s="736">
        <f t="shared" si="327"/>
        <v>1</v>
      </c>
      <c r="DJ166" s="736">
        <f t="shared" si="328"/>
        <v>1</v>
      </c>
      <c r="DK166" s="735">
        <f t="shared" si="329"/>
        <v>392.30427471442368</v>
      </c>
      <c r="DL166" s="735">
        <f t="shared" si="289"/>
        <v>-95.579781407165314</v>
      </c>
      <c r="DM166" s="737">
        <f t="shared" si="330"/>
        <v>392.30427471442368</v>
      </c>
      <c r="DN166" s="737">
        <f t="shared" si="290"/>
        <v>-95.579781407165314</v>
      </c>
      <c r="DO166" s="737">
        <f t="shared" si="331"/>
        <v>392.30427471442368</v>
      </c>
      <c r="DP166" s="737">
        <f t="shared" si="291"/>
        <v>-95.579781407165314</v>
      </c>
      <c r="DQ166" s="738">
        <f t="shared" si="332"/>
        <v>151.07877273005457</v>
      </c>
      <c r="DR166" s="739">
        <f t="shared" si="333"/>
        <v>0</v>
      </c>
      <c r="DS166" s="740">
        <f t="shared" si="292"/>
        <v>0</v>
      </c>
      <c r="DT166" s="754">
        <f t="shared" si="293"/>
        <v>7947.0730689492111</v>
      </c>
      <c r="DU166" s="755">
        <f t="shared" si="294"/>
        <v>118.22026458144867</v>
      </c>
      <c r="DV166" s="755">
        <f t="shared" si="295"/>
        <v>154.88528199481865</v>
      </c>
      <c r="DW166" s="755">
        <f t="shared" si="296"/>
        <v>3906.4482991599061</v>
      </c>
      <c r="DX166" s="755">
        <f t="shared" si="297"/>
        <v>470.57136658569624</v>
      </c>
      <c r="DY166" s="755">
        <f t="shared" si="334"/>
        <v>287.26214695531087</v>
      </c>
      <c r="DZ166" s="756">
        <f t="shared" si="334"/>
        <v>39.606629371709836</v>
      </c>
      <c r="EA166" s="755">
        <f t="shared" si="335"/>
        <v>12924.067057598102</v>
      </c>
      <c r="EB166" s="757">
        <f>+EA166/([17]LP!E166+[17]LP!O166+[17]LP!W166)</f>
        <v>20.266028111148206</v>
      </c>
      <c r="EC166" s="758">
        <f t="shared" si="336"/>
        <v>23.358211182203284</v>
      </c>
      <c r="ED166" s="562">
        <f>+EC166/([17]LP!AE166+[17]LP!AL166)</f>
        <v>3.286926326585559E-2</v>
      </c>
      <c r="EE166" s="759">
        <f t="shared" si="337"/>
        <v>0</v>
      </c>
      <c r="EF166" s="759">
        <f t="shared" si="338"/>
        <v>0</v>
      </c>
      <c r="EG166" s="751">
        <f t="shared" si="298"/>
        <v>9.9275956170824506E-2</v>
      </c>
      <c r="EH166" s="749">
        <f t="shared" si="299"/>
        <v>8754.9616383419689</v>
      </c>
      <c r="EI166" s="750">
        <f t="shared" si="300"/>
        <v>255.99168462867013</v>
      </c>
      <c r="EJ166" s="750">
        <f t="shared" si="301"/>
        <v>369.15116580310882</v>
      </c>
      <c r="EK166" s="750">
        <f t="shared" si="302"/>
        <v>4514.2888804404147</v>
      </c>
      <c r="EL166" s="750">
        <f t="shared" si="303"/>
        <v>1248.3921853418503</v>
      </c>
      <c r="EM166" s="750">
        <f t="shared" si="304"/>
        <v>1029.471512176166</v>
      </c>
      <c r="EN166" s="751">
        <f t="shared" si="304"/>
        <v>137.11329015544041</v>
      </c>
      <c r="EO166" s="749">
        <f t="shared" si="305"/>
        <v>181.60396049180488</v>
      </c>
      <c r="EP166" s="750">
        <f>+EO166/([17]LP!E166+[17]LP!O166+[17]LP!W166)</f>
        <v>0.28477033986442002</v>
      </c>
      <c r="EQ166" s="561">
        <f>+[17]ASI!I166-[17]ASI!J166</f>
        <v>410.79975324315478</v>
      </c>
      <c r="ER166" s="561">
        <f t="shared" si="306"/>
        <v>3.6940014152694811</v>
      </c>
      <c r="ES166" s="752">
        <f t="shared" si="307"/>
        <v>1.6330226144955664</v>
      </c>
      <c r="ET166" s="753"/>
    </row>
    <row r="167" spans="1:153">
      <c r="A167" s="798">
        <v>7</v>
      </c>
      <c r="B167" s="798">
        <v>8055</v>
      </c>
      <c r="C167" s="696" t="s">
        <v>275</v>
      </c>
      <c r="D167" s="697">
        <f t="shared" si="308"/>
        <v>70.326122123173064</v>
      </c>
      <c r="E167" s="798">
        <v>159</v>
      </c>
      <c r="F167" s="798">
        <v>656</v>
      </c>
      <c r="G167" s="798">
        <v>118</v>
      </c>
      <c r="H167" s="798">
        <v>38</v>
      </c>
      <c r="I167" s="798">
        <v>16</v>
      </c>
      <c r="J167" s="798">
        <v>22</v>
      </c>
      <c r="K167" s="798">
        <v>105</v>
      </c>
      <c r="L167" s="798">
        <v>1760</v>
      </c>
      <c r="M167" s="798">
        <v>182</v>
      </c>
      <c r="N167" s="699">
        <f t="shared" si="232"/>
        <v>230.578</v>
      </c>
      <c r="O167" s="700">
        <f t="shared" si="233"/>
        <v>4405.4047299999993</v>
      </c>
      <c r="P167" s="701">
        <f t="shared" si="234"/>
        <v>39.70992648221344</v>
      </c>
      <c r="Q167" s="702">
        <f t="shared" si="309"/>
        <v>117.56013371014491</v>
      </c>
      <c r="R167" s="702">
        <f t="shared" si="310"/>
        <v>11.570062485522573</v>
      </c>
      <c r="S167" s="703">
        <f t="shared" si="311"/>
        <v>1510.7435568585274</v>
      </c>
      <c r="T167" s="703">
        <f t="shared" si="235"/>
        <v>135.94617215730884</v>
      </c>
      <c r="U167" s="703">
        <f t="shared" si="312"/>
        <v>1764.2498627259813</v>
      </c>
      <c r="V167" s="703">
        <f t="shared" si="313"/>
        <v>1846.146047334677</v>
      </c>
      <c r="W167" s="704">
        <f t="shared" si="342"/>
        <v>4369.3077711960468</v>
      </c>
      <c r="X167" s="705">
        <f t="shared" si="342"/>
        <v>1451.9815691047304</v>
      </c>
      <c r="Y167" s="705">
        <f t="shared" si="342"/>
        <v>325.70205641359036</v>
      </c>
      <c r="Z167" s="705">
        <f t="shared" si="341"/>
        <v>978.29809636373091</v>
      </c>
      <c r="AA167" s="705">
        <f t="shared" si="341"/>
        <v>308.66768965154444</v>
      </c>
      <c r="AB167" s="705">
        <f t="shared" si="341"/>
        <v>224.50973298137546</v>
      </c>
      <c r="AC167" s="705">
        <f t="shared" si="341"/>
        <v>777.12292349999984</v>
      </c>
      <c r="AD167" s="705">
        <f t="shared" si="341"/>
        <v>955.94259199999999</v>
      </c>
      <c r="AE167" s="705">
        <f t="shared" si="341"/>
        <v>58.312253999999996</v>
      </c>
      <c r="AF167" s="706">
        <f t="shared" si="314"/>
        <v>9449.8446852110173</v>
      </c>
      <c r="AG167" s="707">
        <f t="shared" si="236"/>
        <v>0.46236820992772532</v>
      </c>
      <c r="AH167" s="707">
        <f t="shared" si="237"/>
        <v>0.15365136861742054</v>
      </c>
      <c r="AI167" s="707">
        <f t="shared" si="238"/>
        <v>3.4466392545404817E-2</v>
      </c>
      <c r="AJ167" s="707">
        <f t="shared" si="238"/>
        <v>0.10352530956352805</v>
      </c>
      <c r="AK167" s="707">
        <f t="shared" si="238"/>
        <v>3.2663784425431733E-2</v>
      </c>
      <c r="AL167" s="707">
        <f t="shared" si="238"/>
        <v>2.3758034175178838E-2</v>
      </c>
      <c r="AM167" s="707">
        <f t="shared" si="238"/>
        <v>8.2236581593366845E-2</v>
      </c>
      <c r="AN167" s="707">
        <f t="shared" si="238"/>
        <v>0.10115960884479379</v>
      </c>
      <c r="AO167" s="707">
        <f t="shared" si="238"/>
        <v>6.1707103071501823E-3</v>
      </c>
      <c r="AP167" s="708">
        <f>+[17]LP!J167</f>
        <v>11832.787908248303</v>
      </c>
      <c r="AQ167" s="709">
        <f t="shared" si="239"/>
        <v>7427.3831782483039</v>
      </c>
      <c r="AR167" s="710">
        <f>+[17]LP!R167+[17]LP!Z167</f>
        <v>1.0226299971151693</v>
      </c>
      <c r="AS167" s="709">
        <f>+[17]LP!$E167*VLOOKUP($A167,[17]GJha!$T$16:$AA$22,6,FALSE)</f>
        <v>1687.9867339745078</v>
      </c>
      <c r="AT167" s="709">
        <f>+[17]LP!$E167*VLOOKUP($A167,[17]GJha!$T$16:$AA$22,7,FALSE)</f>
        <v>21469.718337086946</v>
      </c>
      <c r="AU167" s="711">
        <f t="shared" si="240"/>
        <v>0.80263993621283092</v>
      </c>
      <c r="AV167" s="712">
        <f t="shared" si="241"/>
        <v>0.70877304329680746</v>
      </c>
      <c r="AW167" s="713">
        <f t="shared" si="242"/>
        <v>0.17427925863707819</v>
      </c>
      <c r="AX167" s="708">
        <f>+[17]LP!$E167*(VLOOKUP($A167,[17]GJha!$T$16:$AA$22,8,FALSE)+VLOOKUP($A167,[17]GJha!$T$16:$AA$22,3,FALSE))</f>
        <v>2479.4399495247844</v>
      </c>
      <c r="AY167" s="708">
        <f>0.45*0.25*17.8/1000*365*[17]FCI!D168</f>
        <v>195.88454999999999</v>
      </c>
      <c r="AZ167" s="708">
        <f>+[17]LP!AG167+[17]LP!AL167*[17]LP!AK$4</f>
        <v>39840.62929544194</v>
      </c>
      <c r="BA167" s="708">
        <f>+[17]LP!AL167*CV$2*CV$3</f>
        <v>7597.4992854967159</v>
      </c>
      <c r="BB167" s="714">
        <f t="shared" si="315"/>
        <v>12058.984131957281</v>
      </c>
      <c r="BC167" s="714">
        <f t="shared" si="316"/>
        <v>0</v>
      </c>
      <c r="BD167" s="715">
        <f t="shared" si="243"/>
        <v>0</v>
      </c>
      <c r="BE167" s="716">
        <f t="shared" si="244"/>
        <v>1889.1620694211001</v>
      </c>
      <c r="BF167" s="716">
        <f t="shared" si="245"/>
        <v>900.17097964957395</v>
      </c>
      <c r="BG167" s="716">
        <f t="shared" si="246"/>
        <v>8255.3132731622409</v>
      </c>
      <c r="BH167" s="717">
        <f t="shared" si="247"/>
        <v>0.55655846437929402</v>
      </c>
      <c r="BI167" s="716">
        <f t="shared" si="248"/>
        <v>17185.718964039082</v>
      </c>
      <c r="BJ167" s="718">
        <f t="shared" si="317"/>
        <v>0</v>
      </c>
      <c r="BK167" s="716">
        <f t="shared" si="249"/>
        <v>28230.365286271997</v>
      </c>
      <c r="BL167" s="719">
        <f t="shared" si="250"/>
        <v>22083.373889557632</v>
      </c>
      <c r="BM167" s="719">
        <f t="shared" si="251"/>
        <v>11044.646322232915</v>
      </c>
      <c r="BN167" s="719">
        <f t="shared" si="252"/>
        <v>4897.6549255185473</v>
      </c>
      <c r="BO167" s="719">
        <f t="shared" si="253"/>
        <v>6146.9913967143684</v>
      </c>
      <c r="BP167" s="719">
        <f t="shared" si="254"/>
        <v>8.5265128291212022E-13</v>
      </c>
      <c r="BQ167" s="719">
        <f t="shared" si="255"/>
        <v>0</v>
      </c>
      <c r="BR167" s="720">
        <f t="shared" si="256"/>
        <v>0</v>
      </c>
      <c r="BS167" s="719">
        <f t="shared" si="257"/>
        <v>8.5265128291212022E-13</v>
      </c>
      <c r="BT167" s="721">
        <f t="shared" si="258"/>
        <v>24390.367211488134</v>
      </c>
      <c r="BU167" s="722">
        <f t="shared" si="259"/>
        <v>10815.701890615215</v>
      </c>
      <c r="BV167" s="723">
        <f t="shared" si="260"/>
        <v>269.72334726073427</v>
      </c>
      <c r="BW167" s="723">
        <f t="shared" si="261"/>
        <v>230.56441877451269</v>
      </c>
      <c r="BX167" s="723">
        <f t="shared" si="262"/>
        <v>1812.8247224661877</v>
      </c>
      <c r="BY167" s="717">
        <f t="shared" si="263"/>
        <v>0.65343796573242763</v>
      </c>
      <c r="BZ167" s="724">
        <f t="shared" si="264"/>
        <v>3237.568559159517</v>
      </c>
      <c r="CA167" s="718">
        <f t="shared" si="318"/>
        <v>0</v>
      </c>
      <c r="CB167" s="723">
        <f t="shared" si="265"/>
        <v>5550.6810476609517</v>
      </c>
      <c r="CC167" s="723">
        <f t="shared" si="266"/>
        <v>4039.2055286643008</v>
      </c>
      <c r="CD167" s="723">
        <f t="shared" si="267"/>
        <v>2313.1124885014347</v>
      </c>
      <c r="CE167" s="725">
        <f t="shared" si="268"/>
        <v>801.63696950478379</v>
      </c>
      <c r="CF167" s="726">
        <f t="shared" si="269"/>
        <v>1511.4755189966509</v>
      </c>
      <c r="CG167" s="724">
        <f t="shared" si="270"/>
        <v>0</v>
      </c>
      <c r="CH167" s="727">
        <f t="shared" si="271"/>
        <v>0</v>
      </c>
      <c r="CI167" s="728">
        <f t="shared" si="319"/>
        <v>0</v>
      </c>
      <c r="CJ167" s="726">
        <f t="shared" si="272"/>
        <v>0</v>
      </c>
      <c r="CK167" s="729">
        <f t="shared" si="273"/>
        <v>5997.314874917166</v>
      </c>
      <c r="CL167" s="730">
        <f t="shared" si="274"/>
        <v>2078.4416431944642</v>
      </c>
      <c r="CM167" s="731">
        <f t="shared" si="275"/>
        <v>0.23144207293826405</v>
      </c>
      <c r="CN167" s="732">
        <f t="shared" si="320"/>
        <v>1</v>
      </c>
      <c r="CO167" s="731">
        <f t="shared" si="276"/>
        <v>319.32267656500483</v>
      </c>
      <c r="CP167" s="731">
        <f t="shared" si="277"/>
        <v>26.428939439785715</v>
      </c>
      <c r="CQ167" s="733">
        <f>+IF([17]FCI!D168&gt;10000,0.3,1)</f>
        <v>1</v>
      </c>
      <c r="CR167" s="718">
        <f t="shared" si="321"/>
        <v>1</v>
      </c>
      <c r="CS167" s="731">
        <f t="shared" si="278"/>
        <v>3774.6113021612941</v>
      </c>
      <c r="CT167" s="718">
        <f t="shared" si="279"/>
        <v>0.11422099678857167</v>
      </c>
      <c r="CU167" s="731">
        <f t="shared" si="280"/>
        <v>4120.5943602390225</v>
      </c>
      <c r="CV167" s="731">
        <f t="shared" si="281"/>
        <v>3343.4714367390225</v>
      </c>
      <c r="CW167" s="731">
        <f t="shared" si="339"/>
        <v>777.1229235000003</v>
      </c>
      <c r="CX167" s="731">
        <f t="shared" si="283"/>
        <v>0</v>
      </c>
      <c r="CY167" s="731">
        <f t="shared" si="322"/>
        <v>777.1229235000003</v>
      </c>
      <c r="CZ167" s="731">
        <f t="shared" si="284"/>
        <v>0</v>
      </c>
      <c r="DA167" s="731">
        <f t="shared" si="323"/>
        <v>777.1229235000003</v>
      </c>
      <c r="DB167" s="731">
        <f t="shared" si="285"/>
        <v>0</v>
      </c>
      <c r="DC167" s="734">
        <f t="shared" si="324"/>
        <v>0</v>
      </c>
      <c r="DD167" s="700">
        <f t="shared" si="325"/>
        <v>0</v>
      </c>
      <c r="DE167" s="735">
        <f t="shared" si="286"/>
        <v>124.88874219641991</v>
      </c>
      <c r="DF167" s="736">
        <f t="shared" si="326"/>
        <v>1</v>
      </c>
      <c r="DG167" s="735">
        <f t="shared" si="287"/>
        <v>333.40884676013223</v>
      </c>
      <c r="DH167" s="735">
        <f t="shared" si="288"/>
        <v>27.594790055314274</v>
      </c>
      <c r="DI167" s="736">
        <f t="shared" si="327"/>
        <v>1</v>
      </c>
      <c r="DJ167" s="736">
        <f t="shared" si="328"/>
        <v>1</v>
      </c>
      <c r="DK167" s="735">
        <f t="shared" si="329"/>
        <v>485.89237901186641</v>
      </c>
      <c r="DL167" s="735">
        <f t="shared" si="289"/>
        <v>-528.36246698813352</v>
      </c>
      <c r="DM167" s="737">
        <f t="shared" si="330"/>
        <v>485.89237901186641</v>
      </c>
      <c r="DN167" s="737">
        <f t="shared" si="290"/>
        <v>-528.36246698813352</v>
      </c>
      <c r="DO167" s="737">
        <f t="shared" si="331"/>
        <v>485.89237901186641</v>
      </c>
      <c r="DP167" s="737">
        <f t="shared" si="291"/>
        <v>-528.36246698813352</v>
      </c>
      <c r="DQ167" s="738">
        <f t="shared" si="332"/>
        <v>835.15940185239845</v>
      </c>
      <c r="DR167" s="739">
        <f t="shared" si="333"/>
        <v>0</v>
      </c>
      <c r="DS167" s="740">
        <f t="shared" si="292"/>
        <v>0</v>
      </c>
      <c r="DT167" s="754">
        <f t="shared" si="293"/>
        <v>6589.1716318620001</v>
      </c>
      <c r="DU167" s="755">
        <f t="shared" si="294"/>
        <v>1544.7534668495996</v>
      </c>
      <c r="DV167" s="755">
        <f t="shared" si="295"/>
        <v>227.693862</v>
      </c>
      <c r="DW167" s="755">
        <f t="shared" si="296"/>
        <v>2669.7005848239996</v>
      </c>
      <c r="DX167" s="755">
        <f t="shared" si="297"/>
        <v>612.91367739930627</v>
      </c>
      <c r="DY167" s="755">
        <f t="shared" si="334"/>
        <v>629.18262000000004</v>
      </c>
      <c r="DZ167" s="756">
        <f t="shared" si="334"/>
        <v>44.902284991199991</v>
      </c>
      <c r="EA167" s="755">
        <f t="shared" si="335"/>
        <v>12318.318127926106</v>
      </c>
      <c r="EB167" s="757">
        <f>+EA167/([17]LP!E167+[17]LP!O167+[17]LP!W167)</f>
        <v>18.650504123017672</v>
      </c>
      <c r="EC167" s="758">
        <f t="shared" si="336"/>
        <v>170.019125931373</v>
      </c>
      <c r="ED167" s="562">
        <f>+EC167/([17]LP!AE167+[17]LP!AL167)</f>
        <v>7.866098627306381E-2</v>
      </c>
      <c r="EE167" s="759">
        <f t="shared" si="337"/>
        <v>0</v>
      </c>
      <c r="EF167" s="759">
        <f t="shared" si="338"/>
        <v>0</v>
      </c>
      <c r="EG167" s="751">
        <f t="shared" si="298"/>
        <v>0.55478979243143067</v>
      </c>
      <c r="EH167" s="749">
        <f t="shared" si="299"/>
        <v>7259.0177999999996</v>
      </c>
      <c r="EI167" s="750">
        <f t="shared" si="300"/>
        <v>3344.9767999999995</v>
      </c>
      <c r="EJ167" s="750">
        <f t="shared" si="301"/>
        <v>542.68200000000002</v>
      </c>
      <c r="EK167" s="750">
        <f t="shared" si="302"/>
        <v>3085.1041000000005</v>
      </c>
      <c r="EL167" s="750">
        <f t="shared" si="303"/>
        <v>1626.0161571371054</v>
      </c>
      <c r="EM167" s="750">
        <f t="shared" si="304"/>
        <v>2254.8240000000001</v>
      </c>
      <c r="EN167" s="751">
        <f t="shared" si="304"/>
        <v>155.44619999999998</v>
      </c>
      <c r="EO167" s="749">
        <f t="shared" si="305"/>
        <v>278.34666462973286</v>
      </c>
      <c r="EP167" s="750">
        <f>+EO167/([17]LP!E167+[17]LP!O167+[17]LP!W167)</f>
        <v>0.42142974084555901</v>
      </c>
      <c r="EQ167" s="561">
        <f>+[17]ASI!I167-[17]ASI!J167</f>
        <v>629.63792659747287</v>
      </c>
      <c r="ER167" s="561">
        <f t="shared" si="306"/>
        <v>8.2847095604930647</v>
      </c>
      <c r="ES167" s="752">
        <f t="shared" si="307"/>
        <v>3.6624561135491165</v>
      </c>
      <c r="ET167" s="753"/>
    </row>
    <row r="168" spans="1:153">
      <c r="A168" s="798">
        <v>7</v>
      </c>
      <c r="B168" s="798">
        <v>8064</v>
      </c>
      <c r="C168" s="696" t="s">
        <v>276</v>
      </c>
      <c r="D168" s="697">
        <f t="shared" si="308"/>
        <v>65.390202554597536</v>
      </c>
      <c r="E168" s="798">
        <v>171</v>
      </c>
      <c r="F168" s="798">
        <v>354</v>
      </c>
      <c r="G168" s="798">
        <v>105</v>
      </c>
      <c r="H168" s="798">
        <v>34</v>
      </c>
      <c r="I168" s="798">
        <v>25</v>
      </c>
      <c r="J168" s="798">
        <v>17</v>
      </c>
      <c r="K168" s="798">
        <v>155</v>
      </c>
      <c r="L168" s="798">
        <v>1584</v>
      </c>
      <c r="M168" s="798">
        <v>212</v>
      </c>
      <c r="N168" s="699">
        <f t="shared" si="232"/>
        <v>224.596</v>
      </c>
      <c r="O168" s="700">
        <f t="shared" si="233"/>
        <v>4723.4014900000002</v>
      </c>
      <c r="P168" s="701">
        <f t="shared" si="234"/>
        <v>41.63647457180501</v>
      </c>
      <c r="Q168" s="702">
        <f t="shared" si="309"/>
        <v>133.93718209855072</v>
      </c>
      <c r="R168" s="702">
        <f t="shared" si="310"/>
        <v>12.443189225112604</v>
      </c>
      <c r="S168" s="703">
        <f t="shared" si="311"/>
        <v>1613.7498393952485</v>
      </c>
      <c r="T168" s="703">
        <f t="shared" si="235"/>
        <v>122.35155494157794</v>
      </c>
      <c r="U168" s="703">
        <f t="shared" si="312"/>
        <v>1870.0385764353771</v>
      </c>
      <c r="V168" s="703">
        <f t="shared" si="313"/>
        <v>1947.8719682150872</v>
      </c>
      <c r="W168" s="704">
        <f t="shared" si="342"/>
        <v>4699.0668482674464</v>
      </c>
      <c r="X168" s="705">
        <f t="shared" si="342"/>
        <v>783.53883454736979</v>
      </c>
      <c r="Y168" s="705">
        <f t="shared" si="342"/>
        <v>289.81962646972022</v>
      </c>
      <c r="Z168" s="705">
        <f t="shared" si="341"/>
        <v>875.319349378075</v>
      </c>
      <c r="AA168" s="705">
        <f t="shared" si="341"/>
        <v>482.29326508053816</v>
      </c>
      <c r="AB168" s="705">
        <f t="shared" si="341"/>
        <v>173.48479366742652</v>
      </c>
      <c r="AC168" s="705">
        <f t="shared" si="341"/>
        <v>1147.1814584999997</v>
      </c>
      <c r="AD168" s="705">
        <f t="shared" si="341"/>
        <v>860.34833279999998</v>
      </c>
      <c r="AE168" s="705">
        <f t="shared" si="341"/>
        <v>67.92416399999999</v>
      </c>
      <c r="AF168" s="706">
        <f t="shared" si="314"/>
        <v>9378.9766727105743</v>
      </c>
      <c r="AG168" s="707">
        <f t="shared" si="236"/>
        <v>0.50102127473459113</v>
      </c>
      <c r="AH168" s="707">
        <f t="shared" si="237"/>
        <v>8.3542038954759756E-2</v>
      </c>
      <c r="AI168" s="707">
        <f t="shared" si="238"/>
        <v>3.0900985958627062E-2</v>
      </c>
      <c r="AJ168" s="707">
        <f t="shared" si="238"/>
        <v>9.3327809623936622E-2</v>
      </c>
      <c r="AK168" s="707">
        <f t="shared" si="238"/>
        <v>5.1422802498681641E-2</v>
      </c>
      <c r="AL168" s="707">
        <f t="shared" si="238"/>
        <v>1.8497198545359906E-2</v>
      </c>
      <c r="AM168" s="707">
        <f t="shared" si="238"/>
        <v>0.12231413922138033</v>
      </c>
      <c r="AN168" s="707">
        <f t="shared" si="238"/>
        <v>9.173157827583707E-2</v>
      </c>
      <c r="AO168" s="707">
        <f t="shared" si="238"/>
        <v>7.2421721868265983E-3</v>
      </c>
      <c r="AP168" s="708">
        <f>+[17]LP!J168</f>
        <v>13293.244049320678</v>
      </c>
      <c r="AQ168" s="709">
        <f t="shared" si="239"/>
        <v>8569.8425593206775</v>
      </c>
      <c r="AR168" s="710">
        <f>+[17]LP!R168+[17]LP!Z168</f>
        <v>0.18456798542307684</v>
      </c>
      <c r="AS168" s="709">
        <f>+[17]LP!$E168*VLOOKUP($A168,[17]GJha!$T$16:$AA$22,6,FALSE)</f>
        <v>1896.325682563566</v>
      </c>
      <c r="AT168" s="709">
        <f>+[17]LP!$E168*VLOOKUP($A168,[17]GJha!$T$16:$AA$22,7,FALSE)</f>
        <v>24119.607968814031</v>
      </c>
      <c r="AU168" s="711">
        <f t="shared" si="240"/>
        <v>0.7903617928816572</v>
      </c>
      <c r="AV168" s="712">
        <f t="shared" si="241"/>
        <v>0.70123529061067735</v>
      </c>
      <c r="AW168" s="713">
        <f t="shared" si="242"/>
        <v>0.18599799536836159</v>
      </c>
      <c r="AX168" s="708">
        <f>+[17]LP!$E168*(VLOOKUP($A168,[17]GJha!$T$16:$AA$22,8,FALSE)+VLOOKUP($A168,[17]GJha!$T$16:$AA$22,3,FALSE))</f>
        <v>2785.4636295553778</v>
      </c>
      <c r="AY168" s="708">
        <f>0.45*0.25*17.8/1000*365*[17]FCI!D169</f>
        <v>1233.7802999999999</v>
      </c>
      <c r="AZ168" s="708">
        <f>+[17]LP!AG168+[17]LP!AL168*[17]LP!AK$4</f>
        <v>40249.124979469983</v>
      </c>
      <c r="BA168" s="708">
        <f>+[17]LP!AL168*CV$2*CV$3</f>
        <v>7484.5660541805746</v>
      </c>
      <c r="BB168" s="714">
        <f t="shared" si="315"/>
        <v>17050.01133528717</v>
      </c>
      <c r="BC168" s="714">
        <f t="shared" si="316"/>
        <v>0</v>
      </c>
      <c r="BD168" s="715">
        <f t="shared" si="243"/>
        <v>0</v>
      </c>
      <c r="BE168" s="716">
        <f t="shared" si="244"/>
        <v>2146.4036781122504</v>
      </c>
      <c r="BF168" s="716">
        <f t="shared" si="245"/>
        <v>1000.5193175073671</v>
      </c>
      <c r="BG168" s="716">
        <f t="shared" si="246"/>
        <v>9132.3517175873512</v>
      </c>
      <c r="BH168" s="717">
        <f t="shared" si="247"/>
        <v>0.47009497255371324</v>
      </c>
      <c r="BI168" s="716">
        <f t="shared" si="248"/>
        <v>17096.33944636607</v>
      </c>
      <c r="BJ168" s="718">
        <f t="shared" si="317"/>
        <v>0</v>
      </c>
      <c r="BK168" s="716">
        <f t="shared" si="249"/>
        <v>29375.614159573037</v>
      </c>
      <c r="BL168" s="719">
        <f t="shared" si="250"/>
        <v>23603.188850288501</v>
      </c>
      <c r="BM168" s="719">
        <f t="shared" si="251"/>
        <v>12279.274713206969</v>
      </c>
      <c r="BN168" s="719">
        <f t="shared" si="252"/>
        <v>6506.8494039224333</v>
      </c>
      <c r="BO168" s="719">
        <f t="shared" si="253"/>
        <v>5772.4253092845347</v>
      </c>
      <c r="BP168" s="719">
        <f t="shared" si="254"/>
        <v>-1.7053025658242404E-12</v>
      </c>
      <c r="BQ168" s="719">
        <f t="shared" si="255"/>
        <v>0</v>
      </c>
      <c r="BR168" s="720">
        <f t="shared" si="256"/>
        <v>0</v>
      </c>
      <c r="BS168" s="719">
        <f t="shared" si="257"/>
        <v>-1.7053025658242404E-12</v>
      </c>
      <c r="BT168" s="721">
        <f t="shared" si="258"/>
        <v>27166.263218837736</v>
      </c>
      <c r="BU168" s="722">
        <f t="shared" si="259"/>
        <v>14395.539456591261</v>
      </c>
      <c r="BV168" s="723">
        <f t="shared" si="260"/>
        <v>330.57249395423946</v>
      </c>
      <c r="BW168" s="723">
        <f t="shared" si="261"/>
        <v>276.43863781565216</v>
      </c>
      <c r="BX168" s="723">
        <f t="shared" si="262"/>
        <v>2163.2707243847117</v>
      </c>
      <c r="BY168" s="717">
        <f t="shared" si="263"/>
        <v>0.55268650903678762</v>
      </c>
      <c r="BZ168" s="724">
        <f t="shared" si="264"/>
        <v>3474.2445701012621</v>
      </c>
      <c r="CA168" s="718">
        <f t="shared" si="318"/>
        <v>0</v>
      </c>
      <c r="CB168" s="723">
        <f t="shared" si="265"/>
        <v>6244.5264262558649</v>
      </c>
      <c r="CC168" s="723">
        <f t="shared" si="266"/>
        <v>4713.4290181298256</v>
      </c>
      <c r="CD168" s="723">
        <f t="shared" si="267"/>
        <v>2770.2818561546032</v>
      </c>
      <c r="CE168" s="725">
        <f t="shared" si="268"/>
        <v>1239.1844480285636</v>
      </c>
      <c r="CF168" s="726">
        <f t="shared" si="269"/>
        <v>1531.0974081260399</v>
      </c>
      <c r="CG168" s="724">
        <f t="shared" si="270"/>
        <v>2.2737367544323206E-13</v>
      </c>
      <c r="CH168" s="727">
        <f t="shared" si="271"/>
        <v>0</v>
      </c>
      <c r="CI168" s="728">
        <f t="shared" si="319"/>
        <v>0</v>
      </c>
      <c r="CJ168" s="726">
        <f t="shared" si="272"/>
        <v>2.2737367544323206E-13</v>
      </c>
      <c r="CK168" s="729">
        <f t="shared" si="273"/>
        <v>7205.6705759242868</v>
      </c>
      <c r="CL168" s="730">
        <f t="shared" si="274"/>
        <v>3223.1936600475938</v>
      </c>
      <c r="CM168" s="731">
        <f t="shared" si="275"/>
        <v>4.1771508037960883E-2</v>
      </c>
      <c r="CN168" s="732">
        <f t="shared" si="320"/>
        <v>1</v>
      </c>
      <c r="CO168" s="731">
        <f t="shared" si="276"/>
        <v>457.07780729464014</v>
      </c>
      <c r="CP168" s="731">
        <f t="shared" si="277"/>
        <v>212.09667525910774</v>
      </c>
      <c r="CQ168" s="733">
        <f>+IF([17]FCI!D169&gt;10000,0.3,1)</f>
        <v>1</v>
      </c>
      <c r="CR168" s="718">
        <f t="shared" si="321"/>
        <v>1</v>
      </c>
      <c r="CS168" s="731">
        <f t="shared" si="278"/>
        <v>3718.5034915124334</v>
      </c>
      <c r="CT168" s="718">
        <f t="shared" si="279"/>
        <v>0.12853697879514714</v>
      </c>
      <c r="CU168" s="731">
        <f t="shared" si="280"/>
        <v>4387.7197455742189</v>
      </c>
      <c r="CV168" s="731">
        <f t="shared" si="281"/>
        <v>3240.5382870742192</v>
      </c>
      <c r="CW168" s="731">
        <f t="shared" si="339"/>
        <v>1147.1814585000002</v>
      </c>
      <c r="CX168" s="731">
        <f t="shared" si="283"/>
        <v>0</v>
      </c>
      <c r="CY168" s="731">
        <f t="shared" si="322"/>
        <v>1147.1814585000002</v>
      </c>
      <c r="CZ168" s="731">
        <f t="shared" si="284"/>
        <v>0</v>
      </c>
      <c r="DA168" s="731">
        <f t="shared" si="323"/>
        <v>1147.1814585000002</v>
      </c>
      <c r="DB168" s="731">
        <f t="shared" si="285"/>
        <v>0</v>
      </c>
      <c r="DC168" s="734">
        <f t="shared" si="324"/>
        <v>0</v>
      </c>
      <c r="DD168" s="700">
        <f t="shared" si="325"/>
        <v>0</v>
      </c>
      <c r="DE168" s="735">
        <f t="shared" si="286"/>
        <v>135.28711546583048</v>
      </c>
      <c r="DF168" s="736">
        <f t="shared" si="326"/>
        <v>1</v>
      </c>
      <c r="DG168" s="735">
        <f t="shared" si="287"/>
        <v>295.88536618369</v>
      </c>
      <c r="DH168" s="735">
        <f t="shared" si="288"/>
        <v>137.29894872128517</v>
      </c>
      <c r="DI168" s="736">
        <f t="shared" si="327"/>
        <v>1</v>
      </c>
      <c r="DJ168" s="736">
        <f t="shared" si="328"/>
        <v>1</v>
      </c>
      <c r="DK168" s="735">
        <f t="shared" si="329"/>
        <v>568.47143037080559</v>
      </c>
      <c r="DL168" s="735">
        <f t="shared" si="289"/>
        <v>-359.80106642919441</v>
      </c>
      <c r="DM168" s="737">
        <f t="shared" si="330"/>
        <v>568.47143037080559</v>
      </c>
      <c r="DN168" s="737">
        <f t="shared" si="290"/>
        <v>-359.80106642919441</v>
      </c>
      <c r="DO168" s="737">
        <f t="shared" si="331"/>
        <v>568.47143037080559</v>
      </c>
      <c r="DP168" s="737">
        <f t="shared" si="291"/>
        <v>-359.80106642919441</v>
      </c>
      <c r="DQ168" s="738">
        <f t="shared" si="332"/>
        <v>568.72178135168292</v>
      </c>
      <c r="DR168" s="739">
        <f t="shared" si="333"/>
        <v>0</v>
      </c>
      <c r="DS168" s="740">
        <f t="shared" si="292"/>
        <v>0</v>
      </c>
      <c r="DT168" s="754">
        <f t="shared" si="293"/>
        <v>7086.4676040779996</v>
      </c>
      <c r="DU168" s="755">
        <f t="shared" si="294"/>
        <v>833.6017183913998</v>
      </c>
      <c r="DV168" s="755">
        <f t="shared" si="295"/>
        <v>202.60894500000001</v>
      </c>
      <c r="DW168" s="755">
        <f t="shared" si="296"/>
        <v>2669.7005848239996</v>
      </c>
      <c r="DX168" s="755">
        <f t="shared" si="297"/>
        <v>991.2644219577445</v>
      </c>
      <c r="DY168" s="755">
        <f t="shared" si="334"/>
        <v>566.26435800000002</v>
      </c>
      <c r="DZ168" s="756">
        <f t="shared" si="334"/>
        <v>52.303760539199985</v>
      </c>
      <c r="EA168" s="755">
        <f t="shared" si="335"/>
        <v>12402.211392790345</v>
      </c>
      <c r="EB168" s="757">
        <f>+EA168/([17]LP!E168+[17]LP!O168+[17]LP!W168)</f>
        <v>16.746515146464787</v>
      </c>
      <c r="EC168" s="758">
        <f t="shared" si="336"/>
        <v>206.50172585288595</v>
      </c>
      <c r="ED168" s="562">
        <f>+EC168/([17]LP!AE168+[17]LP!AL168)</f>
        <v>9.5909724059265927E-2</v>
      </c>
      <c r="EE168" s="759">
        <f t="shared" si="337"/>
        <v>0</v>
      </c>
      <c r="EF168" s="759">
        <f t="shared" si="338"/>
        <v>0</v>
      </c>
      <c r="EG168" s="751">
        <f t="shared" si="298"/>
        <v>0.41664306975740262</v>
      </c>
      <c r="EH168" s="749">
        <f t="shared" si="299"/>
        <v>7806.8681999999999</v>
      </c>
      <c r="EI168" s="750">
        <f t="shared" si="300"/>
        <v>1805.0636999999999</v>
      </c>
      <c r="EJ168" s="750">
        <f t="shared" si="301"/>
        <v>482.89500000000004</v>
      </c>
      <c r="EK168" s="750">
        <f t="shared" si="302"/>
        <v>3085.1041000000005</v>
      </c>
      <c r="EL168" s="750">
        <f t="shared" si="303"/>
        <v>2629.7536268690387</v>
      </c>
      <c r="EM168" s="750">
        <f t="shared" si="304"/>
        <v>2029.3416</v>
      </c>
      <c r="EN168" s="751">
        <f t="shared" si="304"/>
        <v>181.0692</v>
      </c>
      <c r="EO168" s="749">
        <f t="shared" si="305"/>
        <v>271.88929333571406</v>
      </c>
      <c r="EP168" s="750">
        <f>+EO168/([17]LP!E168+[17]LP!O168+[17]LP!W168)</f>
        <v>0.36712792781898623</v>
      </c>
      <c r="EQ168" s="561">
        <f>+[17]ASI!I168-[17]ASI!J168</f>
        <v>615.03094045576893</v>
      </c>
      <c r="ER168" s="561">
        <f t="shared" si="306"/>
        <v>8.0925123744180123</v>
      </c>
      <c r="ES168" s="752">
        <f t="shared" si="307"/>
        <v>3.5774907017857114</v>
      </c>
      <c r="ET168" s="753"/>
    </row>
    <row r="169" spans="1:153" s="589" customFormat="1" ht="15.75" thickBot="1">
      <c r="A169" s="802">
        <v>7</v>
      </c>
      <c r="B169" s="802">
        <v>8239</v>
      </c>
      <c r="C169" s="803" t="s">
        <v>277</v>
      </c>
      <c r="D169" s="697">
        <f t="shared" si="308"/>
        <v>35.252144503857579</v>
      </c>
      <c r="E169" s="802">
        <v>87</v>
      </c>
      <c r="F169" s="802">
        <v>238</v>
      </c>
      <c r="G169" s="802">
        <v>25</v>
      </c>
      <c r="H169" s="802">
        <v>11</v>
      </c>
      <c r="I169" s="802">
        <v>16</v>
      </c>
      <c r="J169" s="802">
        <v>8</v>
      </c>
      <c r="K169" s="802">
        <v>69</v>
      </c>
      <c r="L169" s="802">
        <v>1194</v>
      </c>
      <c r="M169" s="802">
        <v>123</v>
      </c>
      <c r="N169" s="804">
        <f t="shared" si="232"/>
        <v>114.536</v>
      </c>
      <c r="O169" s="762">
        <f t="shared" si="233"/>
        <v>2322.5961050000001</v>
      </c>
      <c r="P169" s="805">
        <f t="shared" si="234"/>
        <v>22.151783662714095</v>
      </c>
      <c r="Q169" s="702">
        <f t="shared" si="309"/>
        <v>67.264924098550708</v>
      </c>
      <c r="R169" s="702">
        <f t="shared" si="310"/>
        <v>6.0263212758525633</v>
      </c>
      <c r="S169" s="703">
        <f t="shared" si="311"/>
        <v>811.64309422588599</v>
      </c>
      <c r="T169" s="703">
        <f t="shared" si="235"/>
        <v>92.227119065810655</v>
      </c>
      <c r="U169" s="703">
        <f t="shared" si="312"/>
        <v>971.13513739024734</v>
      </c>
      <c r="V169" s="703">
        <f t="shared" si="313"/>
        <v>1012.4136031699575</v>
      </c>
      <c r="W169" s="765">
        <f t="shared" si="342"/>
        <v>2390.7533087676479</v>
      </c>
      <c r="X169" s="765">
        <f t="shared" si="342"/>
        <v>526.78599610811864</v>
      </c>
      <c r="Y169" s="765">
        <f t="shared" si="342"/>
        <v>69.004672968981012</v>
      </c>
      <c r="Z169" s="765">
        <f t="shared" si="341"/>
        <v>283.1915542105537</v>
      </c>
      <c r="AA169" s="765">
        <f t="shared" si="341"/>
        <v>308.66768965154444</v>
      </c>
      <c r="AB169" s="765">
        <f t="shared" si="341"/>
        <v>81.639902902318354</v>
      </c>
      <c r="AC169" s="765">
        <f t="shared" si="341"/>
        <v>510.68077829999993</v>
      </c>
      <c r="AD169" s="765">
        <f t="shared" si="341"/>
        <v>648.52014480000003</v>
      </c>
      <c r="AE169" s="765">
        <f t="shared" si="341"/>
        <v>39.408830999999999</v>
      </c>
      <c r="AF169" s="766">
        <f t="shared" si="314"/>
        <v>4858.6528787091638</v>
      </c>
      <c r="AG169" s="767">
        <f t="shared" si="236"/>
        <v>0.49206094126296546</v>
      </c>
      <c r="AH169" s="767">
        <f t="shared" si="237"/>
        <v>0.10842223333478271</v>
      </c>
      <c r="AI169" s="767">
        <f t="shared" si="238"/>
        <v>1.4202429087157596E-2</v>
      </c>
      <c r="AJ169" s="767">
        <f t="shared" si="238"/>
        <v>5.8286023159117184E-2</v>
      </c>
      <c r="AK169" s="767">
        <f t="shared" si="238"/>
        <v>6.3529479746153542E-2</v>
      </c>
      <c r="AL169" s="767">
        <f t="shared" si="238"/>
        <v>1.6802991475284867E-2</v>
      </c>
      <c r="AM169" s="767">
        <f t="shared" si="238"/>
        <v>0.10510748370969783</v>
      </c>
      <c r="AN169" s="767">
        <f t="shared" si="238"/>
        <v>0.13347735699371416</v>
      </c>
      <c r="AO169" s="767">
        <f t="shared" si="238"/>
        <v>8.1110612311266934E-3</v>
      </c>
      <c r="AP169" s="768">
        <f>+[17]LP!J169</f>
        <v>5840.5554949053649</v>
      </c>
      <c r="AQ169" s="769">
        <f t="shared" si="239"/>
        <v>3517.9593899053648</v>
      </c>
      <c r="AR169" s="770">
        <f>+[17]LP!R169+[17]LP!Z169</f>
        <v>0.30732851451663745</v>
      </c>
      <c r="AS169" s="769">
        <f>+[17]LP!$E169*VLOOKUP($A169,[17]GJha!$T$16:$AA$22,6,FALSE)</f>
        <v>833.17475736803283</v>
      </c>
      <c r="AT169" s="769">
        <f>+[17]LP!$E169*VLOOKUP($A169,[17]GJha!$T$16:$AA$22,7,FALSE)</f>
        <v>10597.255894389375</v>
      </c>
      <c r="AU169" s="806">
        <f t="shared" si="240"/>
        <v>0.81598600785985675</v>
      </c>
      <c r="AV169" s="807">
        <f t="shared" si="241"/>
        <v>0.68688204727985724</v>
      </c>
      <c r="AW169" s="808">
        <f t="shared" si="242"/>
        <v>0.15489960174791303</v>
      </c>
      <c r="AX169" s="768">
        <f>+[17]LP!$E169*(VLOOKUP($A169,[17]GJha!$T$16:$AA$22,8,FALSE)+VLOOKUP($A169,[17]GJha!$T$16:$AA$22,3,FALSE))</f>
        <v>1223.8287995841072</v>
      </c>
      <c r="AY169" s="768">
        <f>0.45*0.25*17.8/1000*365*[17]FCI!D170</f>
        <v>200.270025</v>
      </c>
      <c r="AZ169" s="768">
        <f>+[17]LP!AG169+[17]LP!AL169*[17]LP!AK$4</f>
        <v>34919.165752585039</v>
      </c>
      <c r="BA169" s="768">
        <f>+[17]LP!AL169*CV$2*CV$3</f>
        <v>7034.724240270828</v>
      </c>
      <c r="BB169" s="714">
        <f t="shared" si="315"/>
        <v>5842.9622441805031</v>
      </c>
      <c r="BC169" s="714">
        <f t="shared" si="316"/>
        <v>0</v>
      </c>
      <c r="BD169" s="715">
        <f t="shared" si="243"/>
        <v>0</v>
      </c>
      <c r="BE169" s="716">
        <f t="shared" si="244"/>
        <v>909.6747840288366</v>
      </c>
      <c r="BF169" s="716">
        <f t="shared" si="245"/>
        <v>430.59308999153842</v>
      </c>
      <c r="BG169" s="716">
        <f t="shared" si="246"/>
        <v>4142.5006010607131</v>
      </c>
      <c r="BH169" s="717">
        <f t="shared" si="247"/>
        <v>0.54471458924783023</v>
      </c>
      <c r="BI169" s="716">
        <f t="shared" si="248"/>
        <v>15313.248226264974</v>
      </c>
      <c r="BJ169" s="718">
        <f t="shared" si="317"/>
        <v>0</v>
      </c>
      <c r="BK169" s="716">
        <f t="shared" si="249"/>
        <v>20796.01670134606</v>
      </c>
      <c r="BL169" s="771">
        <f t="shared" si="250"/>
        <v>17809.472723501309</v>
      </c>
      <c r="BM169" s="719">
        <f t="shared" si="251"/>
        <v>5482.7684750810877</v>
      </c>
      <c r="BN169" s="719">
        <f t="shared" si="252"/>
        <v>2496.2244972363401</v>
      </c>
      <c r="BO169" s="719">
        <f t="shared" si="253"/>
        <v>2986.5439778447471</v>
      </c>
      <c r="BP169" s="719">
        <f t="shared" si="254"/>
        <v>-4.4053649617126212E-13</v>
      </c>
      <c r="BQ169" s="719">
        <f t="shared" si="255"/>
        <v>0</v>
      </c>
      <c r="BR169" s="720">
        <f t="shared" si="256"/>
        <v>0</v>
      </c>
      <c r="BS169" s="719">
        <f t="shared" si="257"/>
        <v>-4.4053649617126212E-13</v>
      </c>
      <c r="BT169" s="721">
        <f t="shared" si="258"/>
        <v>12090.110952996949</v>
      </c>
      <c r="BU169" s="722">
        <f t="shared" si="259"/>
        <v>5504.4511312745226</v>
      </c>
      <c r="BV169" s="723">
        <f t="shared" si="260"/>
        <v>119.11462922109345</v>
      </c>
      <c r="BW169" s="723">
        <f t="shared" si="261"/>
        <v>101.14955086300863</v>
      </c>
      <c r="BX169" s="723">
        <f t="shared" si="262"/>
        <v>834.28504809995627</v>
      </c>
      <c r="BY169" s="717">
        <f t="shared" si="263"/>
        <v>0.63866069858510732</v>
      </c>
      <c r="BZ169" s="724">
        <f t="shared" si="264"/>
        <v>2645.7464023062307</v>
      </c>
      <c r="CA169" s="718">
        <f t="shared" si="318"/>
        <v>0</v>
      </c>
      <c r="CB169" s="723">
        <f t="shared" si="265"/>
        <v>3700.2956304902891</v>
      </c>
      <c r="CC169" s="723">
        <f t="shared" si="266"/>
        <v>3026.7964837258728</v>
      </c>
      <c r="CD169" s="723">
        <f t="shared" si="267"/>
        <v>1054.5492281840584</v>
      </c>
      <c r="CE169" s="725">
        <f t="shared" si="268"/>
        <v>381.05008141964191</v>
      </c>
      <c r="CF169" s="726">
        <f t="shared" si="269"/>
        <v>673.49914676441654</v>
      </c>
      <c r="CG169" s="724">
        <f t="shared" si="270"/>
        <v>0</v>
      </c>
      <c r="CH169" s="727">
        <f t="shared" si="271"/>
        <v>0</v>
      </c>
      <c r="CI169" s="728">
        <f t="shared" si="319"/>
        <v>0</v>
      </c>
      <c r="CJ169" s="726">
        <f t="shared" si="272"/>
        <v>0</v>
      </c>
      <c r="CK169" s="729">
        <f t="shared" si="273"/>
        <v>2726.455552483364</v>
      </c>
      <c r="CL169" s="730">
        <f t="shared" si="274"/>
        <v>985.17554467309401</v>
      </c>
      <c r="CM169" s="765">
        <f t="shared" si="275"/>
        <v>6.9554725241212909E-2</v>
      </c>
      <c r="CN169" s="732">
        <f t="shared" si="320"/>
        <v>1</v>
      </c>
      <c r="CO169" s="765">
        <f t="shared" si="276"/>
        <v>154.79823334198619</v>
      </c>
      <c r="CP169" s="731">
        <f t="shared" si="277"/>
        <v>26.537784867170394</v>
      </c>
      <c r="CQ169" s="772">
        <f>+IF([17]FCI!D170&gt;10000,0.3,1)</f>
        <v>1</v>
      </c>
      <c r="CR169" s="718">
        <f t="shared" si="321"/>
        <v>1</v>
      </c>
      <c r="CS169" s="731">
        <f t="shared" si="278"/>
        <v>3495.0117962634677</v>
      </c>
      <c r="CT169" s="718">
        <f t="shared" si="279"/>
        <v>9.4212902433586043E-2</v>
      </c>
      <c r="CU169" s="731">
        <f t="shared" si="280"/>
        <v>3676.4173691978654</v>
      </c>
      <c r="CV169" s="731">
        <f t="shared" si="281"/>
        <v>3165.7365908978654</v>
      </c>
      <c r="CW169" s="731">
        <f t="shared" si="339"/>
        <v>510.68077830000016</v>
      </c>
      <c r="CX169" s="731">
        <f t="shared" si="283"/>
        <v>0</v>
      </c>
      <c r="CY169" s="731">
        <f t="shared" si="322"/>
        <v>510.68077830000016</v>
      </c>
      <c r="CZ169" s="731">
        <f t="shared" si="284"/>
        <v>0</v>
      </c>
      <c r="DA169" s="731">
        <f t="shared" si="323"/>
        <v>510.68077830000016</v>
      </c>
      <c r="DB169" s="731">
        <f t="shared" si="285"/>
        <v>0</v>
      </c>
      <c r="DC169" s="734">
        <f t="shared" si="324"/>
        <v>0</v>
      </c>
      <c r="DD169" s="700">
        <f t="shared" si="325"/>
        <v>0</v>
      </c>
      <c r="DE169" s="735">
        <f t="shared" si="286"/>
        <v>83.397982025918154</v>
      </c>
      <c r="DF169" s="736">
        <f t="shared" si="326"/>
        <v>1</v>
      </c>
      <c r="DG169" s="773">
        <f t="shared" si="287"/>
        <v>166.82075322763643</v>
      </c>
      <c r="DH169" s="735">
        <f t="shared" si="288"/>
        <v>28.598861659835105</v>
      </c>
      <c r="DI169" s="736">
        <f t="shared" si="327"/>
        <v>1</v>
      </c>
      <c r="DJ169" s="736">
        <f t="shared" si="328"/>
        <v>1</v>
      </c>
      <c r="DK169" s="735">
        <f t="shared" si="329"/>
        <v>278.81759691338971</v>
      </c>
      <c r="DL169" s="735">
        <f t="shared" si="289"/>
        <v>-409.11137888661034</v>
      </c>
      <c r="DM169" s="737">
        <f t="shared" si="330"/>
        <v>278.81759691338971</v>
      </c>
      <c r="DN169" s="737">
        <f t="shared" si="290"/>
        <v>-409.11137888661034</v>
      </c>
      <c r="DO169" s="737">
        <f t="shared" si="331"/>
        <v>278.81759691338971</v>
      </c>
      <c r="DP169" s="737">
        <f t="shared" si="291"/>
        <v>-409.11137888661034</v>
      </c>
      <c r="DQ169" s="738">
        <f t="shared" si="332"/>
        <v>646.66443176711311</v>
      </c>
      <c r="DR169" s="739">
        <f t="shared" si="333"/>
        <v>0</v>
      </c>
      <c r="DS169" s="740">
        <f t="shared" si="292"/>
        <v>0</v>
      </c>
      <c r="DT169" s="809">
        <f t="shared" si="293"/>
        <v>3605.3957985659995</v>
      </c>
      <c r="DU169" s="810">
        <f t="shared" si="294"/>
        <v>560.44409315579992</v>
      </c>
      <c r="DV169" s="810">
        <f t="shared" si="295"/>
        <v>48.240224999999995</v>
      </c>
      <c r="DW169" s="810">
        <f t="shared" si="296"/>
        <v>1229.4673745900002</v>
      </c>
      <c r="DX169" s="810">
        <f t="shared" si="297"/>
        <v>377.69293154065997</v>
      </c>
      <c r="DY169" s="810">
        <f t="shared" si="334"/>
        <v>426.84320925000003</v>
      </c>
      <c r="DZ169" s="811">
        <f t="shared" si="334"/>
        <v>30.346049746799991</v>
      </c>
      <c r="EA169" s="810">
        <f t="shared" si="335"/>
        <v>6278.4296818492585</v>
      </c>
      <c r="EB169" s="812">
        <f>+EA169/([17]LP!E169+[17]LP!O169+[17]LP!W169)</f>
        <v>19.275681126514502</v>
      </c>
      <c r="EC169" s="813">
        <f t="shared" si="336"/>
        <v>121.76385217805175</v>
      </c>
      <c r="ED169" s="814">
        <f>+EC169/([17]LP!AE169+[17]LP!AL169)</f>
        <v>6.2300566057766557E-2</v>
      </c>
      <c r="EE169" s="815">
        <f t="shared" si="337"/>
        <v>0</v>
      </c>
      <c r="EF169" s="815">
        <f t="shared" si="338"/>
        <v>0</v>
      </c>
      <c r="EG169" s="816">
        <f t="shared" si="298"/>
        <v>0.64477697097142228</v>
      </c>
      <c r="EH169" s="817">
        <f t="shared" si="299"/>
        <v>3971.9153999999999</v>
      </c>
      <c r="EI169" s="818">
        <f t="shared" si="300"/>
        <v>1213.5739000000001</v>
      </c>
      <c r="EJ169" s="818">
        <f t="shared" si="301"/>
        <v>114.97500000000001</v>
      </c>
      <c r="EK169" s="818">
        <f t="shared" si="302"/>
        <v>1420.7716250000001</v>
      </c>
      <c r="EL169" s="818">
        <f t="shared" si="303"/>
        <v>1001.9923388354895</v>
      </c>
      <c r="EM169" s="818">
        <f t="shared" si="304"/>
        <v>1529.6931000000002</v>
      </c>
      <c r="EN169" s="816">
        <f t="shared" si="304"/>
        <v>105.05429999999998</v>
      </c>
      <c r="EO169" s="817">
        <f t="shared" si="305"/>
        <v>113.52590524839631</v>
      </c>
      <c r="EP169" s="750">
        <f>+EO169/([17]LP!E169+[17]LP!O169+[17]LP!W169)</f>
        <v>0.34854083904025573</v>
      </c>
      <c r="EQ169" s="819">
        <f>+[17]ASI!I169-[17]ASI!J169</f>
        <v>256.80284579945328</v>
      </c>
      <c r="ER169" s="819">
        <f t="shared" si="306"/>
        <v>7.3372241656986654</v>
      </c>
      <c r="ES169" s="820">
        <f t="shared" si="307"/>
        <v>3.243597292811323</v>
      </c>
      <c r="ET169" s="753"/>
      <c r="EW169" s="534"/>
    </row>
    <row r="170" spans="1:153">
      <c r="A170" s="798"/>
      <c r="B170" s="798"/>
      <c r="C170" s="798"/>
      <c r="D170" s="585"/>
      <c r="E170" s="798"/>
      <c r="F170" s="798"/>
      <c r="G170" s="798"/>
      <c r="H170" s="798"/>
      <c r="I170" s="798"/>
      <c r="J170" s="798"/>
      <c r="K170" s="798"/>
      <c r="L170" s="798"/>
      <c r="M170" s="798"/>
      <c r="N170" s="821"/>
      <c r="O170" s="700"/>
      <c r="P170" s="822"/>
      <c r="Q170" s="703"/>
      <c r="R170" s="703"/>
      <c r="S170" s="703"/>
      <c r="T170" s="703"/>
      <c r="U170" s="703"/>
      <c r="V170" s="703"/>
      <c r="W170" s="561"/>
      <c r="X170" s="561"/>
      <c r="Y170" s="561"/>
      <c r="Z170" s="561"/>
      <c r="AA170" s="561"/>
      <c r="AB170" s="561"/>
      <c r="AC170" s="561"/>
      <c r="AD170" s="561"/>
      <c r="AE170" s="561"/>
      <c r="AF170" s="552"/>
      <c r="AG170" s="823"/>
      <c r="AH170" s="823"/>
      <c r="AI170" s="823"/>
      <c r="AJ170" s="823"/>
      <c r="AK170" s="823"/>
      <c r="AL170" s="823"/>
      <c r="AM170" s="823"/>
      <c r="AN170" s="823"/>
      <c r="AO170" s="823"/>
      <c r="AP170" s="708"/>
      <c r="AQ170" s="708"/>
      <c r="AR170" s="708"/>
      <c r="AS170" s="708"/>
      <c r="AT170" s="708"/>
      <c r="AU170" s="823"/>
      <c r="AV170" s="823"/>
      <c r="AW170" s="823"/>
      <c r="AX170" s="708"/>
      <c r="AY170" s="708"/>
      <c r="AZ170" s="708"/>
      <c r="BA170" s="708"/>
      <c r="BB170" s="824"/>
      <c r="BC170" s="714"/>
      <c r="BD170" s="825"/>
      <c r="BE170" s="721"/>
      <c r="BF170" s="721"/>
      <c r="BG170" s="721"/>
      <c r="BH170" s="721"/>
      <c r="BI170" s="721"/>
      <c r="BJ170" s="721"/>
      <c r="BK170" s="826"/>
      <c r="BL170" s="826"/>
      <c r="BM170" s="721"/>
      <c r="BN170" s="826"/>
      <c r="BO170" s="826"/>
      <c r="BP170" s="826"/>
      <c r="BQ170" s="719"/>
      <c r="BR170" s="720"/>
      <c r="BS170" s="826"/>
      <c r="BT170" s="721"/>
      <c r="BU170" s="827"/>
      <c r="BV170" s="724"/>
      <c r="BW170" s="828"/>
      <c r="BX170" s="724"/>
      <c r="BY170" s="724"/>
      <c r="BZ170" s="724"/>
      <c r="CA170" s="724"/>
      <c r="CB170" s="724"/>
      <c r="CC170" s="829"/>
      <c r="CD170" s="724"/>
      <c r="CE170" s="724"/>
      <c r="CF170" s="724"/>
      <c r="CG170" s="724"/>
      <c r="CH170" s="830"/>
      <c r="CI170" s="831"/>
      <c r="CJ170" s="832"/>
      <c r="CK170" s="724"/>
      <c r="CL170" s="730"/>
      <c r="CM170" s="700"/>
      <c r="CN170" s="833"/>
      <c r="CO170" s="700"/>
      <c r="CP170" s="700"/>
      <c r="CQ170" s="733"/>
      <c r="CR170" s="733"/>
      <c r="CS170" s="700"/>
      <c r="CT170" s="700"/>
      <c r="CU170" s="733"/>
      <c r="CV170" s="700"/>
      <c r="CW170" s="700"/>
      <c r="CX170" s="700"/>
      <c r="CY170" s="700"/>
      <c r="CZ170" s="700"/>
      <c r="DA170" s="700"/>
      <c r="DB170" s="700"/>
      <c r="DC170" s="700"/>
      <c r="DD170" s="834"/>
      <c r="DE170" s="737"/>
      <c r="DF170" s="737"/>
      <c r="DG170" s="737"/>
      <c r="DH170" s="737"/>
      <c r="DI170" s="737"/>
      <c r="DJ170" s="737"/>
      <c r="DK170" s="737"/>
      <c r="DL170" s="737"/>
      <c r="DM170" s="737"/>
      <c r="DN170" s="739"/>
      <c r="DO170" s="739"/>
      <c r="DP170" s="739"/>
      <c r="DQ170" s="701"/>
      <c r="DR170" s="835"/>
      <c r="DS170" s="836"/>
      <c r="DT170" s="836"/>
      <c r="DU170" s="836"/>
      <c r="DV170" s="836"/>
      <c r="DW170" s="836"/>
      <c r="DX170" s="836"/>
      <c r="DY170" s="836"/>
    </row>
    <row r="171" spans="1:153" s="695" customFormat="1">
      <c r="C171" s="695">
        <v>1</v>
      </c>
      <c r="D171" s="585"/>
      <c r="E171" s="837">
        <f>SUM(E6:E32)</f>
        <v>650</v>
      </c>
      <c r="F171" s="837">
        <f t="shared" ref="F171:AF171" si="344">SUM(F6:F32)</f>
        <v>4611</v>
      </c>
      <c r="G171" s="837">
        <f t="shared" si="344"/>
        <v>5828</v>
      </c>
      <c r="H171" s="837">
        <f t="shared" si="344"/>
        <v>1436</v>
      </c>
      <c r="I171" s="837">
        <f t="shared" si="344"/>
        <v>1549</v>
      </c>
      <c r="J171" s="837">
        <f t="shared" si="344"/>
        <v>329</v>
      </c>
      <c r="K171" s="837">
        <f>SUM(K6:K32)</f>
        <v>1541</v>
      </c>
      <c r="L171" s="837">
        <f t="shared" si="344"/>
        <v>56119</v>
      </c>
      <c r="M171" s="837">
        <f t="shared" si="344"/>
        <v>33055</v>
      </c>
      <c r="N171" s="702">
        <f t="shared" si="344"/>
        <v>3764.7779999999998</v>
      </c>
      <c r="O171" s="837">
        <f t="shared" si="344"/>
        <v>57361.664059999988</v>
      </c>
      <c r="P171" s="837">
        <f t="shared" si="344"/>
        <v>724.97921765480908</v>
      </c>
      <c r="Q171" s="702"/>
      <c r="R171" s="702"/>
      <c r="S171" s="702"/>
      <c r="T171" s="702"/>
      <c r="U171" s="702"/>
      <c r="V171" s="702"/>
      <c r="W171" s="838">
        <f t="shared" si="344"/>
        <v>17861.950008034157</v>
      </c>
      <c r="X171" s="839">
        <f t="shared" si="344"/>
        <v>10205.925327960231</v>
      </c>
      <c r="Y171" s="839">
        <f t="shared" si="344"/>
        <v>16086.369362528854</v>
      </c>
      <c r="Z171" s="839">
        <f t="shared" si="344"/>
        <v>36969.370167850459</v>
      </c>
      <c r="AA171" s="839">
        <f t="shared" si="344"/>
        <v>29882.890704390145</v>
      </c>
      <c r="AB171" s="839">
        <f t="shared" si="344"/>
        <v>3357.4410068578422</v>
      </c>
      <c r="AC171" s="839">
        <f>SUM(AC6:AC32)</f>
        <v>11405.204048699999</v>
      </c>
      <c r="AD171" s="839">
        <f t="shared" si="344"/>
        <v>30480.989954800003</v>
      </c>
      <c r="AE171" s="840">
        <f t="shared" si="344"/>
        <v>10590.722835</v>
      </c>
      <c r="AF171" s="841">
        <f t="shared" si="344"/>
        <v>166840.86341612166</v>
      </c>
      <c r="AG171" s="842">
        <f t="shared" ref="AG171:AO177" si="345">+W171/SUM($W171:$AE171)</f>
        <v>0.1070598032298853</v>
      </c>
      <c r="AH171" s="843">
        <f t="shared" si="345"/>
        <v>6.1171616587151041E-2</v>
      </c>
      <c r="AI171" s="843">
        <f t="shared" si="345"/>
        <v>9.641744254468082E-2</v>
      </c>
      <c r="AJ171" s="843">
        <f t="shared" si="345"/>
        <v>0.22158462507859533</v>
      </c>
      <c r="AK171" s="843">
        <f t="shared" si="345"/>
        <v>0.1791101417993656</v>
      </c>
      <c r="AL171" s="843">
        <f t="shared" si="345"/>
        <v>2.0123613233072105E-2</v>
      </c>
      <c r="AM171" s="843">
        <f t="shared" si="345"/>
        <v>6.8359775987576935E-2</v>
      </c>
      <c r="AN171" s="843">
        <f t="shared" si="345"/>
        <v>0.18269499048789178</v>
      </c>
      <c r="AO171" s="844">
        <f t="shared" si="345"/>
        <v>6.3477991051781077E-2</v>
      </c>
      <c r="AP171" s="845">
        <f t="shared" ref="AP171:BG171" si="346">SUM(AP6:AP32)</f>
        <v>451140.46261714905</v>
      </c>
      <c r="AQ171" s="845">
        <f t="shared" si="346"/>
        <v>393778.79855714913</v>
      </c>
      <c r="AR171" s="845">
        <f t="shared" si="346"/>
        <v>28888.503201078252</v>
      </c>
      <c r="AS171" s="845">
        <f t="shared" si="346"/>
        <v>62062.780782991795</v>
      </c>
      <c r="AT171" s="845">
        <f>SUM(AT6:AT32)</f>
        <v>61672.972715213393</v>
      </c>
      <c r="AU171" s="846"/>
      <c r="AV171" s="846"/>
      <c r="AW171" s="846"/>
      <c r="AX171" s="845">
        <f t="shared" si="346"/>
        <v>53462.178083661769</v>
      </c>
      <c r="AY171" s="845">
        <f t="shared" si="346"/>
        <v>34558.273912500001</v>
      </c>
      <c r="AZ171" s="845">
        <f t="shared" si="346"/>
        <v>225971.04733231576</v>
      </c>
      <c r="BA171" s="845">
        <f t="shared" si="346"/>
        <v>39990.669865842749</v>
      </c>
      <c r="BB171" s="847">
        <f>SUM(BB6:BB32)</f>
        <v>173828.35019279641</v>
      </c>
      <c r="BC171" s="847">
        <f>SUM(BC6:BC32)</f>
        <v>49380.95203311542</v>
      </c>
      <c r="BD171" s="848">
        <f t="shared" ref="BD171" si="347">SUM(BD6:BD32)</f>
        <v>0</v>
      </c>
      <c r="BE171" s="845">
        <f t="shared" si="346"/>
        <v>49853.35347148779</v>
      </c>
      <c r="BF171" s="845">
        <f t="shared" si="346"/>
        <v>14029.232842278632</v>
      </c>
      <c r="BG171" s="845">
        <f t="shared" si="346"/>
        <v>11769.225820371894</v>
      </c>
      <c r="BH171" s="845">
        <f t="shared" ref="BH171:CS171" si="348">SUM(BH6:BH32)</f>
        <v>18.83215391431461</v>
      </c>
      <c r="BI171" s="845">
        <f t="shared" si="348"/>
        <v>54775.389684293994</v>
      </c>
      <c r="BJ171" s="845">
        <f t="shared" si="348"/>
        <v>6.9935635859335834</v>
      </c>
      <c r="BK171" s="845">
        <f t="shared" si="348"/>
        <v>130427.20181843232</v>
      </c>
      <c r="BL171" s="845">
        <f t="shared" si="348"/>
        <v>86272.957119909071</v>
      </c>
      <c r="BM171" s="845">
        <f t="shared" si="348"/>
        <v>76784.134596154312</v>
      </c>
      <c r="BN171" s="845">
        <f t="shared" si="348"/>
        <v>32629.889897631085</v>
      </c>
      <c r="BO171" s="845">
        <f t="shared" si="348"/>
        <v>41566.72808369188</v>
      </c>
      <c r="BP171" s="845">
        <f t="shared" si="348"/>
        <v>-2587.5166148313629</v>
      </c>
      <c r="BQ171" s="845">
        <f t="shared" si="348"/>
        <v>14.331709179678686</v>
      </c>
      <c r="BR171" s="845">
        <f t="shared" si="348"/>
        <v>6256.491826761875</v>
      </c>
      <c r="BS171" s="845">
        <f t="shared" si="348"/>
        <v>0</v>
      </c>
      <c r="BT171" s="845">
        <f t="shared" si="348"/>
        <v>200532.71316583172</v>
      </c>
      <c r="BU171" s="849">
        <f>SUM(BU6:BU32)</f>
        <v>93821.438596466251</v>
      </c>
      <c r="BV171" s="845">
        <f t="shared" si="348"/>
        <v>43509.126589457461</v>
      </c>
      <c r="BW171" s="845">
        <f t="shared" si="348"/>
        <v>21759.657558958526</v>
      </c>
      <c r="BX171" s="845">
        <f t="shared" si="348"/>
        <v>15874.784542426085</v>
      </c>
      <c r="BY171" s="845">
        <f t="shared" si="348"/>
        <v>22.097738257229725</v>
      </c>
      <c r="BZ171" s="845">
        <f t="shared" si="348"/>
        <v>51077.493847313861</v>
      </c>
      <c r="CA171" s="845">
        <f t="shared" si="348"/>
        <v>10.116071419332082</v>
      </c>
      <c r="CB171" s="845">
        <f t="shared" si="348"/>
        <v>132221.06253815594</v>
      </c>
      <c r="CC171" s="845">
        <f>SUM(CC6:CC32)</f>
        <v>62011.360659057471</v>
      </c>
      <c r="CD171" s="845">
        <f t="shared" si="348"/>
        <v>86805.472378094913</v>
      </c>
      <c r="CE171" s="845">
        <f t="shared" si="348"/>
        <v>16595.770498996466</v>
      </c>
      <c r="CF171" s="845"/>
      <c r="CG171" s="845"/>
      <c r="CH171" s="830">
        <f t="shared" ref="CH171:CH177" si="349">IF(CE171&lt;0,(-CE171/CK171),0)</f>
        <v>0</v>
      </c>
      <c r="CI171" s="847">
        <f t="shared" si="348"/>
        <v>26314.163209437826</v>
      </c>
      <c r="CJ171" s="847"/>
      <c r="CK171" s="845">
        <f>SUM(CK6:CK32)</f>
        <v>301328.55318744364</v>
      </c>
      <c r="CL171" s="849">
        <f>SUM(CL6:CL32)</f>
        <v>92418.388484156254</v>
      </c>
      <c r="CM171" s="845">
        <f t="shared" si="348"/>
        <v>6538.0588128672334</v>
      </c>
      <c r="CN171" s="850"/>
      <c r="CO171" s="845">
        <f t="shared" si="348"/>
        <v>3600.8614836313259</v>
      </c>
      <c r="CP171" s="845">
        <f t="shared" si="348"/>
        <v>2218.6521665883915</v>
      </c>
      <c r="CQ171" s="845">
        <f t="shared" si="348"/>
        <v>26.3</v>
      </c>
      <c r="CR171" s="845"/>
      <c r="CS171" s="845">
        <f t="shared" si="348"/>
        <v>19868.278861804745</v>
      </c>
      <c r="CT171" s="845">
        <f t="shared" ref="CT171:ES171" si="350">SUM(CT6:CT32)</f>
        <v>4.8972029974133999</v>
      </c>
      <c r="CU171" s="845">
        <f t="shared" si="350"/>
        <v>32225.851324891704</v>
      </c>
      <c r="CV171" s="845">
        <f t="shared" si="350"/>
        <v>20820.647276191703</v>
      </c>
      <c r="CW171" s="845">
        <f t="shared" si="350"/>
        <v>14347.61175263517</v>
      </c>
      <c r="CX171" s="845">
        <f t="shared" si="350"/>
        <v>2942.4077039351737</v>
      </c>
      <c r="CY171" s="845">
        <f t="shared" si="350"/>
        <v>13010.498024290373</v>
      </c>
      <c r="CZ171" s="845">
        <f t="shared" si="350"/>
        <v>1605.293975590374</v>
      </c>
      <c r="DA171" s="845">
        <f t="shared" si="350"/>
        <v>9892.3884908813143</v>
      </c>
      <c r="DB171" s="845">
        <f t="shared" si="350"/>
        <v>-1512.8155578186813</v>
      </c>
      <c r="DC171" s="845">
        <f t="shared" si="350"/>
        <v>2435.1662935820714</v>
      </c>
      <c r="DD171" s="845">
        <f t="shared" si="350"/>
        <v>21.339207138023674</v>
      </c>
      <c r="DE171" s="845">
        <f t="shared" si="350"/>
        <v>9903.0300463314597</v>
      </c>
      <c r="DF171" s="845">
        <f t="shared" si="350"/>
        <v>24.763206753492756</v>
      </c>
      <c r="DG171" s="845">
        <f t="shared" si="350"/>
        <v>9816.5781079646113</v>
      </c>
      <c r="DH171" s="845">
        <f t="shared" si="350"/>
        <v>5297.8083264837505</v>
      </c>
      <c r="DI171" s="845">
        <f t="shared" si="350"/>
        <v>26.3</v>
      </c>
      <c r="DJ171" s="845">
        <f t="shared" si="350"/>
        <v>21.393389086110773</v>
      </c>
      <c r="DK171" s="845">
        <f t="shared" si="350"/>
        <v>25017.416480779822</v>
      </c>
      <c r="DL171" s="845">
        <f t="shared" si="350"/>
        <v>-16054.296309020181</v>
      </c>
      <c r="DM171" s="845">
        <f t="shared" si="350"/>
        <v>24125.201695371157</v>
      </c>
      <c r="DN171" s="845">
        <f t="shared" si="350"/>
        <v>-16946.51109442885</v>
      </c>
      <c r="DO171" s="845">
        <f t="shared" si="350"/>
        <v>23247.636735655338</v>
      </c>
      <c r="DP171" s="845">
        <f t="shared" si="350"/>
        <v>-17824.076054144658</v>
      </c>
      <c r="DQ171" s="845">
        <f t="shared" si="350"/>
        <v>28173.736073280612</v>
      </c>
      <c r="DR171" s="845">
        <f t="shared" si="350"/>
        <v>0</v>
      </c>
      <c r="DS171" s="845">
        <f t="shared" si="350"/>
        <v>1387.1284821208562</v>
      </c>
      <c r="DT171" s="845">
        <f t="shared" si="350"/>
        <v>26499.031292946824</v>
      </c>
      <c r="DU171" s="845">
        <f t="shared" si="350"/>
        <v>10767.513666325081</v>
      </c>
      <c r="DV171" s="845">
        <f t="shared" si="350"/>
        <v>11112.400053933781</v>
      </c>
      <c r="DW171" s="845">
        <f t="shared" si="350"/>
        <v>111737.15342127412</v>
      </c>
      <c r="DX171" s="845">
        <f t="shared" si="350"/>
        <v>11362.319335975393</v>
      </c>
      <c r="DY171" s="845">
        <f t="shared" si="350"/>
        <v>20061.988324875005</v>
      </c>
      <c r="DZ171" s="845">
        <f t="shared" si="350"/>
        <v>8155.1924746379991</v>
      </c>
      <c r="EA171" s="845">
        <f t="shared" si="350"/>
        <v>199695.59856996822</v>
      </c>
      <c r="EB171" s="845">
        <f t="shared" si="350"/>
        <v>231.05954064887194</v>
      </c>
      <c r="EC171" s="845">
        <f t="shared" si="350"/>
        <v>5571.6188315759218</v>
      </c>
      <c r="ED171" s="845">
        <f t="shared" si="350"/>
        <v>85.081040242423953</v>
      </c>
      <c r="EE171" s="845">
        <f t="shared" si="350"/>
        <v>0.65344753084958596</v>
      </c>
      <c r="EF171" s="845">
        <f t="shared" si="350"/>
        <v>1.5442745152762429</v>
      </c>
      <c r="EG171" s="845">
        <f t="shared" si="350"/>
        <v>2.065572173844211</v>
      </c>
      <c r="EH171" s="845">
        <f t="shared" si="350"/>
        <v>29192.886539502819</v>
      </c>
      <c r="EI171" s="845">
        <f t="shared" si="350"/>
        <v>23315.74855177007</v>
      </c>
      <c r="EJ171" s="845">
        <f t="shared" si="350"/>
        <v>26485.121000182658</v>
      </c>
      <c r="EK171" s="845">
        <f t="shared" si="350"/>
        <v>129123.3751462161</v>
      </c>
      <c r="EL171" s="845">
        <f t="shared" si="350"/>
        <v>30143.420687299942</v>
      </c>
      <c r="EM171" s="845">
        <f t="shared" si="350"/>
        <v>71896.856849999982</v>
      </c>
      <c r="EN171" s="845">
        <f t="shared" si="350"/>
        <v>28232.275499999996</v>
      </c>
      <c r="EO171" s="845">
        <f t="shared" si="350"/>
        <v>12262.119049820927</v>
      </c>
      <c r="EP171" s="845">
        <f t="shared" si="350"/>
        <v>9.1253058729611212</v>
      </c>
      <c r="EQ171" s="845">
        <f t="shared" si="350"/>
        <v>27737.696172831751</v>
      </c>
      <c r="ER171" s="845">
        <f t="shared" si="350"/>
        <v>247.08564262463295</v>
      </c>
      <c r="ES171" s="845">
        <f t="shared" si="350"/>
        <v>109.23018070737794</v>
      </c>
    </row>
    <row r="172" spans="1:153" s="775" customFormat="1">
      <c r="C172" s="775">
        <v>2</v>
      </c>
      <c r="D172" s="585"/>
      <c r="E172" s="781">
        <f>SUM(E33:E62)</f>
        <v>2144</v>
      </c>
      <c r="F172" s="781">
        <f t="shared" ref="F172:AF172" si="351">SUM(F33:F62)</f>
        <v>2604</v>
      </c>
      <c r="G172" s="781">
        <f t="shared" si="351"/>
        <v>3855</v>
      </c>
      <c r="H172" s="781">
        <f t="shared" si="351"/>
        <v>1850</v>
      </c>
      <c r="I172" s="781">
        <f t="shared" si="351"/>
        <v>1117</v>
      </c>
      <c r="J172" s="781">
        <f t="shared" si="351"/>
        <v>374</v>
      </c>
      <c r="K172" s="781">
        <f>SUM(K33:K62)</f>
        <v>2268</v>
      </c>
      <c r="L172" s="781">
        <f t="shared" si="351"/>
        <v>49085</v>
      </c>
      <c r="M172" s="781">
        <f t="shared" si="351"/>
        <v>8833</v>
      </c>
      <c r="N172" s="702">
        <f t="shared" si="351"/>
        <v>4554.1740000000009</v>
      </c>
      <c r="O172" s="781">
        <f t="shared" si="351"/>
        <v>85422.796170000016</v>
      </c>
      <c r="P172" s="781">
        <f t="shared" si="351"/>
        <v>751.74076310935436</v>
      </c>
      <c r="Q172" s="702"/>
      <c r="R172" s="702"/>
      <c r="S172" s="702"/>
      <c r="T172" s="702"/>
      <c r="U172" s="702"/>
      <c r="V172" s="702"/>
      <c r="W172" s="851">
        <f t="shared" si="351"/>
        <v>58916.955103423403</v>
      </c>
      <c r="X172" s="852">
        <f t="shared" si="351"/>
        <v>5763.6585456535331</v>
      </c>
      <c r="Y172" s="852">
        <f t="shared" si="351"/>
        <v>10640.520571816873</v>
      </c>
      <c r="Z172" s="852">
        <f t="shared" si="351"/>
        <v>47627.670480865854</v>
      </c>
      <c r="AA172" s="852">
        <f t="shared" si="351"/>
        <v>21548.863083798449</v>
      </c>
      <c r="AB172" s="852">
        <f t="shared" si="351"/>
        <v>3816.6654606833831</v>
      </c>
      <c r="AC172" s="852">
        <f>SUM(AC33:AC62)</f>
        <v>16785.855147599996</v>
      </c>
      <c r="AD172" s="852">
        <f t="shared" si="351"/>
        <v>26660.478482000002</v>
      </c>
      <c r="AE172" s="853">
        <f t="shared" si="351"/>
        <v>2830.0667009999997</v>
      </c>
      <c r="AF172" s="854">
        <f t="shared" si="351"/>
        <v>194590.73357684148</v>
      </c>
      <c r="AG172" s="855">
        <f t="shared" si="345"/>
        <v>0.30277369338431431</v>
      </c>
      <c r="AH172" s="856">
        <f t="shared" si="345"/>
        <v>2.9619388548003674E-2</v>
      </c>
      <c r="AI172" s="856">
        <f t="shared" si="345"/>
        <v>5.4681537893555766E-2</v>
      </c>
      <c r="AJ172" s="856">
        <f t="shared" si="345"/>
        <v>0.24475816296801342</v>
      </c>
      <c r="AK172" s="856">
        <f t="shared" si="345"/>
        <v>0.11073941028794707</v>
      </c>
      <c r="AL172" s="856">
        <f t="shared" si="345"/>
        <v>1.9613808892786914E-2</v>
      </c>
      <c r="AM172" s="856">
        <f t="shared" si="345"/>
        <v>8.6262356069342155E-2</v>
      </c>
      <c r="AN172" s="856">
        <f t="shared" si="345"/>
        <v>0.13700795506519894</v>
      </c>
      <c r="AO172" s="857">
        <f t="shared" si="345"/>
        <v>1.4543686890837692E-2</v>
      </c>
      <c r="AP172" s="784">
        <f t="shared" ref="AP172:DA172" si="352">SUM(AP33:AP62)</f>
        <v>131469.87098475161</v>
      </c>
      <c r="AQ172" s="784">
        <f t="shared" si="352"/>
        <v>46047.074814751591</v>
      </c>
      <c r="AR172" s="784">
        <f t="shared" si="352"/>
        <v>9620.7517299845495</v>
      </c>
      <c r="AS172" s="784">
        <f t="shared" si="352"/>
        <v>19603.624109154727</v>
      </c>
      <c r="AT172" s="784">
        <f>SUM(AT33:AT62)</f>
        <v>63715.628217474492</v>
      </c>
      <c r="AU172" s="856"/>
      <c r="AV172" s="856"/>
      <c r="AW172" s="856"/>
      <c r="AX172" s="784">
        <f t="shared" si="352"/>
        <v>203627.35567183164</v>
      </c>
      <c r="AY172" s="784">
        <f t="shared" si="352"/>
        <v>127530.38641315923</v>
      </c>
      <c r="AZ172" s="784">
        <f t="shared" si="352"/>
        <v>287235.08911950892</v>
      </c>
      <c r="BA172" s="784">
        <f t="shared" si="352"/>
        <v>46263.356730436899</v>
      </c>
      <c r="BB172" s="858">
        <f>SUM(BB33:BB62)</f>
        <v>29416.022870145684</v>
      </c>
      <c r="BC172" s="858">
        <f>SUM(BC33:BC62)</f>
        <v>129061.49005163203</v>
      </c>
      <c r="BD172" s="859">
        <f t="shared" ref="BD172" si="353">SUM(BD33:BD62)</f>
        <v>7330.5626269928744</v>
      </c>
      <c r="BE172" s="784">
        <f t="shared" si="352"/>
        <v>7521.4605420196858</v>
      </c>
      <c r="BF172" s="784">
        <f t="shared" si="352"/>
        <v>6044.7279974118437</v>
      </c>
      <c r="BG172" s="784">
        <f t="shared" si="352"/>
        <v>14812.963771320348</v>
      </c>
      <c r="BH172" s="784">
        <f t="shared" si="352"/>
        <v>26.679960008028488</v>
      </c>
      <c r="BI172" s="784">
        <f t="shared" si="352"/>
        <v>71147.867131945139</v>
      </c>
      <c r="BJ172" s="784">
        <f t="shared" si="352"/>
        <v>15.606409257019923</v>
      </c>
      <c r="BK172" s="784">
        <f t="shared" si="352"/>
        <v>99527.019442697027</v>
      </c>
      <c r="BL172" s="784">
        <f t="shared" si="352"/>
        <v>24205.885221803183</v>
      </c>
      <c r="BM172" s="784">
        <f t="shared" si="352"/>
        <v>51589.809255871973</v>
      </c>
      <c r="BN172" s="784">
        <f t="shared" si="352"/>
        <v>-23731.32496502186</v>
      </c>
      <c r="BO172" s="784">
        <f t="shared" si="352"/>
        <v>48842.458747189557</v>
      </c>
      <c r="BP172" s="784">
        <f t="shared" si="352"/>
        <v>-26478.675473704268</v>
      </c>
      <c r="BQ172" s="784">
        <f t="shared" si="352"/>
        <v>36.54498531493963</v>
      </c>
      <c r="BR172" s="784">
        <f t="shared" si="352"/>
        <v>52229.862281828493</v>
      </c>
      <c r="BS172" s="784">
        <f t="shared" si="352"/>
        <v>-3.0553337637684308E-13</v>
      </c>
      <c r="BT172" s="784">
        <f t="shared" si="352"/>
        <v>62690.087579549174</v>
      </c>
      <c r="BU172" s="860">
        <f>SUM(BU33:BU62)</f>
        <v>6725.9207687300077</v>
      </c>
      <c r="BV172" s="784">
        <f t="shared" si="352"/>
        <v>5454.3125132833502</v>
      </c>
      <c r="BW172" s="784">
        <f t="shared" si="352"/>
        <v>6686.8334412265522</v>
      </c>
      <c r="BX172" s="784">
        <f t="shared" si="352"/>
        <v>14030.431687207261</v>
      </c>
      <c r="BY172" s="784">
        <f t="shared" si="352"/>
        <v>27.655492931333299</v>
      </c>
      <c r="BZ172" s="784">
        <f t="shared" si="352"/>
        <v>63759.213941404778</v>
      </c>
      <c r="CA172" s="784">
        <f t="shared" si="352"/>
        <v>16.941904502494602</v>
      </c>
      <c r="CB172" s="784">
        <f t="shared" si="352"/>
        <v>89930.791583121929</v>
      </c>
      <c r="CC172" s="784">
        <f>SUM(CC33:CC62)</f>
        <v>16937.592557774256</v>
      </c>
      <c r="CD172" s="784">
        <f t="shared" si="352"/>
        <v>48062.800784806561</v>
      </c>
      <c r="CE172" s="784">
        <f t="shared" si="352"/>
        <v>-24930.398240541119</v>
      </c>
      <c r="CF172" s="784"/>
      <c r="CG172" s="784"/>
      <c r="CH172" s="830">
        <f t="shared" si="349"/>
        <v>0.35128598675604639</v>
      </c>
      <c r="CI172" s="858">
        <f t="shared" si="352"/>
        <v>75292.212382739046</v>
      </c>
      <c r="CJ172" s="858"/>
      <c r="CK172" s="784">
        <f>SUM(CK33:CK62)</f>
        <v>70968.951738613614</v>
      </c>
      <c r="CL172" s="860">
        <f>SUM(CL33:CL62)</f>
        <v>11830.184070483439</v>
      </c>
      <c r="CM172" s="784">
        <f t="shared" si="352"/>
        <v>2177.3727837960614</v>
      </c>
      <c r="CN172" s="861"/>
      <c r="CO172" s="784">
        <f t="shared" si="352"/>
        <v>23276.390841574525</v>
      </c>
      <c r="CP172" s="784">
        <f t="shared" si="352"/>
        <v>8410.6999156126712</v>
      </c>
      <c r="CQ172" s="784">
        <f t="shared" si="352"/>
        <v>25.100000000000005</v>
      </c>
      <c r="CR172" s="784"/>
      <c r="CS172" s="784">
        <f t="shared" si="352"/>
        <v>22984.693071834892</v>
      </c>
      <c r="CT172" s="784">
        <f t="shared" si="352"/>
        <v>2.5990653641242312</v>
      </c>
      <c r="CU172" s="784">
        <f t="shared" si="352"/>
        <v>56849.156612818151</v>
      </c>
      <c r="CV172" s="784">
        <f t="shared" si="352"/>
        <v>40063.301465218152</v>
      </c>
      <c r="CW172" s="784">
        <f t="shared" si="352"/>
        <v>34625.504107653753</v>
      </c>
      <c r="CX172" s="784">
        <f t="shared" si="352"/>
        <v>17839.64896005375</v>
      </c>
      <c r="CY172" s="784">
        <f t="shared" si="352"/>
        <v>27934.624511356593</v>
      </c>
      <c r="CZ172" s="784">
        <f t="shared" si="352"/>
        <v>11148.769363756603</v>
      </c>
      <c r="DA172" s="784">
        <f t="shared" si="352"/>
        <v>26398.038287933421</v>
      </c>
      <c r="DB172" s="784">
        <f t="shared" ref="DB172:ES172" si="354">SUM(DB33:DB62)</f>
        <v>9612.183140333429</v>
      </c>
      <c r="DC172" s="784">
        <f t="shared" si="354"/>
        <v>811.67143815696477</v>
      </c>
      <c r="DD172" s="784">
        <f t="shared" si="354"/>
        <v>10123.536146372317</v>
      </c>
      <c r="DE172" s="784">
        <f t="shared" si="354"/>
        <v>1921.8919821226164</v>
      </c>
      <c r="DF172" s="784">
        <f t="shared" si="354"/>
        <v>-153.87476758720479</v>
      </c>
      <c r="DG172" s="784">
        <f t="shared" si="354"/>
        <v>29740.384298800393</v>
      </c>
      <c r="DH172" s="784">
        <f t="shared" si="354"/>
        <v>11339.933159181324</v>
      </c>
      <c r="DI172" s="784">
        <f t="shared" si="354"/>
        <v>25.100000000000005</v>
      </c>
      <c r="DJ172" s="784">
        <f t="shared" si="354"/>
        <v>8.7154034099750941</v>
      </c>
      <c r="DK172" s="784">
        <f t="shared" si="354"/>
        <v>43002.209440104329</v>
      </c>
      <c r="DL172" s="784">
        <f t="shared" si="354"/>
        <v>13511.66425710433</v>
      </c>
      <c r="DM172" s="784">
        <f t="shared" si="354"/>
        <v>35900.651423865798</v>
      </c>
      <c r="DN172" s="784">
        <f t="shared" si="354"/>
        <v>6410.1062408657926</v>
      </c>
      <c r="DO172" s="784">
        <f t="shared" si="354"/>
        <v>25914.3611147185</v>
      </c>
      <c r="DP172" s="784">
        <f t="shared" si="354"/>
        <v>-3576.1840682815005</v>
      </c>
      <c r="DQ172" s="784">
        <f t="shared" si="354"/>
        <v>5652.7174695153608</v>
      </c>
      <c r="DR172" s="784">
        <f t="shared" si="354"/>
        <v>3.5704772471945034E-13</v>
      </c>
      <c r="DS172" s="784">
        <f t="shared" si="354"/>
        <v>15784.891551540068</v>
      </c>
      <c r="DT172" s="784">
        <f t="shared" si="354"/>
        <v>75693.075940867624</v>
      </c>
      <c r="DU172" s="784">
        <f t="shared" si="354"/>
        <v>5294.5570271437045</v>
      </c>
      <c r="DV172" s="784">
        <f t="shared" si="354"/>
        <v>5974.9639777644961</v>
      </c>
      <c r="DW172" s="784">
        <f t="shared" si="354"/>
        <v>99550.451463774312</v>
      </c>
      <c r="DX172" s="784">
        <f t="shared" si="354"/>
        <v>17905.797468015127</v>
      </c>
      <c r="DY172" s="784">
        <f t="shared" si="354"/>
        <v>17547.402785625</v>
      </c>
      <c r="DZ172" s="784">
        <f t="shared" si="354"/>
        <v>2179.2411171827998</v>
      </c>
      <c r="EA172" s="784">
        <f t="shared" si="354"/>
        <v>224145.48978037309</v>
      </c>
      <c r="EB172" s="784">
        <f t="shared" si="354"/>
        <v>315.33744070670662</v>
      </c>
      <c r="EC172" s="784">
        <f t="shared" si="354"/>
        <v>26068.988154757637</v>
      </c>
      <c r="ED172" s="784">
        <f t="shared" si="354"/>
        <v>127.44720671706708</v>
      </c>
      <c r="EE172" s="784">
        <f t="shared" si="354"/>
        <v>8.9159652848001443</v>
      </c>
      <c r="EF172" s="784">
        <f t="shared" si="354"/>
        <v>8.9270674090019391</v>
      </c>
      <c r="EG172" s="784">
        <f t="shared" si="354"/>
        <v>0.86870567953324251</v>
      </c>
      <c r="EH172" s="784">
        <f t="shared" si="354"/>
        <v>83387.930424304592</v>
      </c>
      <c r="EI172" s="784">
        <f t="shared" si="354"/>
        <v>11464.722884351975</v>
      </c>
      <c r="EJ172" s="784">
        <f t="shared" si="354"/>
        <v>14240.635970157127</v>
      </c>
      <c r="EK172" s="784">
        <f t="shared" si="354"/>
        <v>115040.43101821783</v>
      </c>
      <c r="EL172" s="784">
        <f t="shared" si="354"/>
        <v>47502.800252325062</v>
      </c>
      <c r="EM172" s="784">
        <f t="shared" si="354"/>
        <v>62885.247749999988</v>
      </c>
      <c r="EN172" s="784">
        <f t="shared" si="354"/>
        <v>7544.2653</v>
      </c>
      <c r="EO172" s="784">
        <f t="shared" si="354"/>
        <v>6426.3416340073181</v>
      </c>
      <c r="EP172" s="784">
        <f t="shared" si="354"/>
        <v>9.7865363541014307</v>
      </c>
      <c r="EQ172" s="784">
        <f t="shared" si="354"/>
        <v>14536.795069651298</v>
      </c>
      <c r="ER172" s="784">
        <f t="shared" si="354"/>
        <v>229.80123153094655</v>
      </c>
      <c r="ES172" s="784">
        <f t="shared" si="354"/>
        <v>101.58918899645057</v>
      </c>
    </row>
    <row r="173" spans="1:153" s="786" customFormat="1">
      <c r="C173" s="786">
        <v>3</v>
      </c>
      <c r="D173" s="585"/>
      <c r="E173" s="862">
        <f>SUM(E63:E67)</f>
        <v>9774</v>
      </c>
      <c r="F173" s="862">
        <f t="shared" ref="F173:AF173" si="355">SUM(F63:F67)</f>
        <v>3406</v>
      </c>
      <c r="G173" s="862">
        <f t="shared" si="355"/>
        <v>7317</v>
      </c>
      <c r="H173" s="862">
        <f t="shared" si="355"/>
        <v>8822</v>
      </c>
      <c r="I173" s="862">
        <f t="shared" si="355"/>
        <v>1007</v>
      </c>
      <c r="J173" s="862">
        <f t="shared" si="355"/>
        <v>339</v>
      </c>
      <c r="K173" s="862">
        <f>SUM(K63:K67)</f>
        <v>9626</v>
      </c>
      <c r="L173" s="862">
        <f t="shared" si="355"/>
        <v>22571</v>
      </c>
      <c r="M173" s="862">
        <f t="shared" si="355"/>
        <v>7549</v>
      </c>
      <c r="N173" s="702">
        <f t="shared" si="355"/>
        <v>15597.498</v>
      </c>
      <c r="O173" s="862">
        <f t="shared" si="355"/>
        <v>336464.76354999997</v>
      </c>
      <c r="P173" s="862">
        <f t="shared" si="355"/>
        <v>2168.1967156785245</v>
      </c>
      <c r="Q173" s="702"/>
      <c r="R173" s="702"/>
      <c r="S173" s="702"/>
      <c r="T173" s="702"/>
      <c r="U173" s="702"/>
      <c r="V173" s="702"/>
      <c r="W173" s="863">
        <f t="shared" si="355"/>
        <v>268588.7682746551</v>
      </c>
      <c r="X173" s="864">
        <f t="shared" si="355"/>
        <v>7538.7945493455973</v>
      </c>
      <c r="Y173" s="864">
        <f t="shared" si="355"/>
        <v>20196.287684561361</v>
      </c>
      <c r="Z173" s="864">
        <f t="shared" si="355"/>
        <v>227119.62647686404</v>
      </c>
      <c r="AA173" s="864">
        <f t="shared" si="355"/>
        <v>19426.772717444077</v>
      </c>
      <c r="AB173" s="864">
        <f t="shared" si="355"/>
        <v>3459.4908854857404</v>
      </c>
      <c r="AC173" s="864">
        <f>SUM(AC63:AC67)</f>
        <v>71243.669158199991</v>
      </c>
      <c r="AD173" s="864">
        <f t="shared" si="355"/>
        <v>12259.420593199999</v>
      </c>
      <c r="AE173" s="865">
        <f t="shared" si="355"/>
        <v>2418.6769529999997</v>
      </c>
      <c r="AF173" s="866">
        <f t="shared" si="355"/>
        <v>632251.50729275588</v>
      </c>
      <c r="AG173" s="867">
        <f t="shared" si="345"/>
        <v>0.42481317193647827</v>
      </c>
      <c r="AH173" s="868">
        <f t="shared" si="345"/>
        <v>1.1923727286354819E-2</v>
      </c>
      <c r="AI173" s="868">
        <f t="shared" si="345"/>
        <v>3.1943439361718638E-2</v>
      </c>
      <c r="AJ173" s="868">
        <f t="shared" si="345"/>
        <v>0.35922354293684461</v>
      </c>
      <c r="AK173" s="868">
        <f t="shared" si="345"/>
        <v>3.0726336739990971E-2</v>
      </c>
      <c r="AL173" s="868">
        <f t="shared" si="345"/>
        <v>5.4717004951067155E-3</v>
      </c>
      <c r="AM173" s="868">
        <f t="shared" si="345"/>
        <v>0.11268248210788609</v>
      </c>
      <c r="AN173" s="868">
        <f t="shared" si="345"/>
        <v>1.9390101014853618E-2</v>
      </c>
      <c r="AO173" s="869">
        <f t="shared" si="345"/>
        <v>3.8254981207661433E-3</v>
      </c>
      <c r="AP173" s="870">
        <f t="shared" ref="AP173:DA173" si="356">SUM(AP63:AP67)</f>
        <v>21688.1777839676</v>
      </c>
      <c r="AQ173" s="870">
        <f t="shared" si="356"/>
        <v>-314776.58576603245</v>
      </c>
      <c r="AR173" s="870">
        <f t="shared" si="356"/>
        <v>165.83231632517885</v>
      </c>
      <c r="AS173" s="870">
        <f t="shared" si="356"/>
        <v>3610.1214401732359</v>
      </c>
      <c r="AT173" s="870">
        <f>SUM(AT63:AT67)</f>
        <v>21144.02855697232</v>
      </c>
      <c r="AU173" s="868"/>
      <c r="AV173" s="868"/>
      <c r="AW173" s="868"/>
      <c r="AX173" s="870">
        <f t="shared" si="356"/>
        <v>90558.990226175636</v>
      </c>
      <c r="AY173" s="870">
        <f t="shared" si="356"/>
        <v>1331228.4781500001</v>
      </c>
      <c r="AZ173" s="870">
        <f t="shared" si="356"/>
        <v>61596.201440061763</v>
      </c>
      <c r="BA173" s="870">
        <f t="shared" si="356"/>
        <v>5481.5055499993678</v>
      </c>
      <c r="BB173" s="871">
        <f>SUM(BB63:BB67)</f>
        <v>0</v>
      </c>
      <c r="BC173" s="871">
        <f>SUM(BC63:BC67)</f>
        <v>1186425.3878745208</v>
      </c>
      <c r="BD173" s="872">
        <f t="shared" ref="BD173" si="357">SUM(BD63:BD67)</f>
        <v>314776.58576603245</v>
      </c>
      <c r="BE173" s="870">
        <f t="shared" si="356"/>
        <v>0</v>
      </c>
      <c r="BF173" s="870">
        <f t="shared" si="356"/>
        <v>1644.0140966770891</v>
      </c>
      <c r="BG173" s="870">
        <f t="shared" si="356"/>
        <v>6432.0664032844888</v>
      </c>
      <c r="BH173" s="870">
        <f t="shared" si="356"/>
        <v>5</v>
      </c>
      <c r="BI173" s="870">
        <f t="shared" si="356"/>
        <v>18721.053316958525</v>
      </c>
      <c r="BJ173" s="870">
        <f t="shared" si="356"/>
        <v>5</v>
      </c>
      <c r="BK173" s="870">
        <f t="shared" si="356"/>
        <v>26797.133816920101</v>
      </c>
      <c r="BL173" s="870">
        <f t="shared" si="356"/>
        <v>-269526.71669164195</v>
      </c>
      <c r="BM173" s="870">
        <f t="shared" si="356"/>
        <v>26797.133816920101</v>
      </c>
      <c r="BN173" s="870">
        <f t="shared" si="356"/>
        <v>-269526.71669164195</v>
      </c>
      <c r="BO173" s="870">
        <f t="shared" si="356"/>
        <v>26797.133816920101</v>
      </c>
      <c r="BP173" s="870">
        <f t="shared" si="356"/>
        <v>-269526.71669164195</v>
      </c>
      <c r="BQ173" s="870">
        <f t="shared" si="356"/>
        <v>110.13003208530837</v>
      </c>
      <c r="BR173" s="870">
        <f t="shared" si="356"/>
        <v>520272.98556056299</v>
      </c>
      <c r="BS173" s="870">
        <f t="shared" si="356"/>
        <v>0</v>
      </c>
      <c r="BT173" s="870">
        <f t="shared" si="356"/>
        <v>15611.565547988113</v>
      </c>
      <c r="BU173" s="873">
        <f>SUM(BU63:BU67)</f>
        <v>0</v>
      </c>
      <c r="BV173" s="870">
        <f t="shared" si="356"/>
        <v>0</v>
      </c>
      <c r="BW173" s="870">
        <f t="shared" si="356"/>
        <v>995.47326099419206</v>
      </c>
      <c r="BX173" s="870">
        <f t="shared" si="356"/>
        <v>3301.7656961539142</v>
      </c>
      <c r="BY173" s="870">
        <f t="shared" si="356"/>
        <v>5</v>
      </c>
      <c r="BZ173" s="870">
        <f t="shared" si="356"/>
        <v>11019.129746470013</v>
      </c>
      <c r="CA173" s="870">
        <f t="shared" si="356"/>
        <v>5</v>
      </c>
      <c r="CB173" s="870">
        <f t="shared" si="356"/>
        <v>15316.368703618118</v>
      </c>
      <c r="CC173" s="870">
        <f>SUM(CC63:CC67)</f>
        <v>-234689.52137617578</v>
      </c>
      <c r="CD173" s="870">
        <f t="shared" si="356"/>
        <v>15316.368703618118</v>
      </c>
      <c r="CE173" s="870">
        <f t="shared" si="356"/>
        <v>-234689.52137617578</v>
      </c>
      <c r="CF173" s="870"/>
      <c r="CG173" s="870"/>
      <c r="CH173" s="830">
        <f t="shared" si="349"/>
        <v>26.112500647561898</v>
      </c>
      <c r="CI173" s="871">
        <f t="shared" si="356"/>
        <v>585340.42579957785</v>
      </c>
      <c r="CJ173" s="871"/>
      <c r="CK173" s="870">
        <f>SUM(CK63:CK67)</f>
        <v>8987.6310409240159</v>
      </c>
      <c r="CL173" s="873">
        <f>SUM(CL63:CL67)</f>
        <v>0</v>
      </c>
      <c r="CM173" s="870">
        <f t="shared" si="356"/>
        <v>37.531243126765894</v>
      </c>
      <c r="CN173" s="874"/>
      <c r="CO173" s="870">
        <f t="shared" si="356"/>
        <v>10048.959919089073</v>
      </c>
      <c r="CP173" s="870">
        <f t="shared" si="356"/>
        <v>28521.826660744548</v>
      </c>
      <c r="CQ173" s="870">
        <f t="shared" si="356"/>
        <v>1.5</v>
      </c>
      <c r="CR173" s="870"/>
      <c r="CS173" s="870">
        <f t="shared" si="356"/>
        <v>2723.3372487951146</v>
      </c>
      <c r="CT173" s="870">
        <f t="shared" si="356"/>
        <v>2.1248361719018405</v>
      </c>
      <c r="CU173" s="870">
        <f t="shared" si="356"/>
        <v>41331.6550717555</v>
      </c>
      <c r="CV173" s="870">
        <f t="shared" si="356"/>
        <v>-29912.014086444484</v>
      </c>
      <c r="CW173" s="870">
        <f t="shared" si="356"/>
        <v>38671.345676110599</v>
      </c>
      <c r="CX173" s="870">
        <f t="shared" si="356"/>
        <v>-32572.323482089385</v>
      </c>
      <c r="CY173" s="870">
        <f t="shared" si="356"/>
        <v>20440.579567585213</v>
      </c>
      <c r="CZ173" s="870">
        <f t="shared" si="356"/>
        <v>-50803.089590614771</v>
      </c>
      <c r="DA173" s="870">
        <f t="shared" si="356"/>
        <v>20410.67705096912</v>
      </c>
      <c r="DB173" s="870">
        <f t="shared" ref="DB173:ES173" si="358">SUM(DB63:DB67)</f>
        <v>-50832.992107230864</v>
      </c>
      <c r="DC173" s="870">
        <f t="shared" si="358"/>
        <v>82143.289837136748</v>
      </c>
      <c r="DD173" s="870">
        <f t="shared" si="358"/>
        <v>917.28049016528303</v>
      </c>
      <c r="DE173" s="870">
        <f t="shared" si="358"/>
        <v>98.031064322378796</v>
      </c>
      <c r="DF173" s="870">
        <f t="shared" si="358"/>
        <v>-56.864003358331161</v>
      </c>
      <c r="DG173" s="870">
        <f t="shared" si="358"/>
        <v>13468.592243445453</v>
      </c>
      <c r="DH173" s="870">
        <f t="shared" si="358"/>
        <v>76549.235790457911</v>
      </c>
      <c r="DI173" s="870">
        <f t="shared" si="358"/>
        <v>1.5</v>
      </c>
      <c r="DJ173" s="870">
        <f t="shared" si="358"/>
        <v>3.011882650098884</v>
      </c>
      <c r="DK173" s="870">
        <f t="shared" si="358"/>
        <v>90115.859098225745</v>
      </c>
      <c r="DL173" s="870">
        <f t="shared" si="358"/>
        <v>75437.761552025739</v>
      </c>
      <c r="DM173" s="870">
        <f t="shared" si="358"/>
        <v>15520.351120769996</v>
      </c>
      <c r="DN173" s="870">
        <f t="shared" si="358"/>
        <v>842.25357456999632</v>
      </c>
      <c r="DO173" s="870">
        <f t="shared" si="358"/>
        <v>12981.591407398682</v>
      </c>
      <c r="DP173" s="870">
        <f t="shared" si="358"/>
        <v>-1696.5061388013175</v>
      </c>
      <c r="DQ173" s="870">
        <f t="shared" si="358"/>
        <v>2681.5929227464439</v>
      </c>
      <c r="DR173" s="870">
        <f t="shared" si="358"/>
        <v>0</v>
      </c>
      <c r="DS173" s="870">
        <f t="shared" si="358"/>
        <v>4012.9062455031876</v>
      </c>
      <c r="DT173" s="870">
        <f t="shared" si="358"/>
        <v>392416.08360128989</v>
      </c>
      <c r="DU173" s="870">
        <f t="shared" si="358"/>
        <v>7702.565788754101</v>
      </c>
      <c r="DV173" s="870">
        <f t="shared" si="358"/>
        <v>13639.571782094677</v>
      </c>
      <c r="DW173" s="870">
        <f t="shared" si="358"/>
        <v>349281.97899924981</v>
      </c>
      <c r="DX173" s="870">
        <f t="shared" si="358"/>
        <v>77725.352111883025</v>
      </c>
      <c r="DY173" s="870">
        <f t="shared" si="358"/>
        <v>8068.9096113750002</v>
      </c>
      <c r="DZ173" s="870">
        <f t="shared" si="358"/>
        <v>1862.4579637284</v>
      </c>
      <c r="EA173" s="870">
        <f t="shared" si="358"/>
        <v>850696.91985837487</v>
      </c>
      <c r="EB173" s="870">
        <f t="shared" si="358"/>
        <v>745.06094425569006</v>
      </c>
      <c r="EC173" s="870">
        <f t="shared" si="358"/>
        <v>20341.215758363363</v>
      </c>
      <c r="ED173" s="870">
        <f t="shared" si="358"/>
        <v>53.788287128366981</v>
      </c>
      <c r="EE173" s="870">
        <f t="shared" si="358"/>
        <v>0.65710862899870726</v>
      </c>
      <c r="EF173" s="870">
        <f t="shared" si="358"/>
        <v>0.50344255923952819</v>
      </c>
      <c r="EG173" s="870">
        <f t="shared" si="358"/>
        <v>3.3419770843687621E-2</v>
      </c>
      <c r="EH173" s="870">
        <f t="shared" si="358"/>
        <v>432308.56547943526</v>
      </c>
      <c r="EI173" s="870">
        <f t="shared" si="358"/>
        <v>16678.974617484833</v>
      </c>
      <c r="EJ173" s="870">
        <f t="shared" si="358"/>
        <v>32508.342688002303</v>
      </c>
      <c r="EK173" s="870">
        <f t="shared" si="358"/>
        <v>403630.00689747318</v>
      </c>
      <c r="EL173" s="870">
        <f t="shared" si="358"/>
        <v>206199.80107044589</v>
      </c>
      <c r="EM173" s="870">
        <f t="shared" si="358"/>
        <v>28916.836650000001</v>
      </c>
      <c r="EN173" s="870">
        <f t="shared" si="358"/>
        <v>6447.6008999999995</v>
      </c>
      <c r="EO173" s="870">
        <f t="shared" si="358"/>
        <v>1183.5295333880201</v>
      </c>
      <c r="EP173" s="870">
        <f t="shared" si="358"/>
        <v>1.6077945522353589</v>
      </c>
      <c r="EQ173" s="870">
        <f t="shared" si="358"/>
        <v>2677.2193676564939</v>
      </c>
      <c r="ER173" s="870">
        <f t="shared" si="358"/>
        <v>9.4290025867349918</v>
      </c>
      <c r="ES173" s="870">
        <f t="shared" si="358"/>
        <v>4.1683185048677496</v>
      </c>
    </row>
    <row r="174" spans="1:153" s="875" customFormat="1">
      <c r="C174" s="875">
        <v>4</v>
      </c>
      <c r="D174" s="585"/>
      <c r="E174" s="876">
        <f>SUM(E68:E73)</f>
        <v>408</v>
      </c>
      <c r="F174" s="876">
        <f t="shared" ref="F174:AF174" si="359">SUM(F68:F73)</f>
        <v>719</v>
      </c>
      <c r="G174" s="876">
        <f t="shared" si="359"/>
        <v>3168</v>
      </c>
      <c r="H174" s="876">
        <f t="shared" si="359"/>
        <v>341</v>
      </c>
      <c r="I174" s="876">
        <f t="shared" si="359"/>
        <v>304</v>
      </c>
      <c r="J174" s="876">
        <f t="shared" si="359"/>
        <v>99</v>
      </c>
      <c r="K174" s="876">
        <f>SUM(K68:K73)</f>
        <v>499</v>
      </c>
      <c r="L174" s="876">
        <f t="shared" si="359"/>
        <v>14315</v>
      </c>
      <c r="M174" s="876">
        <f t="shared" si="359"/>
        <v>1923</v>
      </c>
      <c r="N174" s="702">
        <f t="shared" si="359"/>
        <v>1141.3980000000001</v>
      </c>
      <c r="O174" s="876">
        <f t="shared" si="359"/>
        <v>18960.975469999998</v>
      </c>
      <c r="P174" s="876">
        <f t="shared" si="359"/>
        <v>190.60334202898554</v>
      </c>
      <c r="Q174" s="702"/>
      <c r="R174" s="702"/>
      <c r="S174" s="702"/>
      <c r="T174" s="702"/>
      <c r="U174" s="702"/>
      <c r="V174" s="702"/>
      <c r="W174" s="877">
        <f t="shared" si="359"/>
        <v>11211.808620427591</v>
      </c>
      <c r="X174" s="878">
        <f t="shared" si="359"/>
        <v>1591.4249210157031</v>
      </c>
      <c r="Y174" s="878">
        <f t="shared" si="359"/>
        <v>8744.2721586292737</v>
      </c>
      <c r="Z174" s="878">
        <f t="shared" si="359"/>
        <v>8778.938180527166</v>
      </c>
      <c r="AA174" s="878">
        <f t="shared" si="359"/>
        <v>5864.6861033793448</v>
      </c>
      <c r="AB174" s="878">
        <f t="shared" si="359"/>
        <v>1010.2937984161897</v>
      </c>
      <c r="AC174" s="878">
        <f>SUM(AC68:AC73)</f>
        <v>3693.1841792999994</v>
      </c>
      <c r="AD174" s="878">
        <f t="shared" si="359"/>
        <v>7775.1807979999994</v>
      </c>
      <c r="AE174" s="879">
        <f t="shared" si="359"/>
        <v>616.12343099999998</v>
      </c>
      <c r="AF174" s="880">
        <f t="shared" si="359"/>
        <v>49285.912190695264</v>
      </c>
      <c r="AG174" s="881">
        <f t="shared" si="345"/>
        <v>0.22748505855075313</v>
      </c>
      <c r="AH174" s="882">
        <f t="shared" si="345"/>
        <v>3.2289651348203101E-2</v>
      </c>
      <c r="AI174" s="882">
        <f t="shared" si="345"/>
        <v>0.17741930239205581</v>
      </c>
      <c r="AJ174" s="882">
        <f t="shared" si="345"/>
        <v>0.17812266812796354</v>
      </c>
      <c r="AK174" s="882">
        <f t="shared" si="345"/>
        <v>0.11899315327040946</v>
      </c>
      <c r="AL174" s="882">
        <f t="shared" si="345"/>
        <v>2.0498632438965467E-2</v>
      </c>
      <c r="AM174" s="882">
        <f t="shared" si="345"/>
        <v>7.4933870859698493E-2</v>
      </c>
      <c r="AN174" s="882">
        <f t="shared" si="345"/>
        <v>0.1577566580875393</v>
      </c>
      <c r="AO174" s="883">
        <f t="shared" si="345"/>
        <v>1.2501004924411615E-2</v>
      </c>
      <c r="AP174" s="884">
        <f t="shared" ref="AP174:DA174" si="360">SUM(AP68:AP73)</f>
        <v>62876.970354313635</v>
      </c>
      <c r="AQ174" s="884">
        <f t="shared" si="360"/>
        <v>43915.994884313637</v>
      </c>
      <c r="AR174" s="884">
        <f t="shared" si="360"/>
        <v>3827.5976914369671</v>
      </c>
      <c r="AS174" s="884">
        <f t="shared" si="360"/>
        <v>8789.9501924870838</v>
      </c>
      <c r="AT174" s="884">
        <f>SUM(AT68:AT73)</f>
        <v>14773.65190837109</v>
      </c>
      <c r="AU174" s="882"/>
      <c r="AV174" s="882"/>
      <c r="AW174" s="882"/>
      <c r="AX174" s="884">
        <f t="shared" si="360"/>
        <v>28132.190412074349</v>
      </c>
      <c r="AY174" s="884">
        <f t="shared" si="360"/>
        <v>29140.7504625</v>
      </c>
      <c r="AZ174" s="884">
        <f t="shared" si="360"/>
        <v>76442.167406927911</v>
      </c>
      <c r="BA174" s="884">
        <f t="shared" si="360"/>
        <v>13377.735738665231</v>
      </c>
      <c r="BB174" s="885">
        <f>SUM(BB68:BB73)</f>
        <v>6245.0734207213818</v>
      </c>
      <c r="BC174" s="885">
        <f>SUM(BC68:BC73)</f>
        <v>33660.695968883258</v>
      </c>
      <c r="BD174" s="886">
        <f t="shared" ref="BD174" si="361">SUM(BD68:BD73)</f>
        <v>0</v>
      </c>
      <c r="BE174" s="884">
        <f t="shared" si="360"/>
        <v>7983.6962820853159</v>
      </c>
      <c r="BF174" s="884">
        <f t="shared" si="360"/>
        <v>3249.4684680902164</v>
      </c>
      <c r="BG174" s="884">
        <f t="shared" si="360"/>
        <v>4070.3249847177804</v>
      </c>
      <c r="BH174" s="884">
        <f t="shared" si="360"/>
        <v>5.0953492452721321</v>
      </c>
      <c r="BI174" s="884">
        <f t="shared" si="360"/>
        <v>26245.987595054681</v>
      </c>
      <c r="BJ174" s="884">
        <f t="shared" si="360"/>
        <v>1.3307986635350009</v>
      </c>
      <c r="BK174" s="884">
        <f t="shared" si="360"/>
        <v>41549.477329947993</v>
      </c>
      <c r="BL174" s="884">
        <f t="shared" si="360"/>
        <v>20001.971629875428</v>
      </c>
      <c r="BM174" s="884">
        <f t="shared" si="360"/>
        <v>17609.020006454917</v>
      </c>
      <c r="BN174" s="884">
        <f t="shared" si="360"/>
        <v>-3938.4856936176507</v>
      </c>
      <c r="BO174" s="884">
        <f t="shared" si="360"/>
        <v>15786.593835874763</v>
      </c>
      <c r="BP174" s="884">
        <f t="shared" si="360"/>
        <v>-5760.9118641978039</v>
      </c>
      <c r="BQ174" s="884">
        <f t="shared" si="360"/>
        <v>1.4240192424065778</v>
      </c>
      <c r="BR174" s="884">
        <f t="shared" si="360"/>
        <v>13689.941105350537</v>
      </c>
      <c r="BS174" s="884">
        <f t="shared" si="360"/>
        <v>0</v>
      </c>
      <c r="BT174" s="884">
        <f t="shared" si="360"/>
        <v>38009.021841221343</v>
      </c>
      <c r="BU174" s="887">
        <f>SUM(BU68:BU73)</f>
        <v>4626.5442886576975</v>
      </c>
      <c r="BV174" s="884">
        <f t="shared" si="360"/>
        <v>3444.9528439028195</v>
      </c>
      <c r="BW174" s="884">
        <f t="shared" si="360"/>
        <v>2518.0823230362134</v>
      </c>
      <c r="BX174" s="884">
        <f t="shared" si="360"/>
        <v>2685.525880202189</v>
      </c>
      <c r="BY174" s="884">
        <f t="shared" si="360"/>
        <v>5.7964545235783023</v>
      </c>
      <c r="BZ174" s="884">
        <f t="shared" si="360"/>
        <v>11366.740357325734</v>
      </c>
      <c r="CA174" s="884">
        <f t="shared" si="360"/>
        <v>2.1218594998155864</v>
      </c>
      <c r="CB174" s="884">
        <f t="shared" si="360"/>
        <v>20015.301404466954</v>
      </c>
      <c r="CC174" s="884">
        <f>SUM(CC68:CC73)</f>
        <v>4361.3833221442574</v>
      </c>
      <c r="CD174" s="884">
        <f t="shared" si="360"/>
        <v>11226.476040917052</v>
      </c>
      <c r="CE174" s="884">
        <f t="shared" si="360"/>
        <v>-4427.4420414056458</v>
      </c>
      <c r="CF174" s="884"/>
      <c r="CG174" s="884"/>
      <c r="CH174" s="830">
        <f t="shared" si="349"/>
        <v>0.15693307686036587</v>
      </c>
      <c r="CI174" s="885">
        <f t="shared" si="360"/>
        <v>14792.359025443029</v>
      </c>
      <c r="CJ174" s="885"/>
      <c r="CK174" s="884">
        <f>SUM(CK68:CK73)</f>
        <v>28212.293609364744</v>
      </c>
      <c r="CL174" s="887">
        <f>SUM(CL68:CL73)</f>
        <v>810.98795348749786</v>
      </c>
      <c r="CM174" s="884">
        <f t="shared" si="360"/>
        <v>866.26360128190004</v>
      </c>
      <c r="CN174" s="888"/>
      <c r="CO174" s="884">
        <f t="shared" si="360"/>
        <v>3637.0226282256572</v>
      </c>
      <c r="CP174" s="884">
        <f t="shared" si="360"/>
        <v>1394.2459206487847</v>
      </c>
      <c r="CQ174" s="884">
        <f t="shared" si="360"/>
        <v>4.5999999999999996</v>
      </c>
      <c r="CR174" s="884"/>
      <c r="CS174" s="884">
        <f t="shared" si="360"/>
        <v>6646.3648917857709</v>
      </c>
      <c r="CT174" s="884">
        <f t="shared" si="360"/>
        <v>1</v>
      </c>
      <c r="CU174" s="884">
        <f t="shared" si="360"/>
        <v>12543.897041942113</v>
      </c>
      <c r="CV174" s="884">
        <f t="shared" si="360"/>
        <v>8850.7128626421145</v>
      </c>
      <c r="CW174" s="884">
        <f t="shared" si="360"/>
        <v>6194.3467597975196</v>
      </c>
      <c r="CX174" s="884">
        <f t="shared" si="360"/>
        <v>2501.1625804975206</v>
      </c>
      <c r="CY174" s="884">
        <f t="shared" si="360"/>
        <v>5142.1021954300741</v>
      </c>
      <c r="CZ174" s="884">
        <f t="shared" si="360"/>
        <v>1448.9180161300742</v>
      </c>
      <c r="DA174" s="884">
        <f t="shared" si="360"/>
        <v>4605.878490189365</v>
      </c>
      <c r="DB174" s="884">
        <f t="shared" ref="DB174:ES174" si="362">SUM(DB68:DB73)</f>
        <v>912.69431088936608</v>
      </c>
      <c r="DC174" s="884">
        <f t="shared" si="362"/>
        <v>227.12144759844517</v>
      </c>
      <c r="DD174" s="884">
        <f t="shared" si="362"/>
        <v>1055.7808228763865</v>
      </c>
      <c r="DE174" s="884">
        <f t="shared" si="362"/>
        <v>796.05011247520724</v>
      </c>
      <c r="DF174" s="884">
        <f t="shared" si="362"/>
        <v>-6.9358785626325608</v>
      </c>
      <c r="DG174" s="884">
        <f t="shared" si="362"/>
        <v>3771.7771202871309</v>
      </c>
      <c r="DH174" s="884">
        <f t="shared" si="362"/>
        <v>1531.9100395077573</v>
      </c>
      <c r="DI174" s="884">
        <f t="shared" si="362"/>
        <v>4.5999999999999996</v>
      </c>
      <c r="DJ174" s="884">
        <f t="shared" si="362"/>
        <v>2</v>
      </c>
      <c r="DK174" s="884">
        <f t="shared" si="362"/>
        <v>6099.7372722700948</v>
      </c>
      <c r="DL174" s="884">
        <f t="shared" si="362"/>
        <v>-2291.5669567299046</v>
      </c>
      <c r="DM174" s="884">
        <f t="shared" si="362"/>
        <v>5769.7770121214107</v>
      </c>
      <c r="DN174" s="884">
        <f t="shared" si="362"/>
        <v>-2621.5272168785878</v>
      </c>
      <c r="DO174" s="884">
        <f t="shared" si="362"/>
        <v>5258.8871767670507</v>
      </c>
      <c r="DP174" s="884">
        <f t="shared" si="362"/>
        <v>-3132.4170522329491</v>
      </c>
      <c r="DQ174" s="884">
        <f t="shared" si="362"/>
        <v>4951.2743904912486</v>
      </c>
      <c r="DR174" s="884">
        <f t="shared" si="362"/>
        <v>0</v>
      </c>
      <c r="DS174" s="884">
        <f t="shared" si="362"/>
        <v>807.54117857618655</v>
      </c>
      <c r="DT174" s="884">
        <f t="shared" si="362"/>
        <v>15772.814587305618</v>
      </c>
      <c r="DU174" s="884">
        <f t="shared" si="362"/>
        <v>1582.8108788440952</v>
      </c>
      <c r="DV174" s="884">
        <f t="shared" si="362"/>
        <v>5905.8581663614968</v>
      </c>
      <c r="DW174" s="884">
        <f t="shared" si="362"/>
        <v>23957.492455424297</v>
      </c>
      <c r="DX174" s="884">
        <f t="shared" si="362"/>
        <v>3868.9887959551033</v>
      </c>
      <c r="DY174" s="884">
        <f t="shared" si="362"/>
        <v>5117.4711393750003</v>
      </c>
      <c r="DZ174" s="884">
        <f t="shared" si="362"/>
        <v>474.43458262679991</v>
      </c>
      <c r="EA174" s="884">
        <f t="shared" si="362"/>
        <v>56679.870605892414</v>
      </c>
      <c r="EB174" s="884">
        <f t="shared" si="362"/>
        <v>44.670332347006408</v>
      </c>
      <c r="EC174" s="884">
        <f t="shared" si="362"/>
        <v>3385.2230796415515</v>
      </c>
      <c r="ED174" s="884">
        <f t="shared" si="362"/>
        <v>12.425471504005255</v>
      </c>
      <c r="EE174" s="884">
        <f t="shared" si="362"/>
        <v>0.40449106604405793</v>
      </c>
      <c r="EF174" s="884">
        <f t="shared" si="362"/>
        <v>0.8064214391596074</v>
      </c>
      <c r="EG174" s="884">
        <f t="shared" si="362"/>
        <v>0.19097018030583027</v>
      </c>
      <c r="EH174" s="884">
        <f t="shared" si="362"/>
        <v>17376.257326749364</v>
      </c>
      <c r="EI174" s="884">
        <f t="shared" si="362"/>
        <v>3427.3855227648369</v>
      </c>
      <c r="EJ174" s="884">
        <f t="shared" si="362"/>
        <v>14075.930256905169</v>
      </c>
      <c r="EK174" s="884">
        <f t="shared" si="362"/>
        <v>27685.261268660652</v>
      </c>
      <c r="EL174" s="884">
        <f t="shared" si="362"/>
        <v>10264.150607144788</v>
      </c>
      <c r="EM174" s="884">
        <f t="shared" si="362"/>
        <v>18339.662250000001</v>
      </c>
      <c r="EN174" s="884">
        <f t="shared" si="362"/>
        <v>1642.4342999999999</v>
      </c>
      <c r="EO174" s="884">
        <f t="shared" si="362"/>
        <v>2448.6437860787828</v>
      </c>
      <c r="EP174" s="884">
        <f t="shared" si="362"/>
        <v>2.2373295230778947</v>
      </c>
      <c r="EQ174" s="884">
        <f t="shared" si="362"/>
        <v>5538.9885791997413</v>
      </c>
      <c r="ER174" s="884">
        <f t="shared" si="362"/>
        <v>55.180132104153742</v>
      </c>
      <c r="ES174" s="884">
        <f t="shared" si="362"/>
        <v>24.393711173053852</v>
      </c>
    </row>
    <row r="175" spans="1:153" s="889" customFormat="1">
      <c r="C175" s="889">
        <v>5</v>
      </c>
      <c r="D175" s="585"/>
      <c r="E175" s="890">
        <f>SUM(E74:E103)</f>
        <v>5430</v>
      </c>
      <c r="F175" s="890">
        <f t="shared" ref="F175:AF175" si="363">SUM(F74:F103)</f>
        <v>1052</v>
      </c>
      <c r="G175" s="890">
        <f t="shared" si="363"/>
        <v>1818</v>
      </c>
      <c r="H175" s="890">
        <f t="shared" si="363"/>
        <v>2263</v>
      </c>
      <c r="I175" s="890">
        <f t="shared" si="363"/>
        <v>646</v>
      </c>
      <c r="J175" s="890">
        <f t="shared" si="363"/>
        <v>216</v>
      </c>
      <c r="K175" s="890">
        <f>SUM(K74:K103)</f>
        <v>1414</v>
      </c>
      <c r="L175" s="890">
        <f t="shared" si="363"/>
        <v>43562</v>
      </c>
      <c r="M175" s="890">
        <f t="shared" si="363"/>
        <v>15083</v>
      </c>
      <c r="N175" s="702">
        <f t="shared" si="363"/>
        <v>6572.7039999999988</v>
      </c>
      <c r="O175" s="890">
        <f t="shared" si="363"/>
        <v>134391.02717500002</v>
      </c>
      <c r="P175" s="890">
        <f t="shared" si="363"/>
        <v>882.6947546772069</v>
      </c>
      <c r="Q175" s="702"/>
      <c r="R175" s="702"/>
      <c r="S175" s="702"/>
      <c r="T175" s="702"/>
      <c r="U175" s="702"/>
      <c r="V175" s="702"/>
      <c r="W175" s="891">
        <f t="shared" si="363"/>
        <v>149215.98237480834</v>
      </c>
      <c r="X175" s="892">
        <f t="shared" si="363"/>
        <v>2328.4826382594151</v>
      </c>
      <c r="Y175" s="892">
        <f t="shared" si="363"/>
        <v>5018.0198183042994</v>
      </c>
      <c r="Z175" s="892">
        <f t="shared" si="363"/>
        <v>58260.226107134826</v>
      </c>
      <c r="AA175" s="892">
        <f t="shared" si="363"/>
        <v>12462.457969681103</v>
      </c>
      <c r="AB175" s="892">
        <f t="shared" si="363"/>
        <v>2204.2773783625953</v>
      </c>
      <c r="AC175" s="892">
        <f>SUM(AC74:AC103)</f>
        <v>10465.255369799997</v>
      </c>
      <c r="AD175" s="892">
        <f t="shared" si="363"/>
        <v>23660.6654504</v>
      </c>
      <c r="AE175" s="893">
        <f t="shared" si="363"/>
        <v>4832.5479509999996</v>
      </c>
      <c r="AF175" s="894">
        <f t="shared" si="363"/>
        <v>268447.91505775059</v>
      </c>
      <c r="AG175" s="895">
        <f t="shared" si="345"/>
        <v>0.55584705264970247</v>
      </c>
      <c r="AH175" s="896">
        <f t="shared" si="345"/>
        <v>8.6738711967961971E-3</v>
      </c>
      <c r="AI175" s="896">
        <f t="shared" si="345"/>
        <v>1.869271295038661E-2</v>
      </c>
      <c r="AJ175" s="896">
        <f t="shared" si="345"/>
        <v>0.21702618213518787</v>
      </c>
      <c r="AK175" s="896">
        <f t="shared" si="345"/>
        <v>4.6424119058626638E-2</v>
      </c>
      <c r="AL175" s="896">
        <f t="shared" si="345"/>
        <v>8.2111920216940189E-3</v>
      </c>
      <c r="AM175" s="896">
        <f t="shared" si="345"/>
        <v>3.8984304897837004E-2</v>
      </c>
      <c r="AN175" s="896">
        <f t="shared" si="345"/>
        <v>8.8138756619919864E-2</v>
      </c>
      <c r="AO175" s="897">
        <f t="shared" si="345"/>
        <v>1.8001808469849299E-2</v>
      </c>
      <c r="AP175" s="737">
        <f t="shared" ref="AP175:DA175" si="364">SUM(AP74:AP103)</f>
        <v>91968.424840658481</v>
      </c>
      <c r="AQ175" s="737">
        <f t="shared" si="364"/>
        <v>-42422.602334341551</v>
      </c>
      <c r="AR175" s="737">
        <f t="shared" si="364"/>
        <v>3466.9079242763714</v>
      </c>
      <c r="AS175" s="737">
        <f t="shared" si="364"/>
        <v>13817.593067076383</v>
      </c>
      <c r="AT175" s="737">
        <f>SUM(AT74:AT103)</f>
        <v>153324.71125358637</v>
      </c>
      <c r="AU175" s="896"/>
      <c r="AV175" s="896"/>
      <c r="AW175" s="896"/>
      <c r="AX175" s="737">
        <f t="shared" si="364"/>
        <v>211038.07321511081</v>
      </c>
      <c r="AY175" s="737">
        <f t="shared" si="364"/>
        <v>91846.464749999999</v>
      </c>
      <c r="AZ175" s="737">
        <f t="shared" si="364"/>
        <v>367912.852090095</v>
      </c>
      <c r="BA175" s="737">
        <f t="shared" si="364"/>
        <v>64558.130755191036</v>
      </c>
      <c r="BB175" s="738">
        <f>SUM(BB74:BB103)</f>
        <v>14776.916011119032</v>
      </c>
      <c r="BC175" s="738">
        <f>SUM(BC74:BC103)</f>
        <v>92018.074836450396</v>
      </c>
      <c r="BD175" s="898">
        <f t="shared" ref="BD175" si="365">SUM(BD74:BD103)</f>
        <v>52501.059915886588</v>
      </c>
      <c r="BE175" s="737">
        <f t="shared" si="364"/>
        <v>1972.7002070962519</v>
      </c>
      <c r="BF175" s="737">
        <f t="shared" si="364"/>
        <v>5999.021706913788</v>
      </c>
      <c r="BG175" s="737">
        <f t="shared" si="364"/>
        <v>47074.686348179188</v>
      </c>
      <c r="BH175" s="737">
        <f t="shared" si="364"/>
        <v>29.291634326557087</v>
      </c>
      <c r="BI175" s="737">
        <f t="shared" si="364"/>
        <v>143188.44445414524</v>
      </c>
      <c r="BJ175" s="737">
        <f t="shared" si="364"/>
        <v>18.289041010195248</v>
      </c>
      <c r="BK175" s="737">
        <f t="shared" si="364"/>
        <v>198234.85271633448</v>
      </c>
      <c r="BL175" s="737">
        <f t="shared" si="364"/>
        <v>41672.36788496239</v>
      </c>
      <c r="BM175" s="737">
        <f t="shared" si="364"/>
        <v>137733.75754447197</v>
      </c>
      <c r="BN175" s="737">
        <f t="shared" si="364"/>
        <v>-18828.727286900168</v>
      </c>
      <c r="BO175" s="737">
        <f t="shared" si="364"/>
        <v>135487.98348184416</v>
      </c>
      <c r="BP175" s="737">
        <f t="shared" si="364"/>
        <v>-21074.501349527953</v>
      </c>
      <c r="BQ175" s="737">
        <f t="shared" si="364"/>
        <v>14.28392619641853</v>
      </c>
      <c r="BR175" s="737">
        <f t="shared" si="364"/>
        <v>42287.407972957342</v>
      </c>
      <c r="BS175" s="737">
        <f t="shared" si="364"/>
        <v>-5.4356519285647664E-13</v>
      </c>
      <c r="BT175" s="737">
        <f t="shared" si="364"/>
        <v>112463.79390168679</v>
      </c>
      <c r="BU175" s="899">
        <f>SUM(BU74:BU103)</f>
        <v>4941.9158997392124</v>
      </c>
      <c r="BV175" s="737">
        <f t="shared" si="364"/>
        <v>709.02132438783201</v>
      </c>
      <c r="BW175" s="737">
        <f t="shared" si="364"/>
        <v>3411.1737385419538</v>
      </c>
      <c r="BX175" s="737">
        <f t="shared" si="364"/>
        <v>23555.933529470225</v>
      </c>
      <c r="BY175" s="737">
        <f t="shared" si="364"/>
        <v>29.52161470836738</v>
      </c>
      <c r="BZ175" s="737">
        <f t="shared" si="364"/>
        <v>41784.520254020012</v>
      </c>
      <c r="CA175" s="737">
        <f t="shared" si="364"/>
        <v>21.063734644747587</v>
      </c>
      <c r="CB175" s="737">
        <f t="shared" si="364"/>
        <v>69460.648846420008</v>
      </c>
      <c r="CC175" s="737">
        <f>SUM(CC74:CC103)</f>
        <v>-3466.3126087585069</v>
      </c>
      <c r="CD175" s="737">
        <f t="shared" si="364"/>
        <v>51667.868855877176</v>
      </c>
      <c r="CE175" s="737">
        <f t="shared" si="364"/>
        <v>-21259.092599301359</v>
      </c>
      <c r="CF175" s="737"/>
      <c r="CG175" s="737"/>
      <c r="CH175" s="830">
        <f t="shared" si="349"/>
        <v>0.33603281017617226</v>
      </c>
      <c r="CI175" s="738">
        <f t="shared" si="364"/>
        <v>51686.769143644335</v>
      </c>
      <c r="CJ175" s="738"/>
      <c r="CK175" s="737">
        <f>SUM(CK74:CK103)</f>
        <v>63264.93114810971</v>
      </c>
      <c r="CL175" s="899">
        <f>SUM(CL74:CL103)</f>
        <v>228.6024830337393</v>
      </c>
      <c r="CM175" s="737">
        <f t="shared" si="364"/>
        <v>784.63213375722262</v>
      </c>
      <c r="CN175" s="900"/>
      <c r="CO175" s="737">
        <f t="shared" si="364"/>
        <v>21905.532430950596</v>
      </c>
      <c r="CP175" s="737">
        <f t="shared" si="364"/>
        <v>7094.4131918745825</v>
      </c>
      <c r="CQ175" s="737">
        <f t="shared" si="364"/>
        <v>29.3</v>
      </c>
      <c r="CR175" s="737"/>
      <c r="CS175" s="737">
        <f t="shared" si="364"/>
        <v>32073.954973596174</v>
      </c>
      <c r="CT175" s="737">
        <f t="shared" si="364"/>
        <v>0.17039425038868827</v>
      </c>
      <c r="CU175" s="737">
        <f t="shared" si="364"/>
        <v>61858.532730178573</v>
      </c>
      <c r="CV175" s="737">
        <f t="shared" si="364"/>
        <v>51393.277360378561</v>
      </c>
      <c r="CW175" s="737">
        <f t="shared" si="364"/>
        <v>29886.792119645412</v>
      </c>
      <c r="CX175" s="737">
        <f t="shared" si="364"/>
        <v>19421.536749845418</v>
      </c>
      <c r="CY175" s="737">
        <f t="shared" si="364"/>
        <v>23047.346770481232</v>
      </c>
      <c r="CZ175" s="737">
        <f t="shared" si="364"/>
        <v>12582.091400681235</v>
      </c>
      <c r="DA175" s="737">
        <f t="shared" si="364"/>
        <v>22390.71665613295</v>
      </c>
      <c r="DB175" s="737">
        <f t="shared" ref="DB175:ES175" si="366">SUM(DB74:DB103)</f>
        <v>11925.461286332955</v>
      </c>
      <c r="DC175" s="737">
        <f t="shared" si="366"/>
        <v>0</v>
      </c>
      <c r="DD175" s="737">
        <f t="shared" si="366"/>
        <v>11925.461286332955</v>
      </c>
      <c r="DE175" s="737">
        <f t="shared" si="366"/>
        <v>943.93509841194691</v>
      </c>
      <c r="DF175" s="737">
        <f t="shared" si="366"/>
        <v>-736.29885833219203</v>
      </c>
      <c r="DG175" s="737">
        <f t="shared" si="366"/>
        <v>32597.116443828338</v>
      </c>
      <c r="DH175" s="737">
        <f t="shared" si="366"/>
        <v>11941.125784786047</v>
      </c>
      <c r="DI175" s="737">
        <f t="shared" si="366"/>
        <v>29.3</v>
      </c>
      <c r="DJ175" s="737">
        <f t="shared" si="366"/>
        <v>4.0620780944667807</v>
      </c>
      <c r="DK175" s="737">
        <f t="shared" si="366"/>
        <v>45482.177327026322</v>
      </c>
      <c r="DL175" s="737">
        <f t="shared" si="366"/>
        <v>16988.963925626322</v>
      </c>
      <c r="DM175" s="737">
        <f t="shared" si="366"/>
        <v>35808.213343510979</v>
      </c>
      <c r="DN175" s="737">
        <f t="shared" si="366"/>
        <v>7314.9999421109869</v>
      </c>
      <c r="DO175" s="737">
        <f t="shared" si="366"/>
        <v>24577.260246304981</v>
      </c>
      <c r="DP175" s="737">
        <f t="shared" si="366"/>
        <v>-3915.9531550950196</v>
      </c>
      <c r="DQ175" s="737">
        <f t="shared" si="366"/>
        <v>6189.7755783713155</v>
      </c>
      <c r="DR175" s="737">
        <f t="shared" si="366"/>
        <v>5.1159076974727213E-13</v>
      </c>
      <c r="DS175" s="737">
        <f t="shared" si="366"/>
        <v>17752.27548686869</v>
      </c>
      <c r="DT175" s="737">
        <f t="shared" si="366"/>
        <v>164689.72524437885</v>
      </c>
      <c r="DU175" s="737">
        <f t="shared" si="366"/>
        <v>1945.5398817149157</v>
      </c>
      <c r="DV175" s="737">
        <f t="shared" si="366"/>
        <v>2924.7351896433547</v>
      </c>
      <c r="DW175" s="737">
        <f t="shared" si="366"/>
        <v>91663.17913372186</v>
      </c>
      <c r="DX175" s="737">
        <f t="shared" si="366"/>
        <v>11366.645655446027</v>
      </c>
      <c r="DY175" s="737">
        <f t="shared" si="366"/>
        <v>15572.984825250001</v>
      </c>
      <c r="DZ175" s="737">
        <f t="shared" si="366"/>
        <v>3721.2151896827986</v>
      </c>
      <c r="EA175" s="737">
        <f t="shared" si="366"/>
        <v>291884.02511983778</v>
      </c>
      <c r="EB175" s="737">
        <f t="shared" si="366"/>
        <v>562.73841868148679</v>
      </c>
      <c r="EC175" s="737">
        <f t="shared" si="366"/>
        <v>54197.970533899104</v>
      </c>
      <c r="ED175" s="737">
        <f t="shared" si="366"/>
        <v>127.13044337170653</v>
      </c>
      <c r="EE175" s="737">
        <f t="shared" si="366"/>
        <v>9.8620265558668887</v>
      </c>
      <c r="EF175" s="737">
        <f t="shared" si="366"/>
        <v>9.8237650193134662</v>
      </c>
      <c r="EG175" s="737">
        <f t="shared" si="366"/>
        <v>0.20647362205194381</v>
      </c>
      <c r="EH175" s="737">
        <f t="shared" si="366"/>
        <v>181431.85726795669</v>
      </c>
      <c r="EI175" s="737">
        <f t="shared" si="366"/>
        <v>4212.831307692898</v>
      </c>
      <c r="EJ175" s="737">
        <f t="shared" si="366"/>
        <v>6970.7682422551889</v>
      </c>
      <c r="EK175" s="737">
        <f t="shared" si="366"/>
        <v>105925.90471456283</v>
      </c>
      <c r="EL175" s="737">
        <f t="shared" si="366"/>
        <v>30154.898103483636</v>
      </c>
      <c r="EM175" s="737">
        <f t="shared" si="366"/>
        <v>55809.456299999998</v>
      </c>
      <c r="EN175" s="737">
        <f t="shared" si="366"/>
        <v>12882.390299999997</v>
      </c>
      <c r="EO175" s="737">
        <f t="shared" si="366"/>
        <v>5000.0013858996745</v>
      </c>
      <c r="EP175" s="737">
        <f t="shared" si="366"/>
        <v>10.122139897619103</v>
      </c>
      <c r="EQ175" s="737">
        <f t="shared" si="366"/>
        <v>11310.322362907431</v>
      </c>
      <c r="ER175" s="737">
        <f t="shared" si="366"/>
        <v>153.90749473871509</v>
      </c>
      <c r="ES175" s="737">
        <f t="shared" si="366"/>
        <v>68.038528195946583</v>
      </c>
    </row>
    <row r="176" spans="1:153" s="901" customFormat="1">
      <c r="C176" s="901">
        <v>6</v>
      </c>
      <c r="D176" s="585"/>
      <c r="E176" s="902">
        <f>SUM(E104:E126)</f>
        <v>3565</v>
      </c>
      <c r="F176" s="902">
        <f t="shared" ref="F176:AF176" si="367">SUM(F104:F126)</f>
        <v>3064</v>
      </c>
      <c r="G176" s="902">
        <f t="shared" si="367"/>
        <v>3047</v>
      </c>
      <c r="H176" s="902">
        <f t="shared" si="367"/>
        <v>2042</v>
      </c>
      <c r="I176" s="902">
        <f t="shared" si="367"/>
        <v>952</v>
      </c>
      <c r="J176" s="902">
        <f t="shared" si="367"/>
        <v>450</v>
      </c>
      <c r="K176" s="902">
        <f>SUM(K104:K126)</f>
        <v>2097</v>
      </c>
      <c r="L176" s="902">
        <f t="shared" si="367"/>
        <v>55049</v>
      </c>
      <c r="M176" s="902">
        <f t="shared" si="367"/>
        <v>15437</v>
      </c>
      <c r="N176" s="902">
        <f t="shared" si="367"/>
        <v>5659.2759999999989</v>
      </c>
      <c r="O176" s="902">
        <f t="shared" si="367"/>
        <v>109591.83984</v>
      </c>
      <c r="P176" s="902">
        <f t="shared" si="367"/>
        <v>892.9973942028987</v>
      </c>
      <c r="Q176" s="902"/>
      <c r="R176" s="902"/>
      <c r="S176" s="902"/>
      <c r="T176" s="902"/>
      <c r="U176" s="902"/>
      <c r="V176" s="902"/>
      <c r="W176" s="903">
        <f t="shared" si="367"/>
        <v>97965.925813295005</v>
      </c>
      <c r="X176" s="904">
        <f t="shared" si="367"/>
        <v>6781.8163532574608</v>
      </c>
      <c r="Y176" s="904">
        <f t="shared" si="367"/>
        <v>8410.2895414594077</v>
      </c>
      <c r="Z176" s="904">
        <f t="shared" si="367"/>
        <v>52570.650336177336</v>
      </c>
      <c r="AA176" s="904">
        <f t="shared" si="367"/>
        <v>18365.727534266891</v>
      </c>
      <c r="AB176" s="904">
        <f t="shared" si="367"/>
        <v>4592.244538255407</v>
      </c>
      <c r="AC176" s="904">
        <f>SUM(AC104:AC126)</f>
        <v>15520.254957899997</v>
      </c>
      <c r="AD176" s="904">
        <f t="shared" si="367"/>
        <v>29899.820310799994</v>
      </c>
      <c r="AE176" s="905">
        <f t="shared" si="367"/>
        <v>4945.9684889999999</v>
      </c>
      <c r="AF176" s="906">
        <f t="shared" si="367"/>
        <v>239052.69787441147</v>
      </c>
      <c r="AG176" s="907">
        <f t="shared" si="345"/>
        <v>0.40980891110780227</v>
      </c>
      <c r="AH176" s="908">
        <f t="shared" si="345"/>
        <v>2.836954534945408E-2</v>
      </c>
      <c r="AI176" s="908">
        <f t="shared" si="345"/>
        <v>3.5181738655289431E-2</v>
      </c>
      <c r="AJ176" s="908">
        <f t="shared" si="345"/>
        <v>0.21991239088126002</v>
      </c>
      <c r="AK176" s="908">
        <f t="shared" si="345"/>
        <v>7.6827108405676706E-2</v>
      </c>
      <c r="AL176" s="908">
        <f t="shared" si="345"/>
        <v>1.9210176580680065E-2</v>
      </c>
      <c r="AM176" s="908">
        <f t="shared" si="345"/>
        <v>6.4923989964981305E-2</v>
      </c>
      <c r="AN176" s="908">
        <f t="shared" si="345"/>
        <v>0.12507627220550399</v>
      </c>
      <c r="AO176" s="909">
        <f t="shared" si="345"/>
        <v>2.0689866849352229E-2</v>
      </c>
      <c r="AP176" s="910">
        <f t="shared" ref="AP176:DA176" si="368">SUM(AP104:AP126)</f>
        <v>320448.09358925209</v>
      </c>
      <c r="AQ176" s="910">
        <f t="shared" si="368"/>
        <v>210856.25374925204</v>
      </c>
      <c r="AR176" s="910">
        <f t="shared" si="368"/>
        <v>7021.2656462040131</v>
      </c>
      <c r="AS176" s="910">
        <f t="shared" si="368"/>
        <v>44293.148563856768</v>
      </c>
      <c r="AT176" s="910">
        <f>SUM(AT104:AT126)</f>
        <v>341351.27427191252</v>
      </c>
      <c r="AU176" s="908"/>
      <c r="AV176" s="908"/>
      <c r="AW176" s="908"/>
      <c r="AX176" s="910">
        <f t="shared" si="368"/>
        <v>79798.271682278617</v>
      </c>
      <c r="AY176" s="910">
        <f t="shared" si="368"/>
        <v>196362.57944520589</v>
      </c>
      <c r="AZ176" s="910">
        <f t="shared" si="368"/>
        <v>505147.98297790048</v>
      </c>
      <c r="BA176" s="910">
        <f t="shared" si="368"/>
        <v>92444.702203843306</v>
      </c>
      <c r="BB176" s="911">
        <f>SUM(BB104:BB126)</f>
        <v>193948.04697882378</v>
      </c>
      <c r="BC176" s="911">
        <f>SUM(BC104:BC126)</f>
        <v>22732.034983870657</v>
      </c>
      <c r="BD176" s="912">
        <f t="shared" ref="BD176" si="369">SUM(BD104:BD126)</f>
        <v>0</v>
      </c>
      <c r="BE176" s="910">
        <f t="shared" si="368"/>
        <v>36520.528975783411</v>
      </c>
      <c r="BF176" s="910">
        <f t="shared" si="368"/>
        <v>15616.121691511718</v>
      </c>
      <c r="BG176" s="910">
        <f t="shared" si="368"/>
        <v>92346.007422567578</v>
      </c>
      <c r="BH176" s="910">
        <f t="shared" si="368"/>
        <v>12.90994769822376</v>
      </c>
      <c r="BI176" s="910">
        <f t="shared" si="368"/>
        <v>144699.68236234051</v>
      </c>
      <c r="BJ176" s="910">
        <f t="shared" si="368"/>
        <v>3.2770359029123535</v>
      </c>
      <c r="BK176" s="910">
        <f t="shared" si="368"/>
        <v>289182.34045220324</v>
      </c>
      <c r="BL176" s="910">
        <f t="shared" si="368"/>
        <v>176024.30874419128</v>
      </c>
      <c r="BM176" s="910">
        <f t="shared" si="368"/>
        <v>158342.54390468384</v>
      </c>
      <c r="BN176" s="910">
        <f t="shared" si="368"/>
        <v>45184.512196671989</v>
      </c>
      <c r="BO176" s="910">
        <f t="shared" si="368"/>
        <v>110956.36630457164</v>
      </c>
      <c r="BP176" s="910">
        <f t="shared" si="368"/>
        <v>-2201.6654034402336</v>
      </c>
      <c r="BQ176" s="910">
        <f t="shared" si="368"/>
        <v>0.63012378286499782</v>
      </c>
      <c r="BR176" s="910">
        <f t="shared" si="368"/>
        <v>4769.5989145385274</v>
      </c>
      <c r="BS176" s="910">
        <f t="shared" si="368"/>
        <v>-4.3254289039396099E-12</v>
      </c>
      <c r="BT176" s="910">
        <f t="shared" si="368"/>
        <v>328767.25225176068</v>
      </c>
      <c r="BU176" s="913">
        <f>SUM(BU104:BU126)</f>
        <v>110838.74442577211</v>
      </c>
      <c r="BV176" s="910">
        <f t="shared" si="368"/>
        <v>17592.58351655602</v>
      </c>
      <c r="BW176" s="910">
        <f t="shared" si="368"/>
        <v>12224.414641979662</v>
      </c>
      <c r="BX176" s="910">
        <f t="shared" si="368"/>
        <v>63568.849552842374</v>
      </c>
      <c r="BY176" s="910">
        <f t="shared" si="368"/>
        <v>14.556991384013564</v>
      </c>
      <c r="BZ176" s="910">
        <f t="shared" si="368"/>
        <v>97133.240202286397</v>
      </c>
      <c r="CA176" s="910">
        <f t="shared" si="368"/>
        <v>5.1905733720986875</v>
      </c>
      <c r="CB176" s="910">
        <f t="shared" si="368"/>
        <v>190519.08791366447</v>
      </c>
      <c r="CC176" s="910">
        <f>SUM(CC104:CC126)</f>
        <v>114990.46550496481</v>
      </c>
      <c r="CD176" s="910">
        <f t="shared" si="368"/>
        <v>102718.12556099216</v>
      </c>
      <c r="CE176" s="910">
        <f t="shared" si="368"/>
        <v>27189.503152292546</v>
      </c>
      <c r="CF176" s="910"/>
      <c r="CG176" s="910"/>
      <c r="CH176" s="914">
        <f t="shared" si="349"/>
        <v>0</v>
      </c>
      <c r="CI176" s="911">
        <f t="shared" si="368"/>
        <v>11447.52465620462</v>
      </c>
      <c r="CJ176" s="911"/>
      <c r="CK176" s="910">
        <f>SUM(CK104:CK126)</f>
        <v>259792.69436032927</v>
      </c>
      <c r="CL176" s="913">
        <f>SUM(CL104:CL126)</f>
        <v>90856.016852845889</v>
      </c>
      <c r="CM176" s="910">
        <f t="shared" si="368"/>
        <v>1589.055944370725</v>
      </c>
      <c r="CN176" s="915"/>
      <c r="CO176" s="910">
        <f t="shared" si="368"/>
        <v>7233.6510317586708</v>
      </c>
      <c r="CP176" s="910">
        <f t="shared" si="368"/>
        <v>8413.1497347513068</v>
      </c>
      <c r="CQ176" s="910">
        <f t="shared" si="368"/>
        <v>20.200000000000003</v>
      </c>
      <c r="CR176" s="910"/>
      <c r="CS176" s="910">
        <f t="shared" si="368"/>
        <v>45928.641076634012</v>
      </c>
      <c r="CT176" s="910">
        <f t="shared" si="368"/>
        <v>5.3275627378448807</v>
      </c>
      <c r="CU176" s="910">
        <f t="shared" si="368"/>
        <v>63164.497787514716</v>
      </c>
      <c r="CV176" s="910">
        <f t="shared" si="368"/>
        <v>47644.242829614726</v>
      </c>
      <c r="CW176" s="910">
        <f t="shared" si="368"/>
        <v>19996.274153613693</v>
      </c>
      <c r="CX176" s="910">
        <f t="shared" si="368"/>
        <v>4476.0191957136931</v>
      </c>
      <c r="CY176" s="910">
        <f t="shared" si="368"/>
        <v>15411.965706812287</v>
      </c>
      <c r="CZ176" s="910">
        <f t="shared" si="368"/>
        <v>-108.28925108771148</v>
      </c>
      <c r="DA176" s="910">
        <f t="shared" si="368"/>
        <v>15143.071362556151</v>
      </c>
      <c r="DB176" s="910">
        <f t="shared" ref="DB176:ES176" si="370">SUM(DB104:DB126)</f>
        <v>-377.18359534384592</v>
      </c>
      <c r="DC176" s="910">
        <f t="shared" si="370"/>
        <v>773.98040288247103</v>
      </c>
      <c r="DD176" s="910">
        <f t="shared" si="370"/>
        <v>110.42405847211083</v>
      </c>
      <c r="DE176" s="910">
        <f t="shared" si="370"/>
        <v>5023.6920866589153</v>
      </c>
      <c r="DF176" s="910">
        <f t="shared" si="370"/>
        <v>18.989162933354034</v>
      </c>
      <c r="DG176" s="910">
        <f t="shared" si="370"/>
        <v>13165.168699134234</v>
      </c>
      <c r="DH176" s="910">
        <f t="shared" si="370"/>
        <v>13793.703450001658</v>
      </c>
      <c r="DI176" s="910">
        <f t="shared" si="370"/>
        <v>20.200000000000003</v>
      </c>
      <c r="DJ176" s="910">
        <f t="shared" si="370"/>
        <v>16.896880247663177</v>
      </c>
      <c r="DK176" s="910">
        <f t="shared" si="370"/>
        <v>31982.564235794805</v>
      </c>
      <c r="DL176" s="910">
        <f t="shared" si="370"/>
        <v>-2863.2245640051933</v>
      </c>
      <c r="DM176" s="910">
        <f t="shared" si="370"/>
        <v>26312.848220951379</v>
      </c>
      <c r="DN176" s="910">
        <f t="shared" si="370"/>
        <v>-8532.9405788486183</v>
      </c>
      <c r="DO176" s="910">
        <f t="shared" si="370"/>
        <v>25678.436147925448</v>
      </c>
      <c r="DP176" s="910">
        <f t="shared" si="370"/>
        <v>-9167.3526518745512</v>
      </c>
      <c r="DQ176" s="910">
        <f t="shared" si="370"/>
        <v>14490.432677689611</v>
      </c>
      <c r="DR176" s="910">
        <f t="shared" si="370"/>
        <v>2.6645352591003757E-14</v>
      </c>
      <c r="DS176" s="910">
        <f t="shared" si="370"/>
        <v>1002.7873676503555</v>
      </c>
      <c r="DT176" s="910">
        <f t="shared" si="370"/>
        <v>138182.59557623681</v>
      </c>
      <c r="DU176" s="910">
        <f t="shared" si="370"/>
        <v>6946.3719514265185</v>
      </c>
      <c r="DV176" s="910">
        <f t="shared" si="370"/>
        <v>5641.2223347129839</v>
      </c>
      <c r="DW176" s="910">
        <f t="shared" si="370"/>
        <v>113726.70773739653</v>
      </c>
      <c r="DX176" s="910">
        <f t="shared" si="370"/>
        <v>15433.321306427697</v>
      </c>
      <c r="DY176" s="910">
        <f t="shared" si="370"/>
        <v>19679.473891124995</v>
      </c>
      <c r="DZ176" s="910">
        <f t="shared" si="370"/>
        <v>3808.5526011491993</v>
      </c>
      <c r="EA176" s="910">
        <f t="shared" si="370"/>
        <v>303418.24539847474</v>
      </c>
      <c r="EB176" s="910">
        <f t="shared" si="370"/>
        <v>307.39475384457074</v>
      </c>
      <c r="EC176" s="910">
        <f t="shared" si="370"/>
        <v>16545.513131368829</v>
      </c>
      <c r="ED176" s="910">
        <f t="shared" si="370"/>
        <v>33.040267811225164</v>
      </c>
      <c r="EE176" s="910">
        <f t="shared" si="370"/>
        <v>0.84664039784390566</v>
      </c>
      <c r="EF176" s="910">
        <f t="shared" si="370"/>
        <v>1.082066995043752</v>
      </c>
      <c r="EG176" s="910">
        <f t="shared" si="370"/>
        <v>3.166382577132608</v>
      </c>
      <c r="EH176" s="910">
        <f t="shared" si="370"/>
        <v>152230.04908352217</v>
      </c>
      <c r="EI176" s="910">
        <f t="shared" si="370"/>
        <v>15041.528321719363</v>
      </c>
      <c r="EJ176" s="910">
        <f t="shared" si="370"/>
        <v>13445.201342523287</v>
      </c>
      <c r="EK176" s="910">
        <f t="shared" si="370"/>
        <v>131422.50270109376</v>
      </c>
      <c r="EL176" s="910">
        <f t="shared" si="370"/>
        <v>40943.497800573256</v>
      </c>
      <c r="EM176" s="910">
        <f t="shared" si="370"/>
        <v>70526.02635</v>
      </c>
      <c r="EN176" s="910">
        <f t="shared" si="370"/>
        <v>13184.7417</v>
      </c>
      <c r="EO176" s="910">
        <f t="shared" si="370"/>
        <v>7395.338231311548</v>
      </c>
      <c r="EP176" s="910">
        <f t="shared" si="370"/>
        <v>8.2656430996533459</v>
      </c>
      <c r="EQ176" s="910">
        <f t="shared" si="370"/>
        <v>16728.727238905929</v>
      </c>
      <c r="ER176" s="910">
        <f t="shared" si="370"/>
        <v>167.66668845845112</v>
      </c>
      <c r="ES176" s="910">
        <f t="shared" si="370"/>
        <v>74.121112357575868</v>
      </c>
    </row>
    <row r="177" spans="2:151" s="916" customFormat="1">
      <c r="C177" s="916">
        <v>7</v>
      </c>
      <c r="D177" s="585"/>
      <c r="E177" s="917">
        <f>SUM(E127:E169)</f>
        <v>9551</v>
      </c>
      <c r="F177" s="917">
        <f t="shared" ref="F177:AF177" si="371">SUM(F127:F169)</f>
        <v>5341</v>
      </c>
      <c r="G177" s="917">
        <f t="shared" si="371"/>
        <v>2547</v>
      </c>
      <c r="H177" s="917">
        <f t="shared" si="371"/>
        <v>3475</v>
      </c>
      <c r="I177" s="917">
        <f t="shared" si="371"/>
        <v>674</v>
      </c>
      <c r="J177" s="917">
        <f t="shared" si="371"/>
        <v>412</v>
      </c>
      <c r="K177" s="917">
        <f>SUM(K127:K169)</f>
        <v>3399</v>
      </c>
      <c r="L177" s="917">
        <f t="shared" si="371"/>
        <v>82440</v>
      </c>
      <c r="M177" s="917">
        <f t="shared" si="371"/>
        <v>15451</v>
      </c>
      <c r="N177" s="702">
        <f t="shared" si="371"/>
        <v>11195.977999999999</v>
      </c>
      <c r="O177" s="917">
        <f t="shared" si="371"/>
        <v>233575.44316500006</v>
      </c>
      <c r="P177" s="917">
        <f t="shared" si="371"/>
        <v>1632.9886108036887</v>
      </c>
      <c r="Q177" s="702"/>
      <c r="R177" s="702"/>
      <c r="S177" s="702"/>
      <c r="T177" s="702"/>
      <c r="U177" s="702"/>
      <c r="V177" s="702"/>
      <c r="W177" s="918">
        <f t="shared" si="371"/>
        <v>262460.74542574486</v>
      </c>
      <c r="X177" s="919">
        <f t="shared" si="371"/>
        <v>11821.697500896898</v>
      </c>
      <c r="Y177" s="919">
        <f t="shared" si="371"/>
        <v>7030.1960820797858</v>
      </c>
      <c r="Z177" s="919">
        <f t="shared" si="371"/>
        <v>89462.786443788558</v>
      </c>
      <c r="AA177" s="919">
        <f t="shared" si="371"/>
        <v>13002.626426571305</v>
      </c>
      <c r="AB177" s="919">
        <f t="shared" si="371"/>
        <v>4204.4549994693971</v>
      </c>
      <c r="AC177" s="919">
        <f>SUM(AC127:AC169)</f>
        <v>25156.579209299995</v>
      </c>
      <c r="AD177" s="919">
        <f t="shared" si="371"/>
        <v>44777.220047999996</v>
      </c>
      <c r="AE177" s="920">
        <f t="shared" si="371"/>
        <v>4950.4540470000002</v>
      </c>
      <c r="AF177" s="921">
        <f t="shared" si="371"/>
        <v>462866.76018285094</v>
      </c>
      <c r="AG177" s="922">
        <f t="shared" si="345"/>
        <v>0.56703303845379271</v>
      </c>
      <c r="AH177" s="923">
        <f t="shared" si="345"/>
        <v>2.5540173799101191E-2</v>
      </c>
      <c r="AI177" s="923">
        <f t="shared" si="345"/>
        <v>1.5188379652283909E-2</v>
      </c>
      <c r="AJ177" s="923">
        <f t="shared" si="345"/>
        <v>0.19327978187167127</v>
      </c>
      <c r="AK177" s="923">
        <f t="shared" si="345"/>
        <v>2.8091510441222337E-2</v>
      </c>
      <c r="AL177" s="923">
        <f t="shared" si="345"/>
        <v>9.0835103341801223E-3</v>
      </c>
      <c r="AM177" s="923">
        <f t="shared" si="345"/>
        <v>5.4349504810762714E-2</v>
      </c>
      <c r="AN177" s="923">
        <f t="shared" si="345"/>
        <v>9.6738897453580858E-2</v>
      </c>
      <c r="AO177" s="924">
        <f t="shared" si="345"/>
        <v>1.0695203183405036E-2</v>
      </c>
      <c r="AP177" s="925">
        <f t="shared" ref="AP177:DA177" si="372">SUM(AP127:AP169)</f>
        <v>417488.24799980962</v>
      </c>
      <c r="AQ177" s="925">
        <f t="shared" si="372"/>
        <v>183912.80483480965</v>
      </c>
      <c r="AR177" s="925">
        <f t="shared" si="372"/>
        <v>3321.3449984864965</v>
      </c>
      <c r="AS177" s="925">
        <f t="shared" si="372"/>
        <v>59556.093600114436</v>
      </c>
      <c r="AT177" s="925">
        <f>SUM(AT127:AT169)</f>
        <v>757501.54258674022</v>
      </c>
      <c r="AU177" s="926"/>
      <c r="AV177" s="926"/>
      <c r="AW177" s="926"/>
      <c r="AX177" s="925">
        <f t="shared" si="372"/>
        <v>87480.401793247205</v>
      </c>
      <c r="AY177" s="925">
        <f t="shared" si="372"/>
        <v>66363.629643458524</v>
      </c>
      <c r="AZ177" s="925">
        <f t="shared" si="372"/>
        <v>887247.94871894456</v>
      </c>
      <c r="BA177" s="925">
        <f t="shared" si="372"/>
        <v>171431.32459185939</v>
      </c>
      <c r="BB177" s="927">
        <f>SUM(BB127:BB169)</f>
        <v>223037.81366444542</v>
      </c>
      <c r="BC177" s="927">
        <f>SUM(BC127:BC169)</f>
        <v>53238.124897302587</v>
      </c>
      <c r="BD177" s="928">
        <f t="shared" ref="BD177" si="373">SUM(BD127:BD169)</f>
        <v>8068.0580151515032</v>
      </c>
      <c r="BE177" s="925">
        <f t="shared" si="372"/>
        <v>42349.090429766533</v>
      </c>
      <c r="BF177" s="925">
        <f t="shared" si="372"/>
        <v>28253.118785316645</v>
      </c>
      <c r="BG177" s="925">
        <f t="shared" si="372"/>
        <v>258076.86403972382</v>
      </c>
      <c r="BH177" s="925">
        <f t="shared" si="372"/>
        <v>32.905593893534096</v>
      </c>
      <c r="BI177" s="925">
        <f t="shared" si="372"/>
        <v>361114.56765651912</v>
      </c>
      <c r="BJ177" s="925">
        <f t="shared" si="372"/>
        <v>7.34434361630219</v>
      </c>
      <c r="BK177" s="925">
        <f t="shared" si="372"/>
        <v>689793.64091132616</v>
      </c>
      <c r="BL177" s="925">
        <f t="shared" si="372"/>
        <v>408481.00190260448</v>
      </c>
      <c r="BM177" s="925">
        <f t="shared" si="372"/>
        <v>354606.46971474285</v>
      </c>
      <c r="BN177" s="925">
        <f t="shared" si="372"/>
        <v>73293.830706021166</v>
      </c>
      <c r="BO177" s="925">
        <f t="shared" si="372"/>
        <v>268218.98903835763</v>
      </c>
      <c r="BP177" s="925">
        <f t="shared" si="372"/>
        <v>-13093.649970363991</v>
      </c>
      <c r="BQ177" s="925">
        <f t="shared" si="372"/>
        <v>1.7488716309669092</v>
      </c>
      <c r="BR177" s="925">
        <f t="shared" si="372"/>
        <v>26319.156208889257</v>
      </c>
      <c r="BS177" s="925">
        <f t="shared" si="372"/>
        <v>-2.0676793610618915E-12</v>
      </c>
      <c r="BT177" s="925">
        <f t="shared" si="372"/>
        <v>709908.53666897223</v>
      </c>
      <c r="BU177" s="929">
        <f>SUM(BU127:BU169)</f>
        <v>190102.08644890253</v>
      </c>
      <c r="BV177" s="925">
        <f t="shared" si="372"/>
        <v>10735.140713468447</v>
      </c>
      <c r="BW177" s="925">
        <f t="shared" si="372"/>
        <v>11695.109150547594</v>
      </c>
      <c r="BX177" s="925">
        <f t="shared" si="372"/>
        <v>93601.333615403681</v>
      </c>
      <c r="BY177" s="925">
        <f t="shared" si="372"/>
        <v>35.906964579601372</v>
      </c>
      <c r="BZ177" s="925">
        <f t="shared" si="372"/>
        <v>88657.001105859468</v>
      </c>
      <c r="CA177" s="925">
        <f t="shared" si="372"/>
        <v>8.5484162940275752</v>
      </c>
      <c r="CB177" s="925">
        <f t="shared" si="372"/>
        <v>204688.58458527923</v>
      </c>
      <c r="CC177" s="925">
        <f>SUM(CC127:CC169)</f>
        <v>98018.716715449933</v>
      </c>
      <c r="CD177" s="925">
        <f t="shared" si="372"/>
        <v>124058.45192816359</v>
      </c>
      <c r="CE177" s="925">
        <f t="shared" si="372"/>
        <v>17388.58405833436</v>
      </c>
      <c r="CF177" s="925"/>
      <c r="CG177" s="925"/>
      <c r="CH177" s="830">
        <f t="shared" si="349"/>
        <v>0</v>
      </c>
      <c r="CI177" s="927">
        <f t="shared" si="372"/>
        <v>14270.391303436983</v>
      </c>
      <c r="CJ177" s="927"/>
      <c r="CK177" s="925">
        <f>SUM(CK127:CK169)</f>
        <v>292046.52104024711</v>
      </c>
      <c r="CL177" s="929">
        <f>SUM(CL127:CL169)</f>
        <v>60331.71747576465</v>
      </c>
      <c r="CM177" s="925">
        <f t="shared" si="372"/>
        <v>751.68826805525339</v>
      </c>
      <c r="CN177" s="930"/>
      <c r="CO177" s="925">
        <f t="shared" si="372"/>
        <v>9229.8575705104831</v>
      </c>
      <c r="CP177" s="925">
        <f t="shared" si="372"/>
        <v>6523.230512356663</v>
      </c>
      <c r="CQ177" s="925">
        <f t="shared" si="372"/>
        <v>42.3</v>
      </c>
      <c r="CR177" s="925"/>
      <c r="CS177" s="925">
        <f t="shared" si="372"/>
        <v>85171.000487512152</v>
      </c>
      <c r="CT177" s="925">
        <f t="shared" si="372"/>
        <v>10.88405421930441</v>
      </c>
      <c r="CU177" s="925">
        <f t="shared" si="372"/>
        <v>101675.77683843453</v>
      </c>
      <c r="CV177" s="925">
        <f t="shared" si="372"/>
        <v>76519.197629134578</v>
      </c>
      <c r="CW177" s="925">
        <f t="shared" si="372"/>
        <v>24559.252686069474</v>
      </c>
      <c r="CX177" s="925">
        <f t="shared" si="372"/>
        <v>-597.32652323052002</v>
      </c>
      <c r="CY177" s="925">
        <f t="shared" si="372"/>
        <v>23453.047637854001</v>
      </c>
      <c r="CZ177" s="925">
        <f t="shared" si="372"/>
        <v>-1703.531571446</v>
      </c>
      <c r="DA177" s="925">
        <f t="shared" si="372"/>
        <v>23449.692987385301</v>
      </c>
      <c r="DB177" s="925">
        <f t="shared" ref="DB177:ES177" si="374">SUM(DB127:DB169)</f>
        <v>-1706.8862219146972</v>
      </c>
      <c r="DC177" s="925">
        <f t="shared" si="374"/>
        <v>2709.3432093884085</v>
      </c>
      <c r="DD177" s="925">
        <f t="shared" si="374"/>
        <v>0</v>
      </c>
      <c r="DE177" s="925">
        <f t="shared" si="374"/>
        <v>4481.3295836860507</v>
      </c>
      <c r="DF177" s="925">
        <f t="shared" si="374"/>
        <v>43</v>
      </c>
      <c r="DG177" s="925">
        <f t="shared" si="374"/>
        <v>13392.709369487824</v>
      </c>
      <c r="DH177" s="925">
        <f t="shared" si="374"/>
        <v>8722.6104897876885</v>
      </c>
      <c r="DI177" s="925">
        <f t="shared" si="374"/>
        <v>42.3</v>
      </c>
      <c r="DJ177" s="925">
        <f t="shared" si="374"/>
        <v>40.93979750581159</v>
      </c>
      <c r="DK177" s="925">
        <f t="shared" si="374"/>
        <v>26596.649442961567</v>
      </c>
      <c r="DL177" s="925">
        <f t="shared" si="374"/>
        <v>-23131.024652038428</v>
      </c>
      <c r="DM177" s="925">
        <f t="shared" si="374"/>
        <v>26107.594808691025</v>
      </c>
      <c r="DN177" s="925">
        <f t="shared" si="374"/>
        <v>-23620.07928630897</v>
      </c>
      <c r="DO177" s="925">
        <f t="shared" si="374"/>
        <v>26107.594808691025</v>
      </c>
      <c r="DP177" s="925">
        <f t="shared" si="374"/>
        <v>-23620.07928630897</v>
      </c>
      <c r="DQ177" s="925">
        <f t="shared" si="374"/>
        <v>37335.224435809658</v>
      </c>
      <c r="DR177" s="925">
        <f t="shared" si="374"/>
        <v>0</v>
      </c>
      <c r="DS177" s="925">
        <f t="shared" si="374"/>
        <v>0</v>
      </c>
      <c r="DT177" s="925">
        <f t="shared" si="374"/>
        <v>376892.04253772879</v>
      </c>
      <c r="DU177" s="925">
        <f t="shared" si="374"/>
        <v>12288.884093080291</v>
      </c>
      <c r="DV177" s="925">
        <f t="shared" si="374"/>
        <v>4809.2672682836155</v>
      </c>
      <c r="DW177" s="925">
        <f t="shared" si="374"/>
        <v>154175.57475130327</v>
      </c>
      <c r="DX177" s="925">
        <f t="shared" si="374"/>
        <v>23061.870084096561</v>
      </c>
      <c r="DY177" s="925">
        <f t="shared" si="374"/>
        <v>29471.485905000012</v>
      </c>
      <c r="DZ177" s="925">
        <f t="shared" si="374"/>
        <v>3812.0066230715997</v>
      </c>
      <c r="EA177" s="925">
        <f t="shared" si="374"/>
        <v>604511.13126256387</v>
      </c>
      <c r="EB177" s="925">
        <f t="shared" si="374"/>
        <v>1107.8117799200738</v>
      </c>
      <c r="EC177" s="925">
        <f t="shared" si="374"/>
        <v>24117.240505467689</v>
      </c>
      <c r="ED177" s="925">
        <f t="shared" si="374"/>
        <v>56.23658498673268</v>
      </c>
      <c r="EE177" s="925">
        <f t="shared" si="374"/>
        <v>3.2255844191462533</v>
      </c>
      <c r="EF177" s="925">
        <f t="shared" si="374"/>
        <v>3.5995805776598435</v>
      </c>
      <c r="EG177" s="925">
        <f t="shared" si="374"/>
        <v>11.783338860934897</v>
      </c>
      <c r="EH177" s="925">
        <f t="shared" si="374"/>
        <v>415206.37165230681</v>
      </c>
      <c r="EI177" s="925">
        <f t="shared" si="374"/>
        <v>26610.092206541576</v>
      </c>
      <c r="EJ177" s="925">
        <f t="shared" si="374"/>
        <v>11462.332610822375</v>
      </c>
      <c r="EK177" s="925">
        <f t="shared" si="374"/>
        <v>178165.18469859019</v>
      </c>
      <c r="EL177" s="925">
        <f t="shared" si="374"/>
        <v>61181.492195854051</v>
      </c>
      <c r="EM177" s="925">
        <f t="shared" si="374"/>
        <v>105618.00600000001</v>
      </c>
      <c r="EN177" s="925">
        <f t="shared" si="374"/>
        <v>13196.699100000003</v>
      </c>
      <c r="EO177" s="925">
        <f t="shared" si="374"/>
        <v>8395.867238861827</v>
      </c>
      <c r="EP177" s="925">
        <f t="shared" si="374"/>
        <v>14.006136255864162</v>
      </c>
      <c r="EQ177" s="925">
        <f t="shared" si="374"/>
        <v>18991.987733342226</v>
      </c>
      <c r="ER177" s="925">
        <f t="shared" si="374"/>
        <v>222.99501030591509</v>
      </c>
      <c r="ES177" s="925">
        <f t="shared" si="374"/>
        <v>98.580334388601102</v>
      </c>
    </row>
    <row r="178" spans="2:151">
      <c r="B178" s="534" t="s">
        <v>401</v>
      </c>
      <c r="C178" s="534" t="s">
        <v>401</v>
      </c>
      <c r="D178" s="585"/>
      <c r="E178" s="931">
        <f>SUM(E171:E177)</f>
        <v>31522</v>
      </c>
      <c r="F178" s="931">
        <f t="shared" ref="F178:AF178" si="375">SUM(F171:F177)</f>
        <v>20797</v>
      </c>
      <c r="G178" s="931">
        <f t="shared" si="375"/>
        <v>27580</v>
      </c>
      <c r="H178" s="931">
        <f t="shared" si="375"/>
        <v>20229</v>
      </c>
      <c r="I178" s="931">
        <f t="shared" si="375"/>
        <v>6249</v>
      </c>
      <c r="J178" s="931">
        <f t="shared" si="375"/>
        <v>2219</v>
      </c>
      <c r="K178" s="931">
        <f t="shared" si="375"/>
        <v>20844</v>
      </c>
      <c r="L178" s="931">
        <f t="shared" si="375"/>
        <v>323141</v>
      </c>
      <c r="M178" s="931">
        <f t="shared" si="375"/>
        <v>97331</v>
      </c>
      <c r="N178" s="702">
        <f t="shared" si="375"/>
        <v>48485.805999999997</v>
      </c>
      <c r="O178" s="931">
        <f t="shared" si="375"/>
        <v>975768.50943000009</v>
      </c>
      <c r="P178" s="931">
        <f t="shared" si="375"/>
        <v>7244.200798155468</v>
      </c>
      <c r="Q178" s="702"/>
      <c r="R178" s="702"/>
      <c r="S178" s="702"/>
      <c r="T178" s="702"/>
      <c r="U178" s="702"/>
      <c r="V178" s="702"/>
      <c r="W178" s="931">
        <f t="shared" si="375"/>
        <v>866222.13562038844</v>
      </c>
      <c r="X178" s="931">
        <f t="shared" si="375"/>
        <v>46031.799836388833</v>
      </c>
      <c r="Y178" s="931">
        <f t="shared" si="375"/>
        <v>76125.955219379859</v>
      </c>
      <c r="Z178" s="931">
        <f t="shared" si="375"/>
        <v>520789.26819320826</v>
      </c>
      <c r="AA178" s="931">
        <f t="shared" si="375"/>
        <v>120554.02453953131</v>
      </c>
      <c r="AB178" s="931">
        <f t="shared" si="375"/>
        <v>22644.868067530551</v>
      </c>
      <c r="AC178" s="931">
        <f t="shared" si="375"/>
        <v>154270.00207079999</v>
      </c>
      <c r="AD178" s="931">
        <f t="shared" si="375"/>
        <v>175513.77563719999</v>
      </c>
      <c r="AE178" s="931">
        <f t="shared" si="375"/>
        <v>31184.560406999997</v>
      </c>
      <c r="AF178" s="932">
        <f t="shared" si="375"/>
        <v>2013336.3895914273</v>
      </c>
      <c r="AG178" s="823"/>
      <c r="AH178" s="823"/>
      <c r="AI178" s="823"/>
      <c r="AJ178" s="823"/>
      <c r="AK178" s="823"/>
      <c r="AL178" s="823"/>
      <c r="AM178" s="823"/>
      <c r="AN178" s="823"/>
      <c r="AO178" s="823"/>
      <c r="AP178" s="708">
        <f>SUM(AP171:AP177)</f>
        <v>1497080.248169902</v>
      </c>
      <c r="AQ178" s="708">
        <f t="shared" ref="AQ178:DB178" si="376">SUM(AQ171:AQ177)</f>
        <v>521311.73873990204</v>
      </c>
      <c r="AR178" s="708">
        <f t="shared" si="376"/>
        <v>56312.203507791826</v>
      </c>
      <c r="AS178" s="708">
        <f t="shared" si="376"/>
        <v>211733.31175585443</v>
      </c>
      <c r="AT178" s="708">
        <f>SUM(AT171:AT177)</f>
        <v>1413483.8095102706</v>
      </c>
      <c r="AU178" s="823"/>
      <c r="AV178" s="823"/>
      <c r="AW178" s="823"/>
      <c r="AX178" s="708">
        <f t="shared" si="376"/>
        <v>754097.46108438005</v>
      </c>
      <c r="AY178" s="708">
        <f t="shared" si="376"/>
        <v>1877030.5627768235</v>
      </c>
      <c r="AZ178" s="708">
        <f t="shared" si="376"/>
        <v>2411553.2890857542</v>
      </c>
      <c r="BA178" s="708">
        <f t="shared" si="376"/>
        <v>433547.42543583794</v>
      </c>
      <c r="BB178" s="709">
        <f>SUM(BB171:BB177)</f>
        <v>641252.22313805169</v>
      </c>
      <c r="BC178" s="709">
        <f>SUM(BC171:BC177)</f>
        <v>1566516.7606457751</v>
      </c>
      <c r="BD178" s="714">
        <f t="shared" ref="BD178" si="377">SUM(BD171:BD177)</f>
        <v>382676.26632406347</v>
      </c>
      <c r="BE178" s="721">
        <f t="shared" si="376"/>
        <v>146200.82990823899</v>
      </c>
      <c r="BF178" s="721">
        <f t="shared" si="376"/>
        <v>74835.70558819994</v>
      </c>
      <c r="BG178" s="721">
        <f t="shared" si="376"/>
        <v>434582.13879016507</v>
      </c>
      <c r="BH178" s="721">
        <f t="shared" si="376"/>
        <v>130.71463908593017</v>
      </c>
      <c r="BI178" s="721">
        <f t="shared" si="376"/>
        <v>819892.99220125715</v>
      </c>
      <c r="BJ178" s="721">
        <f t="shared" si="376"/>
        <v>57.841192035898295</v>
      </c>
      <c r="BK178" s="721">
        <f t="shared" si="376"/>
        <v>1475511.6664878614</v>
      </c>
      <c r="BL178" s="721">
        <f t="shared" si="376"/>
        <v>487131.77581170388</v>
      </c>
      <c r="BM178" s="721">
        <f t="shared" si="376"/>
        <v>823462.8688393</v>
      </c>
      <c r="BN178" s="721">
        <f t="shared" si="376"/>
        <v>-164917.02183685743</v>
      </c>
      <c r="BO178" s="721">
        <f t="shared" si="376"/>
        <v>647656.25330844964</v>
      </c>
      <c r="BP178" s="721">
        <f t="shared" si="376"/>
        <v>-340723.63736770762</v>
      </c>
      <c r="BQ178" s="721">
        <f t="shared" si="376"/>
        <v>179.09366743258369</v>
      </c>
      <c r="BR178" s="721">
        <f t="shared" si="376"/>
        <v>665825.44387088891</v>
      </c>
      <c r="BS178" s="721">
        <f t="shared" si="376"/>
        <v>-7.2422068342348211E-12</v>
      </c>
      <c r="BT178" s="721">
        <f t="shared" si="376"/>
        <v>1467982.9709570101</v>
      </c>
      <c r="BU178" s="827">
        <f>SUM(BU171:BU177)</f>
        <v>411056.65042826778</v>
      </c>
      <c r="BV178" s="721">
        <f t="shared" si="376"/>
        <v>81445.137501055928</v>
      </c>
      <c r="BW178" s="721">
        <f t="shared" si="376"/>
        <v>59290.744115284695</v>
      </c>
      <c r="BX178" s="721">
        <f t="shared" si="376"/>
        <v>216618.62450370571</v>
      </c>
      <c r="BY178" s="721">
        <f t="shared" si="376"/>
        <v>140.53525638412364</v>
      </c>
      <c r="BZ178" s="721">
        <f t="shared" si="376"/>
        <v>364797.33945468027</v>
      </c>
      <c r="CA178" s="721">
        <f t="shared" si="376"/>
        <v>68.982559732516108</v>
      </c>
      <c r="CB178" s="721">
        <f t="shared" si="376"/>
        <v>722151.84557472658</v>
      </c>
      <c r="CC178" s="721">
        <f>SUM(CC171:CC177)</f>
        <v>58163.684774456429</v>
      </c>
      <c r="CD178" s="721">
        <f t="shared" si="376"/>
        <v>439855.56425246951</v>
      </c>
      <c r="CE178" s="721">
        <f t="shared" si="376"/>
        <v>-224132.59654780055</v>
      </c>
      <c r="CF178" s="721"/>
      <c r="CG178" s="721"/>
      <c r="CH178" s="933"/>
      <c r="CI178" s="934">
        <f t="shared" si="376"/>
        <v>779143.84552048368</v>
      </c>
      <c r="CJ178" s="934"/>
      <c r="CK178" s="721">
        <f>SUM(CK171:CK177)</f>
        <v>1024601.576125032</v>
      </c>
      <c r="CL178" s="827">
        <f>SUM(CL171:CL177)</f>
        <v>256475.89731977147</v>
      </c>
      <c r="CM178" s="721">
        <f t="shared" si="376"/>
        <v>12744.602787255162</v>
      </c>
      <c r="CN178" s="935"/>
      <c r="CO178" s="721">
        <f t="shared" si="376"/>
        <v>78932.275905740331</v>
      </c>
      <c r="CP178" s="721">
        <f t="shared" si="376"/>
        <v>62576.218102576946</v>
      </c>
      <c r="CQ178" s="721">
        <f t="shared" si="376"/>
        <v>149.30000000000001</v>
      </c>
      <c r="CR178" s="721"/>
      <c r="CS178" s="721">
        <f t="shared" si="376"/>
        <v>215396.27061196286</v>
      </c>
      <c r="CT178" s="721">
        <f t="shared" si="376"/>
        <v>27.003115740977449</v>
      </c>
      <c r="CU178" s="721">
        <f t="shared" si="376"/>
        <v>369649.36740753526</v>
      </c>
      <c r="CV178" s="721">
        <f t="shared" si="376"/>
        <v>215379.36533673535</v>
      </c>
      <c r="CW178" s="721">
        <f t="shared" si="376"/>
        <v>168281.12725552561</v>
      </c>
      <c r="CX178" s="721">
        <f t="shared" si="376"/>
        <v>14011.12518472565</v>
      </c>
      <c r="CY178" s="721">
        <f t="shared" si="376"/>
        <v>128440.16441380979</v>
      </c>
      <c r="CZ178" s="721">
        <f t="shared" si="376"/>
        <v>-25829.837656990196</v>
      </c>
      <c r="DA178" s="721">
        <f t="shared" si="376"/>
        <v>122290.46332604761</v>
      </c>
      <c r="DB178" s="721">
        <f t="shared" si="376"/>
        <v>-31979.538744752335</v>
      </c>
      <c r="DC178" s="721">
        <f t="shared" ref="DC178:ES178" si="378">SUM(DC171:DC177)</f>
        <v>89100.572628745111</v>
      </c>
      <c r="DD178" s="721">
        <f t="shared" si="378"/>
        <v>24153.822011357079</v>
      </c>
      <c r="DE178" s="721">
        <f t="shared" si="378"/>
        <v>23167.959974008576</v>
      </c>
      <c r="DF178" s="721">
        <f t="shared" si="378"/>
        <v>-867.22113815351372</v>
      </c>
      <c r="DG178" s="721">
        <f t="shared" si="378"/>
        <v>115952.32628294798</v>
      </c>
      <c r="DH178" s="721">
        <f t="shared" si="378"/>
        <v>129176.32704020613</v>
      </c>
      <c r="DI178" s="721">
        <f t="shared" si="378"/>
        <v>149.30000000000001</v>
      </c>
      <c r="DJ178" s="721">
        <f t="shared" si="378"/>
        <v>97.01943099412631</v>
      </c>
      <c r="DK178" s="721">
        <f t="shared" si="378"/>
        <v>268296.61329716269</v>
      </c>
      <c r="DL178" s="721">
        <f t="shared" si="378"/>
        <v>61598.277252962682</v>
      </c>
      <c r="DM178" s="721">
        <f t="shared" si="378"/>
        <v>169544.63762528176</v>
      </c>
      <c r="DN178" s="721">
        <f t="shared" si="378"/>
        <v>-37153.698418918255</v>
      </c>
      <c r="DO178" s="721">
        <f t="shared" si="378"/>
        <v>143765.76763746102</v>
      </c>
      <c r="DP178" s="721">
        <f t="shared" si="378"/>
        <v>-62932.568406738967</v>
      </c>
      <c r="DQ178" s="721">
        <f t="shared" si="378"/>
        <v>99474.753547904256</v>
      </c>
      <c r="DR178" s="721">
        <f t="shared" si="378"/>
        <v>8.9528384705772623E-13</v>
      </c>
      <c r="DS178" s="721">
        <f t="shared" si="378"/>
        <v>40747.530312259347</v>
      </c>
      <c r="DT178" s="721">
        <f t="shared" si="378"/>
        <v>1190145.3687807545</v>
      </c>
      <c r="DU178" s="721">
        <f t="shared" si="378"/>
        <v>46528.243287288708</v>
      </c>
      <c r="DV178" s="721">
        <f t="shared" si="378"/>
        <v>50008.018772794407</v>
      </c>
      <c r="DW178" s="721">
        <f t="shared" si="378"/>
        <v>944092.53796214424</v>
      </c>
      <c r="DX178" s="721">
        <f t="shared" si="378"/>
        <v>160724.29475779893</v>
      </c>
      <c r="DY178" s="721">
        <f t="shared" si="378"/>
        <v>115519.71648262502</v>
      </c>
      <c r="DZ178" s="721">
        <f t="shared" si="378"/>
        <v>24013.100552079599</v>
      </c>
      <c r="EA178" s="721">
        <f t="shared" si="378"/>
        <v>2531031.2805954851</v>
      </c>
      <c r="EB178" s="721">
        <f t="shared" si="378"/>
        <v>3314.0732104044064</v>
      </c>
      <c r="EC178" s="721">
        <f t="shared" si="378"/>
        <v>150227.76999507411</v>
      </c>
      <c r="ED178" s="721">
        <f t="shared" si="378"/>
        <v>495.14930176152762</v>
      </c>
      <c r="EE178" s="721">
        <f t="shared" si="378"/>
        <v>24.565263883549541</v>
      </c>
      <c r="EF178" s="721">
        <f t="shared" si="378"/>
        <v>26.286618514694378</v>
      </c>
      <c r="EG178" s="721">
        <f t="shared" si="378"/>
        <v>18.314862864646422</v>
      </c>
      <c r="EH178" s="721">
        <f t="shared" si="378"/>
        <v>1311133.9177737779</v>
      </c>
      <c r="EI178" s="721">
        <f t="shared" si="378"/>
        <v>100751.28341232556</v>
      </c>
      <c r="EJ178" s="721">
        <f t="shared" si="378"/>
        <v>119188.3321108481</v>
      </c>
      <c r="EK178" s="721">
        <f t="shared" si="378"/>
        <v>1090992.6664448148</v>
      </c>
      <c r="EL178" s="721">
        <f t="shared" si="378"/>
        <v>426390.06071712659</v>
      </c>
      <c r="EM178" s="721">
        <f t="shared" si="378"/>
        <v>413992.09214999998</v>
      </c>
      <c r="EN178" s="721">
        <f t="shared" si="378"/>
        <v>83130.407099999997</v>
      </c>
      <c r="EO178" s="721">
        <f t="shared" si="378"/>
        <v>43111.840859368102</v>
      </c>
      <c r="EP178" s="721">
        <f t="shared" si="378"/>
        <v>55.150885555512417</v>
      </c>
      <c r="EQ178" s="721">
        <f t="shared" si="378"/>
        <v>97521.73652449486</v>
      </c>
      <c r="ER178" s="721">
        <f t="shared" si="378"/>
        <v>1086.0652023495495</v>
      </c>
      <c r="ES178" s="721">
        <f t="shared" si="378"/>
        <v>480.12137432387368</v>
      </c>
    </row>
    <row r="179" spans="2:151" ht="15.75" thickBot="1">
      <c r="B179" s="534" t="s">
        <v>402</v>
      </c>
      <c r="C179" s="534" t="s">
        <v>402</v>
      </c>
      <c r="D179" s="585"/>
      <c r="E179" s="781">
        <f>+E118+E115+E111+E108+E107+E105+E104+E100+E87+E67+E66+E65+E64+E63+E62+E60+E59+E58+E57+E56+E55+E53+E52+E51+E50+E48+E46+E45+E44+E42+E41+E40+E39+E37+E35+E34</f>
        <v>12473</v>
      </c>
      <c r="F179" s="781">
        <f t="shared" ref="F179:BQ179" si="379">+F118+F115+F111+F108+F107+F105+F104+F100+F87+F67+F66+F65+F64+F63+F62+F60+F59+F58+F57+F56+F55+F53+F52+F51+F50+F48+F46+F45+F44+F42+F41+F40+F39+F37+F35+F34</f>
        <v>6470</v>
      </c>
      <c r="G179" s="781">
        <f t="shared" si="379"/>
        <v>11662</v>
      </c>
      <c r="H179" s="781">
        <f t="shared" si="379"/>
        <v>11094</v>
      </c>
      <c r="I179" s="781">
        <f t="shared" si="379"/>
        <v>2126</v>
      </c>
      <c r="J179" s="781">
        <f t="shared" si="379"/>
        <v>794</v>
      </c>
      <c r="K179" s="781">
        <f t="shared" si="379"/>
        <v>12298</v>
      </c>
      <c r="L179" s="781">
        <f t="shared" si="379"/>
        <v>81597</v>
      </c>
      <c r="M179" s="781">
        <f t="shared" si="379"/>
        <v>21305</v>
      </c>
      <c r="N179" s="781">
        <f t="shared" si="379"/>
        <v>21032.310000000005</v>
      </c>
      <c r="O179" s="781">
        <f t="shared" si="379"/>
        <v>439411.25863</v>
      </c>
      <c r="P179" s="781">
        <f t="shared" si="379"/>
        <v>3082.0877098814226</v>
      </c>
      <c r="Q179" s="781">
        <f t="shared" si="379"/>
        <v>10249.777243889854</v>
      </c>
      <c r="R179" s="781">
        <f t="shared" si="379"/>
        <v>867.63389467092611</v>
      </c>
      <c r="S179" s="781">
        <f t="shared" si="379"/>
        <v>118924.86463392382</v>
      </c>
      <c r="T179" s="781">
        <f t="shared" si="379"/>
        <v>6302.7271644999601</v>
      </c>
      <c r="U179" s="781">
        <f t="shared" si="379"/>
        <v>135477.3690423136</v>
      </c>
      <c r="V179" s="781">
        <f t="shared" si="379"/>
        <v>141286.34475930489</v>
      </c>
      <c r="W179" s="781">
        <f t="shared" si="379"/>
        <v>342757.08069263073</v>
      </c>
      <c r="X179" s="781">
        <f t="shared" si="379"/>
        <v>14320.610902603054</v>
      </c>
      <c r="Y179" s="781">
        <f t="shared" si="379"/>
        <v>32189.299846570262</v>
      </c>
      <c r="Z179" s="781">
        <f t="shared" si="379"/>
        <v>285611.55476471671</v>
      </c>
      <c r="AA179" s="781">
        <f t="shared" si="379"/>
        <v>41014.219262448969</v>
      </c>
      <c r="AB179" s="781">
        <f t="shared" si="379"/>
        <v>8102.7603630550984</v>
      </c>
      <c r="AC179" s="781">
        <f t="shared" si="379"/>
        <v>91019.597268600002</v>
      </c>
      <c r="AD179" s="781">
        <f t="shared" si="379"/>
        <v>44319.345272400009</v>
      </c>
      <c r="AE179" s="781">
        <f t="shared" si="379"/>
        <v>6826.0580849999988</v>
      </c>
      <c r="AF179" s="781">
        <f t="shared" si="379"/>
        <v>866160.52645802475</v>
      </c>
      <c r="AG179" s="781">
        <f t="shared" si="379"/>
        <v>10.221015380830286</v>
      </c>
      <c r="AH179" s="781">
        <f t="shared" si="379"/>
        <v>1.2357552012531221</v>
      </c>
      <c r="AI179" s="781">
        <f t="shared" si="379"/>
        <v>2.620154129784793</v>
      </c>
      <c r="AJ179" s="781">
        <f t="shared" si="379"/>
        <v>7.8631884936879528</v>
      </c>
      <c r="AK179" s="781">
        <f t="shared" si="379"/>
        <v>4.5303440272919691</v>
      </c>
      <c r="AL179" s="781">
        <f t="shared" si="379"/>
        <v>0.85570815214023421</v>
      </c>
      <c r="AM179" s="781">
        <f t="shared" si="379"/>
        <v>3.8783681383498143</v>
      </c>
      <c r="AN179" s="781">
        <f t="shared" si="379"/>
        <v>4.1220331117539768</v>
      </c>
      <c r="AO179" s="781">
        <f t="shared" si="379"/>
        <v>0.67343336490785499</v>
      </c>
      <c r="AP179" s="781">
        <f t="shared" si="379"/>
        <v>212670.83038347875</v>
      </c>
      <c r="AQ179" s="781">
        <f t="shared" si="379"/>
        <v>-226740.4282465213</v>
      </c>
      <c r="AR179" s="781">
        <f t="shared" si="379"/>
        <v>8646.7742291882059</v>
      </c>
      <c r="AS179" s="781">
        <f t="shared" si="379"/>
        <v>31143.382268141489</v>
      </c>
      <c r="AT179" s="781">
        <f t="shared" si="379"/>
        <v>168412.40106349337</v>
      </c>
      <c r="AU179" s="781">
        <f t="shared" si="379"/>
        <v>18.692409591613458</v>
      </c>
      <c r="AV179" s="781">
        <f t="shared" si="379"/>
        <v>15.885455013209578</v>
      </c>
      <c r="AW179" s="781">
        <f t="shared" si="379"/>
        <v>14.805634430075623</v>
      </c>
      <c r="AX179" s="781">
        <f t="shared" si="379"/>
        <v>275767.04352612351</v>
      </c>
      <c r="AY179" s="781">
        <f t="shared" si="379"/>
        <v>1475171.5174208649</v>
      </c>
      <c r="AZ179" s="781">
        <f t="shared" si="379"/>
        <v>368069.15098783269</v>
      </c>
      <c r="BA179" s="781">
        <f t="shared" si="379"/>
        <v>53902.744905463493</v>
      </c>
      <c r="BB179" s="781">
        <f t="shared" si="379"/>
        <v>76138.23820016651</v>
      </c>
      <c r="BC179" s="781">
        <f t="shared" si="379"/>
        <v>1317255.2012494111</v>
      </c>
      <c r="BD179" s="781">
        <f t="shared" si="379"/>
        <v>321736.22581930924</v>
      </c>
      <c r="BE179" s="781">
        <f t="shared" si="379"/>
        <v>14419.069478055369</v>
      </c>
      <c r="BF179" s="781">
        <f t="shared" si="379"/>
        <v>10278.120155349457</v>
      </c>
      <c r="BG179" s="781">
        <f t="shared" si="379"/>
        <v>41988.555384172476</v>
      </c>
      <c r="BH179" s="781">
        <f t="shared" si="379"/>
        <v>31.296629393542638</v>
      </c>
      <c r="BI179" s="781">
        <f t="shared" si="379"/>
        <v>96454.518814175855</v>
      </c>
      <c r="BJ179" s="781">
        <f t="shared" si="379"/>
        <v>20.61253907078974</v>
      </c>
      <c r="BK179" s="781">
        <f t="shared" si="379"/>
        <v>163140.26383175317</v>
      </c>
      <c r="BL179" s="781">
        <f t="shared" si="379"/>
        <v>-226126.72761005093</v>
      </c>
      <c r="BM179" s="781">
        <f t="shared" si="379"/>
        <v>107989.44639123954</v>
      </c>
      <c r="BN179" s="781">
        <f t="shared" si="379"/>
        <v>-281277.54505056457</v>
      </c>
      <c r="BO179" s="781">
        <f t="shared" si="379"/>
        <v>93512.714849391836</v>
      </c>
      <c r="BP179" s="781">
        <f t="shared" si="379"/>
        <v>-295754.27659241232</v>
      </c>
      <c r="BQ179" s="781">
        <f t="shared" si="379"/>
        <v>143.95087619286215</v>
      </c>
      <c r="BR179" s="781">
        <f t="shared" ref="BR179:EC179" si="380">+BR118+BR115+BR111+BR108+BR107+BR105+BR104+BR100+BR87+BR67+BR66+BR65+BR64+BR63+BR62+BR60+BR59+BR58+BR57+BR56+BR55+BR53+BR52+BR51+BR50+BR48+BR46+BR45+BR44+BR42+BR41+BR40+BR39+BR37+BR35+BR34</f>
        <v>572398.06001610076</v>
      </c>
      <c r="BS179" s="781">
        <f t="shared" si="380"/>
        <v>-1.3198331316743861E-12</v>
      </c>
      <c r="BT179" s="781">
        <f t="shared" si="380"/>
        <v>146810.33091165475</v>
      </c>
      <c r="BU179" s="781">
        <f t="shared" si="380"/>
        <v>33766.383225240883</v>
      </c>
      <c r="BV179" s="781">
        <f t="shared" si="380"/>
        <v>9107.089662211436</v>
      </c>
      <c r="BW179" s="781">
        <f t="shared" si="380"/>
        <v>9927.7227942312402</v>
      </c>
      <c r="BX179" s="781">
        <f t="shared" si="380"/>
        <v>34553.136969054329</v>
      </c>
      <c r="BY179" s="781">
        <f t="shared" si="380"/>
        <v>32.41124901795358</v>
      </c>
      <c r="BZ179" s="781">
        <f t="shared" si="380"/>
        <v>77653.986895033668</v>
      </c>
      <c r="CA179" s="781">
        <f t="shared" si="380"/>
        <v>22.500428656868802</v>
      </c>
      <c r="CB179" s="781">
        <f t="shared" si="380"/>
        <v>131241.93632053063</v>
      </c>
      <c r="CC179" s="781">
        <f t="shared" si="380"/>
        <v>-203486.59806969002</v>
      </c>
      <c r="CD179" s="781">
        <f t="shared" si="380"/>
        <v>85371.65219560024</v>
      </c>
      <c r="CE179" s="781">
        <f t="shared" si="380"/>
        <v>-249356.88219462047</v>
      </c>
      <c r="CF179" s="781">
        <f t="shared" si="380"/>
        <v>72633.900697610661</v>
      </c>
      <c r="CG179" s="781">
        <f t="shared" si="380"/>
        <v>-262094.63369261002</v>
      </c>
      <c r="CH179" s="781">
        <f t="shared" si="380"/>
        <v>169.75585303993554</v>
      </c>
      <c r="CI179" s="781">
        <f t="shared" si="380"/>
        <v>657491.48189424898</v>
      </c>
      <c r="CJ179" s="781">
        <f t="shared" si="380"/>
        <v>3.6060043839825084E-13</v>
      </c>
      <c r="CK179" s="781">
        <f t="shared" si="380"/>
        <v>142925.26543569984</v>
      </c>
      <c r="CL179" s="781">
        <f t="shared" si="380"/>
        <v>36575.346569665533</v>
      </c>
      <c r="CM179" s="781">
        <f t="shared" si="380"/>
        <v>1956.9417653285384</v>
      </c>
      <c r="CN179" s="781">
        <f t="shared" si="380"/>
        <v>17</v>
      </c>
      <c r="CO179" s="781">
        <f t="shared" si="380"/>
        <v>30326.227188621287</v>
      </c>
      <c r="CP179" s="781">
        <f t="shared" si="380"/>
        <v>37465.836229590161</v>
      </c>
      <c r="CQ179" s="781">
        <f t="shared" si="380"/>
        <v>26.200000000000006</v>
      </c>
      <c r="CR179" s="781">
        <f t="shared" si="380"/>
        <v>14.367259189013689</v>
      </c>
      <c r="CS179" s="781">
        <f t="shared" si="380"/>
        <v>26780.11573177496</v>
      </c>
      <c r="CT179" s="781">
        <f t="shared" si="380"/>
        <v>7.0238363707199127</v>
      </c>
      <c r="CU179" s="781">
        <f t="shared" si="380"/>
        <v>96529.120915314968</v>
      </c>
      <c r="CV179" s="781">
        <f t="shared" si="380"/>
        <v>5509.5236467149662</v>
      </c>
      <c r="CW179" s="781">
        <f t="shared" si="380"/>
        <v>71506.548662215355</v>
      </c>
      <c r="CX179" s="781">
        <f t="shared" si="380"/>
        <v>-19513.04860638464</v>
      </c>
      <c r="CY179" s="781">
        <f t="shared" si="380"/>
        <v>46967.035144003916</v>
      </c>
      <c r="CZ179" s="781">
        <f t="shared" si="380"/>
        <v>-44052.562124596087</v>
      </c>
      <c r="DA179" s="781">
        <f t="shared" si="380"/>
        <v>46194.852791848083</v>
      </c>
      <c r="DB179" s="781">
        <f t="shared" si="380"/>
        <v>-44824.744476751897</v>
      </c>
      <c r="DC179" s="781">
        <f t="shared" si="380"/>
        <v>83489.32186252375</v>
      </c>
      <c r="DD179" s="781">
        <f t="shared" si="380"/>
        <v>7773.5282966380455</v>
      </c>
      <c r="DE179" s="781">
        <f t="shared" si="380"/>
        <v>3046.8261219420342</v>
      </c>
      <c r="DF179" s="781">
        <f t="shared" si="380"/>
        <v>-200.06330412266698</v>
      </c>
      <c r="DG179" s="781">
        <f t="shared" si="380"/>
        <v>41233.691086557294</v>
      </c>
      <c r="DH179" s="781">
        <f t="shared" si="380"/>
        <v>88340.843918998449</v>
      </c>
      <c r="DI179" s="781">
        <f t="shared" si="380"/>
        <v>26.200000000000006</v>
      </c>
      <c r="DJ179" s="781">
        <f t="shared" si="380"/>
        <v>16.529625158325857</v>
      </c>
      <c r="DK179" s="781">
        <f t="shared" si="380"/>
        <v>132621.36112749774</v>
      </c>
      <c r="DL179" s="781">
        <f t="shared" si="380"/>
        <v>81475.957770097768</v>
      </c>
      <c r="DM179" s="781">
        <f t="shared" si="380"/>
        <v>52360.196900631097</v>
      </c>
      <c r="DN179" s="781">
        <f t="shared" si="380"/>
        <v>1214.7935432311008</v>
      </c>
      <c r="DO179" s="781">
        <f t="shared" si="380"/>
        <v>41982.136330573376</v>
      </c>
      <c r="DP179" s="781">
        <f t="shared" si="380"/>
        <v>-9163.2670268266229</v>
      </c>
      <c r="DQ179" s="781">
        <f t="shared" si="380"/>
        <v>14483.974709184256</v>
      </c>
      <c r="DR179" s="781">
        <f t="shared" si="380"/>
        <v>2.007283228522283E-13</v>
      </c>
      <c r="DS179" s="781">
        <f t="shared" si="380"/>
        <v>16404.145637907372</v>
      </c>
      <c r="DT179" s="781">
        <f t="shared" si="380"/>
        <v>491168.28363186592</v>
      </c>
      <c r="DU179" s="781">
        <f t="shared" si="380"/>
        <v>14141.923889210795</v>
      </c>
      <c r="DV179" s="781">
        <f t="shared" si="380"/>
        <v>20711.65321869513</v>
      </c>
      <c r="DW179" s="781">
        <f t="shared" si="380"/>
        <v>467873.9439953902</v>
      </c>
      <c r="DX179" s="781">
        <f t="shared" si="380"/>
        <v>98385.273990504167</v>
      </c>
      <c r="DY179" s="781">
        <f t="shared" si="380"/>
        <v>29170.121729624992</v>
      </c>
      <c r="DZ179" s="781">
        <f t="shared" si="380"/>
        <v>5256.2812183379983</v>
      </c>
      <c r="EA179" s="781">
        <f t="shared" si="380"/>
        <v>1126707.4816736295</v>
      </c>
      <c r="EB179" s="781">
        <f t="shared" si="380"/>
        <v>1141.9010068328005</v>
      </c>
      <c r="EC179" s="781">
        <f t="shared" si="380"/>
        <v>45922.492176553264</v>
      </c>
      <c r="ED179" s="781">
        <f t="shared" ref="ED179:ES179" si="381">+ED118+ED115+ED111+ED108+ED107+ED105+ED104+ED100+ED87+ED67+ED66+ED65+ED64+ED63+ED62+ED60+ED59+ED58+ED57+ED56+ED55+ED53+ED52+ED51+ED50+ED48+ED46+ED45+ED44+ED42+ED41+ED40+ED39+ED37+ED35+ED34</f>
        <v>187.74746752284557</v>
      </c>
      <c r="EE179" s="781">
        <f t="shared" si="381"/>
        <v>8.2009843624384615</v>
      </c>
      <c r="EF179" s="781">
        <f t="shared" si="381"/>
        <v>7.883952972684531</v>
      </c>
      <c r="EG179" s="781">
        <f t="shared" si="381"/>
        <v>1.7372100252516487</v>
      </c>
      <c r="EH179" s="781">
        <f t="shared" si="381"/>
        <v>541099.77898263314</v>
      </c>
      <c r="EI179" s="781">
        <f t="shared" si="381"/>
        <v>30622.625766459296</v>
      </c>
      <c r="EJ179" s="781">
        <f t="shared" si="381"/>
        <v>49363.831300941732</v>
      </c>
      <c r="EK179" s="781">
        <f t="shared" si="381"/>
        <v>540674.79743182776</v>
      </c>
      <c r="EL179" s="781">
        <f t="shared" si="381"/>
        <v>261009.09643871122</v>
      </c>
      <c r="EM179" s="781">
        <f t="shared" si="381"/>
        <v>104537.99655</v>
      </c>
      <c r="EN179" s="781">
        <f t="shared" si="381"/>
        <v>18196.6005</v>
      </c>
      <c r="EO179" s="781">
        <f t="shared" si="381"/>
        <v>7750.5741286302427</v>
      </c>
      <c r="EP179" s="781">
        <f t="shared" si="381"/>
        <v>11.888921407593763</v>
      </c>
      <c r="EQ179" s="781">
        <f t="shared" si="381"/>
        <v>17532.293518883696</v>
      </c>
      <c r="ER179" s="781">
        <f t="shared" si="381"/>
        <v>199.10630487515834</v>
      </c>
      <c r="ES179" s="781">
        <f t="shared" si="381"/>
        <v>88.019754731486188</v>
      </c>
    </row>
    <row r="180" spans="2:151">
      <c r="C180" s="936"/>
      <c r="D180" s="585"/>
      <c r="E180" s="937">
        <f>2410+548</f>
        <v>2958</v>
      </c>
      <c r="F180" s="938">
        <f>2410/E180</f>
        <v>0.81473968897903992</v>
      </c>
      <c r="G180" s="938">
        <f>548/E180</f>
        <v>0.18526031102096011</v>
      </c>
      <c r="H180" s="938"/>
      <c r="I180" s="938"/>
      <c r="J180" s="938"/>
      <c r="K180" s="938"/>
      <c r="L180" s="938"/>
      <c r="M180" s="939"/>
      <c r="W180" s="940"/>
      <c r="X180" s="941"/>
      <c r="Y180" s="941"/>
      <c r="Z180" s="941"/>
      <c r="AA180" s="941"/>
      <c r="AB180" s="941"/>
      <c r="AC180" s="941"/>
      <c r="AD180" s="941"/>
      <c r="AE180" s="942"/>
      <c r="AF180" s="943"/>
      <c r="AG180" s="944"/>
      <c r="AH180" s="944"/>
      <c r="AI180" s="944"/>
      <c r="AJ180" s="944"/>
      <c r="AK180" s="750"/>
      <c r="AL180" s="750"/>
      <c r="AM180" s="944"/>
      <c r="AN180" s="750"/>
      <c r="AO180" s="750"/>
      <c r="AS180" s="540"/>
      <c r="AT180" s="540"/>
      <c r="AU180" s="750"/>
      <c r="AV180" s="750"/>
      <c r="AW180" s="750"/>
      <c r="BA180" s="540"/>
      <c r="BD180" s="945"/>
      <c r="BF180" s="540"/>
      <c r="BG180" s="540"/>
      <c r="BH180" s="540"/>
      <c r="BI180" s="540"/>
      <c r="BJ180" s="540"/>
      <c r="BK180" s="540"/>
      <c r="BL180" s="946"/>
      <c r="BM180" s="540"/>
      <c r="BN180" s="946"/>
      <c r="BO180" s="946"/>
      <c r="BP180" s="946"/>
      <c r="BQ180" s="946"/>
      <c r="BR180" s="947"/>
      <c r="BS180" s="946"/>
      <c r="BT180" s="540"/>
      <c r="BU180" s="561"/>
      <c r="BV180" s="562"/>
      <c r="BW180" s="534"/>
      <c r="BX180" s="534"/>
      <c r="BY180" s="534"/>
      <c r="BZ180" s="534"/>
      <c r="CA180" s="534"/>
      <c r="CB180" s="946"/>
      <c r="CD180" s="540"/>
      <c r="CE180" s="540"/>
      <c r="CH180" s="948"/>
      <c r="CI180" s="552"/>
      <c r="CJ180" s="562"/>
      <c r="CK180" s="540"/>
      <c r="CL180" s="540"/>
      <c r="CM180" s="540"/>
      <c r="CN180" s="559"/>
      <c r="CO180" s="540"/>
      <c r="CP180" s="540"/>
      <c r="CQ180" s="540"/>
      <c r="CR180" s="540"/>
      <c r="CS180" s="540"/>
      <c r="CT180" s="540"/>
      <c r="CU180" s="540"/>
      <c r="CV180" s="562"/>
      <c r="CW180" s="722">
        <f>+IFERROR(IF(CV180&lt;0,-CV180/CR$3,0),0)</f>
        <v>0</v>
      </c>
      <c r="CY180" s="540"/>
      <c r="CZ180" s="540"/>
      <c r="DC180" s="540"/>
      <c r="DD180" s="540"/>
      <c r="DE180" s="540"/>
      <c r="DF180" s="540"/>
      <c r="DG180" s="949"/>
      <c r="DH180" s="950">
        <f>IFERROR(-DG180/CX180,0)</f>
        <v>0</v>
      </c>
      <c r="DI180" s="951">
        <f>+DH180*(CX180/DE$3)</f>
        <v>0</v>
      </c>
      <c r="DJ180" s="562"/>
      <c r="DK180" s="836"/>
      <c r="DL180" s="836"/>
      <c r="DM180" s="836"/>
      <c r="DN180" s="836"/>
      <c r="DO180" s="836"/>
      <c r="DP180" s="836"/>
      <c r="DQ180" s="836"/>
      <c r="DR180" s="836"/>
      <c r="DS180" s="534"/>
      <c r="DT180" s="534"/>
      <c r="DU180" s="534"/>
      <c r="DV180" s="534"/>
      <c r="DW180" s="534"/>
    </row>
    <row r="181" spans="2:151">
      <c r="C181" s="952" t="s">
        <v>684</v>
      </c>
      <c r="D181" s="585"/>
      <c r="E181" s="586">
        <v>8</v>
      </c>
      <c r="F181" s="573">
        <v>130</v>
      </c>
      <c r="G181" s="573">
        <v>84</v>
      </c>
      <c r="H181" s="573">
        <v>5</v>
      </c>
      <c r="I181" s="573">
        <v>28</v>
      </c>
      <c r="J181" s="573">
        <v>4</v>
      </c>
      <c r="K181" s="573">
        <v>22</v>
      </c>
      <c r="L181" s="573">
        <v>294</v>
      </c>
      <c r="M181" s="953">
        <v>60</v>
      </c>
      <c r="W181" s="524"/>
      <c r="X181" s="534" t="s">
        <v>685</v>
      </c>
      <c r="Y181" s="534" t="s">
        <v>686</v>
      </c>
      <c r="Z181" s="534" t="s">
        <v>687</v>
      </c>
      <c r="AA181" s="534" t="s">
        <v>308</v>
      </c>
      <c r="AB181" s="534" t="s">
        <v>688</v>
      </c>
      <c r="AC181" s="534" t="s">
        <v>689</v>
      </c>
      <c r="AD181" s="954" t="s">
        <v>486</v>
      </c>
      <c r="AE181" s="943"/>
      <c r="AF181" s="944"/>
      <c r="AG181" s="944"/>
      <c r="AH181" s="944"/>
      <c r="AI181" s="944"/>
      <c r="AJ181" s="750"/>
      <c r="AK181" s="750"/>
      <c r="AL181" s="944"/>
      <c r="AM181" s="750"/>
      <c r="AN181" s="750"/>
      <c r="AR181" s="540"/>
      <c r="AS181" s="540"/>
      <c r="AT181" s="750"/>
      <c r="AU181" s="750"/>
      <c r="AV181" s="750"/>
      <c r="AZ181" s="540"/>
      <c r="BA181" s="536"/>
      <c r="BC181" s="945"/>
      <c r="BD181" s="540"/>
      <c r="BF181" s="540"/>
      <c r="BG181" s="540"/>
      <c r="BH181" s="540"/>
      <c r="BI181" s="540"/>
      <c r="BJ181" s="540"/>
      <c r="BK181" s="946"/>
      <c r="BL181" s="540"/>
      <c r="BM181" s="946"/>
      <c r="BN181" s="946"/>
      <c r="BO181" s="946"/>
      <c r="BP181" s="540"/>
      <c r="BQ181" s="946"/>
      <c r="BR181" s="947"/>
      <c r="BS181" s="946"/>
      <c r="BT181" s="561"/>
      <c r="BU181" s="562"/>
      <c r="BW181" s="534"/>
      <c r="BX181" s="534"/>
      <c r="BY181" s="534"/>
      <c r="BZ181" s="534"/>
      <c r="CA181" s="946"/>
      <c r="CC181" s="540"/>
      <c r="CD181" s="540"/>
      <c r="CE181" s="540"/>
      <c r="CG181" s="948"/>
      <c r="CH181" s="552"/>
      <c r="CI181" s="562"/>
      <c r="CJ181" s="540"/>
      <c r="CK181" s="540"/>
      <c r="CL181" s="540"/>
      <c r="CM181" s="559"/>
      <c r="CN181" s="540"/>
      <c r="CO181" s="540"/>
      <c r="CP181" s="540"/>
      <c r="CQ181" s="540"/>
      <c r="CR181" s="540"/>
      <c r="CS181" s="540"/>
      <c r="CT181" s="540"/>
      <c r="CU181" s="562"/>
      <c r="CV181" s="722">
        <f>+IFERROR(IF(CU181&lt;0,-CU181/CR$3,0),0)</f>
        <v>0</v>
      </c>
      <c r="CY181" s="540"/>
      <c r="CZ181" s="540"/>
      <c r="DC181" s="540"/>
      <c r="DD181" s="540"/>
      <c r="DE181" s="540"/>
      <c r="DF181" s="949"/>
      <c r="DG181" s="950">
        <f>IFERROR(-DF181/CW181,0)</f>
        <v>0</v>
      </c>
      <c r="DH181" s="951">
        <f>+DG181*(CW181/DE$3)</f>
        <v>0</v>
      </c>
      <c r="DI181" s="562"/>
      <c r="DJ181" s="836"/>
      <c r="DK181" s="836"/>
      <c r="DL181" s="836"/>
      <c r="DM181" s="836"/>
      <c r="DN181" s="836"/>
      <c r="DO181" s="836"/>
      <c r="DP181" s="836"/>
      <c r="DQ181" s="836"/>
      <c r="DR181" s="534"/>
      <c r="DS181" s="534"/>
      <c r="DT181" s="534"/>
      <c r="DU181" s="534"/>
      <c r="DV181" s="534"/>
      <c r="DW181" s="534"/>
      <c r="DY181" s="587"/>
      <c r="DZ181" s="573"/>
      <c r="EA181" s="587"/>
      <c r="EB181" s="573"/>
      <c r="ED181" s="534"/>
    </row>
    <row r="182" spans="2:151">
      <c r="C182" s="955"/>
      <c r="D182" s="585"/>
      <c r="E182" s="956">
        <f>3690+1521</f>
        <v>5211</v>
      </c>
      <c r="F182" s="530">
        <f>3690/E182</f>
        <v>0.7081174438687392</v>
      </c>
      <c r="G182" s="530">
        <f>1521/E182</f>
        <v>0.2918825561312608</v>
      </c>
      <c r="H182" s="530"/>
      <c r="I182" s="530"/>
      <c r="J182" s="530"/>
      <c r="K182" s="530"/>
      <c r="L182" s="530"/>
      <c r="M182" s="957"/>
      <c r="W182" s="958" t="s">
        <v>376</v>
      </c>
      <c r="X182" s="540">
        <f>+E171*E$3/500</f>
        <v>482.3</v>
      </c>
      <c r="Y182" s="540">
        <f>+F171*F$3/500</f>
        <v>304.32600000000002</v>
      </c>
      <c r="Z182" s="540">
        <f>+G171*G$3/500</f>
        <v>407.96</v>
      </c>
      <c r="AA182" s="540">
        <f>(+H171*H$3+I171*I$3+J171*J$3)/500</f>
        <v>2059.3960000000002</v>
      </c>
      <c r="AB182" s="540">
        <f>+K171*K$3/500</f>
        <v>154.1</v>
      </c>
      <c r="AC182" s="540">
        <f>(+L171*L$3+M171*M$3)/500</f>
        <v>356.69600000000003</v>
      </c>
      <c r="AD182" s="562">
        <f>SUM(X182:AC182)</f>
        <v>3764.7779999999998</v>
      </c>
      <c r="AE182" s="943"/>
      <c r="AF182" s="944"/>
      <c r="AG182" s="944"/>
      <c r="AH182" s="944"/>
      <c r="AI182" s="944"/>
      <c r="AJ182" s="750"/>
      <c r="AK182" s="750"/>
      <c r="AL182" s="944"/>
      <c r="AM182" s="750"/>
      <c r="AN182" s="750"/>
      <c r="AR182" s="540"/>
      <c r="AS182" s="540"/>
      <c r="AT182" s="750"/>
      <c r="AU182" s="750"/>
      <c r="AV182" s="750"/>
      <c r="AZ182" s="540"/>
      <c r="BA182" s="536"/>
      <c r="BC182" s="945"/>
      <c r="BD182" s="540"/>
      <c r="BF182" s="540"/>
      <c r="BG182" s="540"/>
      <c r="BH182" s="540"/>
      <c r="BI182" s="540"/>
      <c r="BJ182" s="540"/>
      <c r="BK182" s="540"/>
      <c r="BL182" s="946"/>
      <c r="BM182" s="540"/>
      <c r="BN182" s="946"/>
      <c r="BO182" s="946"/>
      <c r="BP182" s="946"/>
      <c r="BQ182" s="540"/>
      <c r="BR182" s="946"/>
      <c r="BS182" s="947"/>
      <c r="BT182" s="946"/>
      <c r="BU182" s="561"/>
      <c r="BV182" s="562"/>
      <c r="BW182" s="534"/>
      <c r="BX182" s="534"/>
      <c r="BY182" s="534"/>
      <c r="BZ182" s="534"/>
      <c r="CA182" s="534"/>
      <c r="CB182" s="946"/>
      <c r="CD182" s="540"/>
      <c r="CE182" s="540"/>
      <c r="CH182" s="948"/>
      <c r="CI182" s="552"/>
      <c r="CJ182" s="562"/>
      <c r="CK182" s="540"/>
      <c r="CL182" s="540"/>
      <c r="CM182" s="559"/>
      <c r="CN182" s="540"/>
      <c r="CO182" s="540"/>
      <c r="CP182" s="540"/>
      <c r="CQ182" s="540"/>
      <c r="CR182" s="540"/>
      <c r="CS182" s="540"/>
      <c r="CT182" s="540"/>
      <c r="CU182" s="540"/>
      <c r="CV182" s="562"/>
      <c r="CW182" s="722">
        <f>+IFERROR(IF(CV182&lt;0,-CV182/CR$3,0),0)</f>
        <v>0</v>
      </c>
      <c r="CY182" s="540"/>
      <c r="CZ182" s="540"/>
      <c r="DC182" s="540"/>
      <c r="DD182" s="540"/>
      <c r="DE182" s="540"/>
      <c r="DF182" s="540"/>
      <c r="DG182" s="949"/>
      <c r="DH182" s="835">
        <f>IFERROR(-DG182/CX182,0)</f>
        <v>0</v>
      </c>
      <c r="DI182" s="951">
        <f>+DH182*(CX182/DE$3)</f>
        <v>0</v>
      </c>
      <c r="DJ182" s="562"/>
      <c r="DK182" s="836"/>
      <c r="DL182" s="836"/>
      <c r="DM182" s="836"/>
      <c r="DN182" s="836"/>
      <c r="DO182" s="836"/>
      <c r="DP182" s="836"/>
      <c r="DQ182" s="836"/>
      <c r="DR182" s="836"/>
      <c r="DS182" s="534"/>
      <c r="DT182" s="534"/>
      <c r="DU182" s="534"/>
      <c r="DV182" s="534"/>
      <c r="DW182" s="534"/>
      <c r="DY182" s="587"/>
      <c r="DZ182" s="573"/>
      <c r="EA182" s="587"/>
      <c r="EB182" s="573"/>
      <c r="ED182" s="534"/>
    </row>
    <row r="183" spans="2:151">
      <c r="C183" s="959" t="s">
        <v>690</v>
      </c>
      <c r="D183" s="585"/>
      <c r="E183" s="589">
        <v>657</v>
      </c>
      <c r="F183" s="589">
        <v>172</v>
      </c>
      <c r="G183" s="589">
        <v>275</v>
      </c>
      <c r="H183" s="589">
        <v>292</v>
      </c>
      <c r="I183" s="589">
        <v>77</v>
      </c>
      <c r="J183" s="960">
        <v>12</v>
      </c>
      <c r="K183" s="589">
        <v>210</v>
      </c>
      <c r="L183" s="960">
        <v>2753</v>
      </c>
      <c r="M183" s="961">
        <v>550</v>
      </c>
      <c r="W183" s="962" t="s">
        <v>691</v>
      </c>
      <c r="X183" s="540">
        <f t="shared" ref="X183:Z188" si="382">+E172*E$3/500</f>
        <v>1590.848</v>
      </c>
      <c r="Y183" s="540">
        <f t="shared" si="382"/>
        <v>171.864</v>
      </c>
      <c r="Z183" s="540">
        <f t="shared" si="382"/>
        <v>269.85000000000002</v>
      </c>
      <c r="AA183" s="540">
        <f t="shared" ref="AA183:AA188" si="383">(+H172*H$3+I172*I$3+J172*J$3)/500</f>
        <v>2063.14</v>
      </c>
      <c r="AB183" s="540">
        <f t="shared" ref="AB183:AB188" si="384">+K172*K$3/500</f>
        <v>226.8</v>
      </c>
      <c r="AC183" s="540">
        <f t="shared" ref="AC183:AC188" si="385">(+L172*L$3+M172*M$3)/500</f>
        <v>231.672</v>
      </c>
      <c r="AD183" s="562">
        <f t="shared" ref="AD183:AD188" si="386">SUM(X183:AC183)</f>
        <v>4554.1739999999991</v>
      </c>
      <c r="AE183" s="943"/>
      <c r="AF183" s="944"/>
      <c r="AG183" s="944"/>
      <c r="AH183" s="944"/>
      <c r="AI183" s="944"/>
      <c r="AJ183" s="750"/>
      <c r="AK183" s="750"/>
      <c r="AL183" s="944"/>
      <c r="AM183" s="750"/>
      <c r="AN183" s="750"/>
      <c r="AR183" s="540"/>
      <c r="AS183" s="540"/>
      <c r="AT183" s="750"/>
      <c r="AU183" s="750"/>
      <c r="AV183" s="750"/>
      <c r="AZ183" s="540"/>
      <c r="BA183" s="536"/>
      <c r="BC183" s="945"/>
      <c r="BD183" s="540"/>
      <c r="BF183" s="540"/>
      <c r="BG183" s="540"/>
      <c r="BH183" s="540"/>
      <c r="BI183" s="540"/>
      <c r="BJ183" s="540"/>
      <c r="BK183" s="540"/>
      <c r="BL183" s="946"/>
      <c r="BM183" s="540"/>
      <c r="BN183" s="946"/>
      <c r="BO183" s="946"/>
      <c r="BP183" s="946"/>
      <c r="BQ183" s="540"/>
      <c r="BR183" s="946"/>
      <c r="BS183" s="947"/>
      <c r="BT183" s="946"/>
      <c r="BU183" s="561"/>
      <c r="BV183" s="562"/>
      <c r="BW183" s="534"/>
      <c r="BX183" s="534"/>
      <c r="BY183" s="534"/>
      <c r="BZ183" s="534"/>
      <c r="CA183" s="534"/>
      <c r="CB183" s="946"/>
      <c r="CD183" s="540"/>
      <c r="CE183" s="540"/>
      <c r="CH183" s="948"/>
      <c r="CI183" s="552"/>
      <c r="CJ183" s="562"/>
      <c r="CK183" s="540"/>
      <c r="CL183" s="540"/>
      <c r="CM183" s="559"/>
      <c r="CN183" s="540"/>
      <c r="CO183" s="540"/>
      <c r="CP183" s="540"/>
      <c r="CQ183" s="540"/>
      <c r="CR183" s="540"/>
      <c r="CS183" s="540"/>
      <c r="CT183" s="540"/>
      <c r="CU183" s="540"/>
      <c r="CV183" s="562"/>
      <c r="CW183" s="722">
        <f>+IFERROR(IF(CV183&lt;0,-CV183/CR$3,0),0)</f>
        <v>0</v>
      </c>
      <c r="CY183" s="540"/>
      <c r="CZ183" s="540"/>
      <c r="DC183" s="540"/>
      <c r="DD183" s="540"/>
      <c r="DE183" s="540"/>
      <c r="DF183" s="540"/>
      <c r="DG183" s="949"/>
      <c r="DH183" s="835">
        <f>IFERROR(-DG183/CX183,0)</f>
        <v>0</v>
      </c>
      <c r="DI183" s="951">
        <f>+DH183*(CX183/DE$3)</f>
        <v>0</v>
      </c>
      <c r="DJ183" s="562"/>
      <c r="DK183" s="836"/>
      <c r="DL183" s="836"/>
      <c r="DM183" s="836"/>
      <c r="DN183" s="836"/>
      <c r="DO183" s="836"/>
      <c r="DP183" s="836"/>
      <c r="DQ183" s="836"/>
      <c r="DR183" s="836"/>
      <c r="DS183" s="540"/>
      <c r="DT183" s="540"/>
      <c r="DU183" s="540"/>
      <c r="DV183" s="540"/>
      <c r="DW183" s="540"/>
      <c r="DX183" s="540"/>
      <c r="DY183" s="562"/>
      <c r="DZ183" s="561"/>
      <c r="EA183" s="562"/>
      <c r="EB183" s="561"/>
      <c r="EC183" s="561"/>
      <c r="ED183" s="534"/>
      <c r="EP183" s="540"/>
    </row>
    <row r="184" spans="2:151">
      <c r="C184" s="955"/>
      <c r="D184" s="585"/>
      <c r="E184" s="963">
        <f>830+93</f>
        <v>923</v>
      </c>
      <c r="F184" s="964">
        <f>830/E184</f>
        <v>0.89924160346695559</v>
      </c>
      <c r="G184" s="964">
        <f>93/E184</f>
        <v>0.10075839653304441</v>
      </c>
      <c r="H184" s="963"/>
      <c r="I184" s="963"/>
      <c r="J184" s="963"/>
      <c r="K184" s="963"/>
      <c r="L184" s="963"/>
      <c r="M184" s="965"/>
      <c r="W184" s="962" t="s">
        <v>380</v>
      </c>
      <c r="X184" s="540">
        <f t="shared" si="382"/>
        <v>7252.308</v>
      </c>
      <c r="Y184" s="540">
        <f t="shared" si="382"/>
        <v>224.79599999999999</v>
      </c>
      <c r="Z184" s="540">
        <f t="shared" si="382"/>
        <v>512.19000000000005</v>
      </c>
      <c r="AA184" s="540">
        <f t="shared" si="383"/>
        <v>6525.1239999999998</v>
      </c>
      <c r="AB184" s="540">
        <f t="shared" si="384"/>
        <v>962.6</v>
      </c>
      <c r="AC184" s="540">
        <f t="shared" si="385"/>
        <v>120.48</v>
      </c>
      <c r="AD184" s="562">
        <f t="shared" si="386"/>
        <v>15597.498</v>
      </c>
      <c r="AE184" s="943"/>
      <c r="AF184" s="944"/>
      <c r="AG184" s="944"/>
      <c r="AH184" s="944"/>
      <c r="AI184" s="944"/>
      <c r="AJ184" s="750"/>
      <c r="AK184" s="750"/>
      <c r="AL184" s="944"/>
      <c r="AM184" s="750"/>
      <c r="AN184" s="750"/>
      <c r="AR184" s="540"/>
      <c r="AS184" s="540"/>
      <c r="AT184" s="750"/>
      <c r="AU184" s="750"/>
      <c r="AV184" s="750"/>
      <c r="AZ184" s="540"/>
      <c r="BA184" s="536"/>
      <c r="BC184" s="945"/>
      <c r="BD184" s="540"/>
      <c r="BF184" s="540"/>
      <c r="BG184" s="540"/>
      <c r="BH184" s="540"/>
      <c r="BI184" s="540"/>
      <c r="BJ184" s="540"/>
      <c r="BK184" s="540"/>
      <c r="BL184" s="946"/>
      <c r="BM184" s="540"/>
      <c r="BN184" s="946"/>
      <c r="BO184" s="946"/>
      <c r="BP184" s="946"/>
      <c r="BQ184" s="946"/>
      <c r="BR184" s="540"/>
      <c r="BS184" s="946"/>
      <c r="BT184" s="947"/>
      <c r="BU184" s="561"/>
      <c r="BV184" s="562"/>
      <c r="BW184" s="534"/>
      <c r="BX184" s="534"/>
      <c r="BY184" s="534"/>
      <c r="BZ184" s="534"/>
      <c r="CA184" s="534"/>
      <c r="CB184" s="946"/>
      <c r="CD184" s="540"/>
      <c r="CE184" s="540"/>
      <c r="CH184" s="948"/>
      <c r="CI184" s="552"/>
      <c r="CJ184" s="562"/>
      <c r="CK184" s="540"/>
      <c r="CL184" s="540"/>
      <c r="CM184" s="559"/>
      <c r="CN184" s="540"/>
      <c r="CO184" s="540"/>
      <c r="CP184" s="540"/>
      <c r="CQ184" s="540"/>
      <c r="CR184" s="540"/>
      <c r="CS184" s="540"/>
      <c r="CT184" s="540"/>
      <c r="CU184" s="540"/>
      <c r="CV184" s="562"/>
      <c r="CW184" s="722">
        <f>+IFERROR(IF(CV184&lt;0,-CV184/CR$3,0),0)</f>
        <v>0</v>
      </c>
      <c r="CY184" s="540"/>
      <c r="CZ184" s="540"/>
      <c r="DC184" s="540"/>
      <c r="DD184" s="540"/>
      <c r="DE184" s="540"/>
      <c r="DF184" s="540"/>
      <c r="DG184" s="949"/>
      <c r="DH184" s="835">
        <f>IFERROR(-DG184/CX184,0)</f>
        <v>0</v>
      </c>
      <c r="DI184" s="951">
        <f>+DH184*(CX184/DE$3)</f>
        <v>0</v>
      </c>
      <c r="DJ184" s="562"/>
      <c r="DK184" s="836"/>
      <c r="DL184" s="836"/>
      <c r="DM184" s="836"/>
      <c r="DN184" s="836"/>
      <c r="DO184" s="836"/>
      <c r="DP184" s="836"/>
      <c r="DQ184" s="836"/>
      <c r="DR184" s="836"/>
      <c r="DS184" s="540"/>
      <c r="DT184" s="540"/>
      <c r="DU184" s="540"/>
      <c r="DV184" s="540"/>
      <c r="DW184" s="540"/>
      <c r="DX184" s="540"/>
      <c r="DY184" s="562"/>
      <c r="DZ184" s="561"/>
      <c r="EA184" s="562"/>
      <c r="EB184" s="561"/>
      <c r="EC184" s="561"/>
      <c r="ED184" s="534"/>
      <c r="EP184" s="540"/>
    </row>
    <row r="185" spans="2:151" ht="15.75" thickBot="1">
      <c r="C185" s="966" t="s">
        <v>692</v>
      </c>
      <c r="D185" s="585"/>
      <c r="E185" s="967">
        <v>78</v>
      </c>
      <c r="F185" s="967">
        <v>103</v>
      </c>
      <c r="G185" s="967">
        <v>54</v>
      </c>
      <c r="H185" s="967">
        <v>47</v>
      </c>
      <c r="I185" s="967">
        <v>4</v>
      </c>
      <c r="J185" s="967">
        <v>8</v>
      </c>
      <c r="K185" s="967">
        <v>59</v>
      </c>
      <c r="L185" s="967">
        <v>2078</v>
      </c>
      <c r="M185" s="968">
        <v>728</v>
      </c>
      <c r="W185" s="962" t="s">
        <v>382</v>
      </c>
      <c r="X185" s="540">
        <f t="shared" si="382"/>
        <v>302.73599999999999</v>
      </c>
      <c r="Y185" s="540">
        <f t="shared" si="382"/>
        <v>47.454000000000001</v>
      </c>
      <c r="Z185" s="540">
        <f t="shared" si="382"/>
        <v>221.76</v>
      </c>
      <c r="AA185" s="540">
        <f t="shared" si="383"/>
        <v>454.596</v>
      </c>
      <c r="AB185" s="540">
        <f t="shared" si="384"/>
        <v>49.9</v>
      </c>
      <c r="AC185" s="540">
        <f t="shared" si="385"/>
        <v>64.951999999999998</v>
      </c>
      <c r="AD185" s="562">
        <f t="shared" si="386"/>
        <v>1141.3980000000001</v>
      </c>
      <c r="AE185" s="943"/>
      <c r="AF185" s="944"/>
      <c r="AG185" s="944"/>
      <c r="AH185" s="944"/>
      <c r="AI185" s="944"/>
      <c r="AJ185" s="750"/>
      <c r="AK185" s="750"/>
      <c r="AL185" s="944"/>
      <c r="AM185" s="750"/>
      <c r="AN185" s="750"/>
      <c r="AR185" s="540"/>
      <c r="AS185" s="540"/>
      <c r="AT185" s="750"/>
      <c r="AU185" s="750"/>
      <c r="AV185" s="750"/>
      <c r="AZ185" s="540"/>
      <c r="BA185" s="536"/>
      <c r="BC185" s="945"/>
      <c r="BD185" s="540"/>
      <c r="BF185" s="540"/>
      <c r="BG185" s="540"/>
      <c r="BH185" s="540"/>
      <c r="BI185" s="540"/>
      <c r="BJ185" s="540"/>
      <c r="BK185" s="540"/>
      <c r="BL185" s="946"/>
      <c r="BM185" s="540"/>
      <c r="BN185" s="946"/>
      <c r="BO185" s="946"/>
      <c r="BP185" s="946"/>
      <c r="BQ185" s="946"/>
      <c r="BR185" s="540"/>
      <c r="BS185" s="946"/>
      <c r="BT185" s="947"/>
      <c r="BU185" s="561"/>
      <c r="BV185" s="562"/>
      <c r="BW185" s="534"/>
      <c r="BX185" s="534"/>
      <c r="BY185" s="534"/>
      <c r="BZ185" s="534"/>
      <c r="CA185" s="534"/>
      <c r="CB185" s="946"/>
      <c r="CD185" s="540"/>
      <c r="CE185" s="540"/>
      <c r="CH185" s="948"/>
      <c r="CI185" s="552"/>
      <c r="CJ185" s="562"/>
      <c r="CK185" s="540"/>
      <c r="CL185" s="540"/>
      <c r="CM185" s="559"/>
      <c r="CN185" s="540"/>
      <c r="CO185" s="540"/>
      <c r="CP185" s="540"/>
      <c r="CQ185" s="540"/>
      <c r="CR185" s="540"/>
      <c r="CS185" s="540"/>
      <c r="CT185" s="540"/>
      <c r="CU185" s="540"/>
      <c r="CV185" s="562"/>
      <c r="CW185" s="722">
        <f>+IFERROR(IF(CV185&lt;0,-CV185/CR$3,0),0)</f>
        <v>0</v>
      </c>
      <c r="CY185" s="540"/>
      <c r="CZ185" s="540"/>
      <c r="DC185" s="540"/>
      <c r="DD185" s="540"/>
      <c r="DE185" s="540"/>
      <c r="DF185" s="540"/>
      <c r="DG185" s="949"/>
      <c r="DH185" s="835">
        <f>IFERROR(-DG185/CX185,0)</f>
        <v>0</v>
      </c>
      <c r="DI185" s="951">
        <f>+DH185*(CX185/DE$3)</f>
        <v>0</v>
      </c>
      <c r="DJ185" s="562"/>
      <c r="DK185" s="836"/>
      <c r="DL185" s="836"/>
      <c r="DM185" s="836"/>
      <c r="DN185" s="836"/>
      <c r="DO185" s="836"/>
      <c r="DP185" s="836"/>
      <c r="DQ185" s="836"/>
      <c r="DR185" s="836"/>
      <c r="DS185" s="540"/>
      <c r="DT185" s="540"/>
      <c r="DU185" s="540"/>
      <c r="DV185" s="540"/>
      <c r="DW185" s="540"/>
      <c r="DX185" s="540"/>
      <c r="DY185" s="562"/>
      <c r="DZ185" s="561"/>
      <c r="EA185" s="562"/>
      <c r="EB185" s="561"/>
      <c r="EC185" s="561"/>
      <c r="ED185" s="534"/>
      <c r="EP185" s="540"/>
    </row>
    <row r="186" spans="2:151">
      <c r="D186" s="585"/>
      <c r="W186" s="962" t="s">
        <v>384</v>
      </c>
      <c r="X186" s="540">
        <f t="shared" si="382"/>
        <v>4029.06</v>
      </c>
      <c r="Y186" s="540">
        <f t="shared" si="382"/>
        <v>69.432000000000002</v>
      </c>
      <c r="Z186" s="540">
        <f t="shared" si="382"/>
        <v>127.26</v>
      </c>
      <c r="AA186" s="540">
        <f t="shared" si="383"/>
        <v>1970.972</v>
      </c>
      <c r="AB186" s="540">
        <f t="shared" si="384"/>
        <v>141.4</v>
      </c>
      <c r="AC186" s="540">
        <f t="shared" si="385"/>
        <v>234.58</v>
      </c>
      <c r="AD186" s="562">
        <f t="shared" si="386"/>
        <v>6572.7039999999997</v>
      </c>
      <c r="AE186" s="943"/>
      <c r="AF186" s="944"/>
      <c r="AG186" s="944"/>
      <c r="AH186" s="944"/>
      <c r="AI186" s="944"/>
      <c r="AL186" s="944"/>
      <c r="AZ186" s="540"/>
      <c r="BA186" s="536"/>
      <c r="BC186" s="945"/>
      <c r="BD186" s="540"/>
      <c r="BF186" s="540"/>
      <c r="BG186" s="540"/>
      <c r="BH186" s="540"/>
      <c r="BI186" s="540"/>
      <c r="BJ186" s="540"/>
      <c r="BK186" s="540"/>
      <c r="BL186" s="946"/>
      <c r="BM186" s="540"/>
      <c r="BN186" s="946"/>
      <c r="BO186" s="946"/>
      <c r="BP186" s="946"/>
      <c r="BQ186" s="946"/>
      <c r="BR186" s="540"/>
      <c r="BS186" s="946"/>
      <c r="BT186" s="947"/>
      <c r="BU186" s="561"/>
      <c r="BV186" s="562"/>
      <c r="BW186" s="534"/>
      <c r="BX186" s="534"/>
      <c r="BY186" s="534"/>
      <c r="BZ186" s="534"/>
      <c r="CA186" s="534"/>
      <c r="CB186" s="946"/>
      <c r="CD186" s="540"/>
      <c r="CE186" s="540"/>
      <c r="CH186" s="948"/>
      <c r="CI186" s="552"/>
      <c r="CJ186" s="562"/>
      <c r="CK186" s="540"/>
      <c r="CL186" s="540"/>
      <c r="CM186" s="559"/>
      <c r="CN186" s="540"/>
      <c r="CO186" s="540"/>
      <c r="CP186" s="540"/>
      <c r="CQ186" s="540"/>
      <c r="CR186" s="540"/>
      <c r="CS186" s="540"/>
      <c r="CT186" s="540"/>
      <c r="CU186" s="540"/>
      <c r="CV186" s="562"/>
      <c r="CW186" s="561"/>
      <c r="CY186" s="540"/>
      <c r="CZ186" s="540"/>
      <c r="DC186" s="540"/>
      <c r="DD186" s="540"/>
      <c r="DE186" s="540"/>
      <c r="DF186" s="540"/>
      <c r="DG186" s="949"/>
      <c r="DH186" s="948"/>
      <c r="DI186" s="540"/>
      <c r="DJ186" s="562"/>
      <c r="DK186" s="836"/>
      <c r="DL186" s="836"/>
      <c r="DM186" s="836"/>
      <c r="DN186" s="836"/>
      <c r="DO186" s="836"/>
      <c r="DP186" s="836"/>
      <c r="DQ186" s="836"/>
      <c r="DR186" s="836"/>
      <c r="DS186" s="540"/>
      <c r="DT186" s="540"/>
      <c r="DU186" s="540"/>
      <c r="DV186" s="540"/>
      <c r="DW186" s="540"/>
      <c r="DX186" s="540"/>
      <c r="DY186" s="562"/>
      <c r="DZ186" s="561"/>
      <c r="EA186" s="562"/>
      <c r="EB186" s="561"/>
      <c r="EC186" s="561"/>
      <c r="ED186" s="534"/>
      <c r="EP186" s="540"/>
    </row>
    <row r="187" spans="2:151">
      <c r="D187" s="585"/>
      <c r="E187" s="969">
        <f t="shared" ref="E187:M187" si="387">+E37+E46-E181</f>
        <v>0</v>
      </c>
      <c r="F187" s="969">
        <f t="shared" si="387"/>
        <v>0</v>
      </c>
      <c r="G187" s="969">
        <f t="shared" si="387"/>
        <v>0</v>
      </c>
      <c r="H187" s="969">
        <f t="shared" si="387"/>
        <v>0</v>
      </c>
      <c r="I187" s="969">
        <f t="shared" si="387"/>
        <v>0</v>
      </c>
      <c r="J187" s="969">
        <f t="shared" si="387"/>
        <v>0</v>
      </c>
      <c r="K187" s="969">
        <f>+K37+K46-K181</f>
        <v>0</v>
      </c>
      <c r="L187" s="969">
        <f t="shared" si="387"/>
        <v>0</v>
      </c>
      <c r="M187" s="969">
        <f t="shared" si="387"/>
        <v>0</v>
      </c>
      <c r="W187" s="962" t="s">
        <v>385</v>
      </c>
      <c r="X187" s="540">
        <f t="shared" si="382"/>
        <v>2645.23</v>
      </c>
      <c r="Y187" s="540">
        <f t="shared" si="382"/>
        <v>202.22399999999999</v>
      </c>
      <c r="Z187" s="540">
        <f t="shared" si="382"/>
        <v>213.29</v>
      </c>
      <c r="AA187" s="540">
        <f t="shared" si="383"/>
        <v>2106.8879999999999</v>
      </c>
      <c r="AB187" s="540">
        <f t="shared" si="384"/>
        <v>209.7</v>
      </c>
      <c r="AC187" s="540">
        <f t="shared" si="385"/>
        <v>281.94400000000002</v>
      </c>
      <c r="AD187" s="562">
        <f t="shared" si="386"/>
        <v>5659.2759999999998</v>
      </c>
      <c r="AH187" s="535"/>
      <c r="AI187" s="534"/>
      <c r="BA187" s="536"/>
      <c r="BD187" s="540"/>
      <c r="BE187" s="534"/>
      <c r="BG187" s="540"/>
      <c r="BH187" s="540"/>
      <c r="BI187" s="540"/>
      <c r="BJ187" s="540"/>
      <c r="BK187" s="540"/>
      <c r="BL187" s="540"/>
      <c r="BM187" s="540"/>
      <c r="BO187" s="540"/>
      <c r="BP187" s="540"/>
      <c r="BQ187" s="540"/>
      <c r="BR187" s="970"/>
      <c r="BS187" s="540"/>
      <c r="BT187" s="540"/>
      <c r="BU187" s="540"/>
      <c r="BV187" s="946"/>
      <c r="BX187" s="947"/>
      <c r="BY187" s="561"/>
      <c r="BZ187" s="562"/>
      <c r="CA187" s="534"/>
      <c r="CE187" s="540"/>
      <c r="CG187" s="534"/>
      <c r="CH187" s="540"/>
      <c r="CI187" s="540"/>
      <c r="CJ187" s="540"/>
      <c r="CK187" s="540"/>
      <c r="CL187" s="948"/>
      <c r="CM187" s="971"/>
      <c r="CN187" s="552"/>
      <c r="CO187" s="562"/>
      <c r="CP187" s="540"/>
      <c r="CQ187" s="540"/>
      <c r="CR187" s="540"/>
      <c r="CS187" s="540"/>
      <c r="CT187" s="540"/>
      <c r="CU187" s="540"/>
      <c r="CV187" s="540"/>
      <c r="CY187" s="540"/>
      <c r="CZ187" s="540"/>
      <c r="DB187" s="562"/>
      <c r="DC187" s="561"/>
      <c r="DD187" s="540"/>
      <c r="DE187" s="540"/>
      <c r="DF187" s="540"/>
      <c r="DG187" s="540"/>
      <c r="DI187" s="540"/>
      <c r="DJ187" s="540"/>
      <c r="DK187" s="949"/>
      <c r="DL187" s="948"/>
      <c r="DM187" s="540"/>
      <c r="DN187" s="540"/>
      <c r="DO187" s="540"/>
      <c r="DP187" s="836"/>
      <c r="DQ187" s="562"/>
      <c r="DR187" s="836"/>
      <c r="DS187" s="836"/>
      <c r="DT187" s="836"/>
      <c r="DU187" s="836"/>
      <c r="DV187" s="836"/>
      <c r="DW187" s="540"/>
      <c r="DX187" s="540"/>
      <c r="DY187" s="562"/>
      <c r="DZ187" s="561"/>
      <c r="EA187" s="562"/>
      <c r="EB187" s="561"/>
      <c r="EC187" s="561"/>
      <c r="ED187" s="534"/>
      <c r="EP187" s="540"/>
      <c r="EQ187" s="540"/>
      <c r="ER187" s="540"/>
      <c r="ES187" s="540"/>
      <c r="ET187" s="540"/>
    </row>
    <row r="188" spans="2:151">
      <c r="D188" s="585"/>
      <c r="E188" s="969">
        <f t="shared" ref="E188:M188" si="388">+E105+E104-E185</f>
        <v>0</v>
      </c>
      <c r="F188" s="969">
        <f t="shared" si="388"/>
        <v>0</v>
      </c>
      <c r="G188" s="969">
        <f t="shared" si="388"/>
        <v>0</v>
      </c>
      <c r="H188" s="969">
        <f t="shared" si="388"/>
        <v>0</v>
      </c>
      <c r="I188" s="969">
        <f t="shared" si="388"/>
        <v>0</v>
      </c>
      <c r="J188" s="969">
        <f t="shared" si="388"/>
        <v>0</v>
      </c>
      <c r="K188" s="969">
        <f>+K105+K104-K185</f>
        <v>0</v>
      </c>
      <c r="L188" s="969">
        <f t="shared" si="388"/>
        <v>0</v>
      </c>
      <c r="M188" s="969">
        <f t="shared" si="388"/>
        <v>0</v>
      </c>
      <c r="W188" s="962" t="s">
        <v>387</v>
      </c>
      <c r="X188" s="540">
        <f t="shared" si="382"/>
        <v>7086.8419999999996</v>
      </c>
      <c r="Y188" s="540">
        <f t="shared" si="382"/>
        <v>352.50599999999997</v>
      </c>
      <c r="Z188" s="540">
        <f t="shared" si="382"/>
        <v>178.29</v>
      </c>
      <c r="AA188" s="540">
        <f t="shared" si="383"/>
        <v>2846.8760000000002</v>
      </c>
      <c r="AB188" s="540">
        <f t="shared" si="384"/>
        <v>339.9</v>
      </c>
      <c r="AC188" s="540">
        <f t="shared" si="385"/>
        <v>391.56400000000002</v>
      </c>
      <c r="AD188" s="562">
        <f t="shared" si="386"/>
        <v>11195.977999999999</v>
      </c>
      <c r="AH188" s="535"/>
      <c r="AI188" s="534"/>
      <c r="BA188" s="536"/>
      <c r="BD188" s="540"/>
      <c r="BE188" s="534"/>
      <c r="BG188" s="540"/>
      <c r="BH188" s="540"/>
      <c r="BI188" s="540"/>
      <c r="BJ188" s="540"/>
      <c r="BK188" s="540"/>
      <c r="BL188" s="540"/>
      <c r="BM188" s="540"/>
      <c r="BO188" s="540"/>
      <c r="BP188" s="540"/>
      <c r="BQ188" s="540"/>
      <c r="BR188" s="970"/>
      <c r="BS188" s="540"/>
      <c r="BT188" s="540"/>
      <c r="BU188" s="540"/>
      <c r="BV188" s="946"/>
      <c r="BX188" s="947"/>
      <c r="BY188" s="561"/>
      <c r="BZ188" s="562"/>
      <c r="CA188" s="534"/>
      <c r="CE188" s="540"/>
      <c r="CG188" s="534"/>
      <c r="CH188" s="540"/>
      <c r="CI188" s="540"/>
      <c r="CJ188" s="540"/>
      <c r="CK188" s="540"/>
      <c r="CL188" s="948"/>
      <c r="CM188" s="971"/>
      <c r="CN188" s="552"/>
      <c r="CO188" s="562"/>
      <c r="CP188" s="540"/>
      <c r="CQ188" s="540"/>
      <c r="CR188" s="540"/>
      <c r="CS188" s="540"/>
      <c r="CT188" s="540"/>
      <c r="CU188" s="540"/>
      <c r="CV188" s="540"/>
      <c r="CY188" s="540"/>
      <c r="CZ188" s="540"/>
      <c r="DB188" s="562"/>
      <c r="DC188" s="561"/>
      <c r="DD188" s="540"/>
      <c r="DE188" s="540"/>
      <c r="DF188" s="540"/>
      <c r="DG188" s="540"/>
      <c r="DI188" s="540"/>
      <c r="DJ188" s="540"/>
      <c r="DK188" s="949"/>
      <c r="DL188" s="948"/>
      <c r="DM188" s="540"/>
      <c r="DN188" s="540"/>
      <c r="DO188" s="540"/>
      <c r="DP188" s="836"/>
      <c r="DQ188" s="562"/>
      <c r="DR188" s="836"/>
      <c r="DS188" s="836"/>
      <c r="DT188" s="836"/>
      <c r="DU188" s="836"/>
      <c r="DV188" s="836"/>
      <c r="DW188" s="540"/>
      <c r="DX188" s="540"/>
      <c r="DY188" s="562"/>
      <c r="DZ188" s="561"/>
      <c r="EA188" s="562"/>
      <c r="EB188" s="561"/>
      <c r="EC188" s="561"/>
      <c r="ED188" s="534"/>
      <c r="EP188" s="540"/>
      <c r="EQ188" s="540"/>
      <c r="ER188" s="540"/>
      <c r="ES188" s="540"/>
      <c r="ET188" s="540"/>
    </row>
    <row r="189" spans="2:151">
      <c r="D189" s="585"/>
      <c r="E189" s="969">
        <f>+E166+E141-E183</f>
        <v>0</v>
      </c>
      <c r="F189" s="969">
        <f t="shared" ref="F189:M189" si="389">+F165+F140-F183</f>
        <v>-112</v>
      </c>
      <c r="G189" s="969">
        <f t="shared" si="389"/>
        <v>-251</v>
      </c>
      <c r="H189" s="969">
        <f t="shared" si="389"/>
        <v>-213</v>
      </c>
      <c r="I189" s="969">
        <f t="shared" si="389"/>
        <v>-70</v>
      </c>
      <c r="J189" s="969">
        <f t="shared" si="389"/>
        <v>-6</v>
      </c>
      <c r="K189" s="969">
        <f>+K165+K140-K183</f>
        <v>-187</v>
      </c>
      <c r="L189" s="969">
        <f t="shared" si="389"/>
        <v>882</v>
      </c>
      <c r="M189" s="969">
        <f t="shared" si="389"/>
        <v>-69</v>
      </c>
      <c r="BH189" s="540"/>
      <c r="BI189" s="540"/>
      <c r="BJ189" s="540"/>
      <c r="BK189" s="540"/>
      <c r="BL189" s="540"/>
      <c r="BM189" s="540"/>
      <c r="BO189" s="540"/>
      <c r="BP189" s="540"/>
      <c r="BQ189" s="540"/>
      <c r="BR189" s="540"/>
      <c r="BS189" s="970"/>
      <c r="BT189" s="540"/>
      <c r="BU189" s="540"/>
      <c r="BV189" s="540"/>
      <c r="CA189" s="562"/>
      <c r="CI189" s="540"/>
      <c r="CJ189" s="540"/>
      <c r="CK189" s="540"/>
      <c r="CL189" s="540"/>
      <c r="CM189" s="948"/>
      <c r="CO189" s="552"/>
      <c r="CP189" s="562"/>
      <c r="CQ189" s="540"/>
      <c r="CR189" s="540"/>
      <c r="CS189" s="540"/>
      <c r="CT189" s="540"/>
      <c r="CU189" s="540"/>
      <c r="CV189" s="540"/>
      <c r="CY189" s="540"/>
      <c r="CZ189" s="540"/>
      <c r="DD189" s="561"/>
      <c r="DE189" s="540"/>
      <c r="DF189" s="540"/>
      <c r="DG189" s="540"/>
      <c r="DI189" s="540"/>
      <c r="DJ189" s="540"/>
      <c r="DK189" s="540"/>
      <c r="DL189" s="949"/>
      <c r="DM189" s="948"/>
      <c r="DN189" s="540"/>
      <c r="DO189" s="540"/>
      <c r="DP189" s="540"/>
      <c r="DQ189" s="836"/>
      <c r="DR189" s="562"/>
      <c r="DS189" s="836"/>
      <c r="DT189" s="836"/>
      <c r="DU189" s="836"/>
      <c r="DV189" s="836"/>
      <c r="DW189" s="836"/>
      <c r="DX189" s="540"/>
      <c r="DY189" s="540"/>
      <c r="DZ189" s="562"/>
      <c r="EA189" s="561"/>
      <c r="EB189" s="562"/>
      <c r="EC189" s="561"/>
      <c r="ED189" s="561"/>
      <c r="EQ189" s="540"/>
      <c r="ER189" s="540"/>
      <c r="ES189" s="540"/>
      <c r="ET189" s="540"/>
      <c r="EU189" s="540"/>
    </row>
    <row r="190" spans="2:151">
      <c r="D190" s="585"/>
      <c r="BH190" s="540"/>
      <c r="BI190" s="540"/>
      <c r="BJ190" s="540"/>
      <c r="BK190" s="540"/>
      <c r="BL190" s="540"/>
      <c r="BM190" s="540"/>
      <c r="BO190" s="540"/>
      <c r="BP190" s="540"/>
      <c r="BQ190" s="540"/>
      <c r="BR190" s="540"/>
      <c r="BS190" s="970"/>
      <c r="BT190" s="540"/>
      <c r="BU190" s="540"/>
      <c r="BV190" s="540"/>
      <c r="CA190" s="562"/>
      <c r="CI190" s="540"/>
      <c r="CJ190" s="540"/>
      <c r="CK190" s="540"/>
      <c r="CL190" s="540"/>
      <c r="CM190" s="948"/>
      <c r="CO190" s="552"/>
      <c r="CP190" s="562"/>
      <c r="CQ190" s="540"/>
      <c r="CR190" s="540"/>
      <c r="CS190" s="540"/>
      <c r="CT190" s="540"/>
      <c r="CU190" s="540"/>
      <c r="CV190" s="540"/>
      <c r="CY190" s="540"/>
      <c r="CZ190" s="540"/>
      <c r="DD190" s="561"/>
      <c r="DE190" s="540"/>
      <c r="DF190" s="540"/>
      <c r="DG190" s="540"/>
      <c r="DI190" s="540"/>
      <c r="DJ190" s="540"/>
      <c r="DK190" s="540"/>
      <c r="DL190" s="949"/>
      <c r="DM190" s="948"/>
      <c r="DN190" s="540"/>
      <c r="DO190" s="540"/>
      <c r="DP190" s="540"/>
      <c r="DQ190" s="836"/>
      <c r="DR190" s="562"/>
      <c r="DS190" s="836"/>
      <c r="DT190" s="836"/>
      <c r="DU190" s="836"/>
      <c r="DV190" s="836"/>
      <c r="DW190" s="836"/>
      <c r="DX190" s="540"/>
      <c r="DY190" s="540"/>
      <c r="DZ190" s="562"/>
      <c r="EA190" s="561"/>
      <c r="EB190" s="562"/>
      <c r="EC190" s="561"/>
      <c r="ED190" s="561"/>
      <c r="EQ190" s="540"/>
      <c r="ER190" s="540"/>
      <c r="ES190" s="540"/>
      <c r="ET190" s="540"/>
      <c r="EU190" s="540"/>
    </row>
    <row r="191" spans="2:151" ht="30">
      <c r="D191" s="585"/>
      <c r="E191" s="1292" t="s">
        <v>726</v>
      </c>
      <c r="F191" s="1292" t="s">
        <v>727</v>
      </c>
      <c r="G191" s="1292" t="s">
        <v>728</v>
      </c>
      <c r="H191" s="1292" t="s">
        <v>729</v>
      </c>
      <c r="I191" s="1292" t="s">
        <v>730</v>
      </c>
      <c r="J191" s="1292" t="s">
        <v>486</v>
      </c>
      <c r="BH191" s="540"/>
      <c r="BI191" s="540"/>
      <c r="BJ191" s="540"/>
      <c r="BK191" s="540"/>
      <c r="BL191" s="540"/>
      <c r="BM191" s="540"/>
      <c r="BO191" s="540"/>
      <c r="BP191" s="540"/>
      <c r="BQ191" s="540"/>
      <c r="BR191" s="540"/>
      <c r="BS191" s="970"/>
      <c r="BT191" s="540"/>
      <c r="BU191" s="540"/>
      <c r="BV191" s="540"/>
      <c r="CA191" s="562"/>
      <c r="CI191" s="540"/>
      <c r="CJ191" s="540"/>
      <c r="CK191" s="540"/>
      <c r="CL191" s="540"/>
      <c r="CM191" s="948"/>
      <c r="CO191" s="552"/>
      <c r="CP191" s="562"/>
      <c r="CQ191" s="540"/>
      <c r="CR191" s="540"/>
      <c r="CS191" s="540"/>
      <c r="CT191" s="540"/>
      <c r="CU191" s="540"/>
      <c r="CV191" s="540"/>
      <c r="CY191" s="540"/>
      <c r="CZ191" s="540"/>
      <c r="DD191" s="561"/>
      <c r="DE191" s="540"/>
      <c r="DF191" s="540"/>
      <c r="DG191" s="540"/>
      <c r="DI191" s="540"/>
      <c r="DJ191" s="540"/>
      <c r="DK191" s="540"/>
      <c r="DL191" s="949"/>
      <c r="DM191" s="948"/>
      <c r="DN191" s="540"/>
      <c r="DO191" s="540"/>
      <c r="DP191" s="540"/>
      <c r="DQ191" s="836"/>
      <c r="DR191" s="562"/>
      <c r="DS191" s="836"/>
      <c r="DT191" s="836"/>
      <c r="DU191" s="836"/>
      <c r="DV191" s="836"/>
      <c r="DW191" s="836"/>
      <c r="DX191" s="540"/>
      <c r="DY191" s="540"/>
      <c r="DZ191" s="562"/>
      <c r="EA191" s="561"/>
      <c r="EB191" s="562"/>
      <c r="EC191" s="561"/>
      <c r="ED191" s="561"/>
      <c r="EQ191" s="540"/>
      <c r="ER191" s="540"/>
      <c r="ES191" s="540"/>
      <c r="ET191" s="540"/>
      <c r="EU191" s="540"/>
    </row>
    <row r="192" spans="2:151">
      <c r="D192" s="585"/>
      <c r="E192" s="1293">
        <f>+E171*E$3/500</f>
        <v>482.3</v>
      </c>
      <c r="F192" s="1293">
        <f>+F171*F$3/500+G171*G$3/500</f>
        <v>712.28600000000006</v>
      </c>
      <c r="G192" s="1293">
        <f>(H171*H$3+I171*I$3+J171*J$3)/500</f>
        <v>2059.3960000000002</v>
      </c>
      <c r="H192" s="1293">
        <f>+K171*K$3/500</f>
        <v>154.1</v>
      </c>
      <c r="I192" s="1293">
        <f>+L171*L$3/500+M171*M$3/500</f>
        <v>356.69600000000003</v>
      </c>
      <c r="J192" s="1293">
        <f t="shared" ref="J192:J199" si="390">SUM(E192:I192)-N171</f>
        <v>0</v>
      </c>
      <c r="L192" s="533"/>
      <c r="N192" s="534"/>
      <c r="O192" s="533"/>
      <c r="P192" s="533"/>
      <c r="Y192" s="534"/>
      <c r="Z192" s="534"/>
      <c r="AG192" s="535"/>
      <c r="AI192" s="534"/>
      <c r="AZ192" s="536"/>
      <c r="BA192" s="536"/>
      <c r="BC192" s="540"/>
      <c r="BD192" s="534"/>
      <c r="BE192" s="534"/>
      <c r="BF192" s="540"/>
      <c r="BG192" s="540"/>
      <c r="BH192" s="540"/>
      <c r="BI192" s="540"/>
      <c r="BJ192" s="540"/>
      <c r="BK192" s="540"/>
      <c r="BL192" s="540"/>
      <c r="BM192" s="540"/>
      <c r="BO192" s="540"/>
      <c r="BP192" s="540"/>
      <c r="BQ192" s="970"/>
      <c r="BR192" s="540"/>
      <c r="BS192" s="540"/>
      <c r="BT192" s="540"/>
      <c r="BU192" s="946"/>
      <c r="BV192" s="946"/>
      <c r="BW192" s="947"/>
      <c r="BX192" s="561"/>
      <c r="BY192" s="562"/>
      <c r="BZ192" s="534"/>
      <c r="CA192" s="534"/>
      <c r="CD192" s="540"/>
      <c r="CE192" s="540"/>
      <c r="CF192" s="534"/>
      <c r="CH192" s="540"/>
      <c r="CI192" s="540"/>
      <c r="CJ192" s="540"/>
      <c r="CK192" s="948"/>
      <c r="CL192" s="971"/>
      <c r="CM192" s="552"/>
      <c r="CN192" s="562"/>
      <c r="CO192" s="540"/>
      <c r="CP192" s="540"/>
      <c r="CQ192" s="540"/>
      <c r="CR192" s="540"/>
      <c r="CS192" s="540"/>
      <c r="CT192" s="540"/>
      <c r="CU192" s="540"/>
      <c r="CV192" s="540"/>
      <c r="CY192" s="540"/>
      <c r="CZ192" s="540"/>
      <c r="DA192" s="562"/>
      <c r="DB192" s="561"/>
      <c r="DC192" s="540"/>
      <c r="DD192" s="540"/>
      <c r="DE192" s="540"/>
      <c r="DF192" s="540"/>
      <c r="DG192" s="540"/>
      <c r="DI192" s="540"/>
      <c r="DJ192" s="949"/>
      <c r="DK192" s="948"/>
      <c r="DL192" s="540"/>
      <c r="DM192" s="540"/>
      <c r="DN192" s="540"/>
      <c r="DO192" s="836"/>
      <c r="DP192" s="562"/>
      <c r="DQ192" s="836"/>
      <c r="DR192" s="836"/>
      <c r="DS192" s="836"/>
      <c r="DT192" s="836"/>
      <c r="DU192" s="836"/>
      <c r="DV192" s="540"/>
      <c r="DW192" s="540"/>
      <c r="DX192" s="562"/>
      <c r="DY192" s="561"/>
      <c r="DZ192" s="562"/>
      <c r="EA192" s="561"/>
      <c r="EB192" s="561"/>
      <c r="EC192" s="534"/>
      <c r="ED192" s="534"/>
      <c r="EO192" s="540"/>
      <c r="EP192" s="540"/>
      <c r="EQ192" s="540"/>
      <c r="ER192" s="540"/>
      <c r="ES192" s="540"/>
    </row>
    <row r="193" spans="3:151">
      <c r="D193" s="585"/>
      <c r="E193" s="1293">
        <f t="shared" ref="E193:E199" si="391">+E172*E$3/500</f>
        <v>1590.848</v>
      </c>
      <c r="F193" s="1293">
        <f t="shared" ref="F193:F199" si="392">+F172*F$3/500+G172*G$3/500</f>
        <v>441.71400000000006</v>
      </c>
      <c r="G193" s="1293">
        <f t="shared" ref="G193:G197" si="393">(H172*H$3+I172*I$3+J172*J$3)/500</f>
        <v>2063.14</v>
      </c>
      <c r="H193" s="1293">
        <f t="shared" ref="H193:H197" si="394">+K172*K$3/500</f>
        <v>226.8</v>
      </c>
      <c r="I193" s="1293">
        <f t="shared" ref="I193:I197" si="395">+L172*L$3/500+M172*M$3/500</f>
        <v>231.672</v>
      </c>
      <c r="J193" s="1293">
        <f t="shared" si="390"/>
        <v>0</v>
      </c>
      <c r="BH193" s="540"/>
      <c r="BI193" s="540"/>
      <c r="BJ193" s="540"/>
      <c r="BK193" s="540"/>
      <c r="BL193" s="540"/>
      <c r="BM193" s="540"/>
      <c r="BO193" s="540"/>
      <c r="BP193" s="540"/>
      <c r="BQ193" s="540"/>
      <c r="BR193" s="540"/>
      <c r="BS193" s="970"/>
      <c r="BT193" s="540"/>
      <c r="BU193" s="540"/>
      <c r="BV193" s="540"/>
      <c r="CA193" s="562"/>
      <c r="CI193" s="540"/>
      <c r="CJ193" s="540"/>
      <c r="CK193" s="540"/>
      <c r="CL193" s="540"/>
      <c r="CM193" s="948"/>
      <c r="CO193" s="552"/>
      <c r="CP193" s="562"/>
      <c r="CQ193" s="540"/>
      <c r="CR193" s="540"/>
      <c r="CS193" s="540"/>
      <c r="CT193" s="540"/>
      <c r="CU193" s="540"/>
      <c r="CV193" s="540"/>
      <c r="CY193" s="540"/>
      <c r="CZ193" s="540"/>
      <c r="DD193" s="561"/>
      <c r="DE193" s="540"/>
      <c r="DF193" s="540"/>
      <c r="DG193" s="540"/>
      <c r="DI193" s="540"/>
      <c r="DJ193" s="540"/>
      <c r="DK193" s="540"/>
      <c r="DL193" s="949"/>
      <c r="DM193" s="948"/>
      <c r="DN193" s="540"/>
      <c r="DO193" s="540"/>
      <c r="DP193" s="540"/>
      <c r="DQ193" s="836"/>
      <c r="DR193" s="562"/>
      <c r="DS193" s="836"/>
      <c r="DT193" s="836"/>
      <c r="DU193" s="836"/>
      <c r="DV193" s="836"/>
      <c r="DW193" s="836"/>
      <c r="DX193" s="540"/>
      <c r="DY193" s="540"/>
      <c r="DZ193" s="562"/>
      <c r="EA193" s="561"/>
      <c r="EB193" s="562"/>
      <c r="EC193" s="561"/>
      <c r="ED193" s="561"/>
      <c r="EQ193" s="540"/>
      <c r="ER193" s="540"/>
      <c r="ES193" s="540"/>
      <c r="ET193" s="540"/>
      <c r="EU193" s="540"/>
    </row>
    <row r="194" spans="3:151">
      <c r="D194" s="585"/>
      <c r="E194" s="1293">
        <f t="shared" si="391"/>
        <v>7252.308</v>
      </c>
      <c r="F194" s="1293">
        <f t="shared" si="392"/>
        <v>736.9860000000001</v>
      </c>
      <c r="G194" s="1293">
        <f t="shared" si="393"/>
        <v>6525.1239999999998</v>
      </c>
      <c r="H194" s="1293">
        <f t="shared" si="394"/>
        <v>962.6</v>
      </c>
      <c r="I194" s="1293">
        <f t="shared" si="395"/>
        <v>120.48</v>
      </c>
      <c r="J194" s="1293">
        <f t="shared" si="390"/>
        <v>0</v>
      </c>
      <c r="BH194" s="540"/>
      <c r="BI194" s="540"/>
      <c r="BJ194" s="540"/>
      <c r="BK194" s="540"/>
      <c r="BL194" s="540"/>
      <c r="BM194" s="540"/>
      <c r="BO194" s="540"/>
      <c r="BP194" s="540"/>
      <c r="BQ194" s="540"/>
      <c r="BR194" s="540"/>
      <c r="BS194" s="970"/>
      <c r="BT194" s="540"/>
      <c r="BU194" s="540"/>
      <c r="BV194" s="540"/>
      <c r="CA194" s="562"/>
      <c r="CI194" s="540"/>
      <c r="CJ194" s="540"/>
      <c r="CK194" s="540"/>
      <c r="CL194" s="540"/>
      <c r="CM194" s="948"/>
      <c r="CO194" s="552"/>
      <c r="CP194" s="562"/>
      <c r="CQ194" s="540"/>
      <c r="CR194" s="540"/>
      <c r="CS194" s="540"/>
      <c r="CT194" s="540"/>
      <c r="CU194" s="540"/>
      <c r="CV194" s="540"/>
      <c r="CY194" s="540"/>
      <c r="CZ194" s="540"/>
      <c r="DD194" s="561"/>
      <c r="DE194" s="540"/>
      <c r="DF194" s="540"/>
      <c r="DG194" s="540"/>
      <c r="DI194" s="540"/>
      <c r="DJ194" s="540"/>
      <c r="DK194" s="540"/>
      <c r="DL194" s="949"/>
      <c r="DM194" s="948"/>
      <c r="DN194" s="540"/>
      <c r="DO194" s="540"/>
      <c r="DP194" s="540"/>
      <c r="DQ194" s="836"/>
      <c r="DR194" s="562"/>
      <c r="DS194" s="836"/>
      <c r="DT194" s="836"/>
      <c r="DU194" s="836"/>
      <c r="DV194" s="836"/>
      <c r="DW194" s="836"/>
      <c r="DX194" s="540"/>
      <c r="DY194" s="540"/>
      <c r="DZ194" s="562"/>
      <c r="EA194" s="561"/>
      <c r="EB194" s="562"/>
      <c r="EC194" s="561"/>
      <c r="ED194" s="561"/>
      <c r="EQ194" s="540"/>
      <c r="ER194" s="540"/>
      <c r="ES194" s="540"/>
      <c r="ET194" s="540"/>
      <c r="EU194" s="540"/>
    </row>
    <row r="195" spans="3:151">
      <c r="D195" s="585"/>
      <c r="E195" s="1293">
        <f t="shared" si="391"/>
        <v>302.73599999999999</v>
      </c>
      <c r="F195" s="1293">
        <f t="shared" si="392"/>
        <v>269.214</v>
      </c>
      <c r="G195" s="1293">
        <f t="shared" si="393"/>
        <v>454.596</v>
      </c>
      <c r="H195" s="1293">
        <f t="shared" si="394"/>
        <v>49.9</v>
      </c>
      <c r="I195" s="1293">
        <f t="shared" si="395"/>
        <v>64.951999999999998</v>
      </c>
      <c r="J195" s="1293">
        <f t="shared" si="390"/>
        <v>0</v>
      </c>
      <c r="BH195" s="540"/>
      <c r="BI195" s="540"/>
      <c r="BJ195" s="540"/>
      <c r="BK195" s="540"/>
      <c r="BL195" s="540"/>
      <c r="BM195" s="540"/>
      <c r="BO195" s="540"/>
      <c r="BP195" s="540"/>
      <c r="BQ195" s="540"/>
      <c r="BR195" s="540"/>
      <c r="BS195" s="970"/>
      <c r="BT195" s="540"/>
      <c r="BU195" s="540"/>
      <c r="BV195" s="540"/>
      <c r="CA195" s="562"/>
      <c r="CI195" s="540"/>
      <c r="CJ195" s="540"/>
      <c r="CK195" s="540"/>
      <c r="CL195" s="540"/>
      <c r="CM195" s="948"/>
      <c r="CO195" s="552"/>
      <c r="CP195" s="562"/>
      <c r="CQ195" s="540"/>
      <c r="CR195" s="540"/>
      <c r="CS195" s="540"/>
      <c r="CT195" s="540"/>
      <c r="CU195" s="540"/>
      <c r="CV195" s="540"/>
      <c r="CY195" s="540"/>
      <c r="CZ195" s="540"/>
      <c r="DD195" s="561"/>
      <c r="DE195" s="540"/>
      <c r="DF195" s="540"/>
      <c r="DG195" s="540"/>
      <c r="DI195" s="540"/>
      <c r="DJ195" s="540"/>
      <c r="DK195" s="540"/>
      <c r="DL195" s="949"/>
      <c r="DM195" s="948"/>
      <c r="DN195" s="540"/>
      <c r="DO195" s="540"/>
      <c r="DP195" s="540"/>
      <c r="DQ195" s="836"/>
      <c r="DR195" s="562"/>
      <c r="DS195" s="836"/>
      <c r="DT195" s="836"/>
      <c r="DU195" s="836"/>
      <c r="DV195" s="836"/>
      <c r="DW195" s="836"/>
      <c r="DX195" s="540"/>
      <c r="DY195" s="540"/>
      <c r="DZ195" s="562"/>
      <c r="EA195" s="561"/>
      <c r="EB195" s="562"/>
      <c r="EC195" s="561"/>
      <c r="ED195" s="561"/>
      <c r="EQ195" s="540"/>
      <c r="ER195" s="540"/>
      <c r="ES195" s="540"/>
      <c r="ET195" s="540"/>
      <c r="EU195" s="540"/>
    </row>
    <row r="196" spans="3:151">
      <c r="D196" s="585"/>
      <c r="E196" s="1293">
        <f t="shared" si="391"/>
        <v>4029.06</v>
      </c>
      <c r="F196" s="1293">
        <f t="shared" si="392"/>
        <v>196.69200000000001</v>
      </c>
      <c r="G196" s="1293">
        <f t="shared" si="393"/>
        <v>1970.972</v>
      </c>
      <c r="H196" s="1293">
        <f t="shared" si="394"/>
        <v>141.4</v>
      </c>
      <c r="I196" s="1293">
        <f t="shared" si="395"/>
        <v>234.57999999999998</v>
      </c>
      <c r="J196" s="1293">
        <f t="shared" si="390"/>
        <v>0</v>
      </c>
      <c r="BH196" s="540"/>
      <c r="BI196" s="540"/>
      <c r="BJ196" s="540"/>
      <c r="BK196" s="540"/>
      <c r="BL196" s="540"/>
      <c r="BM196" s="540"/>
      <c r="BO196" s="540"/>
      <c r="BP196" s="540"/>
      <c r="BQ196" s="540"/>
      <c r="BR196" s="540"/>
      <c r="BS196" s="970"/>
      <c r="BT196" s="540"/>
      <c r="BU196" s="540"/>
      <c r="BV196" s="540"/>
      <c r="CA196" s="562"/>
      <c r="CI196" s="540"/>
      <c r="CJ196" s="540"/>
      <c r="CK196" s="540"/>
      <c r="CL196" s="540"/>
      <c r="CM196" s="948"/>
      <c r="CO196" s="552"/>
      <c r="CP196" s="562"/>
      <c r="CQ196" s="540"/>
      <c r="CR196" s="540"/>
      <c r="CS196" s="540"/>
      <c r="CT196" s="540"/>
      <c r="CU196" s="540"/>
      <c r="CV196" s="540"/>
      <c r="CY196" s="540"/>
      <c r="CZ196" s="540"/>
      <c r="DD196" s="561"/>
      <c r="DE196" s="540"/>
      <c r="DF196" s="540"/>
      <c r="DG196" s="540"/>
      <c r="DI196" s="540"/>
      <c r="DJ196" s="540"/>
      <c r="DK196" s="540"/>
      <c r="DL196" s="949"/>
      <c r="DM196" s="948"/>
      <c r="DN196" s="540"/>
      <c r="DO196" s="540"/>
      <c r="DP196" s="540"/>
      <c r="DQ196" s="836"/>
      <c r="DR196" s="562"/>
      <c r="DS196" s="836"/>
      <c r="DT196" s="836"/>
      <c r="DU196" s="836"/>
      <c r="DV196" s="836"/>
      <c r="DW196" s="836"/>
      <c r="DX196" s="540"/>
      <c r="DY196" s="540"/>
      <c r="DZ196" s="562"/>
      <c r="EA196" s="561"/>
      <c r="EB196" s="562"/>
      <c r="EC196" s="561"/>
      <c r="ED196" s="561"/>
      <c r="EQ196" s="540"/>
      <c r="ER196" s="540"/>
      <c r="ES196" s="540"/>
      <c r="ET196" s="540"/>
      <c r="EU196" s="540"/>
    </row>
    <row r="197" spans="3:151">
      <c r="D197" s="585"/>
      <c r="E197" s="1293">
        <f t="shared" si="391"/>
        <v>2645.23</v>
      </c>
      <c r="F197" s="1293">
        <f t="shared" si="392"/>
        <v>415.51400000000001</v>
      </c>
      <c r="G197" s="1293">
        <f t="shared" si="393"/>
        <v>2106.8879999999999</v>
      </c>
      <c r="H197" s="1293">
        <f t="shared" si="394"/>
        <v>209.7</v>
      </c>
      <c r="I197" s="1293">
        <f t="shared" si="395"/>
        <v>281.94400000000002</v>
      </c>
      <c r="J197" s="1293">
        <f t="shared" si="390"/>
        <v>0</v>
      </c>
      <c r="BH197" s="540"/>
      <c r="BI197" s="540"/>
      <c r="BJ197" s="540"/>
      <c r="BK197" s="540"/>
      <c r="BL197" s="540"/>
      <c r="BM197" s="540"/>
      <c r="BO197" s="540"/>
      <c r="BP197" s="540"/>
      <c r="BQ197" s="540"/>
      <c r="BR197" s="540"/>
      <c r="BS197" s="970"/>
      <c r="BT197" s="540"/>
      <c r="BU197" s="540"/>
      <c r="BV197" s="540"/>
      <c r="CA197" s="562"/>
      <c r="CI197" s="540"/>
      <c r="CJ197" s="540"/>
      <c r="CK197" s="540"/>
      <c r="CL197" s="540"/>
      <c r="CM197" s="948"/>
      <c r="CO197" s="552"/>
      <c r="CP197" s="562"/>
      <c r="CQ197" s="540"/>
      <c r="CR197" s="540"/>
      <c r="CS197" s="540"/>
      <c r="CT197" s="540"/>
      <c r="CU197" s="540"/>
      <c r="CV197" s="540"/>
      <c r="CY197" s="540"/>
      <c r="CZ197" s="540"/>
      <c r="DD197" s="561"/>
      <c r="DE197" s="540"/>
      <c r="DF197" s="540"/>
      <c r="DG197" s="540"/>
      <c r="DI197" s="540"/>
      <c r="DJ197" s="540"/>
      <c r="DK197" s="540"/>
      <c r="DL197" s="949"/>
      <c r="DM197" s="948"/>
      <c r="DN197" s="540"/>
      <c r="DO197" s="540"/>
      <c r="DP197" s="540"/>
      <c r="DQ197" s="836"/>
      <c r="DR197" s="562"/>
      <c r="DS197" s="836"/>
      <c r="DT197" s="836"/>
      <c r="DU197" s="836"/>
      <c r="DV197" s="836"/>
      <c r="DW197" s="836"/>
      <c r="DX197" s="540"/>
      <c r="DY197" s="540"/>
      <c r="DZ197" s="562"/>
      <c r="EA197" s="561"/>
      <c r="EB197" s="562"/>
      <c r="EC197" s="561"/>
      <c r="ED197" s="561"/>
      <c r="EQ197" s="540"/>
      <c r="ER197" s="540"/>
      <c r="ES197" s="540"/>
      <c r="ET197" s="540"/>
      <c r="EU197" s="540"/>
    </row>
    <row r="198" spans="3:151">
      <c r="E198" s="1293">
        <f>+E177*E$3/500</f>
        <v>7086.8419999999996</v>
      </c>
      <c r="F198" s="1293">
        <f>+F177*F$3/500+G177*G$3/500</f>
        <v>530.79599999999994</v>
      </c>
      <c r="G198" s="1293">
        <f>(H177*H$3+I177*I$3+J177*J$3)/500</f>
        <v>2846.8760000000002</v>
      </c>
      <c r="H198" s="1293">
        <f>+K177*K$3/500</f>
        <v>339.9</v>
      </c>
      <c r="I198" s="1293">
        <f>+L177*L$3/500+M177*M$3/500</f>
        <v>391.56399999999996</v>
      </c>
      <c r="J198" s="1293">
        <f t="shared" si="390"/>
        <v>0</v>
      </c>
    </row>
    <row r="199" spans="3:151">
      <c r="C199" s="962" t="s">
        <v>401</v>
      </c>
      <c r="E199" s="1293">
        <f t="shared" si="391"/>
        <v>23389.324000000001</v>
      </c>
      <c r="F199" s="1293">
        <f t="shared" si="392"/>
        <v>3303.2020000000002</v>
      </c>
      <c r="G199" s="1293">
        <f t="shared" ref="G199" si="396">(H178*H$3+I178*I$3+J178*J$3)/500</f>
        <v>18026.991999999998</v>
      </c>
      <c r="H199" s="1293">
        <f t="shared" ref="H199" si="397">+K178*K$3/500</f>
        <v>2084.4</v>
      </c>
      <c r="I199" s="1293">
        <f t="shared" ref="I199" si="398">+L178*L$3/500+M178*M$3/500</f>
        <v>1681.8880000000001</v>
      </c>
      <c r="J199" s="1293">
        <f t="shared" si="390"/>
        <v>0</v>
      </c>
    </row>
  </sheetData>
  <mergeCells count="11">
    <mergeCell ref="EO4:ES4"/>
    <mergeCell ref="EH2:EN2"/>
    <mergeCell ref="W4:AF4"/>
    <mergeCell ref="AG4:AO4"/>
    <mergeCell ref="AP4:AT4"/>
    <mergeCell ref="AU4:AW4"/>
    <mergeCell ref="DT4:DZ4"/>
    <mergeCell ref="EA4:EB4"/>
    <mergeCell ref="EC4:ED4"/>
    <mergeCell ref="EE4:EG4"/>
    <mergeCell ref="EH4:EN4"/>
  </mergeCells>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sheetPr>
    <tabColor rgb="FFFFFF00"/>
  </sheetPr>
  <dimension ref="A1:DW4298"/>
  <sheetViews>
    <sheetView zoomScale="80" zoomScaleNormal="80" workbookViewId="0">
      <pane xSplit="4" ySplit="2" topLeftCell="CA93" activePane="bottomRight" state="frozen"/>
      <selection pane="topRight" activeCell="E1" sqref="E1"/>
      <selection pane="bottomLeft" activeCell="A3" sqref="A3"/>
      <selection pane="bottomRight" activeCell="CG2" sqref="CG1:CG1048576"/>
    </sheetView>
  </sheetViews>
  <sheetFormatPr baseColWidth="10" defaultColWidth="13.33203125" defaultRowHeight="15"/>
  <cols>
    <col min="1" max="1" width="13.33203125" style="443"/>
    <col min="2" max="2" width="13.5" style="444" bestFit="1" customWidth="1"/>
    <col min="3" max="3" width="5.1640625" style="487" customWidth="1"/>
    <col min="4" max="4" width="18.6640625" style="443" bestFit="1" customWidth="1"/>
    <col min="5" max="5" width="16" style="443" customWidth="1"/>
    <col min="6" max="7" width="18.6640625" style="443" customWidth="1"/>
    <col min="8" max="9" width="13.6640625" style="443" customWidth="1"/>
    <col min="10" max="10" width="17" style="443" customWidth="1"/>
    <col min="11" max="11" width="15.1640625" style="443" customWidth="1"/>
    <col min="12" max="13" width="13.6640625" style="443" customWidth="1"/>
    <col min="14" max="14" width="18.5" style="443" customWidth="1"/>
    <col min="15" max="15" width="16.83203125" style="443" customWidth="1"/>
    <col min="16" max="22" width="13.6640625" style="443" customWidth="1"/>
    <col min="23" max="23" width="16.1640625" style="443" bestFit="1" customWidth="1"/>
    <col min="24" max="24" width="13.6640625" style="498" customWidth="1"/>
    <col min="25" max="26" width="13.33203125" style="443" customWidth="1"/>
    <col min="27" max="27" width="13.33203125" style="472" customWidth="1"/>
    <col min="28" max="28" width="13.33203125" style="443" customWidth="1"/>
    <col min="29" max="29" width="13.33203125" style="472" customWidth="1"/>
    <col min="30" max="34" width="13.33203125" style="443" customWidth="1"/>
    <col min="35" max="35" width="13.33203125" style="472" customWidth="1"/>
    <col min="36" max="60" width="10.33203125" style="443" customWidth="1"/>
    <col min="61" max="65" width="12.5" style="498" customWidth="1"/>
    <col min="66" max="66" width="15.83203125" style="443" customWidth="1"/>
    <col min="67" max="67" width="15" style="443" customWidth="1"/>
    <col min="68" max="68" width="15.83203125" style="443" customWidth="1"/>
    <col min="69" max="69" width="14.5" style="443" customWidth="1"/>
    <col min="70" max="70" width="16.33203125" style="443" customWidth="1"/>
    <col min="71" max="71" width="17.33203125" style="443" customWidth="1"/>
    <col min="72" max="72" width="14" style="443" customWidth="1"/>
    <col min="73" max="74" width="16.33203125" style="443" customWidth="1"/>
    <col min="75" max="75" width="21.1640625" style="443" customWidth="1"/>
    <col min="76" max="85" width="18.6640625" style="498" customWidth="1"/>
    <col min="86" max="86" width="13.6640625" style="443" customWidth="1"/>
    <col min="87" max="87" width="18.6640625" style="459" customWidth="1"/>
    <col min="88" max="88" width="20.6640625" style="460" bestFit="1" customWidth="1"/>
    <col min="89" max="89" width="19.6640625" style="519" bestFit="1" customWidth="1"/>
    <col min="90" max="90" width="17.33203125" style="519" bestFit="1" customWidth="1"/>
    <col min="91" max="91" width="17" style="519" customWidth="1"/>
    <col min="92" max="92" width="17" style="520" customWidth="1"/>
    <col min="93" max="93" width="19.6640625" style="520" bestFit="1" customWidth="1"/>
    <col min="94" max="94" width="20.1640625" style="519" bestFit="1" customWidth="1"/>
    <col min="95" max="95" width="17" style="519" customWidth="1"/>
    <col min="96" max="96" width="17.33203125" style="519" bestFit="1" customWidth="1"/>
    <col min="97" max="97" width="19" style="520" bestFit="1" customWidth="1"/>
    <col min="98" max="98" width="15.5" style="519" customWidth="1"/>
    <col min="99" max="99" width="23.1640625" style="519" bestFit="1" customWidth="1"/>
    <col min="100" max="100" width="15.83203125" style="519" bestFit="1" customWidth="1"/>
    <col min="101" max="101" width="16.33203125" style="519" bestFit="1" customWidth="1"/>
    <col min="102" max="102" width="16" style="519" customWidth="1"/>
    <col min="103" max="103" width="17.33203125" style="521" bestFit="1" customWidth="1"/>
    <col min="104" max="104" width="17" style="302" customWidth="1"/>
    <col min="105" max="106" width="16.33203125" style="302" bestFit="1" customWidth="1"/>
    <col min="107" max="107" width="20.1640625" style="302" bestFit="1" customWidth="1"/>
    <col min="108" max="108" width="17.33203125" style="302" bestFit="1" customWidth="1"/>
    <col min="109" max="109" width="16.33203125" style="302" bestFit="1" customWidth="1"/>
    <col min="110" max="110" width="17.33203125" style="302" bestFit="1" customWidth="1"/>
    <col min="111" max="112" width="16.6640625" style="302" customWidth="1"/>
    <col min="113" max="113" width="15.5" style="302" bestFit="1" customWidth="1"/>
    <col min="114" max="114" width="15.1640625" style="460" customWidth="1"/>
    <col min="115" max="115" width="17.1640625" style="520" customWidth="1"/>
    <col min="116" max="116" width="15.33203125" style="519" customWidth="1"/>
    <col min="117" max="117" width="20.1640625" style="519" bestFit="1" customWidth="1"/>
    <col min="118" max="118" width="18.83203125" style="519" bestFit="1" customWidth="1"/>
    <col min="119" max="119" width="11.1640625" style="446" customWidth="1"/>
    <col min="120" max="120" width="18.6640625" style="443" bestFit="1" customWidth="1"/>
    <col min="121" max="16384" width="13.33203125" style="443"/>
  </cols>
  <sheetData>
    <row r="1" spans="1:127" ht="15.75" thickBot="1">
      <c r="C1" s="445"/>
      <c r="D1" s="446"/>
      <c r="E1" s="1741" t="s">
        <v>403</v>
      </c>
      <c r="F1" s="1742"/>
      <c r="G1" s="1742"/>
      <c r="H1" s="1742"/>
      <c r="I1" s="1742"/>
      <c r="J1" s="1742"/>
      <c r="K1" s="1742"/>
      <c r="L1" s="1742"/>
      <c r="M1" s="1742"/>
      <c r="N1" s="1742"/>
      <c r="O1" s="1742"/>
      <c r="P1" s="1742"/>
      <c r="Q1" s="1742"/>
      <c r="R1" s="1742"/>
      <c r="S1" s="1742"/>
      <c r="T1" s="1742"/>
      <c r="U1" s="1742"/>
      <c r="V1" s="1742"/>
      <c r="W1" s="1742"/>
      <c r="X1" s="1743"/>
      <c r="Y1" s="1744" t="s">
        <v>404</v>
      </c>
      <c r="Z1" s="1744"/>
      <c r="AA1" s="1744"/>
      <c r="AB1" s="1744" t="s">
        <v>405</v>
      </c>
      <c r="AC1" s="1744"/>
      <c r="AD1" s="1744" t="s">
        <v>406</v>
      </c>
      <c r="AE1" s="1744"/>
      <c r="AF1" s="1744"/>
      <c r="AG1" s="1744" t="s">
        <v>844</v>
      </c>
      <c r="AH1" s="1744"/>
      <c r="AI1" s="1748"/>
      <c r="AJ1" s="1745" t="s">
        <v>407</v>
      </c>
      <c r="AK1" s="1746"/>
      <c r="AL1" s="1746"/>
      <c r="AM1" s="1746"/>
      <c r="AN1" s="1746"/>
      <c r="AO1" s="1746"/>
      <c r="AP1" s="1746"/>
      <c r="AQ1" s="1746"/>
      <c r="AR1" s="1746"/>
      <c r="AS1" s="1746"/>
      <c r="AT1" s="1746"/>
      <c r="AU1" s="1746"/>
      <c r="AV1" s="1746"/>
      <c r="AW1" s="1746"/>
      <c r="AX1" s="1746"/>
      <c r="AY1" s="1746"/>
      <c r="AZ1" s="1746"/>
      <c r="BA1" s="1746"/>
      <c r="BB1" s="1746"/>
      <c r="BC1" s="1746"/>
      <c r="BD1" s="1746"/>
      <c r="BE1" s="1746"/>
      <c r="BF1" s="1746"/>
      <c r="BG1" s="1746"/>
      <c r="BH1" s="1746"/>
      <c r="BI1" s="1744" t="s">
        <v>408</v>
      </c>
      <c r="BJ1" s="1744"/>
      <c r="BK1" s="1744"/>
      <c r="BL1" s="1744"/>
      <c r="BM1" s="1747"/>
      <c r="BN1" s="1732" t="s">
        <v>409</v>
      </c>
      <c r="BO1" s="1733"/>
      <c r="BP1" s="1733"/>
      <c r="BQ1" s="1733"/>
      <c r="BR1" s="1733"/>
      <c r="BS1" s="1733"/>
      <c r="BT1" s="1733"/>
      <c r="BU1" s="1733"/>
      <c r="BV1" s="1733"/>
      <c r="BW1" s="1734"/>
      <c r="BX1" s="1732" t="s">
        <v>410</v>
      </c>
      <c r="BY1" s="1733"/>
      <c r="BZ1" s="1733"/>
      <c r="CA1" s="1733"/>
      <c r="CB1" s="1733"/>
      <c r="CC1" s="1733"/>
      <c r="CD1" s="1733"/>
      <c r="CE1" s="1733"/>
      <c r="CF1" s="1733"/>
      <c r="CG1" s="1733"/>
      <c r="CH1" s="1735"/>
      <c r="CI1" s="447" t="s">
        <v>411</v>
      </c>
      <c r="CJ1" s="448" t="s">
        <v>412</v>
      </c>
      <c r="CK1" s="1736" t="s">
        <v>413</v>
      </c>
      <c r="CL1" s="1737"/>
      <c r="CM1" s="1738"/>
      <c r="CN1" s="1739" t="s">
        <v>414</v>
      </c>
      <c r="CO1" s="1740"/>
      <c r="CP1" s="1736" t="s">
        <v>415</v>
      </c>
      <c r="CQ1" s="1737"/>
      <c r="CR1" s="449" t="s">
        <v>326</v>
      </c>
      <c r="CS1" s="450" t="s">
        <v>416</v>
      </c>
      <c r="CT1" s="451" t="s">
        <v>417</v>
      </c>
      <c r="CU1" s="451"/>
      <c r="CV1" s="451"/>
      <c r="CW1" s="451"/>
      <c r="CX1" s="451"/>
      <c r="CY1" s="451"/>
      <c r="CZ1" s="451" t="s">
        <v>418</v>
      </c>
      <c r="DA1" s="1736" t="s">
        <v>419</v>
      </c>
      <c r="DB1" s="1737"/>
      <c r="DC1" s="1737"/>
      <c r="DD1" s="1737"/>
      <c r="DE1" s="1737"/>
      <c r="DF1" s="1750"/>
      <c r="DG1" s="1749" t="s">
        <v>420</v>
      </c>
      <c r="DH1" s="1737"/>
      <c r="DI1" s="1737"/>
      <c r="DJ1" s="1750"/>
      <c r="DK1" s="452" t="s">
        <v>421</v>
      </c>
      <c r="DL1" s="1737" t="s">
        <v>333</v>
      </c>
      <c r="DM1" s="1737"/>
      <c r="DN1" s="1738"/>
      <c r="DO1" s="453"/>
      <c r="DP1" s="446"/>
    </row>
    <row r="2" spans="1:127" s="1496" customFormat="1" ht="45">
      <c r="B2" s="1497"/>
      <c r="C2" s="445"/>
      <c r="D2" s="1496" t="s">
        <v>403</v>
      </c>
      <c r="E2" s="1495" t="s">
        <v>422</v>
      </c>
      <c r="F2" s="1495" t="s">
        <v>423</v>
      </c>
      <c r="G2" s="1495" t="s">
        <v>424</v>
      </c>
      <c r="H2" s="1495" t="s">
        <v>326</v>
      </c>
      <c r="I2" s="1495" t="s">
        <v>351</v>
      </c>
      <c r="J2" s="1495" t="s">
        <v>414</v>
      </c>
      <c r="K2" s="1495" t="s">
        <v>425</v>
      </c>
      <c r="L2" s="1495" t="s">
        <v>426</v>
      </c>
      <c r="M2" s="1495" t="s">
        <v>427</v>
      </c>
      <c r="N2" s="1495" t="s">
        <v>428</v>
      </c>
      <c r="O2" s="1495" t="s">
        <v>429</v>
      </c>
      <c r="P2" s="1495" t="s">
        <v>430</v>
      </c>
      <c r="Q2" s="1498" t="s">
        <v>431</v>
      </c>
      <c r="R2" s="1495" t="s">
        <v>432</v>
      </c>
      <c r="S2" s="1495" t="s">
        <v>433</v>
      </c>
      <c r="T2" s="1495" t="s">
        <v>434</v>
      </c>
      <c r="U2" s="1495" t="s">
        <v>435</v>
      </c>
      <c r="V2" s="1495" t="s">
        <v>436</v>
      </c>
      <c r="W2" s="1499" t="s">
        <v>437</v>
      </c>
      <c r="X2" s="1499" t="s">
        <v>438</v>
      </c>
      <c r="Y2" s="1500" t="s">
        <v>439</v>
      </c>
      <c r="Z2" s="1500" t="s">
        <v>440</v>
      </c>
      <c r="AA2" s="1501" t="s">
        <v>441</v>
      </c>
      <c r="AB2" s="1502" t="s">
        <v>442</v>
      </c>
      <c r="AC2" s="1503" t="s">
        <v>443</v>
      </c>
      <c r="AD2" s="1504" t="s">
        <v>444</v>
      </c>
      <c r="AE2" s="1504" t="s">
        <v>445</v>
      </c>
      <c r="AF2" s="1504" t="s">
        <v>446</v>
      </c>
      <c r="AG2" s="1585" t="s">
        <v>838</v>
      </c>
      <c r="AH2" s="1585" t="s">
        <v>839</v>
      </c>
      <c r="AI2" s="1586" t="s">
        <v>845</v>
      </c>
      <c r="AJ2" s="1505" t="s">
        <v>447</v>
      </c>
      <c r="AK2" s="1505" t="s">
        <v>448</v>
      </c>
      <c r="AL2" s="1506" t="s">
        <v>449</v>
      </c>
      <c r="AM2" s="454" t="s">
        <v>450</v>
      </c>
      <c r="AN2" s="1507" t="s">
        <v>451</v>
      </c>
      <c r="AO2" s="1507" t="s">
        <v>452</v>
      </c>
      <c r="AP2" s="1505" t="s">
        <v>453</v>
      </c>
      <c r="AQ2" s="1505" t="s">
        <v>454</v>
      </c>
      <c r="AR2" s="454" t="s">
        <v>455</v>
      </c>
      <c r="AS2" s="1505" t="s">
        <v>456</v>
      </c>
      <c r="AT2" s="454" t="s">
        <v>457</v>
      </c>
      <c r="AU2" s="1505" t="s">
        <v>458</v>
      </c>
      <c r="AV2" s="1505" t="s">
        <v>459</v>
      </c>
      <c r="AW2" s="1505" t="s">
        <v>460</v>
      </c>
      <c r="AX2" s="1505" t="s">
        <v>461</v>
      </c>
      <c r="AY2" s="1505" t="s">
        <v>462</v>
      </c>
      <c r="AZ2" s="1508" t="s">
        <v>463</v>
      </c>
      <c r="BA2" s="1505" t="s">
        <v>464</v>
      </c>
      <c r="BB2" s="454" t="s">
        <v>465</v>
      </c>
      <c r="BC2" s="1505" t="s">
        <v>466</v>
      </c>
      <c r="BD2" s="1505" t="s">
        <v>467</v>
      </c>
      <c r="BE2" s="1505" t="s">
        <v>468</v>
      </c>
      <c r="BF2" s="1505" t="s">
        <v>469</v>
      </c>
      <c r="BG2" s="1505" t="s">
        <v>470</v>
      </c>
      <c r="BH2" s="1505" t="s">
        <v>471</v>
      </c>
      <c r="BI2" s="1509" t="s">
        <v>472</v>
      </c>
      <c r="BJ2" s="1509" t="s">
        <v>473</v>
      </c>
      <c r="BK2" s="1509" t="s">
        <v>474</v>
      </c>
      <c r="BL2" s="1498" t="s">
        <v>475</v>
      </c>
      <c r="BM2" s="1509" t="s">
        <v>476</v>
      </c>
      <c r="BN2" s="455" t="s">
        <v>477</v>
      </c>
      <c r="BO2" s="455" t="s">
        <v>478</v>
      </c>
      <c r="BP2" s="455" t="s">
        <v>479</v>
      </c>
      <c r="BQ2" s="456" t="s">
        <v>480</v>
      </c>
      <c r="BR2" s="456" t="s">
        <v>481</v>
      </c>
      <c r="BS2" s="456" t="s">
        <v>482</v>
      </c>
      <c r="BT2" s="456" t="s">
        <v>483</v>
      </c>
      <c r="BU2" s="456" t="s">
        <v>484</v>
      </c>
      <c r="BV2" s="456" t="s">
        <v>485</v>
      </c>
      <c r="BW2" s="457" t="s">
        <v>486</v>
      </c>
      <c r="BX2" s="458" t="s">
        <v>487</v>
      </c>
      <c r="BY2" s="458" t="s">
        <v>488</v>
      </c>
      <c r="BZ2" s="458" t="s">
        <v>489</v>
      </c>
      <c r="CA2" s="458" t="s">
        <v>490</v>
      </c>
      <c r="CB2" s="458" t="s">
        <v>491</v>
      </c>
      <c r="CC2" s="458" t="s">
        <v>492</v>
      </c>
      <c r="CD2" s="458" t="s">
        <v>493</v>
      </c>
      <c r="CE2" s="458" t="s">
        <v>494</v>
      </c>
      <c r="CF2" s="458" t="s">
        <v>495</v>
      </c>
      <c r="CG2" s="458" t="s">
        <v>496</v>
      </c>
      <c r="CH2" s="458" t="s">
        <v>497</v>
      </c>
      <c r="CI2" s="1510"/>
      <c r="CJ2" s="1511"/>
      <c r="CK2" s="1512" t="s">
        <v>498</v>
      </c>
      <c r="CL2" s="1512" t="s">
        <v>499</v>
      </c>
      <c r="CM2" s="1511" t="s">
        <v>500</v>
      </c>
      <c r="CN2" s="1513" t="s">
        <v>498</v>
      </c>
      <c r="CO2" s="1513" t="s">
        <v>501</v>
      </c>
      <c r="CP2" s="1514" t="s">
        <v>502</v>
      </c>
      <c r="CQ2" s="1515" t="s">
        <v>503</v>
      </c>
      <c r="CR2" s="1516" t="s">
        <v>504</v>
      </c>
      <c r="CS2" s="1517" t="s">
        <v>486</v>
      </c>
      <c r="CT2" s="1515" t="s">
        <v>505</v>
      </c>
      <c r="CU2" s="1515" t="s">
        <v>506</v>
      </c>
      <c r="CV2" s="1515" t="s">
        <v>507</v>
      </c>
      <c r="CW2" s="1515" t="s">
        <v>508</v>
      </c>
      <c r="CX2" s="1518" t="s">
        <v>509</v>
      </c>
      <c r="CY2" s="1519" t="s">
        <v>486</v>
      </c>
      <c r="CZ2" s="1512" t="s">
        <v>510</v>
      </c>
      <c r="DA2" s="1520" t="s">
        <v>511</v>
      </c>
      <c r="DB2" s="1512" t="s">
        <v>512</v>
      </c>
      <c r="DC2" s="1512" t="s">
        <v>513</v>
      </c>
      <c r="DD2" s="1512" t="s">
        <v>514</v>
      </c>
      <c r="DE2" s="1512" t="s">
        <v>515</v>
      </c>
      <c r="DF2" s="1512" t="s">
        <v>516</v>
      </c>
      <c r="DG2" s="1521" t="s">
        <v>517</v>
      </c>
      <c r="DH2" s="1512" t="s">
        <v>518</v>
      </c>
      <c r="DI2" s="1512" t="s">
        <v>509</v>
      </c>
      <c r="DJ2" s="1512" t="s">
        <v>519</v>
      </c>
      <c r="DK2" s="1517" t="s">
        <v>486</v>
      </c>
      <c r="DL2" s="1515" t="s">
        <v>520</v>
      </c>
      <c r="DM2" s="1515" t="s">
        <v>521</v>
      </c>
      <c r="DN2" s="1522" t="s">
        <v>522</v>
      </c>
      <c r="DO2" s="453"/>
      <c r="DR2" s="1496" t="s">
        <v>523</v>
      </c>
      <c r="DS2" s="1496" t="s">
        <v>524</v>
      </c>
      <c r="DT2" s="1496" t="s">
        <v>525</v>
      </c>
      <c r="DU2" s="1496" t="s">
        <v>526</v>
      </c>
    </row>
    <row r="3" spans="1:127">
      <c r="A3" s="1587">
        <f>+N3/(X3+K3)</f>
        <v>0.31238120581551854</v>
      </c>
      <c r="B3" s="467">
        <v>8013</v>
      </c>
      <c r="C3" s="468">
        <v>1</v>
      </c>
      <c r="D3" s="469" t="s">
        <v>79</v>
      </c>
      <c r="E3" s="118">
        <f>+DA3+DB3+DF3</f>
        <v>2001.9940333563707</v>
      </c>
      <c r="F3" s="118">
        <f>+CJ3</f>
        <v>111204.10008103316</v>
      </c>
      <c r="G3" s="118">
        <f>+DL3+DN3</f>
        <v>61785.710358673583</v>
      </c>
      <c r="H3" s="118">
        <f>+CR3</f>
        <v>1465.832926172651</v>
      </c>
      <c r="I3" s="118">
        <f>+CP3+CQ3</f>
        <v>3850.3816807982466</v>
      </c>
      <c r="J3" s="118">
        <f>+CN3+CO3</f>
        <v>43307.539942349016</v>
      </c>
      <c r="K3" s="118">
        <f>+DG3+DH3+DI3</f>
        <v>716.40596515921584</v>
      </c>
      <c r="L3" s="470">
        <f>+DM3</f>
        <v>0</v>
      </c>
      <c r="M3" s="118">
        <f>+CZ3+'LP09'!BK4</f>
        <v>4049.8138841058826</v>
      </c>
      <c r="N3" s="118">
        <f t="shared" ref="N3:N66" si="0">+CT3+CU3+CV3+CW3+CX3</f>
        <v>529.61624336440684</v>
      </c>
      <c r="O3" s="118">
        <f>+F3+G3+H3+I3+J3</f>
        <v>221613.56498902666</v>
      </c>
      <c r="P3" s="118">
        <f>+H3+I3+J3+G3</f>
        <v>110409.4649079935</v>
      </c>
      <c r="Q3" s="118">
        <f>+H3+I3+J3</f>
        <v>48623.754549319914</v>
      </c>
      <c r="R3" s="118">
        <f t="shared" ref="R3:R66" si="1">+E3+F3+H3+M3+W3</f>
        <v>296050.82535192469</v>
      </c>
      <c r="S3" s="118">
        <f>+I3+K3+X3</f>
        <v>5545.798157541024</v>
      </c>
      <c r="T3" s="118">
        <f t="shared" ref="T3:T66" si="2">+M3+N3</f>
        <v>4579.4301274702893</v>
      </c>
      <c r="U3" s="118">
        <f t="shared" ref="U3:U66" si="3">+E3+H3+M3+W3</f>
        <v>184846.72527089153</v>
      </c>
      <c r="V3" s="118">
        <f t="shared" ref="V3:V66" si="4">+H3+M3</f>
        <v>5515.6468102785338</v>
      </c>
      <c r="W3" s="118">
        <f>+DC3+DD3+DE3</f>
        <v>177329.08442725663</v>
      </c>
      <c r="X3" s="118">
        <f>+DJ3</f>
        <v>979.01051158356165</v>
      </c>
      <c r="Y3" s="443">
        <f>($J3+$N3)/($H3+$I3+$K3+$E3+W3+X3)</f>
        <v>0.2352501812005989</v>
      </c>
      <c r="Z3" s="443">
        <f>($J3+$N3)/($H3+$I3)</f>
        <v>8.2459342646235267</v>
      </c>
      <c r="AA3" s="443">
        <f>($J3+$N3)/($K3+$E3+W3+X3)</f>
        <v>0.24215878565667015</v>
      </c>
      <c r="AB3" s="443">
        <f>IFERROR((J3)/(H3+E3+W3),0)</f>
        <v>0.23953694568210607</v>
      </c>
      <c r="AC3" s="472">
        <f>IFERROR((N3)/(I3+K3+X3),0)</f>
        <v>9.5498651108361962E-2</v>
      </c>
      <c r="AD3" s="443">
        <f>+O3/(E3+H3+I3+K3+F3+W3+X3)</f>
        <v>0.7448023565369748</v>
      </c>
      <c r="AE3" s="443">
        <f>+(J3+N3)/(E3+K3+H3+I3+F3+W3+X3)</f>
        <v>0.14732860433257081</v>
      </c>
      <c r="AF3" s="443">
        <f>+(F3)/(E3+K3+H3+I3+F3+W3+X3)</f>
        <v>0.37373648946547211</v>
      </c>
      <c r="AG3" s="1209">
        <f>+(J3+N3)/(BN3+BO3+BP3+BQ3+BR3+BS3)</f>
        <v>16.027550920668787</v>
      </c>
      <c r="AH3" s="1209">
        <f>+(H3+I3)/(BN3+BO3+BP3+BQ3+BR3+BS3)</f>
        <v>1.943691327910499</v>
      </c>
      <c r="AI3" s="1227">
        <f>+($K3+$E3+W3+X3)/(BN3+BO3+BP3+BQ3+BR3+BS3)</f>
        <v>66.186121957980333</v>
      </c>
      <c r="AJ3" s="443">
        <f>+(E3)/(2*(E3+W3))</f>
        <v>5.5818379350126819E-3</v>
      </c>
      <c r="AK3" s="443">
        <f>IFERROR((K3)/(2*(K3+X3)),0.5)</f>
        <v>0.21127728053450623</v>
      </c>
      <c r="AL3" s="443">
        <f t="shared" ref="AL3:AL66" si="5">+P3/O3</f>
        <v>0.49820716034896373</v>
      </c>
      <c r="AM3" s="443">
        <f>+Q3/O3</f>
        <v>0.21940784424332305</v>
      </c>
      <c r="AN3" s="443">
        <f t="shared" ref="AN3:AN66" si="6">+F3/O3</f>
        <v>0.50179283965103627</v>
      </c>
      <c r="AO3" s="443">
        <f t="shared" ref="AO3:AO66" si="7">+U3/R3</f>
        <v>0.62437497024762068</v>
      </c>
      <c r="AP3" s="443">
        <f t="shared" ref="AP3:AP66" si="8">+F3/R3</f>
        <v>0.37562502975237932</v>
      </c>
      <c r="AQ3" s="443">
        <f t="shared" ref="AQ3:AQ66" si="9">+J3/P3</f>
        <v>0.39224481323623916</v>
      </c>
      <c r="AR3" s="443">
        <f>+J3/Q3</f>
        <v>0.89066630793435397</v>
      </c>
      <c r="AS3" s="443">
        <f t="shared" ref="AS3:AS66" si="10">+(H3+I3)/P3</f>
        <v>4.814998978032372E-2</v>
      </c>
      <c r="AT3" s="443">
        <f>+(H3+I3)/Q3</f>
        <v>0.10933369206564601</v>
      </c>
      <c r="AU3" s="443">
        <f>+(E3+W3)/U3</f>
        <v>0.97016097092228504</v>
      </c>
      <c r="AV3" s="443">
        <f t="shared" ref="AV3:AV66" si="11">+V3/U3</f>
        <v>2.9839029077715028E-2</v>
      </c>
      <c r="AW3" s="443">
        <f t="shared" ref="AW3:AW66" si="12">IFERROR(K3/S3,0.0001)</f>
        <v>0.12917995657398146</v>
      </c>
      <c r="AX3" s="443">
        <f t="shared" ref="AX3:AX66" si="13">IFERROR(I3/S3,0.9999)</f>
        <v>0.69428810270756125</v>
      </c>
      <c r="AY3" s="443">
        <f t="shared" ref="AY3:AY66" si="14">IFERROR(N3/T3,0.0001)</f>
        <v>0.11565112440245283</v>
      </c>
      <c r="AZ3" s="443">
        <f t="shared" ref="AZ3:AZ66" si="15">IFERROR(M3/T3,0.9999)</f>
        <v>0.88434887559754716</v>
      </c>
      <c r="BA3" s="443">
        <f>+(H3+I3+J3)/(2*(J3+I3+H3+G3))</f>
        <v>0.22019740150828146</v>
      </c>
      <c r="BB3" s="443">
        <f t="shared" ref="BB3:BB66" si="16">+(H3+I3+J3+F3)/(2*(F3+J3+I3+H3+G3))</f>
        <v>0.36060034194717966</v>
      </c>
      <c r="BC3" s="443">
        <f t="shared" ref="BC3:BC66" si="17">IFERROR((M3+N3)/(2*(N3+M3+L3)),0.5)</f>
        <v>0.5</v>
      </c>
      <c r="BD3" s="443">
        <f t="shared" ref="BD3:BD66" si="18">+F3/(F3+H3+I3+M3)</f>
        <v>0.92231883135568526</v>
      </c>
      <c r="BE3" s="443">
        <f t="shared" ref="BE3:BE66" si="19">+(H3+I3)/(F3+H3+I3+M3)</f>
        <v>4.4092302711541062E-2</v>
      </c>
      <c r="BF3" s="443">
        <f t="shared" ref="BF3:BF66" si="20">+M3/(F3+H3+I3+M3)</f>
        <v>3.3588865932773652E-2</v>
      </c>
      <c r="BG3" s="443">
        <f t="shared" ref="BG3:BG66" si="21">+(H3+I3)/(H3+I3+M3)</f>
        <v>0.56760606825355819</v>
      </c>
      <c r="BH3" s="443">
        <f t="shared" ref="BH3:BH66" si="22">+M3/(H3+I3+M3)</f>
        <v>0.43239393174644181</v>
      </c>
      <c r="BI3" s="471">
        <f t="shared" ref="BI3:BI66" si="23">+(AN3+AP3)/2*BD3+(AS3+AV3)/2*BE3+(AX3+AZ3)/2*BF3</f>
        <v>0.43286118258361378</v>
      </c>
      <c r="BJ3" s="471">
        <f t="shared" ref="BJ3:BJ66" si="24">+(AS3+AV3)/2*BG3+(AX3+AZ3)/2*BH3</f>
        <v>0.36343004510531607</v>
      </c>
      <c r="BK3" s="471">
        <f>-(AL3*LOG(AL3,2)+AN3*LOG(AN3,2)+AO3*LOG(AO3,2)+AP3*LOG(AP3,2)+AQ3*LOG(AQ3,2)+AS3*LOG(AS3,2)+AU3*LOG(AU3,2)+AV3*LOG(AV3,2)+AW3*LOG(AW3,2)+AX3*LOG(AX3,2)+AY3*LOG(AY3,2)+AZ3*LOG(AZ3,2))/6*(BA3+BC3)*(AJ3+AK3)</f>
        <v>0.10808778531104714</v>
      </c>
      <c r="BL3" s="471">
        <f>-(AM3*LOG(AM3,2)+AN3*LOG(AN3,2)+AO3*LOG(AO3,2)+AP3*LOG(AP3,2)+AR3*LOG(AR3,2)+AT3*LOG(AT3,2)+AU3*LOG(AU3,2)+AV3*LOG(AV3,2)+AW3*LOG(AW3,2)+AX3*LOG(AX3,2)+AY3*LOG(AY3,2)+AZ3*LOG(AZ3,2))/6*(BB3+BC3)</f>
        <v>0.55785880969747392</v>
      </c>
      <c r="BM3" s="471">
        <f t="shared" ref="BM3:BM66" si="25">IFERROR((CI3-CJ3)/CI3,0)</f>
        <v>0.68581096206314951</v>
      </c>
      <c r="BN3" s="443">
        <f>+[18]GIS!P4</f>
        <v>147.37031973651443</v>
      </c>
      <c r="BO3" s="443">
        <f>+[18]GIS!S4</f>
        <v>121.67495285791126</v>
      </c>
      <c r="BP3" s="443">
        <f>+[18]GIS!T4</f>
        <v>1007.4182036029082</v>
      </c>
      <c r="BQ3" s="443">
        <f>+[18]GIS!U4</f>
        <v>78.227981015023502</v>
      </c>
      <c r="BR3" s="443">
        <f>+[18]GIS!V4</f>
        <v>603.84154733147159</v>
      </c>
      <c r="BS3" s="443">
        <f>+[18]GIS!W4</f>
        <v>776.57957770240557</v>
      </c>
      <c r="BT3" s="443">
        <f>+[18]GIS!X4</f>
        <v>2.465522147597397</v>
      </c>
      <c r="BU3" s="443">
        <f>+[18]GIS!Y4</f>
        <v>14.452925110188078</v>
      </c>
      <c r="BV3" s="443">
        <f>+[18]GIS!Z4</f>
        <v>160.76854444214257</v>
      </c>
      <c r="BW3" s="443">
        <f>+[18]GIS!AD4</f>
        <v>2912.7995739461626</v>
      </c>
      <c r="BX3" s="471">
        <f>+[18]GIS!M4</f>
        <v>0.66288030643022533</v>
      </c>
      <c r="BY3" s="471">
        <f>+VLOOKUP($B3,[16]Resum!$B:$L,2,FALSE)</f>
        <v>0.67295170430616658</v>
      </c>
      <c r="BZ3" s="471">
        <f>+VLOOKUP($B3,[16]Resum!$B:$L,3,FALSE)</f>
        <v>10</v>
      </c>
      <c r="CA3" s="471" t="str">
        <f>+VLOOKUP($B3,[16]Resum!$B:$L,4,FALSE)</f>
        <v>Vinyes</v>
      </c>
      <c r="CB3" s="471">
        <f>+VLOOKUP($B3,[16]Resum!$B:$L,5,FALSE)</f>
        <v>27375781.043970011</v>
      </c>
      <c r="CC3" s="471">
        <f>+VLOOKUP($B3,[16]Resum!$B:$L,6,FALSE)</f>
        <v>0.93984430953964104</v>
      </c>
      <c r="CD3" s="471">
        <f>+VLOOKUP($B3,[16]Resum!$B:$L,7,FALSE)</f>
        <v>363.47557991705725</v>
      </c>
      <c r="CE3" s="471">
        <f>+VLOOKUP($B3,[16]Resum!$B:$L,8,FALSE)</f>
        <v>10074182.036050001</v>
      </c>
      <c r="CF3" s="471">
        <f>+VLOOKUP($B3,[16]Resum!$B:$L,9,FALSE)</f>
        <v>1436</v>
      </c>
      <c r="CG3" s="471">
        <f>+VLOOKUP($B3,[16]Resum!$B:$L,10,FALSE)</f>
        <v>5.5329610000000002</v>
      </c>
      <c r="CH3" s="471">
        <f>+VLOOKUP($B3,[16]Resum!$B:$L,11,FALSE)</f>
        <v>105.929305</v>
      </c>
      <c r="CI3" s="473">
        <f>+[18]GJha!D$51*BW3</f>
        <v>353940.10182934609</v>
      </c>
      <c r="CJ3" s="460">
        <f>+'LP09'!L4+'LP09'!M4+'LP09'!S4+'LP09'!T4+'LP09'!Z4+'LP09'!AA4+'LP09'!AI4+'LP09'!AP4+'LP09'!AV4</f>
        <v>111204.10008103316</v>
      </c>
      <c r="CK3" s="302">
        <f>+'LP09'!F4+'LP09'!Q4+'LP09'!X4</f>
        <v>104627.82239966905</v>
      </c>
      <c r="CL3" s="302">
        <f>+'LP09'!AG4</f>
        <v>8.9351999999998952</v>
      </c>
      <c r="CM3" s="460">
        <f>+'LP09'!AL4+'LP09'!AN4+'LP09'!AU4</f>
        <v>5772.7073083244477</v>
      </c>
      <c r="CN3" s="461">
        <f>+'LP09'!G4+'LP09'!R4+'LP09'!Y4+'LP09'!N4</f>
        <v>38245.486691373415</v>
      </c>
      <c r="CO3" s="461">
        <f>+'LP09'!AL4</f>
        <v>5062.0532509756031</v>
      </c>
      <c r="CP3" s="465">
        <f>+'LP09'!K4+'LP09'!I4+'LP09'!J4-'LP09'!N4</f>
        <v>3841.4464807982467</v>
      </c>
      <c r="CQ3" s="302">
        <f>+'LP09'!AG4</f>
        <v>8.9351999999998952</v>
      </c>
      <c r="CR3" s="474">
        <f>+'LP09'!H4</f>
        <v>1465.832926172651</v>
      </c>
      <c r="CS3" s="463">
        <f t="shared" ref="CS3:CS66" si="26">SUM(CP3:CR3)</f>
        <v>5316.2146069708979</v>
      </c>
      <c r="CT3" s="475">
        <f>+'gan09'!Y6*'gan09'!Y$3+'gan09'!Z6*'gan09'!Z$3+'gan09'!AA6*'gan09'!AA$3+'gan09'!AB6*'gan09'!AB$3+'gan09'!AC6*'gan09'!AC$3+'gan09'!AD6*'gan09'!AD$3+'gan09'!AE6*'gan09'!AE$3</f>
        <v>522.8138849999998</v>
      </c>
      <c r="CU3" s="475">
        <f>+'gan09'!AF$3*'gan09'!AF6</f>
        <v>0</v>
      </c>
      <c r="CV3" s="475">
        <f>+'gan09'!AG$3*'gan09'!AG6</f>
        <v>0.44067371303395403</v>
      </c>
      <c r="CW3" s="475">
        <f>+'gan09'!AH6*'gan09'!AH$3/1000</f>
        <v>1.8734837615755836E-2</v>
      </c>
      <c r="CX3" s="476">
        <f>+'[18]ani,trade'!M50</f>
        <v>6.3429498137573717</v>
      </c>
      <c r="CY3" s="477">
        <f t="shared" ref="CY3:CY66" si="27">SUM(CT3:CX3)</f>
        <v>529.61624336440684</v>
      </c>
      <c r="CZ3" s="475">
        <f>+'LP09'!BJ4</f>
        <v>4049.8138841058826</v>
      </c>
      <c r="DA3" s="465">
        <f>+[18]EI!P3</f>
        <v>1652.5063813282436</v>
      </c>
      <c r="DB3" s="302">
        <f>+[18]EI!D3</f>
        <v>113.2482565486587</v>
      </c>
      <c r="DC3" s="302">
        <f>+[18]EI!U3</f>
        <v>170348.81341654208</v>
      </c>
      <c r="DD3" s="302">
        <f>+[18]EI!S3</f>
        <v>4749.9185587931679</v>
      </c>
      <c r="DE3" s="302">
        <f>+[18]EI!T3</f>
        <v>2230.3524519213811</v>
      </c>
      <c r="DF3" s="302">
        <f>+[18]EI!R3</f>
        <v>236.23939547946841</v>
      </c>
      <c r="DG3" s="466">
        <f>+[18]EI!M3</f>
        <v>669.07206210374989</v>
      </c>
      <c r="DH3" s="302">
        <f>+[18]EI!O3-DA3</f>
        <v>20.208818671756262</v>
      </c>
      <c r="DI3" s="302">
        <f>+[18]EI!N3</f>
        <v>27.125084383709716</v>
      </c>
      <c r="DJ3" s="302">
        <f>+[18]EI!V3</f>
        <v>979.01051158356165</v>
      </c>
      <c r="DK3" s="463">
        <f t="shared" ref="DK3:DK66" si="28">SUM(DA3:DJ3)</f>
        <v>181026.49493735578</v>
      </c>
      <c r="DL3" s="302">
        <f>+'LP09'!U4+'LP09'!AB4</f>
        <v>61075.056301324737</v>
      </c>
      <c r="DM3" s="302">
        <f>+'LP09'!BI4</f>
        <v>0</v>
      </c>
      <c r="DN3" s="460">
        <f>+'LP09'!AU4+'LP09'!AN4</f>
        <v>710.65405734884473</v>
      </c>
      <c r="DO3" s="478">
        <v>1</v>
      </c>
      <c r="DP3" s="469" t="s">
        <v>79</v>
      </c>
      <c r="DR3" s="443">
        <v>4.6491758183681364</v>
      </c>
      <c r="DS3" s="443">
        <f>+CY3/'gan09'!W6</f>
        <v>6.1914454449895606</v>
      </c>
      <c r="DT3" s="443">
        <v>9.5449905961223255E-2</v>
      </c>
      <c r="DU3" s="443">
        <v>4.9567453822772986E-2</v>
      </c>
      <c r="DV3" s="443">
        <f>+BK3*BI3</f>
        <v>4.6787006572583625E-2</v>
      </c>
      <c r="DW3" s="443">
        <f>+BX3</f>
        <v>0.66288030643022533</v>
      </c>
    </row>
    <row r="4" spans="1:127">
      <c r="A4" s="1587">
        <f t="shared" ref="A4:A67" si="29">+N4/(X4+K4)</f>
        <v>0.10845675242868578</v>
      </c>
      <c r="B4" s="467">
        <v>8058</v>
      </c>
      <c r="C4" s="468">
        <v>1</v>
      </c>
      <c r="D4" s="469" t="s">
        <v>82</v>
      </c>
      <c r="E4" s="118">
        <f t="shared" ref="E4:E67" si="30">+DA4+DB4+DF4</f>
        <v>2735.3376918154927</v>
      </c>
      <c r="F4" s="118">
        <f t="shared" ref="F4:F67" si="31">+CJ4</f>
        <v>207104.68204845651</v>
      </c>
      <c r="G4" s="118">
        <f t="shared" ref="G4:G67" si="32">+DL4+DN4</f>
        <v>80255.173938739521</v>
      </c>
      <c r="H4" s="118">
        <f t="shared" ref="H4:H67" si="33">+CR4</f>
        <v>2374.9820649054768</v>
      </c>
      <c r="I4" s="118">
        <f t="shared" ref="I4:I67" si="34">+CP4+CQ4</f>
        <v>3256.6159436410489</v>
      </c>
      <c r="J4" s="118">
        <f t="shared" ref="J4:J67" si="35">+CN4+CO4</f>
        <v>65121.618959067266</v>
      </c>
      <c r="K4" s="118">
        <f t="shared" ref="K4:K67" si="36">+DG4+DH4+DI4</f>
        <v>1547.0010728764448</v>
      </c>
      <c r="L4" s="470">
        <f t="shared" ref="L4:L67" si="37">+DM4</f>
        <v>0</v>
      </c>
      <c r="M4" s="118">
        <f>+CZ4+'LP09'!BK5</f>
        <v>1216.3042512756829</v>
      </c>
      <c r="N4" s="118">
        <f t="shared" si="0"/>
        <v>207.33206081602069</v>
      </c>
      <c r="O4" s="118">
        <f t="shared" ref="O4:O67" si="38">+F4+G4+H4+I4+J4</f>
        <v>358113.07295480982</v>
      </c>
      <c r="P4" s="118">
        <f t="shared" ref="P4:P67" si="39">+H4+I4+J4+G4</f>
        <v>151008.39090635331</v>
      </c>
      <c r="Q4" s="118">
        <f t="shared" ref="Q4:Q67" si="40">+H4+I4+J4</f>
        <v>70753.216967613786</v>
      </c>
      <c r="R4" s="118">
        <f t="shared" si="1"/>
        <v>417568.44082072767</v>
      </c>
      <c r="S4" s="118">
        <f t="shared" ref="S4:S67" si="41">+I4+K4+X4</f>
        <v>5168.2724903585895</v>
      </c>
      <c r="T4" s="118">
        <f t="shared" si="2"/>
        <v>1423.6363120917035</v>
      </c>
      <c r="U4" s="118">
        <f t="shared" si="3"/>
        <v>210463.75877227116</v>
      </c>
      <c r="V4" s="118">
        <f t="shared" si="4"/>
        <v>3591.2863161811597</v>
      </c>
      <c r="W4" s="118">
        <f t="shared" ref="W4:W67" si="42">+DC4+DD4+DE4</f>
        <v>204137.13476427449</v>
      </c>
      <c r="X4" s="118">
        <f t="shared" ref="X4:X67" si="43">+DJ4</f>
        <v>364.65547384109584</v>
      </c>
      <c r="Y4" s="443">
        <f t="shared" ref="Y4:Y67" si="44">($J4+$N4)/($H4+$I4+$K4+$E4+W4+X4)</f>
        <v>0.30468357862771833</v>
      </c>
      <c r="Z4" s="443">
        <f t="shared" ref="Z4:Z67" si="45">($J4+$N4)/($H4+$I4)</f>
        <v>11.600428674195127</v>
      </c>
      <c r="AA4" s="443">
        <f t="shared" ref="AA4:AA67" si="46">($J4+$N4)/($K4+$E4+W4+X4)</f>
        <v>0.31290190174850319</v>
      </c>
      <c r="AB4" s="443">
        <f t="shared" ref="AB4:AB67" si="47">IFERROR((J4)/(H4+E4+W4),0)</f>
        <v>0.31121821342172212</v>
      </c>
      <c r="AC4" s="472">
        <f t="shared" ref="AC4:AC67" si="48">IFERROR((N4)/(I4+K4+X4),0)</f>
        <v>4.011631762891732E-2</v>
      </c>
      <c r="AD4" s="443">
        <f t="shared" ref="AD4:AD67" si="49">+O4/(E4+H4+I4+K4+F4+W4+X4)</f>
        <v>0.84957469497994409</v>
      </c>
      <c r="AE4" s="443">
        <f t="shared" ref="AE4:AE67" si="50">+(J4+N4)/(E4+K4+H4+I4+F4+W4+X4)</f>
        <v>0.15498407577843662</v>
      </c>
      <c r="AF4" s="443">
        <f t="shared" ref="AF4:AF67" si="51">+(F4)/(E4+K4+H4+I4+F4+W4+X4)</f>
        <v>0.4913277687085133</v>
      </c>
      <c r="AG4" s="1209">
        <f t="shared" ref="AG4:AG67" si="52">+(J4+N4)/(BN4+BO4+BP4+BQ4+BR4+BS4)</f>
        <v>15.4243331527619</v>
      </c>
      <c r="AH4" s="1209">
        <f t="shared" ref="AH4:AH67" si="53">+(H4+I4)/(BN4+BO4+BP4+BQ4+BR4+BS4)</f>
        <v>1.3296347562631849</v>
      </c>
      <c r="AI4" s="1227">
        <f t="shared" ref="AI4:AI67" si="54">+($K4+$E4+W4+X4)/(BN4+BO4+BP4+BQ4+BR4+BS4)</f>
        <v>49.294469182099448</v>
      </c>
      <c r="AJ4" s="443">
        <f t="shared" ref="AJ4:AJ67" si="55">+(E4)/(2*(E4+W4))</f>
        <v>6.6111688504039267E-3</v>
      </c>
      <c r="AK4" s="443">
        <f t="shared" ref="AK4:AK67" si="56">IFERROR((K4)/(2*(K4+X4)),0.5)</f>
        <v>0.40462317238228884</v>
      </c>
      <c r="AL4" s="443">
        <f t="shared" si="5"/>
        <v>0.42167796238315214</v>
      </c>
      <c r="AM4" s="443">
        <f t="shared" ref="AM4:AM67" si="57">+Q4/O4</f>
        <v>0.19757228180425046</v>
      </c>
      <c r="AN4" s="443">
        <f t="shared" si="6"/>
        <v>0.57832203761684786</v>
      </c>
      <c r="AO4" s="443">
        <f t="shared" si="7"/>
        <v>0.50402218701826751</v>
      </c>
      <c r="AP4" s="443">
        <f t="shared" si="8"/>
        <v>0.49597781298173249</v>
      </c>
      <c r="AQ4" s="443">
        <f t="shared" si="9"/>
        <v>0.43124503590963986</v>
      </c>
      <c r="AR4" s="443">
        <f t="shared" ref="AR4:AR67" si="58">+J4/Q4</f>
        <v>0.9204050607179558</v>
      </c>
      <c r="AS4" s="443">
        <f t="shared" si="10"/>
        <v>3.7293278702896171E-2</v>
      </c>
      <c r="AT4" s="443">
        <f t="shared" ref="AT4:AT67" si="59">+(H4+I4)/Q4</f>
        <v>7.9594939282044294E-2</v>
      </c>
      <c r="AU4" s="443">
        <f t="shared" ref="AU4:AU67" si="60">+(E4+W4)/U4</f>
        <v>0.98293631959663386</v>
      </c>
      <c r="AV4" s="443">
        <f t="shared" si="11"/>
        <v>1.7063680403366033E-2</v>
      </c>
      <c r="AW4" s="443">
        <f t="shared" si="12"/>
        <v>0.29932653043398444</v>
      </c>
      <c r="AX4" s="443">
        <f t="shared" si="13"/>
        <v>0.63011692005718833</v>
      </c>
      <c r="AY4" s="443">
        <f t="shared" si="14"/>
        <v>0.14563555246170581</v>
      </c>
      <c r="AZ4" s="443">
        <f t="shared" si="15"/>
        <v>0.85436444753829421</v>
      </c>
      <c r="BA4" s="443">
        <f t="shared" ref="BA4:BA56" si="61">+(F4+H4+I4+J4)/(2*(J4+I4+H4+G4+F4))</f>
        <v>0.38794715971054916</v>
      </c>
      <c r="BB4" s="443">
        <f t="shared" si="16"/>
        <v>0.38794715971054916</v>
      </c>
      <c r="BC4" s="443">
        <f t="shared" si="17"/>
        <v>0.5</v>
      </c>
      <c r="BD4" s="443">
        <f t="shared" si="18"/>
        <v>0.96799336506281564</v>
      </c>
      <c r="BE4" s="443">
        <f t="shared" si="19"/>
        <v>2.6321710610572018E-2</v>
      </c>
      <c r="BF4" s="443">
        <f t="shared" si="20"/>
        <v>5.6849243266122061E-3</v>
      </c>
      <c r="BG4" s="443">
        <f t="shared" si="21"/>
        <v>0.82238294223152919</v>
      </c>
      <c r="BH4" s="443">
        <f t="shared" si="22"/>
        <v>0.17761705776847081</v>
      </c>
      <c r="BI4" s="471">
        <f t="shared" si="23"/>
        <v>0.52489252992685587</v>
      </c>
      <c r="BJ4" s="471">
        <f t="shared" si="24"/>
        <v>0.15418572439249612</v>
      </c>
      <c r="BK4" s="471">
        <f t="shared" ref="BK4:BK67" si="62">-(AL4*LOG(AL4,2)+AN4*LOG(AN4,2)+AO4*LOG(AO4,2)+AP4*LOG(AP4,2)+AQ4*LOG(AQ4,2)+AS4*LOG(AS4,2)+AU4*LOG(AU4,2)+AV4*LOG(AV4,2)+AW4*LOG(AW4,2)+AX4*LOG(AX4,2)+AY4*LOG(AY4,2)+AZ4*LOG(AZ4,2))/6*(BA4+BC4)*(AJ4+AK4)</f>
        <v>0.26452930145535841</v>
      </c>
      <c r="BL4" s="471">
        <f t="shared" ref="BL4:BL67" si="63">-(AM4*LOG(AM4,2)+AN4*LOG(AN4,2)+AO4*LOG(AO4,2)+AP4*LOG(AP4,2)+AR4*LOG(AR4,2)+AT4*LOG(AT4,2)+AU4*LOG(AU4,2)+AV4*LOG(AV4,2)+AW4*LOG(AW4,2)+AX4*LOG(AX4,2)+AY4*LOG(AY4,2)+AZ4*LOG(AZ4,2))/6*(BB4+BC4)</f>
        <v>0.58959871080388526</v>
      </c>
      <c r="BM4" s="471">
        <f t="shared" si="25"/>
        <v>0.64103053235856711</v>
      </c>
      <c r="BN4" s="443">
        <f>+[18]GIS!P5</f>
        <v>238.7733690683811</v>
      </c>
      <c r="BO4" s="443">
        <f>+[18]GIS!S5</f>
        <v>102.82777576857364</v>
      </c>
      <c r="BP4" s="443">
        <f>+[18]GIS!T5</f>
        <v>1332.0326699241593</v>
      </c>
      <c r="BQ4" s="443">
        <f>+[18]GIS!U5</f>
        <v>114.27930028642578</v>
      </c>
      <c r="BR4" s="443">
        <f>+[18]GIS!V5</f>
        <v>915.99945991293055</v>
      </c>
      <c r="BS4" s="443">
        <f>+[18]GIS!W5</f>
        <v>1531.5347777949651</v>
      </c>
      <c r="BT4" s="443">
        <f>+[18]GIS!X5</f>
        <v>71.475222353239346</v>
      </c>
      <c r="BU4" s="443">
        <f>+[18]GIS!Y5</f>
        <v>116.12042277181452</v>
      </c>
      <c r="BV4" s="443">
        <f>+[18]GIS!Z5</f>
        <v>324.98462699484355</v>
      </c>
      <c r="BW4" s="443">
        <f>+[18]GIS!AD5</f>
        <v>4748.0276248753325</v>
      </c>
      <c r="BX4" s="471">
        <f>+[18]GIS!M5</f>
        <v>0.67913072794187979</v>
      </c>
      <c r="BY4" s="471">
        <f>+VLOOKUP($B4,[16]Resum!$B:$L,2,FALSE)</f>
        <v>0.66740410373187609</v>
      </c>
      <c r="BZ4" s="471">
        <f>+VLOOKUP($B4,[16]Resum!$B:$L,3,FALSE)</f>
        <v>10</v>
      </c>
      <c r="CA4" s="471" t="str">
        <f>+VLOOKUP($B4,[16]Resum!$B:$L,4,FALSE)</f>
        <v>Bosc</v>
      </c>
      <c r="CB4" s="471">
        <f>+VLOOKUP($B4,[16]Resum!$B:$L,5,FALSE)</f>
        <v>43069375.875239991</v>
      </c>
      <c r="CC4" s="471">
        <f>+VLOOKUP($B4,[16]Resum!$B:$L,6,FALSE)</f>
        <v>0.90709686295170988</v>
      </c>
      <c r="CD4" s="471">
        <f>+VLOOKUP($B4,[16]Resum!$B:$L,7,FALSE)</f>
        <v>380.66654127609121</v>
      </c>
      <c r="CE4" s="471">
        <f>+VLOOKUP($B4,[16]Resum!$B:$L,8,FALSE)</f>
        <v>15315382.374520013</v>
      </c>
      <c r="CF4" s="471">
        <f>+VLOOKUP($B4,[16]Resum!$B:$L,9,FALSE)</f>
        <v>2397</v>
      </c>
      <c r="CG4" s="471">
        <f>+VLOOKUP($B4,[16]Resum!$B:$L,10,FALSE)</f>
        <v>5.4757199999999999</v>
      </c>
      <c r="CH4" s="471">
        <f>+VLOOKUP($B4,[16]Resum!$B:$L,11,FALSE)</f>
        <v>36.524196000000003</v>
      </c>
      <c r="CI4" s="473">
        <f>+[18]GJha!D$51*BW4</f>
        <v>576942.33275385143</v>
      </c>
      <c r="CJ4" s="460">
        <f>+'LP09'!L5+'LP09'!M5+'LP09'!S5+'LP09'!T5+'LP09'!Z5+'LP09'!AA5+'LP09'!AI5+'LP09'!AP5+'LP09'!AV5</f>
        <v>207104.68204845651</v>
      </c>
      <c r="CK4" s="302">
        <f>+'LP09'!F5+'LP09'!Q5+'LP09'!X5</f>
        <v>139791.95977373005</v>
      </c>
      <c r="CL4" s="302">
        <f>+'LP09'!AG5</f>
        <v>50.895599999999831</v>
      </c>
      <c r="CM4" s="460">
        <f>+'LP09'!AL5+'LP09'!AN5+'LP09'!AU5</f>
        <v>11165.535532623244</v>
      </c>
      <c r="CN4" s="461">
        <f>+'LP09'!G5+'LP09'!R5+'LP09'!Y5+'LP09'!N5</f>
        <v>55138.468714688664</v>
      </c>
      <c r="CO4" s="461">
        <f>+'LP09'!AL5</f>
        <v>9983.1502443785994</v>
      </c>
      <c r="CP4" s="465">
        <f>+'LP09'!K5+'LP09'!I5+'LP09'!J5-'LP09'!N5</f>
        <v>3205.7203436410491</v>
      </c>
      <c r="CQ4" s="302">
        <f>+'LP09'!AG5</f>
        <v>50.895599999999831</v>
      </c>
      <c r="CR4" s="474">
        <f>+'LP09'!H5</f>
        <v>2374.9820649054768</v>
      </c>
      <c r="CS4" s="463">
        <f t="shared" si="26"/>
        <v>5631.5980085465253</v>
      </c>
      <c r="CT4" s="475">
        <f>+'gan09'!Y7*'gan09'!Y$3+'gan09'!Z7*'gan09'!Z$3+'gan09'!AA7*'gan09'!AA$3+'gan09'!AB7*'gan09'!AB$3+'gan09'!AC7*'gan09'!AC$3+'gan09'!AD7*'gan09'!AD$3+'gan09'!AE7*'gan09'!AE$3</f>
        <v>186.82537500000001</v>
      </c>
      <c r="CU4" s="475">
        <f>+'gan09'!AF$3*'gan09'!AF7</f>
        <v>0</v>
      </c>
      <c r="CV4" s="475">
        <f>+'gan09'!AG$3*'gan09'!AG7</f>
        <v>7.6089661117196066</v>
      </c>
      <c r="CW4" s="475">
        <f>+'gan09'!AH7*'gan09'!AH$3/1000</f>
        <v>9.6484413721142559</v>
      </c>
      <c r="CX4" s="476">
        <f>+'[18]ani,trade'!M51</f>
        <v>3.2492783321868117</v>
      </c>
      <c r="CY4" s="477">
        <f t="shared" si="27"/>
        <v>207.33206081602069</v>
      </c>
      <c r="CZ4" s="475">
        <f>+'LP09'!BJ5</f>
        <v>1213.7141826098293</v>
      </c>
      <c r="DA4" s="465">
        <f>+[18]EI!P4</f>
        <v>1981.2334144543952</v>
      </c>
      <c r="DB4" s="302">
        <f>+[18]EI!D4</f>
        <v>183.48788145123115</v>
      </c>
      <c r="DC4" s="302">
        <f>+[18]EI!U4</f>
        <v>195036.73338655796</v>
      </c>
      <c r="DD4" s="302">
        <f>+[18]EI!S4</f>
        <v>6176.0769830294339</v>
      </c>
      <c r="DE4" s="302">
        <f>+[18]EI!T4</f>
        <v>2924.3243946871203</v>
      </c>
      <c r="DF4" s="302">
        <f>+[18]EI!R4</f>
        <v>570.61639590986647</v>
      </c>
      <c r="DG4" s="466">
        <f>+[18]EI!M4</f>
        <v>1538.0818429327501</v>
      </c>
      <c r="DH4" s="302">
        <f>+[18]EI!O4-DA4</f>
        <v>6.3077855456047018</v>
      </c>
      <c r="DI4" s="302">
        <f>+[18]EI!N4</f>
        <v>2.6114443980900597</v>
      </c>
      <c r="DJ4" s="302">
        <f>+[18]EI!V4</f>
        <v>364.65547384109584</v>
      </c>
      <c r="DK4" s="463">
        <f t="shared" si="28"/>
        <v>208784.12900280752</v>
      </c>
      <c r="DL4" s="302">
        <f>+'LP09'!U5+'LP09'!AB5</f>
        <v>79072.788650494869</v>
      </c>
      <c r="DM4" s="302">
        <f>+'LP09'!BI5</f>
        <v>0</v>
      </c>
      <c r="DN4" s="460">
        <f>+'LP09'!AU5+'LP09'!AN5</f>
        <v>1182.3852882446452</v>
      </c>
      <c r="DO4" s="478">
        <v>1</v>
      </c>
      <c r="DP4" s="469" t="s">
        <v>82</v>
      </c>
      <c r="DR4" s="443">
        <v>3.6483513911098262</v>
      </c>
      <c r="DS4" s="443">
        <f>+CY4/'gan09'!W7</f>
        <v>18.894747180900456</v>
      </c>
      <c r="DT4" s="443">
        <v>4.011032525151445E-2</v>
      </c>
      <c r="DU4" s="443">
        <v>0.46915155381390689</v>
      </c>
      <c r="DV4" s="443">
        <f t="shared" ref="DV4:DV67" si="64">+BK4*BI4</f>
        <v>0.13884945428068698</v>
      </c>
      <c r="DW4" s="443">
        <f t="shared" ref="DW4:DW67" si="65">+BX4</f>
        <v>0.67913072794187979</v>
      </c>
    </row>
    <row r="5" spans="1:127">
      <c r="A5" s="1587">
        <f t="shared" si="29"/>
        <v>0.17761475704002788</v>
      </c>
      <c r="B5" s="467">
        <v>8065</v>
      </c>
      <c r="C5" s="468">
        <v>1</v>
      </c>
      <c r="D5" s="469" t="s">
        <v>85</v>
      </c>
      <c r="E5" s="118">
        <f t="shared" si="30"/>
        <v>2468.1838608496982</v>
      </c>
      <c r="F5" s="118">
        <f t="shared" si="31"/>
        <v>92454.247051823535</v>
      </c>
      <c r="G5" s="118">
        <f t="shared" si="32"/>
        <v>81603.933978969639</v>
      </c>
      <c r="H5" s="118">
        <f t="shared" si="33"/>
        <v>2115.4029254404227</v>
      </c>
      <c r="I5" s="118">
        <f t="shared" si="34"/>
        <v>15047.640962201713</v>
      </c>
      <c r="J5" s="118">
        <f t="shared" si="35"/>
        <v>46438.234127398988</v>
      </c>
      <c r="K5" s="118">
        <f t="shared" si="36"/>
        <v>185544.61220076933</v>
      </c>
      <c r="L5" s="470">
        <f t="shared" si="37"/>
        <v>0</v>
      </c>
      <c r="M5" s="118">
        <f>+CZ5+'LP09'!BK6</f>
        <v>118422.88708198354</v>
      </c>
      <c r="N5" s="118">
        <f t="shared" si="0"/>
        <v>36958.796414634387</v>
      </c>
      <c r="O5" s="118">
        <f t="shared" si="38"/>
        <v>237659.45904583432</v>
      </c>
      <c r="P5" s="118">
        <f t="shared" si="39"/>
        <v>145205.21199401078</v>
      </c>
      <c r="Q5" s="118">
        <f t="shared" si="40"/>
        <v>63601.278015041127</v>
      </c>
      <c r="R5" s="118">
        <f t="shared" si="1"/>
        <v>630014.43590837438</v>
      </c>
      <c r="S5" s="118">
        <f t="shared" si="41"/>
        <v>223131.68212272995</v>
      </c>
      <c r="T5" s="118">
        <f t="shared" si="2"/>
        <v>155381.68349661794</v>
      </c>
      <c r="U5" s="118">
        <f t="shared" si="3"/>
        <v>537560.18885655096</v>
      </c>
      <c r="V5" s="118">
        <f t="shared" si="4"/>
        <v>120538.29000742396</v>
      </c>
      <c r="W5" s="118">
        <f t="shared" si="42"/>
        <v>414553.71498827724</v>
      </c>
      <c r="X5" s="118">
        <f t="shared" si="43"/>
        <v>22539.428959758909</v>
      </c>
      <c r="Y5" s="443">
        <f t="shared" si="44"/>
        <v>0.12984751347633042</v>
      </c>
      <c r="Z5" s="443">
        <f t="shared" si="45"/>
        <v>4.8591048935137628</v>
      </c>
      <c r="AA5" s="443">
        <f t="shared" si="46"/>
        <v>0.13341263488992802</v>
      </c>
      <c r="AB5" s="443">
        <f t="shared" si="47"/>
        <v>0.11079480144283545</v>
      </c>
      <c r="AC5" s="472">
        <f t="shared" si="48"/>
        <v>0.16563670413377604</v>
      </c>
      <c r="AD5" s="443">
        <f t="shared" si="49"/>
        <v>0.32346800677422993</v>
      </c>
      <c r="AE5" s="443">
        <f t="shared" si="50"/>
        <v>0.11350808988889664</v>
      </c>
      <c r="AF5" s="443">
        <f t="shared" si="51"/>
        <v>0.1258354753971648</v>
      </c>
      <c r="AG5" s="1209">
        <f t="shared" si="52"/>
        <v>31.157752898875085</v>
      </c>
      <c r="AH5" s="1209">
        <f t="shared" si="53"/>
        <v>6.4122412628849412</v>
      </c>
      <c r="AI5" s="1227">
        <f t="shared" si="54"/>
        <v>233.54424357619325</v>
      </c>
      <c r="AJ5" s="443">
        <f t="shared" si="55"/>
        <v>2.9592976623784629E-3</v>
      </c>
      <c r="AK5" s="443">
        <f t="shared" si="56"/>
        <v>0.44584056318290483</v>
      </c>
      <c r="AL5" s="443">
        <f t="shared" si="5"/>
        <v>0.61098015024096697</v>
      </c>
      <c r="AM5" s="443">
        <f t="shared" si="57"/>
        <v>0.26761517622900577</v>
      </c>
      <c r="AN5" s="443">
        <f t="shared" si="6"/>
        <v>0.38901984975903303</v>
      </c>
      <c r="AO5" s="443">
        <f t="shared" si="7"/>
        <v>0.85325058953844446</v>
      </c>
      <c r="AP5" s="443">
        <f t="shared" si="8"/>
        <v>0.14674941046155573</v>
      </c>
      <c r="AQ5" s="443">
        <f t="shared" si="9"/>
        <v>0.31981106938030851</v>
      </c>
      <c r="AR5" s="443">
        <f t="shared" si="58"/>
        <v>0.73014624197357736</v>
      </c>
      <c r="AS5" s="443">
        <f t="shared" si="10"/>
        <v>0.11819853882621</v>
      </c>
      <c r="AT5" s="443">
        <f t="shared" si="59"/>
        <v>0.26985375802642253</v>
      </c>
      <c r="AU5" s="443">
        <f t="shared" si="60"/>
        <v>0.77576782562000712</v>
      </c>
      <c r="AV5" s="443">
        <f t="shared" si="11"/>
        <v>0.22423217437999274</v>
      </c>
      <c r="AW5" s="443">
        <f t="shared" si="12"/>
        <v>0.83154758856124045</v>
      </c>
      <c r="AX5" s="443">
        <f t="shared" si="13"/>
        <v>6.7438388036374877E-2</v>
      </c>
      <c r="AY5" s="443">
        <f t="shared" si="14"/>
        <v>0.23785812833878092</v>
      </c>
      <c r="AZ5" s="443">
        <f t="shared" si="15"/>
        <v>0.76214187166121894</v>
      </c>
      <c r="BA5" s="443">
        <f t="shared" si="61"/>
        <v>0.3283175129940194</v>
      </c>
      <c r="BB5" s="443">
        <f t="shared" si="16"/>
        <v>0.32831751299401946</v>
      </c>
      <c r="BC5" s="443">
        <f t="shared" si="17"/>
        <v>0.5</v>
      </c>
      <c r="BD5" s="443">
        <f t="shared" si="18"/>
        <v>0.40542963899601675</v>
      </c>
      <c r="BE5" s="443">
        <f t="shared" si="19"/>
        <v>7.5263245435757381E-2</v>
      </c>
      <c r="BF5" s="443">
        <f t="shared" si="20"/>
        <v>0.51930711556822595</v>
      </c>
      <c r="BG5" s="443">
        <f t="shared" si="21"/>
        <v>0.12658425372679002</v>
      </c>
      <c r="BH5" s="443">
        <f t="shared" si="22"/>
        <v>0.87341574627320995</v>
      </c>
      <c r="BI5" s="471">
        <f t="shared" si="23"/>
        <v>0.33689805818253671</v>
      </c>
      <c r="BJ5" s="471">
        <f t="shared" si="24"/>
        <v>0.38395739895081843</v>
      </c>
      <c r="BK5" s="471">
        <f t="shared" si="62"/>
        <v>0.27874195244116623</v>
      </c>
      <c r="BL5" s="471">
        <f t="shared" si="63"/>
        <v>0.62464176454322673</v>
      </c>
      <c r="BM5" s="471">
        <f t="shared" si="25"/>
        <v>0.73213198757915698</v>
      </c>
      <c r="BN5" s="443">
        <f>+[18]GIS!P6</f>
        <v>212.67608328849502</v>
      </c>
      <c r="BO5" s="443">
        <f>+[18]GIS!S6</f>
        <v>93.47592414537705</v>
      </c>
      <c r="BP5" s="443">
        <f>+[18]GIS!T6</f>
        <v>1373.4109659111941</v>
      </c>
      <c r="BQ5" s="443">
        <f>+[18]GIS!U6</f>
        <v>34.16280906683405</v>
      </c>
      <c r="BR5" s="443">
        <f>+[18]GIS!V6</f>
        <v>306.96341684616453</v>
      </c>
      <c r="BS5" s="443">
        <f>+[18]GIS!W6</f>
        <v>655.91687091345625</v>
      </c>
      <c r="BT5" s="443">
        <f>+[18]GIS!X6</f>
        <v>6.9583705252182888</v>
      </c>
      <c r="BU5" s="443">
        <f>+[18]GIS!Y6</f>
        <v>7.2797995406137206</v>
      </c>
      <c r="BV5" s="443">
        <f>+[18]GIS!Z6</f>
        <v>149.60375092413167</v>
      </c>
      <c r="BW5" s="443">
        <f>+[18]GIS!AD6</f>
        <v>2840.4479911614849</v>
      </c>
      <c r="BX5" s="471">
        <f>+[18]GIS!M6</f>
        <v>0.60129356792866451</v>
      </c>
      <c r="BY5" s="471">
        <f>+VLOOKUP($B5,[16]Resum!$B:$L,2,FALSE)</f>
        <v>0.60305630102745744</v>
      </c>
      <c r="BZ5" s="471">
        <f>+VLOOKUP($B5,[16]Resum!$B:$L,3,FALSE)</f>
        <v>10</v>
      </c>
      <c r="CA5" s="471" t="str">
        <f>+VLOOKUP($B5,[16]Resum!$B:$L,4,FALSE)</f>
        <v>Vinyes</v>
      </c>
      <c r="CB5" s="471">
        <f>+VLOOKUP($B5,[16]Resum!$B:$L,5,FALSE)</f>
        <v>26835712.818239998</v>
      </c>
      <c r="CC5" s="471">
        <f>+VLOOKUP($B5,[16]Resum!$B:$L,6,FALSE)</f>
        <v>0.94476797490547537</v>
      </c>
      <c r="CD5" s="471">
        <f>+VLOOKUP($B5,[16]Resum!$B:$L,7,FALSE)</f>
        <v>325.64813180642437</v>
      </c>
      <c r="CE5" s="471">
        <f>+VLOOKUP($B5,[16]Resum!$B:$L,8,FALSE)</f>
        <v>13734132.056330001</v>
      </c>
      <c r="CF5" s="471">
        <f>+VLOOKUP($B5,[16]Resum!$B:$L,9,FALSE)</f>
        <v>1322</v>
      </c>
      <c r="CG5" s="471">
        <f>+VLOOKUP($B5,[16]Resum!$B:$L,10,FALSE)</f>
        <v>5.5216690000000002</v>
      </c>
      <c r="CH5" s="471">
        <f>+VLOOKUP($B5,[16]Resum!$B:$L,11,FALSE)</f>
        <v>52.034139000000003</v>
      </c>
      <c r="CI5" s="473">
        <f>+[18]GJha!D$51*BW5</f>
        <v>345148.51630201435</v>
      </c>
      <c r="CJ5" s="460">
        <f>+'LP09'!L6+'LP09'!M6+'LP09'!S6+'LP09'!T6+'LP09'!Z6+'LP09'!AA6+'LP09'!AI6+'LP09'!AP6+'LP09'!AV6</f>
        <v>92454.247051823535</v>
      </c>
      <c r="CK5" s="302">
        <f>+'LP09'!F6+'LP09'!Q6+'LP09'!X6</f>
        <v>140433.25421675731</v>
      </c>
      <c r="CL5" s="302">
        <f>+'LP09'!AG6</f>
        <v>58.078800000000001</v>
      </c>
      <c r="CM5" s="460">
        <f>+'LP09'!AL6+'LP09'!AN6+'LP09'!AU6</f>
        <v>4713.8789772534346</v>
      </c>
      <c r="CN5" s="461">
        <f>+'LP09'!G6+'LP09'!R6+'LP09'!Y6+'LP09'!N6</f>
        <v>42162.708187609751</v>
      </c>
      <c r="CO5" s="461">
        <f>+'LP09'!AL6</f>
        <v>4275.5259397892369</v>
      </c>
      <c r="CP5" s="465">
        <f>+'LP09'!K6+'LP09'!I6+'LP09'!J6-'LP09'!N6</f>
        <v>14989.562162201713</v>
      </c>
      <c r="CQ5" s="302">
        <f>+'LP09'!AG6</f>
        <v>58.078800000000001</v>
      </c>
      <c r="CR5" s="474">
        <f>+'LP09'!H6</f>
        <v>2115.4029254404227</v>
      </c>
      <c r="CS5" s="463">
        <f t="shared" si="26"/>
        <v>17163.043887642136</v>
      </c>
      <c r="CT5" s="475">
        <f>+'gan09'!Y8*'gan09'!Y$3+'gan09'!Z8*'gan09'!Z$3+'gan09'!AA8*'gan09'!AA$3+'gan09'!AB8*'gan09'!AB$3+'gan09'!AC8*'gan09'!AC$3+'gan09'!AD8*'gan09'!AD$3+'gan09'!AE8*'gan09'!AE$3</f>
        <v>31566.594323000001</v>
      </c>
      <c r="CU5" s="475">
        <f>+'gan09'!AF$3*'gan09'!AF8</f>
        <v>4124.25</v>
      </c>
      <c r="CV5" s="475">
        <f>+'gan09'!AG$3*'gan09'!AG8</f>
        <v>1041.2238491566266</v>
      </c>
      <c r="CW5" s="475">
        <f>+'gan09'!AH8*'gan09'!AH$3/1000</f>
        <v>8.9365175427155332</v>
      </c>
      <c r="CX5" s="476">
        <f>+'[18]ani,trade'!M52</f>
        <v>217.79172493505263</v>
      </c>
      <c r="CY5" s="477">
        <f t="shared" si="27"/>
        <v>36958.796414634387</v>
      </c>
      <c r="CZ5" s="475">
        <f>+'LP09'!BJ6</f>
        <v>118422.88708198354</v>
      </c>
      <c r="DA5" s="465">
        <f>+[18]EI!P5</f>
        <v>1544.3062318548778</v>
      </c>
      <c r="DB5" s="302">
        <f>+[18]EI!D5</f>
        <v>163.43315048160082</v>
      </c>
      <c r="DC5" s="302">
        <f>+[18]EI!U5</f>
        <v>405511.36963213794</v>
      </c>
      <c r="DD5" s="302">
        <f>+[18]EI!S5</f>
        <v>6107.6609992345857</v>
      </c>
      <c r="DE5" s="302">
        <f>+[18]EI!T5</f>
        <v>2934.6843569047182</v>
      </c>
      <c r="DF5" s="302">
        <f>+[18]EI!R5</f>
        <v>760.44447851321979</v>
      </c>
      <c r="DG5" s="466">
        <f>+[18]EI!M5</f>
        <v>183763.95604993415</v>
      </c>
      <c r="DH5" s="302">
        <f>+[18]EI!O5-DA5</f>
        <v>1229.0669681451218</v>
      </c>
      <c r="DI5" s="302">
        <f>+[18]EI!N5</f>
        <v>551.58918269006858</v>
      </c>
      <c r="DJ5" s="302">
        <f>+[18]EI!V5</f>
        <v>22539.428959758909</v>
      </c>
      <c r="DK5" s="463">
        <f t="shared" si="28"/>
        <v>625105.9400096552</v>
      </c>
      <c r="DL5" s="302">
        <f>+'LP09'!U6+'LP09'!AB6</f>
        <v>81165.580941505439</v>
      </c>
      <c r="DM5" s="302">
        <f>+'LP09'!BI6</f>
        <v>0</v>
      </c>
      <c r="DN5" s="460">
        <f>+'LP09'!AU6+'LP09'!AN6</f>
        <v>438.35303746419766</v>
      </c>
      <c r="DO5" s="478">
        <v>1</v>
      </c>
      <c r="DP5" s="469" t="s">
        <v>85</v>
      </c>
      <c r="DR5" s="443">
        <v>6.7329483762518487</v>
      </c>
      <c r="DS5" s="443">
        <f>+CY5/'gan09'!W8</f>
        <v>19.002078890313605</v>
      </c>
      <c r="DT5" s="443">
        <v>0.16554862222734326</v>
      </c>
      <c r="DU5" s="443">
        <v>0.55610243153296146</v>
      </c>
      <c r="DV5" s="443">
        <f t="shared" si="64"/>
        <v>9.3907622511437902E-2</v>
      </c>
      <c r="DW5" s="443">
        <f t="shared" si="65"/>
        <v>0.60129356792866451</v>
      </c>
    </row>
    <row r="6" spans="1:127">
      <c r="A6" s="1587">
        <f t="shared" si="29"/>
        <v>0.22798342875848138</v>
      </c>
      <c r="B6" s="467">
        <v>8164</v>
      </c>
      <c r="C6" s="468">
        <v>1</v>
      </c>
      <c r="D6" s="469" t="s">
        <v>88</v>
      </c>
      <c r="E6" s="118">
        <f t="shared" si="30"/>
        <v>1157.5517789653627</v>
      </c>
      <c r="F6" s="118">
        <f t="shared" si="31"/>
        <v>20454.183966938133</v>
      </c>
      <c r="G6" s="118">
        <f t="shared" si="32"/>
        <v>35608.55019800485</v>
      </c>
      <c r="H6" s="118">
        <f t="shared" si="33"/>
        <v>825.61247896847124</v>
      </c>
      <c r="I6" s="118">
        <f t="shared" si="34"/>
        <v>4806.5430671556924</v>
      </c>
      <c r="J6" s="118">
        <f t="shared" si="35"/>
        <v>20129.360184834615</v>
      </c>
      <c r="K6" s="118">
        <f t="shared" si="36"/>
        <v>28327.78913252386</v>
      </c>
      <c r="L6" s="470">
        <f t="shared" si="37"/>
        <v>0</v>
      </c>
      <c r="M6" s="118">
        <f>+CZ6+'LP09'!BK7</f>
        <v>15942.313652639037</v>
      </c>
      <c r="N6" s="118">
        <f t="shared" si="0"/>
        <v>6617.5602573430415</v>
      </c>
      <c r="O6" s="118">
        <f t="shared" si="38"/>
        <v>81824.249895901768</v>
      </c>
      <c r="P6" s="118">
        <f t="shared" si="39"/>
        <v>61370.065928963624</v>
      </c>
      <c r="Q6" s="118">
        <f t="shared" si="40"/>
        <v>25761.515730958778</v>
      </c>
      <c r="R6" s="118">
        <f t="shared" si="1"/>
        <v>133357.30829261779</v>
      </c>
      <c r="S6" s="118">
        <f t="shared" si="41"/>
        <v>33833.039832205577</v>
      </c>
      <c r="T6" s="118">
        <f t="shared" si="2"/>
        <v>22559.873909982078</v>
      </c>
      <c r="U6" s="118">
        <f t="shared" si="3"/>
        <v>112903.12432567963</v>
      </c>
      <c r="V6" s="118">
        <f t="shared" si="4"/>
        <v>16767.92613160751</v>
      </c>
      <c r="W6" s="118">
        <f t="shared" si="42"/>
        <v>94977.646415106763</v>
      </c>
      <c r="X6" s="118">
        <f t="shared" si="43"/>
        <v>698.7076325260274</v>
      </c>
      <c r="Y6" s="443">
        <f t="shared" si="44"/>
        <v>0.20449677365454449</v>
      </c>
      <c r="Z6" s="443">
        <f t="shared" si="45"/>
        <v>4.7489669316011485</v>
      </c>
      <c r="AA6" s="443">
        <f t="shared" si="46"/>
        <v>0.21369893121783975</v>
      </c>
      <c r="AB6" s="443">
        <f t="shared" si="47"/>
        <v>0.2076030516361129</v>
      </c>
      <c r="AC6" s="472">
        <f t="shared" si="48"/>
        <v>0.19559461077581933</v>
      </c>
      <c r="AD6" s="443">
        <f t="shared" si="49"/>
        <v>0.54099380650761375</v>
      </c>
      <c r="AE6" s="443">
        <f t="shared" si="50"/>
        <v>0.17684144151371847</v>
      </c>
      <c r="AF6" s="443">
        <f t="shared" si="51"/>
        <v>0.13523603158426378</v>
      </c>
      <c r="AG6" s="1209">
        <f t="shared" si="52"/>
        <v>29.831032498467565</v>
      </c>
      <c r="AH6" s="1209">
        <f t="shared" si="53"/>
        <v>6.2815835376663314</v>
      </c>
      <c r="AI6" s="1227">
        <f t="shared" si="54"/>
        <v>139.59373745327017</v>
      </c>
      <c r="AJ6" s="443">
        <f t="shared" si="55"/>
        <v>6.0204368468069558E-3</v>
      </c>
      <c r="AK6" s="443">
        <f t="shared" si="56"/>
        <v>0.48796431346535546</v>
      </c>
      <c r="AL6" s="443">
        <f t="shared" si="5"/>
        <v>0.7500229578277795</v>
      </c>
      <c r="AM6" s="443">
        <f t="shared" si="57"/>
        <v>0.31483961984048769</v>
      </c>
      <c r="AN6" s="443">
        <f t="shared" si="6"/>
        <v>0.24997704217222036</v>
      </c>
      <c r="AO6" s="443">
        <f t="shared" si="7"/>
        <v>0.84662119962666915</v>
      </c>
      <c r="AP6" s="443">
        <f t="shared" si="8"/>
        <v>0.15337880037333063</v>
      </c>
      <c r="AQ6" s="443">
        <f t="shared" si="9"/>
        <v>0.32799965064620462</v>
      </c>
      <c r="AR6" s="443">
        <f t="shared" si="58"/>
        <v>0.78137328544858309</v>
      </c>
      <c r="AS6" s="443">
        <f t="shared" si="10"/>
        <v>9.1773659696625251E-2</v>
      </c>
      <c r="AT6" s="443">
        <f t="shared" si="59"/>
        <v>0.218626714551417</v>
      </c>
      <c r="AU6" s="443">
        <f t="shared" si="60"/>
        <v>0.85148394934369709</v>
      </c>
      <c r="AV6" s="443">
        <f t="shared" si="11"/>
        <v>0.14851605065630299</v>
      </c>
      <c r="AW6" s="443">
        <f t="shared" si="12"/>
        <v>0.83728181898567433</v>
      </c>
      <c r="AX6" s="443">
        <f t="shared" si="13"/>
        <v>0.14206654474424013</v>
      </c>
      <c r="AY6" s="443">
        <f t="shared" si="14"/>
        <v>0.29333321115837296</v>
      </c>
      <c r="AZ6" s="443">
        <f t="shared" si="15"/>
        <v>0.70666678884162715</v>
      </c>
      <c r="BA6" s="443">
        <f t="shared" si="61"/>
        <v>0.28240833100635404</v>
      </c>
      <c r="BB6" s="443">
        <f t="shared" si="16"/>
        <v>0.2824083310063541</v>
      </c>
      <c r="BC6" s="443">
        <f t="shared" si="17"/>
        <v>0.5</v>
      </c>
      <c r="BD6" s="443">
        <f t="shared" si="18"/>
        <v>0.48667236340636161</v>
      </c>
      <c r="BE6" s="443">
        <f t="shared" si="19"/>
        <v>0.13400751920169646</v>
      </c>
      <c r="BF6" s="443">
        <f t="shared" si="20"/>
        <v>0.37932011739194177</v>
      </c>
      <c r="BG6" s="443">
        <f t="shared" si="21"/>
        <v>0.26105650592075924</v>
      </c>
      <c r="BH6" s="443">
        <f t="shared" si="22"/>
        <v>0.73894349407924076</v>
      </c>
      <c r="BI6" s="471">
        <f t="shared" si="23"/>
        <v>0.2752221984448715</v>
      </c>
      <c r="BJ6" s="471">
        <f t="shared" si="24"/>
        <v>0.3449475836274547</v>
      </c>
      <c r="BK6" s="471">
        <f t="shared" si="62"/>
        <v>0.28129308113777984</v>
      </c>
      <c r="BL6" s="471">
        <f t="shared" si="63"/>
        <v>0.58607617119111965</v>
      </c>
      <c r="BM6" s="471">
        <f t="shared" si="25"/>
        <v>0.82266913468931735</v>
      </c>
      <c r="BN6" s="443">
        <f>+[18]GIS!P7</f>
        <v>83.004531302027175</v>
      </c>
      <c r="BO6" s="443">
        <f>+[18]GIS!S7</f>
        <v>12.385882322183489</v>
      </c>
      <c r="BP6" s="443">
        <f>+[18]GIS!T7</f>
        <v>615.89198446706223</v>
      </c>
      <c r="BQ6" s="443">
        <f>+[18]GIS!U7</f>
        <v>22.115386088311379</v>
      </c>
      <c r="BR6" s="443">
        <f>+[18]GIS!V7</f>
        <v>36.274087585753691</v>
      </c>
      <c r="BS6" s="443">
        <f>+[18]GIS!W7</f>
        <v>126.94209704555249</v>
      </c>
      <c r="BT6" s="443">
        <f>+[18]GIS!X7</f>
        <v>0</v>
      </c>
      <c r="BU6" s="443">
        <f>+[18]GIS!Y7</f>
        <v>0.90720280858399804</v>
      </c>
      <c r="BV6" s="443">
        <f>+[18]GIS!Z7</f>
        <v>51.724565197606069</v>
      </c>
      <c r="BW6" s="443">
        <f>+[18]GIS!AD7</f>
        <v>949.24573681708057</v>
      </c>
      <c r="BX6" s="471">
        <f>+[18]GIS!M7</f>
        <v>0.47215886926937217</v>
      </c>
      <c r="BY6" s="471">
        <f>+VLOOKUP($B6,[16]Resum!$B:$L,2,FALSE)</f>
        <v>0.47389264082595872</v>
      </c>
      <c r="BZ6" s="471">
        <f>+VLOOKUP($B6,[16]Resum!$B:$L,3,FALSE)</f>
        <v>9</v>
      </c>
      <c r="CA6" s="471" t="str">
        <f>+VLOOKUP($B6,[16]Resum!$B:$L,4,FALSE)</f>
        <v>Vinyes</v>
      </c>
      <c r="CB6" s="471">
        <f>+VLOOKUP($B6,[16]Resum!$B:$L,5,FALSE)</f>
        <v>8966139.6880800016</v>
      </c>
      <c r="CC6" s="471">
        <f>+VLOOKUP($B6,[16]Resum!$B:$L,6,FALSE)</f>
        <v>0.9445541170576176</v>
      </c>
      <c r="CD6" s="471">
        <f>+VLOOKUP($B6,[16]Resum!$B:$L,7,FALSE)</f>
        <v>319.99491158020243</v>
      </c>
      <c r="CE6" s="471">
        <f>+VLOOKUP($B6,[16]Resum!$B:$L,8,FALSE)</f>
        <v>6158919.8446500003</v>
      </c>
      <c r="CF6" s="471">
        <f>+VLOOKUP($B6,[16]Resum!$B:$L,9,FALSE)</f>
        <v>439</v>
      </c>
      <c r="CG6" s="471">
        <f>+VLOOKUP($B6,[16]Resum!$B:$L,10,FALSE)</f>
        <v>4.8695969999999997</v>
      </c>
      <c r="CH6" s="471">
        <f>+VLOOKUP($B6,[16]Resum!$B:$L,11,FALSE)</f>
        <v>9.3847620000000003</v>
      </c>
      <c r="CI6" s="473">
        <f>+[18]GJha!D$51*BW6</f>
        <v>115344.7479721171</v>
      </c>
      <c r="CJ6" s="460">
        <f>+'LP09'!L7+'LP09'!M7+'LP09'!S7+'LP09'!T7+'LP09'!Z7+'LP09'!AA7+'LP09'!AI7+'LP09'!AP7+'LP09'!AV7</f>
        <v>20454.183966938133</v>
      </c>
      <c r="CK6" s="302">
        <f>+'LP09'!F7+'LP09'!Q7+'LP09'!X7</f>
        <v>60473.585833139368</v>
      </c>
      <c r="CL6" s="302">
        <f>+'LP09'!AG7</f>
        <v>2.6280000000000427</v>
      </c>
      <c r="CM6" s="460">
        <f>+'LP09'!AL7+'LP09'!AN7+'LP09'!AU7</f>
        <v>893.85209582425216</v>
      </c>
      <c r="CN6" s="461">
        <f>+'LP09'!G7+'LP09'!R7+'LP09'!Y7+'LP09'!N7</f>
        <v>19301.901321009915</v>
      </c>
      <c r="CO6" s="461">
        <f>+'LP09'!AL7</f>
        <v>827.45886382470201</v>
      </c>
      <c r="CP6" s="465">
        <f>+'LP09'!K7+'LP09'!I7+'LP09'!J7-'LP09'!N7</f>
        <v>4803.9150671556927</v>
      </c>
      <c r="CQ6" s="302">
        <f>+'LP09'!AG7</f>
        <v>2.6280000000000427</v>
      </c>
      <c r="CR6" s="474">
        <f>+'LP09'!H7</f>
        <v>825.61247896847124</v>
      </c>
      <c r="CS6" s="463">
        <f t="shared" si="26"/>
        <v>5632.1555461241633</v>
      </c>
      <c r="CT6" s="475">
        <f>+'gan09'!Y9*'gan09'!Y$3+'gan09'!Z9*'gan09'!Z$3+'gan09'!AA9*'gan09'!AA$3+'gan09'!AB9*'gan09'!AB$3+'gan09'!AC9*'gan09'!AC$3+'gan09'!AD9*'gan09'!AD$3+'gan09'!AE9*'gan09'!AE$3</f>
        <v>6587.8265860000001</v>
      </c>
      <c r="CU6" s="475">
        <f>+'gan09'!AF$3*'gan09'!AF9</f>
        <v>0</v>
      </c>
      <c r="CV6" s="475">
        <f>+'gan09'!AG$3*'gan09'!AG9</f>
        <v>0.5875649507119387</v>
      </c>
      <c r="CW6" s="475">
        <f>+'gan09'!AH9*'gan09'!AH$3/1000</f>
        <v>4.8148532672492506</v>
      </c>
      <c r="CX6" s="476">
        <f>+'[18]ani,trade'!M53</f>
        <v>24.331253125080725</v>
      </c>
      <c r="CY6" s="477">
        <f t="shared" si="27"/>
        <v>6617.5602573430415</v>
      </c>
      <c r="CZ6" s="475">
        <f>+'LP09'!BJ7</f>
        <v>15938.428549640257</v>
      </c>
      <c r="DA6" s="465">
        <f>+[18]EI!P6</f>
        <v>937.3417564086966</v>
      </c>
      <c r="DB6" s="302">
        <f>+[18]EI!D6</f>
        <v>63.785696281311978</v>
      </c>
      <c r="DC6" s="302">
        <f>+[18]EI!U6</f>
        <v>91240.862540685688</v>
      </c>
      <c r="DD6" s="302">
        <f>+[18]EI!S6</f>
        <v>2493.9669273060586</v>
      </c>
      <c r="DE6" s="302">
        <f>+[18]EI!T6</f>
        <v>1242.8169471150152</v>
      </c>
      <c r="DF6" s="302">
        <f>+[18]EI!R6</f>
        <v>156.42432627535413</v>
      </c>
      <c r="DG6" s="466">
        <f>+[18]EI!M6</f>
        <v>28013.611765415786</v>
      </c>
      <c r="DH6" s="302">
        <f>+[18]EI!O6-DA6</f>
        <v>308.15264359130322</v>
      </c>
      <c r="DI6" s="302">
        <f>+[18]EI!N6</f>
        <v>6.0247235167695647</v>
      </c>
      <c r="DJ6" s="302">
        <f>+[18]EI!V6</f>
        <v>698.7076325260274</v>
      </c>
      <c r="DK6" s="463">
        <f t="shared" si="28"/>
        <v>125161.694959122</v>
      </c>
      <c r="DL6" s="302">
        <f>+'LP09'!U7+'LP09'!AB7</f>
        <v>35542.156966005299</v>
      </c>
      <c r="DM6" s="302">
        <f>+'LP09'!BI7</f>
        <v>0</v>
      </c>
      <c r="DN6" s="460">
        <f>+'LP09'!AU7+'LP09'!AN7</f>
        <v>66.393231999550139</v>
      </c>
      <c r="DO6" s="478">
        <v>1</v>
      </c>
      <c r="DP6" s="469" t="s">
        <v>88</v>
      </c>
      <c r="DR6" s="443">
        <v>4.0961702013961654</v>
      </c>
      <c r="DS6" s="443">
        <f>+CY6/'gan09'!W9</f>
        <v>22.666914167396392</v>
      </c>
      <c r="DT6" s="443">
        <v>0.19534469711707531</v>
      </c>
      <c r="DU6" s="443">
        <v>0.91368325866250155</v>
      </c>
      <c r="DV6" s="443">
        <f t="shared" si="64"/>
        <v>7.7418100198071382E-2</v>
      </c>
      <c r="DW6" s="443">
        <f t="shared" si="65"/>
        <v>0.47215886926937217</v>
      </c>
    </row>
    <row r="7" spans="1:127" s="479" customFormat="1">
      <c r="A7" s="1587">
        <f t="shared" si="29"/>
        <v>0.2201200824055933</v>
      </c>
      <c r="B7" s="467">
        <v>8085</v>
      </c>
      <c r="C7" s="468">
        <v>1</v>
      </c>
      <c r="D7" s="469" t="s">
        <v>91</v>
      </c>
      <c r="E7" s="118">
        <f t="shared" si="30"/>
        <v>2036.9430896668009</v>
      </c>
      <c r="F7" s="118">
        <f t="shared" si="31"/>
        <v>140335.34376385226</v>
      </c>
      <c r="G7" s="118">
        <f t="shared" si="32"/>
        <v>104925.57372101139</v>
      </c>
      <c r="H7" s="118">
        <f t="shared" si="33"/>
        <v>2548.6695068778154</v>
      </c>
      <c r="I7" s="118">
        <f t="shared" si="34"/>
        <v>14869.501308520512</v>
      </c>
      <c r="J7" s="118">
        <f t="shared" si="35"/>
        <v>63758.023199963041</v>
      </c>
      <c r="K7" s="118">
        <f t="shared" si="36"/>
        <v>195033.52117529279</v>
      </c>
      <c r="L7" s="470">
        <f t="shared" si="37"/>
        <v>0</v>
      </c>
      <c r="M7" s="118">
        <f>+CZ7+'LP09'!BK8</f>
        <v>108027.83126758099</v>
      </c>
      <c r="N7" s="118">
        <f t="shared" si="0"/>
        <v>43668.286433231107</v>
      </c>
      <c r="O7" s="118">
        <f t="shared" si="38"/>
        <v>326437.11150022503</v>
      </c>
      <c r="P7" s="118">
        <f t="shared" si="39"/>
        <v>186101.76773637277</v>
      </c>
      <c r="Q7" s="118">
        <f t="shared" si="40"/>
        <v>81176.194015361369</v>
      </c>
      <c r="R7" s="118">
        <f t="shared" si="1"/>
        <v>652386.21680943016</v>
      </c>
      <c r="S7" s="118">
        <f t="shared" si="41"/>
        <v>213253.42864490917</v>
      </c>
      <c r="T7" s="118">
        <f t="shared" si="2"/>
        <v>151696.11770081209</v>
      </c>
      <c r="U7" s="118">
        <f t="shared" si="3"/>
        <v>512050.87304557784</v>
      </c>
      <c r="V7" s="118">
        <f t="shared" si="4"/>
        <v>110576.50077445881</v>
      </c>
      <c r="W7" s="118">
        <f t="shared" si="42"/>
        <v>399437.42918145226</v>
      </c>
      <c r="X7" s="118">
        <f t="shared" si="43"/>
        <v>3350.4061610958906</v>
      </c>
      <c r="Y7" s="443">
        <f t="shared" si="44"/>
        <v>0.17403273051959139</v>
      </c>
      <c r="Z7" s="443">
        <f t="shared" si="45"/>
        <v>6.1674851378897486</v>
      </c>
      <c r="AA7" s="443">
        <f t="shared" si="46"/>
        <v>0.17908614368340667</v>
      </c>
      <c r="AB7" s="443">
        <f t="shared" si="47"/>
        <v>0.15780788867729204</v>
      </c>
      <c r="AC7" s="472">
        <f t="shared" si="48"/>
        <v>0.20477179059073275</v>
      </c>
      <c r="AD7" s="443">
        <f t="shared" si="49"/>
        <v>0.43087647973207982</v>
      </c>
      <c r="AE7" s="443">
        <f t="shared" si="50"/>
        <v>0.1417959799749276</v>
      </c>
      <c r="AF7" s="443">
        <f t="shared" si="51"/>
        <v>0.18523383761444129</v>
      </c>
      <c r="AG7" s="1209">
        <f t="shared" si="52"/>
        <v>30.057615815232385</v>
      </c>
      <c r="AH7" s="1209">
        <f t="shared" si="53"/>
        <v>4.8735611263291707</v>
      </c>
      <c r="AI7" s="1227">
        <f t="shared" si="54"/>
        <v>167.83886903259835</v>
      </c>
      <c r="AJ7" s="443">
        <f t="shared" si="55"/>
        <v>2.5368282888692533E-3</v>
      </c>
      <c r="AK7" s="443">
        <f t="shared" si="56"/>
        <v>0.4915557520055171</v>
      </c>
      <c r="AL7" s="443">
        <f t="shared" si="5"/>
        <v>0.57009990953876111</v>
      </c>
      <c r="AM7" s="443">
        <f t="shared" si="57"/>
        <v>0.24867330078463035</v>
      </c>
      <c r="AN7" s="443">
        <f t="shared" si="6"/>
        <v>0.42990009046123889</v>
      </c>
      <c r="AO7" s="443">
        <f t="shared" si="7"/>
        <v>0.78488916511728524</v>
      </c>
      <c r="AP7" s="443">
        <f t="shared" si="8"/>
        <v>0.21511083488271474</v>
      </c>
      <c r="AQ7" s="443">
        <f t="shared" si="9"/>
        <v>0.34259762266353699</v>
      </c>
      <c r="AR7" s="443">
        <f t="shared" si="58"/>
        <v>0.78542759947451835</v>
      </c>
      <c r="AS7" s="443">
        <f t="shared" si="10"/>
        <v>9.3594870308123482E-2</v>
      </c>
      <c r="AT7" s="443">
        <f t="shared" si="59"/>
        <v>0.21457240052548165</v>
      </c>
      <c r="AU7" s="443">
        <f t="shared" si="60"/>
        <v>0.78405172885113639</v>
      </c>
      <c r="AV7" s="443">
        <f t="shared" si="11"/>
        <v>0.21594827114886367</v>
      </c>
      <c r="AW7" s="443">
        <f t="shared" si="12"/>
        <v>0.91456218272600642</v>
      </c>
      <c r="AX7" s="443">
        <f t="shared" si="13"/>
        <v>6.9726903820523781E-2</v>
      </c>
      <c r="AY7" s="443">
        <f t="shared" si="14"/>
        <v>0.28786686894227176</v>
      </c>
      <c r="AZ7" s="443">
        <f t="shared" si="15"/>
        <v>0.71213313105772824</v>
      </c>
      <c r="BA7" s="443">
        <f t="shared" si="61"/>
        <v>0.33928669562293456</v>
      </c>
      <c r="BB7" s="443">
        <f t="shared" si="16"/>
        <v>0.33928669562293468</v>
      </c>
      <c r="BC7" s="443">
        <f t="shared" si="17"/>
        <v>0.5</v>
      </c>
      <c r="BD7" s="443">
        <f t="shared" si="18"/>
        <v>0.52801050922786286</v>
      </c>
      <c r="BE7" s="443">
        <f t="shared" si="19"/>
        <v>6.5535716059758123E-2</v>
      </c>
      <c r="BF7" s="443">
        <f t="shared" si="20"/>
        <v>0.40645377471237909</v>
      </c>
      <c r="BG7" s="443">
        <f t="shared" si="21"/>
        <v>0.13884994759639016</v>
      </c>
      <c r="BH7" s="443">
        <f t="shared" si="22"/>
        <v>0.86115005240360987</v>
      </c>
      <c r="BI7" s="471">
        <f t="shared" si="23"/>
        <v>0.33932432052409234</v>
      </c>
      <c r="BJ7" s="471">
        <f t="shared" si="24"/>
        <v>0.35813942948890981</v>
      </c>
      <c r="BK7" s="471">
        <f t="shared" si="62"/>
        <v>0.3172764672112704</v>
      </c>
      <c r="BL7" s="471">
        <f t="shared" si="63"/>
        <v>0.63345195028190204</v>
      </c>
      <c r="BM7" s="471">
        <f t="shared" si="25"/>
        <v>0.69156448107382684</v>
      </c>
      <c r="BN7" s="443">
        <f>+[18]GIS!P8</f>
        <v>256.2353685914195</v>
      </c>
      <c r="BO7" s="443">
        <f>+[18]GIS!S8</f>
        <v>51.850001113052869</v>
      </c>
      <c r="BP7" s="443">
        <f>+[18]GIS!T8</f>
        <v>1800.3549496953503</v>
      </c>
      <c r="BQ7" s="443">
        <f>+[18]GIS!U8</f>
        <v>98.447597222118276</v>
      </c>
      <c r="BR7" s="443">
        <f>+[18]GIS!V8</f>
        <v>344.69944563867466</v>
      </c>
      <c r="BS7" s="443">
        <f>+[18]GIS!W8</f>
        <v>1022.4256364268383</v>
      </c>
      <c r="BT7" s="443">
        <f>+[18]GIS!X8</f>
        <v>0</v>
      </c>
      <c r="BU7" s="443">
        <f>+[18]GIS!Y8</f>
        <v>11.557790578932767</v>
      </c>
      <c r="BV7" s="443">
        <f>+[18]GIS!Z8</f>
        <v>158.84017988729323</v>
      </c>
      <c r="BW7" s="443">
        <f>+[18]GIS!AD8</f>
        <v>3744.4109691536805</v>
      </c>
      <c r="BX7" s="471">
        <f>+[18]GIS!M8</f>
        <v>0.59055214122865063</v>
      </c>
      <c r="BY7" s="471">
        <f>+VLOOKUP($B7,[16]Resum!$B:$L,2,FALSE)</f>
        <v>0.59675244393483318</v>
      </c>
      <c r="BZ7" s="471">
        <f>+VLOOKUP($B7,[16]Resum!$B:$L,3,FALSE)</f>
        <v>9</v>
      </c>
      <c r="CA7" s="471" t="str">
        <f>+VLOOKUP($B7,[16]Resum!$B:$L,4,FALSE)</f>
        <v>Vinyes</v>
      </c>
      <c r="CB7" s="471">
        <f>+VLOOKUP($B7,[16]Resum!$B:$L,5,FALSE)</f>
        <v>35740129.990899995</v>
      </c>
      <c r="CC7" s="471">
        <f>+VLOOKUP($B7,[16]Resum!$B:$L,6,FALSE)</f>
        <v>0.95449271678242209</v>
      </c>
      <c r="CD7" s="471">
        <f>+VLOOKUP($B7,[16]Resum!$B:$L,7,FALSE)</f>
        <v>353.6879253304437</v>
      </c>
      <c r="CE7" s="471">
        <f>+VLOOKUP($B7,[16]Resum!$B:$L,8,FALSE)</f>
        <v>18003549.497039992</v>
      </c>
      <c r="CF7" s="471">
        <f>+VLOOKUP($B7,[16]Resum!$B:$L,9,FALSE)</f>
        <v>1915</v>
      </c>
      <c r="CG7" s="471">
        <f>+VLOOKUP($B7,[16]Resum!$B:$L,10,FALSE)</f>
        <v>5.9976580000000004</v>
      </c>
      <c r="CH7" s="471">
        <f>+VLOOKUP($B7,[16]Resum!$B:$L,11,FALSE)</f>
        <v>39.002918000000001</v>
      </c>
      <c r="CI7" s="473">
        <f>+[18]GJha!D$51*BW7</f>
        <v>454990.86568380205</v>
      </c>
      <c r="CJ7" s="460">
        <f>+'LP09'!L8+'LP09'!M8+'LP09'!S8+'LP09'!T8+'LP09'!Z8+'LP09'!AA8+'LP09'!AI8+'LP09'!AP8+'LP09'!AV8</f>
        <v>140335.34376385226</v>
      </c>
      <c r="CK7" s="302">
        <f>+'LP09'!F8+'LP09'!Q8+'LP09'!X8</f>
        <v>178757.80375444275</v>
      </c>
      <c r="CL7" s="302">
        <f>+'LP09'!AG8</f>
        <v>102.75480000000016</v>
      </c>
      <c r="CM7" s="460">
        <f>+'LP09'!AL8+'LP09'!AN8+'LP09'!AU8</f>
        <v>7241.2091819300149</v>
      </c>
      <c r="CN7" s="461">
        <f>+'LP09'!G8+'LP09'!R8+'LP09'!Y8+'LP09'!N8</f>
        <v>57093.44797115292</v>
      </c>
      <c r="CO7" s="461">
        <f>+'LP09'!AL8</f>
        <v>6664.5752288101203</v>
      </c>
      <c r="CP7" s="465">
        <f>+'LP09'!K8+'LP09'!I8+'LP09'!J8-'LP09'!N8</f>
        <v>14766.746508520511</v>
      </c>
      <c r="CQ7" s="302">
        <f>+'LP09'!AG8</f>
        <v>102.75480000000016</v>
      </c>
      <c r="CR7" s="474">
        <f>+'LP09'!H8</f>
        <v>2548.6695068778154</v>
      </c>
      <c r="CS7" s="463">
        <f t="shared" si="26"/>
        <v>17418.170815398327</v>
      </c>
      <c r="CT7" s="475">
        <f>+'gan09'!Y10*'gan09'!Y$3+'gan09'!Z10*'gan09'!Z$3+'gan09'!AA10*'gan09'!AA$3+'gan09'!AB10*'gan09'!AB$3+'gan09'!AC10*'gan09'!AC$3+'gan09'!AD10*'gan09'!AD$3+'gan09'!AE10*'gan09'!AE$3</f>
        <v>42022.95768</v>
      </c>
      <c r="CU7" s="475">
        <f>+'gan09'!AF$3*'gan09'!AF10</f>
        <v>0</v>
      </c>
      <c r="CV7" s="475">
        <f>+'gan09'!AG$3*'gan09'!AG10</f>
        <v>1645.3287532311062</v>
      </c>
      <c r="CW7" s="475">
        <f>+'gan09'!AH10*'gan09'!AH$3/1000</f>
        <v>0</v>
      </c>
      <c r="CX7" s="476">
        <f>+'[18]ani,trade'!M54</f>
        <v>0</v>
      </c>
      <c r="CY7" s="477">
        <f t="shared" si="27"/>
        <v>43668.286433231107</v>
      </c>
      <c r="CZ7" s="475">
        <f>+'LP09'!BJ8</f>
        <v>108027.83126758099</v>
      </c>
      <c r="DA7" s="465">
        <f>+[18]EI!P7</f>
        <v>1665.5896038955564</v>
      </c>
      <c r="DB7" s="302">
        <f>+[18]EI!D7</f>
        <v>196.90673679044249</v>
      </c>
      <c r="DC7" s="302">
        <f>+[18]EI!U7</f>
        <v>388294.37816828018</v>
      </c>
      <c r="DD7" s="302">
        <f>+[18]EI!S7</f>
        <v>7458.9933618615232</v>
      </c>
      <c r="DE7" s="302">
        <f>+[18]EI!T7</f>
        <v>3684.0576513105852</v>
      </c>
      <c r="DF7" s="302">
        <f>+[18]EI!R7</f>
        <v>174.44674898080223</v>
      </c>
      <c r="DG7" s="466">
        <f>+[18]EI!M7</f>
        <v>193892.45331501332</v>
      </c>
      <c r="DH7" s="302">
        <f>+[18]EI!O7-DA7</f>
        <v>1140.7731961044435</v>
      </c>
      <c r="DI7" s="302">
        <f>+[18]EI!N7</f>
        <v>0.29466417500603853</v>
      </c>
      <c r="DJ7" s="302">
        <f>+[18]EI!V7</f>
        <v>3350.4061610958906</v>
      </c>
      <c r="DK7" s="463">
        <f t="shared" si="28"/>
        <v>599858.29960750777</v>
      </c>
      <c r="DL7" s="302">
        <f>+'LP09'!U8+'LP09'!AB8</f>
        <v>104348.9397678915</v>
      </c>
      <c r="DM7" s="302">
        <f>+'LP09'!BI8</f>
        <v>0</v>
      </c>
      <c r="DN7" s="460">
        <f>+'LP09'!AU8+'LP09'!AN8</f>
        <v>576.63395311989427</v>
      </c>
      <c r="DO7" s="478">
        <v>1</v>
      </c>
      <c r="DP7" s="469" t="s">
        <v>91</v>
      </c>
      <c r="DR7" s="479">
        <v>4.839039619045808</v>
      </c>
      <c r="DS7" s="443">
        <f>+CY7/'gan09'!W10</f>
        <v>36.083975948496388</v>
      </c>
      <c r="DT7" s="479">
        <v>0.20466398778512407</v>
      </c>
      <c r="DU7" s="443">
        <v>0.99287299049318911</v>
      </c>
      <c r="DV7" s="443">
        <f t="shared" si="64"/>
        <v>0.10765962165474879</v>
      </c>
      <c r="DW7" s="443">
        <f t="shared" si="65"/>
        <v>0.59055214122865063</v>
      </c>
    </row>
    <row r="8" spans="1:127">
      <c r="A8" s="1587">
        <f t="shared" si="29"/>
        <v>0.47165647415164907</v>
      </c>
      <c r="B8" s="467">
        <v>8091</v>
      </c>
      <c r="C8" s="468">
        <v>1</v>
      </c>
      <c r="D8" s="469" t="s">
        <v>95</v>
      </c>
      <c r="E8" s="118">
        <f t="shared" si="30"/>
        <v>1783.8649622817798</v>
      </c>
      <c r="F8" s="118">
        <f t="shared" si="31"/>
        <v>150831.64362148772</v>
      </c>
      <c r="G8" s="118">
        <f t="shared" si="32"/>
        <v>31597.350116899059</v>
      </c>
      <c r="H8" s="118">
        <f t="shared" si="33"/>
        <v>1175.8849090173735</v>
      </c>
      <c r="I8" s="118">
        <f t="shared" si="34"/>
        <v>84.536103698423176</v>
      </c>
      <c r="J8" s="118">
        <f t="shared" si="35"/>
        <v>32613.552165895035</v>
      </c>
      <c r="K8" s="118">
        <f t="shared" si="36"/>
        <v>55.89621980345553</v>
      </c>
      <c r="L8" s="470">
        <f t="shared" si="37"/>
        <v>0</v>
      </c>
      <c r="M8" s="118">
        <f>+CZ8+'LP09'!BK9</f>
        <v>47.960752198975825</v>
      </c>
      <c r="N8" s="118">
        <f t="shared" si="0"/>
        <v>27.399338970427159</v>
      </c>
      <c r="O8" s="118">
        <f t="shared" si="38"/>
        <v>216302.9669169976</v>
      </c>
      <c r="P8" s="118">
        <f t="shared" si="39"/>
        <v>65471.323295509894</v>
      </c>
      <c r="Q8" s="118">
        <f t="shared" si="40"/>
        <v>33873.973178610831</v>
      </c>
      <c r="R8" s="118">
        <f t="shared" si="1"/>
        <v>233864.45280766225</v>
      </c>
      <c r="S8" s="118">
        <f t="shared" si="41"/>
        <v>142.62783035119378</v>
      </c>
      <c r="T8" s="118">
        <f t="shared" si="2"/>
        <v>75.360091169402978</v>
      </c>
      <c r="U8" s="118">
        <f t="shared" si="3"/>
        <v>83032.809186174549</v>
      </c>
      <c r="V8" s="118">
        <f t="shared" si="4"/>
        <v>1223.8456612163493</v>
      </c>
      <c r="W8" s="118">
        <f t="shared" si="42"/>
        <v>80025.098562676416</v>
      </c>
      <c r="X8" s="118">
        <f t="shared" si="43"/>
        <v>2.1955068493150689</v>
      </c>
      <c r="Y8" s="443">
        <f t="shared" si="44"/>
        <v>0.39266140356618723</v>
      </c>
      <c r="Z8" s="443">
        <f t="shared" si="45"/>
        <v>25.896863964949969</v>
      </c>
      <c r="AA8" s="443">
        <f t="shared" si="46"/>
        <v>0.398706798535094</v>
      </c>
      <c r="AB8" s="443">
        <f t="shared" si="47"/>
        <v>0.39300610631160027</v>
      </c>
      <c r="AC8" s="472">
        <f t="shared" si="48"/>
        <v>0.19210373531562194</v>
      </c>
      <c r="AD8" s="443">
        <f t="shared" si="49"/>
        <v>0.92453317067770591</v>
      </c>
      <c r="AE8" s="443">
        <f t="shared" si="50"/>
        <v>0.13951561931330619</v>
      </c>
      <c r="AF8" s="443">
        <f t="shared" si="51"/>
        <v>0.64469230220690787</v>
      </c>
      <c r="AG8" s="1209">
        <f t="shared" si="52"/>
        <v>13.925159286346707</v>
      </c>
      <c r="AH8" s="1209">
        <f t="shared" si="53"/>
        <v>0.53771604566458975</v>
      </c>
      <c r="AI8" s="1227">
        <f t="shared" si="54"/>
        <v>34.925813498816019</v>
      </c>
      <c r="AJ8" s="443">
        <f t="shared" si="55"/>
        <v>1.0902625369025486E-2</v>
      </c>
      <c r="AK8" s="443">
        <f t="shared" si="56"/>
        <v>0.48110310214707352</v>
      </c>
      <c r="AL8" s="443">
        <f t="shared" si="5"/>
        <v>0.30268342699447737</v>
      </c>
      <c r="AM8" s="443">
        <f t="shared" si="57"/>
        <v>0.15660429286487487</v>
      </c>
      <c r="AN8" s="443">
        <f t="shared" si="6"/>
        <v>0.69731657300552274</v>
      </c>
      <c r="AO8" s="443">
        <f t="shared" si="7"/>
        <v>0.35504672980148649</v>
      </c>
      <c r="AP8" s="443">
        <f t="shared" si="8"/>
        <v>0.64495327019851356</v>
      </c>
      <c r="AQ8" s="443">
        <f t="shared" si="9"/>
        <v>0.49813491654493125</v>
      </c>
      <c r="AR8" s="443">
        <f t="shared" si="58"/>
        <v>0.96279087173890576</v>
      </c>
      <c r="AS8" s="443">
        <f t="shared" si="10"/>
        <v>1.9251497438455438E-2</v>
      </c>
      <c r="AT8" s="443">
        <f t="shared" si="59"/>
        <v>3.7209128261094244E-2</v>
      </c>
      <c r="AU8" s="443">
        <f t="shared" si="60"/>
        <v>0.98526069787097925</v>
      </c>
      <c r="AV8" s="443">
        <f t="shared" si="11"/>
        <v>1.4739302129020667E-2</v>
      </c>
      <c r="AW8" s="443">
        <f t="shared" si="12"/>
        <v>0.39190261582064151</v>
      </c>
      <c r="AX8" s="443">
        <f t="shared" si="13"/>
        <v>0.59270412716977583</v>
      </c>
      <c r="AY8" s="443">
        <f t="shared" si="14"/>
        <v>0.36357889892722944</v>
      </c>
      <c r="AZ8" s="443">
        <f t="shared" si="15"/>
        <v>0.63642110107277072</v>
      </c>
      <c r="BA8" s="443">
        <f t="shared" si="61"/>
        <v>0.4269604329351987</v>
      </c>
      <c r="BB8" s="443">
        <f t="shared" si="16"/>
        <v>0.42696043293519881</v>
      </c>
      <c r="BC8" s="443">
        <f t="shared" si="17"/>
        <v>0.5</v>
      </c>
      <c r="BD8" s="443">
        <f t="shared" si="18"/>
        <v>0.99140014758383432</v>
      </c>
      <c r="BE8" s="443">
        <f t="shared" si="19"/>
        <v>8.2846115577712189E-3</v>
      </c>
      <c r="BF8" s="443">
        <f t="shared" si="20"/>
        <v>3.1524085839453476E-4</v>
      </c>
      <c r="BG8" s="443">
        <f t="shared" si="21"/>
        <v>0.9633434571735261</v>
      </c>
      <c r="BH8" s="443">
        <f t="shared" si="22"/>
        <v>3.6656542826473869E-2</v>
      </c>
      <c r="BI8" s="471">
        <f t="shared" si="23"/>
        <v>0.66569779585639588</v>
      </c>
      <c r="BJ8" s="471">
        <f t="shared" si="24"/>
        <v>3.8900147967798601E-2</v>
      </c>
      <c r="BK8" s="471">
        <f t="shared" si="62"/>
        <v>0.33953375668823316</v>
      </c>
      <c r="BL8" s="471">
        <f t="shared" si="63"/>
        <v>0.61530131509202968</v>
      </c>
      <c r="BM8" s="471">
        <f t="shared" si="25"/>
        <v>0.53517706065439985</v>
      </c>
      <c r="BN8" s="443">
        <f>+[18]GIS!P9</f>
        <v>118.21984069337364</v>
      </c>
      <c r="BO8" s="443">
        <f>+[18]GIS!S9</f>
        <v>85.9163179703841</v>
      </c>
      <c r="BP8" s="443">
        <f>+[18]GIS!T9</f>
        <v>498.56283455176839</v>
      </c>
      <c r="BQ8" s="443">
        <f>+[18]GIS!U9</f>
        <v>114.28143830450318</v>
      </c>
      <c r="BR8" s="443">
        <f>+[18]GIS!V9</f>
        <v>351.2633854656118</v>
      </c>
      <c r="BS8" s="443">
        <f>+[18]GIS!W9</f>
        <v>1175.7833380120867</v>
      </c>
      <c r="BT8" s="443">
        <f>+[18]GIS!X9</f>
        <v>13.773838132626988</v>
      </c>
      <c r="BU8" s="443">
        <f>+[18]GIS!Y9</f>
        <v>26.409790333510614</v>
      </c>
      <c r="BV8" s="443">
        <f>+[18]GIS!Z9</f>
        <v>286.24715455713363</v>
      </c>
      <c r="BW8" s="443">
        <f>+[18]GIS!AD9</f>
        <v>2670.4579380209989</v>
      </c>
      <c r="BX8" s="471">
        <f>+[18]GIS!M9</f>
        <v>0.60005198450847064</v>
      </c>
      <c r="BY8" s="471">
        <f>+VLOOKUP($B8,[16]Resum!$B:$L,2,FALSE)</f>
        <v>0.61062972607741917</v>
      </c>
      <c r="BZ8" s="471">
        <f>+VLOOKUP($B8,[16]Resum!$B:$L,3,FALSE)</f>
        <v>10</v>
      </c>
      <c r="CA8" s="471" t="str">
        <f>+VLOOKUP($B8,[16]Resum!$B:$L,4,FALSE)</f>
        <v>Bosc</v>
      </c>
      <c r="CB8" s="471">
        <f>+VLOOKUP($B8,[16]Resum!$B:$L,5,FALSE)</f>
        <v>23578009.931219995</v>
      </c>
      <c r="CC8" s="471">
        <f>+VLOOKUP($B8,[16]Resum!$B:$L,6,FALSE)</f>
        <v>0.88292010128933662</v>
      </c>
      <c r="CD8" s="471">
        <f>+VLOOKUP($B8,[16]Resum!$B:$L,7,FALSE)</f>
        <v>379.18595411104059</v>
      </c>
      <c r="CE8" s="471">
        <f>+VLOOKUP($B8,[16]Resum!$B:$L,8,FALSE)</f>
        <v>11757833.380109999</v>
      </c>
      <c r="CF8" s="471">
        <f>+VLOOKUP($B8,[16]Resum!$B:$L,9,FALSE)</f>
        <v>1360</v>
      </c>
      <c r="CG8" s="471">
        <f>+VLOOKUP($B8,[16]Resum!$B:$L,10,FALSE)</f>
        <v>5.0946730000000002</v>
      </c>
      <c r="CH8" s="471">
        <f>+VLOOKUP($B8,[16]Resum!$B:$L,11,FALSE)</f>
        <v>30.109055000000001</v>
      </c>
      <c r="CI8" s="473">
        <f>+[18]GJha!D$51*BW8</f>
        <v>324492.68496480765</v>
      </c>
      <c r="CJ8" s="460">
        <f>+'LP09'!L9+'LP09'!M9+'LP09'!S9+'LP09'!T9+'LP09'!Z9+'LP09'!AA9+'LP09'!AI9+'LP09'!AP9+'LP09'!AV9</f>
        <v>150831.64362148772</v>
      </c>
      <c r="CK8" s="302">
        <f>+'LP09'!F9+'LP09'!Q9+'LP09'!X9</f>
        <v>57179.962366691587</v>
      </c>
      <c r="CL8" s="302">
        <f>+'LP09'!AG9</f>
        <v>0</v>
      </c>
      <c r="CM8" s="460">
        <f>+'LP09'!AL9+'LP09'!AN9+'LP09'!AU9</f>
        <v>8291.3609288183034</v>
      </c>
      <c r="CN8" s="461">
        <f>+'LP09'!G9+'LP09'!R9+'LP09'!Y9+'LP09'!N9</f>
        <v>24949.330700998544</v>
      </c>
      <c r="CO8" s="461">
        <f>+'LP09'!AL9</f>
        <v>7664.2214648964909</v>
      </c>
      <c r="CP8" s="465">
        <f>+'LP09'!K9+'LP09'!I9+'LP09'!J9-'LP09'!N9</f>
        <v>84.536103698423176</v>
      </c>
      <c r="CQ8" s="302">
        <f>+'LP09'!AG9</f>
        <v>0</v>
      </c>
      <c r="CR8" s="474">
        <f>+'LP09'!H9</f>
        <v>1175.8849090173735</v>
      </c>
      <c r="CS8" s="463">
        <f t="shared" si="26"/>
        <v>1260.4210127157967</v>
      </c>
      <c r="CT8" s="475">
        <f>+'gan09'!Y11*'gan09'!Y$3+'gan09'!Z11*'gan09'!Z$3+'gan09'!AA11*'gan09'!AA$3+'gan09'!AB11*'gan09'!AB$3+'gan09'!AC11*'gan09'!AC$3+'gan09'!AD11*'gan09'!AD$3+'gan09'!AE11*'gan09'!AE$3</f>
        <v>27.046799999999998</v>
      </c>
      <c r="CU8" s="475">
        <f>+'gan09'!AF$3*'gan09'!AF11</f>
        <v>0</v>
      </c>
      <c r="CV8" s="475">
        <f>+'gan09'!AG$3*'gan09'!AG11</f>
        <v>0.3525389704271632</v>
      </c>
      <c r="CW8" s="475">
        <f>+'gan09'!AH11*'gan09'!AH$3/1000</f>
        <v>0</v>
      </c>
      <c r="CX8" s="476">
        <f>+'[18]ani,trade'!M55</f>
        <v>0</v>
      </c>
      <c r="CY8" s="477">
        <f t="shared" si="27"/>
        <v>27.399338970427159</v>
      </c>
      <c r="CZ8" s="475">
        <f>+'LP09'!BJ9</f>
        <v>47.960752198975825</v>
      </c>
      <c r="DA8" s="465">
        <f>+[18]EI!P8</f>
        <v>971.71923799654439</v>
      </c>
      <c r="DB8" s="302">
        <f>+[18]EI!D8</f>
        <v>90.847267427536863</v>
      </c>
      <c r="DC8" s="302">
        <f>+[18]EI!U8</f>
        <v>76042.584350926802</v>
      </c>
      <c r="DD8" s="302">
        <f>+[18]EI!S8</f>
        <v>2754.6949660709734</v>
      </c>
      <c r="DE8" s="302">
        <f>+[18]EI!T8</f>
        <v>1227.8192456786319</v>
      </c>
      <c r="DF8" s="302">
        <f>+[18]EI!R8</f>
        <v>721.29845685769851</v>
      </c>
      <c r="DG8" s="466">
        <f>+[18]EI!M8</f>
        <v>55.079857799999992</v>
      </c>
      <c r="DH8" s="302">
        <f>+[18]EI!O8-DA8</f>
        <v>0.81636200345553789</v>
      </c>
      <c r="DI8" s="302">
        <f>+[18]EI!N8</f>
        <v>0</v>
      </c>
      <c r="DJ8" s="302">
        <f>+[18]EI!V8</f>
        <v>2.1955068493150689</v>
      </c>
      <c r="DK8" s="463">
        <f t="shared" si="28"/>
        <v>81867.05525161096</v>
      </c>
      <c r="DL8" s="302">
        <f>+'LP09'!U9+'LP09'!AB9</f>
        <v>30970.210652977246</v>
      </c>
      <c r="DM8" s="302">
        <f>+'LP09'!BI9</f>
        <v>0</v>
      </c>
      <c r="DN8" s="460">
        <f>+'LP09'!AU9+'LP09'!AN9</f>
        <v>627.13946392181288</v>
      </c>
      <c r="DO8" s="478">
        <v>1</v>
      </c>
      <c r="DP8" s="469" t="s">
        <v>95</v>
      </c>
      <c r="DR8" s="443">
        <v>6.4537915114878057</v>
      </c>
      <c r="DS8" s="443">
        <f>+CY8/'gan09'!W11</f>
        <v>32.310541238711266</v>
      </c>
      <c r="DT8" s="443">
        <v>0.19200596301181364</v>
      </c>
      <c r="DU8" s="443">
        <v>1</v>
      </c>
      <c r="DV8" s="443">
        <f t="shared" si="64"/>
        <v>0.22602687344619862</v>
      </c>
      <c r="DW8" s="443">
        <f t="shared" si="65"/>
        <v>0.60005198450847064</v>
      </c>
    </row>
    <row r="9" spans="1:127">
      <c r="A9" s="1587">
        <f t="shared" si="29"/>
        <v>0.2354710066290843</v>
      </c>
      <c r="B9" s="467">
        <v>8094</v>
      </c>
      <c r="C9" s="468">
        <v>1</v>
      </c>
      <c r="D9" s="469" t="s">
        <v>98</v>
      </c>
      <c r="E9" s="118">
        <f t="shared" si="30"/>
        <v>716.81647602953331</v>
      </c>
      <c r="F9" s="118">
        <f t="shared" si="31"/>
        <v>4734.250825585149</v>
      </c>
      <c r="G9" s="118">
        <f t="shared" si="32"/>
        <v>24781.302556161947</v>
      </c>
      <c r="H9" s="118">
        <f t="shared" si="33"/>
        <v>507.62921732819905</v>
      </c>
      <c r="I9" s="118">
        <f t="shared" si="34"/>
        <v>3597.016727631988</v>
      </c>
      <c r="J9" s="118">
        <f t="shared" si="35"/>
        <v>12674.380804785193</v>
      </c>
      <c r="K9" s="118">
        <f t="shared" si="36"/>
        <v>5411.7335730006807</v>
      </c>
      <c r="L9" s="470">
        <f t="shared" si="37"/>
        <v>0</v>
      </c>
      <c r="M9" s="118">
        <f>+CZ9+'LP09'!BK10</f>
        <v>6265.7481527107966</v>
      </c>
      <c r="N9" s="118">
        <f t="shared" si="0"/>
        <v>1863.5140471345553</v>
      </c>
      <c r="O9" s="118">
        <f t="shared" si="38"/>
        <v>46294.580131492476</v>
      </c>
      <c r="P9" s="118">
        <f t="shared" si="39"/>
        <v>41560.329305907326</v>
      </c>
      <c r="Q9" s="118">
        <f t="shared" si="40"/>
        <v>16779.026749745379</v>
      </c>
      <c r="R9" s="118">
        <f t="shared" si="1"/>
        <v>112020.11336499825</v>
      </c>
      <c r="S9" s="118">
        <f t="shared" si="41"/>
        <v>11511.001866660066</v>
      </c>
      <c r="T9" s="118">
        <f t="shared" si="2"/>
        <v>8129.2621998453524</v>
      </c>
      <c r="U9" s="118">
        <f t="shared" si="3"/>
        <v>107285.86253941311</v>
      </c>
      <c r="V9" s="118">
        <f t="shared" si="4"/>
        <v>6773.3773700389957</v>
      </c>
      <c r="W9" s="118">
        <f t="shared" si="42"/>
        <v>99795.668693344574</v>
      </c>
      <c r="X9" s="118">
        <f t="shared" si="43"/>
        <v>2502.2515660273975</v>
      </c>
      <c r="Y9" s="443">
        <f t="shared" si="44"/>
        <v>0.12918999949478741</v>
      </c>
      <c r="Z9" s="443">
        <f t="shared" si="45"/>
        <v>3.5418145795911657</v>
      </c>
      <c r="AA9" s="443">
        <f t="shared" si="46"/>
        <v>0.13408067984292926</v>
      </c>
      <c r="AB9" s="443">
        <f t="shared" si="47"/>
        <v>0.12546393242308163</v>
      </c>
      <c r="AC9" s="472">
        <f t="shared" si="48"/>
        <v>0.16188982233874458</v>
      </c>
      <c r="AD9" s="443">
        <f t="shared" si="49"/>
        <v>0.3947847628390162</v>
      </c>
      <c r="AE9" s="443">
        <f t="shared" si="50"/>
        <v>0.12397432604404234</v>
      </c>
      <c r="AF9" s="443">
        <f t="shared" si="51"/>
        <v>4.0372114491381506E-2</v>
      </c>
      <c r="AG9" s="1209">
        <f t="shared" si="52"/>
        <v>27.889139524953823</v>
      </c>
      <c r="AH9" s="1209">
        <f t="shared" si="53"/>
        <v>7.8742517142648074</v>
      </c>
      <c r="AI9" s="1227">
        <f t="shared" si="54"/>
        <v>208.00267091146137</v>
      </c>
      <c r="AJ9" s="443">
        <f t="shared" si="55"/>
        <v>3.5658081422502994E-3</v>
      </c>
      <c r="AK9" s="443">
        <f t="shared" si="56"/>
        <v>0.34190951069092473</v>
      </c>
      <c r="AL9" s="443">
        <f t="shared" si="5"/>
        <v>0.89773639134131356</v>
      </c>
      <c r="AM9" s="443">
        <f t="shared" si="57"/>
        <v>0.36244041315607983</v>
      </c>
      <c r="AN9" s="443">
        <f t="shared" si="6"/>
        <v>0.10226360865868647</v>
      </c>
      <c r="AO9" s="443">
        <f t="shared" si="7"/>
        <v>0.95773749299682098</v>
      </c>
      <c r="AP9" s="443">
        <f t="shared" si="8"/>
        <v>4.2262507003179045E-2</v>
      </c>
      <c r="AQ9" s="443">
        <f t="shared" si="9"/>
        <v>0.30496343547941218</v>
      </c>
      <c r="AR9" s="443">
        <f t="shared" si="58"/>
        <v>0.75537043916909696</v>
      </c>
      <c r="AS9" s="443">
        <f t="shared" si="10"/>
        <v>9.8763556822365178E-2</v>
      </c>
      <c r="AT9" s="443">
        <f t="shared" si="59"/>
        <v>0.24462956083090306</v>
      </c>
      <c r="AU9" s="443">
        <f t="shared" si="60"/>
        <v>0.93686607713527315</v>
      </c>
      <c r="AV9" s="443">
        <f t="shared" si="11"/>
        <v>6.3133922864726855E-2</v>
      </c>
      <c r="AW9" s="443">
        <f t="shared" si="12"/>
        <v>0.4701357567037649</v>
      </c>
      <c r="AX9" s="443">
        <f t="shared" si="13"/>
        <v>0.31248511374585219</v>
      </c>
      <c r="AY9" s="443">
        <f t="shared" si="14"/>
        <v>0.22923532312317421</v>
      </c>
      <c r="AZ9" s="443">
        <f t="shared" si="15"/>
        <v>0.77076467687682571</v>
      </c>
      <c r="BA9" s="443">
        <f t="shared" si="61"/>
        <v>0.23235201090738317</v>
      </c>
      <c r="BB9" s="443">
        <f t="shared" si="16"/>
        <v>0.23235201090738317</v>
      </c>
      <c r="BC9" s="443">
        <f t="shared" si="17"/>
        <v>0.5</v>
      </c>
      <c r="BD9" s="443">
        <f t="shared" si="18"/>
        <v>0.31343013024397393</v>
      </c>
      <c r="BE9" s="443">
        <f t="shared" si="19"/>
        <v>0.27174726488541262</v>
      </c>
      <c r="BF9" s="443">
        <f t="shared" si="20"/>
        <v>0.41482260487061351</v>
      </c>
      <c r="BG9" s="443">
        <f t="shared" si="21"/>
        <v>0.39580423909656642</v>
      </c>
      <c r="BH9" s="443">
        <f t="shared" si="22"/>
        <v>0.60419576090343363</v>
      </c>
      <c r="BI9" s="471">
        <f t="shared" si="23"/>
        <v>0.26932526821200453</v>
      </c>
      <c r="BJ9" s="471">
        <f t="shared" si="24"/>
        <v>0.35928732012647768</v>
      </c>
      <c r="BK9" s="471">
        <f t="shared" si="62"/>
        <v>0.15744743265350136</v>
      </c>
      <c r="BL9" s="471">
        <f t="shared" si="63"/>
        <v>0.4973957580958307</v>
      </c>
      <c r="BM9" s="471">
        <f t="shared" si="25"/>
        <v>0.94035001142449037</v>
      </c>
      <c r="BN9" s="443">
        <f>+[18]GIS!P10</f>
        <v>51.035475277925329</v>
      </c>
      <c r="BO9" s="443">
        <f>+[18]GIS!S10</f>
        <v>2.7614816526071371</v>
      </c>
      <c r="BP9" s="443">
        <f>+[18]GIS!T10</f>
        <v>432.19250326791172</v>
      </c>
      <c r="BQ9" s="443">
        <f>+[18]GIS!U10</f>
        <v>14.866495246004485</v>
      </c>
      <c r="BR9" s="443">
        <f>+[18]GIS!V10</f>
        <v>11.857308192298531</v>
      </c>
      <c r="BS9" s="443">
        <f>+[18]GIS!W10</f>
        <v>8.5611499718890904</v>
      </c>
      <c r="BT9" s="443">
        <f>+[18]GIS!X10</f>
        <v>0</v>
      </c>
      <c r="BU9" s="443">
        <f>+[18]GIS!Y10</f>
        <v>4.4245497374729972</v>
      </c>
      <c r="BV9" s="443">
        <f>+[18]GIS!Z10</f>
        <v>127.46426910006463</v>
      </c>
      <c r="BW9" s="443">
        <f>+[18]GIS!AD10</f>
        <v>653.16323244617388</v>
      </c>
      <c r="BX9" s="471">
        <f>+[18]GIS!M10</f>
        <v>0.28838167125489533</v>
      </c>
      <c r="BY9" s="471">
        <f>+VLOOKUP($B9,[16]Resum!$B:$L,2,FALSE)</f>
        <v>0.2742762797913223</v>
      </c>
      <c r="BZ9" s="471">
        <f>+VLOOKUP($B9,[16]Resum!$B:$L,3,FALSE)</f>
        <v>9</v>
      </c>
      <c r="CA9" s="471" t="str">
        <f>+VLOOKUP($B9,[16]Resum!$B:$L,4,FALSE)</f>
        <v>Vinyes</v>
      </c>
      <c r="CB9" s="471">
        <f>+VLOOKUP($B9,[16]Resum!$B:$L,5,FALSE)</f>
        <v>5212744.1361099994</v>
      </c>
      <c r="CC9" s="471">
        <f>+VLOOKUP($B9,[16]Resum!$B:$L,6,FALSE)</f>
        <v>0.79807678649716696</v>
      </c>
      <c r="CD9" s="471">
        <f>+VLOOKUP($B9,[16]Resum!$B:$L,7,FALSE)</f>
        <v>263.76995120197978</v>
      </c>
      <c r="CE9" s="471">
        <f>+VLOOKUP($B9,[16]Resum!$B:$L,8,FALSE)</f>
        <v>4321925.0326899989</v>
      </c>
      <c r="CF9" s="471">
        <f>+VLOOKUP($B9,[16]Resum!$B:$L,9,FALSE)</f>
        <v>229</v>
      </c>
      <c r="CG9" s="471">
        <f>+VLOOKUP($B9,[16]Resum!$B:$L,10,FALSE)</f>
        <v>2.6712850000000001</v>
      </c>
      <c r="CH9" s="471">
        <f>+VLOOKUP($B9,[16]Resum!$B:$L,11,FALSE)</f>
        <v>8.9482850000000003</v>
      </c>
      <c r="CI9" s="473">
        <f>+[18]GJha!D$51*BW9</f>
        <v>79367.170700999486</v>
      </c>
      <c r="CJ9" s="460">
        <f>+'LP09'!L10+'LP09'!M10+'LP09'!S10+'LP09'!T10+'LP09'!Z10+'LP09'!AA10+'LP09'!AI10+'LP09'!AP10+'LP09'!AV10</f>
        <v>4734.250825585149</v>
      </c>
      <c r="CK9" s="302">
        <f>+'LP09'!F10+'LP09'!Q10+'LP09'!X10</f>
        <v>41492.544004290932</v>
      </c>
      <c r="CL9" s="302">
        <f>+'LP09'!AG10</f>
        <v>0</v>
      </c>
      <c r="CM9" s="460">
        <f>+'LP09'!AL10+'LP09'!AN10+'LP09'!AU10</f>
        <v>67.785301616387557</v>
      </c>
      <c r="CN9" s="461">
        <f>+'LP09'!G10+'LP09'!R10+'LP09'!Y10+'LP09'!N10</f>
        <v>12618.575838634128</v>
      </c>
      <c r="CO9" s="461">
        <f>+'LP09'!AL10</f>
        <v>55.804966151064697</v>
      </c>
      <c r="CP9" s="465">
        <f>+'LP09'!K10+'LP09'!I10+'LP09'!J10-'LP09'!N10</f>
        <v>3597.016727631988</v>
      </c>
      <c r="CQ9" s="302">
        <f>+'LP09'!AG10</f>
        <v>0</v>
      </c>
      <c r="CR9" s="474">
        <f>+'LP09'!H10</f>
        <v>507.62921732819905</v>
      </c>
      <c r="CS9" s="463">
        <f t="shared" si="26"/>
        <v>4104.6459449601871</v>
      </c>
      <c r="CT9" s="475">
        <f>+'gan09'!Y12*'gan09'!Y$3+'gan09'!Z12*'gan09'!Z$3+'gan09'!AA12*'gan09'!AA$3+'gan09'!AB12*'gan09'!AB$3+'gan09'!AC12*'gan09'!AC$3+'gan09'!AD12*'gan09'!AD$3+'gan09'!AE12*'gan09'!AE$3</f>
        <v>361.16905000000003</v>
      </c>
      <c r="CU9" s="475">
        <f>+'gan09'!AF$3*'gan09'!AF12</f>
        <v>1489.3125</v>
      </c>
      <c r="CV9" s="475">
        <f>+'gan09'!AG$3*'gan09'!AG12</f>
        <v>0</v>
      </c>
      <c r="CW9" s="475">
        <f>+'gan09'!AH12*'gan09'!AH$3/1000</f>
        <v>0</v>
      </c>
      <c r="CX9" s="476">
        <f>+'[18]ani,trade'!M56</f>
        <v>13.032497134555401</v>
      </c>
      <c r="CY9" s="477">
        <f t="shared" si="27"/>
        <v>1863.5140471345553</v>
      </c>
      <c r="CZ9" s="475">
        <f>+'LP09'!BJ10</f>
        <v>6265.7481527107966</v>
      </c>
      <c r="DA9" s="465">
        <f>+[18]EI!P9</f>
        <v>672.72766068025408</v>
      </c>
      <c r="DB9" s="302">
        <f>+[18]EI!D9</f>
        <v>39.218742333536284</v>
      </c>
      <c r="DC9" s="302">
        <f>+[18]EI!U9</f>
        <v>97271.722980179722</v>
      </c>
      <c r="DD9" s="302">
        <f>+[18]EI!S9</f>
        <v>1674.7809666805701</v>
      </c>
      <c r="DE9" s="302">
        <f>+[18]EI!T9</f>
        <v>849.16474648427743</v>
      </c>
      <c r="DF9" s="302">
        <f>+[18]EI!R9</f>
        <v>4.8700730157429293</v>
      </c>
      <c r="DG9" s="466">
        <f>+[18]EI!M9</f>
        <v>5250.3485926226858</v>
      </c>
      <c r="DH9" s="302">
        <f>+[18]EI!O9-DA9</f>
        <v>98.911139319745871</v>
      </c>
      <c r="DI9" s="302">
        <f>+[18]EI!N9</f>
        <v>62.473841058249832</v>
      </c>
      <c r="DJ9" s="302">
        <f>+[18]EI!V9</f>
        <v>2502.2515660273975</v>
      </c>
      <c r="DK9" s="463">
        <f t="shared" si="28"/>
        <v>108426.47030840219</v>
      </c>
      <c r="DL9" s="302">
        <f>+'LP09'!U10+'LP09'!AB10</f>
        <v>24769.322220696624</v>
      </c>
      <c r="DM9" s="302">
        <f>+'LP09'!BI10</f>
        <v>0</v>
      </c>
      <c r="DN9" s="460">
        <f>+'LP09'!AU10+'LP09'!AN10</f>
        <v>11.980335465322854</v>
      </c>
      <c r="DO9" s="478">
        <v>1</v>
      </c>
      <c r="DP9" s="469" t="s">
        <v>98</v>
      </c>
      <c r="DR9" s="443">
        <v>3.20861869431323</v>
      </c>
      <c r="DS9" s="443">
        <f>+CY9/'gan09'!W12</f>
        <v>14.400077638007536</v>
      </c>
      <c r="DT9" s="443">
        <v>0.16162722924154296</v>
      </c>
      <c r="DU9" s="443">
        <v>1.236380496097674E-3</v>
      </c>
      <c r="DV9" s="443">
        <f t="shared" si="64"/>
        <v>4.2404572028695776E-2</v>
      </c>
      <c r="DW9" s="443">
        <f t="shared" si="65"/>
        <v>0.28838167125489533</v>
      </c>
    </row>
    <row r="10" spans="1:127">
      <c r="A10" s="1587" t="e">
        <f t="shared" si="29"/>
        <v>#DIV/0!</v>
      </c>
      <c r="B10" s="467">
        <v>8027</v>
      </c>
      <c r="C10" s="468">
        <v>1</v>
      </c>
      <c r="D10" s="469" t="s">
        <v>100</v>
      </c>
      <c r="E10" s="118">
        <f t="shared" si="30"/>
        <v>147.3803954871359</v>
      </c>
      <c r="F10" s="118">
        <f t="shared" si="31"/>
        <v>849.07945739486627</v>
      </c>
      <c r="G10" s="118">
        <f t="shared" si="32"/>
        <v>3547.9368528233608</v>
      </c>
      <c r="H10" s="118">
        <f t="shared" si="33"/>
        <v>86.126232516941897</v>
      </c>
      <c r="I10" s="118">
        <f t="shared" si="34"/>
        <v>0</v>
      </c>
      <c r="J10" s="118">
        <f t="shared" si="35"/>
        <v>2455.6419339260533</v>
      </c>
      <c r="K10" s="118">
        <f t="shared" si="36"/>
        <v>0</v>
      </c>
      <c r="L10" s="470">
        <f t="shared" si="37"/>
        <v>0</v>
      </c>
      <c r="M10" s="118">
        <f>+CZ10+'LP09'!BK11</f>
        <v>0</v>
      </c>
      <c r="N10" s="118">
        <f t="shared" si="0"/>
        <v>0</v>
      </c>
      <c r="O10" s="118">
        <f t="shared" si="38"/>
        <v>6938.7844766612216</v>
      </c>
      <c r="P10" s="118">
        <f t="shared" si="39"/>
        <v>6089.7050192663555</v>
      </c>
      <c r="Q10" s="118">
        <f t="shared" si="40"/>
        <v>2541.7681664429952</v>
      </c>
      <c r="R10" s="118">
        <f t="shared" si="1"/>
        <v>10139.906661386693</v>
      </c>
      <c r="S10" s="118">
        <f t="shared" si="41"/>
        <v>0</v>
      </c>
      <c r="T10" s="118">
        <f t="shared" si="2"/>
        <v>0</v>
      </c>
      <c r="U10" s="118">
        <f t="shared" si="3"/>
        <v>9290.8272039918265</v>
      </c>
      <c r="V10" s="118">
        <f t="shared" si="4"/>
        <v>86.126232516941897</v>
      </c>
      <c r="W10" s="118">
        <f t="shared" si="42"/>
        <v>9057.3205759877492</v>
      </c>
      <c r="X10" s="1482">
        <f t="shared" si="43"/>
        <v>0</v>
      </c>
      <c r="Y10" s="443">
        <f t="shared" si="44"/>
        <v>0.26430821282210271</v>
      </c>
      <c r="Z10" s="443">
        <f t="shared" si="45"/>
        <v>28.512125309126969</v>
      </c>
      <c r="AA10" s="443">
        <f t="shared" si="46"/>
        <v>0.26678128290490044</v>
      </c>
      <c r="AB10" s="443">
        <f t="shared" si="47"/>
        <v>0.26430821282210271</v>
      </c>
      <c r="AC10" s="472">
        <f t="shared" si="48"/>
        <v>0</v>
      </c>
      <c r="AD10" s="443">
        <f t="shared" si="49"/>
        <v>0.6843045708778055</v>
      </c>
      <c r="AE10" s="443">
        <f t="shared" si="50"/>
        <v>0.24217598997013151</v>
      </c>
      <c r="AF10" s="443">
        <f t="shared" si="51"/>
        <v>8.3736417478891226E-2</v>
      </c>
      <c r="AG10" s="1209">
        <f t="shared" si="52"/>
        <v>29.170573506967767</v>
      </c>
      <c r="AH10" s="1209">
        <f t="shared" si="53"/>
        <v>1.0230936203703489</v>
      </c>
      <c r="AI10" s="1227">
        <f t="shared" si="54"/>
        <v>109.34265398733466</v>
      </c>
      <c r="AJ10" s="443">
        <f t="shared" si="55"/>
        <v>8.0057133818830003E-3</v>
      </c>
      <c r="AK10" s="443">
        <f t="shared" si="56"/>
        <v>0.5</v>
      </c>
      <c r="AL10" s="443">
        <f t="shared" si="5"/>
        <v>0.87763282456015657</v>
      </c>
      <c r="AM10" s="443">
        <f t="shared" si="57"/>
        <v>0.36631317415785103</v>
      </c>
      <c r="AN10" s="443">
        <f t="shared" si="6"/>
        <v>0.12236717543984349</v>
      </c>
      <c r="AO10" s="443">
        <f t="shared" si="7"/>
        <v>0.91626358252110884</v>
      </c>
      <c r="AP10" s="443">
        <f t="shared" si="8"/>
        <v>8.3736417478891226E-2</v>
      </c>
      <c r="AQ10" s="443">
        <f t="shared" si="9"/>
        <v>0.4032448084360401</v>
      </c>
      <c r="AR10" s="443">
        <f t="shared" si="58"/>
        <v>0.96611562232386095</v>
      </c>
      <c r="AS10" s="443">
        <f t="shared" si="10"/>
        <v>1.414292354793201E-2</v>
      </c>
      <c r="AT10" s="443">
        <f t="shared" si="59"/>
        <v>3.3884377676139048E-2</v>
      </c>
      <c r="AU10" s="443">
        <f t="shared" si="60"/>
        <v>0.99072997154871889</v>
      </c>
      <c r="AV10" s="443">
        <f t="shared" si="11"/>
        <v>9.2700284512812325E-3</v>
      </c>
      <c r="AW10" s="443">
        <f t="shared" si="12"/>
        <v>1E-4</v>
      </c>
      <c r="AX10" s="443">
        <f t="shared" si="13"/>
        <v>0.99990000000000001</v>
      </c>
      <c r="AY10" s="443">
        <f t="shared" si="14"/>
        <v>1E-4</v>
      </c>
      <c r="AZ10" s="443">
        <f t="shared" si="15"/>
        <v>0.99990000000000001</v>
      </c>
      <c r="BA10" s="443">
        <f t="shared" si="61"/>
        <v>0.24434017479884726</v>
      </c>
      <c r="BB10" s="443">
        <f t="shared" si="16"/>
        <v>0.24434017479884723</v>
      </c>
      <c r="BC10" s="443">
        <f t="shared" si="17"/>
        <v>0.5</v>
      </c>
      <c r="BD10" s="443">
        <f t="shared" si="18"/>
        <v>0.90790664187996573</v>
      </c>
      <c r="BE10" s="443">
        <f t="shared" si="19"/>
        <v>9.2093358120034302E-2</v>
      </c>
      <c r="BF10" s="443">
        <f t="shared" si="20"/>
        <v>0</v>
      </c>
      <c r="BG10" s="443">
        <f t="shared" si="21"/>
        <v>1</v>
      </c>
      <c r="BH10" s="443">
        <f t="shared" si="22"/>
        <v>0</v>
      </c>
      <c r="BI10" s="471">
        <f t="shared" si="23"/>
        <v>9.4639499149677314E-2</v>
      </c>
      <c r="BJ10" s="471">
        <f t="shared" si="24"/>
        <v>1.1706475999606621E-2</v>
      </c>
      <c r="BK10" s="471">
        <f t="shared" si="62"/>
        <v>0.10369864878105158</v>
      </c>
      <c r="BL10" s="471">
        <f t="shared" si="63"/>
        <v>0.19962894068651951</v>
      </c>
      <c r="BM10" s="471">
        <f t="shared" si="25"/>
        <v>0.9393354846825156</v>
      </c>
      <c r="BN10" s="443">
        <f>+[18]GIS!P11</f>
        <v>8.6588656845522056</v>
      </c>
      <c r="BO10" s="443">
        <f>+[18]GIS!S11</f>
        <v>5.9588555619023786</v>
      </c>
      <c r="BP10" s="443">
        <f>+[18]GIS!T11</f>
        <v>58.986039265576899</v>
      </c>
      <c r="BQ10" s="443">
        <f>+[18]GIS!U11</f>
        <v>2.6816445525442991</v>
      </c>
      <c r="BR10" s="443">
        <f>+[18]GIS!V11</f>
        <v>6.6255826808965965</v>
      </c>
      <c r="BS10" s="443">
        <f>+[18]GIS!W11</f>
        <v>1.2711738887338</v>
      </c>
      <c r="BT10" s="443">
        <f>+[18]GIS!X11</f>
        <v>0</v>
      </c>
      <c r="BU10" s="443">
        <f>+[18]GIS!Y11</f>
        <v>0.24340286544819992</v>
      </c>
      <c r="BV10" s="443">
        <f>+[18]GIS!Z11</f>
        <v>30.759039211756193</v>
      </c>
      <c r="BW10" s="443">
        <f>+[18]GIS!AD11</f>
        <v>115.18460371141057</v>
      </c>
      <c r="BX10" s="471">
        <f>+[18]GIS!M11</f>
        <v>0.35425030835280524</v>
      </c>
      <c r="BY10" s="471">
        <f>+VLOOKUP($B10,[16]Resum!$B:$L,2,FALSE)</f>
        <v>0.37381239250672565</v>
      </c>
      <c r="BZ10" s="471">
        <f>+VLOOKUP($B10,[16]Resum!$B:$L,3,FALSE)</f>
        <v>9</v>
      </c>
      <c r="CA10" s="471" t="str">
        <f>+VLOOKUP($B10,[16]Resum!$B:$L,4,FALSE)</f>
        <v>Vinyes</v>
      </c>
      <c r="CB10" s="471">
        <f>+VLOOKUP($B10,[16]Resum!$B:$L,5,FALSE)</f>
        <v>841821.61634000018</v>
      </c>
      <c r="CC10" s="471">
        <f>+VLOOKUP($B10,[16]Resum!$B:$L,6,FALSE)</f>
        <v>0.73084560715435887</v>
      </c>
      <c r="CD10" s="471">
        <f>+VLOOKUP($B10,[16]Resum!$B:$L,7,FALSE)</f>
        <v>306.3371653257708</v>
      </c>
      <c r="CE10" s="471">
        <f>+VLOOKUP($B10,[16]Resum!$B:$L,8,FALSE)</f>
        <v>589860.39265000005</v>
      </c>
      <c r="CF10" s="471">
        <f>+VLOOKUP($B10,[16]Resum!$B:$L,9,FALSE)</f>
        <v>59</v>
      </c>
      <c r="CG10" s="471">
        <f>+VLOOKUP($B10,[16]Resum!$B:$L,10,FALSE)</f>
        <v>2.451641</v>
      </c>
      <c r="CH10" s="471">
        <f>+VLOOKUP($B10,[16]Resum!$B:$L,11,FALSE)</f>
        <v>16.834402999999998</v>
      </c>
      <c r="CI10" s="473">
        <f>+[18]GJha!D$51*BW10</f>
        <v>13996.311566180922</v>
      </c>
      <c r="CJ10" s="460">
        <f>+'LP09'!L11+'LP09'!M11+'LP09'!S11+'LP09'!T11+'LP09'!Z11+'LP09'!AA11+'LP09'!AI11+'LP09'!AP11+'LP09'!AV11</f>
        <v>849.07945739486627</v>
      </c>
      <c r="CK10" s="302">
        <f>+'LP09'!F11+'LP09'!Q11+'LP09'!X11</f>
        <v>6075.7616254516497</v>
      </c>
      <c r="CL10" s="302">
        <f>+'LP09'!AG11</f>
        <v>0</v>
      </c>
      <c r="CM10" s="460">
        <f>+'LP09'!AL11+'LP09'!AN11+'LP09'!AU11</f>
        <v>13.943393814705715</v>
      </c>
      <c r="CN10" s="461">
        <f>+'LP09'!G11+'LP09'!R11+'LP09'!Y11+'LP09'!N11</f>
        <v>2447.3559190722272</v>
      </c>
      <c r="CO10" s="461">
        <f>+'LP09'!AL11</f>
        <v>8.2860148538262273</v>
      </c>
      <c r="CP10" s="465">
        <f>+'LP09'!K11+'LP09'!I11+'LP09'!J11-'LP09'!N11</f>
        <v>0</v>
      </c>
      <c r="CQ10" s="302">
        <f>+'LP09'!AG11</f>
        <v>0</v>
      </c>
      <c r="CR10" s="474">
        <f>+'LP09'!H11</f>
        <v>86.126232516941897</v>
      </c>
      <c r="CS10" s="463">
        <f t="shared" si="26"/>
        <v>86.126232516941897</v>
      </c>
      <c r="CT10" s="475">
        <f>+'gan09'!Y13*'gan09'!Y$3+'gan09'!Z13*'gan09'!Z$3+'gan09'!AA13*'gan09'!AA$3+'gan09'!AB13*'gan09'!AB$3+'gan09'!AC13*'gan09'!AC$3+'gan09'!AD13*'gan09'!AD$3+'gan09'!AE13*'gan09'!AE$3</f>
        <v>0</v>
      </c>
      <c r="CU10" s="475">
        <f>+'gan09'!AF$3*'gan09'!AF13</f>
        <v>0</v>
      </c>
      <c r="CV10" s="475">
        <f>+'gan09'!AG$3*'gan09'!AG13</f>
        <v>0</v>
      </c>
      <c r="CW10" s="475">
        <f>+'gan09'!AH13*'gan09'!AH$3/1000</f>
        <v>0</v>
      </c>
      <c r="CX10" s="476">
        <f>+'[18]ani,trade'!M57</f>
        <v>0</v>
      </c>
      <c r="CY10" s="477">
        <f t="shared" si="27"/>
        <v>0</v>
      </c>
      <c r="CZ10" s="475">
        <f>+'LP09'!BJ11</f>
        <v>0</v>
      </c>
      <c r="DA10" s="465">
        <f>+[18]EI!P10</f>
        <v>140.72639999999998</v>
      </c>
      <c r="DB10" s="302">
        <f>+[18]EI!D10</f>
        <v>6.6539954871359255</v>
      </c>
      <c r="DC10" s="302">
        <f>+[18]EI!U10</f>
        <v>8657.399928167657</v>
      </c>
      <c r="DD10" s="302">
        <f>+[18]EI!S10</f>
        <v>271.31349940587052</v>
      </c>
      <c r="DE10" s="302">
        <f>+[18]EI!T10</f>
        <v>128.60714841422146</v>
      </c>
      <c r="DF10" s="302">
        <f>+[18]EI!R10</f>
        <v>0</v>
      </c>
      <c r="DG10" s="466">
        <f>+[18]EI!M10</f>
        <v>0</v>
      </c>
      <c r="DH10" s="302">
        <f>+[18]EI!O10-DA10</f>
        <v>0</v>
      </c>
      <c r="DI10" s="302">
        <f>+[18]EI!N10</f>
        <v>0</v>
      </c>
      <c r="DJ10" s="302">
        <f>+[18]EI!V10</f>
        <v>0</v>
      </c>
      <c r="DK10" s="463">
        <f t="shared" si="28"/>
        <v>9204.7009714748856</v>
      </c>
      <c r="DL10" s="302">
        <f>+'LP09'!U11+'LP09'!AB11</f>
        <v>3542.2794738624812</v>
      </c>
      <c r="DM10" s="302">
        <f>+'LP09'!BI11</f>
        <v>0</v>
      </c>
      <c r="DN10" s="460">
        <f>+'LP09'!AU11+'LP09'!AN11</f>
        <v>5.6573789608794876</v>
      </c>
      <c r="DO10" s="478">
        <v>1</v>
      </c>
      <c r="DP10" s="469" t="s">
        <v>100</v>
      </c>
      <c r="DR10" s="443">
        <v>3.6570061941586971</v>
      </c>
      <c r="DS10" s="443" t="e">
        <f>+CY10/'gan09'!W13</f>
        <v>#DIV/0!</v>
      </c>
      <c r="DT10" s="443">
        <v>0</v>
      </c>
      <c r="DU10" s="443">
        <v>0</v>
      </c>
      <c r="DV10" s="443">
        <f t="shared" si="64"/>
        <v>9.8139881831370169E-3</v>
      </c>
      <c r="DW10" s="443">
        <f t="shared" si="65"/>
        <v>0.35425030835280524</v>
      </c>
    </row>
    <row r="11" spans="1:127">
      <c r="A11" s="1587">
        <f t="shared" si="29"/>
        <v>0.31027138797185921</v>
      </c>
      <c r="B11" s="467">
        <v>8122</v>
      </c>
      <c r="C11" s="468">
        <v>1</v>
      </c>
      <c r="D11" s="469" t="s">
        <v>103</v>
      </c>
      <c r="E11" s="118">
        <f t="shared" si="30"/>
        <v>1746.7843627206896</v>
      </c>
      <c r="F11" s="118">
        <f t="shared" si="31"/>
        <v>311402.27521268505</v>
      </c>
      <c r="G11" s="118">
        <f t="shared" si="32"/>
        <v>44714.673038625522</v>
      </c>
      <c r="H11" s="118">
        <f t="shared" si="33"/>
        <v>5329.1192310846463</v>
      </c>
      <c r="I11" s="118">
        <f t="shared" si="34"/>
        <v>26201.376537262706</v>
      </c>
      <c r="J11" s="118">
        <f t="shared" si="35"/>
        <v>56112.503574937407</v>
      </c>
      <c r="K11" s="118">
        <f t="shared" si="36"/>
        <v>41832.555086525521</v>
      </c>
      <c r="L11" s="470">
        <f t="shared" si="37"/>
        <v>0</v>
      </c>
      <c r="M11" s="118">
        <f>+CZ11+'LP09'!BK12</f>
        <v>36612.802256284405</v>
      </c>
      <c r="N11" s="118">
        <f t="shared" si="0"/>
        <v>13587.448791262923</v>
      </c>
      <c r="O11" s="118">
        <f t="shared" si="38"/>
        <v>443759.94759459532</v>
      </c>
      <c r="P11" s="118">
        <f t="shared" si="39"/>
        <v>132357.67238191026</v>
      </c>
      <c r="Q11" s="118">
        <f t="shared" si="40"/>
        <v>87642.999343284755</v>
      </c>
      <c r="R11" s="118">
        <f t="shared" si="1"/>
        <v>498794.9642901544</v>
      </c>
      <c r="S11" s="118">
        <f t="shared" si="41"/>
        <v>69993.518893925211</v>
      </c>
      <c r="T11" s="118">
        <f t="shared" si="2"/>
        <v>50200.251047547325</v>
      </c>
      <c r="U11" s="118">
        <f t="shared" si="3"/>
        <v>187392.68907746935</v>
      </c>
      <c r="V11" s="118">
        <f t="shared" si="4"/>
        <v>41941.921487369051</v>
      </c>
      <c r="W11" s="118">
        <f t="shared" si="42"/>
        <v>143703.98322737962</v>
      </c>
      <c r="X11" s="118">
        <f t="shared" si="43"/>
        <v>1959.5872701369863</v>
      </c>
      <c r="Y11" s="443">
        <f t="shared" si="44"/>
        <v>0.31570809962565133</v>
      </c>
      <c r="Z11" s="443">
        <f t="shared" si="45"/>
        <v>2.210556817066299</v>
      </c>
      <c r="AA11" s="443">
        <f t="shared" si="46"/>
        <v>0.36830945151820005</v>
      </c>
      <c r="AB11" s="443">
        <f t="shared" si="47"/>
        <v>0.37214846593885004</v>
      </c>
      <c r="AC11" s="472">
        <f t="shared" si="48"/>
        <v>0.1941243847427449</v>
      </c>
      <c r="AD11" s="443">
        <f t="shared" si="49"/>
        <v>0.833859876537282</v>
      </c>
      <c r="AE11" s="443">
        <f t="shared" si="50"/>
        <v>0.13097169762565139</v>
      </c>
      <c r="AF11" s="443">
        <f t="shared" si="51"/>
        <v>0.58514939027237445</v>
      </c>
      <c r="AG11" s="1209">
        <f t="shared" si="52"/>
        <v>15.477793666808385</v>
      </c>
      <c r="AH11" s="1209">
        <f t="shared" si="53"/>
        <v>7.0017624280517072</v>
      </c>
      <c r="AI11" s="1227">
        <f t="shared" si="54"/>
        <v>42.023884000282159</v>
      </c>
      <c r="AJ11" s="443">
        <f t="shared" si="55"/>
        <v>6.004727206539608E-3</v>
      </c>
      <c r="AK11" s="443">
        <f t="shared" si="56"/>
        <v>0.4776262684961009</v>
      </c>
      <c r="AL11" s="443">
        <f t="shared" si="5"/>
        <v>0.2982641247804273</v>
      </c>
      <c r="AM11" s="443">
        <f t="shared" si="57"/>
        <v>0.19750092323192844</v>
      </c>
      <c r="AN11" s="443">
        <f t="shared" si="6"/>
        <v>0.7017358752195727</v>
      </c>
      <c r="AO11" s="443">
        <f t="shared" si="7"/>
        <v>0.37569081986252972</v>
      </c>
      <c r="AP11" s="443">
        <f t="shared" si="8"/>
        <v>0.62430918013747028</v>
      </c>
      <c r="AQ11" s="443">
        <f t="shared" si="9"/>
        <v>0.42394598337320472</v>
      </c>
      <c r="AR11" s="443">
        <f t="shared" si="58"/>
        <v>0.64023942580003423</v>
      </c>
      <c r="AS11" s="443">
        <f t="shared" si="10"/>
        <v>0.23822189678107941</v>
      </c>
      <c r="AT11" s="443">
        <f t="shared" si="59"/>
        <v>0.35976057419996582</v>
      </c>
      <c r="AU11" s="443">
        <f t="shared" si="60"/>
        <v>0.77618165525107563</v>
      </c>
      <c r="AV11" s="443">
        <f t="shared" si="11"/>
        <v>0.22381834474892448</v>
      </c>
      <c r="AW11" s="443">
        <f t="shared" si="12"/>
        <v>0.59766326579354478</v>
      </c>
      <c r="AX11" s="443">
        <f t="shared" si="13"/>
        <v>0.37434003821083417</v>
      </c>
      <c r="AY11" s="443">
        <f t="shared" si="14"/>
        <v>0.27066495700177928</v>
      </c>
      <c r="AZ11" s="443">
        <f t="shared" si="15"/>
        <v>0.72933504299822072</v>
      </c>
      <c r="BA11" s="443">
        <f t="shared" si="61"/>
        <v>0.44961839922575048</v>
      </c>
      <c r="BB11" s="443">
        <f t="shared" si="16"/>
        <v>0.44961839922575059</v>
      </c>
      <c r="BC11" s="443">
        <f t="shared" si="17"/>
        <v>0.5</v>
      </c>
      <c r="BD11" s="443">
        <f t="shared" si="18"/>
        <v>0.82046082781731167</v>
      </c>
      <c r="BE11" s="443">
        <f t="shared" si="19"/>
        <v>8.3074334129125557E-2</v>
      </c>
      <c r="BF11" s="443">
        <f t="shared" si="20"/>
        <v>9.6464838053562749E-2</v>
      </c>
      <c r="BG11" s="443">
        <f t="shared" si="21"/>
        <v>0.46270868423406836</v>
      </c>
      <c r="BH11" s="443">
        <f t="shared" si="22"/>
        <v>0.53729131576593159</v>
      </c>
      <c r="BI11" s="471">
        <f t="shared" si="23"/>
        <v>0.61640877360992108</v>
      </c>
      <c r="BJ11" s="471">
        <f t="shared" si="24"/>
        <v>0.40339253439121192</v>
      </c>
      <c r="BK11" s="471">
        <f t="shared" si="62"/>
        <v>0.41609162564800345</v>
      </c>
      <c r="BL11" s="471">
        <f t="shared" si="63"/>
        <v>0.83917031868182923</v>
      </c>
      <c r="BM11" s="471">
        <f t="shared" si="25"/>
        <v>0.46071009186274947</v>
      </c>
      <c r="BN11" s="443">
        <f>+[18]GIS!P12</f>
        <v>535.77320510158233</v>
      </c>
      <c r="BO11" s="443">
        <f>+[18]GIS!S12</f>
        <v>80.182563705165464</v>
      </c>
      <c r="BP11" s="443">
        <f>+[18]GIS!T12</f>
        <v>721.13336393490795</v>
      </c>
      <c r="BQ11" s="443">
        <f>+[18]GIS!U12</f>
        <v>80.142607351374025</v>
      </c>
      <c r="BR11" s="443">
        <f>+[18]GIS!V12</f>
        <v>567.87665775951245</v>
      </c>
      <c r="BS11" s="443">
        <f>+[18]GIS!W12</f>
        <v>2518.1143396148505</v>
      </c>
      <c r="BT11" s="443">
        <f>+[18]GIS!X12</f>
        <v>0.19580032899159888</v>
      </c>
      <c r="BU11" s="443">
        <f>+[18]GIS!Y12</f>
        <v>15.557808511777278</v>
      </c>
      <c r="BV11" s="443">
        <f>+[18]GIS!Z12</f>
        <v>233.06618467411153</v>
      </c>
      <c r="BW11" s="443">
        <f>+[18]GIS!AD12</f>
        <v>4752.0425309822731</v>
      </c>
      <c r="BX11" s="471">
        <f>+[18]GIS!M12</f>
        <v>0.5851229717792672</v>
      </c>
      <c r="BY11" s="471">
        <f>+VLOOKUP($B11,[16]Resum!$B:$L,2,FALSE)</f>
        <v>0.5926981516806753</v>
      </c>
      <c r="BZ11" s="471">
        <f>+VLOOKUP($B11,[16]Resum!$B:$L,3,FALSE)</f>
        <v>10</v>
      </c>
      <c r="CA11" s="471" t="str">
        <f>+VLOOKUP($B11,[16]Resum!$B:$L,4,FALSE)</f>
        <v>Bosc</v>
      </c>
      <c r="CB11" s="471">
        <f>+VLOOKUP($B11,[16]Resum!$B:$L,5,FALSE)</f>
        <v>45191747.556680016</v>
      </c>
      <c r="CC11" s="471">
        <f>+VLOOKUP($B11,[16]Resum!$B:$L,6,FALSE)</f>
        <v>0.94766959641770177</v>
      </c>
      <c r="CD11" s="471">
        <f>+VLOOKUP($B11,[16]Resum!$B:$L,7,FALSE)</f>
        <v>324.85008938983083</v>
      </c>
      <c r="CE11" s="471">
        <f>+VLOOKUP($B11,[16]Resum!$B:$L,8,FALSE)</f>
        <v>25244450.140179999</v>
      </c>
      <c r="CF11" s="471">
        <f>+VLOOKUP($B11,[16]Resum!$B:$L,9,FALSE)</f>
        <v>2006</v>
      </c>
      <c r="CG11" s="471">
        <f>+VLOOKUP($B11,[16]Resum!$B:$L,10,FALSE)</f>
        <v>6.4101059999999999</v>
      </c>
      <c r="CH11" s="471">
        <f>+VLOOKUP($B11,[16]Resum!$B:$L,11,FALSE)</f>
        <v>57.627014000000003</v>
      </c>
      <c r="CI11" s="473">
        <f>+[18]GJha!D$51*BW11</f>
        <v>577430.19202471792</v>
      </c>
      <c r="CJ11" s="460">
        <f>+'LP09'!L12+'LP09'!M12+'LP09'!S12+'LP09'!T12+'LP09'!Z12+'LP09'!AA12+'LP09'!AI12+'LP09'!AP12+'LP09'!AV12</f>
        <v>311402.27521268505</v>
      </c>
      <c r="CK11" s="302">
        <f>+'LP09'!F12+'LP09'!Q12+'LP09'!X12</f>
        <v>114747.50775379174</v>
      </c>
      <c r="CL11" s="302">
        <f>+'LP09'!AG12</f>
        <v>0</v>
      </c>
      <c r="CM11" s="460">
        <f>+'LP09'!AL12+'LP09'!AN12+'LP09'!AU12</f>
        <v>17610.164628118542</v>
      </c>
      <c r="CN11" s="461">
        <f>+'LP09'!G12+'LP09'!R12+'LP09'!Y12+'LP09'!N12</f>
        <v>39698.437012836323</v>
      </c>
      <c r="CO11" s="461">
        <f>+'LP09'!AL12</f>
        <v>16414.066562101085</v>
      </c>
      <c r="CP11" s="465">
        <f>+'LP09'!K12+'LP09'!I12+'LP09'!J12-'LP09'!N12</f>
        <v>26201.376537262706</v>
      </c>
      <c r="CQ11" s="302">
        <f>+'LP09'!AG12</f>
        <v>0</v>
      </c>
      <c r="CR11" s="474">
        <f>+'LP09'!H12</f>
        <v>5329.1192310846463</v>
      </c>
      <c r="CS11" s="463">
        <f t="shared" si="26"/>
        <v>31530.495768347351</v>
      </c>
      <c r="CT11" s="475">
        <f>+'gan09'!Y14*'gan09'!Y$3+'gan09'!Z14*'gan09'!Z$3+'gan09'!AA14*'gan09'!AA$3+'gan09'!AB14*'gan09'!AB$3+'gan09'!AC14*'gan09'!AC$3+'gan09'!AD14*'gan09'!AD$3+'gan09'!AE14*'gan09'!AE$3</f>
        <v>13423.792800000001</v>
      </c>
      <c r="CU11" s="475">
        <f>+'gan09'!AF$3*'gan09'!AF14</f>
        <v>0</v>
      </c>
      <c r="CV11" s="475">
        <f>+'gan09'!AG$3*'gan09'!AG14</f>
        <v>0</v>
      </c>
      <c r="CW11" s="475">
        <f>+'gan09'!AH14*'gan09'!AH$3/1000</f>
        <v>0</v>
      </c>
      <c r="CX11" s="476">
        <f>+'[18]ani,trade'!M58</f>
        <v>163.65599126292267</v>
      </c>
      <c r="CY11" s="477">
        <f t="shared" si="27"/>
        <v>13587.448791262923</v>
      </c>
      <c r="CZ11" s="475">
        <f>+'LP09'!BJ12</f>
        <v>36612.802256284405</v>
      </c>
      <c r="DA11" s="465">
        <f>+[18]EI!P11</f>
        <v>1238.9868232351539</v>
      </c>
      <c r="DB11" s="302">
        <f>+[18]EI!D11</f>
        <v>411.7204976668541</v>
      </c>
      <c r="DC11" s="302">
        <f>+[18]EI!U11</f>
        <v>135630.56957217809</v>
      </c>
      <c r="DD11" s="302">
        <f>+[18]EI!S11</f>
        <v>5737.1305720913861</v>
      </c>
      <c r="DE11" s="302">
        <f>+[18]EI!T11</f>
        <v>2336.2830831101328</v>
      </c>
      <c r="DF11" s="302">
        <f>+[18]EI!R11</f>
        <v>96.077041818681764</v>
      </c>
      <c r="DG11" s="466">
        <f>+[18]EI!M11</f>
        <v>41498.029670262637</v>
      </c>
      <c r="DH11" s="302">
        <f>+[18]EI!O11-DA11</f>
        <v>300.01637676484597</v>
      </c>
      <c r="DI11" s="302">
        <f>+[18]EI!N11</f>
        <v>34.509039498036124</v>
      </c>
      <c r="DJ11" s="302">
        <f>+[18]EI!V11</f>
        <v>1959.5872701369863</v>
      </c>
      <c r="DK11" s="463">
        <f t="shared" si="28"/>
        <v>189242.90994676278</v>
      </c>
      <c r="DL11" s="302">
        <f>+'LP09'!U12+'LP09'!AB12</f>
        <v>43518.574972608061</v>
      </c>
      <c r="DM11" s="302">
        <f>+'LP09'!BI12</f>
        <v>0</v>
      </c>
      <c r="DN11" s="460">
        <f>+'LP09'!AU12+'LP09'!AN12</f>
        <v>1196.09806601746</v>
      </c>
      <c r="DO11" s="478">
        <v>1</v>
      </c>
      <c r="DP11" s="469" t="s">
        <v>103</v>
      </c>
      <c r="DR11" s="443">
        <v>4.5590159198102498</v>
      </c>
      <c r="DS11" s="443">
        <f>+CY11/'gan09'!W14</f>
        <v>18.217645595922615</v>
      </c>
      <c r="DT11" s="443">
        <v>0.19407565245210184</v>
      </c>
      <c r="DU11" s="443">
        <v>1</v>
      </c>
      <c r="DV11" s="443">
        <f t="shared" si="64"/>
        <v>0.25648252867504417</v>
      </c>
      <c r="DW11" s="443">
        <f t="shared" si="65"/>
        <v>0.5851229717792672</v>
      </c>
    </row>
    <row r="12" spans="1:127">
      <c r="A12" s="1587">
        <f t="shared" si="29"/>
        <v>7.7130678539982771E-3</v>
      </c>
      <c r="B12" s="467">
        <v>8145</v>
      </c>
      <c r="C12" s="468">
        <v>1</v>
      </c>
      <c r="D12" s="469" t="s">
        <v>106</v>
      </c>
      <c r="E12" s="118">
        <f t="shared" si="30"/>
        <v>1379.0746999557107</v>
      </c>
      <c r="F12" s="118">
        <f t="shared" si="31"/>
        <v>116178.93841887247</v>
      </c>
      <c r="G12" s="118">
        <f t="shared" si="32"/>
        <v>44471.808773857054</v>
      </c>
      <c r="H12" s="118">
        <f t="shared" si="33"/>
        <v>1653.0280787220313</v>
      </c>
      <c r="I12" s="118">
        <f t="shared" si="34"/>
        <v>6168.9807825904008</v>
      </c>
      <c r="J12" s="118">
        <f t="shared" si="35"/>
        <v>34800.401601809463</v>
      </c>
      <c r="K12" s="118">
        <f t="shared" si="36"/>
        <v>18325.658603547374</v>
      </c>
      <c r="L12" s="470">
        <f t="shared" si="37"/>
        <v>0</v>
      </c>
      <c r="M12" s="118">
        <f>+CZ12+'LP09'!BK13</f>
        <v>6436.9200865414059</v>
      </c>
      <c r="N12" s="118">
        <f t="shared" si="0"/>
        <v>157.99552504096715</v>
      </c>
      <c r="O12" s="118">
        <f t="shared" si="38"/>
        <v>203273.15765585142</v>
      </c>
      <c r="P12" s="118">
        <f t="shared" si="39"/>
        <v>87094.219236978941</v>
      </c>
      <c r="Q12" s="118">
        <f t="shared" si="40"/>
        <v>42622.410463121894</v>
      </c>
      <c r="R12" s="118">
        <f t="shared" si="1"/>
        <v>273568.11077057949</v>
      </c>
      <c r="S12" s="118">
        <f t="shared" si="41"/>
        <v>26653.116023156952</v>
      </c>
      <c r="T12" s="118">
        <f t="shared" si="2"/>
        <v>6594.9156115823735</v>
      </c>
      <c r="U12" s="118">
        <f t="shared" si="3"/>
        <v>157389.17235170703</v>
      </c>
      <c r="V12" s="118">
        <f t="shared" si="4"/>
        <v>8089.9481652634367</v>
      </c>
      <c r="W12" s="118">
        <f t="shared" si="42"/>
        <v>147920.14948648788</v>
      </c>
      <c r="X12" s="118">
        <f t="shared" si="43"/>
        <v>2158.4766370191778</v>
      </c>
      <c r="Y12" s="443">
        <f t="shared" si="44"/>
        <v>0.19683187205298527</v>
      </c>
      <c r="Z12" s="443">
        <f t="shared" si="45"/>
        <v>4.4692351730454147</v>
      </c>
      <c r="AA12" s="443">
        <f t="shared" si="46"/>
        <v>0.2059000201481998</v>
      </c>
      <c r="AB12" s="443">
        <f t="shared" si="47"/>
        <v>0.23053913459123757</v>
      </c>
      <c r="AC12" s="472">
        <f t="shared" si="48"/>
        <v>5.927844418029635E-3</v>
      </c>
      <c r="AD12" s="443">
        <f t="shared" si="49"/>
        <v>0.69191292051704767</v>
      </c>
      <c r="AE12" s="443">
        <f t="shared" si="50"/>
        <v>0.11899341227131063</v>
      </c>
      <c r="AF12" s="443">
        <f t="shared" si="51"/>
        <v>0.39545658418937979</v>
      </c>
      <c r="AG12" s="1209">
        <f t="shared" si="52"/>
        <v>13.963461650921676</v>
      </c>
      <c r="AH12" s="1209">
        <f t="shared" si="53"/>
        <v>3.1243515076443673</v>
      </c>
      <c r="AI12" s="1227">
        <f t="shared" si="54"/>
        <v>67.816708521306865</v>
      </c>
      <c r="AJ12" s="443">
        <f t="shared" si="55"/>
        <v>4.6184925188677943E-3</v>
      </c>
      <c r="AK12" s="443">
        <f t="shared" si="56"/>
        <v>0.44731345473777784</v>
      </c>
      <c r="AL12" s="443">
        <f t="shared" si="5"/>
        <v>0.42845902647132833</v>
      </c>
      <c r="AM12" s="443">
        <f t="shared" si="57"/>
        <v>0.20968046619949265</v>
      </c>
      <c r="AN12" s="443">
        <f t="shared" si="6"/>
        <v>0.57154097352867161</v>
      </c>
      <c r="AO12" s="443">
        <f t="shared" si="7"/>
        <v>0.57531987887176372</v>
      </c>
      <c r="AP12" s="443">
        <f t="shared" si="8"/>
        <v>0.42468012112823633</v>
      </c>
      <c r="AQ12" s="443">
        <f t="shared" si="9"/>
        <v>0.39957188785537351</v>
      </c>
      <c r="AR12" s="443">
        <f t="shared" si="58"/>
        <v>0.81648131167803728</v>
      </c>
      <c r="AS12" s="443">
        <f t="shared" si="10"/>
        <v>8.9810884463286167E-2</v>
      </c>
      <c r="AT12" s="443">
        <f t="shared" si="59"/>
        <v>0.18351868832196278</v>
      </c>
      <c r="AU12" s="443">
        <f t="shared" si="60"/>
        <v>0.94859908058233267</v>
      </c>
      <c r="AV12" s="443">
        <f t="shared" si="11"/>
        <v>5.1400919417667258E-2</v>
      </c>
      <c r="AW12" s="443">
        <f t="shared" si="12"/>
        <v>0.68756158145357349</v>
      </c>
      <c r="AX12" s="443">
        <f t="shared" si="13"/>
        <v>0.23145439269579671</v>
      </c>
      <c r="AY12" s="443">
        <f t="shared" si="14"/>
        <v>2.395717160709172E-2</v>
      </c>
      <c r="AZ12" s="443">
        <f t="shared" si="15"/>
        <v>0.97604282839290823</v>
      </c>
      <c r="BA12" s="443">
        <f t="shared" si="61"/>
        <v>0.39061071986408213</v>
      </c>
      <c r="BB12" s="443">
        <f t="shared" si="16"/>
        <v>0.39061071986408213</v>
      </c>
      <c r="BC12" s="443">
        <f t="shared" si="17"/>
        <v>0.5</v>
      </c>
      <c r="BD12" s="443">
        <f t="shared" si="18"/>
        <v>0.89068413003284685</v>
      </c>
      <c r="BE12" s="443">
        <f t="shared" si="19"/>
        <v>5.9967316387662485E-2</v>
      </c>
      <c r="BF12" s="443">
        <f t="shared" si="20"/>
        <v>4.9348553579490792E-2</v>
      </c>
      <c r="BG12" s="443">
        <f t="shared" si="21"/>
        <v>0.5485691730366431</v>
      </c>
      <c r="BH12" s="443">
        <f t="shared" si="22"/>
        <v>0.45143082696335685</v>
      </c>
      <c r="BI12" s="471">
        <f t="shared" si="23"/>
        <v>0.4776873266239211</v>
      </c>
      <c r="BJ12" s="471">
        <f t="shared" si="24"/>
        <v>0.31128295577500831</v>
      </c>
      <c r="BK12" s="471">
        <f t="shared" si="62"/>
        <v>0.27674973145301857</v>
      </c>
      <c r="BL12" s="471">
        <f t="shared" si="63"/>
        <v>0.58198266150221101</v>
      </c>
      <c r="BM12" s="471">
        <f t="shared" si="25"/>
        <v>0.68293167273857069</v>
      </c>
      <c r="BN12" s="443">
        <f>+[18]GIS!P13</f>
        <v>166.19034280446294</v>
      </c>
      <c r="BO12" s="443">
        <f>+[18]GIS!S13</f>
        <v>17.807720380325105</v>
      </c>
      <c r="BP12" s="443">
        <f>+[18]GIS!T13</f>
        <v>756.73956815294639</v>
      </c>
      <c r="BQ12" s="443">
        <f>+[18]GIS!U13</f>
        <v>132.73637083266314</v>
      </c>
      <c r="BR12" s="443">
        <f>+[18]GIS!V13</f>
        <v>606.26520286871789</v>
      </c>
      <c r="BS12" s="443">
        <f>+[18]GIS!W13</f>
        <v>823.8231637194192</v>
      </c>
      <c r="BT12" s="443">
        <f>+[18]GIS!X13</f>
        <v>0.57224516614449883</v>
      </c>
      <c r="BU12" s="443">
        <f>+[18]GIS!Y13</f>
        <v>138.19333041463881</v>
      </c>
      <c r="BV12" s="443">
        <f>+[18]GIS!Z13</f>
        <v>373.14456291410727</v>
      </c>
      <c r="BW12" s="443">
        <f>+[18]GIS!AD13</f>
        <v>3015.4725072534252</v>
      </c>
      <c r="BX12" s="471">
        <f>+[18]GIS!M13</f>
        <v>0.62971848983662271</v>
      </c>
      <c r="BY12" s="471">
        <f>+VLOOKUP($B12,[16]Resum!$B:$L,2,FALSE)</f>
        <v>0.66221205687808937</v>
      </c>
      <c r="BZ12" s="471">
        <f>+VLOOKUP($B12,[16]Resum!$B:$L,3,FALSE)</f>
        <v>10</v>
      </c>
      <c r="CA12" s="471" t="str">
        <f>+VLOOKUP($B12,[16]Resum!$B:$L,4,FALSE)</f>
        <v>Bosc</v>
      </c>
      <c r="CB12" s="471">
        <f>+VLOOKUP($B12,[16]Resum!$B:$L,5,FALSE)</f>
        <v>25041346.139020003</v>
      </c>
      <c r="CC12" s="471">
        <f>+VLOOKUP($B12,[16]Resum!$B:$L,6,FALSE)</f>
        <v>0.83042860046078482</v>
      </c>
      <c r="CD12" s="471">
        <f>+VLOOKUP($B12,[16]Resum!$B:$L,7,FALSE)</f>
        <v>445.40927315117739</v>
      </c>
      <c r="CE12" s="471">
        <f>+VLOOKUP($B12,[16]Resum!$B:$L,8,FALSE)</f>
        <v>8238231.6370800072</v>
      </c>
      <c r="CF12" s="471">
        <f>+VLOOKUP($B12,[16]Resum!$B:$L,9,FALSE)</f>
        <v>2168</v>
      </c>
      <c r="CG12" s="471">
        <f>+VLOOKUP($B12,[16]Resum!$B:$L,10,FALSE)</f>
        <v>5.0936570000000003</v>
      </c>
      <c r="CH12" s="471">
        <f>+VLOOKUP($B12,[16]Resum!$B:$L,11,FALSE)</f>
        <v>82.390439999999998</v>
      </c>
      <c r="CI12" s="473">
        <f>+[18]GJha!D$51*BW12</f>
        <v>366416.09530137823</v>
      </c>
      <c r="CJ12" s="460">
        <f>+'LP09'!L13+'LP09'!M13+'LP09'!S13+'LP09'!T13+'LP09'!Z13+'LP09'!AA13+'LP09'!AI13+'LP09'!AP13+'LP09'!AV13</f>
        <v>116178.93841887247</v>
      </c>
      <c r="CK12" s="302">
        <f>+'LP09'!F13+'LP09'!Q13+'LP09'!X13</f>
        <v>80414.965391357779</v>
      </c>
      <c r="CL12" s="302">
        <f>+'LP09'!AG13</f>
        <v>582.71519999999964</v>
      </c>
      <c r="CM12" s="460">
        <f>+'LP09'!AL13+'LP09'!AN13+'LP09'!AU13</f>
        <v>6096.5386456211718</v>
      </c>
      <c r="CN12" s="461">
        <f>+'LP09'!G13+'LP09'!R13+'LP09'!Y13+'LP09'!N13</f>
        <v>29430.395946403241</v>
      </c>
      <c r="CO12" s="461">
        <f>+'LP09'!AL13</f>
        <v>5370.0056554062203</v>
      </c>
      <c r="CP12" s="465">
        <f>+'LP09'!K13+'LP09'!I13+'LP09'!J13-'LP09'!N13</f>
        <v>5586.2655825904012</v>
      </c>
      <c r="CQ12" s="302">
        <f>+'LP09'!AG13</f>
        <v>582.71519999999964</v>
      </c>
      <c r="CR12" s="474">
        <f>+'LP09'!H13</f>
        <v>1653.0280787220313</v>
      </c>
      <c r="CS12" s="463">
        <f t="shared" si="26"/>
        <v>7822.0088613124317</v>
      </c>
      <c r="CT12" s="475">
        <f>+'gan09'!Y15*'gan09'!Y$3+'gan09'!Z15*'gan09'!Z$3+'gan09'!AA15*'gan09'!AA$3+'gan09'!AB15*'gan09'!AB$3+'gan09'!AC15*'gan09'!AC$3+'gan09'!AD15*'gan09'!AD$3+'gan09'!AE15*'gan09'!AE$3</f>
        <v>138.81807500000002</v>
      </c>
      <c r="CU12" s="475">
        <f>+'gan09'!AF$3*'gan09'!AF15</f>
        <v>0</v>
      </c>
      <c r="CV12" s="475">
        <f>+'gan09'!AG$3*'gan09'!AG15</f>
        <v>0</v>
      </c>
      <c r="CW12" s="475">
        <f>+'gan09'!AH15*'gan09'!AH$3/1000</f>
        <v>14.313415938437458</v>
      </c>
      <c r="CX12" s="476">
        <f>+'[18]ani,trade'!M59</f>
        <v>4.8640341025296721</v>
      </c>
      <c r="CY12" s="477">
        <f t="shared" si="27"/>
        <v>157.99552504096715</v>
      </c>
      <c r="CZ12" s="475">
        <f>+'LP09'!BJ13</f>
        <v>6387.7087818901864</v>
      </c>
      <c r="DA12" s="465">
        <f>+[18]EI!P12</f>
        <v>1150.29042521934</v>
      </c>
      <c r="DB12" s="302">
        <f>+[18]EI!D12</f>
        <v>127.71069922002803</v>
      </c>
      <c r="DC12" s="302">
        <f>+[18]EI!U12</f>
        <v>142841.73128941242</v>
      </c>
      <c r="DD12" s="302">
        <f>+[18]EI!S12</f>
        <v>3434.6763103750236</v>
      </c>
      <c r="DE12" s="302">
        <f>+[18]EI!T12</f>
        <v>1643.7418867004562</v>
      </c>
      <c r="DF12" s="302">
        <f>+[18]EI!R12</f>
        <v>101.07357551634257</v>
      </c>
      <c r="DG12" s="466">
        <f>+[18]EI!M12</f>
        <v>18314.502311603006</v>
      </c>
      <c r="DH12" s="302">
        <f>+[18]EI!O12-DA12</f>
        <v>5.2223747806599476</v>
      </c>
      <c r="DI12" s="302">
        <f>+[18]EI!N12</f>
        <v>5.9339171637067789</v>
      </c>
      <c r="DJ12" s="302">
        <f>+[18]EI!V12</f>
        <v>2158.4766370191778</v>
      </c>
      <c r="DK12" s="463">
        <f t="shared" si="28"/>
        <v>169783.35942701012</v>
      </c>
      <c r="DL12" s="302">
        <f>+'LP09'!U13+'LP09'!AB13</f>
        <v>43745.275783642101</v>
      </c>
      <c r="DM12" s="302">
        <f>+'LP09'!BI13</f>
        <v>0</v>
      </c>
      <c r="DN12" s="460">
        <f>+'LP09'!AU13+'LP09'!AN13</f>
        <v>726.53299021495161</v>
      </c>
      <c r="DO12" s="478">
        <v>1</v>
      </c>
      <c r="DP12" s="469" t="s">
        <v>106</v>
      </c>
      <c r="DR12" s="443">
        <v>2.6643416595470852</v>
      </c>
      <c r="DS12" s="443">
        <f>+CY12/'gan09'!W15</f>
        <v>1.4306005527070551</v>
      </c>
      <c r="DT12" s="443">
        <v>5.9276923306091417E-3</v>
      </c>
      <c r="DU12" s="443">
        <v>0</v>
      </c>
      <c r="DV12" s="443">
        <f t="shared" si="64"/>
        <v>0.13219983936168053</v>
      </c>
      <c r="DW12" s="443">
        <f t="shared" si="65"/>
        <v>0.62971848983662271</v>
      </c>
    </row>
    <row r="13" spans="1:127">
      <c r="A13" s="1587" t="e">
        <f t="shared" si="29"/>
        <v>#DIV/0!</v>
      </c>
      <c r="B13" s="467">
        <v>8146</v>
      </c>
      <c r="C13" s="468">
        <v>1</v>
      </c>
      <c r="D13" s="469" t="s">
        <v>107</v>
      </c>
      <c r="E13" s="118">
        <f t="shared" si="30"/>
        <v>137.12865184459906</v>
      </c>
      <c r="F13" s="118">
        <f t="shared" si="31"/>
        <v>231030.79347417763</v>
      </c>
      <c r="G13" s="118">
        <f t="shared" si="32"/>
        <v>7962.2893567216761</v>
      </c>
      <c r="H13" s="118">
        <f t="shared" si="33"/>
        <v>251.34084876879498</v>
      </c>
      <c r="I13" s="118">
        <f t="shared" si="34"/>
        <v>0</v>
      </c>
      <c r="J13" s="118">
        <f t="shared" si="35"/>
        <v>17676.188637689615</v>
      </c>
      <c r="K13" s="118">
        <f t="shared" si="36"/>
        <v>0</v>
      </c>
      <c r="L13" s="470">
        <f t="shared" si="37"/>
        <v>0</v>
      </c>
      <c r="M13" s="118">
        <f>+CZ13+'LP09'!BK14</f>
        <v>0</v>
      </c>
      <c r="N13" s="118">
        <f t="shared" si="0"/>
        <v>0</v>
      </c>
      <c r="O13" s="118">
        <f t="shared" si="38"/>
        <v>256920.61231735774</v>
      </c>
      <c r="P13" s="118">
        <f t="shared" si="39"/>
        <v>25889.818843180088</v>
      </c>
      <c r="Q13" s="118">
        <f t="shared" si="40"/>
        <v>17927.52948645841</v>
      </c>
      <c r="R13" s="118">
        <f t="shared" si="1"/>
        <v>261145.05151418509</v>
      </c>
      <c r="S13" s="118">
        <f t="shared" si="41"/>
        <v>0</v>
      </c>
      <c r="T13" s="118">
        <f t="shared" si="2"/>
        <v>0</v>
      </c>
      <c r="U13" s="118">
        <f t="shared" si="3"/>
        <v>30114.258040007473</v>
      </c>
      <c r="V13" s="118">
        <f t="shared" si="4"/>
        <v>251.34084876879498</v>
      </c>
      <c r="W13" s="118">
        <f t="shared" si="42"/>
        <v>29725.788539394078</v>
      </c>
      <c r="X13" s="118">
        <f t="shared" si="43"/>
        <v>0</v>
      </c>
      <c r="Y13" s="443">
        <f t="shared" si="44"/>
        <v>0.58697075034046653</v>
      </c>
      <c r="Z13" s="443">
        <f t="shared" si="45"/>
        <v>70.327560061475324</v>
      </c>
      <c r="AA13" s="443">
        <f t="shared" si="46"/>
        <v>0.59191098192093361</v>
      </c>
      <c r="AB13" s="443">
        <f t="shared" si="47"/>
        <v>0.58697075034046653</v>
      </c>
      <c r="AC13" s="472">
        <f t="shared" si="48"/>
        <v>0</v>
      </c>
      <c r="AD13" s="443">
        <f t="shared" si="49"/>
        <v>0.98382339940070473</v>
      </c>
      <c r="AE13" s="443">
        <f t="shared" si="50"/>
        <v>6.7687243297158417E-2</v>
      </c>
      <c r="AF13" s="443">
        <f t="shared" si="51"/>
        <v>0.88468378831841776</v>
      </c>
      <c r="AG13" s="1209">
        <f t="shared" si="52"/>
        <v>6.3095187751202291</v>
      </c>
      <c r="AH13" s="1209">
        <f t="shared" si="53"/>
        <v>8.9716162050907197E-2</v>
      </c>
      <c r="AI13" s="1227">
        <f t="shared" si="54"/>
        <v>10.659573766724002</v>
      </c>
      <c r="AJ13" s="443">
        <f t="shared" si="55"/>
        <v>2.2959687924398509E-3</v>
      </c>
      <c r="AK13" s="443">
        <f t="shared" si="56"/>
        <v>0.5</v>
      </c>
      <c r="AL13" s="443">
        <f t="shared" si="5"/>
        <v>0.100769722637902</v>
      </c>
      <c r="AM13" s="443">
        <f t="shared" si="57"/>
        <v>6.9778478747799619E-2</v>
      </c>
      <c r="AN13" s="443">
        <f t="shared" si="6"/>
        <v>0.89923027736209793</v>
      </c>
      <c r="AO13" s="443">
        <f t="shared" si="7"/>
        <v>0.11531621168158226</v>
      </c>
      <c r="AP13" s="443">
        <f t="shared" si="8"/>
        <v>0.88468378831841776</v>
      </c>
      <c r="AQ13" s="443">
        <f t="shared" si="9"/>
        <v>0.68274671000047904</v>
      </c>
      <c r="AR13" s="443">
        <f t="shared" si="58"/>
        <v>0.9859801737345546</v>
      </c>
      <c r="AS13" s="443">
        <f t="shared" si="10"/>
        <v>9.7080960778913802E-3</v>
      </c>
      <c r="AT13" s="443">
        <f t="shared" si="59"/>
        <v>1.4019826265445316E-2</v>
      </c>
      <c r="AU13" s="443">
        <f t="shared" si="60"/>
        <v>0.99165375921150423</v>
      </c>
      <c r="AV13" s="443">
        <f t="shared" si="11"/>
        <v>8.3462407884957006E-3</v>
      </c>
      <c r="AW13" s="443">
        <f t="shared" si="12"/>
        <v>1E-4</v>
      </c>
      <c r="AX13" s="443">
        <f t="shared" si="13"/>
        <v>0.99990000000000001</v>
      </c>
      <c r="AY13" s="443">
        <f t="shared" si="14"/>
        <v>1E-4</v>
      </c>
      <c r="AZ13" s="443">
        <f t="shared" si="15"/>
        <v>0.99990000000000001</v>
      </c>
      <c r="BA13" s="443">
        <f t="shared" si="61"/>
        <v>0.48450437805494884</v>
      </c>
      <c r="BB13" s="443">
        <f t="shared" si="16"/>
        <v>0.48450437805494878</v>
      </c>
      <c r="BC13" s="443">
        <f t="shared" si="17"/>
        <v>0.5</v>
      </c>
      <c r="BD13" s="443">
        <f t="shared" si="18"/>
        <v>0.99891327166491017</v>
      </c>
      <c r="BE13" s="443">
        <f t="shared" si="19"/>
        <v>1.0867283350898169E-3</v>
      </c>
      <c r="BF13" s="443">
        <f t="shared" si="20"/>
        <v>0</v>
      </c>
      <c r="BG13" s="443">
        <f t="shared" si="21"/>
        <v>1</v>
      </c>
      <c r="BH13" s="443">
        <f t="shared" si="22"/>
        <v>0</v>
      </c>
      <c r="BI13" s="471">
        <f t="shared" si="23"/>
        <v>0.89099752793870968</v>
      </c>
      <c r="BJ13" s="471">
        <f t="shared" si="24"/>
        <v>9.0271684331935404E-3</v>
      </c>
      <c r="BK13" s="471">
        <f t="shared" si="62"/>
        <v>0.12367434780818219</v>
      </c>
      <c r="BL13" s="471">
        <f t="shared" si="63"/>
        <v>0.180578783324645</v>
      </c>
      <c r="BM13" s="471">
        <f t="shared" si="25"/>
        <v>0.38252980801834324</v>
      </c>
      <c r="BN13" s="443">
        <f>+[18]GIS!P14</f>
        <v>25.269033451593728</v>
      </c>
      <c r="BO13" s="443">
        <f>+[18]GIS!S14</f>
        <v>17.411407523101182</v>
      </c>
      <c r="BP13" s="443">
        <f>+[18]GIS!T14</f>
        <v>110.89301543562686</v>
      </c>
      <c r="BQ13" s="443">
        <f>+[18]GIS!U14</f>
        <v>58.688169069710334</v>
      </c>
      <c r="BR13" s="443">
        <f>+[18]GIS!V14</f>
        <v>714.26437222990467</v>
      </c>
      <c r="BS13" s="443">
        <f>+[18]GIS!W14</f>
        <v>1874.9853802085468</v>
      </c>
      <c r="BT13" s="443">
        <f>+[18]GIS!X14</f>
        <v>3.2927741658576983</v>
      </c>
      <c r="BU13" s="443">
        <f>+[18]GIS!Y14</f>
        <v>76.668323501106329</v>
      </c>
      <c r="BV13" s="443">
        <f>+[18]GIS!Z14</f>
        <v>197.70487432446569</v>
      </c>
      <c r="BW13" s="443">
        <f>+[18]GIS!AD14</f>
        <v>3079.1773499099136</v>
      </c>
      <c r="BX13" s="471">
        <f>+[18]GIS!M14</f>
        <v>0.45188090695399297</v>
      </c>
      <c r="BY13" s="471">
        <f>+VLOOKUP($B13,[16]Resum!$B:$L,2,FALSE)</f>
        <v>0.44953793911136242</v>
      </c>
      <c r="BZ13" s="471">
        <f>+VLOOKUP($B13,[16]Resum!$B:$L,3,FALSE)</f>
        <v>10</v>
      </c>
      <c r="CA13" s="471" t="str">
        <f>+VLOOKUP($B13,[16]Resum!$B:$L,4,FALSE)</f>
        <v>Bosc</v>
      </c>
      <c r="CB13" s="471">
        <f>+VLOOKUP($B13,[16]Resum!$B:$L,5,FALSE)</f>
        <v>28048041.520750001</v>
      </c>
      <c r="CC13" s="471">
        <f>+VLOOKUP($B13,[16]Resum!$B:$L,6,FALSE)</f>
        <v>0.91089399321770159</v>
      </c>
      <c r="CD13" s="471">
        <f>+VLOOKUP($B13,[16]Resum!$B:$L,7,FALSE)</f>
        <v>360.65855208581189</v>
      </c>
      <c r="CE13" s="471">
        <f>+VLOOKUP($B13,[16]Resum!$B:$L,8,FALSE)</f>
        <v>18749853.80204</v>
      </c>
      <c r="CF13" s="471">
        <f>+VLOOKUP($B13,[16]Resum!$B:$L,9,FALSE)</f>
        <v>1388</v>
      </c>
      <c r="CG13" s="471">
        <f>+VLOOKUP($B13,[16]Resum!$B:$L,10,FALSE)</f>
        <v>6.3740860000000001</v>
      </c>
      <c r="CH13" s="471">
        <f>+VLOOKUP($B13,[16]Resum!$B:$L,11,FALSE)</f>
        <v>115.700739</v>
      </c>
      <c r="CI13" s="473">
        <f>+[18]GJha!D$51*BW13</f>
        <v>374156.99814225343</v>
      </c>
      <c r="CJ13" s="460">
        <f>+'LP09'!L14+'LP09'!M14+'LP09'!S14+'LP09'!T14+'LP09'!Z14+'LP09'!AA14+'LP09'!AI14+'LP09'!AP14+'LP09'!AV14</f>
        <v>231030.79347417763</v>
      </c>
      <c r="CK13" s="302">
        <f>+'LP09'!F14+'LP09'!Q14+'LP09'!X14</f>
        <v>12544.976020060836</v>
      </c>
      <c r="CL13" s="302">
        <f>+'LP09'!AG14</f>
        <v>0</v>
      </c>
      <c r="CM13" s="460">
        <f>+'LP09'!AL14+'LP09'!AN14+'LP09'!AU14</f>
        <v>13344.84282311925</v>
      </c>
      <c r="CN13" s="461">
        <f>+'LP09'!G14+'LP09'!R14+'LP09'!Y14+'LP09'!N14</f>
        <v>5454.2913435354694</v>
      </c>
      <c r="CO13" s="461">
        <f>+'LP09'!AL14</f>
        <v>12221.897294154147</v>
      </c>
      <c r="CP13" s="465">
        <f>+'LP09'!K14+'LP09'!I14+'LP09'!J14-'LP09'!N14</f>
        <v>0</v>
      </c>
      <c r="CQ13" s="302">
        <f>+'LP09'!AG14</f>
        <v>0</v>
      </c>
      <c r="CR13" s="474">
        <f>+'LP09'!H14</f>
        <v>251.34084876879498</v>
      </c>
      <c r="CS13" s="463">
        <f t="shared" si="26"/>
        <v>251.34084876879498</v>
      </c>
      <c r="CT13" s="475">
        <f>+'gan09'!Y16*'gan09'!Y$3+'gan09'!Z16*'gan09'!Z$3+'gan09'!AA16*'gan09'!AA$3+'gan09'!AB16*'gan09'!AB$3+'gan09'!AC16*'gan09'!AC$3+'gan09'!AD16*'gan09'!AD$3+'gan09'!AE16*'gan09'!AE$3</f>
        <v>0</v>
      </c>
      <c r="CU13" s="475">
        <f>+'gan09'!AF$3*'gan09'!AF16</f>
        <v>0</v>
      </c>
      <c r="CV13" s="475">
        <f>+'gan09'!AG$3*'gan09'!AG16</f>
        <v>0</v>
      </c>
      <c r="CW13" s="475">
        <f>+'gan09'!AH16*'gan09'!AH$3/1000</f>
        <v>0</v>
      </c>
      <c r="CX13" s="476">
        <f>+'[18]ani,trade'!M60</f>
        <v>0</v>
      </c>
      <c r="CY13" s="477">
        <f t="shared" si="27"/>
        <v>0</v>
      </c>
      <c r="CZ13" s="475">
        <f>+'LP09'!BJ14</f>
        <v>0</v>
      </c>
      <c r="DA13" s="465">
        <f>+[18]EI!P13</f>
        <v>117.71039999999999</v>
      </c>
      <c r="DB13" s="302">
        <f>+[18]EI!D13</f>
        <v>19.418251844599066</v>
      </c>
      <c r="DC13" s="302">
        <f>+[18]EI!U13</f>
        <v>28860.565052477894</v>
      </c>
      <c r="DD13" s="302">
        <f>+[18]EI!S13</f>
        <v>596.88605193120566</v>
      </c>
      <c r="DE13" s="302">
        <f>+[18]EI!T13</f>
        <v>268.3374349849791</v>
      </c>
      <c r="DF13" s="302">
        <f>+[18]EI!R13</f>
        <v>0</v>
      </c>
      <c r="DG13" s="466">
        <f>+[18]EI!M13</f>
        <v>0</v>
      </c>
      <c r="DH13" s="302">
        <f>+[18]EI!O13-DA13</f>
        <v>0</v>
      </c>
      <c r="DI13" s="302">
        <f>+[18]EI!N13</f>
        <v>0</v>
      </c>
      <c r="DJ13" s="302">
        <f>+[18]EI!V13</f>
        <v>0</v>
      </c>
      <c r="DK13" s="463">
        <f t="shared" si="28"/>
        <v>29862.917191238677</v>
      </c>
      <c r="DL13" s="302">
        <f>+'LP09'!U14+'LP09'!AB14</f>
        <v>6839.3438277565729</v>
      </c>
      <c r="DM13" s="302">
        <f>+'LP09'!BI14</f>
        <v>0</v>
      </c>
      <c r="DN13" s="460">
        <f>+'LP09'!AU14+'LP09'!AN14</f>
        <v>1122.9455289651037</v>
      </c>
      <c r="DO13" s="478">
        <v>1</v>
      </c>
      <c r="DP13" s="469" t="s">
        <v>107</v>
      </c>
      <c r="DR13" s="443">
        <v>4.9749770617215034</v>
      </c>
      <c r="DS13" s="443" t="e">
        <f>+CY13/'gan09'!W16</f>
        <v>#DIV/0!</v>
      </c>
      <c r="DT13" s="443">
        <v>0</v>
      </c>
      <c r="DU13" s="443">
        <v>0</v>
      </c>
      <c r="DV13" s="443">
        <f t="shared" si="64"/>
        <v>0.11019353816652251</v>
      </c>
      <c r="DW13" s="443">
        <f t="shared" si="65"/>
        <v>0.45188090695399297</v>
      </c>
    </row>
    <row r="14" spans="1:127">
      <c r="A14" s="1587">
        <f t="shared" si="29"/>
        <v>0.26547403662879743</v>
      </c>
      <c r="B14" s="467">
        <v>8154</v>
      </c>
      <c r="C14" s="468">
        <v>1</v>
      </c>
      <c r="D14" s="469" t="s">
        <v>110</v>
      </c>
      <c r="E14" s="118">
        <f t="shared" si="30"/>
        <v>579.93143553359494</v>
      </c>
      <c r="F14" s="118">
        <f t="shared" si="31"/>
        <v>10335.811147657399</v>
      </c>
      <c r="G14" s="118">
        <f t="shared" si="32"/>
        <v>19839.052860441443</v>
      </c>
      <c r="H14" s="118">
        <f t="shared" si="33"/>
        <v>567.95391791754912</v>
      </c>
      <c r="I14" s="118">
        <f t="shared" si="34"/>
        <v>3300.8186582215849</v>
      </c>
      <c r="J14" s="118">
        <f t="shared" si="35"/>
        <v>11433.844430053612</v>
      </c>
      <c r="K14" s="118">
        <f t="shared" si="36"/>
        <v>19478.909152159202</v>
      </c>
      <c r="L14" s="470">
        <f t="shared" si="37"/>
        <v>0</v>
      </c>
      <c r="M14" s="118">
        <f>+CZ14+'LP09'!BK15</f>
        <v>11679.689371661489</v>
      </c>
      <c r="N14" s="118">
        <f t="shared" si="0"/>
        <v>5273.519611237678</v>
      </c>
      <c r="O14" s="118">
        <f t="shared" si="38"/>
        <v>45477.481014291589</v>
      </c>
      <c r="P14" s="118">
        <f t="shared" si="39"/>
        <v>35141.669866634191</v>
      </c>
      <c r="Q14" s="118">
        <f t="shared" si="40"/>
        <v>15302.617006192746</v>
      </c>
      <c r="R14" s="118">
        <f t="shared" si="1"/>
        <v>61580.746069410314</v>
      </c>
      <c r="S14" s="118">
        <f t="shared" si="41"/>
        <v>23165.358626819143</v>
      </c>
      <c r="T14" s="118">
        <f t="shared" si="2"/>
        <v>16953.208982899167</v>
      </c>
      <c r="U14" s="118">
        <f t="shared" si="3"/>
        <v>51244.934921752909</v>
      </c>
      <c r="V14" s="118">
        <f t="shared" si="4"/>
        <v>12247.643289579039</v>
      </c>
      <c r="W14" s="118">
        <f t="shared" si="42"/>
        <v>38417.360196640278</v>
      </c>
      <c r="X14" s="118">
        <f t="shared" si="43"/>
        <v>385.63081643835625</v>
      </c>
      <c r="Y14" s="443">
        <f t="shared" si="44"/>
        <v>0.26633513674081294</v>
      </c>
      <c r="Z14" s="443">
        <f t="shared" si="45"/>
        <v>4.3185180086146362</v>
      </c>
      <c r="AA14" s="443">
        <f t="shared" si="46"/>
        <v>0.28384036967467258</v>
      </c>
      <c r="AB14" s="443">
        <f t="shared" si="47"/>
        <v>0.28898707112983385</v>
      </c>
      <c r="AC14" s="472">
        <f t="shared" si="48"/>
        <v>0.22764679348121061</v>
      </c>
      <c r="AD14" s="443">
        <f t="shared" si="49"/>
        <v>0.62241292134390735</v>
      </c>
      <c r="AE14" s="443">
        <f t="shared" si="50"/>
        <v>0.22865996596487717</v>
      </c>
      <c r="AF14" s="443">
        <f t="shared" si="51"/>
        <v>0.14145775595729917</v>
      </c>
      <c r="AG14" s="1209">
        <f t="shared" si="52"/>
        <v>32.639230387113351</v>
      </c>
      <c r="AH14" s="1209">
        <f t="shared" si="53"/>
        <v>7.5579701930162573</v>
      </c>
      <c r="AI14" s="1227">
        <f t="shared" si="54"/>
        <v>114.99150182380059</v>
      </c>
      <c r="AJ14" s="443">
        <f t="shared" si="55"/>
        <v>7.4355347674341446E-3</v>
      </c>
      <c r="AK14" s="443">
        <f t="shared" si="56"/>
        <v>0.49029348736371514</v>
      </c>
      <c r="AL14" s="443">
        <f t="shared" si="5"/>
        <v>0.7727268327722614</v>
      </c>
      <c r="AM14" s="443">
        <f t="shared" si="57"/>
        <v>0.33648778834922277</v>
      </c>
      <c r="AN14" s="443">
        <f t="shared" si="6"/>
        <v>0.2272731672277386</v>
      </c>
      <c r="AO14" s="443">
        <f t="shared" si="7"/>
        <v>0.83215839678188586</v>
      </c>
      <c r="AP14" s="443">
        <f t="shared" si="8"/>
        <v>0.167841603218114</v>
      </c>
      <c r="AQ14" s="443">
        <f t="shared" si="9"/>
        <v>0.32536428898928493</v>
      </c>
      <c r="AR14" s="443">
        <f t="shared" si="58"/>
        <v>0.74718229080859189</v>
      </c>
      <c r="AS14" s="443">
        <f t="shared" si="10"/>
        <v>0.11009074386110493</v>
      </c>
      <c r="AT14" s="443">
        <f t="shared" si="59"/>
        <v>0.25281770919140811</v>
      </c>
      <c r="AU14" s="443">
        <f t="shared" si="60"/>
        <v>0.76099797358938503</v>
      </c>
      <c r="AV14" s="443">
        <f t="shared" si="11"/>
        <v>0.23900202641061505</v>
      </c>
      <c r="AW14" s="443">
        <f t="shared" si="12"/>
        <v>0.84086369936910699</v>
      </c>
      <c r="AX14" s="443">
        <f t="shared" si="13"/>
        <v>0.14248942619002414</v>
      </c>
      <c r="AY14" s="443">
        <f t="shared" si="14"/>
        <v>0.3110632103076838</v>
      </c>
      <c r="AZ14" s="443">
        <f t="shared" si="15"/>
        <v>0.6889367896923162</v>
      </c>
      <c r="BA14" s="443">
        <f t="shared" si="61"/>
        <v>0.28188047778848069</v>
      </c>
      <c r="BB14" s="443">
        <f t="shared" si="16"/>
        <v>0.28188047778848069</v>
      </c>
      <c r="BC14" s="443">
        <f t="shared" si="17"/>
        <v>0.5</v>
      </c>
      <c r="BD14" s="443">
        <f t="shared" si="18"/>
        <v>0.39930853416436285</v>
      </c>
      <c r="BE14" s="443">
        <f t="shared" si="19"/>
        <v>0.14946421565989412</v>
      </c>
      <c r="BF14" s="443">
        <f t="shared" si="20"/>
        <v>0.45122725017574289</v>
      </c>
      <c r="BG14" s="443">
        <f t="shared" si="21"/>
        <v>0.24882027490097716</v>
      </c>
      <c r="BH14" s="443">
        <f t="shared" si="22"/>
        <v>0.75117972509902287</v>
      </c>
      <c r="BI14" s="471">
        <f t="shared" si="23"/>
        <v>0.2925558710156182</v>
      </c>
      <c r="BJ14" s="471">
        <f t="shared" si="24"/>
        <v>0.35570593767578518</v>
      </c>
      <c r="BK14" s="471">
        <f t="shared" si="62"/>
        <v>0.29849243806570758</v>
      </c>
      <c r="BL14" s="471">
        <f t="shared" si="63"/>
        <v>0.62310488568483291</v>
      </c>
      <c r="BM14" s="471">
        <f t="shared" si="25"/>
        <v>0.86422937114195009</v>
      </c>
      <c r="BN14" s="443">
        <f>+[18]GIS!P15</f>
        <v>57.100334550171553</v>
      </c>
      <c r="BO14" s="443">
        <f>+[18]GIS!S15</f>
        <v>9.0643221174351591</v>
      </c>
      <c r="BP14" s="443">
        <f>+[18]GIS!T15</f>
        <v>342.00565298818287</v>
      </c>
      <c r="BQ14" s="443">
        <f>+[18]GIS!U15</f>
        <v>18.757312975506153</v>
      </c>
      <c r="BR14" s="443">
        <f>+[18]GIS!V15</f>
        <v>27.915184215278963</v>
      </c>
      <c r="BS14" s="443">
        <f>+[18]GIS!W15</f>
        <v>57.037033552104177</v>
      </c>
      <c r="BT14" s="443">
        <f>+[18]GIS!X15</f>
        <v>0</v>
      </c>
      <c r="BU14" s="443">
        <f>+[18]GIS!Y15</f>
        <v>19.325575835585695</v>
      </c>
      <c r="BV14" s="443">
        <f>+[18]GIS!Z15</f>
        <v>95.292407594759638</v>
      </c>
      <c r="BW14" s="443">
        <f>+[18]GIS!AD15</f>
        <v>626.49782382902424</v>
      </c>
      <c r="BX14" s="471">
        <f>+[18]GIS!M15</f>
        <v>0.48081734043456015</v>
      </c>
      <c r="BY14" s="471">
        <f>+VLOOKUP($B14,[16]Resum!$B:$L,2,FALSE)</f>
        <v>0.4997930087185789</v>
      </c>
      <c r="BZ14" s="471">
        <f>+VLOOKUP($B14,[16]Resum!$B:$L,3,FALSE)</f>
        <v>9</v>
      </c>
      <c r="CA14" s="471" t="str">
        <f>+VLOOKUP($B14,[16]Resum!$B:$L,4,FALSE)</f>
        <v>Vinyes</v>
      </c>
      <c r="CB14" s="471">
        <f>+VLOOKUP($B14,[16]Resum!$B:$L,5,FALSE)</f>
        <v>5118798.4039699994</v>
      </c>
      <c r="CC14" s="471">
        <f>+VLOOKUP($B14,[16]Resum!$B:$L,6,FALSE)</f>
        <v>0.81704967029018039</v>
      </c>
      <c r="CD14" s="471">
        <f>+VLOOKUP($B14,[16]Resum!$B:$L,7,FALSE)</f>
        <v>337.94619455500128</v>
      </c>
      <c r="CE14" s="471">
        <f>+VLOOKUP($B14,[16]Resum!$B:$L,8,FALSE)</f>
        <v>3420056.5298800003</v>
      </c>
      <c r="CF14" s="471">
        <f>+VLOOKUP($B14,[16]Resum!$B:$L,9,FALSE)</f>
        <v>321</v>
      </c>
      <c r="CG14" s="471">
        <f>+VLOOKUP($B14,[16]Resum!$B:$L,10,FALSE)</f>
        <v>3.4045139999999998</v>
      </c>
      <c r="CH14" s="471">
        <f>+VLOOKUP($B14,[16]Resum!$B:$L,11,FALSE)</f>
        <v>49.677802999999997</v>
      </c>
      <c r="CI14" s="473">
        <f>+[18]GJha!D$51*BW14</f>
        <v>76127.003569112392</v>
      </c>
      <c r="CJ14" s="460">
        <f>+'LP09'!L15+'LP09'!M15+'LP09'!S15+'LP09'!T15+'LP09'!Z15+'LP09'!AA15+'LP09'!AI15+'LP09'!AP15+'LP09'!AV15</f>
        <v>10335.811147657399</v>
      </c>
      <c r="CK14" s="302">
        <f>+'LP09'!F15+'LP09'!Q15+'LP09'!X15</f>
        <v>34708.449221264498</v>
      </c>
      <c r="CL14" s="302">
        <f>+'LP09'!AG15</f>
        <v>22.337999999999965</v>
      </c>
      <c r="CM14" s="460">
        <f>+'LP09'!AL15+'LP09'!AN15+'LP09'!AU15</f>
        <v>410.882645369687</v>
      </c>
      <c r="CN14" s="461">
        <f>+'LP09'!G15+'LP09'!R15+'LP09'!Y15+'LP09'!N15</f>
        <v>11062.05445590485</v>
      </c>
      <c r="CO14" s="461">
        <f>+'LP09'!AL15</f>
        <v>371.78997414876147</v>
      </c>
      <c r="CP14" s="465">
        <f>+'LP09'!K15+'LP09'!I15+'LP09'!J15-'LP09'!N15</f>
        <v>3278.4806582215847</v>
      </c>
      <c r="CQ14" s="302">
        <f>+'LP09'!AG15</f>
        <v>22.337999999999965</v>
      </c>
      <c r="CR14" s="474">
        <f>+'LP09'!H15</f>
        <v>567.95391791754912</v>
      </c>
      <c r="CS14" s="463">
        <f t="shared" si="26"/>
        <v>3868.7725761391339</v>
      </c>
      <c r="CT14" s="475">
        <f>+'gan09'!Y17*'gan09'!Y$3+'gan09'!Z17*'gan09'!Z$3+'gan09'!AA17*'gan09'!AA$3+'gan09'!AB17*'gan09'!AB$3+'gan09'!AC17*'gan09'!AC$3+'gan09'!AD17*'gan09'!AD$3+'gan09'!AE17*'gan09'!AE$3</f>
        <v>5273.3727200000003</v>
      </c>
      <c r="CU14" s="475">
        <f>+'gan09'!AF$3*'gan09'!AF17</f>
        <v>0</v>
      </c>
      <c r="CV14" s="475">
        <f>+'gan09'!AG$3*'gan09'!AG17</f>
        <v>0.14689123767798468</v>
      </c>
      <c r="CW14" s="475">
        <f>+'gan09'!AH17*'gan09'!AH$3/1000</f>
        <v>0</v>
      </c>
      <c r="CX14" s="476">
        <f>+'[18]ani,trade'!M61</f>
        <v>0</v>
      </c>
      <c r="CY14" s="477">
        <f t="shared" si="27"/>
        <v>5273.519611237678</v>
      </c>
      <c r="CZ14" s="475">
        <f>+'LP09'!BJ15</f>
        <v>11679.689371661489</v>
      </c>
      <c r="DA14" s="465">
        <f>+[18]EI!P14</f>
        <v>502.83894087135673</v>
      </c>
      <c r="DB14" s="302">
        <f>+[18]EI!D14</f>
        <v>43.879346585619437</v>
      </c>
      <c r="DC14" s="302">
        <f>+[18]EI!U14</f>
        <v>36245.345822908523</v>
      </c>
      <c r="DD14" s="302">
        <f>+[18]EI!S14</f>
        <v>1458.8222864388808</v>
      </c>
      <c r="DE14" s="302">
        <f>+[18]EI!T14</f>
        <v>713.19208729287823</v>
      </c>
      <c r="DF14" s="302">
        <f>+[18]EI!R14</f>
        <v>33.21314807661868</v>
      </c>
      <c r="DG14" s="466">
        <f>+[18]EI!M14</f>
        <v>19246.925635601208</v>
      </c>
      <c r="DH14" s="302">
        <f>+[18]EI!O14-DA14</f>
        <v>231.91945912864321</v>
      </c>
      <c r="DI14" s="302">
        <f>+[18]EI!N14</f>
        <v>6.4057429349138814E-2</v>
      </c>
      <c r="DJ14" s="302">
        <f>+[18]EI!V14</f>
        <v>385.63081643835625</v>
      </c>
      <c r="DK14" s="463">
        <f t="shared" si="28"/>
        <v>58861.831600771431</v>
      </c>
      <c r="DL14" s="302">
        <f>+'LP09'!U15+'LP09'!AB15</f>
        <v>19799.960189220517</v>
      </c>
      <c r="DM14" s="302">
        <f>+'LP09'!BI15</f>
        <v>0</v>
      </c>
      <c r="DN14" s="460">
        <f>+'LP09'!AU15+'LP09'!AN15</f>
        <v>39.092671220925567</v>
      </c>
      <c r="DO14" s="478">
        <v>1</v>
      </c>
      <c r="DP14" s="469" t="s">
        <v>110</v>
      </c>
      <c r="DR14" s="443">
        <v>3.5304521026595972</v>
      </c>
      <c r="DS14" s="443">
        <f>+CY14/'gan09'!W17</f>
        <v>40.344880011916956</v>
      </c>
      <c r="DT14" s="443">
        <v>0.22736691881322837</v>
      </c>
      <c r="DU14" s="443">
        <v>0.98565537712969831</v>
      </c>
      <c r="DV14" s="443">
        <f t="shared" si="64"/>
        <v>8.7325715209888549E-2</v>
      </c>
      <c r="DW14" s="443">
        <f t="shared" si="65"/>
        <v>0.48081734043456015</v>
      </c>
    </row>
    <row r="15" spans="1:127">
      <c r="A15" s="1587">
        <f t="shared" si="29"/>
        <v>5.5697616375955203E-2</v>
      </c>
      <c r="B15" s="467">
        <v>8168</v>
      </c>
      <c r="C15" s="468">
        <v>1</v>
      </c>
      <c r="D15" s="469" t="s">
        <v>112</v>
      </c>
      <c r="E15" s="118">
        <f t="shared" si="30"/>
        <v>699.13328675892762</v>
      </c>
      <c r="F15" s="118">
        <f t="shared" si="31"/>
        <v>196282.65783616441</v>
      </c>
      <c r="G15" s="118">
        <f t="shared" si="32"/>
        <v>16286.694266331548</v>
      </c>
      <c r="H15" s="118">
        <f t="shared" si="33"/>
        <v>1602.3247223072242</v>
      </c>
      <c r="I15" s="118">
        <f t="shared" si="34"/>
        <v>2976.2324027995305</v>
      </c>
      <c r="J15" s="118">
        <f t="shared" si="35"/>
        <v>28502.035597927897</v>
      </c>
      <c r="K15" s="118">
        <f t="shared" si="36"/>
        <v>880.56317832301363</v>
      </c>
      <c r="L15" s="470">
        <f t="shared" si="37"/>
        <v>0</v>
      </c>
      <c r="M15" s="118">
        <f>+CZ15+'LP09'!BK16</f>
        <v>765.98560657918983</v>
      </c>
      <c r="N15" s="118">
        <f t="shared" si="0"/>
        <v>64.730961520804129</v>
      </c>
      <c r="O15" s="118">
        <f t="shared" si="38"/>
        <v>245649.94482553061</v>
      </c>
      <c r="P15" s="118">
        <f t="shared" si="39"/>
        <v>49367.286989366199</v>
      </c>
      <c r="Q15" s="118">
        <f t="shared" si="40"/>
        <v>33080.59272303465</v>
      </c>
      <c r="R15" s="118">
        <f t="shared" si="1"/>
        <v>260457.95577224344</v>
      </c>
      <c r="S15" s="118">
        <f t="shared" si="41"/>
        <v>4138.4178917417221</v>
      </c>
      <c r="T15" s="118">
        <f t="shared" si="2"/>
        <v>830.71656809999399</v>
      </c>
      <c r="U15" s="118">
        <f t="shared" si="3"/>
        <v>64175.297936079049</v>
      </c>
      <c r="V15" s="118">
        <f t="shared" si="4"/>
        <v>2368.310328886414</v>
      </c>
      <c r="W15" s="118">
        <f t="shared" si="42"/>
        <v>61107.854320433704</v>
      </c>
      <c r="X15" s="118">
        <f t="shared" si="43"/>
        <v>281.62231061917811</v>
      </c>
      <c r="Y15" s="443">
        <f t="shared" si="44"/>
        <v>0.42291230905735711</v>
      </c>
      <c r="Z15" s="443">
        <f t="shared" si="45"/>
        <v>6.2392508772690327</v>
      </c>
      <c r="AA15" s="443">
        <f t="shared" si="46"/>
        <v>0.45366272343827535</v>
      </c>
      <c r="AB15" s="443">
        <f t="shared" si="47"/>
        <v>0.44949289861117009</v>
      </c>
      <c r="AC15" s="472">
        <f t="shared" si="48"/>
        <v>1.5641475369120111E-2</v>
      </c>
      <c r="AD15" s="443">
        <f t="shared" si="49"/>
        <v>0.93109041242087887</v>
      </c>
      <c r="AE15" s="443">
        <f t="shared" si="50"/>
        <v>0.10827701376549906</v>
      </c>
      <c r="AF15" s="443">
        <f t="shared" si="51"/>
        <v>0.74397289592530158</v>
      </c>
      <c r="AG15" s="1209">
        <f t="shared" si="52"/>
        <v>11.409123291367575</v>
      </c>
      <c r="AH15" s="1209">
        <f t="shared" si="53"/>
        <v>1.8286046699826621</v>
      </c>
      <c r="AI15" s="1227">
        <f t="shared" si="54"/>
        <v>25.148910637617952</v>
      </c>
      <c r="AJ15" s="443">
        <f t="shared" si="55"/>
        <v>5.6557786896377369E-3</v>
      </c>
      <c r="AK15" s="443">
        <f t="shared" si="56"/>
        <v>0.37883934479533571</v>
      </c>
      <c r="AL15" s="443">
        <f t="shared" si="5"/>
        <v>0.20096600072281154</v>
      </c>
      <c r="AM15" s="443">
        <f t="shared" si="57"/>
        <v>0.13466558173473098</v>
      </c>
      <c r="AN15" s="443">
        <f t="shared" si="6"/>
        <v>0.79903399927718843</v>
      </c>
      <c r="AO15" s="443">
        <f t="shared" si="7"/>
        <v>0.24639407825267937</v>
      </c>
      <c r="AP15" s="443">
        <f t="shared" si="8"/>
        <v>0.75360592174732066</v>
      </c>
      <c r="AQ15" s="443">
        <f t="shared" si="9"/>
        <v>0.57734660614563016</v>
      </c>
      <c r="AR15" s="443">
        <f t="shared" si="58"/>
        <v>0.86159386068319699</v>
      </c>
      <c r="AS15" s="443">
        <f t="shared" si="10"/>
        <v>9.2744758813523301E-2</v>
      </c>
      <c r="AT15" s="443">
        <f t="shared" si="59"/>
        <v>0.13840613931680304</v>
      </c>
      <c r="AU15" s="443">
        <f t="shared" si="60"/>
        <v>0.96309623164904756</v>
      </c>
      <c r="AV15" s="443">
        <f t="shared" si="11"/>
        <v>3.6903768350952389E-2</v>
      </c>
      <c r="AW15" s="443">
        <f t="shared" si="12"/>
        <v>0.21277773326859795</v>
      </c>
      <c r="AX15" s="443">
        <f t="shared" si="13"/>
        <v>0.71917154832010777</v>
      </c>
      <c r="AY15" s="443">
        <f t="shared" si="14"/>
        <v>7.7921837611661091E-2</v>
      </c>
      <c r="AZ15" s="443">
        <f t="shared" si="15"/>
        <v>0.92207816238833884</v>
      </c>
      <c r="BA15" s="443">
        <f t="shared" si="61"/>
        <v>0.46684979050595971</v>
      </c>
      <c r="BB15" s="443">
        <f t="shared" si="16"/>
        <v>0.46684979050595971</v>
      </c>
      <c r="BC15" s="443">
        <f t="shared" si="17"/>
        <v>0.5</v>
      </c>
      <c r="BD15" s="443">
        <f t="shared" si="18"/>
        <v>0.97349294779358186</v>
      </c>
      <c r="BE15" s="443">
        <f t="shared" si="19"/>
        <v>2.2708033004535055E-2</v>
      </c>
      <c r="BF15" s="443">
        <f t="shared" si="20"/>
        <v>3.7990192018830565E-3</v>
      </c>
      <c r="BG15" s="443">
        <f t="shared" si="21"/>
        <v>0.85667892558180392</v>
      </c>
      <c r="BH15" s="443">
        <f t="shared" si="22"/>
        <v>0.143321074418196</v>
      </c>
      <c r="BI15" s="471">
        <f t="shared" si="23"/>
        <v>0.76033160789002507</v>
      </c>
      <c r="BJ15" s="471">
        <f t="shared" si="24"/>
        <v>0.17314641644090714</v>
      </c>
      <c r="BK15" s="471">
        <f t="shared" si="62"/>
        <v>0.23202596163052072</v>
      </c>
      <c r="BL15" s="471">
        <f t="shared" si="63"/>
        <v>0.5597277241264208</v>
      </c>
      <c r="BM15" s="471">
        <f t="shared" si="25"/>
        <v>0.37315436732358792</v>
      </c>
      <c r="BN15" s="443">
        <f>+[18]GIS!P16</f>
        <v>161.0927837899614</v>
      </c>
      <c r="BO15" s="443">
        <f>+[18]GIS!S16</f>
        <v>24.014487900981976</v>
      </c>
      <c r="BP15" s="443">
        <f>+[18]GIS!T16</f>
        <v>259.18607536819854</v>
      </c>
      <c r="BQ15" s="443">
        <f>+[18]GIS!U16</f>
        <v>67.735381583873178</v>
      </c>
      <c r="BR15" s="443">
        <f>+[18]GIS!V16</f>
        <v>391.76113766731379</v>
      </c>
      <c r="BS15" s="443">
        <f>+[18]GIS!W16</f>
        <v>1600.0630441988444</v>
      </c>
      <c r="BT15" s="443">
        <f>+[18]GIS!X16</f>
        <v>0</v>
      </c>
      <c r="BU15" s="443">
        <f>+[18]GIS!Y16</f>
        <v>8.4557755211717911</v>
      </c>
      <c r="BV15" s="443">
        <f>+[18]GIS!Z16</f>
        <v>64.618555225896984</v>
      </c>
      <c r="BW15" s="443">
        <f>+[18]GIS!AD16</f>
        <v>2576.9272412562418</v>
      </c>
      <c r="BX15" s="471">
        <f>+[18]GIS!M16</f>
        <v>0.53662557445605041</v>
      </c>
      <c r="BY15" s="471">
        <f>+VLOOKUP($B15,[16]Resum!$B:$L,2,FALSE)</f>
        <v>0.53852132099990646</v>
      </c>
      <c r="BZ15" s="471">
        <f>+VLOOKUP($B15,[16]Resum!$B:$L,3,FALSE)</f>
        <v>9</v>
      </c>
      <c r="CA15" s="471" t="str">
        <f>+VLOOKUP($B15,[16]Resum!$B:$L,4,FALSE)</f>
        <v>Bosc</v>
      </c>
      <c r="CB15" s="471">
        <f>+VLOOKUP($B15,[16]Resum!$B:$L,5,FALSE)</f>
        <v>25038641.334879998</v>
      </c>
      <c r="CC15" s="471">
        <f>+VLOOKUP($B15,[16]Resum!$B:$L,6,FALSE)</f>
        <v>0.97164279374758555</v>
      </c>
      <c r="CD15" s="471">
        <f>+VLOOKUP($B15,[16]Resum!$B:$L,7,FALSE)</f>
        <v>306.05271599072324</v>
      </c>
      <c r="CE15" s="471">
        <f>+VLOOKUP($B15,[16]Resum!$B:$L,8,FALSE)</f>
        <v>16000702.379000003</v>
      </c>
      <c r="CF15" s="471">
        <f>+VLOOKUP($B15,[16]Resum!$B:$L,9,FALSE)</f>
        <v>952</v>
      </c>
      <c r="CG15" s="471">
        <f>+VLOOKUP($B15,[16]Resum!$B:$L,10,FALSE)</f>
        <v>6.8897240000000002</v>
      </c>
      <c r="CH15" s="471">
        <f>+VLOOKUP($B15,[16]Resum!$B:$L,11,FALSE)</f>
        <v>107.49368</v>
      </c>
      <c r="CI15" s="473">
        <f>+[18]GJha!D$51*BW15</f>
        <v>313127.58293952845</v>
      </c>
      <c r="CJ15" s="460">
        <f>+'LP09'!L16+'LP09'!M16+'LP09'!S16+'LP09'!T16+'LP09'!Z16+'LP09'!AA16+'LP09'!AI16+'LP09'!AP16+'LP09'!AV16</f>
        <v>196282.65783616441</v>
      </c>
      <c r="CK15" s="302">
        <f>+'LP09'!F16+'LP09'!Q16+'LP09'!X16</f>
        <v>38084.715166197595</v>
      </c>
      <c r="CL15" s="302">
        <f>+'LP09'!AG16</f>
        <v>68.050600000000031</v>
      </c>
      <c r="CM15" s="460">
        <f>+'LP09'!AL16+'LP09'!AN16+'LP09'!AU16</f>
        <v>11214.521223168604</v>
      </c>
      <c r="CN15" s="461">
        <f>+'LP09'!G16+'LP09'!R16+'LP09'!Y16+'LP09'!N16</f>
        <v>18072.190972582182</v>
      </c>
      <c r="CO15" s="461">
        <f>+'LP09'!AL16</f>
        <v>10429.844625345715</v>
      </c>
      <c r="CP15" s="465">
        <f>+'LP09'!K16+'LP09'!I16+'LP09'!J16-'LP09'!N16</f>
        <v>2908.1818027995305</v>
      </c>
      <c r="CQ15" s="302">
        <f>+'LP09'!AG16</f>
        <v>68.050600000000031</v>
      </c>
      <c r="CR15" s="474">
        <f>+'LP09'!H16</f>
        <v>1602.3247223072242</v>
      </c>
      <c r="CS15" s="463">
        <f t="shared" si="26"/>
        <v>4578.5571251067549</v>
      </c>
      <c r="CT15" s="475">
        <f>+'gan09'!Y18*'gan09'!Y$3+'gan09'!Z18*'gan09'!Z$3+'gan09'!AA18*'gan09'!AA$3+'gan09'!AB18*'gan09'!AB$3+'gan09'!AC18*'gan09'!AC$3+'gan09'!AD18*'gan09'!AD$3+'gan09'!AE18*'gan09'!AE$3</f>
        <v>55.703428000000009</v>
      </c>
      <c r="CU15" s="475">
        <f>+'gan09'!AF$3*'gan09'!AF18</f>
        <v>0</v>
      </c>
      <c r="CV15" s="475">
        <f>+'gan09'!AG$3*'gan09'!AG18</f>
        <v>0.44067371303395403</v>
      </c>
      <c r="CW15" s="475">
        <f>+'gan09'!AH18*'gan09'!AH$3/1000</f>
        <v>6.0888222251206461</v>
      </c>
      <c r="CX15" s="476">
        <f>+'[18]ani,trade'!M62</f>
        <v>2.4980375826495278</v>
      </c>
      <c r="CY15" s="477">
        <f t="shared" si="27"/>
        <v>64.730961520804129</v>
      </c>
      <c r="CZ15" s="475">
        <f>+'LP09'!BJ16</f>
        <v>724.54450792553132</v>
      </c>
      <c r="DA15" s="465">
        <f>+[18]EI!P15</f>
        <v>547.5237191029529</v>
      </c>
      <c r="DB15" s="302">
        <f>+[18]EI!D15</f>
        <v>123.79342692206232</v>
      </c>
      <c r="DC15" s="302">
        <f>+[18]EI!U15</f>
        <v>58472.223214915379</v>
      </c>
      <c r="DD15" s="302">
        <f>+[18]EI!S15</f>
        <v>1859.3215796572604</v>
      </c>
      <c r="DE15" s="302">
        <f>+[18]EI!T15</f>
        <v>776.30952586106127</v>
      </c>
      <c r="DF15" s="302">
        <f>+[18]EI!R15</f>
        <v>27.816140733912391</v>
      </c>
      <c r="DG15" s="466">
        <f>+[18]EI!M15</f>
        <v>877.47610451175001</v>
      </c>
      <c r="DH15" s="302">
        <f>+[18]EI!O15-DA15</f>
        <v>1.2434808970471067</v>
      </c>
      <c r="DI15" s="302">
        <f>+[18]EI!N15</f>
        <v>1.8435929142165035</v>
      </c>
      <c r="DJ15" s="302">
        <f>+[18]EI!V15</f>
        <v>281.62231061917811</v>
      </c>
      <c r="DK15" s="463">
        <f t="shared" si="28"/>
        <v>62969.173096134822</v>
      </c>
      <c r="DL15" s="302">
        <f>+'LP09'!U16+'LP09'!AB16</f>
        <v>15502.017668508657</v>
      </c>
      <c r="DM15" s="302">
        <f>+'LP09'!BI16</f>
        <v>0</v>
      </c>
      <c r="DN15" s="460">
        <f>+'LP09'!AU16+'LP09'!AN16</f>
        <v>784.67659782289002</v>
      </c>
      <c r="DO15" s="478">
        <v>1</v>
      </c>
      <c r="DP15" s="469" t="s">
        <v>112</v>
      </c>
      <c r="DR15" s="443">
        <v>2.9948732026037721</v>
      </c>
      <c r="DS15" s="443">
        <f>+CY15/'gan09'!W18</f>
        <v>1.700671575871056</v>
      </c>
      <c r="DT15" s="443">
        <v>1.5641235661290959E-2</v>
      </c>
      <c r="DU15" s="443">
        <v>5.1284745940833383E-2</v>
      </c>
      <c r="DV15" s="443">
        <f t="shared" si="64"/>
        <v>0.17641667247876308</v>
      </c>
      <c r="DW15" s="443">
        <f t="shared" si="65"/>
        <v>0.53662557445605041</v>
      </c>
    </row>
    <row r="16" spans="1:127">
      <c r="A16" s="1587" t="e">
        <f t="shared" si="29"/>
        <v>#DIV/0!</v>
      </c>
      <c r="B16" s="467">
        <v>8174</v>
      </c>
      <c r="C16" s="468">
        <v>1</v>
      </c>
      <c r="D16" s="469" t="s">
        <v>114</v>
      </c>
      <c r="E16" s="118">
        <f t="shared" si="30"/>
        <v>81.046420262612045</v>
      </c>
      <c r="F16" s="118">
        <f t="shared" si="31"/>
        <v>307.33060408760343</v>
      </c>
      <c r="G16" s="118">
        <f t="shared" si="32"/>
        <v>1209.3431894752666</v>
      </c>
      <c r="H16" s="118">
        <f t="shared" si="33"/>
        <v>38.266533160081998</v>
      </c>
      <c r="I16" s="118">
        <f t="shared" si="34"/>
        <v>0</v>
      </c>
      <c r="J16" s="118">
        <f t="shared" si="35"/>
        <v>905.15763797293357</v>
      </c>
      <c r="K16" s="118">
        <f t="shared" si="36"/>
        <v>0</v>
      </c>
      <c r="L16" s="470">
        <f t="shared" si="37"/>
        <v>0</v>
      </c>
      <c r="M16" s="118">
        <f>+CZ16+'LP09'!BK17</f>
        <v>0</v>
      </c>
      <c r="N16" s="118">
        <f t="shared" si="0"/>
        <v>0</v>
      </c>
      <c r="O16" s="118">
        <f t="shared" si="38"/>
        <v>2460.0979646958858</v>
      </c>
      <c r="P16" s="118">
        <f t="shared" si="39"/>
        <v>2152.7673606082822</v>
      </c>
      <c r="Q16" s="118">
        <f t="shared" si="40"/>
        <v>943.42417113301553</v>
      </c>
      <c r="R16" s="118">
        <f t="shared" si="1"/>
        <v>8067.3520697446829</v>
      </c>
      <c r="S16" s="118">
        <f t="shared" si="41"/>
        <v>0</v>
      </c>
      <c r="T16" s="118">
        <f t="shared" si="2"/>
        <v>0</v>
      </c>
      <c r="U16" s="118">
        <f t="shared" si="3"/>
        <v>7760.0214656570788</v>
      </c>
      <c r="V16" s="118">
        <f t="shared" si="4"/>
        <v>38.266533160081998</v>
      </c>
      <c r="W16" s="118">
        <f t="shared" si="42"/>
        <v>7640.7085122343851</v>
      </c>
      <c r="X16" s="118">
        <f t="shared" si="43"/>
        <v>0</v>
      </c>
      <c r="Y16" s="443">
        <f t="shared" si="44"/>
        <v>0.11664370285299068</v>
      </c>
      <c r="Z16" s="443">
        <f t="shared" si="45"/>
        <v>23.654027768503344</v>
      </c>
      <c r="AA16" s="443">
        <f t="shared" si="46"/>
        <v>0.11722175151707789</v>
      </c>
      <c r="AB16" s="443">
        <f t="shared" si="47"/>
        <v>0.11664370285299068</v>
      </c>
      <c r="AC16" s="472">
        <f t="shared" si="48"/>
        <v>0</v>
      </c>
      <c r="AD16" s="443">
        <f t="shared" si="49"/>
        <v>0.30494491171670701</v>
      </c>
      <c r="AE16" s="443">
        <f t="shared" si="50"/>
        <v>0.11220009120062863</v>
      </c>
      <c r="AF16" s="443">
        <f t="shared" si="51"/>
        <v>3.8095598336435305E-2</v>
      </c>
      <c r="AG16" s="1209">
        <f t="shared" si="52"/>
        <v>30.597598359434613</v>
      </c>
      <c r="AH16" s="1209">
        <f t="shared" si="53"/>
        <v>1.293547071935758</v>
      </c>
      <c r="AI16" s="1227">
        <f t="shared" si="54"/>
        <v>261.02321423662471</v>
      </c>
      <c r="AJ16" s="443">
        <f t="shared" si="55"/>
        <v>5.2479275094271822E-3</v>
      </c>
      <c r="AK16" s="443">
        <f t="shared" si="56"/>
        <v>0.5</v>
      </c>
      <c r="AL16" s="443">
        <f t="shared" si="5"/>
        <v>0.87507383506754155</v>
      </c>
      <c r="AM16" s="443">
        <f t="shared" si="57"/>
        <v>0.38349048886337356</v>
      </c>
      <c r="AN16" s="443">
        <f t="shared" si="6"/>
        <v>0.12492616493245839</v>
      </c>
      <c r="AO16" s="443">
        <f t="shared" si="7"/>
        <v>0.96190440166356461</v>
      </c>
      <c r="AP16" s="443">
        <f t="shared" si="8"/>
        <v>3.8095598336435305E-2</v>
      </c>
      <c r="AQ16" s="443">
        <f t="shared" si="9"/>
        <v>0.42046235674865201</v>
      </c>
      <c r="AR16" s="443">
        <f t="shared" si="58"/>
        <v>0.9594386763335464</v>
      </c>
      <c r="AS16" s="443">
        <f t="shared" si="10"/>
        <v>1.7775507869679644E-2</v>
      </c>
      <c r="AT16" s="443">
        <f t="shared" si="59"/>
        <v>4.0561323666453646E-2</v>
      </c>
      <c r="AU16" s="443">
        <f t="shared" si="60"/>
        <v>0.99506875936755645</v>
      </c>
      <c r="AV16" s="443">
        <f t="shared" si="11"/>
        <v>4.9312406324435063E-3</v>
      </c>
      <c r="AW16" s="443">
        <f t="shared" si="12"/>
        <v>1E-4</v>
      </c>
      <c r="AX16" s="443">
        <f t="shared" si="13"/>
        <v>0.99990000000000001</v>
      </c>
      <c r="AY16" s="443">
        <f t="shared" si="14"/>
        <v>1E-4</v>
      </c>
      <c r="AZ16" s="443">
        <f t="shared" si="15"/>
        <v>0.99990000000000001</v>
      </c>
      <c r="BA16" s="443">
        <f t="shared" si="61"/>
        <v>0.25420832689791595</v>
      </c>
      <c r="BB16" s="443">
        <f t="shared" si="16"/>
        <v>0.25420832689791595</v>
      </c>
      <c r="BC16" s="443">
        <f t="shared" si="17"/>
        <v>0.5</v>
      </c>
      <c r="BD16" s="443">
        <f t="shared" si="18"/>
        <v>0.88927416047240915</v>
      </c>
      <c r="BE16" s="443">
        <f t="shared" si="19"/>
        <v>0.11072583952759081</v>
      </c>
      <c r="BF16" s="443">
        <f t="shared" si="20"/>
        <v>0</v>
      </c>
      <c r="BG16" s="443">
        <f t="shared" si="21"/>
        <v>1</v>
      </c>
      <c r="BH16" s="443">
        <f t="shared" si="22"/>
        <v>0</v>
      </c>
      <c r="BI16" s="471">
        <f t="shared" si="23"/>
        <v>7.374263273025837E-2</v>
      </c>
      <c r="BJ16" s="471">
        <f t="shared" si="24"/>
        <v>1.1353374251061575E-2</v>
      </c>
      <c r="BK16" s="471">
        <f t="shared" si="62"/>
        <v>9.2317855659756212E-2</v>
      </c>
      <c r="BL16" s="471">
        <f t="shared" si="63"/>
        <v>0.17992116063566613</v>
      </c>
      <c r="BM16" s="471">
        <f t="shared" si="25"/>
        <v>0.94696326908770556</v>
      </c>
      <c r="BN16" s="443">
        <f>+[18]GIS!P17</f>
        <v>3.8471991768760376</v>
      </c>
      <c r="BO16" s="443">
        <f>+[18]GIS!S17</f>
        <v>2.835704996189E-2</v>
      </c>
      <c r="BP16" s="443">
        <f>+[18]GIS!T17</f>
        <v>21.120047001884899</v>
      </c>
      <c r="BQ16" s="443">
        <f>+[18]GIS!U17</f>
        <v>1.8888900559190001</v>
      </c>
      <c r="BR16" s="443">
        <f>+[18]GIS!V17</f>
        <v>2.4444159751110996</v>
      </c>
      <c r="BS16" s="443">
        <f>+[18]GIS!W17</f>
        <v>0.25372749950869999</v>
      </c>
      <c r="BT16" s="443">
        <f>+[18]GIS!X17</f>
        <v>0</v>
      </c>
      <c r="BU16" s="443">
        <f>+[18]GIS!Y17</f>
        <v>6.93236480218999E-2</v>
      </c>
      <c r="BV16" s="443">
        <f>+[18]GIS!Z17</f>
        <v>18.036125744705</v>
      </c>
      <c r="BW16" s="443">
        <f>+[18]GIS!AD17</f>
        <v>47.688086151988529</v>
      </c>
      <c r="BX16" s="471">
        <f>+[18]GIS!M17</f>
        <v>0.26484987897297602</v>
      </c>
      <c r="BY16" s="471">
        <f>+VLOOKUP($B16,[16]Resum!$B:$L,2,FALSE)</f>
        <v>0.28386844976135667</v>
      </c>
      <c r="BZ16" s="471">
        <f>+VLOOKUP($B16,[16]Resum!$B:$L,3,FALSE)</f>
        <v>9</v>
      </c>
      <c r="CA16" s="471" t="str">
        <f>+VLOOKUP($B16,[16]Resum!$B:$L,4,FALSE)</f>
        <v>Vinyes</v>
      </c>
      <c r="CB16" s="471">
        <f>+VLOOKUP($B16,[16]Resum!$B:$L,5,FALSE)</f>
        <v>295826.36758000002</v>
      </c>
      <c r="CC16" s="471">
        <f>+VLOOKUP($B16,[16]Resum!$B:$L,6,FALSE)</f>
        <v>0.62033600310462444</v>
      </c>
      <c r="CD16" s="471">
        <f>+VLOOKUP($B16,[16]Resum!$B:$L,7,FALSE)</f>
        <v>396.33353853937371</v>
      </c>
      <c r="CE16" s="471">
        <f>+VLOOKUP($B16,[16]Resum!$B:$L,8,FALSE)</f>
        <v>211200.47001999998</v>
      </c>
      <c r="CF16" s="471">
        <f>+VLOOKUP($B16,[16]Resum!$B:$L,9,FALSE)</f>
        <v>36</v>
      </c>
      <c r="CG16" s="471">
        <f>+VLOOKUP($B16,[16]Resum!$B:$L,10,FALSE)</f>
        <v>1.719681</v>
      </c>
      <c r="CH16" s="471">
        <f>+VLOOKUP($B16,[16]Resum!$B:$L,11,FALSE)</f>
        <v>17.596982000000001</v>
      </c>
      <c r="CI16" s="473">
        <f>+[18]GJha!D$51*BW16</f>
        <v>5794.6747245004299</v>
      </c>
      <c r="CJ16" s="460">
        <f>+'LP09'!L17+'LP09'!M17+'LP09'!S17+'LP09'!T17+'LP09'!Z17+'LP09'!AA17+'LP09'!AI17+'LP09'!AP17+'LP09'!AV17</f>
        <v>307.33060408760343</v>
      </c>
      <c r="CK16" s="302">
        <f>+'LP09'!F17+'LP09'!Q17+'LP09'!X17</f>
        <v>2149.0897984694075</v>
      </c>
      <c r="CL16" s="302">
        <f>+'LP09'!AG17</f>
        <v>0</v>
      </c>
      <c r="CM16" s="460">
        <f>+'LP09'!AL17+'LP09'!AN17+'LP09'!AU17</f>
        <v>3.6775621388745212</v>
      </c>
      <c r="CN16" s="461">
        <f>+'LP09'!G17+'LP09'!R17+'LP09'!Y17+'LP09'!N17</f>
        <v>903.50374164263098</v>
      </c>
      <c r="CO16" s="461">
        <f>+'LP09'!AL17</f>
        <v>1.6538963303025667</v>
      </c>
      <c r="CP16" s="465">
        <f>+'LP09'!K17+'LP09'!I17+'LP09'!J17-'LP09'!N17</f>
        <v>0</v>
      </c>
      <c r="CQ16" s="302">
        <f>+'LP09'!AG17</f>
        <v>0</v>
      </c>
      <c r="CR16" s="474">
        <f>+'LP09'!H17</f>
        <v>38.266533160081998</v>
      </c>
      <c r="CS16" s="463">
        <f t="shared" si="26"/>
        <v>38.266533160081998</v>
      </c>
      <c r="CT16" s="475">
        <f>+'gan09'!Y19*'gan09'!Y$3+'gan09'!Z19*'gan09'!Z$3+'gan09'!AA19*'gan09'!AA$3+'gan09'!AB19*'gan09'!AB$3+'gan09'!AC19*'gan09'!AC$3+'gan09'!AD19*'gan09'!AD$3+'gan09'!AE19*'gan09'!AE$3</f>
        <v>0</v>
      </c>
      <c r="CU16" s="475">
        <f>+'gan09'!AF$3*'gan09'!AF19</f>
        <v>0</v>
      </c>
      <c r="CV16" s="475">
        <f>+'gan09'!AG$3*'gan09'!AG19</f>
        <v>0</v>
      </c>
      <c r="CW16" s="475">
        <f>+'gan09'!AH19*'gan09'!AH$3/1000</f>
        <v>0</v>
      </c>
      <c r="CX16" s="476">
        <f>+'[18]ani,trade'!M63</f>
        <v>0</v>
      </c>
      <c r="CY16" s="477">
        <f t="shared" si="27"/>
        <v>0</v>
      </c>
      <c r="CZ16" s="475">
        <f>+'LP09'!BJ17</f>
        <v>0</v>
      </c>
      <c r="DA16" s="465">
        <f>+[18]EI!P16</f>
        <v>78.09</v>
      </c>
      <c r="DB16" s="302">
        <f>+[18]EI!D16</f>
        <v>2.9564202626120384</v>
      </c>
      <c r="DC16" s="302">
        <f>+[18]EI!U16</f>
        <v>7508.3493845656658</v>
      </c>
      <c r="DD16" s="302">
        <f>+[18]EI!S16</f>
        <v>88.68454865568205</v>
      </c>
      <c r="DE16" s="302">
        <f>+[18]EI!T16</f>
        <v>43.674579013036706</v>
      </c>
      <c r="DF16" s="302">
        <f>+[18]EI!R16</f>
        <v>0</v>
      </c>
      <c r="DG16" s="466">
        <f>+[18]EI!M16</f>
        <v>0</v>
      </c>
      <c r="DH16" s="302">
        <f>+[18]EI!O16-DA16</f>
        <v>0</v>
      </c>
      <c r="DI16" s="302">
        <f>+[18]EI!N16</f>
        <v>0</v>
      </c>
      <c r="DJ16" s="302">
        <f>+[18]EI!V16</f>
        <v>0</v>
      </c>
      <c r="DK16" s="463">
        <f t="shared" si="28"/>
        <v>7721.7549324969968</v>
      </c>
      <c r="DL16" s="302">
        <f>+'LP09'!U17+'LP09'!AB17</f>
        <v>1207.3195236666947</v>
      </c>
      <c r="DM16" s="302">
        <f>+'LP09'!BI17</f>
        <v>0</v>
      </c>
      <c r="DN16" s="460">
        <f>+'LP09'!AU17+'LP09'!AN17</f>
        <v>2.0236658085719545</v>
      </c>
      <c r="DO16" s="478">
        <v>1</v>
      </c>
      <c r="DP16" s="469" t="s">
        <v>114</v>
      </c>
      <c r="DR16" s="443">
        <v>5.8691466511831907</v>
      </c>
      <c r="DS16" s="443" t="e">
        <f>+CY16/'gan09'!W19</f>
        <v>#DIV/0!</v>
      </c>
      <c r="DT16" s="443">
        <v>0</v>
      </c>
      <c r="DU16" s="443">
        <v>0</v>
      </c>
      <c r="DV16" s="443">
        <f t="shared" si="64"/>
        <v>6.8077617243624067E-3</v>
      </c>
      <c r="DW16" s="443">
        <f t="shared" si="65"/>
        <v>0.26484987897297602</v>
      </c>
    </row>
    <row r="17" spans="1:127">
      <c r="A17" s="1587">
        <f t="shared" si="29"/>
        <v>0.48559799758381317</v>
      </c>
      <c r="B17" s="467">
        <v>8206</v>
      </c>
      <c r="C17" s="468">
        <v>1</v>
      </c>
      <c r="D17" s="469" t="s">
        <v>115</v>
      </c>
      <c r="E17" s="118">
        <f t="shared" si="30"/>
        <v>580.14527195281551</v>
      </c>
      <c r="F17" s="118">
        <f t="shared" si="31"/>
        <v>6950.7739423240992</v>
      </c>
      <c r="G17" s="118">
        <f t="shared" si="32"/>
        <v>23212.295421811195</v>
      </c>
      <c r="H17" s="118">
        <f t="shared" si="33"/>
        <v>448.25563073825862</v>
      </c>
      <c r="I17" s="118">
        <f t="shared" si="34"/>
        <v>59.813280918696364</v>
      </c>
      <c r="J17" s="118">
        <f t="shared" si="35"/>
        <v>15029.536251682577</v>
      </c>
      <c r="K17" s="118">
        <f t="shared" si="36"/>
        <v>39.628787994708802</v>
      </c>
      <c r="L17" s="470">
        <f t="shared" si="37"/>
        <v>0</v>
      </c>
      <c r="M17" s="118">
        <f>+CZ17+'LP09'!BK18</f>
        <v>32.753153024231864</v>
      </c>
      <c r="N17" s="118">
        <f t="shared" si="0"/>
        <v>19.997999999999998</v>
      </c>
      <c r="O17" s="118">
        <f t="shared" si="38"/>
        <v>45700.674527474825</v>
      </c>
      <c r="P17" s="118">
        <f t="shared" si="39"/>
        <v>38749.900585150725</v>
      </c>
      <c r="Q17" s="118">
        <f t="shared" si="40"/>
        <v>15537.605163339533</v>
      </c>
      <c r="R17" s="118">
        <f t="shared" si="1"/>
        <v>91584.869413721215</v>
      </c>
      <c r="S17" s="118">
        <f t="shared" si="41"/>
        <v>100.99549357093942</v>
      </c>
      <c r="T17" s="118">
        <f t="shared" si="2"/>
        <v>52.751153024231861</v>
      </c>
      <c r="U17" s="118">
        <f t="shared" si="3"/>
        <v>84634.095471397115</v>
      </c>
      <c r="V17" s="118">
        <f t="shared" si="4"/>
        <v>481.00878376249045</v>
      </c>
      <c r="W17" s="118">
        <f t="shared" si="42"/>
        <v>83572.941415681809</v>
      </c>
      <c r="X17" s="118">
        <f t="shared" si="43"/>
        <v>1.5534246575342467</v>
      </c>
      <c r="Y17" s="443">
        <f t="shared" si="44"/>
        <v>0.17767554757574178</v>
      </c>
      <c r="Z17" s="443">
        <f t="shared" si="45"/>
        <v>29.621049244288205</v>
      </c>
      <c r="AA17" s="443">
        <f t="shared" si="46"/>
        <v>0.17874772770467395</v>
      </c>
      <c r="AB17" s="443">
        <f t="shared" si="47"/>
        <v>0.17765127407935477</v>
      </c>
      <c r="AC17" s="472">
        <f t="shared" si="48"/>
        <v>0.19800883477987427</v>
      </c>
      <c r="AD17" s="443">
        <f t="shared" si="49"/>
        <v>0.49862654581770621</v>
      </c>
      <c r="AE17" s="443">
        <f t="shared" si="50"/>
        <v>0.16420101798651457</v>
      </c>
      <c r="AF17" s="443">
        <f t="shared" si="51"/>
        <v>7.5837839100977703E-2</v>
      </c>
      <c r="AG17" s="1209">
        <f t="shared" si="52"/>
        <v>27.585032985662608</v>
      </c>
      <c r="AH17" s="1209">
        <f t="shared" si="53"/>
        <v>0.93126454630846001</v>
      </c>
      <c r="AI17" s="1227">
        <f t="shared" si="54"/>
        <v>154.32382464317786</v>
      </c>
      <c r="AJ17" s="443">
        <f t="shared" si="55"/>
        <v>3.4469637109464549E-3</v>
      </c>
      <c r="AK17" s="443">
        <f t="shared" si="56"/>
        <v>0.48113961638423969</v>
      </c>
      <c r="AL17" s="443">
        <f t="shared" si="5"/>
        <v>0.84790653498680069</v>
      </c>
      <c r="AM17" s="443">
        <f t="shared" si="57"/>
        <v>0.33998634208338585</v>
      </c>
      <c r="AN17" s="443">
        <f t="shared" si="6"/>
        <v>0.15209346501319926</v>
      </c>
      <c r="AO17" s="443">
        <f t="shared" si="7"/>
        <v>0.92410565209275997</v>
      </c>
      <c r="AP17" s="443">
        <f t="shared" si="8"/>
        <v>7.5894347907239978E-2</v>
      </c>
      <c r="AQ17" s="443">
        <f t="shared" si="9"/>
        <v>0.38785999511549757</v>
      </c>
      <c r="AR17" s="443">
        <f t="shared" si="58"/>
        <v>0.96730069361939208</v>
      </c>
      <c r="AS17" s="443">
        <f t="shared" si="10"/>
        <v>1.3111489422805154E-2</v>
      </c>
      <c r="AT17" s="443">
        <f t="shared" si="59"/>
        <v>3.2699306380607925E-2</v>
      </c>
      <c r="AU17" s="443">
        <f t="shared" si="60"/>
        <v>0.99431660749626549</v>
      </c>
      <c r="AV17" s="443">
        <f t="shared" si="11"/>
        <v>5.6833925037345244E-3</v>
      </c>
      <c r="AW17" s="443">
        <f t="shared" si="12"/>
        <v>0.39238174490303834</v>
      </c>
      <c r="AX17" s="443">
        <f t="shared" si="13"/>
        <v>0.59223712666628447</v>
      </c>
      <c r="AY17" s="443">
        <f t="shared" si="14"/>
        <v>0.37910071824996283</v>
      </c>
      <c r="AZ17" s="443">
        <f t="shared" si="15"/>
        <v>0.62089928175003717</v>
      </c>
      <c r="BA17" s="443">
        <f t="shared" si="61"/>
        <v>0.24603990354829255</v>
      </c>
      <c r="BB17" s="443">
        <f t="shared" si="16"/>
        <v>0.24603990354829255</v>
      </c>
      <c r="BC17" s="443">
        <f t="shared" si="17"/>
        <v>0.5</v>
      </c>
      <c r="BD17" s="443">
        <f t="shared" si="18"/>
        <v>0.92780949958120118</v>
      </c>
      <c r="BE17" s="443">
        <f t="shared" si="19"/>
        <v>6.781851439691447E-2</v>
      </c>
      <c r="BF17" s="443">
        <f t="shared" si="20"/>
        <v>4.3719860218843689E-3</v>
      </c>
      <c r="BG17" s="443">
        <f t="shared" si="21"/>
        <v>0.93943820867674888</v>
      </c>
      <c r="BH17" s="443">
        <f t="shared" si="22"/>
        <v>6.0561791323251138E-2</v>
      </c>
      <c r="BI17" s="471">
        <f t="shared" si="23"/>
        <v>0.10905385750354188</v>
      </c>
      <c r="BJ17" s="471">
        <f t="shared" si="24"/>
        <v>4.556317211125354E-2</v>
      </c>
      <c r="BK17" s="471">
        <f t="shared" si="62"/>
        <v>0.21689440157424808</v>
      </c>
      <c r="BL17" s="471">
        <f t="shared" si="63"/>
        <v>0.43803081592517484</v>
      </c>
      <c r="BM17" s="471">
        <f t="shared" si="25"/>
        <v>0.90829967564645198</v>
      </c>
      <c r="BN17" s="443">
        <f>+[18]GIS!P18</f>
        <v>45.066238072625602</v>
      </c>
      <c r="BO17" s="443">
        <f>+[18]GIS!S18</f>
        <v>7.6095658064684164</v>
      </c>
      <c r="BP17" s="443">
        <f>+[18]GIS!T18</f>
        <v>401.73699199141777</v>
      </c>
      <c r="BQ17" s="443">
        <f>+[18]GIS!U18</f>
        <v>25.516688606486547</v>
      </c>
      <c r="BR17" s="443">
        <f>+[18]GIS!V18</f>
        <v>45.643874954770205</v>
      </c>
      <c r="BS17" s="443">
        <f>+[18]GIS!W18</f>
        <v>19.995473474996981</v>
      </c>
      <c r="BT17" s="443">
        <f>+[18]GIS!X18</f>
        <v>0</v>
      </c>
      <c r="BU17" s="443">
        <f>+[18]GIS!Y18</f>
        <v>3.5585496601869999</v>
      </c>
      <c r="BV17" s="443">
        <f>+[18]GIS!Z18</f>
        <v>74.669389942083768</v>
      </c>
      <c r="BW17" s="443">
        <f>+[18]GIS!AD18</f>
        <v>623.79677250903626</v>
      </c>
      <c r="BX17" s="471">
        <f>+[18]GIS!M18</f>
        <v>0.41860124491580325</v>
      </c>
      <c r="BY17" s="471">
        <f>+VLOOKUP($B17,[16]Resum!$B:$L,2,FALSE)</f>
        <v>0.42154927795469849</v>
      </c>
      <c r="BZ17" s="471">
        <f>+VLOOKUP($B17,[16]Resum!$B:$L,3,FALSE)</f>
        <v>9</v>
      </c>
      <c r="CA17" s="471" t="str">
        <f>+VLOOKUP($B17,[16]Resum!$B:$L,4,FALSE)</f>
        <v>Vinyes</v>
      </c>
      <c r="CB17" s="471">
        <f>+VLOOKUP($B17,[16]Resum!$B:$L,5,FALSE)</f>
        <v>5455688.32907</v>
      </c>
      <c r="CC17" s="471">
        <f>+VLOOKUP($B17,[16]Resum!$B:$L,6,FALSE)</f>
        <v>0.87459386927174787</v>
      </c>
      <c r="CD17" s="471">
        <f>+VLOOKUP($B17,[16]Resum!$B:$L,7,FALSE)</f>
        <v>285.89847522449753</v>
      </c>
      <c r="CE17" s="471">
        <f>+VLOOKUP($B17,[16]Resum!$B:$L,8,FALSE)</f>
        <v>4017369.9199299999</v>
      </c>
      <c r="CF17" s="471">
        <f>+VLOOKUP($B17,[16]Resum!$B:$L,9,FALSE)</f>
        <v>257</v>
      </c>
      <c r="CG17" s="471">
        <f>+VLOOKUP($B17,[16]Resum!$B:$L,10,FALSE)</f>
        <v>3.9813100000000001</v>
      </c>
      <c r="CH17" s="471">
        <f>+VLOOKUP($B17,[16]Resum!$B:$L,11,FALSE)</f>
        <v>91.301070999999993</v>
      </c>
      <c r="CI17" s="473">
        <f>+[18]GJha!D$51*BW17</f>
        <v>75798.793421118011</v>
      </c>
      <c r="CJ17" s="460">
        <f>+'LP09'!L18+'LP09'!M18+'LP09'!S18+'LP09'!T18+'LP09'!Z18+'LP09'!AA18+'LP09'!AI18+'LP09'!AP18+'LP09'!AV18</f>
        <v>6950.7739423240992</v>
      </c>
      <c r="CK17" s="302">
        <f>+'LP09'!F18+'LP09'!Q18+'LP09'!X18</f>
        <v>38577.270636838875</v>
      </c>
      <c r="CL17" s="302">
        <f>+'LP09'!AG18</f>
        <v>0</v>
      </c>
      <c r="CM17" s="460">
        <f>+'LP09'!AL18+'LP09'!AN18+'LP09'!AU18</f>
        <v>172.6299483118483</v>
      </c>
      <c r="CN17" s="461">
        <f>+'LP09'!G18+'LP09'!R18+'LP09'!Y18+'LP09'!N18</f>
        <v>14899.197836386658</v>
      </c>
      <c r="CO17" s="461">
        <f>+'LP09'!AL18</f>
        <v>130.33841529591817</v>
      </c>
      <c r="CP17" s="465">
        <f>+'LP09'!K18+'LP09'!I18+'LP09'!J18-'LP09'!N18</f>
        <v>59.813280918696364</v>
      </c>
      <c r="CQ17" s="302">
        <f>+'LP09'!AG18</f>
        <v>0</v>
      </c>
      <c r="CR17" s="474">
        <f>+'LP09'!H18</f>
        <v>448.25563073825862</v>
      </c>
      <c r="CS17" s="463">
        <f t="shared" si="26"/>
        <v>508.06891165695498</v>
      </c>
      <c r="CT17" s="475">
        <f>+'gan09'!Y20*'gan09'!Y$3+'gan09'!Z20*'gan09'!Z$3+'gan09'!AA20*'gan09'!AA$3+'gan09'!AB20*'gan09'!AB$3+'gan09'!AC20*'gan09'!AC$3+'gan09'!AD20*'gan09'!AD$3+'gan09'!AE20*'gan09'!AE$3</f>
        <v>19.997999999999998</v>
      </c>
      <c r="CU17" s="475">
        <f>+'gan09'!AF$3*'gan09'!AF20</f>
        <v>0</v>
      </c>
      <c r="CV17" s="475">
        <f>+'gan09'!AG$3*'gan09'!AG20</f>
        <v>0</v>
      </c>
      <c r="CW17" s="475">
        <f>+'gan09'!AH20*'gan09'!AH$3/1000</f>
        <v>0</v>
      </c>
      <c r="CX17" s="476">
        <f>+'[18]ani,trade'!M64</f>
        <v>0</v>
      </c>
      <c r="CY17" s="477">
        <f t="shared" si="27"/>
        <v>19.997999999999998</v>
      </c>
      <c r="CZ17" s="475">
        <f>+'LP09'!BJ18</f>
        <v>32.753153024231864</v>
      </c>
      <c r="DA17" s="465">
        <f>+[18]EI!P17</f>
        <v>493.91280950529119</v>
      </c>
      <c r="DB17" s="302">
        <f>+[18]EI!D17</f>
        <v>34.631619854368004</v>
      </c>
      <c r="DC17" s="302">
        <f>+[18]EI!U17</f>
        <v>81205.150619108681</v>
      </c>
      <c r="DD17" s="302">
        <f>+[18]EI!S17</f>
        <v>1573.799654363937</v>
      </c>
      <c r="DE17" s="302">
        <f>+[18]EI!T17</f>
        <v>793.99114220919921</v>
      </c>
      <c r="DF17" s="302">
        <f>+[18]EI!R17</f>
        <v>51.600842593156315</v>
      </c>
      <c r="DG17" s="466">
        <f>+[18]EI!M17</f>
        <v>38.971597500000001</v>
      </c>
      <c r="DH17" s="302">
        <f>+[18]EI!O17-DA17</f>
        <v>0.65719049470880009</v>
      </c>
      <c r="DI17" s="302">
        <f>+[18]EI!N17</f>
        <v>0</v>
      </c>
      <c r="DJ17" s="302">
        <f>+[18]EI!V17</f>
        <v>1.5534246575342467</v>
      </c>
      <c r="DK17" s="463">
        <f t="shared" si="28"/>
        <v>84194.268900286857</v>
      </c>
      <c r="DL17" s="302">
        <f>+'LP09'!U18+'LP09'!AB18</f>
        <v>23170.003888795265</v>
      </c>
      <c r="DM17" s="302">
        <f>+'LP09'!BI18</f>
        <v>0</v>
      </c>
      <c r="DN17" s="460">
        <f>+'LP09'!AU18+'LP09'!AN18</f>
        <v>42.291533015930128</v>
      </c>
      <c r="DO17" s="478">
        <v>1</v>
      </c>
      <c r="DP17" s="469" t="s">
        <v>115</v>
      </c>
      <c r="DR17" s="443">
        <v>4.9035212549753524</v>
      </c>
      <c r="DS17" s="443">
        <f>+CY17/'gan09'!W20</f>
        <v>33.33</v>
      </c>
      <c r="DT17" s="443">
        <v>0.19779445607386353</v>
      </c>
      <c r="DU17" s="443">
        <v>1</v>
      </c>
      <c r="DV17" s="443">
        <f t="shared" si="64"/>
        <v>2.365317116259404E-2</v>
      </c>
      <c r="DW17" s="443">
        <f t="shared" si="65"/>
        <v>0.41860124491580325</v>
      </c>
    </row>
    <row r="18" spans="1:127">
      <c r="A18" s="1587">
        <f t="shared" si="29"/>
        <v>2.9298171424434059E-2</v>
      </c>
      <c r="B18" s="467">
        <v>8222</v>
      </c>
      <c r="C18" s="468">
        <v>1</v>
      </c>
      <c r="D18" s="469" t="s">
        <v>118</v>
      </c>
      <c r="E18" s="118">
        <f t="shared" si="30"/>
        <v>2012.4322923510338</v>
      </c>
      <c r="F18" s="118">
        <f t="shared" si="31"/>
        <v>56212.553067990462</v>
      </c>
      <c r="G18" s="118">
        <f t="shared" si="32"/>
        <v>44494.417091674906</v>
      </c>
      <c r="H18" s="118">
        <f t="shared" si="33"/>
        <v>2404.1180861959133</v>
      </c>
      <c r="I18" s="118">
        <f t="shared" si="34"/>
        <v>16535.690106677648</v>
      </c>
      <c r="J18" s="118">
        <f t="shared" si="35"/>
        <v>27521.352607410514</v>
      </c>
      <c r="K18" s="118">
        <f t="shared" si="36"/>
        <v>11151.585970836824</v>
      </c>
      <c r="L18" s="470">
        <f t="shared" si="37"/>
        <v>0</v>
      </c>
      <c r="M18" s="118">
        <f>+CZ18+'LP09'!BK19</f>
        <v>4413.2409605456241</v>
      </c>
      <c r="N18" s="118">
        <f t="shared" si="0"/>
        <v>392.22739408170168</v>
      </c>
      <c r="O18" s="118">
        <f t="shared" si="38"/>
        <v>147168.13095994943</v>
      </c>
      <c r="P18" s="118">
        <f t="shared" si="39"/>
        <v>90955.577891958994</v>
      </c>
      <c r="Q18" s="118">
        <f t="shared" si="40"/>
        <v>46461.16080028408</v>
      </c>
      <c r="R18" s="118">
        <f t="shared" si="1"/>
        <v>202737.78840447182</v>
      </c>
      <c r="S18" s="118">
        <f t="shared" si="41"/>
        <v>29923.126080056936</v>
      </c>
      <c r="T18" s="118">
        <f t="shared" si="2"/>
        <v>4805.4683546273254</v>
      </c>
      <c r="U18" s="118">
        <f t="shared" si="3"/>
        <v>146525.23533648136</v>
      </c>
      <c r="V18" s="118">
        <f t="shared" si="4"/>
        <v>6817.3590467415379</v>
      </c>
      <c r="W18" s="118">
        <f t="shared" si="42"/>
        <v>137695.44399738879</v>
      </c>
      <c r="X18" s="118">
        <f t="shared" si="43"/>
        <v>2235.850002542466</v>
      </c>
      <c r="Y18" s="443">
        <f t="shared" si="44"/>
        <v>0.16225512515993867</v>
      </c>
      <c r="Z18" s="443">
        <f t="shared" si="45"/>
        <v>1.473804788160167</v>
      </c>
      <c r="AA18" s="443">
        <f t="shared" si="46"/>
        <v>0.18232811696754112</v>
      </c>
      <c r="AB18" s="443">
        <f t="shared" si="47"/>
        <v>0.19365960437235824</v>
      </c>
      <c r="AC18" s="472">
        <f t="shared" si="48"/>
        <v>1.3107834824220189E-2</v>
      </c>
      <c r="AD18" s="443">
        <f t="shared" si="49"/>
        <v>0.64477384889745981</v>
      </c>
      <c r="AE18" s="443">
        <f t="shared" si="50"/>
        <v>0.12229513480039567</v>
      </c>
      <c r="AF18" s="443">
        <f t="shared" si="51"/>
        <v>0.24627875587999773</v>
      </c>
      <c r="AG18" s="1209">
        <f t="shared" si="52"/>
        <v>15.589368993626394</v>
      </c>
      <c r="AH18" s="1209">
        <f t="shared" si="53"/>
        <v>10.577634920760079</v>
      </c>
      <c r="AI18" s="1227">
        <f t="shared" si="54"/>
        <v>85.501727615613362</v>
      </c>
      <c r="AJ18" s="443">
        <f t="shared" si="55"/>
        <v>7.2022864629960283E-3</v>
      </c>
      <c r="AK18" s="443">
        <f t="shared" si="56"/>
        <v>0.41649446514670851</v>
      </c>
      <c r="AL18" s="443">
        <f t="shared" si="5"/>
        <v>0.61803854746726239</v>
      </c>
      <c r="AM18" s="443">
        <f t="shared" si="57"/>
        <v>0.31570123570386371</v>
      </c>
      <c r="AN18" s="443">
        <f t="shared" si="6"/>
        <v>0.38196145253273778</v>
      </c>
      <c r="AO18" s="443">
        <f t="shared" si="7"/>
        <v>0.72273273024048357</v>
      </c>
      <c r="AP18" s="443">
        <f t="shared" si="8"/>
        <v>0.27726726975951649</v>
      </c>
      <c r="AQ18" s="443">
        <f t="shared" si="9"/>
        <v>0.30258015225961821</v>
      </c>
      <c r="AR18" s="443">
        <f t="shared" si="58"/>
        <v>0.59235180812017585</v>
      </c>
      <c r="AS18" s="443">
        <f t="shared" si="10"/>
        <v>0.20823140957194614</v>
      </c>
      <c r="AT18" s="443">
        <f t="shared" si="59"/>
        <v>0.40764819187982404</v>
      </c>
      <c r="AU18" s="443">
        <f t="shared" si="60"/>
        <v>0.95347314043832709</v>
      </c>
      <c r="AV18" s="443">
        <f t="shared" si="11"/>
        <v>4.6526859561672886E-2</v>
      </c>
      <c r="AW18" s="443">
        <f t="shared" si="12"/>
        <v>0.37267449734368147</v>
      </c>
      <c r="AX18" s="443">
        <f t="shared" si="13"/>
        <v>0.55260570244023732</v>
      </c>
      <c r="AY18" s="443">
        <f t="shared" si="14"/>
        <v>8.1621054418975519E-2</v>
      </c>
      <c r="AZ18" s="443">
        <f t="shared" si="15"/>
        <v>0.91837894558102462</v>
      </c>
      <c r="BA18" s="443">
        <f t="shared" si="61"/>
        <v>0.34883134411830069</v>
      </c>
      <c r="BB18" s="443">
        <f t="shared" si="16"/>
        <v>0.34883134411830069</v>
      </c>
      <c r="BC18" s="443">
        <f t="shared" si="17"/>
        <v>0.5</v>
      </c>
      <c r="BD18" s="443">
        <f t="shared" si="18"/>
        <v>0.70649315154513714</v>
      </c>
      <c r="BE18" s="443">
        <f t="shared" si="19"/>
        <v>0.23804015383644275</v>
      </c>
      <c r="BF18" s="443">
        <f t="shared" si="20"/>
        <v>5.5466694618420194E-2</v>
      </c>
      <c r="BG18" s="443">
        <f t="shared" si="21"/>
        <v>0.8110207822733303</v>
      </c>
      <c r="BH18" s="443">
        <f t="shared" si="22"/>
        <v>0.1889792177266697</v>
      </c>
      <c r="BI18" s="471">
        <f t="shared" si="23"/>
        <v>0.30398696571859046</v>
      </c>
      <c r="BJ18" s="471">
        <f t="shared" si="24"/>
        <v>0.24229988939717301</v>
      </c>
      <c r="BK18" s="471">
        <f t="shared" si="62"/>
        <v>0.26896792335092212</v>
      </c>
      <c r="BL18" s="471">
        <f t="shared" si="63"/>
        <v>0.64586127693193973</v>
      </c>
      <c r="BM18" s="471">
        <f t="shared" si="25"/>
        <v>0.76461287233156117</v>
      </c>
      <c r="BN18" s="443">
        <f>+[18]GIS!P19</f>
        <v>241.70261475303951</v>
      </c>
      <c r="BO18" s="443">
        <f>+[18]GIS!S19</f>
        <v>121.93422679089289</v>
      </c>
      <c r="BP18" s="443">
        <f>+[18]GIS!T19</f>
        <v>711.59962973222105</v>
      </c>
      <c r="BQ18" s="443">
        <f>+[18]GIS!U19</f>
        <v>108.99160107226668</v>
      </c>
      <c r="BR18" s="443">
        <f>+[18]GIS!V19</f>
        <v>262.34866129449188</v>
      </c>
      <c r="BS18" s="443">
        <f>+[18]GIS!W19</f>
        <v>343.97553392510139</v>
      </c>
      <c r="BT18" s="443">
        <f>+[18]GIS!X19</f>
        <v>0.1028879101082</v>
      </c>
      <c r="BU18" s="443">
        <f>+[18]GIS!Y19</f>
        <v>20.908437493327838</v>
      </c>
      <c r="BV18" s="443">
        <f>+[18]GIS!Z19</f>
        <v>153.74807278950885</v>
      </c>
      <c r="BW18" s="443">
        <f>+[18]GIS!AD19</f>
        <v>1965.3116657609585</v>
      </c>
      <c r="BX18" s="471">
        <f>+[18]GIS!M19</f>
        <v>0.70088243169573694</v>
      </c>
      <c r="BY18" s="471">
        <f>+VLOOKUP($B18,[16]Resum!$B:$L,2,FALSE)</f>
        <v>0.72369720125206172</v>
      </c>
      <c r="BZ18" s="471">
        <f>+VLOOKUP($B18,[16]Resum!$B:$L,3,FALSE)</f>
        <v>10</v>
      </c>
      <c r="CA18" s="471" t="str">
        <f>+VLOOKUP($B18,[16]Resum!$B:$L,4,FALSE)</f>
        <v>Vinyes</v>
      </c>
      <c r="CB18" s="471">
        <f>+VLOOKUP($B18,[16]Resum!$B:$L,5,FALSE)</f>
        <v>17943556.68778</v>
      </c>
      <c r="CC18" s="471">
        <f>+VLOOKUP($B18,[16]Resum!$B:$L,6,FALSE)</f>
        <v>0.91063971046126635</v>
      </c>
      <c r="CD18" s="471">
        <f>+VLOOKUP($B18,[16]Resum!$B:$L,7,FALSE)</f>
        <v>422.34800633449822</v>
      </c>
      <c r="CE18" s="471">
        <f>+VLOOKUP($B18,[16]Resum!$B:$L,8,FALSE)</f>
        <v>7117213.3677999992</v>
      </c>
      <c r="CF18" s="471">
        <f>+VLOOKUP($B18,[16]Resum!$B:$L,9,FALSE)</f>
        <v>1071</v>
      </c>
      <c r="CG18" s="471">
        <f>+VLOOKUP($B18,[16]Resum!$B:$L,10,FALSE)</f>
        <v>4.3296029999999996</v>
      </c>
      <c r="CH18" s="471">
        <f>+VLOOKUP($B18,[16]Resum!$B:$L,11,FALSE)</f>
        <v>24.356445000000001</v>
      </c>
      <c r="CI18" s="473">
        <f>+[18]GJha!D$51*BW18</f>
        <v>238808.95112994558</v>
      </c>
      <c r="CJ18" s="460">
        <f>+'LP09'!L19+'LP09'!M19+'LP09'!S19+'LP09'!T19+'LP09'!Z19+'LP09'!AA19+'LP09'!AI19+'LP09'!AP19+'LP09'!AV19</f>
        <v>56212.553067990462</v>
      </c>
      <c r="CK18" s="302">
        <f>+'LP09'!F19+'LP09'!Q19+'LP09'!X19</f>
        <v>88393.076157415664</v>
      </c>
      <c r="CL18" s="302">
        <f>+'LP09'!AG19</f>
        <v>9.636000000000422</v>
      </c>
      <c r="CM18" s="460">
        <f>+'LP09'!AL19+'LP09'!AN19+'LP09'!AU19</f>
        <v>2552.8657345433153</v>
      </c>
      <c r="CN18" s="461">
        <f>+'LP09'!G19+'LP09'!R19+'LP09'!Y19+'LP09'!N19</f>
        <v>25279.183846144319</v>
      </c>
      <c r="CO18" s="461">
        <f>+'LP09'!AL19</f>
        <v>2242.1687612661958</v>
      </c>
      <c r="CP18" s="465">
        <f>+'LP09'!K19+'LP09'!I19+'LP09'!J19-'LP09'!N19</f>
        <v>16526.05410667765</v>
      </c>
      <c r="CQ18" s="302">
        <f>+'LP09'!AG19</f>
        <v>9.636000000000422</v>
      </c>
      <c r="CR18" s="474">
        <f>+'LP09'!H19</f>
        <v>2404.1180861959133</v>
      </c>
      <c r="CS18" s="463">
        <f t="shared" si="26"/>
        <v>18939.808192873563</v>
      </c>
      <c r="CT18" s="475">
        <f>+'gan09'!Y21*'gan09'!Y$3+'gan09'!Z21*'gan09'!Z$3+'gan09'!AA21*'gan09'!AA$3+'gan09'!AB21*'gan09'!AB$3+'gan09'!AC21*'gan09'!AC$3+'gan09'!AD21*'gan09'!AD$3+'gan09'!AE21*'gan09'!AE$3</f>
        <v>270.51748900000001</v>
      </c>
      <c r="CU18" s="475">
        <f>+'gan09'!AF$3*'gan09'!AF21</f>
        <v>0</v>
      </c>
      <c r="CV18" s="475">
        <f>+'gan09'!AG$3*'gan09'!AG21</f>
        <v>0.20564773274917852</v>
      </c>
      <c r="CW18" s="475">
        <f>+'gan09'!AH21*'gan09'!AH$3/1000</f>
        <v>90.90143211164731</v>
      </c>
      <c r="CX18" s="476">
        <f>+'[18]ani,trade'!M65</f>
        <v>30.602825237305193</v>
      </c>
      <c r="CY18" s="477">
        <f t="shared" si="27"/>
        <v>392.22739408170168</v>
      </c>
      <c r="CZ18" s="475">
        <f>+'LP09'!BJ19</f>
        <v>4398.9955828834291</v>
      </c>
      <c r="DA18" s="465">
        <f>+[18]EI!P18</f>
        <v>1204.9225469712171</v>
      </c>
      <c r="DB18" s="302">
        <f>+[18]EI!D18</f>
        <v>185.73889079546925</v>
      </c>
      <c r="DC18" s="302">
        <f>+[18]EI!U18</f>
        <v>131485.73878470625</v>
      </c>
      <c r="DD18" s="302">
        <f>+[18]EI!S18</f>
        <v>4330.9547863481312</v>
      </c>
      <c r="DE18" s="302">
        <f>+[18]EI!T18</f>
        <v>1878.7504263344244</v>
      </c>
      <c r="DF18" s="302">
        <f>+[18]EI!R18</f>
        <v>621.77085458434749</v>
      </c>
      <c r="DG18" s="466">
        <f>+[18]EI!M18</f>
        <v>11111.152707209671</v>
      </c>
      <c r="DH18" s="302">
        <f>+[18]EI!O18-DA18</f>
        <v>17.172253028782961</v>
      </c>
      <c r="DI18" s="302">
        <f>+[18]EI!N18</f>
        <v>23.261010598371023</v>
      </c>
      <c r="DJ18" s="302">
        <f>+[18]EI!V18</f>
        <v>2235.850002542466</v>
      </c>
      <c r="DK18" s="463">
        <f t="shared" si="28"/>
        <v>153095.31226311909</v>
      </c>
      <c r="DL18" s="302">
        <f>+'LP09'!U19+'LP09'!AB19</f>
        <v>44183.720118397789</v>
      </c>
      <c r="DM18" s="302">
        <f>+'LP09'!BI19</f>
        <v>0</v>
      </c>
      <c r="DN18" s="460">
        <f>+'LP09'!AU19+'LP09'!AN19</f>
        <v>310.69697327711947</v>
      </c>
      <c r="DO18" s="478">
        <v>1</v>
      </c>
      <c r="DP18" s="469" t="s">
        <v>118</v>
      </c>
      <c r="DR18" s="443">
        <v>1.5854311105448049</v>
      </c>
      <c r="DS18" s="443">
        <f>+CY18/'gan09'!W21</f>
        <v>5.0246911873136266</v>
      </c>
      <c r="DT18" s="443">
        <v>1.3106647284238011E-2</v>
      </c>
      <c r="DU18" s="443">
        <v>4.3043812451960033E-2</v>
      </c>
      <c r="DV18" s="443">
        <f t="shared" si="64"/>
        <v>8.1762742895077234E-2</v>
      </c>
      <c r="DW18" s="443">
        <f t="shared" si="65"/>
        <v>0.70088243169573694</v>
      </c>
    </row>
    <row r="19" spans="1:127">
      <c r="A19" s="1587">
        <f t="shared" si="29"/>
        <v>0.15061466144792174</v>
      </c>
      <c r="B19" s="467">
        <v>8227</v>
      </c>
      <c r="C19" s="468">
        <v>1</v>
      </c>
      <c r="D19" s="469" t="s">
        <v>120</v>
      </c>
      <c r="E19" s="118">
        <f t="shared" si="30"/>
        <v>3709.4759261764666</v>
      </c>
      <c r="F19" s="118">
        <f t="shared" si="31"/>
        <v>106554.86841238217</v>
      </c>
      <c r="G19" s="118">
        <f t="shared" si="32"/>
        <v>101154.70769713612</v>
      </c>
      <c r="H19" s="118">
        <f t="shared" si="33"/>
        <v>3476.7414279286331</v>
      </c>
      <c r="I19" s="118">
        <f t="shared" si="34"/>
        <v>24677.323844631057</v>
      </c>
      <c r="J19" s="118">
        <f t="shared" si="35"/>
        <v>58229.954747170559</v>
      </c>
      <c r="K19" s="118">
        <f t="shared" si="36"/>
        <v>189898.24731055368</v>
      </c>
      <c r="L19" s="470">
        <f t="shared" si="37"/>
        <v>0</v>
      </c>
      <c r="M19" s="118">
        <f>+CZ19+'LP09'!BK20</f>
        <v>123998.11018484361</v>
      </c>
      <c r="N19" s="118">
        <f t="shared" si="0"/>
        <v>32349.289900891476</v>
      </c>
      <c r="O19" s="118">
        <f t="shared" si="38"/>
        <v>294093.59612924856</v>
      </c>
      <c r="P19" s="118">
        <f t="shared" si="39"/>
        <v>187538.72771686636</v>
      </c>
      <c r="Q19" s="118">
        <f t="shared" si="40"/>
        <v>86384.020019730247</v>
      </c>
      <c r="R19" s="118">
        <f t="shared" si="1"/>
        <v>551929.00325771119</v>
      </c>
      <c r="S19" s="118">
        <f t="shared" si="41"/>
        <v>239459.13585352994</v>
      </c>
      <c r="T19" s="118">
        <f t="shared" si="2"/>
        <v>156347.40008573508</v>
      </c>
      <c r="U19" s="118">
        <f t="shared" si="3"/>
        <v>445374.13484532898</v>
      </c>
      <c r="V19" s="118">
        <f t="shared" si="4"/>
        <v>127474.85161277224</v>
      </c>
      <c r="W19" s="118">
        <f t="shared" si="42"/>
        <v>314189.8073063803</v>
      </c>
      <c r="X19" s="118">
        <f t="shared" si="43"/>
        <v>24883.564698345206</v>
      </c>
      <c r="Y19" s="443">
        <f t="shared" si="44"/>
        <v>0.1615077852198934</v>
      </c>
      <c r="Z19" s="443">
        <f t="shared" si="45"/>
        <v>3.2172705352198268</v>
      </c>
      <c r="AA19" s="443">
        <f t="shared" si="46"/>
        <v>0.17004403846358379</v>
      </c>
      <c r="AB19" s="443">
        <f t="shared" si="47"/>
        <v>0.18118947985832806</v>
      </c>
      <c r="AC19" s="472">
        <f t="shared" si="48"/>
        <v>0.13509315393453428</v>
      </c>
      <c r="AD19" s="443">
        <f t="shared" si="49"/>
        <v>0.44066225652538527</v>
      </c>
      <c r="AE19" s="443">
        <f t="shared" si="50"/>
        <v>0.13572160314377646</v>
      </c>
      <c r="AF19" s="443">
        <f t="shared" si="51"/>
        <v>0.15965906560484955</v>
      </c>
      <c r="AG19" s="1209">
        <f t="shared" si="52"/>
        <v>27.417748176276206</v>
      </c>
      <c r="AH19" s="1209">
        <f t="shared" si="53"/>
        <v>8.522052428022759</v>
      </c>
      <c r="AI19" s="1227">
        <f t="shared" si="54"/>
        <v>161.23910267014693</v>
      </c>
      <c r="AJ19" s="443">
        <f t="shared" si="55"/>
        <v>5.834357171958183E-3</v>
      </c>
      <c r="AK19" s="443">
        <f t="shared" si="56"/>
        <v>0.44207245840417292</v>
      </c>
      <c r="AL19" s="443">
        <f t="shared" si="5"/>
        <v>0.63768381965871379</v>
      </c>
      <c r="AM19" s="443">
        <f t="shared" si="57"/>
        <v>0.29372968727195986</v>
      </c>
      <c r="AN19" s="443">
        <f t="shared" si="6"/>
        <v>0.3623161803412861</v>
      </c>
      <c r="AO19" s="443">
        <f t="shared" si="7"/>
        <v>0.80694098736712205</v>
      </c>
      <c r="AP19" s="443">
        <f t="shared" si="8"/>
        <v>0.19305901263287789</v>
      </c>
      <c r="AQ19" s="443">
        <f t="shared" si="9"/>
        <v>0.31049562645579165</v>
      </c>
      <c r="AR19" s="443">
        <f t="shared" si="58"/>
        <v>0.67408248347172017</v>
      </c>
      <c r="AS19" s="443">
        <f t="shared" si="10"/>
        <v>0.15012400700011597</v>
      </c>
      <c r="AT19" s="443">
        <f t="shared" si="59"/>
        <v>0.32591751652827983</v>
      </c>
      <c r="AU19" s="443">
        <f t="shared" si="60"/>
        <v>0.71378029921508102</v>
      </c>
      <c r="AV19" s="443">
        <f t="shared" si="11"/>
        <v>0.28621970078491904</v>
      </c>
      <c r="AW19" s="443">
        <f t="shared" si="12"/>
        <v>0.79302986972570055</v>
      </c>
      <c r="AX19" s="443">
        <f t="shared" si="13"/>
        <v>0.10305442620374879</v>
      </c>
      <c r="AY19" s="443">
        <f t="shared" si="14"/>
        <v>0.20690647803003012</v>
      </c>
      <c r="AZ19" s="443">
        <f t="shared" si="15"/>
        <v>0.79309352196996996</v>
      </c>
      <c r="BA19" s="443">
        <f t="shared" si="61"/>
        <v>0.32802293380662301</v>
      </c>
      <c r="BB19" s="443">
        <f t="shared" si="16"/>
        <v>0.32802293380662295</v>
      </c>
      <c r="BC19" s="443">
        <f t="shared" si="17"/>
        <v>0.5</v>
      </c>
      <c r="BD19" s="443">
        <f t="shared" si="18"/>
        <v>0.41187463170123134</v>
      </c>
      <c r="BE19" s="443">
        <f t="shared" si="19"/>
        <v>0.10882604838053975</v>
      </c>
      <c r="BF19" s="443">
        <f t="shared" si="20"/>
        <v>0.47929931991822905</v>
      </c>
      <c r="BG19" s="443">
        <f t="shared" si="21"/>
        <v>0.18503886117909457</v>
      </c>
      <c r="BH19" s="443">
        <f t="shared" si="22"/>
        <v>0.81496113882090548</v>
      </c>
      <c r="BI19" s="471">
        <f t="shared" si="23"/>
        <v>0.35287680831098606</v>
      </c>
      <c r="BJ19" s="471">
        <f t="shared" si="24"/>
        <v>0.40553314758343906</v>
      </c>
      <c r="BK19" s="471">
        <f t="shared" si="62"/>
        <v>0.29605450420320412</v>
      </c>
      <c r="BL19" s="471">
        <f t="shared" si="63"/>
        <v>0.67219539246707116</v>
      </c>
      <c r="BM19" s="471">
        <f t="shared" si="25"/>
        <v>0.75074785749708051</v>
      </c>
      <c r="BN19" s="443">
        <f>+[18]GIS!P20</f>
        <v>349.54085607344302</v>
      </c>
      <c r="BO19" s="443">
        <f>+[18]GIS!S20</f>
        <v>118.79819594461802</v>
      </c>
      <c r="BP19" s="443">
        <f>+[18]GIS!T20</f>
        <v>1701.7994047670086</v>
      </c>
      <c r="BQ19" s="443">
        <f>+[18]GIS!U20</f>
        <v>45.315916946879476</v>
      </c>
      <c r="BR19" s="443">
        <f>+[18]GIS!V20</f>
        <v>348.05168119267813</v>
      </c>
      <c r="BS19" s="443">
        <f>+[18]GIS!W20</f>
        <v>740.16586100746497</v>
      </c>
      <c r="BT19" s="443">
        <f>+[18]GIS!X20</f>
        <v>0.44201284883799902</v>
      </c>
      <c r="BU19" s="443">
        <f>+[18]GIS!Y20</f>
        <v>7.8448135030409816</v>
      </c>
      <c r="BV19" s="443">
        <f>+[18]GIS!Z20</f>
        <v>206.19835247835351</v>
      </c>
      <c r="BW19" s="443">
        <f>+[18]GIS!AD20</f>
        <v>3518.157094762325</v>
      </c>
      <c r="BX19" s="471">
        <f>+[18]GIS!M20</f>
        <v>0.59882082394035385</v>
      </c>
      <c r="BY19" s="471">
        <f>+VLOOKUP($B19,[16]Resum!$B:$L,2,FALSE)</f>
        <v>0.60822096683101001</v>
      </c>
      <c r="BZ19" s="471">
        <f>+VLOOKUP($B19,[16]Resum!$B:$L,3,FALSE)</f>
        <v>10</v>
      </c>
      <c r="CA19" s="471" t="str">
        <f>+VLOOKUP($B19,[16]Resum!$B:$L,4,FALSE)</f>
        <v>Vinyes</v>
      </c>
      <c r="CB19" s="471">
        <f>+VLOOKUP($B19,[16]Resum!$B:$L,5,FALSE)</f>
        <v>33041166.021150004</v>
      </c>
      <c r="CC19" s="471">
        <f>+VLOOKUP($B19,[16]Resum!$B:$L,6,FALSE)</f>
        <v>0.9391604759047717</v>
      </c>
      <c r="CD19" s="471">
        <f>+VLOOKUP($B19,[16]Resum!$B:$L,7,FALSE)</f>
        <v>342.10329338198966</v>
      </c>
      <c r="CE19" s="471">
        <f>+VLOOKUP($B19,[16]Resum!$B:$L,8,FALSE)</f>
        <v>17017994.047669988</v>
      </c>
      <c r="CF19" s="471">
        <f>+VLOOKUP($B19,[16]Resum!$B:$L,9,FALSE)</f>
        <v>1774</v>
      </c>
      <c r="CG19" s="471">
        <f>+VLOOKUP($B19,[16]Resum!$B:$L,10,FALSE)</f>
        <v>6.0297090000000004</v>
      </c>
      <c r="CH19" s="471">
        <f>+VLOOKUP($B19,[16]Resum!$B:$L,11,FALSE)</f>
        <v>74.934042000000005</v>
      </c>
      <c r="CI19" s="473">
        <f>+[18]GJha!D$51*BW19</f>
        <v>427498.30489875964</v>
      </c>
      <c r="CJ19" s="460">
        <f>+'LP09'!L20+'LP09'!M20+'LP09'!S20+'LP09'!T20+'LP09'!Z20+'LP09'!AA20+'LP09'!AI20+'LP09'!AP20+'LP09'!AV20</f>
        <v>106554.86841238217</v>
      </c>
      <c r="CK19" s="302">
        <f>+'LP09'!F20+'LP09'!Q20+'LP09'!X20</f>
        <v>182176.61779361221</v>
      </c>
      <c r="CL19" s="302">
        <f>+'LP09'!AG20</f>
        <v>41.434799999999996</v>
      </c>
      <c r="CM19" s="460">
        <f>+'LP09'!AL20+'LP09'!AN20+'LP09'!AU20</f>
        <v>5320.6751232541428</v>
      </c>
      <c r="CN19" s="461">
        <f>+'LP09'!G20+'LP09'!R20+'LP09'!Y20+'LP09'!N20</f>
        <v>53405.260523226134</v>
      </c>
      <c r="CO19" s="461">
        <f>+'LP09'!AL20</f>
        <v>4824.6942239444215</v>
      </c>
      <c r="CP19" s="465">
        <f>+'LP09'!K20+'LP09'!I20+'LP09'!J20-'LP09'!N20</f>
        <v>24635.889044631058</v>
      </c>
      <c r="CQ19" s="302">
        <f>+'LP09'!AG20</f>
        <v>41.434799999999996</v>
      </c>
      <c r="CR19" s="474">
        <f>+'LP09'!H20</f>
        <v>3476.7414279286331</v>
      </c>
      <c r="CS19" s="463">
        <f t="shared" si="26"/>
        <v>28154.065272559688</v>
      </c>
      <c r="CT19" s="475">
        <f>+'gan09'!Y22*'gan09'!Y$3+'gan09'!Z22*'gan09'!Z$3+'gan09'!AA22*'gan09'!AA$3+'gan09'!AB22*'gan09'!AB$3+'gan09'!AC22*'gan09'!AC$3+'gan09'!AD22*'gan09'!AD$3+'gan09'!AE22*'gan09'!AE$3</f>
        <v>30065.53385</v>
      </c>
      <c r="CU19" s="475">
        <f>+'gan09'!AF$3*'gan09'!AF22</f>
        <v>0</v>
      </c>
      <c r="CV19" s="475">
        <f>+'gan09'!AG$3*'gan09'!AG22</f>
        <v>2056.4773274917852</v>
      </c>
      <c r="CW19" s="475">
        <f>+'gan09'!AH22*'gan09'!AH$3/1000</f>
        <v>66.208916134081122</v>
      </c>
      <c r="CX19" s="476">
        <f>+'[18]ani,trade'!M66</f>
        <v>161.06980726560823</v>
      </c>
      <c r="CY19" s="477">
        <f t="shared" si="27"/>
        <v>32349.289900891476</v>
      </c>
      <c r="CZ19" s="475">
        <f>+'LP09'!BJ20</f>
        <v>123956.66908618996</v>
      </c>
      <c r="DA19" s="465">
        <f>+[18]EI!P19</f>
        <v>2323.0600239488754</v>
      </c>
      <c r="DB19" s="302">
        <f>+[18]EI!D19</f>
        <v>268.60831009675132</v>
      </c>
      <c r="DC19" s="302">
        <f>+[18]EI!U19</f>
        <v>302336.7110800388</v>
      </c>
      <c r="DD19" s="302">
        <f>+[18]EI!S19</f>
        <v>8061.2340083024574</v>
      </c>
      <c r="DE19" s="302">
        <f>+[18]EI!T19</f>
        <v>3791.862218039053</v>
      </c>
      <c r="DF19" s="302">
        <f>+[18]EI!R19</f>
        <v>1117.80759213084</v>
      </c>
      <c r="DG19" s="466">
        <f>+[18]EI!M19</f>
        <v>187995.84802040848</v>
      </c>
      <c r="DH19" s="302">
        <f>+[18]EI!O19-DA19</f>
        <v>1290.5615760511241</v>
      </c>
      <c r="DI19" s="302">
        <f>+[18]EI!N19</f>
        <v>611.83771409407393</v>
      </c>
      <c r="DJ19" s="302">
        <f>+[18]EI!V19</f>
        <v>24883.564698345206</v>
      </c>
      <c r="DK19" s="463">
        <f t="shared" si="28"/>
        <v>532681.09524145571</v>
      </c>
      <c r="DL19" s="302">
        <f>+'LP09'!U20+'LP09'!AB20</f>
        <v>100658.7267978264</v>
      </c>
      <c r="DM19" s="302">
        <f>+'LP09'!BI20</f>
        <v>0</v>
      </c>
      <c r="DN19" s="460">
        <f>+'LP09'!AU20+'LP09'!AN20</f>
        <v>495.980899309721</v>
      </c>
      <c r="DO19" s="478">
        <v>1</v>
      </c>
      <c r="DP19" s="469" t="s">
        <v>120</v>
      </c>
      <c r="DR19" s="443">
        <v>5.4544560831951907</v>
      </c>
      <c r="DS19" s="443">
        <f>+CY19/'gan09'!W22</f>
        <v>17.942471845170804</v>
      </c>
      <c r="DT19" s="443">
        <v>0.13501186242878246</v>
      </c>
      <c r="DU19" s="443">
        <v>0.50662665805113294</v>
      </c>
      <c r="DV19" s="443">
        <f t="shared" si="64"/>
        <v>0.10447076852931808</v>
      </c>
      <c r="DW19" s="443">
        <f t="shared" si="65"/>
        <v>0.59882082394035385</v>
      </c>
    </row>
    <row r="20" spans="1:127">
      <c r="A20" s="1587">
        <f t="shared" si="29"/>
        <v>0.28331279480332733</v>
      </c>
      <c r="B20" s="467">
        <v>8232</v>
      </c>
      <c r="C20" s="468">
        <v>1</v>
      </c>
      <c r="D20" s="469" t="s">
        <v>123</v>
      </c>
      <c r="E20" s="118">
        <f t="shared" si="30"/>
        <v>393.71989880902504</v>
      </c>
      <c r="F20" s="118">
        <f t="shared" si="31"/>
        <v>18936.830487893378</v>
      </c>
      <c r="G20" s="118">
        <f t="shared" si="32"/>
        <v>6729.359344024615</v>
      </c>
      <c r="H20" s="118">
        <f t="shared" si="33"/>
        <v>736.09881543589859</v>
      </c>
      <c r="I20" s="118">
        <f t="shared" si="34"/>
        <v>3756.4000074470259</v>
      </c>
      <c r="J20" s="118">
        <f t="shared" si="35"/>
        <v>6720.3708568413003</v>
      </c>
      <c r="K20" s="118">
        <f t="shared" si="36"/>
        <v>17011.893491871808</v>
      </c>
      <c r="L20" s="470">
        <f t="shared" si="37"/>
        <v>0</v>
      </c>
      <c r="M20" s="118">
        <f>+CZ20+'LP09'!BK21</f>
        <v>10777.949984418843</v>
      </c>
      <c r="N20" s="118">
        <f t="shared" si="0"/>
        <v>4912.34524202377</v>
      </c>
      <c r="O20" s="118">
        <f t="shared" si="38"/>
        <v>36879.059511642219</v>
      </c>
      <c r="P20" s="118">
        <f t="shared" si="39"/>
        <v>17942.229023748841</v>
      </c>
      <c r="Q20" s="118">
        <f t="shared" si="40"/>
        <v>11212.869679724225</v>
      </c>
      <c r="R20" s="118">
        <f t="shared" si="1"/>
        <v>66716.254595483391</v>
      </c>
      <c r="S20" s="118">
        <f t="shared" si="41"/>
        <v>21095.345978573627</v>
      </c>
      <c r="T20" s="118">
        <f t="shared" si="2"/>
        <v>15690.295226442613</v>
      </c>
      <c r="U20" s="118">
        <f t="shared" si="3"/>
        <v>47779.424107590006</v>
      </c>
      <c r="V20" s="118">
        <f t="shared" si="4"/>
        <v>11514.048799854741</v>
      </c>
      <c r="W20" s="118">
        <f t="shared" si="42"/>
        <v>35871.655408926243</v>
      </c>
      <c r="X20" s="1482">
        <f t="shared" si="43"/>
        <v>327.0524792547946</v>
      </c>
      <c r="Y20" s="443">
        <f t="shared" si="44"/>
        <v>0.20022982460129019</v>
      </c>
      <c r="Z20" s="443">
        <f t="shared" si="45"/>
        <v>2.589364306477465</v>
      </c>
      <c r="AA20" s="443">
        <f t="shared" si="46"/>
        <v>0.21701078982698122</v>
      </c>
      <c r="AB20" s="443">
        <f t="shared" si="47"/>
        <v>0.18162440865113672</v>
      </c>
      <c r="AC20" s="472">
        <f t="shared" si="48"/>
        <v>0.23286393344831602</v>
      </c>
      <c r="AD20" s="443">
        <f t="shared" si="49"/>
        <v>0.47873960573540358</v>
      </c>
      <c r="AE20" s="443">
        <f t="shared" si="50"/>
        <v>0.15100824133122145</v>
      </c>
      <c r="AF20" s="443">
        <f t="shared" si="51"/>
        <v>0.24582543269006882</v>
      </c>
      <c r="AG20" s="1209">
        <f t="shared" si="52"/>
        <v>26.133821055485811</v>
      </c>
      <c r="AH20" s="1209">
        <f t="shared" si="53"/>
        <v>10.092755581016677</v>
      </c>
      <c r="AI20" s="1227">
        <f t="shared" si="54"/>
        <v>120.42636716967775</v>
      </c>
      <c r="AJ20" s="443">
        <f t="shared" si="55"/>
        <v>5.4283168927393684E-3</v>
      </c>
      <c r="AK20" s="443">
        <f t="shared" si="56"/>
        <v>0.49056884773159182</v>
      </c>
      <c r="AL20" s="443">
        <f t="shared" si="5"/>
        <v>0.48651536295508629</v>
      </c>
      <c r="AM20" s="443">
        <f t="shared" si="57"/>
        <v>0.30404435005140179</v>
      </c>
      <c r="AN20" s="443">
        <f t="shared" si="6"/>
        <v>0.51348463704491376</v>
      </c>
      <c r="AO20" s="443">
        <f t="shared" si="7"/>
        <v>0.71615866923717586</v>
      </c>
      <c r="AP20" s="443">
        <f t="shared" si="8"/>
        <v>0.28384133076282397</v>
      </c>
      <c r="AQ20" s="443">
        <f t="shared" si="9"/>
        <v>0.37455607371559174</v>
      </c>
      <c r="AR20" s="443">
        <f t="shared" si="58"/>
        <v>0.5993444184046367</v>
      </c>
      <c r="AS20" s="443">
        <f t="shared" si="10"/>
        <v>0.25038688431278666</v>
      </c>
      <c r="AT20" s="443">
        <f t="shared" si="59"/>
        <v>0.4006555815953633</v>
      </c>
      <c r="AU20" s="443">
        <f t="shared" si="60"/>
        <v>0.75901658475566114</v>
      </c>
      <c r="AV20" s="443">
        <f t="shared" si="11"/>
        <v>0.24098341524433894</v>
      </c>
      <c r="AW20" s="443">
        <f t="shared" si="12"/>
        <v>0.80642875016843296</v>
      </c>
      <c r="AX20" s="443">
        <f t="shared" si="13"/>
        <v>0.17806771272025457</v>
      </c>
      <c r="AY20" s="443">
        <f t="shared" si="14"/>
        <v>0.31308175984764586</v>
      </c>
      <c r="AZ20" s="443">
        <f t="shared" si="15"/>
        <v>0.68691824015235414</v>
      </c>
      <c r="BA20" s="443">
        <f t="shared" si="61"/>
        <v>0.40876449354815769</v>
      </c>
      <c r="BB20" s="443">
        <f t="shared" si="16"/>
        <v>0.40876449354815769</v>
      </c>
      <c r="BC20" s="443">
        <f t="shared" si="17"/>
        <v>0.5</v>
      </c>
      <c r="BD20" s="443">
        <f t="shared" si="18"/>
        <v>0.55359066485457975</v>
      </c>
      <c r="BE20" s="443">
        <f t="shared" si="19"/>
        <v>0.13133166143131278</v>
      </c>
      <c r="BF20" s="443">
        <f t="shared" si="20"/>
        <v>0.31507767371410761</v>
      </c>
      <c r="BG20" s="443">
        <f t="shared" si="21"/>
        <v>0.29419559828096059</v>
      </c>
      <c r="BH20" s="443">
        <f t="shared" si="22"/>
        <v>0.70580440171903946</v>
      </c>
      <c r="BI20" s="471">
        <f t="shared" si="23"/>
        <v>0.38923122613491412</v>
      </c>
      <c r="BJ20" s="471">
        <f t="shared" si="24"/>
        <v>0.37753493610916411</v>
      </c>
      <c r="BK20" s="471">
        <f t="shared" si="62"/>
        <v>0.39650083947966258</v>
      </c>
      <c r="BL20" s="471">
        <f t="shared" si="63"/>
        <v>0.79288898254515638</v>
      </c>
      <c r="BM20" s="471">
        <f t="shared" si="25"/>
        <v>0.70974989415684608</v>
      </c>
      <c r="BN20" s="443">
        <f>+[18]GIS!P21</f>
        <v>74.005103754696833</v>
      </c>
      <c r="BO20" s="443">
        <f>+[18]GIS!S21</f>
        <v>93.173530379458271</v>
      </c>
      <c r="BP20" s="443">
        <f>+[18]GIS!T21</f>
        <v>69.16566130129894</v>
      </c>
      <c r="BQ20" s="443">
        <f>+[18]GIS!U21</f>
        <v>29.567239028043151</v>
      </c>
      <c r="BR20" s="443">
        <f>+[18]GIS!V21</f>
        <v>50.967622031370425</v>
      </c>
      <c r="BS20" s="443">
        <f>+[18]GIS!W21</f>
        <v>128.2419788403428</v>
      </c>
      <c r="BT20" s="443">
        <f>+[18]GIS!X21</f>
        <v>0</v>
      </c>
      <c r="BU20" s="443">
        <f>+[18]GIS!Y21</f>
        <v>4.659458993039796</v>
      </c>
      <c r="BV20" s="443">
        <f>+[18]GIS!Z21</f>
        <v>87.147014225246707</v>
      </c>
      <c r="BW20" s="443">
        <f>+[18]GIS!AD21</f>
        <v>536.92760855349695</v>
      </c>
      <c r="BX20" s="471">
        <f>+[18]GIS!M21</f>
        <v>0.64754618396790131</v>
      </c>
      <c r="BY20" s="471">
        <f>+VLOOKUP($B20,[16]Resum!$B:$L,2,FALSE)</f>
        <v>0.70166592111533999</v>
      </c>
      <c r="BZ20" s="471">
        <f>+VLOOKUP($B20,[16]Resum!$B:$L,3,FALSE)</f>
        <v>9</v>
      </c>
      <c r="CA20" s="471" t="str">
        <f>+VLOOKUP($B20,[16]Resum!$B:$L,4,FALSE)</f>
        <v>Bosc</v>
      </c>
      <c r="CB20" s="471">
        <f>+VLOOKUP($B20,[16]Resum!$B:$L,5,FALSE)</f>
        <v>4451212.5690000001</v>
      </c>
      <c r="CC20" s="471">
        <f>+VLOOKUP($B20,[16]Resum!$B:$L,6,FALSE)</f>
        <v>0.82901521365146691</v>
      </c>
      <c r="CD20" s="471">
        <f>+VLOOKUP($B20,[16]Resum!$B:$L,7,FALSE)</f>
        <v>533.94785061009964</v>
      </c>
      <c r="CE20" s="471">
        <f>+VLOOKUP($B20,[16]Resum!$B:$L,8,FALSE)</f>
        <v>1282420.0116999999</v>
      </c>
      <c r="CF20" s="471">
        <f>+VLOOKUP($B20,[16]Resum!$B:$L,9,FALSE)</f>
        <v>516</v>
      </c>
      <c r="CG20" s="471">
        <f>+VLOOKUP($B20,[16]Resum!$B:$L,10,FALSE)</f>
        <v>4.2491430000000001</v>
      </c>
      <c r="CH20" s="471">
        <f>+VLOOKUP($B20,[16]Resum!$B:$L,11,FALSE)</f>
        <v>36.846877999999997</v>
      </c>
      <c r="CI20" s="473">
        <f>+[18]GJha!D$51*BW20</f>
        <v>65243.147570552523</v>
      </c>
      <c r="CJ20" s="460">
        <f>+'LP09'!L21+'LP09'!M21+'LP09'!S21+'LP09'!T21+'LP09'!Z21+'LP09'!AA21+'LP09'!AI21+'LP09'!AP21+'LP09'!AV21</f>
        <v>18936.830487893378</v>
      </c>
      <c r="CK20" s="302">
        <f>+'LP09'!F21+'LP09'!Q21+'LP09'!X21</f>
        <v>17018.082311712984</v>
      </c>
      <c r="CL20" s="302">
        <f>+'LP09'!AG21</f>
        <v>9.7236000000000331</v>
      </c>
      <c r="CM20" s="460">
        <f>+'LP09'!AL21+'LP09'!AN21+'LP09'!AU21</f>
        <v>914.4231120358545</v>
      </c>
      <c r="CN20" s="461">
        <f>+'LP09'!G21+'LP09'!R21+'LP09'!Y21+'LP09'!N21</f>
        <v>5884.4388486613598</v>
      </c>
      <c r="CO20" s="461">
        <f>+'LP09'!AL21</f>
        <v>835.93200817994011</v>
      </c>
      <c r="CP20" s="465">
        <f>+'LP09'!K21+'LP09'!I21+'LP09'!J21-'LP09'!N21</f>
        <v>3746.6764074470257</v>
      </c>
      <c r="CQ20" s="302">
        <f>+'LP09'!AG21</f>
        <v>9.7236000000000331</v>
      </c>
      <c r="CR20" s="474">
        <f>+'LP09'!H21</f>
        <v>736.09881543589859</v>
      </c>
      <c r="CS20" s="463">
        <f t="shared" si="26"/>
        <v>4492.4988228829243</v>
      </c>
      <c r="CT20" s="475">
        <f>+'gan09'!Y23*'gan09'!Y$3+'gan09'!Z23*'gan09'!Z$3+'gan09'!AA23*'gan09'!AA$3+'gan09'!AB23*'gan09'!AB$3+'gan09'!AC23*'gan09'!AC$3+'gan09'!AD23*'gan09'!AD$3+'gan09'!AE23*'gan09'!AE$3</f>
        <v>4912.162475000001</v>
      </c>
      <c r="CU20" s="475">
        <f>+'gan09'!AF$3*'gan09'!AF23</f>
        <v>0</v>
      </c>
      <c r="CV20" s="475">
        <f>+'gan09'!AG$3*'gan09'!AG23</f>
        <v>0</v>
      </c>
      <c r="CW20" s="475">
        <f>+'gan09'!AH23*'gan09'!AH$3/1000</f>
        <v>0.13114386331029085</v>
      </c>
      <c r="CX20" s="476">
        <f>+'[18]ani,trade'!M67</f>
        <v>5.1623160458852443E-2</v>
      </c>
      <c r="CY20" s="477">
        <f t="shared" si="27"/>
        <v>4912.34524202377</v>
      </c>
      <c r="CZ20" s="475">
        <f>+'LP09'!BJ21</f>
        <v>10770.179778421281</v>
      </c>
      <c r="DA20" s="465">
        <f>+[18]EI!P20</f>
        <v>205.05320713634794</v>
      </c>
      <c r="DB20" s="302">
        <f>+[18]EI!D20</f>
        <v>56.869992484961926</v>
      </c>
      <c r="DC20" s="302">
        <f>+[18]EI!U20</f>
        <v>34272.270762715263</v>
      </c>
      <c r="DD20" s="302">
        <f>+[18]EI!S20</f>
        <v>1186.4225139982768</v>
      </c>
      <c r="DE20" s="302">
        <f>+[18]EI!T20</f>
        <v>412.96213221270801</v>
      </c>
      <c r="DF20" s="302">
        <f>+[18]EI!R20</f>
        <v>131.79669918771515</v>
      </c>
      <c r="DG20" s="466">
        <f>+[18]EI!M20</f>
        <v>16861.949567769025</v>
      </c>
      <c r="DH20" s="302">
        <f>+[18]EI!O20-DA20</f>
        <v>149.88639286365205</v>
      </c>
      <c r="DI20" s="302">
        <f>+[18]EI!N20</f>
        <v>5.7531239130704681E-2</v>
      </c>
      <c r="DJ20" s="302">
        <f>+[18]EI!V20</f>
        <v>327.0524792547946</v>
      </c>
      <c r="DK20" s="463">
        <f t="shared" si="28"/>
        <v>53604.321278861877</v>
      </c>
      <c r="DL20" s="302">
        <f>+'LP09'!U21+'LP09'!AB21</f>
        <v>6650.8682401687001</v>
      </c>
      <c r="DM20" s="302">
        <f>+'LP09'!BI21</f>
        <v>0</v>
      </c>
      <c r="DN20" s="460">
        <f>+'LP09'!AU21+'LP09'!AN21</f>
        <v>78.491103855914417</v>
      </c>
      <c r="DO20" s="478">
        <v>1</v>
      </c>
      <c r="DP20" s="469" t="s">
        <v>123</v>
      </c>
      <c r="DR20" s="443">
        <v>9.6224608644966168</v>
      </c>
      <c r="DS20" s="443">
        <f>+CY20/'gan09'!W23</f>
        <v>40.47246337403724</v>
      </c>
      <c r="DT20" s="443">
        <v>0.23280959925782985</v>
      </c>
      <c r="DU20" s="443">
        <v>0.98867147270854794</v>
      </c>
      <c r="DV20" s="443">
        <f t="shared" si="64"/>
        <v>0.15433050791419184</v>
      </c>
      <c r="DW20" s="443">
        <f t="shared" si="65"/>
        <v>0.64754618396790131</v>
      </c>
    </row>
    <row r="21" spans="1:127">
      <c r="A21" s="1587">
        <f t="shared" si="29"/>
        <v>0.20738548215236208</v>
      </c>
      <c r="B21" s="467">
        <v>8236</v>
      </c>
      <c r="C21" s="468">
        <v>1</v>
      </c>
      <c r="D21" s="469" t="s">
        <v>126</v>
      </c>
      <c r="E21" s="118">
        <f t="shared" si="30"/>
        <v>909.46553750782584</v>
      </c>
      <c r="F21" s="118">
        <f t="shared" si="31"/>
        <v>70395.92789114725</v>
      </c>
      <c r="G21" s="118">
        <f t="shared" si="32"/>
        <v>19364.722729711539</v>
      </c>
      <c r="H21" s="118">
        <f t="shared" si="33"/>
        <v>1373.1499569996054</v>
      </c>
      <c r="I21" s="118">
        <f t="shared" si="34"/>
        <v>7207.8523378922364</v>
      </c>
      <c r="J21" s="118">
        <f t="shared" si="35"/>
        <v>17492.913602792101</v>
      </c>
      <c r="K21" s="118">
        <f t="shared" si="36"/>
        <v>6993.2512943427819</v>
      </c>
      <c r="L21" s="470">
        <f t="shared" si="37"/>
        <v>0</v>
      </c>
      <c r="M21" s="118">
        <f>+CZ21+'LP09'!BK22</f>
        <v>7574.254406670404</v>
      </c>
      <c r="N21" s="118">
        <f t="shared" si="0"/>
        <v>1611.7596263295777</v>
      </c>
      <c r="O21" s="118">
        <f t="shared" si="38"/>
        <v>115834.56651854275</v>
      </c>
      <c r="P21" s="118">
        <f t="shared" si="39"/>
        <v>45438.638627395485</v>
      </c>
      <c r="Q21" s="118">
        <f t="shared" si="40"/>
        <v>26073.915897683943</v>
      </c>
      <c r="R21" s="118">
        <f t="shared" si="1"/>
        <v>136702.00044119332</v>
      </c>
      <c r="S21" s="118">
        <f t="shared" si="41"/>
        <v>14979.657816278854</v>
      </c>
      <c r="T21" s="118">
        <f t="shared" si="2"/>
        <v>9186.0140329999813</v>
      </c>
      <c r="U21" s="118">
        <f t="shared" si="3"/>
        <v>66306.072550046068</v>
      </c>
      <c r="V21" s="118">
        <f t="shared" si="4"/>
        <v>8947.4043636700098</v>
      </c>
      <c r="W21" s="118">
        <f t="shared" si="42"/>
        <v>56449.202648868231</v>
      </c>
      <c r="X21" s="118">
        <f t="shared" si="43"/>
        <v>778.55418404383545</v>
      </c>
      <c r="Y21" s="443">
        <f t="shared" si="44"/>
        <v>0.25918180283865833</v>
      </c>
      <c r="Z21" s="443">
        <f t="shared" si="45"/>
        <v>2.2263918097882858</v>
      </c>
      <c r="AA21" s="443">
        <f t="shared" si="46"/>
        <v>0.29332925363719281</v>
      </c>
      <c r="AB21" s="443">
        <f t="shared" si="47"/>
        <v>0.29784389715449527</v>
      </c>
      <c r="AC21" s="472">
        <f t="shared" si="48"/>
        <v>0.10759655835248981</v>
      </c>
      <c r="AD21" s="443">
        <f t="shared" si="49"/>
        <v>0.80380718424758646</v>
      </c>
      <c r="AE21" s="443">
        <f t="shared" si="50"/>
        <v>0.13257246136292386</v>
      </c>
      <c r="AF21" s="443">
        <f t="shared" si="51"/>
        <v>0.48849626049769124</v>
      </c>
      <c r="AG21" s="1209">
        <f t="shared" si="52"/>
        <v>14.902073027927592</v>
      </c>
      <c r="AH21" s="1209">
        <f t="shared" si="53"/>
        <v>6.6933739885364902</v>
      </c>
      <c r="AI21" s="1227">
        <f t="shared" si="54"/>
        <v>50.803228260210858</v>
      </c>
      <c r="AJ21" s="443">
        <f t="shared" si="55"/>
        <v>7.9278822736320413E-3</v>
      </c>
      <c r="AK21" s="443">
        <f t="shared" si="56"/>
        <v>0.44991162695663228</v>
      </c>
      <c r="AL21" s="443">
        <f t="shared" si="5"/>
        <v>0.39227184072141097</v>
      </c>
      <c r="AM21" s="443">
        <f t="shared" si="57"/>
        <v>0.22509615809293024</v>
      </c>
      <c r="AN21" s="443">
        <f t="shared" si="6"/>
        <v>0.60772815927858892</v>
      </c>
      <c r="AO21" s="443">
        <f t="shared" si="7"/>
        <v>0.48504098210742513</v>
      </c>
      <c r="AP21" s="443">
        <f t="shared" si="8"/>
        <v>0.51495901789257492</v>
      </c>
      <c r="AQ21" s="443">
        <f t="shared" si="9"/>
        <v>0.3849788226763779</v>
      </c>
      <c r="AR21" s="443">
        <f t="shared" si="58"/>
        <v>0.67089706323498333</v>
      </c>
      <c r="AS21" s="443">
        <f t="shared" si="10"/>
        <v>0.18884813793074898</v>
      </c>
      <c r="AT21" s="443">
        <f t="shared" si="59"/>
        <v>0.32910293676501667</v>
      </c>
      <c r="AU21" s="443">
        <f t="shared" si="60"/>
        <v>0.86505905085968193</v>
      </c>
      <c r="AV21" s="443">
        <f t="shared" si="11"/>
        <v>0.13494094914031812</v>
      </c>
      <c r="AW21" s="443">
        <f t="shared" si="12"/>
        <v>0.46684986934367761</v>
      </c>
      <c r="AX21" s="443">
        <f t="shared" si="13"/>
        <v>0.4811760339451307</v>
      </c>
      <c r="AY21" s="443">
        <f t="shared" si="14"/>
        <v>0.17545799740120874</v>
      </c>
      <c r="AZ21" s="443">
        <f t="shared" si="15"/>
        <v>0.82454200259879129</v>
      </c>
      <c r="BA21" s="443">
        <f t="shared" si="61"/>
        <v>0.41641215868575965</v>
      </c>
      <c r="BB21" s="443">
        <f t="shared" si="16"/>
        <v>0.41641215868575959</v>
      </c>
      <c r="BC21" s="443">
        <f t="shared" si="17"/>
        <v>0.5</v>
      </c>
      <c r="BD21" s="443">
        <f t="shared" si="18"/>
        <v>0.81334447613183725</v>
      </c>
      <c r="BE21" s="443">
        <f t="shared" si="19"/>
        <v>9.9143672443908398E-2</v>
      </c>
      <c r="BF21" s="443">
        <f t="shared" si="20"/>
        <v>8.7511851424254328E-2</v>
      </c>
      <c r="BG21" s="443">
        <f t="shared" si="21"/>
        <v>0.53115852340879499</v>
      </c>
      <c r="BH21" s="443">
        <f t="shared" si="22"/>
        <v>0.46884147659120506</v>
      </c>
      <c r="BI21" s="471">
        <f t="shared" si="23"/>
        <v>0.52974942799084912</v>
      </c>
      <c r="BJ21" s="471">
        <f t="shared" si="24"/>
        <v>0.39207905282478561</v>
      </c>
      <c r="BK21" s="471">
        <f t="shared" si="62"/>
        <v>0.36444132301540777</v>
      </c>
      <c r="BL21" s="471">
        <f t="shared" si="63"/>
        <v>0.77834359343125337</v>
      </c>
      <c r="BM21" s="471">
        <f t="shared" si="25"/>
        <v>0.58152497193912889</v>
      </c>
      <c r="BN21" s="443">
        <f>+[18]GIS!P22</f>
        <v>138.05225997862325</v>
      </c>
      <c r="BO21" s="443">
        <f>+[18]GIS!S22</f>
        <v>160.54706089391766</v>
      </c>
      <c r="BP21" s="443">
        <f>+[18]GIS!T22</f>
        <v>252.61611797219504</v>
      </c>
      <c r="BQ21" s="443">
        <f>+[18]GIS!U22</f>
        <v>38.139606252680956</v>
      </c>
      <c r="BR21" s="443">
        <f>+[18]GIS!V22</f>
        <v>154.31301825257702</v>
      </c>
      <c r="BS21" s="443">
        <f>+[18]GIS!W22</f>
        <v>538.34640492687583</v>
      </c>
      <c r="BT21" s="443">
        <f>+[18]GIS!X22</f>
        <v>0.3611839647197988</v>
      </c>
      <c r="BU21" s="443">
        <f>+[18]GIS!Y22</f>
        <v>3.4255892861347297</v>
      </c>
      <c r="BV21" s="443">
        <f>+[18]GIS!Z22</f>
        <v>98.589931371338196</v>
      </c>
      <c r="BW21" s="443">
        <f>+[18]GIS!AD22</f>
        <v>1384.3911728990624</v>
      </c>
      <c r="BX21" s="471">
        <f>+[18]GIS!M22</f>
        <v>0.67800096964808321</v>
      </c>
      <c r="BY21" s="471">
        <f>+VLOOKUP($B21,[16]Resum!$B:$L,2,FALSE)</f>
        <v>0.69596343375728331</v>
      </c>
      <c r="BZ21" s="471">
        <f>+VLOOKUP($B21,[16]Resum!$B:$L,3,FALSE)</f>
        <v>10</v>
      </c>
      <c r="CA21" s="471" t="str">
        <f>+VLOOKUP($B21,[16]Resum!$B:$L,4,FALSE)</f>
        <v>Bosc</v>
      </c>
      <c r="CB21" s="471">
        <f>+VLOOKUP($B21,[16]Resum!$B:$L,5,FALSE)</f>
        <v>12823756.522370001</v>
      </c>
      <c r="CC21" s="471">
        <f>+VLOOKUP($B21,[16]Resum!$B:$L,6,FALSE)</f>
        <v>0.92631019132654502</v>
      </c>
      <c r="CD21" s="471">
        <f>+VLOOKUP($B21,[16]Resum!$B:$L,7,FALSE)</f>
        <v>445.08338757361031</v>
      </c>
      <c r="CE21" s="471">
        <f>+VLOOKUP($B21,[16]Resum!$B:$L,8,FALSE)</f>
        <v>5383464.0492900033</v>
      </c>
      <c r="CF21" s="471">
        <f>+VLOOKUP($B21,[16]Resum!$B:$L,9,FALSE)</f>
        <v>896</v>
      </c>
      <c r="CG21" s="471">
        <f>+VLOOKUP($B21,[16]Resum!$B:$L,10,FALSE)</f>
        <v>6.2162860000000002</v>
      </c>
      <c r="CH21" s="471">
        <f>+VLOOKUP($B21,[16]Resum!$B:$L,11,FALSE)</f>
        <v>55.266601999999999</v>
      </c>
      <c r="CI21" s="473">
        <f>+[18]GJha!D$51*BW21</f>
        <v>168220.14020131089</v>
      </c>
      <c r="CJ21" s="460">
        <f>+'LP09'!L22+'LP09'!M22+'LP09'!S22+'LP09'!T22+'LP09'!Z22+'LP09'!AA22+'LP09'!AI22+'LP09'!AP22+'LP09'!AV22</f>
        <v>70395.92789114725</v>
      </c>
      <c r="CK21" s="302">
        <f>+'LP09'!F22+'LP09'!Q22+'LP09'!X22</f>
        <v>41607.940712390176</v>
      </c>
      <c r="CL21" s="302">
        <f>+'LP09'!AG22</f>
        <v>39.595199999999977</v>
      </c>
      <c r="CM21" s="460">
        <f>+'LP09'!AL22+'LP09'!AN22+'LP09'!AU22</f>
        <v>3791.1027150053033</v>
      </c>
      <c r="CN21" s="461">
        <f>+'LP09'!G22+'LP09'!R22+'LP09'!Y22+'LP09'!N22</f>
        <v>13983.758523960729</v>
      </c>
      <c r="CO21" s="461">
        <f>+'LP09'!AL22</f>
        <v>3509.1550788313739</v>
      </c>
      <c r="CP21" s="465">
        <f>+'LP09'!K22+'LP09'!I22+'LP09'!J22-'LP09'!N22</f>
        <v>7168.2571378922366</v>
      </c>
      <c r="CQ21" s="302">
        <f>+'LP09'!AG22</f>
        <v>39.595199999999977</v>
      </c>
      <c r="CR21" s="474">
        <f>+'LP09'!H22</f>
        <v>1373.1499569996054</v>
      </c>
      <c r="CS21" s="463">
        <f t="shared" si="26"/>
        <v>8581.0022948918413</v>
      </c>
      <c r="CT21" s="475">
        <f>+'gan09'!Y24*'gan09'!Y$3+'gan09'!Z24*'gan09'!Z$3+'gan09'!AA24*'gan09'!AA$3+'gan09'!AB24*'gan09'!AB$3+'gan09'!AC24*'gan09'!AC$3+'gan09'!AD24*'gan09'!AD$3+'gan09'!AE24*'gan09'!AE$3</f>
        <v>1518.4303749999997</v>
      </c>
      <c r="CU21" s="475">
        <f>+'gan09'!AF$3*'gan09'!AF24</f>
        <v>0</v>
      </c>
      <c r="CV21" s="475">
        <f>+'gan09'!AG$3*'gan09'!AG24</f>
        <v>0</v>
      </c>
      <c r="CW21" s="475">
        <f>+'gan09'!AH24*'gan09'!AH$3/1000</f>
        <v>0.84306769270901261</v>
      </c>
      <c r="CX21" s="476">
        <f>+'[18]ani,trade'!M68</f>
        <v>92.486183636869043</v>
      </c>
      <c r="CY21" s="477">
        <f t="shared" si="27"/>
        <v>1611.7596263295777</v>
      </c>
      <c r="CZ21" s="475">
        <f>+'LP09'!BJ22</f>
        <v>7528.9282050179654</v>
      </c>
      <c r="DA21" s="465">
        <f>+[18]EI!P21</f>
        <v>535.03538458491016</v>
      </c>
      <c r="DB21" s="302">
        <f>+[18]EI!D21</f>
        <v>106.08769651266165</v>
      </c>
      <c r="DC21" s="302">
        <f>+[18]EI!U21</f>
        <v>52958.634828020717</v>
      </c>
      <c r="DD21" s="302">
        <f>+[18]EI!S21</f>
        <v>2527.4343442620757</v>
      </c>
      <c r="DE21" s="302">
        <f>+[18]EI!T21</f>
        <v>963.13347658544228</v>
      </c>
      <c r="DF21" s="302">
        <f>+[18]EI!R21</f>
        <v>268.34245641025404</v>
      </c>
      <c r="DG21" s="466">
        <f>+[18]EI!M21</f>
        <v>6924.2149300307301</v>
      </c>
      <c r="DH21" s="302">
        <f>+[18]EI!O21-DA21</f>
        <v>49.297015415089845</v>
      </c>
      <c r="DI21" s="302">
        <f>+[18]EI!N21</f>
        <v>19.739348896961967</v>
      </c>
      <c r="DJ21" s="302">
        <f>+[18]EI!V21</f>
        <v>778.55418404383545</v>
      </c>
      <c r="DK21" s="463">
        <f t="shared" si="28"/>
        <v>65130.473664762671</v>
      </c>
      <c r="DL21" s="302">
        <f>+'LP09'!U22+'LP09'!AB22</f>
        <v>19082.77509353761</v>
      </c>
      <c r="DM21" s="302">
        <f>+'LP09'!BI22</f>
        <v>0</v>
      </c>
      <c r="DN21" s="460">
        <f>+'LP09'!AU22+'LP09'!AN22</f>
        <v>281.94763617392954</v>
      </c>
      <c r="DO21" s="478">
        <v>1</v>
      </c>
      <c r="DP21" s="469" t="s">
        <v>126</v>
      </c>
      <c r="DR21" s="443">
        <v>5.6611989916549428</v>
      </c>
      <c r="DS21" s="443">
        <f>+CY21/'gan09'!W24</f>
        <v>5.7347789586535409</v>
      </c>
      <c r="DT21" s="443">
        <v>0.10756961591653136</v>
      </c>
      <c r="DU21" s="443">
        <v>0.96957836683864074</v>
      </c>
      <c r="DV21" s="443">
        <f t="shared" si="64"/>
        <v>0.19306258240364055</v>
      </c>
      <c r="DW21" s="443">
        <f t="shared" si="65"/>
        <v>0.67800096964808321</v>
      </c>
    </row>
    <row r="22" spans="1:127">
      <c r="A22" s="1587">
        <f t="shared" si="29"/>
        <v>0.14461720614124918</v>
      </c>
      <c r="B22" s="467">
        <v>8240</v>
      </c>
      <c r="C22" s="468">
        <v>1</v>
      </c>
      <c r="D22" s="469" t="s">
        <v>127</v>
      </c>
      <c r="E22" s="118">
        <f t="shared" si="30"/>
        <v>1606.6702994005611</v>
      </c>
      <c r="F22" s="118">
        <f t="shared" si="31"/>
        <v>53505.28354746414</v>
      </c>
      <c r="G22" s="118">
        <f t="shared" si="32"/>
        <v>42115.317704647248</v>
      </c>
      <c r="H22" s="118">
        <f t="shared" si="33"/>
        <v>1572.2818660493185</v>
      </c>
      <c r="I22" s="118">
        <f t="shared" si="34"/>
        <v>9444.3902768377484</v>
      </c>
      <c r="J22" s="118">
        <f t="shared" si="35"/>
        <v>26476.415411282891</v>
      </c>
      <c r="K22" s="118">
        <f t="shared" si="36"/>
        <v>16787.868842075455</v>
      </c>
      <c r="L22" s="470">
        <f t="shared" si="37"/>
        <v>0</v>
      </c>
      <c r="M22" s="118">
        <f>+CZ22+'LP09'!BK23</f>
        <v>12660.423789533863</v>
      </c>
      <c r="N22" s="118">
        <f t="shared" si="0"/>
        <v>2637.5196742346589</v>
      </c>
      <c r="O22" s="118">
        <f t="shared" si="38"/>
        <v>133113.68880628134</v>
      </c>
      <c r="P22" s="118">
        <f t="shared" si="39"/>
        <v>79608.405258817205</v>
      </c>
      <c r="Q22" s="118">
        <f t="shared" si="40"/>
        <v>37493.087554169957</v>
      </c>
      <c r="R22" s="118">
        <f t="shared" si="1"/>
        <v>164804.68761547323</v>
      </c>
      <c r="S22" s="118">
        <f t="shared" si="41"/>
        <v>27682.328518146081</v>
      </c>
      <c r="T22" s="118">
        <f t="shared" si="2"/>
        <v>15297.943463768523</v>
      </c>
      <c r="U22" s="118">
        <f t="shared" si="3"/>
        <v>111299.4040680091</v>
      </c>
      <c r="V22" s="118">
        <f t="shared" si="4"/>
        <v>14232.70565558318</v>
      </c>
      <c r="W22" s="118">
        <f t="shared" si="42"/>
        <v>95460.028113025357</v>
      </c>
      <c r="X22" s="118">
        <f t="shared" si="43"/>
        <v>1450.0693992328768</v>
      </c>
      <c r="Y22" s="443">
        <f t="shared" si="44"/>
        <v>0.23047524889400334</v>
      </c>
      <c r="Z22" s="443">
        <f t="shared" si="45"/>
        <v>2.6427159407040186</v>
      </c>
      <c r="AA22" s="443">
        <f t="shared" si="46"/>
        <v>0.25249578794431482</v>
      </c>
      <c r="AB22" s="443">
        <f t="shared" si="47"/>
        <v>0.26841736741940458</v>
      </c>
      <c r="AC22" s="472">
        <f t="shared" si="48"/>
        <v>9.5278100341368854E-2</v>
      </c>
      <c r="AD22" s="443">
        <f t="shared" si="49"/>
        <v>0.74023361656977682</v>
      </c>
      <c r="AE22" s="443">
        <f t="shared" si="50"/>
        <v>0.16190005441358801</v>
      </c>
      <c r="AF22" s="443">
        <f t="shared" si="51"/>
        <v>0.29753821640063977</v>
      </c>
      <c r="AG22" s="1209">
        <f t="shared" si="52"/>
        <v>19.071183092574387</v>
      </c>
      <c r="AH22" s="1209">
        <f t="shared" si="53"/>
        <v>7.2165088948204668</v>
      </c>
      <c r="AI22" s="1227">
        <f t="shared" si="54"/>
        <v>75.530697948832042</v>
      </c>
      <c r="AJ22" s="443">
        <f t="shared" si="55"/>
        <v>8.2761149069580618E-3</v>
      </c>
      <c r="AK22" s="443">
        <f t="shared" si="56"/>
        <v>0.46024579697422929</v>
      </c>
      <c r="AL22" s="443">
        <f t="shared" si="5"/>
        <v>0.59804822458695672</v>
      </c>
      <c r="AM22" s="443">
        <f t="shared" si="57"/>
        <v>0.28166214827637426</v>
      </c>
      <c r="AN22" s="443">
        <f t="shared" si="6"/>
        <v>0.40195177541304333</v>
      </c>
      <c r="AO22" s="443">
        <f t="shared" si="7"/>
        <v>0.67534125198972428</v>
      </c>
      <c r="AP22" s="443">
        <f t="shared" si="8"/>
        <v>0.32465874801027578</v>
      </c>
      <c r="AQ22" s="443">
        <f t="shared" si="9"/>
        <v>0.33258316537311161</v>
      </c>
      <c r="AR22" s="443">
        <f t="shared" si="58"/>
        <v>0.70616791356619546</v>
      </c>
      <c r="AS22" s="443">
        <f t="shared" si="10"/>
        <v>0.13838579113688362</v>
      </c>
      <c r="AT22" s="443">
        <f t="shared" si="59"/>
        <v>0.29383208643380448</v>
      </c>
      <c r="AU22" s="443">
        <f t="shared" si="60"/>
        <v>0.87212235523843118</v>
      </c>
      <c r="AV22" s="443">
        <f t="shared" si="11"/>
        <v>0.12787764476156888</v>
      </c>
      <c r="AW22" s="443">
        <f t="shared" si="12"/>
        <v>0.60644713579895626</v>
      </c>
      <c r="AX22" s="443">
        <f t="shared" si="13"/>
        <v>0.34117037049996873</v>
      </c>
      <c r="AY22" s="443">
        <f t="shared" si="14"/>
        <v>0.17241008116426437</v>
      </c>
      <c r="AZ22" s="443">
        <f t="shared" si="15"/>
        <v>0.82758991883573552</v>
      </c>
      <c r="BA22" s="443">
        <f t="shared" si="61"/>
        <v>0.34180696184470882</v>
      </c>
      <c r="BB22" s="443">
        <f t="shared" si="16"/>
        <v>0.34180696184470882</v>
      </c>
      <c r="BC22" s="443">
        <f t="shared" si="17"/>
        <v>0.5</v>
      </c>
      <c r="BD22" s="443">
        <f t="shared" si="18"/>
        <v>0.69323184783916192</v>
      </c>
      <c r="BE22" s="443">
        <f t="shared" si="19"/>
        <v>0.14273558572728615</v>
      </c>
      <c r="BF22" s="443">
        <f t="shared" si="20"/>
        <v>0.16403256643355194</v>
      </c>
      <c r="BG22" s="443">
        <f t="shared" si="21"/>
        <v>0.46528814911806782</v>
      </c>
      <c r="BH22" s="443">
        <f t="shared" si="22"/>
        <v>0.53471185088193218</v>
      </c>
      <c r="BI22" s="471">
        <f t="shared" si="23"/>
        <v>0.36671478654910489</v>
      </c>
      <c r="BJ22" s="471">
        <f t="shared" si="24"/>
        <v>0.37441959940750269</v>
      </c>
      <c r="BK22" s="471">
        <f t="shared" si="62"/>
        <v>0.32776220894187807</v>
      </c>
      <c r="BL22" s="471">
        <f t="shared" si="63"/>
        <v>0.70263567662854332</v>
      </c>
      <c r="BM22" s="471">
        <f t="shared" si="25"/>
        <v>0.76745296209805713</v>
      </c>
      <c r="BN22" s="443">
        <f>+[18]GIS!P23</f>
        <v>158.07236771560983</v>
      </c>
      <c r="BO22" s="443">
        <f>+[18]GIS!S23</f>
        <v>56.284722702630994</v>
      </c>
      <c r="BP22" s="443">
        <f>+[18]GIS!T23</f>
        <v>704.44279222563864</v>
      </c>
      <c r="BQ22" s="443">
        <f>+[18]GIS!U23</f>
        <v>77.069396571657336</v>
      </c>
      <c r="BR22" s="443">
        <f>+[18]GIS!V23</f>
        <v>171.25993225427052</v>
      </c>
      <c r="BS22" s="443">
        <f>+[18]GIS!W23</f>
        <v>359.46381341984613</v>
      </c>
      <c r="BT22" s="443">
        <f>+[18]GIS!X23</f>
        <v>3.7288605384270896</v>
      </c>
      <c r="BU22" s="443">
        <f>+[18]GIS!Y23</f>
        <v>25.389513534505568</v>
      </c>
      <c r="BV22" s="443">
        <f>+[18]GIS!Z23</f>
        <v>337.79461496850769</v>
      </c>
      <c r="BW22" s="443">
        <f>+[18]GIS!AD23</f>
        <v>1893.5060139310935</v>
      </c>
      <c r="BX22" s="471">
        <f>+[18]GIS!M23</f>
        <v>0.55821810074356504</v>
      </c>
      <c r="BY22" s="471">
        <f>+VLOOKUP($B22,[16]Resum!$B:$L,2,FALSE)</f>
        <v>0.59607657699084615</v>
      </c>
      <c r="BZ22" s="471">
        <f>+VLOOKUP($B22,[16]Resum!$B:$L,3,FALSE)</f>
        <v>10</v>
      </c>
      <c r="CA22" s="471" t="str">
        <f>+VLOOKUP($B22,[16]Resum!$B:$L,4,FALSE)</f>
        <v>Vinyes</v>
      </c>
      <c r="CB22" s="471">
        <f>+VLOOKUP($B22,[16]Resum!$B:$L,5,FALSE)</f>
        <v>15303752.139700001</v>
      </c>
      <c r="CC22" s="471">
        <f>+VLOOKUP($B22,[16]Resum!$B:$L,6,FALSE)</f>
        <v>0.80819872704983287</v>
      </c>
      <c r="CD22" s="471">
        <f>+VLOOKUP($B22,[16]Resum!$B:$L,7,FALSE)</f>
        <v>413.89156466146187</v>
      </c>
      <c r="CE22" s="471">
        <f>+VLOOKUP($B22,[16]Resum!$B:$L,8,FALSE)</f>
        <v>7044427.9269899977</v>
      </c>
      <c r="CF22" s="471">
        <f>+VLOOKUP($B22,[16]Resum!$B:$L,9,FALSE)</f>
        <v>1075</v>
      </c>
      <c r="CG22" s="471">
        <f>+VLOOKUP($B22,[16]Resum!$B:$L,10,FALSE)</f>
        <v>4.0542809999999996</v>
      </c>
      <c r="CH22" s="471">
        <f>+VLOOKUP($B22,[16]Resum!$B:$L,11,FALSE)</f>
        <v>19.074971999999999</v>
      </c>
      <c r="CI22" s="473">
        <f>+[18]GJha!D$51*BW22</f>
        <v>230083.70276479505</v>
      </c>
      <c r="CJ22" s="460">
        <f>+'LP09'!L23+'LP09'!M23+'LP09'!S23+'LP09'!T23+'LP09'!Z23+'LP09'!AA23+'LP09'!AI23+'LP09'!AP23+'LP09'!AV23</f>
        <v>53505.28354746414</v>
      </c>
      <c r="CK22" s="302">
        <f>+'LP09'!F23+'LP09'!Q23+'LP09'!X23</f>
        <v>76983.995631212601</v>
      </c>
      <c r="CL22" s="302">
        <f>+'LP09'!AG23</f>
        <v>38.631600000000162</v>
      </c>
      <c r="CM22" s="460">
        <f>+'LP09'!AL23+'LP09'!AN23+'LP09'!AU23</f>
        <v>2585.7780276045964</v>
      </c>
      <c r="CN22" s="461">
        <f>+'LP09'!G23+'LP09'!R23+'LP09'!Y23+'LP09'!N23</f>
        <v>24133.287910153416</v>
      </c>
      <c r="CO22" s="461">
        <f>+'LP09'!AL23</f>
        <v>2343.1275011294738</v>
      </c>
      <c r="CP22" s="465">
        <f>+'LP09'!K23+'LP09'!I23+'LP09'!J23-'LP09'!N23</f>
        <v>9405.7586768377478</v>
      </c>
      <c r="CQ22" s="302">
        <f>+'LP09'!AG23</f>
        <v>38.631600000000162</v>
      </c>
      <c r="CR22" s="474">
        <f>+'LP09'!H23</f>
        <v>1572.2818660493185</v>
      </c>
      <c r="CS22" s="463">
        <f t="shared" si="26"/>
        <v>11016.672142887066</v>
      </c>
      <c r="CT22" s="475">
        <f>+'gan09'!Y25*'gan09'!Y$3+'gan09'!Z25*'gan09'!Z$3+'gan09'!AA25*'gan09'!AA$3+'gan09'!AB25*'gan09'!AB$3+'gan09'!AC25*'gan09'!AC$3+'gan09'!AD25*'gan09'!AD$3+'gan09'!AE25*'gan09'!AE$3</f>
        <v>2469.3257599999997</v>
      </c>
      <c r="CU22" s="475">
        <f>+'gan09'!AF$3*'gan09'!AF25</f>
        <v>0</v>
      </c>
      <c r="CV22" s="475">
        <f>+'gan09'!AG$3*'gan09'!AG25</f>
        <v>2.8203117634173056</v>
      </c>
      <c r="CW22" s="475">
        <f>+'gan09'!AH25*'gan09'!AH$3/1000</f>
        <v>9.6671762097300107</v>
      </c>
      <c r="CX22" s="476">
        <f>+'[18]ani,trade'!M69</f>
        <v>155.70642626151155</v>
      </c>
      <c r="CY22" s="477">
        <f t="shared" si="27"/>
        <v>2637.5196742346589</v>
      </c>
      <c r="CZ22" s="475">
        <f>+'LP09'!BJ23</f>
        <v>12609.917450549716</v>
      </c>
      <c r="DA22" s="465">
        <f>+[18]EI!P22</f>
        <v>1352.4358480151668</v>
      </c>
      <c r="DB22" s="302">
        <f>+[18]EI!D22</f>
        <v>121.47235674264336</v>
      </c>
      <c r="DC22" s="302">
        <f>+[18]EI!U22</f>
        <v>90401.26390183701</v>
      </c>
      <c r="DD22" s="302">
        <f>+[18]EI!S22</f>
        <v>3453.3539434502591</v>
      </c>
      <c r="DE22" s="302">
        <f>+[18]EI!T22</f>
        <v>1605.4102677380893</v>
      </c>
      <c r="DF22" s="302">
        <f>+[18]EI!R22</f>
        <v>132.76209464275095</v>
      </c>
      <c r="DG22" s="466">
        <f>+[18]EI!M22</f>
        <v>16618.44861895193</v>
      </c>
      <c r="DH22" s="302">
        <f>+[18]EI!O22-DA22</f>
        <v>134.72655198483312</v>
      </c>
      <c r="DI22" s="302">
        <f>+[18]EI!N22</f>
        <v>34.693671138692935</v>
      </c>
      <c r="DJ22" s="302">
        <f>+[18]EI!V22</f>
        <v>1450.0693992328768</v>
      </c>
      <c r="DK22" s="463">
        <f t="shared" si="28"/>
        <v>115304.63665373425</v>
      </c>
      <c r="DL22" s="302">
        <f>+'LP09'!U23+'LP09'!AB23</f>
        <v>41872.667178172123</v>
      </c>
      <c r="DM22" s="302">
        <f>+'LP09'!BI23</f>
        <v>0</v>
      </c>
      <c r="DN22" s="460">
        <f>+'LP09'!AU23+'LP09'!AN23</f>
        <v>242.65052647512277</v>
      </c>
      <c r="DO22" s="478">
        <v>1</v>
      </c>
      <c r="DP22" s="469" t="s">
        <v>127</v>
      </c>
      <c r="DR22" s="443">
        <v>2.4022031618789956</v>
      </c>
      <c r="DS22" s="443">
        <f>+CY22/'gan09'!W25</f>
        <v>5.2584332163720147</v>
      </c>
      <c r="DT22" s="443">
        <v>9.5209216674795816E-2</v>
      </c>
      <c r="DU22" s="443">
        <v>0.89238983290767748</v>
      </c>
      <c r="DV22" s="443">
        <f t="shared" si="64"/>
        <v>0.12019524849098394</v>
      </c>
      <c r="DW22" s="443">
        <f t="shared" si="65"/>
        <v>0.55821810074356504</v>
      </c>
    </row>
    <row r="23" spans="1:127">
      <c r="A23" s="1587" t="e">
        <f t="shared" si="29"/>
        <v>#DIV/0!</v>
      </c>
      <c r="B23" s="467">
        <v>8249</v>
      </c>
      <c r="C23" s="468">
        <v>1</v>
      </c>
      <c r="D23" s="469" t="s">
        <v>129</v>
      </c>
      <c r="E23" s="118">
        <f t="shared" si="30"/>
        <v>265.21459886606635</v>
      </c>
      <c r="F23" s="118">
        <f t="shared" si="31"/>
        <v>5505.1904448106125</v>
      </c>
      <c r="G23" s="118">
        <f t="shared" si="32"/>
        <v>13002.508535475868</v>
      </c>
      <c r="H23" s="118">
        <f t="shared" si="33"/>
        <v>417.55587954035747</v>
      </c>
      <c r="I23" s="118">
        <f t="shared" si="34"/>
        <v>0</v>
      </c>
      <c r="J23" s="118">
        <f t="shared" si="35"/>
        <v>9952.8672698321461</v>
      </c>
      <c r="K23" s="118">
        <f t="shared" si="36"/>
        <v>0</v>
      </c>
      <c r="L23" s="470">
        <f t="shared" si="37"/>
        <v>0</v>
      </c>
      <c r="M23" s="118">
        <f>+CZ23+'LP09'!BK24</f>
        <v>0</v>
      </c>
      <c r="N23" s="118">
        <f t="shared" si="0"/>
        <v>0</v>
      </c>
      <c r="O23" s="118">
        <f t="shared" si="38"/>
        <v>28878.122129658983</v>
      </c>
      <c r="P23" s="118">
        <f t="shared" si="39"/>
        <v>23372.931684848372</v>
      </c>
      <c r="Q23" s="118">
        <f t="shared" si="40"/>
        <v>10370.423149372504</v>
      </c>
      <c r="R23" s="118">
        <f t="shared" si="1"/>
        <v>46004.789409043369</v>
      </c>
      <c r="S23" s="118">
        <f t="shared" si="41"/>
        <v>0</v>
      </c>
      <c r="T23" s="118">
        <f t="shared" si="2"/>
        <v>0</v>
      </c>
      <c r="U23" s="118">
        <f t="shared" si="3"/>
        <v>40499.598964232755</v>
      </c>
      <c r="V23" s="118">
        <f t="shared" si="4"/>
        <v>417.55587954035747</v>
      </c>
      <c r="W23" s="118">
        <f t="shared" si="42"/>
        <v>39816.828485826329</v>
      </c>
      <c r="X23" s="118">
        <f t="shared" si="43"/>
        <v>0</v>
      </c>
      <c r="Y23" s="443">
        <f t="shared" si="44"/>
        <v>0.24575224259929157</v>
      </c>
      <c r="Z23" s="443">
        <f t="shared" si="45"/>
        <v>23.836012753043235</v>
      </c>
      <c r="AA23" s="443">
        <f t="shared" si="46"/>
        <v>0.24831237391771616</v>
      </c>
      <c r="AB23" s="443">
        <f t="shared" si="47"/>
        <v>0.24575224259929157</v>
      </c>
      <c r="AC23" s="472">
        <f t="shared" si="48"/>
        <v>0</v>
      </c>
      <c r="AD23" s="443">
        <f t="shared" si="49"/>
        <v>0.62771990700564506</v>
      </c>
      <c r="AE23" s="443">
        <f t="shared" si="50"/>
        <v>0.21634415454743214</v>
      </c>
      <c r="AF23" s="443">
        <f t="shared" si="51"/>
        <v>0.11966559385507008</v>
      </c>
      <c r="AG23" s="1209">
        <f t="shared" si="52"/>
        <v>30.982298471651252</v>
      </c>
      <c r="AH23" s="1209">
        <f t="shared" si="53"/>
        <v>1.2998104503739041</v>
      </c>
      <c r="AI23" s="1227">
        <f t="shared" si="54"/>
        <v>124.7714641958114</v>
      </c>
      <c r="AJ23" s="443">
        <f t="shared" si="55"/>
        <v>3.3083967090409326E-3</v>
      </c>
      <c r="AK23" s="443">
        <f t="shared" si="56"/>
        <v>0.5</v>
      </c>
      <c r="AL23" s="443">
        <f t="shared" si="5"/>
        <v>0.80936466643873073</v>
      </c>
      <c r="AM23" s="443">
        <f t="shared" si="57"/>
        <v>0.35911002463424258</v>
      </c>
      <c r="AN23" s="443">
        <f t="shared" si="6"/>
        <v>0.1906353335612693</v>
      </c>
      <c r="AO23" s="443">
        <f t="shared" si="7"/>
        <v>0.88033440614492986</v>
      </c>
      <c r="AP23" s="443">
        <f t="shared" si="8"/>
        <v>0.11966559385507006</v>
      </c>
      <c r="AQ23" s="443">
        <f t="shared" si="9"/>
        <v>0.42582879221283759</v>
      </c>
      <c r="AR23" s="443">
        <f t="shared" si="58"/>
        <v>0.95973588796464648</v>
      </c>
      <c r="AS23" s="443">
        <f t="shared" si="10"/>
        <v>1.7864933897489645E-2</v>
      </c>
      <c r="AT23" s="443">
        <f t="shared" si="59"/>
        <v>4.0264112035353454E-2</v>
      </c>
      <c r="AU23" s="443">
        <f t="shared" si="60"/>
        <v>0.98968987619089444</v>
      </c>
      <c r="AV23" s="443">
        <f t="shared" si="11"/>
        <v>1.0310123809105422E-2</v>
      </c>
      <c r="AW23" s="443">
        <f t="shared" si="12"/>
        <v>1E-4</v>
      </c>
      <c r="AX23" s="443">
        <f t="shared" si="13"/>
        <v>0.99990000000000001</v>
      </c>
      <c r="AY23" s="443">
        <f t="shared" si="14"/>
        <v>1E-4</v>
      </c>
      <c r="AZ23" s="443">
        <f t="shared" si="15"/>
        <v>0.99990000000000001</v>
      </c>
      <c r="BA23" s="443">
        <f t="shared" si="61"/>
        <v>0.27487267909775592</v>
      </c>
      <c r="BB23" s="443">
        <f t="shared" si="16"/>
        <v>0.27487267909775592</v>
      </c>
      <c r="BC23" s="443">
        <f t="shared" si="17"/>
        <v>0.5</v>
      </c>
      <c r="BD23" s="443">
        <f t="shared" si="18"/>
        <v>0.92949961780000523</v>
      </c>
      <c r="BE23" s="443">
        <f t="shared" si="19"/>
        <v>7.0500382199994757E-2</v>
      </c>
      <c r="BF23" s="443">
        <f t="shared" si="20"/>
        <v>0</v>
      </c>
      <c r="BG23" s="443">
        <f t="shared" si="21"/>
        <v>1</v>
      </c>
      <c r="BH23" s="443">
        <f t="shared" si="22"/>
        <v>0</v>
      </c>
      <c r="BI23" s="471">
        <f t="shared" si="23"/>
        <v>0.14520547288664823</v>
      </c>
      <c r="BJ23" s="471">
        <f t="shared" si="24"/>
        <v>1.4087528853297534E-2</v>
      </c>
      <c r="BK23" s="471">
        <f t="shared" si="62"/>
        <v>0.12643774476970027</v>
      </c>
      <c r="BL23" s="471">
        <f t="shared" si="63"/>
        <v>0.23815779620575478</v>
      </c>
      <c r="BM23" s="471">
        <f t="shared" si="25"/>
        <v>0.86666593297894468</v>
      </c>
      <c r="BN23" s="443">
        <f>+[18]GIS!P24</f>
        <v>41.97977980778154</v>
      </c>
      <c r="BO23" s="443">
        <f>+[18]GIS!S24</f>
        <v>2.0581177769567987</v>
      </c>
      <c r="BP23" s="443">
        <f>+[18]GIS!T24</f>
        <v>226.24424346066172</v>
      </c>
      <c r="BQ23" s="443">
        <f>+[18]GIS!U24</f>
        <v>10.256540150928039</v>
      </c>
      <c r="BR23" s="443">
        <f>+[18]GIS!V24</f>
        <v>12.932569787725869</v>
      </c>
      <c r="BS23" s="443">
        <f>+[18]GIS!W24</f>
        <v>27.772419137418794</v>
      </c>
      <c r="BT23" s="443">
        <f>+[18]GIS!X24</f>
        <v>0</v>
      </c>
      <c r="BU23" s="443">
        <f>+[18]GIS!Y24</f>
        <v>1.131425875456999</v>
      </c>
      <c r="BV23" s="443">
        <f>+[18]GIS!Z24</f>
        <v>17.416045112437885</v>
      </c>
      <c r="BW23" s="443">
        <f>+[18]GIS!AD24</f>
        <v>339.79114110936763</v>
      </c>
      <c r="BX23" s="471">
        <f>+[18]GIS!M24</f>
        <v>0.46256023945363728</v>
      </c>
      <c r="BY23" s="471">
        <f>+VLOOKUP($B23,[16]Resum!$B:$L,2,FALSE)</f>
        <v>0.46354391336368711</v>
      </c>
      <c r="BZ23" s="471">
        <f>+VLOOKUP($B23,[16]Resum!$B:$L,3,FALSE)</f>
        <v>9</v>
      </c>
      <c r="CA23" s="471" t="str">
        <f>+VLOOKUP($B23,[16]Resum!$B:$L,4,FALSE)</f>
        <v>Vinyes</v>
      </c>
      <c r="CB23" s="471">
        <f>+VLOOKUP($B23,[16]Resum!$B:$L,5,FALSE)</f>
        <v>3212436.7012399998</v>
      </c>
      <c r="CC23" s="471">
        <f>+VLOOKUP($B23,[16]Resum!$B:$L,6,FALSE)</f>
        <v>0.94541508372672223</v>
      </c>
      <c r="CD23" s="471">
        <f>+VLOOKUP($B23,[16]Resum!$B:$L,7,FALSE)</f>
        <v>357.50237343580358</v>
      </c>
      <c r="CE23" s="471">
        <f>+VLOOKUP($B23,[16]Resum!$B:$L,8,FALSE)</f>
        <v>2262442.4345900002</v>
      </c>
      <c r="CF23" s="471">
        <f>+VLOOKUP($B23,[16]Resum!$B:$L,9,FALSE)</f>
        <v>189</v>
      </c>
      <c r="CG23" s="471">
        <f>+VLOOKUP($B23,[16]Resum!$B:$L,10,FALSE)</f>
        <v>4.0662370000000001</v>
      </c>
      <c r="CH23" s="471">
        <f>+VLOOKUP($B23,[16]Resum!$B:$L,11,FALSE)</f>
        <v>7.938377</v>
      </c>
      <c r="CI23" s="473">
        <f>+[18]GJha!D$51*BW23</f>
        <v>41288.701138481476</v>
      </c>
      <c r="CJ23" s="460">
        <f>+'LP09'!L24+'LP09'!M24+'LP09'!S24+'LP09'!T24+'LP09'!Z24+'LP09'!AA24+'LP09'!AI24+'LP09'!AP24+'LP09'!AV24</f>
        <v>5505.1904448106125</v>
      </c>
      <c r="CK23" s="302">
        <f>+'LP09'!F24+'LP09'!Q24+'LP09'!X24</f>
        <v>23173.391155787518</v>
      </c>
      <c r="CL23" s="302">
        <f>+'LP09'!AG24</f>
        <v>0</v>
      </c>
      <c r="CM23" s="460">
        <f>+'LP09'!AL24+'LP09'!AN24+'LP09'!AU24</f>
        <v>199.540529060849</v>
      </c>
      <c r="CN23" s="461">
        <f>+'LP09'!G24+'LP09'!R24+'LP09'!Y24+'LP09'!N24</f>
        <v>9771.8356426575483</v>
      </c>
      <c r="CO23" s="461">
        <f>+'LP09'!AL24</f>
        <v>181.03162717459699</v>
      </c>
      <c r="CP23" s="465">
        <f>+'LP09'!K24+'LP09'!I24+'LP09'!J24-'LP09'!N24</f>
        <v>0</v>
      </c>
      <c r="CQ23" s="302">
        <f>+'LP09'!AG24</f>
        <v>0</v>
      </c>
      <c r="CR23" s="474">
        <f>+'LP09'!H24</f>
        <v>417.55587954035747</v>
      </c>
      <c r="CS23" s="463">
        <f t="shared" si="26"/>
        <v>417.55587954035747</v>
      </c>
      <c r="CT23" s="475">
        <f>+'gan09'!Y26*'gan09'!Y$3+'gan09'!Z26*'gan09'!Z$3+'gan09'!AA26*'gan09'!AA$3+'gan09'!AB26*'gan09'!AB$3+'gan09'!AC26*'gan09'!AC$3+'gan09'!AD26*'gan09'!AD$3+'gan09'!AE26*'gan09'!AE$3</f>
        <v>0</v>
      </c>
      <c r="CU23" s="475">
        <f>+'gan09'!AF$3*'gan09'!AF26</f>
        <v>0</v>
      </c>
      <c r="CV23" s="475">
        <f>+'gan09'!AG$3*'gan09'!AG26</f>
        <v>0</v>
      </c>
      <c r="CW23" s="475">
        <f>+'gan09'!AH26*'gan09'!AH$3/1000</f>
        <v>0</v>
      </c>
      <c r="CX23" s="476">
        <f>+'[18]ani,trade'!M70</f>
        <v>0</v>
      </c>
      <c r="CY23" s="477">
        <f t="shared" si="27"/>
        <v>0</v>
      </c>
      <c r="CZ23" s="475">
        <f>+'LP09'!BJ24</f>
        <v>0</v>
      </c>
      <c r="DA23" s="465">
        <f>+[18]EI!P23</f>
        <v>232.95479999999998</v>
      </c>
      <c r="DB23" s="302">
        <f>+[18]EI!D23</f>
        <v>32.259798866066369</v>
      </c>
      <c r="DC23" s="302">
        <f>+[18]EI!U23</f>
        <v>38379.819730859235</v>
      </c>
      <c r="DD23" s="302">
        <f>+[18]EI!S23</f>
        <v>964.74734895568088</v>
      </c>
      <c r="DE23" s="302">
        <f>+[18]EI!T23</f>
        <v>472.26140601141293</v>
      </c>
      <c r="DF23" s="302">
        <f>+[18]EI!R23</f>
        <v>0</v>
      </c>
      <c r="DG23" s="466">
        <f>+[18]EI!M23</f>
        <v>0</v>
      </c>
      <c r="DH23" s="302">
        <f>+[18]EI!O23-DA23</f>
        <v>0</v>
      </c>
      <c r="DI23" s="302">
        <f>+[18]EI!N23</f>
        <v>0</v>
      </c>
      <c r="DJ23" s="302">
        <f>+[18]EI!V23</f>
        <v>0</v>
      </c>
      <c r="DK23" s="463">
        <f t="shared" si="28"/>
        <v>40082.043084692392</v>
      </c>
      <c r="DL23" s="302">
        <f>+'LP09'!U24+'LP09'!AB24</f>
        <v>12983.999633589616</v>
      </c>
      <c r="DM23" s="302">
        <f>+'LP09'!BI24</f>
        <v>0</v>
      </c>
      <c r="DN23" s="460">
        <f>+'LP09'!AU24+'LP09'!AN24</f>
        <v>18.508901886252008</v>
      </c>
      <c r="DO23" s="478">
        <v>1</v>
      </c>
      <c r="DP23" s="469" t="s">
        <v>129</v>
      </c>
      <c r="DR23" s="443">
        <v>4.8509325537730161</v>
      </c>
      <c r="DS23" s="443" t="e">
        <f>+CY23/'gan09'!W26</f>
        <v>#DIV/0!</v>
      </c>
      <c r="DT23" s="443">
        <v>0</v>
      </c>
      <c r="DU23" s="443">
        <v>0</v>
      </c>
      <c r="DV23" s="443">
        <f t="shared" si="64"/>
        <v>1.8359452520005662E-2</v>
      </c>
      <c r="DW23" s="443">
        <f t="shared" si="65"/>
        <v>0.46256023945363728</v>
      </c>
    </row>
    <row r="24" spans="1:127">
      <c r="A24" s="1587">
        <f t="shared" si="29"/>
        <v>5.5912728078054239E-2</v>
      </c>
      <c r="B24" s="467">
        <v>8251</v>
      </c>
      <c r="C24" s="468">
        <v>1</v>
      </c>
      <c r="D24" s="469" t="s">
        <v>131</v>
      </c>
      <c r="E24" s="118">
        <f t="shared" si="30"/>
        <v>1059.2960185925449</v>
      </c>
      <c r="F24" s="118">
        <f t="shared" si="31"/>
        <v>48817.093226438119</v>
      </c>
      <c r="G24" s="118">
        <f t="shared" si="32"/>
        <v>32085.664742752091</v>
      </c>
      <c r="H24" s="118">
        <f t="shared" si="33"/>
        <v>1348.0390672775682</v>
      </c>
      <c r="I24" s="118">
        <f t="shared" si="34"/>
        <v>10573.942234834301</v>
      </c>
      <c r="J24" s="118">
        <f t="shared" si="35"/>
        <v>19265.611903614619</v>
      </c>
      <c r="K24" s="118">
        <f t="shared" si="36"/>
        <v>41841.269682190461</v>
      </c>
      <c r="L24" s="470">
        <f t="shared" si="37"/>
        <v>0</v>
      </c>
      <c r="M24" s="118">
        <f>+CZ24+'LP09'!BK25</f>
        <v>16891.137037536519</v>
      </c>
      <c r="N24" s="118">
        <f t="shared" si="0"/>
        <v>2565.0742974985728</v>
      </c>
      <c r="O24" s="118">
        <f t="shared" si="38"/>
        <v>112090.35117491669</v>
      </c>
      <c r="P24" s="118">
        <f t="shared" si="39"/>
        <v>63273.257948478582</v>
      </c>
      <c r="Q24" s="118">
        <f t="shared" si="40"/>
        <v>31187.593205726487</v>
      </c>
      <c r="R24" s="118">
        <f t="shared" si="1"/>
        <v>257716.62871913984</v>
      </c>
      <c r="S24" s="118">
        <f t="shared" si="41"/>
        <v>56450.33542240558</v>
      </c>
      <c r="T24" s="118">
        <f t="shared" si="2"/>
        <v>19456.211335035092</v>
      </c>
      <c r="U24" s="118">
        <f t="shared" si="3"/>
        <v>208899.53549270172</v>
      </c>
      <c r="V24" s="118">
        <f t="shared" si="4"/>
        <v>18239.176104814087</v>
      </c>
      <c r="W24" s="118">
        <f t="shared" si="42"/>
        <v>189601.06336929509</v>
      </c>
      <c r="X24" s="118">
        <f t="shared" si="43"/>
        <v>4035.1235053808227</v>
      </c>
      <c r="Y24" s="443">
        <f t="shared" si="44"/>
        <v>8.7864434710797357E-2</v>
      </c>
      <c r="Z24" s="443">
        <f t="shared" si="45"/>
        <v>1.8311290420532773</v>
      </c>
      <c r="AA24" s="443">
        <f t="shared" si="46"/>
        <v>9.2292998713376942E-2</v>
      </c>
      <c r="AB24" s="443">
        <f t="shared" si="47"/>
        <v>0.10033733971336271</v>
      </c>
      <c r="AC24" s="472">
        <f t="shared" si="48"/>
        <v>4.543948726441889E-2</v>
      </c>
      <c r="AD24" s="443">
        <f t="shared" si="49"/>
        <v>0.37705841160000969</v>
      </c>
      <c r="AE24" s="443">
        <f t="shared" si="50"/>
        <v>7.3435793329658175E-2</v>
      </c>
      <c r="AF24" s="443">
        <f t="shared" si="51"/>
        <v>0.16421480919589981</v>
      </c>
      <c r="AG24" s="1209">
        <f t="shared" si="52"/>
        <v>16.166228947071787</v>
      </c>
      <c r="AH24" s="1209">
        <f t="shared" si="53"/>
        <v>8.8285579966250278</v>
      </c>
      <c r="AI24" s="1227">
        <f t="shared" si="54"/>
        <v>175.16202932442647</v>
      </c>
      <c r="AJ24" s="443">
        <f t="shared" si="55"/>
        <v>2.7779660701191364E-3</v>
      </c>
      <c r="AK24" s="443">
        <f t="shared" si="56"/>
        <v>0.45602178784105019</v>
      </c>
      <c r="AL24" s="443">
        <f t="shared" si="5"/>
        <v>0.56448442961643353</v>
      </c>
      <c r="AM24" s="443">
        <f t="shared" si="57"/>
        <v>0.27823619855609455</v>
      </c>
      <c r="AN24" s="443">
        <f t="shared" si="6"/>
        <v>0.43551557038356653</v>
      </c>
      <c r="AO24" s="443">
        <f t="shared" si="7"/>
        <v>0.81057841137740827</v>
      </c>
      <c r="AP24" s="443">
        <f t="shared" si="8"/>
        <v>0.18942158862259173</v>
      </c>
      <c r="AQ24" s="443">
        <f t="shared" si="9"/>
        <v>0.30448269187121674</v>
      </c>
      <c r="AR24" s="443">
        <f t="shared" si="58"/>
        <v>0.61773320488472894</v>
      </c>
      <c r="AS24" s="443">
        <f t="shared" si="10"/>
        <v>0.18842053797545186</v>
      </c>
      <c r="AT24" s="443">
        <f t="shared" si="59"/>
        <v>0.38226679511527117</v>
      </c>
      <c r="AU24" s="443">
        <f t="shared" si="60"/>
        <v>0.91268924527861717</v>
      </c>
      <c r="AV24" s="443">
        <f t="shared" si="11"/>
        <v>8.7310754721382833E-2</v>
      </c>
      <c r="AW24" s="443">
        <f t="shared" si="12"/>
        <v>0.74120497901564875</v>
      </c>
      <c r="AX24" s="443">
        <f t="shared" si="13"/>
        <v>0.18731407272803238</v>
      </c>
      <c r="AY24" s="443">
        <f t="shared" si="14"/>
        <v>0.13183832419005467</v>
      </c>
      <c r="AZ24" s="443">
        <f t="shared" si="15"/>
        <v>0.8681616758099453</v>
      </c>
      <c r="BA24" s="443">
        <f t="shared" si="61"/>
        <v>0.35687588446983048</v>
      </c>
      <c r="BB24" s="443">
        <f t="shared" si="16"/>
        <v>0.35687588446983043</v>
      </c>
      <c r="BC24" s="443">
        <f t="shared" si="17"/>
        <v>0.5</v>
      </c>
      <c r="BD24" s="443">
        <f t="shared" si="18"/>
        <v>0.62884142966530732</v>
      </c>
      <c r="BE24" s="443">
        <f t="shared" si="19"/>
        <v>0.15357398957959428</v>
      </c>
      <c r="BF24" s="443">
        <f t="shared" si="20"/>
        <v>0.21758458075509834</v>
      </c>
      <c r="BG24" s="443">
        <f t="shared" si="21"/>
        <v>0.41376921309161413</v>
      </c>
      <c r="BH24" s="443">
        <f t="shared" si="22"/>
        <v>0.58623078690838581</v>
      </c>
      <c r="BI24" s="471">
        <f t="shared" si="23"/>
        <v>0.33249338971730469</v>
      </c>
      <c r="BJ24" s="471">
        <f t="shared" si="24"/>
        <v>0.36642074931601953</v>
      </c>
      <c r="BK24" s="471">
        <f t="shared" si="62"/>
        <v>0.29007216517286255</v>
      </c>
      <c r="BL24" s="471">
        <f t="shared" si="63"/>
        <v>0.63672228445696744</v>
      </c>
      <c r="BM24" s="471">
        <f t="shared" si="25"/>
        <v>0.7658648251293676</v>
      </c>
      <c r="BN24" s="443">
        <f>+[18]GIS!P25</f>
        <v>135.52768860276572</v>
      </c>
      <c r="BO24" s="443">
        <f>+[18]GIS!S25</f>
        <v>15.939423903398987</v>
      </c>
      <c r="BP24" s="443">
        <f>+[18]GIS!T25</f>
        <v>548.5971530110146</v>
      </c>
      <c r="BQ24" s="443">
        <f>+[18]GIS!U25</f>
        <v>87.614475654300691</v>
      </c>
      <c r="BR24" s="443">
        <f>+[18]GIS!V25</f>
        <v>236.42740157965375</v>
      </c>
      <c r="BS24" s="443">
        <f>+[18]GIS!W25</f>
        <v>326.28214338454023</v>
      </c>
      <c r="BT24" s="443">
        <f>+[18]GIS!X25</f>
        <v>0.1529253179552999</v>
      </c>
      <c r="BU24" s="443">
        <f>+[18]GIS!Y25</f>
        <v>53.703479009520429</v>
      </c>
      <c r="BV24" s="443">
        <f>+[18]GIS!Z25</f>
        <v>311.63203341060665</v>
      </c>
      <c r="BW24" s="443">
        <f>+[18]GIS!AD25</f>
        <v>1715.8767238737562</v>
      </c>
      <c r="BX24" s="471">
        <f>+[18]GIS!M25</f>
        <v>0.57398041695514779</v>
      </c>
      <c r="BY24" s="471">
        <f>+VLOOKUP($B24,[16]Resum!$B:$L,2,FALSE)</f>
        <v>0.62208897135193508</v>
      </c>
      <c r="BZ24" s="471">
        <f>+VLOOKUP($B24,[16]Resum!$B:$L,3,FALSE)</f>
        <v>10</v>
      </c>
      <c r="CA24" s="471" t="str">
        <f>+VLOOKUP($B24,[16]Resum!$B:$L,4,FALSE)</f>
        <v>Vinyes</v>
      </c>
      <c r="CB24" s="471">
        <f>+VLOOKUP($B24,[16]Resum!$B:$L,5,FALSE)</f>
        <v>13505413.099179998</v>
      </c>
      <c r="CC24" s="471">
        <f>+VLOOKUP($B24,[16]Resum!$B:$L,6,FALSE)</f>
        <v>0.78708522566200867</v>
      </c>
      <c r="CD24" s="471">
        <f>+VLOOKUP($B24,[16]Resum!$B:$L,7,FALSE)</f>
        <v>426.16081715208082</v>
      </c>
      <c r="CE24" s="471">
        <f>+VLOOKUP($B24,[16]Resum!$B:$L,8,FALSE)</f>
        <v>5485971.5301500009</v>
      </c>
      <c r="CF24" s="471">
        <f>+VLOOKUP($B24,[16]Resum!$B:$L,9,FALSE)</f>
        <v>1073</v>
      </c>
      <c r="CG24" s="471">
        <f>+VLOOKUP($B24,[16]Resum!$B:$L,10,FALSE)</f>
        <v>4.6889729999999998</v>
      </c>
      <c r="CH24" s="471">
        <f>+VLOOKUP($B24,[16]Resum!$B:$L,11,FALSE)</f>
        <v>58.105271999999999</v>
      </c>
      <c r="CI24" s="473">
        <f>+[18]GJha!D$51*BW24</f>
        <v>208499.61247134785</v>
      </c>
      <c r="CJ24" s="460">
        <f>+'LP09'!L25+'LP09'!M25+'LP09'!S25+'LP09'!T25+'LP09'!Z25+'LP09'!AA25+'LP09'!AI25+'LP09'!AP25+'LP09'!AV25</f>
        <v>48817.093226438119</v>
      </c>
      <c r="CK24" s="302">
        <f>+'LP09'!F25+'LP09'!Q25+'LP09'!X25</f>
        <v>59839.759206403374</v>
      </c>
      <c r="CL24" s="302">
        <f>+'LP09'!AG25</f>
        <v>1021.8539999999998</v>
      </c>
      <c r="CM24" s="460">
        <f>+'LP09'!AL25+'LP09'!AN25+'LP09'!AU25</f>
        <v>2411.6447420752015</v>
      </c>
      <c r="CN24" s="461">
        <f>+'LP09'!G25+'LP09'!R25+'LP09'!Y25+'LP09'!N25</f>
        <v>17138.775669340204</v>
      </c>
      <c r="CO24" s="461">
        <f>+'LP09'!AL25</f>
        <v>2126.8362342744149</v>
      </c>
      <c r="CP24" s="465">
        <f>+'LP09'!K25+'LP09'!I25+'LP09'!J25-'LP09'!N25</f>
        <v>9552.0882348343021</v>
      </c>
      <c r="CQ24" s="302">
        <f>+'LP09'!AG25</f>
        <v>1021.8539999999998</v>
      </c>
      <c r="CR24" s="474">
        <f>+'LP09'!H25</f>
        <v>1348.0390672775682</v>
      </c>
      <c r="CS24" s="463">
        <f t="shared" si="26"/>
        <v>11921.98130211187</v>
      </c>
      <c r="CT24" s="475">
        <f>+'gan09'!Y27*'gan09'!Y$3+'gan09'!Z27*'gan09'!Z$3+'gan09'!AA27*'gan09'!AA$3+'gan09'!AB27*'gan09'!AB$3+'gan09'!AC27*'gan09'!AC$3+'gan09'!AD27*'gan09'!AD$3+'gan09'!AE27*'gan09'!AE$3</f>
        <v>2544.7949230000004</v>
      </c>
      <c r="CU24" s="475">
        <f>+'gan09'!AF$3*'gan09'!AF27</f>
        <v>0</v>
      </c>
      <c r="CV24" s="475">
        <f>+'gan09'!AG$3*'gan09'!AG27</f>
        <v>0.79321268346111717</v>
      </c>
      <c r="CW24" s="475">
        <f>+'gan09'!AH27*'gan09'!AH$3/1000</f>
        <v>14.425824964131994</v>
      </c>
      <c r="CX24" s="476">
        <f>+'[18]ani,trade'!M71</f>
        <v>5.0603368509793603</v>
      </c>
      <c r="CY24" s="477">
        <f t="shared" si="27"/>
        <v>2565.0742974985728</v>
      </c>
      <c r="CZ24" s="475">
        <f>+'LP09'!BJ25</f>
        <v>16783.649187903593</v>
      </c>
      <c r="DA24" s="465">
        <f>+[18]EI!P24</f>
        <v>933.36881791191479</v>
      </c>
      <c r="DB24" s="302">
        <f>+[18]EI!D24</f>
        <v>104.14766335429105</v>
      </c>
      <c r="DC24" s="302">
        <f>+[18]EI!U24</f>
        <v>185786.58938050663</v>
      </c>
      <c r="DD24" s="302">
        <f>+[18]EI!S24</f>
        <v>2591.258377676545</v>
      </c>
      <c r="DE24" s="302">
        <f>+[18]EI!T24</f>
        <v>1223.2156111119311</v>
      </c>
      <c r="DF24" s="302">
        <f>+[18]EI!R24</f>
        <v>21.779537326339195</v>
      </c>
      <c r="DG24" s="466">
        <f>+[18]EI!M24</f>
        <v>41708.842073831518</v>
      </c>
      <c r="DH24" s="302">
        <f>+[18]EI!O24-DA24</f>
        <v>124.27118208808531</v>
      </c>
      <c r="DI24" s="302">
        <f>+[18]EI!N24</f>
        <v>8.1564262708541282</v>
      </c>
      <c r="DJ24" s="302">
        <f>+[18]EI!V24</f>
        <v>4035.1235053808227</v>
      </c>
      <c r="DK24" s="463">
        <f t="shared" si="28"/>
        <v>236536.75257545893</v>
      </c>
      <c r="DL24" s="302">
        <f>+'LP09'!U25+'LP09'!AB25</f>
        <v>31800.856234951305</v>
      </c>
      <c r="DM24" s="302">
        <f>+'LP09'!BI25</f>
        <v>0</v>
      </c>
      <c r="DN24" s="460">
        <f>+'LP09'!AU25+'LP09'!AN25</f>
        <v>284.80850780078697</v>
      </c>
      <c r="DO24" s="478">
        <v>1</v>
      </c>
      <c r="DP24" s="469" t="s">
        <v>131</v>
      </c>
      <c r="DR24" s="443">
        <v>5.6450971005384778</v>
      </c>
      <c r="DS24" s="443">
        <f>+CY24/'gan09'!W27</f>
        <v>12.383527235722291</v>
      </c>
      <c r="DT24" s="443">
        <v>4.542395928057949E-2</v>
      </c>
      <c r="DU24" s="443">
        <v>0.28923509192028424</v>
      </c>
      <c r="DV24" s="443">
        <f t="shared" si="64"/>
        <v>9.6447077460962968E-2</v>
      </c>
      <c r="DW24" s="443">
        <f t="shared" si="65"/>
        <v>0.57398041695514779</v>
      </c>
    </row>
    <row r="25" spans="1:127">
      <c r="A25" s="1587">
        <f t="shared" si="29"/>
        <v>0.30635088073158601</v>
      </c>
      <c r="B25" s="467">
        <v>8273</v>
      </c>
      <c r="C25" s="468">
        <v>1</v>
      </c>
      <c r="D25" s="469" t="s">
        <v>133</v>
      </c>
      <c r="E25" s="118">
        <f t="shared" si="30"/>
        <v>3045.9735379600652</v>
      </c>
      <c r="F25" s="118">
        <f t="shared" si="31"/>
        <v>270230.27531161107</v>
      </c>
      <c r="G25" s="118">
        <f t="shared" si="32"/>
        <v>106685.43830576699</v>
      </c>
      <c r="H25" s="118">
        <f t="shared" si="33"/>
        <v>2240.2347686950766</v>
      </c>
      <c r="I25" s="118">
        <f t="shared" si="34"/>
        <v>16128.763006428064</v>
      </c>
      <c r="J25" s="118">
        <f t="shared" si="35"/>
        <v>67588.638290546238</v>
      </c>
      <c r="K25" s="118">
        <f t="shared" si="36"/>
        <v>31397.171044012714</v>
      </c>
      <c r="L25" s="470">
        <f t="shared" si="37"/>
        <v>0</v>
      </c>
      <c r="M25" s="118">
        <f>+CZ25+'LP09'!BK26</f>
        <v>21797.008301787406</v>
      </c>
      <c r="N25" s="118">
        <f t="shared" si="0"/>
        <v>10051.889053881303</v>
      </c>
      <c r="O25" s="118">
        <f t="shared" si="38"/>
        <v>462873.34968304745</v>
      </c>
      <c r="P25" s="118">
        <f t="shared" si="39"/>
        <v>192643.07437143638</v>
      </c>
      <c r="Q25" s="118">
        <f t="shared" si="40"/>
        <v>85957.636065669387</v>
      </c>
      <c r="R25" s="118">
        <f t="shared" si="1"/>
        <v>604904.74422965315</v>
      </c>
      <c r="S25" s="118">
        <f t="shared" si="41"/>
        <v>48940.449494407898</v>
      </c>
      <c r="T25" s="118">
        <f t="shared" si="2"/>
        <v>31848.897355668709</v>
      </c>
      <c r="U25" s="118">
        <f t="shared" si="3"/>
        <v>334674.46891804202</v>
      </c>
      <c r="V25" s="118">
        <f t="shared" si="4"/>
        <v>24037.243070482484</v>
      </c>
      <c r="W25" s="118">
        <f t="shared" si="42"/>
        <v>307591.25230959948</v>
      </c>
      <c r="X25" s="118">
        <f t="shared" si="43"/>
        <v>1414.5154439671235</v>
      </c>
      <c r="Y25" s="443">
        <f t="shared" si="44"/>
        <v>0.21458453319981058</v>
      </c>
      <c r="Z25" s="443">
        <f t="shared" si="45"/>
        <v>4.226715485238663</v>
      </c>
      <c r="AA25" s="443">
        <f t="shared" si="46"/>
        <v>0.2260613574707584</v>
      </c>
      <c r="AB25" s="443">
        <f t="shared" si="47"/>
        <v>0.21602271431576198</v>
      </c>
      <c r="AC25" s="472">
        <f t="shared" si="48"/>
        <v>0.20539020703170832</v>
      </c>
      <c r="AD25" s="443">
        <f t="shared" si="49"/>
        <v>0.73233870511597188</v>
      </c>
      <c r="AE25" s="443">
        <f t="shared" si="50"/>
        <v>0.12283957004410297</v>
      </c>
      <c r="AF25" s="443">
        <f t="shared" si="51"/>
        <v>0.42754695218540867</v>
      </c>
      <c r="AG25" s="1209">
        <f t="shared" si="52"/>
        <v>15.068538308725644</v>
      </c>
      <c r="AH25" s="1209">
        <f t="shared" si="53"/>
        <v>3.5650704101922281</v>
      </c>
      <c r="AI25" s="1227">
        <f t="shared" si="54"/>
        <v>66.656851384583931</v>
      </c>
      <c r="AJ25" s="443">
        <f t="shared" si="55"/>
        <v>4.9027825458607937E-3</v>
      </c>
      <c r="AK25" s="443">
        <f t="shared" si="56"/>
        <v>0.47844494454002973</v>
      </c>
      <c r="AL25" s="443">
        <f t="shared" si="5"/>
        <v>0.41618960025101626</v>
      </c>
      <c r="AM25" s="443">
        <f t="shared" si="57"/>
        <v>0.18570443972315295</v>
      </c>
      <c r="AN25" s="443">
        <f t="shared" si="6"/>
        <v>0.58381039974898374</v>
      </c>
      <c r="AO25" s="443">
        <f t="shared" si="7"/>
        <v>0.5532680510619078</v>
      </c>
      <c r="AP25" s="443">
        <f t="shared" si="8"/>
        <v>0.44673194893809209</v>
      </c>
      <c r="AQ25" s="443">
        <f t="shared" si="9"/>
        <v>0.35084904303503867</v>
      </c>
      <c r="AR25" s="443">
        <f t="shared" si="58"/>
        <v>0.78630173401825854</v>
      </c>
      <c r="AS25" s="443">
        <f t="shared" si="10"/>
        <v>9.53524949446444E-2</v>
      </c>
      <c r="AT25" s="443">
        <f t="shared" si="59"/>
        <v>0.21369826598174138</v>
      </c>
      <c r="AU25" s="443">
        <f t="shared" si="60"/>
        <v>0.92817724295435011</v>
      </c>
      <c r="AV25" s="443">
        <f t="shared" si="11"/>
        <v>7.1822757045650026E-2</v>
      </c>
      <c r="AW25" s="443">
        <f t="shared" si="12"/>
        <v>0.64153826473539566</v>
      </c>
      <c r="AX25" s="443">
        <f t="shared" si="13"/>
        <v>0.32955894710920036</v>
      </c>
      <c r="AY25" s="443">
        <f t="shared" si="14"/>
        <v>0.31561183866518355</v>
      </c>
      <c r="AZ25" s="443">
        <f t="shared" si="15"/>
        <v>0.6843881613348165</v>
      </c>
      <c r="BA25" s="443">
        <f t="shared" si="61"/>
        <v>0.38475741973606836</v>
      </c>
      <c r="BB25" s="443">
        <f t="shared" si="16"/>
        <v>0.38475741973606836</v>
      </c>
      <c r="BC25" s="443">
        <f t="shared" si="17"/>
        <v>0.5</v>
      </c>
      <c r="BD25" s="443">
        <f t="shared" si="18"/>
        <v>0.87059765697825808</v>
      </c>
      <c r="BE25" s="443">
        <f t="shared" si="19"/>
        <v>5.9179181183974132E-2</v>
      </c>
      <c r="BF25" s="443">
        <f t="shared" si="20"/>
        <v>7.0223161837767598E-2</v>
      </c>
      <c r="BG25" s="443">
        <f t="shared" si="21"/>
        <v>0.457326967982574</v>
      </c>
      <c r="BH25" s="443">
        <f t="shared" si="22"/>
        <v>0.542673032017426</v>
      </c>
      <c r="BI25" s="471">
        <f t="shared" si="23"/>
        <v>0.48914181030102505</v>
      </c>
      <c r="BJ25" s="471">
        <f t="shared" si="24"/>
        <v>0.31334775137953025</v>
      </c>
      <c r="BK25" s="471">
        <f t="shared" si="62"/>
        <v>0.35891707206935425</v>
      </c>
      <c r="BL25" s="471">
        <f t="shared" si="63"/>
        <v>0.71598434471934391</v>
      </c>
      <c r="BM25" s="471">
        <f t="shared" si="25"/>
        <v>0.60214652650031308</v>
      </c>
      <c r="BN25" s="443">
        <f>+[18]GIS!P26</f>
        <v>225.22629165485421</v>
      </c>
      <c r="BO25" s="443">
        <f>+[18]GIS!S26</f>
        <v>171.05537212470156</v>
      </c>
      <c r="BP25" s="443">
        <f>+[18]GIS!T26</f>
        <v>1759.9433510152846</v>
      </c>
      <c r="BQ25" s="443">
        <f>+[18]GIS!U26</f>
        <v>215.82492366639471</v>
      </c>
      <c r="BR25" s="443">
        <f>+[18]GIS!V26</f>
        <v>737.45590606661676</v>
      </c>
      <c r="BS25" s="443">
        <f>+[18]GIS!W26</f>
        <v>2042.9864379829685</v>
      </c>
      <c r="BT25" s="443">
        <f>+[18]GIS!X26</f>
        <v>4.1917642821799905</v>
      </c>
      <c r="BU25" s="443">
        <f>+[18]GIS!Y26</f>
        <v>62.07078156312334</v>
      </c>
      <c r="BV25" s="443">
        <f>+[18]GIS!Z26</f>
        <v>370.98610938757832</v>
      </c>
      <c r="BW25" s="443">
        <f>+[18]GIS!AD26</f>
        <v>5589.7409377437016</v>
      </c>
      <c r="BX25" s="471">
        <f>+[18]GIS!M26</f>
        <v>0.6357914943543409</v>
      </c>
      <c r="BY25" s="471">
        <f>+VLOOKUP($B25,[16]Resum!$B:$L,2,FALSE)</f>
        <v>0.64758450484194385</v>
      </c>
      <c r="BZ25" s="471">
        <f>+VLOOKUP($B25,[16]Resum!$B:$L,3,FALSE)</f>
        <v>10</v>
      </c>
      <c r="CA25" s="471" t="str">
        <f>+VLOOKUP($B25,[16]Resum!$B:$L,4,FALSE)</f>
        <v>Bosc</v>
      </c>
      <c r="CB25" s="471">
        <f>+VLOOKUP($B25,[16]Resum!$B:$L,5,FALSE)</f>
        <v>51566840.467949994</v>
      </c>
      <c r="CC25" s="471">
        <f>+VLOOKUP($B25,[16]Resum!$B:$L,6,FALSE)</f>
        <v>0.92252648275355587</v>
      </c>
      <c r="CD25" s="471">
        <f>+VLOOKUP($B25,[16]Resum!$B:$L,7,FALSE)</f>
        <v>398.16330836087764</v>
      </c>
      <c r="CE25" s="471">
        <f>+VLOOKUP($B25,[16]Resum!$B:$L,8,FALSE)</f>
        <v>20429864.379880004</v>
      </c>
      <c r="CF25" s="471">
        <f>+VLOOKUP($B25,[16]Resum!$B:$L,9,FALSE)</f>
        <v>3268</v>
      </c>
      <c r="CG25" s="471">
        <f>+VLOOKUP($B25,[16]Resum!$B:$L,10,FALSE)</f>
        <v>5.0667489999999997</v>
      </c>
      <c r="CH25" s="471">
        <f>+VLOOKUP($B25,[16]Resum!$B:$L,11,FALSE)</f>
        <v>37.411020000000001</v>
      </c>
      <c r="CI25" s="473">
        <f>+[18]GJha!D$51*BW25</f>
        <v>679220.60082711268</v>
      </c>
      <c r="CJ25" s="460">
        <f>+'LP09'!L26+'LP09'!M26+'LP09'!S26+'LP09'!T26+'LP09'!Z26+'LP09'!AA26+'LP09'!AI26+'LP09'!AP26+'LP09'!AV26</f>
        <v>270230.27531161107</v>
      </c>
      <c r="CK25" s="302">
        <f>+'LP09'!F26+'LP09'!Q26+'LP09'!X26</f>
        <v>177880.39653242473</v>
      </c>
      <c r="CL25" s="302">
        <f>+'LP09'!AG26</f>
        <v>254.65320000000065</v>
      </c>
      <c r="CM25" s="460">
        <f>+'LP09'!AL26+'LP09'!AN26+'LP09'!AU26</f>
        <v>14508.024639011617</v>
      </c>
      <c r="CN25" s="461">
        <f>+'LP09'!G26+'LP09'!R26+'LP09'!Y26+'LP09'!N26</f>
        <v>54271.643565179125</v>
      </c>
      <c r="CO25" s="461">
        <f>+'LP09'!AL26</f>
        <v>13316.994725367109</v>
      </c>
      <c r="CP25" s="465">
        <f>+'LP09'!K26+'LP09'!I26+'LP09'!J26-'LP09'!N26</f>
        <v>15874.109806428063</v>
      </c>
      <c r="CQ25" s="302">
        <f>+'LP09'!AG26</f>
        <v>254.65320000000065</v>
      </c>
      <c r="CR25" s="474">
        <f>+'LP09'!H26</f>
        <v>2240.2347686950766</v>
      </c>
      <c r="CS25" s="463">
        <f t="shared" si="26"/>
        <v>18368.997775123142</v>
      </c>
      <c r="CT25" s="475">
        <f>+'gan09'!Y28*'gan09'!Y$3+'gan09'!Z28*'gan09'!Z$3+'gan09'!AA28*'gan09'!AA$3+'gan09'!AB28*'gan09'!AB$3+'gan09'!AC28*'gan09'!AC$3+'gan09'!AD28*'gan09'!AD$3+'gan09'!AE28*'gan09'!AE$3</f>
        <v>10030.689624999999</v>
      </c>
      <c r="CU25" s="475">
        <f>+'gan09'!AF$3*'gan09'!AF28</f>
        <v>0</v>
      </c>
      <c r="CV25" s="475">
        <f>+'gan09'!AG$3*'gan09'!AG28</f>
        <v>4.4067371303395406</v>
      </c>
      <c r="CW25" s="475">
        <f>+'gan09'!AH28*'gan09'!AH$3/1000</f>
        <v>9.2737446197991389</v>
      </c>
      <c r="CX25" s="476">
        <f>+'[18]ani,trade'!M72</f>
        <v>7.5189471311665237</v>
      </c>
      <c r="CY25" s="477">
        <f t="shared" si="27"/>
        <v>10051.889053881303</v>
      </c>
      <c r="CZ25" s="475">
        <f>+'LP09'!BJ26</f>
        <v>21797.008301787406</v>
      </c>
      <c r="DA25" s="465">
        <f>+[18]EI!P25</f>
        <v>2826.8674128599337</v>
      </c>
      <c r="DB25" s="302">
        <f>+[18]EI!D25</f>
        <v>173.07748876731338</v>
      </c>
      <c r="DC25" s="302">
        <f>+[18]EI!U25</f>
        <v>295952.00513014838</v>
      </c>
      <c r="DD25" s="302">
        <f>+[18]EI!S25</f>
        <v>7871.6957858392871</v>
      </c>
      <c r="DE25" s="302">
        <f>+[18]EI!T25</f>
        <v>3767.5513936118473</v>
      </c>
      <c r="DF25" s="302">
        <f>+[18]EI!R25</f>
        <v>46.028636332818301</v>
      </c>
      <c r="DG25" s="466">
        <f>+[18]EI!M25</f>
        <v>30972.726181473929</v>
      </c>
      <c r="DH25" s="302">
        <f>+[18]EI!O25-DA25</f>
        <v>420.41618714006609</v>
      </c>
      <c r="DI25" s="302">
        <f>+[18]EI!N25</f>
        <v>4.028675398720571</v>
      </c>
      <c r="DJ25" s="302">
        <f>+[18]EI!V25</f>
        <v>1414.5154439671235</v>
      </c>
      <c r="DK25" s="463">
        <f t="shared" si="28"/>
        <v>343448.91233553941</v>
      </c>
      <c r="DL25" s="302">
        <f>+'LP09'!U26+'LP09'!AB26</f>
        <v>105494.40839212248</v>
      </c>
      <c r="DM25" s="302">
        <f>+'LP09'!BI26</f>
        <v>0</v>
      </c>
      <c r="DN25" s="460">
        <f>+'LP09'!AU26+'LP09'!AN26</f>
        <v>1191.0299136445083</v>
      </c>
      <c r="DO25" s="478">
        <v>1</v>
      </c>
      <c r="DP25" s="469" t="s">
        <v>133</v>
      </c>
      <c r="DR25" s="443">
        <v>2.959553847392753</v>
      </c>
      <c r="DS25" s="443">
        <f>+CY25/'gan09'!W28</f>
        <v>33.73513350185862</v>
      </c>
      <c r="DT25" s="443">
        <v>0.20514705931819874</v>
      </c>
      <c r="DU25" s="443">
        <v>0.7621364925410703</v>
      </c>
      <c r="DV25" s="443">
        <f t="shared" si="64"/>
        <v>0.17556134637994741</v>
      </c>
      <c r="DW25" s="443">
        <f t="shared" si="65"/>
        <v>0.6357914943543409</v>
      </c>
    </row>
    <row r="26" spans="1:127">
      <c r="A26" s="1587">
        <f t="shared" si="29"/>
        <v>0.32598451488774105</v>
      </c>
      <c r="B26" s="467">
        <v>8287</v>
      </c>
      <c r="C26" s="468">
        <v>1</v>
      </c>
      <c r="D26" s="469" t="s">
        <v>135</v>
      </c>
      <c r="E26" s="118">
        <f t="shared" si="30"/>
        <v>1851.6818619961318</v>
      </c>
      <c r="F26" s="118">
        <f t="shared" si="31"/>
        <v>89117.009565171349</v>
      </c>
      <c r="G26" s="118">
        <f t="shared" si="32"/>
        <v>62792.15323679155</v>
      </c>
      <c r="H26" s="118">
        <f t="shared" si="33"/>
        <v>2254.0892406545863</v>
      </c>
      <c r="I26" s="118">
        <f t="shared" si="34"/>
        <v>12659.746227671589</v>
      </c>
      <c r="J26" s="118">
        <f t="shared" si="35"/>
        <v>41207.750272696037</v>
      </c>
      <c r="K26" s="118">
        <f t="shared" si="36"/>
        <v>24173.792933648998</v>
      </c>
      <c r="L26" s="470">
        <f t="shared" si="37"/>
        <v>0</v>
      </c>
      <c r="M26" s="118">
        <f>+CZ26+'LP09'!BK27</f>
        <v>19577.57679020147</v>
      </c>
      <c r="N26" s="118">
        <f t="shared" si="0"/>
        <v>8287.9931839720648</v>
      </c>
      <c r="O26" s="118">
        <f t="shared" si="38"/>
        <v>208030.74854298512</v>
      </c>
      <c r="P26" s="118">
        <f t="shared" si="39"/>
        <v>118913.73897781376</v>
      </c>
      <c r="Q26" s="118">
        <f t="shared" si="40"/>
        <v>56121.585741022209</v>
      </c>
      <c r="R26" s="118">
        <f t="shared" si="1"/>
        <v>273196.79043957806</v>
      </c>
      <c r="S26" s="118">
        <f t="shared" si="41"/>
        <v>38084.245875534289</v>
      </c>
      <c r="T26" s="118">
        <f t="shared" si="2"/>
        <v>27865.569974173537</v>
      </c>
      <c r="U26" s="118">
        <f t="shared" si="3"/>
        <v>184079.78087440672</v>
      </c>
      <c r="V26" s="118">
        <f t="shared" si="4"/>
        <v>21831.666030856057</v>
      </c>
      <c r="W26" s="118">
        <f t="shared" si="42"/>
        <v>160396.43298155454</v>
      </c>
      <c r="X26" s="118">
        <f t="shared" si="43"/>
        <v>1250.7067142136989</v>
      </c>
      <c r="Y26" s="443">
        <f t="shared" si="44"/>
        <v>0.24431912137511913</v>
      </c>
      <c r="Z26" s="443">
        <f t="shared" si="45"/>
        <v>3.3187803071709201</v>
      </c>
      <c r="AA26" s="443">
        <f t="shared" si="46"/>
        <v>0.26373450165225193</v>
      </c>
      <c r="AB26" s="443">
        <f t="shared" si="47"/>
        <v>0.25049968480423912</v>
      </c>
      <c r="AC26" s="472">
        <f t="shared" si="48"/>
        <v>0.21762261516372461</v>
      </c>
      <c r="AD26" s="443">
        <f t="shared" si="49"/>
        <v>0.71315831797743801</v>
      </c>
      <c r="AE26" s="443">
        <f t="shared" si="50"/>
        <v>0.16967828745425376</v>
      </c>
      <c r="AF26" s="443">
        <f t="shared" si="51"/>
        <v>0.30550549421084577</v>
      </c>
      <c r="AG26" s="1209">
        <f t="shared" si="52"/>
        <v>22.032628095615337</v>
      </c>
      <c r="AH26" s="1209">
        <f t="shared" si="53"/>
        <v>6.6387726985149422</v>
      </c>
      <c r="AI26" s="1227">
        <f t="shared" si="54"/>
        <v>83.540939685875969</v>
      </c>
      <c r="AJ26" s="443">
        <f t="shared" si="55"/>
        <v>5.706327817064729E-3</v>
      </c>
      <c r="AK26" s="443">
        <f t="shared" si="56"/>
        <v>0.47540351370653544</v>
      </c>
      <c r="AL26" s="443">
        <f t="shared" si="5"/>
        <v>0.57161616641129742</v>
      </c>
      <c r="AM26" s="443">
        <f t="shared" si="57"/>
        <v>0.26977543528583647</v>
      </c>
      <c r="AN26" s="443">
        <f t="shared" si="6"/>
        <v>0.42838383358870247</v>
      </c>
      <c r="AO26" s="443">
        <f t="shared" si="7"/>
        <v>0.67379920744390653</v>
      </c>
      <c r="AP26" s="443">
        <f t="shared" si="8"/>
        <v>0.32620079255609347</v>
      </c>
      <c r="AQ26" s="443">
        <f t="shared" si="9"/>
        <v>0.34653481277200732</v>
      </c>
      <c r="AR26" s="443">
        <f t="shared" si="58"/>
        <v>0.7342584805577782</v>
      </c>
      <c r="AS26" s="443">
        <f t="shared" si="10"/>
        <v>0.12541726125615066</v>
      </c>
      <c r="AT26" s="443">
        <f t="shared" si="59"/>
        <v>0.26574151944222185</v>
      </c>
      <c r="AU26" s="443">
        <f t="shared" si="60"/>
        <v>0.88140106465168333</v>
      </c>
      <c r="AV26" s="443">
        <f t="shared" si="11"/>
        <v>0.11859893534831664</v>
      </c>
      <c r="AW26" s="443">
        <f t="shared" si="12"/>
        <v>0.63474521755407765</v>
      </c>
      <c r="AX26" s="443">
        <f t="shared" si="13"/>
        <v>0.33241425520268314</v>
      </c>
      <c r="AY26" s="443">
        <f t="shared" si="14"/>
        <v>0.29742772861468725</v>
      </c>
      <c r="AZ26" s="443">
        <f t="shared" si="15"/>
        <v>0.70257227138531264</v>
      </c>
      <c r="BA26" s="443">
        <f t="shared" si="61"/>
        <v>0.34907963443726953</v>
      </c>
      <c r="BB26" s="443">
        <f t="shared" si="16"/>
        <v>0.34907963443726958</v>
      </c>
      <c r="BC26" s="443">
        <f t="shared" si="17"/>
        <v>0.5</v>
      </c>
      <c r="BD26" s="443">
        <f t="shared" si="18"/>
        <v>0.72096227951423664</v>
      </c>
      <c r="BE26" s="443">
        <f t="shared" si="19"/>
        <v>0.12065387817666319</v>
      </c>
      <c r="BF26" s="443">
        <f t="shared" si="20"/>
        <v>0.1583838423091001</v>
      </c>
      <c r="BG26" s="443">
        <f t="shared" si="21"/>
        <v>0.4323927172520714</v>
      </c>
      <c r="BH26" s="443">
        <f t="shared" si="22"/>
        <v>0.56760728274792849</v>
      </c>
      <c r="BI26" s="471">
        <f t="shared" si="23"/>
        <v>0.36869684771457728</v>
      </c>
      <c r="BJ26" s="471">
        <f t="shared" si="24"/>
        <v>0.34648835817032514</v>
      </c>
      <c r="BK26" s="471">
        <f t="shared" si="62"/>
        <v>0.35059492309018941</v>
      </c>
      <c r="BL26" s="471">
        <f t="shared" si="63"/>
        <v>0.72567956682565449</v>
      </c>
      <c r="BM26" s="471">
        <f t="shared" si="25"/>
        <v>0.69001239338890485</v>
      </c>
      <c r="BN26" s="443">
        <f>+[18]GIS!P27</f>
        <v>226.61917751926481</v>
      </c>
      <c r="BO26" s="443">
        <f>+[18]GIS!S27</f>
        <v>155.52845174020143</v>
      </c>
      <c r="BP26" s="443">
        <f>+[18]GIS!T27</f>
        <v>1014.804317959567</v>
      </c>
      <c r="BQ26" s="443">
        <f>+[18]GIS!U27</f>
        <v>40.470907734981445</v>
      </c>
      <c r="BR26" s="443">
        <f>+[18]GIS!V27</f>
        <v>150.20394216551836</v>
      </c>
      <c r="BS26" s="443">
        <f>+[18]GIS!W27</f>
        <v>658.84798754395138</v>
      </c>
      <c r="BT26" s="443">
        <f>+[18]GIS!X27</f>
        <v>8.8074858314599894E-2</v>
      </c>
      <c r="BU26" s="443">
        <f>+[18]GIS!Y27</f>
        <v>11.541283026536931</v>
      </c>
      <c r="BV26" s="443">
        <f>+[18]GIS!Z27</f>
        <v>107.79978217953939</v>
      </c>
      <c r="BW26" s="443">
        <f>+[18]GIS!AD27</f>
        <v>2365.9039247278752</v>
      </c>
      <c r="BX26" s="471">
        <f>+[18]GIS!M27</f>
        <v>0.63967690378975883</v>
      </c>
      <c r="BY26" s="471">
        <f>+VLOOKUP($B26,[16]Resum!$B:$L,2,FALSE)</f>
        <v>0.64862812114088375</v>
      </c>
      <c r="BZ26" s="471">
        <f>+VLOOKUP($B26,[16]Resum!$B:$L,3,FALSE)</f>
        <v>10</v>
      </c>
      <c r="CA26" s="471" t="str">
        <f>+VLOOKUP($B26,[16]Resum!$B:$L,4,FALSE)</f>
        <v>Vinyes</v>
      </c>
      <c r="CB26" s="471">
        <f>+VLOOKUP($B26,[16]Resum!$B:$L,5,FALSE)</f>
        <v>22465629.725730002</v>
      </c>
      <c r="CC26" s="471">
        <f>+VLOOKUP($B26,[16]Resum!$B:$L,6,FALSE)</f>
        <v>0.94955793906712027</v>
      </c>
      <c r="CD26" s="471">
        <f>+VLOOKUP($B26,[16]Resum!$B:$L,7,FALSE)</f>
        <v>417.2575752074834</v>
      </c>
      <c r="CE26" s="471">
        <f>+VLOOKUP($B26,[16]Resum!$B:$L,8,FALSE)</f>
        <v>10148043.089759998</v>
      </c>
      <c r="CF26" s="471">
        <f>+VLOOKUP($B26,[16]Resum!$B:$L,9,FALSE)</f>
        <v>1312</v>
      </c>
      <c r="CG26" s="471">
        <f>+VLOOKUP($B26,[16]Resum!$B:$L,10,FALSE)</f>
        <v>5.5041070000000003</v>
      </c>
      <c r="CH26" s="471">
        <f>+VLOOKUP($B26,[16]Resum!$B:$L,11,FALSE)</f>
        <v>27.822351000000001</v>
      </c>
      <c r="CI26" s="473">
        <f>+[18]GJha!D$51*BW26</f>
        <v>287485.71770153358</v>
      </c>
      <c r="CJ26" s="460">
        <f>+'LP09'!L27+'LP09'!M27+'LP09'!S27+'LP09'!T27+'LP09'!Z27+'LP09'!AA27+'LP09'!AI27+'LP09'!AP27+'LP09'!AV27</f>
        <v>89117.009565171349</v>
      </c>
      <c r="CK26" s="302">
        <f>+'LP09'!F27+'LP09'!Q27+'LP09'!X27</f>
        <v>114196.32558109745</v>
      </c>
      <c r="CL26" s="302">
        <f>+'LP09'!AG27</f>
        <v>108.53639999999996</v>
      </c>
      <c r="CM26" s="460">
        <f>+'LP09'!AL27+'LP09'!AN27+'LP09'!AU27</f>
        <v>4608.8769967163098</v>
      </c>
      <c r="CN26" s="461">
        <f>+'LP09'!G27+'LP09'!R27+'LP09'!Y27+'LP09'!N27</f>
        <v>36913.118153843629</v>
      </c>
      <c r="CO26" s="461">
        <f>+'LP09'!AL27</f>
        <v>4294.6321188524107</v>
      </c>
      <c r="CP26" s="465">
        <f>+'LP09'!K27+'LP09'!I27+'LP09'!J27-'LP09'!N27</f>
        <v>12551.209827671588</v>
      </c>
      <c r="CQ26" s="302">
        <f>+'LP09'!AG27</f>
        <v>108.53639999999996</v>
      </c>
      <c r="CR26" s="474">
        <f>+'LP09'!H27</f>
        <v>2254.0892406545863</v>
      </c>
      <c r="CS26" s="463">
        <f t="shared" si="26"/>
        <v>14913.835468326175</v>
      </c>
      <c r="CT26" s="475">
        <f>+'gan09'!Y29*'gan09'!Y$3+'gan09'!Z29*'gan09'!Z$3+'gan09'!AA29*'gan09'!AA$3+'gan09'!AB29*'gan09'!AB$3+'gan09'!AC29*'gan09'!AC$3+'gan09'!AD29*'gan09'!AD$3+'gan09'!AE29*'gan09'!AE$3</f>
        <v>8282.7579999999998</v>
      </c>
      <c r="CU26" s="475">
        <f>+'gan09'!AF$3*'gan09'!AF29</f>
        <v>0</v>
      </c>
      <c r="CV26" s="475">
        <f>+'gan09'!AG$3*'gan09'!AG29</f>
        <v>1.1163734063526836</v>
      </c>
      <c r="CW26" s="475">
        <f>+'gan09'!AH29*'gan09'!AH$3/1000</f>
        <v>0.37469675231511673</v>
      </c>
      <c r="CX26" s="476">
        <f>+'[18]ani,trade'!M73</f>
        <v>3.7441138133986782</v>
      </c>
      <c r="CY26" s="477">
        <f t="shared" si="27"/>
        <v>8287.9931839720648</v>
      </c>
      <c r="CZ26" s="475">
        <f>+'LP09'!BJ27</f>
        <v>19476.564112233176</v>
      </c>
      <c r="DA26" s="465">
        <f>+[18]EI!P26</f>
        <v>1363.9696168431435</v>
      </c>
      <c r="DB26" s="302">
        <f>+[18]EI!D26</f>
        <v>174.14786641186083</v>
      </c>
      <c r="DC26" s="302">
        <f>+[18]EI!U26</f>
        <v>152541.64316973864</v>
      </c>
      <c r="DD26" s="302">
        <f>+[18]EI!S26</f>
        <v>5413.9090041815325</v>
      </c>
      <c r="DE26" s="302">
        <f>+[18]EI!T26</f>
        <v>2440.8808076343657</v>
      </c>
      <c r="DF26" s="302">
        <f>+[18]EI!R26</f>
        <v>313.56437874112737</v>
      </c>
      <c r="DG26" s="466">
        <f>+[18]EI!M26</f>
        <v>23882.228352136877</v>
      </c>
      <c r="DH26" s="302">
        <f>+[18]EI!O26-DA26</f>
        <v>274.33118315685624</v>
      </c>
      <c r="DI26" s="302">
        <f>+[18]EI!N26</f>
        <v>17.233398355263834</v>
      </c>
      <c r="DJ26" s="302">
        <f>+[18]EI!V26</f>
        <v>1250.7067142136989</v>
      </c>
      <c r="DK26" s="463">
        <f t="shared" si="28"/>
        <v>187672.61449141338</v>
      </c>
      <c r="DL26" s="302">
        <f>+'LP09'!U27+'LP09'!AB27</f>
        <v>62477.908358927649</v>
      </c>
      <c r="DM26" s="302">
        <f>+'LP09'!BI27</f>
        <v>0</v>
      </c>
      <c r="DN26" s="460">
        <f>+'LP09'!AU27+'LP09'!AN27</f>
        <v>314.24487786389892</v>
      </c>
      <c r="DO26" s="478">
        <v>1</v>
      </c>
      <c r="DP26" s="469" t="s">
        <v>135</v>
      </c>
      <c r="DR26" s="443">
        <v>4.1931190689578495</v>
      </c>
      <c r="DS26" s="443">
        <f>+CY26/'gan09'!W29</f>
        <v>35.111622617411207</v>
      </c>
      <c r="DT26" s="443">
        <v>0.21742970249467117</v>
      </c>
      <c r="DU26" s="443">
        <v>0.84844120026943781</v>
      </c>
      <c r="DV26" s="443">
        <f t="shared" si="64"/>
        <v>0.1292632429680875</v>
      </c>
      <c r="DW26" s="443">
        <f t="shared" si="65"/>
        <v>0.63967690378975883</v>
      </c>
    </row>
    <row r="27" spans="1:127">
      <c r="A27" s="1587">
        <f t="shared" si="29"/>
        <v>0.20992362999776992</v>
      </c>
      <c r="B27" s="467">
        <v>8288</v>
      </c>
      <c r="C27" s="468">
        <v>1</v>
      </c>
      <c r="D27" s="469" t="s">
        <v>137</v>
      </c>
      <c r="E27" s="118">
        <f t="shared" si="30"/>
        <v>1137.7236162608226</v>
      </c>
      <c r="F27" s="118">
        <f t="shared" si="31"/>
        <v>205783.40541886084</v>
      </c>
      <c r="G27" s="118">
        <f t="shared" si="32"/>
        <v>47417.821060023045</v>
      </c>
      <c r="H27" s="118">
        <f t="shared" si="33"/>
        <v>2344.942060820948</v>
      </c>
      <c r="I27" s="118">
        <f t="shared" si="34"/>
        <v>16635.562221987941</v>
      </c>
      <c r="J27" s="118">
        <f t="shared" si="35"/>
        <v>36271.778655684233</v>
      </c>
      <c r="K27" s="118">
        <f t="shared" si="36"/>
        <v>69870.786179645133</v>
      </c>
      <c r="L27" s="470">
        <f t="shared" si="37"/>
        <v>0</v>
      </c>
      <c r="M27" s="118">
        <f>+CZ27+'LP09'!BK28</f>
        <v>44330.372347942699</v>
      </c>
      <c r="N27" s="118">
        <f t="shared" si="0"/>
        <v>15743.847446628097</v>
      </c>
      <c r="O27" s="118">
        <f t="shared" si="38"/>
        <v>308453.50941737706</v>
      </c>
      <c r="P27" s="118">
        <f t="shared" si="39"/>
        <v>102670.10399851616</v>
      </c>
      <c r="Q27" s="118">
        <f t="shared" si="40"/>
        <v>55252.282938493125</v>
      </c>
      <c r="R27" s="118">
        <f t="shared" si="1"/>
        <v>428241.05506075156</v>
      </c>
      <c r="S27" s="118">
        <f t="shared" si="41"/>
        <v>91633.538613665951</v>
      </c>
      <c r="T27" s="118">
        <f t="shared" si="2"/>
        <v>60074.219794570796</v>
      </c>
      <c r="U27" s="118">
        <f t="shared" si="3"/>
        <v>222457.64964189069</v>
      </c>
      <c r="V27" s="118">
        <f t="shared" si="4"/>
        <v>46675.314408763646</v>
      </c>
      <c r="W27" s="118">
        <f t="shared" si="42"/>
        <v>174644.61161686623</v>
      </c>
      <c r="X27" s="118">
        <f t="shared" si="43"/>
        <v>5127.1902120328768</v>
      </c>
      <c r="Y27" s="443">
        <f t="shared" si="44"/>
        <v>0.19282128105709143</v>
      </c>
      <c r="Z27" s="443">
        <f t="shared" si="45"/>
        <v>2.7404765082782427</v>
      </c>
      <c r="AA27" s="443">
        <f t="shared" si="46"/>
        <v>0.20741511072102595</v>
      </c>
      <c r="AB27" s="443">
        <f t="shared" si="47"/>
        <v>0.20362843471653172</v>
      </c>
      <c r="AC27" s="472">
        <f t="shared" si="48"/>
        <v>0.17181315580319745</v>
      </c>
      <c r="AD27" s="443">
        <f t="shared" si="49"/>
        <v>0.64863265198971864</v>
      </c>
      <c r="AE27" s="443">
        <f t="shared" si="50"/>
        <v>0.10938125997456313</v>
      </c>
      <c r="AF27" s="443">
        <f t="shared" si="51"/>
        <v>0.43273242779578347</v>
      </c>
      <c r="AG27" s="1209">
        <f t="shared" si="52"/>
        <v>15.08645312676521</v>
      </c>
      <c r="AH27" s="1209">
        <f t="shared" si="53"/>
        <v>5.5050474182840441</v>
      </c>
      <c r="AI27" s="1227">
        <f t="shared" si="54"/>
        <v>72.735554677385778</v>
      </c>
      <c r="AJ27" s="443">
        <f t="shared" si="55"/>
        <v>3.2361716402047572E-3</v>
      </c>
      <c r="AK27" s="443">
        <f t="shared" si="56"/>
        <v>0.4658178096349157</v>
      </c>
      <c r="AL27" s="443">
        <f t="shared" si="5"/>
        <v>0.33285438765940695</v>
      </c>
      <c r="AM27" s="443">
        <f t="shared" si="57"/>
        <v>0.17912677681267589</v>
      </c>
      <c r="AN27" s="443">
        <f t="shared" si="6"/>
        <v>0.66714561234059289</v>
      </c>
      <c r="AO27" s="443">
        <f t="shared" si="7"/>
        <v>0.51946829247917903</v>
      </c>
      <c r="AP27" s="443">
        <f t="shared" si="8"/>
        <v>0.48053170752082092</v>
      </c>
      <c r="AQ27" s="443">
        <f t="shared" si="9"/>
        <v>0.35328471719682342</v>
      </c>
      <c r="AR27" s="443">
        <f t="shared" si="58"/>
        <v>0.6564756554233605</v>
      </c>
      <c r="AS27" s="443">
        <f t="shared" si="10"/>
        <v>0.18486885221313504</v>
      </c>
      <c r="AT27" s="443">
        <f t="shared" si="59"/>
        <v>0.34352434457663944</v>
      </c>
      <c r="AU27" s="443">
        <f t="shared" si="60"/>
        <v>0.79018336980588921</v>
      </c>
      <c r="AV27" s="443">
        <f t="shared" si="11"/>
        <v>0.20981663019411081</v>
      </c>
      <c r="AW27" s="443">
        <f t="shared" si="12"/>
        <v>0.76250232433155007</v>
      </c>
      <c r="AX27" s="443">
        <f t="shared" si="13"/>
        <v>0.18154447021984768</v>
      </c>
      <c r="AY27" s="443">
        <f t="shared" si="14"/>
        <v>0.26207327370152456</v>
      </c>
      <c r="AZ27" s="443">
        <f t="shared" si="15"/>
        <v>0.73792672629847544</v>
      </c>
      <c r="BA27" s="443">
        <f t="shared" si="61"/>
        <v>0.42313619457663443</v>
      </c>
      <c r="BB27" s="443">
        <f t="shared" si="16"/>
        <v>0.42313619457663443</v>
      </c>
      <c r="BC27" s="443">
        <f t="shared" si="17"/>
        <v>0.5</v>
      </c>
      <c r="BD27" s="443">
        <f t="shared" si="18"/>
        <v>0.76472604267719413</v>
      </c>
      <c r="BE27" s="443">
        <f t="shared" si="19"/>
        <v>7.0534773679470031E-2</v>
      </c>
      <c r="BF27" s="443">
        <f t="shared" si="20"/>
        <v>0.16473918364333578</v>
      </c>
      <c r="BG27" s="443">
        <f t="shared" si="21"/>
        <v>0.29979847528425485</v>
      </c>
      <c r="BH27" s="443">
        <f t="shared" si="22"/>
        <v>0.70020152471574515</v>
      </c>
      <c r="BI27" s="471">
        <f t="shared" si="23"/>
        <v>0.52848536028107229</v>
      </c>
      <c r="BJ27" s="471">
        <f t="shared" si="24"/>
        <v>0.38107061978843165</v>
      </c>
      <c r="BK27" s="471">
        <f t="shared" si="62"/>
        <v>0.37623673040253203</v>
      </c>
      <c r="BL27" s="471">
        <f t="shared" si="63"/>
        <v>0.78115596959035416</v>
      </c>
      <c r="BM27" s="471">
        <f t="shared" si="25"/>
        <v>0.5414602648332526</v>
      </c>
      <c r="BN27" s="443">
        <f>+[18]GIS!P28</f>
        <v>235.75323974274073</v>
      </c>
      <c r="BO27" s="443">
        <f>+[18]GIS!S28</f>
        <v>156.62177514142641</v>
      </c>
      <c r="BP27" s="443">
        <f>+[18]GIS!T28</f>
        <v>733.52404608987592</v>
      </c>
      <c r="BQ27" s="443">
        <f>+[18]GIS!U28</f>
        <v>92.619843035262946</v>
      </c>
      <c r="BR27" s="443">
        <f>+[18]GIS!V28</f>
        <v>634.34883519407617</v>
      </c>
      <c r="BS27" s="443">
        <f>+[18]GIS!W28</f>
        <v>1594.9689169839</v>
      </c>
      <c r="BT27" s="443">
        <f>+[18]GIS!X28</f>
        <v>0.26820058721599899</v>
      </c>
      <c r="BU27" s="443">
        <f>+[18]GIS!Y28</f>
        <v>15.655068763604604</v>
      </c>
      <c r="BV27" s="443">
        <f>+[18]GIS!Z28</f>
        <v>229.53683401312881</v>
      </c>
      <c r="BW27" s="443">
        <f>+[18]GIS!AD28</f>
        <v>3693.2967595512318</v>
      </c>
      <c r="BX27" s="471">
        <f>+[18]GIS!M28</f>
        <v>0.63690404390454958</v>
      </c>
      <c r="BY27" s="471">
        <f>+VLOOKUP($B27,[16]Resum!$B:$L,2,FALSE)</f>
        <v>0.6499898245019905</v>
      </c>
      <c r="BZ27" s="471">
        <f>+VLOOKUP($B27,[16]Resum!$B:$L,3,FALSE)</f>
        <v>10</v>
      </c>
      <c r="CA27" s="471" t="str">
        <f>+VLOOKUP($B27,[16]Resum!$B:$L,4,FALSE)</f>
        <v>Bosc</v>
      </c>
      <c r="CB27" s="471">
        <f>+VLOOKUP($B27,[16]Resum!$B:$L,5,FALSE)</f>
        <v>34554721.959020004</v>
      </c>
      <c r="CC27" s="471">
        <f>+VLOOKUP($B27,[16]Resum!$B:$L,6,FALSE)</f>
        <v>0.93372541772134188</v>
      </c>
      <c r="CD27" s="471">
        <f>+VLOOKUP($B27,[16]Resum!$B:$L,7,FALSE)</f>
        <v>336.59792426495841</v>
      </c>
      <c r="CE27" s="471">
        <f>+VLOOKUP($B27,[16]Resum!$B:$L,8,FALSE)</f>
        <v>15967028.255709998</v>
      </c>
      <c r="CF27" s="471">
        <f>+VLOOKUP($B27,[16]Resum!$B:$L,9,FALSE)</f>
        <v>1632</v>
      </c>
      <c r="CG27" s="471">
        <f>+VLOOKUP($B27,[16]Resum!$B:$L,10,FALSE)</f>
        <v>6.4311569999999998</v>
      </c>
      <c r="CH27" s="471">
        <f>+VLOOKUP($B27,[16]Resum!$B:$L,11,FALSE)</f>
        <v>92.116675999999998</v>
      </c>
      <c r="CI27" s="473">
        <f>+[18]GJha!D$51*BW27</f>
        <v>448779.87584658928</v>
      </c>
      <c r="CJ27" s="460">
        <f>+'LP09'!L28+'LP09'!M28+'LP09'!S28+'LP09'!T28+'LP09'!Z28+'LP09'!AA28+'LP09'!AI28+'LP09'!AP28+'LP09'!AV28</f>
        <v>205783.40541886084</v>
      </c>
      <c r="CK27" s="302">
        <f>+'LP09'!F28+'LP09'!Q28+'LP09'!X28</f>
        <v>91277.388208068573</v>
      </c>
      <c r="CL27" s="302">
        <f>+'LP09'!AG28</f>
        <v>19.505599999999959</v>
      </c>
      <c r="CM27" s="460">
        <f>+'LP09'!AL28+'LP09'!AN28+'LP09'!AU28</f>
        <v>11373.210190447589</v>
      </c>
      <c r="CN27" s="461">
        <f>+'LP09'!G28+'LP09'!R28+'LP09'!Y28+'LP09'!N28</f>
        <v>25875.139569049163</v>
      </c>
      <c r="CO27" s="461">
        <f>+'LP09'!AL28</f>
        <v>10396.639086635072</v>
      </c>
      <c r="CP27" s="465">
        <f>+'LP09'!K28+'LP09'!I28+'LP09'!J28-'LP09'!N28</f>
        <v>16616.05662198794</v>
      </c>
      <c r="CQ27" s="302">
        <f>+'LP09'!AG28</f>
        <v>19.505599999999959</v>
      </c>
      <c r="CR27" s="474">
        <f>+'LP09'!H28</f>
        <v>2344.942060820948</v>
      </c>
      <c r="CS27" s="463">
        <f t="shared" si="26"/>
        <v>18980.504282808888</v>
      </c>
      <c r="CT27" s="475">
        <f>+'gan09'!Y30*'gan09'!Y$3+'gan09'!Z30*'gan09'!Z$3+'gan09'!AA30*'gan09'!AA$3+'gan09'!AB30*'gan09'!AB$3+'gan09'!AC30*'gan09'!AC$3+'gan09'!AD30*'gan09'!AD$3+'gan09'!AE30*'gan09'!AE$3</f>
        <v>13471.954210000002</v>
      </c>
      <c r="CU27" s="475">
        <f>+'gan09'!AF$3*'gan09'!AF30</f>
        <v>1947.5625</v>
      </c>
      <c r="CV27" s="475">
        <f>+'gan09'!AG$3*'gan09'!AG30</f>
        <v>2.1152338225629794</v>
      </c>
      <c r="CW27" s="475">
        <f>+'gan09'!AH30*'gan09'!AH$3/1000</f>
        <v>2.5104682405112815</v>
      </c>
      <c r="CX27" s="476">
        <f>+'[18]ani,trade'!M74</f>
        <v>319.70503456502013</v>
      </c>
      <c r="CY27" s="477">
        <f t="shared" si="27"/>
        <v>15743.847446628097</v>
      </c>
      <c r="CZ27" s="475">
        <f>+'LP09'!BJ28</f>
        <v>44330.372347942699</v>
      </c>
      <c r="DA27" s="465">
        <f>+[18]EI!P27</f>
        <v>939.55265017694228</v>
      </c>
      <c r="DB27" s="302">
        <f>+[18]EI!D27</f>
        <v>181.16703162684482</v>
      </c>
      <c r="DC27" s="302">
        <f>+[18]EI!U27</f>
        <v>168102.04611114689</v>
      </c>
      <c r="DD27" s="302">
        <f>+[18]EI!S27</f>
        <v>4575.292819829172</v>
      </c>
      <c r="DE27" s="302">
        <f>+[18]EI!T27</f>
        <v>1967.2726858901744</v>
      </c>
      <c r="DF27" s="302">
        <f>+[18]EI!R27</f>
        <v>17.003934457035474</v>
      </c>
      <c r="DG27" s="466">
        <f>+[18]EI!M27</f>
        <v>69353.123645719577</v>
      </c>
      <c r="DH27" s="302">
        <f>+[18]EI!O27-DA27</f>
        <v>407.81494982305753</v>
      </c>
      <c r="DI27" s="302">
        <f>+[18]EI!N27</f>
        <v>109.847584102486</v>
      </c>
      <c r="DJ27" s="302">
        <f>+[18]EI!V27</f>
        <v>5127.1902120328768</v>
      </c>
      <c r="DK27" s="463">
        <f t="shared" si="28"/>
        <v>250780.31162480501</v>
      </c>
      <c r="DL27" s="302">
        <f>+'LP09'!U28+'LP09'!AB28</f>
        <v>46441.249956210529</v>
      </c>
      <c r="DM27" s="302">
        <f>+'LP09'!BI28</f>
        <v>0</v>
      </c>
      <c r="DN27" s="460">
        <f>+'LP09'!AU28+'LP09'!AN28</f>
        <v>976.57110381251641</v>
      </c>
      <c r="DO27" s="478">
        <v>1</v>
      </c>
      <c r="DP27" s="469" t="s">
        <v>137</v>
      </c>
      <c r="DR27" s="443">
        <v>3.2650900318140392</v>
      </c>
      <c r="DS27" s="443">
        <f>+CY27/'gan09'!W30</f>
        <v>13.932731658358124</v>
      </c>
      <c r="DT27" s="443">
        <v>0.17175079689473913</v>
      </c>
      <c r="DU27" s="443">
        <v>0.88354941194169867</v>
      </c>
      <c r="DV27" s="443">
        <f t="shared" si="64"/>
        <v>0.1988356040177548</v>
      </c>
      <c r="DW27" s="443">
        <f t="shared" si="65"/>
        <v>0.63690404390454958</v>
      </c>
    </row>
    <row r="28" spans="1:127">
      <c r="A28" s="1587">
        <f t="shared" si="29"/>
        <v>3.920334852656962E-2</v>
      </c>
      <c r="B28" s="467">
        <v>8305</v>
      </c>
      <c r="C28" s="468">
        <v>1</v>
      </c>
      <c r="D28" s="469" t="s">
        <v>138</v>
      </c>
      <c r="E28" s="118">
        <f t="shared" si="30"/>
        <v>2164.473865941442</v>
      </c>
      <c r="F28" s="118">
        <f t="shared" si="31"/>
        <v>15869.656204827194</v>
      </c>
      <c r="G28" s="118">
        <f t="shared" si="32"/>
        <v>52591.139668355769</v>
      </c>
      <c r="H28" s="118">
        <f t="shared" si="33"/>
        <v>2052.1872608813433</v>
      </c>
      <c r="I28" s="118">
        <f t="shared" si="34"/>
        <v>14571.536830846277</v>
      </c>
      <c r="J28" s="118">
        <f t="shared" si="35"/>
        <v>28221.788431034274</v>
      </c>
      <c r="K28" s="118">
        <f t="shared" si="36"/>
        <v>12110.837764631622</v>
      </c>
      <c r="L28" s="470">
        <f t="shared" si="37"/>
        <v>0</v>
      </c>
      <c r="M28" s="118">
        <f>+CZ28+'LP09'!BK29</f>
        <v>6373.40204188798</v>
      </c>
      <c r="N28" s="118">
        <f t="shared" si="0"/>
        <v>579.37348323765377</v>
      </c>
      <c r="O28" s="118">
        <f t="shared" si="38"/>
        <v>113306.30839594486</v>
      </c>
      <c r="P28" s="118">
        <f t="shared" si="39"/>
        <v>97436.652191117668</v>
      </c>
      <c r="Q28" s="118">
        <f t="shared" si="40"/>
        <v>44845.512522761899</v>
      </c>
      <c r="R28" s="118">
        <f t="shared" si="1"/>
        <v>258764.11772793185</v>
      </c>
      <c r="S28" s="118">
        <f t="shared" si="41"/>
        <v>29350.210209855984</v>
      </c>
      <c r="T28" s="118">
        <f t="shared" si="2"/>
        <v>6952.775525125634</v>
      </c>
      <c r="U28" s="118">
        <f t="shared" si="3"/>
        <v>242894.46152310466</v>
      </c>
      <c r="V28" s="118">
        <f t="shared" si="4"/>
        <v>8425.5893027693237</v>
      </c>
      <c r="W28" s="118">
        <f t="shared" si="42"/>
        <v>232304.3983543939</v>
      </c>
      <c r="X28" s="118">
        <f t="shared" si="43"/>
        <v>2667.8356143780825</v>
      </c>
      <c r="Y28" s="443">
        <f t="shared" si="44"/>
        <v>0.10832746971019938</v>
      </c>
      <c r="Z28" s="443">
        <f t="shared" si="45"/>
        <v>1.7325336823055253</v>
      </c>
      <c r="AA28" s="443">
        <f t="shared" si="46"/>
        <v>0.11555243942328959</v>
      </c>
      <c r="AB28" s="443">
        <f t="shared" si="47"/>
        <v>0.11932040425041097</v>
      </c>
      <c r="AC28" s="472">
        <f t="shared" si="48"/>
        <v>1.9740011369427827E-2</v>
      </c>
      <c r="AD28" s="443">
        <f t="shared" si="49"/>
        <v>0.40216488973210185</v>
      </c>
      <c r="AE28" s="443">
        <f t="shared" si="50"/>
        <v>0.10222569483893026</v>
      </c>
      <c r="AF28" s="443">
        <f t="shared" si="51"/>
        <v>5.6327124482762767E-2</v>
      </c>
      <c r="AG28" s="1209">
        <f t="shared" si="52"/>
        <v>21.762644992220189</v>
      </c>
      <c r="AH28" s="1209">
        <f t="shared" si="53"/>
        <v>12.561167043667574</v>
      </c>
      <c r="AI28" s="1227">
        <f t="shared" si="54"/>
        <v>188.33566042253477</v>
      </c>
      <c r="AJ28" s="443">
        <f t="shared" si="55"/>
        <v>4.615695562154281E-3</v>
      </c>
      <c r="AK28" s="443">
        <f t="shared" si="56"/>
        <v>0.40974035537698411</v>
      </c>
      <c r="AL28" s="443">
        <f t="shared" si="5"/>
        <v>0.85994022372195522</v>
      </c>
      <c r="AM28" s="443">
        <f t="shared" si="57"/>
        <v>0.39579007698362967</v>
      </c>
      <c r="AN28" s="443">
        <f t="shared" si="6"/>
        <v>0.14005977627804486</v>
      </c>
      <c r="AO28" s="443">
        <f t="shared" si="7"/>
        <v>0.93867134151299614</v>
      </c>
      <c r="AP28" s="443">
        <f t="shared" si="8"/>
        <v>6.1328658487003862E-2</v>
      </c>
      <c r="AQ28" s="443">
        <f t="shared" si="9"/>
        <v>0.28964242711950416</v>
      </c>
      <c r="AR28" s="443">
        <f t="shared" si="58"/>
        <v>0.62931131440877064</v>
      </c>
      <c r="AS28" s="443">
        <f t="shared" si="10"/>
        <v>0.17061058357301648</v>
      </c>
      <c r="AT28" s="443">
        <f t="shared" si="59"/>
        <v>0.37068868559122931</v>
      </c>
      <c r="AU28" s="443">
        <f t="shared" si="60"/>
        <v>0.96531172736531135</v>
      </c>
      <c r="AV28" s="443">
        <f t="shared" si="11"/>
        <v>3.4688272634688558E-2</v>
      </c>
      <c r="AW28" s="443">
        <f t="shared" si="12"/>
        <v>0.4126320621909797</v>
      </c>
      <c r="AX28" s="443">
        <f t="shared" si="13"/>
        <v>0.49647129361796066</v>
      </c>
      <c r="AY28" s="443">
        <f t="shared" si="14"/>
        <v>8.3329812841496084E-2</v>
      </c>
      <c r="AZ28" s="443">
        <f t="shared" si="15"/>
        <v>0.9166701871585039</v>
      </c>
      <c r="BA28" s="443">
        <f t="shared" si="61"/>
        <v>0.26792492663083722</v>
      </c>
      <c r="BB28" s="443">
        <f t="shared" si="16"/>
        <v>0.26792492663083728</v>
      </c>
      <c r="BC28" s="443">
        <f t="shared" si="17"/>
        <v>0.5</v>
      </c>
      <c r="BD28" s="443">
        <f t="shared" si="18"/>
        <v>0.40830897877364686</v>
      </c>
      <c r="BE28" s="443">
        <f t="shared" si="19"/>
        <v>0.42771032464103004</v>
      </c>
      <c r="BF28" s="443">
        <f t="shared" si="20"/>
        <v>0.16398069658532302</v>
      </c>
      <c r="BG28" s="443">
        <f t="shared" si="21"/>
        <v>0.72286093467253787</v>
      </c>
      <c r="BH28" s="443">
        <f t="shared" si="22"/>
        <v>0.27713906532746208</v>
      </c>
      <c r="BI28" s="471">
        <f t="shared" si="23"/>
        <v>0.2008825354820547</v>
      </c>
      <c r="BJ28" s="471">
        <f t="shared" si="24"/>
        <v>0.27001961612167991</v>
      </c>
      <c r="BK28" s="471">
        <f t="shared" si="62"/>
        <v>0.18719542247550641</v>
      </c>
      <c r="BL28" s="471">
        <f t="shared" si="63"/>
        <v>0.49531554197897593</v>
      </c>
      <c r="BM28" s="471">
        <f t="shared" si="25"/>
        <v>0.93355295271584426</v>
      </c>
      <c r="BN28" s="443">
        <f>+[18]GIS!P29</f>
        <v>206.32057541847291</v>
      </c>
      <c r="BO28" s="443">
        <f>+[18]GIS!S29</f>
        <v>14.990219259970164</v>
      </c>
      <c r="BP28" s="443">
        <f>+[18]GIS!T29</f>
        <v>912.18130129254757</v>
      </c>
      <c r="BQ28" s="443">
        <f>+[18]GIS!U29</f>
        <v>114.3469251382857</v>
      </c>
      <c r="BR28" s="443">
        <f>+[18]GIS!V29</f>
        <v>50.731442188786446</v>
      </c>
      <c r="BS28" s="443">
        <f>+[18]GIS!W29</f>
        <v>24.851479419281514</v>
      </c>
      <c r="BT28" s="443">
        <f>+[18]GIS!X29</f>
        <v>0</v>
      </c>
      <c r="BU28" s="443">
        <f>+[18]GIS!Y29</f>
        <v>12.413029889870874</v>
      </c>
      <c r="BV28" s="443">
        <f>+[18]GIS!Z29</f>
        <v>629.66328171180692</v>
      </c>
      <c r="BW28" s="443">
        <f>+[18]GIS!AD29</f>
        <v>1965.498254319022</v>
      </c>
      <c r="BX28" s="471">
        <f>+[18]GIS!M29</f>
        <v>0.31937959934974891</v>
      </c>
      <c r="BY28" s="471">
        <f>+VLOOKUP($B28,[16]Resum!$B:$L,2,FALSE)</f>
        <v>0.34370177520806572</v>
      </c>
      <c r="BZ28" s="471">
        <f>+VLOOKUP($B28,[16]Resum!$B:$L,3,FALSE)</f>
        <v>9</v>
      </c>
      <c r="CA28" s="471" t="str">
        <f>+VLOOKUP($B28,[16]Resum!$B:$L,4,FALSE)</f>
        <v>Vinyes</v>
      </c>
      <c r="CB28" s="471">
        <f>+VLOOKUP($B28,[16]Resum!$B:$L,5,FALSE)</f>
        <v>13234219.42719</v>
      </c>
      <c r="CC28" s="471">
        <f>+VLOOKUP($B28,[16]Resum!$B:$L,6,FALSE)</f>
        <v>0.67332644015779863</v>
      </c>
      <c r="CD28" s="471">
        <f>+VLOOKUP($B28,[16]Resum!$B:$L,7,FALSE)</f>
        <v>268.49432780699135</v>
      </c>
      <c r="CE28" s="471">
        <f>+VLOOKUP($B28,[16]Resum!$B:$L,8,FALSE)</f>
        <v>9121813.0129600018</v>
      </c>
      <c r="CF28" s="471">
        <f>+VLOOKUP($B28,[16]Resum!$B:$L,9,FALSE)</f>
        <v>703</v>
      </c>
      <c r="CG28" s="471">
        <f>+VLOOKUP($B28,[16]Resum!$B:$L,10,FALSE)</f>
        <v>2.3818579999999998</v>
      </c>
      <c r="CH28" s="471">
        <f>+VLOOKUP($B28,[16]Resum!$B:$L,11,FALSE)</f>
        <v>34.059398999999999</v>
      </c>
      <c r="CI28" s="473">
        <f>+[18]GJha!D$51*BW28</f>
        <v>238831.623878813</v>
      </c>
      <c r="CJ28" s="460">
        <f>+'LP09'!L29+'LP09'!M29+'LP09'!S29+'LP09'!T29+'LP09'!Z29+'LP09'!AA29+'LP09'!AI29+'LP09'!AP29+'LP09'!AV29</f>
        <v>15869.656204827194</v>
      </c>
      <c r="CK28" s="302">
        <f>+'LP09'!F29+'LP09'!Q29+'LP09'!X29</f>
        <v>97196.963973040401</v>
      </c>
      <c r="CL28" s="302">
        <f>+'LP09'!AG29</f>
        <v>29.915399999999863</v>
      </c>
      <c r="CM28" s="460">
        <f>+'LP09'!AL29+'LP09'!AN29+'LP09'!AU29</f>
        <v>209.77281807725643</v>
      </c>
      <c r="CN28" s="461">
        <f>+'LP09'!G29+'LP09'!R29+'LP09'!Y29+'LP09'!N29</f>
        <v>28059.796645777547</v>
      </c>
      <c r="CO28" s="461">
        <f>+'LP09'!AL29</f>
        <v>161.9917852567263</v>
      </c>
      <c r="CP28" s="465">
        <f>+'LP09'!K29+'LP09'!I29+'LP09'!J29-'LP09'!N29</f>
        <v>14541.621430846277</v>
      </c>
      <c r="CQ28" s="302">
        <f>+'LP09'!AG29</f>
        <v>29.915399999999863</v>
      </c>
      <c r="CR28" s="474">
        <f>+'LP09'!H29</f>
        <v>2052.1872608813433</v>
      </c>
      <c r="CS28" s="463">
        <f t="shared" si="26"/>
        <v>16623.724091727621</v>
      </c>
      <c r="CT28" s="475">
        <f>+'gan09'!Y31*'gan09'!Y$3+'gan09'!Z31*'gan09'!Z$3+'gan09'!AA31*'gan09'!AA$3+'gan09'!AB31*'gan09'!AB$3+'gan09'!AC31*'gan09'!AC$3+'gan09'!AD31*'gan09'!AD$3+'gan09'!AE31*'gan09'!AE$3</f>
        <v>474.86207999999999</v>
      </c>
      <c r="CU28" s="475">
        <f>+'gan09'!AF$3*'gan09'!AF31</f>
        <v>0</v>
      </c>
      <c r="CV28" s="475">
        <f>+'gan09'!AG$3*'gan09'!AG31</f>
        <v>0.49943020810514782</v>
      </c>
      <c r="CW28" s="475">
        <f>+'gan09'!AH31*'gan09'!AH$3/1000</f>
        <v>74.489714360245216</v>
      </c>
      <c r="CX28" s="476">
        <f>+'[18]ani,trade'!M75</f>
        <v>29.522258669303454</v>
      </c>
      <c r="CY28" s="477">
        <f t="shared" si="27"/>
        <v>579.37348323765377</v>
      </c>
      <c r="CZ28" s="475">
        <f>+'LP09'!BJ29</f>
        <v>6364.3368015574924</v>
      </c>
      <c r="DA28" s="465">
        <f>+[18]EI!P28</f>
        <v>1547.0285902381131</v>
      </c>
      <c r="DB28" s="302">
        <f>+[18]EI!D28</f>
        <v>158.54919428846685</v>
      </c>
      <c r="DC28" s="302">
        <f>+[18]EI!U28</f>
        <v>226189.25828122377</v>
      </c>
      <c r="DD28" s="302">
        <f>+[18]EI!S28</f>
        <v>4134.6001496826766</v>
      </c>
      <c r="DE28" s="302">
        <f>+[18]EI!T28</f>
        <v>1980.5399234874599</v>
      </c>
      <c r="DF28" s="302">
        <f>+[18]EI!R28</f>
        <v>458.89608141486207</v>
      </c>
      <c r="DG28" s="466">
        <f>+[18]EI!M28</f>
        <v>12038.587347644936</v>
      </c>
      <c r="DH28" s="302">
        <f>+[18]EI!O28-DA28</f>
        <v>31.7594097618869</v>
      </c>
      <c r="DI28" s="302">
        <f>+[18]EI!N28</f>
        <v>40.491007224799105</v>
      </c>
      <c r="DJ28" s="302">
        <f>+[18]EI!V28</f>
        <v>2667.8356143780825</v>
      </c>
      <c r="DK28" s="463">
        <f t="shared" si="28"/>
        <v>249247.54559934503</v>
      </c>
      <c r="DL28" s="302">
        <f>+'LP09'!U29+'LP09'!AB29</f>
        <v>52543.358635535238</v>
      </c>
      <c r="DM28" s="302">
        <f>+'LP09'!BI29</f>
        <v>0</v>
      </c>
      <c r="DN28" s="460">
        <f>+'LP09'!AU29+'LP09'!AN29</f>
        <v>47.781032820530157</v>
      </c>
      <c r="DO28" s="478">
        <v>1</v>
      </c>
      <c r="DP28" s="469" t="s">
        <v>138</v>
      </c>
      <c r="DR28" s="443">
        <v>5.2393378773018071</v>
      </c>
      <c r="DS28" s="443">
        <f>+CY28/'gan09'!W31</f>
        <v>3.8338637059135374</v>
      </c>
      <c r="DT28" s="443">
        <v>1.9735655797572586E-2</v>
      </c>
      <c r="DU28" s="443">
        <v>4.7644256220222346E-4</v>
      </c>
      <c r="DV28" s="443">
        <f t="shared" si="64"/>
        <v>3.7604291097514141E-2</v>
      </c>
      <c r="DW28" s="443">
        <f t="shared" si="65"/>
        <v>0.31937959934974891</v>
      </c>
    </row>
    <row r="29" spans="1:127">
      <c r="A29" s="1587">
        <f t="shared" si="29"/>
        <v>0.20429870100027084</v>
      </c>
      <c r="B29" s="467">
        <v>8304</v>
      </c>
      <c r="C29" s="468">
        <v>1</v>
      </c>
      <c r="D29" s="469" t="s">
        <v>139</v>
      </c>
      <c r="E29" s="118">
        <f t="shared" si="30"/>
        <v>927.8553405805518</v>
      </c>
      <c r="F29" s="118">
        <f t="shared" si="31"/>
        <v>9624.0415924493263</v>
      </c>
      <c r="G29" s="118">
        <f t="shared" si="32"/>
        <v>39647.923089341297</v>
      </c>
      <c r="H29" s="118">
        <f t="shared" si="33"/>
        <v>476.49183768437047</v>
      </c>
      <c r="I29" s="118">
        <f t="shared" si="34"/>
        <v>3376.3799486400758</v>
      </c>
      <c r="J29" s="118">
        <f t="shared" si="35"/>
        <v>20003.537474465556</v>
      </c>
      <c r="K29" s="118">
        <f t="shared" si="36"/>
        <v>14160.324415430863</v>
      </c>
      <c r="L29" s="470">
        <f t="shared" si="37"/>
        <v>0</v>
      </c>
      <c r="M29" s="118">
        <f>+CZ29+'LP09'!BK30</f>
        <v>11561.832563328606</v>
      </c>
      <c r="N29" s="118">
        <f t="shared" si="0"/>
        <v>3486.8098088728771</v>
      </c>
      <c r="O29" s="118">
        <f t="shared" si="38"/>
        <v>73128.373942580627</v>
      </c>
      <c r="P29" s="118">
        <f t="shared" si="39"/>
        <v>63504.332350131299</v>
      </c>
      <c r="Q29" s="118">
        <f t="shared" si="40"/>
        <v>23856.409260790002</v>
      </c>
      <c r="R29" s="118">
        <f t="shared" si="1"/>
        <v>177385.44376357453</v>
      </c>
      <c r="S29" s="118">
        <f t="shared" si="41"/>
        <v>20443.594726810665</v>
      </c>
      <c r="T29" s="118">
        <f t="shared" si="2"/>
        <v>15048.642372201482</v>
      </c>
      <c r="U29" s="118">
        <f t="shared" si="3"/>
        <v>167761.40217112523</v>
      </c>
      <c r="V29" s="118">
        <f t="shared" si="4"/>
        <v>12038.324401012977</v>
      </c>
      <c r="W29" s="118">
        <f t="shared" si="42"/>
        <v>154795.22242953168</v>
      </c>
      <c r="X29" s="118">
        <f t="shared" si="43"/>
        <v>2906.8903627397262</v>
      </c>
      <c r="Y29" s="443">
        <f t="shared" si="44"/>
        <v>0.13298192076564996</v>
      </c>
      <c r="Z29" s="443">
        <f t="shared" si="45"/>
        <v>6.0968411579944366</v>
      </c>
      <c r="AA29" s="443">
        <f t="shared" si="46"/>
        <v>0.1359471468964295</v>
      </c>
      <c r="AB29" s="443">
        <f t="shared" si="47"/>
        <v>0.12806397306146669</v>
      </c>
      <c r="AC29" s="472">
        <f t="shared" si="48"/>
        <v>0.17055756854248902</v>
      </c>
      <c r="AD29" s="443">
        <f t="shared" si="49"/>
        <v>0.39259929614887845</v>
      </c>
      <c r="AE29" s="443">
        <f t="shared" si="50"/>
        <v>0.1261110197386941</v>
      </c>
      <c r="AF29" s="443">
        <f t="shared" si="51"/>
        <v>5.1667933410769903E-2</v>
      </c>
      <c r="AG29" s="1209">
        <f t="shared" si="52"/>
        <v>28.619893196138033</v>
      </c>
      <c r="AH29" s="1209">
        <f t="shared" si="53"/>
        <v>4.6942166368579921</v>
      </c>
      <c r="AI29" s="1227">
        <f t="shared" si="54"/>
        <v>210.52220550050913</v>
      </c>
      <c r="AJ29" s="443">
        <f t="shared" si="55"/>
        <v>2.9791837981468219E-3</v>
      </c>
      <c r="AK29" s="443">
        <f t="shared" si="56"/>
        <v>0.41483993139707498</v>
      </c>
      <c r="AL29" s="443">
        <f t="shared" si="5"/>
        <v>0.86839524696657433</v>
      </c>
      <c r="AM29" s="443">
        <f t="shared" si="57"/>
        <v>0.32622644227699799</v>
      </c>
      <c r="AN29" s="443">
        <f t="shared" si="6"/>
        <v>0.1316047530334257</v>
      </c>
      <c r="AO29" s="443">
        <f t="shared" si="7"/>
        <v>0.94574503190196058</v>
      </c>
      <c r="AP29" s="443">
        <f t="shared" si="8"/>
        <v>5.4254968098039556E-2</v>
      </c>
      <c r="AQ29" s="443">
        <f t="shared" si="9"/>
        <v>0.31499484734641414</v>
      </c>
      <c r="AR29" s="443">
        <f t="shared" si="58"/>
        <v>0.83849741408247214</v>
      </c>
      <c r="AS29" s="443">
        <f t="shared" si="10"/>
        <v>6.0671006902042968E-2</v>
      </c>
      <c r="AT29" s="443">
        <f t="shared" si="59"/>
        <v>0.16150258591752795</v>
      </c>
      <c r="AU29" s="443">
        <f t="shared" si="60"/>
        <v>0.92824139375794379</v>
      </c>
      <c r="AV29" s="443">
        <f t="shared" si="11"/>
        <v>7.1758606242056017E-2</v>
      </c>
      <c r="AW29" s="443">
        <f t="shared" si="12"/>
        <v>0.69265335204773781</v>
      </c>
      <c r="AX29" s="443">
        <f t="shared" si="13"/>
        <v>0.1651558834813007</v>
      </c>
      <c r="AY29" s="443">
        <f t="shared" si="14"/>
        <v>0.23170261626483105</v>
      </c>
      <c r="AZ29" s="443">
        <f t="shared" si="15"/>
        <v>0.76829738373516898</v>
      </c>
      <c r="BA29" s="443">
        <f t="shared" si="61"/>
        <v>0.22891559765521186</v>
      </c>
      <c r="BB29" s="443">
        <f t="shared" si="16"/>
        <v>0.22891559765521186</v>
      </c>
      <c r="BC29" s="443">
        <f t="shared" si="17"/>
        <v>0.5</v>
      </c>
      <c r="BD29" s="443">
        <f t="shared" si="18"/>
        <v>0.38436595885046321</v>
      </c>
      <c r="BE29" s="443">
        <f t="shared" si="19"/>
        <v>0.15387638802811943</v>
      </c>
      <c r="BF29" s="443">
        <f t="shared" si="20"/>
        <v>0.46175765312141726</v>
      </c>
      <c r="BG29" s="443">
        <f t="shared" si="21"/>
        <v>0.24994782247712491</v>
      </c>
      <c r="BH29" s="443">
        <f t="shared" si="22"/>
        <v>0.75005217752287501</v>
      </c>
      <c r="BI29" s="471">
        <f t="shared" si="23"/>
        <v>0.26142256521567336</v>
      </c>
      <c r="BJ29" s="471">
        <f t="shared" si="24"/>
        <v>0.36661957456420541</v>
      </c>
      <c r="BK29" s="471">
        <f t="shared" si="62"/>
        <v>0.18200992229739696</v>
      </c>
      <c r="BL29" s="471">
        <f t="shared" si="63"/>
        <v>0.46210932360934692</v>
      </c>
      <c r="BM29" s="471">
        <f t="shared" si="25"/>
        <v>0.91511507327981945</v>
      </c>
      <c r="BN29" s="443">
        <f>+[18]GIS!P30</f>
        <v>47.905019199380547</v>
      </c>
      <c r="BO29" s="443">
        <f>+[18]GIS!S30</f>
        <v>9.452817632989591</v>
      </c>
      <c r="BP29" s="443">
        <f>+[18]GIS!T30</f>
        <v>688.70103760116046</v>
      </c>
      <c r="BQ29" s="443">
        <f>+[18]GIS!U30</f>
        <v>11.689784043981595</v>
      </c>
      <c r="BR29" s="443">
        <f>+[18]GIS!V30</f>
        <v>25.653444019184032</v>
      </c>
      <c r="BS29" s="443">
        <f>+[18]GIS!W30</f>
        <v>37.367811714871081</v>
      </c>
      <c r="BT29" s="443">
        <f>+[18]GIS!X30</f>
        <v>0</v>
      </c>
      <c r="BU29" s="443">
        <f>+[18]GIS!Y30</f>
        <v>6.6947231211207976</v>
      </c>
      <c r="BV29" s="443">
        <f>+[18]GIS!Z30</f>
        <v>105.59143598028466</v>
      </c>
      <c r="BW29" s="443">
        <f>+[18]GIS!AD30</f>
        <v>933.0560733129729</v>
      </c>
      <c r="BX29" s="471">
        <f>+[18]GIS!M30</f>
        <v>0.3160493922681899</v>
      </c>
      <c r="BY29" s="471">
        <f>+VLOOKUP($B29,[16]Resum!$B:$L,2,FALSE)</f>
        <v>0.30516059297810005</v>
      </c>
      <c r="BZ29" s="471">
        <f>+VLOOKUP($B29,[16]Resum!$B:$L,3,FALSE)</f>
        <v>9</v>
      </c>
      <c r="CA29" s="471" t="str">
        <f>+VLOOKUP($B29,[16]Resum!$B:$L,4,FALSE)</f>
        <v>Vinyes</v>
      </c>
      <c r="CB29" s="471">
        <f>+VLOOKUP($B29,[16]Resum!$B:$L,5,FALSE)</f>
        <v>8207699.1421300005</v>
      </c>
      <c r="CC29" s="471">
        <f>+VLOOKUP($B29,[16]Resum!$B:$L,6,FALSE)</f>
        <v>0.87965765154882269</v>
      </c>
      <c r="CD29" s="471">
        <f>+VLOOKUP($B29,[16]Resum!$B:$L,7,FALSE)</f>
        <v>254.90142678753111</v>
      </c>
      <c r="CE29" s="471">
        <f>+VLOOKUP($B29,[16]Resum!$B:$L,8,FALSE)</f>
        <v>6887010.3760000002</v>
      </c>
      <c r="CF29" s="471">
        <f>+VLOOKUP($B29,[16]Resum!$B:$L,9,FALSE)</f>
        <v>359</v>
      </c>
      <c r="CG29" s="471">
        <f>+VLOOKUP($B29,[16]Resum!$B:$L,10,FALSE)</f>
        <v>3.9026070000000002</v>
      </c>
      <c r="CH29" s="471">
        <f>+VLOOKUP($B29,[16]Resum!$B:$L,11,FALSE)</f>
        <v>16.077285</v>
      </c>
      <c r="CI29" s="473">
        <f>+[18]GJha!D$51*BW29</f>
        <v>113377.50958040597</v>
      </c>
      <c r="CJ29" s="460">
        <f>+'LP09'!L30+'LP09'!M30+'LP09'!S30+'LP09'!T30+'LP09'!Z30+'LP09'!AA30+'LP09'!AI30+'LP09'!AP30+'LP09'!AV30</f>
        <v>9624.0415924493263</v>
      </c>
      <c r="CK29" s="302">
        <f>+'LP09'!F30+'LP09'!Q30+'LP09'!X30</f>
        <v>63229.27113778588</v>
      </c>
      <c r="CL29" s="302">
        <f>+'LP09'!AG30</f>
        <v>0</v>
      </c>
      <c r="CM29" s="460">
        <f>+'LP09'!AL30+'LP09'!AN30+'LP09'!AU30</f>
        <v>275.06121234541223</v>
      </c>
      <c r="CN29" s="461">
        <f>+'LP09'!G30+'LP09'!R30+'LP09'!Y30+'LP09'!N30</f>
        <v>19759.959278226157</v>
      </c>
      <c r="CO29" s="461">
        <f>+'LP09'!AL30</f>
        <v>243.57819623940057</v>
      </c>
      <c r="CP29" s="465">
        <f>+'LP09'!K30+'LP09'!I30+'LP09'!J30-'LP09'!N30</f>
        <v>3376.3799486400758</v>
      </c>
      <c r="CQ29" s="302">
        <f>+'LP09'!AG30</f>
        <v>0</v>
      </c>
      <c r="CR29" s="474">
        <f>+'LP09'!H30</f>
        <v>476.49183768437047</v>
      </c>
      <c r="CS29" s="463">
        <f t="shared" si="26"/>
        <v>3852.8717863244465</v>
      </c>
      <c r="CT29" s="475">
        <f>+'gan09'!Y32*'gan09'!Y$3+'gan09'!Z32*'gan09'!Z$3+'gan09'!AA32*'gan09'!AA$3+'gan09'!AB32*'gan09'!AB$3+'gan09'!AC32*'gan09'!AC$3+'gan09'!AD32*'gan09'!AD$3+'gan09'!AE32*'gan09'!AE$3</f>
        <v>3012.8714</v>
      </c>
      <c r="CU29" s="475">
        <f>+'gan09'!AF$3*'gan09'!AF32</f>
        <v>458.25</v>
      </c>
      <c r="CV29" s="475">
        <f>+'gan09'!AG$3*'gan09'!AG32</f>
        <v>0</v>
      </c>
      <c r="CW29" s="475">
        <f>+'gan09'!AH32*'gan09'!AH$3/1000</f>
        <v>0</v>
      </c>
      <c r="CX29" s="476">
        <f>+'[18]ani,trade'!M76</f>
        <v>15.688408872877117</v>
      </c>
      <c r="CY29" s="477">
        <f t="shared" si="27"/>
        <v>3486.8098088728771</v>
      </c>
      <c r="CZ29" s="475">
        <f>+'LP09'!BJ30</f>
        <v>11561.832563328606</v>
      </c>
      <c r="DA29" s="465">
        <f>+[18]EI!P29</f>
        <v>858.88248616194119</v>
      </c>
      <c r="DB29" s="302">
        <f>+[18]EI!D29</f>
        <v>36.813110767212777</v>
      </c>
      <c r="DC29" s="302">
        <f>+[18]EI!U29</f>
        <v>150977.38819592822</v>
      </c>
      <c r="DD29" s="302">
        <f>+[18]EI!S29</f>
        <v>2514.2526812133979</v>
      </c>
      <c r="DE29" s="302">
        <f>+[18]EI!T29</f>
        <v>1303.5815523900583</v>
      </c>
      <c r="DF29" s="302">
        <f>+[18]EI!R29</f>
        <v>32.159743651397839</v>
      </c>
      <c r="DG29" s="466">
        <f>+[18]EI!M29</f>
        <v>13935.407424679081</v>
      </c>
      <c r="DH29" s="302">
        <f>+[18]EI!O29-DA29</f>
        <v>149.71151383805886</v>
      </c>
      <c r="DI29" s="302">
        <f>+[18]EI!N29</f>
        <v>75.205476913722535</v>
      </c>
      <c r="DJ29" s="302">
        <f>+[18]EI!V29</f>
        <v>2906.8903627397262</v>
      </c>
      <c r="DK29" s="463">
        <f t="shared" si="28"/>
        <v>172790.29254828283</v>
      </c>
      <c r="DL29" s="302">
        <f>+'LP09'!U30+'LP09'!AB30</f>
        <v>39616.440073235288</v>
      </c>
      <c r="DM29" s="302">
        <f>+'LP09'!BI30</f>
        <v>0</v>
      </c>
      <c r="DN29" s="460">
        <f>+'LP09'!AU30+'LP09'!AN30</f>
        <v>31.483016106011643</v>
      </c>
      <c r="DO29" s="478">
        <v>1</v>
      </c>
      <c r="DP29" s="469" t="s">
        <v>139</v>
      </c>
      <c r="DR29" s="443">
        <v>4.0071792762891736</v>
      </c>
      <c r="DS29" s="443">
        <f>+CY29/'gan09'!W32</f>
        <v>19.488094169868525</v>
      </c>
      <c r="DT29" s="443">
        <v>0.17032558961573691</v>
      </c>
      <c r="DU29" s="443">
        <v>0.36284372904091211</v>
      </c>
      <c r="DV29" s="443">
        <f t="shared" si="64"/>
        <v>4.7581500781690898E-2</v>
      </c>
      <c r="DW29" s="443">
        <f t="shared" si="65"/>
        <v>0.3160493922681899</v>
      </c>
    </row>
    <row r="30" spans="1:127">
      <c r="A30" s="1587">
        <f t="shared" si="29"/>
        <v>0.30494825968535966</v>
      </c>
      <c r="B30" s="467">
        <v>8001</v>
      </c>
      <c r="C30" s="480">
        <v>2</v>
      </c>
      <c r="D30" s="481" t="s">
        <v>140</v>
      </c>
      <c r="E30" s="118">
        <f t="shared" si="30"/>
        <v>2817.3170000850641</v>
      </c>
      <c r="F30" s="118">
        <f t="shared" si="31"/>
        <v>79173.917426611632</v>
      </c>
      <c r="G30" s="118">
        <f t="shared" si="32"/>
        <v>7056.2937329959695</v>
      </c>
      <c r="H30" s="118">
        <f t="shared" si="33"/>
        <v>3874.9579853831374</v>
      </c>
      <c r="I30" s="118">
        <f t="shared" si="34"/>
        <v>20366.549795942195</v>
      </c>
      <c r="J30" s="118">
        <f t="shared" si="35"/>
        <v>18345.76925324438</v>
      </c>
      <c r="K30" s="118">
        <f t="shared" si="36"/>
        <v>20609.022086950237</v>
      </c>
      <c r="L30" s="470">
        <f t="shared" si="37"/>
        <v>0</v>
      </c>
      <c r="M30" s="118">
        <f>+CZ30+'LP09'!BK31</f>
        <v>22635.660786266693</v>
      </c>
      <c r="N30" s="118">
        <f t="shared" si="0"/>
        <v>8728.486341375934</v>
      </c>
      <c r="O30" s="118">
        <f t="shared" si="38"/>
        <v>128817.48819417731</v>
      </c>
      <c r="P30" s="118">
        <f t="shared" si="39"/>
        <v>49643.570767565681</v>
      </c>
      <c r="Q30" s="118">
        <f t="shared" si="40"/>
        <v>42587.277034569714</v>
      </c>
      <c r="R30" s="118">
        <f t="shared" si="1"/>
        <v>139599.76626753103</v>
      </c>
      <c r="S30" s="118">
        <f t="shared" si="41"/>
        <v>48989.39339039928</v>
      </c>
      <c r="T30" s="118">
        <f t="shared" si="2"/>
        <v>31364.147127642627</v>
      </c>
      <c r="U30" s="118">
        <f t="shared" si="3"/>
        <v>60425.848840919367</v>
      </c>
      <c r="V30" s="118">
        <f t="shared" si="4"/>
        <v>26510.618771649832</v>
      </c>
      <c r="W30" s="118">
        <f t="shared" si="42"/>
        <v>31097.913069184477</v>
      </c>
      <c r="X30" s="1482">
        <f t="shared" si="43"/>
        <v>8013.8215075068501</v>
      </c>
      <c r="Y30" s="443">
        <f t="shared" si="44"/>
        <v>0.31198877827917948</v>
      </c>
      <c r="Z30" s="443">
        <f t="shared" si="45"/>
        <v>1.1168552648972279</v>
      </c>
      <c r="AA30" s="443">
        <f t="shared" si="46"/>
        <v>0.43292436124913675</v>
      </c>
      <c r="AB30" s="443">
        <f t="shared" si="47"/>
        <v>0.48546382533774324</v>
      </c>
      <c r="AC30" s="472">
        <f t="shared" si="48"/>
        <v>0.17817094144885867</v>
      </c>
      <c r="AD30" s="443">
        <f t="shared" si="49"/>
        <v>0.77622640721661074</v>
      </c>
      <c r="AE30" s="443">
        <f t="shared" si="50"/>
        <v>0.16314362624892637</v>
      </c>
      <c r="AF30" s="443">
        <f t="shared" si="51"/>
        <v>0.47708495430903203</v>
      </c>
      <c r="AG30" s="1209">
        <f t="shared" si="52"/>
        <v>20.496382611697637</v>
      </c>
      <c r="AH30" s="1209">
        <f t="shared" si="53"/>
        <v>18.351869983425026</v>
      </c>
      <c r="AI30" s="1227">
        <f t="shared" si="54"/>
        <v>47.344026916291966</v>
      </c>
      <c r="AJ30" s="443">
        <f t="shared" si="55"/>
        <v>4.1534688019672673E-2</v>
      </c>
      <c r="AK30" s="443">
        <f t="shared" si="56"/>
        <v>0.36001003916573204</v>
      </c>
      <c r="AL30" s="443">
        <f t="shared" si="5"/>
        <v>0.38537912408860048</v>
      </c>
      <c r="AM30" s="443">
        <f t="shared" si="57"/>
        <v>0.33060167242489913</v>
      </c>
      <c r="AN30" s="443">
        <f t="shared" si="6"/>
        <v>0.61462087591139958</v>
      </c>
      <c r="AO30" s="443">
        <f t="shared" si="7"/>
        <v>0.4328506447863128</v>
      </c>
      <c r="AP30" s="443">
        <f t="shared" si="8"/>
        <v>0.56714935521368692</v>
      </c>
      <c r="AQ30" s="443">
        <f t="shared" si="9"/>
        <v>0.36954975175215388</v>
      </c>
      <c r="AR30" s="443">
        <f t="shared" si="58"/>
        <v>0.43078051781409787</v>
      </c>
      <c r="AS30" s="443">
        <f t="shared" si="10"/>
        <v>0.4883111228002836</v>
      </c>
      <c r="AT30" s="443">
        <f t="shared" si="59"/>
        <v>0.56921948218590213</v>
      </c>
      <c r="AU30" s="443">
        <f t="shared" si="60"/>
        <v>0.56127022987391983</v>
      </c>
      <c r="AV30" s="443">
        <f t="shared" si="11"/>
        <v>0.43872977012608033</v>
      </c>
      <c r="AW30" s="443">
        <f t="shared" si="12"/>
        <v>0.42068334920409733</v>
      </c>
      <c r="AX30" s="443">
        <f t="shared" si="13"/>
        <v>0.41573386372923615</v>
      </c>
      <c r="AY30" s="443">
        <f t="shared" si="14"/>
        <v>0.27829503240925457</v>
      </c>
      <c r="AZ30" s="443">
        <f t="shared" si="15"/>
        <v>0.72170496759074543</v>
      </c>
      <c r="BA30" s="443">
        <f t="shared" si="61"/>
        <v>0.4726112741681493</v>
      </c>
      <c r="BB30" s="443">
        <f t="shared" si="16"/>
        <v>0.47261127416814935</v>
      </c>
      <c r="BC30" s="443">
        <f t="shared" si="17"/>
        <v>0.5</v>
      </c>
      <c r="BD30" s="443">
        <f t="shared" si="18"/>
        <v>0.6281097604367516</v>
      </c>
      <c r="BE30" s="443">
        <f t="shared" si="19"/>
        <v>0.19231494588186299</v>
      </c>
      <c r="BF30" s="443">
        <f t="shared" si="20"/>
        <v>0.17957529368138545</v>
      </c>
      <c r="BG30" s="443">
        <f t="shared" si="21"/>
        <v>0.51712824221393805</v>
      </c>
      <c r="BH30" s="443">
        <f t="shared" si="22"/>
        <v>0.48287175778606189</v>
      </c>
      <c r="BI30" s="471">
        <f t="shared" si="23"/>
        <v>0.56241057404778383</v>
      </c>
      <c r="BJ30" s="471">
        <f t="shared" si="24"/>
        <v>0.51431805763652683</v>
      </c>
      <c r="BK30" s="471">
        <f t="shared" si="62"/>
        <v>0.38264581812457282</v>
      </c>
      <c r="BL30" s="471">
        <f t="shared" si="63"/>
        <v>0.94453625498137717</v>
      </c>
      <c r="BM30" s="471">
        <f t="shared" si="25"/>
        <v>0.67381357130382857</v>
      </c>
      <c r="BN30" s="443">
        <f>+[18]GIS!P31</f>
        <v>258.16733100803475</v>
      </c>
      <c r="BO30" s="443">
        <f>+[18]GIS!S31</f>
        <v>102.5088327176987</v>
      </c>
      <c r="BP30" s="443">
        <f>+[18]GIS!T31</f>
        <v>35.577169282327979</v>
      </c>
      <c r="BQ30" s="443">
        <f>+[18]GIS!U31</f>
        <v>58.314675477483938</v>
      </c>
      <c r="BR30" s="443">
        <f>+[18]GIS!V31</f>
        <v>275.26473561632946</v>
      </c>
      <c r="BS30" s="443">
        <f>+[18]GIS!W31</f>
        <v>591.09573911099062</v>
      </c>
      <c r="BT30" s="443">
        <f>+[18]GIS!X31</f>
        <v>35.267447145262281</v>
      </c>
      <c r="BU30" s="443">
        <f>+[18]GIS!Y31</f>
        <v>105.41314977697566</v>
      </c>
      <c r="BV30" s="443">
        <f>+[18]GIS!Z31</f>
        <v>535.93824333429257</v>
      </c>
      <c r="BW30" s="443">
        <f>+[18]GIS!AD31</f>
        <v>1997.5473234693959</v>
      </c>
      <c r="BX30" s="471">
        <f>+[18]GIS!M31</f>
        <v>0.51081424894039729</v>
      </c>
      <c r="BY30" s="471">
        <f>+VLOOKUP($B30,[16]Resum!$B:$L,2,FALSE)</f>
        <v>0.55657752512330783</v>
      </c>
      <c r="BZ30" s="471">
        <f>+VLOOKUP($B30,[16]Resum!$B:$L,3,FALSE)</f>
        <v>10</v>
      </c>
      <c r="CA30" s="471" t="str">
        <f>+VLOOKUP($B30,[16]Resum!$B:$L,4,FALSE)</f>
        <v>Bosc</v>
      </c>
      <c r="CB30" s="471">
        <f>+VLOOKUP($B30,[16]Resum!$B:$L,5,FALSE)</f>
        <v>13561970.192870002</v>
      </c>
      <c r="CC30" s="471">
        <f>+VLOOKUP($B30,[16]Resum!$B:$L,6,FALSE)</f>
        <v>0.6789307387346889</v>
      </c>
      <c r="CD30" s="471">
        <f>+VLOOKUP($B30,[16]Resum!$B:$L,7,FALSE)</f>
        <v>420.41829753315301</v>
      </c>
      <c r="CE30" s="471">
        <f>+VLOOKUP($B30,[16]Resum!$B:$L,8,FALSE)</f>
        <v>5910966.8156700004</v>
      </c>
      <c r="CF30" s="471">
        <f>+VLOOKUP($B30,[16]Resum!$B:$L,9,FALSE)</f>
        <v>1137</v>
      </c>
      <c r="CG30" s="471">
        <f>+VLOOKUP($B30,[16]Resum!$B:$L,10,FALSE)</f>
        <v>4.089283</v>
      </c>
      <c r="CH30" s="471">
        <f>+VLOOKUP($B30,[16]Resum!$B:$L,11,FALSE)</f>
        <v>17.612981999999999</v>
      </c>
      <c r="CI30" s="473">
        <f>+[18]GJha!D$51*BW30</f>
        <v>242725.97036941323</v>
      </c>
      <c r="CJ30" s="460">
        <f>+'LP09'!L31+'LP09'!M31+'LP09'!S31+'LP09'!T31+'LP09'!Z31+'LP09'!AA31+'LP09'!AI31+'LP09'!AP31+'LP09'!AV31</f>
        <v>79173.917426611632</v>
      </c>
      <c r="CK30" s="302">
        <f>+'LP09'!F31+'LP09'!Q31+'LP09'!X31</f>
        <v>45188.034483260548</v>
      </c>
      <c r="CL30" s="302">
        <f>+'LP09'!AG31</f>
        <v>73.583999999999833</v>
      </c>
      <c r="CM30" s="460">
        <f>+'LP09'!AL31+'LP09'!AN31+'LP09'!AU31</f>
        <v>4381.9522843051309</v>
      </c>
      <c r="CN30" s="461">
        <f>+'LP09'!G31+'LP09'!R31+'LP09'!Y31+'LP09'!N31</f>
        <v>15300.60898901094</v>
      </c>
      <c r="CO30" s="461">
        <f>+'LP09'!AL31</f>
        <v>3045.1602642334401</v>
      </c>
      <c r="CP30" s="465">
        <f>+'LP09'!K31+'LP09'!I31+'LP09'!J31-'LP09'!N31</f>
        <v>20292.965795942197</v>
      </c>
      <c r="CQ30" s="302">
        <f>+'LP09'!AG31</f>
        <v>73.583999999999833</v>
      </c>
      <c r="CR30" s="474">
        <f>+'LP09'!H31</f>
        <v>3874.9579853831374</v>
      </c>
      <c r="CS30" s="463">
        <f t="shared" si="26"/>
        <v>24241.507781325334</v>
      </c>
      <c r="CT30" s="475">
        <f>+'gan09'!Y33*'gan09'!Y$3+'gan09'!Z33*'gan09'!Z$3+'gan09'!AA33*'gan09'!AA$3+'gan09'!AB33*'gan09'!AB$3+'gan09'!AC33*'gan09'!AC$3+'gan09'!AD33*'gan09'!AD$3+'gan09'!AE33*'gan09'!AE$3</f>
        <v>1342.4474690000002</v>
      </c>
      <c r="CU30" s="475">
        <f>+'gan09'!AF$3*'gan09'!AF33</f>
        <v>7332</v>
      </c>
      <c r="CV30" s="475">
        <f>+'gan09'!AG$3*'gan09'!AG33</f>
        <v>0.88134742606790806</v>
      </c>
      <c r="CW30" s="475">
        <f>+'gan09'!AH33*'gan09'!AH$3/1000</f>
        <v>12.290053475935828</v>
      </c>
      <c r="CX30" s="476">
        <f>+'[18]ani,trade'!M77</f>
        <v>40.867471473930649</v>
      </c>
      <c r="CY30" s="477">
        <f t="shared" si="27"/>
        <v>8728.486341375934</v>
      </c>
      <c r="CZ30" s="475">
        <f>+'LP09'!BJ31</f>
        <v>22526.877902300839</v>
      </c>
      <c r="DA30" s="465">
        <f>+[18]EI!P30</f>
        <v>263.23579041495759</v>
      </c>
      <c r="DB30" s="302">
        <f>+[18]EI!D30</f>
        <v>299.37397926362041</v>
      </c>
      <c r="DC30" s="302">
        <f>+[18]EI!U30</f>
        <v>28417.605014853187</v>
      </c>
      <c r="DD30" s="302">
        <f>+[18]EI!S30</f>
        <v>1987.9383866229743</v>
      </c>
      <c r="DE30" s="302">
        <f>+[18]EI!T30</f>
        <v>692.36966770831555</v>
      </c>
      <c r="DF30" s="302">
        <f>+[18]EI!R30</f>
        <v>2254.7072304064859</v>
      </c>
      <c r="DG30" s="466">
        <f>+[18]EI!M30</f>
        <v>20304.903707170601</v>
      </c>
      <c r="DH30" s="302">
        <f>+[18]EI!O30-DA30</f>
        <v>125.24140958504233</v>
      </c>
      <c r="DI30" s="302">
        <f>+[18]EI!N30</f>
        <v>178.87697019459344</v>
      </c>
      <c r="DJ30" s="302">
        <f>+[18]EI!V30</f>
        <v>8013.8215075068501</v>
      </c>
      <c r="DK30" s="463">
        <f t="shared" si="28"/>
        <v>62538.073663726624</v>
      </c>
      <c r="DL30" s="302">
        <f>+'LP09'!U31+'LP09'!AB31</f>
        <v>5719.5017129242788</v>
      </c>
      <c r="DM30" s="302">
        <f>+'LP09'!BI31</f>
        <v>0</v>
      </c>
      <c r="DN30" s="460">
        <f>+'LP09'!AU31+'LP09'!AN31</f>
        <v>1336.7920200716912</v>
      </c>
      <c r="DO30" s="482">
        <v>2</v>
      </c>
      <c r="DP30" s="481" t="s">
        <v>140</v>
      </c>
      <c r="DR30" s="443">
        <v>5.6923403132956354</v>
      </c>
      <c r="DS30" s="443">
        <f>+CY30/'gan09'!W33</f>
        <v>16.141982241435564</v>
      </c>
      <c r="DT30" s="443">
        <v>0.17816771737976839</v>
      </c>
      <c r="DU30" s="443">
        <v>2.4411353498590802E-4</v>
      </c>
      <c r="DV30" s="443">
        <f t="shared" si="64"/>
        <v>0.2152040542284249</v>
      </c>
      <c r="DW30" s="443">
        <f t="shared" si="65"/>
        <v>0.51081424894039729</v>
      </c>
    </row>
    <row r="31" spans="1:127">
      <c r="A31" s="1587">
        <f t="shared" si="29"/>
        <v>0.11625090495495433</v>
      </c>
      <c r="B31" s="467">
        <v>8020</v>
      </c>
      <c r="C31" s="468">
        <v>2</v>
      </c>
      <c r="D31" s="483" t="s">
        <v>141</v>
      </c>
      <c r="E31" s="118">
        <f t="shared" si="30"/>
        <v>748.98150825945959</v>
      </c>
      <c r="F31" s="118">
        <f t="shared" si="31"/>
        <v>219831.10596061396</v>
      </c>
      <c r="G31" s="118">
        <f t="shared" si="32"/>
        <v>15726.503882363946</v>
      </c>
      <c r="H31" s="118">
        <f t="shared" si="33"/>
        <v>2564.5004400285766</v>
      </c>
      <c r="I31" s="118">
        <f t="shared" si="34"/>
        <v>371.10349972214635</v>
      </c>
      <c r="J31" s="118">
        <f t="shared" si="35"/>
        <v>31196.912254002982</v>
      </c>
      <c r="K31" s="118">
        <f t="shared" si="36"/>
        <v>51.769875562606885</v>
      </c>
      <c r="L31" s="470">
        <f t="shared" si="37"/>
        <v>0</v>
      </c>
      <c r="M31" s="118">
        <f>+CZ31+'LP09'!BK32</f>
        <v>142.52007120331041</v>
      </c>
      <c r="N31" s="118">
        <f t="shared" si="0"/>
        <v>10.28040583261075</v>
      </c>
      <c r="O31" s="118">
        <f t="shared" si="38"/>
        <v>269690.12603673158</v>
      </c>
      <c r="P31" s="118">
        <f t="shared" si="39"/>
        <v>49859.020076117653</v>
      </c>
      <c r="Q31" s="118">
        <f t="shared" si="40"/>
        <v>34132.516193753705</v>
      </c>
      <c r="R31" s="118">
        <f t="shared" si="1"/>
        <v>283555.54574608855</v>
      </c>
      <c r="S31" s="118">
        <f t="shared" si="41"/>
        <v>459.53640987105462</v>
      </c>
      <c r="T31" s="118">
        <f t="shared" si="2"/>
        <v>152.80047703592115</v>
      </c>
      <c r="U31" s="118">
        <f t="shared" si="3"/>
        <v>63724.439785474606</v>
      </c>
      <c r="V31" s="118">
        <f t="shared" si="4"/>
        <v>2707.0205112318872</v>
      </c>
      <c r="W31" s="118">
        <f t="shared" si="42"/>
        <v>60268.437765983261</v>
      </c>
      <c r="X31" s="118">
        <f t="shared" si="43"/>
        <v>36.663034586301372</v>
      </c>
      <c r="Y31" s="443">
        <f t="shared" si="44"/>
        <v>0.48729673790273337</v>
      </c>
      <c r="Z31" s="443">
        <f t="shared" si="45"/>
        <v>10.630586857192171</v>
      </c>
      <c r="AA31" s="443">
        <f t="shared" si="46"/>
        <v>0.51070710159913124</v>
      </c>
      <c r="AB31" s="443">
        <f t="shared" si="47"/>
        <v>0.49065697283438064</v>
      </c>
      <c r="AC31" s="472">
        <f t="shared" si="48"/>
        <v>2.2371254185267756E-2</v>
      </c>
      <c r="AD31" s="443">
        <f t="shared" si="49"/>
        <v>0.9500394263402242</v>
      </c>
      <c r="AE31" s="443">
        <f t="shared" si="50"/>
        <v>0.10993381125195892</v>
      </c>
      <c r="AF31" s="443">
        <f t="shared" si="51"/>
        <v>0.77440068299020248</v>
      </c>
      <c r="AG31" s="1209">
        <f t="shared" si="52"/>
        <v>6.7971554017008016</v>
      </c>
      <c r="AH31" s="1209">
        <f t="shared" si="53"/>
        <v>0.63939606467747878</v>
      </c>
      <c r="AI31" s="1227">
        <f t="shared" si="54"/>
        <v>13.309302691146216</v>
      </c>
      <c r="AJ31" s="443">
        <f t="shared" si="55"/>
        <v>6.1374400717700223E-3</v>
      </c>
      <c r="AK31" s="443">
        <f t="shared" si="56"/>
        <v>0.2927070672865672</v>
      </c>
      <c r="AL31" s="443">
        <f t="shared" si="5"/>
        <v>0.18487521515462116</v>
      </c>
      <c r="AM31" s="443">
        <f t="shared" si="57"/>
        <v>0.12656197946640763</v>
      </c>
      <c r="AN31" s="443">
        <f t="shared" si="6"/>
        <v>0.81512478484537898</v>
      </c>
      <c r="AO31" s="443">
        <f t="shared" si="7"/>
        <v>0.22473353366376062</v>
      </c>
      <c r="AP31" s="443">
        <f t="shared" si="8"/>
        <v>0.77526646633623941</v>
      </c>
      <c r="AQ31" s="443">
        <f t="shared" si="9"/>
        <v>0.62570247482553765</v>
      </c>
      <c r="AR31" s="443">
        <f t="shared" si="58"/>
        <v>0.91399391937334107</v>
      </c>
      <c r="AS31" s="443">
        <f t="shared" si="10"/>
        <v>5.8878091371813178E-2</v>
      </c>
      <c r="AT31" s="443">
        <f t="shared" si="59"/>
        <v>8.6006080626658932E-2</v>
      </c>
      <c r="AU31" s="443">
        <f t="shared" si="60"/>
        <v>0.95751990099332462</v>
      </c>
      <c r="AV31" s="443">
        <f t="shared" si="11"/>
        <v>4.2480099006675417E-2</v>
      </c>
      <c r="AW31" s="443">
        <f t="shared" si="12"/>
        <v>0.11265674373252263</v>
      </c>
      <c r="AX31" s="443">
        <f t="shared" si="13"/>
        <v>0.80756060183844314</v>
      </c>
      <c r="AY31" s="443">
        <f t="shared" si="14"/>
        <v>6.7279932838128359E-2</v>
      </c>
      <c r="AZ31" s="443">
        <f t="shared" si="15"/>
        <v>0.93272006716187172</v>
      </c>
      <c r="BA31" s="443">
        <f t="shared" si="61"/>
        <v>0.47084338215589322</v>
      </c>
      <c r="BB31" s="443">
        <f t="shared" si="16"/>
        <v>0.47084338215589322</v>
      </c>
      <c r="BC31" s="443">
        <f t="shared" si="17"/>
        <v>0.5</v>
      </c>
      <c r="BD31" s="443">
        <f t="shared" si="18"/>
        <v>0.98619113254598456</v>
      </c>
      <c r="BE31" s="443">
        <f t="shared" si="19"/>
        <v>1.3169503748791195E-2</v>
      </c>
      <c r="BF31" s="443">
        <f t="shared" si="20"/>
        <v>6.3936370522426917E-4</v>
      </c>
      <c r="BG31" s="443">
        <f t="shared" si="21"/>
        <v>0.95369904828521268</v>
      </c>
      <c r="BH31" s="443">
        <f t="shared" si="22"/>
        <v>4.6300951714787403E-2</v>
      </c>
      <c r="BI31" s="471">
        <f t="shared" si="23"/>
        <v>0.78543862927942409</v>
      </c>
      <c r="BJ31" s="471">
        <f t="shared" si="24"/>
        <v>8.8620930462718739E-2</v>
      </c>
      <c r="BK31" s="471">
        <f t="shared" si="62"/>
        <v>0.16132793957645333</v>
      </c>
      <c r="BL31" s="471">
        <f t="shared" si="63"/>
        <v>0.48908555290268441</v>
      </c>
      <c r="BM31" s="471">
        <f t="shared" si="25"/>
        <v>0.64130645289190902</v>
      </c>
      <c r="BN31" s="443">
        <f>+[18]GIS!P32</f>
        <v>170.85868710538958</v>
      </c>
      <c r="BO31" s="443">
        <f>+[18]GIS!S32</f>
        <v>50.086157659921376</v>
      </c>
      <c r="BP31" s="443">
        <f>+[18]GIS!T32</f>
        <v>45.097596758985063</v>
      </c>
      <c r="BQ31" s="443">
        <f>+[18]GIS!U32</f>
        <v>87.748984438834185</v>
      </c>
      <c r="BR31" s="443">
        <f>+[18]GIS!V32</f>
        <v>2729.4241845596016</v>
      </c>
      <c r="BS31" s="443">
        <f>+[18]GIS!W32</f>
        <v>1507.9980392382918</v>
      </c>
      <c r="BT31" s="443">
        <f>+[18]GIS!X32</f>
        <v>0</v>
      </c>
      <c r="BU31" s="443">
        <f>+[18]GIS!Y32</f>
        <v>151.84610415112439</v>
      </c>
      <c r="BV31" s="443">
        <f>+[18]GIS!Z32</f>
        <v>300.60732367082483</v>
      </c>
      <c r="BW31" s="443">
        <f>+[18]GIS!AD32</f>
        <v>5043.6670775829725</v>
      </c>
      <c r="BX31" s="471">
        <f>+[18]GIS!M32</f>
        <v>0.48474171851977271</v>
      </c>
      <c r="BY31" s="471">
        <f>+VLOOKUP($B31,[16]Resum!$B:$L,2,FALSE)</f>
        <v>0.48767348997697479</v>
      </c>
      <c r="BZ31" s="471">
        <f>+VLOOKUP($B31,[16]Resum!$B:$L,3,FALSE)</f>
        <v>9</v>
      </c>
      <c r="CA31" s="471" t="str">
        <f>+VLOOKUP($B31,[16]Resum!$B:$L,4,FALSE)</f>
        <v>Matollar</v>
      </c>
      <c r="CB31" s="471">
        <f>+VLOOKUP($B31,[16]Resum!$B:$L,5,FALSE)</f>
        <v>45912136.497759998</v>
      </c>
      <c r="CC31" s="471">
        <f>+VLOOKUP($B31,[16]Resum!$B:$L,6,FALSE)</f>
        <v>0.91029276499492406</v>
      </c>
      <c r="CD31" s="471">
        <f>+VLOOKUP($B31,[16]Resum!$B:$L,7,FALSE)</f>
        <v>224.85129904553827</v>
      </c>
      <c r="CE31" s="471">
        <f>+VLOOKUP($B31,[16]Resum!$B:$L,8,FALSE)</f>
        <v>27294241.845719986</v>
      </c>
      <c r="CF31" s="471">
        <f>+VLOOKUP($B31,[16]Resum!$B:$L,9,FALSE)</f>
        <v>1386</v>
      </c>
      <c r="CG31" s="471">
        <f>+VLOOKUP($B31,[16]Resum!$B:$L,10,FALSE)</f>
        <v>5.8156699999999999</v>
      </c>
      <c r="CH31" s="471">
        <f>+VLOOKUP($B31,[16]Resum!$B:$L,11,FALSE)</f>
        <v>143.13448600000001</v>
      </c>
      <c r="CI31" s="473">
        <f>+[18]GJha!D$51*BW31</f>
        <v>612866.07393126213</v>
      </c>
      <c r="CJ31" s="460">
        <f>+'LP09'!L32+'LP09'!M32+'LP09'!S32+'LP09'!T32+'LP09'!Z32+'LP09'!AA32+'LP09'!AI32+'LP09'!AP32+'LP09'!AV32</f>
        <v>219831.10596061396</v>
      </c>
      <c r="CK31" s="302">
        <f>+'LP09'!F32+'LP09'!Q32+'LP09'!X32</f>
        <v>30725.477224079641</v>
      </c>
      <c r="CL31" s="302">
        <f>+'LP09'!AG32</f>
        <v>16.030799999999999</v>
      </c>
      <c r="CM31" s="460">
        <f>+'LP09'!AL32+'LP09'!AN32+'LP09'!AU32</f>
        <v>19117.512052038004</v>
      </c>
      <c r="CN31" s="461">
        <f>+'LP09'!G32+'LP09'!R32+'LP09'!Y32+'LP09'!N32</f>
        <v>23428.127260666861</v>
      </c>
      <c r="CO31" s="461">
        <f>+'LP09'!AL32</f>
        <v>7768.7849933361204</v>
      </c>
      <c r="CP31" s="465">
        <f>+'LP09'!K32+'LP09'!I32+'LP09'!J32-'LP09'!N32</f>
        <v>355.07269972214635</v>
      </c>
      <c r="CQ31" s="302">
        <f>+'LP09'!AG32</f>
        <v>16.030799999999999</v>
      </c>
      <c r="CR31" s="474">
        <f>+'LP09'!H32</f>
        <v>2564.5004400285766</v>
      </c>
      <c r="CS31" s="463">
        <f t="shared" si="26"/>
        <v>2935.6039397507229</v>
      </c>
      <c r="CT31" s="475">
        <f>+'gan09'!Y34*'gan09'!Y$3+'gan09'!Z34*'gan09'!Z$3+'gan09'!AA34*'gan09'!AA$3+'gan09'!AB34*'gan09'!AB$3+'gan09'!AC34*'gan09'!AC$3+'gan09'!AD34*'gan09'!AD$3+'gan09'!AE34*'gan09'!AE$3</f>
        <v>9.5421479999999992</v>
      </c>
      <c r="CU31" s="475">
        <f>+'gan09'!AF$3*'gan09'!AF34</f>
        <v>0</v>
      </c>
      <c r="CV31" s="475">
        <f>+'gan09'!AG$3*'gan09'!AG34</f>
        <v>0.3525389704271632</v>
      </c>
      <c r="CW31" s="475">
        <f>+'gan09'!AH34*'gan09'!AH$3/1000</f>
        <v>5.6204512847267504E-2</v>
      </c>
      <c r="CX31" s="476">
        <f>+'[18]ani,trade'!M78</f>
        <v>0.3295143493363199</v>
      </c>
      <c r="CY31" s="477">
        <f t="shared" si="27"/>
        <v>10.28040583261075</v>
      </c>
      <c r="CZ31" s="475">
        <f>+'LP09'!BJ32</f>
        <v>138.63496820452991</v>
      </c>
      <c r="DA31" s="465">
        <f>+[18]EI!P31</f>
        <v>170.09794714727758</v>
      </c>
      <c r="DB31" s="302">
        <f>+[18]EI!D31</f>
        <v>198.12981313621896</v>
      </c>
      <c r="DC31" s="302">
        <f>+[18]EI!U31</f>
        <v>58507.775164358718</v>
      </c>
      <c r="DD31" s="302">
        <f>+[18]EI!S31</f>
        <v>1295.8091821310661</v>
      </c>
      <c r="DE31" s="302">
        <f>+[18]EI!T31</f>
        <v>464.85341949347946</v>
      </c>
      <c r="DF31" s="302">
        <f>+[18]EI!R31</f>
        <v>380.75374797596305</v>
      </c>
      <c r="DG31" s="466">
        <f>+[18]EI!M31</f>
        <v>51.59071886625</v>
      </c>
      <c r="DH31" s="302">
        <f>+[18]EI!O31-DA31</f>
        <v>5.6052852722416446E-2</v>
      </c>
      <c r="DI31" s="302">
        <f>+[18]EI!N31</f>
        <v>0.12310384363446608</v>
      </c>
      <c r="DJ31" s="302">
        <f>+[18]EI!V31</f>
        <v>36.663034586301372</v>
      </c>
      <c r="DK31" s="463">
        <f t="shared" si="28"/>
        <v>61105.852184391631</v>
      </c>
      <c r="DL31" s="302">
        <f>+'LP09'!U32+'LP09'!AB32</f>
        <v>4377.7768236620614</v>
      </c>
      <c r="DM31" s="302">
        <f>+'LP09'!BI32</f>
        <v>0</v>
      </c>
      <c r="DN31" s="460">
        <f>+'LP09'!AU32+'LP09'!AN32</f>
        <v>11348.727058701885</v>
      </c>
      <c r="DO31" s="478">
        <v>2</v>
      </c>
      <c r="DP31" s="483" t="s">
        <v>141</v>
      </c>
      <c r="DR31" s="443">
        <v>4.9379957443269662</v>
      </c>
      <c r="DS31" s="443">
        <f>+CY31/'gan09'!W34</f>
        <v>4.8106718917223912</v>
      </c>
      <c r="DT31" s="443">
        <v>2.2371232928968737E-2</v>
      </c>
      <c r="DU31" s="443">
        <v>0.47356106691623767</v>
      </c>
      <c r="DV31" s="443">
        <f t="shared" si="64"/>
        <v>0.12671319572540327</v>
      </c>
      <c r="DW31" s="443">
        <f t="shared" si="65"/>
        <v>0.48474171851977271</v>
      </c>
    </row>
    <row r="32" spans="1:127">
      <c r="A32" s="1587" t="e">
        <f t="shared" si="29"/>
        <v>#DIV/0!</v>
      </c>
      <c r="B32" s="467">
        <v>8056</v>
      </c>
      <c r="C32" s="468">
        <v>2</v>
      </c>
      <c r="D32" s="483" t="s">
        <v>142</v>
      </c>
      <c r="E32" s="118">
        <f t="shared" si="30"/>
        <v>113.53429542089675</v>
      </c>
      <c r="F32" s="118">
        <f t="shared" si="31"/>
        <v>22675.199167355124</v>
      </c>
      <c r="G32" s="118">
        <f t="shared" si="32"/>
        <v>859.61489622837178</v>
      </c>
      <c r="H32" s="118">
        <f t="shared" si="33"/>
        <v>163.35167782066017</v>
      </c>
      <c r="I32" s="118">
        <f t="shared" si="34"/>
        <v>0</v>
      </c>
      <c r="J32" s="118">
        <f t="shared" si="35"/>
        <v>2191.0957058238737</v>
      </c>
      <c r="K32" s="118">
        <f t="shared" si="36"/>
        <v>0</v>
      </c>
      <c r="L32" s="470">
        <f t="shared" si="37"/>
        <v>0</v>
      </c>
      <c r="M32" s="118">
        <f>+CZ32+'LP09'!BK33</f>
        <v>0</v>
      </c>
      <c r="N32" s="118">
        <f t="shared" si="0"/>
        <v>0</v>
      </c>
      <c r="O32" s="118">
        <f t="shared" si="38"/>
        <v>25889.261447228033</v>
      </c>
      <c r="P32" s="118">
        <f t="shared" si="39"/>
        <v>3214.0622798729059</v>
      </c>
      <c r="Q32" s="118">
        <f t="shared" si="40"/>
        <v>2354.4473836445341</v>
      </c>
      <c r="R32" s="118">
        <f t="shared" si="1"/>
        <v>24929.048065346178</v>
      </c>
      <c r="S32" s="118">
        <f t="shared" si="41"/>
        <v>0</v>
      </c>
      <c r="T32" s="118">
        <f t="shared" si="2"/>
        <v>0</v>
      </c>
      <c r="U32" s="118">
        <f t="shared" si="3"/>
        <v>2253.8488979910521</v>
      </c>
      <c r="V32" s="118">
        <f t="shared" si="4"/>
        <v>163.35167782066017</v>
      </c>
      <c r="W32" s="118">
        <f t="shared" si="42"/>
        <v>1976.9629247494952</v>
      </c>
      <c r="X32" s="118">
        <f t="shared" si="43"/>
        <v>0</v>
      </c>
      <c r="Y32" s="443">
        <f t="shared" si="44"/>
        <v>0.97215732065130323</v>
      </c>
      <c r="Z32" s="443">
        <f t="shared" si="45"/>
        <v>13.413365170509142</v>
      </c>
      <c r="AA32" s="443">
        <f t="shared" si="46"/>
        <v>1.0481217983371833</v>
      </c>
      <c r="AB32" s="443">
        <f t="shared" si="47"/>
        <v>0.97215732065130323</v>
      </c>
      <c r="AC32" s="472">
        <f t="shared" si="48"/>
        <v>0</v>
      </c>
      <c r="AD32" s="443">
        <f t="shared" si="49"/>
        <v>1.0385178519197709</v>
      </c>
      <c r="AE32" s="443">
        <f t="shared" si="50"/>
        <v>8.7893276152397962E-2</v>
      </c>
      <c r="AF32" s="443">
        <f t="shared" si="51"/>
        <v>0.90958945194846308</v>
      </c>
      <c r="AG32" s="1209">
        <f t="shared" si="52"/>
        <v>5.4875622245498814</v>
      </c>
      <c r="AH32" s="1209">
        <f t="shared" si="53"/>
        <v>0.40911152084451791</v>
      </c>
      <c r="AI32" s="1227">
        <f t="shared" si="54"/>
        <v>5.2356150146440505</v>
      </c>
      <c r="AJ32" s="443">
        <f t="shared" si="55"/>
        <v>2.7154854434975721E-2</v>
      </c>
      <c r="AK32" s="443">
        <f t="shared" si="56"/>
        <v>0.5</v>
      </c>
      <c r="AL32" s="443">
        <f t="shared" si="5"/>
        <v>0.12414654185575603</v>
      </c>
      <c r="AM32" s="443">
        <f t="shared" si="57"/>
        <v>9.094301080947309E-2</v>
      </c>
      <c r="AN32" s="443">
        <f t="shared" si="6"/>
        <v>0.87585345814424387</v>
      </c>
      <c r="AO32" s="443">
        <f t="shared" si="7"/>
        <v>9.0410548051536838E-2</v>
      </c>
      <c r="AP32" s="443">
        <f t="shared" si="8"/>
        <v>0.90958945194846308</v>
      </c>
      <c r="AQ32" s="443">
        <f t="shared" si="9"/>
        <v>0.68172160805499904</v>
      </c>
      <c r="AR32" s="443">
        <f t="shared" si="58"/>
        <v>0.93061994973622963</v>
      </c>
      <c r="AS32" s="443">
        <f t="shared" si="10"/>
        <v>5.08240549175418E-2</v>
      </c>
      <c r="AT32" s="443">
        <f t="shared" si="59"/>
        <v>6.9380050263770268E-2</v>
      </c>
      <c r="AU32" s="443">
        <f t="shared" si="60"/>
        <v>0.92752323460270014</v>
      </c>
      <c r="AV32" s="443">
        <f t="shared" si="11"/>
        <v>7.2476765397299803E-2</v>
      </c>
      <c r="AW32" s="443">
        <f t="shared" si="12"/>
        <v>1E-4</v>
      </c>
      <c r="AX32" s="443">
        <f t="shared" si="13"/>
        <v>0.99990000000000001</v>
      </c>
      <c r="AY32" s="443">
        <f t="shared" si="14"/>
        <v>1E-4</v>
      </c>
      <c r="AZ32" s="443">
        <f t="shared" si="15"/>
        <v>0.99990000000000001</v>
      </c>
      <c r="BA32" s="443">
        <f t="shared" si="61"/>
        <v>0.48339823447685859</v>
      </c>
      <c r="BB32" s="443">
        <f t="shared" si="16"/>
        <v>0.48339823447685842</v>
      </c>
      <c r="BC32" s="443">
        <f t="shared" si="17"/>
        <v>0.5</v>
      </c>
      <c r="BD32" s="443">
        <f t="shared" si="18"/>
        <v>0.99284754628575012</v>
      </c>
      <c r="BE32" s="443">
        <f t="shared" si="19"/>
        <v>7.1524537142497874E-3</v>
      </c>
      <c r="BF32" s="443">
        <f t="shared" si="20"/>
        <v>0</v>
      </c>
      <c r="BG32" s="443">
        <f t="shared" si="21"/>
        <v>1</v>
      </c>
      <c r="BH32" s="443">
        <f t="shared" si="22"/>
        <v>0</v>
      </c>
      <c r="BI32" s="471">
        <f t="shared" si="23"/>
        <v>0.8867772578645321</v>
      </c>
      <c r="BJ32" s="471">
        <f t="shared" si="24"/>
        <v>6.1650410157420801E-2</v>
      </c>
      <c r="BK32" s="471">
        <f t="shared" si="62"/>
        <v>0.16868194192286234</v>
      </c>
      <c r="BL32" s="471">
        <f t="shared" si="63"/>
        <v>0.27232738828408637</v>
      </c>
      <c r="BM32" s="471">
        <f t="shared" si="25"/>
        <v>0.85498974056096544</v>
      </c>
      <c r="BN32" s="443">
        <f>+[18]GIS!P33</f>
        <v>10.883231982829987</v>
      </c>
      <c r="BO32" s="443">
        <f>+[18]GIS!S33</f>
        <v>0.2216598166716989</v>
      </c>
      <c r="BP32" s="443">
        <f>+[18]GIS!T33</f>
        <v>0</v>
      </c>
      <c r="BQ32" s="443">
        <f>+[18]GIS!U33</f>
        <v>29.891674895264572</v>
      </c>
      <c r="BR32" s="443">
        <f>+[18]GIS!V33</f>
        <v>199.749724125597</v>
      </c>
      <c r="BS32" s="443">
        <f>+[18]GIS!W33</f>
        <v>158.53769288035897</v>
      </c>
      <c r="BT32" s="443">
        <f>+[18]GIS!X33</f>
        <v>5.7510647016600004E-2</v>
      </c>
      <c r="BU32" s="443">
        <f>+[18]GIS!Y33</f>
        <v>52.420932047168364</v>
      </c>
      <c r="BV32" s="443">
        <f>+[18]GIS!Z33</f>
        <v>835.10323312114974</v>
      </c>
      <c r="BW32" s="443">
        <f>+[18]GIS!AD33</f>
        <v>1286.8656595160569</v>
      </c>
      <c r="BX32" s="471">
        <f>+[18]GIS!M33</f>
        <v>0.13627540227263732</v>
      </c>
      <c r="BY32" s="471">
        <f>+VLOOKUP($B32,[16]Resum!$B:$L,2,FALSE)</f>
        <v>0.21316683570530193</v>
      </c>
      <c r="BZ32" s="471">
        <f>+VLOOKUP($B32,[16]Resum!$B:$L,3,FALSE)</f>
        <v>9</v>
      </c>
      <c r="CA32" s="471" t="str">
        <f>+VLOOKUP($B32,[16]Resum!$B:$L,4,FALSE)</f>
        <v>Àrea urbanitzada</v>
      </c>
      <c r="CB32" s="471">
        <f>+VLOOKUP($B32,[16]Resum!$B:$L,5,FALSE)</f>
        <v>3993414.9435000001</v>
      </c>
      <c r="CC32" s="471">
        <f>+VLOOKUP($B32,[16]Resum!$B:$L,6,FALSE)</f>
        <v>0.30959623760685473</v>
      </c>
      <c r="CD32" s="471">
        <f>+VLOOKUP($B32,[16]Resum!$B:$L,7,FALSE)</f>
        <v>208.78519604442516</v>
      </c>
      <c r="CE32" s="471">
        <f>+VLOOKUP($B32,[16]Resum!$B:$L,8,FALSE)</f>
        <v>7796289.9310099995</v>
      </c>
      <c r="CF32" s="471">
        <f>+VLOOKUP($B32,[16]Resum!$B:$L,9,FALSE)</f>
        <v>259</v>
      </c>
      <c r="CG32" s="471">
        <f>+VLOOKUP($B32,[16]Resum!$B:$L,10,FALSE)</f>
        <v>1.7891680000000001</v>
      </c>
      <c r="CH32" s="471">
        <f>+VLOOKUP($B32,[16]Resum!$B:$L,11,FALSE)</f>
        <v>124.187065</v>
      </c>
      <c r="CI32" s="473">
        <f>+[18]GJha!D$51*BW32</f>
        <v>156369.6200191151</v>
      </c>
      <c r="CJ32" s="460">
        <f>+'LP09'!L33+'LP09'!M33+'LP09'!S33+'LP09'!T33+'LP09'!Z33+'LP09'!AA33+'LP09'!AI33+'LP09'!AP33+'LP09'!AV33</f>
        <v>22675.199167355124</v>
      </c>
      <c r="CK32" s="302">
        <f>+'LP09'!F33+'LP09'!Q33+'LP09'!X33</f>
        <v>1545.6783007803115</v>
      </c>
      <c r="CL32" s="302">
        <f>+'LP09'!AG33</f>
        <v>0</v>
      </c>
      <c r="CM32" s="460">
        <f>+'LP09'!AL33+'LP09'!AN33+'LP09'!AU33</f>
        <v>1668.383979092594</v>
      </c>
      <c r="CN32" s="461">
        <f>+'LP09'!G33+'LP09'!R33+'LP09'!Y33+'LP09'!N33</f>
        <v>1374.3537623468235</v>
      </c>
      <c r="CO32" s="461">
        <f>+'LP09'!AL33</f>
        <v>816.7419434770502</v>
      </c>
      <c r="CP32" s="465">
        <f>+'LP09'!K33+'LP09'!I33+'LP09'!J33-'LP09'!N33</f>
        <v>0</v>
      </c>
      <c r="CQ32" s="302">
        <f>+'LP09'!AG33</f>
        <v>0</v>
      </c>
      <c r="CR32" s="474">
        <f>+'LP09'!H33</f>
        <v>163.35167782066017</v>
      </c>
      <c r="CS32" s="463">
        <f t="shared" si="26"/>
        <v>163.35167782066017</v>
      </c>
      <c r="CT32" s="475">
        <f>+'gan09'!Y35*'gan09'!Y$3+'gan09'!Z35*'gan09'!Z$3+'gan09'!AA35*'gan09'!AA$3+'gan09'!AB35*'gan09'!AB$3+'gan09'!AC35*'gan09'!AC$3+'gan09'!AD35*'gan09'!AD$3+'gan09'!AE35*'gan09'!AE$3</f>
        <v>0</v>
      </c>
      <c r="CU32" s="475">
        <f>+'gan09'!AF$3*'gan09'!AF35</f>
        <v>0</v>
      </c>
      <c r="CV32" s="475">
        <f>+'gan09'!AG$3*'gan09'!AG35</f>
        <v>0</v>
      </c>
      <c r="CW32" s="475">
        <f>+'gan09'!AH35*'gan09'!AH$3/1000</f>
        <v>0</v>
      </c>
      <c r="CX32" s="476">
        <f>+'[18]ani,trade'!M79</f>
        <v>0</v>
      </c>
      <c r="CY32" s="477">
        <f t="shared" si="27"/>
        <v>0</v>
      </c>
      <c r="CZ32" s="475">
        <f>+'LP09'!BJ33</f>
        <v>0</v>
      </c>
      <c r="DA32" s="465">
        <f>+[18]EI!P32</f>
        <v>0</v>
      </c>
      <c r="DB32" s="302">
        <f>+[18]EI!D32</f>
        <v>12.620328270146288</v>
      </c>
      <c r="DC32" s="302">
        <f>+[18]EI!U32</f>
        <v>1898.9572538947441</v>
      </c>
      <c r="DD32" s="302">
        <f>+[18]EI!S32</f>
        <v>58.602199376565835</v>
      </c>
      <c r="DE32" s="302">
        <f>+[18]EI!T32</f>
        <v>19.403471478185295</v>
      </c>
      <c r="DF32" s="302">
        <f>+[18]EI!R32</f>
        <v>100.91396715075047</v>
      </c>
      <c r="DG32" s="466">
        <f>+[18]EI!M32</f>
        <v>0</v>
      </c>
      <c r="DH32" s="302">
        <f>+[18]EI!O32-DA32</f>
        <v>0</v>
      </c>
      <c r="DI32" s="302">
        <f>+[18]EI!N32</f>
        <v>0</v>
      </c>
      <c r="DJ32" s="302">
        <f>+[18]EI!V32</f>
        <v>0</v>
      </c>
      <c r="DK32" s="463">
        <f t="shared" si="28"/>
        <v>2090.4972201703918</v>
      </c>
      <c r="DL32" s="302">
        <f>+'LP09'!U33+'LP09'!AB33</f>
        <v>7.9728606128280983</v>
      </c>
      <c r="DM32" s="302">
        <f>+'LP09'!BI33</f>
        <v>0</v>
      </c>
      <c r="DN32" s="460">
        <f>+'LP09'!AU33+'LP09'!AN33</f>
        <v>851.6420356155437</v>
      </c>
      <c r="DO32" s="478">
        <v>2</v>
      </c>
      <c r="DP32" s="483" t="s">
        <v>142</v>
      </c>
      <c r="DR32" s="443">
        <v>6.5709679265647649</v>
      </c>
      <c r="DS32" s="443" t="e">
        <f>+CY32/'gan09'!W35</f>
        <v>#DIV/0!</v>
      </c>
      <c r="DT32" s="443">
        <v>0</v>
      </c>
      <c r="DU32" s="443">
        <v>0</v>
      </c>
      <c r="DV32" s="443">
        <f t="shared" si="64"/>
        <v>0.14958330990962013</v>
      </c>
      <c r="DW32" s="443">
        <f t="shared" si="65"/>
        <v>0.13627540227263732</v>
      </c>
    </row>
    <row r="33" spans="1:127">
      <c r="A33" s="1587">
        <f t="shared" si="29"/>
        <v>4.1068500798619845E-2</v>
      </c>
      <c r="B33" s="467">
        <v>8066</v>
      </c>
      <c r="C33" s="468">
        <v>2</v>
      </c>
      <c r="D33" s="469" t="s">
        <v>143</v>
      </c>
      <c r="E33" s="118">
        <f t="shared" si="30"/>
        <v>354.9511761805428</v>
      </c>
      <c r="F33" s="118">
        <f t="shared" si="31"/>
        <v>134907.64419934759</v>
      </c>
      <c r="G33" s="118">
        <f t="shared" si="32"/>
        <v>5754.7611178960051</v>
      </c>
      <c r="H33" s="118">
        <f t="shared" si="33"/>
        <v>572.07066662793761</v>
      </c>
      <c r="I33" s="118">
        <f t="shared" si="34"/>
        <v>1420.2406199449583</v>
      </c>
      <c r="J33" s="118">
        <f t="shared" si="35"/>
        <v>11610.902106558915</v>
      </c>
      <c r="K33" s="118">
        <f t="shared" si="36"/>
        <v>171.33843643009305</v>
      </c>
      <c r="L33" s="470">
        <f t="shared" si="37"/>
        <v>0</v>
      </c>
      <c r="M33" s="118">
        <f>+CZ33+'LP09'!BK34</f>
        <v>483.93706454301139</v>
      </c>
      <c r="N33" s="118">
        <f t="shared" si="0"/>
        <v>12.753444212586128</v>
      </c>
      <c r="O33" s="118">
        <f t="shared" si="38"/>
        <v>154265.61871037539</v>
      </c>
      <c r="P33" s="118">
        <f t="shared" si="39"/>
        <v>19357.974511027816</v>
      </c>
      <c r="Q33" s="118">
        <f t="shared" si="40"/>
        <v>13603.213393131811</v>
      </c>
      <c r="R33" s="118">
        <f t="shared" si="1"/>
        <v>159067.00831360999</v>
      </c>
      <c r="S33" s="118">
        <f t="shared" si="41"/>
        <v>1730.7813985120376</v>
      </c>
      <c r="T33" s="118">
        <f t="shared" si="2"/>
        <v>496.69050875559753</v>
      </c>
      <c r="U33" s="118">
        <f t="shared" si="3"/>
        <v>24159.364114262411</v>
      </c>
      <c r="V33" s="118">
        <f t="shared" si="4"/>
        <v>1056.007731170949</v>
      </c>
      <c r="W33" s="118">
        <f t="shared" si="42"/>
        <v>22748.40520691092</v>
      </c>
      <c r="X33" s="118">
        <f t="shared" si="43"/>
        <v>139.20234213698632</v>
      </c>
      <c r="Y33" s="443">
        <f t="shared" si="44"/>
        <v>0.4575124058537211</v>
      </c>
      <c r="Z33" s="443">
        <f t="shared" si="45"/>
        <v>5.8342567394506437</v>
      </c>
      <c r="AA33" s="443">
        <f t="shared" si="46"/>
        <v>0.4964425815368248</v>
      </c>
      <c r="AB33" s="443">
        <f t="shared" si="47"/>
        <v>0.49041996506232088</v>
      </c>
      <c r="AC33" s="472">
        <f t="shared" si="48"/>
        <v>7.3686048530162938E-3</v>
      </c>
      <c r="AD33" s="443">
        <f t="shared" si="49"/>
        <v>0.96227254328108747</v>
      </c>
      <c r="AE33" s="443">
        <f t="shared" si="50"/>
        <v>7.2505621684010063E-2</v>
      </c>
      <c r="AF33" s="443">
        <f t="shared" si="51"/>
        <v>0.84152206419689513</v>
      </c>
      <c r="AG33" s="1209">
        <f t="shared" si="52"/>
        <v>7.8899482801713141</v>
      </c>
      <c r="AH33" s="1209">
        <f t="shared" si="53"/>
        <v>1.3523484879951024</v>
      </c>
      <c r="AI33" s="1227">
        <f t="shared" si="54"/>
        <v>15.892972467725473</v>
      </c>
      <c r="AJ33" s="443">
        <f t="shared" si="55"/>
        <v>7.6818097399977588E-3</v>
      </c>
      <c r="AK33" s="443">
        <f t="shared" si="56"/>
        <v>0.27587107435728048</v>
      </c>
      <c r="AL33" s="443">
        <f t="shared" si="5"/>
        <v>0.12548469758106809</v>
      </c>
      <c r="AM33" s="443">
        <f t="shared" si="57"/>
        <v>8.8180461121872153E-2</v>
      </c>
      <c r="AN33" s="443">
        <f t="shared" si="6"/>
        <v>0.87451530241893205</v>
      </c>
      <c r="AO33" s="443">
        <f t="shared" si="7"/>
        <v>0.1518816778563585</v>
      </c>
      <c r="AP33" s="443">
        <f t="shared" si="8"/>
        <v>0.84811832214364158</v>
      </c>
      <c r="AQ33" s="443">
        <f t="shared" si="9"/>
        <v>0.59979943149240311</v>
      </c>
      <c r="AR33" s="443">
        <f t="shared" si="58"/>
        <v>0.85354112818822625</v>
      </c>
      <c r="AS33" s="443">
        <f t="shared" si="10"/>
        <v>0.1029194085072237</v>
      </c>
      <c r="AT33" s="443">
        <f t="shared" si="59"/>
        <v>0.14645887181177375</v>
      </c>
      <c r="AU33" s="443">
        <f t="shared" si="60"/>
        <v>0.95628992029026394</v>
      </c>
      <c r="AV33" s="443">
        <f t="shared" si="11"/>
        <v>4.3710079709736144E-2</v>
      </c>
      <c r="AW33" s="443">
        <f t="shared" si="12"/>
        <v>9.8994845089849973E-2</v>
      </c>
      <c r="AX33" s="443">
        <f t="shared" si="13"/>
        <v>0.82057770043400458</v>
      </c>
      <c r="AY33" s="443">
        <f t="shared" si="14"/>
        <v>2.5676842999352766E-2</v>
      </c>
      <c r="AZ33" s="443">
        <f t="shared" si="15"/>
        <v>0.9743231570006472</v>
      </c>
      <c r="BA33" s="443">
        <f t="shared" si="61"/>
        <v>0.481347881770402</v>
      </c>
      <c r="BB33" s="443">
        <f t="shared" si="16"/>
        <v>0.48134788177040211</v>
      </c>
      <c r="BC33" s="443">
        <f t="shared" si="17"/>
        <v>0.5</v>
      </c>
      <c r="BD33" s="443">
        <f t="shared" si="18"/>
        <v>0.98197570104365517</v>
      </c>
      <c r="BE33" s="443">
        <f t="shared" si="19"/>
        <v>1.4501782192851212E-2</v>
      </c>
      <c r="BF33" s="443">
        <f t="shared" si="20"/>
        <v>3.5225167634936015E-3</v>
      </c>
      <c r="BG33" s="443">
        <f t="shared" si="21"/>
        <v>0.8045684455176203</v>
      </c>
      <c r="BH33" s="443">
        <f t="shared" si="22"/>
        <v>0.19543155448237973</v>
      </c>
      <c r="BI33" s="471">
        <f t="shared" si="23"/>
        <v>0.85001665919075009</v>
      </c>
      <c r="BJ33" s="471">
        <f t="shared" si="24"/>
        <v>0.2343768620559869</v>
      </c>
      <c r="BK33" s="471">
        <f t="shared" si="62"/>
        <v>0.13612054242770191</v>
      </c>
      <c r="BL33" s="471">
        <f t="shared" si="63"/>
        <v>0.43984205871003201</v>
      </c>
      <c r="BM33" s="471">
        <f t="shared" si="25"/>
        <v>0.32215370348733868</v>
      </c>
      <c r="BN33" s="443">
        <f>+[18]GIS!P34</f>
        <v>38.113950579187758</v>
      </c>
      <c r="BO33" s="443">
        <f>+[18]GIS!S34</f>
        <v>61.520357204464233</v>
      </c>
      <c r="BP33" s="443">
        <f>+[18]GIS!T34</f>
        <v>42.092075259353763</v>
      </c>
      <c r="BQ33" s="443">
        <f>+[18]GIS!U34</f>
        <v>54.602347668307559</v>
      </c>
      <c r="BR33" s="443">
        <f>+[18]GIS!V34</f>
        <v>166.24213435607351</v>
      </c>
      <c r="BS33" s="443">
        <f>+[18]GIS!W34</f>
        <v>1110.6524233518264</v>
      </c>
      <c r="BT33" s="443">
        <f>+[18]GIS!X34</f>
        <v>2.2384774820341997</v>
      </c>
      <c r="BU33" s="443">
        <f>+[18]GIS!Y34</f>
        <v>9.8792923495327862</v>
      </c>
      <c r="BV33" s="443">
        <f>+[18]GIS!Z34</f>
        <v>152.55433678498375</v>
      </c>
      <c r="BW33" s="443">
        <f>+[18]GIS!AD34</f>
        <v>1637.8953950357638</v>
      </c>
      <c r="BX33" s="471">
        <f>+[18]GIS!M34</f>
        <v>0.41591703692543819</v>
      </c>
      <c r="BY33" s="471">
        <f>+VLOOKUP($B33,[16]Resum!$B:$L,2,FALSE)</f>
        <v>0.41172681302882358</v>
      </c>
      <c r="BZ33" s="471">
        <f>+VLOOKUP($B33,[16]Resum!$B:$L,3,FALSE)</f>
        <v>10</v>
      </c>
      <c r="CA33" s="471" t="str">
        <f>+VLOOKUP($B33,[16]Resum!$B:$L,4,FALSE)</f>
        <v>Bosc</v>
      </c>
      <c r="CB33" s="471">
        <f>+VLOOKUP($B33,[16]Resum!$B:$L,5,FALSE)</f>
        <v>14754617.659159999</v>
      </c>
      <c r="CC33" s="471">
        <f>+VLOOKUP($B33,[16]Resum!$B:$L,6,FALSE)</f>
        <v>0.90082783697444613</v>
      </c>
      <c r="CD33" s="471">
        <f>+VLOOKUP($B33,[16]Resum!$B:$L,7,FALSE)</f>
        <v>297.94027713485883</v>
      </c>
      <c r="CE33" s="471">
        <f>+VLOOKUP($B33,[16]Resum!$B:$L,8,FALSE)</f>
        <v>11106524.233539999</v>
      </c>
      <c r="CF33" s="471">
        <f>+VLOOKUP($B33,[16]Resum!$B:$L,9,FALSE)</f>
        <v>612</v>
      </c>
      <c r="CG33" s="471">
        <f>+VLOOKUP($B33,[16]Resum!$B:$L,10,FALSE)</f>
        <v>5.3305350000000002</v>
      </c>
      <c r="CH33" s="471">
        <f>+VLOOKUP($B33,[16]Resum!$B:$L,11,FALSE)</f>
        <v>27.854521999999999</v>
      </c>
      <c r="CI33" s="473">
        <f>+[18]GJha!D$51*BW33</f>
        <v>199023.94524158572</v>
      </c>
      <c r="CJ33" s="460">
        <f>+'LP09'!L34+'LP09'!M34+'LP09'!S34+'LP09'!T34+'LP09'!Z34+'LP09'!AA34+'LP09'!AI34+'LP09'!AP34+'LP09'!AV34</f>
        <v>134907.64419934759</v>
      </c>
      <c r="CK33" s="302">
        <f>+'LP09'!F34+'LP09'!Q34+'LP09'!X34</f>
        <v>12418.910777781104</v>
      </c>
      <c r="CL33" s="302">
        <f>+'LP09'!AG34</f>
        <v>79.891200000000026</v>
      </c>
      <c r="CM33" s="460">
        <f>+'LP09'!AL34+'LP09'!AN34+'LP09'!AU34</f>
        <v>6859.1725332467104</v>
      </c>
      <c r="CN33" s="461">
        <f>+'LP09'!G34+'LP09'!R34+'LP09'!Y34+'LP09'!N34</f>
        <v>5889.1308211622927</v>
      </c>
      <c r="CO33" s="461">
        <f>+'LP09'!AL34</f>
        <v>5721.7712853966214</v>
      </c>
      <c r="CP33" s="465">
        <f>+'LP09'!K34+'LP09'!I34+'LP09'!J34-'LP09'!N34</f>
        <v>1340.3494199449583</v>
      </c>
      <c r="CQ33" s="302">
        <f>+'LP09'!AG34</f>
        <v>79.891200000000026</v>
      </c>
      <c r="CR33" s="474">
        <f>+'LP09'!H34</f>
        <v>572.07066662793761</v>
      </c>
      <c r="CS33" s="463">
        <f t="shared" si="26"/>
        <v>1992.3112865728958</v>
      </c>
      <c r="CT33" s="475">
        <f>+'gan09'!Y36*'gan09'!Y$3+'gan09'!Z36*'gan09'!Z$3+'gan09'!AA36*'gan09'!AA$3+'gan09'!AB36*'gan09'!AB$3+'gan09'!AC36*'gan09'!AC$3+'gan09'!AD36*'gan09'!AD$3+'gan09'!AE36*'gan09'!AE$3</f>
        <v>11.834636000000001</v>
      </c>
      <c r="CU33" s="475">
        <f>+'gan09'!AF$3*'gan09'!AF36</f>
        <v>0</v>
      </c>
      <c r="CV33" s="475">
        <f>+'gan09'!AG$3*'gan09'!AG36</f>
        <v>0.88134742606790806</v>
      </c>
      <c r="CW33" s="475">
        <f>+'gan09'!AH36*'gan09'!AH$3/1000</f>
        <v>0</v>
      </c>
      <c r="CX33" s="476">
        <f>+'[18]ani,trade'!M80</f>
        <v>3.7460786518218409E-2</v>
      </c>
      <c r="CY33" s="477">
        <f t="shared" si="27"/>
        <v>12.753444212586128</v>
      </c>
      <c r="CZ33" s="475">
        <f>+'LP09'!BJ34</f>
        <v>445.08603455520654</v>
      </c>
      <c r="DA33" s="465">
        <f>+[18]EI!P33</f>
        <v>219.28793357965344</v>
      </c>
      <c r="DB33" s="302">
        <f>+[18]EI!D33</f>
        <v>44.197400987165551</v>
      </c>
      <c r="DC33" s="302">
        <f>+[18]EI!U33</f>
        <v>21858.873561750192</v>
      </c>
      <c r="DD33" s="302">
        <f>+[18]EI!S33</f>
        <v>641.89448842546631</v>
      </c>
      <c r="DE33" s="302">
        <f>+[18]EI!T33</f>
        <v>247.63715673526212</v>
      </c>
      <c r="DF33" s="302">
        <f>+[18]EI!R33</f>
        <v>91.465841613723796</v>
      </c>
      <c r="DG33" s="466">
        <f>+[18]EI!M33</f>
        <v>170.88787918950334</v>
      </c>
      <c r="DH33" s="302">
        <f>+[18]EI!O33-DA33</f>
        <v>0.24086642034654915</v>
      </c>
      <c r="DI33" s="302">
        <f>+[18]EI!N33</f>
        <v>0.20969082024317959</v>
      </c>
      <c r="DJ33" s="302">
        <f>+[18]EI!V33</f>
        <v>139.20234213698632</v>
      </c>
      <c r="DK33" s="463">
        <f t="shared" si="28"/>
        <v>23413.897161658544</v>
      </c>
      <c r="DL33" s="302">
        <f>+'LP09'!U34+'LP09'!AB34</f>
        <v>4617.359870045917</v>
      </c>
      <c r="DM33" s="302">
        <f>+'LP09'!BI34</f>
        <v>0</v>
      </c>
      <c r="DN33" s="460">
        <f>+'LP09'!AU34+'LP09'!AN34</f>
        <v>1137.4012478500886</v>
      </c>
      <c r="DO33" s="478">
        <v>2</v>
      </c>
      <c r="DP33" s="469" t="s">
        <v>143</v>
      </c>
      <c r="DR33" s="443">
        <v>2.9932580889453368</v>
      </c>
      <c r="DS33" s="443">
        <f>+CY33/'gan09'!W36</f>
        <v>1.6580140681989246</v>
      </c>
      <c r="DT33" s="443">
        <v>7.3685845985190452E-3</v>
      </c>
      <c r="DU33" s="443">
        <v>2.4960998439937598E-2</v>
      </c>
      <c r="DV33" s="443">
        <f t="shared" si="64"/>
        <v>0.11570472872162793</v>
      </c>
      <c r="DW33" s="443">
        <f t="shared" si="65"/>
        <v>0.41591703692543819</v>
      </c>
    </row>
    <row r="34" spans="1:127">
      <c r="A34" s="1587">
        <f t="shared" si="29"/>
        <v>6.6605639949077547E-2</v>
      </c>
      <c r="B34" s="467">
        <v>8068</v>
      </c>
      <c r="C34" s="468">
        <v>2</v>
      </c>
      <c r="D34" s="483" t="s">
        <v>144</v>
      </c>
      <c r="E34" s="118">
        <f t="shared" si="30"/>
        <v>362.61777698878279</v>
      </c>
      <c r="F34" s="118">
        <f t="shared" si="31"/>
        <v>187584.82366246014</v>
      </c>
      <c r="G34" s="118">
        <f t="shared" si="32"/>
        <v>3327.7888013566098</v>
      </c>
      <c r="H34" s="118">
        <f t="shared" si="33"/>
        <v>467.01489653469349</v>
      </c>
      <c r="I34" s="118">
        <f t="shared" si="34"/>
        <v>75.060299836747618</v>
      </c>
      <c r="J34" s="118">
        <f t="shared" si="35"/>
        <v>12950.630145834533</v>
      </c>
      <c r="K34" s="118">
        <f t="shared" si="36"/>
        <v>32.459337776639529</v>
      </c>
      <c r="L34" s="470">
        <f t="shared" si="37"/>
        <v>0</v>
      </c>
      <c r="M34" s="118">
        <f>+CZ34+'LP09'!BK35</f>
        <v>14.266140836499561</v>
      </c>
      <c r="N34" s="118">
        <f t="shared" si="0"/>
        <v>2.5931692181445807</v>
      </c>
      <c r="O34" s="118">
        <f t="shared" si="38"/>
        <v>204405.31780602271</v>
      </c>
      <c r="P34" s="118">
        <f t="shared" si="39"/>
        <v>16820.494143562584</v>
      </c>
      <c r="Q34" s="118">
        <f t="shared" si="40"/>
        <v>13492.705342205974</v>
      </c>
      <c r="R34" s="118">
        <f t="shared" si="1"/>
        <v>203873.35083842682</v>
      </c>
      <c r="S34" s="118">
        <f t="shared" si="41"/>
        <v>113.99347756955153</v>
      </c>
      <c r="T34" s="118">
        <f t="shared" si="2"/>
        <v>16.859310054644141</v>
      </c>
      <c r="U34" s="118">
        <f t="shared" si="3"/>
        <v>16288.527175966679</v>
      </c>
      <c r="V34" s="118">
        <f t="shared" si="4"/>
        <v>481.28103737119307</v>
      </c>
      <c r="W34" s="118">
        <f t="shared" si="42"/>
        <v>15444.628361606703</v>
      </c>
      <c r="X34" s="118">
        <f t="shared" si="43"/>
        <v>6.473839956164384</v>
      </c>
      <c r="Y34" s="443">
        <f t="shared" si="44"/>
        <v>0.79039676281661664</v>
      </c>
      <c r="Z34" s="443">
        <f t="shared" si="45"/>
        <v>23.895620758447066</v>
      </c>
      <c r="AA34" s="443">
        <f t="shared" si="46"/>
        <v>0.81743510889753457</v>
      </c>
      <c r="AB34" s="443">
        <f t="shared" si="47"/>
        <v>0.79577377540392513</v>
      </c>
      <c r="AC34" s="472">
        <f t="shared" si="48"/>
        <v>2.2748399938605213E-2</v>
      </c>
      <c r="AD34" s="443">
        <f t="shared" si="49"/>
        <v>1.0021191013771515</v>
      </c>
      <c r="AE34" s="443">
        <f t="shared" si="50"/>
        <v>6.3504573402227246E-2</v>
      </c>
      <c r="AF34" s="443">
        <f t="shared" si="51"/>
        <v>0.91965481592317555</v>
      </c>
      <c r="AG34" s="1209">
        <f t="shared" si="52"/>
        <v>6.7982919498245984</v>
      </c>
      <c r="AH34" s="1209">
        <f t="shared" si="53"/>
        <v>0.28449949128948293</v>
      </c>
      <c r="AI34" s="1227">
        <f t="shared" si="54"/>
        <v>8.3166136074010542</v>
      </c>
      <c r="AJ34" s="443">
        <f t="shared" si="55"/>
        <v>1.1469985784032407E-2</v>
      </c>
      <c r="AK34" s="443">
        <f t="shared" si="56"/>
        <v>0.41685959979180276</v>
      </c>
      <c r="AL34" s="443">
        <f t="shared" si="5"/>
        <v>8.2289904803381664E-2</v>
      </c>
      <c r="AM34" s="443">
        <f t="shared" si="57"/>
        <v>6.6009561233677544E-2</v>
      </c>
      <c r="AN34" s="443">
        <f t="shared" si="6"/>
        <v>0.91771009519661839</v>
      </c>
      <c r="AO34" s="443">
        <f t="shared" si="7"/>
        <v>7.9895322802025368E-2</v>
      </c>
      <c r="AP34" s="443">
        <f t="shared" si="8"/>
        <v>0.92010467719797462</v>
      </c>
      <c r="AQ34" s="443">
        <f t="shared" si="9"/>
        <v>0.76993161052827352</v>
      </c>
      <c r="AR34" s="443">
        <f t="shared" si="58"/>
        <v>0.95982457315837189</v>
      </c>
      <c r="AS34" s="443">
        <f t="shared" si="10"/>
        <v>3.222706727548192E-2</v>
      </c>
      <c r="AT34" s="443">
        <f t="shared" si="59"/>
        <v>4.0175426841628122E-2</v>
      </c>
      <c r="AU34" s="443">
        <f t="shared" si="60"/>
        <v>0.97045275903880912</v>
      </c>
      <c r="AV34" s="443">
        <f t="shared" si="11"/>
        <v>2.9547240961190855E-2</v>
      </c>
      <c r="AW34" s="443">
        <f t="shared" si="12"/>
        <v>0.28474732474789988</v>
      </c>
      <c r="AX34" s="443">
        <f t="shared" si="13"/>
        <v>0.65846135618549428</v>
      </c>
      <c r="AY34" s="443">
        <f t="shared" si="14"/>
        <v>0.15381229775949548</v>
      </c>
      <c r="AZ34" s="443">
        <f t="shared" si="15"/>
        <v>0.84618770224050455</v>
      </c>
      <c r="BA34" s="443">
        <f t="shared" si="61"/>
        <v>0.4918598282151479</v>
      </c>
      <c r="BB34" s="443">
        <f t="shared" si="16"/>
        <v>0.49185982821514795</v>
      </c>
      <c r="BC34" s="443">
        <f t="shared" si="17"/>
        <v>0.5</v>
      </c>
      <c r="BD34" s="443">
        <f t="shared" si="18"/>
        <v>0.99704295794485531</v>
      </c>
      <c r="BE34" s="443">
        <f t="shared" si="19"/>
        <v>2.8812152639343834E-3</v>
      </c>
      <c r="BF34" s="443">
        <f t="shared" si="20"/>
        <v>7.582679121033789E-5</v>
      </c>
      <c r="BG34" s="443">
        <f t="shared" si="21"/>
        <v>0.97435721582707535</v>
      </c>
      <c r="BH34" s="443">
        <f t="shared" si="22"/>
        <v>2.5642784172924735E-2</v>
      </c>
      <c r="BI34" s="471">
        <f t="shared" si="23"/>
        <v>0.91633617730643224</v>
      </c>
      <c r="BJ34" s="471">
        <f t="shared" si="24"/>
        <v>4.9386817022170182E-2</v>
      </c>
      <c r="BK34" s="471">
        <f t="shared" si="62"/>
        <v>0.21146659124423828</v>
      </c>
      <c r="BL34" s="471">
        <f t="shared" si="63"/>
        <v>0.45325075625362637</v>
      </c>
      <c r="BM34" s="471">
        <f t="shared" si="25"/>
        <v>0.35939752293238114</v>
      </c>
      <c r="BN34" s="443">
        <f>+[18]GIS!P35</f>
        <v>31.114657199937128</v>
      </c>
      <c r="BO34" s="443">
        <f>+[18]GIS!S35</f>
        <v>50.545776124083162</v>
      </c>
      <c r="BP34" s="443">
        <f>+[18]GIS!T35</f>
        <v>0.61423850915330003</v>
      </c>
      <c r="BQ34" s="443">
        <f>+[18]GIS!U35</f>
        <v>59.140822756827369</v>
      </c>
      <c r="BR34" s="443">
        <f>+[18]GIS!V35</f>
        <v>201.87161593275317</v>
      </c>
      <c r="BS34" s="443">
        <f>+[18]GIS!W35</f>
        <v>1562.0772678615665</v>
      </c>
      <c r="BT34" s="443">
        <f>+[18]GIS!X35</f>
        <v>2.2058975015535567</v>
      </c>
      <c r="BU34" s="443">
        <f>+[18]GIS!Y35</f>
        <v>58.821296506578037</v>
      </c>
      <c r="BV34" s="443">
        <f>+[18]GIS!Z35</f>
        <v>443.45790409730284</v>
      </c>
      <c r="BW34" s="443">
        <f>+[18]GIS!AD35</f>
        <v>2409.849476489755</v>
      </c>
      <c r="BX34" s="471">
        <f>+[18]GIS!M35</f>
        <v>0.32023612894175102</v>
      </c>
      <c r="BY34" s="471">
        <f>+VLOOKUP($B34,[16]Resum!$B:$L,2,FALSE)</f>
        <v>0.30966426492655019</v>
      </c>
      <c r="BZ34" s="471">
        <f>+VLOOKUP($B34,[16]Resum!$B:$L,3,FALSE)</f>
        <v>10</v>
      </c>
      <c r="CA34" s="471" t="str">
        <f>+VLOOKUP($B34,[16]Resum!$B:$L,4,FALSE)</f>
        <v>Bosc</v>
      </c>
      <c r="CB34" s="471">
        <f>+VLOOKUP($B34,[16]Resum!$B:$L,5,FALSE)</f>
        <v>19075702.759</v>
      </c>
      <c r="CC34" s="471">
        <f>+VLOOKUP($B34,[16]Resum!$B:$L,6,FALSE)</f>
        <v>0.79157237599095642</v>
      </c>
      <c r="CD34" s="471">
        <f>+VLOOKUP($B34,[16]Resum!$B:$L,7,FALSE)</f>
        <v>283.00612299995532</v>
      </c>
      <c r="CE34" s="471">
        <f>+VLOOKUP($B34,[16]Resum!$B:$L,8,FALSE)</f>
        <v>15620772.678610001</v>
      </c>
      <c r="CF34" s="471">
        <f>+VLOOKUP($B34,[16]Resum!$B:$L,9,FALSE)</f>
        <v>876</v>
      </c>
      <c r="CG34" s="471">
        <f>+VLOOKUP($B34,[16]Resum!$B:$L,10,FALSE)</f>
        <v>4.8347490000000004</v>
      </c>
      <c r="CH34" s="471">
        <f>+VLOOKUP($B34,[16]Resum!$B:$L,11,FALSE)</f>
        <v>62.541373</v>
      </c>
      <c r="CI34" s="473">
        <f>+[18]GJha!D$51*BW34</f>
        <v>292825.62958722311</v>
      </c>
      <c r="CJ34" s="460">
        <f>+'LP09'!L35+'LP09'!M35+'LP09'!S35+'LP09'!T35+'LP09'!Z35+'LP09'!AA35+'LP09'!AI35+'LP09'!AP35+'LP09'!AV35</f>
        <v>187584.82366246014</v>
      </c>
      <c r="CK34" s="302">
        <f>+'LP09'!F35+'LP09'!Q35+'LP09'!X35</f>
        <v>7298.4842305549255</v>
      </c>
      <c r="CL34" s="302">
        <f>+'LP09'!AG35</f>
        <v>0</v>
      </c>
      <c r="CM34" s="460">
        <f>+'LP09'!AL35+'LP09'!AN35+'LP09'!AU35</f>
        <v>9522.0099130076578</v>
      </c>
      <c r="CN34" s="461">
        <f>+'LP09'!G35+'LP09'!R35+'LP09'!Y35+'LP09'!N35</f>
        <v>4903.2440609532932</v>
      </c>
      <c r="CO34" s="461">
        <f>+'LP09'!AL35</f>
        <v>8047.386084881241</v>
      </c>
      <c r="CP34" s="465">
        <f>+'LP09'!K35+'LP09'!I35+'LP09'!J35-'LP09'!N35</f>
        <v>75.060299836747618</v>
      </c>
      <c r="CQ34" s="302">
        <f>+'LP09'!AG35</f>
        <v>0</v>
      </c>
      <c r="CR34" s="474">
        <f>+'LP09'!H35</f>
        <v>467.01489653469349</v>
      </c>
      <c r="CS34" s="463">
        <f t="shared" si="26"/>
        <v>542.07519637144105</v>
      </c>
      <c r="CT34" s="475">
        <f>+'gan09'!Y37*'gan09'!Y$3+'gan09'!Z37*'gan09'!Z$3+'gan09'!AA37*'gan09'!AA$3+'gan09'!AB37*'gan09'!AB$3+'gan09'!AC37*'gan09'!AC$3+'gan09'!AD37*'gan09'!AD$3+'gan09'!AE37*'gan09'!AE$3</f>
        <v>2.0663499999999999</v>
      </c>
      <c r="CU34" s="475">
        <f>+'gan09'!AF$3*'gan09'!AF37</f>
        <v>0</v>
      </c>
      <c r="CV34" s="475">
        <f>+'gan09'!AG$3*'gan09'!AG37</f>
        <v>0.1762694852135816</v>
      </c>
      <c r="CW34" s="475">
        <f>+'gan09'!AH37*'gan09'!AH$3/1000</f>
        <v>0.2622877266205817</v>
      </c>
      <c r="CX34" s="476">
        <f>+'[18]ani,trade'!M81</f>
        <v>8.8262006310417529E-2</v>
      </c>
      <c r="CY34" s="477">
        <f t="shared" si="27"/>
        <v>2.5931692181445807</v>
      </c>
      <c r="CZ34" s="475">
        <f>+'LP09'!BJ35</f>
        <v>14.266140836499561</v>
      </c>
      <c r="DA34" s="465">
        <f>+[18]EI!P34</f>
        <v>182.99535792746013</v>
      </c>
      <c r="DB34" s="302">
        <f>+[18]EI!D34</f>
        <v>36.080935194231586</v>
      </c>
      <c r="DC34" s="302">
        <f>+[18]EI!U34</f>
        <v>14882.703815995172</v>
      </c>
      <c r="DD34" s="302">
        <f>+[18]EI!S34</f>
        <v>418.16679658387494</v>
      </c>
      <c r="DE34" s="302">
        <f>+[18]EI!T34</f>
        <v>143.75774902765602</v>
      </c>
      <c r="DF34" s="302">
        <f>+[18]EI!R34</f>
        <v>143.5414838670911</v>
      </c>
      <c r="DG34" s="466">
        <f>+[18]EI!M34</f>
        <v>32.355637393499997</v>
      </c>
      <c r="DH34" s="302">
        <f>+[18]EI!O34-DA34</f>
        <v>3.6642072539876835E-2</v>
      </c>
      <c r="DI34" s="302">
        <f>+[18]EI!N34</f>
        <v>6.7058310599655266E-2</v>
      </c>
      <c r="DJ34" s="302">
        <f>+[18]EI!V34</f>
        <v>6.473839956164384</v>
      </c>
      <c r="DK34" s="463">
        <f t="shared" si="28"/>
        <v>15846.179316328293</v>
      </c>
      <c r="DL34" s="302">
        <f>+'LP09'!U35+'LP09'!AB35</f>
        <v>1853.1649732301917</v>
      </c>
      <c r="DM34" s="302">
        <f>+'LP09'!BI35</f>
        <v>0</v>
      </c>
      <c r="DN34" s="460">
        <f>+'LP09'!AU35+'LP09'!AN35</f>
        <v>1474.6238281264182</v>
      </c>
      <c r="DO34" s="478">
        <v>2</v>
      </c>
      <c r="DP34" s="483" t="s">
        <v>144</v>
      </c>
      <c r="DR34" s="443">
        <v>3.7193115921273781</v>
      </c>
      <c r="DS34" s="443">
        <f>+CY34/'gan09'!W37</f>
        <v>1.8210457992588345</v>
      </c>
      <c r="DT34" s="443">
        <v>2.2748398083487241E-2</v>
      </c>
      <c r="DU34" s="443">
        <v>1.6853932584269662E-2</v>
      </c>
      <c r="DV34" s="443">
        <f t="shared" si="64"/>
        <v>0.19377448784876716</v>
      </c>
      <c r="DW34" s="443">
        <f t="shared" si="65"/>
        <v>0.32023612894175102</v>
      </c>
    </row>
    <row r="35" spans="1:127">
      <c r="A35" s="1587" t="e">
        <f t="shared" si="29"/>
        <v>#DIV/0!</v>
      </c>
      <c r="B35" s="467">
        <v>8069</v>
      </c>
      <c r="C35" s="468">
        <v>2</v>
      </c>
      <c r="D35" s="469" t="s">
        <v>145</v>
      </c>
      <c r="E35" s="118">
        <f t="shared" si="30"/>
        <v>124.33408345507166</v>
      </c>
      <c r="F35" s="118">
        <f t="shared" si="31"/>
        <v>88865.564655977956</v>
      </c>
      <c r="G35" s="118">
        <f t="shared" si="32"/>
        <v>6500.2288429457512</v>
      </c>
      <c r="H35" s="118">
        <f t="shared" si="33"/>
        <v>763.83022520524071</v>
      </c>
      <c r="I35" s="118">
        <f t="shared" si="34"/>
        <v>0</v>
      </c>
      <c r="J35" s="118">
        <f t="shared" si="35"/>
        <v>12590.385437524834</v>
      </c>
      <c r="K35" s="118">
        <f t="shared" si="36"/>
        <v>0</v>
      </c>
      <c r="L35" s="470">
        <f t="shared" si="37"/>
        <v>0</v>
      </c>
      <c r="M35" s="118">
        <f>+CZ35+'LP09'!BK36</f>
        <v>0</v>
      </c>
      <c r="N35" s="118">
        <f t="shared" si="0"/>
        <v>0</v>
      </c>
      <c r="O35" s="118">
        <f t="shared" si="38"/>
        <v>108720.00916165378</v>
      </c>
      <c r="P35" s="118">
        <f t="shared" si="39"/>
        <v>19854.444505675827</v>
      </c>
      <c r="Q35" s="118">
        <f t="shared" si="40"/>
        <v>13354.215662730074</v>
      </c>
      <c r="R35" s="118">
        <f t="shared" si="1"/>
        <v>94661.252719548676</v>
      </c>
      <c r="S35" s="118">
        <f t="shared" si="41"/>
        <v>0</v>
      </c>
      <c r="T35" s="118">
        <f t="shared" si="2"/>
        <v>0</v>
      </c>
      <c r="U35" s="118">
        <f t="shared" si="3"/>
        <v>5795.6880635707257</v>
      </c>
      <c r="V35" s="118">
        <f t="shared" si="4"/>
        <v>763.83022520524071</v>
      </c>
      <c r="W35" s="118">
        <f t="shared" si="42"/>
        <v>4907.5237549104131</v>
      </c>
      <c r="X35" s="118">
        <f t="shared" si="43"/>
        <v>0</v>
      </c>
      <c r="Y35" s="443">
        <f t="shared" si="44"/>
        <v>2.1723711316802463</v>
      </c>
      <c r="Z35" s="443">
        <f t="shared" si="45"/>
        <v>16.483224965523988</v>
      </c>
      <c r="AA35" s="443">
        <f t="shared" si="46"/>
        <v>2.5021345677791667</v>
      </c>
      <c r="AB35" s="443">
        <f t="shared" si="47"/>
        <v>2.1723711316802463</v>
      </c>
      <c r="AC35" s="472">
        <f t="shared" si="48"/>
        <v>0</v>
      </c>
      <c r="AD35" s="443">
        <f t="shared" si="49"/>
        <v>1.1485164841813023</v>
      </c>
      <c r="AE35" s="443">
        <f t="shared" si="50"/>
        <v>0.13300463574918198</v>
      </c>
      <c r="AF35" s="443">
        <f t="shared" si="51"/>
        <v>0.93877444152633904</v>
      </c>
      <c r="AG35" s="1209">
        <f t="shared" si="52"/>
        <v>9.9844401978751129</v>
      </c>
      <c r="AH35" s="1209">
        <f t="shared" si="53"/>
        <v>0.60573341799061686</v>
      </c>
      <c r="AI35" s="1227">
        <f t="shared" si="54"/>
        <v>3.9903689939174849</v>
      </c>
      <c r="AJ35" s="443">
        <f t="shared" si="55"/>
        <v>1.2354689604611278E-2</v>
      </c>
      <c r="AK35" s="443">
        <f t="shared" si="56"/>
        <v>0.5</v>
      </c>
      <c r="AL35" s="443">
        <f t="shared" si="5"/>
        <v>0.18261996718703929</v>
      </c>
      <c r="AM35" s="443">
        <f t="shared" si="57"/>
        <v>0.12283125954187454</v>
      </c>
      <c r="AN35" s="443">
        <f t="shared" si="6"/>
        <v>0.81738003281296068</v>
      </c>
      <c r="AO35" s="443">
        <f t="shared" si="7"/>
        <v>6.1225558473660964E-2</v>
      </c>
      <c r="AP35" s="443">
        <f t="shared" si="8"/>
        <v>0.93877444152633904</v>
      </c>
      <c r="AQ35" s="443">
        <f t="shared" si="9"/>
        <v>0.6341343588799776</v>
      </c>
      <c r="AR35" s="443">
        <f t="shared" si="58"/>
        <v>0.94280231467752962</v>
      </c>
      <c r="AS35" s="443">
        <f t="shared" si="10"/>
        <v>3.8471498156842573E-2</v>
      </c>
      <c r="AT35" s="443">
        <f t="shared" si="59"/>
        <v>5.719768532247043E-2</v>
      </c>
      <c r="AU35" s="443">
        <f t="shared" si="60"/>
        <v>0.86820715386558522</v>
      </c>
      <c r="AV35" s="443">
        <f t="shared" si="11"/>
        <v>0.13179284613441472</v>
      </c>
      <c r="AW35" s="443">
        <f t="shared" si="12"/>
        <v>1E-4</v>
      </c>
      <c r="AX35" s="443">
        <f t="shared" si="13"/>
        <v>0.99990000000000001</v>
      </c>
      <c r="AY35" s="443">
        <f t="shared" si="14"/>
        <v>1E-4</v>
      </c>
      <c r="AZ35" s="443">
        <f t="shared" si="15"/>
        <v>0.99990000000000001</v>
      </c>
      <c r="BA35" s="443">
        <f t="shared" si="61"/>
        <v>0.47010564617741762</v>
      </c>
      <c r="BB35" s="443">
        <f t="shared" si="16"/>
        <v>0.47010564617741762</v>
      </c>
      <c r="BC35" s="443">
        <f t="shared" si="17"/>
        <v>0.5</v>
      </c>
      <c r="BD35" s="443">
        <f t="shared" si="18"/>
        <v>0.99147790491927557</v>
      </c>
      <c r="BE35" s="443">
        <f t="shared" si="19"/>
        <v>8.5220950807244518E-3</v>
      </c>
      <c r="BF35" s="443">
        <f t="shared" si="20"/>
        <v>0</v>
      </c>
      <c r="BG35" s="443">
        <f t="shared" si="21"/>
        <v>1</v>
      </c>
      <c r="BH35" s="443">
        <f t="shared" si="22"/>
        <v>0</v>
      </c>
      <c r="BI35" s="471">
        <f t="shared" si="23"/>
        <v>0.87131968393172399</v>
      </c>
      <c r="BJ35" s="471">
        <f t="shared" si="24"/>
        <v>8.5132172145628654E-2</v>
      </c>
      <c r="BK35" s="471">
        <f t="shared" si="62"/>
        <v>0.18066344051178501</v>
      </c>
      <c r="BL35" s="471">
        <f t="shared" si="63"/>
        <v>0.29477934116468724</v>
      </c>
      <c r="BM35" s="471">
        <f t="shared" si="25"/>
        <v>0.59321632381062772</v>
      </c>
      <c r="BN35" s="443">
        <f>+[18]GIS!P36</f>
        <v>50.889844826280168</v>
      </c>
      <c r="BO35" s="443">
        <f>+[18]GIS!S36</f>
        <v>94.191614978369415</v>
      </c>
      <c r="BP35" s="443">
        <f>+[18]GIS!T36</f>
        <v>24.157401329526959</v>
      </c>
      <c r="BQ35" s="443">
        <f>+[18]GIS!U36</f>
        <v>33.6479095790664</v>
      </c>
      <c r="BR35" s="443">
        <f>+[18]GIS!V36</f>
        <v>364.82204066389755</v>
      </c>
      <c r="BS35" s="443">
        <f>+[18]GIS!W36</f>
        <v>693.29182441256739</v>
      </c>
      <c r="BT35" s="443">
        <f>+[18]GIS!X36</f>
        <v>11.190157714488187</v>
      </c>
      <c r="BU35" s="443">
        <f>+[18]GIS!Y36</f>
        <v>266.15115972474365</v>
      </c>
      <c r="BV35" s="443">
        <f>+[18]GIS!Z36</f>
        <v>259.49713633099174</v>
      </c>
      <c r="BW35" s="443">
        <f>+[18]GIS!AD36</f>
        <v>1797.8390895599314</v>
      </c>
      <c r="BX35" s="471">
        <f>+[18]GIS!M36</f>
        <v>0.57331984543252346</v>
      </c>
      <c r="BY35" s="471">
        <f>+VLOOKUP($B35,[16]Resum!$B:$L,2,FALSE)</f>
        <v>0.59093166331018987</v>
      </c>
      <c r="BZ35" s="471">
        <f>+VLOOKUP($B35,[16]Resum!$B:$L,3,FALSE)</f>
        <v>10</v>
      </c>
      <c r="CA35" s="471" t="str">
        <f>+VLOOKUP($B35,[16]Resum!$B:$L,4,FALSE)</f>
        <v>Bosc</v>
      </c>
      <c r="CB35" s="471">
        <f>+VLOOKUP($B35,[16]Resum!$B:$L,5,FALSE)</f>
        <v>12780800.70118</v>
      </c>
      <c r="CC35" s="471">
        <f>+VLOOKUP($B35,[16]Resum!$B:$L,6,FALSE)</f>
        <v>0.70804956244682327</v>
      </c>
      <c r="CD35" s="471">
        <f>+VLOOKUP($B35,[16]Resum!$B:$L,7,FALSE)</f>
        <v>632.45841152124501</v>
      </c>
      <c r="CE35" s="471">
        <f>+VLOOKUP($B35,[16]Resum!$B:$L,8,FALSE)</f>
        <v>6974108.9628800005</v>
      </c>
      <c r="CF35" s="471">
        <f>+VLOOKUP($B35,[16]Resum!$B:$L,9,FALSE)</f>
        <v>1334</v>
      </c>
      <c r="CG35" s="471">
        <f>+VLOOKUP($B35,[16]Resum!$B:$L,10,FALSE)</f>
        <v>4.6222690000000002</v>
      </c>
      <c r="CH35" s="471">
        <f>+VLOOKUP($B35,[16]Resum!$B:$L,11,FALSE)</f>
        <v>57.269295999999997</v>
      </c>
      <c r="CI35" s="473">
        <f>+[18]GJha!D$51*BW35</f>
        <v>218459.02345060639</v>
      </c>
      <c r="CJ35" s="460">
        <f>+'LP09'!L36+'LP09'!M36+'LP09'!S36+'LP09'!T36+'LP09'!Z36+'LP09'!AA36+'LP09'!AI36+'LP09'!AP36+'LP09'!AV36</f>
        <v>88865.564655977956</v>
      </c>
      <c r="CK35" s="302">
        <f>+'LP09'!F36+'LP09'!Q36+'LP09'!X36</f>
        <v>14550.547745099639</v>
      </c>
      <c r="CL35" s="302">
        <f>+'LP09'!AG36</f>
        <v>0</v>
      </c>
      <c r="CM35" s="460">
        <f>+'LP09'!AL36+'LP09'!AN36+'LP09'!AU36</f>
        <v>5303.8967605761882</v>
      </c>
      <c r="CN35" s="461">
        <f>+'LP09'!G36+'LP09'!R36+'LP09'!Y36+'LP09'!N36</f>
        <v>9018.7394662744173</v>
      </c>
      <c r="CO35" s="461">
        <f>+'LP09'!AL36</f>
        <v>3571.6459712504175</v>
      </c>
      <c r="CP35" s="465">
        <f>+'LP09'!K36+'LP09'!I36+'LP09'!J36-'LP09'!N36</f>
        <v>0</v>
      </c>
      <c r="CQ35" s="302">
        <f>+'LP09'!AG36</f>
        <v>0</v>
      </c>
      <c r="CR35" s="474">
        <f>+'LP09'!H36</f>
        <v>763.83022520524071</v>
      </c>
      <c r="CS35" s="463">
        <f t="shared" si="26"/>
        <v>763.83022520524071</v>
      </c>
      <c r="CT35" s="475">
        <f>+'gan09'!Y38*'gan09'!Y$3+'gan09'!Z38*'gan09'!Z$3+'gan09'!AA38*'gan09'!AA$3+'gan09'!AB38*'gan09'!AB$3+'gan09'!AC38*'gan09'!AC$3+'gan09'!AD38*'gan09'!AD$3+'gan09'!AE38*'gan09'!AE$3</f>
        <v>0</v>
      </c>
      <c r="CU35" s="475">
        <f>+'gan09'!AF$3*'gan09'!AF38</f>
        <v>0</v>
      </c>
      <c r="CV35" s="475">
        <f>+'gan09'!AG$3*'gan09'!AG38</f>
        <v>0</v>
      </c>
      <c r="CW35" s="475">
        <f>+'gan09'!AH38*'gan09'!AH$3/1000</f>
        <v>0</v>
      </c>
      <c r="CX35" s="476">
        <f>+'[18]ani,trade'!M82</f>
        <v>0</v>
      </c>
      <c r="CY35" s="477">
        <f t="shared" si="27"/>
        <v>0</v>
      </c>
      <c r="CZ35" s="475">
        <f>+'LP09'!BJ36</f>
        <v>0</v>
      </c>
      <c r="DA35" s="465">
        <f>+[18]EI!P35</f>
        <v>65.321600000000004</v>
      </c>
      <c r="DB35" s="302">
        <f>+[18]EI!D35</f>
        <v>59.012483455071667</v>
      </c>
      <c r="DC35" s="302">
        <f>+[18]EI!U35</f>
        <v>3796.7561354012228</v>
      </c>
      <c r="DD35" s="302">
        <f>+[18]EI!S35</f>
        <v>815.05817232980337</v>
      </c>
      <c r="DE35" s="302">
        <f>+[18]EI!T35</f>
        <v>295.70944717938738</v>
      </c>
      <c r="DF35" s="302">
        <f>+[18]EI!R35</f>
        <v>0</v>
      </c>
      <c r="DG35" s="466">
        <f>+[18]EI!M35</f>
        <v>0</v>
      </c>
      <c r="DH35" s="302">
        <f>+[18]EI!O35-DA35</f>
        <v>0</v>
      </c>
      <c r="DI35" s="302">
        <f>+[18]EI!N35</f>
        <v>0</v>
      </c>
      <c r="DJ35" s="302">
        <f>+[18]EI!V35</f>
        <v>0</v>
      </c>
      <c r="DK35" s="463">
        <f t="shared" si="28"/>
        <v>5031.8578383654849</v>
      </c>
      <c r="DL35" s="302">
        <f>+'LP09'!U36+'LP09'!AB36</f>
        <v>4767.9780536199814</v>
      </c>
      <c r="DM35" s="302">
        <f>+'LP09'!BI36</f>
        <v>0</v>
      </c>
      <c r="DN35" s="460">
        <f>+'LP09'!AU36+'LP09'!AN36</f>
        <v>1732.2507893257703</v>
      </c>
      <c r="DO35" s="478">
        <v>2</v>
      </c>
      <c r="DP35" s="469" t="s">
        <v>145</v>
      </c>
      <c r="DR35" s="443">
        <v>4.03020333147263</v>
      </c>
      <c r="DS35" s="443" t="e">
        <f>+CY35/'gan09'!W38</f>
        <v>#DIV/0!</v>
      </c>
      <c r="DT35" s="443">
        <v>0</v>
      </c>
      <c r="DU35" s="443">
        <v>0</v>
      </c>
      <c r="DV35" s="443">
        <f t="shared" si="64"/>
        <v>0.15741561188474634</v>
      </c>
      <c r="DW35" s="443">
        <f t="shared" si="65"/>
        <v>0.57331984543252346</v>
      </c>
    </row>
    <row r="36" spans="1:127">
      <c r="A36" s="1587" t="e">
        <f t="shared" si="29"/>
        <v>#DIV/0!</v>
      </c>
      <c r="B36" s="467">
        <v>8072</v>
      </c>
      <c r="C36" s="468">
        <v>2</v>
      </c>
      <c r="D36" s="483" t="s">
        <v>146</v>
      </c>
      <c r="E36" s="118">
        <f t="shared" si="30"/>
        <v>449.3482045676443</v>
      </c>
      <c r="F36" s="118">
        <f t="shared" si="31"/>
        <v>110186.99856105717</v>
      </c>
      <c r="G36" s="118">
        <f t="shared" si="32"/>
        <v>2347.7910421414936</v>
      </c>
      <c r="H36" s="118">
        <f t="shared" si="33"/>
        <v>390.36910139616913</v>
      </c>
      <c r="I36" s="118">
        <f t="shared" si="34"/>
        <v>0</v>
      </c>
      <c r="J36" s="118">
        <f t="shared" si="35"/>
        <v>8626.0473630672968</v>
      </c>
      <c r="K36" s="118">
        <f t="shared" si="36"/>
        <v>0</v>
      </c>
      <c r="L36" s="470">
        <f t="shared" si="37"/>
        <v>0</v>
      </c>
      <c r="M36" s="118">
        <f>+CZ36+'LP09'!BK37</f>
        <v>0</v>
      </c>
      <c r="N36" s="118">
        <f t="shared" si="0"/>
        <v>0</v>
      </c>
      <c r="O36" s="118">
        <f t="shared" si="38"/>
        <v>121551.20606766213</v>
      </c>
      <c r="P36" s="118">
        <f t="shared" si="39"/>
        <v>11364.207506604958</v>
      </c>
      <c r="Q36" s="118">
        <f t="shared" si="40"/>
        <v>9016.4164644634657</v>
      </c>
      <c r="R36" s="118">
        <f t="shared" si="1"/>
        <v>112181.01766292007</v>
      </c>
      <c r="S36" s="118">
        <f t="shared" si="41"/>
        <v>0</v>
      </c>
      <c r="T36" s="118">
        <f t="shared" si="2"/>
        <v>0</v>
      </c>
      <c r="U36" s="118">
        <f t="shared" si="3"/>
        <v>1994.0191018628955</v>
      </c>
      <c r="V36" s="118">
        <f t="shared" si="4"/>
        <v>390.36910139616913</v>
      </c>
      <c r="W36" s="118">
        <f t="shared" si="42"/>
        <v>1154.301795899082</v>
      </c>
      <c r="X36" s="118">
        <f t="shared" si="43"/>
        <v>0</v>
      </c>
      <c r="Y36" s="443">
        <f t="shared" si="44"/>
        <v>4.3259602453198589</v>
      </c>
      <c r="Z36" s="443">
        <f t="shared" si="45"/>
        <v>22.097157106481863</v>
      </c>
      <c r="AA36" s="443">
        <f t="shared" si="46"/>
        <v>5.3790087366674593</v>
      </c>
      <c r="AB36" s="443">
        <f t="shared" si="47"/>
        <v>4.3259602453198589</v>
      </c>
      <c r="AC36" s="472">
        <f t="shared" si="48"/>
        <v>0</v>
      </c>
      <c r="AD36" s="443">
        <f t="shared" si="49"/>
        <v>1.0835273970583639</v>
      </c>
      <c r="AE36" s="443">
        <f t="shared" si="50"/>
        <v>7.6894001701666867E-2</v>
      </c>
      <c r="AF36" s="443">
        <f t="shared" si="51"/>
        <v>0.98222498651372103</v>
      </c>
      <c r="AG36" s="1209">
        <f t="shared" si="52"/>
        <v>7.2321870190674611</v>
      </c>
      <c r="AH36" s="1209">
        <f t="shared" si="53"/>
        <v>0.32729038329306215</v>
      </c>
      <c r="AI36" s="1227">
        <f t="shared" si="54"/>
        <v>1.344520407592446</v>
      </c>
      <c r="AJ36" s="443">
        <f t="shared" si="55"/>
        <v>0.1401017068677286</v>
      </c>
      <c r="AK36" s="443">
        <f t="shared" si="56"/>
        <v>0.5</v>
      </c>
      <c r="AL36" s="443">
        <f t="shared" si="5"/>
        <v>9.3493169457150527E-2</v>
      </c>
      <c r="AM36" s="443">
        <f t="shared" si="57"/>
        <v>7.4177926786217402E-2</v>
      </c>
      <c r="AN36" s="443">
        <f t="shared" si="6"/>
        <v>0.90650683054284953</v>
      </c>
      <c r="AO36" s="443">
        <f t="shared" si="7"/>
        <v>1.7775013486278898E-2</v>
      </c>
      <c r="AP36" s="443">
        <f t="shared" si="8"/>
        <v>0.98222498651372103</v>
      </c>
      <c r="AQ36" s="443">
        <f t="shared" si="9"/>
        <v>0.75905401745381507</v>
      </c>
      <c r="AR36" s="443">
        <f t="shared" si="58"/>
        <v>0.95670462839258408</v>
      </c>
      <c r="AS36" s="443">
        <f t="shared" si="10"/>
        <v>3.4350754433979128E-2</v>
      </c>
      <c r="AT36" s="443">
        <f t="shared" si="59"/>
        <v>4.3295371607415936E-2</v>
      </c>
      <c r="AU36" s="443">
        <f t="shared" si="60"/>
        <v>0.80423000911502296</v>
      </c>
      <c r="AV36" s="443">
        <f t="shared" si="11"/>
        <v>0.19576999088497704</v>
      </c>
      <c r="AW36" s="443">
        <f t="shared" si="12"/>
        <v>1E-4</v>
      </c>
      <c r="AX36" s="443">
        <f t="shared" si="13"/>
        <v>0.99990000000000001</v>
      </c>
      <c r="AY36" s="443">
        <f t="shared" si="14"/>
        <v>1E-4</v>
      </c>
      <c r="AZ36" s="443">
        <f t="shared" si="15"/>
        <v>0.99990000000000001</v>
      </c>
      <c r="BA36" s="443">
        <f t="shared" si="61"/>
        <v>0.4903423786645334</v>
      </c>
      <c r="BB36" s="443">
        <f t="shared" si="16"/>
        <v>0.4903423786645334</v>
      </c>
      <c r="BC36" s="443">
        <f t="shared" si="17"/>
        <v>0.5</v>
      </c>
      <c r="BD36" s="443">
        <f t="shared" si="18"/>
        <v>0.99646971971165199</v>
      </c>
      <c r="BE36" s="443">
        <f t="shared" si="19"/>
        <v>3.530280288348005E-3</v>
      </c>
      <c r="BF36" s="443">
        <f t="shared" si="20"/>
        <v>0</v>
      </c>
      <c r="BG36" s="443">
        <f t="shared" si="21"/>
        <v>1</v>
      </c>
      <c r="BH36" s="443">
        <f t="shared" si="22"/>
        <v>0</v>
      </c>
      <c r="BI36" s="471">
        <f t="shared" si="23"/>
        <v>0.9414382275419898</v>
      </c>
      <c r="BJ36" s="471">
        <f t="shared" si="24"/>
        <v>0.11506037265947808</v>
      </c>
      <c r="BK36" s="471">
        <f t="shared" si="62"/>
        <v>0.18616911512899711</v>
      </c>
      <c r="BL36" s="471">
        <f t="shared" si="63"/>
        <v>0.24907848315575204</v>
      </c>
      <c r="BM36" s="471">
        <f t="shared" si="25"/>
        <v>0.50696066824387442</v>
      </c>
      <c r="BN36" s="443">
        <f>+[18]GIS!P37</f>
        <v>26.008165609952844</v>
      </c>
      <c r="BO36" s="443">
        <f>+[18]GIS!S37</f>
        <v>29.884891273993649</v>
      </c>
      <c r="BP36" s="443">
        <f>+[18]GIS!T37</f>
        <v>2.8966344844349901</v>
      </c>
      <c r="BQ36" s="443">
        <f>+[18]GIS!U37</f>
        <v>48.657406038780003</v>
      </c>
      <c r="BR36" s="443">
        <f>+[18]GIS!V37</f>
        <v>181.74119342699333</v>
      </c>
      <c r="BS36" s="443">
        <f>+[18]GIS!W37</f>
        <v>903.54183911477503</v>
      </c>
      <c r="BT36" s="443">
        <f>+[18]GIS!X37</f>
        <v>1.2360160835140981</v>
      </c>
      <c r="BU36" s="443">
        <f>+[18]GIS!Y37</f>
        <v>14.987142800780754</v>
      </c>
      <c r="BV36" s="443">
        <f>+[18]GIS!Z37</f>
        <v>630.24950537293762</v>
      </c>
      <c r="BW36" s="443">
        <f>+[18]GIS!AD37</f>
        <v>1839.2027942061623</v>
      </c>
      <c r="BX36" s="471">
        <f>+[18]GIS!M37</f>
        <v>0.270400400869375</v>
      </c>
      <c r="BY36" s="471">
        <f>+VLOOKUP($B36,[16]Resum!$B:$L,2,FALSE)</f>
        <v>0.2765087425517489</v>
      </c>
      <c r="BZ36" s="471">
        <f>+VLOOKUP($B36,[16]Resum!$B:$L,3,FALSE)</f>
        <v>10</v>
      </c>
      <c r="CA36" s="471" t="str">
        <f>+VLOOKUP($B36,[16]Resum!$B:$L,4,FALSE)</f>
        <v>Bosc</v>
      </c>
      <c r="CB36" s="471">
        <f>+VLOOKUP($B36,[16]Resum!$B:$L,5,FALSE)</f>
        <v>11939661.460440001</v>
      </c>
      <c r="CC36" s="471">
        <f>+VLOOKUP($B36,[16]Resum!$B:$L,6,FALSE)</f>
        <v>0.64917590914764034</v>
      </c>
      <c r="CD36" s="471">
        <f>+VLOOKUP($B36,[16]Resum!$B:$L,7,FALSE)</f>
        <v>332.29966089711496</v>
      </c>
      <c r="CE36" s="471">
        <f>+VLOOKUP($B36,[16]Resum!$B:$L,8,FALSE)</f>
        <v>9035418.3911300004</v>
      </c>
      <c r="CF36" s="471">
        <f>+VLOOKUP($B36,[16]Resum!$B:$L,9,FALSE)</f>
        <v>713</v>
      </c>
      <c r="CG36" s="471">
        <f>+VLOOKUP($B36,[16]Resum!$B:$L,10,FALSE)</f>
        <v>4.1091249999999997</v>
      </c>
      <c r="CH36" s="471">
        <f>+VLOOKUP($B36,[16]Resum!$B:$L,11,FALSE)</f>
        <v>35.277183000000001</v>
      </c>
      <c r="CI36" s="473">
        <f>+[18]GJha!D$51*BW36</f>
        <v>223485.2099295792</v>
      </c>
      <c r="CJ36" s="460">
        <f>+'LP09'!L37+'LP09'!M37+'LP09'!S37+'LP09'!T37+'LP09'!Z37+'LP09'!AA37+'LP09'!AI37+'LP09'!AP37+'LP09'!AV37</f>
        <v>110186.99856105717</v>
      </c>
      <c r="CK36" s="302">
        <f>+'LP09'!F37+'LP09'!Q37+'LP09'!X37</f>
        <v>5602.0202069882953</v>
      </c>
      <c r="CL36" s="302">
        <f>+'LP09'!AG37</f>
        <v>0</v>
      </c>
      <c r="CM36" s="460">
        <f>+'LP09'!AL37+'LP09'!AN37+'LP09'!AU37</f>
        <v>5762.187299616663</v>
      </c>
      <c r="CN36" s="461">
        <f>+'LP09'!G37+'LP09'!R37+'LP09'!Y37+'LP09'!N37</f>
        <v>3971.2519999965466</v>
      </c>
      <c r="CO36" s="461">
        <f>+'LP09'!AL37</f>
        <v>4654.7953630707498</v>
      </c>
      <c r="CP36" s="465">
        <f>+'LP09'!K37+'LP09'!I37+'LP09'!J37-'LP09'!N37</f>
        <v>0</v>
      </c>
      <c r="CQ36" s="302">
        <f>+'LP09'!AG37</f>
        <v>0</v>
      </c>
      <c r="CR36" s="474">
        <f>+'LP09'!H37</f>
        <v>390.36910139616913</v>
      </c>
      <c r="CS36" s="463">
        <f t="shared" si="26"/>
        <v>390.36910139616913</v>
      </c>
      <c r="CT36" s="475">
        <f>+'gan09'!Y39*'gan09'!Y$3+'gan09'!Z39*'gan09'!Z$3+'gan09'!AA39*'gan09'!AA$3+'gan09'!AB39*'gan09'!AB$3+'gan09'!AC39*'gan09'!AC$3+'gan09'!AD39*'gan09'!AD$3+'gan09'!AE39*'gan09'!AE$3</f>
        <v>0</v>
      </c>
      <c r="CU36" s="475">
        <f>+'gan09'!AF$3*'gan09'!AF39</f>
        <v>0</v>
      </c>
      <c r="CV36" s="475">
        <f>+'gan09'!AG$3*'gan09'!AG39</f>
        <v>0</v>
      </c>
      <c r="CW36" s="475">
        <f>+'gan09'!AH39*'gan09'!AH$3/1000</f>
        <v>0</v>
      </c>
      <c r="CX36" s="476">
        <f>+'[18]ani,trade'!M83</f>
        <v>0</v>
      </c>
      <c r="CY36" s="477">
        <f t="shared" si="27"/>
        <v>0</v>
      </c>
      <c r="CZ36" s="475">
        <f>+'LP09'!BJ37</f>
        <v>0</v>
      </c>
      <c r="DA36" s="465">
        <f>+[18]EI!P36</f>
        <v>0</v>
      </c>
      <c r="DB36" s="302">
        <f>+[18]EI!D36</f>
        <v>30.159385393950195</v>
      </c>
      <c r="DC36" s="302">
        <f>+[18]EI!U36</f>
        <v>756.05910370921151</v>
      </c>
      <c r="DD36" s="302">
        <f>+[18]EI!S36</f>
        <v>295.5200254342256</v>
      </c>
      <c r="DE36" s="302">
        <f>+[18]EI!T36</f>
        <v>102.72266675564498</v>
      </c>
      <c r="DF36" s="302">
        <f>+[18]EI!R36</f>
        <v>419.18881917369413</v>
      </c>
      <c r="DG36" s="466">
        <f>+[18]EI!M36</f>
        <v>0</v>
      </c>
      <c r="DH36" s="302">
        <f>+[18]EI!O36-DA36</f>
        <v>0</v>
      </c>
      <c r="DI36" s="302">
        <f>+[18]EI!N36</f>
        <v>0</v>
      </c>
      <c r="DJ36" s="302">
        <f>+[18]EI!V36</f>
        <v>0</v>
      </c>
      <c r="DK36" s="463">
        <f t="shared" si="28"/>
        <v>1603.6500004667264</v>
      </c>
      <c r="DL36" s="302">
        <f>+'LP09'!U37+'LP09'!AB37</f>
        <v>1240.3991055955801</v>
      </c>
      <c r="DM36" s="302">
        <f>+'LP09'!BI37</f>
        <v>0</v>
      </c>
      <c r="DN36" s="460">
        <f>+'LP09'!AU37+'LP09'!AN37</f>
        <v>1107.3919365459135</v>
      </c>
      <c r="DO36" s="478">
        <v>2</v>
      </c>
      <c r="DP36" s="483" t="s">
        <v>146</v>
      </c>
      <c r="DR36" s="443">
        <v>4.7630968306524979</v>
      </c>
      <c r="DS36" s="443" t="e">
        <f>+CY36/'gan09'!W39</f>
        <v>#DIV/0!</v>
      </c>
      <c r="DT36" s="443">
        <v>0</v>
      </c>
      <c r="DU36" s="443">
        <v>0</v>
      </c>
      <c r="DV36" s="443">
        <f t="shared" si="64"/>
        <v>0.17526672177010369</v>
      </c>
      <c r="DW36" s="443">
        <f t="shared" si="65"/>
        <v>0.270400400869375</v>
      </c>
    </row>
    <row r="37" spans="1:127">
      <c r="A37" s="1587" t="e">
        <f t="shared" si="29"/>
        <v>#DIV/0!</v>
      </c>
      <c r="B37" s="467">
        <v>8073</v>
      </c>
      <c r="C37" s="468">
        <v>2</v>
      </c>
      <c r="D37" s="483" t="s">
        <v>147</v>
      </c>
      <c r="E37" s="118">
        <f t="shared" si="30"/>
        <v>367.01974816472352</v>
      </c>
      <c r="F37" s="118">
        <f t="shared" si="31"/>
        <v>1924.8826289163133</v>
      </c>
      <c r="G37" s="118">
        <f t="shared" si="32"/>
        <v>370.69050828381933</v>
      </c>
      <c r="H37" s="118">
        <f t="shared" si="33"/>
        <v>463.9929394987841</v>
      </c>
      <c r="I37" s="118">
        <f t="shared" si="34"/>
        <v>0</v>
      </c>
      <c r="J37" s="118">
        <f t="shared" si="35"/>
        <v>4070.9141724802398</v>
      </c>
      <c r="K37" s="118">
        <f t="shared" si="36"/>
        <v>0</v>
      </c>
      <c r="L37" s="470">
        <f t="shared" si="37"/>
        <v>0</v>
      </c>
      <c r="M37" s="118">
        <f>+CZ37+'LP09'!BK38</f>
        <v>0</v>
      </c>
      <c r="N37" s="118">
        <f t="shared" si="0"/>
        <v>0</v>
      </c>
      <c r="O37" s="118">
        <f t="shared" si="38"/>
        <v>6830.4802491791561</v>
      </c>
      <c r="P37" s="118">
        <f t="shared" si="39"/>
        <v>4905.5976202628435</v>
      </c>
      <c r="Q37" s="118">
        <f t="shared" si="40"/>
        <v>4534.9071119790242</v>
      </c>
      <c r="R37" s="118">
        <f t="shared" si="1"/>
        <v>5948.1505189741911</v>
      </c>
      <c r="S37" s="118">
        <f t="shared" si="41"/>
        <v>0</v>
      </c>
      <c r="T37" s="118">
        <f t="shared" si="2"/>
        <v>0</v>
      </c>
      <c r="U37" s="118">
        <f t="shared" si="3"/>
        <v>4023.267890057878</v>
      </c>
      <c r="V37" s="118">
        <f t="shared" si="4"/>
        <v>463.9929394987841</v>
      </c>
      <c r="W37" s="118">
        <f t="shared" si="42"/>
        <v>3192.2552023943704</v>
      </c>
      <c r="X37" s="118">
        <f t="shared" si="43"/>
        <v>0</v>
      </c>
      <c r="Y37" s="443">
        <f t="shared" si="44"/>
        <v>1.0118426820496103</v>
      </c>
      <c r="Z37" s="443">
        <f t="shared" si="45"/>
        <v>8.7736554286315975</v>
      </c>
      <c r="AA37" s="443">
        <f t="shared" si="46"/>
        <v>1.1437481591133547</v>
      </c>
      <c r="AB37" s="443">
        <f t="shared" si="47"/>
        <v>1.0118426820496103</v>
      </c>
      <c r="AC37" s="472">
        <f t="shared" si="48"/>
        <v>0</v>
      </c>
      <c r="AD37" s="443">
        <f t="shared" si="49"/>
        <v>1.1483368195526313</v>
      </c>
      <c r="AE37" s="443">
        <f t="shared" si="50"/>
        <v>0.68439999282034025</v>
      </c>
      <c r="AF37" s="443">
        <f t="shared" si="51"/>
        <v>0.32361027562703232</v>
      </c>
      <c r="AG37" s="1209">
        <f t="shared" si="52"/>
        <v>49.500940599660176</v>
      </c>
      <c r="AH37" s="1209">
        <f t="shared" si="53"/>
        <v>5.6419973410536244</v>
      </c>
      <c r="AI37" s="1227">
        <f t="shared" si="54"/>
        <v>43.279580566087041</v>
      </c>
      <c r="AJ37" s="443">
        <f t="shared" si="55"/>
        <v>5.1558218072907204E-2</v>
      </c>
      <c r="AK37" s="443">
        <f t="shared" si="56"/>
        <v>0.5</v>
      </c>
      <c r="AL37" s="443">
        <f t="shared" si="5"/>
        <v>0.71819219751822971</v>
      </c>
      <c r="AM37" s="443">
        <f t="shared" si="57"/>
        <v>0.66392214698578489</v>
      </c>
      <c r="AN37" s="443">
        <f t="shared" si="6"/>
        <v>0.28180780248177034</v>
      </c>
      <c r="AO37" s="443">
        <f t="shared" si="7"/>
        <v>0.67638972437296774</v>
      </c>
      <c r="AP37" s="443">
        <f t="shared" si="8"/>
        <v>0.32361027562703232</v>
      </c>
      <c r="AQ37" s="443">
        <f t="shared" si="9"/>
        <v>0.82985081280721085</v>
      </c>
      <c r="AR37" s="443">
        <f t="shared" si="58"/>
        <v>0.89768413596099017</v>
      </c>
      <c r="AS37" s="443">
        <f t="shared" si="10"/>
        <v>9.4584386127030781E-2</v>
      </c>
      <c r="AT37" s="443">
        <f t="shared" si="59"/>
        <v>0.10231586403900973</v>
      </c>
      <c r="AU37" s="443">
        <f t="shared" si="60"/>
        <v>0.8846726213172672</v>
      </c>
      <c r="AV37" s="443">
        <f t="shared" si="11"/>
        <v>0.11532737868273275</v>
      </c>
      <c r="AW37" s="443">
        <f t="shared" si="12"/>
        <v>1E-4</v>
      </c>
      <c r="AX37" s="443">
        <f t="shared" si="13"/>
        <v>0.99990000000000001</v>
      </c>
      <c r="AY37" s="443">
        <f t="shared" si="14"/>
        <v>1E-4</v>
      </c>
      <c r="AZ37" s="443">
        <f t="shared" si="15"/>
        <v>0.99990000000000001</v>
      </c>
      <c r="BA37" s="443">
        <f t="shared" si="61"/>
        <v>0.47286497473377759</v>
      </c>
      <c r="BB37" s="443">
        <f t="shared" si="16"/>
        <v>0.47286497473377764</v>
      </c>
      <c r="BC37" s="443">
        <f t="shared" si="17"/>
        <v>0.5</v>
      </c>
      <c r="BD37" s="443">
        <f t="shared" si="18"/>
        <v>0.80576931438642452</v>
      </c>
      <c r="BE37" s="443">
        <f t="shared" si="19"/>
        <v>0.19423068561357543</v>
      </c>
      <c r="BF37" s="443">
        <f t="shared" si="20"/>
        <v>0</v>
      </c>
      <c r="BG37" s="443">
        <f t="shared" si="21"/>
        <v>1</v>
      </c>
      <c r="BH37" s="443">
        <f t="shared" si="22"/>
        <v>0</v>
      </c>
      <c r="BI37" s="471">
        <f t="shared" si="23"/>
        <v>0.26429930785611633</v>
      </c>
      <c r="BJ37" s="471">
        <f t="shared" si="24"/>
        <v>0.10495588240488177</v>
      </c>
      <c r="BK37" s="471">
        <f t="shared" si="62"/>
        <v>0.25309103521027798</v>
      </c>
      <c r="BL37" s="471">
        <f t="shared" si="63"/>
        <v>0.45571070022060489</v>
      </c>
      <c r="BM37" s="471">
        <f t="shared" si="25"/>
        <v>0.97733078342329882</v>
      </c>
      <c r="BN37" s="443">
        <f>+[18]GIS!P38</f>
        <v>30.913320673109073</v>
      </c>
      <c r="BO37" s="443">
        <f>+[18]GIS!S38</f>
        <v>8.6967876615662654</v>
      </c>
      <c r="BP37" s="443">
        <f>+[18]GIS!T38</f>
        <v>0</v>
      </c>
      <c r="BQ37" s="443">
        <f>+[18]GIS!U38</f>
        <v>27.797653624895979</v>
      </c>
      <c r="BR37" s="443">
        <f>+[18]GIS!V38</f>
        <v>14.773171816089034</v>
      </c>
      <c r="BS37" s="443">
        <f>+[18]GIS!W38</f>
        <v>5.8193868475500003E-2</v>
      </c>
      <c r="BT37" s="443">
        <f>+[18]GIS!X38</f>
        <v>5.5321446683466924</v>
      </c>
      <c r="BU37" s="443">
        <f>+[18]GIS!Y38</f>
        <v>19.70005584839415</v>
      </c>
      <c r="BV37" s="443">
        <f>+[18]GIS!Z38</f>
        <v>591.32171465329827</v>
      </c>
      <c r="BW37" s="443">
        <f>+[18]GIS!AD38</f>
        <v>698.7930428141749</v>
      </c>
      <c r="BX37" s="471">
        <f>+[18]GIS!M38</f>
        <v>4.0088325017500918E-2</v>
      </c>
      <c r="BY37" s="471">
        <f>+VLOOKUP($B37,[16]Resum!$B:$L,2,FALSE)</f>
        <v>0.11090234595794742</v>
      </c>
      <c r="BZ37" s="471">
        <f>+VLOOKUP($B37,[16]Resum!$B:$L,3,FALSE)</f>
        <v>9</v>
      </c>
      <c r="CA37" s="471" t="str">
        <f>+VLOOKUP($B37,[16]Resum!$B:$L,4,FALSE)</f>
        <v>Àrea urbanitzada</v>
      </c>
      <c r="CB37" s="471">
        <f>+VLOOKUP($B37,[16]Resum!$B:$L,5,FALSE)</f>
        <v>877712.72307000007</v>
      </c>
      <c r="CC37" s="471">
        <f>+VLOOKUP($B37,[16]Resum!$B:$L,6,FALSE)</f>
        <v>0.12560410154404128</v>
      </c>
      <c r="CD37" s="471">
        <f>+VLOOKUP($B37,[16]Resum!$B:$L,7,FALSE)</f>
        <v>192.72953037570065</v>
      </c>
      <c r="CE37" s="471">
        <f>+VLOOKUP($B37,[16]Resum!$B:$L,8,FALSE)</f>
        <v>5148804.2710899999</v>
      </c>
      <c r="CF37" s="471">
        <f>+VLOOKUP($B37,[16]Resum!$B:$L,9,FALSE)</f>
        <v>126</v>
      </c>
      <c r="CG37" s="471">
        <f>+VLOOKUP($B37,[16]Resum!$B:$L,10,FALSE)</f>
        <v>1.2369319999999999</v>
      </c>
      <c r="CH37" s="471">
        <f>+VLOOKUP($B37,[16]Resum!$B:$L,11,FALSE)</f>
        <v>1.278062</v>
      </c>
      <c r="CI37" s="473">
        <f>+[18]GJha!D$51*BW37</f>
        <v>84911.740218436025</v>
      </c>
      <c r="CJ37" s="460">
        <f>+'LP09'!L38+'LP09'!M38+'LP09'!S38+'LP09'!T38+'LP09'!Z38+'LP09'!AA38+'LP09'!AI38+'LP09'!AP38+'LP09'!AV38</f>
        <v>1924.8826289163133</v>
      </c>
      <c r="CK37" s="302">
        <f>+'LP09'!F38+'LP09'!Q38+'LP09'!X38</f>
        <v>4847.4212318120099</v>
      </c>
      <c r="CL37" s="302">
        <f>+'LP09'!AG38</f>
        <v>0</v>
      </c>
      <c r="CM37" s="460">
        <f>+'LP09'!AL38+'LP09'!AN38+'LP09'!AU38</f>
        <v>58.176388450833251</v>
      </c>
      <c r="CN37" s="461">
        <f>+'LP09'!G38+'LP09'!R38+'LP09'!Y38+'LP09'!N38</f>
        <v>4070.6143739126337</v>
      </c>
      <c r="CO37" s="461">
        <f>+'LP09'!AL38</f>
        <v>0.29979856760622803</v>
      </c>
      <c r="CP37" s="465">
        <f>+'LP09'!K38+'LP09'!I38+'LP09'!J38-'LP09'!N38</f>
        <v>0</v>
      </c>
      <c r="CQ37" s="302">
        <f>+'LP09'!AG38</f>
        <v>0</v>
      </c>
      <c r="CR37" s="474">
        <f>+'LP09'!H38</f>
        <v>463.9929394987841</v>
      </c>
      <c r="CS37" s="463">
        <f t="shared" si="26"/>
        <v>463.9929394987841</v>
      </c>
      <c r="CT37" s="475">
        <f>+'gan09'!Y40*'gan09'!Y$3+'gan09'!Z40*'gan09'!Z$3+'gan09'!AA40*'gan09'!AA$3+'gan09'!AB40*'gan09'!AB$3+'gan09'!AC40*'gan09'!AC$3+'gan09'!AD40*'gan09'!AD$3+'gan09'!AE40*'gan09'!AE$3</f>
        <v>0</v>
      </c>
      <c r="CU37" s="475">
        <f>+'gan09'!AF$3*'gan09'!AF40</f>
        <v>0</v>
      </c>
      <c r="CV37" s="475">
        <f>+'gan09'!AG$3*'gan09'!AG40</f>
        <v>0</v>
      </c>
      <c r="CW37" s="475">
        <f>+'gan09'!AH40*'gan09'!AH$3/1000</f>
        <v>0</v>
      </c>
      <c r="CX37" s="476">
        <f>+'[18]ani,trade'!M84</f>
        <v>0</v>
      </c>
      <c r="CY37" s="477">
        <f t="shared" si="27"/>
        <v>0</v>
      </c>
      <c r="CZ37" s="475">
        <f>+'LP09'!BJ38</f>
        <v>0</v>
      </c>
      <c r="DA37" s="465">
        <f>+[18]EI!P37</f>
        <v>0</v>
      </c>
      <c r="DB37" s="302">
        <f>+[18]EI!D37</f>
        <v>35.847462907198661</v>
      </c>
      <c r="DC37" s="302">
        <f>+[18]EI!U37</f>
        <v>2916.3960169995999</v>
      </c>
      <c r="DD37" s="302">
        <f>+[18]EI!S37</f>
        <v>206.6488210619824</v>
      </c>
      <c r="DE37" s="302">
        <f>+[18]EI!T37</f>
        <v>69.210364332788103</v>
      </c>
      <c r="DF37" s="302">
        <f>+[18]EI!R37</f>
        <v>331.17228525752489</v>
      </c>
      <c r="DG37" s="466">
        <f>+[18]EI!M37</f>
        <v>0</v>
      </c>
      <c r="DH37" s="302">
        <f>+[18]EI!O37-DA37</f>
        <v>0</v>
      </c>
      <c r="DI37" s="302">
        <f>+[18]EI!N37</f>
        <v>0</v>
      </c>
      <c r="DJ37" s="302">
        <f>+[18]EI!V37</f>
        <v>0</v>
      </c>
      <c r="DK37" s="463">
        <f t="shared" si="28"/>
        <v>3559.2749505590941</v>
      </c>
      <c r="DL37" s="302">
        <f>+'LP09'!U38+'LP09'!AB38</f>
        <v>312.81391840059229</v>
      </c>
      <c r="DM37" s="302">
        <f>+'LP09'!BI38</f>
        <v>0</v>
      </c>
      <c r="DN37" s="460">
        <f>+'LP09'!AU38+'LP09'!AN38</f>
        <v>57.876589883227027</v>
      </c>
      <c r="DO37" s="478">
        <v>2</v>
      </c>
      <c r="DP37" s="483" t="s">
        <v>147</v>
      </c>
      <c r="DR37" s="443">
        <v>8.9195405699034591</v>
      </c>
      <c r="DS37" s="443" t="e">
        <f>+CY37/'gan09'!W40</f>
        <v>#DIV/0!</v>
      </c>
      <c r="DT37" s="443">
        <v>0</v>
      </c>
      <c r="DU37" s="443">
        <v>0</v>
      </c>
      <c r="DV37" s="443">
        <f t="shared" si="64"/>
        <v>6.6891785430664444E-2</v>
      </c>
      <c r="DW37" s="443">
        <f t="shared" si="65"/>
        <v>4.0088325017500918E-2</v>
      </c>
    </row>
    <row r="38" spans="1:127">
      <c r="A38" s="1587">
        <f t="shared" si="29"/>
        <v>7.532409991901811E-3</v>
      </c>
      <c r="B38" s="467">
        <v>8158</v>
      </c>
      <c r="C38" s="468">
        <v>2</v>
      </c>
      <c r="D38" s="483" t="s">
        <v>148</v>
      </c>
      <c r="E38" s="118">
        <f t="shared" si="30"/>
        <v>747.64088870627552</v>
      </c>
      <c r="F38" s="118">
        <f t="shared" si="31"/>
        <v>39989.833484484538</v>
      </c>
      <c r="G38" s="118">
        <f t="shared" si="32"/>
        <v>3709.5693306883945</v>
      </c>
      <c r="H38" s="118">
        <f t="shared" si="33"/>
        <v>431.22186243526238</v>
      </c>
      <c r="I38" s="118">
        <f t="shared" si="34"/>
        <v>1176.2395759278029</v>
      </c>
      <c r="J38" s="118">
        <f t="shared" si="35"/>
        <v>5840.6116757211703</v>
      </c>
      <c r="K38" s="118">
        <f t="shared" si="36"/>
        <v>1434.3265441318135</v>
      </c>
      <c r="L38" s="470">
        <f t="shared" si="37"/>
        <v>0</v>
      </c>
      <c r="M38" s="118">
        <f>+CZ38+'LP09'!BK39</f>
        <v>757.69866514594742</v>
      </c>
      <c r="N38" s="118">
        <f t="shared" si="0"/>
        <v>12.514196408241567</v>
      </c>
      <c r="O38" s="118">
        <f t="shared" si="38"/>
        <v>51147.475929257162</v>
      </c>
      <c r="P38" s="118">
        <f t="shared" si="39"/>
        <v>11157.642444772629</v>
      </c>
      <c r="Q38" s="118">
        <f t="shared" si="40"/>
        <v>7448.0731140842354</v>
      </c>
      <c r="R38" s="118">
        <f t="shared" si="1"/>
        <v>56775.185325356877</v>
      </c>
      <c r="S38" s="118">
        <f t="shared" si="41"/>
        <v>2837.6197214185204</v>
      </c>
      <c r="T38" s="118">
        <f t="shared" si="2"/>
        <v>770.21286155418898</v>
      </c>
      <c r="U38" s="118">
        <f t="shared" si="3"/>
        <v>16785.351840872339</v>
      </c>
      <c r="V38" s="118">
        <f t="shared" si="4"/>
        <v>1188.9205275812099</v>
      </c>
      <c r="W38" s="118">
        <f t="shared" si="42"/>
        <v>14848.790424584853</v>
      </c>
      <c r="X38" s="118">
        <f t="shared" si="43"/>
        <v>227.05360135890416</v>
      </c>
      <c r="Y38" s="443">
        <f t="shared" si="44"/>
        <v>0.31025927396021025</v>
      </c>
      <c r="Z38" s="443">
        <f t="shared" si="45"/>
        <v>3.6412231935652879</v>
      </c>
      <c r="AA38" s="443">
        <f t="shared" si="46"/>
        <v>0.33915806103855528</v>
      </c>
      <c r="AB38" s="443">
        <f t="shared" si="47"/>
        <v>0.36440841411309532</v>
      </c>
      <c r="AC38" s="472">
        <f t="shared" si="48"/>
        <v>4.410103409482136E-3</v>
      </c>
      <c r="AD38" s="443">
        <f t="shared" si="49"/>
        <v>0.86904058243656346</v>
      </c>
      <c r="AE38" s="443">
        <f t="shared" si="50"/>
        <v>9.9449754353963055E-2</v>
      </c>
      <c r="AF38" s="443">
        <f t="shared" si="51"/>
        <v>0.67946242803779278</v>
      </c>
      <c r="AG38" s="1209">
        <f t="shared" si="52"/>
        <v>9.7544699119878793</v>
      </c>
      <c r="AH38" s="1209">
        <f t="shared" si="53"/>
        <v>2.678899203219903</v>
      </c>
      <c r="AI38" s="1227">
        <f t="shared" si="54"/>
        <v>28.760837593298419</v>
      </c>
      <c r="AJ38" s="443">
        <f t="shared" si="55"/>
        <v>2.3968332039815517E-2</v>
      </c>
      <c r="AK38" s="443">
        <f t="shared" si="56"/>
        <v>0.43166717383280157</v>
      </c>
      <c r="AL38" s="443">
        <f t="shared" si="5"/>
        <v>0.21814649192474192</v>
      </c>
      <c r="AM38" s="443">
        <f t="shared" si="57"/>
        <v>0.1456195634049621</v>
      </c>
      <c r="AN38" s="443">
        <f t="shared" si="6"/>
        <v>0.78185350807525822</v>
      </c>
      <c r="AO38" s="443">
        <f t="shared" si="7"/>
        <v>0.29564591898171544</v>
      </c>
      <c r="AP38" s="443">
        <f t="shared" si="8"/>
        <v>0.70435408101828456</v>
      </c>
      <c r="AQ38" s="443">
        <f t="shared" si="9"/>
        <v>0.52346288247097439</v>
      </c>
      <c r="AR38" s="443">
        <f t="shared" si="58"/>
        <v>0.78417754313885957</v>
      </c>
      <c r="AS38" s="443">
        <f t="shared" si="10"/>
        <v>0.14406819776844196</v>
      </c>
      <c r="AT38" s="443">
        <f t="shared" si="59"/>
        <v>0.21582245686114052</v>
      </c>
      <c r="AU38" s="443">
        <f t="shared" si="60"/>
        <v>0.92916916256195548</v>
      </c>
      <c r="AV38" s="443">
        <f t="shared" si="11"/>
        <v>7.0830837438044511E-2</v>
      </c>
      <c r="AW38" s="443">
        <f t="shared" si="12"/>
        <v>0.50546820396878145</v>
      </c>
      <c r="AX38" s="443">
        <f t="shared" si="13"/>
        <v>0.41451628174468813</v>
      </c>
      <c r="AY38" s="443">
        <f t="shared" si="14"/>
        <v>1.624771155208906E-2</v>
      </c>
      <c r="AZ38" s="443">
        <f t="shared" si="15"/>
        <v>0.98375228844791096</v>
      </c>
      <c r="BA38" s="443">
        <f t="shared" si="61"/>
        <v>0.46373653574011003</v>
      </c>
      <c r="BB38" s="443">
        <f t="shared" si="16"/>
        <v>0.46373653574011009</v>
      </c>
      <c r="BC38" s="443">
        <f t="shared" si="17"/>
        <v>0.5</v>
      </c>
      <c r="BD38" s="443">
        <f t="shared" si="18"/>
        <v>0.9441586480565668</v>
      </c>
      <c r="BE38" s="443">
        <f t="shared" si="19"/>
        <v>3.7952111479453411E-2</v>
      </c>
      <c r="BF38" s="443">
        <f t="shared" si="20"/>
        <v>1.7889240463979997E-2</v>
      </c>
      <c r="BG38" s="443">
        <f t="shared" si="21"/>
        <v>0.67964170204722885</v>
      </c>
      <c r="BH38" s="443">
        <f t="shared" si="22"/>
        <v>0.32035829795277121</v>
      </c>
      <c r="BI38" s="471">
        <f t="shared" si="23"/>
        <v>0.7181927914381766</v>
      </c>
      <c r="BJ38" s="471">
        <f t="shared" si="24"/>
        <v>0.29700064264189996</v>
      </c>
      <c r="BK38" s="471">
        <f t="shared" si="62"/>
        <v>0.29546521056955533</v>
      </c>
      <c r="BL38" s="471">
        <f t="shared" si="63"/>
        <v>0.6141807992869458</v>
      </c>
      <c r="BM38" s="471">
        <f t="shared" si="25"/>
        <v>0.63199070145536218</v>
      </c>
      <c r="BN38" s="443">
        <f>+[18]GIS!P39</f>
        <v>28.729962419506872</v>
      </c>
      <c r="BO38" s="443">
        <f>+[18]GIS!S39</f>
        <v>83.040090182644732</v>
      </c>
      <c r="BP38" s="443">
        <f>+[18]GIS!T39</f>
        <v>0</v>
      </c>
      <c r="BQ38" s="443">
        <f>+[18]GIS!U39</f>
        <v>35.053694198128731</v>
      </c>
      <c r="BR38" s="443">
        <f>+[18]GIS!V39</f>
        <v>150.72468231759862</v>
      </c>
      <c r="BS38" s="443">
        <f>+[18]GIS!W39</f>
        <v>302.49708078073053</v>
      </c>
      <c r="BT38" s="443">
        <f>+[18]GIS!X39</f>
        <v>9.848386570163715</v>
      </c>
      <c r="BU38" s="443">
        <f>+[18]GIS!Y39</f>
        <v>83.242743437393869</v>
      </c>
      <c r="BV38" s="443">
        <f>+[18]GIS!Z39</f>
        <v>201.13948131802675</v>
      </c>
      <c r="BW38" s="443">
        <f>+[18]GIS!AD39</f>
        <v>894.27612122419384</v>
      </c>
      <c r="BX38" s="471">
        <f>+[18]GIS!M39</f>
        <v>0.52016226053543191</v>
      </c>
      <c r="BY38" s="471">
        <f>+VLOOKUP($B38,[16]Resum!$B:$L,2,FALSE)</f>
        <v>0.55360980488356271</v>
      </c>
      <c r="BZ38" s="471">
        <f>+VLOOKUP($B38,[16]Resum!$B:$L,3,FALSE)</f>
        <v>9</v>
      </c>
      <c r="CA38" s="471" t="str">
        <f>+VLOOKUP($B38,[16]Resum!$B:$L,4,FALSE)</f>
        <v>Bosc</v>
      </c>
      <c r="CB38" s="471">
        <f>+VLOOKUP($B38,[16]Resum!$B:$L,5,FALSE)</f>
        <v>6098938.9646899998</v>
      </c>
      <c r="CC38" s="471">
        <f>+VLOOKUP($B38,[16]Resum!$B:$L,6,FALSE)</f>
        <v>0.681997295903222</v>
      </c>
      <c r="CD38" s="471">
        <f>+VLOOKUP($B38,[16]Resum!$B:$L,7,FALSE)</f>
        <v>392.41815902197828</v>
      </c>
      <c r="CE38" s="471">
        <f>+VLOOKUP($B38,[16]Resum!$B:$L,8,FALSE)</f>
        <v>3024970.8077700003</v>
      </c>
      <c r="CF38" s="471">
        <f>+VLOOKUP($B38,[16]Resum!$B:$L,9,FALSE)</f>
        <v>451</v>
      </c>
      <c r="CG38" s="471">
        <f>+VLOOKUP($B38,[16]Resum!$B:$L,10,FALSE)</f>
        <v>3.086751</v>
      </c>
      <c r="CH38" s="471">
        <f>+VLOOKUP($B38,[16]Resum!$B:$L,11,FALSE)</f>
        <v>18.894091</v>
      </c>
      <c r="CI38" s="473">
        <f>+[18]GJha!D$51*BW38</f>
        <v>108665.28004219424</v>
      </c>
      <c r="CJ38" s="460">
        <f>+'LP09'!L39+'LP09'!M39+'LP09'!S39+'LP09'!T39+'LP09'!Z39+'LP09'!AA39+'LP09'!AI39+'LP09'!AP39+'LP09'!AV39</f>
        <v>39989.833484484538</v>
      </c>
      <c r="CK38" s="302">
        <f>+'LP09'!F39+'LP09'!Q39+'LP09'!X39</f>
        <v>8751.285597179598</v>
      </c>
      <c r="CL38" s="302">
        <f>+'LP09'!AG39</f>
        <v>125.26800000000003</v>
      </c>
      <c r="CM38" s="460">
        <f>+'LP09'!AL39+'LP09'!AN39+'LP09'!AU39</f>
        <v>2281.0888475930333</v>
      </c>
      <c r="CN38" s="461">
        <f>+'LP09'!G39+'LP09'!R39+'LP09'!Y39+'LP09'!N39</f>
        <v>4282.2311470008844</v>
      </c>
      <c r="CO38" s="461">
        <f>+'LP09'!AL39</f>
        <v>1558.3805287202858</v>
      </c>
      <c r="CP38" s="465">
        <f>+'LP09'!K39+'LP09'!I39+'LP09'!J39-'LP09'!N39</f>
        <v>1050.9715759278029</v>
      </c>
      <c r="CQ38" s="302">
        <f>+'LP09'!AG39</f>
        <v>125.26800000000003</v>
      </c>
      <c r="CR38" s="474">
        <f>+'LP09'!H39</f>
        <v>431.22186243526238</v>
      </c>
      <c r="CS38" s="463">
        <f t="shared" si="26"/>
        <v>1607.4614383630653</v>
      </c>
      <c r="CT38" s="475">
        <f>+'gan09'!Y41*'gan09'!Y$3+'gan09'!Z41*'gan09'!Z$3+'gan09'!AA41*'gan09'!AA$3+'gan09'!AB41*'gan09'!AB$3+'gan09'!AC41*'gan09'!AC$3+'gan09'!AD41*'gan09'!AD$3+'gan09'!AE41*'gan09'!AE$3</f>
        <v>12.463000000000001</v>
      </c>
      <c r="CU38" s="475">
        <f>+'gan09'!AF$3*'gan09'!AF41</f>
        <v>0</v>
      </c>
      <c r="CV38" s="475">
        <f>+'gan09'!AG$3*'gan09'!AG41</f>
        <v>0</v>
      </c>
      <c r="CW38" s="475">
        <f>+'gan09'!AH41*'gan09'!AH$3/1000</f>
        <v>0</v>
      </c>
      <c r="CX38" s="476">
        <f>+'[18]ani,trade'!M85</f>
        <v>5.1196408241565142E-2</v>
      </c>
      <c r="CY38" s="477">
        <f t="shared" si="27"/>
        <v>12.514196408241567</v>
      </c>
      <c r="CZ38" s="475">
        <f>+'LP09'!BJ39</f>
        <v>704.60225749594747</v>
      </c>
      <c r="DA38" s="465">
        <f>+[18]EI!P38</f>
        <v>313.71542785460849</v>
      </c>
      <c r="DB38" s="302">
        <f>+[18]EI!D38</f>
        <v>33.315614102058333</v>
      </c>
      <c r="DC38" s="302">
        <f>+[18]EI!U38</f>
        <v>14087.991498006631</v>
      </c>
      <c r="DD38" s="302">
        <f>+[18]EI!S38</f>
        <v>565.50418017840332</v>
      </c>
      <c r="DE38" s="302">
        <f>+[18]EI!T38</f>
        <v>195.29474639981967</v>
      </c>
      <c r="DF38" s="302">
        <f>+[18]EI!R38</f>
        <v>400.60984674960866</v>
      </c>
      <c r="DG38" s="466">
        <f>+[18]EI!M38</f>
        <v>1433.3216731829584</v>
      </c>
      <c r="DH38" s="302">
        <f>+[18]EI!O38-DA38</f>
        <v>0.67217214539147108</v>
      </c>
      <c r="DI38" s="302">
        <f>+[18]EI!N38</f>
        <v>0.33269880346372538</v>
      </c>
      <c r="DJ38" s="302">
        <f>+[18]EI!V38</f>
        <v>227.05360135890416</v>
      </c>
      <c r="DK38" s="463">
        <f t="shared" si="28"/>
        <v>17257.811458781845</v>
      </c>
      <c r="DL38" s="302">
        <f>+'LP09'!U39+'LP09'!AB39</f>
        <v>2986.8610118156471</v>
      </c>
      <c r="DM38" s="302">
        <f>+'LP09'!BI39</f>
        <v>0</v>
      </c>
      <c r="DN38" s="460">
        <f>+'LP09'!AU39+'LP09'!AN39</f>
        <v>722.70831887274755</v>
      </c>
      <c r="DO38" s="478">
        <v>2</v>
      </c>
      <c r="DP38" s="483" t="s">
        <v>148</v>
      </c>
      <c r="DR38" s="443">
        <v>1.8560111497013405</v>
      </c>
      <c r="DS38" s="443">
        <f>+CY38/'gan09'!W41</f>
        <v>1.0881909920210058</v>
      </c>
      <c r="DT38" s="443">
        <v>4.410103409482136E-3</v>
      </c>
      <c r="DU38" s="443">
        <v>0</v>
      </c>
      <c r="DV38" s="443">
        <f t="shared" si="64"/>
        <v>0.21220098435181758</v>
      </c>
      <c r="DW38" s="443">
        <f t="shared" si="65"/>
        <v>0.52016226053543191</v>
      </c>
    </row>
    <row r="39" spans="1:127">
      <c r="A39" s="1587">
        <f t="shared" si="29"/>
        <v>6.6326409064522751E-2</v>
      </c>
      <c r="B39" s="467">
        <v>8169</v>
      </c>
      <c r="C39" s="468">
        <v>2</v>
      </c>
      <c r="D39" s="483" t="s">
        <v>149</v>
      </c>
      <c r="E39" s="118">
        <f t="shared" si="30"/>
        <v>5762.3922965964739</v>
      </c>
      <c r="F39" s="118">
        <f t="shared" si="31"/>
        <v>28655.692315004264</v>
      </c>
      <c r="G39" s="118">
        <f t="shared" si="32"/>
        <v>588.84357145169565</v>
      </c>
      <c r="H39" s="118">
        <f t="shared" si="33"/>
        <v>4302.2154016656041</v>
      </c>
      <c r="I39" s="118">
        <f t="shared" si="34"/>
        <v>14935.190566740346</v>
      </c>
      <c r="J39" s="118">
        <f t="shared" si="35"/>
        <v>22390.616301197086</v>
      </c>
      <c r="K39" s="118">
        <f t="shared" si="36"/>
        <v>12992.558953481854</v>
      </c>
      <c r="L39" s="470">
        <f t="shared" si="37"/>
        <v>0</v>
      </c>
      <c r="M39" s="118">
        <f>+CZ39+'LP09'!BK40</f>
        <v>8471.4736497068807</v>
      </c>
      <c r="N39" s="118">
        <f t="shared" si="0"/>
        <v>996.17076149109334</v>
      </c>
      <c r="O39" s="118">
        <f t="shared" si="38"/>
        <v>70872.558156059007</v>
      </c>
      <c r="P39" s="118">
        <f t="shared" si="39"/>
        <v>42216.865841054736</v>
      </c>
      <c r="Q39" s="118">
        <f t="shared" si="40"/>
        <v>41628.02226960304</v>
      </c>
      <c r="R39" s="118">
        <f t="shared" si="1"/>
        <v>98028.300283402074</v>
      </c>
      <c r="S39" s="118">
        <f t="shared" si="41"/>
        <v>29954.408032923569</v>
      </c>
      <c r="T39" s="118">
        <f t="shared" si="2"/>
        <v>9467.6444111979745</v>
      </c>
      <c r="U39" s="118">
        <f t="shared" si="3"/>
        <v>69372.607968397817</v>
      </c>
      <c r="V39" s="118">
        <f t="shared" si="4"/>
        <v>12773.689051372485</v>
      </c>
      <c r="W39" s="118">
        <f t="shared" si="42"/>
        <v>50836.526620428849</v>
      </c>
      <c r="X39" s="118">
        <f t="shared" si="43"/>
        <v>2026.65851270137</v>
      </c>
      <c r="Y39" s="443">
        <f t="shared" si="44"/>
        <v>0.25740627877362066</v>
      </c>
      <c r="Z39" s="443">
        <f t="shared" si="45"/>
        <v>1.2156933788836632</v>
      </c>
      <c r="AA39" s="443">
        <f t="shared" si="46"/>
        <v>0.32654838904983569</v>
      </c>
      <c r="AB39" s="443">
        <f t="shared" si="47"/>
        <v>0.36765516031325002</v>
      </c>
      <c r="AC39" s="472">
        <f t="shared" si="48"/>
        <v>3.3256232618457338E-2</v>
      </c>
      <c r="AD39" s="443">
        <f t="shared" si="49"/>
        <v>0.59302004831395783</v>
      </c>
      <c r="AE39" s="443">
        <f t="shared" si="50"/>
        <v>0.19568693376757867</v>
      </c>
      <c r="AF39" s="443">
        <f t="shared" si="51"/>
        <v>0.23977404630569193</v>
      </c>
      <c r="AG39" s="1209">
        <f t="shared" si="52"/>
        <v>29.155368449512498</v>
      </c>
      <c r="AH39" s="1209">
        <f t="shared" si="53"/>
        <v>23.982501637283775</v>
      </c>
      <c r="AI39" s="1227">
        <f t="shared" si="54"/>
        <v>89.283455154522272</v>
      </c>
      <c r="AJ39" s="443">
        <f t="shared" si="55"/>
        <v>5.0905497903981245E-2</v>
      </c>
      <c r="AK39" s="443">
        <f t="shared" si="56"/>
        <v>0.43253115492652905</v>
      </c>
      <c r="AL39" s="443">
        <f t="shared" si="5"/>
        <v>0.59567295070815152</v>
      </c>
      <c r="AM39" s="443">
        <f t="shared" si="57"/>
        <v>0.58736446591838165</v>
      </c>
      <c r="AN39" s="443">
        <f t="shared" si="6"/>
        <v>0.40432704929184843</v>
      </c>
      <c r="AO39" s="443">
        <f t="shared" si="7"/>
        <v>0.7076793922555018</v>
      </c>
      <c r="AP39" s="443">
        <f t="shared" si="8"/>
        <v>0.29232060774449825</v>
      </c>
      <c r="AQ39" s="443">
        <f t="shared" si="9"/>
        <v>0.53037135408149672</v>
      </c>
      <c r="AR39" s="443">
        <f t="shared" si="58"/>
        <v>0.53787365049880853</v>
      </c>
      <c r="AS39" s="443">
        <f t="shared" si="10"/>
        <v>0.45568058133055683</v>
      </c>
      <c r="AT39" s="443">
        <f t="shared" si="59"/>
        <v>0.46212634950119136</v>
      </c>
      <c r="AU39" s="443">
        <f t="shared" si="60"/>
        <v>0.81586840360403556</v>
      </c>
      <c r="AV39" s="443">
        <f t="shared" si="11"/>
        <v>0.18413159639596433</v>
      </c>
      <c r="AW39" s="443">
        <f t="shared" si="12"/>
        <v>0.43374447390852916</v>
      </c>
      <c r="AX39" s="443">
        <f t="shared" si="13"/>
        <v>0.49859742013011038</v>
      </c>
      <c r="AY39" s="443">
        <f t="shared" si="14"/>
        <v>0.10521843852868618</v>
      </c>
      <c r="AZ39" s="443">
        <f t="shared" si="15"/>
        <v>0.89478156147131382</v>
      </c>
      <c r="BA39" s="443">
        <f t="shared" si="61"/>
        <v>0.49584575760511507</v>
      </c>
      <c r="BB39" s="443">
        <f t="shared" si="16"/>
        <v>0.49584575760511518</v>
      </c>
      <c r="BC39" s="443">
        <f t="shared" si="17"/>
        <v>0.5</v>
      </c>
      <c r="BD39" s="443">
        <f t="shared" si="18"/>
        <v>0.50839900547825445</v>
      </c>
      <c r="BE39" s="443">
        <f t="shared" si="19"/>
        <v>0.34130315034119829</v>
      </c>
      <c r="BF39" s="443">
        <f t="shared" si="20"/>
        <v>0.15029784418054726</v>
      </c>
      <c r="BG39" s="443">
        <f t="shared" si="21"/>
        <v>0.69426863278263984</v>
      </c>
      <c r="BH39" s="443">
        <f t="shared" si="22"/>
        <v>0.30573136721736016</v>
      </c>
      <c r="BI39" s="471">
        <f t="shared" si="23"/>
        <v>0.39098337247596976</v>
      </c>
      <c r="BJ39" s="471">
        <f t="shared" si="24"/>
        <v>0.43510059348240576</v>
      </c>
      <c r="BK39" s="471">
        <f t="shared" si="62"/>
        <v>0.40478058189472738</v>
      </c>
      <c r="BL39" s="471">
        <f t="shared" si="63"/>
        <v>0.83723190235582245</v>
      </c>
      <c r="BM39" s="471">
        <f t="shared" si="25"/>
        <v>0.92475781575946248</v>
      </c>
      <c r="BN39" s="443">
        <f>+[18]GIS!P40</f>
        <v>286.6331639876733</v>
      </c>
      <c r="BO39" s="443">
        <f>+[18]GIS!S40</f>
        <v>7.0346317199516983</v>
      </c>
      <c r="BP39" s="443">
        <f>+[18]GIS!T40</f>
        <v>0</v>
      </c>
      <c r="BQ39" s="443">
        <f>+[18]GIS!U40</f>
        <v>354.85543760279489</v>
      </c>
      <c r="BR39" s="443">
        <f>+[18]GIS!V40</f>
        <v>77.210321579251044</v>
      </c>
      <c r="BS39" s="443">
        <f>+[18]GIS!W40</f>
        <v>76.409868651224983</v>
      </c>
      <c r="BT39" s="443">
        <f>+[18]GIS!X40</f>
        <v>264.82485418241242</v>
      </c>
      <c r="BU39" s="443">
        <f>+[18]GIS!Y40</f>
        <v>166.57003472554152</v>
      </c>
      <c r="BV39" s="443">
        <f>+[18]GIS!Z40</f>
        <v>1900.687924944797</v>
      </c>
      <c r="BW39" s="443">
        <f>+[18]GIS!AD40</f>
        <v>3134.2262373936474</v>
      </c>
      <c r="BX39" s="471">
        <f>+[18]GIS!M40</f>
        <v>0.19411617509008383</v>
      </c>
      <c r="BY39" s="471">
        <f>+VLOOKUP($B39,[16]Resum!$B:$L,2,FALSE)</f>
        <v>0.24567392879980665</v>
      </c>
      <c r="BZ39" s="471">
        <f>+VLOOKUP($B39,[16]Resum!$B:$L,3,FALSE)</f>
        <v>9</v>
      </c>
      <c r="CA39" s="471" t="str">
        <f>+VLOOKUP($B39,[16]Resum!$B:$L,4,FALSE)</f>
        <v>Àrea urbanitzada</v>
      </c>
      <c r="CB39" s="471">
        <f>+VLOOKUP($B39,[16]Resum!$B:$L,5,FALSE)</f>
        <v>10692007.881349999</v>
      </c>
      <c r="CC39" s="471">
        <f>+VLOOKUP($B39,[16]Resum!$B:$L,6,FALSE)</f>
        <v>0.32482608663958545</v>
      </c>
      <c r="CD39" s="471">
        <f>+VLOOKUP($B39,[16]Resum!$B:$L,7,FALSE)</f>
        <v>217.22689399418488</v>
      </c>
      <c r="CE39" s="471">
        <f>+VLOOKUP($B39,[16]Resum!$B:$L,8,FALSE)</f>
        <v>18972169.129849996</v>
      </c>
      <c r="CF39" s="471">
        <f>+VLOOKUP($B39,[16]Resum!$B:$L,9,FALSE)</f>
        <v>625</v>
      </c>
      <c r="CG39" s="471">
        <f>+VLOOKUP($B39,[16]Resum!$B:$L,10,FALSE)</f>
        <v>1.3450470000000001</v>
      </c>
      <c r="CH39" s="471">
        <f>+VLOOKUP($B39,[16]Resum!$B:$L,11,FALSE)</f>
        <v>3.2233070000000001</v>
      </c>
      <c r="CI39" s="473">
        <f>+[18]GJha!D$51*BW39</f>
        <v>380846.09855817689</v>
      </c>
      <c r="CJ39" s="460">
        <f>+'LP09'!L40+'LP09'!M40+'LP09'!S40+'LP09'!T40+'LP09'!Z40+'LP09'!AA40+'LP09'!AI40+'LP09'!AP40+'LP09'!AV40</f>
        <v>28655.692315004264</v>
      </c>
      <c r="CK39" s="302">
        <f>+'LP09'!F40+'LP09'!Q40+'LP09'!X40</f>
        <v>40776.533944755982</v>
      </c>
      <c r="CL39" s="302">
        <f>+'LP09'!AG40</f>
        <v>710.8739999999998</v>
      </c>
      <c r="CM39" s="460">
        <f>+'LP09'!AL40+'LP09'!AN40+'LP09'!AU40</f>
        <v>729.45789629875071</v>
      </c>
      <c r="CN39" s="461">
        <f>+'LP09'!G40+'LP09'!R40+'LP09'!Y40+'LP09'!N40</f>
        <v>21996.973985043769</v>
      </c>
      <c r="CO39" s="461">
        <f>+'LP09'!AL40</f>
        <v>393.6423161533163</v>
      </c>
      <c r="CP39" s="465">
        <f>+'LP09'!K40+'LP09'!I40+'LP09'!J40-'LP09'!N40</f>
        <v>14224.316566740346</v>
      </c>
      <c r="CQ39" s="302">
        <f>+'LP09'!AG40</f>
        <v>710.8739999999998</v>
      </c>
      <c r="CR39" s="474">
        <f>+'LP09'!H40</f>
        <v>4302.2154016656041</v>
      </c>
      <c r="CS39" s="463">
        <f t="shared" si="26"/>
        <v>19237.40596840595</v>
      </c>
      <c r="CT39" s="475">
        <f>+'gan09'!Y42*'gan09'!Y$3+'gan09'!Z42*'gan09'!Z$3+'gan09'!AA42*'gan09'!AA$3+'gan09'!AB42*'gan09'!AB$3+'gan09'!AC42*'gan09'!AC$3+'gan09'!AD42*'gan09'!AD$3+'gan09'!AE42*'gan09'!AE$3</f>
        <v>860.67740000000003</v>
      </c>
      <c r="CU39" s="475">
        <f>+'gan09'!AF$3*'gan09'!AF42</f>
        <v>0</v>
      </c>
      <c r="CV39" s="475">
        <f>+'gan09'!AG$3*'gan09'!AG42</f>
        <v>117.68925962760132</v>
      </c>
      <c r="CW39" s="475">
        <f>+'gan09'!AH42*'gan09'!AH$3/1000</f>
        <v>13.301734707186643</v>
      </c>
      <c r="CX39" s="476">
        <f>+'[18]ani,trade'!M86</f>
        <v>4.5023671563053558</v>
      </c>
      <c r="CY39" s="477">
        <f t="shared" si="27"/>
        <v>996.17076149109334</v>
      </c>
      <c r="CZ39" s="475">
        <f>+'LP09'!BJ40</f>
        <v>8444.2779287154171</v>
      </c>
      <c r="DA39" s="465">
        <f>+[18]EI!P39</f>
        <v>658.34047242866268</v>
      </c>
      <c r="DB39" s="302">
        <f>+[18]EI!D39</f>
        <v>332.38330565241426</v>
      </c>
      <c r="DC39" s="302">
        <f>+[18]EI!U39</f>
        <v>48774.027184173763</v>
      </c>
      <c r="DD39" s="302">
        <f>+[18]EI!S39</f>
        <v>1549.3764989987196</v>
      </c>
      <c r="DE39" s="302">
        <f>+[18]EI!T39</f>
        <v>513.12293725636698</v>
      </c>
      <c r="DF39" s="302">
        <f>+[18]EI!R39</f>
        <v>4771.6685185153974</v>
      </c>
      <c r="DG39" s="466">
        <f>+[18]EI!M39</f>
        <v>12957.843264184561</v>
      </c>
      <c r="DH39" s="302">
        <f>+[18]EI!O39-DA39</f>
        <v>29.289927571337216</v>
      </c>
      <c r="DI39" s="302">
        <f>+[18]EI!N39</f>
        <v>5.4257617259552076</v>
      </c>
      <c r="DJ39" s="302">
        <f>+[18]EI!V39</f>
        <v>2026.65851270137</v>
      </c>
      <c r="DK39" s="463">
        <f t="shared" si="28"/>
        <v>71618.136383208548</v>
      </c>
      <c r="DL39" s="302">
        <f>+'LP09'!U40+'LP09'!AB40</f>
        <v>253.02799130626119</v>
      </c>
      <c r="DM39" s="302">
        <f>+'LP09'!BI40</f>
        <v>0</v>
      </c>
      <c r="DN39" s="460">
        <f>+'LP09'!AU40+'LP09'!AN40</f>
        <v>335.81558014543447</v>
      </c>
      <c r="DO39" s="478">
        <v>2</v>
      </c>
      <c r="DP39" s="483" t="s">
        <v>149</v>
      </c>
      <c r="DR39" s="443">
        <v>7.8046722005966656</v>
      </c>
      <c r="DS39" s="443">
        <f>+CY39/'gan09'!W42</f>
        <v>6.2202746285714765</v>
      </c>
      <c r="DT39" s="443">
        <v>3.3256232618457338E-2</v>
      </c>
      <c r="DU39" s="443">
        <v>0.18747541352115843</v>
      </c>
      <c r="DV39" s="443">
        <f t="shared" si="64"/>
        <v>0.15826247702198598</v>
      </c>
      <c r="DW39" s="443">
        <f t="shared" si="65"/>
        <v>0.19411617509008383</v>
      </c>
    </row>
    <row r="40" spans="1:127">
      <c r="A40" s="1587">
        <f t="shared" si="29"/>
        <v>4.5010713062550285E-2</v>
      </c>
      <c r="B40" s="467">
        <v>8076</v>
      </c>
      <c r="C40" s="468">
        <v>2</v>
      </c>
      <c r="D40" s="469" t="s">
        <v>150</v>
      </c>
      <c r="E40" s="118">
        <f t="shared" si="30"/>
        <v>861.66617643515519</v>
      </c>
      <c r="F40" s="118">
        <f t="shared" si="31"/>
        <v>109416.83206139137</v>
      </c>
      <c r="G40" s="118">
        <f t="shared" si="32"/>
        <v>14552.037086793276</v>
      </c>
      <c r="H40" s="118">
        <f t="shared" si="33"/>
        <v>2234.9106418532442</v>
      </c>
      <c r="I40" s="118">
        <f t="shared" si="34"/>
        <v>4756.0168509280502</v>
      </c>
      <c r="J40" s="118">
        <f t="shared" si="35"/>
        <v>24202.326476712849</v>
      </c>
      <c r="K40" s="118">
        <f t="shared" si="36"/>
        <v>321.84096092882936</v>
      </c>
      <c r="L40" s="470">
        <f t="shared" si="37"/>
        <v>0</v>
      </c>
      <c r="M40" s="118">
        <f>+CZ40+'LP09'!BK41</f>
        <v>1541.8539020502767</v>
      </c>
      <c r="N40" s="118">
        <f t="shared" si="0"/>
        <v>35.897526368491896</v>
      </c>
      <c r="O40" s="118">
        <f t="shared" si="38"/>
        <v>155162.1231176788</v>
      </c>
      <c r="P40" s="118">
        <f t="shared" si="39"/>
        <v>45745.291056287417</v>
      </c>
      <c r="Q40" s="118">
        <f t="shared" si="40"/>
        <v>31193.253969494144</v>
      </c>
      <c r="R40" s="118">
        <f t="shared" si="1"/>
        <v>144225.99001184342</v>
      </c>
      <c r="S40" s="118">
        <f t="shared" si="41"/>
        <v>5553.549791999345</v>
      </c>
      <c r="T40" s="118">
        <f t="shared" si="2"/>
        <v>1577.7514284187687</v>
      </c>
      <c r="U40" s="118">
        <f t="shared" si="3"/>
        <v>34809.157950452034</v>
      </c>
      <c r="V40" s="118">
        <f t="shared" si="4"/>
        <v>3776.7645439035209</v>
      </c>
      <c r="W40" s="118">
        <f t="shared" si="42"/>
        <v>30170.72723011336</v>
      </c>
      <c r="X40" s="1482">
        <f t="shared" si="43"/>
        <v>475.69198014246587</v>
      </c>
      <c r="Y40" s="443">
        <f t="shared" si="44"/>
        <v>0.62436091959050288</v>
      </c>
      <c r="Z40" s="443">
        <f t="shared" si="45"/>
        <v>3.4670970379980757</v>
      </c>
      <c r="AA40" s="443">
        <f t="shared" si="46"/>
        <v>0.76149167730932676</v>
      </c>
      <c r="AB40" s="443">
        <f t="shared" si="47"/>
        <v>0.72751090504658988</v>
      </c>
      <c r="AC40" s="472">
        <f t="shared" si="48"/>
        <v>6.4638884520684834E-3</v>
      </c>
      <c r="AD40" s="443">
        <f t="shared" si="49"/>
        <v>1.0467117195857589</v>
      </c>
      <c r="AE40" s="443">
        <f t="shared" si="50"/>
        <v>0.16350919036296327</v>
      </c>
      <c r="AF40" s="443">
        <f t="shared" si="51"/>
        <v>0.73811751307208129</v>
      </c>
      <c r="AG40" s="1209">
        <f t="shared" si="52"/>
        <v>11.738249861250797</v>
      </c>
      <c r="AH40" s="1209">
        <f t="shared" si="53"/>
        <v>3.3856133049072485</v>
      </c>
      <c r="AI40" s="1227">
        <f t="shared" si="54"/>
        <v>15.414810445108232</v>
      </c>
      <c r="AJ40" s="443">
        <f t="shared" si="55"/>
        <v>1.3883334184809039E-2</v>
      </c>
      <c r="AK40" s="443">
        <f t="shared" si="56"/>
        <v>0.20177283241524344</v>
      </c>
      <c r="AL40" s="443">
        <f t="shared" si="5"/>
        <v>0.29482253875575715</v>
      </c>
      <c r="AM40" s="443">
        <f t="shared" si="57"/>
        <v>0.2010365245249732</v>
      </c>
      <c r="AN40" s="443">
        <f t="shared" si="6"/>
        <v>0.70517746124424274</v>
      </c>
      <c r="AO40" s="443">
        <f t="shared" si="7"/>
        <v>0.24135149252637203</v>
      </c>
      <c r="AP40" s="443">
        <f t="shared" si="8"/>
        <v>0.75864850747362789</v>
      </c>
      <c r="AQ40" s="443">
        <f t="shared" si="9"/>
        <v>0.52906705625575823</v>
      </c>
      <c r="AR40" s="443">
        <f t="shared" si="58"/>
        <v>0.77588335286795773</v>
      </c>
      <c r="AS40" s="443">
        <f t="shared" si="10"/>
        <v>0.15282288802533334</v>
      </c>
      <c r="AT40" s="443">
        <f t="shared" si="59"/>
        <v>0.22411664713204224</v>
      </c>
      <c r="AU40" s="443">
        <f t="shared" si="60"/>
        <v>0.89150083580650152</v>
      </c>
      <c r="AV40" s="443">
        <f t="shared" si="11"/>
        <v>0.10849916419349856</v>
      </c>
      <c r="AW40" s="443">
        <f t="shared" si="12"/>
        <v>5.7952295915755667E-2</v>
      </c>
      <c r="AX40" s="443">
        <f t="shared" si="13"/>
        <v>0.85639222282291394</v>
      </c>
      <c r="AY40" s="443">
        <f t="shared" si="14"/>
        <v>2.2752333302888273E-2</v>
      </c>
      <c r="AZ40" s="443">
        <f t="shared" si="15"/>
        <v>0.97724766669711172</v>
      </c>
      <c r="BA40" s="443">
        <f t="shared" si="61"/>
        <v>0.45310699288460798</v>
      </c>
      <c r="BB40" s="443">
        <f t="shared" si="16"/>
        <v>0.4531069928846081</v>
      </c>
      <c r="BC40" s="443">
        <f t="shared" si="17"/>
        <v>0.5</v>
      </c>
      <c r="BD40" s="443">
        <f t="shared" si="18"/>
        <v>0.92765740264169227</v>
      </c>
      <c r="BE40" s="443">
        <f t="shared" si="19"/>
        <v>5.9270457002184085E-2</v>
      </c>
      <c r="BF40" s="443">
        <f t="shared" si="20"/>
        <v>1.3072140356123647E-2</v>
      </c>
      <c r="BG40" s="443">
        <f t="shared" si="21"/>
        <v>0.81930230827380635</v>
      </c>
      <c r="BH40" s="443">
        <f t="shared" si="22"/>
        <v>0.18069769172619377</v>
      </c>
      <c r="BI40" s="471">
        <f t="shared" si="23"/>
        <v>0.69869363575921528</v>
      </c>
      <c r="BJ40" s="471">
        <f t="shared" si="24"/>
        <v>0.27271812803953932</v>
      </c>
      <c r="BK40" s="471">
        <f t="shared" si="62"/>
        <v>0.12517281619072707</v>
      </c>
      <c r="BL40" s="471">
        <f t="shared" si="63"/>
        <v>0.55077159343526472</v>
      </c>
      <c r="BM40" s="471">
        <f t="shared" si="25"/>
        <v>0.67038410633568779</v>
      </c>
      <c r="BN40" s="443">
        <f>+[18]GIS!P41</f>
        <v>148.89991520557265</v>
      </c>
      <c r="BO40" s="443">
        <f>+[18]GIS!S41</f>
        <v>189.9080769349641</v>
      </c>
      <c r="BP40" s="443">
        <f>+[18]GIS!T41</f>
        <v>75.44867461043782</v>
      </c>
      <c r="BQ40" s="443">
        <f>+[18]GIS!U41</f>
        <v>88.240974053509603</v>
      </c>
      <c r="BR40" s="443">
        <f>+[18]GIS!V41</f>
        <v>784.05403601290493</v>
      </c>
      <c r="BS40" s="443">
        <f>+[18]GIS!W41</f>
        <v>778.34081478770793</v>
      </c>
      <c r="BT40" s="443">
        <f>+[18]GIS!X41</f>
        <v>45.317997677994818</v>
      </c>
      <c r="BU40" s="443">
        <f>+[18]GIS!Y41</f>
        <v>110.20518437385361</v>
      </c>
      <c r="BV40" s="443">
        <f>+[18]GIS!Z41</f>
        <v>511.43415820682691</v>
      </c>
      <c r="BW40" s="443">
        <f>+[18]GIS!AD41</f>
        <v>2731.8498318637726</v>
      </c>
      <c r="BX40" s="471">
        <f>+[18]GIS!M41</f>
        <v>0.57356980742581765</v>
      </c>
      <c r="BY40" s="471">
        <f>+VLOOKUP($B40,[16]Resum!$B:$L,2,FALSE)</f>
        <v>0.59362042622196931</v>
      </c>
      <c r="BZ40" s="471">
        <f>+VLOOKUP($B40,[16]Resum!$B:$L,3,FALSE)</f>
        <v>10</v>
      </c>
      <c r="CA40" s="471" t="str">
        <f>+VLOOKUP($B40,[16]Resum!$B:$L,4,FALSE)</f>
        <v>Matollar</v>
      </c>
      <c r="CB40" s="471">
        <f>+VLOOKUP($B40,[16]Resum!$B:$L,5,FALSE)</f>
        <v>21102573.079960007</v>
      </c>
      <c r="CC40" s="471">
        <f>+VLOOKUP($B40,[16]Resum!$B:$L,6,FALSE)</f>
        <v>0.77245135653599972</v>
      </c>
      <c r="CD40" s="471">
        <f>+VLOOKUP($B40,[16]Resum!$B:$L,7,FALSE)</f>
        <v>484.25171351988041</v>
      </c>
      <c r="CE40" s="471">
        <f>+VLOOKUP($B40,[16]Resum!$B:$L,8,FALSE)</f>
        <v>7840599.3172200024</v>
      </c>
      <c r="CF40" s="471">
        <f>+VLOOKUP($B40,[16]Resum!$B:$L,9,FALSE)</f>
        <v>1717</v>
      </c>
      <c r="CG40" s="471">
        <f>+VLOOKUP($B40,[16]Resum!$B:$L,10,FALSE)</f>
        <v>4.6427240000000003</v>
      </c>
      <c r="CH40" s="471">
        <f>+VLOOKUP($B40,[16]Resum!$B:$L,11,FALSE)</f>
        <v>41.787959999999998</v>
      </c>
      <c r="CI40" s="473">
        <f>+[18]GJha!D$51*BW40</f>
        <v>331952.53676943074</v>
      </c>
      <c r="CJ40" s="460">
        <f>+'LP09'!L41+'LP09'!M41+'LP09'!S41+'LP09'!T41+'LP09'!Z41+'LP09'!AA41+'LP09'!AI41+'LP09'!AP41+'LP09'!AV41</f>
        <v>109416.83206139137</v>
      </c>
      <c r="CK40" s="302">
        <f>+'LP09'!F41+'LP09'!Q41+'LP09'!X41</f>
        <v>38123.262463697582</v>
      </c>
      <c r="CL40" s="302">
        <f>+'LP09'!AG41</f>
        <v>201.04199999999992</v>
      </c>
      <c r="CM40" s="460">
        <f>+'LP09'!AL41+'LP09'!AN41+'LP09'!AU41</f>
        <v>7420.9865925898375</v>
      </c>
      <c r="CN40" s="461">
        <f>+'LP09'!G41+'LP09'!R41+'LP09'!Y41+'LP09'!N41</f>
        <v>20192.531845495658</v>
      </c>
      <c r="CO40" s="461">
        <f>+'LP09'!AL41</f>
        <v>4009.7946312171916</v>
      </c>
      <c r="CP40" s="465">
        <f>+'LP09'!K41+'LP09'!I41+'LP09'!J41-'LP09'!N41</f>
        <v>4554.9748509280507</v>
      </c>
      <c r="CQ40" s="302">
        <f>+'LP09'!AG41</f>
        <v>201.04199999999992</v>
      </c>
      <c r="CR40" s="474">
        <f>+'LP09'!H41</f>
        <v>2234.9106418532442</v>
      </c>
      <c r="CS40" s="463">
        <f t="shared" si="26"/>
        <v>6990.9274927812949</v>
      </c>
      <c r="CT40" s="475">
        <f>+'gan09'!Y43*'gan09'!Y$3+'gan09'!Z43*'gan09'!Z$3+'gan09'!AA43*'gan09'!AA$3+'gan09'!AB43*'gan09'!AB$3+'gan09'!AC43*'gan09'!AC$3+'gan09'!AD43*'gan09'!AD$3+'gan09'!AE43*'gan09'!AE$3</f>
        <v>35.001890000000003</v>
      </c>
      <c r="CU40" s="475">
        <f>+'gan09'!AF$3*'gan09'!AF43</f>
        <v>0</v>
      </c>
      <c r="CV40" s="475">
        <f>+'gan09'!AG$3*'gan09'!AG43</f>
        <v>0.44067371303395403</v>
      </c>
      <c r="CW40" s="475">
        <f>+'gan09'!AH43*'gan09'!AH$3/1000</f>
        <v>0.18734837615755837</v>
      </c>
      <c r="CX40" s="476">
        <f>+'[18]ani,trade'!M87</f>
        <v>0.26761427930038018</v>
      </c>
      <c r="CY40" s="477">
        <f t="shared" si="27"/>
        <v>35.897526368491896</v>
      </c>
      <c r="CZ40" s="475">
        <f>+'LP09'!BJ41</f>
        <v>1541.8539020502767</v>
      </c>
      <c r="DA40" s="465">
        <f>+[18]EI!P40</f>
        <v>401.80043903447091</v>
      </c>
      <c r="DB40" s="302">
        <f>+[18]EI!D40</f>
        <v>172.66615397484441</v>
      </c>
      <c r="DC40" s="302">
        <f>+[18]EI!U40</f>
        <v>27473.844794245819</v>
      </c>
      <c r="DD40" s="302">
        <f>+[18]EI!S40</f>
        <v>1973.0557148983803</v>
      </c>
      <c r="DE40" s="302">
        <f>+[18]EI!T40</f>
        <v>723.82672096916235</v>
      </c>
      <c r="DF40" s="302">
        <f>+[18]EI!R40</f>
        <v>287.19958342583988</v>
      </c>
      <c r="DG40" s="466">
        <f>+[18]EI!M40</f>
        <v>320.57744800650005</v>
      </c>
      <c r="DH40" s="302">
        <f>+[18]EI!O40-DA40</f>
        <v>0.59596096552905919</v>
      </c>
      <c r="DI40" s="302">
        <f>+[18]EI!N40</f>
        <v>0.66755195680026247</v>
      </c>
      <c r="DJ40" s="302">
        <f>+[18]EI!V40</f>
        <v>475.69198014246587</v>
      </c>
      <c r="DK40" s="463">
        <f t="shared" si="28"/>
        <v>31829.926347619814</v>
      </c>
      <c r="DL40" s="302">
        <f>+'LP09'!U41+'LP09'!AB41</f>
        <v>11140.84512542063</v>
      </c>
      <c r="DM40" s="302">
        <f>+'LP09'!BI41</f>
        <v>0</v>
      </c>
      <c r="DN40" s="460">
        <f>+'LP09'!AU41+'LP09'!AN41</f>
        <v>3411.1919613726459</v>
      </c>
      <c r="DO40" s="478">
        <v>2</v>
      </c>
      <c r="DP40" s="469" t="s">
        <v>150</v>
      </c>
      <c r="DR40" s="443">
        <v>7.0002046591956706</v>
      </c>
      <c r="DS40" s="443">
        <f>+CY40/'gan09'!W43</f>
        <v>1.9071097257871696</v>
      </c>
      <c r="DT40" s="443">
        <v>6.4638767075819465E-3</v>
      </c>
      <c r="DU40" s="443">
        <v>5.0363916485151136E-2</v>
      </c>
      <c r="DV40" s="443">
        <f t="shared" si="64"/>
        <v>8.7457450042519064E-2</v>
      </c>
      <c r="DW40" s="443">
        <f t="shared" si="65"/>
        <v>0.57356980742581765</v>
      </c>
    </row>
    <row r="41" spans="1:127">
      <c r="A41" s="1587" t="e">
        <f t="shared" si="29"/>
        <v>#DIV/0!</v>
      </c>
      <c r="B41" s="467">
        <v>8077</v>
      </c>
      <c r="C41" s="468">
        <v>2</v>
      </c>
      <c r="D41" s="483" t="s">
        <v>151</v>
      </c>
      <c r="E41" s="118">
        <f t="shared" si="30"/>
        <v>82.660568142002589</v>
      </c>
      <c r="F41" s="118">
        <f t="shared" si="31"/>
        <v>2090.2742939463465</v>
      </c>
      <c r="G41" s="118">
        <f t="shared" si="32"/>
        <v>221.05298665000876</v>
      </c>
      <c r="H41" s="118">
        <f t="shared" si="33"/>
        <v>116.32925459956336</v>
      </c>
      <c r="I41" s="118">
        <f t="shared" si="34"/>
        <v>0</v>
      </c>
      <c r="J41" s="118">
        <f t="shared" si="35"/>
        <v>1019.6269066458229</v>
      </c>
      <c r="K41" s="118">
        <f t="shared" si="36"/>
        <v>0</v>
      </c>
      <c r="L41" s="470">
        <f t="shared" si="37"/>
        <v>0</v>
      </c>
      <c r="M41" s="118">
        <f>+CZ41+'LP09'!BK42</f>
        <v>0</v>
      </c>
      <c r="N41" s="118">
        <f t="shared" si="0"/>
        <v>0</v>
      </c>
      <c r="O41" s="118">
        <f t="shared" si="38"/>
        <v>3447.2834418417415</v>
      </c>
      <c r="P41" s="118">
        <f t="shared" si="39"/>
        <v>1357.009147895395</v>
      </c>
      <c r="Q41" s="118">
        <f t="shared" si="40"/>
        <v>1135.9561612453863</v>
      </c>
      <c r="R41" s="118">
        <f t="shared" si="1"/>
        <v>2347.0195289791732</v>
      </c>
      <c r="S41" s="118">
        <f t="shared" si="41"/>
        <v>0</v>
      </c>
      <c r="T41" s="118">
        <f t="shared" si="2"/>
        <v>0</v>
      </c>
      <c r="U41" s="118">
        <f t="shared" si="3"/>
        <v>256.74523503282711</v>
      </c>
      <c r="V41" s="118">
        <f t="shared" si="4"/>
        <v>116.32925459956336</v>
      </c>
      <c r="W41" s="118">
        <f t="shared" si="42"/>
        <v>57.75541229126118</v>
      </c>
      <c r="X41" s="118">
        <f t="shared" si="43"/>
        <v>0</v>
      </c>
      <c r="Y41" s="443">
        <f t="shared" si="44"/>
        <v>3.9713566895037204</v>
      </c>
      <c r="Z41" s="443">
        <f t="shared" si="45"/>
        <v>8.7650085110203229</v>
      </c>
      <c r="AA41" s="443">
        <f t="shared" si="46"/>
        <v>7.2614733985383264</v>
      </c>
      <c r="AB41" s="443">
        <f t="shared" si="47"/>
        <v>3.9713566895037204</v>
      </c>
      <c r="AC41" s="472">
        <f t="shared" si="48"/>
        <v>0</v>
      </c>
      <c r="AD41" s="443">
        <f t="shared" si="49"/>
        <v>1.4687919718082292</v>
      </c>
      <c r="AE41" s="443">
        <f t="shared" si="50"/>
        <v>0.43443477740865044</v>
      </c>
      <c r="AF41" s="443">
        <f t="shared" si="51"/>
        <v>0.89060796816441601</v>
      </c>
      <c r="AG41" s="1209">
        <f t="shared" si="52"/>
        <v>13.188604545597727</v>
      </c>
      <c r="AH41" s="1209">
        <f t="shared" si="53"/>
        <v>1.5046881619128578</v>
      </c>
      <c r="AI41" s="1227">
        <f t="shared" si="54"/>
        <v>1.8162435943444319</v>
      </c>
      <c r="AJ41" s="443">
        <f t="shared" si="55"/>
        <v>0.29434174047336836</v>
      </c>
      <c r="AK41" s="443">
        <f t="shared" si="56"/>
        <v>0.5</v>
      </c>
      <c r="AL41" s="443">
        <f t="shared" si="5"/>
        <v>0.39364594492711658</v>
      </c>
      <c r="AM41" s="443">
        <f t="shared" si="57"/>
        <v>0.3295221238432578</v>
      </c>
      <c r="AN41" s="443">
        <f t="shared" si="6"/>
        <v>0.60635405507288342</v>
      </c>
      <c r="AO41" s="443">
        <f t="shared" si="7"/>
        <v>0.10939203183558402</v>
      </c>
      <c r="AP41" s="443">
        <f t="shared" si="8"/>
        <v>0.89060796816441612</v>
      </c>
      <c r="AQ41" s="443">
        <f t="shared" si="9"/>
        <v>0.75137806419888686</v>
      </c>
      <c r="AR41" s="443">
        <f t="shared" si="58"/>
        <v>0.89759353523640584</v>
      </c>
      <c r="AS41" s="443">
        <f t="shared" si="10"/>
        <v>8.5724738687266822E-2</v>
      </c>
      <c r="AT41" s="443">
        <f t="shared" si="59"/>
        <v>0.10240646476359418</v>
      </c>
      <c r="AU41" s="443">
        <f t="shared" si="60"/>
        <v>0.54690783420113076</v>
      </c>
      <c r="AV41" s="443">
        <f t="shared" si="11"/>
        <v>0.45309216579886924</v>
      </c>
      <c r="AW41" s="443">
        <f t="shared" si="12"/>
        <v>1E-4</v>
      </c>
      <c r="AX41" s="443">
        <f t="shared" si="13"/>
        <v>0.99990000000000001</v>
      </c>
      <c r="AY41" s="443">
        <f t="shared" si="14"/>
        <v>1E-4</v>
      </c>
      <c r="AZ41" s="443">
        <f t="shared" si="15"/>
        <v>0.99990000000000001</v>
      </c>
      <c r="BA41" s="443">
        <f t="shared" si="61"/>
        <v>0.46793808945807058</v>
      </c>
      <c r="BB41" s="443">
        <f t="shared" si="16"/>
        <v>0.46793808945807058</v>
      </c>
      <c r="BC41" s="443">
        <f t="shared" si="17"/>
        <v>0.5</v>
      </c>
      <c r="BD41" s="443">
        <f t="shared" si="18"/>
        <v>0.9472813072034526</v>
      </c>
      <c r="BE41" s="443">
        <f t="shared" si="19"/>
        <v>5.2718692796547478E-2</v>
      </c>
      <c r="BF41" s="443">
        <f t="shared" si="20"/>
        <v>0</v>
      </c>
      <c r="BG41" s="443">
        <f t="shared" si="21"/>
        <v>1</v>
      </c>
      <c r="BH41" s="443">
        <f t="shared" si="22"/>
        <v>0</v>
      </c>
      <c r="BI41" s="471">
        <f t="shared" si="23"/>
        <v>0.72322493253367282</v>
      </c>
      <c r="BJ41" s="471">
        <f t="shared" si="24"/>
        <v>0.26940845224306803</v>
      </c>
      <c r="BK41" s="471">
        <f t="shared" si="62"/>
        <v>0.39410673391063811</v>
      </c>
      <c r="BL41" s="471">
        <f t="shared" si="63"/>
        <v>0.47374744311172273</v>
      </c>
      <c r="BM41" s="471">
        <f t="shared" si="25"/>
        <v>0.96264330920056507</v>
      </c>
      <c r="BN41" s="443">
        <f>+[18]GIS!P42</f>
        <v>7.7503842083990895</v>
      </c>
      <c r="BO41" s="443">
        <f>+[18]GIS!S42</f>
        <v>0.48543640089059897</v>
      </c>
      <c r="BP41" s="443">
        <f>+[18]GIS!T42</f>
        <v>0</v>
      </c>
      <c r="BQ41" s="443">
        <f>+[18]GIS!U42</f>
        <v>11.202523843894081</v>
      </c>
      <c r="BR41" s="443">
        <f>+[18]GIS!V42</f>
        <v>51.249751075144687</v>
      </c>
      <c r="BS41" s="443">
        <f>+[18]GIS!W42</f>
        <v>6.6231092409560981</v>
      </c>
      <c r="BT41" s="443">
        <f>+[18]GIS!X42</f>
        <v>0</v>
      </c>
      <c r="BU41" s="443">
        <f>+[18]GIS!Y42</f>
        <v>6.5649350598484153</v>
      </c>
      <c r="BV41" s="443">
        <f>+[18]GIS!Z42</f>
        <v>376.60909862679284</v>
      </c>
      <c r="BW41" s="443">
        <f>+[18]GIS!AD42</f>
        <v>460.48523845592581</v>
      </c>
      <c r="BX41" s="471">
        <f>+[18]GIS!M42</f>
        <v>4.6629991436443655E-2</v>
      </c>
      <c r="BY41" s="471">
        <f>+VLOOKUP($B41,[16]Resum!$B:$L,2,FALSE)</f>
        <v>0.10683370248701868</v>
      </c>
      <c r="BZ41" s="471">
        <f>+VLOOKUP($B41,[16]Resum!$B:$L,3,FALSE)</f>
        <v>8</v>
      </c>
      <c r="CA41" s="471" t="str">
        <f>+VLOOKUP($B41,[16]Resum!$B:$L,4,FALSE)</f>
        <v>Àrea urbanitzada</v>
      </c>
      <c r="CB41" s="471">
        <f>+VLOOKUP($B41,[16]Resum!$B:$L,5,FALSE)</f>
        <v>773112.04771999991</v>
      </c>
      <c r="CC41" s="471">
        <f>+VLOOKUP($B41,[16]Resum!$B:$L,6,FALSE)</f>
        <v>0.16789073419751654</v>
      </c>
      <c r="CD41" s="471">
        <f>+VLOOKUP($B41,[16]Resum!$B:$L,7,FALSE)</f>
        <v>174.21714000750293</v>
      </c>
      <c r="CE41" s="471">
        <f>+VLOOKUP($B41,[16]Resum!$B:$L,8,FALSE)</f>
        <v>3342365.4356299997</v>
      </c>
      <c r="CF41" s="471">
        <f>+VLOOKUP($B41,[16]Resum!$B:$L,9,FALSE)</f>
        <v>80</v>
      </c>
      <c r="CG41" s="471">
        <f>+VLOOKUP($B41,[16]Resum!$B:$L,10,FALSE)</f>
        <v>1.2236990000000001</v>
      </c>
      <c r="CH41" s="471">
        <f>+VLOOKUP($B41,[16]Resum!$B:$L,11,FALSE)</f>
        <v>15.180861</v>
      </c>
      <c r="CI41" s="473">
        <f>+[18]GJha!D$51*BW41</f>
        <v>55954.482295256457</v>
      </c>
      <c r="CJ41" s="460">
        <f>+'LP09'!L42+'LP09'!M42+'LP09'!S42+'LP09'!T42+'LP09'!Z42+'LP09'!AA42+'LP09'!AI42+'LP09'!AP42+'LP09'!AV42</f>
        <v>2090.2742939463465</v>
      </c>
      <c r="CK41" s="302">
        <f>+'LP09'!F42+'LP09'!Q42+'LP09'!X42</f>
        <v>1119.2963662290324</v>
      </c>
      <c r="CL41" s="302">
        <f>+'LP09'!AG42</f>
        <v>0</v>
      </c>
      <c r="CM41" s="460">
        <f>+'LP09'!AL42+'LP09'!AN42+'LP09'!AU42</f>
        <v>237.71278166636264</v>
      </c>
      <c r="CN41" s="461">
        <f>+'LP09'!G42+'LP09'!R42+'LP09'!Y42+'LP09'!N42</f>
        <v>985.50649644531939</v>
      </c>
      <c r="CO41" s="461">
        <f>+'LP09'!AL42</f>
        <v>34.120410200503521</v>
      </c>
      <c r="CP41" s="465">
        <f>+'LP09'!K42+'LP09'!I42+'LP09'!J42-'LP09'!N42</f>
        <v>0</v>
      </c>
      <c r="CQ41" s="302">
        <f>+'LP09'!AG42</f>
        <v>0</v>
      </c>
      <c r="CR41" s="474">
        <f>+'LP09'!H42</f>
        <v>116.32925459956336</v>
      </c>
      <c r="CS41" s="463">
        <f t="shared" si="26"/>
        <v>116.32925459956336</v>
      </c>
      <c r="CT41" s="475">
        <f>+'gan09'!Y44*'gan09'!Y$3+'gan09'!Z44*'gan09'!Z$3+'gan09'!AA44*'gan09'!AA$3+'gan09'!AB44*'gan09'!AB$3+'gan09'!AC44*'gan09'!AC$3+'gan09'!AD44*'gan09'!AD$3+'gan09'!AE44*'gan09'!AE$3</f>
        <v>0</v>
      </c>
      <c r="CU41" s="475">
        <f>+'gan09'!AF$3*'gan09'!AF44</f>
        <v>0</v>
      </c>
      <c r="CV41" s="475">
        <f>+'gan09'!AG$3*'gan09'!AG44</f>
        <v>0</v>
      </c>
      <c r="CW41" s="475">
        <f>+'gan09'!AH44*'gan09'!AH$3/1000</f>
        <v>0</v>
      </c>
      <c r="CX41" s="476">
        <f>+'[18]ani,trade'!M88</f>
        <v>0</v>
      </c>
      <c r="CY41" s="477">
        <f t="shared" si="27"/>
        <v>0</v>
      </c>
      <c r="CZ41" s="475">
        <f>+'LP09'!BJ42</f>
        <v>0</v>
      </c>
      <c r="DA41" s="465">
        <f>+[18]EI!P41</f>
        <v>0</v>
      </c>
      <c r="DB41" s="302">
        <f>+[18]EI!D41</f>
        <v>8.987439860150813</v>
      </c>
      <c r="DC41" s="302">
        <f>+[18]EI!U41</f>
        <v>0</v>
      </c>
      <c r="DD41" s="302">
        <f>+[18]EI!S41</f>
        <v>43.365041527002674</v>
      </c>
      <c r="DE41" s="302">
        <f>+[18]EI!T41</f>
        <v>14.39037076425851</v>
      </c>
      <c r="DF41" s="302">
        <f>+[18]EI!R41</f>
        <v>73.673128281851774</v>
      </c>
      <c r="DG41" s="466">
        <f>+[18]EI!M41</f>
        <v>0</v>
      </c>
      <c r="DH41" s="302">
        <f>+[18]EI!O41-DA41</f>
        <v>0</v>
      </c>
      <c r="DI41" s="302">
        <f>+[18]EI!N41</f>
        <v>0</v>
      </c>
      <c r="DJ41" s="302">
        <f>+[18]EI!V41</f>
        <v>0</v>
      </c>
      <c r="DK41" s="463">
        <f t="shared" si="28"/>
        <v>140.41598043326377</v>
      </c>
      <c r="DL41" s="302">
        <f>+'LP09'!U42+'LP09'!AB42</f>
        <v>17.460615184149624</v>
      </c>
      <c r="DM41" s="302">
        <f>+'LP09'!BI42</f>
        <v>0</v>
      </c>
      <c r="DN41" s="460">
        <f>+'LP09'!AU42+'LP09'!AN42</f>
        <v>203.59237146585915</v>
      </c>
      <c r="DO41" s="478">
        <v>2</v>
      </c>
      <c r="DP41" s="483" t="s">
        <v>151</v>
      </c>
      <c r="DR41" s="443">
        <v>6.6953521998158978</v>
      </c>
      <c r="DS41" s="443" t="e">
        <f>+CY41/'gan09'!W44</f>
        <v>#DIV/0!</v>
      </c>
      <c r="DT41" s="443">
        <v>0</v>
      </c>
      <c r="DU41" s="443">
        <v>0</v>
      </c>
      <c r="DV41" s="443">
        <f t="shared" si="64"/>
        <v>0.2850278160435874</v>
      </c>
      <c r="DW41" s="443">
        <f t="shared" si="65"/>
        <v>4.6629991436443655E-2</v>
      </c>
    </row>
    <row r="42" spans="1:127">
      <c r="A42" s="1587">
        <f t="shared" si="29"/>
        <v>0.31423564707076007</v>
      </c>
      <c r="B42" s="467">
        <v>8089</v>
      </c>
      <c r="C42" s="468">
        <v>2</v>
      </c>
      <c r="D42" s="483" t="s">
        <v>152</v>
      </c>
      <c r="E42" s="118">
        <f t="shared" si="30"/>
        <v>9007.2999236759824</v>
      </c>
      <c r="F42" s="118">
        <f t="shared" si="31"/>
        <v>107109.72263112507</v>
      </c>
      <c r="G42" s="118">
        <f t="shared" si="32"/>
        <v>5252.0811685201979</v>
      </c>
      <c r="H42" s="118">
        <f t="shared" si="33"/>
        <v>7572.2314289382593</v>
      </c>
      <c r="I42" s="118">
        <f t="shared" si="34"/>
        <v>13461.544719653341</v>
      </c>
      <c r="J42" s="118">
        <f t="shared" si="35"/>
        <v>54889.158224943698</v>
      </c>
      <c r="K42" s="118">
        <f t="shared" si="36"/>
        <v>4042.4165389344289</v>
      </c>
      <c r="L42" s="470">
        <f t="shared" si="37"/>
        <v>0</v>
      </c>
      <c r="M42" s="118">
        <f>+CZ42+'LP09'!BK43</f>
        <v>8872.2873251615692</v>
      </c>
      <c r="N42" s="118">
        <f t="shared" si="0"/>
        <v>1627.7998898287422</v>
      </c>
      <c r="O42" s="118">
        <f t="shared" si="38"/>
        <v>188284.73817318058</v>
      </c>
      <c r="P42" s="118">
        <f t="shared" si="39"/>
        <v>81175.015542055495</v>
      </c>
      <c r="Q42" s="118">
        <f t="shared" si="40"/>
        <v>75922.934373535303</v>
      </c>
      <c r="R42" s="118">
        <f t="shared" si="1"/>
        <v>241854.73077303718</v>
      </c>
      <c r="S42" s="118">
        <f t="shared" si="41"/>
        <v>18641.733234237086</v>
      </c>
      <c r="T42" s="118">
        <f t="shared" si="2"/>
        <v>10500.087214990312</v>
      </c>
      <c r="U42" s="118">
        <f t="shared" si="3"/>
        <v>134745.00814191211</v>
      </c>
      <c r="V42" s="118">
        <f t="shared" si="4"/>
        <v>16444.51875409983</v>
      </c>
      <c r="W42" s="118">
        <f t="shared" si="42"/>
        <v>109293.1894641363</v>
      </c>
      <c r="X42" s="118">
        <f t="shared" si="43"/>
        <v>1137.7719756493152</v>
      </c>
      <c r="Y42" s="443">
        <f t="shared" si="44"/>
        <v>0.39108169826965616</v>
      </c>
      <c r="Z42" s="443">
        <f t="shared" si="45"/>
        <v>2.6869620421702911</v>
      </c>
      <c r="AA42" s="443">
        <f t="shared" si="46"/>
        <v>0.45769880012681546</v>
      </c>
      <c r="AB42" s="443">
        <f t="shared" si="47"/>
        <v>0.43606873569415455</v>
      </c>
      <c r="AC42" s="472">
        <f t="shared" si="48"/>
        <v>8.7320200829778691E-2</v>
      </c>
      <c r="AD42" s="443">
        <f t="shared" si="49"/>
        <v>0.7482776124928906</v>
      </c>
      <c r="AE42" s="443">
        <f t="shared" si="50"/>
        <v>0.22460861615127176</v>
      </c>
      <c r="AF42" s="443">
        <f t="shared" si="51"/>
        <v>0.42567341518395208</v>
      </c>
      <c r="AG42" s="1209">
        <f t="shared" si="52"/>
        <v>25.299108423352148</v>
      </c>
      <c r="AH42" s="1209">
        <f t="shared" si="53"/>
        <v>9.4155064441914327</v>
      </c>
      <c r="AI42" s="1227">
        <f t="shared" si="54"/>
        <v>55.27457886352876</v>
      </c>
      <c r="AJ42" s="443">
        <f t="shared" si="55"/>
        <v>3.8069580144120457E-2</v>
      </c>
      <c r="AK42" s="443">
        <f t="shared" si="56"/>
        <v>0.39018044686538389</v>
      </c>
      <c r="AL42" s="443">
        <f t="shared" si="5"/>
        <v>0.43112902474013759</v>
      </c>
      <c r="AM42" s="443">
        <f t="shared" si="57"/>
        <v>0.40323467058547724</v>
      </c>
      <c r="AN42" s="443">
        <f t="shared" si="6"/>
        <v>0.5688709752598623</v>
      </c>
      <c r="AO42" s="443">
        <f t="shared" si="7"/>
        <v>0.55713199287534454</v>
      </c>
      <c r="AP42" s="443">
        <f t="shared" si="8"/>
        <v>0.44286800712465552</v>
      </c>
      <c r="AQ42" s="443">
        <f t="shared" si="9"/>
        <v>0.67618290995591479</v>
      </c>
      <c r="AR42" s="443">
        <f t="shared" si="58"/>
        <v>0.72295886187555713</v>
      </c>
      <c r="AS42" s="443">
        <f t="shared" si="10"/>
        <v>0.2591163796906738</v>
      </c>
      <c r="AT42" s="443">
        <f t="shared" si="59"/>
        <v>0.27704113812444275</v>
      </c>
      <c r="AU42" s="443">
        <f t="shared" si="60"/>
        <v>0.87795823399423734</v>
      </c>
      <c r="AV42" s="443">
        <f t="shared" si="11"/>
        <v>0.12204176600576272</v>
      </c>
      <c r="AW42" s="443">
        <f t="shared" si="12"/>
        <v>0.2168476765620804</v>
      </c>
      <c r="AX42" s="443">
        <f t="shared" si="13"/>
        <v>0.72211872954656919</v>
      </c>
      <c r="AY42" s="443">
        <f t="shared" si="14"/>
        <v>0.15502727325015311</v>
      </c>
      <c r="AZ42" s="443">
        <f t="shared" si="15"/>
        <v>0.84497272674984691</v>
      </c>
      <c r="BA42" s="443">
        <f t="shared" si="61"/>
        <v>0.48605282292266988</v>
      </c>
      <c r="BB42" s="443">
        <f t="shared" si="16"/>
        <v>0.48605282292266982</v>
      </c>
      <c r="BC42" s="443">
        <f t="shared" si="17"/>
        <v>0.5</v>
      </c>
      <c r="BD42" s="443">
        <f t="shared" si="18"/>
        <v>0.78173271617869144</v>
      </c>
      <c r="BE42" s="443">
        <f t="shared" si="19"/>
        <v>0.15351352385404241</v>
      </c>
      <c r="BF42" s="443">
        <f t="shared" si="20"/>
        <v>6.4753759967266178E-2</v>
      </c>
      <c r="BG42" s="443">
        <f t="shared" si="21"/>
        <v>0.70332814504495833</v>
      </c>
      <c r="BH42" s="443">
        <f t="shared" si="22"/>
        <v>0.29667185495504167</v>
      </c>
      <c r="BI42" s="471">
        <f t="shared" si="23"/>
        <v>0.47544872843130925</v>
      </c>
      <c r="BJ42" s="471">
        <f t="shared" si="24"/>
        <v>0.36649559040255308</v>
      </c>
      <c r="BK42" s="471">
        <f t="shared" si="62"/>
        <v>0.34051353948896168</v>
      </c>
      <c r="BL42" s="471">
        <f t="shared" si="63"/>
        <v>0.79017835537926773</v>
      </c>
      <c r="BM42" s="471">
        <f t="shared" si="25"/>
        <v>0.71337265437141151</v>
      </c>
      <c r="BN42" s="443">
        <f>+[18]GIS!P43</f>
        <v>504.49650942237395</v>
      </c>
      <c r="BO42" s="443">
        <f>+[18]GIS!S43</f>
        <v>46.413981611524335</v>
      </c>
      <c r="BP42" s="443">
        <f>+[18]GIS!T43</f>
        <v>0</v>
      </c>
      <c r="BQ42" s="443">
        <f>+[18]GIS!U43</f>
        <v>125.21627299231181</v>
      </c>
      <c r="BR42" s="443">
        <f>+[18]GIS!V43</f>
        <v>833.91901933185147</v>
      </c>
      <c r="BS42" s="443">
        <f>+[18]GIS!W43</f>
        <v>723.9048037149945</v>
      </c>
      <c r="BT42" s="443">
        <f>+[18]GIS!X43</f>
        <v>12.45894204271668</v>
      </c>
      <c r="BU42" s="443">
        <f>+[18]GIS!Y43</f>
        <v>106.02979724353999</v>
      </c>
      <c r="BV42" s="443">
        <f>+[18]GIS!Z43</f>
        <v>722.89335691755377</v>
      </c>
      <c r="BW42" s="443">
        <f>+[18]GIS!AD43</f>
        <v>3075.3326832768662</v>
      </c>
      <c r="BX42" s="471">
        <f>+[18]GIS!M43</f>
        <v>0.48665728921826945</v>
      </c>
      <c r="BY42" s="471">
        <f>+VLOOKUP($B42,[16]Resum!$B:$L,2,FALSE)</f>
        <v>0.52780165170137228</v>
      </c>
      <c r="BZ42" s="471">
        <f>+VLOOKUP($B42,[16]Resum!$B:$L,3,FALSE)</f>
        <v>9</v>
      </c>
      <c r="CA42" s="471" t="str">
        <f>+VLOOKUP($B42,[16]Resum!$B:$L,4,FALSE)</f>
        <v>Matollar</v>
      </c>
      <c r="CB42" s="471">
        <f>+VLOOKUP($B42,[16]Resum!$B:$L,5,FALSE)</f>
        <v>22464095.291170001</v>
      </c>
      <c r="CC42" s="471">
        <f>+VLOOKUP($B42,[16]Resum!$B:$L,6,FALSE)</f>
        <v>0.73015996115836757</v>
      </c>
      <c r="CD42" s="471">
        <f>+VLOOKUP($B42,[16]Resum!$B:$L,7,FALSE)</f>
        <v>317.50460133455294</v>
      </c>
      <c r="CE42" s="471">
        <f>+VLOOKUP($B42,[16]Resum!$B:$L,8,FALSE)</f>
        <v>8339190.1933500003</v>
      </c>
      <c r="CF42" s="471">
        <f>+VLOOKUP($B42,[16]Resum!$B:$L,9,FALSE)</f>
        <v>1173</v>
      </c>
      <c r="CG42" s="471">
        <f>+VLOOKUP($B42,[16]Resum!$B:$L,10,FALSE)</f>
        <v>3.7991169999999999</v>
      </c>
      <c r="CH42" s="471">
        <f>+VLOOKUP($B42,[16]Resum!$B:$L,11,FALSE)</f>
        <v>105.735094</v>
      </c>
      <c r="CI42" s="473">
        <f>+[18]GJha!D$51*BW42</f>
        <v>373689.82501033857</v>
      </c>
      <c r="CJ42" s="460">
        <f>+'LP09'!L43+'LP09'!M43+'LP09'!S43+'LP09'!T43+'LP09'!Z43+'LP09'!AA43+'LP09'!AI43+'LP09'!AP43+'LP09'!AV43</f>
        <v>107109.72263112507</v>
      </c>
      <c r="CK42" s="302">
        <f>+'LP09'!F43+'LP09'!Q43+'LP09'!X43</f>
        <v>73697.737715058975</v>
      </c>
      <c r="CL42" s="302">
        <f>+'LP09'!AG43</f>
        <v>165.30119999999988</v>
      </c>
      <c r="CM42" s="460">
        <f>+'LP09'!AL43+'LP09'!AN43+'LP09'!AU43</f>
        <v>7311.976626996503</v>
      </c>
      <c r="CN42" s="461">
        <f>+'LP09'!G43+'LP09'!R43+'LP09'!Y43+'LP09'!N43</f>
        <v>51159.802728867813</v>
      </c>
      <c r="CO42" s="461">
        <f>+'LP09'!AL43</f>
        <v>3729.3554960758834</v>
      </c>
      <c r="CP42" s="465">
        <f>+'LP09'!K43+'LP09'!I43+'LP09'!J43-'LP09'!N43</f>
        <v>13296.243519653341</v>
      </c>
      <c r="CQ42" s="302">
        <f>+'LP09'!AG43</f>
        <v>165.30119999999988</v>
      </c>
      <c r="CR42" s="474">
        <f>+'LP09'!H43</f>
        <v>7572.2314289382593</v>
      </c>
      <c r="CS42" s="463">
        <f t="shared" si="26"/>
        <v>21033.776148591598</v>
      </c>
      <c r="CT42" s="475">
        <f>+'gan09'!Y45*'gan09'!Y$3+'gan09'!Z45*'gan09'!Z$3+'gan09'!AA45*'gan09'!AA$3+'gan09'!AB45*'gan09'!AB$3+'gan09'!AC45*'gan09'!AC$3+'gan09'!AD45*'gan09'!AD$3+'gan09'!AE45*'gan09'!AE$3</f>
        <v>1530.9359999999997</v>
      </c>
      <c r="CU42" s="475">
        <f>+'gan09'!AF$3*'gan09'!AF45</f>
        <v>0</v>
      </c>
      <c r="CV42" s="475">
        <f>+'gan09'!AG$3*'gan09'!AG45</f>
        <v>0</v>
      </c>
      <c r="CW42" s="475">
        <f>+'gan09'!AH45*'gan09'!AH$3/1000</f>
        <v>0</v>
      </c>
      <c r="CX42" s="476">
        <f>+'[18]ani,trade'!M89</f>
        <v>96.863889828742359</v>
      </c>
      <c r="CY42" s="477">
        <f t="shared" si="27"/>
        <v>1627.7998898287422</v>
      </c>
      <c r="CZ42" s="475">
        <f>+'LP09'!BJ43</f>
        <v>8872.2873251615692</v>
      </c>
      <c r="DA42" s="465">
        <f>+[18]EI!P42</f>
        <v>1566.8986533251543</v>
      </c>
      <c r="DB42" s="302">
        <f>+[18]EI!D42</f>
        <v>585.02029269412935</v>
      </c>
      <c r="DC42" s="302">
        <f>+[18]EI!U42</f>
        <v>105434.01113461846</v>
      </c>
      <c r="DD42" s="302">
        <f>+[18]EI!S42</f>
        <v>2896.5776853324596</v>
      </c>
      <c r="DE42" s="302">
        <f>+[18]EI!T42</f>
        <v>962.6006441853832</v>
      </c>
      <c r="DF42" s="302">
        <f>+[18]EI!R42</f>
        <v>6855.3809776566995</v>
      </c>
      <c r="DG42" s="466">
        <f>+[18]EI!M42</f>
        <v>3975.0493295295</v>
      </c>
      <c r="DH42" s="302">
        <f>+[18]EI!O42-DA42</f>
        <v>46.468146674845457</v>
      </c>
      <c r="DI42" s="302">
        <f>+[18]EI!N42</f>
        <v>20.899062730083756</v>
      </c>
      <c r="DJ42" s="302">
        <f>+[18]EI!V42</f>
        <v>1137.7719756493152</v>
      </c>
      <c r="DK42" s="463">
        <f t="shared" si="28"/>
        <v>123480.67790239604</v>
      </c>
      <c r="DL42" s="302">
        <f>+'LP09'!U43+'LP09'!AB43</f>
        <v>1669.4600375995781</v>
      </c>
      <c r="DM42" s="302">
        <f>+'LP09'!BI43</f>
        <v>0</v>
      </c>
      <c r="DN42" s="460">
        <f>+'LP09'!AU43+'LP09'!AN43</f>
        <v>3582.6211309206196</v>
      </c>
      <c r="DO42" s="478">
        <v>2</v>
      </c>
      <c r="DP42" s="483" t="s">
        <v>152</v>
      </c>
      <c r="DR42" s="443">
        <v>6.5947791882708398</v>
      </c>
      <c r="DS42" s="443">
        <f>+CY42/'gan09'!W45</f>
        <v>5.462874032481726</v>
      </c>
      <c r="DT42" s="443">
        <v>8.7320200829778691E-2</v>
      </c>
      <c r="DU42" s="443">
        <v>0.9534356909136672</v>
      </c>
      <c r="DV42" s="443">
        <f t="shared" si="64"/>
        <v>0.16189672936367125</v>
      </c>
      <c r="DW42" s="443">
        <f t="shared" si="65"/>
        <v>0.48665728921826945</v>
      </c>
    </row>
    <row r="43" spans="1:127">
      <c r="A43" s="1587" t="e">
        <f t="shared" si="29"/>
        <v>#DIV/0!</v>
      </c>
      <c r="B43" s="467">
        <v>8905</v>
      </c>
      <c r="C43" s="468">
        <v>2</v>
      </c>
      <c r="D43" s="483" t="s">
        <v>153</v>
      </c>
      <c r="E43" s="118">
        <f t="shared" si="30"/>
        <v>13.136608813353345</v>
      </c>
      <c r="F43" s="118">
        <f t="shared" si="31"/>
        <v>41906.459820594646</v>
      </c>
      <c r="G43" s="118">
        <f t="shared" si="32"/>
        <v>855.63545616174292</v>
      </c>
      <c r="H43" s="118">
        <f t="shared" si="33"/>
        <v>170.03417380283932</v>
      </c>
      <c r="I43" s="118">
        <f t="shared" si="34"/>
        <v>0</v>
      </c>
      <c r="J43" s="118">
        <f t="shared" si="35"/>
        <v>3473.8829125228508</v>
      </c>
      <c r="K43" s="118">
        <f t="shared" si="36"/>
        <v>0</v>
      </c>
      <c r="L43" s="470">
        <f t="shared" si="37"/>
        <v>0</v>
      </c>
      <c r="M43" s="118">
        <f>+CZ43+'LP09'!BK44</f>
        <v>0</v>
      </c>
      <c r="N43" s="118">
        <f t="shared" si="0"/>
        <v>0</v>
      </c>
      <c r="O43" s="118">
        <f t="shared" si="38"/>
        <v>46406.012363082074</v>
      </c>
      <c r="P43" s="118">
        <f t="shared" si="39"/>
        <v>4499.5525424874331</v>
      </c>
      <c r="Q43" s="118">
        <f t="shared" si="40"/>
        <v>3643.91708632569</v>
      </c>
      <c r="R43" s="118">
        <f t="shared" si="1"/>
        <v>42616.617757355692</v>
      </c>
      <c r="S43" s="118">
        <f t="shared" si="41"/>
        <v>0</v>
      </c>
      <c r="T43" s="118">
        <f t="shared" si="2"/>
        <v>0</v>
      </c>
      <c r="U43" s="118">
        <f t="shared" si="3"/>
        <v>710.15793676105318</v>
      </c>
      <c r="V43" s="118">
        <f t="shared" si="4"/>
        <v>170.03417380283932</v>
      </c>
      <c r="W43" s="118">
        <f t="shared" si="42"/>
        <v>526.98715414486048</v>
      </c>
      <c r="X43" s="118">
        <f t="shared" si="43"/>
        <v>0</v>
      </c>
      <c r="Y43" s="443">
        <f t="shared" si="44"/>
        <v>4.8917046937007029</v>
      </c>
      <c r="Z43" s="443">
        <f t="shared" si="45"/>
        <v>20.430498380584023</v>
      </c>
      <c r="AA43" s="443">
        <f t="shared" si="46"/>
        <v>6.4316424322764059</v>
      </c>
      <c r="AB43" s="443">
        <f t="shared" si="47"/>
        <v>4.8917046937007029</v>
      </c>
      <c r="AC43" s="472">
        <f t="shared" si="48"/>
        <v>0</v>
      </c>
      <c r="AD43" s="443">
        <f t="shared" si="49"/>
        <v>1.088918239061154</v>
      </c>
      <c r="AE43" s="443">
        <f t="shared" si="50"/>
        <v>8.1514749300424072E-2</v>
      </c>
      <c r="AF43" s="443">
        <f t="shared" si="51"/>
        <v>0.98333612627814704</v>
      </c>
      <c r="AG43" s="1209">
        <f t="shared" si="52"/>
        <v>7.771627097386494</v>
      </c>
      <c r="AH43" s="1209">
        <f t="shared" si="53"/>
        <v>0.38039341736137988</v>
      </c>
      <c r="AI43" s="1227">
        <f t="shared" si="54"/>
        <v>1.2083425313549057</v>
      </c>
      <c r="AJ43" s="443">
        <f t="shared" si="55"/>
        <v>1.2160739551066231E-2</v>
      </c>
      <c r="AK43" s="443">
        <f t="shared" si="56"/>
        <v>0.5</v>
      </c>
      <c r="AL43" s="443">
        <f t="shared" si="5"/>
        <v>9.6960551302766443E-2</v>
      </c>
      <c r="AM43" s="443">
        <f t="shared" si="57"/>
        <v>7.852252112970988E-2</v>
      </c>
      <c r="AN43" s="443">
        <f t="shared" si="6"/>
        <v>0.90303944869723363</v>
      </c>
      <c r="AO43" s="443">
        <f t="shared" si="7"/>
        <v>1.6663873721852993E-2</v>
      </c>
      <c r="AP43" s="443">
        <f t="shared" si="8"/>
        <v>0.98333612627814715</v>
      </c>
      <c r="AQ43" s="443">
        <f t="shared" si="9"/>
        <v>0.77205074942905905</v>
      </c>
      <c r="AR43" s="443">
        <f t="shared" si="58"/>
        <v>0.95333752942927374</v>
      </c>
      <c r="AS43" s="443">
        <f t="shared" si="10"/>
        <v>3.7789129518385707E-2</v>
      </c>
      <c r="AT43" s="443">
        <f t="shared" si="59"/>
        <v>4.6662470570726325E-2</v>
      </c>
      <c r="AU43" s="443">
        <f t="shared" si="60"/>
        <v>0.76056850877658955</v>
      </c>
      <c r="AV43" s="443">
        <f t="shared" si="11"/>
        <v>0.23943149122341037</v>
      </c>
      <c r="AW43" s="443">
        <f t="shared" si="12"/>
        <v>1E-4</v>
      </c>
      <c r="AX43" s="443">
        <f t="shared" si="13"/>
        <v>0.99990000000000001</v>
      </c>
      <c r="AY43" s="443">
        <f t="shared" si="14"/>
        <v>1E-4</v>
      </c>
      <c r="AZ43" s="443">
        <f t="shared" si="15"/>
        <v>0.99990000000000001</v>
      </c>
      <c r="BA43" s="443">
        <f t="shared" si="61"/>
        <v>0.49078098491347166</v>
      </c>
      <c r="BB43" s="443">
        <f t="shared" si="16"/>
        <v>0.49078098491347172</v>
      </c>
      <c r="BC43" s="443">
        <f t="shared" si="17"/>
        <v>0.5</v>
      </c>
      <c r="BD43" s="443">
        <f t="shared" si="18"/>
        <v>0.99595892723796153</v>
      </c>
      <c r="BE43" s="443">
        <f t="shared" si="19"/>
        <v>4.0410727620385743E-3</v>
      </c>
      <c r="BF43" s="443">
        <f t="shared" si="20"/>
        <v>0</v>
      </c>
      <c r="BG43" s="443">
        <f t="shared" si="21"/>
        <v>1</v>
      </c>
      <c r="BH43" s="443">
        <f t="shared" si="22"/>
        <v>0</v>
      </c>
      <c r="BI43" s="471">
        <f t="shared" si="23"/>
        <v>0.93993643135996408</v>
      </c>
      <c r="BJ43" s="471">
        <f t="shared" si="24"/>
        <v>0.13861031037089805</v>
      </c>
      <c r="BK43" s="471">
        <f t="shared" si="62"/>
        <v>0.15606648035812426</v>
      </c>
      <c r="BL43" s="471">
        <f t="shared" si="63"/>
        <v>0.26626747926747091</v>
      </c>
      <c r="BM43" s="471">
        <f t="shared" si="25"/>
        <v>0.37040893083714527</v>
      </c>
      <c r="BN43" s="443">
        <f>+[18]GIS!P44</f>
        <v>11.3284502687311</v>
      </c>
      <c r="BO43" s="443">
        <f>+[18]GIS!S44</f>
        <v>13.881626573546278</v>
      </c>
      <c r="BP43" s="443">
        <f>+[18]GIS!T44</f>
        <v>0</v>
      </c>
      <c r="BQ43" s="443">
        <f>+[18]GIS!U44</f>
        <v>27.190574027312628</v>
      </c>
      <c r="BR43" s="443">
        <f>+[18]GIS!V44</f>
        <v>52.765154223706311</v>
      </c>
      <c r="BS43" s="443">
        <f>+[18]GIS!W44</f>
        <v>341.82976854804281</v>
      </c>
      <c r="BT43" s="443">
        <f>+[18]GIS!X44</f>
        <v>0</v>
      </c>
      <c r="BU43" s="443">
        <f>+[18]GIS!Y44</f>
        <v>15.106174006020797</v>
      </c>
      <c r="BV43" s="443">
        <f>+[18]GIS!Z44</f>
        <v>85.674562218162379</v>
      </c>
      <c r="BW43" s="443">
        <f>+[18]GIS!AD44</f>
        <v>547.77630986552231</v>
      </c>
      <c r="BX43" s="471">
        <f>+[18]GIS!M44</f>
        <v>0.38179143728890336</v>
      </c>
      <c r="BY43" s="471">
        <f>+VLOOKUP($B43,[16]Resum!$B:$L,2,FALSE)</f>
        <v>0.38357683886413607</v>
      </c>
      <c r="BZ43" s="471">
        <f>+VLOOKUP($B43,[16]Resum!$B:$L,3,FALSE)</f>
        <v>8</v>
      </c>
      <c r="CA43" s="471" t="str">
        <f>+VLOOKUP($B43,[16]Resum!$B:$L,4,FALSE)</f>
        <v>Bosc</v>
      </c>
      <c r="CB43" s="471">
        <f>+VLOOKUP($B43,[16]Resum!$B:$L,5,FALSE)</f>
        <v>4469955.7364300005</v>
      </c>
      <c r="CC43" s="471">
        <f>+VLOOKUP($B43,[16]Resum!$B:$L,6,FALSE)</f>
        <v>0.81601844692753955</v>
      </c>
      <c r="CD43" s="471">
        <f>+VLOOKUP($B43,[16]Resum!$B:$L,7,FALSE)</f>
        <v>352.68054868272975</v>
      </c>
      <c r="CE43" s="471">
        <f>+VLOOKUP($B43,[16]Resum!$B:$L,8,FALSE)</f>
        <v>3418297.68548</v>
      </c>
      <c r="CF43" s="471">
        <f>+VLOOKUP($B43,[16]Resum!$B:$L,9,FALSE)</f>
        <v>252</v>
      </c>
      <c r="CG43" s="471">
        <f>+VLOOKUP($B43,[16]Resum!$B:$L,10,FALSE)</f>
        <v>3.9075739999999999</v>
      </c>
      <c r="CH43" s="471">
        <f>+VLOOKUP($B43,[16]Resum!$B:$L,11,FALSE)</f>
        <v>39.909174</v>
      </c>
      <c r="CI43" s="473">
        <f>+[18]GJha!D$51*BW43</f>
        <v>66561.394964379346</v>
      </c>
      <c r="CJ43" s="460">
        <f>+'LP09'!L44+'LP09'!M44+'LP09'!S44+'LP09'!T44+'LP09'!Z44+'LP09'!AA44+'LP09'!AI44+'LP09'!AP44+'LP09'!AV44</f>
        <v>41906.459820594646</v>
      </c>
      <c r="CK43" s="302">
        <f>+'LP09'!F44+'LP09'!Q44+'LP09'!X44</f>
        <v>2382.2124187950853</v>
      </c>
      <c r="CL43" s="302">
        <f>+'LP09'!AG44</f>
        <v>0</v>
      </c>
      <c r="CM43" s="460">
        <f>+'LP09'!AL44+'LP09'!AN44+'LP09'!AU44</f>
        <v>2117.3401236923473</v>
      </c>
      <c r="CN43" s="461">
        <f>+'LP09'!G44+'LP09'!R44+'LP09'!Y44+'LP09'!N44</f>
        <v>1712.8713547671316</v>
      </c>
      <c r="CO43" s="461">
        <f>+'LP09'!AL44</f>
        <v>1761.0115577557192</v>
      </c>
      <c r="CP43" s="465">
        <f>+'LP09'!K44+'LP09'!I44+'LP09'!J44-'LP09'!N44</f>
        <v>0</v>
      </c>
      <c r="CQ43" s="302">
        <f>+'LP09'!AG44</f>
        <v>0</v>
      </c>
      <c r="CR43" s="474">
        <f>+'LP09'!H44</f>
        <v>170.03417380283932</v>
      </c>
      <c r="CS43" s="463">
        <f t="shared" si="26"/>
        <v>170.03417380283932</v>
      </c>
      <c r="CT43" s="475">
        <f>+'gan09'!Y46*'gan09'!Y$3+'gan09'!Z46*'gan09'!Z$3+'gan09'!AA46*'gan09'!AA$3+'gan09'!AB46*'gan09'!AB$3+'gan09'!AC46*'gan09'!AC$3+'gan09'!AD46*'gan09'!AD$3+'gan09'!AE46*'gan09'!AE$3</f>
        <v>0</v>
      </c>
      <c r="CU43" s="475">
        <f>+'gan09'!AF$3*'gan09'!AF46</f>
        <v>0</v>
      </c>
      <c r="CV43" s="475">
        <f>+'gan09'!AG$3*'gan09'!AG46</f>
        <v>0</v>
      </c>
      <c r="CW43" s="475">
        <f>+'gan09'!AH46*'gan09'!AH$3/1000</f>
        <v>0</v>
      </c>
      <c r="CX43" s="476">
        <f>+'[18]ani,trade'!M90</f>
        <v>0</v>
      </c>
      <c r="CY43" s="477">
        <f t="shared" si="27"/>
        <v>0</v>
      </c>
      <c r="CZ43" s="475">
        <f>+'LP09'!BJ44</f>
        <v>0</v>
      </c>
      <c r="DA43" s="465">
        <f>+[18]EI!P43</f>
        <v>0</v>
      </c>
      <c r="DB43" s="302">
        <f>+[18]EI!D43</f>
        <v>13.136608813353345</v>
      </c>
      <c r="DC43" s="302">
        <f>+[18]EI!U43</f>
        <v>353.92729899947386</v>
      </c>
      <c r="DD43" s="302">
        <f>+[18]EI!S43</f>
        <v>129.01052843389724</v>
      </c>
      <c r="DE43" s="302">
        <f>+[18]EI!T43</f>
        <v>44.049326711489357</v>
      </c>
      <c r="DF43" s="302">
        <f>+[18]EI!R43</f>
        <v>0</v>
      </c>
      <c r="DG43" s="466">
        <f>+[18]EI!M43</f>
        <v>0</v>
      </c>
      <c r="DH43" s="302">
        <f>+[18]EI!O43-DA43</f>
        <v>0</v>
      </c>
      <c r="DI43" s="302">
        <f>+[18]EI!N43</f>
        <v>0</v>
      </c>
      <c r="DJ43" s="302">
        <f>+[18]EI!V43</f>
        <v>0</v>
      </c>
      <c r="DK43" s="463">
        <f t="shared" si="28"/>
        <v>540.12376295821377</v>
      </c>
      <c r="DL43" s="302">
        <f>+'LP09'!U44+'LP09'!AB44</f>
        <v>499.30689022511461</v>
      </c>
      <c r="DM43" s="302">
        <f>+'LP09'!BI44</f>
        <v>0</v>
      </c>
      <c r="DN43" s="460">
        <f>+'LP09'!AU44+'LP09'!AN44</f>
        <v>356.32856593662837</v>
      </c>
      <c r="DO43" s="478">
        <v>2</v>
      </c>
      <c r="DP43" s="483" t="s">
        <v>153</v>
      </c>
      <c r="DR43" s="443">
        <v>3.7193115921273794</v>
      </c>
      <c r="DS43" s="443" t="e">
        <f>+CY43/'gan09'!W46</f>
        <v>#DIV/0!</v>
      </c>
      <c r="DT43" s="443">
        <v>0</v>
      </c>
      <c r="DU43" s="443">
        <v>0</v>
      </c>
      <c r="DV43" s="443">
        <f t="shared" si="64"/>
        <v>0.14669257060272525</v>
      </c>
      <c r="DW43" s="443">
        <f t="shared" si="65"/>
        <v>0.38179143728890336</v>
      </c>
    </row>
    <row r="44" spans="1:127">
      <c r="A44" s="1587">
        <f t="shared" si="29"/>
        <v>2.5173575107913015E-2</v>
      </c>
      <c r="B44" s="467">
        <v>8114</v>
      </c>
      <c r="C44" s="468">
        <v>2</v>
      </c>
      <c r="D44" s="469" t="s">
        <v>154</v>
      </c>
      <c r="E44" s="118">
        <f t="shared" si="30"/>
        <v>1300.865163252739</v>
      </c>
      <c r="F44" s="118">
        <f t="shared" si="31"/>
        <v>30513.923718727976</v>
      </c>
      <c r="G44" s="118">
        <f t="shared" si="32"/>
        <v>4184.093923653928</v>
      </c>
      <c r="H44" s="118">
        <f t="shared" si="33"/>
        <v>894.01821255749746</v>
      </c>
      <c r="I44" s="118">
        <f t="shared" si="34"/>
        <v>103.31250489666854</v>
      </c>
      <c r="J44" s="118">
        <f t="shared" si="35"/>
        <v>10259.137754445777</v>
      </c>
      <c r="K44" s="118">
        <f t="shared" si="36"/>
        <v>5.9724067704290809</v>
      </c>
      <c r="L44" s="470">
        <f t="shared" si="37"/>
        <v>0</v>
      </c>
      <c r="M44" s="118">
        <f>+CZ44+'LP09'!BK45</f>
        <v>33.057987107297372</v>
      </c>
      <c r="N44" s="118">
        <f t="shared" si="0"/>
        <v>0.41250000000000009</v>
      </c>
      <c r="O44" s="118">
        <f t="shared" si="38"/>
        <v>45954.486114281848</v>
      </c>
      <c r="P44" s="118">
        <f t="shared" si="39"/>
        <v>15440.562395553872</v>
      </c>
      <c r="Q44" s="118">
        <f t="shared" si="40"/>
        <v>11256.468471899943</v>
      </c>
      <c r="R44" s="118">
        <f t="shared" si="1"/>
        <v>44286.348347684965</v>
      </c>
      <c r="S44" s="118">
        <f t="shared" si="41"/>
        <v>119.69873522874146</v>
      </c>
      <c r="T44" s="118">
        <f t="shared" si="2"/>
        <v>33.470487107297373</v>
      </c>
      <c r="U44" s="118">
        <f t="shared" si="3"/>
        <v>13772.424628956987</v>
      </c>
      <c r="V44" s="118">
        <f t="shared" si="4"/>
        <v>927.07619966479479</v>
      </c>
      <c r="W44" s="118">
        <f t="shared" si="42"/>
        <v>11544.483266039453</v>
      </c>
      <c r="X44" s="118">
        <f t="shared" si="43"/>
        <v>10.413823561643838</v>
      </c>
      <c r="Y44" s="443">
        <f t="shared" si="44"/>
        <v>0.74027721028101157</v>
      </c>
      <c r="Z44" s="443">
        <f t="shared" si="45"/>
        <v>10.287009188521532</v>
      </c>
      <c r="AA44" s="443">
        <f t="shared" si="46"/>
        <v>0.79768013615245059</v>
      </c>
      <c r="AB44" s="443">
        <f t="shared" si="47"/>
        <v>0.7466965560986456</v>
      </c>
      <c r="AC44" s="472">
        <f t="shared" si="48"/>
        <v>3.4461517008656968E-3</v>
      </c>
      <c r="AD44" s="443">
        <f t="shared" si="49"/>
        <v>1.0356409845426642</v>
      </c>
      <c r="AE44" s="443">
        <f t="shared" si="50"/>
        <v>0.23121161011475302</v>
      </c>
      <c r="AF44" s="443">
        <f t="shared" si="51"/>
        <v>0.68766888011183769</v>
      </c>
      <c r="AG44" s="1209">
        <f t="shared" si="52"/>
        <v>16.674720091718818</v>
      </c>
      <c r="AH44" s="1209">
        <f t="shared" si="53"/>
        <v>1.6209492755508403</v>
      </c>
      <c r="AI44" s="1227">
        <f t="shared" si="54"/>
        <v>20.90401820979028</v>
      </c>
      <c r="AJ44" s="443">
        <f t="shared" si="55"/>
        <v>5.0635651123572503E-2</v>
      </c>
      <c r="AK44" s="443">
        <f t="shared" si="56"/>
        <v>0.18223858231564199</v>
      </c>
      <c r="AL44" s="443">
        <f t="shared" si="5"/>
        <v>0.33599684603491226</v>
      </c>
      <c r="AM44" s="443">
        <f t="shared" si="57"/>
        <v>0.24494819600216639</v>
      </c>
      <c r="AN44" s="443">
        <f t="shared" si="6"/>
        <v>0.66400315396508769</v>
      </c>
      <c r="AO44" s="443">
        <f t="shared" si="7"/>
        <v>0.31098578100935093</v>
      </c>
      <c r="AP44" s="443">
        <f t="shared" si="8"/>
        <v>0.68901421899064907</v>
      </c>
      <c r="AQ44" s="443">
        <f t="shared" si="9"/>
        <v>0.66442772559890095</v>
      </c>
      <c r="AR44" s="443">
        <f t="shared" si="58"/>
        <v>0.91139932386930678</v>
      </c>
      <c r="AS44" s="443">
        <f t="shared" si="10"/>
        <v>6.4591605662067633E-2</v>
      </c>
      <c r="AT44" s="443">
        <f t="shared" si="59"/>
        <v>8.8600676130693209E-2</v>
      </c>
      <c r="AU44" s="443">
        <f t="shared" si="60"/>
        <v>0.93268605749233247</v>
      </c>
      <c r="AV44" s="443">
        <f t="shared" si="11"/>
        <v>6.7313942507667521E-2</v>
      </c>
      <c r="AW44" s="443">
        <f t="shared" si="12"/>
        <v>4.9895320606487215E-2</v>
      </c>
      <c r="AX44" s="443">
        <f t="shared" si="13"/>
        <v>0.86310439871599964</v>
      </c>
      <c r="AY44" s="443">
        <f t="shared" si="14"/>
        <v>1.2324290312167734E-2</v>
      </c>
      <c r="AZ44" s="443">
        <f t="shared" si="15"/>
        <v>0.98767570968783225</v>
      </c>
      <c r="BA44" s="443">
        <f t="shared" si="61"/>
        <v>0.45447567498362706</v>
      </c>
      <c r="BB44" s="443">
        <f t="shared" si="16"/>
        <v>0.45447567498362712</v>
      </c>
      <c r="BC44" s="443">
        <f t="shared" si="17"/>
        <v>0.5</v>
      </c>
      <c r="BD44" s="443">
        <f t="shared" si="18"/>
        <v>0.96733519847461569</v>
      </c>
      <c r="BE44" s="443">
        <f t="shared" si="19"/>
        <v>3.1616815864334014E-2</v>
      </c>
      <c r="BF44" s="443">
        <f t="shared" si="20"/>
        <v>1.0479856610502746E-3</v>
      </c>
      <c r="BG44" s="443">
        <f t="shared" si="21"/>
        <v>0.96791697447676617</v>
      </c>
      <c r="BH44" s="443">
        <f t="shared" si="22"/>
        <v>3.208302552323393E-2</v>
      </c>
      <c r="BI44" s="471">
        <f t="shared" si="23"/>
        <v>0.65746567672553591</v>
      </c>
      <c r="BJ44" s="471">
        <f t="shared" si="24"/>
        <v>9.3526122278481588E-2</v>
      </c>
      <c r="BK44" s="471">
        <f t="shared" si="62"/>
        <v>0.12273902137270336</v>
      </c>
      <c r="BL44" s="471">
        <f t="shared" si="63"/>
        <v>0.48777182054181767</v>
      </c>
      <c r="BM44" s="471">
        <f t="shared" si="25"/>
        <v>0.80224249062942932</v>
      </c>
      <c r="BN44" s="443">
        <f>+[18]GIS!P45</f>
        <v>59.563560864188815</v>
      </c>
      <c r="BO44" s="443">
        <f>+[18]GIS!S45</f>
        <v>76.17202277285844</v>
      </c>
      <c r="BP44" s="443">
        <f>+[18]GIS!T45</f>
        <v>10.382340207745115</v>
      </c>
      <c r="BQ44" s="443">
        <f>+[18]GIS!U45</f>
        <v>79.414598858344945</v>
      </c>
      <c r="BR44" s="443">
        <f>+[18]GIS!V45</f>
        <v>195.65347592288899</v>
      </c>
      <c r="BS44" s="443">
        <f>+[18]GIS!W45</f>
        <v>194.08971203138907</v>
      </c>
      <c r="BT44" s="443">
        <f>+[18]GIS!X45</f>
        <v>13.676810352300086</v>
      </c>
      <c r="BU44" s="443">
        <f>+[18]GIS!Y45</f>
        <v>12.346639219399551</v>
      </c>
      <c r="BV44" s="443">
        <f>+[18]GIS!Z45</f>
        <v>628.53177592254724</v>
      </c>
      <c r="BW44" s="443">
        <f>+[18]GIS!AD45</f>
        <v>1269.8309361516622</v>
      </c>
      <c r="BX44" s="471">
        <f>+[18]GIS!M45</f>
        <v>0.2899993172674582</v>
      </c>
      <c r="BY44" s="471">
        <f>+VLOOKUP($B44,[16]Resum!$B:$L,2,FALSE)</f>
        <v>0.38838258078087196</v>
      </c>
      <c r="BZ44" s="471">
        <f>+VLOOKUP($B44,[16]Resum!$B:$L,3,FALSE)</f>
        <v>10</v>
      </c>
      <c r="CA44" s="471" t="str">
        <f>+VLOOKUP($B44,[16]Resum!$B:$L,4,FALSE)</f>
        <v>Àrea urbanitzada</v>
      </c>
      <c r="CB44" s="471">
        <f>+VLOOKUP($B44,[16]Resum!$B:$L,5,FALSE)</f>
        <v>6289525.2101499997</v>
      </c>
      <c r="CC44" s="471">
        <f>+VLOOKUP($B44,[16]Resum!$B:$L,6,FALSE)</f>
        <v>0.49530414097442327</v>
      </c>
      <c r="CD44" s="471">
        <f>+VLOOKUP($B44,[16]Resum!$B:$L,7,FALSE)</f>
        <v>384.65081379178076</v>
      </c>
      <c r="CE44" s="471">
        <f>+VLOOKUP($B44,[16]Resum!$B:$L,8,FALSE)</f>
        <v>4867299.1272599995</v>
      </c>
      <c r="CF44" s="471">
        <f>+VLOOKUP($B44,[16]Resum!$B:$L,9,FALSE)</f>
        <v>566</v>
      </c>
      <c r="CG44" s="471">
        <f>+VLOOKUP($B44,[16]Resum!$B:$L,10,FALSE)</f>
        <v>2.4906410000000001</v>
      </c>
      <c r="CH44" s="471">
        <f>+VLOOKUP($B44,[16]Resum!$B:$L,11,FALSE)</f>
        <v>13.508092</v>
      </c>
      <c r="CI44" s="473">
        <f>+[18]GJha!D$51*BW44</f>
        <v>154299.69671366079</v>
      </c>
      <c r="CJ44" s="460">
        <f>+'LP09'!L45+'LP09'!M45+'LP09'!S45+'LP09'!T45+'LP09'!Z45+'LP09'!AA45+'LP09'!AI45+'LP09'!AP45+'LP09'!AV45</f>
        <v>30513.923718727976</v>
      </c>
      <c r="CK44" s="302">
        <f>+'LP09'!F45+'LP09'!Q45+'LP09'!X45</f>
        <v>13585.027654086844</v>
      </c>
      <c r="CL44" s="302">
        <f>+'LP09'!AG45</f>
        <v>4.4675999999999476</v>
      </c>
      <c r="CM44" s="460">
        <f>+'LP09'!AL45+'LP09'!AN45+'LP09'!AU45</f>
        <v>1851.0671414670255</v>
      </c>
      <c r="CN44" s="461">
        <f>+'LP09'!G45+'LP09'!R45+'LP09'!Y45+'LP09'!N45</f>
        <v>9259.2417314031918</v>
      </c>
      <c r="CO44" s="461">
        <f>+'LP09'!AL45</f>
        <v>999.89602304258528</v>
      </c>
      <c r="CP44" s="465">
        <f>+'LP09'!K45+'LP09'!I45+'LP09'!J45-'LP09'!N45</f>
        <v>98.844904896668595</v>
      </c>
      <c r="CQ44" s="302">
        <f>+'LP09'!AG45</f>
        <v>4.4675999999999476</v>
      </c>
      <c r="CR44" s="474">
        <f>+'LP09'!H45</f>
        <v>894.01821255749746</v>
      </c>
      <c r="CS44" s="463">
        <f t="shared" si="26"/>
        <v>997.33071745416601</v>
      </c>
      <c r="CT44" s="475">
        <f>+'gan09'!Y47*'gan09'!Y$3+'gan09'!Z47*'gan09'!Z$3+'gan09'!AA47*'gan09'!AA$3+'gan09'!AB47*'gan09'!AB$3+'gan09'!AC47*'gan09'!AC$3+'gan09'!AD47*'gan09'!AD$3+'gan09'!AE47*'gan09'!AE$3</f>
        <v>0.41250000000000009</v>
      </c>
      <c r="CU44" s="475">
        <f>+'gan09'!AF$3*'gan09'!AF47</f>
        <v>0</v>
      </c>
      <c r="CV44" s="475">
        <f>+'gan09'!AG$3*'gan09'!AG47</f>
        <v>0</v>
      </c>
      <c r="CW44" s="475">
        <f>+'gan09'!AH47*'gan09'!AH$3/1000</f>
        <v>0</v>
      </c>
      <c r="CX44" s="476">
        <f>+'[18]ani,trade'!M91</f>
        <v>0</v>
      </c>
      <c r="CY44" s="477">
        <f t="shared" si="27"/>
        <v>0.41250000000000009</v>
      </c>
      <c r="CZ44" s="475">
        <f>+'LP09'!BJ45</f>
        <v>33.057987107297372</v>
      </c>
      <c r="DA44" s="465">
        <f>+[18]EI!P44</f>
        <v>74.68939688444074</v>
      </c>
      <c r="DB44" s="302">
        <f>+[18]EI!D44</f>
        <v>69.0706301428514</v>
      </c>
      <c r="DC44" s="302">
        <f>+[18]EI!U44</f>
        <v>10561.928572097091</v>
      </c>
      <c r="DD44" s="302">
        <f>+[18]EI!S44</f>
        <v>727.24423986830095</v>
      </c>
      <c r="DE44" s="302">
        <f>+[18]EI!T44</f>
        <v>255.31045407405992</v>
      </c>
      <c r="DF44" s="302">
        <f>+[18]EI!R44</f>
        <v>1157.1051362254468</v>
      </c>
      <c r="DG44" s="466">
        <f>+[18]EI!M44</f>
        <v>5.9565921690000003</v>
      </c>
      <c r="DH44" s="302">
        <f>+[18]EI!O44-DA44</f>
        <v>3.0031155592524783E-3</v>
      </c>
      <c r="DI44" s="302">
        <f>+[18]EI!N44</f>
        <v>1.2811485869827761E-2</v>
      </c>
      <c r="DJ44" s="302">
        <f>+[18]EI!V44</f>
        <v>10.413823561643838</v>
      </c>
      <c r="DK44" s="463">
        <f t="shared" si="28"/>
        <v>12861.734659624264</v>
      </c>
      <c r="DL44" s="302">
        <f>+'LP09'!U45+'LP09'!AB45</f>
        <v>3332.9228052294875</v>
      </c>
      <c r="DM44" s="302">
        <f>+'LP09'!BI45</f>
        <v>0</v>
      </c>
      <c r="DN44" s="460">
        <f>+'LP09'!AU45+'LP09'!AN45</f>
        <v>851.17111842444024</v>
      </c>
      <c r="DO44" s="478">
        <v>2</v>
      </c>
      <c r="DP44" s="469" t="s">
        <v>154</v>
      </c>
      <c r="DR44" s="443">
        <v>5.6641019909867785</v>
      </c>
      <c r="DS44" s="443">
        <f>+CY44/'gan09'!W47</f>
        <v>1.1000000000000003</v>
      </c>
      <c r="DT44" s="443">
        <v>3.4461512303304155E-3</v>
      </c>
      <c r="DU44" s="443">
        <v>0</v>
      </c>
      <c r="DV44" s="443">
        <f t="shared" si="64"/>
        <v>8.0696693747434434E-2</v>
      </c>
      <c r="DW44" s="443">
        <f t="shared" si="65"/>
        <v>0.2899993172674582</v>
      </c>
    </row>
    <row r="45" spans="1:127">
      <c r="A45" s="1587">
        <f t="shared" si="29"/>
        <v>4.5967715380616919E-2</v>
      </c>
      <c r="B45" s="467">
        <v>8123</v>
      </c>
      <c r="C45" s="468">
        <v>2</v>
      </c>
      <c r="D45" s="483" t="s">
        <v>155</v>
      </c>
      <c r="E45" s="118">
        <f t="shared" si="30"/>
        <v>1601.3804004910364</v>
      </c>
      <c r="F45" s="118">
        <f t="shared" si="31"/>
        <v>101368.44617621219</v>
      </c>
      <c r="G45" s="118">
        <f t="shared" si="32"/>
        <v>3405.7796052205854</v>
      </c>
      <c r="H45" s="118">
        <f t="shared" si="33"/>
        <v>904.79968050271725</v>
      </c>
      <c r="I45" s="118">
        <f t="shared" si="34"/>
        <v>1839.6632123123459</v>
      </c>
      <c r="J45" s="118">
        <f t="shared" si="35"/>
        <v>11324.426926071179</v>
      </c>
      <c r="K45" s="118">
        <f t="shared" si="36"/>
        <v>385.67766696779177</v>
      </c>
      <c r="L45" s="470">
        <f t="shared" si="37"/>
        <v>0</v>
      </c>
      <c r="M45" s="118">
        <f>+CZ45+'LP09'!BK46</f>
        <v>490.47730121245525</v>
      </c>
      <c r="N45" s="118">
        <f t="shared" si="0"/>
        <v>26.029748395861713</v>
      </c>
      <c r="O45" s="118">
        <f t="shared" si="38"/>
        <v>118843.11560031901</v>
      </c>
      <c r="P45" s="118">
        <f t="shared" si="39"/>
        <v>17474.669424106829</v>
      </c>
      <c r="Q45" s="118">
        <f t="shared" si="40"/>
        <v>14068.889818886242</v>
      </c>
      <c r="R45" s="118">
        <f t="shared" si="1"/>
        <v>123864.67972850008</v>
      </c>
      <c r="S45" s="118">
        <f t="shared" si="41"/>
        <v>2405.924732606165</v>
      </c>
      <c r="T45" s="118">
        <f t="shared" si="2"/>
        <v>516.50704960831695</v>
      </c>
      <c r="U45" s="118">
        <f t="shared" si="3"/>
        <v>22496.233552287886</v>
      </c>
      <c r="V45" s="118">
        <f t="shared" si="4"/>
        <v>1395.2769817151725</v>
      </c>
      <c r="W45" s="118">
        <f t="shared" si="42"/>
        <v>19499.576170081677</v>
      </c>
      <c r="X45" s="118">
        <f t="shared" si="43"/>
        <v>180.58385332602742</v>
      </c>
      <c r="Y45" s="443">
        <f t="shared" si="44"/>
        <v>0.46496006080263164</v>
      </c>
      <c r="Z45" s="443">
        <f t="shared" si="45"/>
        <v>4.1357661290237369</v>
      </c>
      <c r="AA45" s="443">
        <f t="shared" si="46"/>
        <v>0.52385389886538525</v>
      </c>
      <c r="AB45" s="443">
        <f t="shared" si="47"/>
        <v>0.51461203136419142</v>
      </c>
      <c r="AC45" s="472">
        <f t="shared" si="48"/>
        <v>1.0819020247431249E-2</v>
      </c>
      <c r="AD45" s="443">
        <f t="shared" si="49"/>
        <v>0.9448481114130507</v>
      </c>
      <c r="AE45" s="443">
        <f t="shared" si="50"/>
        <v>9.0240461118616555E-2</v>
      </c>
      <c r="AF45" s="443">
        <f t="shared" si="51"/>
        <v>0.80591782235480602</v>
      </c>
      <c r="AG45" s="1209">
        <f t="shared" si="52"/>
        <v>9.557439769871765</v>
      </c>
      <c r="AH45" s="1209">
        <f t="shared" si="53"/>
        <v>2.3109236527665638</v>
      </c>
      <c r="AI45" s="1227">
        <f t="shared" si="54"/>
        <v>18.244475779548875</v>
      </c>
      <c r="AJ45" s="443">
        <f t="shared" si="55"/>
        <v>3.7945682583990371E-2</v>
      </c>
      <c r="AK45" s="443">
        <f t="shared" si="56"/>
        <v>0.34054730292080687</v>
      </c>
      <c r="AL45" s="443">
        <f t="shared" si="5"/>
        <v>0.14703981241013445</v>
      </c>
      <c r="AM45" s="443">
        <f t="shared" si="57"/>
        <v>0.1183820345656478</v>
      </c>
      <c r="AN45" s="443">
        <f t="shared" si="6"/>
        <v>0.85296018758986569</v>
      </c>
      <c r="AO45" s="443">
        <f t="shared" si="7"/>
        <v>0.18161943825792429</v>
      </c>
      <c r="AP45" s="443">
        <f t="shared" si="8"/>
        <v>0.81838056174207574</v>
      </c>
      <c r="AQ45" s="443">
        <f t="shared" si="9"/>
        <v>0.64804813477322742</v>
      </c>
      <c r="AR45" s="443">
        <f t="shared" si="58"/>
        <v>0.80492683302339429</v>
      </c>
      <c r="AS45" s="443">
        <f t="shared" si="10"/>
        <v>0.15705378031523701</v>
      </c>
      <c r="AT45" s="443">
        <f t="shared" si="59"/>
        <v>0.19507316697660565</v>
      </c>
      <c r="AU45" s="443">
        <f t="shared" si="60"/>
        <v>0.93797730724691597</v>
      </c>
      <c r="AV45" s="443">
        <f t="shared" si="11"/>
        <v>6.2022692753084065E-2</v>
      </c>
      <c r="AW45" s="443">
        <f t="shared" si="12"/>
        <v>0.16030329699882795</v>
      </c>
      <c r="AX45" s="443">
        <f t="shared" si="13"/>
        <v>0.76463872181054116</v>
      </c>
      <c r="AY45" s="443">
        <f t="shared" si="14"/>
        <v>5.0395727252127279E-2</v>
      </c>
      <c r="AZ45" s="443">
        <f t="shared" si="15"/>
        <v>0.94960427274787274</v>
      </c>
      <c r="BA45" s="443">
        <f t="shared" si="61"/>
        <v>0.48567111107775662</v>
      </c>
      <c r="BB45" s="443">
        <f t="shared" si="16"/>
        <v>0.48567111107775668</v>
      </c>
      <c r="BC45" s="443">
        <f t="shared" si="17"/>
        <v>0.5</v>
      </c>
      <c r="BD45" s="443">
        <f t="shared" si="18"/>
        <v>0.96907423070819554</v>
      </c>
      <c r="BE45" s="443">
        <f t="shared" si="19"/>
        <v>2.6236845555851714E-2</v>
      </c>
      <c r="BF45" s="443">
        <f t="shared" si="20"/>
        <v>4.6889237359527686E-3</v>
      </c>
      <c r="BG45" s="443">
        <f t="shared" si="21"/>
        <v>0.84838133882104072</v>
      </c>
      <c r="BH45" s="443">
        <f t="shared" si="22"/>
        <v>0.15161866117895934</v>
      </c>
      <c r="BI45" s="471">
        <f t="shared" si="23"/>
        <v>0.81671954058265017</v>
      </c>
      <c r="BJ45" s="471">
        <f t="shared" si="24"/>
        <v>0.22288580964812535</v>
      </c>
      <c r="BK45" s="471">
        <f t="shared" si="62"/>
        <v>0.21475770957240137</v>
      </c>
      <c r="BL45" s="471">
        <f t="shared" si="63"/>
        <v>0.54189371109659223</v>
      </c>
      <c r="BM45" s="471">
        <f t="shared" si="25"/>
        <v>0.47663318964498752</v>
      </c>
      <c r="BN45" s="443">
        <f>+[18]GIS!P46</f>
        <v>60.281871311493163</v>
      </c>
      <c r="BO45" s="443">
        <f>+[18]GIS!S46</f>
        <v>62.03568752737101</v>
      </c>
      <c r="BP45" s="443">
        <f>+[18]GIS!T46</f>
        <v>1.338142110046999</v>
      </c>
      <c r="BQ45" s="443">
        <f>+[18]GIS!U46</f>
        <v>58.083091964303726</v>
      </c>
      <c r="BR45" s="443">
        <f>+[18]GIS!V46</f>
        <v>189.03562836534778</v>
      </c>
      <c r="BS45" s="443">
        <f>+[18]GIS!W46</f>
        <v>816.82988989350065</v>
      </c>
      <c r="BT45" s="443">
        <f>+[18]GIS!X46</f>
        <v>26.510610310592877</v>
      </c>
      <c r="BU45" s="443">
        <f>+[18]GIS!Y46</f>
        <v>26.520745193324178</v>
      </c>
      <c r="BV45" s="443">
        <f>+[18]GIS!Z46</f>
        <v>353.32441983211606</v>
      </c>
      <c r="BW45" s="443">
        <f>+[18]GIS!AD46</f>
        <v>1593.9600865080965</v>
      </c>
      <c r="BX45" s="471">
        <f>+[18]GIS!M46</f>
        <v>0.41493613330677864</v>
      </c>
      <c r="BY45" s="471">
        <f>+VLOOKUP($B45,[16]Resum!$B:$L,2,FALSE)</f>
        <v>0.40854831386797208</v>
      </c>
      <c r="BZ45" s="471">
        <f>+VLOOKUP($B45,[16]Resum!$B:$L,3,FALSE)</f>
        <v>10</v>
      </c>
      <c r="CA45" s="471" t="str">
        <f>+VLOOKUP($B45,[16]Resum!$B:$L,4,FALSE)</f>
        <v>Bosc</v>
      </c>
      <c r="CB45" s="471">
        <f>+VLOOKUP($B45,[16]Resum!$B:$L,5,FALSE)</f>
        <v>12141149.214850003</v>
      </c>
      <c r="CC45" s="471">
        <f>+VLOOKUP($B45,[16]Resum!$B:$L,6,FALSE)</f>
        <v>0.76169719164017136</v>
      </c>
      <c r="CD45" s="471">
        <f>+VLOOKUP($B45,[16]Resum!$B:$L,7,FALSE)</f>
        <v>315.87582017867692</v>
      </c>
      <c r="CE45" s="471">
        <f>+VLOOKUP($B45,[16]Resum!$B:$L,8,FALSE)</f>
        <v>8168298.8989500003</v>
      </c>
      <c r="CF45" s="471">
        <f>+VLOOKUP($B45,[16]Resum!$B:$L,9,FALSE)</f>
        <v>629</v>
      </c>
      <c r="CG45" s="471">
        <f>+VLOOKUP($B45,[16]Resum!$B:$L,10,FALSE)</f>
        <v>4.1990160000000003</v>
      </c>
      <c r="CH45" s="471">
        <f>+VLOOKUP($B45,[16]Resum!$B:$L,11,FALSE)</f>
        <v>19.166302000000002</v>
      </c>
      <c r="CI45" s="473">
        <f>+[18]GJha!D$51*BW45</f>
        <v>193685.27803177183</v>
      </c>
      <c r="CJ45" s="460">
        <f>+'LP09'!L46+'LP09'!M46+'LP09'!S46+'LP09'!T46+'LP09'!Z46+'LP09'!AA46+'LP09'!AI46+'LP09'!AP46+'LP09'!AV46</f>
        <v>101368.44617621219</v>
      </c>
      <c r="CK45" s="302">
        <f>+'LP09'!F46+'LP09'!Q46+'LP09'!X46</f>
        <v>12119.464619955514</v>
      </c>
      <c r="CL45" s="302">
        <f>+'LP09'!AG46</f>
        <v>49.143599999999878</v>
      </c>
      <c r="CM45" s="460">
        <f>+'LP09'!AL46+'LP09'!AN46+'LP09'!AU46</f>
        <v>5306.0612041513132</v>
      </c>
      <c r="CN45" s="461">
        <f>+'LP09'!G46+'LP09'!R46+'LP09'!Y46+'LP09'!N46</f>
        <v>7116.3473227857849</v>
      </c>
      <c r="CO45" s="461">
        <f>+'LP09'!AL46</f>
        <v>4208.0796032853941</v>
      </c>
      <c r="CP45" s="465">
        <f>+'LP09'!K46+'LP09'!I46+'LP09'!J46-'LP09'!N46</f>
        <v>1790.519612312346</v>
      </c>
      <c r="CQ45" s="302">
        <f>+'LP09'!AG46</f>
        <v>49.143599999999878</v>
      </c>
      <c r="CR45" s="474">
        <f>+'LP09'!H46</f>
        <v>904.79968050271725</v>
      </c>
      <c r="CS45" s="463">
        <f t="shared" si="26"/>
        <v>2744.4628928150632</v>
      </c>
      <c r="CT45" s="475">
        <f>+'gan09'!Y48*'gan09'!Y$3+'gan09'!Z48*'gan09'!Z$3+'gan09'!AA48*'gan09'!AA$3+'gan09'!AB48*'gan09'!AB$3+'gan09'!AC48*'gan09'!AC$3+'gan09'!AD48*'gan09'!AD$3+'gan09'!AE48*'gan09'!AE$3</f>
        <v>22.424094000000004</v>
      </c>
      <c r="CU45" s="475">
        <f>+'gan09'!AF$3*'gan09'!AF48</f>
        <v>0</v>
      </c>
      <c r="CV45" s="475">
        <f>+'gan09'!AG$3*'gan09'!AG48</f>
        <v>0</v>
      </c>
      <c r="CW45" s="475">
        <f>+'gan09'!AH48*'gan09'!AH$3/1000</f>
        <v>2.6978166166688409</v>
      </c>
      <c r="CX45" s="476">
        <f>+'[18]ani,trade'!M92</f>
        <v>0.90783777919286601</v>
      </c>
      <c r="CY45" s="477">
        <f t="shared" si="27"/>
        <v>26.029748395861713</v>
      </c>
      <c r="CZ45" s="475">
        <f>+'LP09'!BJ46</f>
        <v>490.47730121245525</v>
      </c>
      <c r="DA45" s="465">
        <f>+[18]EI!P45</f>
        <v>208.47321413508703</v>
      </c>
      <c r="DB45" s="302">
        <f>+[18]EI!D45</f>
        <v>69.903591680302611</v>
      </c>
      <c r="DC45" s="302">
        <f>+[18]EI!U45</f>
        <v>18651.702264170042</v>
      </c>
      <c r="DD45" s="302">
        <f>+[18]EI!S45</f>
        <v>631.81147956859741</v>
      </c>
      <c r="DE45" s="302">
        <f>+[18]EI!T45</f>
        <v>216.06242634303518</v>
      </c>
      <c r="DF45" s="302">
        <f>+[18]EI!R45</f>
        <v>1323.0035946756468</v>
      </c>
      <c r="DG45" s="466">
        <f>+[18]EI!M45</f>
        <v>384.36781213499995</v>
      </c>
      <c r="DH45" s="302">
        <f>+[18]EI!O45-DA45</f>
        <v>0.47918586491294946</v>
      </c>
      <c r="DI45" s="302">
        <f>+[18]EI!N45</f>
        <v>0.83066896787884537</v>
      </c>
      <c r="DJ45" s="302">
        <f>+[18]EI!V45</f>
        <v>180.58385332602742</v>
      </c>
      <c r="DK45" s="463">
        <f t="shared" si="28"/>
        <v>21667.218090866532</v>
      </c>
      <c r="DL45" s="302">
        <f>+'LP09'!U46+'LP09'!AB46</f>
        <v>2307.7980043546663</v>
      </c>
      <c r="DM45" s="302">
        <f>+'LP09'!BI46</f>
        <v>0</v>
      </c>
      <c r="DN45" s="460">
        <f>+'LP09'!AU46+'LP09'!AN46</f>
        <v>1097.9816008659191</v>
      </c>
      <c r="DO45" s="478">
        <v>2</v>
      </c>
      <c r="DP45" s="483" t="s">
        <v>155</v>
      </c>
      <c r="DR45" s="443">
        <v>4.8850635119776546</v>
      </c>
      <c r="DS45" s="443">
        <f>+CY45/'gan09'!W48</f>
        <v>1.5913522281507433</v>
      </c>
      <c r="DT45" s="443">
        <v>1.0819018887790979E-2</v>
      </c>
      <c r="DU45" s="443">
        <v>1.9563489637464079E-3</v>
      </c>
      <c r="DV45" s="443">
        <f t="shared" si="64"/>
        <v>0.17539681789855385</v>
      </c>
      <c r="DW45" s="443">
        <f t="shared" si="65"/>
        <v>0.41493613330677864</v>
      </c>
    </row>
    <row r="46" spans="1:127">
      <c r="A46" s="1587">
        <f t="shared" si="29"/>
        <v>1.1864310758533073E-2</v>
      </c>
      <c r="B46" s="467">
        <v>8147</v>
      </c>
      <c r="C46" s="468">
        <v>2</v>
      </c>
      <c r="D46" s="469" t="s">
        <v>156</v>
      </c>
      <c r="E46" s="118">
        <f t="shared" si="30"/>
        <v>1111.1613201100804</v>
      </c>
      <c r="F46" s="118">
        <f t="shared" si="31"/>
        <v>70186.454365395286</v>
      </c>
      <c r="G46" s="118">
        <f t="shared" si="32"/>
        <v>11132.523081773812</v>
      </c>
      <c r="H46" s="118">
        <f t="shared" si="33"/>
        <v>586.08745420715923</v>
      </c>
      <c r="I46" s="118">
        <f t="shared" si="34"/>
        <v>1431.9978389537587</v>
      </c>
      <c r="J46" s="118">
        <f t="shared" si="35"/>
        <v>11522.168626451605</v>
      </c>
      <c r="K46" s="118">
        <f t="shared" si="36"/>
        <v>647.82321339744351</v>
      </c>
      <c r="L46" s="470">
        <f t="shared" si="37"/>
        <v>0</v>
      </c>
      <c r="M46" s="118">
        <f>+CZ46+'LP09'!BK47</f>
        <v>673.63469283025165</v>
      </c>
      <c r="N46" s="118">
        <f t="shared" si="0"/>
        <v>10.071187559132635</v>
      </c>
      <c r="O46" s="118">
        <f t="shared" si="38"/>
        <v>94859.23136678162</v>
      </c>
      <c r="P46" s="118">
        <f t="shared" si="39"/>
        <v>24672.777001386334</v>
      </c>
      <c r="Q46" s="118">
        <f t="shared" si="40"/>
        <v>13540.253919612522</v>
      </c>
      <c r="R46" s="118">
        <f t="shared" si="1"/>
        <v>107400.78457135233</v>
      </c>
      <c r="S46" s="118">
        <f t="shared" si="41"/>
        <v>2280.8619461155859</v>
      </c>
      <c r="T46" s="118">
        <f t="shared" si="2"/>
        <v>683.70588038938433</v>
      </c>
      <c r="U46" s="118">
        <f t="shared" si="3"/>
        <v>37214.330205957049</v>
      </c>
      <c r="V46" s="118">
        <f t="shared" si="4"/>
        <v>1259.7221470374109</v>
      </c>
      <c r="W46" s="118">
        <f t="shared" si="42"/>
        <v>34843.446738809558</v>
      </c>
      <c r="X46" s="118">
        <f t="shared" si="43"/>
        <v>201.04089376438358</v>
      </c>
      <c r="Y46" s="443">
        <f t="shared" si="44"/>
        <v>0.29705762902784361</v>
      </c>
      <c r="Z46" s="443">
        <f t="shared" si="45"/>
        <v>5.7144461897087826</v>
      </c>
      <c r="AA46" s="443">
        <f t="shared" si="46"/>
        <v>0.31334651692562293</v>
      </c>
      <c r="AB46" s="443">
        <f t="shared" si="47"/>
        <v>0.31532428336818075</v>
      </c>
      <c r="AC46" s="472">
        <f t="shared" si="48"/>
        <v>4.4155182545284411E-3</v>
      </c>
      <c r="AD46" s="443">
        <f t="shared" si="49"/>
        <v>0.87020421507533452</v>
      </c>
      <c r="AE46" s="443">
        <f t="shared" si="50"/>
        <v>0.1057925891957627</v>
      </c>
      <c r="AF46" s="443">
        <f t="shared" si="51"/>
        <v>0.64386509936815439</v>
      </c>
      <c r="AG46" s="1209">
        <f t="shared" si="52"/>
        <v>9.1894354073071511</v>
      </c>
      <c r="AH46" s="1209">
        <f t="shared" si="53"/>
        <v>1.6081060355168837</v>
      </c>
      <c r="AI46" s="1227">
        <f t="shared" si="54"/>
        <v>29.326751410766086</v>
      </c>
      <c r="AJ46" s="443">
        <f t="shared" si="55"/>
        <v>1.5452279695125517E-2</v>
      </c>
      <c r="AK46" s="443">
        <f t="shared" si="56"/>
        <v>0.38158240402190946</v>
      </c>
      <c r="AL46" s="443">
        <f t="shared" si="5"/>
        <v>0.26009885011598771</v>
      </c>
      <c r="AM46" s="443">
        <f t="shared" si="57"/>
        <v>0.1427404979411854</v>
      </c>
      <c r="AN46" s="443">
        <f t="shared" si="6"/>
        <v>0.73990114988401223</v>
      </c>
      <c r="AO46" s="443">
        <f t="shared" si="7"/>
        <v>0.34649961221869374</v>
      </c>
      <c r="AP46" s="443">
        <f t="shared" si="8"/>
        <v>0.65350038778130626</v>
      </c>
      <c r="AQ46" s="443">
        <f t="shared" si="9"/>
        <v>0.46699926099944844</v>
      </c>
      <c r="AR46" s="443">
        <f t="shared" si="58"/>
        <v>0.85095661387577082</v>
      </c>
      <c r="AS46" s="443">
        <f t="shared" si="10"/>
        <v>8.1794006935154651E-2</v>
      </c>
      <c r="AT46" s="443">
        <f t="shared" si="59"/>
        <v>0.14904338612422927</v>
      </c>
      <c r="AU46" s="443">
        <f t="shared" si="60"/>
        <v>0.96614954131739916</v>
      </c>
      <c r="AV46" s="443">
        <f t="shared" si="11"/>
        <v>3.3850458682600768E-2</v>
      </c>
      <c r="AW46" s="443">
        <f t="shared" si="12"/>
        <v>0.28402561343123667</v>
      </c>
      <c r="AX46" s="443">
        <f t="shared" si="13"/>
        <v>0.62783187794093265</v>
      </c>
      <c r="AY46" s="443">
        <f t="shared" si="14"/>
        <v>1.4730292437146936E-2</v>
      </c>
      <c r="AZ46" s="443">
        <f t="shared" si="15"/>
        <v>0.98526970756285304</v>
      </c>
      <c r="BA46" s="443">
        <f t="shared" si="61"/>
        <v>0.4413208239125988</v>
      </c>
      <c r="BB46" s="443">
        <f t="shared" si="16"/>
        <v>0.44132082391259886</v>
      </c>
      <c r="BC46" s="443">
        <f t="shared" si="17"/>
        <v>0.5</v>
      </c>
      <c r="BD46" s="443">
        <f t="shared" si="18"/>
        <v>0.96306548551816251</v>
      </c>
      <c r="BE46" s="443">
        <f t="shared" si="19"/>
        <v>2.769121635005015E-2</v>
      </c>
      <c r="BF46" s="443">
        <f t="shared" si="20"/>
        <v>9.2432981317874668E-3</v>
      </c>
      <c r="BG46" s="443">
        <f t="shared" si="21"/>
        <v>0.74973819849905377</v>
      </c>
      <c r="BH46" s="443">
        <f t="shared" si="22"/>
        <v>0.25026180150094612</v>
      </c>
      <c r="BI46" s="471">
        <f t="shared" si="23"/>
        <v>0.68002482159109079</v>
      </c>
      <c r="BJ46" s="471">
        <f t="shared" si="24"/>
        <v>0.24520039105542579</v>
      </c>
      <c r="BK46" s="471">
        <f t="shared" si="62"/>
        <v>0.23842499016212237</v>
      </c>
      <c r="BL46" s="471">
        <f t="shared" si="63"/>
        <v>0.55259537839029371</v>
      </c>
      <c r="BM46" s="471">
        <f t="shared" si="25"/>
        <v>0.65266088346488926</v>
      </c>
      <c r="BN46" s="443">
        <f>+[18]GIS!P47</f>
        <v>39.047812740347787</v>
      </c>
      <c r="BO46" s="443">
        <f>+[18]GIS!S47</f>
        <v>254.9967410814908</v>
      </c>
      <c r="BP46" s="443">
        <f>+[18]GIS!T47</f>
        <v>2.9841417601272986</v>
      </c>
      <c r="BQ46" s="443">
        <f>+[18]GIS!U47</f>
        <v>50.623292463843654</v>
      </c>
      <c r="BR46" s="443">
        <f>+[18]GIS!V47</f>
        <v>400.44549273089103</v>
      </c>
      <c r="BS46" s="443">
        <f>+[18]GIS!W47</f>
        <v>506.84793239206283</v>
      </c>
      <c r="BT46" s="443">
        <f>+[18]GIS!X47</f>
        <v>14.362723700816368</v>
      </c>
      <c r="BU46" s="443">
        <f>+[18]GIS!Y47</f>
        <v>15.983605660976325</v>
      </c>
      <c r="BV46" s="443">
        <f>+[18]GIS!Z47</f>
        <v>377.66303494649003</v>
      </c>
      <c r="BW46" s="443">
        <f>+[18]GIS!AD47</f>
        <v>1662.9547774770463</v>
      </c>
      <c r="BX46" s="471">
        <f>+[18]GIS!M47</f>
        <v>0.47721653191248337</v>
      </c>
      <c r="BY46" s="471">
        <f>+VLOOKUP($B46,[16]Resum!$B:$L,2,FALSE)</f>
        <v>0.50302336518880097</v>
      </c>
      <c r="BZ46" s="471">
        <f>+VLOOKUP($B46,[16]Resum!$B:$L,3,FALSE)</f>
        <v>10</v>
      </c>
      <c r="CA46" s="471" t="str">
        <f>+VLOOKUP($B46,[16]Resum!$B:$L,4,FALSE)</f>
        <v>Bosc</v>
      </c>
      <c r="CB46" s="471">
        <f>+VLOOKUP($B46,[16]Resum!$B:$L,5,FALSE)</f>
        <v>12693081.368759999</v>
      </c>
      <c r="CC46" s="471">
        <f>+VLOOKUP($B46,[16]Resum!$B:$L,6,FALSE)</f>
        <v>0.76328481932316772</v>
      </c>
      <c r="CD46" s="471">
        <f>+VLOOKUP($B46,[16]Resum!$B:$L,7,FALSE)</f>
        <v>450.49691599103471</v>
      </c>
      <c r="CE46" s="471">
        <f>+VLOOKUP($B46,[16]Resum!$B:$L,8,FALSE)</f>
        <v>5068479.3239700021</v>
      </c>
      <c r="CF46" s="471">
        <f>+VLOOKUP($B46,[16]Resum!$B:$L,9,FALSE)</f>
        <v>922</v>
      </c>
      <c r="CG46" s="471">
        <f>+VLOOKUP($B46,[16]Resum!$B:$L,10,FALSE)</f>
        <v>4.743684</v>
      </c>
      <c r="CH46" s="471">
        <f>+VLOOKUP($B46,[16]Resum!$B:$L,11,FALSE)</f>
        <v>29.491454999999998</v>
      </c>
      <c r="CI46" s="473">
        <f>+[18]GJha!D$51*BW46</f>
        <v>202068.96092079085</v>
      </c>
      <c r="CJ46" s="460">
        <f>+'LP09'!L47+'LP09'!M47+'LP09'!S47+'LP09'!T47+'LP09'!Z47+'LP09'!AA47+'LP09'!AI47+'LP09'!AP47+'LP09'!AV47</f>
        <v>70186.454365395286</v>
      </c>
      <c r="CK46" s="302">
        <f>+'LP09'!F47+'LP09'!Q47+'LP09'!X47</f>
        <v>20198.568522865255</v>
      </c>
      <c r="CL46" s="302">
        <f>+'LP09'!AG47</f>
        <v>72.970800000000054</v>
      </c>
      <c r="CM46" s="460">
        <f>+'LP09'!AL47+'LP09'!AN47+'LP09'!AU47</f>
        <v>4401.2376785210809</v>
      </c>
      <c r="CN46" s="461">
        <f>+'LP09'!G47+'LP09'!R47+'LP09'!Y47+'LP09'!N47</f>
        <v>8911.0295476104784</v>
      </c>
      <c r="CO46" s="461">
        <f>+'LP09'!AL47</f>
        <v>2611.1390788411263</v>
      </c>
      <c r="CP46" s="465">
        <f>+'LP09'!K47+'LP09'!I47+'LP09'!J47-'LP09'!N47</f>
        <v>1359.0270389537586</v>
      </c>
      <c r="CQ46" s="302">
        <f>+'LP09'!AG47</f>
        <v>72.970800000000054</v>
      </c>
      <c r="CR46" s="474">
        <f>+'LP09'!H47</f>
        <v>586.08745420715923</v>
      </c>
      <c r="CS46" s="463">
        <f t="shared" si="26"/>
        <v>2018.0852931609179</v>
      </c>
      <c r="CT46" s="475">
        <f>+'gan09'!Y49*'gan09'!Y$3+'gan09'!Z49*'gan09'!Z$3+'gan09'!AA49*'gan09'!AA$3+'gan09'!AB49*'gan09'!AB$3+'gan09'!AC49*'gan09'!AC$3+'gan09'!AD49*'gan09'!AD$3+'gan09'!AE49*'gan09'!AE$3</f>
        <v>9.6236800000000002</v>
      </c>
      <c r="CU46" s="475">
        <f>+'gan09'!AF$3*'gan09'!AF49</f>
        <v>0</v>
      </c>
      <c r="CV46" s="475">
        <f>+'gan09'!AG$3*'gan09'!AG49</f>
        <v>0.41129546549835705</v>
      </c>
      <c r="CW46" s="475">
        <f>+'gan09'!AH49*'gan09'!AH$3/1000</f>
        <v>0</v>
      </c>
      <c r="CX46" s="476">
        <f>+'[18]ani,trade'!M93</f>
        <v>3.6212093634277784E-2</v>
      </c>
      <c r="CY46" s="477">
        <f t="shared" si="27"/>
        <v>10.071187559132635</v>
      </c>
      <c r="CZ46" s="475">
        <f>+'LP09'!BJ47</f>
        <v>636.07869717537369</v>
      </c>
      <c r="DA46" s="465">
        <f>+[18]EI!P46</f>
        <v>472.29198351528566</v>
      </c>
      <c r="DB46" s="302">
        <f>+[18]EI!D46</f>
        <v>45.280318915543958</v>
      </c>
      <c r="DC46" s="302">
        <f>+[18]EI!U46</f>
        <v>32838.218387104236</v>
      </c>
      <c r="DD46" s="302">
        <f>+[18]EI!S46</f>
        <v>1486.23294616829</v>
      </c>
      <c r="DE46" s="302">
        <f>+[18]EI!T46</f>
        <v>518.99540553703366</v>
      </c>
      <c r="DF46" s="302">
        <f>+[18]EI!R46</f>
        <v>593.5890176792509</v>
      </c>
      <c r="DG46" s="466">
        <f>+[18]EI!M46</f>
        <v>647.1257022769272</v>
      </c>
      <c r="DH46" s="302">
        <f>+[18]EI!O46-DA46</f>
        <v>0.41281648471431254</v>
      </c>
      <c r="DI46" s="302">
        <f>+[18]EI!N46</f>
        <v>0.28469463580197124</v>
      </c>
      <c r="DJ46" s="302">
        <f>+[18]EI!V46</f>
        <v>201.04089376438358</v>
      </c>
      <c r="DK46" s="463">
        <f t="shared" si="28"/>
        <v>36803.472166081468</v>
      </c>
      <c r="DL46" s="302">
        <f>+'LP09'!U47+'LP09'!AB47</f>
        <v>9342.4244820938584</v>
      </c>
      <c r="DM46" s="302">
        <f>+'LP09'!BI47</f>
        <v>0</v>
      </c>
      <c r="DN46" s="460">
        <f>+'LP09'!AU47+'LP09'!AN47</f>
        <v>1790.0985996799545</v>
      </c>
      <c r="DO46" s="478">
        <v>2</v>
      </c>
      <c r="DP46" s="469" t="s">
        <v>156</v>
      </c>
      <c r="DR46" s="443">
        <v>7.6446205099192399</v>
      </c>
      <c r="DS46" s="443">
        <f>+CY46/'gan09'!W49</f>
        <v>1.6740670809728451</v>
      </c>
      <c r="DT46" s="443">
        <v>4.4155171468894545E-3</v>
      </c>
      <c r="DU46" s="443">
        <v>1.9946808510638295E-2</v>
      </c>
      <c r="DV46" s="443">
        <f t="shared" si="64"/>
        <v>0.16213491139785485</v>
      </c>
      <c r="DW46" s="443">
        <f t="shared" si="65"/>
        <v>0.47721653191248337</v>
      </c>
    </row>
    <row r="47" spans="1:127">
      <c r="A47" s="1587" t="e">
        <f t="shared" si="29"/>
        <v>#DIV/0!</v>
      </c>
      <c r="B47" s="467">
        <v>8157</v>
      </c>
      <c r="C47" s="468">
        <v>2</v>
      </c>
      <c r="D47" s="483" t="s">
        <v>157</v>
      </c>
      <c r="E47" s="118">
        <f t="shared" si="30"/>
        <v>220.69168624152371</v>
      </c>
      <c r="F47" s="118">
        <f t="shared" si="31"/>
        <v>42907.834543644014</v>
      </c>
      <c r="G47" s="118">
        <f t="shared" si="32"/>
        <v>964.56313148163781</v>
      </c>
      <c r="H47" s="118">
        <f t="shared" si="33"/>
        <v>236.26571351717575</v>
      </c>
      <c r="I47" s="118">
        <f t="shared" si="34"/>
        <v>0</v>
      </c>
      <c r="J47" s="118">
        <f t="shared" si="35"/>
        <v>3969.7867911801122</v>
      </c>
      <c r="K47" s="118">
        <f t="shared" si="36"/>
        <v>0</v>
      </c>
      <c r="L47" s="470">
        <f t="shared" si="37"/>
        <v>0</v>
      </c>
      <c r="M47" s="118">
        <f>+CZ47+'LP09'!BK48</f>
        <v>0</v>
      </c>
      <c r="N47" s="118">
        <f t="shared" si="0"/>
        <v>0</v>
      </c>
      <c r="O47" s="118">
        <f t="shared" si="38"/>
        <v>48078.450179822939</v>
      </c>
      <c r="P47" s="118">
        <f t="shared" si="39"/>
        <v>5170.6156361789253</v>
      </c>
      <c r="Q47" s="118">
        <f t="shared" si="40"/>
        <v>4206.052504697288</v>
      </c>
      <c r="R47" s="118">
        <f t="shared" si="1"/>
        <v>47874.508234417655</v>
      </c>
      <c r="S47" s="118">
        <f t="shared" si="41"/>
        <v>0</v>
      </c>
      <c r="T47" s="118">
        <f t="shared" si="2"/>
        <v>0</v>
      </c>
      <c r="U47" s="118">
        <f t="shared" si="3"/>
        <v>4966.673690773644</v>
      </c>
      <c r="V47" s="118">
        <f t="shared" si="4"/>
        <v>236.26571351717575</v>
      </c>
      <c r="W47" s="118">
        <f t="shared" si="42"/>
        <v>4509.7162910149445</v>
      </c>
      <c r="X47" s="118">
        <f t="shared" si="43"/>
        <v>0</v>
      </c>
      <c r="Y47" s="443">
        <f t="shared" si="44"/>
        <v>0.79928480072177854</v>
      </c>
      <c r="Z47" s="443">
        <f t="shared" si="45"/>
        <v>16.802212780194708</v>
      </c>
      <c r="AA47" s="443">
        <f t="shared" si="46"/>
        <v>0.83920600723375671</v>
      </c>
      <c r="AB47" s="443">
        <f t="shared" si="47"/>
        <v>0.79928480072177854</v>
      </c>
      <c r="AC47" s="472">
        <f t="shared" si="48"/>
        <v>0</v>
      </c>
      <c r="AD47" s="443">
        <f t="shared" si="49"/>
        <v>1.0042599277345405</v>
      </c>
      <c r="AE47" s="443">
        <f t="shared" si="50"/>
        <v>8.2920680286511575E-2</v>
      </c>
      <c r="AF47" s="443">
        <f t="shared" si="51"/>
        <v>0.89625640295970643</v>
      </c>
      <c r="AG47" s="1209">
        <f t="shared" si="52"/>
        <v>7.8310439312688276</v>
      </c>
      <c r="AH47" s="1209">
        <f t="shared" si="53"/>
        <v>0.46607217952265922</v>
      </c>
      <c r="AI47" s="1227">
        <f t="shared" si="54"/>
        <v>9.33149174787488</v>
      </c>
      <c r="AJ47" s="443">
        <f t="shared" si="55"/>
        <v>2.3326918872811474E-2</v>
      </c>
      <c r="AK47" s="443">
        <f t="shared" si="56"/>
        <v>0.5</v>
      </c>
      <c r="AL47" s="443">
        <f t="shared" si="5"/>
        <v>0.10754538918870715</v>
      </c>
      <c r="AM47" s="443">
        <f t="shared" si="57"/>
        <v>8.7483113306810384E-2</v>
      </c>
      <c r="AN47" s="443">
        <f t="shared" si="6"/>
        <v>0.89245461081129285</v>
      </c>
      <c r="AO47" s="443">
        <f t="shared" si="7"/>
        <v>0.10374359704029362</v>
      </c>
      <c r="AP47" s="443">
        <f t="shared" si="8"/>
        <v>0.89625640295970643</v>
      </c>
      <c r="AQ47" s="443">
        <f t="shared" si="9"/>
        <v>0.76775901952630476</v>
      </c>
      <c r="AR47" s="443">
        <f t="shared" si="58"/>
        <v>0.94382720775517759</v>
      </c>
      <c r="AS47" s="443">
        <f t="shared" si="10"/>
        <v>4.5693923149889293E-2</v>
      </c>
      <c r="AT47" s="443">
        <f t="shared" si="59"/>
        <v>5.6172792244822425E-2</v>
      </c>
      <c r="AU47" s="443">
        <f t="shared" si="60"/>
        <v>0.95242978938679312</v>
      </c>
      <c r="AV47" s="443">
        <f t="shared" si="11"/>
        <v>4.7570210613206876E-2</v>
      </c>
      <c r="AW47" s="443">
        <f t="shared" si="12"/>
        <v>1E-4</v>
      </c>
      <c r="AX47" s="443">
        <f t="shared" si="13"/>
        <v>0.99990000000000001</v>
      </c>
      <c r="AY47" s="443">
        <f t="shared" si="14"/>
        <v>1E-4</v>
      </c>
      <c r="AZ47" s="443">
        <f t="shared" si="15"/>
        <v>0.99990000000000001</v>
      </c>
      <c r="BA47" s="443">
        <f t="shared" si="61"/>
        <v>0.48996886205905166</v>
      </c>
      <c r="BB47" s="443">
        <f t="shared" si="16"/>
        <v>0.48996886205905166</v>
      </c>
      <c r="BC47" s="443">
        <f t="shared" si="17"/>
        <v>0.5</v>
      </c>
      <c r="BD47" s="443">
        <f t="shared" si="18"/>
        <v>0.99452380019263564</v>
      </c>
      <c r="BE47" s="443">
        <f t="shared" si="19"/>
        <v>5.4761998073643839E-3</v>
      </c>
      <c r="BF47" s="443">
        <f t="shared" si="20"/>
        <v>0</v>
      </c>
      <c r="BG47" s="443">
        <f t="shared" si="21"/>
        <v>1</v>
      </c>
      <c r="BH47" s="443">
        <f t="shared" si="22"/>
        <v>0</v>
      </c>
      <c r="BI47" s="471">
        <f t="shared" si="23"/>
        <v>0.88971320394665165</v>
      </c>
      <c r="BJ47" s="471">
        <f t="shared" si="24"/>
        <v>4.6632066881548084E-2</v>
      </c>
      <c r="BK47" s="471">
        <f t="shared" si="62"/>
        <v>0.15095900785095298</v>
      </c>
      <c r="BL47" s="471">
        <f t="shared" si="63"/>
        <v>0.25173735069529524</v>
      </c>
      <c r="BM47" s="471">
        <f t="shared" si="25"/>
        <v>0.57432917759673341</v>
      </c>
      <c r="BN47" s="443">
        <f>+[18]GIS!P48</f>
        <v>15.741096780280888</v>
      </c>
      <c r="BO47" s="443">
        <f>+[18]GIS!S48</f>
        <v>10.244062331813595</v>
      </c>
      <c r="BP47" s="443">
        <f>+[18]GIS!T48</f>
        <v>0.30841453747099901</v>
      </c>
      <c r="BQ47" s="443">
        <f>+[18]GIS!U48</f>
        <v>28.062392817906368</v>
      </c>
      <c r="BR47" s="443">
        <f>+[18]GIS!V48</f>
        <v>109.33685566407223</v>
      </c>
      <c r="BS47" s="443">
        <f>+[18]GIS!W48</f>
        <v>343.23662763555819</v>
      </c>
      <c r="BT47" s="443">
        <f>+[18]GIS!X48</f>
        <v>7.7636818005639787</v>
      </c>
      <c r="BU47" s="443">
        <f>+[18]GIS!Y48</f>
        <v>19.811723325378658</v>
      </c>
      <c r="BV47" s="443">
        <f>+[18]GIS!Z48</f>
        <v>295.04701324595737</v>
      </c>
      <c r="BW47" s="443">
        <f>+[18]GIS!AD48</f>
        <v>829.55186813900229</v>
      </c>
      <c r="BX47" s="471">
        <f>+[18]GIS!M48</f>
        <v>0.31361261744621849</v>
      </c>
      <c r="BY47" s="471">
        <f>+VLOOKUP($B47,[16]Resum!$B:$L,2,FALSE)</f>
        <v>0.33148458513455342</v>
      </c>
      <c r="BZ47" s="471">
        <f>+VLOOKUP($B47,[16]Resum!$B:$L,3,FALSE)</f>
        <v>10</v>
      </c>
      <c r="CA47" s="471" t="str">
        <f>+VLOOKUP($B47,[16]Resum!$B:$L,4,FALSE)</f>
        <v>Bosc</v>
      </c>
      <c r="CB47" s="471">
        <f>+VLOOKUP($B47,[16]Resum!$B:$L,5,FALSE)</f>
        <v>5146931.3156000003</v>
      </c>
      <c r="CC47" s="471">
        <f>+VLOOKUP($B47,[16]Resum!$B:$L,6,FALSE)</f>
        <v>0.62044719725407282</v>
      </c>
      <c r="CD47" s="471">
        <f>+VLOOKUP($B47,[16]Resum!$B:$L,7,FALSE)</f>
        <v>311.29370586698258</v>
      </c>
      <c r="CE47" s="471">
        <f>+VLOOKUP($B47,[16]Resum!$B:$L,8,FALSE)</f>
        <v>3432366.2763200002</v>
      </c>
      <c r="CF47" s="471">
        <f>+VLOOKUP($B47,[16]Resum!$B:$L,9,FALSE)</f>
        <v>281</v>
      </c>
      <c r="CG47" s="471">
        <f>+VLOOKUP($B47,[16]Resum!$B:$L,10,FALSE)</f>
        <v>2.902263</v>
      </c>
      <c r="CH47" s="471">
        <f>+VLOOKUP($B47,[16]Resum!$B:$L,11,FALSE)</f>
        <v>26.528231000000002</v>
      </c>
      <c r="CI47" s="473">
        <f>+[18]GJha!D$51*BW47</f>
        <v>100800.50660130645</v>
      </c>
      <c r="CJ47" s="460">
        <f>+'LP09'!L48+'LP09'!M48+'LP09'!S48+'LP09'!T48+'LP09'!Z48+'LP09'!AA48+'LP09'!AI48+'LP09'!AP48+'LP09'!AV48</f>
        <v>42907.834543644014</v>
      </c>
      <c r="CK47" s="302">
        <f>+'LP09'!F48+'LP09'!Q48+'LP09'!X48</f>
        <v>2823.8792958970457</v>
      </c>
      <c r="CL47" s="302">
        <f>+'LP09'!AG48</f>
        <v>0</v>
      </c>
      <c r="CM47" s="460">
        <f>+'LP09'!AL48+'LP09'!AN48+'LP09'!AU48</f>
        <v>2346.7363402818796</v>
      </c>
      <c r="CN47" s="461">
        <f>+'LP09'!G48+'LP09'!R48+'LP09'!Y48+'LP09'!N48</f>
        <v>2201.5274880809384</v>
      </c>
      <c r="CO47" s="461">
        <f>+'LP09'!AL48</f>
        <v>1768.2593030991738</v>
      </c>
      <c r="CP47" s="465">
        <f>+'LP09'!K48+'LP09'!I48+'LP09'!J48-'LP09'!N48</f>
        <v>0</v>
      </c>
      <c r="CQ47" s="302">
        <f>+'LP09'!AG48</f>
        <v>0</v>
      </c>
      <c r="CR47" s="474">
        <f>+'LP09'!H48</f>
        <v>236.26571351717575</v>
      </c>
      <c r="CS47" s="463">
        <f t="shared" si="26"/>
        <v>236.26571351717575</v>
      </c>
      <c r="CT47" s="475">
        <f>+'gan09'!Y50*'gan09'!Y$3+'gan09'!Z50*'gan09'!Z$3+'gan09'!AA50*'gan09'!AA$3+'gan09'!AB50*'gan09'!AB$3+'gan09'!AC50*'gan09'!AC$3+'gan09'!AD50*'gan09'!AD$3+'gan09'!AE50*'gan09'!AE$3</f>
        <v>0</v>
      </c>
      <c r="CU47" s="475">
        <f>+'gan09'!AF$3*'gan09'!AF50</f>
        <v>0</v>
      </c>
      <c r="CV47" s="475">
        <f>+'gan09'!AG$3*'gan09'!AG50</f>
        <v>0</v>
      </c>
      <c r="CW47" s="475">
        <f>+'gan09'!AH50*'gan09'!AH$3/1000</f>
        <v>0</v>
      </c>
      <c r="CX47" s="476">
        <f>+'[18]ani,trade'!M94</f>
        <v>0</v>
      </c>
      <c r="CY47" s="477">
        <f t="shared" si="27"/>
        <v>0</v>
      </c>
      <c r="CZ47" s="475">
        <f>+'LP09'!BJ48</f>
        <v>0</v>
      </c>
      <c r="DA47" s="465">
        <f>+[18]EI!P47</f>
        <v>0</v>
      </c>
      <c r="DB47" s="302">
        <f>+[18]EI!D47</f>
        <v>18.25356741569982</v>
      </c>
      <c r="DC47" s="302">
        <f>+[18]EI!U47</f>
        <v>4328.5914284021446</v>
      </c>
      <c r="DD47" s="302">
        <f>+[18]EI!S47</f>
        <v>135.18235226868237</v>
      </c>
      <c r="DE47" s="302">
        <f>+[18]EI!T47</f>
        <v>45.942510344117181</v>
      </c>
      <c r="DF47" s="302">
        <f>+[18]EI!R47</f>
        <v>202.43811882582389</v>
      </c>
      <c r="DG47" s="466">
        <f>+[18]EI!M47</f>
        <v>0</v>
      </c>
      <c r="DH47" s="302">
        <f>+[18]EI!O47-DA47</f>
        <v>0</v>
      </c>
      <c r="DI47" s="302">
        <f>+[18]EI!N47</f>
        <v>0</v>
      </c>
      <c r="DJ47" s="302">
        <f>+[18]EI!V47</f>
        <v>0</v>
      </c>
      <c r="DK47" s="463">
        <f t="shared" si="28"/>
        <v>4730.4079772564683</v>
      </c>
      <c r="DL47" s="302">
        <f>+'LP09'!U48+'LP09'!AB48</f>
        <v>386.08609429893227</v>
      </c>
      <c r="DM47" s="302">
        <f>+'LP09'!BI48</f>
        <v>0</v>
      </c>
      <c r="DN47" s="460">
        <f>+'LP09'!AU48+'LP09'!AN48</f>
        <v>578.47703718270554</v>
      </c>
      <c r="DO47" s="478">
        <v>2</v>
      </c>
      <c r="DP47" s="483" t="s">
        <v>157</v>
      </c>
      <c r="DR47" s="443">
        <v>6.0062622570165374</v>
      </c>
      <c r="DS47" s="443" t="e">
        <f>+CY47/'gan09'!W50</f>
        <v>#DIV/0!</v>
      </c>
      <c r="DT47" s="443">
        <v>0</v>
      </c>
      <c r="DU47" s="443">
        <v>0</v>
      </c>
      <c r="DV47" s="443">
        <f t="shared" si="64"/>
        <v>0.13431022253967911</v>
      </c>
      <c r="DW47" s="443">
        <f t="shared" si="65"/>
        <v>0.31361261744621849</v>
      </c>
    </row>
    <row r="48" spans="1:127">
      <c r="A48" s="1587" t="e">
        <f t="shared" si="29"/>
        <v>#DIV/0!</v>
      </c>
      <c r="B48" s="467">
        <v>8196</v>
      </c>
      <c r="C48" s="468">
        <v>2</v>
      </c>
      <c r="D48" s="483" t="s">
        <v>158</v>
      </c>
      <c r="E48" s="118">
        <f t="shared" si="30"/>
        <v>21.329271060966114</v>
      </c>
      <c r="F48" s="118">
        <f t="shared" si="31"/>
        <v>16639.794290294925</v>
      </c>
      <c r="G48" s="118">
        <f t="shared" si="32"/>
        <v>220.91887153457333</v>
      </c>
      <c r="H48" s="118">
        <f t="shared" si="33"/>
        <v>15.58046277618794</v>
      </c>
      <c r="I48" s="118">
        <f t="shared" si="34"/>
        <v>0</v>
      </c>
      <c r="J48" s="118">
        <f t="shared" si="35"/>
        <v>859.04531499547068</v>
      </c>
      <c r="K48" s="118">
        <f t="shared" si="36"/>
        <v>0</v>
      </c>
      <c r="L48" s="470">
        <f t="shared" si="37"/>
        <v>0</v>
      </c>
      <c r="M48" s="118">
        <f>+CZ48+'LP09'!BK49</f>
        <v>0</v>
      </c>
      <c r="N48" s="118">
        <f t="shared" si="0"/>
        <v>0</v>
      </c>
      <c r="O48" s="118">
        <f t="shared" si="38"/>
        <v>17735.338939601155</v>
      </c>
      <c r="P48" s="118">
        <f t="shared" si="39"/>
        <v>1095.5446493062318</v>
      </c>
      <c r="Q48" s="118">
        <f t="shared" si="40"/>
        <v>874.62577777165859</v>
      </c>
      <c r="R48" s="118">
        <f t="shared" si="1"/>
        <v>19141.380288765235</v>
      </c>
      <c r="S48" s="118">
        <f t="shared" si="41"/>
        <v>0</v>
      </c>
      <c r="T48" s="118">
        <f t="shared" si="2"/>
        <v>0</v>
      </c>
      <c r="U48" s="118">
        <f t="shared" si="3"/>
        <v>2501.5859984703084</v>
      </c>
      <c r="V48" s="118">
        <f t="shared" si="4"/>
        <v>15.58046277618794</v>
      </c>
      <c r="W48" s="118">
        <f t="shared" si="42"/>
        <v>2464.6762646331545</v>
      </c>
      <c r="X48" s="118">
        <f t="shared" si="43"/>
        <v>0</v>
      </c>
      <c r="Y48" s="443">
        <f t="shared" si="44"/>
        <v>0.34340027307506804</v>
      </c>
      <c r="Z48" s="443">
        <f t="shared" si="45"/>
        <v>55.136059007719197</v>
      </c>
      <c r="AA48" s="443">
        <f t="shared" si="46"/>
        <v>0.34555245459484285</v>
      </c>
      <c r="AB48" s="443">
        <f t="shared" si="47"/>
        <v>0.34340027307506804</v>
      </c>
      <c r="AC48" s="472">
        <f t="shared" si="48"/>
        <v>0</v>
      </c>
      <c r="AD48" s="443">
        <f t="shared" si="49"/>
        <v>0.92654441174290159</v>
      </c>
      <c r="AE48" s="443">
        <f t="shared" si="50"/>
        <v>4.4878963901034623E-2</v>
      </c>
      <c r="AF48" s="443">
        <f t="shared" si="51"/>
        <v>0.86931005179712251</v>
      </c>
      <c r="AG48" s="1209">
        <f t="shared" si="52"/>
        <v>4.8450230593428438</v>
      </c>
      <c r="AH48" s="1209">
        <f t="shared" si="53"/>
        <v>8.7873945772303522E-2</v>
      </c>
      <c r="AI48" s="1227">
        <f t="shared" si="54"/>
        <v>14.021092875822831</v>
      </c>
      <c r="AJ48" s="443">
        <f t="shared" si="55"/>
        <v>4.289867973888228E-3</v>
      </c>
      <c r="AK48" s="443">
        <f t="shared" si="56"/>
        <v>0.5</v>
      </c>
      <c r="AL48" s="443">
        <f t="shared" si="5"/>
        <v>6.1771847329063177E-2</v>
      </c>
      <c r="AM48" s="443">
        <f t="shared" si="57"/>
        <v>4.9315425025157587E-2</v>
      </c>
      <c r="AN48" s="443">
        <f t="shared" si="6"/>
        <v>0.93822815267093695</v>
      </c>
      <c r="AO48" s="443">
        <f t="shared" si="7"/>
        <v>0.13068994820287747</v>
      </c>
      <c r="AP48" s="443">
        <f t="shared" si="8"/>
        <v>0.86931005179712251</v>
      </c>
      <c r="AQ48" s="443">
        <f t="shared" si="9"/>
        <v>0.78412624765177075</v>
      </c>
      <c r="AR48" s="443">
        <f t="shared" si="58"/>
        <v>0.98218613814941147</v>
      </c>
      <c r="AS48" s="443">
        <f t="shared" si="10"/>
        <v>1.42216593235652E-2</v>
      </c>
      <c r="AT48" s="443">
        <f t="shared" si="59"/>
        <v>1.781386185058861E-2</v>
      </c>
      <c r="AU48" s="443">
        <f t="shared" si="60"/>
        <v>0.99377176607731454</v>
      </c>
      <c r="AV48" s="443">
        <f t="shared" si="11"/>
        <v>6.2282339226855353E-3</v>
      </c>
      <c r="AW48" s="443">
        <f t="shared" si="12"/>
        <v>1E-4</v>
      </c>
      <c r="AX48" s="443">
        <f t="shared" si="13"/>
        <v>0.99990000000000001</v>
      </c>
      <c r="AY48" s="443">
        <f t="shared" si="14"/>
        <v>1E-4</v>
      </c>
      <c r="AZ48" s="443">
        <f t="shared" si="15"/>
        <v>0.99990000000000001</v>
      </c>
      <c r="BA48" s="443">
        <f t="shared" si="61"/>
        <v>0.49377178884804718</v>
      </c>
      <c r="BB48" s="443">
        <f t="shared" si="16"/>
        <v>0.49377178884804729</v>
      </c>
      <c r="BC48" s="443">
        <f t="shared" si="17"/>
        <v>0.5</v>
      </c>
      <c r="BD48" s="443">
        <f t="shared" si="18"/>
        <v>0.99906453844436538</v>
      </c>
      <c r="BE48" s="443">
        <f t="shared" si="19"/>
        <v>9.3546155563476786E-4</v>
      </c>
      <c r="BF48" s="443">
        <f t="shared" si="20"/>
        <v>0</v>
      </c>
      <c r="BG48" s="443">
        <f t="shared" si="21"/>
        <v>1</v>
      </c>
      <c r="BH48" s="443">
        <f t="shared" si="22"/>
        <v>0</v>
      </c>
      <c r="BI48" s="471">
        <f t="shared" si="23"/>
        <v>0.9029332260281937</v>
      </c>
      <c r="BJ48" s="471">
        <f t="shared" si="24"/>
        <v>1.0224946623125368E-2</v>
      </c>
      <c r="BK48" s="471">
        <f t="shared" si="62"/>
        <v>0.10972398145912862</v>
      </c>
      <c r="BL48" s="471">
        <f t="shared" si="63"/>
        <v>0.17329290212219037</v>
      </c>
      <c r="BM48" s="471">
        <f t="shared" si="25"/>
        <v>0.75632183482460225</v>
      </c>
      <c r="BN48" s="443">
        <f>+[18]GIS!P49</f>
        <v>1.0380413170856</v>
      </c>
      <c r="BO48" s="443">
        <f>+[18]GIS!S49</f>
        <v>1.923385371535999</v>
      </c>
      <c r="BP48" s="443">
        <f>+[18]GIS!T49</f>
        <v>0</v>
      </c>
      <c r="BQ48" s="443">
        <f>+[18]GIS!U49</f>
        <v>16.875495710717772</v>
      </c>
      <c r="BR48" s="443">
        <f>+[18]GIS!V49</f>
        <v>23.799413067445013</v>
      </c>
      <c r="BS48" s="443">
        <f>+[18]GIS!W49</f>
        <v>133.66835523823522</v>
      </c>
      <c r="BT48" s="443">
        <f>+[18]GIS!X49</f>
        <v>5.8481017187987892</v>
      </c>
      <c r="BU48" s="443">
        <f>+[18]GIS!Y49</f>
        <v>5.9451021063590792</v>
      </c>
      <c r="BV48" s="443">
        <f>+[18]GIS!Z49</f>
        <v>372.87085813751901</v>
      </c>
      <c r="BW48" s="443">
        <f>+[18]GIS!AD49</f>
        <v>561.96875266769644</v>
      </c>
      <c r="BX48" s="471">
        <f>+[18]GIS!M49</f>
        <v>0.11447745404231677</v>
      </c>
      <c r="BY48" s="471">
        <f>+VLOOKUP($B48,[16]Resum!$B:$L,2,FALSE)</f>
        <v>0.14656296747816189</v>
      </c>
      <c r="BZ48" s="471">
        <f>+VLOOKUP($B48,[16]Resum!$B:$L,3,FALSE)</f>
        <v>9</v>
      </c>
      <c r="CA48" s="471" t="str">
        <f>+VLOOKUP($B48,[16]Resum!$B:$L,4,FALSE)</f>
        <v>Àrea urbanitzada</v>
      </c>
      <c r="CB48" s="471">
        <f>+VLOOKUP($B48,[16]Resum!$B:$L,5,FALSE)</f>
        <v>1831527.9242</v>
      </c>
      <c r="CC48" s="471">
        <f>+VLOOKUP($B48,[16]Resum!$B:$L,6,FALSE)</f>
        <v>0.32591276926184343</v>
      </c>
      <c r="CD48" s="471">
        <f>+VLOOKUP($B48,[16]Resum!$B:$L,7,FALSE)</f>
        <v>229.49639654902973</v>
      </c>
      <c r="CE48" s="471">
        <f>+VLOOKUP($B48,[16]Resum!$B:$L,8,FALSE)</f>
        <v>3428072.3565700008</v>
      </c>
      <c r="CF48" s="471">
        <f>+VLOOKUP($B48,[16]Resum!$B:$L,9,FALSE)</f>
        <v>107</v>
      </c>
      <c r="CG48" s="471">
        <f>+VLOOKUP($B48,[16]Resum!$B:$L,10,FALSE)</f>
        <v>2.1464289999999999</v>
      </c>
      <c r="CH48" s="471">
        <f>+VLOOKUP($B48,[16]Resum!$B:$L,11,FALSE)</f>
        <v>27.373425000000001</v>
      </c>
      <c r="CI48" s="473">
        <f>+[18]GJha!D$51*BW48</f>
        <v>68285.947074157128</v>
      </c>
      <c r="CJ48" s="460">
        <f>+'LP09'!L49+'LP09'!M49+'LP09'!S49+'LP09'!T49+'LP09'!Z49+'LP09'!AA49+'LP09'!AI49+'LP09'!AP49+'LP09'!AV49</f>
        <v>16639.794290294925</v>
      </c>
      <c r="CK48" s="302">
        <f>+'LP09'!F49+'LP09'!Q49+'LP09'!X49</f>
        <v>255.18578374040152</v>
      </c>
      <c r="CL48" s="302">
        <f>+'LP09'!AG49</f>
        <v>0</v>
      </c>
      <c r="CM48" s="460">
        <f>+'LP09'!AL49+'LP09'!AN49+'LP09'!AU49</f>
        <v>840.35886556583046</v>
      </c>
      <c r="CN48" s="461">
        <f>+'LP09'!G49+'LP09'!R49+'LP09'!Y49+'LP09'!N49</f>
        <v>170.42325764634282</v>
      </c>
      <c r="CO48" s="461">
        <f>+'LP09'!AL49</f>
        <v>688.62205734912789</v>
      </c>
      <c r="CP48" s="465">
        <f>+'LP09'!K49+'LP09'!I49+'LP09'!J49-'LP09'!N49</f>
        <v>0</v>
      </c>
      <c r="CQ48" s="302">
        <f>+'LP09'!AG49</f>
        <v>0</v>
      </c>
      <c r="CR48" s="474">
        <f>+'LP09'!H49</f>
        <v>15.58046277618794</v>
      </c>
      <c r="CS48" s="463">
        <f t="shared" si="26"/>
        <v>15.58046277618794</v>
      </c>
      <c r="CT48" s="475">
        <f>+'gan09'!Y51*'gan09'!Y$3+'gan09'!Z51*'gan09'!Z$3+'gan09'!AA51*'gan09'!AA$3+'gan09'!AB51*'gan09'!AB$3+'gan09'!AC51*'gan09'!AC$3+'gan09'!AD51*'gan09'!AD$3+'gan09'!AE51*'gan09'!AE$3</f>
        <v>0</v>
      </c>
      <c r="CU48" s="475">
        <f>+'gan09'!AF$3*'gan09'!AF51</f>
        <v>0</v>
      </c>
      <c r="CV48" s="475">
        <f>+'gan09'!AG$3*'gan09'!AG51</f>
        <v>0</v>
      </c>
      <c r="CW48" s="475">
        <f>+'gan09'!AH51*'gan09'!AH$3/1000</f>
        <v>0</v>
      </c>
      <c r="CX48" s="476">
        <f>+'[18]ani,trade'!M95</f>
        <v>0</v>
      </c>
      <c r="CY48" s="477">
        <f t="shared" si="27"/>
        <v>0</v>
      </c>
      <c r="CZ48" s="475">
        <f>+'LP09'!BJ49</f>
        <v>0</v>
      </c>
      <c r="DA48" s="465">
        <f>+[18]EI!P48</f>
        <v>0</v>
      </c>
      <c r="DB48" s="302">
        <f>+[18]EI!D48</f>
        <v>1.2037253455833032</v>
      </c>
      <c r="DC48" s="302">
        <f>+[18]EI!U48</f>
        <v>2444.4350359859454</v>
      </c>
      <c r="DD48" s="302">
        <f>+[18]EI!S48</f>
        <v>15.066756052169014</v>
      </c>
      <c r="DE48" s="302">
        <f>+[18]EI!T48</f>
        <v>5.1744725950400019</v>
      </c>
      <c r="DF48" s="302">
        <f>+[18]EI!R48</f>
        <v>20.12554571538281</v>
      </c>
      <c r="DG48" s="466">
        <f>+[18]EI!M48</f>
        <v>0</v>
      </c>
      <c r="DH48" s="302">
        <f>+[18]EI!O48-DA48</f>
        <v>0</v>
      </c>
      <c r="DI48" s="302">
        <f>+[18]EI!N48</f>
        <v>0</v>
      </c>
      <c r="DJ48" s="302">
        <f>+[18]EI!V48</f>
        <v>0</v>
      </c>
      <c r="DK48" s="463">
        <f t="shared" si="28"/>
        <v>2486.0055356941207</v>
      </c>
      <c r="DL48" s="302">
        <f>+'LP09'!U49+'LP09'!AB49</f>
        <v>69.182063317870785</v>
      </c>
      <c r="DM48" s="302">
        <f>+'LP09'!BI49</f>
        <v>0</v>
      </c>
      <c r="DN48" s="460">
        <f>+'LP09'!AU49+'LP09'!AN49</f>
        <v>151.73680821670254</v>
      </c>
      <c r="DO48" s="478">
        <v>2</v>
      </c>
      <c r="DP48" s="483" t="s">
        <v>158</v>
      </c>
      <c r="DR48" s="443">
        <v>5.3735486697489465</v>
      </c>
      <c r="DS48" s="443" t="e">
        <f>+CY48/'gan09'!W51</f>
        <v>#DIV/0!</v>
      </c>
      <c r="DT48" s="443">
        <v>0</v>
      </c>
      <c r="DU48" s="443">
        <v>0</v>
      </c>
      <c r="DV48" s="443">
        <f t="shared" si="64"/>
        <v>9.9073428551548715E-2</v>
      </c>
      <c r="DW48" s="443">
        <f t="shared" si="65"/>
        <v>0.11447745404231677</v>
      </c>
    </row>
    <row r="49" spans="1:127">
      <c r="A49" s="1587">
        <f t="shared" si="29"/>
        <v>5.033155653301271E-2</v>
      </c>
      <c r="B49" s="467">
        <v>8200</v>
      </c>
      <c r="C49" s="468">
        <v>2</v>
      </c>
      <c r="D49" s="483" t="s">
        <v>159</v>
      </c>
      <c r="E49" s="118">
        <f t="shared" si="30"/>
        <v>14443.204995491176</v>
      </c>
      <c r="F49" s="118">
        <f t="shared" si="31"/>
        <v>35516.224666369642</v>
      </c>
      <c r="G49" s="118">
        <f t="shared" si="32"/>
        <v>3481.6864362886299</v>
      </c>
      <c r="H49" s="118">
        <f t="shared" si="33"/>
        <v>9389.5857706962906</v>
      </c>
      <c r="I49" s="118">
        <f t="shared" si="34"/>
        <v>11085.187358855408</v>
      </c>
      <c r="J49" s="118">
        <f t="shared" si="35"/>
        <v>70362.064010151516</v>
      </c>
      <c r="K49" s="118">
        <f t="shared" si="36"/>
        <v>3738.8649933676061</v>
      </c>
      <c r="L49" s="470">
        <f t="shared" si="37"/>
        <v>0</v>
      </c>
      <c r="M49" s="118">
        <f>+CZ49+'LP09'!BK50</f>
        <v>2495.9428824993824</v>
      </c>
      <c r="N49" s="118">
        <f t="shared" si="0"/>
        <v>241.22041012889466</v>
      </c>
      <c r="O49" s="118">
        <f t="shared" si="38"/>
        <v>129834.74824236149</v>
      </c>
      <c r="P49" s="118">
        <f t="shared" si="39"/>
        <v>94318.523575991843</v>
      </c>
      <c r="Q49" s="118">
        <f t="shared" si="40"/>
        <v>90836.837139703217</v>
      </c>
      <c r="R49" s="118">
        <f t="shared" si="1"/>
        <v>191357.29407796662</v>
      </c>
      <c r="S49" s="118">
        <f t="shared" si="41"/>
        <v>15877.815021198356</v>
      </c>
      <c r="T49" s="118">
        <f t="shared" si="2"/>
        <v>2737.1632926282773</v>
      </c>
      <c r="U49" s="118">
        <f t="shared" si="3"/>
        <v>155841.06941159698</v>
      </c>
      <c r="V49" s="118">
        <f t="shared" si="4"/>
        <v>11885.528653195674</v>
      </c>
      <c r="W49" s="118">
        <f t="shared" si="42"/>
        <v>129512.33576291012</v>
      </c>
      <c r="X49" s="118">
        <f t="shared" si="43"/>
        <v>1053.7626689753424</v>
      </c>
      <c r="Y49" s="443">
        <f t="shared" si="44"/>
        <v>0.41722052443637442</v>
      </c>
      <c r="Z49" s="443">
        <f t="shared" si="45"/>
        <v>3.448306067839995</v>
      </c>
      <c r="AA49" s="443">
        <f t="shared" si="46"/>
        <v>0.47464977330392566</v>
      </c>
      <c r="AB49" s="443">
        <f t="shared" si="47"/>
        <v>0.45884773518902899</v>
      </c>
      <c r="AC49" s="472">
        <f t="shared" si="48"/>
        <v>1.5192292504153942E-2</v>
      </c>
      <c r="AD49" s="443">
        <f t="shared" si="49"/>
        <v>0.63414709867951513</v>
      </c>
      <c r="AE49" s="443">
        <f t="shared" si="50"/>
        <v>0.34484503246225179</v>
      </c>
      <c r="AF49" s="443">
        <f t="shared" si="51"/>
        <v>0.17347059345149687</v>
      </c>
      <c r="AG49" s="1209">
        <f t="shared" si="52"/>
        <v>61.149258995545637</v>
      </c>
      <c r="AH49" s="1209">
        <f t="shared" si="53"/>
        <v>17.73312977227955</v>
      </c>
      <c r="AI49" s="1227">
        <f t="shared" si="54"/>
        <v>128.83027114897789</v>
      </c>
      <c r="AJ49" s="443">
        <f t="shared" si="55"/>
        <v>5.0165505681129069E-2</v>
      </c>
      <c r="AK49" s="443">
        <f t="shared" si="56"/>
        <v>0.39006420452238988</v>
      </c>
      <c r="AL49" s="443">
        <f t="shared" si="5"/>
        <v>0.72645054465641368</v>
      </c>
      <c r="AM49" s="443">
        <f t="shared" si="57"/>
        <v>0.69963425330589324</v>
      </c>
      <c r="AN49" s="443">
        <f t="shared" si="6"/>
        <v>0.27354945534358638</v>
      </c>
      <c r="AO49" s="443">
        <f t="shared" si="7"/>
        <v>0.81439837536635051</v>
      </c>
      <c r="AP49" s="443">
        <f t="shared" si="8"/>
        <v>0.18560162463364951</v>
      </c>
      <c r="AQ49" s="443">
        <f t="shared" si="9"/>
        <v>0.74600472253428818</v>
      </c>
      <c r="AR49" s="443">
        <f t="shared" si="58"/>
        <v>0.77459834826632767</v>
      </c>
      <c r="AS49" s="443">
        <f t="shared" si="10"/>
        <v>0.21708114539192616</v>
      </c>
      <c r="AT49" s="443">
        <f t="shared" si="59"/>
        <v>0.22540165173367238</v>
      </c>
      <c r="AU49" s="443">
        <f t="shared" si="60"/>
        <v>0.9237330140374973</v>
      </c>
      <c r="AV49" s="443">
        <f t="shared" si="11"/>
        <v>7.6266985962502684E-2</v>
      </c>
      <c r="AW49" s="443">
        <f t="shared" si="12"/>
        <v>0.23547729888374908</v>
      </c>
      <c r="AX49" s="443">
        <f t="shared" si="13"/>
        <v>0.69815571878471028</v>
      </c>
      <c r="AY49" s="443">
        <f t="shared" si="14"/>
        <v>8.8127884360625824E-2</v>
      </c>
      <c r="AZ49" s="443">
        <f t="shared" si="15"/>
        <v>0.91187211563937409</v>
      </c>
      <c r="BA49" s="443">
        <f t="shared" si="61"/>
        <v>0.48659185432473984</v>
      </c>
      <c r="BB49" s="443">
        <f t="shared" si="16"/>
        <v>0.48659185432473984</v>
      </c>
      <c r="BC49" s="443">
        <f t="shared" si="17"/>
        <v>0.5</v>
      </c>
      <c r="BD49" s="443">
        <f t="shared" si="18"/>
        <v>0.60725051189886681</v>
      </c>
      <c r="BE49" s="443">
        <f t="shared" si="19"/>
        <v>0.35007427114590128</v>
      </c>
      <c r="BF49" s="443">
        <f t="shared" si="20"/>
        <v>4.2675216955231902E-2</v>
      </c>
      <c r="BG49" s="443">
        <f t="shared" si="21"/>
        <v>0.89134239954949857</v>
      </c>
      <c r="BH49" s="443">
        <f t="shared" si="22"/>
        <v>0.10865760045050145</v>
      </c>
      <c r="BI49" s="471">
        <f t="shared" si="23"/>
        <v>0.22511082438450891</v>
      </c>
      <c r="BJ49" s="471">
        <f t="shared" si="24"/>
        <v>0.21820769422592817</v>
      </c>
      <c r="BK49" s="471">
        <f t="shared" si="62"/>
        <v>0.28989246319403761</v>
      </c>
      <c r="BL49" s="471">
        <f t="shared" si="63"/>
        <v>0.65879223130411713</v>
      </c>
      <c r="BM49" s="471">
        <f t="shared" si="25"/>
        <v>0.86384571791279896</v>
      </c>
      <c r="BN49" s="443">
        <f>+[18]GIS!P50</f>
        <v>625.57692414618532</v>
      </c>
      <c r="BO49" s="443">
        <f>+[18]GIS!S50</f>
        <v>78.654350829666384</v>
      </c>
      <c r="BP49" s="443">
        <f>+[18]GIS!T50</f>
        <v>0</v>
      </c>
      <c r="BQ49" s="443">
        <f>+[18]GIS!U50</f>
        <v>129.57109254318993</v>
      </c>
      <c r="BR49" s="443">
        <f>+[18]GIS!V50</f>
        <v>147.23397201953375</v>
      </c>
      <c r="BS49" s="443">
        <f>+[18]GIS!W50</f>
        <v>173.56938389992843</v>
      </c>
      <c r="BT49" s="443">
        <f>+[18]GIS!X50</f>
        <v>11.112832898938461</v>
      </c>
      <c r="BU49" s="443">
        <f>+[18]GIS!Y50</f>
        <v>42.140590891065997</v>
      </c>
      <c r="BV49" s="443">
        <f>+[18]GIS!Z50</f>
        <v>938.86539275404823</v>
      </c>
      <c r="BW49" s="443">
        <f>+[18]GIS!AD50</f>
        <v>2146.7245399825565</v>
      </c>
      <c r="BX49" s="471">
        <f>+[18]GIS!M50</f>
        <v>0.30885723631995099</v>
      </c>
      <c r="BY49" s="471">
        <f>+VLOOKUP($B49,[16]Resum!$B:$L,2,FALSE)</f>
        <v>0.38165132802085294</v>
      </c>
      <c r="BZ49" s="471">
        <f>+VLOOKUP($B49,[16]Resum!$B:$L,3,FALSE)</f>
        <v>9</v>
      </c>
      <c r="CA49" s="471" t="str">
        <f>+VLOOKUP($B49,[16]Resum!$B:$L,4,FALSE)</f>
        <v>Àrea urbanitzada</v>
      </c>
      <c r="CB49" s="471">
        <f>+VLOOKUP($B49,[16]Resum!$B:$L,5,FALSE)</f>
        <v>11657185.563339999</v>
      </c>
      <c r="CC49" s="471">
        <f>+VLOOKUP($B49,[16]Resum!$B:$L,6,FALSE)</f>
        <v>0.54302195490155736</v>
      </c>
      <c r="CD49" s="471">
        <f>+VLOOKUP($B49,[16]Resum!$B:$L,7,FALSE)</f>
        <v>233.26384876800816</v>
      </c>
      <c r="CE49" s="471">
        <f>+VLOOKUP($B49,[16]Resum!$B:$L,8,FALSE)</f>
        <v>8300865.4674899997</v>
      </c>
      <c r="CF49" s="471">
        <f>+VLOOKUP($B49,[16]Resum!$B:$L,9,FALSE)</f>
        <v>594</v>
      </c>
      <c r="CG49" s="471">
        <f>+VLOOKUP($B49,[16]Resum!$B:$L,10,FALSE)</f>
        <v>2.1402610000000002</v>
      </c>
      <c r="CH49" s="471">
        <f>+VLOOKUP($B49,[16]Resum!$B:$L,11,FALSE)</f>
        <v>18.776854</v>
      </c>
      <c r="CI49" s="473">
        <f>+[18]GJha!D$51*BW49</f>
        <v>260852.79230236041</v>
      </c>
      <c r="CJ49" s="460">
        <f>+'LP09'!L50+'LP09'!M50+'LP09'!S50+'LP09'!T50+'LP09'!Z50+'LP09'!AA50+'LP09'!AI50+'LP09'!AP50+'LP09'!AV50</f>
        <v>35516.224666369642</v>
      </c>
      <c r="CK49" s="302">
        <f>+'LP09'!F50+'LP09'!Q50+'LP09'!X50</f>
        <v>92580.711294784982</v>
      </c>
      <c r="CL49" s="302">
        <f>+'LP09'!AG50</f>
        <v>191.05559999999969</v>
      </c>
      <c r="CM49" s="460">
        <f>+'LP09'!AL50+'LP09'!AN50+'LP09'!AU50</f>
        <v>1546.7566812068651</v>
      </c>
      <c r="CN49" s="461">
        <f>+'LP09'!G50+'LP09'!R50+'LP09'!Y50+'LP09'!N50</f>
        <v>69467.882990111553</v>
      </c>
      <c r="CO49" s="461">
        <f>+'LP09'!AL50</f>
        <v>894.18102003996307</v>
      </c>
      <c r="CP49" s="465">
        <f>+'LP09'!K50+'LP09'!I50+'LP09'!J50-'LP09'!N50</f>
        <v>10894.131758855408</v>
      </c>
      <c r="CQ49" s="302">
        <f>+'LP09'!AG50</f>
        <v>191.05559999999969</v>
      </c>
      <c r="CR49" s="474">
        <f>+'LP09'!H50</f>
        <v>9389.5857706962906</v>
      </c>
      <c r="CS49" s="463">
        <f t="shared" si="26"/>
        <v>20474.773129551701</v>
      </c>
      <c r="CT49" s="475">
        <f>+'gan09'!Y52*'gan09'!Y$3+'gan09'!Z52*'gan09'!Z$3+'gan09'!AA52*'gan09'!AA$3+'gan09'!AB52*'gan09'!AB$3+'gan09'!AC52*'gan09'!AC$3+'gan09'!AD52*'gan09'!AD$3+'gan09'!AE52*'gan09'!AE$3</f>
        <v>202.68517500000002</v>
      </c>
      <c r="CU49" s="475">
        <f>+'gan09'!AF$3*'gan09'!AF52</f>
        <v>0</v>
      </c>
      <c r="CV49" s="475">
        <f>+'gan09'!AG$3*'gan09'!AG52</f>
        <v>0</v>
      </c>
      <c r="CW49" s="475">
        <f>+'gan09'!AH52*'gan09'!AH$3/1000</f>
        <v>28.776710577800962</v>
      </c>
      <c r="CX49" s="476">
        <f>+'[18]ani,trade'!M96</f>
        <v>9.7585245510936751</v>
      </c>
      <c r="CY49" s="477">
        <f t="shared" si="27"/>
        <v>241.22041012889466</v>
      </c>
      <c r="CZ49" s="475">
        <f>+'LP09'!BJ50</f>
        <v>2418.2408225237727</v>
      </c>
      <c r="DA49" s="465">
        <f>+[18]EI!P49</f>
        <v>2463.9098428056168</v>
      </c>
      <c r="DB49" s="302">
        <f>+[18]EI!D49</f>
        <v>725.42661531141187</v>
      </c>
      <c r="DC49" s="302">
        <f>+[18]EI!U49</f>
        <v>124584.94755719582</v>
      </c>
      <c r="DD49" s="302">
        <f>+[18]EI!S49</f>
        <v>3696.8916187369168</v>
      </c>
      <c r="DE49" s="302">
        <f>+[18]EI!T49</f>
        <v>1230.4965869773876</v>
      </c>
      <c r="DF49" s="302">
        <f>+[18]EI!R49</f>
        <v>11253.868537374148</v>
      </c>
      <c r="DG49" s="466">
        <f>+[18]EI!M49</f>
        <v>3722.5517194829999</v>
      </c>
      <c r="DH49" s="302">
        <f>+[18]EI!O49-DA49</f>
        <v>8.4469571943832307</v>
      </c>
      <c r="DI49" s="302">
        <f>+[18]EI!N49</f>
        <v>7.8663166902230461</v>
      </c>
      <c r="DJ49" s="302">
        <f>+[18]EI!V49</f>
        <v>1053.7626689753424</v>
      </c>
      <c r="DK49" s="463">
        <f t="shared" si="28"/>
        <v>148748.16842074424</v>
      </c>
      <c r="DL49" s="302">
        <f>+'LP09'!U50+'LP09'!AB50</f>
        <v>2829.1107751217278</v>
      </c>
      <c r="DM49" s="302">
        <f>+'LP09'!BI50</f>
        <v>0</v>
      </c>
      <c r="DN49" s="460">
        <f>+'LP09'!AU50+'LP09'!AN50</f>
        <v>652.57566116690202</v>
      </c>
      <c r="DO49" s="478">
        <v>2</v>
      </c>
      <c r="DP49" s="483" t="s">
        <v>159</v>
      </c>
      <c r="DR49" s="443">
        <v>6.3353902205972918</v>
      </c>
      <c r="DS49" s="443">
        <f>+CY49/'gan09'!W52</f>
        <v>1.5930025433640063</v>
      </c>
      <c r="DT49" s="443">
        <v>1.5192292504153942E-2</v>
      </c>
      <c r="DU49" s="443">
        <v>0</v>
      </c>
      <c r="DV49" s="443">
        <f t="shared" si="64"/>
        <v>6.5257931372465716E-2</v>
      </c>
      <c r="DW49" s="443">
        <f t="shared" si="65"/>
        <v>0.30885723631995099</v>
      </c>
    </row>
    <row r="50" spans="1:127">
      <c r="A50" s="1587">
        <f t="shared" si="29"/>
        <v>3.9368304175926901E-3</v>
      </c>
      <c r="B50" s="467">
        <v>8204</v>
      </c>
      <c r="C50" s="468">
        <v>2</v>
      </c>
      <c r="D50" s="483" t="s">
        <v>160</v>
      </c>
      <c r="E50" s="118">
        <f t="shared" si="30"/>
        <v>1052.1207562717843</v>
      </c>
      <c r="F50" s="118">
        <f t="shared" si="31"/>
        <v>71433.216210518192</v>
      </c>
      <c r="G50" s="118">
        <f t="shared" si="32"/>
        <v>8044.3883432568146</v>
      </c>
      <c r="H50" s="118">
        <f t="shared" si="33"/>
        <v>373.13801569937397</v>
      </c>
      <c r="I50" s="118">
        <f t="shared" si="34"/>
        <v>1132.8273763872689</v>
      </c>
      <c r="J50" s="118">
        <f t="shared" si="35"/>
        <v>9102.0950036337854</v>
      </c>
      <c r="K50" s="118">
        <f t="shared" si="36"/>
        <v>5001.3926614372658</v>
      </c>
      <c r="L50" s="470">
        <f t="shared" si="37"/>
        <v>0</v>
      </c>
      <c r="M50" s="118">
        <f>+CZ50+'LP09'!BK51</f>
        <v>1752.0733166867603</v>
      </c>
      <c r="N50" s="118">
        <f t="shared" si="0"/>
        <v>21.862500000000001</v>
      </c>
      <c r="O50" s="118">
        <f t="shared" si="38"/>
        <v>90085.664949495433</v>
      </c>
      <c r="P50" s="118">
        <f t="shared" si="39"/>
        <v>18652.44873897724</v>
      </c>
      <c r="Q50" s="118">
        <f t="shared" si="40"/>
        <v>10608.060395720428</v>
      </c>
      <c r="R50" s="118">
        <f t="shared" si="1"/>
        <v>105847.28558198153</v>
      </c>
      <c r="S50" s="118">
        <f t="shared" si="41"/>
        <v>6686.1526865916576</v>
      </c>
      <c r="T50" s="118">
        <f t="shared" si="2"/>
        <v>1773.9358166867603</v>
      </c>
      <c r="U50" s="118">
        <f t="shared" si="3"/>
        <v>34414.069371463338</v>
      </c>
      <c r="V50" s="118">
        <f t="shared" si="4"/>
        <v>2125.2113323861345</v>
      </c>
      <c r="W50" s="118">
        <f t="shared" si="42"/>
        <v>31236.737282805421</v>
      </c>
      <c r="X50" s="1482">
        <f t="shared" si="43"/>
        <v>551.9326487671234</v>
      </c>
      <c r="Y50" s="443">
        <f t="shared" si="44"/>
        <v>0.23187768155510236</v>
      </c>
      <c r="Z50" s="443">
        <f t="shared" si="45"/>
        <v>6.0585439423622924</v>
      </c>
      <c r="AA50" s="443">
        <f t="shared" si="46"/>
        <v>0.24110547267899637</v>
      </c>
      <c r="AB50" s="443">
        <f t="shared" si="47"/>
        <v>0.2786754057642068</v>
      </c>
      <c r="AC50" s="472">
        <f t="shared" si="48"/>
        <v>3.2698176402466603E-3</v>
      </c>
      <c r="AD50" s="443">
        <f t="shared" si="49"/>
        <v>0.81318428409525945</v>
      </c>
      <c r="AE50" s="443">
        <f t="shared" si="50"/>
        <v>8.2360038690590429E-2</v>
      </c>
      <c r="AF50" s="443">
        <f t="shared" si="51"/>
        <v>0.64481256609848081</v>
      </c>
      <c r="AG50" s="1209">
        <f t="shared" si="52"/>
        <v>8.9384373099118353</v>
      </c>
      <c r="AH50" s="1209">
        <f t="shared" si="53"/>
        <v>1.4753441412569239</v>
      </c>
      <c r="AI50" s="1227">
        <f t="shared" si="54"/>
        <v>37.072726763910147</v>
      </c>
      <c r="AJ50" s="443">
        <f t="shared" si="55"/>
        <v>1.6292319087260192E-2</v>
      </c>
      <c r="AK50" s="443">
        <f t="shared" si="56"/>
        <v>0.45030611228979045</v>
      </c>
      <c r="AL50" s="443">
        <f t="shared" si="5"/>
        <v>0.20705235121963445</v>
      </c>
      <c r="AM50" s="443">
        <f t="shared" si="57"/>
        <v>0.11775525441997466</v>
      </c>
      <c r="AN50" s="443">
        <f t="shared" si="6"/>
        <v>0.79294764878036561</v>
      </c>
      <c r="AO50" s="443">
        <f t="shared" si="7"/>
        <v>0.32512944646850417</v>
      </c>
      <c r="AP50" s="443">
        <f t="shared" si="8"/>
        <v>0.67487055353149583</v>
      </c>
      <c r="AQ50" s="443">
        <f t="shared" si="9"/>
        <v>0.48798391734022134</v>
      </c>
      <c r="AR50" s="443">
        <f t="shared" si="58"/>
        <v>0.85803574490448897</v>
      </c>
      <c r="AS50" s="443">
        <f t="shared" si="10"/>
        <v>8.0738213687712224E-2</v>
      </c>
      <c r="AT50" s="443">
        <f t="shared" si="59"/>
        <v>0.14196425509551105</v>
      </c>
      <c r="AU50" s="443">
        <f t="shared" si="60"/>
        <v>0.93824585783660941</v>
      </c>
      <c r="AV50" s="443">
        <f t="shared" si="11"/>
        <v>6.1754142163390639E-2</v>
      </c>
      <c r="AW50" s="443">
        <f t="shared" si="12"/>
        <v>0.74802250200881704</v>
      </c>
      <c r="AX50" s="443">
        <f t="shared" si="13"/>
        <v>0.16942888227171798</v>
      </c>
      <c r="AY50" s="443">
        <f t="shared" si="14"/>
        <v>1.2324290312167736E-2</v>
      </c>
      <c r="AZ50" s="443">
        <f t="shared" si="15"/>
        <v>0.98767570968783225</v>
      </c>
      <c r="BA50" s="443">
        <f t="shared" si="61"/>
        <v>0.4553514516001701</v>
      </c>
      <c r="BB50" s="443">
        <f t="shared" si="16"/>
        <v>0.4553514516001701</v>
      </c>
      <c r="BC50" s="443">
        <f t="shared" si="17"/>
        <v>0.5</v>
      </c>
      <c r="BD50" s="443">
        <f t="shared" si="18"/>
        <v>0.9563799174040668</v>
      </c>
      <c r="BE50" s="443">
        <f t="shared" si="19"/>
        <v>2.0162539693755706E-2</v>
      </c>
      <c r="BF50" s="443">
        <f t="shared" si="20"/>
        <v>2.3457542902177522E-2</v>
      </c>
      <c r="BG50" s="443">
        <f t="shared" si="21"/>
        <v>0.46223066289277248</v>
      </c>
      <c r="BH50" s="443">
        <f t="shared" si="22"/>
        <v>0.53776933710722741</v>
      </c>
      <c r="BI50" s="471">
        <f t="shared" si="23"/>
        <v>0.71690384474015312</v>
      </c>
      <c r="BJ50" s="471">
        <f t="shared" si="24"/>
        <v>0.34405985274201212</v>
      </c>
      <c r="BK50" s="471">
        <f t="shared" si="62"/>
        <v>0.26904780874455753</v>
      </c>
      <c r="BL50" s="471">
        <f t="shared" si="63"/>
        <v>0.52631955448419854</v>
      </c>
      <c r="BM50" s="471">
        <f t="shared" si="25"/>
        <v>0.45601592500563209</v>
      </c>
      <c r="BN50" s="443">
        <f>+[18]GIS!P51</f>
        <v>24.860152284003842</v>
      </c>
      <c r="BO50" s="443">
        <f>+[18]GIS!S51</f>
        <v>192.38463570377081</v>
      </c>
      <c r="BP50" s="443">
        <f>+[18]GIS!T51</f>
        <v>0.77968322758899999</v>
      </c>
      <c r="BQ50" s="443">
        <f>+[18]GIS!U51</f>
        <v>32.268029781714361</v>
      </c>
      <c r="BR50" s="443">
        <f>+[18]GIS!V51</f>
        <v>213.502380474999</v>
      </c>
      <c r="BS50" s="443">
        <f>+[18]GIS!W51</f>
        <v>556.96044602977008</v>
      </c>
      <c r="BT50" s="443">
        <f>+[18]GIS!X51</f>
        <v>1.0940410855869991</v>
      </c>
      <c r="BU50" s="443">
        <f>+[18]GIS!Y51</f>
        <v>3.6400466551000967</v>
      </c>
      <c r="BV50" s="443">
        <f>+[18]GIS!Z51</f>
        <v>55.184948695453173</v>
      </c>
      <c r="BW50" s="443">
        <f>+[18]GIS!AD51</f>
        <v>1080.6743639379872</v>
      </c>
      <c r="BX50" s="471">
        <f>+[18]GIS!M51</f>
        <v>0.5440686956009686</v>
      </c>
      <c r="BY50" s="471">
        <f>+VLOOKUP($B50,[16]Resum!$B:$L,2,FALSE)</f>
        <v>0.54609605438585829</v>
      </c>
      <c r="BZ50" s="471">
        <f>+VLOOKUP($B50,[16]Resum!$B:$L,3,FALSE)</f>
        <v>10</v>
      </c>
      <c r="CA50" s="471" t="str">
        <f>+VLOOKUP($B50,[16]Resum!$B:$L,4,FALSE)</f>
        <v>Bosc</v>
      </c>
      <c r="CB50" s="471">
        <f>+VLOOKUP($B50,[16]Resum!$B:$L,5,FALSE)</f>
        <v>10218493.68592</v>
      </c>
      <c r="CC50" s="471">
        <f>+VLOOKUP($B50,[16]Resum!$B:$L,6,FALSE)</f>
        <v>0.94556640065253894</v>
      </c>
      <c r="CD50" s="471">
        <f>+VLOOKUP($B50,[16]Resum!$B:$L,7,FALSE)</f>
        <v>378.92718870049976</v>
      </c>
      <c r="CE50" s="471">
        <f>+VLOOKUP($B50,[16]Resum!$B:$L,8,FALSE)</f>
        <v>5569604.4603300001</v>
      </c>
      <c r="CF50" s="471">
        <f>+VLOOKUP($B50,[16]Resum!$B:$L,9,FALSE)</f>
        <v>546</v>
      </c>
      <c r="CG50" s="471">
        <f>+VLOOKUP($B50,[16]Resum!$B:$L,10,FALSE)</f>
        <v>5.5230920000000001</v>
      </c>
      <c r="CH50" s="471">
        <f>+VLOOKUP($B50,[16]Resum!$B:$L,11,FALSE)</f>
        <v>87.719269999999995</v>
      </c>
      <c r="CI50" s="473">
        <f>+[18]GJha!D$51*BW50</f>
        <v>131314.90331083271</v>
      </c>
      <c r="CJ50" s="460">
        <f>+'LP09'!L51+'LP09'!M51+'LP09'!S51+'LP09'!T51+'LP09'!Z51+'LP09'!AA51+'LP09'!AI51+'LP09'!AP51+'LP09'!AV51</f>
        <v>71433.216210518192</v>
      </c>
      <c r="CK50" s="302">
        <f>+'LP09'!F51+'LP09'!Q51+'LP09'!X51</f>
        <v>14466.377244825719</v>
      </c>
      <c r="CL50" s="302">
        <f>+'LP09'!AG51</f>
        <v>236.78279999999995</v>
      </c>
      <c r="CM50" s="460">
        <f>+'LP09'!AL51+'LP09'!AN51+'LP09'!AU51</f>
        <v>3949.2886941515212</v>
      </c>
      <c r="CN50" s="461">
        <f>+'LP09'!G51+'LP09'!R51+'LP09'!Y51+'LP09'!N51</f>
        <v>6232.7902416836678</v>
      </c>
      <c r="CO50" s="461">
        <f>+'LP09'!AL51</f>
        <v>2869.3047619501172</v>
      </c>
      <c r="CP50" s="465">
        <f>+'LP09'!K51+'LP09'!I51+'LP09'!J51-'LP09'!N51</f>
        <v>896.04457638726899</v>
      </c>
      <c r="CQ50" s="302">
        <f>+'LP09'!AG51</f>
        <v>236.78279999999995</v>
      </c>
      <c r="CR50" s="474">
        <f>+'LP09'!H51</f>
        <v>373.13801569937397</v>
      </c>
      <c r="CS50" s="463">
        <f t="shared" si="26"/>
        <v>1505.9653920866429</v>
      </c>
      <c r="CT50" s="475">
        <f>+'gan09'!Y53*'gan09'!Y$3+'gan09'!Z53*'gan09'!Z$3+'gan09'!AA53*'gan09'!AA$3+'gan09'!AB53*'gan09'!AB$3+'gan09'!AC53*'gan09'!AC$3+'gan09'!AD53*'gan09'!AD$3+'gan09'!AE53*'gan09'!AE$3</f>
        <v>21.862500000000001</v>
      </c>
      <c r="CU50" s="475">
        <f>+'gan09'!AF$3*'gan09'!AF53</f>
        <v>0</v>
      </c>
      <c r="CV50" s="475">
        <f>+'gan09'!AG$3*'gan09'!AG53</f>
        <v>0</v>
      </c>
      <c r="CW50" s="475">
        <f>+'gan09'!AH53*'gan09'!AH$3/1000</f>
        <v>0</v>
      </c>
      <c r="CX50" s="476">
        <f>+'[18]ani,trade'!M97</f>
        <v>0</v>
      </c>
      <c r="CY50" s="477">
        <f t="shared" si="27"/>
        <v>21.862500000000001</v>
      </c>
      <c r="CZ50" s="475">
        <f>+'LP09'!BJ51</f>
        <v>1752.0733166867603</v>
      </c>
      <c r="DA50" s="465">
        <f>+[18]EI!P50</f>
        <v>572.1078429831565</v>
      </c>
      <c r="DB50" s="302">
        <f>+[18]EI!D50</f>
        <v>28.828135168388854</v>
      </c>
      <c r="DC50" s="302">
        <f>+[18]EI!U50</f>
        <v>29763.470953342967</v>
      </c>
      <c r="DD50" s="302">
        <f>+[18]EI!S50</f>
        <v>1092.3142513014081</v>
      </c>
      <c r="DE50" s="302">
        <f>+[18]EI!T50</f>
        <v>380.95207816104733</v>
      </c>
      <c r="DF50" s="302">
        <f>+[18]EI!R50</f>
        <v>451.18477812023895</v>
      </c>
      <c r="DG50" s="466">
        <f>+[18]EI!M50</f>
        <v>4999.3394956693219</v>
      </c>
      <c r="DH50" s="302">
        <f>+[18]EI!O50-DA50</f>
        <v>1.3741570168434691</v>
      </c>
      <c r="DI50" s="302">
        <f>+[18]EI!N50</f>
        <v>0.67900875110087133</v>
      </c>
      <c r="DJ50" s="302">
        <f>+[18]EI!V50</f>
        <v>551.9326487671234</v>
      </c>
      <c r="DK50" s="463">
        <f t="shared" si="28"/>
        <v>37842.183349281593</v>
      </c>
      <c r="DL50" s="302">
        <f>+'LP09'!U51+'LP09'!AB51</f>
        <v>6964.4044110554105</v>
      </c>
      <c r="DM50" s="302">
        <f>+'LP09'!BI51</f>
        <v>0</v>
      </c>
      <c r="DN50" s="460">
        <f>+'LP09'!AU51+'LP09'!AN51</f>
        <v>1079.9839322014041</v>
      </c>
      <c r="DO50" s="478">
        <v>2</v>
      </c>
      <c r="DP50" s="483" t="s">
        <v>160</v>
      </c>
      <c r="DR50" s="443">
        <v>1.9757299437103402</v>
      </c>
      <c r="DS50" s="443">
        <f>+CY50/'gan09'!W53</f>
        <v>1.1000000000000001</v>
      </c>
      <c r="DT50" s="443">
        <v>3.2698173329425407E-3</v>
      </c>
      <c r="DU50" s="443">
        <v>0</v>
      </c>
      <c r="DV50" s="443">
        <f t="shared" si="64"/>
        <v>0.19288140850788668</v>
      </c>
      <c r="DW50" s="443">
        <f t="shared" si="65"/>
        <v>0.5440686956009686</v>
      </c>
    </row>
    <row r="51" spans="1:127">
      <c r="A51" s="1587">
        <f t="shared" si="29"/>
        <v>0.16553334083396015</v>
      </c>
      <c r="B51" s="467">
        <v>8208</v>
      </c>
      <c r="C51" s="468">
        <v>2</v>
      </c>
      <c r="D51" s="469" t="s">
        <v>161</v>
      </c>
      <c r="E51" s="118">
        <f t="shared" si="30"/>
        <v>1083.3832623345866</v>
      </c>
      <c r="F51" s="118">
        <f t="shared" si="31"/>
        <v>51193.356018941209</v>
      </c>
      <c r="G51" s="118">
        <f t="shared" si="32"/>
        <v>15917.919730622103</v>
      </c>
      <c r="H51" s="118">
        <f t="shared" si="33"/>
        <v>2565.9344870614077</v>
      </c>
      <c r="I51" s="118">
        <f t="shared" si="34"/>
        <v>2964.1210017297408</v>
      </c>
      <c r="J51" s="118">
        <f t="shared" si="35"/>
        <v>27939.507935287336</v>
      </c>
      <c r="K51" s="118">
        <f t="shared" si="36"/>
        <v>415.65308646959835</v>
      </c>
      <c r="L51" s="470">
        <f t="shared" si="37"/>
        <v>0</v>
      </c>
      <c r="M51" s="118">
        <f>+CZ51+'LP09'!BK52</f>
        <v>1490.4588920396448</v>
      </c>
      <c r="N51" s="118">
        <f t="shared" si="0"/>
        <v>158.09146167789885</v>
      </c>
      <c r="O51" s="118">
        <f t="shared" si="38"/>
        <v>100580.83917364181</v>
      </c>
      <c r="P51" s="118">
        <f t="shared" si="39"/>
        <v>49387.483154700589</v>
      </c>
      <c r="Q51" s="118">
        <f t="shared" si="40"/>
        <v>33469.563424078486</v>
      </c>
      <c r="R51" s="118">
        <f t="shared" si="1"/>
        <v>180275.10441430242</v>
      </c>
      <c r="S51" s="118">
        <f t="shared" si="41"/>
        <v>3919.1640213500241</v>
      </c>
      <c r="T51" s="118">
        <f t="shared" si="2"/>
        <v>1648.5503537175437</v>
      </c>
      <c r="U51" s="118">
        <f t="shared" si="3"/>
        <v>129081.74839536122</v>
      </c>
      <c r="V51" s="118">
        <f t="shared" si="4"/>
        <v>4056.3933791010522</v>
      </c>
      <c r="W51" s="118">
        <f t="shared" si="42"/>
        <v>123941.97175392558</v>
      </c>
      <c r="X51" s="118">
        <f t="shared" si="43"/>
        <v>539.3899331506849</v>
      </c>
      <c r="Y51" s="443">
        <f t="shared" si="44"/>
        <v>0.21365297315847268</v>
      </c>
      <c r="Z51" s="443">
        <f t="shared" si="45"/>
        <v>5.0808892340983132</v>
      </c>
      <c r="AA51" s="443">
        <f t="shared" si="46"/>
        <v>0.22303151787917641</v>
      </c>
      <c r="AB51" s="443">
        <f t="shared" si="47"/>
        <v>0.21897660917174122</v>
      </c>
      <c r="AC51" s="472">
        <f t="shared" si="48"/>
        <v>4.0338056998043555E-2</v>
      </c>
      <c r="AD51" s="443">
        <f t="shared" si="49"/>
        <v>0.5505130923372038</v>
      </c>
      <c r="AE51" s="443">
        <f t="shared" si="50"/>
        <v>0.15378770408319328</v>
      </c>
      <c r="AF51" s="443">
        <f t="shared" si="51"/>
        <v>0.28019862391933847</v>
      </c>
      <c r="AG51" s="1209">
        <f t="shared" si="52"/>
        <v>23.39286948524235</v>
      </c>
      <c r="AH51" s="1209">
        <f t="shared" si="53"/>
        <v>4.6040896401068263</v>
      </c>
      <c r="AI51" s="1227">
        <f t="shared" si="54"/>
        <v>104.88593588783736</v>
      </c>
      <c r="AJ51" s="443">
        <f t="shared" si="55"/>
        <v>4.3326542131941446E-3</v>
      </c>
      <c r="AK51" s="443">
        <f t="shared" si="56"/>
        <v>0.21760961439980911</v>
      </c>
      <c r="AL51" s="443">
        <f t="shared" si="5"/>
        <v>0.49102277889567519</v>
      </c>
      <c r="AM51" s="443">
        <f t="shared" si="57"/>
        <v>0.33276281744176889</v>
      </c>
      <c r="AN51" s="443">
        <f t="shared" si="6"/>
        <v>0.50897722110432464</v>
      </c>
      <c r="AO51" s="443">
        <f t="shared" si="7"/>
        <v>0.71602647972240097</v>
      </c>
      <c r="AP51" s="443">
        <f t="shared" si="8"/>
        <v>0.28397352027759915</v>
      </c>
      <c r="AQ51" s="443">
        <f t="shared" si="9"/>
        <v>0.56572042450047622</v>
      </c>
      <c r="AR51" s="443">
        <f t="shared" si="58"/>
        <v>0.83477359956202035</v>
      </c>
      <c r="AS51" s="443">
        <f t="shared" si="10"/>
        <v>0.11197281447748386</v>
      </c>
      <c r="AT51" s="443">
        <f t="shared" si="59"/>
        <v>0.16522640043797962</v>
      </c>
      <c r="AU51" s="443">
        <f t="shared" si="60"/>
        <v>0.96857500437105304</v>
      </c>
      <c r="AV51" s="443">
        <f t="shared" si="11"/>
        <v>3.142499562894692E-2</v>
      </c>
      <c r="AW51" s="443">
        <f t="shared" si="12"/>
        <v>0.10605656823886116</v>
      </c>
      <c r="AX51" s="443">
        <f t="shared" si="13"/>
        <v>0.75631460831504005</v>
      </c>
      <c r="AY51" s="443">
        <f t="shared" si="14"/>
        <v>9.5897259869191495E-2</v>
      </c>
      <c r="AZ51" s="443">
        <f t="shared" si="15"/>
        <v>0.90410274013080849</v>
      </c>
      <c r="BA51" s="443">
        <f t="shared" si="61"/>
        <v>0.42087001927304685</v>
      </c>
      <c r="BB51" s="443">
        <f t="shared" si="16"/>
        <v>0.42087001927304685</v>
      </c>
      <c r="BC51" s="443">
        <f t="shared" si="17"/>
        <v>0.5</v>
      </c>
      <c r="BD51" s="443">
        <f t="shared" si="18"/>
        <v>0.87940134657567304</v>
      </c>
      <c r="BE51" s="443">
        <f t="shared" si="19"/>
        <v>9.4995495932749516E-2</v>
      </c>
      <c r="BF51" s="443">
        <f t="shared" si="20"/>
        <v>2.5603157491577509E-2</v>
      </c>
      <c r="BG51" s="443">
        <f t="shared" si="21"/>
        <v>0.78769947454145561</v>
      </c>
      <c r="BH51" s="443">
        <f t="shared" si="22"/>
        <v>0.21230052545854439</v>
      </c>
      <c r="BI51" s="471">
        <f t="shared" si="23"/>
        <v>0.37672801135008965</v>
      </c>
      <c r="BJ51" s="471">
        <f t="shared" si="24"/>
        <v>0.23273092761338379</v>
      </c>
      <c r="BK51" s="471">
        <f t="shared" si="62"/>
        <v>0.13572917105566695</v>
      </c>
      <c r="BL51" s="471">
        <f t="shared" si="63"/>
        <v>0.58890147690313566</v>
      </c>
      <c r="BM51" s="471">
        <f t="shared" si="25"/>
        <v>0.77302596264759849</v>
      </c>
      <c r="BN51" s="443">
        <f>+[18]GIS!P52</f>
        <v>170.95422984324699</v>
      </c>
      <c r="BO51" s="443">
        <f>+[18]GIS!S52</f>
        <v>160.57140059797533</v>
      </c>
      <c r="BP51" s="443">
        <f>+[18]GIS!T52</f>
        <v>155.75973371025611</v>
      </c>
      <c r="BQ51" s="443">
        <f>+[18]GIS!U52</f>
        <v>106.49065627698697</v>
      </c>
      <c r="BR51" s="443">
        <f>+[18]GIS!V52</f>
        <v>281.33123931893147</v>
      </c>
      <c r="BS51" s="443">
        <f>+[18]GIS!W52</f>
        <v>326.010859373941</v>
      </c>
      <c r="BT51" s="443">
        <f>+[18]GIS!X52</f>
        <v>2.1676494052804491</v>
      </c>
      <c r="BU51" s="443">
        <f>+[18]GIS!Y52</f>
        <v>43.309581601352178</v>
      </c>
      <c r="BV51" s="443">
        <f>+[18]GIS!Z52</f>
        <v>609.57678628061933</v>
      </c>
      <c r="BW51" s="443">
        <f>+[18]GIS!AD52</f>
        <v>1856.1721364085897</v>
      </c>
      <c r="BX51" s="471">
        <f>+[18]GIS!M52</f>
        <v>0.48132507510853645</v>
      </c>
      <c r="BY51" s="471">
        <f>+VLOOKUP($B51,[16]Resum!$B:$L,2,FALSE)</f>
        <v>0.58454617956337995</v>
      </c>
      <c r="BZ51" s="471">
        <f>+VLOOKUP($B51,[16]Resum!$B:$L,3,FALSE)</f>
        <v>10</v>
      </c>
      <c r="CA51" s="471" t="str">
        <f>+VLOOKUP($B51,[16]Resum!$B:$L,4,FALSE)</f>
        <v>Àrea urbanitzada</v>
      </c>
      <c r="CB51" s="471">
        <f>+VLOOKUP($B51,[16]Resum!$B:$L,5,FALSE)</f>
        <v>12033063.859540001</v>
      </c>
      <c r="CC51" s="471">
        <f>+VLOOKUP($B51,[16]Resum!$B:$L,6,FALSE)</f>
        <v>0.64826320965841167</v>
      </c>
      <c r="CD51" s="471">
        <f>+VLOOKUP($B51,[16]Resum!$B:$L,7,FALSE)</f>
        <v>436.71194820769074</v>
      </c>
      <c r="CE51" s="471">
        <f>+VLOOKUP($B51,[16]Resum!$B:$L,8,FALSE)</f>
        <v>5668532.1385399997</v>
      </c>
      <c r="CF51" s="471">
        <f>+VLOOKUP($B51,[16]Resum!$B:$L,9,FALSE)</f>
        <v>1104</v>
      </c>
      <c r="CG51" s="471">
        <f>+VLOOKUP($B51,[16]Resum!$B:$L,10,FALSE)</f>
        <v>2.5507059999999999</v>
      </c>
      <c r="CH51" s="471">
        <f>+VLOOKUP($B51,[16]Resum!$B:$L,11,FALSE)</f>
        <v>17.810535999999999</v>
      </c>
      <c r="CI51" s="473">
        <f>+[18]GJha!D$51*BW51</f>
        <v>225547.18863928056</v>
      </c>
      <c r="CJ51" s="460">
        <f>+'LP09'!L52+'LP09'!M52+'LP09'!S52+'LP09'!T52+'LP09'!Z52+'LP09'!AA52+'LP09'!AI52+'LP09'!AP52+'LP09'!AV52</f>
        <v>51193.356018941209</v>
      </c>
      <c r="CK51" s="302">
        <f>+'LP09'!F52+'LP09'!Q52+'LP09'!X52</f>
        <v>46369.690902021481</v>
      </c>
      <c r="CL51" s="302">
        <f>+'LP09'!AG52</f>
        <v>93.819599999999809</v>
      </c>
      <c r="CM51" s="460">
        <f>+'LP09'!AL52+'LP09'!AN52+'LP09'!AU52</f>
        <v>2923.972652679101</v>
      </c>
      <c r="CN51" s="461">
        <f>+'LP09'!G52+'LP09'!R52+'LP09'!Y52+'LP09'!N52</f>
        <v>26259.990982302312</v>
      </c>
      <c r="CO51" s="461">
        <f>+'LP09'!AL52</f>
        <v>1679.5169529850232</v>
      </c>
      <c r="CP51" s="465">
        <f>+'LP09'!K52+'LP09'!I52+'LP09'!J52-'LP09'!N52</f>
        <v>2870.301401729741</v>
      </c>
      <c r="CQ51" s="302">
        <f>+'LP09'!AG52</f>
        <v>93.819599999999809</v>
      </c>
      <c r="CR51" s="474">
        <f>+'LP09'!H52</f>
        <v>2565.9344870614077</v>
      </c>
      <c r="CS51" s="463">
        <f t="shared" si="26"/>
        <v>5530.0554887911485</v>
      </c>
      <c r="CT51" s="475">
        <f>+'gan09'!Y54*'gan09'!Y$3+'gan09'!Z54*'gan09'!Z$3+'gan09'!AA54*'gan09'!AA$3+'gan09'!AB54*'gan09'!AB$3+'gan09'!AC54*'gan09'!AC$3+'gan09'!AD54*'gan09'!AD$3+'gan09'!AE54*'gan09'!AE$3</f>
        <v>156.23849999999999</v>
      </c>
      <c r="CU51" s="475">
        <f>+'gan09'!AF$3*'gan09'!AF54</f>
        <v>0</v>
      </c>
      <c r="CV51" s="475">
        <f>+'gan09'!AG$3*'gan09'!AG54</f>
        <v>0</v>
      </c>
      <c r="CW51" s="475">
        <f>+'gan09'!AH54*'gan09'!AH$3/1000</f>
        <v>0</v>
      </c>
      <c r="CX51" s="476">
        <f>+'[18]ani,trade'!M98</f>
        <v>1.852961677898872</v>
      </c>
      <c r="CY51" s="477">
        <f t="shared" si="27"/>
        <v>158.09146167789885</v>
      </c>
      <c r="CZ51" s="475">
        <f>+'LP09'!BJ52</f>
        <v>1490.4588920396448</v>
      </c>
      <c r="DA51" s="465">
        <f>+[18]EI!P51</f>
        <v>465.90375437602114</v>
      </c>
      <c r="DB51" s="302">
        <f>+[18]EI!D51</f>
        <v>198.24060565791578</v>
      </c>
      <c r="DC51" s="302">
        <f>+[18]EI!U51</f>
        <v>120891.40713627131</v>
      </c>
      <c r="DD51" s="302">
        <f>+[18]EI!S51</f>
        <v>2199.1355505583952</v>
      </c>
      <c r="DE51" s="302">
        <f>+[18]EI!T51</f>
        <v>851.42906709587453</v>
      </c>
      <c r="DF51" s="302">
        <f>+[18]EI!R51</f>
        <v>419.23890230064967</v>
      </c>
      <c r="DG51" s="466">
        <f>+[18]EI!M51</f>
        <v>403.86526299900004</v>
      </c>
      <c r="DH51" s="302">
        <f>+[18]EI!O51-DA51</f>
        <v>2.6362456239788798</v>
      </c>
      <c r="DI51" s="302">
        <f>+[18]EI!N51</f>
        <v>9.1515778466194391</v>
      </c>
      <c r="DJ51" s="302">
        <f>+[18]EI!V51</f>
        <v>539.3899331506849</v>
      </c>
      <c r="DK51" s="463">
        <f t="shared" si="28"/>
        <v>125980.39803588044</v>
      </c>
      <c r="DL51" s="302">
        <f>+'LP09'!U52+'LP09'!AB52</f>
        <v>14673.464030928026</v>
      </c>
      <c r="DM51" s="302">
        <f>+'LP09'!BI52</f>
        <v>0</v>
      </c>
      <c r="DN51" s="460">
        <f>+'LP09'!AU52+'LP09'!AN52</f>
        <v>1244.455699694078</v>
      </c>
      <c r="DO51" s="478">
        <v>2</v>
      </c>
      <c r="DP51" s="469" t="s">
        <v>161</v>
      </c>
      <c r="DR51" s="443">
        <v>2.9006721185239845</v>
      </c>
      <c r="DS51" s="443">
        <f>+CY51/'gan09'!W54</f>
        <v>6.8512009394539044</v>
      </c>
      <c r="DT51" s="443">
        <v>4.033722789641566E-2</v>
      </c>
      <c r="DU51" s="443">
        <v>0.13867822318526546</v>
      </c>
      <c r="DV51" s="443">
        <f t="shared" si="64"/>
        <v>5.1132980693997562E-2</v>
      </c>
      <c r="DW51" s="443">
        <f t="shared" si="65"/>
        <v>0.48132507510853645</v>
      </c>
    </row>
    <row r="52" spans="1:127">
      <c r="A52" s="1587">
        <f t="shared" si="29"/>
        <v>5.2129799714215636E-2</v>
      </c>
      <c r="B52" s="467">
        <v>8211</v>
      </c>
      <c r="C52" s="468">
        <v>2</v>
      </c>
      <c r="D52" s="483" t="s">
        <v>162</v>
      </c>
      <c r="E52" s="118">
        <f t="shared" si="30"/>
        <v>2148.7991921156499</v>
      </c>
      <c r="F52" s="118">
        <f t="shared" si="31"/>
        <v>45647.600206920026</v>
      </c>
      <c r="G52" s="118">
        <f t="shared" si="32"/>
        <v>4682.4156604319041</v>
      </c>
      <c r="H52" s="118">
        <f t="shared" si="33"/>
        <v>1127.8526121197817</v>
      </c>
      <c r="I52" s="118">
        <f t="shared" si="34"/>
        <v>4424.509954655703</v>
      </c>
      <c r="J52" s="118">
        <f t="shared" si="35"/>
        <v>9066.8893794386677</v>
      </c>
      <c r="K52" s="118">
        <f t="shared" si="36"/>
        <v>1988.3970860126153</v>
      </c>
      <c r="L52" s="470">
        <f t="shared" si="37"/>
        <v>0</v>
      </c>
      <c r="M52" s="118">
        <f>+CZ52+'LP09'!BK53</f>
        <v>1097.5023336155655</v>
      </c>
      <c r="N52" s="118">
        <f t="shared" si="0"/>
        <v>124.95299031984239</v>
      </c>
      <c r="O52" s="118">
        <f t="shared" si="38"/>
        <v>64949.267813566083</v>
      </c>
      <c r="P52" s="118">
        <f t="shared" si="39"/>
        <v>19301.667606646057</v>
      </c>
      <c r="Q52" s="118">
        <f t="shared" si="40"/>
        <v>14619.251946214154</v>
      </c>
      <c r="R52" s="118">
        <f t="shared" si="1"/>
        <v>86996.265861448279</v>
      </c>
      <c r="S52" s="118">
        <f t="shared" si="41"/>
        <v>6821.4689110464005</v>
      </c>
      <c r="T52" s="118">
        <f t="shared" si="2"/>
        <v>1222.4553239354079</v>
      </c>
      <c r="U52" s="118">
        <f t="shared" si="3"/>
        <v>41348.665654528246</v>
      </c>
      <c r="V52" s="118">
        <f t="shared" si="4"/>
        <v>2225.3549457353474</v>
      </c>
      <c r="W52" s="118">
        <f t="shared" si="42"/>
        <v>36974.511516677252</v>
      </c>
      <c r="X52" s="118">
        <f t="shared" si="43"/>
        <v>408.56187037808223</v>
      </c>
      <c r="Y52" s="443">
        <f t="shared" si="44"/>
        <v>0.19526935150904687</v>
      </c>
      <c r="Z52" s="443">
        <f t="shared" si="45"/>
        <v>1.6554830955674855</v>
      </c>
      <c r="AA52" s="443">
        <f t="shared" si="46"/>
        <v>0.22138204890962535</v>
      </c>
      <c r="AB52" s="443">
        <f t="shared" si="47"/>
        <v>0.22525782192058838</v>
      </c>
      <c r="AC52" s="472">
        <f t="shared" si="48"/>
        <v>1.83176075342803E-2</v>
      </c>
      <c r="AD52" s="443">
        <f t="shared" si="49"/>
        <v>0.70048646455217256</v>
      </c>
      <c r="AE52" s="443">
        <f t="shared" si="50"/>
        <v>9.9135238641876192E-2</v>
      </c>
      <c r="AF52" s="443">
        <f t="shared" si="51"/>
        <v>0.4923154203373119</v>
      </c>
      <c r="AG52" s="1209">
        <f t="shared" si="52"/>
        <v>12.102206409275199</v>
      </c>
      <c r="AH52" s="1209">
        <f t="shared" si="53"/>
        <v>7.3103775216301239</v>
      </c>
      <c r="AI52" s="1227">
        <f t="shared" si="54"/>
        <v>54.666611267183981</v>
      </c>
      <c r="AJ52" s="443">
        <f t="shared" si="55"/>
        <v>2.746187826625714E-2</v>
      </c>
      <c r="AK52" s="443">
        <f t="shared" si="56"/>
        <v>0.41477495488840405</v>
      </c>
      <c r="AL52" s="443">
        <f t="shared" si="5"/>
        <v>0.29718068049744018</v>
      </c>
      <c r="AM52" s="443">
        <f t="shared" si="57"/>
        <v>0.22508724791444995</v>
      </c>
      <c r="AN52" s="443">
        <f t="shared" si="6"/>
        <v>0.70281931950255982</v>
      </c>
      <c r="AO52" s="443">
        <f t="shared" si="7"/>
        <v>0.47529241910659509</v>
      </c>
      <c r="AP52" s="443">
        <f t="shared" si="8"/>
        <v>0.52470758089340486</v>
      </c>
      <c r="AQ52" s="443">
        <f t="shared" si="9"/>
        <v>0.46974642627856189</v>
      </c>
      <c r="AR52" s="443">
        <f t="shared" si="58"/>
        <v>0.62020200573851225</v>
      </c>
      <c r="AS52" s="443">
        <f t="shared" si="10"/>
        <v>0.28766232430941174</v>
      </c>
      <c r="AT52" s="443">
        <f t="shared" si="59"/>
        <v>0.37979799426148764</v>
      </c>
      <c r="AU52" s="443">
        <f t="shared" si="60"/>
        <v>0.94618073133657132</v>
      </c>
      <c r="AV52" s="443">
        <f t="shared" si="11"/>
        <v>5.3819268663428815E-2</v>
      </c>
      <c r="AW52" s="443">
        <f t="shared" si="12"/>
        <v>0.29149104275659582</v>
      </c>
      <c r="AX52" s="443">
        <f t="shared" si="13"/>
        <v>0.64861542467647071</v>
      </c>
      <c r="AY52" s="443">
        <f t="shared" si="14"/>
        <v>0.10221477044869465</v>
      </c>
      <c r="AZ52" s="443">
        <f t="shared" si="15"/>
        <v>0.89778522955130524</v>
      </c>
      <c r="BA52" s="443">
        <f t="shared" si="61"/>
        <v>0.46395328370850486</v>
      </c>
      <c r="BB52" s="443">
        <f t="shared" si="16"/>
        <v>0.46395328370850492</v>
      </c>
      <c r="BC52" s="443">
        <f t="shared" si="17"/>
        <v>0.5</v>
      </c>
      <c r="BD52" s="443">
        <f t="shared" si="18"/>
        <v>0.87284536857100159</v>
      </c>
      <c r="BE52" s="443">
        <f t="shared" si="19"/>
        <v>0.10616886603169752</v>
      </c>
      <c r="BF52" s="443">
        <f t="shared" si="20"/>
        <v>2.0985765397301008E-2</v>
      </c>
      <c r="BG52" s="443">
        <f t="shared" si="21"/>
        <v>0.83495870216084755</v>
      </c>
      <c r="BH52" s="443">
        <f t="shared" si="22"/>
        <v>0.1650412978391525</v>
      </c>
      <c r="BI52" s="471">
        <f t="shared" si="23"/>
        <v>0.57007414232170794</v>
      </c>
      <c r="BJ52" s="471">
        <f t="shared" si="24"/>
        <v>0.27017149931674422</v>
      </c>
      <c r="BK52" s="471">
        <f t="shared" si="62"/>
        <v>0.32732985262848524</v>
      </c>
      <c r="BL52" s="471">
        <f t="shared" si="63"/>
        <v>0.72294408991403381</v>
      </c>
      <c r="BM52" s="471">
        <f t="shared" si="25"/>
        <v>0.68223946720814277</v>
      </c>
      <c r="BN52" s="443">
        <f>+[18]GIS!P53</f>
        <v>75.142672446967012</v>
      </c>
      <c r="BO52" s="443">
        <f>+[18]GIS!S53</f>
        <v>104.66457290565084</v>
      </c>
      <c r="BP52" s="443">
        <f>+[18]GIS!T53</f>
        <v>0.55488020421000006</v>
      </c>
      <c r="BQ52" s="443">
        <f>+[18]GIS!U53</f>
        <v>59.110877097051862</v>
      </c>
      <c r="BR52" s="443">
        <f>+[18]GIS!V53</f>
        <v>189.2738937955028</v>
      </c>
      <c r="BS52" s="443">
        <f>+[18]GIS!W53</f>
        <v>330.77100127163379</v>
      </c>
      <c r="BT52" s="443">
        <f>+[18]GIS!X53</f>
        <v>5.5004838599558994</v>
      </c>
      <c r="BU52" s="443">
        <f>+[18]GIS!Y53</f>
        <v>30.497950341291308</v>
      </c>
      <c r="BV52" s="443">
        <f>+[18]GIS!Z53</f>
        <v>386.70509556554725</v>
      </c>
      <c r="BW52" s="443">
        <f>+[18]GIS!AD53</f>
        <v>1182.2214274878106</v>
      </c>
      <c r="BX52" s="471">
        <f>+[18]GIS!M53</f>
        <v>0.4246184205991293</v>
      </c>
      <c r="BY52" s="471">
        <f>+VLOOKUP($B52,[16]Resum!$B:$L,2,FALSE)</f>
        <v>0.4917027847678096</v>
      </c>
      <c r="BZ52" s="471">
        <f>+VLOOKUP($B52,[16]Resum!$B:$L,3,FALSE)</f>
        <v>10</v>
      </c>
      <c r="CA52" s="471" t="str">
        <f>+VLOOKUP($B52,[16]Resum!$B:$L,4,FALSE)</f>
        <v>Àrea urbanitzada</v>
      </c>
      <c r="CB52" s="471">
        <f>+VLOOKUP($B52,[16]Resum!$B:$L,5,FALSE)</f>
        <v>7650183.8158000009</v>
      </c>
      <c r="CC52" s="471">
        <f>+VLOOKUP($B52,[16]Resum!$B:$L,6,FALSE)</f>
        <v>0.64710244950095475</v>
      </c>
      <c r="CD52" s="471">
        <f>+VLOOKUP($B52,[16]Resum!$B:$L,7,FALSE)</f>
        <v>312.03191403307937</v>
      </c>
      <c r="CE52" s="471">
        <f>+VLOOKUP($B52,[16]Resum!$B:$L,8,FALSE)</f>
        <v>3338776.3701999998</v>
      </c>
      <c r="CF52" s="471">
        <f>+VLOOKUP($B52,[16]Resum!$B:$L,9,FALSE)</f>
        <v>423</v>
      </c>
      <c r="CG52" s="471">
        <f>+VLOOKUP($B52,[16]Resum!$B:$L,10,FALSE)</f>
        <v>3.4077440000000001</v>
      </c>
      <c r="CH52" s="471">
        <f>+VLOOKUP($B52,[16]Resum!$B:$L,11,FALSE)</f>
        <v>16.298725000000001</v>
      </c>
      <c r="CI52" s="473">
        <f>+[18]GJha!D$51*BW52</f>
        <v>143654.09009689884</v>
      </c>
      <c r="CJ52" s="460">
        <f>+'LP09'!L53+'LP09'!M53+'LP09'!S53+'LP09'!T53+'LP09'!Z53+'LP09'!AA53+'LP09'!AI53+'LP09'!AP53+'LP09'!AV53</f>
        <v>45647.600206920026</v>
      </c>
      <c r="CK52" s="302">
        <f>+'LP09'!F53+'LP09'!Q53+'LP09'!X53</f>
        <v>16561.433551104066</v>
      </c>
      <c r="CL52" s="302">
        <f>+'LP09'!AG53</f>
        <v>150.14640000000009</v>
      </c>
      <c r="CM52" s="460">
        <f>+'LP09'!AL53+'LP09'!AN53+'LP09'!AU53</f>
        <v>2590.0876555419891</v>
      </c>
      <c r="CN52" s="461">
        <f>+'LP09'!G53+'LP09'!R53+'LP09'!Y53+'LP09'!N53</f>
        <v>7362.8495040235703</v>
      </c>
      <c r="CO52" s="461">
        <f>+'LP09'!AL53</f>
        <v>1704.0398754150983</v>
      </c>
      <c r="CP52" s="465">
        <f>+'LP09'!K53+'LP09'!I53+'LP09'!J53-'LP09'!N53</f>
        <v>4274.3635546557025</v>
      </c>
      <c r="CQ52" s="302">
        <f>+'LP09'!AG53</f>
        <v>150.14640000000009</v>
      </c>
      <c r="CR52" s="474">
        <f>+'LP09'!H53</f>
        <v>1127.8526121197817</v>
      </c>
      <c r="CS52" s="463">
        <f t="shared" si="26"/>
        <v>5552.362566775485</v>
      </c>
      <c r="CT52" s="475">
        <f>+'gan09'!Y55*'gan09'!Y$3+'gan09'!Z55*'gan09'!Z$3+'gan09'!AA55*'gan09'!AA$3+'gan09'!AB55*'gan09'!AB$3+'gan09'!AC55*'gan09'!AC$3+'gan09'!AD55*'gan09'!AD$3+'gan09'!AE55*'gan09'!AE$3</f>
        <v>104.74486</v>
      </c>
      <c r="CU52" s="475">
        <f>+'gan09'!AF$3*'gan09'!AF55</f>
        <v>0</v>
      </c>
      <c r="CV52" s="475">
        <f>+'gan09'!AG$3*'gan09'!AG55</f>
        <v>3.8191721796276017</v>
      </c>
      <c r="CW52" s="475">
        <f>+'gan09'!AH55*'gan09'!AH$3/1000</f>
        <v>12.121439937394024</v>
      </c>
      <c r="CX52" s="476">
        <f>+'[18]ani,trade'!M99</f>
        <v>4.2675182028207574</v>
      </c>
      <c r="CY52" s="477">
        <f t="shared" si="27"/>
        <v>124.95299031984239</v>
      </c>
      <c r="CZ52" s="475">
        <f>+'LP09'!BJ53</f>
        <v>901.95214934361434</v>
      </c>
      <c r="DA52" s="465">
        <f>+[18]EI!P52</f>
        <v>342.76309902580527</v>
      </c>
      <c r="DB52" s="302">
        <f>+[18]EI!D52</f>
        <v>87.136357551960003</v>
      </c>
      <c r="DC52" s="302">
        <f>+[18]EI!U52</f>
        <v>35739.153041012192</v>
      </c>
      <c r="DD52" s="302">
        <f>+[18]EI!S52</f>
        <v>920.21345469837502</v>
      </c>
      <c r="DE52" s="302">
        <f>+[18]EI!T52</f>
        <v>315.1450209666902</v>
      </c>
      <c r="DF52" s="302">
        <f>+[18]EI!R52</f>
        <v>1718.8997355378849</v>
      </c>
      <c r="DG52" s="466">
        <f>+[18]EI!M52</f>
        <v>1980.241457120685</v>
      </c>
      <c r="DH52" s="302">
        <f>+[18]EI!O52-DA52</f>
        <v>4.7237009741947418</v>
      </c>
      <c r="DI52" s="302">
        <f>+[18]EI!N52</f>
        <v>3.4319279177355009</v>
      </c>
      <c r="DJ52" s="302">
        <f>+[18]EI!V52</f>
        <v>408.56187037808223</v>
      </c>
      <c r="DK52" s="463">
        <f t="shared" si="28"/>
        <v>41520.269665183601</v>
      </c>
      <c r="DL52" s="302">
        <f>+'LP09'!U53+'LP09'!AB53</f>
        <v>3796.3678803050129</v>
      </c>
      <c r="DM52" s="302">
        <f>+'LP09'!BI53</f>
        <v>0</v>
      </c>
      <c r="DN52" s="460">
        <f>+'LP09'!AU53+'LP09'!AN53</f>
        <v>886.04778012689098</v>
      </c>
      <c r="DO52" s="478">
        <v>2</v>
      </c>
      <c r="DP52" s="483" t="s">
        <v>162</v>
      </c>
      <c r="DR52" s="443">
        <v>7.5597309056440851</v>
      </c>
      <c r="DS52" s="443">
        <f>+CY52/'gan09'!W55</f>
        <v>1.6782125056387984</v>
      </c>
      <c r="DT52" s="443">
        <v>1.8317603437323443E-2</v>
      </c>
      <c r="DU52" s="443">
        <v>7.4674975824648116E-3</v>
      </c>
      <c r="DV52" s="443">
        <f t="shared" si="64"/>
        <v>0.18660228499347478</v>
      </c>
      <c r="DW52" s="443">
        <f t="shared" si="65"/>
        <v>0.4246184205991293</v>
      </c>
    </row>
    <row r="53" spans="1:127">
      <c r="A53" s="1587" t="e">
        <f t="shared" si="29"/>
        <v>#DIV/0!</v>
      </c>
      <c r="B53" s="467">
        <v>8217</v>
      </c>
      <c r="C53" s="468">
        <v>2</v>
      </c>
      <c r="D53" s="483" t="s">
        <v>163</v>
      </c>
      <c r="E53" s="118">
        <f t="shared" si="30"/>
        <v>2061.5580881203505</v>
      </c>
      <c r="F53" s="118">
        <f t="shared" si="31"/>
        <v>3356.9613132283421</v>
      </c>
      <c r="G53" s="118">
        <f t="shared" si="32"/>
        <v>2608.1137387162989</v>
      </c>
      <c r="H53" s="118">
        <f t="shared" si="33"/>
        <v>1160.2220451274479</v>
      </c>
      <c r="I53" s="118">
        <f t="shared" si="34"/>
        <v>0</v>
      </c>
      <c r="J53" s="118">
        <f t="shared" si="35"/>
        <v>11184.060708352974</v>
      </c>
      <c r="K53" s="118">
        <f t="shared" si="36"/>
        <v>0</v>
      </c>
      <c r="L53" s="470">
        <f t="shared" si="37"/>
        <v>0</v>
      </c>
      <c r="M53" s="118">
        <f>+CZ53+'LP09'!BK54</f>
        <v>0</v>
      </c>
      <c r="N53" s="118">
        <f t="shared" si="0"/>
        <v>0</v>
      </c>
      <c r="O53" s="118">
        <f t="shared" si="38"/>
        <v>18309.357805425061</v>
      </c>
      <c r="P53" s="118">
        <f t="shared" si="39"/>
        <v>14952.39649219672</v>
      </c>
      <c r="Q53" s="118">
        <f t="shared" si="40"/>
        <v>12344.282753480422</v>
      </c>
      <c r="R53" s="118">
        <f t="shared" si="1"/>
        <v>29412.743746666551</v>
      </c>
      <c r="S53" s="118">
        <f t="shared" si="41"/>
        <v>0</v>
      </c>
      <c r="T53" s="118">
        <f t="shared" si="2"/>
        <v>0</v>
      </c>
      <c r="U53" s="118">
        <f t="shared" si="3"/>
        <v>26055.782433438209</v>
      </c>
      <c r="V53" s="118">
        <f t="shared" si="4"/>
        <v>1160.2220451274479</v>
      </c>
      <c r="W53" s="118">
        <f t="shared" si="42"/>
        <v>22834.002300190412</v>
      </c>
      <c r="X53" s="118">
        <f t="shared" si="43"/>
        <v>0</v>
      </c>
      <c r="Y53" s="443">
        <f t="shared" si="44"/>
        <v>0.42923526618030533</v>
      </c>
      <c r="Z53" s="443">
        <f t="shared" si="45"/>
        <v>9.639586452715978</v>
      </c>
      <c r="AA53" s="443">
        <f t="shared" si="46"/>
        <v>0.44923916288320376</v>
      </c>
      <c r="AB53" s="443">
        <f t="shared" si="47"/>
        <v>0.42923526618030533</v>
      </c>
      <c r="AC53" s="472">
        <f t="shared" si="48"/>
        <v>0</v>
      </c>
      <c r="AD53" s="443">
        <f t="shared" si="49"/>
        <v>0.62249744407133467</v>
      </c>
      <c r="AE53" s="443">
        <f t="shared" si="50"/>
        <v>0.38024540670812129</v>
      </c>
      <c r="AF53" s="443">
        <f t="shared" si="51"/>
        <v>0.11413288546427425</v>
      </c>
      <c r="AG53" s="1209">
        <f t="shared" si="52"/>
        <v>56.536001277156068</v>
      </c>
      <c r="AH53" s="1209">
        <f t="shared" si="53"/>
        <v>5.8649820253675822</v>
      </c>
      <c r="AI53" s="1227">
        <f t="shared" si="54"/>
        <v>125.84833636121498</v>
      </c>
      <c r="AJ53" s="443">
        <f t="shared" si="55"/>
        <v>4.1404131017037001E-2</v>
      </c>
      <c r="AK53" s="443">
        <f t="shared" si="56"/>
        <v>0.5</v>
      </c>
      <c r="AL53" s="443">
        <f t="shared" si="5"/>
        <v>0.81665324644900028</v>
      </c>
      <c r="AM53" s="443">
        <f t="shared" si="57"/>
        <v>0.67420621108965451</v>
      </c>
      <c r="AN53" s="443">
        <f t="shared" si="6"/>
        <v>0.18334675355099975</v>
      </c>
      <c r="AO53" s="443">
        <f t="shared" si="7"/>
        <v>0.88586711453572575</v>
      </c>
      <c r="AP53" s="443">
        <f t="shared" si="8"/>
        <v>0.11413288546427425</v>
      </c>
      <c r="AQ53" s="443">
        <f t="shared" si="9"/>
        <v>0.74797780504213185</v>
      </c>
      <c r="AR53" s="443">
        <f t="shared" si="58"/>
        <v>0.90601138451723107</v>
      </c>
      <c r="AS53" s="443">
        <f t="shared" si="10"/>
        <v>7.7594387343389318E-2</v>
      </c>
      <c r="AT53" s="443">
        <f t="shared" si="59"/>
        <v>9.3988615482768961E-2</v>
      </c>
      <c r="AU53" s="443">
        <f t="shared" si="60"/>
        <v>0.95547160987810142</v>
      </c>
      <c r="AV53" s="443">
        <f t="shared" si="11"/>
        <v>4.4528390121898555E-2</v>
      </c>
      <c r="AW53" s="443">
        <f t="shared" si="12"/>
        <v>1E-4</v>
      </c>
      <c r="AX53" s="443">
        <f t="shared" si="13"/>
        <v>0.99990000000000001</v>
      </c>
      <c r="AY53" s="443">
        <f t="shared" si="14"/>
        <v>1E-4</v>
      </c>
      <c r="AZ53" s="443">
        <f t="shared" si="15"/>
        <v>0.99990000000000001</v>
      </c>
      <c r="BA53" s="443">
        <f t="shared" si="61"/>
        <v>0.42877648232032717</v>
      </c>
      <c r="BB53" s="443">
        <f t="shared" si="16"/>
        <v>0.42877648232032706</v>
      </c>
      <c r="BC53" s="443">
        <f t="shared" si="17"/>
        <v>0.5</v>
      </c>
      <c r="BD53" s="443">
        <f t="shared" si="18"/>
        <v>0.7431536528218865</v>
      </c>
      <c r="BE53" s="443">
        <f t="shared" si="19"/>
        <v>0.2568463471781135</v>
      </c>
      <c r="BF53" s="443">
        <f t="shared" si="20"/>
        <v>0</v>
      </c>
      <c r="BG53" s="443">
        <f t="shared" si="21"/>
        <v>1</v>
      </c>
      <c r="BH53" s="443">
        <f t="shared" si="22"/>
        <v>0</v>
      </c>
      <c r="BI53" s="471">
        <f t="shared" si="23"/>
        <v>0.12621993483677094</v>
      </c>
      <c r="BJ53" s="471">
        <f t="shared" si="24"/>
        <v>6.106138873264394E-2</v>
      </c>
      <c r="BK53" s="471">
        <f t="shared" si="62"/>
        <v>0.17304042290697402</v>
      </c>
      <c r="BL53" s="471">
        <f t="shared" si="63"/>
        <v>0.31883229913391986</v>
      </c>
      <c r="BM53" s="471">
        <f t="shared" si="25"/>
        <v>0.95521993817940831</v>
      </c>
      <c r="BN53" s="443">
        <f>+[18]GIS!P54</f>
        <v>77.299271346195155</v>
      </c>
      <c r="BO53" s="443">
        <f>+[18]GIS!S54</f>
        <v>70.295058960708928</v>
      </c>
      <c r="BP53" s="443">
        <f>+[18]GIS!T54</f>
        <v>0</v>
      </c>
      <c r="BQ53" s="443">
        <f>+[18]GIS!U54</f>
        <v>29.62933438247294</v>
      </c>
      <c r="BR53" s="443">
        <f>+[18]GIS!V54</f>
        <v>20.315233077704967</v>
      </c>
      <c r="BS53" s="443">
        <f>+[18]GIS!W54</f>
        <v>0.28302907074700001</v>
      </c>
      <c r="BT53" s="443">
        <f>+[18]GIS!X54</f>
        <v>8.4140551679179882</v>
      </c>
      <c r="BU53" s="443">
        <f>+[18]GIS!Y54</f>
        <v>24.427668961789966</v>
      </c>
      <c r="BV53" s="443">
        <f>+[18]GIS!Z54</f>
        <v>386.27570877018985</v>
      </c>
      <c r="BW53" s="443">
        <f>+[18]GIS!AD54</f>
        <v>616.93935973772682</v>
      </c>
      <c r="BX53" s="471">
        <f>+[18]GIS!M54</f>
        <v>0.17187112038655131</v>
      </c>
      <c r="BY53" s="471">
        <f>+VLOOKUP($B53,[16]Resum!$B:$L,2,FALSE)</f>
        <v>0.26108590910759449</v>
      </c>
      <c r="BZ53" s="471">
        <f>+VLOOKUP($B53,[16]Resum!$B:$L,3,FALSE)</f>
        <v>9</v>
      </c>
      <c r="CA53" s="471" t="str">
        <f>+VLOOKUP($B53,[16]Resum!$B:$L,4,FALSE)</f>
        <v>Àrea urbanitzada</v>
      </c>
      <c r="CB53" s="471">
        <f>+VLOOKUP($B53,[16]Resum!$B:$L,5,FALSE)</f>
        <v>2062359.8200400001</v>
      </c>
      <c r="CC53" s="471">
        <f>+VLOOKUP($B53,[16]Resum!$B:$L,6,FALSE)</f>
        <v>0.33428890335659239</v>
      </c>
      <c r="CD53" s="471">
        <f>+VLOOKUP($B53,[16]Resum!$B:$L,7,FALSE)</f>
        <v>289.96260379020089</v>
      </c>
      <c r="CE53" s="471">
        <f>+VLOOKUP($B53,[16]Resum!$B:$L,8,FALSE)</f>
        <v>3155571.5608000001</v>
      </c>
      <c r="CF53" s="471">
        <f>+VLOOKUP($B53,[16]Resum!$B:$L,9,FALSE)</f>
        <v>231</v>
      </c>
      <c r="CG53" s="471">
        <f>+VLOOKUP($B53,[16]Resum!$B:$L,10,FALSE)</f>
        <v>1.3881730000000001</v>
      </c>
      <c r="CH53" s="471">
        <f>+VLOOKUP($B53,[16]Resum!$B:$L,11,FALSE)</f>
        <v>1.008256</v>
      </c>
      <c r="CI53" s="473">
        <f>+[18]GJha!D$51*BW53</f>
        <v>74965.535480450664</v>
      </c>
      <c r="CJ53" s="460">
        <f>+'LP09'!L54+'LP09'!M54+'LP09'!S54+'LP09'!T54+'LP09'!Z54+'LP09'!AA54+'LP09'!AI54+'LP09'!AP54+'LP09'!AV54</f>
        <v>3356.9613132283421</v>
      </c>
      <c r="CK53" s="302">
        <f>+'LP09'!F54+'LP09'!Q54+'LP09'!X54</f>
        <v>14871.260877109715</v>
      </c>
      <c r="CL53" s="302">
        <f>+'LP09'!AG54</f>
        <v>0</v>
      </c>
      <c r="CM53" s="460">
        <f>+'LP09'!AL54+'LP09'!AN54+'LP09'!AU54</f>
        <v>81.135615087005846</v>
      </c>
      <c r="CN53" s="461">
        <f>+'LP09'!G54+'LP09'!R54+'LP09'!Y54+'LP09'!N54</f>
        <v>11182.602621578135</v>
      </c>
      <c r="CO53" s="461">
        <f>+'LP09'!AL54</f>
        <v>1.4580867748394404</v>
      </c>
      <c r="CP53" s="465">
        <f>+'LP09'!K54+'LP09'!I54+'LP09'!J54-'LP09'!N54</f>
        <v>0</v>
      </c>
      <c r="CQ53" s="302">
        <f>+'LP09'!AG54</f>
        <v>0</v>
      </c>
      <c r="CR53" s="474">
        <f>+'LP09'!H54</f>
        <v>1160.2220451274479</v>
      </c>
      <c r="CS53" s="463">
        <f t="shared" si="26"/>
        <v>1160.2220451274479</v>
      </c>
      <c r="CT53" s="475">
        <f>+'gan09'!Y56*'gan09'!Y$3+'gan09'!Z56*'gan09'!Z$3+'gan09'!AA56*'gan09'!AA$3+'gan09'!AB56*'gan09'!AB$3+'gan09'!AC56*'gan09'!AC$3+'gan09'!AD56*'gan09'!AD$3+'gan09'!AE56*'gan09'!AE$3</f>
        <v>0</v>
      </c>
      <c r="CU53" s="475">
        <f>+'gan09'!AF$3*'gan09'!AF56</f>
        <v>0</v>
      </c>
      <c r="CV53" s="475">
        <f>+'gan09'!AG$3*'gan09'!AG56</f>
        <v>0</v>
      </c>
      <c r="CW53" s="475">
        <f>+'gan09'!AH56*'gan09'!AH$3/1000</f>
        <v>0</v>
      </c>
      <c r="CX53" s="476">
        <f>+'[18]ani,trade'!M100</f>
        <v>0</v>
      </c>
      <c r="CY53" s="477">
        <f t="shared" si="27"/>
        <v>0</v>
      </c>
      <c r="CZ53" s="475">
        <f>+'LP09'!BJ54</f>
        <v>0</v>
      </c>
      <c r="DA53" s="465">
        <f>+[18]EI!P53</f>
        <v>369.35199999999998</v>
      </c>
      <c r="DB53" s="302">
        <f>+[18]EI!D53</f>
        <v>89.63717588407259</v>
      </c>
      <c r="DC53" s="302">
        <f>+[18]EI!U53</f>
        <v>21817.506344745634</v>
      </c>
      <c r="DD53" s="302">
        <f>+[18]EI!S53</f>
        <v>758.60579044736733</v>
      </c>
      <c r="DE53" s="302">
        <f>+[18]EI!T53</f>
        <v>257.89016499740984</v>
      </c>
      <c r="DF53" s="302">
        <f>+[18]EI!R53</f>
        <v>1602.568912236278</v>
      </c>
      <c r="DG53" s="466">
        <f>+[18]EI!M53</f>
        <v>0</v>
      </c>
      <c r="DH53" s="302">
        <f>+[18]EI!O53-DA53</f>
        <v>0</v>
      </c>
      <c r="DI53" s="302">
        <f>+[18]EI!N53</f>
        <v>0</v>
      </c>
      <c r="DJ53" s="302">
        <f>+[18]EI!V53</f>
        <v>0</v>
      </c>
      <c r="DK53" s="463">
        <f t="shared" si="28"/>
        <v>24895.560388310761</v>
      </c>
      <c r="DL53" s="302">
        <f>+'LP09'!U54+'LP09'!AB54</f>
        <v>2528.4362104041325</v>
      </c>
      <c r="DM53" s="302">
        <f>+'LP09'!BI54</f>
        <v>0</v>
      </c>
      <c r="DN53" s="460">
        <f>+'LP09'!AU54+'LP09'!AN54</f>
        <v>79.677528312166402</v>
      </c>
      <c r="DO53" s="478">
        <v>2</v>
      </c>
      <c r="DP53" s="483" t="s">
        <v>163</v>
      </c>
      <c r="DR53" s="443">
        <v>5.8196913627839795</v>
      </c>
      <c r="DS53" s="443" t="e">
        <f>+CY53/'gan09'!W56</f>
        <v>#DIV/0!</v>
      </c>
      <c r="DT53" s="443">
        <v>0</v>
      </c>
      <c r="DU53" s="443">
        <v>0</v>
      </c>
      <c r="DV53" s="443">
        <f t="shared" si="64"/>
        <v>2.1841150903445548E-2</v>
      </c>
      <c r="DW53" s="443">
        <f t="shared" si="65"/>
        <v>0.17187112038655131</v>
      </c>
    </row>
    <row r="54" spans="1:127">
      <c r="A54" s="1587" t="e">
        <f t="shared" si="29"/>
        <v>#DIV/0!</v>
      </c>
      <c r="B54" s="467">
        <v>8221</v>
      </c>
      <c r="C54" s="468">
        <v>2</v>
      </c>
      <c r="D54" s="483" t="s">
        <v>164</v>
      </c>
      <c r="E54" s="118">
        <f t="shared" si="30"/>
        <v>412.84447312273983</v>
      </c>
      <c r="F54" s="118">
        <f t="shared" si="31"/>
        <v>31600.090496194523</v>
      </c>
      <c r="G54" s="118">
        <f t="shared" si="32"/>
        <v>1318.728824682162</v>
      </c>
      <c r="H54" s="118">
        <f t="shared" si="33"/>
        <v>457.22840625025759</v>
      </c>
      <c r="I54" s="118">
        <f t="shared" si="34"/>
        <v>0</v>
      </c>
      <c r="J54" s="118">
        <f t="shared" si="35"/>
        <v>5436.3907066104293</v>
      </c>
      <c r="K54" s="118">
        <f t="shared" si="36"/>
        <v>0</v>
      </c>
      <c r="L54" s="470">
        <f t="shared" si="37"/>
        <v>0</v>
      </c>
      <c r="M54" s="118">
        <f>+CZ54+'LP09'!BK55</f>
        <v>0</v>
      </c>
      <c r="N54" s="118">
        <f t="shared" si="0"/>
        <v>0</v>
      </c>
      <c r="O54" s="118">
        <f t="shared" si="38"/>
        <v>38812.43843373737</v>
      </c>
      <c r="P54" s="118">
        <f t="shared" si="39"/>
        <v>7212.3479375428487</v>
      </c>
      <c r="Q54" s="118">
        <f t="shared" si="40"/>
        <v>5893.619112860687</v>
      </c>
      <c r="R54" s="118">
        <f t="shared" si="1"/>
        <v>32868.978565770776</v>
      </c>
      <c r="S54" s="118">
        <f t="shared" si="41"/>
        <v>0</v>
      </c>
      <c r="T54" s="118">
        <f t="shared" si="2"/>
        <v>0</v>
      </c>
      <c r="U54" s="118">
        <f t="shared" si="3"/>
        <v>1268.8880695762555</v>
      </c>
      <c r="V54" s="118">
        <f t="shared" si="4"/>
        <v>457.22840625025759</v>
      </c>
      <c r="W54" s="118">
        <f t="shared" si="42"/>
        <v>398.81519020325806</v>
      </c>
      <c r="X54" s="118">
        <f t="shared" si="43"/>
        <v>0</v>
      </c>
      <c r="Y54" s="443">
        <f t="shared" si="44"/>
        <v>4.2843737260654589</v>
      </c>
      <c r="Z54" s="443">
        <f t="shared" si="45"/>
        <v>11.889879614423817</v>
      </c>
      <c r="AA54" s="443">
        <f t="shared" si="46"/>
        <v>6.6978697503992368</v>
      </c>
      <c r="AB54" s="443">
        <f t="shared" si="47"/>
        <v>4.2843737260654589</v>
      </c>
      <c r="AC54" s="472">
        <f t="shared" si="48"/>
        <v>0</v>
      </c>
      <c r="AD54" s="443">
        <f t="shared" si="49"/>
        <v>1.1808227735484307</v>
      </c>
      <c r="AE54" s="443">
        <f t="shared" si="50"/>
        <v>0.16539579091976406</v>
      </c>
      <c r="AF54" s="443">
        <f t="shared" si="51"/>
        <v>0.96139557342686477</v>
      </c>
      <c r="AG54" s="1209">
        <f t="shared" si="52"/>
        <v>11.796820693286808</v>
      </c>
      <c r="AH54" s="1209">
        <f t="shared" si="53"/>
        <v>0.99217326632776681</v>
      </c>
      <c r="AI54" s="1227">
        <f t="shared" si="54"/>
        <v>1.7612795012300204</v>
      </c>
      <c r="AJ54" s="443">
        <f t="shared" si="55"/>
        <v>0.25432117165401352</v>
      </c>
      <c r="AK54" s="443">
        <f t="shared" si="56"/>
        <v>0.5</v>
      </c>
      <c r="AL54" s="443">
        <f t="shared" si="5"/>
        <v>0.18582568446082426</v>
      </c>
      <c r="AM54" s="443">
        <f t="shared" si="57"/>
        <v>0.15184872042818393</v>
      </c>
      <c r="AN54" s="443">
        <f t="shared" si="6"/>
        <v>0.81417431553917574</v>
      </c>
      <c r="AO54" s="443">
        <f t="shared" si="7"/>
        <v>3.8604426573135286E-2</v>
      </c>
      <c r="AP54" s="443">
        <f t="shared" si="8"/>
        <v>0.96139557342686477</v>
      </c>
      <c r="AQ54" s="443">
        <f t="shared" si="9"/>
        <v>0.75376157025260426</v>
      </c>
      <c r="AR54" s="443">
        <f t="shared" si="58"/>
        <v>0.92241975643581675</v>
      </c>
      <c r="AS54" s="443">
        <f t="shared" si="10"/>
        <v>6.3395223054925051E-2</v>
      </c>
      <c r="AT54" s="443">
        <f t="shared" si="59"/>
        <v>7.7580243564183235E-2</v>
      </c>
      <c r="AU54" s="443">
        <f t="shared" si="60"/>
        <v>0.63966214419294776</v>
      </c>
      <c r="AV54" s="443">
        <f t="shared" si="11"/>
        <v>0.36033785580705224</v>
      </c>
      <c r="AW54" s="443">
        <f t="shared" si="12"/>
        <v>1E-4</v>
      </c>
      <c r="AX54" s="443">
        <f t="shared" si="13"/>
        <v>0.99990000000000001</v>
      </c>
      <c r="AY54" s="443">
        <f t="shared" si="14"/>
        <v>1E-4</v>
      </c>
      <c r="AZ54" s="443">
        <f t="shared" si="15"/>
        <v>0.99990000000000001</v>
      </c>
      <c r="BA54" s="443">
        <f t="shared" si="61"/>
        <v>0.48301151798367981</v>
      </c>
      <c r="BB54" s="443">
        <f t="shared" si="16"/>
        <v>0.48301151798367981</v>
      </c>
      <c r="BC54" s="443">
        <f t="shared" si="17"/>
        <v>0.5</v>
      </c>
      <c r="BD54" s="443">
        <f t="shared" si="18"/>
        <v>0.98573716012740575</v>
      </c>
      <c r="BE54" s="443">
        <f t="shared" si="19"/>
        <v>1.4262839872594213E-2</v>
      </c>
      <c r="BF54" s="443">
        <f t="shared" si="20"/>
        <v>0</v>
      </c>
      <c r="BG54" s="443">
        <f t="shared" si="21"/>
        <v>1</v>
      </c>
      <c r="BH54" s="443">
        <f t="shared" si="22"/>
        <v>0</v>
      </c>
      <c r="BI54" s="471">
        <f t="shared" si="23"/>
        <v>0.87814442850482377</v>
      </c>
      <c r="BJ54" s="471">
        <f t="shared" si="24"/>
        <v>0.21186653943098865</v>
      </c>
      <c r="BK54" s="471">
        <f t="shared" si="62"/>
        <v>0.30081702837858604</v>
      </c>
      <c r="BL54" s="471">
        <f t="shared" si="63"/>
        <v>0.36531304375234402</v>
      </c>
      <c r="BM54" s="471">
        <f t="shared" si="25"/>
        <v>0.66723476675871862</v>
      </c>
      <c r="BN54" s="443">
        <f>+[18]GIS!P55</f>
        <v>30.462636691276291</v>
      </c>
      <c r="BO54" s="443">
        <f>+[18]GIS!S55</f>
        <v>17.649863213824979</v>
      </c>
      <c r="BP54" s="443">
        <f>+[18]GIS!T55</f>
        <v>0.19105648802</v>
      </c>
      <c r="BQ54" s="443">
        <f>+[18]GIS!U55</f>
        <v>28.265138760470048</v>
      </c>
      <c r="BR54" s="443">
        <f>+[18]GIS!V55</f>
        <v>145.1061281175854</v>
      </c>
      <c r="BS54" s="443">
        <f>+[18]GIS!W55</f>
        <v>239.16041767675978</v>
      </c>
      <c r="BT54" s="443">
        <f>+[18]GIS!X55</f>
        <v>0</v>
      </c>
      <c r="BU54" s="443">
        <f>+[18]GIS!Y55</f>
        <v>5.9692401588440882</v>
      </c>
      <c r="BV54" s="443">
        <f>+[18]GIS!Z55</f>
        <v>314.69953041608329</v>
      </c>
      <c r="BW54" s="443">
        <f>+[18]GIS!AD55</f>
        <v>781.50401152286383</v>
      </c>
      <c r="BX54" s="471">
        <f>+[18]GIS!M55</f>
        <v>0.3005776251149298</v>
      </c>
      <c r="BY54" s="471">
        <f>+VLOOKUP($B54,[16]Resum!$B:$L,2,FALSE)</f>
        <v>0.35519241892996484</v>
      </c>
      <c r="BZ54" s="471">
        <f>+VLOOKUP($B54,[16]Resum!$B:$L,3,FALSE)</f>
        <v>9</v>
      </c>
      <c r="CA54" s="471" t="str">
        <f>+VLOOKUP($B54,[16]Resum!$B:$L,4,FALSE)</f>
        <v>Àrea urbanitzada</v>
      </c>
      <c r="CB54" s="471">
        <f>+VLOOKUP($B54,[16]Resum!$B:$L,5,FALSE)</f>
        <v>4608352.40943</v>
      </c>
      <c r="CC54" s="471">
        <f>+VLOOKUP($B54,[16]Resum!$B:$L,6,FALSE)</f>
        <v>0.58967738380389001</v>
      </c>
      <c r="CD54" s="471">
        <f>+VLOOKUP($B54,[16]Resum!$B:$L,7,FALSE)</f>
        <v>294.78291404174507</v>
      </c>
      <c r="CE54" s="471">
        <f>+VLOOKUP($B54,[16]Resum!$B:$L,8,FALSE)</f>
        <v>3001370.1275500003</v>
      </c>
      <c r="CF54" s="471">
        <f>+VLOOKUP($B54,[16]Resum!$B:$L,9,FALSE)</f>
        <v>277</v>
      </c>
      <c r="CG54" s="471">
        <f>+VLOOKUP($B54,[16]Resum!$B:$L,10,FALSE)</f>
        <v>3.0959539999999999</v>
      </c>
      <c r="CH54" s="471">
        <f>+VLOOKUP($B54,[16]Resum!$B:$L,11,FALSE)</f>
        <v>19.616817000000001</v>
      </c>
      <c r="CI54" s="473">
        <f>+[18]GJha!D$51*BW54</f>
        <v>94962.115448166223</v>
      </c>
      <c r="CJ54" s="460">
        <f>+'LP09'!L55+'LP09'!M55+'LP09'!S55+'LP09'!T55+'LP09'!Z55+'LP09'!AA55+'LP09'!AI55+'LP09'!AP55+'LP09'!AV55</f>
        <v>31600.090496194523</v>
      </c>
      <c r="CK54" s="302">
        <f>+'LP09'!F55+'LP09'!Q55+'LP09'!X55</f>
        <v>5307.2918647615788</v>
      </c>
      <c r="CL54" s="302">
        <f>+'LP09'!AG55</f>
        <v>0</v>
      </c>
      <c r="CM54" s="460">
        <f>+'LP09'!AL55+'LP09'!AN55+'LP09'!AU55</f>
        <v>1905.0560727812694</v>
      </c>
      <c r="CN54" s="461">
        <f>+'LP09'!G55+'LP09'!R55+'LP09'!Y55+'LP09'!N55</f>
        <v>4204.3029879913111</v>
      </c>
      <c r="CO54" s="461">
        <f>+'LP09'!AL55</f>
        <v>1232.0877186191178</v>
      </c>
      <c r="CP54" s="465">
        <f>+'LP09'!K55+'LP09'!I55+'LP09'!J55-'LP09'!N55</f>
        <v>0</v>
      </c>
      <c r="CQ54" s="302">
        <f>+'LP09'!AG55</f>
        <v>0</v>
      </c>
      <c r="CR54" s="474">
        <f>+'LP09'!H55</f>
        <v>457.22840625025759</v>
      </c>
      <c r="CS54" s="463">
        <f t="shared" si="26"/>
        <v>457.22840625025759</v>
      </c>
      <c r="CT54" s="475">
        <f>+'gan09'!Y57*'gan09'!Y$3+'gan09'!Z57*'gan09'!Z$3+'gan09'!AA57*'gan09'!AA$3+'gan09'!AB57*'gan09'!AB$3+'gan09'!AC57*'gan09'!AC$3+'gan09'!AD57*'gan09'!AD$3+'gan09'!AE57*'gan09'!AE$3</f>
        <v>0</v>
      </c>
      <c r="CU54" s="475">
        <f>+'gan09'!AF$3*'gan09'!AF57</f>
        <v>0</v>
      </c>
      <c r="CV54" s="475">
        <f>+'gan09'!AG$3*'gan09'!AG57</f>
        <v>0</v>
      </c>
      <c r="CW54" s="475">
        <f>+'gan09'!AH57*'gan09'!AH$3/1000</f>
        <v>0</v>
      </c>
      <c r="CX54" s="476">
        <f>+'[18]ani,trade'!M101</f>
        <v>0</v>
      </c>
      <c r="CY54" s="477">
        <f t="shared" si="27"/>
        <v>0</v>
      </c>
      <c r="CZ54" s="475">
        <f>+'LP09'!BJ55</f>
        <v>0</v>
      </c>
      <c r="DA54" s="465">
        <f>+[18]EI!P54</f>
        <v>0</v>
      </c>
      <c r="DB54" s="302">
        <f>+[18]EI!D54</f>
        <v>35.324844276464731</v>
      </c>
      <c r="DC54" s="302">
        <f>+[18]EI!U54</f>
        <v>64.933032257562886</v>
      </c>
      <c r="DD54" s="302">
        <f>+[18]EI!S54</f>
        <v>249.48181477342746</v>
      </c>
      <c r="DE54" s="302">
        <f>+[18]EI!T54</f>
        <v>84.400343172267711</v>
      </c>
      <c r="DF54" s="302">
        <f>+[18]EI!R54</f>
        <v>377.51962884627511</v>
      </c>
      <c r="DG54" s="466">
        <f>+[18]EI!M54</f>
        <v>0</v>
      </c>
      <c r="DH54" s="302">
        <f>+[18]EI!O54-DA54</f>
        <v>0</v>
      </c>
      <c r="DI54" s="302">
        <f>+[18]EI!N54</f>
        <v>0</v>
      </c>
      <c r="DJ54" s="302">
        <f>+[18]EI!V54</f>
        <v>0</v>
      </c>
      <c r="DK54" s="463">
        <f t="shared" si="28"/>
        <v>811.65966332599783</v>
      </c>
      <c r="DL54" s="302">
        <f>+'LP09'!U55+'LP09'!AB55</f>
        <v>645.76047052001024</v>
      </c>
      <c r="DM54" s="302">
        <f>+'LP09'!BI55</f>
        <v>0</v>
      </c>
      <c r="DN54" s="460">
        <f>+'LP09'!AU55+'LP09'!AN55</f>
        <v>672.96835416215174</v>
      </c>
      <c r="DO54" s="478">
        <v>2</v>
      </c>
      <c r="DP54" s="483" t="s">
        <v>164</v>
      </c>
      <c r="DR54" s="443">
        <v>7.894625448316094</v>
      </c>
      <c r="DS54" s="443" t="e">
        <f>+CY54/'gan09'!W57</f>
        <v>#DIV/0!</v>
      </c>
      <c r="DT54" s="443">
        <v>0</v>
      </c>
      <c r="DU54" s="443">
        <v>0</v>
      </c>
      <c r="DV54" s="443">
        <f t="shared" si="64"/>
        <v>0.26416079747003279</v>
      </c>
      <c r="DW54" s="443">
        <f t="shared" si="65"/>
        <v>0.3005776251149298</v>
      </c>
    </row>
    <row r="55" spans="1:127">
      <c r="A55" s="1587" t="e">
        <f t="shared" si="29"/>
        <v>#DIV/0!</v>
      </c>
      <c r="B55" s="467">
        <v>8263</v>
      </c>
      <c r="C55" s="468">
        <v>2</v>
      </c>
      <c r="D55" s="483" t="s">
        <v>165</v>
      </c>
      <c r="E55" s="118">
        <f t="shared" si="30"/>
        <v>1168.3220863955314</v>
      </c>
      <c r="F55" s="118">
        <f t="shared" si="31"/>
        <v>24471.77417037162</v>
      </c>
      <c r="G55" s="118">
        <f t="shared" si="32"/>
        <v>2767.7650948455457</v>
      </c>
      <c r="H55" s="118">
        <f t="shared" si="33"/>
        <v>503.05553401611576</v>
      </c>
      <c r="I55" s="118">
        <f t="shared" si="34"/>
        <v>0</v>
      </c>
      <c r="J55" s="118">
        <f t="shared" si="35"/>
        <v>6453.5762126976597</v>
      </c>
      <c r="K55" s="118">
        <f t="shared" si="36"/>
        <v>0</v>
      </c>
      <c r="L55" s="470">
        <f t="shared" si="37"/>
        <v>0</v>
      </c>
      <c r="M55" s="118">
        <f>+CZ55+'LP09'!BK56</f>
        <v>0</v>
      </c>
      <c r="N55" s="118">
        <f t="shared" si="0"/>
        <v>0</v>
      </c>
      <c r="O55" s="118">
        <f t="shared" si="38"/>
        <v>34196.171011930943</v>
      </c>
      <c r="P55" s="118">
        <f t="shared" si="39"/>
        <v>9724.3968415593208</v>
      </c>
      <c r="Q55" s="118">
        <f t="shared" si="40"/>
        <v>6956.6317467137751</v>
      </c>
      <c r="R55" s="118">
        <f t="shared" si="1"/>
        <v>49194.282211679325</v>
      </c>
      <c r="S55" s="118">
        <f t="shared" si="41"/>
        <v>0</v>
      </c>
      <c r="T55" s="118">
        <f t="shared" si="2"/>
        <v>0</v>
      </c>
      <c r="U55" s="118">
        <f t="shared" si="3"/>
        <v>24722.508041307708</v>
      </c>
      <c r="V55" s="118">
        <f t="shared" si="4"/>
        <v>503.05553401611576</v>
      </c>
      <c r="W55" s="118">
        <f t="shared" si="42"/>
        <v>23051.130420896061</v>
      </c>
      <c r="X55" s="118">
        <f t="shared" si="43"/>
        <v>0</v>
      </c>
      <c r="Y55" s="443">
        <f t="shared" si="44"/>
        <v>0.26104051425181757</v>
      </c>
      <c r="Z55" s="443">
        <f t="shared" si="45"/>
        <v>12.82875503063428</v>
      </c>
      <c r="AA55" s="443">
        <f t="shared" si="46"/>
        <v>0.26646251440880936</v>
      </c>
      <c r="AB55" s="443">
        <f t="shared" si="47"/>
        <v>0.26104051425181757</v>
      </c>
      <c r="AC55" s="472">
        <f t="shared" si="48"/>
        <v>0</v>
      </c>
      <c r="AD55" s="443">
        <f t="shared" si="49"/>
        <v>0.69512491034603108</v>
      </c>
      <c r="AE55" s="443">
        <f t="shared" si="50"/>
        <v>0.13118549397526327</v>
      </c>
      <c r="AF55" s="443">
        <f t="shared" si="51"/>
        <v>0.4974515953921515</v>
      </c>
      <c r="AG55" s="1209">
        <f t="shared" si="52"/>
        <v>15.923696059700674</v>
      </c>
      <c r="AH55" s="1209">
        <f t="shared" si="53"/>
        <v>1.2412503022838821</v>
      </c>
      <c r="AI55" s="1227">
        <f t="shared" si="54"/>
        <v>59.759610446632607</v>
      </c>
      <c r="AJ55" s="443">
        <f t="shared" si="55"/>
        <v>2.4119498284360316E-2</v>
      </c>
      <c r="AK55" s="443">
        <f t="shared" si="56"/>
        <v>0.5</v>
      </c>
      <c r="AL55" s="443">
        <f t="shared" si="5"/>
        <v>0.28437092673815756</v>
      </c>
      <c r="AM55" s="443">
        <f t="shared" si="57"/>
        <v>0.20343306109583517</v>
      </c>
      <c r="AN55" s="443">
        <f t="shared" si="6"/>
        <v>0.71562907326184244</v>
      </c>
      <c r="AO55" s="443">
        <f t="shared" si="7"/>
        <v>0.50254840460784855</v>
      </c>
      <c r="AP55" s="443">
        <f t="shared" si="8"/>
        <v>0.4974515953921515</v>
      </c>
      <c r="AQ55" s="443">
        <f t="shared" si="9"/>
        <v>0.66364796890197864</v>
      </c>
      <c r="AR55" s="443">
        <f t="shared" si="58"/>
        <v>0.92768691051473973</v>
      </c>
      <c r="AS55" s="443">
        <f t="shared" si="10"/>
        <v>5.173128392562084E-2</v>
      </c>
      <c r="AT55" s="443">
        <f t="shared" si="59"/>
        <v>7.2313089485260287E-2</v>
      </c>
      <c r="AU55" s="443">
        <f t="shared" si="60"/>
        <v>0.97965192151315783</v>
      </c>
      <c r="AV55" s="443">
        <f t="shared" si="11"/>
        <v>2.0348078486842162E-2</v>
      </c>
      <c r="AW55" s="443">
        <f t="shared" si="12"/>
        <v>1E-4</v>
      </c>
      <c r="AX55" s="443">
        <f t="shared" si="13"/>
        <v>0.99990000000000001</v>
      </c>
      <c r="AY55" s="443">
        <f t="shared" si="14"/>
        <v>1E-4</v>
      </c>
      <c r="AZ55" s="443">
        <f t="shared" si="15"/>
        <v>0.99990000000000001</v>
      </c>
      <c r="BA55" s="443">
        <f t="shared" si="61"/>
        <v>0.45953106717883879</v>
      </c>
      <c r="BB55" s="443">
        <f t="shared" si="16"/>
        <v>0.45953106717883879</v>
      </c>
      <c r="BC55" s="443">
        <f t="shared" si="17"/>
        <v>0.5</v>
      </c>
      <c r="BD55" s="443">
        <f t="shared" si="18"/>
        <v>0.97985749893110441</v>
      </c>
      <c r="BE55" s="443">
        <f t="shared" si="19"/>
        <v>2.0142501068895608E-2</v>
      </c>
      <c r="BF55" s="443">
        <f t="shared" si="20"/>
        <v>0</v>
      </c>
      <c r="BG55" s="443">
        <f t="shared" si="21"/>
        <v>1</v>
      </c>
      <c r="BH55" s="443">
        <f t="shared" si="22"/>
        <v>0</v>
      </c>
      <c r="BI55" s="471">
        <f t="shared" si="23"/>
        <v>0.59504902431170625</v>
      </c>
      <c r="BJ55" s="471">
        <f t="shared" si="24"/>
        <v>3.6039681206231501E-2</v>
      </c>
      <c r="BK55" s="471">
        <f t="shared" si="62"/>
        <v>0.219708254991658</v>
      </c>
      <c r="BL55" s="471">
        <f t="shared" si="63"/>
        <v>0.37319717247150019</v>
      </c>
      <c r="BM55" s="471">
        <f t="shared" si="25"/>
        <v>0.77923994141815811</v>
      </c>
      <c r="BN55" s="443">
        <f>+[18]GIS!P56</f>
        <v>33.515848444204757</v>
      </c>
      <c r="BO55" s="443">
        <f>+[18]GIS!S56</f>
        <v>64.818736764222479</v>
      </c>
      <c r="BP55" s="443">
        <f>+[18]GIS!T56</f>
        <v>0</v>
      </c>
      <c r="BQ55" s="443">
        <f>+[18]GIS!U56</f>
        <v>41.259436976260034</v>
      </c>
      <c r="BR55" s="443">
        <f>+[18]GIS!V56</f>
        <v>91.992165989972335</v>
      </c>
      <c r="BS55" s="443">
        <f>+[18]GIS!W56</f>
        <v>173.69511011828024</v>
      </c>
      <c r="BT55" s="443">
        <f>+[18]GIS!X56</f>
        <v>7.6657967723207996</v>
      </c>
      <c r="BU55" s="443">
        <f>+[18]GIS!Y56</f>
        <v>10.553267854513095</v>
      </c>
      <c r="BV55" s="443">
        <f>+[18]GIS!Z56</f>
        <v>488.77466418137448</v>
      </c>
      <c r="BW55" s="443">
        <f>+[18]GIS!AD56</f>
        <v>912.27502710114823</v>
      </c>
      <c r="BX55" s="471">
        <f>+[18]GIS!M56</f>
        <v>0.24293231023238393</v>
      </c>
      <c r="BY55" s="471">
        <f>+VLOOKUP($B55,[16]Resum!$B:$L,2,FALSE)</f>
        <v>0.33578124923697544</v>
      </c>
      <c r="BZ55" s="471">
        <f>+VLOOKUP($B55,[16]Resum!$B:$L,3,FALSE)</f>
        <v>9</v>
      </c>
      <c r="CA55" s="471" t="str">
        <f>+VLOOKUP($B55,[16]Resum!$B:$L,4,FALSE)</f>
        <v>Àrea urbanitzada</v>
      </c>
      <c r="CB55" s="471">
        <f>+VLOOKUP($B55,[16]Resum!$B:$L,5,FALSE)</f>
        <v>4129470.9506800007</v>
      </c>
      <c r="CC55" s="471">
        <f>+VLOOKUP($B55,[16]Resum!$B:$L,6,FALSE)</f>
        <v>0.45265636217111577</v>
      </c>
      <c r="CD55" s="471">
        <f>+VLOOKUP($B55,[16]Resum!$B:$L,7,FALSE)</f>
        <v>313.18631438076352</v>
      </c>
      <c r="CE55" s="471">
        <f>+VLOOKUP($B55,[16]Resum!$B:$L,8,FALSE)</f>
        <v>4277333.6137800002</v>
      </c>
      <c r="CF55" s="471">
        <f>+VLOOKUP($B55,[16]Resum!$B:$L,9,FALSE)</f>
        <v>318</v>
      </c>
      <c r="CG55" s="471">
        <f>+VLOOKUP($B55,[16]Resum!$B:$L,10,FALSE)</f>
        <v>1.9821880000000001</v>
      </c>
      <c r="CH55" s="471">
        <f>+VLOOKUP($B55,[16]Resum!$B:$L,11,FALSE)</f>
        <v>45.465634999999999</v>
      </c>
      <c r="CI55" s="473">
        <f>+[18]GJha!D$51*BW55</f>
        <v>110852.36309311472</v>
      </c>
      <c r="CJ55" s="460">
        <f>+'LP09'!L56+'LP09'!M56+'LP09'!S56+'LP09'!T56+'LP09'!Z56+'LP09'!AA56+'LP09'!AI56+'LP09'!AP56+'LP09'!AV56</f>
        <v>24471.77417037162</v>
      </c>
      <c r="CK55" s="302">
        <f>+'LP09'!F56+'LP09'!Q56+'LP09'!X56</f>
        <v>8393.2619246611321</v>
      </c>
      <c r="CL55" s="302">
        <f>+'LP09'!AG56</f>
        <v>0</v>
      </c>
      <c r="CM55" s="460">
        <f>+'LP09'!AL56+'LP09'!AN56+'LP09'!AU56</f>
        <v>1331.1349168981874</v>
      </c>
      <c r="CN55" s="461">
        <f>+'LP09'!G56+'LP09'!R56+'LP09'!Y56+'LP09'!N56</f>
        <v>5558.7474862728168</v>
      </c>
      <c r="CO55" s="461">
        <f>+'LP09'!AL56</f>
        <v>894.82872642484256</v>
      </c>
      <c r="CP55" s="465">
        <f>+'LP09'!K56+'LP09'!I56+'LP09'!J56-'LP09'!N56</f>
        <v>0</v>
      </c>
      <c r="CQ55" s="302">
        <f>+'LP09'!AG56</f>
        <v>0</v>
      </c>
      <c r="CR55" s="474">
        <f>+'LP09'!H56</f>
        <v>503.05553401611576</v>
      </c>
      <c r="CS55" s="463">
        <f t="shared" si="26"/>
        <v>503.05553401611576</v>
      </c>
      <c r="CT55" s="475">
        <f>+'gan09'!Y58*'gan09'!Y$3+'gan09'!Z58*'gan09'!Z$3+'gan09'!AA58*'gan09'!AA$3+'gan09'!AB58*'gan09'!AB$3+'gan09'!AC58*'gan09'!AC$3+'gan09'!AD58*'gan09'!AD$3+'gan09'!AE58*'gan09'!AE$3</f>
        <v>0</v>
      </c>
      <c r="CU55" s="475">
        <f>+'gan09'!AF$3*'gan09'!AF58</f>
        <v>0</v>
      </c>
      <c r="CV55" s="475">
        <f>+'gan09'!AG$3*'gan09'!AG58</f>
        <v>0</v>
      </c>
      <c r="CW55" s="475">
        <f>+'gan09'!AH58*'gan09'!AH$3/1000</f>
        <v>0</v>
      </c>
      <c r="CX55" s="476">
        <f>+'[18]ani,trade'!M102</f>
        <v>0</v>
      </c>
      <c r="CY55" s="477">
        <f t="shared" si="27"/>
        <v>0</v>
      </c>
      <c r="CZ55" s="475">
        <f>+'LP09'!BJ56</f>
        <v>0</v>
      </c>
      <c r="DA55" s="465">
        <f>+[18]EI!P55</f>
        <v>395.108</v>
      </c>
      <c r="DB55" s="302">
        <f>+[18]EI!D55</f>
        <v>38.865385786653725</v>
      </c>
      <c r="DC55" s="302">
        <f>+[18]EI!U55</f>
        <v>22379.304295189184</v>
      </c>
      <c r="DD55" s="302">
        <f>+[18]EI!S55</f>
        <v>500.00704328263299</v>
      </c>
      <c r="DE55" s="302">
        <f>+[18]EI!T55</f>
        <v>171.81908242424473</v>
      </c>
      <c r="DF55" s="302">
        <f>+[18]EI!R55</f>
        <v>734.34870060887761</v>
      </c>
      <c r="DG55" s="466">
        <f>+[18]EI!M55</f>
        <v>0</v>
      </c>
      <c r="DH55" s="302">
        <f>+[18]EI!O55-DA55</f>
        <v>0</v>
      </c>
      <c r="DI55" s="302">
        <f>+[18]EI!N55</f>
        <v>0</v>
      </c>
      <c r="DJ55" s="302">
        <f>+[18]EI!V55</f>
        <v>0</v>
      </c>
      <c r="DK55" s="463">
        <f t="shared" si="28"/>
        <v>24219.452507291589</v>
      </c>
      <c r="DL55" s="302">
        <f>+'LP09'!U56+'LP09'!AB56</f>
        <v>2331.4589043722008</v>
      </c>
      <c r="DM55" s="302">
        <f>+'LP09'!BI56</f>
        <v>0</v>
      </c>
      <c r="DN55" s="460">
        <f>+'LP09'!AU56+'LP09'!AN56</f>
        <v>436.30619047334477</v>
      </c>
      <c r="DO55" s="478">
        <v>2</v>
      </c>
      <c r="DP55" s="483" t="s">
        <v>165</v>
      </c>
      <c r="DR55" s="443">
        <v>4.6815700251577264</v>
      </c>
      <c r="DS55" s="443" t="e">
        <f>+CY55/'gan09'!W58</f>
        <v>#DIV/0!</v>
      </c>
      <c r="DT55" s="443">
        <v>0</v>
      </c>
      <c r="DU55" s="443">
        <v>0</v>
      </c>
      <c r="DV55" s="443">
        <f t="shared" si="64"/>
        <v>0.13073718276601365</v>
      </c>
      <c r="DW55" s="443">
        <f t="shared" si="65"/>
        <v>0.24293231023238393</v>
      </c>
    </row>
    <row r="56" spans="1:127">
      <c r="A56" s="1587" t="e">
        <f t="shared" si="29"/>
        <v>#DIV/0!</v>
      </c>
      <c r="B56" s="467">
        <v>8244</v>
      </c>
      <c r="C56" s="468">
        <v>2</v>
      </c>
      <c r="D56" s="483" t="s">
        <v>166</v>
      </c>
      <c r="E56" s="118">
        <f t="shared" si="30"/>
        <v>1463.993198063908</v>
      </c>
      <c r="F56" s="118">
        <f t="shared" si="31"/>
        <v>24160.030879061294</v>
      </c>
      <c r="G56" s="118">
        <f t="shared" si="32"/>
        <v>4582.8285685652218</v>
      </c>
      <c r="H56" s="118">
        <f t="shared" si="33"/>
        <v>1467.4843100979872</v>
      </c>
      <c r="I56" s="118">
        <f t="shared" si="34"/>
        <v>0</v>
      </c>
      <c r="J56" s="118">
        <f t="shared" si="35"/>
        <v>15467.81429173875</v>
      </c>
      <c r="K56" s="118">
        <f t="shared" si="36"/>
        <v>0</v>
      </c>
      <c r="L56" s="470">
        <f t="shared" si="37"/>
        <v>0</v>
      </c>
      <c r="M56" s="118">
        <f>+CZ56+'LP09'!BK57</f>
        <v>0</v>
      </c>
      <c r="N56" s="118">
        <f t="shared" si="0"/>
        <v>0</v>
      </c>
      <c r="O56" s="118">
        <f t="shared" si="38"/>
        <v>45678.158049463258</v>
      </c>
      <c r="P56" s="118">
        <f t="shared" si="39"/>
        <v>21518.12717040196</v>
      </c>
      <c r="Q56" s="118">
        <f t="shared" si="40"/>
        <v>16935.298601836737</v>
      </c>
      <c r="R56" s="118">
        <f t="shared" si="1"/>
        <v>64067.025099085986</v>
      </c>
      <c r="S56" s="118">
        <f t="shared" si="41"/>
        <v>0</v>
      </c>
      <c r="T56" s="118">
        <f t="shared" si="2"/>
        <v>0</v>
      </c>
      <c r="U56" s="118">
        <f t="shared" si="3"/>
        <v>39906.994220024688</v>
      </c>
      <c r="V56" s="118">
        <f t="shared" si="4"/>
        <v>1467.4843100979872</v>
      </c>
      <c r="W56" s="118">
        <f t="shared" si="42"/>
        <v>36975.516711862794</v>
      </c>
      <c r="X56" s="118">
        <f t="shared" si="43"/>
        <v>0</v>
      </c>
      <c r="Y56" s="443">
        <f t="shared" si="44"/>
        <v>0.38759657533859693</v>
      </c>
      <c r="Z56" s="443">
        <f t="shared" si="45"/>
        <v>10.540360932857899</v>
      </c>
      <c r="AA56" s="443">
        <f t="shared" si="46"/>
        <v>0.40239363946064016</v>
      </c>
      <c r="AB56" s="443">
        <f t="shared" si="47"/>
        <v>0.38759657533859693</v>
      </c>
      <c r="AC56" s="472">
        <f t="shared" si="48"/>
        <v>0</v>
      </c>
      <c r="AD56" s="443">
        <f t="shared" si="49"/>
        <v>0.71297454468687238</v>
      </c>
      <c r="AE56" s="443">
        <f t="shared" si="50"/>
        <v>0.24143175475708833</v>
      </c>
      <c r="AF56" s="443">
        <f t="shared" si="51"/>
        <v>0.37710555221965464</v>
      </c>
      <c r="AG56" s="1209">
        <f t="shared" si="52"/>
        <v>29.693461210720614</v>
      </c>
      <c r="AH56" s="1209">
        <f t="shared" si="53"/>
        <v>2.8171199639052178</v>
      </c>
      <c r="AI56" s="1227">
        <f t="shared" si="54"/>
        <v>73.79207397642044</v>
      </c>
      <c r="AJ56" s="443">
        <f t="shared" si="55"/>
        <v>1.9042818203124947E-2</v>
      </c>
      <c r="AK56" s="443">
        <f t="shared" si="56"/>
        <v>0.5</v>
      </c>
      <c r="AL56" s="443">
        <f t="shared" si="5"/>
        <v>0.47108132396890312</v>
      </c>
      <c r="AM56" s="443">
        <f t="shared" si="57"/>
        <v>0.37075266002403384</v>
      </c>
      <c r="AN56" s="443">
        <f t="shared" si="6"/>
        <v>0.52891867603109677</v>
      </c>
      <c r="AO56" s="443">
        <f t="shared" si="7"/>
        <v>0.62289444778034531</v>
      </c>
      <c r="AP56" s="443">
        <f t="shared" si="8"/>
        <v>0.37710555221965464</v>
      </c>
      <c r="AQ56" s="443">
        <f t="shared" si="9"/>
        <v>0.71882716229201515</v>
      </c>
      <c r="AR56" s="443">
        <f t="shared" si="58"/>
        <v>0.91334759754759631</v>
      </c>
      <c r="AS56" s="443">
        <f t="shared" si="10"/>
        <v>6.8197585155854182E-2</v>
      </c>
      <c r="AT56" s="443">
        <f t="shared" si="59"/>
        <v>8.6652402452403729E-2</v>
      </c>
      <c r="AU56" s="443">
        <f t="shared" si="60"/>
        <v>0.96322739061711582</v>
      </c>
      <c r="AV56" s="443">
        <f t="shared" si="11"/>
        <v>3.6772609382884243E-2</v>
      </c>
      <c r="AW56" s="443">
        <f t="shared" si="12"/>
        <v>1E-4</v>
      </c>
      <c r="AX56" s="443">
        <f t="shared" si="13"/>
        <v>0.99990000000000001</v>
      </c>
      <c r="AY56" s="443">
        <f t="shared" si="14"/>
        <v>1E-4</v>
      </c>
      <c r="AZ56" s="443">
        <f t="shared" si="15"/>
        <v>0.99990000000000001</v>
      </c>
      <c r="BA56" s="443">
        <f t="shared" si="61"/>
        <v>0.44983566802756547</v>
      </c>
      <c r="BB56" s="443">
        <f t="shared" si="16"/>
        <v>0.44983566802756536</v>
      </c>
      <c r="BC56" s="443">
        <f t="shared" si="17"/>
        <v>0.5</v>
      </c>
      <c r="BD56" s="443">
        <f t="shared" si="18"/>
        <v>0.94273794009031553</v>
      </c>
      <c r="BE56" s="443">
        <f t="shared" si="19"/>
        <v>5.7262059909684457E-2</v>
      </c>
      <c r="BF56" s="443">
        <f t="shared" si="20"/>
        <v>0</v>
      </c>
      <c r="BG56" s="443">
        <f t="shared" si="21"/>
        <v>1</v>
      </c>
      <c r="BH56" s="443">
        <f t="shared" si="22"/>
        <v>0</v>
      </c>
      <c r="BI56" s="471">
        <f t="shared" si="23"/>
        <v>0.43007711209071986</v>
      </c>
      <c r="BJ56" s="471">
        <f t="shared" si="24"/>
        <v>5.2485097269369216E-2</v>
      </c>
      <c r="BK56" s="471">
        <f t="shared" si="62"/>
        <v>0.22927786790283444</v>
      </c>
      <c r="BL56" s="471">
        <f t="shared" si="63"/>
        <v>0.4160507785226909</v>
      </c>
      <c r="BM56" s="471">
        <f t="shared" si="25"/>
        <v>0.73469498608902295</v>
      </c>
      <c r="BN56" s="443">
        <f>+[18]GIS!P57</f>
        <v>97.770481399608002</v>
      </c>
      <c r="BO56" s="443">
        <f>+[18]GIS!S57</f>
        <v>114.96008751836386</v>
      </c>
      <c r="BP56" s="443">
        <f>+[18]GIS!T57</f>
        <v>0</v>
      </c>
      <c r="BQ56" s="443">
        <f>+[18]GIS!U57</f>
        <v>58.48102293101504</v>
      </c>
      <c r="BR56" s="443">
        <f>+[18]GIS!V57</f>
        <v>97.320910676217096</v>
      </c>
      <c r="BS56" s="443">
        <f>+[18]GIS!W57</f>
        <v>152.3840111129638</v>
      </c>
      <c r="BT56" s="443">
        <f>+[18]GIS!X57</f>
        <v>9.1921651777512974</v>
      </c>
      <c r="BU56" s="443">
        <f>+[18]GIS!Y57</f>
        <v>22.956708305993981</v>
      </c>
      <c r="BV56" s="443">
        <f>+[18]GIS!Z57</f>
        <v>196.36769171407957</v>
      </c>
      <c r="BW56" s="443">
        <f>+[18]GIS!AD57</f>
        <v>749.43307883599266</v>
      </c>
      <c r="BX56" s="471">
        <f>+[18]GIS!M57</f>
        <v>0.53306415724565603</v>
      </c>
      <c r="BY56" s="471">
        <f>+VLOOKUP($B56,[16]Resum!$B:$L,2,FALSE)</f>
        <v>0.59033280316979164</v>
      </c>
      <c r="BZ56" s="471">
        <f>+VLOOKUP($B56,[16]Resum!$B:$L,3,FALSE)</f>
        <v>9</v>
      </c>
      <c r="CA56" s="471" t="str">
        <f>+VLOOKUP($B56,[16]Resum!$B:$L,4,FALSE)</f>
        <v>Àrea urbanitzada</v>
      </c>
      <c r="CB56" s="471">
        <f>+VLOOKUP($B56,[16]Resum!$B:$L,5,FALSE)</f>
        <v>5301086.7882300001</v>
      </c>
      <c r="CC56" s="471">
        <f>+VLOOKUP($B56,[16]Resum!$B:$L,6,FALSE)</f>
        <v>0.70734625117270544</v>
      </c>
      <c r="CD56" s="471">
        <f>+VLOOKUP($B56,[16]Resum!$B:$L,7,FALSE)</f>
        <v>370.40564859947216</v>
      </c>
      <c r="CE56" s="471">
        <f>+VLOOKUP($B56,[16]Resum!$B:$L,8,FALSE)</f>
        <v>1617491.81409</v>
      </c>
      <c r="CF56" s="471">
        <f>+VLOOKUP($B56,[16]Resum!$B:$L,9,FALSE)</f>
        <v>318</v>
      </c>
      <c r="CG56" s="471">
        <f>+VLOOKUP($B56,[16]Resum!$B:$L,10,FALSE)</f>
        <v>3.0330940000000002</v>
      </c>
      <c r="CH56" s="471">
        <f>+VLOOKUP($B56,[16]Resum!$B:$L,11,FALSE)</f>
        <v>31.801130000000001</v>
      </c>
      <c r="CI56" s="473">
        <f>+[18]GJha!D$51*BW56</f>
        <v>91065.112275519146</v>
      </c>
      <c r="CJ56" s="460">
        <f>+'LP09'!L57+'LP09'!M57+'LP09'!S57+'LP09'!T57+'LP09'!Z57+'LP09'!AA57+'LP09'!AI57+'LP09'!AP57+'LP09'!AV57</f>
        <v>24160.030879061294</v>
      </c>
      <c r="CK56" s="302">
        <f>+'LP09'!F57+'LP09'!Q57+'LP09'!X57</f>
        <v>20285.247033172869</v>
      </c>
      <c r="CL56" s="302">
        <f>+'LP09'!AG57</f>
        <v>0</v>
      </c>
      <c r="CM56" s="460">
        <f>+'LP09'!AL57+'LP09'!AN57+'LP09'!AU57</f>
        <v>1232.8801372290886</v>
      </c>
      <c r="CN56" s="461">
        <f>+'LP09'!G57+'LP09'!R57+'LP09'!Y57+'LP09'!N57</f>
        <v>14682.774399142651</v>
      </c>
      <c r="CO56" s="461">
        <f>+'LP09'!AL57</f>
        <v>785.03989259609989</v>
      </c>
      <c r="CP56" s="465">
        <f>+'LP09'!K57+'LP09'!I57+'LP09'!J57-'LP09'!N57</f>
        <v>0</v>
      </c>
      <c r="CQ56" s="302">
        <f>+'LP09'!AG57</f>
        <v>0</v>
      </c>
      <c r="CR56" s="474">
        <f>+'LP09'!H57</f>
        <v>1467.4843100979872</v>
      </c>
      <c r="CS56" s="463">
        <f t="shared" si="26"/>
        <v>1467.4843100979872</v>
      </c>
      <c r="CT56" s="475">
        <f>+'gan09'!Y59*'gan09'!Y$3+'gan09'!Z59*'gan09'!Z$3+'gan09'!AA59*'gan09'!AA$3+'gan09'!AB59*'gan09'!AB$3+'gan09'!AC59*'gan09'!AC$3+'gan09'!AD59*'gan09'!AD$3+'gan09'!AE59*'gan09'!AE$3</f>
        <v>0</v>
      </c>
      <c r="CU56" s="475">
        <f>+'gan09'!AF$3*'gan09'!AF59</f>
        <v>0</v>
      </c>
      <c r="CV56" s="475">
        <f>+'gan09'!AG$3*'gan09'!AG59</f>
        <v>0</v>
      </c>
      <c r="CW56" s="475">
        <f>+'gan09'!AH59*'gan09'!AH$3/1000</f>
        <v>0</v>
      </c>
      <c r="CX56" s="476">
        <f>+'[18]ani,trade'!M103</f>
        <v>0</v>
      </c>
      <c r="CY56" s="477">
        <f t="shared" si="27"/>
        <v>0</v>
      </c>
      <c r="CZ56" s="475">
        <f>+'LP09'!BJ57</f>
        <v>0</v>
      </c>
      <c r="DA56" s="465">
        <f>+[18]EI!P56</f>
        <v>515.1748</v>
      </c>
      <c r="DB56" s="302">
        <f>+[18]EI!D56</f>
        <v>113.37584022282621</v>
      </c>
      <c r="DC56" s="302">
        <f>+[18]EI!U56</f>
        <v>35514.52773742217</v>
      </c>
      <c r="DD56" s="302">
        <f>+[18]EI!S56</f>
        <v>1089.2868812492932</v>
      </c>
      <c r="DE56" s="302">
        <f>+[18]EI!T56</f>
        <v>371.70209319132886</v>
      </c>
      <c r="DF56" s="302">
        <f>+[18]EI!R56</f>
        <v>835.44255784108168</v>
      </c>
      <c r="DG56" s="466">
        <f>+[18]EI!M56</f>
        <v>0</v>
      </c>
      <c r="DH56" s="302">
        <f>+[18]EI!O56-DA56</f>
        <v>0</v>
      </c>
      <c r="DI56" s="302">
        <f>+[18]EI!N56</f>
        <v>0</v>
      </c>
      <c r="DJ56" s="302">
        <f>+[18]EI!V56</f>
        <v>0</v>
      </c>
      <c r="DK56" s="463">
        <f t="shared" si="28"/>
        <v>38439.509909926703</v>
      </c>
      <c r="DL56" s="302">
        <f>+'LP09'!U57+'LP09'!AB57</f>
        <v>4134.9883239322335</v>
      </c>
      <c r="DM56" s="302">
        <f>+'LP09'!BI57</f>
        <v>0</v>
      </c>
      <c r="DN56" s="460">
        <f>+'LP09'!AU57+'LP09'!AN57</f>
        <v>447.84024463298863</v>
      </c>
      <c r="DO56" s="478">
        <v>2</v>
      </c>
      <c r="DP56" s="483" t="s">
        <v>166</v>
      </c>
      <c r="DR56" s="443">
        <v>6.162424279884676</v>
      </c>
      <c r="DS56" s="443" t="e">
        <f>+CY56/'gan09'!W59</f>
        <v>#DIV/0!</v>
      </c>
      <c r="DT56" s="443">
        <v>0</v>
      </c>
      <c r="DU56" s="443">
        <v>0</v>
      </c>
      <c r="DV56" s="443">
        <f t="shared" si="64"/>
        <v>9.8607163293968583E-2</v>
      </c>
      <c r="DW56" s="443">
        <f t="shared" si="65"/>
        <v>0.53306415724565603</v>
      </c>
    </row>
    <row r="57" spans="1:127">
      <c r="A57" s="1587">
        <f t="shared" si="29"/>
        <v>5.2292070110464073E-3</v>
      </c>
      <c r="B57" s="467">
        <v>8289</v>
      </c>
      <c r="C57" s="468">
        <v>2</v>
      </c>
      <c r="D57" s="483" t="s">
        <v>167</v>
      </c>
      <c r="E57" s="118">
        <f t="shared" si="30"/>
        <v>612.62395547675351</v>
      </c>
      <c r="F57" s="118">
        <f t="shared" si="31"/>
        <v>91630.259262302163</v>
      </c>
      <c r="G57" s="118">
        <f t="shared" si="32"/>
        <v>7108.2129745698057</v>
      </c>
      <c r="H57" s="118">
        <f t="shared" si="33"/>
        <v>374.39582799487368</v>
      </c>
      <c r="I57" s="118">
        <f t="shared" si="34"/>
        <v>1019.7541905753283</v>
      </c>
      <c r="J57" s="118">
        <f t="shared" si="35"/>
        <v>9684.254818420688</v>
      </c>
      <c r="K57" s="118">
        <f t="shared" si="36"/>
        <v>2386.2184401679992</v>
      </c>
      <c r="L57" s="470">
        <f t="shared" si="37"/>
        <v>0</v>
      </c>
      <c r="M57" s="118">
        <f>+CZ57+'LP09'!BK58</f>
        <v>980.97869240150067</v>
      </c>
      <c r="N57" s="118">
        <f t="shared" si="0"/>
        <v>14.081691382850551</v>
      </c>
      <c r="O57" s="118">
        <f t="shared" si="38"/>
        <v>109816.87707386285</v>
      </c>
      <c r="P57" s="118">
        <f t="shared" si="39"/>
        <v>18186.617811560696</v>
      </c>
      <c r="Q57" s="118">
        <f t="shared" si="40"/>
        <v>11078.404836990891</v>
      </c>
      <c r="R57" s="118">
        <f t="shared" si="1"/>
        <v>128354.21867351304</v>
      </c>
      <c r="S57" s="118">
        <f t="shared" si="41"/>
        <v>3712.6465073460672</v>
      </c>
      <c r="T57" s="118">
        <f t="shared" si="2"/>
        <v>995.06038378435119</v>
      </c>
      <c r="U57" s="118">
        <f t="shared" si="3"/>
        <v>36723.959411210868</v>
      </c>
      <c r="V57" s="118">
        <f t="shared" si="4"/>
        <v>1355.3745203963745</v>
      </c>
      <c r="W57" s="118">
        <f t="shared" si="42"/>
        <v>34755.960935337738</v>
      </c>
      <c r="X57" s="118">
        <f t="shared" si="43"/>
        <v>306.67387660273971</v>
      </c>
      <c r="Y57" s="443">
        <f t="shared" si="44"/>
        <v>0.24580363288140655</v>
      </c>
      <c r="Z57" s="443">
        <f t="shared" si="45"/>
        <v>6.956451157064043</v>
      </c>
      <c r="AA57" s="443">
        <f t="shared" si="46"/>
        <v>0.25480714941538757</v>
      </c>
      <c r="AB57" s="443">
        <f t="shared" si="47"/>
        <v>0.27094144426864913</v>
      </c>
      <c r="AC57" s="472">
        <f t="shared" si="48"/>
        <v>3.7928985037998268E-3</v>
      </c>
      <c r="AD57" s="443">
        <f t="shared" si="49"/>
        <v>0.83774752580654421</v>
      </c>
      <c r="AE57" s="443">
        <f t="shared" si="50"/>
        <v>7.3984597195042051E-2</v>
      </c>
      <c r="AF57" s="443">
        <f t="shared" si="51"/>
        <v>0.69900934201921439</v>
      </c>
      <c r="AG57" s="1209">
        <f t="shared" si="52"/>
        <v>8.7784981014271075</v>
      </c>
      <c r="AH57" s="1209">
        <f t="shared" si="53"/>
        <v>1.2619219057569084</v>
      </c>
      <c r="AI57" s="1227">
        <f t="shared" si="54"/>
        <v>34.451537649425866</v>
      </c>
      <c r="AJ57" s="443">
        <f t="shared" si="55"/>
        <v>8.6605663948383892E-3</v>
      </c>
      <c r="AK57" s="443">
        <f t="shared" si="56"/>
        <v>0.44305864466008488</v>
      </c>
      <c r="AL57" s="443">
        <f t="shared" si="5"/>
        <v>0.16560858673233236</v>
      </c>
      <c r="AM57" s="443">
        <f t="shared" si="57"/>
        <v>0.10088071280281949</v>
      </c>
      <c r="AN57" s="443">
        <f t="shared" si="6"/>
        <v>0.83439141326766775</v>
      </c>
      <c r="AO57" s="443">
        <f t="shared" si="7"/>
        <v>0.28611415963368847</v>
      </c>
      <c r="AP57" s="443">
        <f t="shared" si="8"/>
        <v>0.71388584036631142</v>
      </c>
      <c r="AQ57" s="443">
        <f t="shared" si="9"/>
        <v>0.53249344758675765</v>
      </c>
      <c r="AR57" s="443">
        <f t="shared" si="58"/>
        <v>0.87415606857811123</v>
      </c>
      <c r="AS57" s="443">
        <f t="shared" si="10"/>
        <v>7.6658014866512567E-2</v>
      </c>
      <c r="AT57" s="443">
        <f t="shared" si="59"/>
        <v>0.12584393142188874</v>
      </c>
      <c r="AU57" s="443">
        <f t="shared" si="60"/>
        <v>0.96309290876782161</v>
      </c>
      <c r="AV57" s="443">
        <f t="shared" si="11"/>
        <v>3.6907091232178356E-2</v>
      </c>
      <c r="AW57" s="443">
        <f t="shared" si="12"/>
        <v>0.64272707769147508</v>
      </c>
      <c r="AX57" s="443">
        <f t="shared" si="13"/>
        <v>0.2746704240647691</v>
      </c>
      <c r="AY57" s="443">
        <f t="shared" si="14"/>
        <v>1.4151594830150856E-2</v>
      </c>
      <c r="AZ57" s="443">
        <f t="shared" si="15"/>
        <v>0.98584840516984917</v>
      </c>
      <c r="BA57" s="443">
        <f t="shared" ref="BA57:BA120" si="66">+(H57+I57+J57)/(2*(J57+I57+H57+G57))</f>
        <v>0.30457573122663512</v>
      </c>
      <c r="BB57" s="443">
        <f t="shared" si="16"/>
        <v>0.46763606303524358</v>
      </c>
      <c r="BC57" s="443">
        <f t="shared" si="17"/>
        <v>0.5</v>
      </c>
      <c r="BD57" s="443">
        <f t="shared" si="18"/>
        <v>0.97473412149900418</v>
      </c>
      <c r="BE57" s="443">
        <f t="shared" si="19"/>
        <v>1.483053310695941E-2</v>
      </c>
      <c r="BF57" s="443">
        <f t="shared" si="20"/>
        <v>1.043534539403632E-2</v>
      </c>
      <c r="BG57" s="443">
        <f t="shared" si="21"/>
        <v>0.58697872335509482</v>
      </c>
      <c r="BH57" s="443">
        <f t="shared" si="22"/>
        <v>0.41302127664490518</v>
      </c>
      <c r="BI57" s="471">
        <f t="shared" si="23"/>
        <v>0.76199842454117461</v>
      </c>
      <c r="BJ57" s="471">
        <f t="shared" si="24"/>
        <v>0.29364069854045938</v>
      </c>
      <c r="BK57" s="471">
        <f t="shared" si="62"/>
        <v>0.21421541731531671</v>
      </c>
      <c r="BL57" s="471">
        <f t="shared" si="63"/>
        <v>0.5190440243003015</v>
      </c>
      <c r="BM57" s="471">
        <f t="shared" si="25"/>
        <v>0.44372941648626441</v>
      </c>
      <c r="BN57" s="443">
        <f>+[18]GIS!P58</f>
        <v>24.943953461839364</v>
      </c>
      <c r="BO57" s="443">
        <f>+[18]GIS!S58</f>
        <v>174.51902880168493</v>
      </c>
      <c r="BP57" s="443">
        <f>+[18]GIS!T58</f>
        <v>0.18406573774200002</v>
      </c>
      <c r="BQ57" s="443">
        <f>+[18]GIS!U58</f>
        <v>37.946199372367204</v>
      </c>
      <c r="BR57" s="443">
        <f>+[18]GIS!V58</f>
        <v>126.69846674080475</v>
      </c>
      <c r="BS57" s="443">
        <f>+[18]GIS!W58</f>
        <v>740.49140456356145</v>
      </c>
      <c r="BT57" s="443">
        <f>+[18]GIS!X58</f>
        <v>0</v>
      </c>
      <c r="BU57" s="443">
        <f>+[18]GIS!Y58</f>
        <v>14.422315761776197</v>
      </c>
      <c r="BV57" s="443">
        <f>+[18]GIS!Z58</f>
        <v>236.40109475709755</v>
      </c>
      <c r="BW57" s="443">
        <f>+[18]GIS!AD58</f>
        <v>1355.6065291968735</v>
      </c>
      <c r="BX57" s="471">
        <f>+[18]GIS!M58</f>
        <v>0.41248020162105237</v>
      </c>
      <c r="BY57" s="471">
        <f>+VLOOKUP($B57,[16]Resum!$B:$L,2,FALSE)</f>
        <v>0.42352127781878812</v>
      </c>
      <c r="BZ57" s="471">
        <f>+VLOOKUP($B57,[16]Resum!$B:$L,3,FALSE)</f>
        <v>9</v>
      </c>
      <c r="CA57" s="471" t="str">
        <f>+VLOOKUP($B57,[16]Resum!$B:$L,4,FALSE)</f>
        <v>Bosc</v>
      </c>
      <c r="CB57" s="471">
        <f>+VLOOKUP($B57,[16]Resum!$B:$L,5,FALSE)</f>
        <v>11047831.186800001</v>
      </c>
      <c r="CC57" s="471">
        <f>+VLOOKUP($B57,[16]Resum!$B:$L,6,FALSE)</f>
        <v>0.81497329415969877</v>
      </c>
      <c r="CD57" s="471">
        <f>+VLOOKUP($B57,[16]Resum!$B:$L,7,FALSE)</f>
        <v>361.59994098890371</v>
      </c>
      <c r="CE57" s="471">
        <f>+VLOOKUP($B57,[16]Resum!$B:$L,8,FALSE)</f>
        <v>7404914.0456399992</v>
      </c>
      <c r="CF57" s="471">
        <f>+VLOOKUP($B57,[16]Resum!$B:$L,9,FALSE)</f>
        <v>724</v>
      </c>
      <c r="CG57" s="471">
        <f>+VLOOKUP($B57,[16]Resum!$B:$L,10,FALSE)</f>
        <v>4.8695649999999997</v>
      </c>
      <c r="CH57" s="471">
        <f>+VLOOKUP($B57,[16]Resum!$B:$L,11,FALSE)</f>
        <v>83.122366999999997</v>
      </c>
      <c r="CI57" s="473">
        <f>+[18]GJha!D$51*BW57</f>
        <v>164722.4605757705</v>
      </c>
      <c r="CJ57" s="460">
        <f>+'LP09'!L58+'LP09'!M58+'LP09'!S58+'LP09'!T58+'LP09'!Z58+'LP09'!AA58+'LP09'!AI58+'LP09'!AP58+'LP09'!AV58</f>
        <v>91630.259262302163</v>
      </c>
      <c r="CK57" s="302">
        <f>+'LP09'!F58+'LP09'!Q58+'LP09'!X58</f>
        <v>13415.680441386445</v>
      </c>
      <c r="CL57" s="302">
        <f>+'LP09'!AG58</f>
        <v>135.69239999999991</v>
      </c>
      <c r="CM57" s="460">
        <f>+'LP09'!AL58+'LP09'!AN58+'LP09'!AU58</f>
        <v>4635.2449701742507</v>
      </c>
      <c r="CN57" s="461">
        <f>+'LP09'!G58+'LP09'!R58+'LP09'!Y58+'LP09'!N58</f>
        <v>5869.4497843414993</v>
      </c>
      <c r="CO57" s="461">
        <f>+'LP09'!AL58</f>
        <v>3814.8050340791892</v>
      </c>
      <c r="CP57" s="465">
        <f>+'LP09'!K58+'LP09'!I58+'LP09'!J58-'LP09'!N58</f>
        <v>884.06179057532836</v>
      </c>
      <c r="CQ57" s="302">
        <f>+'LP09'!AG58</f>
        <v>135.69239999999991</v>
      </c>
      <c r="CR57" s="474">
        <f>+'LP09'!H58</f>
        <v>374.39582799487368</v>
      </c>
      <c r="CS57" s="463">
        <f t="shared" si="26"/>
        <v>1394.1500185702021</v>
      </c>
      <c r="CT57" s="475">
        <f>+'gan09'!Y60*'gan09'!Y$3+'gan09'!Z60*'gan09'!Z$3+'gan09'!AA60*'gan09'!AA$3+'gan09'!AB60*'gan09'!AB$3+'gan09'!AC60*'gan09'!AC$3+'gan09'!AD60*'gan09'!AD$3+'gan09'!AE60*'gan09'!AE$3</f>
        <v>13.792185000000003</v>
      </c>
      <c r="CU57" s="475">
        <f>+'gan09'!AF$3*'gan09'!AF60</f>
        <v>0</v>
      </c>
      <c r="CV57" s="475">
        <f>+'gan09'!AG$3*'gan09'!AG60</f>
        <v>0.20564773274917852</v>
      </c>
      <c r="CW57" s="475">
        <f>+'gan09'!AH60*'gan09'!AH$3/1000</f>
        <v>5.6204512847267504E-2</v>
      </c>
      <c r="CX57" s="476">
        <f>+'[18]ani,trade'!M104</f>
        <v>2.7654137254102339E-2</v>
      </c>
      <c r="CY57" s="477">
        <f t="shared" si="27"/>
        <v>14.081691382850551</v>
      </c>
      <c r="CZ57" s="475">
        <f>+'LP09'!BJ58</f>
        <v>971.9134520710129</v>
      </c>
      <c r="DA57" s="465">
        <f>+[18]EI!P57</f>
        <v>298.28107514204748</v>
      </c>
      <c r="DB57" s="302">
        <f>+[18]EI!D57</f>
        <v>28.925312034174468</v>
      </c>
      <c r="DC57" s="302">
        <f>+[18]EI!U57</f>
        <v>33405.268460766289</v>
      </c>
      <c r="DD57" s="302">
        <f>+[18]EI!S57</f>
        <v>1001.8510926346769</v>
      </c>
      <c r="DE57" s="302">
        <f>+[18]EI!T57</f>
        <v>348.84138193676898</v>
      </c>
      <c r="DF57" s="302">
        <f>+[18]EI!R57</f>
        <v>285.41756830053151</v>
      </c>
      <c r="DG57" s="466">
        <f>+[18]EI!M57</f>
        <v>2385.3857568842145</v>
      </c>
      <c r="DH57" s="302">
        <f>+[18]EI!O57-DA57</f>
        <v>0.43372485795248394</v>
      </c>
      <c r="DI57" s="302">
        <f>+[18]EI!N57</f>
        <v>0.39895842583186969</v>
      </c>
      <c r="DJ57" s="302">
        <f>+[18]EI!V57</f>
        <v>306.67387660273971</v>
      </c>
      <c r="DK57" s="463">
        <f t="shared" si="28"/>
        <v>38061.477207585231</v>
      </c>
      <c r="DL57" s="302">
        <f>+'LP09'!U58+'LP09'!AB58</f>
        <v>6287.7730384747438</v>
      </c>
      <c r="DM57" s="302">
        <f>+'LP09'!BI58</f>
        <v>0</v>
      </c>
      <c r="DN57" s="460">
        <f>+'LP09'!AU58+'LP09'!AN58</f>
        <v>820.43993609506151</v>
      </c>
      <c r="DO57" s="478">
        <v>2</v>
      </c>
      <c r="DP57" s="483" t="s">
        <v>167</v>
      </c>
      <c r="DR57" s="443">
        <v>1.8940299351508163</v>
      </c>
      <c r="DS57" s="443">
        <f>+CY57/'gan09'!W60</f>
        <v>1.2233247661237556</v>
      </c>
      <c r="DT57" s="443">
        <v>3.7928984588142746E-3</v>
      </c>
      <c r="DU57" s="443">
        <v>3.1274433150899144E-3</v>
      </c>
      <c r="DV57" s="443">
        <f t="shared" si="64"/>
        <v>0.1632318105067016</v>
      </c>
      <c r="DW57" s="443">
        <f t="shared" si="65"/>
        <v>0.41248020162105237</v>
      </c>
    </row>
    <row r="58" spans="1:127">
      <c r="A58" s="1587" t="e">
        <f t="shared" si="29"/>
        <v>#DIV/0!</v>
      </c>
      <c r="B58" s="467">
        <v>8295</v>
      </c>
      <c r="C58" s="468">
        <v>2</v>
      </c>
      <c r="D58" s="469" t="s">
        <v>168</v>
      </c>
      <c r="E58" s="118">
        <f t="shared" si="30"/>
        <v>240.51012888298533</v>
      </c>
      <c r="F58" s="118">
        <f t="shared" si="31"/>
        <v>146086.80177777339</v>
      </c>
      <c r="G58" s="118">
        <f t="shared" si="32"/>
        <v>2173.9807525934484</v>
      </c>
      <c r="H58" s="118">
        <f t="shared" si="33"/>
        <v>226.65801319454755</v>
      </c>
      <c r="I58" s="118">
        <f t="shared" si="34"/>
        <v>0</v>
      </c>
      <c r="J58" s="118">
        <f t="shared" si="35"/>
        <v>8475.680555376548</v>
      </c>
      <c r="K58" s="118">
        <f t="shared" si="36"/>
        <v>0</v>
      </c>
      <c r="L58" s="470">
        <f t="shared" si="37"/>
        <v>0</v>
      </c>
      <c r="M58" s="118">
        <f>+CZ58+'LP09'!BK59</f>
        <v>0</v>
      </c>
      <c r="N58" s="118">
        <f t="shared" si="0"/>
        <v>0</v>
      </c>
      <c r="O58" s="118">
        <f t="shared" si="38"/>
        <v>156963.12109893793</v>
      </c>
      <c r="P58" s="118">
        <f t="shared" si="39"/>
        <v>10876.319321164545</v>
      </c>
      <c r="Q58" s="118">
        <f t="shared" si="40"/>
        <v>8702.3385685710964</v>
      </c>
      <c r="R58" s="118">
        <f t="shared" si="1"/>
        <v>177823.18531115347</v>
      </c>
      <c r="S58" s="118">
        <f t="shared" si="41"/>
        <v>0</v>
      </c>
      <c r="T58" s="118">
        <f t="shared" si="2"/>
        <v>0</v>
      </c>
      <c r="U58" s="118">
        <f t="shared" si="3"/>
        <v>31736.383533380093</v>
      </c>
      <c r="V58" s="118">
        <f t="shared" si="4"/>
        <v>226.65801319454755</v>
      </c>
      <c r="W58" s="118">
        <f t="shared" si="42"/>
        <v>31269.215391302561</v>
      </c>
      <c r="X58" s="118">
        <f t="shared" si="43"/>
        <v>0</v>
      </c>
      <c r="Y58" s="443">
        <f t="shared" si="44"/>
        <v>0.26706510357306118</v>
      </c>
      <c r="Z58" s="443">
        <f t="shared" si="45"/>
        <v>37.394135931570219</v>
      </c>
      <c r="AA58" s="443">
        <f t="shared" si="46"/>
        <v>0.26898617539359126</v>
      </c>
      <c r="AB58" s="443">
        <f t="shared" si="47"/>
        <v>0.26706510357306118</v>
      </c>
      <c r="AC58" s="472">
        <f t="shared" si="48"/>
        <v>0</v>
      </c>
      <c r="AD58" s="443">
        <f t="shared" si="49"/>
        <v>0.8826921012818727</v>
      </c>
      <c r="AE58" s="443">
        <f t="shared" si="50"/>
        <v>4.7663529030513505E-2</v>
      </c>
      <c r="AF58" s="443">
        <f t="shared" si="51"/>
        <v>0.8215284273653739</v>
      </c>
      <c r="AG58" s="1209">
        <f t="shared" si="52"/>
        <v>5.5261000473271569</v>
      </c>
      <c r="AH58" s="1209">
        <f t="shared" si="53"/>
        <v>0.14777985664489479</v>
      </c>
      <c r="AI58" s="1227">
        <f t="shared" si="54"/>
        <v>20.544178671045632</v>
      </c>
      <c r="AJ58" s="443">
        <f t="shared" si="55"/>
        <v>3.8164427793715839E-3</v>
      </c>
      <c r="AK58" s="443">
        <f t="shared" si="56"/>
        <v>0.5</v>
      </c>
      <c r="AL58" s="443">
        <f t="shared" si="5"/>
        <v>6.9292195803808701E-2</v>
      </c>
      <c r="AM58" s="443">
        <f t="shared" si="57"/>
        <v>5.5441931248842752E-2</v>
      </c>
      <c r="AN58" s="443">
        <f t="shared" si="6"/>
        <v>0.93070780419619137</v>
      </c>
      <c r="AO58" s="443">
        <f t="shared" si="7"/>
        <v>0.17847157263462604</v>
      </c>
      <c r="AP58" s="443">
        <f t="shared" si="8"/>
        <v>0.82152842736537401</v>
      </c>
      <c r="AQ58" s="443">
        <f t="shared" si="9"/>
        <v>0.77927838500323132</v>
      </c>
      <c r="AR58" s="443">
        <f t="shared" si="58"/>
        <v>0.97395435590001811</v>
      </c>
      <c r="AS58" s="443">
        <f t="shared" si="10"/>
        <v>2.0839587961847272E-2</v>
      </c>
      <c r="AT58" s="443">
        <f t="shared" si="59"/>
        <v>2.6045644099981766E-2</v>
      </c>
      <c r="AU58" s="443">
        <f t="shared" si="60"/>
        <v>0.99285810202803515</v>
      </c>
      <c r="AV58" s="443">
        <f t="shared" si="11"/>
        <v>7.1418979719649004E-3</v>
      </c>
      <c r="AW58" s="443">
        <f t="shared" si="12"/>
        <v>1E-4</v>
      </c>
      <c r="AX58" s="443">
        <f t="shared" si="13"/>
        <v>0.99990000000000001</v>
      </c>
      <c r="AY58" s="443">
        <f t="shared" si="14"/>
        <v>1E-4</v>
      </c>
      <c r="AZ58" s="443">
        <f t="shared" si="15"/>
        <v>0.99990000000000001</v>
      </c>
      <c r="BA58" s="443">
        <f t="shared" si="66"/>
        <v>0.40005898648253935</v>
      </c>
      <c r="BB58" s="443">
        <f t="shared" si="16"/>
        <v>0.49307486772251707</v>
      </c>
      <c r="BC58" s="443">
        <f t="shared" si="17"/>
        <v>0.5</v>
      </c>
      <c r="BD58" s="443">
        <f t="shared" si="18"/>
        <v>0.99845087380533304</v>
      </c>
      <c r="BE58" s="443">
        <f t="shared" si="19"/>
        <v>1.5491261946670156E-3</v>
      </c>
      <c r="BF58" s="443">
        <f t="shared" si="20"/>
        <v>0</v>
      </c>
      <c r="BG58" s="443">
        <f t="shared" si="21"/>
        <v>1</v>
      </c>
      <c r="BH58" s="443">
        <f t="shared" si="22"/>
        <v>0</v>
      </c>
      <c r="BI58" s="471">
        <f t="shared" si="23"/>
        <v>0.87478257168441731</v>
      </c>
      <c r="BJ58" s="471">
        <f t="shared" si="24"/>
        <v>1.3990742966906087E-2</v>
      </c>
      <c r="BK58" s="471">
        <f t="shared" si="62"/>
        <v>0.11343299595702162</v>
      </c>
      <c r="BL58" s="471">
        <f t="shared" si="63"/>
        <v>0.20569592462133918</v>
      </c>
      <c r="BM58" s="471">
        <f t="shared" si="25"/>
        <v>0.49653417434122976</v>
      </c>
      <c r="BN58" s="443">
        <f>+[18]GIS!P59</f>
        <v>15.10098807232216</v>
      </c>
      <c r="BO58" s="443">
        <f>+[18]GIS!S59</f>
        <v>7.2260838981709954</v>
      </c>
      <c r="BP58" s="443">
        <f>+[18]GIS!T59</f>
        <v>8.1133705535509879</v>
      </c>
      <c r="BQ58" s="443">
        <f>+[18]GIS!U59</f>
        <v>63.652424025490639</v>
      </c>
      <c r="BR58" s="443">
        <f>+[18]GIS!V59</f>
        <v>235.79338982290221</v>
      </c>
      <c r="BS58" s="443">
        <f>+[18]GIS!W59</f>
        <v>1203.8681966393274</v>
      </c>
      <c r="BT58" s="443">
        <f>+[18]GIS!X59</f>
        <v>0.85102382169699808</v>
      </c>
      <c r="BU58" s="443">
        <f>+[18]GIS!Y59</f>
        <v>168.7649260231037</v>
      </c>
      <c r="BV58" s="443">
        <f>+[18]GIS!Z59</f>
        <v>684.56082754658325</v>
      </c>
      <c r="BW58" s="443">
        <f>+[18]GIS!AD59</f>
        <v>2387.9312304031482</v>
      </c>
      <c r="BX58" s="471">
        <f>+[18]GIS!M59</f>
        <v>0.31885253721509449</v>
      </c>
      <c r="BY58" s="471">
        <f>+VLOOKUP($B58,[16]Resum!$B:$L,2,FALSE)</f>
        <v>0.32980796907984622</v>
      </c>
      <c r="BZ58" s="471">
        <f>+VLOOKUP($B58,[16]Resum!$B:$L,3,FALSE)</f>
        <v>10</v>
      </c>
      <c r="CA58" s="471" t="str">
        <f>+VLOOKUP($B58,[16]Resum!$B:$L,4,FALSE)</f>
        <v>Bosc</v>
      </c>
      <c r="CB58" s="471">
        <f>+VLOOKUP($B58,[16]Resum!$B:$L,5,FALSE)</f>
        <v>15346054.768359998</v>
      </c>
      <c r="CC58" s="471">
        <f>+VLOOKUP($B58,[16]Resum!$B:$L,6,FALSE)</f>
        <v>0.64265061627191056</v>
      </c>
      <c r="CD58" s="471">
        <f>+VLOOKUP($B58,[16]Resum!$B:$L,7,FALSE)</f>
        <v>274.70198672689446</v>
      </c>
      <c r="CE58" s="471">
        <f>+VLOOKUP($B58,[16]Resum!$B:$L,8,FALSE)</f>
        <v>12038681.966369998</v>
      </c>
      <c r="CF58" s="471">
        <f>+VLOOKUP($B58,[16]Resum!$B:$L,9,FALSE)</f>
        <v>760</v>
      </c>
      <c r="CG58" s="471">
        <f>+VLOOKUP($B58,[16]Resum!$B:$L,10,FALSE)</f>
        <v>4.5639690000000002</v>
      </c>
      <c r="CH58" s="471">
        <f>+VLOOKUP($B58,[16]Resum!$B:$L,11,FALSE)</f>
        <v>86.918510999999995</v>
      </c>
      <c r="CI58" s="473">
        <f>+[18]GJha!D$51*BW58</f>
        <v>290162.29966874735</v>
      </c>
      <c r="CJ58" s="460">
        <f>+'LP09'!L59+'LP09'!M59+'LP09'!S59+'LP09'!T59+'LP09'!Z59+'LP09'!AA59+'LP09'!AI59+'LP09'!AP59+'LP09'!AV59</f>
        <v>146086.80177777339</v>
      </c>
      <c r="CK58" s="302">
        <f>+'LP09'!F59+'LP09'!Q59+'LP09'!X59</f>
        <v>3223.7420796285605</v>
      </c>
      <c r="CL58" s="302">
        <f>+'LP09'!AG59</f>
        <v>0</v>
      </c>
      <c r="CM58" s="460">
        <f>+'LP09'!AL59+'LP09'!AN59+'LP09'!AU59</f>
        <v>7652.5772415359825</v>
      </c>
      <c r="CN58" s="461">
        <f>+'LP09'!G59+'LP09'!R59+'LP09'!Y59+'LP09'!N59</f>
        <v>2273.6876239199969</v>
      </c>
      <c r="CO58" s="461">
        <f>+'LP09'!AL59</f>
        <v>6201.9929314565507</v>
      </c>
      <c r="CP58" s="465">
        <f>+'LP09'!K59+'LP09'!I59+'LP09'!J59-'LP09'!N59</f>
        <v>0</v>
      </c>
      <c r="CQ58" s="302">
        <f>+'LP09'!AG59</f>
        <v>0</v>
      </c>
      <c r="CR58" s="474">
        <f>+'LP09'!H59</f>
        <v>226.65801319454755</v>
      </c>
      <c r="CS58" s="463">
        <f t="shared" si="26"/>
        <v>226.65801319454755</v>
      </c>
      <c r="CT58" s="475">
        <f>+'gan09'!Y61*'gan09'!Y$3+'gan09'!Z61*'gan09'!Z$3+'gan09'!AA61*'gan09'!AA$3+'gan09'!AB61*'gan09'!AB$3+'gan09'!AC61*'gan09'!AC$3+'gan09'!AD61*'gan09'!AD$3+'gan09'!AE61*'gan09'!AE$3</f>
        <v>0</v>
      </c>
      <c r="CU58" s="475">
        <f>+'gan09'!AF$3*'gan09'!AF61</f>
        <v>0</v>
      </c>
      <c r="CV58" s="475">
        <f>+'gan09'!AG$3*'gan09'!AG61</f>
        <v>0</v>
      </c>
      <c r="CW58" s="475">
        <f>+'gan09'!AH61*'gan09'!AH$3/1000</f>
        <v>0</v>
      </c>
      <c r="CX58" s="476">
        <f>+'[18]ani,trade'!M105</f>
        <v>0</v>
      </c>
      <c r="CY58" s="477">
        <f t="shared" si="27"/>
        <v>0</v>
      </c>
      <c r="CZ58" s="475">
        <f>+'LP09'!BJ59</f>
        <v>0</v>
      </c>
      <c r="DA58" s="465">
        <f>+[18]EI!P58</f>
        <v>0</v>
      </c>
      <c r="DB58" s="302">
        <f>+[18]EI!D58</f>
        <v>17.511289567008983</v>
      </c>
      <c r="DC58" s="302">
        <f>+[18]EI!U58</f>
        <v>31074.410352329331</v>
      </c>
      <c r="DD58" s="302">
        <f>+[18]EI!S58</f>
        <v>141.61674421423626</v>
      </c>
      <c r="DE58" s="302">
        <f>+[18]EI!T58</f>
        <v>53.188294758993855</v>
      </c>
      <c r="DF58" s="302">
        <f>+[18]EI!R58</f>
        <v>222.99883931597634</v>
      </c>
      <c r="DG58" s="466">
        <f>+[18]EI!M58</f>
        <v>0</v>
      </c>
      <c r="DH58" s="302">
        <f>+[18]EI!O58-DA58</f>
        <v>0</v>
      </c>
      <c r="DI58" s="302">
        <f>+[18]EI!N58</f>
        <v>0</v>
      </c>
      <c r="DJ58" s="302">
        <f>+[18]EI!V58</f>
        <v>0</v>
      </c>
      <c r="DK58" s="463">
        <f t="shared" si="28"/>
        <v>31509.725520185548</v>
      </c>
      <c r="DL58" s="302">
        <f>+'LP09'!U59+'LP09'!AB59</f>
        <v>723.3964425140166</v>
      </c>
      <c r="DM58" s="302">
        <f>+'LP09'!BI59</f>
        <v>0</v>
      </c>
      <c r="DN58" s="460">
        <f>+'LP09'!AU59+'LP09'!AN59</f>
        <v>1450.5843100794318</v>
      </c>
      <c r="DO58" s="478">
        <v>2</v>
      </c>
      <c r="DP58" s="469" t="s">
        <v>168</v>
      </c>
      <c r="DR58" s="443">
        <v>3.6604110575865443</v>
      </c>
      <c r="DS58" s="443" t="e">
        <f>+CY58/'gan09'!W61</f>
        <v>#DIV/0!</v>
      </c>
      <c r="DT58" s="443">
        <v>0</v>
      </c>
      <c r="DU58" s="443">
        <v>0</v>
      </c>
      <c r="DV58" s="443">
        <f t="shared" si="64"/>
        <v>9.9229207917151493E-2</v>
      </c>
      <c r="DW58" s="443">
        <f t="shared" si="65"/>
        <v>0.31885253721509449</v>
      </c>
    </row>
    <row r="59" spans="1:127">
      <c r="A59" s="1587">
        <f t="shared" si="29"/>
        <v>5.1304751717276255E-2</v>
      </c>
      <c r="B59" s="467">
        <v>8301</v>
      </c>
      <c r="C59" s="468">
        <v>2</v>
      </c>
      <c r="D59" s="483" t="s">
        <v>169</v>
      </c>
      <c r="E59" s="118">
        <f t="shared" si="30"/>
        <v>9998.7405878615828</v>
      </c>
      <c r="F59" s="118">
        <f t="shared" si="31"/>
        <v>33252.33787592467</v>
      </c>
      <c r="G59" s="118">
        <f t="shared" si="32"/>
        <v>2980.6276436816661</v>
      </c>
      <c r="H59" s="118">
        <f t="shared" si="33"/>
        <v>7020.8393572876048</v>
      </c>
      <c r="I59" s="118">
        <f t="shared" si="34"/>
        <v>7526.2031562924658</v>
      </c>
      <c r="J59" s="118">
        <f t="shared" si="35"/>
        <v>53496.396197384383</v>
      </c>
      <c r="K59" s="118">
        <f t="shared" si="36"/>
        <v>2754.5605508462249</v>
      </c>
      <c r="L59" s="470">
        <f t="shared" si="37"/>
        <v>0</v>
      </c>
      <c r="M59" s="118">
        <f>+CZ59+'LP09'!BK60</f>
        <v>1777.4385326980646</v>
      </c>
      <c r="N59" s="118">
        <f t="shared" si="0"/>
        <v>180.36116941991938</v>
      </c>
      <c r="O59" s="118">
        <f t="shared" si="38"/>
        <v>104276.4042305708</v>
      </c>
      <c r="P59" s="118">
        <f t="shared" si="39"/>
        <v>71024.066354646129</v>
      </c>
      <c r="Q59" s="118">
        <f t="shared" si="40"/>
        <v>68043.438710964459</v>
      </c>
      <c r="R59" s="118">
        <f t="shared" si="1"/>
        <v>145437.70700084988</v>
      </c>
      <c r="S59" s="118">
        <f t="shared" si="41"/>
        <v>11041.689799982527</v>
      </c>
      <c r="T59" s="118">
        <f t="shared" si="2"/>
        <v>1957.799702117984</v>
      </c>
      <c r="U59" s="118">
        <f t="shared" si="3"/>
        <v>112185.3691249252</v>
      </c>
      <c r="V59" s="118">
        <f t="shared" si="4"/>
        <v>8798.2778899856694</v>
      </c>
      <c r="W59" s="118">
        <f t="shared" si="42"/>
        <v>93388.350647077954</v>
      </c>
      <c r="X59" s="118">
        <f t="shared" si="43"/>
        <v>760.92609284383559</v>
      </c>
      <c r="Y59" s="443">
        <f t="shared" si="44"/>
        <v>0.44196727164284638</v>
      </c>
      <c r="Z59" s="443">
        <f t="shared" si="45"/>
        <v>3.6898742350340665</v>
      </c>
      <c r="AA59" s="443">
        <f t="shared" si="46"/>
        <v>0.50210910187540558</v>
      </c>
      <c r="AB59" s="443">
        <f t="shared" si="47"/>
        <v>0.48453399959975879</v>
      </c>
      <c r="AC59" s="472">
        <f t="shared" si="48"/>
        <v>1.6334562253343215E-2</v>
      </c>
      <c r="AD59" s="443">
        <f t="shared" si="49"/>
        <v>0.67404708639715871</v>
      </c>
      <c r="AE59" s="443">
        <f t="shared" si="50"/>
        <v>0.34696882940402113</v>
      </c>
      <c r="AF59" s="443">
        <f t="shared" si="51"/>
        <v>0.21494451814430596</v>
      </c>
      <c r="AG59" s="1209">
        <f t="shared" si="52"/>
        <v>52.055528590913561</v>
      </c>
      <c r="AH59" s="1209">
        <f t="shared" si="53"/>
        <v>14.10767014676666</v>
      </c>
      <c r="AI59" s="1227">
        <f t="shared" si="54"/>
        <v>103.67374022196223</v>
      </c>
      <c r="AJ59" s="443">
        <f t="shared" si="55"/>
        <v>4.8355846307447527E-2</v>
      </c>
      <c r="AK59" s="443">
        <f t="shared" si="56"/>
        <v>0.39177514097377952</v>
      </c>
      <c r="AL59" s="443">
        <f t="shared" si="5"/>
        <v>0.68111349713978675</v>
      </c>
      <c r="AM59" s="443">
        <f t="shared" si="57"/>
        <v>0.65252958435841524</v>
      </c>
      <c r="AN59" s="443">
        <f t="shared" si="6"/>
        <v>0.31888650286021325</v>
      </c>
      <c r="AO59" s="443">
        <f t="shared" si="7"/>
        <v>0.77136370916704311</v>
      </c>
      <c r="AP59" s="443">
        <f t="shared" si="8"/>
        <v>0.22863629083295678</v>
      </c>
      <c r="AQ59" s="443">
        <f t="shared" si="9"/>
        <v>0.75321505713654269</v>
      </c>
      <c r="AR59" s="443">
        <f t="shared" si="58"/>
        <v>0.78620947457736323</v>
      </c>
      <c r="AS59" s="443">
        <f t="shared" si="10"/>
        <v>0.20481849688726611</v>
      </c>
      <c r="AT59" s="443">
        <f t="shared" si="59"/>
        <v>0.21379052542263671</v>
      </c>
      <c r="AU59" s="443">
        <f t="shared" si="60"/>
        <v>0.92157374924542745</v>
      </c>
      <c r="AV59" s="443">
        <f t="shared" si="11"/>
        <v>7.8426250754572588E-2</v>
      </c>
      <c r="AW59" s="443">
        <f t="shared" si="12"/>
        <v>0.24946911213269041</v>
      </c>
      <c r="AX59" s="443">
        <f t="shared" si="13"/>
        <v>0.68161697100967067</v>
      </c>
      <c r="AY59" s="443">
        <f t="shared" si="14"/>
        <v>9.212442377266751E-2</v>
      </c>
      <c r="AZ59" s="443">
        <f t="shared" si="15"/>
        <v>0.9078755762273325</v>
      </c>
      <c r="BA59" s="443">
        <f t="shared" si="66"/>
        <v>0.47901677701190443</v>
      </c>
      <c r="BB59" s="443">
        <f t="shared" si="16"/>
        <v>0.48570804360931424</v>
      </c>
      <c r="BC59" s="443">
        <f t="shared" si="17"/>
        <v>0.5</v>
      </c>
      <c r="BD59" s="443">
        <f t="shared" si="18"/>
        <v>0.67072350745426157</v>
      </c>
      <c r="BE59" s="443">
        <f t="shared" si="19"/>
        <v>0.29342428235275958</v>
      </c>
      <c r="BF59" s="443">
        <f t="shared" si="20"/>
        <v>3.5852210192978816E-2</v>
      </c>
      <c r="BG59" s="443">
        <f t="shared" si="21"/>
        <v>0.89111822129847684</v>
      </c>
      <c r="BH59" s="443">
        <f t="shared" si="22"/>
        <v>0.10888177870152313</v>
      </c>
      <c r="BI59" s="471">
        <f t="shared" si="23"/>
        <v>0.25366705815387419</v>
      </c>
      <c r="BJ59" s="471">
        <f t="shared" si="24"/>
        <v>0.21273566574335548</v>
      </c>
      <c r="BK59" s="471">
        <f t="shared" si="62"/>
        <v>0.29961911390321583</v>
      </c>
      <c r="BL59" s="471">
        <f t="shared" si="63"/>
        <v>0.68485821069934483</v>
      </c>
      <c r="BM59" s="471">
        <f t="shared" si="25"/>
        <v>0.86569242690995163</v>
      </c>
      <c r="BN59" s="443">
        <f>+[18]GIS!P60</f>
        <v>467.7602609226459</v>
      </c>
      <c r="BO59" s="443">
        <f>+[18]GIS!S60</f>
        <v>60.637584559382162</v>
      </c>
      <c r="BP59" s="443">
        <f>+[18]GIS!T60</f>
        <v>0</v>
      </c>
      <c r="BQ59" s="443">
        <f>+[18]GIS!U60</f>
        <v>164.47235029940859</v>
      </c>
      <c r="BR59" s="443">
        <f>+[18]GIS!V60</f>
        <v>187.29517435092438</v>
      </c>
      <c r="BS59" s="443">
        <f>+[18]GIS!W60</f>
        <v>150.97884873882592</v>
      </c>
      <c r="BT59" s="443">
        <f>+[18]GIS!X60</f>
        <v>141.80272654186598</v>
      </c>
      <c r="BU59" s="443">
        <f>+[18]GIS!Y60</f>
        <v>73.256930357230871</v>
      </c>
      <c r="BV59" s="443">
        <f>+[18]GIS!Z60</f>
        <v>791.31909698749485</v>
      </c>
      <c r="BW59" s="443">
        <f>+[18]GIS!AD60</f>
        <v>2037.5229727577787</v>
      </c>
      <c r="BX59" s="471">
        <f>+[18]GIS!M60</f>
        <v>0.40085609192612226</v>
      </c>
      <c r="BY59" s="471">
        <f>+VLOOKUP($B59,[16]Resum!$B:$L,2,FALSE)</f>
        <v>0.43852320125671174</v>
      </c>
      <c r="BZ59" s="471">
        <f>+VLOOKUP($B59,[16]Resum!$B:$L,3,FALSE)</f>
        <v>9</v>
      </c>
      <c r="CA59" s="471" t="str">
        <f>+VLOOKUP($B59,[16]Resum!$B:$L,4,FALSE)</f>
        <v>Àrea urbanitzada</v>
      </c>
      <c r="CB59" s="471">
        <f>+VLOOKUP($B59,[16]Resum!$B:$L,5,FALSE)</f>
        <v>11729469.454150001</v>
      </c>
      <c r="CC59" s="471">
        <f>+VLOOKUP($B59,[16]Resum!$B:$L,6,FALSE)</f>
        <v>0.57535732968828524</v>
      </c>
      <c r="CD59" s="471">
        <f>+VLOOKUP($B59,[16]Resum!$B:$L,7,FALSE)</f>
        <v>308.8025326005702</v>
      </c>
      <c r="CE59" s="471">
        <f>+VLOOKUP($B59,[16]Resum!$B:$L,8,FALSE)</f>
        <v>7115682.9288099995</v>
      </c>
      <c r="CF59" s="471">
        <f>+VLOOKUP($B59,[16]Resum!$B:$L,9,FALSE)</f>
        <v>788</v>
      </c>
      <c r="CG59" s="471">
        <f>+VLOOKUP($B59,[16]Resum!$B:$L,10,FALSE)</f>
        <v>2.163805</v>
      </c>
      <c r="CH59" s="471">
        <f>+VLOOKUP($B59,[16]Resum!$B:$L,11,FALSE)</f>
        <v>12.889847</v>
      </c>
      <c r="CI59" s="473">
        <f>+[18]GJha!D$51*BW59</f>
        <v>247583.49146574319</v>
      </c>
      <c r="CJ59" s="460">
        <f>+'LP09'!L60+'LP09'!M60+'LP09'!S60+'LP09'!T60+'LP09'!Z60+'LP09'!AA60+'LP09'!AI60+'LP09'!AP60+'LP09'!AV60</f>
        <v>33252.33787592467</v>
      </c>
      <c r="CK59" s="302">
        <f>+'LP09'!F60+'LP09'!Q60+'LP09'!X60</f>
        <v>69328.4452658378</v>
      </c>
      <c r="CL59" s="302">
        <f>+'LP09'!AG60</f>
        <v>118.26000000000022</v>
      </c>
      <c r="CM59" s="460">
        <f>+'LP09'!AL60+'LP09'!AN60+'LP09'!AU60</f>
        <v>1577.3610888083203</v>
      </c>
      <c r="CN59" s="461">
        <f>+'LP09'!G60+'LP09'!R60+'LP09'!Y60+'LP09'!N60</f>
        <v>52718.595309137992</v>
      </c>
      <c r="CO59" s="461">
        <f>+'LP09'!AL60</f>
        <v>777.80088824638801</v>
      </c>
      <c r="CP59" s="465">
        <f>+'LP09'!K60+'LP09'!I60+'LP09'!J60-'LP09'!N60</f>
        <v>7407.9431562924656</v>
      </c>
      <c r="CQ59" s="302">
        <f>+'LP09'!AG60</f>
        <v>118.26000000000022</v>
      </c>
      <c r="CR59" s="474">
        <f>+'LP09'!H60</f>
        <v>7020.8393572876048</v>
      </c>
      <c r="CS59" s="463">
        <f t="shared" si="26"/>
        <v>14547.042513580071</v>
      </c>
      <c r="CT59" s="475">
        <f>+'gan09'!Y62*'gan09'!Y$3+'gan09'!Z62*'gan09'!Z$3+'gan09'!AA62*'gan09'!AA$3+'gan09'!AB62*'gan09'!AB$3+'gan09'!AC62*'gan09'!AC$3+'gan09'!AD62*'gan09'!AD$3+'gan09'!AE62*'gan09'!AE$3</f>
        <v>128.18399000000002</v>
      </c>
      <c r="CU59" s="475">
        <f>+'gan09'!AF$3*'gan09'!AF62</f>
        <v>22.912499999999998</v>
      </c>
      <c r="CV59" s="475">
        <f>+'gan09'!AG$3*'gan09'!AG62</f>
        <v>0.61694319824753563</v>
      </c>
      <c r="CW59" s="475">
        <f>+'gan09'!AH62*'gan09'!AH$3/1000</f>
        <v>21.357714881961652</v>
      </c>
      <c r="CX59" s="476">
        <f>+'[18]ani,trade'!M106</f>
        <v>7.290021339710191</v>
      </c>
      <c r="CY59" s="477">
        <f t="shared" si="27"/>
        <v>180.36116941991938</v>
      </c>
      <c r="CZ59" s="475">
        <f>+'LP09'!BJ60</f>
        <v>1734.7023997114793</v>
      </c>
      <c r="DA59" s="465">
        <f>+[18]EI!P59</f>
        <v>1823.9514136242781</v>
      </c>
      <c r="DB59" s="302">
        <f>+[18]EI!D59</f>
        <v>542.42049180670222</v>
      </c>
      <c r="DC59" s="302">
        <f>+[18]EI!U59</f>
        <v>89691.727624739811</v>
      </c>
      <c r="DD59" s="302">
        <f>+[18]EI!S59</f>
        <v>2773.3585089094581</v>
      </c>
      <c r="DE59" s="302">
        <f>+[18]EI!T59</f>
        <v>923.26451342868268</v>
      </c>
      <c r="DF59" s="302">
        <f>+[18]EI!R59</f>
        <v>7632.3686824306033</v>
      </c>
      <c r="DG59" s="466">
        <f>+[18]EI!M59</f>
        <v>2742.3368394749991</v>
      </c>
      <c r="DH59" s="302">
        <f>+[18]EI!O59-DA59</f>
        <v>6.1493863757216332</v>
      </c>
      <c r="DI59" s="302">
        <f>+[18]EI!N59</f>
        <v>6.074324995504119</v>
      </c>
      <c r="DJ59" s="302">
        <f>+[18]EI!V59</f>
        <v>760.92609284383559</v>
      </c>
      <c r="DK59" s="463">
        <f t="shared" si="28"/>
        <v>106902.57787862959</v>
      </c>
      <c r="DL59" s="302">
        <f>+'LP09'!U60+'LP09'!AB60</f>
        <v>2181.067443119734</v>
      </c>
      <c r="DM59" s="302">
        <f>+'LP09'!BI60</f>
        <v>0</v>
      </c>
      <c r="DN59" s="460">
        <f>+'LP09'!AU60+'LP09'!AN60</f>
        <v>799.56020056193233</v>
      </c>
      <c r="DO59" s="478">
        <v>2</v>
      </c>
      <c r="DP59" s="483" t="s">
        <v>169</v>
      </c>
      <c r="DR59" s="443">
        <v>8.1250434061174008</v>
      </c>
      <c r="DS59" s="443">
        <f>+CY59/'gan09'!W62</f>
        <v>1.948123495062964</v>
      </c>
      <c r="DT59" s="443">
        <v>1.6334562253343215E-2</v>
      </c>
      <c r="DU59" s="443">
        <v>1.4257631072994749E-3</v>
      </c>
      <c r="DV59" s="443">
        <f t="shared" si="64"/>
        <v>7.6003499190499299E-2</v>
      </c>
      <c r="DW59" s="443">
        <f t="shared" si="65"/>
        <v>0.40085609192612226</v>
      </c>
    </row>
    <row r="60" spans="1:127">
      <c r="A60" s="1587">
        <f t="shared" si="29"/>
        <v>5.0562812518498285E-2</v>
      </c>
      <c r="B60" s="467">
        <v>8015</v>
      </c>
      <c r="C60" s="480">
        <v>3</v>
      </c>
      <c r="D60" s="483" t="s">
        <v>170</v>
      </c>
      <c r="E60" s="118">
        <f t="shared" si="30"/>
        <v>288.71317832012897</v>
      </c>
      <c r="F60" s="118">
        <f t="shared" si="31"/>
        <v>31133.454498282299</v>
      </c>
      <c r="G60" s="118">
        <f t="shared" si="32"/>
        <v>4130.2260608823226</v>
      </c>
      <c r="H60" s="118">
        <f t="shared" si="33"/>
        <v>241.46984297227081</v>
      </c>
      <c r="I60" s="118">
        <f t="shared" si="34"/>
        <v>23.798034099999995</v>
      </c>
      <c r="J60" s="118">
        <f t="shared" si="35"/>
        <v>2217.1621493261482</v>
      </c>
      <c r="K60" s="118">
        <f t="shared" si="36"/>
        <v>11.063721111866478</v>
      </c>
      <c r="L60" s="470">
        <f t="shared" si="37"/>
        <v>0</v>
      </c>
      <c r="M60" s="118">
        <f>+CZ60+'LP09'!BK61</f>
        <v>4.3290000308926997</v>
      </c>
      <c r="N60" s="118">
        <f>+CT60+CU60+CV60+CW60+CX60</f>
        <v>0.67519633318964256</v>
      </c>
      <c r="O60" s="118">
        <f t="shared" si="38"/>
        <v>37746.110585563038</v>
      </c>
      <c r="P60" s="118">
        <f t="shared" si="39"/>
        <v>6612.6560872807422</v>
      </c>
      <c r="Q60" s="118">
        <f t="shared" si="40"/>
        <v>2482.4300263984192</v>
      </c>
      <c r="R60" s="118">
        <f t="shared" si="1"/>
        <v>36324.737708943445</v>
      </c>
      <c r="S60" s="118">
        <f t="shared" si="41"/>
        <v>37.151649129674695</v>
      </c>
      <c r="T60" s="118">
        <f t="shared" si="2"/>
        <v>5.0041963640823424</v>
      </c>
      <c r="U60" s="118">
        <f t="shared" si="3"/>
        <v>5191.283210661144</v>
      </c>
      <c r="V60" s="118">
        <f t="shared" si="4"/>
        <v>245.79884300316351</v>
      </c>
      <c r="W60" s="118">
        <f t="shared" si="42"/>
        <v>4656.7711893378519</v>
      </c>
      <c r="X60" s="1482">
        <f t="shared" si="43"/>
        <v>2.2898939178082189</v>
      </c>
      <c r="Y60" s="443">
        <f t="shared" si="44"/>
        <v>0.4245391278807773</v>
      </c>
      <c r="Z60" s="443">
        <f t="shared" si="45"/>
        <v>8.3607460131899032</v>
      </c>
      <c r="AA60" s="443">
        <f t="shared" si="46"/>
        <v>0.44724940669613994</v>
      </c>
      <c r="AB60" s="443">
        <f t="shared" si="47"/>
        <v>0.42744972469243125</v>
      </c>
      <c r="AC60" s="472">
        <f t="shared" si="48"/>
        <v>1.8174060883082922E-2</v>
      </c>
      <c r="AD60" s="443">
        <f t="shared" si="49"/>
        <v>1.0381915126825518</v>
      </c>
      <c r="AE60" s="443">
        <f t="shared" si="50"/>
        <v>6.100071962525825E-2</v>
      </c>
      <c r="AF60" s="443">
        <f t="shared" si="51"/>
        <v>0.85631308018706587</v>
      </c>
      <c r="AG60" s="1209">
        <f t="shared" si="52"/>
        <v>2.6517503283760906</v>
      </c>
      <c r="AH60" s="1209">
        <f t="shared" si="53"/>
        <v>0.31716671265849872</v>
      </c>
      <c r="AI60" s="1227">
        <f t="shared" si="54"/>
        <v>5.9290192198682616</v>
      </c>
      <c r="AJ60" s="443">
        <f t="shared" si="55"/>
        <v>2.918957546486534E-2</v>
      </c>
      <c r="AK60" s="443">
        <f t="shared" si="56"/>
        <v>0.41425940044251819</v>
      </c>
      <c r="AL60" s="443">
        <f t="shared" si="5"/>
        <v>0.17518774741813853</v>
      </c>
      <c r="AM60" s="443">
        <f t="shared" si="57"/>
        <v>6.5766511777981373E-2</v>
      </c>
      <c r="AN60" s="443">
        <f t="shared" si="6"/>
        <v>0.82481225258186153</v>
      </c>
      <c r="AO60" s="443">
        <f t="shared" si="7"/>
        <v>0.14291316436355184</v>
      </c>
      <c r="AP60" s="443">
        <f t="shared" si="8"/>
        <v>0.85708683563644816</v>
      </c>
      <c r="AQ60" s="443">
        <f t="shared" si="9"/>
        <v>0.33529070921906812</v>
      </c>
      <c r="AR60" s="443">
        <f t="shared" si="58"/>
        <v>0.89314185122988976</v>
      </c>
      <c r="AS60" s="443">
        <f t="shared" si="10"/>
        <v>4.0115178163054044E-2</v>
      </c>
      <c r="AT60" s="443">
        <f t="shared" si="59"/>
        <v>0.10685814877011018</v>
      </c>
      <c r="AU60" s="443">
        <f t="shared" si="60"/>
        <v>0.95265162137592974</v>
      </c>
      <c r="AV60" s="443">
        <f t="shared" si="11"/>
        <v>4.7348378624070368E-2</v>
      </c>
      <c r="AW60" s="443">
        <f t="shared" si="12"/>
        <v>0.2977989233600235</v>
      </c>
      <c r="AX60" s="443">
        <f t="shared" si="13"/>
        <v>0.64056467633334302</v>
      </c>
      <c r="AY60" s="443">
        <f t="shared" si="14"/>
        <v>0.13492602689132452</v>
      </c>
      <c r="AZ60" s="443">
        <f t="shared" si="15"/>
        <v>0.8650739731086754</v>
      </c>
      <c r="BA60" s="443">
        <f t="shared" si="66"/>
        <v>0.18770294369106111</v>
      </c>
      <c r="BB60" s="443">
        <f t="shared" si="16"/>
        <v>0.44528938217992148</v>
      </c>
      <c r="BC60" s="443">
        <f t="shared" si="17"/>
        <v>0.5</v>
      </c>
      <c r="BD60" s="443">
        <f t="shared" si="18"/>
        <v>0.99141494646872186</v>
      </c>
      <c r="BE60" s="443">
        <f t="shared" si="19"/>
        <v>8.4472006844594338E-3</v>
      </c>
      <c r="BF60" s="443">
        <f t="shared" si="20"/>
        <v>1.3785284681876118E-4</v>
      </c>
      <c r="BG60" s="443">
        <f t="shared" si="21"/>
        <v>0.98394269222474651</v>
      </c>
      <c r="BH60" s="443">
        <f t="shared" si="22"/>
        <v>1.6057307775253535E-2</v>
      </c>
      <c r="BI60" s="471">
        <f t="shared" si="23"/>
        <v>0.83420313665130552</v>
      </c>
      <c r="BJ60" s="471">
        <f t="shared" si="24"/>
        <v>5.5117815364541377E-2</v>
      </c>
      <c r="BK60" s="471">
        <f t="shared" si="62"/>
        <v>0.19079554431202189</v>
      </c>
      <c r="BL60" s="471">
        <f t="shared" si="63"/>
        <v>0.52738734850255065</v>
      </c>
      <c r="BM60" s="471">
        <f t="shared" si="25"/>
        <v>0.87869084395514818</v>
      </c>
      <c r="BN60" s="443">
        <f>+[18]GIS!P61</f>
        <v>23.415199827040457</v>
      </c>
      <c r="BO60" s="443">
        <f>+[18]GIS!S61</f>
        <v>2.5752241557709969</v>
      </c>
      <c r="BP60" s="443">
        <f>+[18]GIS!T61</f>
        <v>3.5967681607462989</v>
      </c>
      <c r="BQ60" s="443">
        <f>+[18]GIS!U61</f>
        <v>32.290353760397203</v>
      </c>
      <c r="BR60" s="443">
        <f>+[18]GIS!V61</f>
        <v>586.35470395650043</v>
      </c>
      <c r="BS60" s="443">
        <f>+[18]GIS!W61</f>
        <v>188.13508153062722</v>
      </c>
      <c r="BT60" s="443">
        <f>+[18]GIS!X61</f>
        <v>0</v>
      </c>
      <c r="BU60" s="443">
        <f>+[18]GIS!Y61</f>
        <v>54.529500939907493</v>
      </c>
      <c r="BV60" s="443">
        <f>+[18]GIS!Z61</f>
        <v>1221.2035796529831</v>
      </c>
      <c r="BW60" s="443">
        <f>+[18]GIS!AD61</f>
        <v>2112.1004119839731</v>
      </c>
      <c r="BX60" s="471">
        <f>+[18]GIS!M61</f>
        <v>0.16196194635765931</v>
      </c>
      <c r="BY60" s="471">
        <f>+VLOOKUP($B60,[16]Resum!$B:$L,2,FALSE)</f>
        <v>0.20873285787486692</v>
      </c>
      <c r="BZ60" s="471">
        <f>+VLOOKUP($B60,[16]Resum!$B:$L,3,FALSE)</f>
        <v>9</v>
      </c>
      <c r="CA60" s="471" t="str">
        <f>+VLOOKUP($B60,[16]Resum!$B:$L,4,FALSE)</f>
        <v>Àrea urbanitzada</v>
      </c>
      <c r="CB60" s="471">
        <f>+VLOOKUP($B60,[16]Resum!$B:$L,5,FALSE)</f>
        <v>8363673.3139499994</v>
      </c>
      <c r="CC60" s="471">
        <f>+VLOOKUP($B60,[16]Resum!$B:$L,6,FALSE)</f>
        <v>0.39531339258054221</v>
      </c>
      <c r="CD60" s="471">
        <f>+VLOOKUP($B60,[16]Resum!$B:$L,7,FALSE)</f>
        <v>246.03481692031579</v>
      </c>
      <c r="CE60" s="471">
        <f>+VLOOKUP($B60,[16]Resum!$B:$L,8,FALSE)</f>
        <v>11381533.644160002</v>
      </c>
      <c r="CF60" s="471">
        <f>+VLOOKUP($B60,[16]Resum!$B:$L,9,FALSE)</f>
        <v>513</v>
      </c>
      <c r="CG60" s="471">
        <f>+VLOOKUP($B60,[16]Resum!$B:$L,10,FALSE)</f>
        <v>2.4081939999999999</v>
      </c>
      <c r="CH60" s="471">
        <f>+VLOOKUP($B60,[16]Resum!$B:$L,11,FALSE)</f>
        <v>10.797371</v>
      </c>
      <c r="CI60" s="473">
        <f>+[18]GJha!D$51*BW60</f>
        <v>256645.54526099653</v>
      </c>
      <c r="CJ60" s="460">
        <f>+'LP09'!L61+'LP09'!M61+'LP09'!S61+'LP09'!T61+'LP09'!Z61+'LP09'!AA61+'LP09'!AI61+'LP09'!AP61+'LP09'!AV61</f>
        <v>31133.454498282299</v>
      </c>
      <c r="CK60" s="302">
        <f>+'LP09'!F61+'LP09'!Q61+'LP09'!X61</f>
        <v>2730.9039038603432</v>
      </c>
      <c r="CL60" s="302">
        <f>+'LP09'!AG61</f>
        <v>0</v>
      </c>
      <c r="CM60" s="460">
        <f>+'LP09'!AL61+'LP09'!AN61+'LP09'!AU61</f>
        <v>3881.7521834203985</v>
      </c>
      <c r="CN60" s="461">
        <f>+'LP09'!G61+'LP09'!R61+'LP09'!Y61+'LP09'!N61</f>
        <v>2158.5744295286422</v>
      </c>
      <c r="CO60" s="461">
        <f>+'LP09'!AL61</f>
        <v>58.587719797506175</v>
      </c>
      <c r="CP60" s="465">
        <f>+'LP09'!K61+'LP09'!I61+'LP09'!J61-'LP09'!N61</f>
        <v>23.798034099999995</v>
      </c>
      <c r="CQ60" s="302">
        <f>+'LP09'!AG61</f>
        <v>0</v>
      </c>
      <c r="CR60" s="474">
        <f>+'LP09'!H61</f>
        <v>241.46984297227081</v>
      </c>
      <c r="CS60" s="463">
        <f t="shared" si="26"/>
        <v>265.26787707227084</v>
      </c>
      <c r="CT60" s="475">
        <f>+'gan09'!Y63*'gan09'!Y$3+'gan09'!Z63*'gan09'!Z$3+'gan09'!AA63*'gan09'!AA$3+'gan09'!AB63*'gan09'!AB$3+'gan09'!AC63*'gan09'!AC$3+'gan09'!AD63*'gan09'!AD$3+'gan09'!AE63*'gan09'!AE$3</f>
        <v>0.55000000000000004</v>
      </c>
      <c r="CU60" s="475">
        <f>+'gan09'!AF$3*'gan09'!AF63</f>
        <v>0</v>
      </c>
      <c r="CV60" s="475">
        <f>+'gan09'!AG$3*'gan09'!AG63</f>
        <v>0</v>
      </c>
      <c r="CW60" s="475">
        <f>+'gan09'!AH63*'gan09'!AH$3/1000</f>
        <v>9.3674188078779183E-2</v>
      </c>
      <c r="CX60" s="476">
        <f>+'[18]ani,trade'!M107</f>
        <v>3.1522145110863403E-2</v>
      </c>
      <c r="CY60" s="477">
        <f t="shared" si="27"/>
        <v>0.67519633318964256</v>
      </c>
      <c r="CZ60" s="475">
        <f>+'LP09'!BJ61</f>
        <v>4.3290000308926997</v>
      </c>
      <c r="DA60" s="465">
        <f>+[18]EI!P60</f>
        <v>134.38347596102625</v>
      </c>
      <c r="DB60" s="302">
        <f>+[18]EI!D60</f>
        <v>18.655631373412842</v>
      </c>
      <c r="DC60" s="302">
        <f>+[18]EI!U60</f>
        <v>4444.4600014557354</v>
      </c>
      <c r="DD60" s="302">
        <f>+[18]EI!S60</f>
        <v>160.61376937121543</v>
      </c>
      <c r="DE60" s="302">
        <f>+[18]EI!T60</f>
        <v>51.697418510900974</v>
      </c>
      <c r="DF60" s="302">
        <f>+[18]EI!R60</f>
        <v>135.67407098568989</v>
      </c>
      <c r="DG60" s="466">
        <f>+[18]EI!M60</f>
        <v>10.998847676250001</v>
      </c>
      <c r="DH60" s="302">
        <f>+[18]EI!O60-DA60</f>
        <v>4.0924038973741972E-2</v>
      </c>
      <c r="DI60" s="302">
        <f>+[18]EI!N60</f>
        <v>2.3949396642734027E-2</v>
      </c>
      <c r="DJ60" s="302">
        <f>+[18]EI!V60</f>
        <v>2.2898939178082189</v>
      </c>
      <c r="DK60" s="463">
        <f t="shared" si="28"/>
        <v>4958.8379826876553</v>
      </c>
      <c r="DL60" s="302">
        <f>+'LP09'!U61+'LP09'!AB61</f>
        <v>307.06159725943013</v>
      </c>
      <c r="DM60" s="302">
        <f>+'LP09'!BI61</f>
        <v>0</v>
      </c>
      <c r="DN60" s="460">
        <f>+'LP09'!AU61+'LP09'!AN61</f>
        <v>3823.1644636228925</v>
      </c>
      <c r="DO60" s="482">
        <v>3</v>
      </c>
      <c r="DP60" s="483" t="s">
        <v>170</v>
      </c>
      <c r="DR60" s="443">
        <v>10.78383469075742</v>
      </c>
      <c r="DS60" s="443">
        <f>+CY60/'gan09'!W63</f>
        <v>1.6879908329741062</v>
      </c>
      <c r="DT60" s="443">
        <v>1.8173885710593488E-2</v>
      </c>
      <c r="DU60" s="443">
        <v>0</v>
      </c>
      <c r="DV60" s="443">
        <f t="shared" si="64"/>
        <v>0.15916224152418182</v>
      </c>
      <c r="DW60" s="443">
        <f t="shared" si="65"/>
        <v>0.16196194635765931</v>
      </c>
    </row>
    <row r="61" spans="1:127">
      <c r="A61" s="1587">
        <f t="shared" si="29"/>
        <v>5.8577198687111212E-3</v>
      </c>
      <c r="B61" s="467">
        <v>8019</v>
      </c>
      <c r="C61" s="468">
        <v>3</v>
      </c>
      <c r="D61" s="483" t="s">
        <v>171</v>
      </c>
      <c r="E61" s="118">
        <f t="shared" si="30"/>
        <v>606.61943688467875</v>
      </c>
      <c r="F61" s="118">
        <f t="shared" si="31"/>
        <v>168838.51127130451</v>
      </c>
      <c r="G61" s="118">
        <f t="shared" si="32"/>
        <v>4547.7784813208618</v>
      </c>
      <c r="H61" s="118">
        <f t="shared" si="33"/>
        <v>142.62460253621543</v>
      </c>
      <c r="I61" s="118">
        <f t="shared" si="34"/>
        <v>381.34329264549478</v>
      </c>
      <c r="J61" s="118">
        <f t="shared" si="35"/>
        <v>1467.6942918310408</v>
      </c>
      <c r="K61" s="118">
        <f t="shared" si="36"/>
        <v>972.32188746295219</v>
      </c>
      <c r="L61" s="470">
        <f t="shared" si="37"/>
        <v>0</v>
      </c>
      <c r="M61" s="118">
        <f>+CZ61+'LP09'!BK62</f>
        <v>404.56062803756845</v>
      </c>
      <c r="N61" s="118">
        <f t="shared" si="0"/>
        <v>6.4289389704271631</v>
      </c>
      <c r="O61" s="118">
        <f t="shared" si="38"/>
        <v>175377.95193963812</v>
      </c>
      <c r="P61" s="118">
        <f t="shared" si="39"/>
        <v>6539.4406683336128</v>
      </c>
      <c r="Q61" s="118">
        <f t="shared" si="40"/>
        <v>1991.662187012751</v>
      </c>
      <c r="R61" s="118">
        <f t="shared" si="1"/>
        <v>171879.00756904602</v>
      </c>
      <c r="S61" s="118">
        <f t="shared" si="41"/>
        <v>1478.8588984646115</v>
      </c>
      <c r="T61" s="118">
        <f t="shared" si="2"/>
        <v>410.98956700799562</v>
      </c>
      <c r="U61" s="118">
        <f t="shared" si="3"/>
        <v>3040.496297741518</v>
      </c>
      <c r="V61" s="118">
        <f t="shared" si="4"/>
        <v>547.18523057378388</v>
      </c>
      <c r="W61" s="118">
        <f t="shared" si="42"/>
        <v>1886.6916302830552</v>
      </c>
      <c r="X61" s="118">
        <f t="shared" si="43"/>
        <v>125.19371835616441</v>
      </c>
      <c r="Y61" s="443">
        <f t="shared" si="44"/>
        <v>0.35824953260244541</v>
      </c>
      <c r="Z61" s="443">
        <f t="shared" si="45"/>
        <v>2.8133846450463293</v>
      </c>
      <c r="AA61" s="443">
        <f t="shared" si="46"/>
        <v>0.41052475238948027</v>
      </c>
      <c r="AB61" s="443">
        <f t="shared" si="47"/>
        <v>0.55680201482150826</v>
      </c>
      <c r="AC61" s="472">
        <f t="shared" si="48"/>
        <v>4.347229459890899E-3</v>
      </c>
      <c r="AD61" s="443">
        <f t="shared" si="49"/>
        <v>1.0140190792445187</v>
      </c>
      <c r="AE61" s="443">
        <f t="shared" si="50"/>
        <v>8.5232440261632132E-3</v>
      </c>
      <c r="AF61" s="443">
        <f t="shared" si="51"/>
        <v>0.97620863881036357</v>
      </c>
      <c r="AG61" s="1209">
        <f t="shared" si="52"/>
        <v>0.7409965784694833</v>
      </c>
      <c r="AH61" s="1209">
        <f t="shared" si="53"/>
        <v>0.26338260563630861</v>
      </c>
      <c r="AI61" s="1227">
        <f t="shared" si="54"/>
        <v>1.804998539446099</v>
      </c>
      <c r="AJ61" s="443">
        <f t="shared" si="55"/>
        <v>0.12164936916069712</v>
      </c>
      <c r="AK61" s="443">
        <f t="shared" si="56"/>
        <v>0.44296494842880718</v>
      </c>
      <c r="AL61" s="443">
        <f t="shared" si="5"/>
        <v>3.7287701196239129E-2</v>
      </c>
      <c r="AM61" s="443">
        <f t="shared" si="57"/>
        <v>1.1356400077577851E-2</v>
      </c>
      <c r="AN61" s="443">
        <f t="shared" si="6"/>
        <v>0.96271229880376086</v>
      </c>
      <c r="AO61" s="443">
        <f t="shared" si="7"/>
        <v>1.7689747810069892E-2</v>
      </c>
      <c r="AP61" s="443">
        <f t="shared" si="8"/>
        <v>0.98231025218993018</v>
      </c>
      <c r="AQ61" s="443">
        <f t="shared" si="9"/>
        <v>0.22443728237158855</v>
      </c>
      <c r="AR61" s="443">
        <f t="shared" si="58"/>
        <v>0.73691929354365171</v>
      </c>
      <c r="AS61" s="443">
        <f t="shared" si="10"/>
        <v>8.012426777093587E-2</v>
      </c>
      <c r="AT61" s="443">
        <f t="shared" si="59"/>
        <v>0.26308070645634829</v>
      </c>
      <c r="AU61" s="443">
        <f t="shared" si="60"/>
        <v>0.82003423882468351</v>
      </c>
      <c r="AV61" s="443">
        <f t="shared" si="11"/>
        <v>0.17996576117531646</v>
      </c>
      <c r="AW61" s="443">
        <f t="shared" si="12"/>
        <v>0.65748117583931853</v>
      </c>
      <c r="AX61" s="443">
        <f t="shared" si="13"/>
        <v>0.25786320320445377</v>
      </c>
      <c r="AY61" s="443">
        <f t="shared" si="14"/>
        <v>1.5642584353733949E-2</v>
      </c>
      <c r="AZ61" s="443">
        <f t="shared" si="15"/>
        <v>0.984357415646266</v>
      </c>
      <c r="BA61" s="443">
        <f t="shared" si="66"/>
        <v>0.1522807750712622</v>
      </c>
      <c r="BB61" s="443">
        <f t="shared" si="16"/>
        <v>0.48703434944066937</v>
      </c>
      <c r="BC61" s="443">
        <f t="shared" si="17"/>
        <v>0.5</v>
      </c>
      <c r="BD61" s="443">
        <f t="shared" si="18"/>
        <v>0.9945305724577449</v>
      </c>
      <c r="BE61" s="443">
        <f t="shared" si="19"/>
        <v>3.0863935415018761E-3</v>
      </c>
      <c r="BF61" s="443">
        <f t="shared" si="20"/>
        <v>2.3830340007531805E-3</v>
      </c>
      <c r="BG61" s="443">
        <f t="shared" si="21"/>
        <v>0.5642991917631931</v>
      </c>
      <c r="BH61" s="443">
        <f t="shared" si="22"/>
        <v>0.4357008082368069</v>
      </c>
      <c r="BI61" s="471">
        <f t="shared" si="23"/>
        <v>0.96907369261984277</v>
      </c>
      <c r="BJ61" s="471">
        <f t="shared" si="24"/>
        <v>0.3440025603808603</v>
      </c>
      <c r="BK61" s="471">
        <f t="shared" si="62"/>
        <v>0.17381629100070406</v>
      </c>
      <c r="BL61" s="471">
        <f t="shared" si="63"/>
        <v>0.4579773485750176</v>
      </c>
      <c r="BM61" s="471">
        <f t="shared" si="25"/>
        <v>0.86248441371447027</v>
      </c>
      <c r="BN61" s="443">
        <f>+[18]GIS!P62</f>
        <v>13.830230423520035</v>
      </c>
      <c r="BO61" s="443">
        <f>+[18]GIS!S62</f>
        <v>4.5099183819063979</v>
      </c>
      <c r="BP61" s="443">
        <f>+[18]GIS!T62</f>
        <v>3.3847512297200004</v>
      </c>
      <c r="BQ61" s="443">
        <f>+[18]GIS!U62</f>
        <v>46.061869510159028</v>
      </c>
      <c r="BR61" s="443">
        <f>+[18]GIS!V62</f>
        <v>601.24276915638109</v>
      </c>
      <c r="BS61" s="443">
        <f>+[18]GIS!W62</f>
        <v>1320.3497292110562</v>
      </c>
      <c r="BT61" s="443">
        <f>+[18]GIS!X62</f>
        <v>11.412847845381977</v>
      </c>
      <c r="BU61" s="443">
        <f>+[18]GIS!Y62</f>
        <v>70.858938116592668</v>
      </c>
      <c r="BV61" s="443">
        <f>+[18]GIS!Z62</f>
        <v>8032.5137295025588</v>
      </c>
      <c r="BW61" s="443">
        <f>+[18]GIS!AD62</f>
        <v>10104.164783377277</v>
      </c>
      <c r="BX61" s="471">
        <f>+[18]GIS!M62</f>
        <v>5.0877145648085521E-2</v>
      </c>
      <c r="BY61" s="471">
        <f>+VLOOKUP($B61,[16]Resum!$B:$L,2,FALSE)</f>
        <v>8.9058892798727335E-2</v>
      </c>
      <c r="BZ61" s="471">
        <f>+VLOOKUP($B61,[16]Resum!$B:$L,3,FALSE)</f>
        <v>10</v>
      </c>
      <c r="CA61" s="471" t="str">
        <f>+VLOOKUP($B61,[16]Resum!$B:$L,4,FALSE)</f>
        <v>Àrea urbanitzada</v>
      </c>
      <c r="CB61" s="471">
        <f>+VLOOKUP($B61,[16]Resum!$B:$L,5,FALSE)</f>
        <v>20019114.194279999</v>
      </c>
      <c r="CC61" s="471">
        <f>+VLOOKUP($B61,[16]Resum!$B:$L,6,FALSE)</f>
        <v>0.19740877384565181</v>
      </c>
      <c r="CD61" s="471">
        <f>+VLOOKUP($B61,[16]Resum!$B:$L,7,FALSE)</f>
        <v>115.25408146874591</v>
      </c>
      <c r="CE61" s="471">
        <f>+VLOOKUP($B61,[16]Resum!$B:$L,8,FALSE)</f>
        <v>77106454.331579968</v>
      </c>
      <c r="CF61" s="471">
        <f>+VLOOKUP($B61,[16]Resum!$B:$L,9,FALSE)</f>
        <v>945</v>
      </c>
      <c r="CG61" s="471">
        <f>+VLOOKUP($B61,[16]Resum!$B:$L,10,FALSE)</f>
        <v>1.5817000000000001</v>
      </c>
      <c r="CH61" s="471">
        <f>+VLOOKUP($B61,[16]Resum!$B:$L,11,FALSE)</f>
        <v>13.504521</v>
      </c>
      <c r="CI61" s="473">
        <f>+[18]GJha!D$51*BW61</f>
        <v>1227777.2711577397</v>
      </c>
      <c r="CJ61" s="460">
        <f>+'LP09'!L62+'LP09'!M62+'LP09'!S62+'LP09'!T62+'LP09'!Z62+'LP09'!AA62+'LP09'!AI62+'LP09'!AP62+'LP09'!AV62</f>
        <v>168838.51127130451</v>
      </c>
      <c r="CK61" s="302">
        <f>+'LP09'!F62+'LP09'!Q62+'LP09'!X62</f>
        <v>1905.4512930656708</v>
      </c>
      <c r="CL61" s="302">
        <f>+'LP09'!AG62</f>
        <v>46.311200000000099</v>
      </c>
      <c r="CM61" s="460">
        <f>+'LP09'!AL62+'LP09'!AN62+'LP09'!AU62</f>
        <v>4587.6781752679417</v>
      </c>
      <c r="CN61" s="461">
        <f>+'LP09'!G62+'LP09'!R62+'LP09'!Y62+'LP09'!N62</f>
        <v>1056.5201538639153</v>
      </c>
      <c r="CO61" s="461">
        <f>+'LP09'!AL62</f>
        <v>411.17413796712549</v>
      </c>
      <c r="CP61" s="465">
        <f>+'LP09'!K62+'LP09'!I62+'LP09'!J62-'LP09'!N62</f>
        <v>335.03209264549469</v>
      </c>
      <c r="CQ61" s="302">
        <f>+'LP09'!AG62</f>
        <v>46.311200000000099</v>
      </c>
      <c r="CR61" s="474">
        <f>+'LP09'!H62</f>
        <v>142.62460253621543</v>
      </c>
      <c r="CS61" s="463">
        <f t="shared" si="26"/>
        <v>523.96789518171022</v>
      </c>
      <c r="CT61" s="475">
        <f>+'gan09'!Y64*'gan09'!Y$3+'gan09'!Z64*'gan09'!Z$3+'gan09'!AA64*'gan09'!AA$3+'gan09'!AB64*'gan09'!AB$3+'gan09'!AC64*'gan09'!AC$3+'gan09'!AD64*'gan09'!AD$3+'gan09'!AE64*'gan09'!AE$3</f>
        <v>6.0763999999999996</v>
      </c>
      <c r="CU61" s="475">
        <f>+'gan09'!AF$3*'gan09'!AF64</f>
        <v>0</v>
      </c>
      <c r="CV61" s="475">
        <f>+'gan09'!AG$3*'gan09'!AG64</f>
        <v>0.3525389704271632</v>
      </c>
      <c r="CW61" s="475">
        <f>+'gan09'!AH64*'gan09'!AH$3/1000</f>
        <v>0</v>
      </c>
      <c r="CX61" s="476">
        <f>+'[18]ani,trade'!M108</f>
        <v>0</v>
      </c>
      <c r="CY61" s="477">
        <f t="shared" si="27"/>
        <v>6.4289389704271631</v>
      </c>
      <c r="CZ61" s="475">
        <f>+'LP09'!BJ62</f>
        <v>404.56062803756845</v>
      </c>
      <c r="DA61" s="465">
        <f>+[18]EI!P61</f>
        <v>540.69957451436824</v>
      </c>
      <c r="DB61" s="302">
        <f>+[18]EI!D61</f>
        <v>11.018982647869221</v>
      </c>
      <c r="DC61" s="302">
        <f>+[18]EI!U61</f>
        <v>1728.9276598933275</v>
      </c>
      <c r="DD61" s="302">
        <f>+[18]EI!S61</f>
        <v>119.80425985771657</v>
      </c>
      <c r="DE61" s="302">
        <f>+[18]EI!T61</f>
        <v>37.959710532011343</v>
      </c>
      <c r="DF61" s="302">
        <f>+[18]EI!R61</f>
        <v>54.900879722441395</v>
      </c>
      <c r="DG61" s="466">
        <f>+[18]EI!M61</f>
        <v>969.79972414688245</v>
      </c>
      <c r="DH61" s="302">
        <f>+[18]EI!O61-DA61</f>
        <v>2.3684254856317466</v>
      </c>
      <c r="DI61" s="302">
        <f>+[18]EI!N61</f>
        <v>0.15373783043793313</v>
      </c>
      <c r="DJ61" s="302">
        <f>+[18]EI!V61</f>
        <v>125.19371835616441</v>
      </c>
      <c r="DK61" s="463">
        <f t="shared" si="28"/>
        <v>3590.826672986851</v>
      </c>
      <c r="DL61" s="302">
        <f>+'LP09'!U62+'LP09'!AB62</f>
        <v>371.27444402004534</v>
      </c>
      <c r="DM61" s="302">
        <f>+'LP09'!BI62</f>
        <v>0</v>
      </c>
      <c r="DN61" s="460">
        <f>+'LP09'!AU62+'LP09'!AN62</f>
        <v>4176.5040373008169</v>
      </c>
      <c r="DO61" s="478">
        <v>3</v>
      </c>
      <c r="DP61" s="483" t="s">
        <v>171</v>
      </c>
      <c r="DR61" s="443">
        <v>6.6861840680177549</v>
      </c>
      <c r="DS61" s="443">
        <f>+CY61/'gan09'!W64</f>
        <v>1.7025791764902445</v>
      </c>
      <c r="DT61" s="443">
        <v>4.3471428937768963E-3</v>
      </c>
      <c r="DU61" s="443">
        <v>2.3305084745762712E-2</v>
      </c>
      <c r="DV61" s="443">
        <f t="shared" si="64"/>
        <v>0.16844079495753744</v>
      </c>
      <c r="DW61" s="443">
        <f t="shared" si="65"/>
        <v>5.0877145648085521E-2</v>
      </c>
    </row>
    <row r="62" spans="1:127">
      <c r="A62" s="1587">
        <f t="shared" si="29"/>
        <v>3.309446698477745E-2</v>
      </c>
      <c r="B62" s="467">
        <v>8101</v>
      </c>
      <c r="C62" s="468">
        <v>3</v>
      </c>
      <c r="D62" s="483" t="s">
        <v>172</v>
      </c>
      <c r="E62" s="118">
        <f t="shared" si="30"/>
        <v>508.51671750672574</v>
      </c>
      <c r="F62" s="118">
        <f t="shared" si="31"/>
        <v>863.65074343589617</v>
      </c>
      <c r="G62" s="118">
        <f t="shared" si="32"/>
        <v>70.369860261978857</v>
      </c>
      <c r="H62" s="118">
        <f t="shared" si="33"/>
        <v>319.9474889205311</v>
      </c>
      <c r="I62" s="118">
        <f t="shared" si="34"/>
        <v>140.18582494112513</v>
      </c>
      <c r="J62" s="118">
        <f t="shared" si="35"/>
        <v>2567.9241114704209</v>
      </c>
      <c r="K62" s="118">
        <f t="shared" si="36"/>
        <v>66.357111289959917</v>
      </c>
      <c r="L62" s="470">
        <f t="shared" si="37"/>
        <v>0</v>
      </c>
      <c r="M62" s="118">
        <f>+CZ62+'LP09'!BK63</f>
        <v>58.865196951219453</v>
      </c>
      <c r="N62" s="118">
        <f t="shared" si="0"/>
        <v>2.5749673220985154</v>
      </c>
      <c r="O62" s="118">
        <f t="shared" si="38"/>
        <v>3962.0780290299522</v>
      </c>
      <c r="P62" s="118">
        <f t="shared" si="39"/>
        <v>3098.4272855940562</v>
      </c>
      <c r="Q62" s="118">
        <f t="shared" si="40"/>
        <v>3028.0574253320774</v>
      </c>
      <c r="R62" s="118">
        <f t="shared" si="1"/>
        <v>32987.10356988151</v>
      </c>
      <c r="S62" s="118">
        <f t="shared" si="41"/>
        <v>217.99240582012612</v>
      </c>
      <c r="T62" s="118">
        <f t="shared" si="2"/>
        <v>61.440164273317968</v>
      </c>
      <c r="U62" s="118">
        <f t="shared" si="3"/>
        <v>32123.452826445613</v>
      </c>
      <c r="V62" s="118">
        <f t="shared" si="4"/>
        <v>378.81268587175055</v>
      </c>
      <c r="W62" s="118">
        <f t="shared" si="42"/>
        <v>31236.123423067136</v>
      </c>
      <c r="X62" s="118">
        <f t="shared" si="43"/>
        <v>11.449469589041097</v>
      </c>
      <c r="Y62" s="443">
        <f t="shared" si="44"/>
        <v>7.9624957979833155E-2</v>
      </c>
      <c r="Z62" s="443">
        <f t="shared" si="45"/>
        <v>5.5864224592209508</v>
      </c>
      <c r="AA62" s="443">
        <f t="shared" si="46"/>
        <v>8.0776286666217806E-2</v>
      </c>
      <c r="AB62" s="443">
        <f t="shared" si="47"/>
        <v>8.0085985859002076E-2</v>
      </c>
      <c r="AC62" s="472">
        <f t="shared" si="48"/>
        <v>1.1812188192570431E-2</v>
      </c>
      <c r="AD62" s="443">
        <f t="shared" si="49"/>
        <v>0.11953329039059203</v>
      </c>
      <c r="AE62" s="443">
        <f t="shared" si="50"/>
        <v>7.7550267961098943E-2</v>
      </c>
      <c r="AF62" s="443">
        <f t="shared" si="51"/>
        <v>2.6055775367061364E-2</v>
      </c>
      <c r="AG62" s="1209">
        <f t="shared" si="52"/>
        <v>48.224897552965139</v>
      </c>
      <c r="AH62" s="1209">
        <f t="shared" si="53"/>
        <v>8.6325189161741793</v>
      </c>
      <c r="AI62" s="1227">
        <f t="shared" si="54"/>
        <v>597.01800544804837</v>
      </c>
      <c r="AJ62" s="443">
        <f t="shared" si="55"/>
        <v>8.00948940127965E-3</v>
      </c>
      <c r="AK62" s="443">
        <f t="shared" si="56"/>
        <v>0.42642351418290403</v>
      </c>
      <c r="AL62" s="443">
        <f t="shared" si="5"/>
        <v>0.78202076357205252</v>
      </c>
      <c r="AM62" s="443">
        <f t="shared" si="57"/>
        <v>0.7642599169288562</v>
      </c>
      <c r="AN62" s="443">
        <f t="shared" si="6"/>
        <v>0.2179792364279475</v>
      </c>
      <c r="AO62" s="443">
        <f t="shared" si="7"/>
        <v>0.97381853360946657</v>
      </c>
      <c r="AP62" s="443">
        <f t="shared" si="8"/>
        <v>2.6181466390533373E-2</v>
      </c>
      <c r="AQ62" s="443">
        <f t="shared" si="9"/>
        <v>0.82878308082614149</v>
      </c>
      <c r="AR62" s="443">
        <f t="shared" si="58"/>
        <v>0.84804339904115422</v>
      </c>
      <c r="AS62" s="443">
        <f t="shared" si="10"/>
        <v>0.14850544209993802</v>
      </c>
      <c r="AT62" s="443">
        <f t="shared" si="59"/>
        <v>0.15195660095884572</v>
      </c>
      <c r="AU62" s="443">
        <f t="shared" si="60"/>
        <v>0.98820759748591236</v>
      </c>
      <c r="AV62" s="443">
        <f t="shared" si="11"/>
        <v>1.1792402514087565E-2</v>
      </c>
      <c r="AW62" s="443">
        <f t="shared" si="12"/>
        <v>0.30440102278018671</v>
      </c>
      <c r="AX62" s="443">
        <f t="shared" si="13"/>
        <v>0.64307664486623362</v>
      </c>
      <c r="AY62" s="443">
        <f t="shared" si="14"/>
        <v>4.1910163368765012E-2</v>
      </c>
      <c r="AZ62" s="443">
        <f t="shared" si="15"/>
        <v>0.95808983663123504</v>
      </c>
      <c r="BA62" s="443">
        <f t="shared" si="66"/>
        <v>0.4886442614630398</v>
      </c>
      <c r="BB62" s="443">
        <f t="shared" si="16"/>
        <v>0.49111957667840178</v>
      </c>
      <c r="BC62" s="443">
        <f t="shared" si="17"/>
        <v>0.5</v>
      </c>
      <c r="BD62" s="443">
        <f t="shared" si="18"/>
        <v>0.62463472987235602</v>
      </c>
      <c r="BE62" s="443">
        <f t="shared" si="19"/>
        <v>0.3327910621205652</v>
      </c>
      <c r="BF62" s="443">
        <f t="shared" si="20"/>
        <v>4.2574208007078694E-2</v>
      </c>
      <c r="BG62" s="443">
        <f t="shared" si="21"/>
        <v>0.88657925653963343</v>
      </c>
      <c r="BH62" s="443">
        <f t="shared" si="22"/>
        <v>0.11342074346036655</v>
      </c>
      <c r="BI62" s="471">
        <f t="shared" si="23"/>
        <v>0.13701266972622042</v>
      </c>
      <c r="BJ62" s="471">
        <f t="shared" si="24"/>
        <v>0.16186111831903532</v>
      </c>
      <c r="BK62" s="471">
        <f t="shared" si="62"/>
        <v>0.20328542586126266</v>
      </c>
      <c r="BL62" s="471">
        <f t="shared" si="63"/>
        <v>0.46920350633151814</v>
      </c>
      <c r="BM62" s="471">
        <f t="shared" si="25"/>
        <v>0.99430331959152629</v>
      </c>
      <c r="BN62" s="443">
        <f>+[18]GIS!P63</f>
        <v>31.025134629728271</v>
      </c>
      <c r="BO62" s="443">
        <f>+[18]GIS!S63</f>
        <v>0.13012192941699999</v>
      </c>
      <c r="BP62" s="443">
        <f>+[18]GIS!T63</f>
        <v>0</v>
      </c>
      <c r="BQ62" s="443">
        <f>+[18]GIS!U63</f>
        <v>10.88416807489104</v>
      </c>
      <c r="BR62" s="443">
        <f>+[18]GIS!V63</f>
        <v>10.076607232765086</v>
      </c>
      <c r="BS62" s="443">
        <f>+[18]GIS!W63</f>
        <v>1.186291398257999</v>
      </c>
      <c r="BT62" s="443">
        <f>+[18]GIS!X63</f>
        <v>1.9339525215414002</v>
      </c>
      <c r="BU62" s="443">
        <f>+[18]GIS!Y63</f>
        <v>15.065231445297865</v>
      </c>
      <c r="BV62" s="443">
        <f>+[18]GIS!Z63</f>
        <v>1177.3610055169788</v>
      </c>
      <c r="BW62" s="443">
        <f>+[18]GIS!AD63</f>
        <v>1247.6625127488776</v>
      </c>
      <c r="BX62" s="471">
        <f>+[18]GIS!M63</f>
        <v>6.5866416218617729E-3</v>
      </c>
      <c r="BY62" s="471">
        <f>+VLOOKUP($B62,[16]Resum!$B:$L,2,FALSE)</f>
        <v>3.6279455549460639E-2</v>
      </c>
      <c r="BZ62" s="471">
        <f>+VLOOKUP($B62,[16]Resum!$B:$L,3,FALSE)</f>
        <v>9</v>
      </c>
      <c r="CA62" s="471" t="str">
        <f>+VLOOKUP($B62,[16]Resum!$B:$L,4,FALSE)</f>
        <v>Àrea urbanitzada</v>
      </c>
      <c r="CB62" s="471">
        <f>+VLOOKUP($B62,[16]Resum!$B:$L,5,FALSE)</f>
        <v>552362.75787999993</v>
      </c>
      <c r="CC62" s="471">
        <f>+VLOOKUP($B62,[16]Resum!$B:$L,6,FALSE)</f>
        <v>4.4271808460755416E-2</v>
      </c>
      <c r="CD62" s="471">
        <f>+VLOOKUP($B62,[16]Resum!$B:$L,7,FALSE)</f>
        <v>96.567792907978202</v>
      </c>
      <c r="CE62" s="471">
        <f>+VLOOKUP($B62,[16]Resum!$B:$L,8,FALSE)</f>
        <v>10301831.36736</v>
      </c>
      <c r="CF62" s="471">
        <f>+VLOOKUP($B62,[16]Resum!$B:$L,9,FALSE)</f>
        <v>88</v>
      </c>
      <c r="CG62" s="471">
        <f>+VLOOKUP($B62,[16]Resum!$B:$L,10,FALSE)</f>
        <v>1.033534</v>
      </c>
      <c r="CH62" s="471">
        <f>+VLOOKUP($B62,[16]Resum!$B:$L,11,FALSE)</f>
        <v>0.20874400000000001</v>
      </c>
      <c r="CI62" s="473">
        <f>+[18]GJha!D$51*BW62</f>
        <v>151605.96724914163</v>
      </c>
      <c r="CJ62" s="460">
        <f>+'LP09'!L63+'LP09'!M63+'LP09'!S63+'LP09'!T63+'LP09'!Z63+'LP09'!AA63+'LP09'!AI63+'LP09'!AP63+'LP09'!AV63</f>
        <v>863.65074343589617</v>
      </c>
      <c r="CK62" s="302">
        <f>+'LP09'!F63+'LP09'!Q63+'LP09'!X63</f>
        <v>3010.921361227598</v>
      </c>
      <c r="CL62" s="302">
        <f>+'LP09'!AG63</f>
        <v>21.899999999999977</v>
      </c>
      <c r="CM62" s="460">
        <f>+'LP09'!AL63+'LP09'!AN63+'LP09'!AU63</f>
        <v>65.605924366457756</v>
      </c>
      <c r="CN62" s="461">
        <f>+'LP09'!G63+'LP09'!R63+'LP09'!Y63+'LP09'!N63</f>
        <v>2567.5546848463491</v>
      </c>
      <c r="CO62" s="461">
        <f>+'LP09'!AL63</f>
        <v>0.36942662407179461</v>
      </c>
      <c r="CP62" s="465">
        <f>+'LP09'!K63+'LP09'!I63+'LP09'!J63-'LP09'!N63</f>
        <v>118.28582494112516</v>
      </c>
      <c r="CQ62" s="302">
        <f>+'LP09'!AG63</f>
        <v>21.899999999999977</v>
      </c>
      <c r="CR62" s="474">
        <f>+'LP09'!H63</f>
        <v>319.9474889205311</v>
      </c>
      <c r="CS62" s="463">
        <f t="shared" si="26"/>
        <v>460.13331386165623</v>
      </c>
      <c r="CT62" s="475">
        <f>+'gan09'!Y65*'gan09'!Y$3+'gan09'!Z65*'gan09'!Z$3+'gan09'!AA65*'gan09'!AA$3+'gan09'!AB65*'gan09'!AB$3+'gan09'!AC65*'gan09'!AC$3+'gan09'!AD65*'gan09'!AD$3+'gan09'!AE65*'gan09'!AE$3</f>
        <v>2.5437500000000002</v>
      </c>
      <c r="CU62" s="475">
        <f>+'gan09'!AF$3*'gan09'!AF65</f>
        <v>0</v>
      </c>
      <c r="CV62" s="475">
        <f>+'gan09'!AG$3*'gan09'!AG65</f>
        <v>0</v>
      </c>
      <c r="CW62" s="475">
        <f>+'gan09'!AH65*'gan09'!AH$3/1000</f>
        <v>0</v>
      </c>
      <c r="CX62" s="476">
        <f>+'[18]ani,trade'!M109</f>
        <v>3.1217322098515334E-2</v>
      </c>
      <c r="CY62" s="477">
        <f t="shared" si="27"/>
        <v>2.5749673220985154</v>
      </c>
      <c r="CZ62" s="475">
        <f>+'LP09'!BJ63</f>
        <v>26.489338628048756</v>
      </c>
      <c r="DA62" s="465">
        <f>+[18]EI!P62</f>
        <v>38.978514576544455</v>
      </c>
      <c r="DB62" s="302">
        <f>+[18]EI!D62</f>
        <v>24.71870747369454</v>
      </c>
      <c r="DC62" s="302">
        <f>+[18]EI!U62</f>
        <v>31007.024728423203</v>
      </c>
      <c r="DD62" s="302">
        <f>+[18]EI!S62</f>
        <v>174.6614121421787</v>
      </c>
      <c r="DE62" s="302">
        <f>+[18]EI!T62</f>
        <v>54.437282501757245</v>
      </c>
      <c r="DF62" s="302">
        <f>+[18]EI!R62</f>
        <v>444.81949545648678</v>
      </c>
      <c r="DG62" s="466">
        <f>+[18]EI!M62</f>
        <v>66.271398375000004</v>
      </c>
      <c r="DH62" s="302">
        <f>+[18]EI!O62-DA62</f>
        <v>3.908542345554622E-2</v>
      </c>
      <c r="DI62" s="302">
        <f>+[18]EI!N62</f>
        <v>4.6627491504372037E-2</v>
      </c>
      <c r="DJ62" s="302">
        <f>+[18]EI!V62</f>
        <v>11.449469589041097</v>
      </c>
      <c r="DK62" s="463">
        <f t="shared" si="28"/>
        <v>31822.446721452863</v>
      </c>
      <c r="DL62" s="302">
        <f>+'LP09'!U63+'LP09'!AB63</f>
        <v>5.1333625195928914</v>
      </c>
      <c r="DM62" s="302">
        <f>+'LP09'!BI63</f>
        <v>0</v>
      </c>
      <c r="DN62" s="460">
        <f>+'LP09'!AU63+'LP09'!AN63</f>
        <v>65.236497742385964</v>
      </c>
      <c r="DO62" s="478">
        <v>3</v>
      </c>
      <c r="DP62" s="483" t="s">
        <v>172</v>
      </c>
      <c r="DR62" s="443">
        <v>8.1124266500744859</v>
      </c>
      <c r="DS62" s="443">
        <f>+CY62/'gan09'!W65</f>
        <v>1.0299869288394061</v>
      </c>
      <c r="DT62" s="443">
        <v>1.1812188192570431E-2</v>
      </c>
      <c r="DU62" s="443">
        <v>0</v>
      </c>
      <c r="DV62" s="443">
        <f t="shared" si="64"/>
        <v>2.7852678913683249E-2</v>
      </c>
      <c r="DW62" s="443">
        <f t="shared" si="65"/>
        <v>6.5866416218617729E-3</v>
      </c>
    </row>
    <row r="63" spans="1:127">
      <c r="A63" s="1587" t="e">
        <f t="shared" si="29"/>
        <v>#DIV/0!</v>
      </c>
      <c r="B63" s="467">
        <v>8194</v>
      </c>
      <c r="C63" s="468">
        <v>3</v>
      </c>
      <c r="D63" s="483" t="s">
        <v>173</v>
      </c>
      <c r="E63" s="118">
        <f t="shared" si="30"/>
        <v>7.967316747760084E-6</v>
      </c>
      <c r="F63" s="118">
        <f t="shared" si="31"/>
        <v>64.002890342732172</v>
      </c>
      <c r="G63" s="118">
        <f t="shared" si="32"/>
        <v>30.603591849420766</v>
      </c>
      <c r="H63" s="118">
        <f t="shared" si="33"/>
        <v>1.0312525400420264E-4</v>
      </c>
      <c r="I63" s="118">
        <f t="shared" si="34"/>
        <v>0</v>
      </c>
      <c r="J63" s="118">
        <f t="shared" si="35"/>
        <v>8.6474699403274013E-4</v>
      </c>
      <c r="K63" s="118">
        <f t="shared" si="36"/>
        <v>0</v>
      </c>
      <c r="L63" s="470">
        <f t="shared" si="37"/>
        <v>0</v>
      </c>
      <c r="M63" s="118">
        <f>+CZ63+'LP09'!BK64</f>
        <v>0</v>
      </c>
      <c r="N63" s="118">
        <f t="shared" si="0"/>
        <v>0</v>
      </c>
      <c r="O63" s="118">
        <f t="shared" si="38"/>
        <v>94.607450064400965</v>
      </c>
      <c r="P63" s="118">
        <f t="shared" si="39"/>
        <v>30.604559721668803</v>
      </c>
      <c r="Q63" s="118">
        <f t="shared" si="40"/>
        <v>9.6787224803694281E-4</v>
      </c>
      <c r="R63" s="118">
        <f t="shared" si="1"/>
        <v>421.04871225134775</v>
      </c>
      <c r="S63" s="118">
        <f t="shared" si="41"/>
        <v>0</v>
      </c>
      <c r="T63" s="118">
        <f t="shared" si="2"/>
        <v>0</v>
      </c>
      <c r="U63" s="118">
        <f t="shared" si="3"/>
        <v>357.04582190861561</v>
      </c>
      <c r="V63" s="118">
        <f t="shared" si="4"/>
        <v>1.0312525400420264E-4</v>
      </c>
      <c r="W63" s="118">
        <f t="shared" si="42"/>
        <v>357.04571081604485</v>
      </c>
      <c r="X63" s="118">
        <f t="shared" si="43"/>
        <v>0</v>
      </c>
      <c r="Y63" s="443">
        <f t="shared" si="44"/>
        <v>2.421949623749045E-6</v>
      </c>
      <c r="Z63" s="443">
        <f t="shared" si="45"/>
        <v>8.3854047428334031</v>
      </c>
      <c r="AA63" s="443">
        <f t="shared" si="46"/>
        <v>2.4219503232789849E-6</v>
      </c>
      <c r="AB63" s="443">
        <f t="shared" si="47"/>
        <v>2.421949623749045E-6</v>
      </c>
      <c r="AC63" s="472">
        <f t="shared" si="48"/>
        <v>0</v>
      </c>
      <c r="AD63" s="443">
        <f t="shared" si="49"/>
        <v>0.22469478545257832</v>
      </c>
      <c r="AE63" s="443">
        <f t="shared" si="50"/>
        <v>2.0537932283629067E-6</v>
      </c>
      <c r="AF63" s="443">
        <f t="shared" si="51"/>
        <v>0.15200827951832147</v>
      </c>
      <c r="AG63" s="1209">
        <f t="shared" si="52"/>
        <v>1.7468883097645395E-4</v>
      </c>
      <c r="AH63" s="1209">
        <f t="shared" si="53"/>
        <v>2.0832486485014575E-5</v>
      </c>
      <c r="AI63" s="1227">
        <f t="shared" si="54"/>
        <v>72.127338573959491</v>
      </c>
      <c r="AJ63" s="443">
        <f t="shared" si="55"/>
        <v>1.1157278085995302E-8</v>
      </c>
      <c r="AK63" s="443">
        <f t="shared" si="56"/>
        <v>0.5</v>
      </c>
      <c r="AL63" s="443">
        <f t="shared" si="5"/>
        <v>0.32348995455258267</v>
      </c>
      <c r="AM63" s="443">
        <f t="shared" si="57"/>
        <v>1.0230402017791358E-5</v>
      </c>
      <c r="AN63" s="443">
        <f t="shared" si="6"/>
        <v>0.67651004544741744</v>
      </c>
      <c r="AO63" s="443">
        <f t="shared" si="7"/>
        <v>0.84799172048167859</v>
      </c>
      <c r="AP63" s="443">
        <f t="shared" si="8"/>
        <v>0.15200827951832147</v>
      </c>
      <c r="AQ63" s="443">
        <v>0.5</v>
      </c>
      <c r="AR63" s="443">
        <v>0.5</v>
      </c>
      <c r="AS63" s="443">
        <v>0.5</v>
      </c>
      <c r="AT63" s="443">
        <v>0.5</v>
      </c>
      <c r="AU63" s="443">
        <f t="shared" si="60"/>
        <v>0.99999971117081432</v>
      </c>
      <c r="AV63" s="443">
        <f t="shared" si="11"/>
        <v>2.8882918571330353E-7</v>
      </c>
      <c r="AW63" s="443">
        <f t="shared" si="12"/>
        <v>1E-4</v>
      </c>
      <c r="AX63" s="443">
        <f t="shared" si="13"/>
        <v>0.99990000000000001</v>
      </c>
      <c r="AY63" s="443">
        <f t="shared" si="14"/>
        <v>1E-4</v>
      </c>
      <c r="AZ63" s="443">
        <f t="shared" si="15"/>
        <v>0.99990000000000001</v>
      </c>
      <c r="BA63" s="443">
        <f t="shared" si="66"/>
        <v>1.5812549777536332E-5</v>
      </c>
      <c r="BB63" s="443">
        <f t="shared" si="16"/>
        <v>0.33826013792471765</v>
      </c>
      <c r="BC63" s="443">
        <f t="shared" si="17"/>
        <v>0.5</v>
      </c>
      <c r="BD63" s="443">
        <f t="shared" si="18"/>
        <v>0.99999838874326941</v>
      </c>
      <c r="BE63" s="443">
        <f t="shared" si="19"/>
        <v>1.6112567306056572E-6</v>
      </c>
      <c r="BF63" s="443">
        <f t="shared" si="20"/>
        <v>0</v>
      </c>
      <c r="BG63" s="443">
        <f t="shared" si="21"/>
        <v>1</v>
      </c>
      <c r="BH63" s="443">
        <f t="shared" si="22"/>
        <v>0</v>
      </c>
      <c r="BI63" s="471">
        <f t="shared" si="23"/>
        <v>0.41425889781942099</v>
      </c>
      <c r="BJ63" s="471">
        <f t="shared" si="24"/>
        <v>0.25000014441459284</v>
      </c>
      <c r="BK63" s="471">
        <f t="shared" si="62"/>
        <v>0.10525051424004499</v>
      </c>
      <c r="BL63" s="471">
        <f t="shared" si="63"/>
        <v>0.27933528700045679</v>
      </c>
      <c r="BM63" s="471">
        <f t="shared" si="25"/>
        <v>0.99863414244832804</v>
      </c>
      <c r="BN63" s="443">
        <f>+[18]GIS!P64</f>
        <v>1.0000000000000001E-5</v>
      </c>
      <c r="BO63" s="443">
        <f>+[18]GIS!S64</f>
        <v>0</v>
      </c>
      <c r="BP63" s="443">
        <f>+[18]GIS!T64</f>
        <v>0</v>
      </c>
      <c r="BQ63" s="443">
        <f>+[18]GIS!U64</f>
        <v>0.2034694298281999</v>
      </c>
      <c r="BR63" s="443">
        <f>+[18]GIS!V64</f>
        <v>4.7467339822089896</v>
      </c>
      <c r="BS63" s="443">
        <f>+[18]GIS!W64</f>
        <v>0</v>
      </c>
      <c r="BT63" s="443">
        <f>+[18]GIS!X64</f>
        <v>10.0912850279281</v>
      </c>
      <c r="BU63" s="443">
        <f>+[18]GIS!Y64</f>
        <v>7.3438385095970871</v>
      </c>
      <c r="BV63" s="443">
        <f>+[18]GIS!Z64</f>
        <v>363.24840006422323</v>
      </c>
      <c r="BW63" s="443">
        <f>+[18]GIS!AD64</f>
        <v>385.63372701378557</v>
      </c>
      <c r="BX63" s="471">
        <f>+[18]GIS!M64</f>
        <v>6.3891903161661335E-3</v>
      </c>
      <c r="BY63" s="471">
        <f>+VLOOKUP($B63,[16]Resum!$B:$L,2,FALSE)</f>
        <v>2.2173105623933289E-2</v>
      </c>
      <c r="BZ63" s="471">
        <f>+VLOOKUP($B63,[16]Resum!$B:$L,3,FALSE)</f>
        <v>6</v>
      </c>
      <c r="CA63" s="471" t="str">
        <f>+VLOOKUP($B63,[16]Resum!$B:$L,4,FALSE)</f>
        <v>Àrea urbanitzada</v>
      </c>
      <c r="CB63" s="471">
        <f>+VLOOKUP($B63,[16]Resum!$B:$L,5,FALSE)</f>
        <v>152568.08584000001</v>
      </c>
      <c r="CC63" s="471">
        <f>+VLOOKUP($B63,[16]Resum!$B:$L,6,FALSE)</f>
        <v>3.8694001170573158E-2</v>
      </c>
      <c r="CD63" s="471">
        <f>+VLOOKUP($B63,[16]Resum!$B:$L,7,FALSE)</f>
        <v>152.84718232871123</v>
      </c>
      <c r="CE63" s="471">
        <f>+VLOOKUP($B63,[16]Resum!$B:$L,8,FALSE)</f>
        <v>3164214.2612700001</v>
      </c>
      <c r="CF63" s="471">
        <f>+VLOOKUP($B63,[16]Resum!$B:$L,9,FALSE)</f>
        <v>29</v>
      </c>
      <c r="CG63" s="471">
        <f>+VLOOKUP($B63,[16]Resum!$B:$L,10,FALSE)</f>
        <v>1.4315910000000001</v>
      </c>
      <c r="CH63" s="471">
        <f>+VLOOKUP($B63,[16]Resum!$B:$L,11,FALSE)</f>
        <v>0.106989</v>
      </c>
      <c r="CI63" s="473">
        <f>+[18]GJha!D$51*BW63</f>
        <v>46859.125436899114</v>
      </c>
      <c r="CJ63" s="460">
        <f>+'LP09'!L64+'LP09'!M64+'LP09'!S64+'LP09'!T64+'LP09'!Z64+'LP09'!AA64+'LP09'!AI64+'LP09'!AP64+'LP09'!AV64</f>
        <v>64.002890342732172</v>
      </c>
      <c r="CK63" s="302">
        <f>+'LP09'!F64+'LP09'!Q64+'LP09'!X64</f>
        <v>9.678722480369427E-4</v>
      </c>
      <c r="CL63" s="302">
        <f>+'LP09'!AG64</f>
        <v>0</v>
      </c>
      <c r="CM63" s="460">
        <f>+'LP09'!AL64+'LP09'!AN64+'LP09'!AU64</f>
        <v>30.603591849420766</v>
      </c>
      <c r="CN63" s="461">
        <f>+'LP09'!G64+'LP09'!R64+'LP09'!Y64+'LP09'!N64</f>
        <v>8.6474699403274013E-4</v>
      </c>
      <c r="CO63" s="461">
        <f>+'LP09'!AL64</f>
        <v>0</v>
      </c>
      <c r="CP63" s="465">
        <f>+'LP09'!K64+'LP09'!I64+'LP09'!J64-'LP09'!N64</f>
        <v>0</v>
      </c>
      <c r="CQ63" s="302">
        <f>+'LP09'!AG64</f>
        <v>0</v>
      </c>
      <c r="CR63" s="474">
        <f>+'LP09'!H64</f>
        <v>1.0312525400420264E-4</v>
      </c>
      <c r="CS63" s="463">
        <f t="shared" si="26"/>
        <v>1.0312525400420264E-4</v>
      </c>
      <c r="CT63" s="475">
        <f>+'gan09'!Y66*'gan09'!Y$3+'gan09'!Z66*'gan09'!Z$3+'gan09'!AA66*'gan09'!AA$3+'gan09'!AB66*'gan09'!AB$3+'gan09'!AC66*'gan09'!AC$3+'gan09'!AD66*'gan09'!AD$3+'gan09'!AE66*'gan09'!AE$3</f>
        <v>0</v>
      </c>
      <c r="CU63" s="475">
        <f>+'gan09'!AF$3*'gan09'!AF66</f>
        <v>0</v>
      </c>
      <c r="CV63" s="475">
        <f>+'gan09'!AG$3*'gan09'!AG66</f>
        <v>0</v>
      </c>
      <c r="CW63" s="475">
        <f>+'gan09'!AH66*'gan09'!AH$3/1000</f>
        <v>0</v>
      </c>
      <c r="CX63" s="476">
        <f>+'[18]ani,trade'!M110</f>
        <v>0</v>
      </c>
      <c r="CY63" s="477">
        <f t="shared" si="27"/>
        <v>0</v>
      </c>
      <c r="CZ63" s="475">
        <f>+'LP09'!BJ64</f>
        <v>0</v>
      </c>
      <c r="DA63" s="465">
        <f>+[18]EI!P63</f>
        <v>0</v>
      </c>
      <c r="DB63" s="302">
        <f>+[18]EI!D63</f>
        <v>7.967316747760084E-6</v>
      </c>
      <c r="DC63" s="302">
        <f>+[18]EI!U63</f>
        <v>357.04563734001368</v>
      </c>
      <c r="DD63" s="302">
        <f>+[18]EI!S63</f>
        <v>5.6003126587395215E-5</v>
      </c>
      <c r="DE63" s="302">
        <f>+[18]EI!T63</f>
        <v>1.7472904579814094E-5</v>
      </c>
      <c r="DF63" s="302">
        <f>+[18]EI!R63</f>
        <v>0</v>
      </c>
      <c r="DG63" s="466">
        <f>+[18]EI!M63</f>
        <v>0</v>
      </c>
      <c r="DH63" s="302">
        <f>+[18]EI!O63-DA63</f>
        <v>0</v>
      </c>
      <c r="DI63" s="302">
        <f>+[18]EI!N63</f>
        <v>0</v>
      </c>
      <c r="DJ63" s="302">
        <f>+[18]EI!V63</f>
        <v>0</v>
      </c>
      <c r="DK63" s="463">
        <f t="shared" si="28"/>
        <v>357.04571878336162</v>
      </c>
      <c r="DL63" s="302">
        <f>+'LP09'!U64+'LP09'!AB64</f>
        <v>0</v>
      </c>
      <c r="DM63" s="302">
        <f>+'LP09'!BI64</f>
        <v>0</v>
      </c>
      <c r="DN63" s="460">
        <f>+'LP09'!AU64+'LP09'!AN64</f>
        <v>30.603591849420766</v>
      </c>
      <c r="DO63" s="478">
        <v>3</v>
      </c>
      <c r="DP63" s="483" t="s">
        <v>173</v>
      </c>
      <c r="DR63" s="443">
        <v>7.3197999168571606</v>
      </c>
      <c r="DS63" s="443" t="e">
        <f>+CY63/'gan09'!W66</f>
        <v>#DIV/0!</v>
      </c>
      <c r="DT63" s="443">
        <v>0</v>
      </c>
      <c r="DU63" s="443">
        <v>0</v>
      </c>
      <c r="DV63" s="443">
        <f t="shared" si="64"/>
        <v>4.3600962024008309E-2</v>
      </c>
      <c r="DW63" s="443">
        <f t="shared" si="65"/>
        <v>6.3891903161661335E-3</v>
      </c>
    </row>
    <row r="64" spans="1:127">
      <c r="A64" s="1587" t="e">
        <f t="shared" si="29"/>
        <v>#DIV/0!</v>
      </c>
      <c r="B64" s="467">
        <v>8245</v>
      </c>
      <c r="C64" s="468">
        <v>3</v>
      </c>
      <c r="D64" s="483" t="s">
        <v>174</v>
      </c>
      <c r="E64" s="118">
        <f t="shared" si="30"/>
        <v>17.081150158492282</v>
      </c>
      <c r="F64" s="118">
        <f t="shared" si="31"/>
        <v>10456.053414735135</v>
      </c>
      <c r="G64" s="118">
        <f t="shared" si="32"/>
        <v>1190.2636513410791</v>
      </c>
      <c r="H64" s="118">
        <f t="shared" si="33"/>
        <v>17.691527765491081</v>
      </c>
      <c r="I64" s="118">
        <f t="shared" si="34"/>
        <v>0</v>
      </c>
      <c r="J64" s="118">
        <f t="shared" si="35"/>
        <v>167.66536929712311</v>
      </c>
      <c r="K64" s="118">
        <f t="shared" si="36"/>
        <v>0</v>
      </c>
      <c r="L64" s="470">
        <f t="shared" si="37"/>
        <v>0</v>
      </c>
      <c r="M64" s="118">
        <f>+CZ64+'LP09'!BK65</f>
        <v>0</v>
      </c>
      <c r="N64" s="118">
        <f t="shared" si="0"/>
        <v>0</v>
      </c>
      <c r="O64" s="118">
        <f t="shared" si="38"/>
        <v>11831.67396313883</v>
      </c>
      <c r="P64" s="118">
        <f t="shared" si="39"/>
        <v>1375.6205484036934</v>
      </c>
      <c r="Q64" s="118">
        <f t="shared" si="40"/>
        <v>185.35689706261419</v>
      </c>
      <c r="R64" s="118">
        <f t="shared" si="1"/>
        <v>10503.431183992419</v>
      </c>
      <c r="S64" s="118">
        <f t="shared" si="41"/>
        <v>0</v>
      </c>
      <c r="T64" s="118">
        <f t="shared" si="2"/>
        <v>0</v>
      </c>
      <c r="U64" s="118">
        <f t="shared" si="3"/>
        <v>47.377769257283717</v>
      </c>
      <c r="V64" s="118">
        <f t="shared" si="4"/>
        <v>17.691527765491081</v>
      </c>
      <c r="W64" s="118">
        <f t="shared" si="42"/>
        <v>12.605091333300347</v>
      </c>
      <c r="X64" s="118">
        <f t="shared" si="43"/>
        <v>0</v>
      </c>
      <c r="Y64" s="443">
        <f t="shared" si="44"/>
        <v>3.5389038345520403</v>
      </c>
      <c r="Z64" s="443">
        <f t="shared" si="45"/>
        <v>9.4771560443846745</v>
      </c>
      <c r="AA64" s="443">
        <f t="shared" si="46"/>
        <v>5.6479150229737787</v>
      </c>
      <c r="AB64" s="443">
        <f t="shared" si="47"/>
        <v>3.5389038345520403</v>
      </c>
      <c r="AC64" s="472">
        <f t="shared" si="48"/>
        <v>0</v>
      </c>
      <c r="AD64" s="443">
        <f t="shared" si="49"/>
        <v>1.1264579884305519</v>
      </c>
      <c r="AE64" s="443">
        <f t="shared" si="50"/>
        <v>1.5962914057327356E-2</v>
      </c>
      <c r="AF64" s="443">
        <f t="shared" si="51"/>
        <v>0.99548930550147374</v>
      </c>
      <c r="AG64" s="1209">
        <f t="shared" si="52"/>
        <v>0.63374535695184475</v>
      </c>
      <c r="AH64" s="1209">
        <f t="shared" si="53"/>
        <v>6.6870836987784565E-2</v>
      </c>
      <c r="AI64" s="1227">
        <f t="shared" si="54"/>
        <v>0.11220872735761539</v>
      </c>
      <c r="AJ64" s="443">
        <f t="shared" si="55"/>
        <v>0.28769472489831216</v>
      </c>
      <c r="AK64" s="443">
        <f t="shared" si="56"/>
        <v>0.5</v>
      </c>
      <c r="AL64" s="443">
        <f t="shared" si="5"/>
        <v>0.11626592760157113</v>
      </c>
      <c r="AM64" s="443">
        <f t="shared" si="57"/>
        <v>1.5666159973650996E-2</v>
      </c>
      <c r="AN64" s="443">
        <f t="shared" si="6"/>
        <v>0.88373407239842872</v>
      </c>
      <c r="AO64" s="443">
        <f t="shared" si="7"/>
        <v>4.510694498526255E-3</v>
      </c>
      <c r="AP64" s="443">
        <f t="shared" si="8"/>
        <v>0.99548930550147374</v>
      </c>
      <c r="AQ64" s="443">
        <f t="shared" si="9"/>
        <v>0.12188344343335555</v>
      </c>
      <c r="AR64" s="443">
        <f t="shared" si="58"/>
        <v>0.90455425157708147</v>
      </c>
      <c r="AS64" s="443">
        <f t="shared" si="10"/>
        <v>1.2860761483986844E-2</v>
      </c>
      <c r="AT64" s="443">
        <f t="shared" si="59"/>
        <v>9.544574842291853E-2</v>
      </c>
      <c r="AU64" s="443">
        <f t="shared" si="60"/>
        <v>0.62658588526155135</v>
      </c>
      <c r="AV64" s="443">
        <f t="shared" si="11"/>
        <v>0.37341411473844854</v>
      </c>
      <c r="AW64" s="443">
        <f t="shared" si="12"/>
        <v>1E-4</v>
      </c>
      <c r="AX64" s="443">
        <f t="shared" si="13"/>
        <v>0.99990000000000001</v>
      </c>
      <c r="AY64" s="443">
        <f t="shared" si="14"/>
        <v>1E-4</v>
      </c>
      <c r="AZ64" s="443">
        <f t="shared" si="15"/>
        <v>0.99990000000000001</v>
      </c>
      <c r="BA64" s="443">
        <f t="shared" si="66"/>
        <v>6.7372102458671201E-2</v>
      </c>
      <c r="BB64" s="443">
        <f t="shared" si="16"/>
        <v>0.44970011618603989</v>
      </c>
      <c r="BC64" s="443">
        <f t="shared" si="17"/>
        <v>0.5</v>
      </c>
      <c r="BD64" s="443">
        <f t="shared" si="18"/>
        <v>0.99831086895254606</v>
      </c>
      <c r="BE64" s="443">
        <f t="shared" si="19"/>
        <v>1.6891310474539008E-3</v>
      </c>
      <c r="BF64" s="443">
        <f t="shared" si="20"/>
        <v>0</v>
      </c>
      <c r="BG64" s="443">
        <f t="shared" si="21"/>
        <v>1</v>
      </c>
      <c r="BH64" s="443">
        <f t="shared" si="22"/>
        <v>0</v>
      </c>
      <c r="BI64" s="471">
        <f t="shared" si="23"/>
        <v>0.93835079611673466</v>
      </c>
      <c r="BJ64" s="471">
        <f t="shared" si="24"/>
        <v>0.1931374381112177</v>
      </c>
      <c r="BK64" s="471">
        <f t="shared" si="62"/>
        <v>0.14653213744383367</v>
      </c>
      <c r="BL64" s="471">
        <f t="shared" si="63"/>
        <v>0.26967643181896211</v>
      </c>
      <c r="BM64" s="471">
        <f t="shared" si="25"/>
        <v>0.87713127363492871</v>
      </c>
      <c r="BN64" s="443">
        <f>+[18]GIS!P65</f>
        <v>1.715537860859</v>
      </c>
      <c r="BO64" s="443">
        <f>+[18]GIS!S65</f>
        <v>0</v>
      </c>
      <c r="BP64" s="443">
        <f>+[18]GIS!T65</f>
        <v>0</v>
      </c>
      <c r="BQ64" s="443">
        <f>+[18]GIS!U65</f>
        <v>18.396396686830901</v>
      </c>
      <c r="BR64" s="443">
        <f>+[18]GIS!V65</f>
        <v>182.42781878172616</v>
      </c>
      <c r="BS64" s="443">
        <f>+[18]GIS!W65</f>
        <v>62.022925446727115</v>
      </c>
      <c r="BT64" s="443">
        <f>+[18]GIS!X65</f>
        <v>13.68992008052798</v>
      </c>
      <c r="BU64" s="443">
        <f>+[18]GIS!Y65</f>
        <v>4.5443115748809992</v>
      </c>
      <c r="BV64" s="443">
        <f>+[18]GIS!Z65</f>
        <v>417.54040582832943</v>
      </c>
      <c r="BW64" s="443">
        <f>+[18]GIS!AD65</f>
        <v>700.33731625988162</v>
      </c>
      <c r="BX64" s="471">
        <f>+[18]GIS!M65</f>
        <v>0.15244043774916899</v>
      </c>
      <c r="BY64" s="471">
        <f>+VLOOKUP($B64,[16]Resum!$B:$L,2,FALSE)</f>
        <v>0.17295325648998539</v>
      </c>
      <c r="BZ64" s="471">
        <f>+VLOOKUP($B64,[16]Resum!$B:$L,3,FALSE)</f>
        <v>8</v>
      </c>
      <c r="CA64" s="471" t="str">
        <f>+VLOOKUP($B64,[16]Resum!$B:$L,4,FALSE)</f>
        <v>Àrea urbanitzada</v>
      </c>
      <c r="CB64" s="471">
        <f>+VLOOKUP($B64,[16]Resum!$B:$L,5,FALSE)</f>
        <v>2782525.98856</v>
      </c>
      <c r="CC64" s="471">
        <f>+VLOOKUP($B64,[16]Resum!$B:$L,6,FALSE)</f>
        <v>0.39731225567409123</v>
      </c>
      <c r="CD64" s="471">
        <f>+VLOOKUP($B64,[16]Resum!$B:$L,7,FALSE)</f>
        <v>282.63249788979635</v>
      </c>
      <c r="CE64" s="471">
        <f>+VLOOKUP($B64,[16]Resum!$B:$L,8,FALSE)</f>
        <v>3986040.63062</v>
      </c>
      <c r="CF64" s="471">
        <f>+VLOOKUP($B64,[16]Resum!$B:$L,9,FALSE)</f>
        <v>165</v>
      </c>
      <c r="CG64" s="471">
        <f>+VLOOKUP($B64,[16]Resum!$B:$L,10,FALSE)</f>
        <v>2.413643</v>
      </c>
      <c r="CH64" s="471">
        <f>+VLOOKUP($B64,[16]Resum!$B:$L,11,FALSE)</f>
        <v>5.484413</v>
      </c>
      <c r="CI64" s="473">
        <f>+[18]GJha!D$51*BW64</f>
        <v>85099.387973370729</v>
      </c>
      <c r="CJ64" s="460">
        <f>+'LP09'!L65+'LP09'!M65+'LP09'!S65+'LP09'!T65+'LP09'!Z65+'LP09'!AA65+'LP09'!AI65+'LP09'!AP65+'LP09'!AV65</f>
        <v>10456.053414735135</v>
      </c>
      <c r="CK64" s="302">
        <f>+'LP09'!F65+'LP09'!Q65+'LP09'!X65</f>
        <v>166.0421485982088</v>
      </c>
      <c r="CL64" s="302">
        <f>+'LP09'!AG65</f>
        <v>0</v>
      </c>
      <c r="CM64" s="460">
        <f>+'LP09'!AL65+'LP09'!AN65+'LP09'!AU65</f>
        <v>1209.5783998054847</v>
      </c>
      <c r="CN64" s="461">
        <f>+'LP09'!G65+'LP09'!R65+'LP09'!Y65+'LP09'!N65</f>
        <v>148.35062083271771</v>
      </c>
      <c r="CO64" s="461">
        <f>+'LP09'!AL65</f>
        <v>19.314748464405383</v>
      </c>
      <c r="CP64" s="465">
        <f>+'LP09'!K65+'LP09'!I65+'LP09'!J65-'LP09'!N65</f>
        <v>0</v>
      </c>
      <c r="CQ64" s="302">
        <f>+'LP09'!AG65</f>
        <v>0</v>
      </c>
      <c r="CR64" s="474">
        <f>+'LP09'!H65</f>
        <v>17.691527765491081</v>
      </c>
      <c r="CS64" s="463">
        <f t="shared" si="26"/>
        <v>17.691527765491081</v>
      </c>
      <c r="CT64" s="475">
        <f>+'gan09'!Y67*'gan09'!Y$3+'gan09'!Z67*'gan09'!Z$3+'gan09'!AA67*'gan09'!AA$3+'gan09'!AB67*'gan09'!AB$3+'gan09'!AC67*'gan09'!AC$3+'gan09'!AD67*'gan09'!AD$3+'gan09'!AE67*'gan09'!AE$3</f>
        <v>0</v>
      </c>
      <c r="CU64" s="475">
        <f>+'gan09'!AF$3*'gan09'!AF67</f>
        <v>0</v>
      </c>
      <c r="CV64" s="475">
        <f>+'gan09'!AG$3*'gan09'!AG67</f>
        <v>0</v>
      </c>
      <c r="CW64" s="475">
        <f>+'gan09'!AH67*'gan09'!AH$3/1000</f>
        <v>0</v>
      </c>
      <c r="CX64" s="476">
        <f>+'[18]ani,trade'!M111</f>
        <v>0</v>
      </c>
      <c r="CY64" s="477">
        <f t="shared" si="27"/>
        <v>0</v>
      </c>
      <c r="CZ64" s="475">
        <f>+'LP09'!BJ65</f>
        <v>0</v>
      </c>
      <c r="DA64" s="465">
        <f>+[18]EI!P64</f>
        <v>0</v>
      </c>
      <c r="DB64" s="302">
        <f>+[18]EI!D64</f>
        <v>1.3668233530238418</v>
      </c>
      <c r="DC64" s="302">
        <f>+[18]EI!U64</f>
        <v>0</v>
      </c>
      <c r="DD64" s="302">
        <f>+[18]EI!S64</f>
        <v>9.6075483987155774</v>
      </c>
      <c r="DE64" s="302">
        <f>+[18]EI!T64</f>
        <v>2.9975429345847693</v>
      </c>
      <c r="DF64" s="302">
        <f>+[18]EI!R64</f>
        <v>15.71432680546844</v>
      </c>
      <c r="DG64" s="466">
        <f>+[18]EI!M64</f>
        <v>0</v>
      </c>
      <c r="DH64" s="302">
        <f>+[18]EI!O64-DA64</f>
        <v>0</v>
      </c>
      <c r="DI64" s="302">
        <f>+[18]EI!N64</f>
        <v>0</v>
      </c>
      <c r="DJ64" s="302">
        <f>+[18]EI!V64</f>
        <v>0</v>
      </c>
      <c r="DK64" s="463">
        <f t="shared" si="28"/>
        <v>29.686241491792629</v>
      </c>
      <c r="DL64" s="302">
        <f>+'LP09'!U65+'LP09'!AB65</f>
        <v>0</v>
      </c>
      <c r="DM64" s="302">
        <f>+'LP09'!BI65</f>
        <v>0</v>
      </c>
      <c r="DN64" s="460">
        <f>+'LP09'!AU65+'LP09'!AN65</f>
        <v>1190.2636513410791</v>
      </c>
      <c r="DO64" s="478">
        <v>3</v>
      </c>
      <c r="DP64" s="483" t="s">
        <v>174</v>
      </c>
      <c r="DR64" s="443">
        <v>5.7967948421280777</v>
      </c>
      <c r="DS64" s="443" t="e">
        <f>+CY64/'gan09'!W67</f>
        <v>#DIV/0!</v>
      </c>
      <c r="DT64" s="443">
        <v>0</v>
      </c>
      <c r="DU64" s="443">
        <v>0</v>
      </c>
      <c r="DV64" s="443">
        <f t="shared" si="64"/>
        <v>0.1374985478271081</v>
      </c>
      <c r="DW64" s="443">
        <f t="shared" si="65"/>
        <v>0.15244043774916899</v>
      </c>
    </row>
    <row r="65" spans="1:127">
      <c r="A65" s="1587">
        <f t="shared" si="29"/>
        <v>2.5168855724140803E-2</v>
      </c>
      <c r="B65" s="467">
        <v>8043</v>
      </c>
      <c r="C65" s="480">
        <v>4</v>
      </c>
      <c r="D65" s="481" t="s">
        <v>175</v>
      </c>
      <c r="E65" s="118">
        <f t="shared" si="30"/>
        <v>141.45589822272916</v>
      </c>
      <c r="F65" s="118">
        <f t="shared" si="31"/>
        <v>73826.699917705802</v>
      </c>
      <c r="G65" s="118">
        <f t="shared" si="32"/>
        <v>6234.5336325737144</v>
      </c>
      <c r="H65" s="118">
        <f t="shared" si="33"/>
        <v>567.34984350050081</v>
      </c>
      <c r="I65" s="118">
        <f t="shared" si="34"/>
        <v>516.56252448334044</v>
      </c>
      <c r="J65" s="118">
        <f t="shared" si="35"/>
        <v>6627.9963063752348</v>
      </c>
      <c r="K65" s="118">
        <f t="shared" si="36"/>
        <v>29.877396670059039</v>
      </c>
      <c r="L65" s="470">
        <f t="shared" si="37"/>
        <v>0</v>
      </c>
      <c r="M65" s="118">
        <f>+CZ65+'LP09'!BK66</f>
        <v>165.28993553648687</v>
      </c>
      <c r="N65" s="118">
        <f t="shared" si="0"/>
        <v>2.0625</v>
      </c>
      <c r="O65" s="118">
        <f t="shared" si="38"/>
        <v>87773.142224638592</v>
      </c>
      <c r="P65" s="118">
        <f t="shared" si="39"/>
        <v>13946.44230693279</v>
      </c>
      <c r="Q65" s="118">
        <f t="shared" si="40"/>
        <v>7711.908674359076</v>
      </c>
      <c r="R65" s="118">
        <f t="shared" si="1"/>
        <v>93534.406774451723</v>
      </c>
      <c r="S65" s="118">
        <f t="shared" si="41"/>
        <v>598.50903896161867</v>
      </c>
      <c r="T65" s="118">
        <f t="shared" si="2"/>
        <v>167.35243553648687</v>
      </c>
      <c r="U65" s="118">
        <f t="shared" si="3"/>
        <v>19707.706856745903</v>
      </c>
      <c r="V65" s="118">
        <f t="shared" si="4"/>
        <v>732.63977903698765</v>
      </c>
      <c r="W65" s="118">
        <f t="shared" si="42"/>
        <v>18833.611179486186</v>
      </c>
      <c r="X65" s="118">
        <f t="shared" si="43"/>
        <v>52.069117808219183</v>
      </c>
      <c r="Y65" s="443">
        <f t="shared" si="44"/>
        <v>0.3291834158710612</v>
      </c>
      <c r="Z65" s="443">
        <f t="shared" si="45"/>
        <v>6.1167849008934585</v>
      </c>
      <c r="AA65" s="443">
        <f t="shared" si="46"/>
        <v>0.34790649512331567</v>
      </c>
      <c r="AB65" s="443">
        <f t="shared" si="47"/>
        <v>0.33915949767614773</v>
      </c>
      <c r="AC65" s="472">
        <f t="shared" si="48"/>
        <v>3.4460632433861446E-3</v>
      </c>
      <c r="AD65" s="443">
        <f t="shared" si="49"/>
        <v>0.9340785340124611</v>
      </c>
      <c r="AE65" s="443">
        <f t="shared" si="50"/>
        <v>7.055684066118538E-2</v>
      </c>
      <c r="AF65" s="443">
        <f t="shared" si="51"/>
        <v>0.78566101067247585</v>
      </c>
      <c r="AG65" s="1209">
        <f t="shared" si="52"/>
        <v>6.4974970725917141</v>
      </c>
      <c r="AH65" s="1209">
        <f t="shared" si="53"/>
        <v>1.0622405688391372</v>
      </c>
      <c r="AI65" s="1227">
        <f t="shared" si="54"/>
        <v>18.675986690874144</v>
      </c>
      <c r="AJ65" s="443">
        <f t="shared" si="55"/>
        <v>3.7274149715366598E-3</v>
      </c>
      <c r="AK65" s="443">
        <f t="shared" si="56"/>
        <v>0.18229815423070081</v>
      </c>
      <c r="AL65" s="443">
        <f t="shared" si="5"/>
        <v>0.15889191104996031</v>
      </c>
      <c r="AM65" s="443">
        <f t="shared" si="57"/>
        <v>8.7861827421216371E-2</v>
      </c>
      <c r="AN65" s="443">
        <f t="shared" si="6"/>
        <v>0.84110808895003975</v>
      </c>
      <c r="AO65" s="443">
        <f t="shared" si="7"/>
        <v>0.210700078573962</v>
      </c>
      <c r="AP65" s="443">
        <f t="shared" si="8"/>
        <v>0.78929992142603778</v>
      </c>
      <c r="AQ65" s="443">
        <f t="shared" si="9"/>
        <v>0.47524638617552317</v>
      </c>
      <c r="AR65" s="443">
        <f t="shared" si="58"/>
        <v>0.85944953269640167</v>
      </c>
      <c r="AS65" s="443">
        <f t="shared" si="10"/>
        <v>7.7719632299703231E-2</v>
      </c>
      <c r="AT65" s="443">
        <f t="shared" si="59"/>
        <v>0.14055046730359827</v>
      </c>
      <c r="AU65" s="443">
        <f t="shared" si="60"/>
        <v>0.96282470688434219</v>
      </c>
      <c r="AV65" s="443">
        <f t="shared" si="11"/>
        <v>3.717529311565778E-2</v>
      </c>
      <c r="AW65" s="443">
        <f t="shared" si="12"/>
        <v>4.9919708350428145E-2</v>
      </c>
      <c r="AX65" s="443">
        <f t="shared" si="13"/>
        <v>0.86308224413711265</v>
      </c>
      <c r="AY65" s="443">
        <f t="shared" si="14"/>
        <v>1.2324290312167733E-2</v>
      </c>
      <c r="AZ65" s="443">
        <f t="shared" si="15"/>
        <v>0.98767570968783225</v>
      </c>
      <c r="BA65" s="443">
        <f t="shared" si="66"/>
        <v>0.27648300923761321</v>
      </c>
      <c r="BB65" s="443">
        <f t="shared" si="16"/>
        <v>0.46448495818562802</v>
      </c>
      <c r="BC65" s="443">
        <f t="shared" si="17"/>
        <v>0.5</v>
      </c>
      <c r="BD65" s="443">
        <f t="shared" si="18"/>
        <v>0.98336080864084319</v>
      </c>
      <c r="BE65" s="443">
        <f t="shared" si="19"/>
        <v>1.4437553674544957E-2</v>
      </c>
      <c r="BF65" s="443">
        <f t="shared" si="20"/>
        <v>2.2016376846118622E-3</v>
      </c>
      <c r="BG65" s="443">
        <f t="shared" si="21"/>
        <v>0.86768361291786789</v>
      </c>
      <c r="BH65" s="443">
        <f t="shared" si="22"/>
        <v>0.13231638708213214</v>
      </c>
      <c r="BI65" s="471">
        <f t="shared" si="23"/>
        <v>0.80450641980339044</v>
      </c>
      <c r="BJ65" s="471">
        <f t="shared" si="24"/>
        <v>0.17228902490198283</v>
      </c>
      <c r="BK65" s="471">
        <f t="shared" si="62"/>
        <v>6.9699967978763586E-2</v>
      </c>
      <c r="BL65" s="471">
        <f t="shared" si="63"/>
        <v>0.41327782900712351</v>
      </c>
      <c r="BM65" s="471">
        <f t="shared" si="25"/>
        <v>0.57261236137922822</v>
      </c>
      <c r="BN65" s="443">
        <f>+[18]GIS!P66</f>
        <v>54.512994522720938</v>
      </c>
      <c r="BO65" s="443">
        <f>+[18]GIS!S66</f>
        <v>31.640988999817061</v>
      </c>
      <c r="BP65" s="443">
        <f>+[18]GIS!T66</f>
        <v>45.863447776562943</v>
      </c>
      <c r="BQ65" s="443">
        <f>+[18]GIS!U66</f>
        <v>66.162704617017724</v>
      </c>
      <c r="BR65" s="443">
        <f>+[18]GIS!V66</f>
        <v>259.42385394683714</v>
      </c>
      <c r="BS65" s="443">
        <f>+[18]GIS!W66</f>
        <v>562.79797912641152</v>
      </c>
      <c r="BT65" s="443">
        <f>+[18]GIS!X66</f>
        <v>0.43425779156369998</v>
      </c>
      <c r="BU65" s="443">
        <f>+[18]GIS!Y66</f>
        <v>18.81958315854428</v>
      </c>
      <c r="BV65" s="443">
        <f>+[18]GIS!Z66</f>
        <v>381.92754503256657</v>
      </c>
      <c r="BW65" s="443">
        <f>+[18]GIS!AD66</f>
        <v>1421.5833549720421</v>
      </c>
      <c r="BX65" s="471">
        <f>+[18]GIS!M66</f>
        <v>0.42213602425875135</v>
      </c>
      <c r="BY65" s="471">
        <f>+VLOOKUP($B65,[16]Resum!$B:$L,2,FALSE)</f>
        <v>0.46602874532253596</v>
      </c>
      <c r="BZ65" s="471">
        <f>+VLOOKUP($B65,[16]Resum!$B:$L,3,FALSE)</f>
        <v>10</v>
      </c>
      <c r="CA65" s="471" t="str">
        <f>+VLOOKUP($B65,[16]Resum!$B:$L,4,FALSE)</f>
        <v>Bosc</v>
      </c>
      <c r="CB65" s="471">
        <f>+VLOOKUP($B65,[16]Resum!$B:$L,5,FALSE)</f>
        <v>10208362.267770002</v>
      </c>
      <c r="CC65" s="471">
        <f>+VLOOKUP($B65,[16]Resum!$B:$L,6,FALSE)</f>
        <v>0.71809804413270362</v>
      </c>
      <c r="CD65" s="471">
        <f>+VLOOKUP($B65,[16]Resum!$B:$L,7,FALSE)</f>
        <v>440.94411339836455</v>
      </c>
      <c r="CE65" s="471">
        <f>+VLOOKUP($B65,[16]Resum!$B:$L,8,FALSE)</f>
        <v>5627979.7912400011</v>
      </c>
      <c r="CF65" s="471">
        <f>+VLOOKUP($B65,[16]Resum!$B:$L,9,FALSE)</f>
        <v>972</v>
      </c>
      <c r="CG65" s="471">
        <f>+VLOOKUP($B65,[16]Resum!$B:$L,10,FALSE)</f>
        <v>5.0940029999999998</v>
      </c>
      <c r="CH65" s="471">
        <f>+VLOOKUP($B65,[16]Resum!$B:$L,11,FALSE)</f>
        <v>58.406588999999997</v>
      </c>
      <c r="CI65" s="473">
        <f>+[18]GJha!D$51*BW65</f>
        <v>172739.43662936278</v>
      </c>
      <c r="CJ65" s="460">
        <f>+'LP09'!L66+'LP09'!M66+'LP09'!S66+'LP09'!T66+'LP09'!Z66+'LP09'!AA66+'LP09'!AI66+'LP09'!AP66+'LP09'!AV66</f>
        <v>73826.699917705802</v>
      </c>
      <c r="CK65" s="302">
        <f>+'LP09'!F66+'LP09'!Q66+'LP09'!X66</f>
        <v>10608.231843233982</v>
      </c>
      <c r="CL65" s="302">
        <f>+'LP09'!AG66</f>
        <v>22.338000000000193</v>
      </c>
      <c r="CM65" s="460">
        <f>+'LP09'!AL66+'LP09'!AN66+'LP09'!AU66</f>
        <v>3315.8724636988072</v>
      </c>
      <c r="CN65" s="461">
        <f>+'LP09'!G66+'LP09'!R66+'LP09'!Y66+'LP09'!N66</f>
        <v>6038.2122631039929</v>
      </c>
      <c r="CO65" s="461">
        <f>+'LP09'!AL66</f>
        <v>589.7840432712419</v>
      </c>
      <c r="CP65" s="465">
        <f>+'LP09'!K66+'LP09'!I66+'LP09'!J66-'LP09'!N66</f>
        <v>494.22452448334025</v>
      </c>
      <c r="CQ65" s="302">
        <f>+'LP09'!AG66</f>
        <v>22.338000000000193</v>
      </c>
      <c r="CR65" s="474">
        <f>+'LP09'!H66</f>
        <v>567.34984350050081</v>
      </c>
      <c r="CS65" s="463">
        <f t="shared" si="26"/>
        <v>1083.9123679838412</v>
      </c>
      <c r="CT65" s="475">
        <f>+'gan09'!Y68*'gan09'!Y$3+'gan09'!Z68*'gan09'!Z$3+'gan09'!AA68*'gan09'!AA$3+'gan09'!AB68*'gan09'!AB$3+'gan09'!AC68*'gan09'!AC$3+'gan09'!AD68*'gan09'!AD$3+'gan09'!AE68*'gan09'!AE$3</f>
        <v>2.0625</v>
      </c>
      <c r="CU65" s="475">
        <f>+'gan09'!AF$3*'gan09'!AF68</f>
        <v>0</v>
      </c>
      <c r="CV65" s="475">
        <f>+'gan09'!AG$3*'gan09'!AG68</f>
        <v>0</v>
      </c>
      <c r="CW65" s="475">
        <f>+'gan09'!AH68*'gan09'!AH$3/1000</f>
        <v>0</v>
      </c>
      <c r="CX65" s="476">
        <f>+'[18]ani,trade'!M112</f>
        <v>0</v>
      </c>
      <c r="CY65" s="477">
        <f t="shared" si="27"/>
        <v>2.0625</v>
      </c>
      <c r="CZ65" s="475">
        <f>+'LP09'!BJ66</f>
        <v>165.28993553648687</v>
      </c>
      <c r="DA65" s="465">
        <f>+[18]EI!P65</f>
        <v>97.623221604290094</v>
      </c>
      <c r="DB65" s="302">
        <f>+[18]EI!D65</f>
        <v>43.832676618439066</v>
      </c>
      <c r="DC65" s="302">
        <f>+[18]EI!U65</f>
        <v>17955.908731592033</v>
      </c>
      <c r="DD65" s="302">
        <f>+[18]EI!S65</f>
        <v>647.02964989801808</v>
      </c>
      <c r="DE65" s="302">
        <f>+[18]EI!T65</f>
        <v>230.6727979961353</v>
      </c>
      <c r="DF65" s="302">
        <f>+[18]EI!R65</f>
        <v>0</v>
      </c>
      <c r="DG65" s="466">
        <f>+[18]EI!M65</f>
        <v>29.782960844999998</v>
      </c>
      <c r="DH65" s="302">
        <f>+[18]EI!O65-DA65</f>
        <v>3.0378395709902861E-2</v>
      </c>
      <c r="DI65" s="302">
        <f>+[18]EI!N65</f>
        <v>6.4057429349138814E-2</v>
      </c>
      <c r="DJ65" s="302">
        <f>+[18]EI!V65</f>
        <v>52.069117808219183</v>
      </c>
      <c r="DK65" s="463">
        <f t="shared" si="28"/>
        <v>19057.013592187195</v>
      </c>
      <c r="DL65" s="302">
        <f>+'LP09'!U66+'LP09'!AB66</f>
        <v>3508.4452121461491</v>
      </c>
      <c r="DM65" s="302">
        <f>+'LP09'!BI66</f>
        <v>0</v>
      </c>
      <c r="DN65" s="460">
        <f>+'LP09'!AU66+'LP09'!AN66</f>
        <v>2726.0884204275653</v>
      </c>
      <c r="DO65" s="482">
        <v>4</v>
      </c>
      <c r="DP65" s="481" t="s">
        <v>175</v>
      </c>
      <c r="DR65" s="443">
        <v>2.6433625471427216</v>
      </c>
      <c r="DS65" s="443">
        <f>+CY65/'gan09'!W68</f>
        <v>1.1000000000000001</v>
      </c>
      <c r="DT65" s="443">
        <v>3.4460565230524176E-3</v>
      </c>
      <c r="DU65" s="443">
        <v>0</v>
      </c>
      <c r="DV65" s="443">
        <f t="shared" si="64"/>
        <v>5.6074071699006051E-2</v>
      </c>
      <c r="DW65" s="443">
        <f t="shared" si="65"/>
        <v>0.42213602425875135</v>
      </c>
    </row>
    <row r="66" spans="1:127">
      <c r="A66" s="1587">
        <f t="shared" si="29"/>
        <v>5.483774796570743E-2</v>
      </c>
      <c r="B66" s="467">
        <v>8074</v>
      </c>
      <c r="C66" s="468">
        <v>4</v>
      </c>
      <c r="D66" s="469" t="s">
        <v>176</v>
      </c>
      <c r="E66" s="118">
        <f t="shared" si="30"/>
        <v>1169.1274894516996</v>
      </c>
      <c r="F66" s="118">
        <f t="shared" si="31"/>
        <v>48956.024738334112</v>
      </c>
      <c r="G66" s="118">
        <f t="shared" si="32"/>
        <v>7215.7139250862456</v>
      </c>
      <c r="H66" s="118">
        <f t="shared" si="33"/>
        <v>1082.0764748296599</v>
      </c>
      <c r="I66" s="118">
        <f t="shared" si="34"/>
        <v>1919.7274793872118</v>
      </c>
      <c r="J66" s="118">
        <f t="shared" si="35"/>
        <v>10345.232566172044</v>
      </c>
      <c r="K66" s="118">
        <f t="shared" si="36"/>
        <v>501.10567351535184</v>
      </c>
      <c r="L66" s="470">
        <f t="shared" si="37"/>
        <v>0</v>
      </c>
      <c r="M66" s="118">
        <f>+CZ66+'LP09'!BK67</f>
        <v>505.2548611500867</v>
      </c>
      <c r="N66" s="118">
        <f t="shared" si="0"/>
        <v>37.558784938906818</v>
      </c>
      <c r="O66" s="118">
        <f t="shared" si="38"/>
        <v>69518.775183809266</v>
      </c>
      <c r="P66" s="118">
        <f t="shared" si="39"/>
        <v>20562.750445475162</v>
      </c>
      <c r="Q66" s="118">
        <f t="shared" si="40"/>
        <v>13347.036520388916</v>
      </c>
      <c r="R66" s="118">
        <f t="shared" si="1"/>
        <v>108754.71891148467</v>
      </c>
      <c r="S66" s="118">
        <f t="shared" si="41"/>
        <v>2604.6349807381803</v>
      </c>
      <c r="T66" s="118">
        <f t="shared" si="2"/>
        <v>542.81364608899355</v>
      </c>
      <c r="U66" s="118">
        <f t="shared" si="3"/>
        <v>59798.69417315055</v>
      </c>
      <c r="V66" s="118">
        <f t="shared" si="4"/>
        <v>1587.3313359797467</v>
      </c>
      <c r="W66" s="118">
        <f t="shared" si="42"/>
        <v>57042.235347719106</v>
      </c>
      <c r="X66" s="118">
        <f t="shared" si="43"/>
        <v>183.80182783561645</v>
      </c>
      <c r="Y66" s="443">
        <f t="shared" si="44"/>
        <v>0.16774013521013484</v>
      </c>
      <c r="Z66" s="443">
        <f t="shared" si="45"/>
        <v>3.458850581006605</v>
      </c>
      <c r="AA66" s="443">
        <f t="shared" si="46"/>
        <v>0.17628945417822101</v>
      </c>
      <c r="AB66" s="443">
        <f t="shared" si="47"/>
        <v>0.17447516430503737</v>
      </c>
      <c r="AC66" s="472">
        <f t="shared" si="48"/>
        <v>1.4419980233952887E-2</v>
      </c>
      <c r="AD66" s="443">
        <f t="shared" si="49"/>
        <v>0.62711957240591465</v>
      </c>
      <c r="AE66" s="443">
        <f t="shared" si="50"/>
        <v>9.3661772021624762E-2</v>
      </c>
      <c r="AF66" s="443">
        <f t="shared" si="51"/>
        <v>0.4416257510208223</v>
      </c>
      <c r="AG66" s="1209">
        <f t="shared" si="52"/>
        <v>13.018365941730192</v>
      </c>
      <c r="AH66" s="1209">
        <f t="shared" si="53"/>
        <v>3.7637838457715476</v>
      </c>
      <c r="AI66" s="1227">
        <f t="shared" si="54"/>
        <v>73.846538367344365</v>
      </c>
      <c r="AJ66" s="443">
        <f t="shared" si="55"/>
        <v>1.0042090001586035E-2</v>
      </c>
      <c r="AK66" s="443">
        <f t="shared" si="56"/>
        <v>0.36581996293435942</v>
      </c>
      <c r="AL66" s="443">
        <f t="shared" si="5"/>
        <v>0.29578700705107031</v>
      </c>
      <c r="AM66" s="443">
        <f t="shared" si="57"/>
        <v>0.19199182501560247</v>
      </c>
      <c r="AN66" s="443">
        <f t="shared" si="6"/>
        <v>0.70421299294892981</v>
      </c>
      <c r="AO66" s="443">
        <f t="shared" si="7"/>
        <v>0.54984919065278104</v>
      </c>
      <c r="AP66" s="443">
        <f t="shared" si="8"/>
        <v>0.45015080934721885</v>
      </c>
      <c r="AQ66" s="443">
        <f t="shared" si="9"/>
        <v>0.50310548647681108</v>
      </c>
      <c r="AR66" s="443">
        <f t="shared" si="58"/>
        <v>0.77509584621040639</v>
      </c>
      <c r="AS66" s="443">
        <f t="shared" si="10"/>
        <v>0.14598260880403863</v>
      </c>
      <c r="AT66" s="443">
        <f t="shared" si="59"/>
        <v>0.22490415378959366</v>
      </c>
      <c r="AU66" s="443">
        <f t="shared" si="60"/>
        <v>0.97345541808348623</v>
      </c>
      <c r="AV66" s="443">
        <f t="shared" si="11"/>
        <v>2.6544581916513724E-2</v>
      </c>
      <c r="AW66" s="443">
        <f t="shared" si="12"/>
        <v>0.19238998063879698</v>
      </c>
      <c r="AX66" s="443">
        <f t="shared" si="13"/>
        <v>0.73704280775770792</v>
      </c>
      <c r="AY66" s="443">
        <f t="shared" si="14"/>
        <v>6.919277952851817E-2</v>
      </c>
      <c r="AZ66" s="443">
        <f t="shared" si="15"/>
        <v>0.93080722047148179</v>
      </c>
      <c r="BA66" s="443">
        <f t="shared" si="66"/>
        <v>0.32454404764042483</v>
      </c>
      <c r="BB66" s="443">
        <f t="shared" si="16"/>
        <v>0.44810240898226605</v>
      </c>
      <c r="BC66" s="443">
        <f t="shared" si="17"/>
        <v>0.5</v>
      </c>
      <c r="BD66" s="443">
        <f t="shared" si="18"/>
        <v>0.93315187408347544</v>
      </c>
      <c r="BE66" s="443">
        <f t="shared" si="19"/>
        <v>5.7217451794350463E-2</v>
      </c>
      <c r="BF66" s="443">
        <f t="shared" si="20"/>
        <v>9.630674122174103E-3</v>
      </c>
      <c r="BG66" s="443">
        <f t="shared" si="21"/>
        <v>0.85593202516701461</v>
      </c>
      <c r="BH66" s="443">
        <f t="shared" si="22"/>
        <v>0.14406797483298545</v>
      </c>
      <c r="BI66" s="471">
        <f t="shared" si="23"/>
        <v>0.55156541590579</v>
      </c>
      <c r="BJ66" s="471">
        <f t="shared" si="24"/>
        <v>0.19397766182096754</v>
      </c>
      <c r="BK66" s="471">
        <f t="shared" si="62"/>
        <v>0.21148328607399738</v>
      </c>
      <c r="BL66" s="471">
        <f t="shared" si="63"/>
        <v>0.61576036124209133</v>
      </c>
      <c r="BM66" s="471">
        <f t="shared" si="25"/>
        <v>0.70041564908544529</v>
      </c>
      <c r="BN66" s="443">
        <f>+[18]GIS!P67</f>
        <v>103.96976331500895</v>
      </c>
      <c r="BO66" s="443">
        <f>+[18]GIS!S67</f>
        <v>46.63370030274055</v>
      </c>
      <c r="BP66" s="443">
        <f>+[18]GIS!T67</f>
        <v>72.605727722417697</v>
      </c>
      <c r="BQ66" s="443">
        <f>+[18]GIS!U67</f>
        <v>44.780458110768734</v>
      </c>
      <c r="BR66" s="443">
        <f>+[18]GIS!V67</f>
        <v>164.96983769299177</v>
      </c>
      <c r="BS66" s="443">
        <f>+[18]GIS!W67</f>
        <v>364.59002080384448</v>
      </c>
      <c r="BT66" s="443">
        <f>+[18]GIS!X67</f>
        <v>11.192642168384987</v>
      </c>
      <c r="BU66" s="443">
        <f>+[18]GIS!Y67</f>
        <v>24.030596685128693</v>
      </c>
      <c r="BV66" s="443">
        <f>+[18]GIS!Z67</f>
        <v>512.05869008899185</v>
      </c>
      <c r="BW66" s="443">
        <f>+[18]GIS!AD67</f>
        <v>1344.8314368902775</v>
      </c>
      <c r="BX66" s="471">
        <f>+[18]GIS!M67</f>
        <v>0.3896258164356749</v>
      </c>
      <c r="BY66" s="471">
        <f>+VLOOKUP($B66,[16]Resum!$B:$L,2,FALSE)</f>
        <v>0.46993267116367521</v>
      </c>
      <c r="BZ66" s="471">
        <f>+VLOOKUP($B66,[16]Resum!$B:$L,3,FALSE)</f>
        <v>10</v>
      </c>
      <c r="CA66" s="471" t="str">
        <f>+VLOOKUP($B66,[16]Resum!$B:$L,4,FALSE)</f>
        <v>Àrea urbanitzada</v>
      </c>
      <c r="CB66" s="471">
        <f>+VLOOKUP($B66,[16]Resum!$B:$L,5,FALSE)</f>
        <v>8087450.9383400008</v>
      </c>
      <c r="CC66" s="471">
        <f>+VLOOKUP($B66,[16]Resum!$B:$L,6,FALSE)</f>
        <v>0.60081542278449085</v>
      </c>
      <c r="CD66" s="471">
        <f>+VLOOKUP($B66,[16]Resum!$B:$L,7,FALSE)</f>
        <v>385.65135994636228</v>
      </c>
      <c r="CE66" s="471">
        <f>+VLOOKUP($B66,[16]Resum!$B:$L,8,FALSE)</f>
        <v>4579478.8424399989</v>
      </c>
      <c r="CF66" s="471">
        <f>+VLOOKUP($B66,[16]Resum!$B:$L,9,FALSE)</f>
        <v>722</v>
      </c>
      <c r="CG66" s="471">
        <f>+VLOOKUP($B66,[16]Resum!$B:$L,10,FALSE)</f>
        <v>3.7505959999999998</v>
      </c>
      <c r="CH66" s="471">
        <f>+VLOOKUP($B66,[16]Resum!$B:$L,11,FALSE)</f>
        <v>26.540355000000002</v>
      </c>
      <c r="CI66" s="473">
        <f>+[18]GJha!D$51*BW66</f>
        <v>163413.1575594114</v>
      </c>
      <c r="CJ66" s="460">
        <f>+'LP09'!L67+'LP09'!M67+'LP09'!S67+'LP09'!T67+'LP09'!Z67+'LP09'!AA67+'LP09'!AI67+'LP09'!AP67+'LP09'!AV67</f>
        <v>48956.024738334112</v>
      </c>
      <c r="CK66" s="302">
        <f>+'LP09'!F67+'LP09'!Q67+'LP09'!X67</f>
        <v>18366.96891625876</v>
      </c>
      <c r="CL66" s="302">
        <f>+'LP09'!AG67</f>
        <v>55.100400000000036</v>
      </c>
      <c r="CM66" s="460">
        <f>+'LP09'!AL67+'LP09'!AN67+'LP09'!AU67</f>
        <v>2140.6811292163993</v>
      </c>
      <c r="CN66" s="461">
        <f>+'LP09'!G67+'LP09'!R67+'LP09'!Y67+'LP09'!N67</f>
        <v>9963.1605179749076</v>
      </c>
      <c r="CO66" s="461">
        <f>+'LP09'!AL67</f>
        <v>382.07204819713695</v>
      </c>
      <c r="CP66" s="465">
        <f>+'LP09'!K67+'LP09'!I67+'LP09'!J67-'LP09'!N67</f>
        <v>1864.6270793872118</v>
      </c>
      <c r="CQ66" s="302">
        <f>+'LP09'!AG67</f>
        <v>55.100400000000036</v>
      </c>
      <c r="CR66" s="474">
        <f>+'LP09'!H67</f>
        <v>1082.0764748296599</v>
      </c>
      <c r="CS66" s="463">
        <f t="shared" si="26"/>
        <v>3001.8039542168717</v>
      </c>
      <c r="CT66" s="475">
        <f>+'gan09'!Y69*'gan09'!Y$3+'gan09'!Z69*'gan09'!Z$3+'gan09'!AA69*'gan09'!AA$3+'gan09'!AB69*'gan09'!AB$3+'gan09'!AC69*'gan09'!AC$3+'gan09'!AD69*'gan09'!AD$3+'gan09'!AE69*'gan09'!AE$3</f>
        <v>32.650782999999997</v>
      </c>
      <c r="CU66" s="475">
        <f>+'gan09'!AF$3*'gan09'!AF69</f>
        <v>0</v>
      </c>
      <c r="CV66" s="475">
        <f>+'gan09'!AG$3*'gan09'!AG69</f>
        <v>0.3525389704271632</v>
      </c>
      <c r="CW66" s="475">
        <f>+'gan09'!AH69*'gan09'!AH$3/1000</f>
        <v>3.316066257988783</v>
      </c>
      <c r="CX66" s="476">
        <f>+'[18]ani,trade'!M113</f>
        <v>1.2393967104908814</v>
      </c>
      <c r="CY66" s="477">
        <f t="shared" si="27"/>
        <v>37.558784938906818</v>
      </c>
      <c r="CZ66" s="475">
        <f>+'LP09'!BJ67</f>
        <v>483.23927749033061</v>
      </c>
      <c r="DA66" s="465">
        <f>+[18]EI!P66</f>
        <v>267.22104320278868</v>
      </c>
      <c r="DB66" s="302">
        <f>+[18]EI!D66</f>
        <v>83.59975549651692</v>
      </c>
      <c r="DC66" s="302">
        <f>+[18]EI!U66</f>
        <v>55557.225172670653</v>
      </c>
      <c r="DD66" s="302">
        <f>+[18]EI!S66</f>
        <v>1094.9988848860335</v>
      </c>
      <c r="DE66" s="302">
        <f>+[18]EI!T66</f>
        <v>390.01129016242072</v>
      </c>
      <c r="DF66" s="302">
        <f>+[18]EI!R66</f>
        <v>818.30669075239393</v>
      </c>
      <c r="DG66" s="466">
        <f>+[18]EI!M66</f>
        <v>499.11912986024998</v>
      </c>
      <c r="DH66" s="302">
        <f>+[18]EI!O66-DA66</f>
        <v>0.97015679721135939</v>
      </c>
      <c r="DI66" s="302">
        <f>+[18]EI!N66</f>
        <v>1.01638685789048</v>
      </c>
      <c r="DJ66" s="302">
        <f>+[18]EI!V66</f>
        <v>183.80182783561645</v>
      </c>
      <c r="DK66" s="463">
        <f t="shared" si="28"/>
        <v>58896.270338521776</v>
      </c>
      <c r="DL66" s="302">
        <f>+'LP09'!U67+'LP09'!AB67</f>
        <v>5457.1048440669829</v>
      </c>
      <c r="DM66" s="302">
        <f>+'LP09'!BI67</f>
        <v>0</v>
      </c>
      <c r="DN66" s="460">
        <f>+'LP09'!AU67+'LP09'!AN67</f>
        <v>1758.6090810192627</v>
      </c>
      <c r="DO66" s="478">
        <v>4</v>
      </c>
      <c r="DP66" s="469" t="s">
        <v>176</v>
      </c>
      <c r="DR66" s="443">
        <v>4.7040169141554928</v>
      </c>
      <c r="DS66" s="443">
        <f>+CY66/'gan09'!W69</f>
        <v>1.7825716629761186</v>
      </c>
      <c r="DT66" s="443">
        <v>1.4419771536528391E-2</v>
      </c>
      <c r="DU66" s="443">
        <v>9.2548647365923095E-3</v>
      </c>
      <c r="DV66" s="443">
        <f t="shared" si="64"/>
        <v>0.11664686664052754</v>
      </c>
      <c r="DW66" s="443">
        <f t="shared" si="65"/>
        <v>0.3896258164356749</v>
      </c>
    </row>
    <row r="67" spans="1:127">
      <c r="A67" s="1587">
        <f t="shared" si="29"/>
        <v>2.9820306766783503E-2</v>
      </c>
      <c r="B67" s="467">
        <v>8148</v>
      </c>
      <c r="C67" s="468">
        <v>4</v>
      </c>
      <c r="D67" s="469" t="s">
        <v>177</v>
      </c>
      <c r="E67" s="118">
        <f t="shared" si="30"/>
        <v>225.88226570726692</v>
      </c>
      <c r="F67" s="118">
        <f t="shared" si="31"/>
        <v>187680.14936023008</v>
      </c>
      <c r="G67" s="118">
        <f t="shared" si="32"/>
        <v>15660.329430547161</v>
      </c>
      <c r="H67" s="118">
        <f t="shared" si="33"/>
        <v>574.41214060117352</v>
      </c>
      <c r="I67" s="118">
        <f t="shared" si="34"/>
        <v>290.73650475801151</v>
      </c>
      <c r="J67" s="118">
        <f t="shared" si="35"/>
        <v>8881.3134940323544</v>
      </c>
      <c r="K67" s="118">
        <f t="shared" si="36"/>
        <v>51.778057201441754</v>
      </c>
      <c r="L67" s="470">
        <f t="shared" si="37"/>
        <v>0</v>
      </c>
      <c r="M67" s="118">
        <f>+CZ67+'LP09'!BK68</f>
        <v>101.43509238532643</v>
      </c>
      <c r="N67" s="118">
        <f t="shared" ref="N67:N130" si="67">+CT67+CU67+CV67+CW67+CX67</f>
        <v>2.3699803932591097</v>
      </c>
      <c r="O67" s="118">
        <f t="shared" si="38"/>
        <v>213086.94093016878</v>
      </c>
      <c r="P67" s="118">
        <f t="shared" si="39"/>
        <v>25406.791569938701</v>
      </c>
      <c r="Q67" s="118">
        <f t="shared" si="40"/>
        <v>9746.4621393915386</v>
      </c>
      <c r="R67" s="118">
        <f t="shared" ref="R67:R130" si="68">+E67+F67+H67+M67+W67</f>
        <v>205716.34828620905</v>
      </c>
      <c r="S67" s="118">
        <f t="shared" si="41"/>
        <v>370.21189083616559</v>
      </c>
      <c r="T67" s="118">
        <f t="shared" ref="T67:T130" si="69">+M67+N67</f>
        <v>103.80507277858554</v>
      </c>
      <c r="U67" s="118">
        <f t="shared" ref="U67:U130" si="70">+E67+H67+M67+W67</f>
        <v>18036.19892597897</v>
      </c>
      <c r="V67" s="118">
        <f t="shared" ref="V67:V130" si="71">+H67+M67</f>
        <v>675.84723298649999</v>
      </c>
      <c r="W67" s="118">
        <f t="shared" si="42"/>
        <v>17134.469427285203</v>
      </c>
      <c r="X67" s="118">
        <f t="shared" si="43"/>
        <v>27.697328876712334</v>
      </c>
      <c r="Y67" s="443">
        <f t="shared" si="44"/>
        <v>0.48531522839276187</v>
      </c>
      <c r="Z67" s="443">
        <f t="shared" si="45"/>
        <v>10.268389740976087</v>
      </c>
      <c r="AA67" s="443">
        <f t="shared" si="46"/>
        <v>0.50939057102732632</v>
      </c>
      <c r="AB67" s="443">
        <f t="shared" si="47"/>
        <v>0.49520102837355168</v>
      </c>
      <c r="AC67" s="472">
        <f t="shared" si="48"/>
        <v>6.4016863097137149E-3</v>
      </c>
      <c r="AD67" s="443">
        <f t="shared" si="49"/>
        <v>1.0344773237513634</v>
      </c>
      <c r="AE67" s="443">
        <f t="shared" si="50"/>
        <v>4.3127791245967009E-2</v>
      </c>
      <c r="AF67" s="443">
        <f t="shared" si="51"/>
        <v>0.91113447771091993</v>
      </c>
      <c r="AG67" s="1209">
        <f t="shared" si="52"/>
        <v>2.5593172851489139</v>
      </c>
      <c r="AH67" s="1209">
        <f t="shared" si="53"/>
        <v>0.24924232033538218</v>
      </c>
      <c r="AI67" s="1227">
        <f t="shared" si="54"/>
        <v>5.0242729856332948</v>
      </c>
      <c r="AJ67" s="443">
        <f t="shared" si="55"/>
        <v>6.5056938275750665E-3</v>
      </c>
      <c r="AK67" s="443">
        <f t="shared" si="56"/>
        <v>0.32574901335191075</v>
      </c>
      <c r="AL67" s="443">
        <f t="shared" ref="AL67:AL130" si="72">+P67/O67</f>
        <v>0.11923204424932272</v>
      </c>
      <c r="AM67" s="443">
        <f t="shared" si="57"/>
        <v>4.5739368620367843E-2</v>
      </c>
      <c r="AN67" s="443">
        <f t="shared" ref="AN67:AN130" si="73">+F67/O67</f>
        <v>0.88076795575067723</v>
      </c>
      <c r="AO67" s="443">
        <f t="shared" ref="AO67:AO130" si="74">+U67/R67</f>
        <v>8.7675087936548268E-2</v>
      </c>
      <c r="AP67" s="443">
        <f t="shared" ref="AP67:AP130" si="75">+F67/R67</f>
        <v>0.91232491206345168</v>
      </c>
      <c r="AQ67" s="443">
        <f t="shared" ref="AQ67:AQ130" si="76">+J67/P67</f>
        <v>0.34956454338534892</v>
      </c>
      <c r="AR67" s="443">
        <f t="shared" si="58"/>
        <v>0.9112345964119043</v>
      </c>
      <c r="AS67" s="443">
        <f t="shared" ref="AS67:AS130" si="77">+(H67+I67)/P67</f>
        <v>3.4051865343864528E-2</v>
      </c>
      <c r="AT67" s="443">
        <f t="shared" si="59"/>
        <v>8.8765403588095745E-2</v>
      </c>
      <c r="AU67" s="443">
        <f t="shared" si="60"/>
        <v>0.96252828903915988</v>
      </c>
      <c r="AV67" s="443">
        <f t="shared" ref="AV67:AV130" si="78">+V67/U67</f>
        <v>3.7471710960840177E-2</v>
      </c>
      <c r="AW67" s="443">
        <f t="shared" ref="AW67:AW130" si="79">IFERROR(K67/S67,0.0001)</f>
        <v>0.13986060005932044</v>
      </c>
      <c r="AX67" s="443">
        <f t="shared" ref="AX67:AX130" si="80">IFERROR(I67/S67,0.9999)</f>
        <v>0.78532459911363217</v>
      </c>
      <c r="AY67" s="443">
        <f t="shared" ref="AY67:AY130" si="81">IFERROR(N67/T67,0.0001)</f>
        <v>2.2831065282466857E-2</v>
      </c>
      <c r="AZ67" s="443">
        <f t="shared" ref="AZ67:AZ130" si="82">IFERROR(M67/T67,0.9999)</f>
        <v>0.97716893471753308</v>
      </c>
      <c r="BA67" s="443">
        <f t="shared" si="66"/>
        <v>0.19180820436460672</v>
      </c>
      <c r="BB67" s="443">
        <f t="shared" ref="BB67:BB130" si="83">+(H67+I67+J67+F67)/(2*(F67+J67+I67+H67+G67))</f>
        <v>0.46325366218552255</v>
      </c>
      <c r="BC67" s="443">
        <f t="shared" ref="BC67:BC130" si="84">IFERROR((M67+N67)/(2*(N67+M67+L67)),0.5)</f>
        <v>0.5</v>
      </c>
      <c r="BD67" s="443">
        <f t="shared" ref="BD67:BD130" si="85">+F67/(F67+H67+I67+M67)</f>
        <v>0.99487622328851821</v>
      </c>
      <c r="BE67" s="443">
        <f t="shared" ref="BE67:BE130" si="86">+(H67+I67)/(F67+H67+I67+M67)</f>
        <v>4.5860780685232751E-3</v>
      </c>
      <c r="BF67" s="443">
        <f t="shared" ref="BF67:BF130" si="87">+M67/(F67+H67+I67+M67)</f>
        <v>5.3769864295845305E-4</v>
      </c>
      <c r="BG67" s="443">
        <f t="shared" ref="BG67:BG130" si="88">+(H67+I67)/(H67+I67+M67)</f>
        <v>0.89505814299956921</v>
      </c>
      <c r="BH67" s="443">
        <f t="shared" ref="BH67:BH130" si="89">+M67/(H67+I67+M67)</f>
        <v>0.10494185700043079</v>
      </c>
      <c r="BI67" s="471">
        <f t="shared" ref="BI67:BI130" si="90">+(AN67+AP67)/2*BD67+(AS67+AV67)/2*BE67+(AX67+AZ67)/2*BF67</f>
        <v>0.89259058171126815</v>
      </c>
      <c r="BJ67" s="471">
        <f t="shared" ref="BJ67:BJ130" si="91">+(AS67+AV67)/2*BG67+(AX67+AZ67)/2*BH67</f>
        <v>0.12448855188973552</v>
      </c>
      <c r="BK67" s="471">
        <f t="shared" si="62"/>
        <v>0.10382860578516656</v>
      </c>
      <c r="BL67" s="471">
        <f t="shared" si="63"/>
        <v>0.36671471691092605</v>
      </c>
      <c r="BM67" s="471">
        <f t="shared" ref="BM67:BM130" si="92">IFERROR((CI67-CJ67)/CI67,0)</f>
        <v>0.60137461254170776</v>
      </c>
      <c r="BN67" s="443">
        <f>+[18]GIS!P68</f>
        <v>55.191565192259624</v>
      </c>
      <c r="BO67" s="443">
        <f>+[18]GIS!S68</f>
        <v>5.0526974614326914</v>
      </c>
      <c r="BP67" s="443">
        <f>+[18]GIS!T68</f>
        <v>104.05006554728733</v>
      </c>
      <c r="BQ67" s="443">
        <f>+[18]GIS!U68</f>
        <v>50.181392428601022</v>
      </c>
      <c r="BR67" s="443">
        <f>+[18]GIS!V68</f>
        <v>1936.2501894914471</v>
      </c>
      <c r="BS67" s="443">
        <f>+[18]GIS!W68</f>
        <v>1320.3886429574179</v>
      </c>
      <c r="BT67" s="443">
        <f>+[18]GIS!X68</f>
        <v>4.3394972166758929</v>
      </c>
      <c r="BU67" s="443">
        <f>+[18]GIS!Y68</f>
        <v>14.391317331125117</v>
      </c>
      <c r="BV67" s="443">
        <f>+[18]GIS!Z68</f>
        <v>384.82014229223449</v>
      </c>
      <c r="BW67" s="443">
        <f>+[18]GIS!AD68</f>
        <v>3874.6655099184809</v>
      </c>
      <c r="BX67" s="471">
        <f>+[18]GIS!M68</f>
        <v>0.41778667746471437</v>
      </c>
      <c r="BY67" s="471">
        <f>+VLOOKUP($B67,[16]Resum!$B:$L,2,FALSE)</f>
        <v>0.41494535832092089</v>
      </c>
      <c r="BZ67" s="471">
        <f>+VLOOKUP($B67,[16]Resum!$B:$L,3,FALSE)</f>
        <v>10</v>
      </c>
      <c r="CA67" s="471" t="str">
        <f>+VLOOKUP($B67,[16]Resum!$B:$L,4,FALSE)</f>
        <v>Matollar</v>
      </c>
      <c r="CB67" s="471">
        <f>+VLOOKUP($B67,[16]Resum!$B:$L,5,FALSE)</f>
        <v>34754540.503009997</v>
      </c>
      <c r="CC67" s="471">
        <f>+VLOOKUP($B67,[16]Resum!$B:$L,6,FALSE)</f>
        <v>0.89696879418305608</v>
      </c>
      <c r="CD67" s="471">
        <f>+VLOOKUP($B67,[16]Resum!$B:$L,7,FALSE)</f>
        <v>285.69686174049707</v>
      </c>
      <c r="CE67" s="471">
        <f>+VLOOKUP($B67,[16]Resum!$B:$L,8,FALSE)</f>
        <v>19362501.894939996</v>
      </c>
      <c r="CF67" s="471">
        <f>+VLOOKUP($B67,[16]Resum!$B:$L,9,FALSE)</f>
        <v>1300</v>
      </c>
      <c r="CG67" s="471">
        <f>+VLOOKUP($B67,[16]Resum!$B:$L,10,FALSE)</f>
        <v>6.2127489999999996</v>
      </c>
      <c r="CH67" s="471">
        <f>+VLOOKUP($B67,[16]Resum!$B:$L,11,FALSE)</f>
        <v>145.88385500000001</v>
      </c>
      <c r="CI67" s="473">
        <f>+[18]GJha!D$51*BW67</f>
        <v>470818.35544121446</v>
      </c>
      <c r="CJ67" s="460">
        <f>+'LP09'!L68+'LP09'!M68+'LP09'!S68+'LP09'!T68+'LP09'!Z68+'LP09'!AA68+'LP09'!AI68+'LP09'!AP68+'LP09'!AV68</f>
        <v>187680.14936023008</v>
      </c>
      <c r="CK67" s="302">
        <f>+'LP09'!F68+'LP09'!Q68+'LP09'!X68</f>
        <v>14426.497857280217</v>
      </c>
      <c r="CL67" s="302">
        <f>+'LP09'!AG68</f>
        <v>22.075200000000223</v>
      </c>
      <c r="CM67" s="460">
        <f>+'LP09'!AL68+'LP09'!AN68+'LP09'!AU68</f>
        <v>10958.218512658481</v>
      </c>
      <c r="CN67" s="461">
        <f>+'LP09'!G68+'LP09'!R68+'LP09'!Y68+'LP09'!N68</f>
        <v>7497.612447803228</v>
      </c>
      <c r="CO67" s="461">
        <f>+'LP09'!AL68</f>
        <v>1383.7010462291273</v>
      </c>
      <c r="CP67" s="465">
        <f>+'LP09'!K68+'LP09'!I68+'LP09'!J68-'LP09'!N68</f>
        <v>268.66130475801128</v>
      </c>
      <c r="CQ67" s="302">
        <f>+'LP09'!AG68</f>
        <v>22.075200000000223</v>
      </c>
      <c r="CR67" s="474">
        <f>+'LP09'!H68</f>
        <v>574.41214060117352</v>
      </c>
      <c r="CS67" s="463">
        <f t="shared" ref="CS67:CS130" si="93">SUM(CP67:CR67)</f>
        <v>865.14864535918502</v>
      </c>
      <c r="CT67" s="475">
        <f>+'gan09'!Y70*'gan09'!Y$3+'gan09'!Z70*'gan09'!Z$3+'gan09'!AA70*'gan09'!AA$3+'gan09'!AB70*'gan09'!AB$3+'gan09'!AC70*'gan09'!AC$3+'gan09'!AD70*'gan09'!AD$3+'gan09'!AE70*'gan09'!AE$3</f>
        <v>2.3512500000000003</v>
      </c>
      <c r="CU67" s="475">
        <f>+'gan09'!AF$3*'gan09'!AF70</f>
        <v>0</v>
      </c>
      <c r="CV67" s="475">
        <f>+'gan09'!AG$3*'gan09'!AG70</f>
        <v>0</v>
      </c>
      <c r="CW67" s="475">
        <f>+'gan09'!AH70*'gan09'!AH$3/1000</f>
        <v>0</v>
      </c>
      <c r="CX67" s="476">
        <f>+'[18]ani,trade'!M114</f>
        <v>1.8730393259109204E-2</v>
      </c>
      <c r="CY67" s="477">
        <f t="shared" ref="CY67:CY130" si="94">SUM(CT67:CX67)</f>
        <v>2.3699803932591097</v>
      </c>
      <c r="CZ67" s="475">
        <f>+'LP09'!BJ68</f>
        <v>82.009577391424003</v>
      </c>
      <c r="DA67" s="465">
        <f>+[18]EI!P67</f>
        <v>181.50396562820052</v>
      </c>
      <c r="DB67" s="302">
        <f>+[18]EI!D67</f>
        <v>44.37830007906642</v>
      </c>
      <c r="DC67" s="302">
        <f>+[18]EI!U67</f>
        <v>16189.297359833608</v>
      </c>
      <c r="DD67" s="302">
        <f>+[18]EI!S67</f>
        <v>658.10215548555698</v>
      </c>
      <c r="DE67" s="302">
        <f>+[18]EI!T67</f>
        <v>287.06991196603769</v>
      </c>
      <c r="DF67" s="302">
        <f>+[18]EI!R67</f>
        <v>0</v>
      </c>
      <c r="DG67" s="466">
        <f>+[18]EI!M67</f>
        <v>51.676023362999992</v>
      </c>
      <c r="DH67" s="302">
        <f>+[18]EI!O67-DA67</f>
        <v>4.8434371799487508E-2</v>
      </c>
      <c r="DI67" s="302">
        <f>+[18]EI!N67</f>
        <v>5.3599466642278742E-2</v>
      </c>
      <c r="DJ67" s="302">
        <f>+[18]EI!V67</f>
        <v>27.697328876712334</v>
      </c>
      <c r="DK67" s="463">
        <f t="shared" ref="DK67:DK130" si="95">SUM(DA67:DJ67)</f>
        <v>17439.827079070626</v>
      </c>
      <c r="DL67" s="302">
        <f>+'LP09'!U68+'LP09'!AB68</f>
        <v>6085.8119641178055</v>
      </c>
      <c r="DM67" s="302">
        <f>+'LP09'!BI68</f>
        <v>0</v>
      </c>
      <c r="DN67" s="460">
        <f>+'LP09'!AU68+'LP09'!AN68</f>
        <v>9574.5174664293554</v>
      </c>
      <c r="DO67" s="478">
        <v>4</v>
      </c>
      <c r="DP67" s="469" t="s">
        <v>177</v>
      </c>
      <c r="DR67" s="443">
        <v>5.0743659102258629</v>
      </c>
      <c r="DS67" s="443">
        <f>+CY67/'gan09'!W70</f>
        <v>1.0533246192262711</v>
      </c>
      <c r="DT67" s="443">
        <v>6.4016303350669162E-3</v>
      </c>
      <c r="DU67" s="443">
        <v>0</v>
      </c>
      <c r="DV67" s="443">
        <f t="shared" si="64"/>
        <v>9.2676435636051768E-2</v>
      </c>
      <c r="DW67" s="443">
        <f t="shared" si="65"/>
        <v>0.41778667746471437</v>
      </c>
    </row>
    <row r="68" spans="1:127">
      <c r="A68" s="1587">
        <f t="shared" ref="A68:A131" si="96">+N68/(X68+K68)</f>
        <v>0.14309699387161423</v>
      </c>
      <c r="B68" s="467">
        <v>8231</v>
      </c>
      <c r="C68" s="468">
        <v>4</v>
      </c>
      <c r="D68" s="469" t="s">
        <v>178</v>
      </c>
      <c r="E68" s="118">
        <f t="shared" ref="E68:E131" si="97">+DA68+DB68+DF68</f>
        <v>1428.8313631023937</v>
      </c>
      <c r="F68" s="118">
        <f t="shared" ref="F68:F131" si="98">+CJ68</f>
        <v>205984.37500364429</v>
      </c>
      <c r="G68" s="118">
        <f t="shared" ref="G68:G131" si="99">+DL68+DN68</f>
        <v>42562.650382953791</v>
      </c>
      <c r="H68" s="118">
        <f t="shared" ref="H68:H131" si="100">+CR68</f>
        <v>3006.3699185823607</v>
      </c>
      <c r="I68" s="118">
        <f t="shared" ref="I68:I131" si="101">+CP68+CQ68</f>
        <v>8137.5131538757132</v>
      </c>
      <c r="J68" s="118">
        <f t="shared" ref="J68:J131" si="102">+CN68+CO68</f>
        <v>36240.614112132447</v>
      </c>
      <c r="K68" s="118">
        <f t="shared" ref="K68:K131" si="103">+DG68+DH68+DI68</f>
        <v>3003.2981908239108</v>
      </c>
      <c r="L68" s="470">
        <f t="shared" ref="L68:L131" si="104">+DM68</f>
        <v>0</v>
      </c>
      <c r="M68" s="118">
        <f>+CZ68+'LP09'!BK69</f>
        <v>2566.0555334284445</v>
      </c>
      <c r="N68" s="118">
        <f t="shared" si="67"/>
        <v>528.94821042581725</v>
      </c>
      <c r="O68" s="118">
        <f t="shared" ref="O68:O131" si="105">+F68+G68+H68+I68+J68</f>
        <v>295931.52257118857</v>
      </c>
      <c r="P68" s="118">
        <f t="shared" ref="P68:P131" si="106">+H68+I68+J68+G68</f>
        <v>89947.147567544307</v>
      </c>
      <c r="Q68" s="118">
        <f t="shared" ref="Q68:Q131" si="107">+H68+I68+J68</f>
        <v>47384.497184590524</v>
      </c>
      <c r="R68" s="118">
        <f t="shared" si="68"/>
        <v>354978.23343293276</v>
      </c>
      <c r="S68" s="118">
        <f t="shared" ref="S68:S131" si="108">+I68+K68+X68</f>
        <v>11833.944477236611</v>
      </c>
      <c r="T68" s="118">
        <f t="shared" si="69"/>
        <v>3095.0037438542618</v>
      </c>
      <c r="U68" s="118">
        <f t="shared" si="70"/>
        <v>148993.85842928846</v>
      </c>
      <c r="V68" s="118">
        <f t="shared" si="71"/>
        <v>5572.4254520108052</v>
      </c>
      <c r="W68" s="118">
        <f t="shared" ref="W68:W131" si="109">+DC68+DD68+DE68</f>
        <v>141992.60161417528</v>
      </c>
      <c r="X68" s="118">
        <f t="shared" ref="X68:X131" si="110">+DJ68</f>
        <v>693.13313253698641</v>
      </c>
      <c r="Y68" s="443">
        <f t="shared" ref="Y68:Y131" si="111">($J68+$N68)/($H68+$I68+$K68+$E68+W68+X68)</f>
        <v>0.23233385788339164</v>
      </c>
      <c r="Z68" s="443">
        <f t="shared" ref="Z68:Z131" si="112">($J68+$N68)/($H68+$I68)</f>
        <v>3.29952872652026</v>
      </c>
      <c r="AA68" s="443">
        <f t="shared" ref="AA68:AA131" si="113">($J68+$N68)/($K68+$E68+W68+X68)</f>
        <v>0.24993268150915288</v>
      </c>
      <c r="AB68" s="443">
        <f t="shared" ref="AB68:AB125" si="114">IFERROR((J68)/(H68+E68+W68),0)</f>
        <v>0.2474981758614988</v>
      </c>
      <c r="AC68" s="472">
        <f t="shared" ref="AC68:AC131" si="115">IFERROR((N68)/(I68+K68+X68),0)</f>
        <v>4.4697540320835942E-2</v>
      </c>
      <c r="AD68" s="443">
        <f t="shared" ref="AD68:AD131" si="116">+O68/(E68+H68+I68+K68+F68+W68+X68)</f>
        <v>0.81244934232987009</v>
      </c>
      <c r="AE68" s="443">
        <f t="shared" ref="AE68:AE131" si="117">+(J68+N68)/(E68+K68+H68+I68+F68+W68+X68)</f>
        <v>0.10094702472776741</v>
      </c>
      <c r="AF68" s="443">
        <f t="shared" ref="AF68:AF131" si="118">+(F68)/(E68+K68+H68+I68+F68+W68+X68)</f>
        <v>0.56550876550058093</v>
      </c>
      <c r="AG68" s="1209">
        <f t="shared" ref="AG68:AG131" si="119">+(J68+N68)/(BN68+BO68+BP68+BQ68+BR68+BS68)</f>
        <v>11.081696839620829</v>
      </c>
      <c r="AH68" s="1209">
        <f t="shared" ref="AH68:AH131" si="120">+(H68+I68)/(BN68+BO68+BP68+BQ68+BR68+BS68)</f>
        <v>3.358569589211541</v>
      </c>
      <c r="AI68" s="1227">
        <f t="shared" ref="AI68:AI131" si="121">+($K68+$E68+W68+X68)/(BN68+BO68+BP68+BQ68+BR68+BS68)</f>
        <v>44.338726623132722</v>
      </c>
      <c r="AJ68" s="443">
        <f t="shared" ref="AJ68:AJ131" si="122">+(E68)/(2*(E68+W68))</f>
        <v>4.9812337439438499E-3</v>
      </c>
      <c r="AK68" s="443">
        <f t="shared" ref="AK68:AK131" si="123">IFERROR((K68)/(2*(K68+X68)),0.5)</f>
        <v>0.4062429310999926</v>
      </c>
      <c r="AL68" s="443">
        <f t="shared" si="72"/>
        <v>0.3039458141736382</v>
      </c>
      <c r="AM68" s="443">
        <f t="shared" ref="AM68:AM131" si="124">+Q68/O68</f>
        <v>0.16011980330075118</v>
      </c>
      <c r="AN68" s="443">
        <f t="shared" si="73"/>
        <v>0.69605418582636192</v>
      </c>
      <c r="AO68" s="443">
        <f t="shared" si="74"/>
        <v>0.41972674490036971</v>
      </c>
      <c r="AP68" s="443">
        <f t="shared" si="75"/>
        <v>0.58027325509963024</v>
      </c>
      <c r="AQ68" s="443">
        <f t="shared" si="76"/>
        <v>0.40291009878793727</v>
      </c>
      <c r="AR68" s="443">
        <f t="shared" ref="AR68:AR131" si="125">+J68/Q68</f>
        <v>0.76482006279298298</v>
      </c>
      <c r="AS68" s="443">
        <f t="shared" si="77"/>
        <v>0.12389367949761565</v>
      </c>
      <c r="AT68" s="443">
        <f t="shared" ref="AT68:AT131" si="126">+(H68+I68)/Q68</f>
        <v>0.23517993720701699</v>
      </c>
      <c r="AU68" s="443">
        <f t="shared" ref="AU68:AU131" si="127">+(E68+W68)/U68</f>
        <v>0.96259962987229153</v>
      </c>
      <c r="AV68" s="443">
        <f t="shared" si="78"/>
        <v>3.7400370127708603E-2</v>
      </c>
      <c r="AW68" s="443">
        <f t="shared" si="79"/>
        <v>0.25378674005112639</v>
      </c>
      <c r="AX68" s="443">
        <f t="shared" si="80"/>
        <v>0.68764165401728627</v>
      </c>
      <c r="AY68" s="443">
        <f t="shared" si="81"/>
        <v>0.17090390002795566</v>
      </c>
      <c r="AZ68" s="443">
        <f t="shared" si="82"/>
        <v>0.82909609997204436</v>
      </c>
      <c r="BA68" s="443">
        <f t="shared" si="66"/>
        <v>0.26340188914277646</v>
      </c>
      <c r="BB68" s="443">
        <f t="shared" si="83"/>
        <v>0.42808699456355653</v>
      </c>
      <c r="BC68" s="443">
        <f t="shared" si="84"/>
        <v>0.5</v>
      </c>
      <c r="BD68" s="443">
        <f t="shared" si="85"/>
        <v>0.93759538706016043</v>
      </c>
      <c r="BE68" s="443">
        <f t="shared" si="86"/>
        <v>5.0724494819034897E-2</v>
      </c>
      <c r="BF68" s="443">
        <f t="shared" si="87"/>
        <v>1.168011812080476E-2</v>
      </c>
      <c r="BG68" s="443">
        <f t="shared" si="88"/>
        <v>0.8128324562790763</v>
      </c>
      <c r="BH68" s="443">
        <f t="shared" si="89"/>
        <v>0.1871675437209237</v>
      </c>
      <c r="BI68" s="471">
        <f t="shared" si="90"/>
        <v>0.61128797814997504</v>
      </c>
      <c r="BJ68" s="471">
        <f t="shared" si="91"/>
        <v>0.2074945592115626</v>
      </c>
      <c r="BK68" s="471">
        <f t="shared" ref="BK68:BK131" si="128">-(AL68*LOG(AL68,2)+AN68*LOG(AN68,2)+AO68*LOG(AO68,2)+AP68*LOG(AP68,2)+AQ68*LOG(AQ68,2)+AS68*LOG(AS68,2)+AU68*LOG(AU68,2)+AV68*LOG(AV68,2)+AW68*LOG(AW68,2)+AX68*LOG(AX68,2)+AY68*LOG(AY68,2)+AZ68*LOG(AZ68,2))/6*(BA68+BC68)*(AJ68+AK68)</f>
        <v>0.23715557606885407</v>
      </c>
      <c r="BL68" s="471">
        <f t="shared" ref="BL68:BL131" si="129">-(AM68*LOG(AM68,2)+AN68*LOG(AN68,2)+AO68*LOG(AO68,2)+AP68*LOG(AP68,2)+AR68*LOG(AR68,2)+AT68*LOG(AT68,2)+AU68*LOG(AU68,2)+AV68*LOG(AV68,2)+AW68*LOG(AW68,2)+AX68*LOG(AX68,2)+AY68*LOG(AY68,2)+AZ68*LOG(AZ68,2))/6*(BB68+BC68)</f>
        <v>0.66804642117800983</v>
      </c>
      <c r="BM68" s="471">
        <f t="shared" si="92"/>
        <v>0.58444295663361123</v>
      </c>
      <c r="BN68" s="443">
        <f>+[18]GIS!P69</f>
        <v>288.86273395933097</v>
      </c>
      <c r="BO68" s="443">
        <f>+[18]GIS!S69</f>
        <v>136.39607159158601</v>
      </c>
      <c r="BP68" s="443">
        <f>+[18]GIS!T69</f>
        <v>547.12550474593934</v>
      </c>
      <c r="BQ68" s="443">
        <f>+[18]GIS!U69</f>
        <v>107.85832912961853</v>
      </c>
      <c r="BR68" s="443">
        <f>+[18]GIS!V69</f>
        <v>662.7274879125182</v>
      </c>
      <c r="BS68" s="443">
        <f>+[18]GIS!W69</f>
        <v>1575.0742890264321</v>
      </c>
      <c r="BT68" s="443">
        <f>+[18]GIS!X69</f>
        <v>10.016962669297291</v>
      </c>
      <c r="BU68" s="443">
        <f>+[18]GIS!Y69</f>
        <v>34.944031911141742</v>
      </c>
      <c r="BV68" s="443">
        <f>+[18]GIS!Z69</f>
        <v>716.28346740436155</v>
      </c>
      <c r="BW68" s="443">
        <f>+[18]GIS!AD69</f>
        <v>4079.2888783502258</v>
      </c>
      <c r="BX68" s="471">
        <f>+[18]GIS!M69</f>
        <v>0.54902496949015811</v>
      </c>
      <c r="BY68" s="471">
        <f>+VLOOKUP($B68,[16]Resum!$B:$L,2,FALSE)</f>
        <v>0.58254195048921553</v>
      </c>
      <c r="BZ68" s="471">
        <f>+VLOOKUP($B68,[16]Resum!$B:$L,3,FALSE)</f>
        <v>10</v>
      </c>
      <c r="CA68" s="471" t="str">
        <f>+VLOOKUP($B68,[16]Resum!$B:$L,4,FALSE)</f>
        <v>Bosc</v>
      </c>
      <c r="CB68" s="471">
        <f>+VLOOKUP($B68,[16]Resum!$B:$L,5,FALSE)</f>
        <v>33280613.79042</v>
      </c>
      <c r="CC68" s="471">
        <f>+VLOOKUP($B68,[16]Resum!$B:$L,6,FALSE)</f>
        <v>0.8158435154480469</v>
      </c>
      <c r="CD68" s="471">
        <f>+VLOOKUP($B68,[16]Resum!$B:$L,7,FALSE)</f>
        <v>390.14134570762371</v>
      </c>
      <c r="CE68" s="471">
        <f>+VLOOKUP($B68,[16]Resum!$B:$L,8,FALSE)</f>
        <v>15750742.890300004</v>
      </c>
      <c r="CF68" s="471">
        <f>+VLOOKUP($B68,[16]Resum!$B:$L,9,FALSE)</f>
        <v>2176</v>
      </c>
      <c r="CG68" s="471">
        <f>+VLOOKUP($B68,[16]Resum!$B:$L,10,FALSE)</f>
        <v>4.4921699999999998</v>
      </c>
      <c r="CH68" s="471">
        <f>+VLOOKUP($B68,[16]Resum!$B:$L,11,FALSE)</f>
        <v>74.665493999999995</v>
      </c>
      <c r="CI68" s="473">
        <f>+[18]GJha!D$51*BW68</f>
        <v>495682.55018609262</v>
      </c>
      <c r="CJ68" s="460">
        <f>+'LP09'!L69+'LP09'!M69+'LP09'!S69+'LP09'!T69+'LP09'!Z69+'LP09'!AA69+'LP09'!AI69+'LP09'!AP69+'LP09'!AV69</f>
        <v>205984.37500364429</v>
      </c>
      <c r="CK68" s="302">
        <f>+'LP09'!F69+'LP09'!Q69+'LP09'!X69</f>
        <v>80583.722699361286</v>
      </c>
      <c r="CL68" s="302">
        <f>+'LP09'!AG69</f>
        <v>235.04539999999997</v>
      </c>
      <c r="CM68" s="460">
        <f>+'LP09'!AL69+'LP09'!AN69+'LP09'!AU69</f>
        <v>9128.3794681830168</v>
      </c>
      <c r="CN68" s="461">
        <f>+'LP09'!G69+'LP09'!R69+'LP09'!Y69+'LP09'!N69</f>
        <v>34590.015287885544</v>
      </c>
      <c r="CO68" s="461">
        <f>+'LP09'!AL69</f>
        <v>1650.5988242468993</v>
      </c>
      <c r="CP68" s="465">
        <f>+'LP09'!K69+'LP09'!I69+'LP09'!J69-'LP09'!N69</f>
        <v>7902.4677538757132</v>
      </c>
      <c r="CQ68" s="302">
        <f>+'LP09'!AG69</f>
        <v>235.04539999999997</v>
      </c>
      <c r="CR68" s="474">
        <f>+'LP09'!H69</f>
        <v>3006.3699185823607</v>
      </c>
      <c r="CS68" s="463">
        <f t="shared" si="93"/>
        <v>11143.883072458073</v>
      </c>
      <c r="CT68" s="475">
        <f>+'gan09'!Y71*'gan09'!Y$3+'gan09'!Z71*'gan09'!Z$3+'gan09'!AA71*'gan09'!AA$3+'gan09'!AB71*'gan09'!AB$3+'gan09'!AC71*'gan09'!AC$3+'gan09'!AD71*'gan09'!AD$3+'gan09'!AE71*'gan09'!AE$3</f>
        <v>502.59942699999999</v>
      </c>
      <c r="CU68" s="475">
        <f>+'gan09'!AF$3*'gan09'!AF71</f>
        <v>0</v>
      </c>
      <c r="CV68" s="475">
        <f>+'gan09'!AG$3*'gan09'!AG71</f>
        <v>4.4948718729463311</v>
      </c>
      <c r="CW68" s="475">
        <f>+'gan09'!AH71*'gan09'!AH$3/1000</f>
        <v>15.718528759619147</v>
      </c>
      <c r="CX68" s="476">
        <f>+'[18]ani,trade'!M115</f>
        <v>6.1353827932517939</v>
      </c>
      <c r="CY68" s="477">
        <f t="shared" si="94"/>
        <v>528.94821042581725</v>
      </c>
      <c r="CZ68" s="475">
        <f>+'LP09'!BJ69</f>
        <v>2325.1791475040545</v>
      </c>
      <c r="DA68" s="465">
        <f>+[18]EI!P68</f>
        <v>836.26276540892616</v>
      </c>
      <c r="DB68" s="302">
        <f>+[18]EI!D68</f>
        <v>232.2680475658002</v>
      </c>
      <c r="DC68" s="302">
        <f>+[18]EI!U68</f>
        <v>136105.78481060802</v>
      </c>
      <c r="DD68" s="302">
        <f>+[18]EI!S68</f>
        <v>4187.7789766947453</v>
      </c>
      <c r="DE68" s="302">
        <f>+[18]EI!T68</f>
        <v>1699.0378268725308</v>
      </c>
      <c r="DF68" s="302">
        <f>+[18]EI!R68</f>
        <v>360.30055012766724</v>
      </c>
      <c r="DG68" s="466">
        <f>+[18]EI!M68</f>
        <v>2986.3541118097496</v>
      </c>
      <c r="DH68" s="302">
        <f>+[18]EI!O68-DA68</f>
        <v>12.205634591073704</v>
      </c>
      <c r="DI68" s="302">
        <f>+[18]EI!N68</f>
        <v>4.7384444230876603</v>
      </c>
      <c r="DJ68" s="302">
        <f>+[18]EI!V68</f>
        <v>693.13313253698641</v>
      </c>
      <c r="DK68" s="463">
        <f t="shared" si="95"/>
        <v>147117.86430063858</v>
      </c>
      <c r="DL68" s="302">
        <f>+'LP09'!U69+'LP09'!AB69</f>
        <v>35084.869739017675</v>
      </c>
      <c r="DM68" s="302">
        <f>+'LP09'!BI69</f>
        <v>0</v>
      </c>
      <c r="DN68" s="460">
        <f>+'LP09'!AU69+'LP09'!AN69</f>
        <v>7477.7806439361175</v>
      </c>
      <c r="DO68" s="478">
        <v>4</v>
      </c>
      <c r="DP68" s="469" t="s">
        <v>178</v>
      </c>
      <c r="DR68" s="443">
        <v>4.7765694519908228</v>
      </c>
      <c r="DS68" s="443">
        <f>+CY68/'gan09'!W71</f>
        <v>4.554244820445458</v>
      </c>
      <c r="DT68" s="443">
        <v>4.469355426403325E-2</v>
      </c>
      <c r="DU68" s="443">
        <v>8.9027414244386274E-2</v>
      </c>
      <c r="DV68" s="443">
        <f t="shared" ref="DV68:DV131" si="130">+BK68*BI68</f>
        <v>0.1449703526021224</v>
      </c>
      <c r="DW68" s="443">
        <f t="shared" ref="DW68:DW131" si="131">+BX68</f>
        <v>0.54902496949015811</v>
      </c>
    </row>
    <row r="69" spans="1:127">
      <c r="A69" s="1587">
        <f t="shared" si="96"/>
        <v>9.1703156548698234E-3</v>
      </c>
      <c r="B69" s="467">
        <v>8270</v>
      </c>
      <c r="C69" s="468">
        <v>4</v>
      </c>
      <c r="D69" s="469" t="s">
        <v>179</v>
      </c>
      <c r="E69" s="118">
        <f t="shared" si="97"/>
        <v>265.30521447734964</v>
      </c>
      <c r="F69" s="118">
        <f t="shared" si="98"/>
        <v>150752.57895676946</v>
      </c>
      <c r="G69" s="118">
        <f t="shared" si="99"/>
        <v>13417.864297600026</v>
      </c>
      <c r="H69" s="118">
        <f t="shared" si="100"/>
        <v>860.71102627053938</v>
      </c>
      <c r="I69" s="118">
        <f t="shared" si="101"/>
        <v>3540.3488702560121</v>
      </c>
      <c r="J69" s="118">
        <f t="shared" si="102"/>
        <v>7658.4181186229971</v>
      </c>
      <c r="K69" s="118">
        <f t="shared" si="103"/>
        <v>7066.4877349686485</v>
      </c>
      <c r="L69" s="470">
        <f t="shared" si="104"/>
        <v>0</v>
      </c>
      <c r="M69" s="118">
        <f>+CZ69+'LP09'!BK70</f>
        <v>3319.8102364804258</v>
      </c>
      <c r="N69" s="118">
        <f t="shared" si="67"/>
        <v>73.086091769880241</v>
      </c>
      <c r="O69" s="118">
        <f t="shared" si="105"/>
        <v>176229.92126951905</v>
      </c>
      <c r="P69" s="118">
        <f t="shared" si="106"/>
        <v>25477.342312749577</v>
      </c>
      <c r="Q69" s="118">
        <f t="shared" si="107"/>
        <v>12059.478015149549</v>
      </c>
      <c r="R69" s="118">
        <f t="shared" si="68"/>
        <v>163165.07361588578</v>
      </c>
      <c r="S69" s="118">
        <f t="shared" si="108"/>
        <v>11510.204491427399</v>
      </c>
      <c r="T69" s="118">
        <f t="shared" si="69"/>
        <v>3392.8963282503059</v>
      </c>
      <c r="U69" s="118">
        <f t="shared" si="70"/>
        <v>12412.494659116295</v>
      </c>
      <c r="V69" s="118">
        <f t="shared" si="71"/>
        <v>4180.5212627509654</v>
      </c>
      <c r="W69" s="118">
        <f t="shared" si="109"/>
        <v>7966.6681818879797</v>
      </c>
      <c r="X69" s="118">
        <f t="shared" si="110"/>
        <v>903.36788620273978</v>
      </c>
      <c r="Y69" s="443">
        <f t="shared" si="111"/>
        <v>0.37526311201510437</v>
      </c>
      <c r="Z69" s="443">
        <f t="shared" si="112"/>
        <v>1.7567368752456225</v>
      </c>
      <c r="AA69" s="443">
        <f t="shared" si="113"/>
        <v>0.47719946939474334</v>
      </c>
      <c r="AB69" s="443">
        <f t="shared" si="114"/>
        <v>0.8422615107544783</v>
      </c>
      <c r="AC69" s="472">
        <f t="shared" si="115"/>
        <v>6.3496779596151831E-3</v>
      </c>
      <c r="AD69" s="443">
        <f t="shared" si="116"/>
        <v>1.0284464421197268</v>
      </c>
      <c r="AE69" s="443">
        <f t="shared" si="117"/>
        <v>4.5119681948059362E-2</v>
      </c>
      <c r="AF69" s="443">
        <f t="shared" si="118"/>
        <v>0.87976520872042641</v>
      </c>
      <c r="AG69" s="1209">
        <f t="shared" si="119"/>
        <v>2.3388611281459459</v>
      </c>
      <c r="AH69" s="1209">
        <f t="shared" si="120"/>
        <v>1.3313667863998884</v>
      </c>
      <c r="AI69" s="1227">
        <f t="shared" si="121"/>
        <v>4.901223237134869</v>
      </c>
      <c r="AJ69" s="443">
        <f t="shared" si="122"/>
        <v>1.6114314375365334E-2</v>
      </c>
      <c r="AK69" s="443">
        <f t="shared" si="123"/>
        <v>0.44332595663320401</v>
      </c>
      <c r="AL69" s="443">
        <f t="shared" si="72"/>
        <v>0.14456876635486626</v>
      </c>
      <c r="AM69" s="443">
        <f t="shared" si="124"/>
        <v>6.8430366014328864E-2</v>
      </c>
      <c r="AN69" s="443">
        <f t="shared" si="73"/>
        <v>0.85543123364513363</v>
      </c>
      <c r="AO69" s="443">
        <f t="shared" si="74"/>
        <v>7.6073232978383018E-2</v>
      </c>
      <c r="AP69" s="443">
        <f t="shared" si="75"/>
        <v>0.9239267670216168</v>
      </c>
      <c r="AQ69" s="443">
        <f t="shared" si="76"/>
        <v>0.3005972139719813</v>
      </c>
      <c r="AR69" s="443">
        <f t="shared" si="125"/>
        <v>0.63505386460361035</v>
      </c>
      <c r="AS69" s="443">
        <f t="shared" si="77"/>
        <v>0.1727440736361319</v>
      </c>
      <c r="AT69" s="443">
        <f t="shared" si="126"/>
        <v>0.36494613539638965</v>
      </c>
      <c r="AU69" s="443">
        <f t="shared" si="127"/>
        <v>0.66320055898830921</v>
      </c>
      <c r="AV69" s="443">
        <f t="shared" si="78"/>
        <v>0.33679944101169079</v>
      </c>
      <c r="AW69" s="443">
        <f t="shared" si="79"/>
        <v>0.61393242320165953</v>
      </c>
      <c r="AX69" s="443">
        <f t="shared" si="80"/>
        <v>0.30758349018844994</v>
      </c>
      <c r="AY69" s="443">
        <f t="shared" si="81"/>
        <v>2.1540915105876593E-2</v>
      </c>
      <c r="AZ69" s="443">
        <f t="shared" si="82"/>
        <v>0.97845908489412348</v>
      </c>
      <c r="BA69" s="443">
        <f t="shared" si="66"/>
        <v>0.23667064380405659</v>
      </c>
      <c r="BB69" s="443">
        <f t="shared" si="83"/>
        <v>0.46193079982973123</v>
      </c>
      <c r="BC69" s="443">
        <f t="shared" si="84"/>
        <v>0.5</v>
      </c>
      <c r="BD69" s="443">
        <f t="shared" si="85"/>
        <v>0.9512797242859713</v>
      </c>
      <c r="BE69" s="443">
        <f t="shared" si="86"/>
        <v>2.7771591530347247E-2</v>
      </c>
      <c r="BF69" s="443">
        <f t="shared" si="87"/>
        <v>2.0948684183681312E-2</v>
      </c>
      <c r="BG69" s="443">
        <f t="shared" si="88"/>
        <v>0.57002123085996148</v>
      </c>
      <c r="BH69" s="443">
        <f t="shared" si="89"/>
        <v>0.42997876914003852</v>
      </c>
      <c r="BI69" s="471">
        <f t="shared" si="90"/>
        <v>0.86687946119410675</v>
      </c>
      <c r="BJ69" s="471">
        <f t="shared" si="91"/>
        <v>0.42171081244597663</v>
      </c>
      <c r="BK69" s="471">
        <f t="shared" si="128"/>
        <v>0.223955019503249</v>
      </c>
      <c r="BL69" s="471">
        <f t="shared" si="129"/>
        <v>0.61233498100060768</v>
      </c>
      <c r="BM69" s="471">
        <f t="shared" si="92"/>
        <v>0.71627265015491959</v>
      </c>
      <c r="BN69" s="443">
        <f>+[18]GIS!P70</f>
        <v>82.700182256576255</v>
      </c>
      <c r="BO69" s="443">
        <f>+[18]GIS!S70</f>
        <v>18.231114139129488</v>
      </c>
      <c r="BP69" s="443">
        <f>+[18]GIS!T70</f>
        <v>74.567109681637334</v>
      </c>
      <c r="BQ69" s="443">
        <f>+[18]GIS!U70</f>
        <v>70.002754842009622</v>
      </c>
      <c r="BR69" s="443">
        <f>+[18]GIS!V70</f>
        <v>2080.0030638657877</v>
      </c>
      <c r="BS69" s="443">
        <f>+[18]GIS!W70</f>
        <v>980.16626473287954</v>
      </c>
      <c r="BT69" s="443">
        <f>+[18]GIS!X70</f>
        <v>0.63176555375069876</v>
      </c>
      <c r="BU69" s="443">
        <f>+[18]GIS!Y70</f>
        <v>344.83154832949799</v>
      </c>
      <c r="BV69" s="443">
        <f>+[18]GIS!Z70</f>
        <v>721.51280648660463</v>
      </c>
      <c r="BW69" s="443">
        <f>+[18]GIS!AD70</f>
        <v>4372.6466098878727</v>
      </c>
      <c r="BX69" s="471">
        <f>+[18]GIS!M70</f>
        <v>0.45123708792807216</v>
      </c>
      <c r="BY69" s="471">
        <f>+VLOOKUP($B69,[16]Resum!$B:$L,2,FALSE)</f>
        <v>0.46745466053097995</v>
      </c>
      <c r="BZ69" s="471">
        <f>+VLOOKUP($B69,[16]Resum!$B:$L,3,FALSE)</f>
        <v>10</v>
      </c>
      <c r="CA69" s="471" t="str">
        <f>+VLOOKUP($B69,[16]Resum!$B:$L,4,FALSE)</f>
        <v>Matollar</v>
      </c>
      <c r="CB69" s="471">
        <f>+VLOOKUP($B69,[16]Resum!$B:$L,5,FALSE)</f>
        <v>33064521.927170001</v>
      </c>
      <c r="CC69" s="471">
        <f>+VLOOKUP($B69,[16]Resum!$B:$L,6,FALSE)</f>
        <v>0.75504080264810114</v>
      </c>
      <c r="CD69" s="471">
        <f>+VLOOKUP($B69,[16]Resum!$B:$L,7,FALSE)</f>
        <v>303.39743800805223</v>
      </c>
      <c r="CE69" s="471">
        <f>+VLOOKUP($B69,[16]Resum!$B:$L,8,FALSE)</f>
        <v>20801530.015080005</v>
      </c>
      <c r="CF69" s="471">
        <f>+VLOOKUP($B69,[16]Resum!$B:$L,9,FALSE)</f>
        <v>1425</v>
      </c>
      <c r="CG69" s="471">
        <f>+VLOOKUP($B69,[16]Resum!$B:$L,10,FALSE)</f>
        <v>4.62873</v>
      </c>
      <c r="CH69" s="471">
        <f>+VLOOKUP($B69,[16]Resum!$B:$L,11,FALSE)</f>
        <v>138.70504600000001</v>
      </c>
      <c r="CI69" s="473">
        <f>+[18]GJha!D$51*BW69</f>
        <v>531329.03486069525</v>
      </c>
      <c r="CJ69" s="460">
        <f>+'LP09'!L70+'LP09'!M70+'LP09'!S70+'LP09'!T70+'LP09'!Z70+'LP09'!AA70+'LP09'!AI70+'LP09'!AP70+'LP09'!AV70</f>
        <v>150752.57895676946</v>
      </c>
      <c r="CK69" s="302">
        <f>+'LP09'!F70+'LP09'!Q70+'LP09'!X70</f>
        <v>15199.420060915261</v>
      </c>
      <c r="CL69" s="302">
        <f>+'LP09'!AG70</f>
        <v>604.51299999999992</v>
      </c>
      <c r="CM69" s="460">
        <f>+'LP09'!AL70+'LP09'!AN70+'LP09'!AU70</f>
        <v>9673.4092518343132</v>
      </c>
      <c r="CN69" s="461">
        <f>+'LP09'!G70+'LP09'!R70+'LP09'!Y70+'LP09'!N70</f>
        <v>6631.2530538344781</v>
      </c>
      <c r="CO69" s="461">
        <f>+'LP09'!AL70</f>
        <v>1027.1650647885192</v>
      </c>
      <c r="CP69" s="465">
        <f>+'LP09'!K70+'LP09'!I70+'LP09'!J70-'LP09'!N70</f>
        <v>2935.8358702560122</v>
      </c>
      <c r="CQ69" s="302">
        <f>+'LP09'!AG70</f>
        <v>604.51299999999992</v>
      </c>
      <c r="CR69" s="474">
        <f>+'LP09'!H70</f>
        <v>860.71102627053938</v>
      </c>
      <c r="CS69" s="463">
        <f t="shared" si="93"/>
        <v>4401.0598965265517</v>
      </c>
      <c r="CT69" s="475">
        <f>+'gan09'!Y72*'gan09'!Y$3+'gan09'!Z72*'gan09'!Z$3+'gan09'!AA72*'gan09'!AA$3+'gan09'!AB72*'gan09'!AB$3+'gan09'!AC72*'gan09'!AC$3+'gan09'!AD72*'gan09'!AD$3+'gan09'!AE72*'gan09'!AE$3</f>
        <v>72.292968000000002</v>
      </c>
      <c r="CU69" s="475">
        <f>+'gan09'!AF$3*'gan09'!AF72</f>
        <v>0</v>
      </c>
      <c r="CV69" s="475">
        <f>+'gan09'!AG$3*'gan09'!AG72</f>
        <v>0.1762694852135816</v>
      </c>
      <c r="CW69" s="475">
        <f>+'gan09'!AH72*'gan09'!AH$3/1000</f>
        <v>0</v>
      </c>
      <c r="CX69" s="476">
        <f>+'[18]ani,trade'!M116</f>
        <v>0.61685428466666314</v>
      </c>
      <c r="CY69" s="477">
        <f t="shared" si="94"/>
        <v>73.086091769880241</v>
      </c>
      <c r="CZ69" s="475">
        <f>+'LP09'!BJ70</f>
        <v>2680.0632760145727</v>
      </c>
      <c r="DA69" s="465">
        <f>+[18]EI!P69</f>
        <v>140.53603147999647</v>
      </c>
      <c r="DB69" s="302">
        <f>+[18]EI!D69</f>
        <v>66.497362268873289</v>
      </c>
      <c r="DC69" s="302">
        <f>+[18]EI!U69</f>
        <v>6861.6314351686933</v>
      </c>
      <c r="DD69" s="302">
        <f>+[18]EI!S69</f>
        <v>798.39005638939852</v>
      </c>
      <c r="DE69" s="302">
        <f>+[18]EI!T69</f>
        <v>306.64669032988814</v>
      </c>
      <c r="DF69" s="302">
        <f>+[18]EI!R69</f>
        <v>58.271820728479888</v>
      </c>
      <c r="DG69" s="466">
        <f>+[18]EI!M69</f>
        <v>7063.3924606349801</v>
      </c>
      <c r="DH69" s="302">
        <f>+[18]EI!O69-DA69</f>
        <v>1.3411685200035208</v>
      </c>
      <c r="DI69" s="302">
        <f>+[18]EI!N69</f>
        <v>1.7541058136651959</v>
      </c>
      <c r="DJ69" s="302">
        <f>+[18]EI!V69</f>
        <v>903.36788620273978</v>
      </c>
      <c r="DK69" s="463">
        <f t="shared" si="95"/>
        <v>16201.829017536718</v>
      </c>
      <c r="DL69" s="302">
        <f>+'LP09'!U70+'LP09'!AB70</f>
        <v>4771.6201105542323</v>
      </c>
      <c r="DM69" s="302">
        <f>+'LP09'!BI70</f>
        <v>0</v>
      </c>
      <c r="DN69" s="460">
        <f>+'LP09'!AU70+'LP09'!AN70</f>
        <v>8646.2441870457933</v>
      </c>
      <c r="DO69" s="478">
        <v>4</v>
      </c>
      <c r="DP69" s="469" t="s">
        <v>179</v>
      </c>
      <c r="DR69" s="443">
        <v>4.6082664179959654</v>
      </c>
      <c r="DS69" s="443">
        <f>+CY69/'gan09'!W72</f>
        <v>1.6289135189863653</v>
      </c>
      <c r="DT69" s="443">
        <v>6.3496377170089739E-3</v>
      </c>
      <c r="DU69" s="443">
        <v>1.9613087278238387E-3</v>
      </c>
      <c r="DV69" s="443">
        <f t="shared" si="130"/>
        <v>0.19414200663869216</v>
      </c>
      <c r="DW69" s="443">
        <f t="shared" si="131"/>
        <v>0.45123708792807216</v>
      </c>
    </row>
    <row r="70" spans="1:127">
      <c r="A70" s="1587">
        <f t="shared" si="96"/>
        <v>4.4381828928455484E-2</v>
      </c>
      <c r="B70" s="467">
        <v>8307</v>
      </c>
      <c r="C70" s="468">
        <v>4</v>
      </c>
      <c r="D70" s="469" t="s">
        <v>180</v>
      </c>
      <c r="E70" s="118">
        <f t="shared" si="97"/>
        <v>2483.9162174231383</v>
      </c>
      <c r="F70" s="118">
        <f t="shared" si="98"/>
        <v>100827.50773560585</v>
      </c>
      <c r="G70" s="118">
        <f t="shared" si="99"/>
        <v>18952.527467216794</v>
      </c>
      <c r="H70" s="118">
        <f t="shared" si="100"/>
        <v>3865.2406949153401</v>
      </c>
      <c r="I70" s="118">
        <f t="shared" si="101"/>
        <v>28547.621648045737</v>
      </c>
      <c r="J70" s="118">
        <f t="shared" si="102"/>
        <v>13287.350828765773</v>
      </c>
      <c r="K70" s="118">
        <f t="shared" si="103"/>
        <v>44287.789443894901</v>
      </c>
      <c r="L70" s="470">
        <f t="shared" si="104"/>
        <v>0</v>
      </c>
      <c r="M70" s="118">
        <f>+CZ70+'LP09'!BK71</f>
        <v>22547.865939633179</v>
      </c>
      <c r="N70" s="118">
        <f t="shared" si="67"/>
        <v>2342.0494005977362</v>
      </c>
      <c r="O70" s="118">
        <f t="shared" si="105"/>
        <v>165480.2483745495</v>
      </c>
      <c r="P70" s="118">
        <f t="shared" si="106"/>
        <v>64652.740638943644</v>
      </c>
      <c r="Q70" s="118">
        <f t="shared" si="107"/>
        <v>45700.213171726849</v>
      </c>
      <c r="R70" s="118">
        <f t="shared" si="68"/>
        <v>255801.6508630559</v>
      </c>
      <c r="S70" s="118">
        <f t="shared" si="108"/>
        <v>81318.078773036526</v>
      </c>
      <c r="T70" s="118">
        <f t="shared" si="69"/>
        <v>24889.915340230917</v>
      </c>
      <c r="U70" s="118">
        <f t="shared" si="70"/>
        <v>154974.14312745008</v>
      </c>
      <c r="V70" s="118">
        <f t="shared" si="71"/>
        <v>26413.10663454852</v>
      </c>
      <c r="W70" s="118">
        <f t="shared" si="109"/>
        <v>126077.12027547842</v>
      </c>
      <c r="X70" s="1482">
        <f t="shared" si="110"/>
        <v>8482.6676810958907</v>
      </c>
      <c r="Y70" s="443">
        <f t="shared" si="111"/>
        <v>7.3121931847529034E-2</v>
      </c>
      <c r="Z70" s="443">
        <f t="shared" si="112"/>
        <v>0.48219747037421579</v>
      </c>
      <c r="AA70" s="443">
        <f t="shared" si="113"/>
        <v>8.619241984681543E-2</v>
      </c>
      <c r="AB70" s="443">
        <f t="shared" si="114"/>
        <v>0.10033772081292186</v>
      </c>
      <c r="AC70" s="472">
        <f t="shared" si="115"/>
        <v>2.8801091171060889E-2</v>
      </c>
      <c r="AD70" s="443">
        <f t="shared" si="116"/>
        <v>0.526049108238831</v>
      </c>
      <c r="AE70" s="443">
        <f t="shared" si="117"/>
        <v>4.9684673148151712E-2</v>
      </c>
      <c r="AF70" s="443">
        <f t="shared" si="118"/>
        <v>0.32052296906279459</v>
      </c>
      <c r="AG70" s="1209">
        <f t="shared" si="119"/>
        <v>7.4785164814111678</v>
      </c>
      <c r="AH70" s="1209">
        <f t="shared" si="120"/>
        <v>15.509240385702077</v>
      </c>
      <c r="AI70" s="1227">
        <f t="shared" si="121"/>
        <v>86.765361672201379</v>
      </c>
      <c r="AJ70" s="443">
        <f t="shared" si="122"/>
        <v>9.6604550071447449E-3</v>
      </c>
      <c r="AK70" s="443">
        <f t="shared" si="123"/>
        <v>0.41962673678376472</v>
      </c>
      <c r="AL70" s="443">
        <f t="shared" si="72"/>
        <v>0.39069762871402058</v>
      </c>
      <c r="AM70" s="443">
        <f t="shared" si="124"/>
        <v>0.27616717777875566</v>
      </c>
      <c r="AN70" s="443">
        <f t="shared" si="73"/>
        <v>0.60930237128597942</v>
      </c>
      <c r="AO70" s="443">
        <f t="shared" si="74"/>
        <v>0.60583715001282734</v>
      </c>
      <c r="AP70" s="443">
        <f t="shared" si="75"/>
        <v>0.39416284998717277</v>
      </c>
      <c r="AQ70" s="443">
        <f t="shared" si="76"/>
        <v>0.20551875601019959</v>
      </c>
      <c r="AR70" s="443">
        <f t="shared" si="125"/>
        <v>0.29075030304204796</v>
      </c>
      <c r="AS70" s="443">
        <f t="shared" si="77"/>
        <v>0.5013377936129928</v>
      </c>
      <c r="AT70" s="443">
        <f t="shared" si="126"/>
        <v>0.70924969695795204</v>
      </c>
      <c r="AU70" s="443">
        <f t="shared" si="127"/>
        <v>0.82956442861034885</v>
      </c>
      <c r="AV70" s="443">
        <f t="shared" si="78"/>
        <v>0.17043557138965107</v>
      </c>
      <c r="AW70" s="443">
        <f t="shared" si="79"/>
        <v>0.54462414892393962</v>
      </c>
      <c r="AX70" s="443">
        <f t="shared" si="80"/>
        <v>0.35106119178889855</v>
      </c>
      <c r="AY70" s="443">
        <f t="shared" si="81"/>
        <v>9.4096318472090379E-2</v>
      </c>
      <c r="AZ70" s="443">
        <f t="shared" si="82"/>
        <v>0.90590368152790957</v>
      </c>
      <c r="BA70" s="443">
        <f t="shared" si="66"/>
        <v>0.35342827481159617</v>
      </c>
      <c r="BB70" s="443">
        <f t="shared" si="83"/>
        <v>0.44273477453236743</v>
      </c>
      <c r="BC70" s="443">
        <f t="shared" si="84"/>
        <v>0.5</v>
      </c>
      <c r="BD70" s="443">
        <f t="shared" si="85"/>
        <v>0.64720873868696072</v>
      </c>
      <c r="BE70" s="443">
        <f t="shared" si="86"/>
        <v>0.20805718821525404</v>
      </c>
      <c r="BF70" s="443">
        <f t="shared" si="87"/>
        <v>0.14473407309778513</v>
      </c>
      <c r="BG70" s="443">
        <f t="shared" si="88"/>
        <v>0.58974586683608499</v>
      </c>
      <c r="BH70" s="443">
        <f t="shared" si="89"/>
        <v>0.41025413316391512</v>
      </c>
      <c r="BI70" s="471">
        <f t="shared" si="90"/>
        <v>0.48557219173638072</v>
      </c>
      <c r="BJ70" s="471">
        <f t="shared" si="91"/>
        <v>0.45592529999047771</v>
      </c>
      <c r="BK70" s="471">
        <f t="shared" si="128"/>
        <v>0.30637597927888849</v>
      </c>
      <c r="BL70" s="471">
        <f t="shared" si="129"/>
        <v>0.77015644136813943</v>
      </c>
      <c r="BM70" s="471">
        <f t="shared" si="92"/>
        <v>0.75555089947307807</v>
      </c>
      <c r="BN70" s="443">
        <f>+[18]GIS!P71</f>
        <v>371.38609844479845</v>
      </c>
      <c r="BO70" s="443">
        <f>+[18]GIS!S71</f>
        <v>115.49128049807355</v>
      </c>
      <c r="BP70" s="443">
        <f>+[18]GIS!T71</f>
        <v>205.72668328024008</v>
      </c>
      <c r="BQ70" s="443">
        <f>+[18]GIS!U71</f>
        <v>135.75597452607821</v>
      </c>
      <c r="BR70" s="443">
        <f>+[18]GIS!V71</f>
        <v>565.50577444962653</v>
      </c>
      <c r="BS70" s="443">
        <f>+[18]GIS!W71</f>
        <v>696.04069207792634</v>
      </c>
      <c r="BT70" s="443">
        <f>+[18]GIS!X71</f>
        <v>1.6458549765260002</v>
      </c>
      <c r="BU70" s="443">
        <f>+[18]GIS!Y71</f>
        <v>106.68901436010992</v>
      </c>
      <c r="BV70" s="443">
        <f>+[18]GIS!Z71</f>
        <v>1196.2242889978738</v>
      </c>
      <c r="BW70" s="443">
        <f>+[18]GIS!AD71</f>
        <v>3394.4656616112525</v>
      </c>
      <c r="BX70" s="471">
        <f>+[18]GIS!M71</f>
        <v>0.43340545423799587</v>
      </c>
      <c r="BY70" s="471">
        <f>+VLOOKUP($B70,[16]Resum!$B:$L,2,FALSE)</f>
        <v>0.53210172261827759</v>
      </c>
      <c r="BZ70" s="471">
        <f>+VLOOKUP($B70,[16]Resum!$B:$L,3,FALSE)</f>
        <v>10</v>
      </c>
      <c r="CA70" s="471" t="str">
        <f>+VLOOKUP($B70,[16]Resum!$B:$L,4,FALSE)</f>
        <v>Àrea urbanitzada</v>
      </c>
      <c r="CB70" s="471">
        <f>+VLOOKUP($B70,[16]Resum!$B:$L,5,FALSE)</f>
        <v>20915662.827349998</v>
      </c>
      <c r="CC70" s="471">
        <f>+VLOOKUP($B70,[16]Resum!$B:$L,6,FALSE)</f>
        <v>0.61486639360099438</v>
      </c>
      <c r="CD70" s="471">
        <f>+VLOOKUP($B70,[16]Resum!$B:$L,7,FALSE)</f>
        <v>392.90556901321565</v>
      </c>
      <c r="CE70" s="471">
        <f>+VLOOKUP($B70,[16]Resum!$B:$L,8,FALSE)</f>
        <v>10936906.703580001</v>
      </c>
      <c r="CF70" s="471">
        <f>+VLOOKUP($B70,[16]Resum!$B:$L,9,FALSE)</f>
        <v>1850</v>
      </c>
      <c r="CG70" s="471">
        <f>+VLOOKUP($B70,[16]Resum!$B:$L,10,FALSE)</f>
        <v>3.5162800000000001</v>
      </c>
      <c r="CH70" s="471">
        <f>+VLOOKUP($B70,[16]Resum!$B:$L,11,FALSE)</f>
        <v>35.372182000000002</v>
      </c>
      <c r="CI70" s="473">
        <f>+[18]GJha!D$51*BW70</f>
        <v>412468.3114737065</v>
      </c>
      <c r="CJ70" s="460">
        <f>+'LP09'!L71+'LP09'!M71+'LP09'!S71+'LP09'!T71+'LP09'!Z71+'LP09'!AA71+'LP09'!AI71+'LP09'!AP71+'LP09'!AV71</f>
        <v>100827.50773560585</v>
      </c>
      <c r="CK70" s="302">
        <f>+'LP09'!F71+'LP09'!Q71+'LP09'!X71</f>
        <v>58807.157815600862</v>
      </c>
      <c r="CL70" s="302">
        <f>+'LP09'!AG71</f>
        <v>1158.8603999999996</v>
      </c>
      <c r="CM70" s="460">
        <f>+'LP09'!AL71+'LP09'!AN71+'LP09'!AU71</f>
        <v>4686.722423342776</v>
      </c>
      <c r="CN70" s="461">
        <f>+'LP09'!G71+'LP09'!R71+'LP09'!Y71+'LP09'!N71</f>
        <v>12557.935107884468</v>
      </c>
      <c r="CO70" s="461">
        <f>+'LP09'!AL71</f>
        <v>729.41572088130454</v>
      </c>
      <c r="CP70" s="465">
        <f>+'LP09'!K71+'LP09'!I71+'LP09'!J71-'LP09'!N71</f>
        <v>27388.761248045739</v>
      </c>
      <c r="CQ70" s="302">
        <f>+'LP09'!AG71</f>
        <v>1158.8603999999996</v>
      </c>
      <c r="CR70" s="474">
        <f>+'LP09'!H71</f>
        <v>3865.2406949153401</v>
      </c>
      <c r="CS70" s="463">
        <f t="shared" si="93"/>
        <v>32412.862342961078</v>
      </c>
      <c r="CT70" s="475">
        <f>+'gan09'!Y73*'gan09'!Y$3+'gan09'!Z73*'gan09'!Z$3+'gan09'!AA73*'gan09'!AA$3+'gan09'!AB73*'gan09'!AB$3+'gan09'!AC73*'gan09'!AC$3+'gan09'!AD73*'gan09'!AD$3+'gan09'!AE73*'gan09'!AE$3</f>
        <v>2172.8522200000002</v>
      </c>
      <c r="CU70" s="475">
        <f>+'gan09'!AF$3*'gan09'!AF73</f>
        <v>0</v>
      </c>
      <c r="CV70" s="475">
        <f>+'gan09'!AG$3*'gan09'!AG73</f>
        <v>1.0282386637458927</v>
      </c>
      <c r="CW70" s="475">
        <f>+'gan09'!AH73*'gan09'!AH$3/1000</f>
        <v>111.8657154036781</v>
      </c>
      <c r="CX70" s="476">
        <f>+'[18]ani,trade'!M117</f>
        <v>56.303226530311612</v>
      </c>
      <c r="CY70" s="477">
        <f t="shared" si="94"/>
        <v>2342.0494005977362</v>
      </c>
      <c r="CZ70" s="475">
        <f>+'LP09'!BJ71</f>
        <v>22413.182369008788</v>
      </c>
      <c r="DA70" s="465">
        <f>+[18]EI!P70</f>
        <v>1031.8837447036085</v>
      </c>
      <c r="DB70" s="302">
        <f>+[18]EI!D70</f>
        <v>298.62323462949058</v>
      </c>
      <c r="DC70" s="302">
        <f>+[18]EI!U70</f>
        <v>121467.92844132618</v>
      </c>
      <c r="DD70" s="302">
        <f>+[18]EI!S70</f>
        <v>3399.0113650706326</v>
      </c>
      <c r="DE70" s="302">
        <f>+[18]EI!T70</f>
        <v>1210.1804690816061</v>
      </c>
      <c r="DF70" s="302">
        <f>+[18]EI!R70</f>
        <v>1153.4092380900393</v>
      </c>
      <c r="DG70" s="466">
        <f>+[18]EI!M70</f>
        <v>43985.226337206681</v>
      </c>
      <c r="DH70" s="302">
        <f>+[18]EI!O70-DA70</f>
        <v>181.88145529639155</v>
      </c>
      <c r="DI70" s="302">
        <f>+[18]EI!N70</f>
        <v>120.68165139183054</v>
      </c>
      <c r="DJ70" s="302">
        <f>+[18]EI!V70</f>
        <v>8482.6676810958907</v>
      </c>
      <c r="DK70" s="463">
        <f t="shared" si="95"/>
        <v>181331.49361789232</v>
      </c>
      <c r="DL70" s="302">
        <f>+'LP09'!U71+'LP09'!AB71</f>
        <v>14995.220764755322</v>
      </c>
      <c r="DM70" s="302">
        <f>+'LP09'!BI71</f>
        <v>0</v>
      </c>
      <c r="DN70" s="460">
        <f>+'LP09'!AU71+'LP09'!AN71</f>
        <v>3957.3067024614711</v>
      </c>
      <c r="DO70" s="478">
        <v>4</v>
      </c>
      <c r="DP70" s="469" t="s">
        <v>180</v>
      </c>
      <c r="DR70" s="443">
        <v>7.8186304261847734</v>
      </c>
      <c r="DS70" s="443">
        <f>+CY70/'gan09'!W73</f>
        <v>7.3862811098669932</v>
      </c>
      <c r="DT70" s="443">
        <v>2.8796213165813316E-2</v>
      </c>
      <c r="DU70" s="443">
        <v>0.10645860206067219</v>
      </c>
      <c r="DV70" s="443">
        <f t="shared" si="130"/>
        <v>0.14876765575382986</v>
      </c>
      <c r="DW70" s="443">
        <f t="shared" si="131"/>
        <v>0.43340545423799587</v>
      </c>
    </row>
    <row r="71" spans="1:127">
      <c r="A71" s="1587">
        <f t="shared" si="96"/>
        <v>6.4083519673094377E-2</v>
      </c>
      <c r="B71" s="467">
        <v>8003</v>
      </c>
      <c r="C71" s="480">
        <v>5</v>
      </c>
      <c r="D71" s="481" t="s">
        <v>181</v>
      </c>
      <c r="E71" s="118">
        <f t="shared" si="97"/>
        <v>1072.3957938498449</v>
      </c>
      <c r="F71" s="118">
        <f t="shared" si="98"/>
        <v>36040.099644776019</v>
      </c>
      <c r="G71" s="118">
        <f t="shared" si="99"/>
        <v>6931.2456649687274</v>
      </c>
      <c r="H71" s="118">
        <f t="shared" si="100"/>
        <v>615.76035595440999</v>
      </c>
      <c r="I71" s="118">
        <f t="shared" si="101"/>
        <v>427.20645180103406</v>
      </c>
      <c r="J71" s="118">
        <f t="shared" si="102"/>
        <v>11002.860358982676</v>
      </c>
      <c r="K71" s="118">
        <f t="shared" si="103"/>
        <v>33.177176435632312</v>
      </c>
      <c r="L71" s="470">
        <f t="shared" si="104"/>
        <v>0</v>
      </c>
      <c r="M71" s="118">
        <f>+CZ71+'LP09'!BK72</f>
        <v>144.74410280418948</v>
      </c>
      <c r="N71" s="118">
        <f t="shared" si="67"/>
        <v>4.8187561883899246</v>
      </c>
      <c r="O71" s="118">
        <f t="shared" si="105"/>
        <v>55017.172476482869</v>
      </c>
      <c r="P71" s="118">
        <f t="shared" si="106"/>
        <v>18977.072831706846</v>
      </c>
      <c r="Q71" s="118">
        <f t="shared" si="107"/>
        <v>12045.82716673812</v>
      </c>
      <c r="R71" s="118">
        <f t="shared" si="68"/>
        <v>59094.011013232521</v>
      </c>
      <c r="S71" s="118">
        <f t="shared" si="108"/>
        <v>502.40138823666638</v>
      </c>
      <c r="T71" s="118">
        <f t="shared" si="69"/>
        <v>149.56285899257941</v>
      </c>
      <c r="U71" s="118">
        <f t="shared" si="70"/>
        <v>23053.911368456509</v>
      </c>
      <c r="V71" s="118">
        <f t="shared" si="71"/>
        <v>760.50445875859941</v>
      </c>
      <c r="W71" s="118">
        <f t="shared" si="109"/>
        <v>21221.011115848065</v>
      </c>
      <c r="X71" s="118">
        <f t="shared" si="110"/>
        <v>42.017760000000003</v>
      </c>
      <c r="Y71" s="443">
        <f t="shared" si="111"/>
        <v>0.47018118597288172</v>
      </c>
      <c r="Z71" s="443">
        <f t="shared" si="112"/>
        <v>10.554198880845073</v>
      </c>
      <c r="AA71" s="443">
        <f t="shared" si="113"/>
        <v>0.49210403005468872</v>
      </c>
      <c r="AB71" s="443">
        <f t="shared" si="114"/>
        <v>0.48028198630682001</v>
      </c>
      <c r="AC71" s="472">
        <f t="shared" si="115"/>
        <v>9.5914468017352528E-3</v>
      </c>
      <c r="AD71" s="443">
        <f t="shared" si="116"/>
        <v>0.92541006923632929</v>
      </c>
      <c r="AE71" s="443">
        <f t="shared" si="117"/>
        <v>0.18515340999132643</v>
      </c>
      <c r="AF71" s="443">
        <f t="shared" si="118"/>
        <v>0.60620838197042326</v>
      </c>
      <c r="AG71" s="1209">
        <f t="shared" si="119"/>
        <v>17.440715094474275</v>
      </c>
      <c r="AH71" s="1209">
        <f t="shared" si="120"/>
        <v>1.6524906619040136</v>
      </c>
      <c r="AI71" s="1227">
        <f t="shared" si="121"/>
        <v>35.441114132993476</v>
      </c>
      <c r="AJ71" s="443">
        <f t="shared" si="122"/>
        <v>2.4051859776159635E-2</v>
      </c>
      <c r="AK71" s="443">
        <f t="shared" si="123"/>
        <v>0.22060778297241024</v>
      </c>
      <c r="AL71" s="443">
        <f t="shared" si="72"/>
        <v>0.34492999144619091</v>
      </c>
      <c r="AM71" s="443">
        <f t="shared" si="124"/>
        <v>0.21894667836459822</v>
      </c>
      <c r="AN71" s="443">
        <f t="shared" si="73"/>
        <v>0.65507000855380904</v>
      </c>
      <c r="AO71" s="443">
        <f t="shared" si="74"/>
        <v>0.39012263634117172</v>
      </c>
      <c r="AP71" s="443">
        <f t="shared" si="75"/>
        <v>0.60987736365882839</v>
      </c>
      <c r="AQ71" s="443">
        <f t="shared" si="76"/>
        <v>0.57979755131671962</v>
      </c>
      <c r="AR71" s="443">
        <f t="shared" si="125"/>
        <v>0.91341675475509354</v>
      </c>
      <c r="AS71" s="443">
        <f t="shared" si="77"/>
        <v>5.4959308898939234E-2</v>
      </c>
      <c r="AT71" s="443">
        <f t="shared" si="126"/>
        <v>8.6583245244906515E-2</v>
      </c>
      <c r="AU71" s="443">
        <f t="shared" si="127"/>
        <v>0.96701191192227987</v>
      </c>
      <c r="AV71" s="443">
        <f t="shared" si="78"/>
        <v>3.2988088077720246E-2</v>
      </c>
      <c r="AW71" s="443">
        <f t="shared" si="79"/>
        <v>6.6037191003945894E-2</v>
      </c>
      <c r="AX71" s="443">
        <f t="shared" si="80"/>
        <v>0.85032896366080457</v>
      </c>
      <c r="AY71" s="443">
        <f t="shared" si="81"/>
        <v>3.221893604366715E-2</v>
      </c>
      <c r="AZ71" s="443">
        <f t="shared" si="82"/>
        <v>0.96778106395633279</v>
      </c>
      <c r="BA71" s="443">
        <f t="shared" si="66"/>
        <v>0.3173784301078294</v>
      </c>
      <c r="BB71" s="443">
        <f t="shared" si="83"/>
        <v>0.43700834345920359</v>
      </c>
      <c r="BC71" s="443">
        <f t="shared" si="84"/>
        <v>0.5</v>
      </c>
      <c r="BD71" s="443">
        <f t="shared" si="85"/>
        <v>0.96809613853615673</v>
      </c>
      <c r="BE71" s="443">
        <f t="shared" si="86"/>
        <v>2.801579765764553E-2</v>
      </c>
      <c r="BF71" s="443">
        <f t="shared" si="87"/>
        <v>3.888063806197814E-3</v>
      </c>
      <c r="BG71" s="443">
        <f t="shared" si="88"/>
        <v>0.87813187408037874</v>
      </c>
      <c r="BH71" s="443">
        <f t="shared" si="89"/>
        <v>0.1218681259196213</v>
      </c>
      <c r="BI71" s="471">
        <f t="shared" si="90"/>
        <v>0.61706175538139552</v>
      </c>
      <c r="BJ71" s="471">
        <f t="shared" si="91"/>
        <v>0.14939953715448825</v>
      </c>
      <c r="BK71" s="471">
        <f t="shared" si="128"/>
        <v>0.11507734838641258</v>
      </c>
      <c r="BL71" s="471">
        <f t="shared" si="129"/>
        <v>0.49064387420665551</v>
      </c>
      <c r="BM71" s="471">
        <f t="shared" si="92"/>
        <v>0.69055205133106778</v>
      </c>
      <c r="BN71" s="443">
        <f>+[18]GIS!P72</f>
        <v>46.164148497098452</v>
      </c>
      <c r="BO71" s="443">
        <f>+[18]GIS!S72</f>
        <v>5.6945441656175824</v>
      </c>
      <c r="BP71" s="443">
        <f>+[18]GIS!T72</f>
        <v>106.9312689995626</v>
      </c>
      <c r="BQ71" s="443">
        <f>+[18]GIS!U72</f>
        <v>30.519561101167103</v>
      </c>
      <c r="BR71" s="443">
        <f>+[18]GIS!V72</f>
        <v>161.25427458368455</v>
      </c>
      <c r="BS71" s="443">
        <f>+[18]GIS!W72</f>
        <v>280.58458478879595</v>
      </c>
      <c r="BT71" s="443">
        <f>+[18]GIS!X72</f>
        <v>2.833949071718</v>
      </c>
      <c r="BU71" s="443">
        <f>+[18]GIS!Y72</f>
        <v>6.1674127456066827</v>
      </c>
      <c r="BV71" s="443">
        <f>+[18]GIS!Z72</f>
        <v>318.32176075629178</v>
      </c>
      <c r="BW71" s="443">
        <f>+[18]GIS!AD72</f>
        <v>958.47150470954284</v>
      </c>
      <c r="BX71" s="471">
        <f>+[18]GIS!M72</f>
        <v>0.39831990501886222</v>
      </c>
      <c r="BY71" s="471">
        <f>+VLOOKUP($B71,[16]Resum!$B:$L,2,FALSE)</f>
        <v>0.45903983352871158</v>
      </c>
      <c r="BZ71" s="471">
        <f>+VLOOKUP($B71,[16]Resum!$B:$L,3,FALSE)</f>
        <v>10</v>
      </c>
      <c r="CA71" s="471" t="str">
        <f>+VLOOKUP($B71,[16]Resum!$B:$L,4,FALSE)</f>
        <v>Àrea urbanitzada</v>
      </c>
      <c r="CB71" s="471">
        <f>+VLOOKUP($B71,[16]Resum!$B:$L,5,FALSE)</f>
        <v>6339823.3121100003</v>
      </c>
      <c r="CC71" s="471">
        <f>+VLOOKUP($B71,[16]Resum!$B:$L,6,FALSE)</f>
        <v>0.66145141310261135</v>
      </c>
      <c r="CD71" s="471">
        <f>+VLOOKUP($B71,[16]Resum!$B:$L,7,FALSE)</f>
        <v>414.97522275229062</v>
      </c>
      <c r="CE71" s="471">
        <f>+VLOOKUP($B71,[16]Resum!$B:$L,8,FALSE)</f>
        <v>2923142.0270799999</v>
      </c>
      <c r="CF71" s="471">
        <f>+VLOOKUP($B71,[16]Resum!$B:$L,9,FALSE)</f>
        <v>526</v>
      </c>
      <c r="CG71" s="471">
        <f>+VLOOKUP($B71,[16]Resum!$B:$L,10,FALSE)</f>
        <v>3.19407</v>
      </c>
      <c r="CH71" s="471">
        <f>+VLOOKUP($B71,[16]Resum!$B:$L,11,FALSE)</f>
        <v>30.731114000000002</v>
      </c>
      <c r="CI71" s="473">
        <f>+[18]GJha!D$51*BW71</f>
        <v>116465.78948026597</v>
      </c>
      <c r="CJ71" s="460">
        <f>+'LP09'!L72+'LP09'!M72+'LP09'!S72+'LP09'!T72+'LP09'!Z72+'LP09'!AA72+'LP09'!AI72+'LP09'!AP72+'LP09'!AV72</f>
        <v>36040.099644776019</v>
      </c>
      <c r="CK71" s="302">
        <f>+'LP09'!F72+'LP09'!Q72+'LP09'!X72</f>
        <v>15402.488691207942</v>
      </c>
      <c r="CL71" s="302">
        <f>+'LP09'!AG72</f>
        <v>17.870400000000018</v>
      </c>
      <c r="CM71" s="460">
        <f>+'LP09'!AL72+'LP09'!AN72+'LP09'!AU72</f>
        <v>3556.7137404989039</v>
      </c>
      <c r="CN71" s="461">
        <f>+'LP09'!G72+'LP09'!R72+'LP09'!Y72+'LP09'!N72</f>
        <v>7908.6221524050143</v>
      </c>
      <c r="CO71" s="461">
        <f>+'LP09'!AL72</f>
        <v>3094.2382065776615</v>
      </c>
      <c r="CP71" s="465">
        <f>+'LP09'!K72+'LP09'!I72+'LP09'!J72-'LP09'!N72</f>
        <v>409.33605180103405</v>
      </c>
      <c r="CQ71" s="302">
        <f>+'LP09'!AG72</f>
        <v>17.870400000000018</v>
      </c>
      <c r="CR71" s="474">
        <f>+'LP09'!H72</f>
        <v>615.76035595440999</v>
      </c>
      <c r="CS71" s="463">
        <f t="shared" si="93"/>
        <v>1042.9668077554441</v>
      </c>
      <c r="CT71" s="475">
        <f>+'gan09'!Y74*'gan09'!Y$3+'gan09'!Z74*'gan09'!Z$3+'gan09'!AA74*'gan09'!AA$3+'gan09'!AB74*'gan09'!AB$3+'gan09'!AC74*'gan09'!AC$3+'gan09'!AD74*'gan09'!AD$3+'gan09'!AE74*'gan09'!AE$3</f>
        <v>4.0843000000000007</v>
      </c>
      <c r="CU71" s="475">
        <f>+'gan09'!AF$3*'gan09'!AF74</f>
        <v>0</v>
      </c>
      <c r="CV71" s="475">
        <f>+'gan09'!AG$3*'gan09'!AG74</f>
        <v>0.73445618838992344</v>
      </c>
      <c r="CW71" s="475">
        <f>+'gan09'!AH74*'gan09'!AH$3/1000</f>
        <v>0</v>
      </c>
      <c r="CX71" s="476">
        <f>+'[18]ani,trade'!M118</f>
        <v>0</v>
      </c>
      <c r="CY71" s="477">
        <f t="shared" si="94"/>
        <v>4.8187561883899246</v>
      </c>
      <c r="CZ71" s="475">
        <f>+'LP09'!BJ72</f>
        <v>144.74410280418948</v>
      </c>
      <c r="DA71" s="465">
        <f>+[18]EI!P71</f>
        <v>470.79981093384697</v>
      </c>
      <c r="DB71" s="302">
        <f>+[18]EI!D71</f>
        <v>47.572806913060795</v>
      </c>
      <c r="DC71" s="302">
        <f>+[18]EI!U71</f>
        <v>20337.001378820805</v>
      </c>
      <c r="DD71" s="302">
        <f>+[18]EI!S71</f>
        <v>606.55755219152525</v>
      </c>
      <c r="DE71" s="302">
        <f>+[18]EI!T71</f>
        <v>277.45218483573325</v>
      </c>
      <c r="DF71" s="302">
        <f>+[18]EI!R71</f>
        <v>554.02317600293713</v>
      </c>
      <c r="DG71" s="466">
        <f>+[18]EI!M71</f>
        <v>32.919741426000002</v>
      </c>
      <c r="DH71" s="302">
        <f>+[18]EI!O71-DA71</f>
        <v>0.20618906615300148</v>
      </c>
      <c r="DI71" s="302">
        <f>+[18]EI!N71</f>
        <v>5.1245943479311044E-2</v>
      </c>
      <c r="DJ71" s="302">
        <f>+[18]EI!V71</f>
        <v>42.017760000000003</v>
      </c>
      <c r="DK71" s="463">
        <f t="shared" si="95"/>
        <v>22368.601846133544</v>
      </c>
      <c r="DL71" s="302">
        <f>+'LP09'!U72+'LP09'!AB72</f>
        <v>6468.7701310474849</v>
      </c>
      <c r="DM71" s="302">
        <f>+'LP09'!BI72</f>
        <v>0</v>
      </c>
      <c r="DN71" s="460">
        <f>+'LP09'!AU72+'LP09'!AN72</f>
        <v>462.47553392124252</v>
      </c>
      <c r="DO71" s="482">
        <v>5</v>
      </c>
      <c r="DP71" s="481" t="s">
        <v>181</v>
      </c>
      <c r="DR71" s="443">
        <v>5.9987163955921048</v>
      </c>
      <c r="DS71" s="443">
        <f>+CY71/'gan09'!W74</f>
        <v>2.9382659685304415</v>
      </c>
      <c r="DT71" s="443">
        <v>9.5912310658954406E-3</v>
      </c>
      <c r="DU71" s="443">
        <v>8.5365853658536592E-2</v>
      </c>
      <c r="DV71" s="443">
        <f t="shared" si="130"/>
        <v>7.100983059995615E-2</v>
      </c>
      <c r="DW71" s="443">
        <f t="shared" si="131"/>
        <v>0.39831990501886222</v>
      </c>
    </row>
    <row r="72" spans="1:127">
      <c r="A72" s="1587">
        <f t="shared" si="96"/>
        <v>0.24879521846159441</v>
      </c>
      <c r="B72" s="467">
        <v>8006</v>
      </c>
      <c r="C72" s="468">
        <v>5</v>
      </c>
      <c r="D72" s="469" t="s">
        <v>182</v>
      </c>
      <c r="E72" s="118">
        <f t="shared" si="97"/>
        <v>1248.6193890690931</v>
      </c>
      <c r="F72" s="118">
        <f t="shared" si="98"/>
        <v>18810.782134510955</v>
      </c>
      <c r="G72" s="118">
        <f t="shared" si="99"/>
        <v>1120.1663368763061</v>
      </c>
      <c r="H72" s="118">
        <f t="shared" si="100"/>
        <v>952.41492016875384</v>
      </c>
      <c r="I72" s="118">
        <f t="shared" si="101"/>
        <v>5948.5742958785959</v>
      </c>
      <c r="J72" s="118">
        <f t="shared" si="102"/>
        <v>3959.5724466006905</v>
      </c>
      <c r="K72" s="118">
        <f t="shared" si="103"/>
        <v>11344.437346602053</v>
      </c>
      <c r="L72" s="470">
        <f t="shared" si="104"/>
        <v>2730.6041943110336</v>
      </c>
      <c r="M72" s="118">
        <f>+CZ72+'LP09'!BK73</f>
        <v>11411.014899337575</v>
      </c>
      <c r="N72" s="118">
        <f t="shared" si="67"/>
        <v>3441.8474778964137</v>
      </c>
      <c r="O72" s="118">
        <f t="shared" si="105"/>
        <v>30791.510134035303</v>
      </c>
      <c r="P72" s="118">
        <f t="shared" si="106"/>
        <v>11980.727999524346</v>
      </c>
      <c r="Q72" s="118">
        <f t="shared" si="107"/>
        <v>10860.561662648041</v>
      </c>
      <c r="R72" s="118">
        <f t="shared" si="68"/>
        <v>50613.602773690225</v>
      </c>
      <c r="S72" s="118">
        <f t="shared" si="108"/>
        <v>19782.632278097088</v>
      </c>
      <c r="T72" s="118">
        <f t="shared" si="69"/>
        <v>14852.862377233989</v>
      </c>
      <c r="U72" s="118">
        <f t="shared" si="70"/>
        <v>31802.82063917927</v>
      </c>
      <c r="V72" s="118">
        <f t="shared" si="71"/>
        <v>12363.429819506329</v>
      </c>
      <c r="W72" s="118">
        <f t="shared" si="109"/>
        <v>18190.771430603847</v>
      </c>
      <c r="X72" s="118">
        <f t="shared" si="110"/>
        <v>2489.6206356164384</v>
      </c>
      <c r="Y72" s="443">
        <f t="shared" si="111"/>
        <v>0.18423207117899709</v>
      </c>
      <c r="Z72" s="443">
        <f t="shared" si="112"/>
        <v>1.0725157934294502</v>
      </c>
      <c r="AA72" s="443">
        <f t="shared" si="113"/>
        <v>0.22244222318416146</v>
      </c>
      <c r="AB72" s="443">
        <f t="shared" si="114"/>
        <v>0.19417468453342718</v>
      </c>
      <c r="AC72" s="472">
        <f t="shared" si="115"/>
        <v>0.1739832914807376</v>
      </c>
      <c r="AD72" s="443">
        <f t="shared" si="116"/>
        <v>0.52202077155011672</v>
      </c>
      <c r="AE72" s="443">
        <f t="shared" si="117"/>
        <v>0.12547922861638608</v>
      </c>
      <c r="AF72" s="443">
        <f t="shared" si="118"/>
        <v>0.31890670384706055</v>
      </c>
      <c r="AG72" s="1209">
        <f t="shared" si="119"/>
        <v>21.774974302251628</v>
      </c>
      <c r="AH72" s="1209">
        <f t="shared" si="120"/>
        <v>20.302707368648161</v>
      </c>
      <c r="AI72" s="1227">
        <f t="shared" si="121"/>
        <v>97.890472368746188</v>
      </c>
      <c r="AJ72" s="443">
        <f t="shared" si="122"/>
        <v>3.2115702612590939E-2</v>
      </c>
      <c r="AK72" s="443">
        <f t="shared" si="123"/>
        <v>0.41001842558356866</v>
      </c>
      <c r="AL72" s="443">
        <f t="shared" si="72"/>
        <v>0.38909192655288072</v>
      </c>
      <c r="AM72" s="443">
        <f t="shared" si="124"/>
        <v>0.35271286193408719</v>
      </c>
      <c r="AN72" s="443">
        <f t="shared" si="73"/>
        <v>0.61090807344711928</v>
      </c>
      <c r="AO72" s="443">
        <f t="shared" si="74"/>
        <v>0.62834532410940902</v>
      </c>
      <c r="AP72" s="443">
        <f t="shared" si="75"/>
        <v>0.37165467589059092</v>
      </c>
      <c r="AQ72" s="443">
        <f t="shared" si="76"/>
        <v>0.33049514576725986</v>
      </c>
      <c r="AR72" s="443">
        <f t="shared" si="125"/>
        <v>0.36458265876051027</v>
      </c>
      <c r="AS72" s="443">
        <f t="shared" si="77"/>
        <v>0.57600750274284918</v>
      </c>
      <c r="AT72" s="443">
        <f t="shared" si="126"/>
        <v>0.63541734123948979</v>
      </c>
      <c r="AU72" s="443">
        <f t="shared" si="127"/>
        <v>0.61124738086044839</v>
      </c>
      <c r="AV72" s="443">
        <f t="shared" si="78"/>
        <v>0.38875261913955156</v>
      </c>
      <c r="AW72" s="443">
        <f t="shared" si="79"/>
        <v>0.57345439106010043</v>
      </c>
      <c r="AX72" s="443">
        <f t="shared" si="80"/>
        <v>0.30069680375471225</v>
      </c>
      <c r="AY72" s="443">
        <f t="shared" si="81"/>
        <v>0.2317295744402757</v>
      </c>
      <c r="AZ72" s="443">
        <f t="shared" si="82"/>
        <v>0.76827042555972436</v>
      </c>
      <c r="BA72" s="443">
        <f t="shared" si="66"/>
        <v>0.45325132425505454</v>
      </c>
      <c r="BB72" s="443">
        <f t="shared" si="83"/>
        <v>0.48181046769060321</v>
      </c>
      <c r="BC72" s="443">
        <f t="shared" si="84"/>
        <v>0.42235307573735442</v>
      </c>
      <c r="BD72" s="443">
        <f t="shared" si="85"/>
        <v>0.50671794966800787</v>
      </c>
      <c r="BE72" s="443">
        <f t="shared" si="86"/>
        <v>0.18589631633769693</v>
      </c>
      <c r="BF72" s="443">
        <f t="shared" si="87"/>
        <v>0.30738573399429525</v>
      </c>
      <c r="BG72" s="443">
        <f t="shared" si="88"/>
        <v>0.37685603239076648</v>
      </c>
      <c r="BH72" s="443">
        <f t="shared" si="89"/>
        <v>0.62314396760923363</v>
      </c>
      <c r="BI72" s="471">
        <f t="shared" si="90"/>
        <v>0.50290640548533871</v>
      </c>
      <c r="BJ72" s="471">
        <f t="shared" si="91"/>
        <v>0.51484807613034067</v>
      </c>
      <c r="BK72" s="471">
        <f t="shared" si="128"/>
        <v>0.36318423753386614</v>
      </c>
      <c r="BL72" s="471">
        <f t="shared" si="129"/>
        <v>0.8422774866929702</v>
      </c>
      <c r="BM72" s="471">
        <f t="shared" si="92"/>
        <v>0.76794630949529852</v>
      </c>
      <c r="BN72" s="443">
        <f>+[18]GIS!P73</f>
        <v>71.403466267935258</v>
      </c>
      <c r="BO72" s="443">
        <f>+[18]GIS!S73</f>
        <v>11.410471598970171</v>
      </c>
      <c r="BP72" s="443">
        <f>+[18]GIS!T73</f>
        <v>3.5079806301849872</v>
      </c>
      <c r="BQ72" s="443">
        <f>+[18]GIS!U73</f>
        <v>57.576100023279373</v>
      </c>
      <c r="BR72" s="443">
        <f>+[18]GIS!V73</f>
        <v>68.142971131356987</v>
      </c>
      <c r="BS72" s="443">
        <f>+[18]GIS!W73</f>
        <v>127.86388563126104</v>
      </c>
      <c r="BT72" s="443">
        <f>+[18]GIS!X73</f>
        <v>0.57830461738700001</v>
      </c>
      <c r="BU72" s="443">
        <f>+[18]GIS!Y73</f>
        <v>42.135458609587559</v>
      </c>
      <c r="BV72" s="443">
        <f>+[18]GIS!Z73</f>
        <v>284.49405563166692</v>
      </c>
      <c r="BW72" s="443">
        <f>+[18]GIS!AD73</f>
        <v>667.11269414162939</v>
      </c>
      <c r="BX72" s="471">
        <f>+[18]GIS!M73</f>
        <v>0.35250210371865953</v>
      </c>
      <c r="BY72" s="471">
        <f>+VLOOKUP($B72,[16]Resum!$B:$L,2,FALSE)</f>
        <v>0.46060501022249184</v>
      </c>
      <c r="BZ72" s="471">
        <f>+VLOOKUP($B72,[16]Resum!$B:$L,3,FALSE)</f>
        <v>10</v>
      </c>
      <c r="CA72" s="471" t="str">
        <f>+VLOOKUP($B72,[16]Resum!$B:$L,4,FALSE)</f>
        <v>Àrea urbanitzada</v>
      </c>
      <c r="CB72" s="471">
        <f>+VLOOKUP($B72,[16]Resum!$B:$L,5,FALSE)</f>
        <v>3404831.7990100002</v>
      </c>
      <c r="CC72" s="471">
        <f>+VLOOKUP($B72,[16]Resum!$B:$L,6,FALSE)</f>
        <v>0.50784216387225756</v>
      </c>
      <c r="CD72" s="471">
        <f>+VLOOKUP($B72,[16]Resum!$B:$L,7,FALSE)</f>
        <v>538.38711911462133</v>
      </c>
      <c r="CE72" s="471">
        <f>+VLOOKUP($B72,[16]Resum!$B:$L,8,FALSE)</f>
        <v>2183312.6630099993</v>
      </c>
      <c r="CF72" s="471">
        <f>+VLOOKUP($B72,[16]Resum!$B:$L,9,FALSE)</f>
        <v>624</v>
      </c>
      <c r="CG72" s="471">
        <f>+VLOOKUP($B72,[16]Resum!$B:$L,10,FALSE)</f>
        <v>1.479071</v>
      </c>
      <c r="CH72" s="471">
        <f>+VLOOKUP($B72,[16]Resum!$B:$L,11,FALSE)</f>
        <v>2.8929659999999999</v>
      </c>
      <c r="CI72" s="473">
        <f>+[18]GJha!D$51*BW72</f>
        <v>81062.197690537665</v>
      </c>
      <c r="CJ72" s="460">
        <f>+'LP09'!L73+'LP09'!M73+'LP09'!S73+'LP09'!T73+'LP09'!Z73+'LP09'!AA73+'LP09'!AI73+'LP09'!AP73+'LP09'!AV73</f>
        <v>18810.782134510955</v>
      </c>
      <c r="CK72" s="302">
        <f>+'LP09'!F73+'LP09'!Q73+'LP09'!X73</f>
        <v>10372.738542239065</v>
      </c>
      <c r="CL72" s="302">
        <f>+'LP09'!AG73</f>
        <v>0</v>
      </c>
      <c r="CM72" s="460">
        <f>+'LP09'!AL73+'LP09'!AN73+'LP09'!AU73</f>
        <v>1607.9894572852809</v>
      </c>
      <c r="CN72" s="461">
        <f>+'LP09'!G73+'LP09'!R73+'LP09'!Y73+'LP09'!N73</f>
        <v>2549.5116606186848</v>
      </c>
      <c r="CO72" s="461">
        <f>+'LP09'!AL73</f>
        <v>1410.0607859820059</v>
      </c>
      <c r="CP72" s="465">
        <f>+'LP09'!K73+'LP09'!I73+'LP09'!J73-'LP09'!N73</f>
        <v>5948.5742958785959</v>
      </c>
      <c r="CQ72" s="302">
        <f>+'LP09'!AG73</f>
        <v>0</v>
      </c>
      <c r="CR72" s="474">
        <f>+'LP09'!H73</f>
        <v>952.41492016875384</v>
      </c>
      <c r="CS72" s="463">
        <f t="shared" si="93"/>
        <v>6900.9892160473501</v>
      </c>
      <c r="CT72" s="475">
        <f>+'gan09'!Y75*'gan09'!Y$3+'gan09'!Z75*'gan09'!Z$3+'gan09'!AA75*'gan09'!AA$3+'gan09'!AB75*'gan09'!AB$3+'gan09'!AC75*'gan09'!AC$3+'gan09'!AD75*'gan09'!AD$3+'gan09'!AE75*'gan09'!AE$3</f>
        <v>3425.380024</v>
      </c>
      <c r="CU72" s="475">
        <f>+'gan09'!AF$3*'gan09'!AF75</f>
        <v>0</v>
      </c>
      <c r="CV72" s="475">
        <f>+'gan09'!AG$3*'gan09'!AG75</f>
        <v>2.8790682584884992</v>
      </c>
      <c r="CW72" s="475">
        <f>+'gan09'!AH75*'gan09'!AH$3/1000</f>
        <v>0</v>
      </c>
      <c r="CX72" s="476">
        <f>+'[18]ani,trade'!M119</f>
        <v>13.588385637925061</v>
      </c>
      <c r="CY72" s="477">
        <f t="shared" si="94"/>
        <v>3441.8474778964137</v>
      </c>
      <c r="CZ72" s="475">
        <f>+'LP09'!BJ73</f>
        <v>11411.014899337575</v>
      </c>
      <c r="DA72" s="465">
        <f>+[18]EI!P72</f>
        <v>213.19041611914602</v>
      </c>
      <c r="DB72" s="302">
        <f>+[18]EI!D72</f>
        <v>73.582280281877971</v>
      </c>
      <c r="DC72" s="302">
        <f>+[18]EI!U72</f>
        <v>17606.141161326523</v>
      </c>
      <c r="DD72" s="302">
        <f>+[18]EI!S72</f>
        <v>433.80080477270906</v>
      </c>
      <c r="DE72" s="302">
        <f>+[18]EI!T72</f>
        <v>150.829464504615</v>
      </c>
      <c r="DF72" s="302">
        <f>+[18]EI!R72</f>
        <v>961.84669266806918</v>
      </c>
      <c r="DG72" s="466">
        <f>+[18]EI!M72</f>
        <v>11093.983560669943</v>
      </c>
      <c r="DH72" s="302">
        <f>+[18]EI!O72-DA72</f>
        <v>185.31518388085394</v>
      </c>
      <c r="DI72" s="302">
        <f>+[18]EI!N72</f>
        <v>65.138602051255731</v>
      </c>
      <c r="DJ72" s="302">
        <f>+[18]EI!V72</f>
        <v>2489.6206356164384</v>
      </c>
      <c r="DK72" s="463">
        <f t="shared" si="95"/>
        <v>33273.448801891434</v>
      </c>
      <c r="DL72" s="302">
        <f>+'LP09'!U73+'LP09'!AB73</f>
        <v>922.23766557303111</v>
      </c>
      <c r="DM72" s="302">
        <f>+'LP09'!BI73</f>
        <v>2730.6041943110336</v>
      </c>
      <c r="DN72" s="460">
        <f>+'LP09'!AU73+'LP09'!AN73</f>
        <v>197.92867130327502</v>
      </c>
      <c r="DO72" s="478">
        <v>5</v>
      </c>
      <c r="DP72" s="469" t="s">
        <v>182</v>
      </c>
      <c r="DR72" s="443">
        <v>7.7096833637227888</v>
      </c>
      <c r="DS72" s="443">
        <f>+CY72/'gan09'!W75</f>
        <v>20.897677461423278</v>
      </c>
      <c r="DT72" s="443">
        <v>0.17397914938648498</v>
      </c>
      <c r="DU72" s="443">
        <v>0.46569520340012149</v>
      </c>
      <c r="DV72" s="443">
        <f t="shared" si="130"/>
        <v>0.18264767942709006</v>
      </c>
      <c r="DW72" s="443">
        <f t="shared" si="131"/>
        <v>0.35250210371865953</v>
      </c>
    </row>
    <row r="73" spans="1:127">
      <c r="A73" s="1587">
        <f t="shared" si="96"/>
        <v>4.2568030957843082E-2</v>
      </c>
      <c r="B73" s="467">
        <v>8007</v>
      </c>
      <c r="C73" s="468">
        <v>5</v>
      </c>
      <c r="D73" s="469" t="s">
        <v>183</v>
      </c>
      <c r="E73" s="118">
        <f t="shared" si="97"/>
        <v>2343.042556997284</v>
      </c>
      <c r="F73" s="118">
        <f t="shared" si="98"/>
        <v>154135.81757648726</v>
      </c>
      <c r="G73" s="118">
        <f t="shared" si="99"/>
        <v>8284.5665978038451</v>
      </c>
      <c r="H73" s="118">
        <f t="shared" si="100"/>
        <v>1734.7334159448476</v>
      </c>
      <c r="I73" s="118">
        <f t="shared" si="101"/>
        <v>4169.8793924442771</v>
      </c>
      <c r="J73" s="118">
        <f t="shared" si="102"/>
        <v>29071.0880081535</v>
      </c>
      <c r="K73" s="118">
        <f t="shared" si="103"/>
        <v>984.04169846937009</v>
      </c>
      <c r="L73" s="470">
        <f t="shared" si="104"/>
        <v>0</v>
      </c>
      <c r="M73" s="118">
        <f>+CZ73+'LP09'!BK74</f>
        <v>1581.7595776980709</v>
      </c>
      <c r="N73" s="118">
        <f t="shared" si="67"/>
        <v>61.997061327491785</v>
      </c>
      <c r="O73" s="118">
        <f t="shared" si="105"/>
        <v>197396.08499083371</v>
      </c>
      <c r="P73" s="118">
        <f t="shared" si="106"/>
        <v>43260.267414346468</v>
      </c>
      <c r="Q73" s="118">
        <f t="shared" si="107"/>
        <v>34975.700816542623</v>
      </c>
      <c r="R73" s="118">
        <f t="shared" si="68"/>
        <v>186929.11058860799</v>
      </c>
      <c r="S73" s="118">
        <f t="shared" si="108"/>
        <v>5626.3024388588528</v>
      </c>
      <c r="T73" s="118">
        <f t="shared" si="69"/>
        <v>1643.7566390255627</v>
      </c>
      <c r="U73" s="118">
        <f t="shared" si="70"/>
        <v>32793.293012120739</v>
      </c>
      <c r="V73" s="118">
        <f t="shared" si="71"/>
        <v>3316.4929936429185</v>
      </c>
      <c r="W73" s="118">
        <f t="shared" si="109"/>
        <v>27133.757461480538</v>
      </c>
      <c r="X73" s="118">
        <f t="shared" si="110"/>
        <v>472.3813479452055</v>
      </c>
      <c r="Y73" s="443">
        <f t="shared" si="111"/>
        <v>0.79084681222034581</v>
      </c>
      <c r="Z73" s="443">
        <f t="shared" si="112"/>
        <v>4.9339535063314299</v>
      </c>
      <c r="AA73" s="443">
        <f t="shared" si="113"/>
        <v>0.94180567632299306</v>
      </c>
      <c r="AB73" s="443">
        <f t="shared" si="114"/>
        <v>0.93142133081136902</v>
      </c>
      <c r="AC73" s="472">
        <f t="shared" si="115"/>
        <v>1.101914836630543E-2</v>
      </c>
      <c r="AD73" s="443">
        <f t="shared" si="116"/>
        <v>1.0336299349415454</v>
      </c>
      <c r="AE73" s="443">
        <f t="shared" si="117"/>
        <v>0.15255028399581716</v>
      </c>
      <c r="AF73" s="443">
        <f t="shared" si="118"/>
        <v>0.80710514142742285</v>
      </c>
      <c r="AG73" s="1209">
        <f t="shared" si="119"/>
        <v>15.629465041562518</v>
      </c>
      <c r="AH73" s="1209">
        <f t="shared" si="120"/>
        <v>3.1677365872025782</v>
      </c>
      <c r="AI73" s="1227">
        <f t="shared" si="121"/>
        <v>16.595212191312363</v>
      </c>
      <c r="AJ73" s="443">
        <f t="shared" si="122"/>
        <v>3.9743841860862182E-2</v>
      </c>
      <c r="AK73" s="443">
        <f t="shared" si="123"/>
        <v>0.33782825014060491</v>
      </c>
      <c r="AL73" s="443">
        <f t="shared" si="72"/>
        <v>0.21915463731894835</v>
      </c>
      <c r="AM73" s="443">
        <f t="shared" si="124"/>
        <v>0.17718538246676349</v>
      </c>
      <c r="AN73" s="443">
        <f t="shared" si="73"/>
        <v>0.78084536268105176</v>
      </c>
      <c r="AO73" s="443">
        <f t="shared" si="74"/>
        <v>0.17543170728657637</v>
      </c>
      <c r="AP73" s="443">
        <f t="shared" si="75"/>
        <v>0.82456829271342369</v>
      </c>
      <c r="AQ73" s="443">
        <f t="shared" si="76"/>
        <v>0.67200435285595606</v>
      </c>
      <c r="AR73" s="443">
        <f t="shared" si="125"/>
        <v>0.83117957122973818</v>
      </c>
      <c r="AS73" s="443">
        <f t="shared" si="77"/>
        <v>0.13649043709866132</v>
      </c>
      <c r="AT73" s="443">
        <f t="shared" si="126"/>
        <v>0.16882042877026188</v>
      </c>
      <c r="AU73" s="443">
        <f t="shared" si="127"/>
        <v>0.89886672886382257</v>
      </c>
      <c r="AV73" s="443">
        <f t="shared" si="78"/>
        <v>0.1011332711361774</v>
      </c>
      <c r="AW73" s="443">
        <f t="shared" si="79"/>
        <v>0.17490024917127581</v>
      </c>
      <c r="AX73" s="443">
        <f t="shared" si="80"/>
        <v>0.74114028489553208</v>
      </c>
      <c r="AY73" s="443">
        <f t="shared" si="81"/>
        <v>3.771669105728713E-2</v>
      </c>
      <c r="AZ73" s="443">
        <f t="shared" si="82"/>
        <v>0.96228330894271286</v>
      </c>
      <c r="BA73" s="443">
        <f t="shared" si="66"/>
        <v>0.40424739497730861</v>
      </c>
      <c r="BB73" s="443">
        <f t="shared" si="83"/>
        <v>0.47901537257390758</v>
      </c>
      <c r="BC73" s="443">
        <f t="shared" si="84"/>
        <v>0.5</v>
      </c>
      <c r="BD73" s="443">
        <f t="shared" si="85"/>
        <v>0.9536797986228206</v>
      </c>
      <c r="BE73" s="443">
        <f t="shared" si="86"/>
        <v>3.6533429040631164E-2</v>
      </c>
      <c r="BF73" s="443">
        <f t="shared" si="87"/>
        <v>9.7867723365482554E-3</v>
      </c>
      <c r="BG73" s="443">
        <f t="shared" si="88"/>
        <v>0.78871481458260873</v>
      </c>
      <c r="BH73" s="443">
        <f t="shared" si="89"/>
        <v>0.21128518541739127</v>
      </c>
      <c r="BI73" s="471">
        <f t="shared" si="90"/>
        <v>0.77820139968584934</v>
      </c>
      <c r="BJ73" s="471">
        <f t="shared" si="91"/>
        <v>0.27366275442467264</v>
      </c>
      <c r="BK73" s="471">
        <f t="shared" si="128"/>
        <v>0.20887269999968819</v>
      </c>
      <c r="BL73" s="471">
        <f t="shared" si="129"/>
        <v>0.57281889882592096</v>
      </c>
      <c r="BM73" s="471">
        <f t="shared" si="92"/>
        <v>0.40432379455380513</v>
      </c>
      <c r="BN73" s="443">
        <f>+[18]GIS!P74</f>
        <v>130.05463934493048</v>
      </c>
      <c r="BO73" s="443">
        <f>+[18]GIS!S74</f>
        <v>110.49470691318415</v>
      </c>
      <c r="BP73" s="443">
        <f>+[18]GIS!T74</f>
        <v>8.2844471315045976</v>
      </c>
      <c r="BQ73" s="443">
        <f>+[18]GIS!U74</f>
        <v>124.95203090438176</v>
      </c>
      <c r="BR73" s="443">
        <f>+[18]GIS!V74</f>
        <v>197.51648429156938</v>
      </c>
      <c r="BS73" s="443">
        <f>+[18]GIS!W74</f>
        <v>1292.6824786102222</v>
      </c>
      <c r="BT73" s="443">
        <f>+[18]GIS!X74</f>
        <v>7.2616422909499905</v>
      </c>
      <c r="BU73" s="443">
        <f>+[18]GIS!Y74</f>
        <v>28.572913829465364</v>
      </c>
      <c r="BV73" s="443">
        <f>+[18]GIS!Z74</f>
        <v>229.66351712505556</v>
      </c>
      <c r="BW73" s="443">
        <f>+[18]GIS!AD74</f>
        <v>2129.4828604412633</v>
      </c>
      <c r="BX73" s="471">
        <f>+[18]GIS!M74</f>
        <v>0.47752296650726672</v>
      </c>
      <c r="BY73" s="471">
        <f>+VLOOKUP($B73,[16]Resum!$B:$L,2,FALSE)</f>
        <v>0.4771587127813694</v>
      </c>
      <c r="BZ73" s="471">
        <f>+VLOOKUP($B73,[16]Resum!$B:$L,3,FALSE)</f>
        <v>10</v>
      </c>
      <c r="CA73" s="471" t="str">
        <f>+VLOOKUP($B73,[16]Resum!$B:$L,4,FALSE)</f>
        <v>Bosc</v>
      </c>
      <c r="CB73" s="471">
        <f>+VLOOKUP($B73,[16]Resum!$B:$L,5,FALSE)</f>
        <v>18712464.2949</v>
      </c>
      <c r="CC73" s="471">
        <f>+VLOOKUP($B73,[16]Resum!$B:$L,6,FALSE)</f>
        <v>0.87873279670344129</v>
      </c>
      <c r="CD73" s="471">
        <f>+VLOOKUP($B73,[16]Resum!$B:$L,7,FALSE)</f>
        <v>404.14711627712222</v>
      </c>
      <c r="CE73" s="471">
        <f>+VLOOKUP($B73,[16]Resum!$B:$L,8,FALSE)</f>
        <v>12926824.78607</v>
      </c>
      <c r="CF73" s="471">
        <f>+VLOOKUP($B73,[16]Resum!$B:$L,9,FALSE)</f>
        <v>1381</v>
      </c>
      <c r="CG73" s="471">
        <f>+VLOOKUP($B73,[16]Resum!$B:$L,10,FALSE)</f>
        <v>4.2842349999999998</v>
      </c>
      <c r="CH73" s="471">
        <f>+VLOOKUP($B73,[16]Resum!$B:$L,11,FALSE)</f>
        <v>68.458088000000004</v>
      </c>
      <c r="CI73" s="473">
        <f>+[18]GJha!D$51*BW73</f>
        <v>258757.72133793877</v>
      </c>
      <c r="CJ73" s="460">
        <f>+'LP09'!L74+'LP09'!M74+'LP09'!S74+'LP09'!T74+'LP09'!Z74+'LP09'!AA74+'LP09'!AI74+'LP09'!AP74+'LP09'!AV74</f>
        <v>154135.81757648726</v>
      </c>
      <c r="CK73" s="302">
        <f>+'LP09'!F74+'LP09'!Q74+'LP09'!X74</f>
        <v>27991.603800014684</v>
      </c>
      <c r="CL73" s="302">
        <f>+'LP09'!AG74</f>
        <v>191.91700000000037</v>
      </c>
      <c r="CM73" s="460">
        <f>+'LP09'!AL74+'LP09'!AN74+'LP09'!AU74</f>
        <v>15076.746614331791</v>
      </c>
      <c r="CN73" s="461">
        <f>+'LP09'!G74+'LP09'!R74+'LP09'!Y74+'LP09'!N74</f>
        <v>14815.609513851774</v>
      </c>
      <c r="CO73" s="461">
        <f>+'LP09'!AL74</f>
        <v>14255.478494301728</v>
      </c>
      <c r="CP73" s="465">
        <f>+'LP09'!K74+'LP09'!I74+'LP09'!J74-'LP09'!N74</f>
        <v>3977.9623924442767</v>
      </c>
      <c r="CQ73" s="302">
        <f>+'LP09'!AG74</f>
        <v>191.91700000000037</v>
      </c>
      <c r="CR73" s="474">
        <f>+'LP09'!H74</f>
        <v>1734.7334159448476</v>
      </c>
      <c r="CS73" s="463">
        <f t="shared" si="93"/>
        <v>5904.6128083891244</v>
      </c>
      <c r="CT73" s="475">
        <f>+'gan09'!Y76*'gan09'!Y$3+'gan09'!Z76*'gan09'!Z$3+'gan09'!AA76*'gan09'!AA$3+'gan09'!AB76*'gan09'!AB$3+'gan09'!AC76*'gan09'!AC$3+'gan09'!AD76*'gan09'!AD$3+'gan09'!AE76*'gan09'!AE$3</f>
        <v>59.940584000000001</v>
      </c>
      <c r="CU73" s="475">
        <f>+'gan09'!AF$3*'gan09'!AF76</f>
        <v>0</v>
      </c>
      <c r="CV73" s="475">
        <f>+'gan09'!AG$3*'gan09'!AG76</f>
        <v>2.0564773274917854</v>
      </c>
      <c r="CW73" s="475">
        <f>+'gan09'!AH76*'gan09'!AH$3/1000</f>
        <v>0</v>
      </c>
      <c r="CX73" s="476">
        <f>+'[18]ani,trade'!M120</f>
        <v>0</v>
      </c>
      <c r="CY73" s="477">
        <f t="shared" si="94"/>
        <v>61.997061327491785</v>
      </c>
      <c r="CZ73" s="475">
        <f>+'LP09'!BJ74</f>
        <v>1581.7595776980709</v>
      </c>
      <c r="DA73" s="465">
        <f>+[18]EI!P73</f>
        <v>706.83739713134139</v>
      </c>
      <c r="DB73" s="302">
        <f>+[18]EI!D73</f>
        <v>134.02314235457004</v>
      </c>
      <c r="DC73" s="302">
        <f>+[18]EI!U73</f>
        <v>25520.504104778654</v>
      </c>
      <c r="DD73" s="302">
        <f>+[18]EI!S73</f>
        <v>1178.4684438888846</v>
      </c>
      <c r="DE73" s="302">
        <f>+[18]EI!T73</f>
        <v>434.78491281299915</v>
      </c>
      <c r="DF73" s="302">
        <f>+[18]EI!R73</f>
        <v>1502.1820175113724</v>
      </c>
      <c r="DG73" s="466">
        <f>+[18]EI!M73</f>
        <v>981.95777873656925</v>
      </c>
      <c r="DH73" s="302">
        <f>+[18]EI!O73-DA73</f>
        <v>1.5074028686585734</v>
      </c>
      <c r="DI73" s="302">
        <f>+[18]EI!N73</f>
        <v>0.57651686414224923</v>
      </c>
      <c r="DJ73" s="302">
        <f>+[18]EI!V73</f>
        <v>472.3813479452055</v>
      </c>
      <c r="DK73" s="463">
        <f t="shared" si="95"/>
        <v>30933.223064892394</v>
      </c>
      <c r="DL73" s="302">
        <f>+'LP09'!U74+'LP09'!AB74</f>
        <v>7463.2984777737838</v>
      </c>
      <c r="DM73" s="302">
        <f>+'LP09'!BI74</f>
        <v>0</v>
      </c>
      <c r="DN73" s="460">
        <f>+'LP09'!AU74+'LP09'!AN74</f>
        <v>821.26812003006194</v>
      </c>
      <c r="DO73" s="478">
        <v>5</v>
      </c>
      <c r="DP73" s="469" t="s">
        <v>183</v>
      </c>
      <c r="DR73" s="443">
        <v>9.5999221431699233</v>
      </c>
      <c r="DS73" s="443">
        <f>+CY73/'gan09'!W76</f>
        <v>3.581161121042733</v>
      </c>
      <c r="DT73" s="443">
        <v>1.1019143869091306E-2</v>
      </c>
      <c r="DU73" s="443">
        <v>8.3872458410351208E-2</v>
      </c>
      <c r="DV73" s="443">
        <f t="shared" si="130"/>
        <v>0.16254502749591984</v>
      </c>
      <c r="DW73" s="443">
        <f t="shared" si="131"/>
        <v>0.47752296650726672</v>
      </c>
    </row>
    <row r="74" spans="1:127">
      <c r="A74" s="1587">
        <f t="shared" si="96"/>
        <v>0.22572850633489078</v>
      </c>
      <c r="B74" s="467">
        <v>8009</v>
      </c>
      <c r="C74" s="468">
        <v>5</v>
      </c>
      <c r="D74" s="469" t="s">
        <v>184</v>
      </c>
      <c r="E74" s="118">
        <f t="shared" si="97"/>
        <v>4007.4997535448815</v>
      </c>
      <c r="F74" s="118">
        <f t="shared" si="98"/>
        <v>177878.36389615919</v>
      </c>
      <c r="G74" s="118">
        <f t="shared" si="99"/>
        <v>1653.954261946219</v>
      </c>
      <c r="H74" s="118">
        <f t="shared" si="100"/>
        <v>2301.1926818535831</v>
      </c>
      <c r="I74" s="118">
        <f t="shared" si="101"/>
        <v>14425.588097772827</v>
      </c>
      <c r="J74" s="118">
        <f t="shared" si="102"/>
        <v>22363.323791111594</v>
      </c>
      <c r="K74" s="118">
        <f t="shared" si="103"/>
        <v>4067.8766590179794</v>
      </c>
      <c r="L74" s="470">
        <f t="shared" si="104"/>
        <v>2818.0577944140609</v>
      </c>
      <c r="M74" s="118">
        <f>+CZ74+'LP09'!BK75</f>
        <v>7855.5559978608599</v>
      </c>
      <c r="N74" s="118">
        <f t="shared" si="67"/>
        <v>1235.2397284933716</v>
      </c>
      <c r="O74" s="118">
        <f t="shared" si="105"/>
        <v>218622.4227288434</v>
      </c>
      <c r="P74" s="118">
        <f t="shared" si="106"/>
        <v>40744.058832684226</v>
      </c>
      <c r="Q74" s="118">
        <f t="shared" si="107"/>
        <v>39090.104570738004</v>
      </c>
      <c r="R74" s="118">
        <f t="shared" si="68"/>
        <v>238978.98689031834</v>
      </c>
      <c r="S74" s="118">
        <f t="shared" si="108"/>
        <v>19897.824407442862</v>
      </c>
      <c r="T74" s="118">
        <f t="shared" si="69"/>
        <v>9090.7957263542321</v>
      </c>
      <c r="U74" s="118">
        <f t="shared" si="70"/>
        <v>61100.622994159152</v>
      </c>
      <c r="V74" s="118">
        <f t="shared" si="71"/>
        <v>10156.748679714443</v>
      </c>
      <c r="W74" s="118">
        <f t="shared" si="109"/>
        <v>46936.374560899829</v>
      </c>
      <c r="X74" s="118">
        <f t="shared" si="110"/>
        <v>1404.3596506520546</v>
      </c>
      <c r="Y74" s="443">
        <f t="shared" si="111"/>
        <v>0.32263645949328618</v>
      </c>
      <c r="Z74" s="443">
        <f t="shared" si="112"/>
        <v>1.410825180918766</v>
      </c>
      <c r="AA74" s="443">
        <f t="shared" si="113"/>
        <v>0.41829476116912417</v>
      </c>
      <c r="AB74" s="443">
        <f t="shared" si="114"/>
        <v>0.42000743078539721</v>
      </c>
      <c r="AC74" s="472">
        <f t="shared" si="115"/>
        <v>6.2079135045101971E-2</v>
      </c>
      <c r="AD74" s="443">
        <f t="shared" si="116"/>
        <v>0.8709319155768328</v>
      </c>
      <c r="AE74" s="443">
        <f t="shared" si="117"/>
        <v>9.4010220335370681E-2</v>
      </c>
      <c r="AF74" s="443">
        <f t="shared" si="118"/>
        <v>0.70861873303774292</v>
      </c>
      <c r="AG74" s="1209">
        <f t="shared" si="119"/>
        <v>11.650054485571379</v>
      </c>
      <c r="AH74" s="1209">
        <f t="shared" si="120"/>
        <v>8.2576173456051887</v>
      </c>
      <c r="AI74" s="1227">
        <f t="shared" si="121"/>
        <v>27.851303834190386</v>
      </c>
      <c r="AJ74" s="443">
        <f t="shared" si="122"/>
        <v>3.9332498828113162E-2</v>
      </c>
      <c r="AK74" s="443">
        <f t="shared" si="123"/>
        <v>0.37168320489281514</v>
      </c>
      <c r="AL74" s="443">
        <f t="shared" si="72"/>
        <v>0.18636724597649773</v>
      </c>
      <c r="AM74" s="443">
        <f t="shared" si="124"/>
        <v>0.1788019000192918</v>
      </c>
      <c r="AN74" s="443">
        <f t="shared" si="73"/>
        <v>0.81363275402350232</v>
      </c>
      <c r="AO74" s="443">
        <f t="shared" si="74"/>
        <v>0.25567362130546589</v>
      </c>
      <c r="AP74" s="443">
        <f t="shared" si="75"/>
        <v>0.74432637869453411</v>
      </c>
      <c r="AQ74" s="443">
        <f t="shared" si="76"/>
        <v>0.54887324512628322</v>
      </c>
      <c r="AR74" s="443">
        <f t="shared" si="125"/>
        <v>0.57209680139490571</v>
      </c>
      <c r="AS74" s="443">
        <f t="shared" si="77"/>
        <v>0.41053300183752084</v>
      </c>
      <c r="AT74" s="443">
        <f t="shared" si="126"/>
        <v>0.42790319860509435</v>
      </c>
      <c r="AU74" s="443">
        <f t="shared" si="127"/>
        <v>0.83377012897748415</v>
      </c>
      <c r="AV74" s="443">
        <f t="shared" si="78"/>
        <v>0.16622987102251585</v>
      </c>
      <c r="AW74" s="443">
        <f t="shared" si="79"/>
        <v>0.20443826298398601</v>
      </c>
      <c r="AX74" s="443">
        <f t="shared" si="80"/>
        <v>0.72498318421067565</v>
      </c>
      <c r="AY74" s="443">
        <f t="shared" si="81"/>
        <v>0.13587806454746415</v>
      </c>
      <c r="AZ74" s="443">
        <f t="shared" si="82"/>
        <v>0.86412193545253579</v>
      </c>
      <c r="BA74" s="443">
        <f t="shared" si="66"/>
        <v>0.47970312348190203</v>
      </c>
      <c r="BB74" s="443">
        <f t="shared" si="83"/>
        <v>0.49621732702139709</v>
      </c>
      <c r="BC74" s="443">
        <f t="shared" si="84"/>
        <v>0.38168223794593054</v>
      </c>
      <c r="BD74" s="443">
        <f t="shared" si="85"/>
        <v>0.87858218066175531</v>
      </c>
      <c r="BE74" s="443">
        <f t="shared" si="86"/>
        <v>8.2617420190543051E-2</v>
      </c>
      <c r="BF74" s="443">
        <f t="shared" si="87"/>
        <v>3.8800399147701795E-2</v>
      </c>
      <c r="BG74" s="443">
        <f t="shared" si="88"/>
        <v>0.68043900508860289</v>
      </c>
      <c r="BH74" s="443">
        <f t="shared" si="89"/>
        <v>0.31956099491139717</v>
      </c>
      <c r="BI74" s="471">
        <f t="shared" si="90"/>
        <v>0.73905185287664044</v>
      </c>
      <c r="BJ74" s="471">
        <f t="shared" si="91"/>
        <v>0.45013398421964923</v>
      </c>
      <c r="BK74" s="471">
        <f t="shared" si="128"/>
        <v>0.26808289167433652</v>
      </c>
      <c r="BL74" s="471">
        <f t="shared" si="129"/>
        <v>0.66108818596888608</v>
      </c>
      <c r="BM74" s="471">
        <f t="shared" si="92"/>
        <v>0.42357416845942469</v>
      </c>
      <c r="BN74" s="443">
        <f>+[18]GIS!P75</f>
        <v>172.52263751353027</v>
      </c>
      <c r="BO74" s="443">
        <f>+[18]GIS!S75</f>
        <v>10.019858880569812</v>
      </c>
      <c r="BP74" s="443">
        <f>+[18]GIS!T75</f>
        <v>1.2844249999589969</v>
      </c>
      <c r="BQ74" s="443">
        <f>+[18]GIS!U75</f>
        <v>91.3495541288559</v>
      </c>
      <c r="BR74" s="443">
        <f>+[18]GIS!V75</f>
        <v>223.57772281108484</v>
      </c>
      <c r="BS74" s="443">
        <f>+[18]GIS!W75</f>
        <v>1526.8640980294931</v>
      </c>
      <c r="BT74" s="443">
        <f>+[18]GIS!X75</f>
        <v>4.704327517525698</v>
      </c>
      <c r="BU74" s="443">
        <f>+[18]GIS!Y75</f>
        <v>28.440437484004342</v>
      </c>
      <c r="BV74" s="443">
        <f>+[18]GIS!Z75</f>
        <v>480.80889325822449</v>
      </c>
      <c r="BW74" s="443">
        <f>+[18]GIS!AD75</f>
        <v>2539.5719546232472</v>
      </c>
      <c r="BX74" s="471">
        <f>+[18]GIS!M75</f>
        <v>0.35466834372896272</v>
      </c>
      <c r="BY74" s="471">
        <f>+VLOOKUP($B74,[16]Resum!$B:$L,2,FALSE)</f>
        <v>0.35025510260309511</v>
      </c>
      <c r="BZ74" s="471">
        <f>+VLOOKUP($B74,[16]Resum!$B:$L,3,FALSE)</f>
        <v>10</v>
      </c>
      <c r="CA74" s="471" t="str">
        <f>+VLOOKUP($B74,[16]Resum!$B:$L,4,FALSE)</f>
        <v>Bosc</v>
      </c>
      <c r="CB74" s="471">
        <f>+VLOOKUP($B74,[16]Resum!$B:$L,5,FALSE)</f>
        <v>20303226.238759998</v>
      </c>
      <c r="CC74" s="471">
        <f>+VLOOKUP($B74,[16]Resum!$B:$L,6,FALSE)</f>
        <v>0.79947434455449606</v>
      </c>
      <c r="CD74" s="471">
        <f>+VLOOKUP($B74,[16]Resum!$B:$L,7,FALSE)</f>
        <v>300.37542715006089</v>
      </c>
      <c r="CE74" s="471">
        <f>+VLOOKUP($B74,[16]Resum!$B:$L,8,FALSE)</f>
        <v>15268640.980279999</v>
      </c>
      <c r="CF74" s="471">
        <f>+VLOOKUP($B74,[16]Resum!$B:$L,9,FALSE)</f>
        <v>1047</v>
      </c>
      <c r="CG74" s="471">
        <f>+VLOOKUP($B74,[16]Resum!$B:$L,10,FALSE)</f>
        <v>4.2046700000000001</v>
      </c>
      <c r="CH74" s="471">
        <f>+VLOOKUP($B74,[16]Resum!$B:$L,11,FALSE)</f>
        <v>45.367325000000001</v>
      </c>
      <c r="CI74" s="473">
        <f>+[18]GJha!D$51*BW74</f>
        <v>308588.46735018003</v>
      </c>
      <c r="CJ74" s="460">
        <f>+'LP09'!L75+'LP09'!M75+'LP09'!S75+'LP09'!T75+'LP09'!Z75+'LP09'!AA75+'LP09'!AI75+'LP09'!AP75+'LP09'!AV75</f>
        <v>177878.36389615919</v>
      </c>
      <c r="CK74" s="302">
        <f>+'LP09'!F75+'LP09'!Q75+'LP09'!X75</f>
        <v>22704.701959701521</v>
      </c>
      <c r="CL74" s="302">
        <f>+'LP09'!AG75</f>
        <v>254.6532000000002</v>
      </c>
      <c r="CM74" s="460">
        <f>+'LP09'!AL75+'LP09'!AN75+'LP09'!AU75</f>
        <v>17784.703672982698</v>
      </c>
      <c r="CN74" s="461">
        <f>+'LP09'!G75+'LP09'!R75+'LP09'!Y75+'LP09'!N75</f>
        <v>5525.3309557929688</v>
      </c>
      <c r="CO74" s="461">
        <f>+'LP09'!AL75</f>
        <v>16837.992835318626</v>
      </c>
      <c r="CP74" s="465">
        <f>+'LP09'!K75+'LP09'!I75+'LP09'!J75-'LP09'!N75</f>
        <v>14170.934897772826</v>
      </c>
      <c r="CQ74" s="302">
        <f>+'LP09'!AG75</f>
        <v>254.6532000000002</v>
      </c>
      <c r="CR74" s="474">
        <f>+'LP09'!H75</f>
        <v>2301.1926818535831</v>
      </c>
      <c r="CS74" s="463">
        <f t="shared" si="93"/>
        <v>16726.78077962641</v>
      </c>
      <c r="CT74" s="475">
        <f>+'gan09'!Y77*'gan09'!Y$3+'gan09'!Z77*'gan09'!Z$3+'gan09'!AA77*'gan09'!AA$3+'gan09'!AB77*'gan09'!AB$3+'gan09'!AC77*'gan09'!AC$3+'gan09'!AD77*'gan09'!AD$3+'gan09'!AE77*'gan09'!AE$3</f>
        <v>1132.2953399999999</v>
      </c>
      <c r="CU74" s="475">
        <f>+'gan09'!AF$3*'gan09'!AF77</f>
        <v>0</v>
      </c>
      <c r="CV74" s="475">
        <f>+'gan09'!AG$3*'gan09'!AG77</f>
        <v>0.3525389704271632</v>
      </c>
      <c r="CW74" s="475">
        <f>+'gan09'!AH77*'gan09'!AH$3/1000</f>
        <v>0</v>
      </c>
      <c r="CX74" s="476">
        <f>+'[18]ani,trade'!M121</f>
        <v>102.59184952294466</v>
      </c>
      <c r="CY74" s="477">
        <f t="shared" si="94"/>
        <v>1235.2397284933716</v>
      </c>
      <c r="CZ74" s="475">
        <f>+'LP09'!BJ75</f>
        <v>7855.5559978608599</v>
      </c>
      <c r="DA74" s="465">
        <f>+[18]EI!P74</f>
        <v>1044.1358826703952</v>
      </c>
      <c r="DB74" s="302">
        <f>+[18]EI!D74</f>
        <v>177.7870141605452</v>
      </c>
      <c r="DC74" s="302">
        <f>+[18]EI!U74</f>
        <v>45664.727906653323</v>
      </c>
      <c r="DD74" s="302">
        <f>+[18]EI!S74</f>
        <v>950.44762857456783</v>
      </c>
      <c r="DE74" s="302">
        <f>+[18]EI!T74</f>
        <v>321.19902567193799</v>
      </c>
      <c r="DF74" s="302">
        <f>+[18]EI!R74</f>
        <v>2785.5768567139412</v>
      </c>
      <c r="DG74" s="466">
        <f>+[18]EI!M74</f>
        <v>3987.8406328584629</v>
      </c>
      <c r="DH74" s="302">
        <f>+[18]EI!O74-DA74</f>
        <v>57.672917329604843</v>
      </c>
      <c r="DI74" s="302">
        <f>+[18]EI!N74</f>
        <v>22.363108829911575</v>
      </c>
      <c r="DJ74" s="302">
        <f>+[18]EI!V74</f>
        <v>1404.3596506520546</v>
      </c>
      <c r="DK74" s="463">
        <f t="shared" si="95"/>
        <v>56416.110624114735</v>
      </c>
      <c r="DL74" s="302">
        <f>+'LP09'!U75+'LP09'!AB75</f>
        <v>707.24342428214607</v>
      </c>
      <c r="DM74" s="302">
        <f>+'LP09'!BI75</f>
        <v>2818.0577944140609</v>
      </c>
      <c r="DN74" s="460">
        <f>+'LP09'!AU75+'LP09'!AN75</f>
        <v>946.7108376640731</v>
      </c>
      <c r="DO74" s="478">
        <v>5</v>
      </c>
      <c r="DP74" s="469" t="s">
        <v>184</v>
      </c>
      <c r="DR74" s="443">
        <v>4.4779558481082926</v>
      </c>
      <c r="DS74" s="443">
        <f>+CY74/'gan09'!W77</f>
        <v>4.0405472112333918</v>
      </c>
      <c r="DT74" s="443">
        <v>6.2079082647358771E-2</v>
      </c>
      <c r="DU74" s="443">
        <v>0.93008102423530714</v>
      </c>
      <c r="DV74" s="443">
        <f t="shared" si="130"/>
        <v>0.1981271578164461</v>
      </c>
      <c r="DW74" s="443">
        <f t="shared" si="131"/>
        <v>0.35466834372896272</v>
      </c>
    </row>
    <row r="75" spans="1:127">
      <c r="A75" s="1587">
        <f t="shared" si="96"/>
        <v>5.1764694288723032E-2</v>
      </c>
      <c r="B75" s="467">
        <v>8029</v>
      </c>
      <c r="C75" s="468">
        <v>5</v>
      </c>
      <c r="D75" s="469" t="s">
        <v>185</v>
      </c>
      <c r="E75" s="118">
        <f t="shared" si="97"/>
        <v>5143.4947833689639</v>
      </c>
      <c r="F75" s="118">
        <f t="shared" si="98"/>
        <v>29448.726923364338</v>
      </c>
      <c r="G75" s="118">
        <f t="shared" si="99"/>
        <v>1106.8654783127558</v>
      </c>
      <c r="H75" s="118">
        <f t="shared" si="100"/>
        <v>2283.9978386505586</v>
      </c>
      <c r="I75" s="118">
        <f t="shared" si="101"/>
        <v>6032.3213478400103</v>
      </c>
      <c r="J75" s="118">
        <f t="shared" si="102"/>
        <v>16290.827862733169</v>
      </c>
      <c r="K75" s="118">
        <f t="shared" si="103"/>
        <v>1285.1440814339019</v>
      </c>
      <c r="L75" s="470">
        <f t="shared" si="104"/>
        <v>0</v>
      </c>
      <c r="M75" s="118">
        <f>+CZ75+'LP09'!BK76</f>
        <v>3203.2529403705616</v>
      </c>
      <c r="N75" s="118">
        <f t="shared" si="67"/>
        <v>130.27561479675015</v>
      </c>
      <c r="O75" s="118">
        <f t="shared" si="105"/>
        <v>55162.739450900837</v>
      </c>
      <c r="P75" s="118">
        <f t="shared" si="106"/>
        <v>25714.012527536495</v>
      </c>
      <c r="Q75" s="118">
        <f t="shared" si="107"/>
        <v>24607.147049223739</v>
      </c>
      <c r="R75" s="118">
        <f t="shared" si="68"/>
        <v>141522.58413577036</v>
      </c>
      <c r="S75" s="118">
        <f t="shared" si="108"/>
        <v>8549.0099246163772</v>
      </c>
      <c r="T75" s="118">
        <f t="shared" si="69"/>
        <v>3333.5285551673119</v>
      </c>
      <c r="U75" s="118">
        <f t="shared" si="70"/>
        <v>112073.85721240602</v>
      </c>
      <c r="V75" s="118">
        <f t="shared" si="71"/>
        <v>5487.2507790211203</v>
      </c>
      <c r="W75" s="118">
        <f t="shared" si="109"/>
        <v>101443.11165001593</v>
      </c>
      <c r="X75" s="118">
        <f t="shared" si="110"/>
        <v>1231.5444953424658</v>
      </c>
      <c r="Y75" s="443">
        <f t="shared" si="111"/>
        <v>0.13984974818626308</v>
      </c>
      <c r="Z75" s="443">
        <f t="shared" si="112"/>
        <v>1.9745638796795044</v>
      </c>
      <c r="AA75" s="443">
        <f t="shared" si="113"/>
        <v>0.1505096933690275</v>
      </c>
      <c r="AB75" s="443">
        <f t="shared" si="114"/>
        <v>0.14963477030059655</v>
      </c>
      <c r="AC75" s="472">
        <f t="shared" si="115"/>
        <v>1.5238678624249703E-2</v>
      </c>
      <c r="AD75" s="443">
        <f t="shared" si="116"/>
        <v>0.37559312667543227</v>
      </c>
      <c r="AE75" s="443">
        <f t="shared" si="117"/>
        <v>0.11180832677963667</v>
      </c>
      <c r="AF75" s="443">
        <f t="shared" si="118"/>
        <v>0.20051106112310321</v>
      </c>
      <c r="AG75" s="1209">
        <f t="shared" si="119"/>
        <v>30.835199560457298</v>
      </c>
      <c r="AH75" s="1209">
        <f t="shared" si="120"/>
        <v>15.616207648578188</v>
      </c>
      <c r="AI75" s="1227">
        <f t="shared" si="121"/>
        <v>204.87185157472848</v>
      </c>
      <c r="AJ75" s="443">
        <f t="shared" si="122"/>
        <v>2.4128241603149147E-2</v>
      </c>
      <c r="AK75" s="443">
        <f t="shared" si="123"/>
        <v>0.25532441584012866</v>
      </c>
      <c r="AL75" s="443">
        <f t="shared" si="72"/>
        <v>0.46614821496354403</v>
      </c>
      <c r="AM75" s="443">
        <f t="shared" si="124"/>
        <v>0.44608275974267064</v>
      </c>
      <c r="AN75" s="443">
        <f t="shared" si="73"/>
        <v>0.53385178503645592</v>
      </c>
      <c r="AO75" s="443">
        <f t="shared" si="74"/>
        <v>0.79191499997546277</v>
      </c>
      <c r="AP75" s="443">
        <f t="shared" si="75"/>
        <v>0.20808500002453717</v>
      </c>
      <c r="AQ75" s="443">
        <f t="shared" si="76"/>
        <v>0.6335389253344933</v>
      </c>
      <c r="AR75" s="443">
        <f t="shared" si="125"/>
        <v>0.66203643316087235</v>
      </c>
      <c r="AS75" s="443">
        <f t="shared" si="77"/>
        <v>0.32341584875502533</v>
      </c>
      <c r="AT75" s="443">
        <f t="shared" si="126"/>
        <v>0.33796356683912765</v>
      </c>
      <c r="AU75" s="443">
        <f t="shared" si="127"/>
        <v>0.95103897630094492</v>
      </c>
      <c r="AV75" s="443">
        <f t="shared" si="78"/>
        <v>4.8961023699055028E-2</v>
      </c>
      <c r="AW75" s="443">
        <f t="shared" si="79"/>
        <v>0.15032665686039318</v>
      </c>
      <c r="AX75" s="443">
        <f t="shared" si="80"/>
        <v>0.70561636973543473</v>
      </c>
      <c r="AY75" s="443">
        <f t="shared" si="81"/>
        <v>3.9080395635072498E-2</v>
      </c>
      <c r="AZ75" s="443">
        <f t="shared" si="82"/>
        <v>0.96091960436492752</v>
      </c>
      <c r="BA75" s="443">
        <f t="shared" si="66"/>
        <v>0.47847738704475928</v>
      </c>
      <c r="BB75" s="443">
        <f t="shared" si="83"/>
        <v>0.48996727238956322</v>
      </c>
      <c r="BC75" s="443">
        <f t="shared" si="84"/>
        <v>0.5</v>
      </c>
      <c r="BD75" s="443">
        <f t="shared" si="85"/>
        <v>0.71881741751741746</v>
      </c>
      <c r="BE75" s="443">
        <f t="shared" si="86"/>
        <v>0.20299400705640963</v>
      </c>
      <c r="BF75" s="443">
        <f t="shared" si="87"/>
        <v>7.8188575426172899E-2</v>
      </c>
      <c r="BG75" s="443">
        <f t="shared" si="88"/>
        <v>0.72192952089763185</v>
      </c>
      <c r="BH75" s="443">
        <f t="shared" si="89"/>
        <v>0.27807047910236826</v>
      </c>
      <c r="BI75" s="471">
        <f t="shared" si="90"/>
        <v>0.36960571549234111</v>
      </c>
      <c r="BJ75" s="471">
        <f t="shared" si="91"/>
        <v>0.36612215694177624</v>
      </c>
      <c r="BK75" s="471">
        <f t="shared" si="128"/>
        <v>0.18066622258636181</v>
      </c>
      <c r="BL75" s="471">
        <f t="shared" si="129"/>
        <v>0.65165012052338656</v>
      </c>
      <c r="BM75" s="471">
        <f t="shared" si="92"/>
        <v>0.72811387178231934</v>
      </c>
      <c r="BN75" s="443">
        <f>+[18]GIS!P76</f>
        <v>171.23352351433749</v>
      </c>
      <c r="BO75" s="443">
        <f>+[18]GIS!S76</f>
        <v>9.8206144259225869</v>
      </c>
      <c r="BP75" s="443">
        <f>+[18]GIS!T76</f>
        <v>3.3935820643309991</v>
      </c>
      <c r="BQ75" s="443">
        <f>+[18]GIS!U76</f>
        <v>26.782616716688885</v>
      </c>
      <c r="BR75" s="443">
        <f>+[18]GIS!V76</f>
        <v>96.359759893289933</v>
      </c>
      <c r="BS75" s="443">
        <f>+[18]GIS!W76</f>
        <v>224.95399947061165</v>
      </c>
      <c r="BT75" s="443">
        <f>+[18]GIS!X76</f>
        <v>0.27311737436236888</v>
      </c>
      <c r="BU75" s="443">
        <f>+[18]GIS!Y76</f>
        <v>14.504442279404211</v>
      </c>
      <c r="BV75" s="443">
        <f>+[18]GIS!Z76</f>
        <v>344.05304890753257</v>
      </c>
      <c r="BW75" s="443">
        <f>+[18]GIS!AD76</f>
        <v>891.37470464648061</v>
      </c>
      <c r="BX75" s="471">
        <f>+[18]GIS!M76</f>
        <v>0.33974116466674448</v>
      </c>
      <c r="BY75" s="471">
        <f>+VLOOKUP($B75,[16]Resum!$B:$L,2,FALSE)</f>
        <v>0.40816941528084083</v>
      </c>
      <c r="BZ75" s="471">
        <f>+VLOOKUP($B75,[16]Resum!$B:$L,3,FALSE)</f>
        <v>10</v>
      </c>
      <c r="CA75" s="471" t="str">
        <f>+VLOOKUP($B75,[16]Resum!$B:$L,4,FALSE)</f>
        <v>Àrea urbanitzada</v>
      </c>
      <c r="CB75" s="471">
        <f>+VLOOKUP($B75,[16]Resum!$B:$L,5,FALSE)</f>
        <v>5328172.1346399998</v>
      </c>
      <c r="CC75" s="471">
        <f>+VLOOKUP($B75,[16]Resum!$B:$L,6,FALSE)</f>
        <v>0.59774773804965642</v>
      </c>
      <c r="CD75" s="471">
        <f>+VLOOKUP($B75,[16]Resum!$B:$L,7,FALSE)</f>
        <v>401.74927447307175</v>
      </c>
      <c r="CE75" s="471">
        <f>+VLOOKUP($B75,[16]Resum!$B:$L,8,FALSE)</f>
        <v>2972304.3516400009</v>
      </c>
      <c r="CF75" s="471">
        <f>+VLOOKUP($B75,[16]Resum!$B:$L,9,FALSE)</f>
        <v>462</v>
      </c>
      <c r="CG75" s="471">
        <f>+VLOOKUP($B75,[16]Resum!$B:$L,10,FALSE)</f>
        <v>1.9469080000000001</v>
      </c>
      <c r="CH75" s="471">
        <f>+VLOOKUP($B75,[16]Resum!$B:$L,11,FALSE)</f>
        <v>28.979462000000002</v>
      </c>
      <c r="CI75" s="473">
        <f>+[18]GJha!D$51*BW75</f>
        <v>108312.72311100316</v>
      </c>
      <c r="CJ75" s="460">
        <f>+'LP09'!L76+'LP09'!M76+'LP09'!S76+'LP09'!T76+'LP09'!Z76+'LP09'!AA76+'LP09'!AI76+'LP09'!AP76+'LP09'!AV76</f>
        <v>29448.726923364338</v>
      </c>
      <c r="CK75" s="302">
        <f>+'LP09'!F76+'LP09'!Q76+'LP09'!X76</f>
        <v>22702.09396924598</v>
      </c>
      <c r="CL75" s="302">
        <f>+'LP09'!AG76</f>
        <v>239.42540000000008</v>
      </c>
      <c r="CM75" s="460">
        <f>+'LP09'!AL76+'LP09'!AN76+'LP09'!AU76</f>
        <v>2772.4931582905128</v>
      </c>
      <c r="CN75" s="461">
        <f>+'LP09'!G76+'LP09'!R76+'LP09'!Y76+'LP09'!N76</f>
        <v>13810.074116377635</v>
      </c>
      <c r="CO75" s="461">
        <f>+'LP09'!AL76</f>
        <v>2480.7537463555345</v>
      </c>
      <c r="CP75" s="465">
        <f>+'LP09'!K76+'LP09'!I76+'LP09'!J76-'LP09'!N76</f>
        <v>5792.8959478400102</v>
      </c>
      <c r="CQ75" s="302">
        <f>+'LP09'!AG76</f>
        <v>239.42540000000008</v>
      </c>
      <c r="CR75" s="474">
        <f>+'LP09'!H76</f>
        <v>2283.9978386505586</v>
      </c>
      <c r="CS75" s="463">
        <f t="shared" si="93"/>
        <v>8316.3191864905693</v>
      </c>
      <c r="CT75" s="475">
        <f>+'gan09'!Y78*'gan09'!Y$3+'gan09'!Z78*'gan09'!Z$3+'gan09'!AA78*'gan09'!AA$3+'gan09'!AB78*'gan09'!AB$3+'gan09'!AC78*'gan09'!AC$3+'gan09'!AD78*'gan09'!AD$3+'gan09'!AE78*'gan09'!AE$3</f>
        <v>118.97806799999999</v>
      </c>
      <c r="CU75" s="475">
        <f>+'gan09'!AF$3*'gan09'!AF78</f>
        <v>0</v>
      </c>
      <c r="CV75" s="475">
        <f>+'gan09'!AG$3*'gan09'!AG78</f>
        <v>7.3445618838992335</v>
      </c>
      <c r="CW75" s="475">
        <f>+'gan09'!AH78*'gan09'!AH$3/1000</f>
        <v>0</v>
      </c>
      <c r="CX75" s="476">
        <f>+'[18]ani,trade'!M122</f>
        <v>3.9529849128509267</v>
      </c>
      <c r="CY75" s="477">
        <f t="shared" si="94"/>
        <v>130.27561479675015</v>
      </c>
      <c r="CZ75" s="475">
        <f>+'LP09'!BJ76</f>
        <v>3203.2529403705616</v>
      </c>
      <c r="DA75" s="465">
        <f>+[18]EI!P75</f>
        <v>2167.8686386898689</v>
      </c>
      <c r="DB75" s="302">
        <f>+[18]EI!D75</f>
        <v>176.45856398071842</v>
      </c>
      <c r="DC75" s="302">
        <f>+[18]EI!U75</f>
        <v>100171.26572822899</v>
      </c>
      <c r="DD75" s="302">
        <f>+[18]EI!S75</f>
        <v>949.56218062648315</v>
      </c>
      <c r="DE75" s="302">
        <f>+[18]EI!T75</f>
        <v>322.2837411604487</v>
      </c>
      <c r="DF75" s="302">
        <f>+[18]EI!R75</f>
        <v>2799.1675806983762</v>
      </c>
      <c r="DG75" s="466">
        <f>+[18]EI!M75</f>
        <v>1248.1666883809803</v>
      </c>
      <c r="DH75" s="302">
        <f>+[18]EI!O75-DA75</f>
        <v>17.336161310131047</v>
      </c>
      <c r="DI75" s="302">
        <f>+[18]EI!N75</f>
        <v>19.641231742790549</v>
      </c>
      <c r="DJ75" s="302">
        <f>+[18]EI!V75</f>
        <v>1231.5444953424658</v>
      </c>
      <c r="DK75" s="463">
        <f t="shared" si="95"/>
        <v>109103.29501016122</v>
      </c>
      <c r="DL75" s="302">
        <f>+'LP09'!U76+'LP09'!AB76</f>
        <v>815.12606637777742</v>
      </c>
      <c r="DM75" s="302">
        <f>+'LP09'!BI76</f>
        <v>0</v>
      </c>
      <c r="DN75" s="460">
        <f>+'LP09'!AU76+'LP09'!AN76</f>
        <v>291.73941193497836</v>
      </c>
      <c r="DO75" s="478">
        <v>5</v>
      </c>
      <c r="DP75" s="469" t="s">
        <v>185</v>
      </c>
      <c r="DR75" s="443">
        <v>10.535096445595538</v>
      </c>
      <c r="DS75" s="443">
        <f>+CY75/'gan09'!W78</f>
        <v>2.7899264331673654</v>
      </c>
      <c r="DT75" s="443">
        <v>1.5238644428579123E-2</v>
      </c>
      <c r="DU75" s="443">
        <v>2.2443516436449297E-2</v>
      </c>
      <c r="DV75" s="443">
        <f t="shared" si="130"/>
        <v>6.6775268464330809E-2</v>
      </c>
      <c r="DW75" s="443">
        <f t="shared" si="131"/>
        <v>0.33974116466674448</v>
      </c>
    </row>
    <row r="76" spans="1:127">
      <c r="A76" s="1587" t="e">
        <f t="shared" si="96"/>
        <v>#DIV/0!</v>
      </c>
      <c r="B76" s="467">
        <v>8030</v>
      </c>
      <c r="C76" s="468">
        <v>5</v>
      </c>
      <c r="D76" s="469" t="s">
        <v>186</v>
      </c>
      <c r="E76" s="118">
        <f t="shared" si="97"/>
        <v>591.82013603085056</v>
      </c>
      <c r="F76" s="118">
        <f t="shared" si="98"/>
        <v>32064.686900470959</v>
      </c>
      <c r="G76" s="118">
        <f t="shared" si="99"/>
        <v>438.53913056771813</v>
      </c>
      <c r="H76" s="118">
        <f t="shared" si="100"/>
        <v>197.92296521622524</v>
      </c>
      <c r="I76" s="118">
        <f t="shared" si="101"/>
        <v>0</v>
      </c>
      <c r="J76" s="118">
        <f t="shared" si="102"/>
        <v>4845.6763474350746</v>
      </c>
      <c r="K76" s="118">
        <f t="shared" si="103"/>
        <v>0</v>
      </c>
      <c r="L76" s="470">
        <f t="shared" si="104"/>
        <v>0</v>
      </c>
      <c r="M76" s="118">
        <f>+CZ76+'LP09'!BK77</f>
        <v>0</v>
      </c>
      <c r="N76" s="118">
        <f t="shared" si="67"/>
        <v>0</v>
      </c>
      <c r="O76" s="118">
        <f t="shared" si="105"/>
        <v>37546.825343689976</v>
      </c>
      <c r="P76" s="118">
        <f t="shared" si="106"/>
        <v>5482.138443219018</v>
      </c>
      <c r="Q76" s="118">
        <f t="shared" si="107"/>
        <v>5043.5993126512994</v>
      </c>
      <c r="R76" s="118">
        <f t="shared" si="68"/>
        <v>45512.029965422043</v>
      </c>
      <c r="S76" s="118">
        <f t="shared" si="108"/>
        <v>0</v>
      </c>
      <c r="T76" s="118">
        <f t="shared" si="69"/>
        <v>0</v>
      </c>
      <c r="U76" s="118">
        <f t="shared" si="70"/>
        <v>13447.343064951085</v>
      </c>
      <c r="V76" s="118">
        <f t="shared" si="71"/>
        <v>197.92296521622524</v>
      </c>
      <c r="W76" s="118">
        <f t="shared" si="109"/>
        <v>12657.599963704009</v>
      </c>
      <c r="X76" s="118">
        <f t="shared" si="110"/>
        <v>0</v>
      </c>
      <c r="Y76" s="443">
        <f t="shared" si="111"/>
        <v>0.36034451742848439</v>
      </c>
      <c r="Z76" s="443">
        <f t="shared" si="112"/>
        <v>24.482638192800469</v>
      </c>
      <c r="AA76" s="443">
        <f t="shared" si="113"/>
        <v>0.36572742889570264</v>
      </c>
      <c r="AB76" s="443">
        <f t="shared" si="114"/>
        <v>0.36034451742848439</v>
      </c>
      <c r="AC76" s="472">
        <f t="shared" si="115"/>
        <v>0</v>
      </c>
      <c r="AD76" s="443">
        <f t="shared" si="116"/>
        <v>0.82498683034389664</v>
      </c>
      <c r="AE76" s="443">
        <f t="shared" si="117"/>
        <v>0.10647023108212483</v>
      </c>
      <c r="AF76" s="443">
        <f t="shared" si="118"/>
        <v>0.70453211875700206</v>
      </c>
      <c r="AG76" s="1209">
        <f t="shared" si="119"/>
        <v>13.616607613524316</v>
      </c>
      <c r="AH76" s="1209">
        <f t="shared" si="120"/>
        <v>0.55617403264687826</v>
      </c>
      <c r="AI76" s="1227">
        <f t="shared" si="121"/>
        <v>37.231573400548719</v>
      </c>
      <c r="AJ76" s="443">
        <f t="shared" si="122"/>
        <v>2.2333812784858929E-2</v>
      </c>
      <c r="AK76" s="443">
        <f t="shared" si="123"/>
        <v>0.5</v>
      </c>
      <c r="AL76" s="443">
        <f t="shared" si="72"/>
        <v>0.14600804177284013</v>
      </c>
      <c r="AM76" s="443">
        <f t="shared" si="124"/>
        <v>0.13432824923236589</v>
      </c>
      <c r="AN76" s="443">
        <f t="shared" si="73"/>
        <v>0.8539919582271599</v>
      </c>
      <c r="AO76" s="443">
        <f t="shared" si="74"/>
        <v>0.29546788124299794</v>
      </c>
      <c r="AP76" s="443">
        <f t="shared" si="75"/>
        <v>0.70453211875700206</v>
      </c>
      <c r="AQ76" s="443">
        <f t="shared" si="76"/>
        <v>0.88390258612107875</v>
      </c>
      <c r="AR76" s="443">
        <f t="shared" si="125"/>
        <v>0.96075759533082705</v>
      </c>
      <c r="AS76" s="443">
        <f t="shared" si="77"/>
        <v>3.6103240964489081E-2</v>
      </c>
      <c r="AT76" s="443">
        <f t="shared" si="126"/>
        <v>3.9242404669173031E-2</v>
      </c>
      <c r="AU76" s="443">
        <f t="shared" si="127"/>
        <v>0.98528163041128269</v>
      </c>
      <c r="AV76" s="443">
        <f t="shared" si="78"/>
        <v>1.4718369588717353E-2</v>
      </c>
      <c r="AW76" s="443">
        <f t="shared" si="79"/>
        <v>1E-4</v>
      </c>
      <c r="AX76" s="443">
        <f t="shared" si="80"/>
        <v>0.99990000000000001</v>
      </c>
      <c r="AY76" s="443">
        <f t="shared" si="81"/>
        <v>1E-4</v>
      </c>
      <c r="AZ76" s="443">
        <f t="shared" si="82"/>
        <v>0.99990000000000001</v>
      </c>
      <c r="BA76" s="443">
        <f t="shared" si="66"/>
        <v>0.46000291354278389</v>
      </c>
      <c r="BB76" s="443">
        <f t="shared" si="83"/>
        <v>0.49416010372976288</v>
      </c>
      <c r="BC76" s="443">
        <f t="shared" si="84"/>
        <v>0.5</v>
      </c>
      <c r="BD76" s="443">
        <f t="shared" si="85"/>
        <v>0.993865252500024</v>
      </c>
      <c r="BE76" s="443">
        <f t="shared" si="86"/>
        <v>6.1347474999759923E-3</v>
      </c>
      <c r="BF76" s="443">
        <f t="shared" si="87"/>
        <v>0</v>
      </c>
      <c r="BG76" s="443">
        <f t="shared" si="88"/>
        <v>1</v>
      </c>
      <c r="BH76" s="443">
        <f t="shared" si="89"/>
        <v>0</v>
      </c>
      <c r="BI76" s="471">
        <f t="shared" si="90"/>
        <v>0.77463735152375846</v>
      </c>
      <c r="BJ76" s="471">
        <f t="shared" si="91"/>
        <v>2.5410805276603218E-2</v>
      </c>
      <c r="BK76" s="471">
        <f t="shared" si="128"/>
        <v>0.16041211899246699</v>
      </c>
      <c r="BL76" s="471">
        <f t="shared" si="129"/>
        <v>0.30016777779872678</v>
      </c>
      <c r="BM76" s="471">
        <f t="shared" si="92"/>
        <v>0.62006226815922905</v>
      </c>
      <c r="BN76" s="443">
        <f>+[18]GIS!P77</f>
        <v>14.838475827281677</v>
      </c>
      <c r="BO76" s="443">
        <f>+[18]GIS!S77</f>
        <v>2.8789803736613981</v>
      </c>
      <c r="BP76" s="443">
        <f>+[18]GIS!T77</f>
        <v>1.2718847692799999</v>
      </c>
      <c r="BQ76" s="443">
        <f>+[18]GIS!U77</f>
        <v>14.996828489122661</v>
      </c>
      <c r="BR76" s="443">
        <f>+[18]GIS!V77</f>
        <v>45.646575773971747</v>
      </c>
      <c r="BS76" s="443">
        <f>+[18]GIS!W77</f>
        <v>276.23242213937249</v>
      </c>
      <c r="BT76" s="443">
        <f>+[18]GIS!X77</f>
        <v>2.8096709132097999</v>
      </c>
      <c r="BU76" s="443">
        <f>+[18]GIS!Y77</f>
        <v>5.6160694436115053</v>
      </c>
      <c r="BV76" s="443">
        <f>+[18]GIS!Z77</f>
        <v>330.24612729319335</v>
      </c>
      <c r="BW76" s="443">
        <f>+[18]GIS!AD77</f>
        <v>694.53703502270457</v>
      </c>
      <c r="BX76" s="471">
        <f>+[18]GIS!M77</f>
        <v>0.20333466521222573</v>
      </c>
      <c r="BY76" s="471">
        <f>+VLOOKUP($B76,[16]Resum!$B:$L,2,FALSE)</f>
        <v>0.21543672326233604</v>
      </c>
      <c r="BZ76" s="471">
        <f>+VLOOKUP($B76,[16]Resum!$B:$L,3,FALSE)</f>
        <v>10</v>
      </c>
      <c r="CA76" s="471" t="str">
        <f>+VLOOKUP($B76,[16]Resum!$B:$L,4,FALSE)</f>
        <v>Àrea urbanitzada</v>
      </c>
      <c r="CB76" s="471">
        <f>+VLOOKUP($B76,[16]Resum!$B:$L,5,FALSE)</f>
        <v>3586748.3828500002</v>
      </c>
      <c r="CC76" s="471">
        <f>+VLOOKUP($B76,[16]Resum!$B:$L,6,FALSE)</f>
        <v>0.51642291224058157</v>
      </c>
      <c r="CD76" s="471">
        <f>+VLOOKUP($B76,[16]Resum!$B:$L,7,FALSE)</f>
        <v>279.1775482409775</v>
      </c>
      <c r="CE76" s="471">
        <f>+VLOOKUP($B76,[16]Resum!$B:$L,8,FALSE)</f>
        <v>3195411.9238999998</v>
      </c>
      <c r="CF76" s="471">
        <f>+VLOOKUP($B76,[16]Resum!$B:$L,9,FALSE)</f>
        <v>244</v>
      </c>
      <c r="CG76" s="471">
        <f>+VLOOKUP($B76,[16]Resum!$B:$L,10,FALSE)</f>
        <v>2.518014</v>
      </c>
      <c r="CH76" s="471">
        <f>+VLOOKUP($B76,[16]Resum!$B:$L,11,FALSE)</f>
        <v>39.880876999999998</v>
      </c>
      <c r="CI76" s="473">
        <f>+[18]GJha!D$51*BW76</f>
        <v>84394.58419967888</v>
      </c>
      <c r="CJ76" s="460">
        <f>+'LP09'!L77+'LP09'!M77+'LP09'!S77+'LP09'!T77+'LP09'!Z77+'LP09'!AA77+'LP09'!AI77+'LP09'!AP77+'LP09'!AV77</f>
        <v>32064.686900470959</v>
      </c>
      <c r="CK76" s="302">
        <f>+'LP09'!F77+'LP09'!Q77+'LP09'!X77</f>
        <v>2252.1414968889549</v>
      </c>
      <c r="CL76" s="302">
        <f>+'LP09'!AG77</f>
        <v>0</v>
      </c>
      <c r="CM76" s="460">
        <f>+'LP09'!AL77+'LP09'!AN77+'LP09'!AU77</f>
        <v>3229.9969463300631</v>
      </c>
      <c r="CN76" s="461">
        <f>+'LP09'!G77+'LP09'!R77+'LP09'!Y77+'LP09'!N77</f>
        <v>1799.4330368037567</v>
      </c>
      <c r="CO76" s="461">
        <f>+'LP09'!AL77</f>
        <v>3046.2433106313179</v>
      </c>
      <c r="CP76" s="465">
        <f>+'LP09'!K77+'LP09'!I77+'LP09'!J77-'LP09'!N77</f>
        <v>0</v>
      </c>
      <c r="CQ76" s="302">
        <f>+'LP09'!AG77</f>
        <v>0</v>
      </c>
      <c r="CR76" s="474">
        <f>+'LP09'!H77</f>
        <v>197.92296521622524</v>
      </c>
      <c r="CS76" s="463">
        <f t="shared" si="93"/>
        <v>197.92296521622524</v>
      </c>
      <c r="CT76" s="475">
        <f>+'gan09'!Y79*'gan09'!Y$3+'gan09'!Z79*'gan09'!Z$3+'gan09'!AA79*'gan09'!AA$3+'gan09'!AB79*'gan09'!AB$3+'gan09'!AC79*'gan09'!AC$3+'gan09'!AD79*'gan09'!AD$3+'gan09'!AE79*'gan09'!AE$3</f>
        <v>0</v>
      </c>
      <c r="CU76" s="475">
        <f>+'gan09'!AF$3*'gan09'!AF79</f>
        <v>0</v>
      </c>
      <c r="CV76" s="475">
        <f>+'gan09'!AG$3*'gan09'!AG79</f>
        <v>0</v>
      </c>
      <c r="CW76" s="475">
        <f>+'gan09'!AH79*'gan09'!AH$3/1000</f>
        <v>0</v>
      </c>
      <c r="CX76" s="476">
        <f>+'[18]ani,trade'!M123</f>
        <v>0</v>
      </c>
      <c r="CY76" s="477">
        <f t="shared" si="94"/>
        <v>0</v>
      </c>
      <c r="CZ76" s="475">
        <f>+'LP09'!BJ77</f>
        <v>0</v>
      </c>
      <c r="DA76" s="465">
        <f>+[18]EI!P76</f>
        <v>304.68799999999999</v>
      </c>
      <c r="DB76" s="302">
        <f>+[18]EI!D76</f>
        <v>15.291258875050183</v>
      </c>
      <c r="DC76" s="302">
        <f>+[18]EI!U76</f>
        <v>12530.378762673874</v>
      </c>
      <c r="DD76" s="302">
        <f>+[18]EI!S76</f>
        <v>94.041306749509218</v>
      </c>
      <c r="DE76" s="302">
        <f>+[18]EI!T76</f>
        <v>33.179894280626215</v>
      </c>
      <c r="DF76" s="302">
        <f>+[18]EI!R76</f>
        <v>271.84087715580034</v>
      </c>
      <c r="DG76" s="466">
        <f>+[18]EI!M76</f>
        <v>0</v>
      </c>
      <c r="DH76" s="302">
        <f>+[18]EI!O76-DA76</f>
        <v>0</v>
      </c>
      <c r="DI76" s="302">
        <f>+[18]EI!N76</f>
        <v>0</v>
      </c>
      <c r="DJ76" s="302">
        <f>+[18]EI!V76</f>
        <v>0</v>
      </c>
      <c r="DK76" s="463">
        <f t="shared" si="95"/>
        <v>13249.42009973486</v>
      </c>
      <c r="DL76" s="302">
        <f>+'LP09'!U77+'LP09'!AB77</f>
        <v>254.78549486897305</v>
      </c>
      <c r="DM76" s="302">
        <f>+'LP09'!BI77</f>
        <v>0</v>
      </c>
      <c r="DN76" s="460">
        <f>+'LP09'!AU77+'LP09'!AN77</f>
        <v>183.75363569874509</v>
      </c>
      <c r="DO76" s="478">
        <v>5</v>
      </c>
      <c r="DP76" s="469" t="s">
        <v>186</v>
      </c>
      <c r="DR76" s="443">
        <v>7.5871435585111184</v>
      </c>
      <c r="DS76" s="443" t="e">
        <f>+CY76/'gan09'!W79</f>
        <v>#DIV/0!</v>
      </c>
      <c r="DT76" s="443">
        <v>0</v>
      </c>
      <c r="DU76" s="443">
        <v>0</v>
      </c>
      <c r="DV76" s="443">
        <f t="shared" si="130"/>
        <v>0.12426121900863862</v>
      </c>
      <c r="DW76" s="443">
        <f t="shared" si="131"/>
        <v>0.20333466521222573</v>
      </c>
    </row>
    <row r="77" spans="1:127">
      <c r="A77" s="1587" t="e">
        <f t="shared" si="96"/>
        <v>#DIV/0!</v>
      </c>
      <c r="B77" s="467">
        <v>8032</v>
      </c>
      <c r="C77" s="468">
        <v>5</v>
      </c>
      <c r="D77" s="469" t="s">
        <v>187</v>
      </c>
      <c r="E77" s="118">
        <f t="shared" si="97"/>
        <v>0.33574662752960072</v>
      </c>
      <c r="F77" s="118">
        <f t="shared" si="98"/>
        <v>1839.3961592402366</v>
      </c>
      <c r="G77" s="118">
        <f t="shared" si="99"/>
        <v>17.331505066195291</v>
      </c>
      <c r="H77" s="118">
        <f t="shared" si="100"/>
        <v>4.3457486806682564</v>
      </c>
      <c r="I77" s="118">
        <f t="shared" si="101"/>
        <v>0</v>
      </c>
      <c r="J77" s="118">
        <f t="shared" si="102"/>
        <v>195.68110384134795</v>
      </c>
      <c r="K77" s="118">
        <f t="shared" si="103"/>
        <v>0</v>
      </c>
      <c r="L77" s="470">
        <f t="shared" si="104"/>
        <v>0</v>
      </c>
      <c r="M77" s="118">
        <f>+CZ77+'LP09'!BK78</f>
        <v>0</v>
      </c>
      <c r="N77" s="118">
        <f t="shared" si="67"/>
        <v>0</v>
      </c>
      <c r="O77" s="118">
        <f t="shared" si="105"/>
        <v>2056.7545168284482</v>
      </c>
      <c r="P77" s="118">
        <f t="shared" si="106"/>
        <v>217.3583575882115</v>
      </c>
      <c r="Q77" s="118">
        <f t="shared" si="107"/>
        <v>200.02685252201621</v>
      </c>
      <c r="R77" s="118">
        <f t="shared" si="68"/>
        <v>1846.3534675632368</v>
      </c>
      <c r="S77" s="118">
        <f t="shared" si="108"/>
        <v>0</v>
      </c>
      <c r="T77" s="118">
        <f t="shared" si="69"/>
        <v>0</v>
      </c>
      <c r="U77" s="118">
        <f t="shared" si="70"/>
        <v>6.9573083230002979</v>
      </c>
      <c r="V77" s="118">
        <f t="shared" si="71"/>
        <v>4.3457486806682564</v>
      </c>
      <c r="W77" s="118">
        <f t="shared" si="109"/>
        <v>2.2758130148024409</v>
      </c>
      <c r="X77" s="118">
        <f t="shared" si="110"/>
        <v>0</v>
      </c>
      <c r="Y77" s="443">
        <f t="shared" si="111"/>
        <v>28.125978432555886</v>
      </c>
      <c r="Z77" s="443">
        <f t="shared" si="112"/>
        <v>45.028168497598806</v>
      </c>
      <c r="AA77" s="443">
        <f t="shared" si="113"/>
        <v>74.928828225654001</v>
      </c>
      <c r="AB77" s="443">
        <f t="shared" si="114"/>
        <v>28.125978432555886</v>
      </c>
      <c r="AC77" s="472">
        <f t="shared" si="115"/>
        <v>0</v>
      </c>
      <c r="AD77" s="443">
        <f t="shared" si="116"/>
        <v>1.1139549132717759</v>
      </c>
      <c r="AE77" s="443">
        <f t="shared" si="117"/>
        <v>0.10598247154679549</v>
      </c>
      <c r="AF77" s="443">
        <f t="shared" si="118"/>
        <v>0.99623186543355524</v>
      </c>
      <c r="AG77" s="1209">
        <f t="shared" si="119"/>
        <v>8.2282387272005302</v>
      </c>
      <c r="AH77" s="1209">
        <f t="shared" si="120"/>
        <v>0.18273536325687581</v>
      </c>
      <c r="AI77" s="1227">
        <f t="shared" si="121"/>
        <v>0.10981405851457529</v>
      </c>
      <c r="AJ77" s="443">
        <f t="shared" si="122"/>
        <v>6.428086536629686E-2</v>
      </c>
      <c r="AK77" s="443">
        <f t="shared" si="123"/>
        <v>0.5</v>
      </c>
      <c r="AL77" s="443">
        <f t="shared" si="72"/>
        <v>0.1056802626710075</v>
      </c>
      <c r="AM77" s="443">
        <f t="shared" si="124"/>
        <v>9.7253634736371525E-2</v>
      </c>
      <c r="AN77" s="443">
        <f t="shared" si="73"/>
        <v>0.89431973732899239</v>
      </c>
      <c r="AO77" s="443">
        <f t="shared" si="74"/>
        <v>3.7681345664448257E-3</v>
      </c>
      <c r="AP77" s="443">
        <f t="shared" si="75"/>
        <v>0.99623186543355524</v>
      </c>
      <c r="AQ77" s="443">
        <f t="shared" si="76"/>
        <v>0.9002695181018463</v>
      </c>
      <c r="AR77" s="443">
        <f t="shared" si="125"/>
        <v>0.97827417356282231</v>
      </c>
      <c r="AS77" s="443">
        <f t="shared" si="77"/>
        <v>1.9993474043916631E-2</v>
      </c>
      <c r="AT77" s="443">
        <f t="shared" si="126"/>
        <v>2.1725826437177659E-2</v>
      </c>
      <c r="AU77" s="443">
        <f t="shared" si="127"/>
        <v>0.37536925504629959</v>
      </c>
      <c r="AV77" s="443">
        <f t="shared" si="78"/>
        <v>0.62463074495370041</v>
      </c>
      <c r="AW77" s="443">
        <f t="shared" si="79"/>
        <v>1E-4</v>
      </c>
      <c r="AX77" s="443">
        <f t="shared" si="80"/>
        <v>0.99990000000000001</v>
      </c>
      <c r="AY77" s="443">
        <f t="shared" si="81"/>
        <v>1E-4</v>
      </c>
      <c r="AZ77" s="443">
        <f t="shared" si="82"/>
        <v>0.99990000000000001</v>
      </c>
      <c r="BA77" s="443">
        <f t="shared" si="66"/>
        <v>0.46013149607288145</v>
      </c>
      <c r="BB77" s="443">
        <f t="shared" si="83"/>
        <v>0.495786686032682</v>
      </c>
      <c r="BC77" s="443">
        <f t="shared" si="84"/>
        <v>0.5</v>
      </c>
      <c r="BD77" s="443">
        <f t="shared" si="85"/>
        <v>0.99764297342160613</v>
      </c>
      <c r="BE77" s="443">
        <f t="shared" si="86"/>
        <v>2.3570265783939026E-3</v>
      </c>
      <c r="BF77" s="443">
        <f t="shared" si="87"/>
        <v>0</v>
      </c>
      <c r="BG77" s="443">
        <f t="shared" si="88"/>
        <v>1</v>
      </c>
      <c r="BH77" s="443">
        <f t="shared" si="89"/>
        <v>0</v>
      </c>
      <c r="BI77" s="471">
        <f t="shared" si="90"/>
        <v>0.94380745940213251</v>
      </c>
      <c r="BJ77" s="471">
        <f t="shared" si="91"/>
        <v>0.32231210949880851</v>
      </c>
      <c r="BK77" s="471">
        <f t="shared" si="128"/>
        <v>0.15616651252157823</v>
      </c>
      <c r="BL77" s="471">
        <f t="shared" si="129"/>
        <v>0.26812015213520951</v>
      </c>
      <c r="BM77" s="471">
        <f t="shared" si="92"/>
        <v>0.82479879533127376</v>
      </c>
      <c r="BN77" s="443">
        <f>+[18]GIS!P78</f>
        <v>0.3258049750775</v>
      </c>
      <c r="BO77" s="443">
        <f>+[18]GIS!S78</f>
        <v>0</v>
      </c>
      <c r="BP77" s="443">
        <f>+[18]GIS!T78</f>
        <v>0</v>
      </c>
      <c r="BQ77" s="443">
        <f>+[18]GIS!U78</f>
        <v>3.4118173778453964</v>
      </c>
      <c r="BR77" s="443">
        <f>+[18]GIS!V78</f>
        <v>5.6041718926939863</v>
      </c>
      <c r="BS77" s="443">
        <f>+[18]GIS!W78</f>
        <v>14.439857007946586</v>
      </c>
      <c r="BT77" s="443">
        <f>+[18]GIS!X78</f>
        <v>0</v>
      </c>
      <c r="BU77" s="443">
        <f>+[18]GIS!Y78</f>
        <v>6.5330297702909972</v>
      </c>
      <c r="BV77" s="443">
        <f>+[18]GIS!Z78</f>
        <v>56.086368553373973</v>
      </c>
      <c r="BW77" s="443">
        <f>+[18]GIS!AD78</f>
        <v>86.401049577228434</v>
      </c>
      <c r="BX77" s="471">
        <f>+[18]GIS!M78</f>
        <v>0.13841113593452462</v>
      </c>
      <c r="BY77" s="471">
        <f>+VLOOKUP($B77,[16]Resum!$B:$L,2,FALSE)</f>
        <v>0.21791828018223491</v>
      </c>
      <c r="BZ77" s="471">
        <f>+VLOOKUP($B77,[16]Resum!$B:$L,3,FALSE)</f>
        <v>7</v>
      </c>
      <c r="CA77" s="471" t="str">
        <f>+VLOOKUP($B77,[16]Resum!$B:$L,4,FALSE)</f>
        <v>Àrea urbanitzada</v>
      </c>
      <c r="CB77" s="471">
        <f>+VLOOKUP($B77,[16]Resum!$B:$L,5,FALSE)</f>
        <v>237816.51253000001</v>
      </c>
      <c r="CC77" s="471">
        <f>+VLOOKUP($B77,[16]Resum!$B:$L,6,FALSE)</f>
        <v>0.27516552753799733</v>
      </c>
      <c r="CD77" s="471">
        <f>+VLOOKUP($B77,[16]Resum!$B:$L,7,FALSE)</f>
        <v>441.9475452209449</v>
      </c>
      <c r="CE77" s="471">
        <f>+VLOOKUP($B77,[16]Resum!$B:$L,8,FALSE)</f>
        <v>533217.90711999999</v>
      </c>
      <c r="CF77" s="471">
        <f>+VLOOKUP($B77,[16]Resum!$B:$L,9,FALSE)</f>
        <v>56</v>
      </c>
      <c r="CG77" s="471">
        <f>+VLOOKUP($B77,[16]Resum!$B:$L,10,FALSE)</f>
        <v>1.106171</v>
      </c>
      <c r="CH77" s="471">
        <f>+VLOOKUP($B77,[16]Resum!$B:$L,11,FALSE)</f>
        <v>0.178678</v>
      </c>
      <c r="CI77" s="473">
        <f>+[18]GJha!D$51*BW77</f>
        <v>10498.764336228181</v>
      </c>
      <c r="CJ77" s="460">
        <f>+'LP09'!L78+'LP09'!M78+'LP09'!S78+'LP09'!T78+'LP09'!Z78+'LP09'!AA78+'LP09'!AI78+'LP09'!AP78+'LP09'!AV78</f>
        <v>1839.3961592402366</v>
      </c>
      <c r="CK77" s="302">
        <f>+'LP09'!F78+'LP09'!Q78+'LP09'!X78</f>
        <v>40.786610278705851</v>
      </c>
      <c r="CL77" s="302">
        <f>+'LP09'!AG78</f>
        <v>0</v>
      </c>
      <c r="CM77" s="460">
        <f>+'LP09'!AL78+'LP09'!AN78+'LP09'!AU78</f>
        <v>176.57174730950564</v>
      </c>
      <c r="CN77" s="461">
        <f>+'LP09'!G78+'LP09'!R78+'LP09'!Y78+'LP09'!N78</f>
        <v>36.4408615980376</v>
      </c>
      <c r="CO77" s="461">
        <f>+'LP09'!AL78</f>
        <v>159.24024224331035</v>
      </c>
      <c r="CP77" s="465">
        <f>+'LP09'!K78+'LP09'!I78+'LP09'!J78-'LP09'!N78</f>
        <v>0</v>
      </c>
      <c r="CQ77" s="302">
        <f>+'LP09'!AG78</f>
        <v>0</v>
      </c>
      <c r="CR77" s="474">
        <f>+'LP09'!H78</f>
        <v>4.3457486806682564</v>
      </c>
      <c r="CS77" s="463">
        <f t="shared" si="93"/>
        <v>4.3457486806682564</v>
      </c>
      <c r="CT77" s="475">
        <f>+'gan09'!Y80*'gan09'!Y$3+'gan09'!Z80*'gan09'!Z$3+'gan09'!AA80*'gan09'!AA$3+'gan09'!AB80*'gan09'!AB$3+'gan09'!AC80*'gan09'!AC$3+'gan09'!AD80*'gan09'!AD$3+'gan09'!AE80*'gan09'!AE$3</f>
        <v>0</v>
      </c>
      <c r="CU77" s="475">
        <f>+'gan09'!AF$3*'gan09'!AF80</f>
        <v>0</v>
      </c>
      <c r="CV77" s="475">
        <f>+'gan09'!AG$3*'gan09'!AG80</f>
        <v>0</v>
      </c>
      <c r="CW77" s="475">
        <f>+'gan09'!AH80*'gan09'!AH$3/1000</f>
        <v>0</v>
      </c>
      <c r="CX77" s="476">
        <f>+'[18]ani,trade'!M124</f>
        <v>0</v>
      </c>
      <c r="CY77" s="477">
        <f t="shared" si="94"/>
        <v>0</v>
      </c>
      <c r="CZ77" s="475">
        <f>+'LP09'!BJ78</f>
        <v>0</v>
      </c>
      <c r="DA77" s="465">
        <f>+[18]EI!P77</f>
        <v>0</v>
      </c>
      <c r="DB77" s="302">
        <f>+[18]EI!D77</f>
        <v>0.33574662752960072</v>
      </c>
      <c r="DC77" s="302">
        <f>+[18]EI!U77</f>
        <v>0</v>
      </c>
      <c r="DD77" s="302">
        <f>+[18]EI!S77</f>
        <v>1.7065370906866544</v>
      </c>
      <c r="DE77" s="302">
        <f>+[18]EI!T77</f>
        <v>0.56927592411578665</v>
      </c>
      <c r="DF77" s="302">
        <f>+[18]EI!R77</f>
        <v>0</v>
      </c>
      <c r="DG77" s="466">
        <f>+[18]EI!M77</f>
        <v>0</v>
      </c>
      <c r="DH77" s="302">
        <f>+[18]EI!O77-DA77</f>
        <v>0</v>
      </c>
      <c r="DI77" s="302">
        <f>+[18]EI!N77</f>
        <v>0</v>
      </c>
      <c r="DJ77" s="302">
        <f>+[18]EI!V77</f>
        <v>0</v>
      </c>
      <c r="DK77" s="463">
        <f t="shared" si="95"/>
        <v>2.611559642332042</v>
      </c>
      <c r="DL77" s="302">
        <f>+'LP09'!U78+'LP09'!AB78</f>
        <v>0</v>
      </c>
      <c r="DM77" s="302">
        <f>+'LP09'!BI78</f>
        <v>0</v>
      </c>
      <c r="DN77" s="460">
        <f>+'LP09'!AU78+'LP09'!AN78</f>
        <v>17.331505066195291</v>
      </c>
      <c r="DO77" s="478">
        <v>5</v>
      </c>
      <c r="DP77" s="469" t="s">
        <v>187</v>
      </c>
      <c r="DR77" s="443">
        <v>1.5794381115998974</v>
      </c>
      <c r="DS77" s="443" t="e">
        <f>+CY77/'gan09'!W80</f>
        <v>#DIV/0!</v>
      </c>
      <c r="DT77" s="443">
        <v>0</v>
      </c>
      <c r="DU77" s="443">
        <v>0</v>
      </c>
      <c r="DV77" s="443">
        <f t="shared" si="130"/>
        <v>0.14739111942668207</v>
      </c>
      <c r="DW77" s="443">
        <f t="shared" si="131"/>
        <v>0.13841113593452462</v>
      </c>
    </row>
    <row r="78" spans="1:127">
      <c r="A78" s="1587">
        <f t="shared" si="96"/>
        <v>2.9999257836140221E-2</v>
      </c>
      <c r="B78" s="467">
        <v>8035</v>
      </c>
      <c r="C78" s="468">
        <v>5</v>
      </c>
      <c r="D78" s="469" t="s">
        <v>188</v>
      </c>
      <c r="E78" s="118">
        <f t="shared" si="97"/>
        <v>1674.4816506585253</v>
      </c>
      <c r="F78" s="118">
        <f t="shared" si="98"/>
        <v>34869.535106019925</v>
      </c>
      <c r="G78" s="118">
        <f t="shared" si="99"/>
        <v>782.27436985035115</v>
      </c>
      <c r="H78" s="118">
        <f t="shared" si="100"/>
        <v>960.7502977540679</v>
      </c>
      <c r="I78" s="118">
        <f t="shared" si="101"/>
        <v>1039.1063770585511</v>
      </c>
      <c r="J78" s="118">
        <f t="shared" si="102"/>
        <v>10158.541770026932</v>
      </c>
      <c r="K78" s="118">
        <f t="shared" si="103"/>
        <v>63.849705347880906</v>
      </c>
      <c r="L78" s="470">
        <f t="shared" si="104"/>
        <v>0</v>
      </c>
      <c r="M78" s="118">
        <f>+CZ78+'LP09'!BK79</f>
        <v>335.94222294797368</v>
      </c>
      <c r="N78" s="118">
        <f t="shared" si="67"/>
        <v>5.0441737130339543</v>
      </c>
      <c r="O78" s="118">
        <f t="shared" si="105"/>
        <v>47810.207920709829</v>
      </c>
      <c r="P78" s="118">
        <f t="shared" si="106"/>
        <v>12940.672814689902</v>
      </c>
      <c r="Q78" s="118">
        <f t="shared" si="107"/>
        <v>12158.398444839551</v>
      </c>
      <c r="R78" s="118">
        <f t="shared" si="68"/>
        <v>47744.652978156206</v>
      </c>
      <c r="S78" s="118">
        <f t="shared" si="108"/>
        <v>1207.2496604886237</v>
      </c>
      <c r="T78" s="118">
        <f t="shared" si="69"/>
        <v>340.98639666100763</v>
      </c>
      <c r="U78" s="118">
        <f t="shared" si="70"/>
        <v>12875.117872136285</v>
      </c>
      <c r="V78" s="118">
        <f t="shared" si="71"/>
        <v>1296.6925207020415</v>
      </c>
      <c r="W78" s="118">
        <f t="shared" si="109"/>
        <v>9903.9437007757169</v>
      </c>
      <c r="X78" s="118">
        <f t="shared" si="110"/>
        <v>104.2935780821918</v>
      </c>
      <c r="Y78" s="443">
        <f t="shared" si="111"/>
        <v>0.73936210431269045</v>
      </c>
      <c r="Z78" s="443">
        <f t="shared" si="112"/>
        <v>5.0821571724345018</v>
      </c>
      <c r="AA78" s="443">
        <f t="shared" si="113"/>
        <v>0.86523871435731536</v>
      </c>
      <c r="AB78" s="443">
        <f t="shared" si="114"/>
        <v>0.81014430726827869</v>
      </c>
      <c r="AC78" s="472">
        <f t="shared" si="115"/>
        <v>4.1782357685587329E-3</v>
      </c>
      <c r="AD78" s="443">
        <f t="shared" si="116"/>
        <v>0.9834261734603752</v>
      </c>
      <c r="AE78" s="443">
        <f t="shared" si="117"/>
        <v>0.20905862718405541</v>
      </c>
      <c r="AF78" s="443">
        <f t="shared" si="118"/>
        <v>0.71724460049464411</v>
      </c>
      <c r="AG78" s="1209">
        <f t="shared" si="119"/>
        <v>18.413715254541678</v>
      </c>
      <c r="AH78" s="1209">
        <f t="shared" si="120"/>
        <v>3.6232085371970051</v>
      </c>
      <c r="AI78" s="1227">
        <f t="shared" si="121"/>
        <v>21.281658979185963</v>
      </c>
      <c r="AJ78" s="443">
        <f t="shared" si="122"/>
        <v>7.2310422178915035E-2</v>
      </c>
      <c r="AK78" s="443">
        <f t="shared" si="123"/>
        <v>0.18986695170144774</v>
      </c>
      <c r="AL78" s="443">
        <f t="shared" si="72"/>
        <v>0.27066757032621946</v>
      </c>
      <c r="AM78" s="443">
        <f t="shared" si="124"/>
        <v>0.25430549193602081</v>
      </c>
      <c r="AN78" s="443">
        <f t="shared" si="73"/>
        <v>0.72933242967378054</v>
      </c>
      <c r="AO78" s="443">
        <f t="shared" si="74"/>
        <v>0.26966617346714861</v>
      </c>
      <c r="AP78" s="443">
        <f t="shared" si="75"/>
        <v>0.7303338265328515</v>
      </c>
      <c r="AQ78" s="443">
        <f t="shared" si="76"/>
        <v>0.78500877933450486</v>
      </c>
      <c r="AR78" s="443">
        <f t="shared" si="125"/>
        <v>0.83551643879038784</v>
      </c>
      <c r="AS78" s="443">
        <f t="shared" si="77"/>
        <v>0.15454039395404817</v>
      </c>
      <c r="AT78" s="443">
        <f t="shared" si="126"/>
        <v>0.16448356120961211</v>
      </c>
      <c r="AU78" s="443">
        <f t="shared" si="127"/>
        <v>0.89928693984943753</v>
      </c>
      <c r="AV78" s="443">
        <f t="shared" si="78"/>
        <v>0.10071306015056232</v>
      </c>
      <c r="AW78" s="443">
        <f t="shared" si="79"/>
        <v>5.2888567657197183E-2</v>
      </c>
      <c r="AX78" s="443">
        <f t="shared" si="80"/>
        <v>0.86072202881215298</v>
      </c>
      <c r="AY78" s="443">
        <f t="shared" si="81"/>
        <v>1.4792888403840434E-2</v>
      </c>
      <c r="AZ78" s="443">
        <f t="shared" si="82"/>
        <v>0.98520711159615959</v>
      </c>
      <c r="BA78" s="443">
        <f t="shared" si="66"/>
        <v>0.46977458664427657</v>
      </c>
      <c r="BB78" s="443">
        <f t="shared" si="83"/>
        <v>0.49181896080490062</v>
      </c>
      <c r="BC78" s="443">
        <f t="shared" si="84"/>
        <v>0.5</v>
      </c>
      <c r="BD78" s="443">
        <f t="shared" si="85"/>
        <v>0.93721870908286309</v>
      </c>
      <c r="BE78" s="443">
        <f t="shared" si="86"/>
        <v>5.3751880701014783E-2</v>
      </c>
      <c r="BF78" s="443">
        <f t="shared" si="87"/>
        <v>9.029410216122179E-3</v>
      </c>
      <c r="BG78" s="443">
        <f t="shared" si="88"/>
        <v>0.85617673539016881</v>
      </c>
      <c r="BH78" s="443">
        <f t="shared" si="89"/>
        <v>0.14382326460983114</v>
      </c>
      <c r="BI78" s="471">
        <f t="shared" si="90"/>
        <v>0.69920726449299442</v>
      </c>
      <c r="BJ78" s="471">
        <f t="shared" si="91"/>
        <v>0.24201481212214626</v>
      </c>
      <c r="BK78" s="471">
        <f t="shared" si="128"/>
        <v>0.14266847082597511</v>
      </c>
      <c r="BL78" s="471">
        <f t="shared" si="129"/>
        <v>0.54769261702534333</v>
      </c>
      <c r="BM78" s="471">
        <f t="shared" si="92"/>
        <v>0.64077323736885428</v>
      </c>
      <c r="BN78" s="443">
        <f>+[18]GIS!P79</f>
        <v>72.02837757459352</v>
      </c>
      <c r="BO78" s="443">
        <f>+[18]GIS!S79</f>
        <v>5.3480267942867945</v>
      </c>
      <c r="BP78" s="443">
        <f>+[18]GIS!T79</f>
        <v>0</v>
      </c>
      <c r="BQ78" s="443">
        <f>+[18]GIS!U79</f>
        <v>55.926170627300728</v>
      </c>
      <c r="BR78" s="443">
        <f>+[18]GIS!V79</f>
        <v>155.48598192324852</v>
      </c>
      <c r="BS78" s="443">
        <f>+[18]GIS!W79</f>
        <v>263.16881850664873</v>
      </c>
      <c r="BT78" s="443">
        <f>+[18]GIS!X79</f>
        <v>0.59734246873599894</v>
      </c>
      <c r="BU78" s="443">
        <f>+[18]GIS!Y79</f>
        <v>31.189393920226383</v>
      </c>
      <c r="BV78" s="443">
        <f>+[18]GIS!Z79</f>
        <v>215.09313040059374</v>
      </c>
      <c r="BW78" s="443">
        <f>+[18]GIS!AD79</f>
        <v>798.83724221563432</v>
      </c>
      <c r="BX78" s="471">
        <f>+[18]GIS!M79</f>
        <v>0.44031316928649783</v>
      </c>
      <c r="BY78" s="471">
        <f>+VLOOKUP($B78,[16]Resum!$B:$L,2,FALSE)</f>
        <v>0.49039991181073378</v>
      </c>
      <c r="BZ78" s="471">
        <f>+VLOOKUP($B78,[16]Resum!$B:$L,3,FALSE)</f>
        <v>9</v>
      </c>
      <c r="CA78" s="471" t="str">
        <f>+VLOOKUP($B78,[16]Resum!$B:$L,4,FALSE)</f>
        <v>Bosc</v>
      </c>
      <c r="CB78" s="471">
        <f>+VLOOKUP($B78,[16]Resum!$B:$L,5,FALSE)</f>
        <v>5525547.1789100002</v>
      </c>
      <c r="CC78" s="471">
        <f>+VLOOKUP($B78,[16]Resum!$B:$L,6,FALSE)</f>
        <v>0.69127850980391325</v>
      </c>
      <c r="CD78" s="471">
        <f>+VLOOKUP($B78,[16]Resum!$B:$L,7,FALSE)</f>
        <v>490.42072018677516</v>
      </c>
      <c r="CE78" s="471">
        <f>+VLOOKUP($B78,[16]Resum!$B:$L,8,FALSE)</f>
        <v>2631688.1850800002</v>
      </c>
      <c r="CF78" s="471">
        <f>+VLOOKUP($B78,[16]Resum!$B:$L,9,FALSE)</f>
        <v>572</v>
      </c>
      <c r="CG78" s="471">
        <f>+VLOOKUP($B78,[16]Resum!$B:$L,10,FALSE)</f>
        <v>3.5598239999999999</v>
      </c>
      <c r="CH78" s="471">
        <f>+VLOOKUP($B78,[16]Resum!$B:$L,11,FALSE)</f>
        <v>167.147051</v>
      </c>
      <c r="CI78" s="473">
        <f>+[18]GJha!D$51*BW78</f>
        <v>97068.310976106164</v>
      </c>
      <c r="CJ78" s="460">
        <f>+'LP09'!L79+'LP09'!M79+'LP09'!S79+'LP09'!T79+'LP09'!Z79+'LP09'!AA79+'LP09'!AI79+'LP09'!AP79+'LP09'!AV79</f>
        <v>34869.535106019925</v>
      </c>
      <c r="CK78" s="302">
        <f>+'LP09'!F79+'LP09'!Q79+'LP09'!X79</f>
        <v>9549.8656463742118</v>
      </c>
      <c r="CL78" s="302">
        <f>+'LP09'!AG79</f>
        <v>44.675999999999931</v>
      </c>
      <c r="CM78" s="460">
        <f>+'LP09'!AL79+'LP09'!AN79+'LP09'!AU79</f>
        <v>3346.1311683156905</v>
      </c>
      <c r="CN78" s="461">
        <f>+'LP09'!G79+'LP09'!R79+'LP09'!Y79+'LP09'!N79</f>
        <v>7256.3616177704316</v>
      </c>
      <c r="CO78" s="461">
        <f>+'LP09'!AL79</f>
        <v>2902.1801522565011</v>
      </c>
      <c r="CP78" s="465">
        <f>+'LP09'!K79+'LP09'!I79+'LP09'!J79-'LP09'!N79</f>
        <v>994.43037705855113</v>
      </c>
      <c r="CQ78" s="302">
        <f>+'LP09'!AG79</f>
        <v>44.675999999999931</v>
      </c>
      <c r="CR78" s="474">
        <f>+'LP09'!H79</f>
        <v>960.7502977540679</v>
      </c>
      <c r="CS78" s="463">
        <f t="shared" si="93"/>
        <v>1999.8566748126191</v>
      </c>
      <c r="CT78" s="475">
        <f>+'gan09'!Y81*'gan09'!Y$3+'gan09'!Z81*'gan09'!Z$3+'gan09'!AA81*'gan09'!AA$3+'gan09'!AB81*'gan09'!AB$3+'gan09'!AC81*'gan09'!AC$3+'gan09'!AD81*'gan09'!AD$3+'gan09'!AE81*'gan09'!AE$3</f>
        <v>4.6035000000000004</v>
      </c>
      <c r="CU78" s="475">
        <f>+'gan09'!AF$3*'gan09'!AF81</f>
        <v>0</v>
      </c>
      <c r="CV78" s="475">
        <f>+'gan09'!AG$3*'gan09'!AG81</f>
        <v>0.44067371303395403</v>
      </c>
      <c r="CW78" s="475">
        <f>+'gan09'!AH81*'gan09'!AH$3/1000</f>
        <v>0</v>
      </c>
      <c r="CX78" s="476">
        <f>+'[18]ani,trade'!M125</f>
        <v>0</v>
      </c>
      <c r="CY78" s="477">
        <f t="shared" si="94"/>
        <v>5.0441737130339543</v>
      </c>
      <c r="CZ78" s="475">
        <f>+'LP09'!BJ79</f>
        <v>335.94222294797368</v>
      </c>
      <c r="DA78" s="465">
        <f>+[18]EI!P78</f>
        <v>520.61549095081739</v>
      </c>
      <c r="DB78" s="302">
        <f>+[18]EI!D78</f>
        <v>74.226260207800578</v>
      </c>
      <c r="DC78" s="302">
        <f>+[18]EI!U78</f>
        <v>9368.6757979805807</v>
      </c>
      <c r="DD78" s="302">
        <f>+[18]EI!S78</f>
        <v>400.06884976848079</v>
      </c>
      <c r="DE78" s="302">
        <f>+[18]EI!T78</f>
        <v>135.1990530266556</v>
      </c>
      <c r="DF78" s="302">
        <f>+[18]EI!R78</f>
        <v>1079.6398994999074</v>
      </c>
      <c r="DG78" s="466">
        <f>+[18]EI!M78</f>
        <v>63.463081439999996</v>
      </c>
      <c r="DH78" s="302">
        <f>+[18]EI!O78-DA78</f>
        <v>0.25850904918263495</v>
      </c>
      <c r="DI78" s="302">
        <f>+[18]EI!N78</f>
        <v>0.12811485869827763</v>
      </c>
      <c r="DJ78" s="302">
        <f>+[18]EI!V78</f>
        <v>104.2935780821918</v>
      </c>
      <c r="DK78" s="463">
        <f t="shared" si="95"/>
        <v>11746.568634864316</v>
      </c>
      <c r="DL78" s="302">
        <f>+'LP09'!U79+'LP09'!AB79</f>
        <v>338.32335379116188</v>
      </c>
      <c r="DM78" s="302">
        <f>+'LP09'!BI79</f>
        <v>0</v>
      </c>
      <c r="DN78" s="460">
        <f>+'LP09'!AU79+'LP09'!AN79</f>
        <v>443.95101605918921</v>
      </c>
      <c r="DO78" s="478">
        <v>5</v>
      </c>
      <c r="DP78" s="469" t="s">
        <v>188</v>
      </c>
      <c r="DR78" s="443">
        <v>7.9741705461774481</v>
      </c>
      <c r="DS78" s="443">
        <f>+CY78/'gan09'!W81</f>
        <v>1.3239301084078621</v>
      </c>
      <c r="DT78" s="443">
        <v>4.1782357685587329E-3</v>
      </c>
      <c r="DU78" s="443">
        <v>1.5748031496062992E-2</v>
      </c>
      <c r="DV78" s="443">
        <f t="shared" si="130"/>
        <v>9.9754831215628642E-2</v>
      </c>
      <c r="DW78" s="443">
        <f t="shared" si="131"/>
        <v>0.44031316928649783</v>
      </c>
    </row>
    <row r="79" spans="1:127">
      <c r="A79" s="1587" t="e">
        <f t="shared" si="96"/>
        <v>#DIV/0!</v>
      </c>
      <c r="B79" s="467">
        <v>8040</v>
      </c>
      <c r="C79" s="468">
        <v>5</v>
      </c>
      <c r="D79" s="469" t="s">
        <v>189</v>
      </c>
      <c r="E79" s="118">
        <f t="shared" si="97"/>
        <v>874.54409180884045</v>
      </c>
      <c r="F79" s="118">
        <f t="shared" si="98"/>
        <v>24980.276661802276</v>
      </c>
      <c r="G79" s="118">
        <f t="shared" si="99"/>
        <v>583.64735706603551</v>
      </c>
      <c r="H79" s="118">
        <f t="shared" si="100"/>
        <v>584.3325444056685</v>
      </c>
      <c r="I79" s="118">
        <f t="shared" si="101"/>
        <v>0</v>
      </c>
      <c r="J79" s="118">
        <f t="shared" si="102"/>
        <v>7359.6909081964131</v>
      </c>
      <c r="K79" s="118">
        <f t="shared" si="103"/>
        <v>0</v>
      </c>
      <c r="L79" s="470">
        <f t="shared" si="104"/>
        <v>0</v>
      </c>
      <c r="M79" s="118">
        <f>+CZ79+'LP09'!BK80</f>
        <v>0</v>
      </c>
      <c r="N79" s="118">
        <f t="shared" si="67"/>
        <v>0</v>
      </c>
      <c r="O79" s="118">
        <f t="shared" si="105"/>
        <v>33507.94747147039</v>
      </c>
      <c r="P79" s="118">
        <f t="shared" si="106"/>
        <v>8527.6708096681177</v>
      </c>
      <c r="Q79" s="118">
        <f t="shared" si="107"/>
        <v>7944.0234526020813</v>
      </c>
      <c r="R79" s="118">
        <f t="shared" si="68"/>
        <v>32460.439169983416</v>
      </c>
      <c r="S79" s="118">
        <f t="shared" si="108"/>
        <v>0</v>
      </c>
      <c r="T79" s="118">
        <f t="shared" si="69"/>
        <v>0</v>
      </c>
      <c r="U79" s="118">
        <f t="shared" si="70"/>
        <v>7480.1625081811426</v>
      </c>
      <c r="V79" s="118">
        <f t="shared" si="71"/>
        <v>584.3325444056685</v>
      </c>
      <c r="W79" s="118">
        <f t="shared" si="109"/>
        <v>6021.2858719666337</v>
      </c>
      <c r="X79" s="118">
        <f t="shared" si="110"/>
        <v>0</v>
      </c>
      <c r="Y79" s="443">
        <f t="shared" si="111"/>
        <v>0.98389452102772257</v>
      </c>
      <c r="Z79" s="443">
        <f t="shared" si="112"/>
        <v>12.595038524992718</v>
      </c>
      <c r="AA79" s="443">
        <f t="shared" si="113"/>
        <v>1.0672668767730134</v>
      </c>
      <c r="AB79" s="443">
        <f t="shared" si="114"/>
        <v>0.98389452102772257</v>
      </c>
      <c r="AC79" s="472">
        <f t="shared" si="115"/>
        <v>0</v>
      </c>
      <c r="AD79" s="443">
        <f t="shared" si="116"/>
        <v>1.0322703058945555</v>
      </c>
      <c r="AE79" s="443">
        <f t="shared" si="117"/>
        <v>0.22672801404985346</v>
      </c>
      <c r="AF79" s="443">
        <f t="shared" si="118"/>
        <v>0.76956064984178829</v>
      </c>
      <c r="AG79" s="1209">
        <f t="shared" si="119"/>
        <v>22.668771491986643</v>
      </c>
      <c r="AH79" s="1209">
        <f t="shared" si="120"/>
        <v>1.7998175588748149</v>
      </c>
      <c r="AI79" s="1227">
        <f t="shared" si="121"/>
        <v>21.240021577853053</v>
      </c>
      <c r="AJ79" s="443">
        <f t="shared" si="122"/>
        <v>6.341108295904288E-2</v>
      </c>
      <c r="AK79" s="443">
        <f t="shared" si="123"/>
        <v>0.5</v>
      </c>
      <c r="AL79" s="443">
        <f t="shared" si="72"/>
        <v>0.25449696126355748</v>
      </c>
      <c r="AM79" s="443">
        <f t="shared" si="124"/>
        <v>0.23707878435006641</v>
      </c>
      <c r="AN79" s="443">
        <f t="shared" si="73"/>
        <v>0.74550303873644264</v>
      </c>
      <c r="AO79" s="443">
        <f t="shared" si="74"/>
        <v>0.23043935015821182</v>
      </c>
      <c r="AP79" s="443">
        <f t="shared" si="75"/>
        <v>0.76956064984178829</v>
      </c>
      <c r="AQ79" s="443">
        <f t="shared" si="76"/>
        <v>0.8630364694486653</v>
      </c>
      <c r="AR79" s="443">
        <f t="shared" si="125"/>
        <v>0.92644375386199684</v>
      </c>
      <c r="AS79" s="443">
        <f t="shared" si="77"/>
        <v>6.8521939630126233E-2</v>
      </c>
      <c r="AT79" s="443">
        <f t="shared" si="126"/>
        <v>7.355624613800317E-2</v>
      </c>
      <c r="AU79" s="443">
        <f t="shared" si="127"/>
        <v>0.92188237304115028</v>
      </c>
      <c r="AV79" s="443">
        <f t="shared" si="78"/>
        <v>7.8117626958849759E-2</v>
      </c>
      <c r="AW79" s="443">
        <f t="shared" si="79"/>
        <v>1E-4</v>
      </c>
      <c r="AX79" s="443">
        <f t="shared" si="80"/>
        <v>0.99990000000000001</v>
      </c>
      <c r="AY79" s="443">
        <f t="shared" si="81"/>
        <v>1E-4</v>
      </c>
      <c r="AZ79" s="443">
        <f t="shared" si="82"/>
        <v>0.99990000000000001</v>
      </c>
      <c r="BA79" s="443">
        <f t="shared" si="66"/>
        <v>0.46577920453939575</v>
      </c>
      <c r="BB79" s="443">
        <f t="shared" si="83"/>
        <v>0.49129091154325444</v>
      </c>
      <c r="BC79" s="443">
        <f t="shared" si="84"/>
        <v>0.5</v>
      </c>
      <c r="BD79" s="443">
        <f t="shared" si="85"/>
        <v>0.97714291113576757</v>
      </c>
      <c r="BE79" s="443">
        <f t="shared" si="86"/>
        <v>2.2857088864232392E-2</v>
      </c>
      <c r="BF79" s="443">
        <f t="shared" si="87"/>
        <v>0</v>
      </c>
      <c r="BG79" s="443">
        <f t="shared" si="88"/>
        <v>1</v>
      </c>
      <c r="BH79" s="443">
        <f t="shared" si="89"/>
        <v>0</v>
      </c>
      <c r="BI79" s="471">
        <f t="shared" si="90"/>
        <v>0.74189274840898156</v>
      </c>
      <c r="BJ79" s="471">
        <f t="shared" si="91"/>
        <v>7.3319783294487989E-2</v>
      </c>
      <c r="BK79" s="471">
        <f t="shared" si="128"/>
        <v>0.22163870389553736</v>
      </c>
      <c r="BL79" s="471">
        <f t="shared" si="129"/>
        <v>0.39064784757051735</v>
      </c>
      <c r="BM79" s="471">
        <f t="shared" si="92"/>
        <v>0.62983439857788326</v>
      </c>
      <c r="BN79" s="443">
        <f>+[18]GIS!P80</f>
        <v>43.807975116910363</v>
      </c>
      <c r="BO79" s="443">
        <f>+[18]GIS!S80</f>
        <v>7.0722297533057459</v>
      </c>
      <c r="BP79" s="443">
        <f>+[18]GIS!T80</f>
        <v>0</v>
      </c>
      <c r="BQ79" s="443">
        <f>+[18]GIS!U80</f>
        <v>39.635729612206234</v>
      </c>
      <c r="BR79" s="443">
        <f>+[18]GIS!V80</f>
        <v>34.414741773955768</v>
      </c>
      <c r="BS79" s="443">
        <f>+[18]GIS!W80</f>
        <v>199.73142159034671</v>
      </c>
      <c r="BT79" s="443">
        <f>+[18]GIS!X80</f>
        <v>0</v>
      </c>
      <c r="BU79" s="443">
        <f>+[18]GIS!Y80</f>
        <v>28.434470357268371</v>
      </c>
      <c r="BV79" s="443">
        <f>+[18]GIS!Z80</f>
        <v>202.2729205160837</v>
      </c>
      <c r="BW79" s="443">
        <f>+[18]GIS!AD80</f>
        <v>555.3694887200769</v>
      </c>
      <c r="BX79" s="471">
        <f>+[18]GIS!M80</f>
        <v>0.3475158273160594</v>
      </c>
      <c r="BY79" s="471">
        <f>+VLOOKUP($B79,[16]Resum!$B:$L,2,FALSE)</f>
        <v>0.40876618111611107</v>
      </c>
      <c r="BZ79" s="471">
        <f>+VLOOKUP($B79,[16]Resum!$B:$L,3,FALSE)</f>
        <v>8</v>
      </c>
      <c r="CA79" s="471" t="str">
        <f>+VLOOKUP($B79,[16]Resum!$B:$L,4,FALSE)</f>
        <v>Bosc</v>
      </c>
      <c r="CB79" s="471">
        <f>+VLOOKUP($B79,[16]Resum!$B:$L,5,FALSE)</f>
        <v>3246620.9783899998</v>
      </c>
      <c r="CC79" s="471">
        <f>+VLOOKUP($B79,[16]Resum!$B:$L,6,FALSE)</f>
        <v>0.58407946240016817</v>
      </c>
      <c r="CD79" s="471">
        <f>+VLOOKUP($B79,[16]Resum!$B:$L,7,FALSE)</f>
        <v>372.75941159842688</v>
      </c>
      <c r="CE79" s="471">
        <f>+VLOOKUP($B79,[16]Resum!$B:$L,8,FALSE)</f>
        <v>1997314.21588</v>
      </c>
      <c r="CF79" s="471">
        <f>+VLOOKUP($B79,[16]Resum!$B:$L,9,FALSE)</f>
        <v>369</v>
      </c>
      <c r="CG79" s="471">
        <f>+VLOOKUP($B79,[16]Resum!$B:$L,10,FALSE)</f>
        <v>2.8378909999999999</v>
      </c>
      <c r="CH79" s="471">
        <f>+VLOOKUP($B79,[16]Resum!$B:$L,11,FALSE)</f>
        <v>12.957872</v>
      </c>
      <c r="CI79" s="473">
        <f>+[18]GJha!D$51*BW79</f>
        <v>67484.057313353987</v>
      </c>
      <c r="CJ79" s="460">
        <f>+'LP09'!L80+'LP09'!M80+'LP09'!S80+'LP09'!T80+'LP09'!Z80+'LP09'!AA80+'LP09'!AI80+'LP09'!AP80+'LP09'!AV80</f>
        <v>24980.276661802276</v>
      </c>
      <c r="CK79" s="302">
        <f>+'LP09'!F80+'LP09'!Q80+'LP09'!X80</f>
        <v>6188.8186742269118</v>
      </c>
      <c r="CL79" s="302">
        <f>+'LP09'!AG80</f>
        <v>0</v>
      </c>
      <c r="CM79" s="460">
        <f>+'LP09'!AL80+'LP09'!AN80+'LP09'!AU80</f>
        <v>2338.8521354412042</v>
      </c>
      <c r="CN79" s="461">
        <f>+'LP09'!G80+'LP09'!R80+'LP09'!Y80+'LP09'!N80</f>
        <v>5157.0873824035752</v>
      </c>
      <c r="CO79" s="461">
        <f>+'LP09'!AL80</f>
        <v>2202.6035257928374</v>
      </c>
      <c r="CP79" s="465">
        <f>+'LP09'!K80+'LP09'!I80+'LP09'!J80-'LP09'!N80</f>
        <v>0</v>
      </c>
      <c r="CQ79" s="302">
        <f>+'LP09'!AG80</f>
        <v>0</v>
      </c>
      <c r="CR79" s="474">
        <f>+'LP09'!H80</f>
        <v>584.3325444056685</v>
      </c>
      <c r="CS79" s="463">
        <f t="shared" si="93"/>
        <v>584.3325444056685</v>
      </c>
      <c r="CT79" s="475">
        <f>+'gan09'!Y82*'gan09'!Y$3+'gan09'!Z82*'gan09'!Z$3+'gan09'!AA82*'gan09'!AA$3+'gan09'!AB82*'gan09'!AB$3+'gan09'!AC82*'gan09'!AC$3+'gan09'!AD82*'gan09'!AD$3+'gan09'!AE82*'gan09'!AE$3</f>
        <v>0</v>
      </c>
      <c r="CU79" s="475">
        <f>+'gan09'!AF$3*'gan09'!AF82</f>
        <v>0</v>
      </c>
      <c r="CV79" s="475">
        <f>+'gan09'!AG$3*'gan09'!AG82</f>
        <v>0</v>
      </c>
      <c r="CW79" s="475">
        <f>+'gan09'!AH82*'gan09'!AH$3/1000</f>
        <v>0</v>
      </c>
      <c r="CX79" s="476">
        <f>+'[18]ani,trade'!M126</f>
        <v>0</v>
      </c>
      <c r="CY79" s="477">
        <f t="shared" si="94"/>
        <v>0</v>
      </c>
      <c r="CZ79" s="475">
        <f>+'LP09'!BJ80</f>
        <v>0</v>
      </c>
      <c r="DA79" s="465">
        <f>+[18]EI!P79</f>
        <v>238.5992</v>
      </c>
      <c r="DB79" s="302">
        <f>+[18]EI!D79</f>
        <v>45.144736973106696</v>
      </c>
      <c r="DC79" s="302">
        <f>+[18]EI!U79</f>
        <v>5672.7827317542224</v>
      </c>
      <c r="DD79" s="302">
        <f>+[18]EI!S79</f>
        <v>259.60064374254381</v>
      </c>
      <c r="DE79" s="302">
        <f>+[18]EI!T79</f>
        <v>88.902496469867842</v>
      </c>
      <c r="DF79" s="302">
        <f>+[18]EI!R79</f>
        <v>590.80015483573379</v>
      </c>
      <c r="DG79" s="466">
        <f>+[18]EI!M79</f>
        <v>0</v>
      </c>
      <c r="DH79" s="302">
        <f>+[18]EI!O79-DA79</f>
        <v>0</v>
      </c>
      <c r="DI79" s="302">
        <f>+[18]EI!N79</f>
        <v>0</v>
      </c>
      <c r="DJ79" s="302">
        <f>+[18]EI!V79</f>
        <v>0</v>
      </c>
      <c r="DK79" s="463">
        <f t="shared" si="95"/>
        <v>6895.8299637754735</v>
      </c>
      <c r="DL79" s="302">
        <f>+'LP09'!U80+'LP09'!AB80</f>
        <v>447.39874741766863</v>
      </c>
      <c r="DM79" s="302">
        <f>+'LP09'!BI80</f>
        <v>0</v>
      </c>
      <c r="DN79" s="460">
        <f>+'LP09'!AU80+'LP09'!AN80</f>
        <v>136.24860964836688</v>
      </c>
      <c r="DO79" s="478">
        <v>5</v>
      </c>
      <c r="DP79" s="469" t="s">
        <v>189</v>
      </c>
      <c r="DR79" s="443">
        <v>8.1428218499701526</v>
      </c>
      <c r="DS79" s="443" t="e">
        <f>+CY79/'gan09'!W82</f>
        <v>#DIV/0!</v>
      </c>
      <c r="DT79" s="443">
        <v>0</v>
      </c>
      <c r="DU79" s="443">
        <v>0</v>
      </c>
      <c r="DV79" s="443">
        <f t="shared" si="130"/>
        <v>0.16443214718686466</v>
      </c>
      <c r="DW79" s="443">
        <f t="shared" si="131"/>
        <v>0.3475158273160594</v>
      </c>
    </row>
    <row r="80" spans="1:127">
      <c r="A80" s="1587">
        <f t="shared" si="96"/>
        <v>0.18394836458463046</v>
      </c>
      <c r="B80" s="467">
        <v>8075</v>
      </c>
      <c r="C80" s="468">
        <v>5</v>
      </c>
      <c r="D80" s="469" t="s">
        <v>190</v>
      </c>
      <c r="E80" s="118">
        <f t="shared" si="97"/>
        <v>1461.4243787557643</v>
      </c>
      <c r="F80" s="118">
        <f t="shared" si="98"/>
        <v>370263.7043959435</v>
      </c>
      <c r="G80" s="118">
        <f t="shared" si="99"/>
        <v>2102.2365577655928</v>
      </c>
      <c r="H80" s="118">
        <f t="shared" si="100"/>
        <v>2540.2488963522474</v>
      </c>
      <c r="I80" s="118">
        <f t="shared" si="101"/>
        <v>18035.724765895629</v>
      </c>
      <c r="J80" s="118">
        <f t="shared" si="102"/>
        <v>40121.587136616807</v>
      </c>
      <c r="K80" s="118">
        <f t="shared" si="103"/>
        <v>79812.749869116742</v>
      </c>
      <c r="L80" s="470">
        <f t="shared" si="104"/>
        <v>35107.89382854649</v>
      </c>
      <c r="M80" s="118">
        <f>+CZ80+'LP09'!BK81</f>
        <v>54864.505608057341</v>
      </c>
      <c r="N80" s="118">
        <f t="shared" si="67"/>
        <v>15829.319134724274</v>
      </c>
      <c r="O80" s="118">
        <f t="shared" si="105"/>
        <v>433063.50175257376</v>
      </c>
      <c r="P80" s="118">
        <f t="shared" si="106"/>
        <v>62799.797356630275</v>
      </c>
      <c r="Q80" s="118">
        <f t="shared" si="107"/>
        <v>60697.560798864681</v>
      </c>
      <c r="R80" s="118">
        <f t="shared" si="68"/>
        <v>475944.75470834051</v>
      </c>
      <c r="S80" s="118">
        <f t="shared" si="108"/>
        <v>104088.78194021786</v>
      </c>
      <c r="T80" s="118">
        <f t="shared" si="69"/>
        <v>70693.82474278161</v>
      </c>
      <c r="U80" s="118">
        <f t="shared" si="70"/>
        <v>105681.05031239695</v>
      </c>
      <c r="V80" s="118">
        <f t="shared" si="71"/>
        <v>57404.75450440959</v>
      </c>
      <c r="W80" s="118">
        <f t="shared" si="109"/>
        <v>46814.8714292316</v>
      </c>
      <c r="X80" s="1482">
        <f t="shared" si="110"/>
        <v>6240.3073052054806</v>
      </c>
      <c r="Y80" s="443">
        <f t="shared" si="111"/>
        <v>0.36119420476563002</v>
      </c>
      <c r="Z80" s="443">
        <f t="shared" si="112"/>
        <v>2.7192349285515451</v>
      </c>
      <c r="AA80" s="443">
        <f t="shared" si="113"/>
        <v>0.41652032879745576</v>
      </c>
      <c r="AB80" s="443">
        <f t="shared" si="114"/>
        <v>0.78953788318453932</v>
      </c>
      <c r="AC80" s="472">
        <f t="shared" si="115"/>
        <v>0.152075169289767</v>
      </c>
      <c r="AD80" s="443">
        <f t="shared" si="116"/>
        <v>0.8246173634697358</v>
      </c>
      <c r="AE80" s="443">
        <f t="shared" si="117"/>
        <v>0.10653885313931651</v>
      </c>
      <c r="AF80" s="443">
        <f t="shared" si="118"/>
        <v>0.70503720233150768</v>
      </c>
      <c r="AG80" s="1209">
        <f t="shared" si="119"/>
        <v>15.160844348831603</v>
      </c>
      <c r="AH80" s="1209">
        <f t="shared" si="120"/>
        <v>5.5754080641010777</v>
      </c>
      <c r="AI80" s="1227">
        <f t="shared" si="121"/>
        <v>36.398810095542714</v>
      </c>
      <c r="AJ80" s="443">
        <f t="shared" si="122"/>
        <v>1.5136045074464579E-2</v>
      </c>
      <c r="AK80" s="443">
        <f t="shared" si="123"/>
        <v>0.46374151302629396</v>
      </c>
      <c r="AL80" s="443">
        <f t="shared" si="72"/>
        <v>0.14501290711982068</v>
      </c>
      <c r="AM80" s="443">
        <f t="shared" si="124"/>
        <v>0.14015856924729619</v>
      </c>
      <c r="AN80" s="443">
        <f t="shared" si="73"/>
        <v>0.85498709288017938</v>
      </c>
      <c r="AO80" s="443">
        <f t="shared" si="74"/>
        <v>0.22204478412028814</v>
      </c>
      <c r="AP80" s="443">
        <f t="shared" si="75"/>
        <v>0.77795521587971173</v>
      </c>
      <c r="AQ80" s="443">
        <f t="shared" si="76"/>
        <v>0.63888083760481829</v>
      </c>
      <c r="AR80" s="443">
        <f t="shared" si="125"/>
        <v>0.66100822847838825</v>
      </c>
      <c r="AS80" s="443">
        <f t="shared" si="77"/>
        <v>0.32764394995417145</v>
      </c>
      <c r="AT80" s="443">
        <f t="shared" si="126"/>
        <v>0.33899177152161181</v>
      </c>
      <c r="AU80" s="443">
        <f t="shared" si="127"/>
        <v>0.45681127946099054</v>
      </c>
      <c r="AV80" s="443">
        <f t="shared" si="78"/>
        <v>0.54318872053900946</v>
      </c>
      <c r="AW80" s="443">
        <f t="shared" si="79"/>
        <v>0.76677571186255433</v>
      </c>
      <c r="AX80" s="443">
        <f t="shared" si="80"/>
        <v>0.17327251246204639</v>
      </c>
      <c r="AY80" s="443">
        <f t="shared" si="81"/>
        <v>0.22391374624755425</v>
      </c>
      <c r="AZ80" s="443">
        <f t="shared" si="82"/>
        <v>0.77608625375244578</v>
      </c>
      <c r="BA80" s="443">
        <f t="shared" si="66"/>
        <v>0.48326239377949487</v>
      </c>
      <c r="BB80" s="443">
        <f t="shared" si="83"/>
        <v>0.49757283106373779</v>
      </c>
      <c r="BC80" s="443">
        <f t="shared" si="84"/>
        <v>0.33408637259101853</v>
      </c>
      <c r="BD80" s="443">
        <f t="shared" si="85"/>
        <v>0.83073867817494762</v>
      </c>
      <c r="BE80" s="443">
        <f t="shared" si="86"/>
        <v>4.6165089797890559E-2</v>
      </c>
      <c r="BF80" s="443">
        <f t="shared" si="87"/>
        <v>0.12309623202716193</v>
      </c>
      <c r="BG80" s="443">
        <f t="shared" si="88"/>
        <v>0.27274447168507004</v>
      </c>
      <c r="BH80" s="443">
        <f t="shared" si="89"/>
        <v>0.7272555283149299</v>
      </c>
      <c r="BI80" s="471">
        <f t="shared" si="90"/>
        <v>0.75680644525517649</v>
      </c>
      <c r="BJ80" s="471">
        <f t="shared" si="91"/>
        <v>0.46397060386174593</v>
      </c>
      <c r="BK80" s="471">
        <f t="shared" si="128"/>
        <v>0.31282271284932534</v>
      </c>
      <c r="BL80" s="471">
        <f t="shared" si="129"/>
        <v>0.66146448996214258</v>
      </c>
      <c r="BM80" s="471">
        <f t="shared" si="92"/>
        <v>0.25188304417723834</v>
      </c>
      <c r="BN80" s="443">
        <f>+[18]GIS!P81</f>
        <v>190.44491275998612</v>
      </c>
      <c r="BO80" s="443">
        <f>+[18]GIS!S81</f>
        <v>14.530846680550971</v>
      </c>
      <c r="BP80" s="443">
        <f>+[18]GIS!T81</f>
        <v>0</v>
      </c>
      <c r="BQ80" s="443">
        <f>+[18]GIS!U81</f>
        <v>69.842023152314624</v>
      </c>
      <c r="BR80" s="443">
        <f>+[18]GIS!V81</f>
        <v>124.71687550670349</v>
      </c>
      <c r="BS80" s="443">
        <f>+[18]GIS!W81</f>
        <v>3290.952822939259</v>
      </c>
      <c r="BT80" s="443">
        <f>+[18]GIS!X81</f>
        <v>0.34900116455849978</v>
      </c>
      <c r="BU80" s="443">
        <f>+[18]GIS!Y81</f>
        <v>31.378818490221626</v>
      </c>
      <c r="BV80" s="443">
        <f>+[18]GIS!Z81</f>
        <v>350.86033373679294</v>
      </c>
      <c r="BW80" s="443">
        <f>+[18]GIS!AD81</f>
        <v>4073.0756344303873</v>
      </c>
      <c r="BX80" s="471">
        <f>+[18]GIS!M81</f>
        <v>0.24186160853456468</v>
      </c>
      <c r="BY80" s="471">
        <f>+VLOOKUP($B80,[16]Resum!$B:$L,2,FALSE)</f>
        <v>0.22469011962483182</v>
      </c>
      <c r="BZ80" s="471">
        <f>+VLOOKUP($B80,[16]Resum!$B:$L,3,FALSE)</f>
        <v>9</v>
      </c>
      <c r="CA80" s="471" t="str">
        <f>+VLOOKUP($B80,[16]Resum!$B:$L,4,FALSE)</f>
        <v>Bosc</v>
      </c>
      <c r="CB80" s="471">
        <f>+VLOOKUP($B80,[16]Resum!$B:$L,5,FALSE)</f>
        <v>36908364.822080001</v>
      </c>
      <c r="CC80" s="471">
        <f>+VLOOKUP($B80,[16]Resum!$B:$L,6,FALSE)</f>
        <v>0.90615466381384524</v>
      </c>
      <c r="CD80" s="471">
        <f>+VLOOKUP($B80,[16]Resum!$B:$L,7,FALSE)</f>
        <v>192.87917317041482</v>
      </c>
      <c r="CE80" s="471">
        <f>+VLOOKUP($B80,[16]Resum!$B:$L,8,FALSE)</f>
        <v>32909528.22938</v>
      </c>
      <c r="CF80" s="471">
        <f>+VLOOKUP($B80,[16]Resum!$B:$L,9,FALSE)</f>
        <v>1023</v>
      </c>
      <c r="CG80" s="471">
        <f>+VLOOKUP($B80,[16]Resum!$B:$L,10,FALSE)</f>
        <v>5.467873</v>
      </c>
      <c r="CH80" s="471">
        <f>+VLOOKUP($B80,[16]Resum!$B:$L,11,FALSE)</f>
        <v>82.989824999999996</v>
      </c>
      <c r="CI80" s="473">
        <f>+[18]GJha!D$51*BW80</f>
        <v>494927.56649090524</v>
      </c>
      <c r="CJ80" s="460">
        <f>+'LP09'!L81+'LP09'!M81+'LP09'!S81+'LP09'!T81+'LP09'!Z81+'LP09'!AA81+'LP09'!AI81+'LP09'!AP81+'LP09'!AV81</f>
        <v>370263.7043959435</v>
      </c>
      <c r="CK80" s="302">
        <f>+'LP09'!F81+'LP09'!Q81+'LP09'!X81</f>
        <v>25289.003094064894</v>
      </c>
      <c r="CL80" s="302">
        <f>+'LP09'!AG81</f>
        <v>35.740800000000036</v>
      </c>
      <c r="CM80" s="460">
        <f>+'LP09'!AL81+'LP09'!AN81+'LP09'!AU81</f>
        <v>37475.053462565382</v>
      </c>
      <c r="CN80" s="461">
        <f>+'LP09'!G81+'LP09'!R81+'LP09'!Y81+'LP09'!N81</f>
        <v>3829.529365701504</v>
      </c>
      <c r="CO80" s="461">
        <f>+'LP09'!AL81</f>
        <v>36292.0577709153</v>
      </c>
      <c r="CP80" s="465">
        <f>+'LP09'!K81+'LP09'!I81+'LP09'!J81-'LP09'!N81</f>
        <v>17999.98396589563</v>
      </c>
      <c r="CQ80" s="302">
        <f>+'LP09'!AG81</f>
        <v>35.740800000000036</v>
      </c>
      <c r="CR80" s="474">
        <f>+'LP09'!H81</f>
        <v>2540.2488963522474</v>
      </c>
      <c r="CS80" s="463">
        <f t="shared" si="93"/>
        <v>20575.973662247878</v>
      </c>
      <c r="CT80" s="475">
        <f>+'gan09'!Y83*'gan09'!Y$3+'gan09'!Z83*'gan09'!Z$3+'gan09'!AA83*'gan09'!AA$3+'gan09'!AB83*'gan09'!AB$3+'gan09'!AC83*'gan09'!AC$3+'gan09'!AD83*'gan09'!AD$3+'gan09'!AE83*'gan09'!AE$3</f>
        <v>11850.681369999998</v>
      </c>
      <c r="CU80" s="475">
        <f>+'gan09'!AF$3*'gan09'!AF83</f>
        <v>1764.2625</v>
      </c>
      <c r="CV80" s="475">
        <f>+'gan09'!AG$3*'gan09'!AG83</f>
        <v>2187.4455550054763</v>
      </c>
      <c r="CW80" s="475">
        <f>+'gan09'!AH83*'gan09'!AH$3/1000</f>
        <v>0</v>
      </c>
      <c r="CX80" s="476">
        <f>+'[18]ani,trade'!M127</f>
        <v>26.929709718796943</v>
      </c>
      <c r="CY80" s="477">
        <f t="shared" si="94"/>
        <v>15829.319134724274</v>
      </c>
      <c r="CZ80" s="475">
        <f>+'LP09'!BJ81</f>
        <v>54864.505608057341</v>
      </c>
      <c r="DA80" s="465">
        <f>+[18]EI!P80</f>
        <v>372.13585554976299</v>
      </c>
      <c r="DB80" s="302">
        <f>+[18]EI!D80</f>
        <v>196.25617188357703</v>
      </c>
      <c r="DC80" s="302">
        <f>+[18]EI!U80</f>
        <v>45397.262521615798</v>
      </c>
      <c r="DD80" s="302">
        <f>+[18]EI!S80</f>
        <v>1059.4567190278583</v>
      </c>
      <c r="DE80" s="302">
        <f>+[18]EI!T80</f>
        <v>358.15218858794327</v>
      </c>
      <c r="DF80" s="302">
        <f>+[18]EI!R80</f>
        <v>893.03235132242446</v>
      </c>
      <c r="DG80" s="466">
        <f>+[18]EI!M80</f>
        <v>79536.734366896155</v>
      </c>
      <c r="DH80" s="302">
        <f>+[18]EI!O80-DA80</f>
        <v>146.82014445023702</v>
      </c>
      <c r="DI80" s="302">
        <f>+[18]EI!N80</f>
        <v>129.19535777035637</v>
      </c>
      <c r="DJ80" s="302">
        <f>+[18]EI!V80</f>
        <v>6240.3073052054806</v>
      </c>
      <c r="DK80" s="463">
        <f t="shared" si="95"/>
        <v>134329.35298230959</v>
      </c>
      <c r="DL80" s="302">
        <f>+'LP09'!U81+'LP09'!AB81</f>
        <v>919.24086611551536</v>
      </c>
      <c r="DM80" s="302">
        <f>+'LP09'!BI81</f>
        <v>35107.89382854649</v>
      </c>
      <c r="DN80" s="460">
        <f>+'LP09'!AU81+'LP09'!AN81</f>
        <v>1182.9956916500776</v>
      </c>
      <c r="DO80" s="478">
        <v>5</v>
      </c>
      <c r="DP80" s="469" t="s">
        <v>190</v>
      </c>
      <c r="DR80" s="443">
        <v>10.563147512937988</v>
      </c>
      <c r="DS80" s="443">
        <f>+CY80/'gan09'!W83</f>
        <v>22.098543268832415</v>
      </c>
      <c r="DT80" s="443">
        <v>0.152075169289767</v>
      </c>
      <c r="DU80" s="443">
        <v>0.6771631118544309</v>
      </c>
      <c r="DV80" s="443">
        <f t="shared" si="130"/>
        <v>0.23674624530657873</v>
      </c>
      <c r="DW80" s="443">
        <f t="shared" si="131"/>
        <v>0.24186160853456468</v>
      </c>
    </row>
    <row r="81" spans="1:127">
      <c r="A81" s="1587">
        <f t="shared" si="96"/>
        <v>0.21297320299900172</v>
      </c>
      <c r="B81" s="467">
        <v>8118</v>
      </c>
      <c r="C81" s="468">
        <v>5</v>
      </c>
      <c r="D81" s="469" t="s">
        <v>191</v>
      </c>
      <c r="E81" s="118">
        <f t="shared" si="97"/>
        <v>621.19805945839471</v>
      </c>
      <c r="F81" s="118">
        <f t="shared" si="98"/>
        <v>964.63737853152486</v>
      </c>
      <c r="G81" s="118">
        <f t="shared" si="99"/>
        <v>265.9484278838666</v>
      </c>
      <c r="H81" s="118">
        <f t="shared" si="100"/>
        <v>161.00799660315622</v>
      </c>
      <c r="I81" s="118">
        <f t="shared" si="101"/>
        <v>4.7850624734956</v>
      </c>
      <c r="J81" s="118">
        <f t="shared" si="102"/>
        <v>1486.8064237000219</v>
      </c>
      <c r="K81" s="118">
        <f t="shared" si="103"/>
        <v>3.3284560425936318</v>
      </c>
      <c r="L81" s="470">
        <f t="shared" si="104"/>
        <v>0</v>
      </c>
      <c r="M81" s="118">
        <f>+CZ81+'LP09'!BK82</f>
        <v>4.2898815000000008</v>
      </c>
      <c r="N81" s="118">
        <f t="shared" si="67"/>
        <v>0.73533897042716312</v>
      </c>
      <c r="O81" s="118">
        <f t="shared" si="105"/>
        <v>2883.1852891920653</v>
      </c>
      <c r="P81" s="118">
        <f t="shared" si="106"/>
        <v>1918.5479106605403</v>
      </c>
      <c r="Q81" s="118">
        <f t="shared" si="107"/>
        <v>1652.5994827766738</v>
      </c>
      <c r="R81" s="118">
        <f t="shared" si="68"/>
        <v>14375.854295849091</v>
      </c>
      <c r="S81" s="118">
        <f t="shared" si="108"/>
        <v>8.2377924886919729</v>
      </c>
      <c r="T81" s="118">
        <f t="shared" si="69"/>
        <v>5.0252204704271639</v>
      </c>
      <c r="U81" s="118">
        <f t="shared" si="70"/>
        <v>13411.216917317566</v>
      </c>
      <c r="V81" s="118">
        <f t="shared" si="71"/>
        <v>165.29787810315622</v>
      </c>
      <c r="W81" s="118">
        <f t="shared" si="109"/>
        <v>12624.720979756015</v>
      </c>
      <c r="X81" s="118">
        <f t="shared" si="110"/>
        <v>0.12427397260273974</v>
      </c>
      <c r="Y81" s="443">
        <f t="shared" si="111"/>
        <v>0.11088509024739726</v>
      </c>
      <c r="Z81" s="443">
        <f t="shared" si="112"/>
        <v>8.9722800879300237</v>
      </c>
      <c r="AA81" s="443">
        <f t="shared" si="113"/>
        <v>0.11227262609727066</v>
      </c>
      <c r="AB81" s="443">
        <f t="shared" si="114"/>
        <v>0.11089837512562811</v>
      </c>
      <c r="AC81" s="472">
        <f t="shared" si="115"/>
        <v>8.9264080326927842E-2</v>
      </c>
      <c r="AD81" s="443">
        <f t="shared" si="116"/>
        <v>0.20050243026437967</v>
      </c>
      <c r="AE81" s="443">
        <f t="shared" si="117"/>
        <v>0.10344660804604834</v>
      </c>
      <c r="AF81" s="443">
        <f t="shared" si="118"/>
        <v>6.7082798821309741E-2</v>
      </c>
      <c r="AG81" s="1209">
        <f t="shared" si="119"/>
        <v>33.985936765344917</v>
      </c>
      <c r="AH81" s="1209">
        <f t="shared" si="120"/>
        <v>3.7878818351942178</v>
      </c>
      <c r="AI81" s="1227">
        <f t="shared" si="121"/>
        <v>302.70902130587211</v>
      </c>
      <c r="AJ81" s="443">
        <f t="shared" si="122"/>
        <v>2.3448658323342614E-2</v>
      </c>
      <c r="AK81" s="443">
        <f t="shared" si="123"/>
        <v>0.48200352010499264</v>
      </c>
      <c r="AL81" s="443">
        <f t="shared" si="72"/>
        <v>0.66542650514083379</v>
      </c>
      <c r="AM81" s="443">
        <f t="shared" si="124"/>
        <v>0.57318532005959633</v>
      </c>
      <c r="AN81" s="443">
        <f t="shared" si="73"/>
        <v>0.33457349485916615</v>
      </c>
      <c r="AO81" s="443">
        <f t="shared" si="74"/>
        <v>0.93289877883569983</v>
      </c>
      <c r="AP81" s="443">
        <f t="shared" si="75"/>
        <v>6.7101221164300187E-2</v>
      </c>
      <c r="AQ81" s="443">
        <f t="shared" si="76"/>
        <v>0.77496444860119584</v>
      </c>
      <c r="AR81" s="443">
        <f t="shared" si="125"/>
        <v>0.89967741076737562</v>
      </c>
      <c r="AS81" s="443">
        <f t="shared" si="77"/>
        <v>8.6415907653601742E-2</v>
      </c>
      <c r="AT81" s="443">
        <f t="shared" si="126"/>
        <v>0.10032258923262442</v>
      </c>
      <c r="AU81" s="443">
        <f t="shared" si="127"/>
        <v>0.98767465479663441</v>
      </c>
      <c r="AV81" s="443">
        <f t="shared" si="78"/>
        <v>1.2325345203365642E-2</v>
      </c>
      <c r="AW81" s="443">
        <f t="shared" si="79"/>
        <v>0.4040470850853074</v>
      </c>
      <c r="AX81" s="443">
        <f t="shared" si="80"/>
        <v>0.58086708060005887</v>
      </c>
      <c r="AY81" s="443">
        <f t="shared" si="81"/>
        <v>0.14632969334470938</v>
      </c>
      <c r="AZ81" s="443">
        <f t="shared" si="82"/>
        <v>0.85367030665529064</v>
      </c>
      <c r="BA81" s="443">
        <f t="shared" si="66"/>
        <v>0.43069017812739879</v>
      </c>
      <c r="BB81" s="443">
        <f t="shared" si="83"/>
        <v>0.45387940745938121</v>
      </c>
      <c r="BC81" s="443">
        <f t="shared" si="84"/>
        <v>0.5</v>
      </c>
      <c r="BD81" s="443">
        <f t="shared" si="85"/>
        <v>0.85011025385504069</v>
      </c>
      <c r="BE81" s="443">
        <f t="shared" si="86"/>
        <v>0.14610918328047159</v>
      </c>
      <c r="BF81" s="443">
        <f t="shared" si="87"/>
        <v>3.7805628644876957E-3</v>
      </c>
      <c r="BG81" s="443">
        <f t="shared" si="88"/>
        <v>0.97477770853763746</v>
      </c>
      <c r="BH81" s="443">
        <f t="shared" si="89"/>
        <v>2.5222291462362541E-2</v>
      </c>
      <c r="BI81" s="471">
        <f t="shared" si="90"/>
        <v>0.18065907869542955</v>
      </c>
      <c r="BJ81" s="471">
        <f t="shared" si="91"/>
        <v>6.6216546146530289E-2</v>
      </c>
      <c r="BK81" s="471">
        <f t="shared" si="128"/>
        <v>0.27792008277363911</v>
      </c>
      <c r="BL81" s="471">
        <f t="shared" si="129"/>
        <v>0.55542160289198461</v>
      </c>
      <c r="BM81" s="471">
        <f t="shared" si="92"/>
        <v>0.97640906504496672</v>
      </c>
      <c r="BN81" s="443">
        <f>+[18]GIS!P82</f>
        <v>12.070924983288045</v>
      </c>
      <c r="BO81" s="443">
        <f>+[18]GIS!S82</f>
        <v>2.160917627429999</v>
      </c>
      <c r="BP81" s="443">
        <f>+[18]GIS!T82</f>
        <v>1.337267407988999</v>
      </c>
      <c r="BQ81" s="443">
        <f>+[18]GIS!U82</f>
        <v>4.089857259362895</v>
      </c>
      <c r="BR81" s="443">
        <f>+[18]GIS!V82</f>
        <v>21.750906434961298</v>
      </c>
      <c r="BS81" s="443">
        <f>+[18]GIS!W82</f>
        <v>2.3594586711588983</v>
      </c>
      <c r="BT81" s="443">
        <f>+[18]GIS!X82</f>
        <v>1.7166869371590001</v>
      </c>
      <c r="BU81" s="443">
        <f>+[18]GIS!Y82</f>
        <v>30.230944742936781</v>
      </c>
      <c r="BV81" s="443">
        <f>+[18]GIS!Z82</f>
        <v>260.79442247094227</v>
      </c>
      <c r="BW81" s="443">
        <f>+[18]GIS!AD82</f>
        <v>336.51138653522821</v>
      </c>
      <c r="BX81" s="471">
        <f>+[18]GIS!M82</f>
        <v>7.3858777371868814E-2</v>
      </c>
      <c r="BY81" s="471">
        <f>+VLOOKUP($B81,[16]Resum!$B:$L,2,FALSE)</f>
        <v>0.15858117958536053</v>
      </c>
      <c r="BZ81" s="471">
        <f>+VLOOKUP($B81,[16]Resum!$B:$L,3,FALSE)</f>
        <v>10</v>
      </c>
      <c r="CA81" s="471" t="str">
        <f>+VLOOKUP($B81,[16]Resum!$B:$L,4,FALSE)</f>
        <v>Àrea urbanitzada</v>
      </c>
      <c r="CB81" s="471">
        <f>+VLOOKUP($B81,[16]Resum!$B:$L,5,FALSE)</f>
        <v>454860.19319000002</v>
      </c>
      <c r="CC81" s="471">
        <f>+VLOOKUP($B81,[16]Resum!$B:$L,6,FALSE)</f>
        <v>0.13450280856683106</v>
      </c>
      <c r="CD81" s="471">
        <f>+VLOOKUP($B81,[16]Resum!$B:$L,7,FALSE)</f>
        <v>298.44647804103209</v>
      </c>
      <c r="CE81" s="471">
        <f>+VLOOKUP($B81,[16]Resum!$B:$L,8,FALSE)</f>
        <v>2358558.3977599996</v>
      </c>
      <c r="CF81" s="471">
        <f>+VLOOKUP($B81,[16]Resum!$B:$L,9,FALSE)</f>
        <v>110</v>
      </c>
      <c r="CG81" s="471">
        <f>+VLOOKUP($B81,[16]Resum!$B:$L,10,FALSE)</f>
        <v>1.1084419999999999</v>
      </c>
      <c r="CH81" s="471">
        <f>+VLOOKUP($B81,[16]Resum!$B:$L,11,FALSE)</f>
        <v>0.58824699999999996</v>
      </c>
      <c r="CI81" s="473">
        <f>+[18]GJha!D$51*BW81</f>
        <v>40890.171600668647</v>
      </c>
      <c r="CJ81" s="460">
        <f>+'LP09'!L82+'LP09'!M82+'LP09'!S82+'LP09'!T82+'LP09'!Z82+'LP09'!AA82+'LP09'!AI82+'LP09'!AP82+'LP09'!AV82</f>
        <v>964.63737853152486</v>
      </c>
      <c r="CK81" s="302">
        <f>+'LP09'!F82+'LP09'!Q82+'LP09'!X82</f>
        <v>1839.6746931007206</v>
      </c>
      <c r="CL81" s="302">
        <f>+'LP09'!AG82</f>
        <v>0</v>
      </c>
      <c r="CM81" s="460">
        <f>+'LP09'!AL82+'LP09'!AN82+'LP09'!AU82</f>
        <v>78.873217559819452</v>
      </c>
      <c r="CN81" s="461">
        <f>+'LP09'!G82+'LP09'!R82+'LP09'!Y82+'LP09'!N82</f>
        <v>1460.7867221093722</v>
      </c>
      <c r="CO81" s="461">
        <f>+'LP09'!AL82</f>
        <v>26.01970159064971</v>
      </c>
      <c r="CP81" s="465">
        <f>+'LP09'!K82+'LP09'!I82+'LP09'!J82-'LP09'!N82</f>
        <v>4.7850624734956</v>
      </c>
      <c r="CQ81" s="302">
        <f>+'LP09'!AG82</f>
        <v>0</v>
      </c>
      <c r="CR81" s="474">
        <f>+'LP09'!H82</f>
        <v>161.00799660315622</v>
      </c>
      <c r="CS81" s="463">
        <f t="shared" si="93"/>
        <v>165.79305907665182</v>
      </c>
      <c r="CT81" s="475">
        <f>+'gan09'!Y84*'gan09'!Y$3+'gan09'!Z84*'gan09'!Z$3+'gan09'!AA84*'gan09'!AA$3+'gan09'!AB84*'gan09'!AB$3+'gan09'!AC84*'gan09'!AC$3+'gan09'!AD84*'gan09'!AD$3+'gan09'!AE84*'gan09'!AE$3</f>
        <v>0.38279999999999997</v>
      </c>
      <c r="CU81" s="475">
        <f>+'gan09'!AF$3*'gan09'!AF84</f>
        <v>0</v>
      </c>
      <c r="CV81" s="475">
        <f>+'gan09'!AG$3*'gan09'!AG84</f>
        <v>0.3525389704271632</v>
      </c>
      <c r="CW81" s="475">
        <f>+'gan09'!AH84*'gan09'!AH$3/1000</f>
        <v>0</v>
      </c>
      <c r="CX81" s="476">
        <f>+'[18]ani,trade'!M128</f>
        <v>0</v>
      </c>
      <c r="CY81" s="477">
        <f t="shared" si="94"/>
        <v>0.73533897042716312</v>
      </c>
      <c r="CZ81" s="475">
        <f>+'LP09'!BJ82</f>
        <v>4.2898815000000008</v>
      </c>
      <c r="DA81" s="465">
        <f>+[18]EI!P81</f>
        <v>426.07847175740631</v>
      </c>
      <c r="DB81" s="302">
        <f>+[18]EI!D81</f>
        <v>12.439258649557823</v>
      </c>
      <c r="DC81" s="302">
        <f>+[18]EI!U81</f>
        <v>12520.823944305099</v>
      </c>
      <c r="DD81" s="302">
        <f>+[18]EI!S81</f>
        <v>76.693278075967257</v>
      </c>
      <c r="DE81" s="302">
        <f>+[18]EI!T81</f>
        <v>27.203757374949578</v>
      </c>
      <c r="DF81" s="302">
        <f>+[18]EI!R81</f>
        <v>182.68032905143056</v>
      </c>
      <c r="DG81" s="466">
        <f>+[18]EI!M81</f>
        <v>3.1177277999999999</v>
      </c>
      <c r="DH81" s="302">
        <f>+[18]EI!O81-DA81</f>
        <v>0.21072824259363188</v>
      </c>
      <c r="DI81" s="302">
        <f>+[18]EI!N81</f>
        <v>0</v>
      </c>
      <c r="DJ81" s="302">
        <f>+[18]EI!V81</f>
        <v>0.12427397260273974</v>
      </c>
      <c r="DK81" s="463">
        <f t="shared" si="95"/>
        <v>13249.371769229605</v>
      </c>
      <c r="DL81" s="302">
        <f>+'LP09'!U82+'LP09'!AB82</f>
        <v>213.09491191469684</v>
      </c>
      <c r="DM81" s="302">
        <f>+'LP09'!BI82</f>
        <v>0</v>
      </c>
      <c r="DN81" s="460">
        <f>+'LP09'!AU82+'LP09'!AN82</f>
        <v>52.853515969169749</v>
      </c>
      <c r="DO81" s="478">
        <v>5</v>
      </c>
      <c r="DP81" s="469" t="s">
        <v>191</v>
      </c>
      <c r="DR81" s="443">
        <v>7.6154115173282504</v>
      </c>
      <c r="DS81" s="443">
        <f>+CY81/'gan09'!W84</f>
        <v>15.319561883899231</v>
      </c>
      <c r="DT81" s="443">
        <v>8.9253048976509389E-2</v>
      </c>
      <c r="DU81" s="443">
        <v>1</v>
      </c>
      <c r="DV81" s="443">
        <f t="shared" si="130"/>
        <v>5.020878610484316E-2</v>
      </c>
      <c r="DW81" s="443">
        <f t="shared" si="131"/>
        <v>7.3858777371868814E-2</v>
      </c>
    </row>
    <row r="82" spans="1:127">
      <c r="A82" s="1587">
        <f t="shared" si="96"/>
        <v>5.550643448059684E-2</v>
      </c>
      <c r="B82" s="467">
        <v>8110</v>
      </c>
      <c r="C82" s="468">
        <v>5</v>
      </c>
      <c r="D82" s="469" t="s">
        <v>192</v>
      </c>
      <c r="E82" s="118">
        <f t="shared" si="97"/>
        <v>6672.1207441108381</v>
      </c>
      <c r="F82" s="118">
        <f t="shared" si="98"/>
        <v>17724.324029133739</v>
      </c>
      <c r="G82" s="118">
        <f t="shared" si="99"/>
        <v>361.75488128255898</v>
      </c>
      <c r="H82" s="118">
        <f t="shared" si="100"/>
        <v>3623.0329112048516</v>
      </c>
      <c r="I82" s="118">
        <f t="shared" si="101"/>
        <v>4250.1995067937105</v>
      </c>
      <c r="J82" s="118">
        <f t="shared" si="102"/>
        <v>27488.230746985384</v>
      </c>
      <c r="K82" s="118">
        <f t="shared" si="103"/>
        <v>1517.117730030903</v>
      </c>
      <c r="L82" s="470">
        <f t="shared" si="104"/>
        <v>0</v>
      </c>
      <c r="M82" s="118">
        <f>+CZ82+'LP09'!BK83</f>
        <v>915.21591786921613</v>
      </c>
      <c r="N82" s="118">
        <f t="shared" si="67"/>
        <v>106.01244103317775</v>
      </c>
      <c r="O82" s="118">
        <f t="shared" si="105"/>
        <v>53447.542075400241</v>
      </c>
      <c r="P82" s="118">
        <f t="shared" si="106"/>
        <v>35723.218046266506</v>
      </c>
      <c r="Q82" s="118">
        <f t="shared" si="107"/>
        <v>35361.463164983943</v>
      </c>
      <c r="R82" s="118">
        <f t="shared" si="68"/>
        <v>134402.48396713036</v>
      </c>
      <c r="S82" s="118">
        <f t="shared" si="108"/>
        <v>6160.1121507095449</v>
      </c>
      <c r="T82" s="118">
        <f t="shared" si="69"/>
        <v>1021.2283589023939</v>
      </c>
      <c r="U82" s="118">
        <f t="shared" si="70"/>
        <v>116678.15993799662</v>
      </c>
      <c r="V82" s="118">
        <f t="shared" si="71"/>
        <v>4538.2488290740675</v>
      </c>
      <c r="W82" s="118">
        <f t="shared" si="109"/>
        <v>105467.79036481172</v>
      </c>
      <c r="X82" s="118">
        <f t="shared" si="110"/>
        <v>392.79491388493159</v>
      </c>
      <c r="Y82" s="443">
        <f t="shared" si="111"/>
        <v>0.22632506151546822</v>
      </c>
      <c r="Z82" s="443">
        <f t="shared" si="112"/>
        <v>3.5048175543423414</v>
      </c>
      <c r="AA82" s="443">
        <f t="shared" si="113"/>
        <v>0.24194902087546463</v>
      </c>
      <c r="AB82" s="443">
        <f t="shared" si="114"/>
        <v>0.23745276158669629</v>
      </c>
      <c r="AC82" s="472">
        <f t="shared" si="115"/>
        <v>1.7209498535017229E-2</v>
      </c>
      <c r="AD82" s="443">
        <f t="shared" si="116"/>
        <v>0.38273215006873051</v>
      </c>
      <c r="AE82" s="443">
        <f t="shared" si="117"/>
        <v>0.19759943329050977</v>
      </c>
      <c r="AF82" s="443">
        <f t="shared" si="118"/>
        <v>0.1269219945533748</v>
      </c>
      <c r="AG82" s="1209">
        <f t="shared" si="119"/>
        <v>56.164016171926427</v>
      </c>
      <c r="AH82" s="1209">
        <f t="shared" si="120"/>
        <v>16.02480451581317</v>
      </c>
      <c r="AI82" s="1227">
        <f t="shared" si="121"/>
        <v>232.13161172838562</v>
      </c>
      <c r="AJ82" s="443">
        <f t="shared" si="122"/>
        <v>2.9749090569681939E-2</v>
      </c>
      <c r="AK82" s="443">
        <f t="shared" si="123"/>
        <v>0.3971694032352191</v>
      </c>
      <c r="AL82" s="443">
        <f t="shared" si="72"/>
        <v>0.66837906214415932</v>
      </c>
      <c r="AM82" s="443">
        <f t="shared" si="124"/>
        <v>0.66161065208758041</v>
      </c>
      <c r="AN82" s="443">
        <f t="shared" si="73"/>
        <v>0.33162093785584079</v>
      </c>
      <c r="AO82" s="443">
        <f t="shared" si="74"/>
        <v>0.86812502636879518</v>
      </c>
      <c r="AP82" s="443">
        <f t="shared" si="75"/>
        <v>0.13187497363120476</v>
      </c>
      <c r="AQ82" s="443">
        <f t="shared" si="76"/>
        <v>0.76947801039045038</v>
      </c>
      <c r="AR82" s="443">
        <f t="shared" si="125"/>
        <v>0.77734992522043356</v>
      </c>
      <c r="AS82" s="443">
        <f t="shared" si="77"/>
        <v>0.22039538565091304</v>
      </c>
      <c r="AT82" s="443">
        <f t="shared" si="126"/>
        <v>0.22265007477956655</v>
      </c>
      <c r="AU82" s="443">
        <f t="shared" si="127"/>
        <v>0.96110455605842848</v>
      </c>
      <c r="AV82" s="443">
        <f t="shared" si="78"/>
        <v>3.8895443941571552E-2</v>
      </c>
      <c r="AW82" s="443">
        <f t="shared" si="79"/>
        <v>0.24628086192491733</v>
      </c>
      <c r="AX82" s="443">
        <f t="shared" si="80"/>
        <v>0.6899548908868739</v>
      </c>
      <c r="AY82" s="443">
        <f t="shared" si="81"/>
        <v>0.10380875159706579</v>
      </c>
      <c r="AZ82" s="443">
        <f t="shared" si="82"/>
        <v>0.89619124840293418</v>
      </c>
      <c r="BA82" s="443">
        <f t="shared" si="66"/>
        <v>0.49493669802068169</v>
      </c>
      <c r="BB82" s="443">
        <f t="shared" si="83"/>
        <v>0.49661579497171054</v>
      </c>
      <c r="BC82" s="443">
        <f t="shared" si="84"/>
        <v>0.5</v>
      </c>
      <c r="BD82" s="443">
        <f t="shared" si="85"/>
        <v>0.668520205473907</v>
      </c>
      <c r="BE82" s="443">
        <f t="shared" si="86"/>
        <v>0.29695998251739647</v>
      </c>
      <c r="BF82" s="443">
        <f t="shared" si="87"/>
        <v>3.4519812008696499E-2</v>
      </c>
      <c r="BG82" s="443">
        <f t="shared" si="88"/>
        <v>0.89586148966319812</v>
      </c>
      <c r="BH82" s="443">
        <f t="shared" si="89"/>
        <v>0.1041385103368019</v>
      </c>
      <c r="BI82" s="471">
        <f t="shared" si="90"/>
        <v>0.22080442437647244</v>
      </c>
      <c r="BJ82" s="471">
        <f t="shared" si="91"/>
        <v>0.19873378248841991</v>
      </c>
      <c r="BK82" s="471">
        <f t="shared" si="128"/>
        <v>0.2715869612245147</v>
      </c>
      <c r="BL82" s="471">
        <f t="shared" si="129"/>
        <v>0.63706266889312924</v>
      </c>
      <c r="BM82" s="471">
        <f t="shared" si="92"/>
        <v>0.8330820925994451</v>
      </c>
      <c r="BN82" s="443">
        <f>+[18]GIS!P83</f>
        <v>271.62227594775351</v>
      </c>
      <c r="BO82" s="443">
        <f>+[18]GIS!S83</f>
        <v>2.1757681665531576</v>
      </c>
      <c r="BP82" s="443">
        <f>+[18]GIS!T83</f>
        <v>0</v>
      </c>
      <c r="BQ82" s="443">
        <f>+[18]GIS!U83</f>
        <v>26.891539120465797</v>
      </c>
      <c r="BR82" s="443">
        <f>+[18]GIS!V83</f>
        <v>81.1000956721753</v>
      </c>
      <c r="BS82" s="443">
        <f>+[18]GIS!W83</f>
        <v>109.52566975950927</v>
      </c>
      <c r="BT82" s="443">
        <f>+[18]GIS!X83</f>
        <v>8.0861701126724945</v>
      </c>
      <c r="BU82" s="443">
        <f>+[18]GIS!Y83</f>
        <v>47.502165657765694</v>
      </c>
      <c r="BV82" s="443">
        <f>+[18]GIS!Z83</f>
        <v>326.96782514252106</v>
      </c>
      <c r="BW82" s="443">
        <f>+[18]GIS!AD83</f>
        <v>873.87150957941628</v>
      </c>
      <c r="BX82" s="471">
        <f>+[18]GIS!M83</f>
        <v>0.3514679371532976</v>
      </c>
      <c r="BY82" s="471">
        <f>+VLOOKUP($B82,[16]Resum!$B:$L,2,FALSE)</f>
        <v>0.40486660218191867</v>
      </c>
      <c r="BZ82" s="471">
        <f>+VLOOKUP($B82,[16]Resum!$B:$L,3,FALSE)</f>
        <v>9</v>
      </c>
      <c r="CA82" s="471" t="str">
        <f>+VLOOKUP($B82,[16]Resum!$B:$L,4,FALSE)</f>
        <v>Àrea urbanitzada</v>
      </c>
      <c r="CB82" s="471">
        <f>+VLOOKUP($B82,[16]Resum!$B:$L,5,FALSE)</f>
        <v>5002313.1568899993</v>
      </c>
      <c r="CC82" s="471">
        <f>+VLOOKUP($B82,[16]Resum!$B:$L,6,FALSE)</f>
        <v>0.56968906892214732</v>
      </c>
      <c r="CD82" s="471">
        <f>+VLOOKUP($B82,[16]Resum!$B:$L,7,FALSE)</f>
        <v>339.08038747717166</v>
      </c>
      <c r="CE82" s="471">
        <f>+VLOOKUP($B82,[16]Resum!$B:$L,8,FALSE)</f>
        <v>3010378.2289700019</v>
      </c>
      <c r="CF82" s="471">
        <f>+VLOOKUP($B82,[16]Resum!$B:$L,9,FALSE)</f>
        <v>323</v>
      </c>
      <c r="CG82" s="471">
        <f>+VLOOKUP($B82,[16]Resum!$B:$L,10,FALSE)</f>
        <v>1.857774</v>
      </c>
      <c r="CH82" s="471">
        <f>+VLOOKUP($B82,[16]Resum!$B:$L,11,FALSE)</f>
        <v>51.276462000000002</v>
      </c>
      <c r="CI82" s="473">
        <f>+[18]GJha!D$51*BW82</f>
        <v>106185.87487201403</v>
      </c>
      <c r="CJ82" s="460">
        <f>+'LP09'!L83+'LP09'!M83+'LP09'!S83+'LP09'!T83+'LP09'!Z83+'LP09'!AA83+'LP09'!AI83+'LP09'!AP83+'LP09'!AV83</f>
        <v>17724.324029133739</v>
      </c>
      <c r="CK82" s="302">
        <f>+'LP09'!F83+'LP09'!Q83+'LP09'!X83</f>
        <v>34220.406662440037</v>
      </c>
      <c r="CL82" s="302">
        <f>+'LP09'!AG83</f>
        <v>70.868400000000065</v>
      </c>
      <c r="CM82" s="460">
        <f>+'LP09'!AL83+'LP09'!AN83+'LP09'!AU83</f>
        <v>1431.9429838264605</v>
      </c>
      <c r="CN82" s="461">
        <f>+'LP09'!G83+'LP09'!R83+'LP09'!Y83+'LP09'!N83</f>
        <v>26280.400629639556</v>
      </c>
      <c r="CO82" s="461">
        <f>+'LP09'!AL83</f>
        <v>1207.8301173458258</v>
      </c>
      <c r="CP82" s="465">
        <f>+'LP09'!K83+'LP09'!I83+'LP09'!J83-'LP09'!N83</f>
        <v>4179.3311067937102</v>
      </c>
      <c r="CQ82" s="302">
        <f>+'LP09'!AG83</f>
        <v>70.868400000000065</v>
      </c>
      <c r="CR82" s="474">
        <f>+'LP09'!H83</f>
        <v>3623.0329112048516</v>
      </c>
      <c r="CS82" s="463">
        <f t="shared" si="93"/>
        <v>7873.2324179985626</v>
      </c>
      <c r="CT82" s="475">
        <f>+'gan09'!Y85*'gan09'!Y$3+'gan09'!Z85*'gan09'!Z$3+'gan09'!AA85*'gan09'!AA$3+'gan09'!AB85*'gan09'!AB$3+'gan09'!AC85*'gan09'!AC$3+'gan09'!AD85*'gan09'!AD$3+'gan09'!AE85*'gan09'!AE$3</f>
        <v>90.494470000000007</v>
      </c>
      <c r="CU82" s="475">
        <f>+'gan09'!AF$3*'gan09'!AF85</f>
        <v>0</v>
      </c>
      <c r="CV82" s="475">
        <f>+'gan09'!AG$3*'gan09'!AG85</f>
        <v>0</v>
      </c>
      <c r="CW82" s="475">
        <f>+'gan09'!AH85*'gan09'!AH$3/1000</f>
        <v>11.578129646537107</v>
      </c>
      <c r="CX82" s="476">
        <f>+'[18]ani,trade'!M129</f>
        <v>3.9398413866406381</v>
      </c>
      <c r="CY82" s="477">
        <f t="shared" si="94"/>
        <v>106.01244103317775</v>
      </c>
      <c r="CZ82" s="475">
        <f>+'LP09'!BJ83</f>
        <v>869.88971621677717</v>
      </c>
      <c r="DA82" s="465">
        <f>+[18]EI!P82</f>
        <v>2040.7180679355736</v>
      </c>
      <c r="DB82" s="302">
        <f>+[18]EI!D82</f>
        <v>279.91059095914591</v>
      </c>
      <c r="DC82" s="302">
        <f>+[18]EI!U82</f>
        <v>103557.38058764761</v>
      </c>
      <c r="DD82" s="302">
        <f>+[18]EI!S82</f>
        <v>1432.0050672692155</v>
      </c>
      <c r="DE82" s="302">
        <f>+[18]EI!T82</f>
        <v>478.40470989490098</v>
      </c>
      <c r="DF82" s="302">
        <f>+[18]EI!R82</f>
        <v>4351.4920852161185</v>
      </c>
      <c r="DG82" s="466">
        <f>+[18]EI!M82</f>
        <v>1506.1066706805</v>
      </c>
      <c r="DH82" s="302">
        <f>+[18]EI!O82-DA82</f>
        <v>7.8703320644265204</v>
      </c>
      <c r="DI82" s="302">
        <f>+[18]EI!N82</f>
        <v>3.1407272859764963</v>
      </c>
      <c r="DJ82" s="302">
        <f>+[18]EI!V82</f>
        <v>392.79491388493159</v>
      </c>
      <c r="DK82" s="463">
        <f t="shared" si="95"/>
        <v>114049.82375283841</v>
      </c>
      <c r="DL82" s="302">
        <f>+'LP09'!U83+'LP09'!AB83</f>
        <v>137.64201480192446</v>
      </c>
      <c r="DM82" s="302">
        <f>+'LP09'!BI83</f>
        <v>0</v>
      </c>
      <c r="DN82" s="460">
        <f>+'LP09'!AU83+'LP09'!AN83</f>
        <v>224.11286648063452</v>
      </c>
      <c r="DO82" s="478">
        <v>5</v>
      </c>
      <c r="DP82" s="469" t="s">
        <v>192</v>
      </c>
      <c r="DR82" s="443">
        <v>5.08527238102221</v>
      </c>
      <c r="DS82" s="443">
        <f>+CY82/'gan09'!W85</f>
        <v>1.6365248156528773</v>
      </c>
      <c r="DT82" s="443">
        <v>1.7209498535017229E-2</v>
      </c>
      <c r="DU82" s="443">
        <v>6.1748406119267033E-5</v>
      </c>
      <c r="DV82" s="443">
        <f t="shared" si="130"/>
        <v>5.9967602641334307E-2</v>
      </c>
      <c r="DW82" s="443">
        <f t="shared" si="131"/>
        <v>0.3514679371532976</v>
      </c>
    </row>
    <row r="83" spans="1:127">
      <c r="A83" s="1587">
        <f t="shared" si="96"/>
        <v>0.21402787654943869</v>
      </c>
      <c r="B83" s="467">
        <v>8121</v>
      </c>
      <c r="C83" s="468">
        <v>5</v>
      </c>
      <c r="D83" s="469" t="s">
        <v>193</v>
      </c>
      <c r="E83" s="118">
        <f t="shared" si="97"/>
        <v>5272.887364386831</v>
      </c>
      <c r="F83" s="118">
        <f t="shared" si="98"/>
        <v>64915.206185754665</v>
      </c>
      <c r="G83" s="118">
        <f t="shared" si="99"/>
        <v>2299.7953965812767</v>
      </c>
      <c r="H83" s="118">
        <f t="shared" si="100"/>
        <v>2868.5177339068837</v>
      </c>
      <c r="I83" s="118">
        <f t="shared" si="101"/>
        <v>9124.2345582997077</v>
      </c>
      <c r="J83" s="118">
        <f t="shared" si="102"/>
        <v>21299.388590037404</v>
      </c>
      <c r="K83" s="118">
        <f t="shared" si="103"/>
        <v>5227.044296461524</v>
      </c>
      <c r="L83" s="470">
        <f t="shared" si="104"/>
        <v>0</v>
      </c>
      <c r="M83" s="118">
        <f>+CZ83+'LP09'!BK84</f>
        <v>7361.6352332356755</v>
      </c>
      <c r="N83" s="118">
        <f t="shared" si="67"/>
        <v>1192.1088380966612</v>
      </c>
      <c r="O83" s="118">
        <f t="shared" si="105"/>
        <v>100507.14246457994</v>
      </c>
      <c r="P83" s="118">
        <f t="shared" si="106"/>
        <v>35591.936278825277</v>
      </c>
      <c r="Q83" s="118">
        <f t="shared" si="107"/>
        <v>33292.140882243999</v>
      </c>
      <c r="R83" s="118">
        <f t="shared" si="68"/>
        <v>169589.8327074991</v>
      </c>
      <c r="S83" s="118">
        <f t="shared" si="108"/>
        <v>14694.111049698218</v>
      </c>
      <c r="T83" s="118">
        <f t="shared" si="69"/>
        <v>8553.7440713323376</v>
      </c>
      <c r="U83" s="118">
        <f t="shared" si="70"/>
        <v>104674.62652174442</v>
      </c>
      <c r="V83" s="118">
        <f t="shared" si="71"/>
        <v>10230.15296714256</v>
      </c>
      <c r="W83" s="118">
        <f t="shared" si="109"/>
        <v>89171.586190215021</v>
      </c>
      <c r="X83" s="118">
        <f t="shared" si="110"/>
        <v>342.83219493698635</v>
      </c>
      <c r="Y83" s="443">
        <f t="shared" si="111"/>
        <v>0.20080420757802203</v>
      </c>
      <c r="Z83" s="443">
        <f t="shared" si="112"/>
        <v>1.8754241628712713</v>
      </c>
      <c r="AA83" s="443">
        <f t="shared" si="113"/>
        <v>0.22488270350994014</v>
      </c>
      <c r="AB83" s="443">
        <f t="shared" si="114"/>
        <v>0.21887507832217418</v>
      </c>
      <c r="AC83" s="472">
        <f t="shared" si="115"/>
        <v>8.1128340058457926E-2</v>
      </c>
      <c r="AD83" s="443">
        <f t="shared" si="116"/>
        <v>0.56808631598297099</v>
      </c>
      <c r="AE83" s="443">
        <f t="shared" si="117"/>
        <v>0.12712640715451612</v>
      </c>
      <c r="AF83" s="443">
        <f t="shared" si="118"/>
        <v>0.3669136285148733</v>
      </c>
      <c r="AG83" s="1209">
        <f t="shared" si="119"/>
        <v>20.884790133935617</v>
      </c>
      <c r="AH83" s="1209">
        <f t="shared" si="120"/>
        <v>11.136035541933639</v>
      </c>
      <c r="AI83" s="1227">
        <f t="shared" si="121"/>
        <v>92.869704107823836</v>
      </c>
      <c r="AJ83" s="443">
        <f t="shared" si="122"/>
        <v>2.7915277442561948E-2</v>
      </c>
      <c r="AK83" s="443">
        <f t="shared" si="123"/>
        <v>0.46922443473689068</v>
      </c>
      <c r="AL83" s="443">
        <f t="shared" si="72"/>
        <v>0.35412345238417609</v>
      </c>
      <c r="AM83" s="443">
        <f t="shared" si="124"/>
        <v>0.33124154230110159</v>
      </c>
      <c r="AN83" s="443">
        <f t="shared" si="73"/>
        <v>0.64587654761582391</v>
      </c>
      <c r="AO83" s="443">
        <f t="shared" si="74"/>
        <v>0.61722229953656771</v>
      </c>
      <c r="AP83" s="443">
        <f t="shared" si="75"/>
        <v>0.38277770046343218</v>
      </c>
      <c r="AQ83" s="443">
        <f t="shared" si="76"/>
        <v>0.59843298277393964</v>
      </c>
      <c r="AR83" s="443">
        <f t="shared" si="125"/>
        <v>0.63977227134098791</v>
      </c>
      <c r="AS83" s="443">
        <f t="shared" si="77"/>
        <v>0.33695138691685744</v>
      </c>
      <c r="AT83" s="443">
        <f t="shared" si="126"/>
        <v>0.36022772865901198</v>
      </c>
      <c r="AU83" s="443">
        <f t="shared" si="127"/>
        <v>0.9022671175710627</v>
      </c>
      <c r="AV83" s="443">
        <f t="shared" si="78"/>
        <v>9.7732882428937212E-2</v>
      </c>
      <c r="AW83" s="443">
        <f t="shared" si="79"/>
        <v>0.35572375074495405</v>
      </c>
      <c r="AX83" s="443">
        <f t="shared" si="80"/>
        <v>0.62094498452065927</v>
      </c>
      <c r="AY83" s="443">
        <f t="shared" si="81"/>
        <v>0.13936690508335228</v>
      </c>
      <c r="AZ83" s="443">
        <f t="shared" si="82"/>
        <v>0.86063309491664763</v>
      </c>
      <c r="BA83" s="443">
        <f t="shared" si="66"/>
        <v>0.4676921848453986</v>
      </c>
      <c r="BB83" s="443">
        <f t="shared" si="83"/>
        <v>0.48855904495846275</v>
      </c>
      <c r="BC83" s="443">
        <f t="shared" si="84"/>
        <v>0.5</v>
      </c>
      <c r="BD83" s="443">
        <f t="shared" si="85"/>
        <v>0.77032774606968768</v>
      </c>
      <c r="BE83" s="443">
        <f t="shared" si="86"/>
        <v>0.14231411074921449</v>
      </c>
      <c r="BF83" s="443">
        <f t="shared" si="87"/>
        <v>8.7358143181097733E-2</v>
      </c>
      <c r="BG83" s="443">
        <f t="shared" si="88"/>
        <v>0.61963997963983852</v>
      </c>
      <c r="BH83" s="443">
        <f t="shared" si="89"/>
        <v>0.38036002036016142</v>
      </c>
      <c r="BI83" s="471">
        <f t="shared" si="90"/>
        <v>0.49184526182699079</v>
      </c>
      <c r="BJ83" s="471">
        <f t="shared" si="91"/>
        <v>0.41644041013356459</v>
      </c>
      <c r="BK83" s="471">
        <f t="shared" si="128"/>
        <v>0.3905901242105812</v>
      </c>
      <c r="BL83" s="471">
        <f t="shared" si="129"/>
        <v>0.79741588753474046</v>
      </c>
      <c r="BM83" s="471">
        <f t="shared" si="92"/>
        <v>0.762304599833458</v>
      </c>
      <c r="BN83" s="443">
        <f>+[18]GIS!P84</f>
        <v>215.05554450543761</v>
      </c>
      <c r="BO83" s="443">
        <f>+[18]GIS!S84</f>
        <v>15.884577602616289</v>
      </c>
      <c r="BP83" s="443">
        <f>+[18]GIS!T84</f>
        <v>9.0948546507139785</v>
      </c>
      <c r="BQ83" s="443">
        <f>+[18]GIS!U84</f>
        <v>73.507630341882148</v>
      </c>
      <c r="BR83" s="443">
        <f>+[18]GIS!V84</f>
        <v>267.50323035380882</v>
      </c>
      <c r="BS83" s="443">
        <f>+[18]GIS!W84</f>
        <v>495.88609645028811</v>
      </c>
      <c r="BT83" s="443">
        <f>+[18]GIS!X84</f>
        <v>4.6131627680558909</v>
      </c>
      <c r="BU83" s="443">
        <f>+[18]GIS!Y84</f>
        <v>61.650068107882745</v>
      </c>
      <c r="BV83" s="443">
        <f>+[18]GIS!Z84</f>
        <v>1104.3399944336622</v>
      </c>
      <c r="BW83" s="443">
        <f>+[18]GIS!AD84</f>
        <v>2247.5351592143479</v>
      </c>
      <c r="BX83" s="471">
        <f>+[18]GIS!M84</f>
        <v>0.26706315511145479</v>
      </c>
      <c r="BY83" s="471">
        <f>+VLOOKUP($B83,[16]Resum!$B:$L,2,FALSE)</f>
        <v>0.35464994213482887</v>
      </c>
      <c r="BZ83" s="471">
        <f>+VLOOKUP($B83,[16]Resum!$B:$L,3,FALSE)</f>
        <v>10</v>
      </c>
      <c r="CA83" s="471" t="str">
        <f>+VLOOKUP($B83,[16]Resum!$B:$L,4,FALSE)</f>
        <v>Àrea urbanitzada</v>
      </c>
      <c r="CB83" s="471">
        <f>+VLOOKUP($B83,[16]Resum!$B:$L,5,FALSE)</f>
        <v>10815450.966719998</v>
      </c>
      <c r="CC83" s="471">
        <f>+VLOOKUP($B83,[16]Resum!$B:$L,6,FALSE)</f>
        <v>0.48093009700863437</v>
      </c>
      <c r="CD83" s="471">
        <f>+VLOOKUP($B83,[16]Resum!$B:$L,7,FALSE)</f>
        <v>330.50144717233059</v>
      </c>
      <c r="CE83" s="471">
        <f>+VLOOKUP($B83,[16]Resum!$B:$L,8,FALSE)</f>
        <v>10314383.847700002</v>
      </c>
      <c r="CF83" s="471">
        <f>+VLOOKUP($B83,[16]Resum!$B:$L,9,FALSE)</f>
        <v>1082</v>
      </c>
      <c r="CG83" s="471">
        <f>+VLOOKUP($B83,[16]Resum!$B:$L,10,FALSE)</f>
        <v>2.421573</v>
      </c>
      <c r="CH83" s="471">
        <f>+VLOOKUP($B83,[16]Resum!$B:$L,11,FALSE)</f>
        <v>56.463042999999999</v>
      </c>
      <c r="CI83" s="473">
        <f>+[18]GJha!D$51*BW83</f>
        <v>273102.49226645386</v>
      </c>
      <c r="CJ83" s="460">
        <f>+'LP09'!L84+'LP09'!M84+'LP09'!S84+'LP09'!T84+'LP09'!Z84+'LP09'!AA84+'LP09'!AI84+'LP09'!AP84+'LP09'!AV84</f>
        <v>64915.206185754665</v>
      </c>
      <c r="CK83" s="302">
        <f>+'LP09'!F84+'LP09'!Q84+'LP09'!X84</f>
        <v>29275.053905499793</v>
      </c>
      <c r="CL83" s="302">
        <f>+'LP09'!AG84</f>
        <v>72.970800000000054</v>
      </c>
      <c r="CM83" s="460">
        <f>+'LP09'!AL84+'LP09'!AN84+'LP09'!AU84</f>
        <v>6243.9115733254794</v>
      </c>
      <c r="CN83" s="461">
        <f>+'LP09'!G84+'LP09'!R84+'LP09'!Y84+'LP09'!N84</f>
        <v>15830.842600947819</v>
      </c>
      <c r="CO83" s="461">
        <f>+'LP09'!AL84</f>
        <v>5468.5459890895854</v>
      </c>
      <c r="CP83" s="465">
        <f>+'LP09'!K84+'LP09'!I84+'LP09'!J84-'LP09'!N84</f>
        <v>9051.2637582997086</v>
      </c>
      <c r="CQ83" s="302">
        <f>+'LP09'!AG84</f>
        <v>72.970800000000054</v>
      </c>
      <c r="CR83" s="474">
        <f>+'LP09'!H84</f>
        <v>2868.5177339068837</v>
      </c>
      <c r="CS83" s="463">
        <f t="shared" si="93"/>
        <v>11992.752292206591</v>
      </c>
      <c r="CT83" s="475">
        <f>+'gan09'!Y86*'gan09'!Y$3+'gan09'!Z86*'gan09'!Z$3+'gan09'!AA86*'gan09'!AA$3+'gan09'!AB86*'gan09'!AB$3+'gan09'!AC86*'gan09'!AC$3+'gan09'!AD86*'gan09'!AD$3+'gan09'!AE86*'gan09'!AE$3</f>
        <v>626.64448000000004</v>
      </c>
      <c r="CU83" s="475">
        <f>+'gan09'!AF$3*'gan09'!AF86</f>
        <v>0</v>
      </c>
      <c r="CV83" s="475">
        <f>+'gan09'!AG$3*'gan09'!AG86</f>
        <v>565.4431303176342</v>
      </c>
      <c r="CW83" s="475">
        <f>+'gan09'!AH86*'gan09'!AH$3/1000</f>
        <v>0</v>
      </c>
      <c r="CX83" s="476">
        <f>+'[18]ani,trade'!M130</f>
        <v>2.1227779026990429E-2</v>
      </c>
      <c r="CY83" s="477">
        <f t="shared" si="94"/>
        <v>1192.1088380966612</v>
      </c>
      <c r="CZ83" s="475">
        <f>+'LP09'!BJ84</f>
        <v>7339.6196495759195</v>
      </c>
      <c r="DA83" s="465">
        <f>+[18]EI!P83</f>
        <v>1700.8735406410065</v>
      </c>
      <c r="DB83" s="302">
        <f>+[18]EI!D83</f>
        <v>221.61777542552031</v>
      </c>
      <c r="DC83" s="302">
        <f>+[18]EI!U83</f>
        <v>87529.081937190771</v>
      </c>
      <c r="DD83" s="302">
        <f>+[18]EI!S83</f>
        <v>1223.0934285518535</v>
      </c>
      <c r="DE83" s="302">
        <f>+[18]EI!T83</f>
        <v>419.41082447238449</v>
      </c>
      <c r="DF83" s="302">
        <f>+[18]EI!R83</f>
        <v>3350.3960483203045</v>
      </c>
      <c r="DG83" s="466">
        <f>+[18]EI!M83</f>
        <v>5131.6495810919996</v>
      </c>
      <c r="DH83" s="302">
        <f>+[18]EI!O83-DA83</f>
        <v>95.196459358993479</v>
      </c>
      <c r="DI83" s="302">
        <f>+[18]EI!N83</f>
        <v>0.19825601053073386</v>
      </c>
      <c r="DJ83" s="302">
        <f>+[18]EI!V83</f>
        <v>342.83219493698635</v>
      </c>
      <c r="DK83" s="463">
        <f t="shared" si="95"/>
        <v>100014.35004600037</v>
      </c>
      <c r="DL83" s="302">
        <f>+'LP09'!U84+'LP09'!AB84</f>
        <v>1524.4298123453827</v>
      </c>
      <c r="DM83" s="302">
        <f>+'LP09'!BI84</f>
        <v>0</v>
      </c>
      <c r="DN83" s="460">
        <f>+'LP09'!AU84+'LP09'!AN84</f>
        <v>775.36558423589418</v>
      </c>
      <c r="DO83" s="478">
        <v>5</v>
      </c>
      <c r="DP83" s="469" t="s">
        <v>193</v>
      </c>
      <c r="DR83" s="443">
        <v>8.9405442579230545</v>
      </c>
      <c r="DS83" s="443">
        <f>+CY83/'gan09'!W86</f>
        <v>14.260527999242314</v>
      </c>
      <c r="DT83" s="443">
        <v>8.1127200824216594E-2</v>
      </c>
      <c r="DU83" s="443">
        <v>0.92254321430707587</v>
      </c>
      <c r="DV83" s="443">
        <f t="shared" si="130"/>
        <v>0.19210990190939017</v>
      </c>
      <c r="DW83" s="443">
        <f t="shared" si="131"/>
        <v>0.26706315511145479</v>
      </c>
    </row>
    <row r="84" spans="1:127">
      <c r="A84" s="1587" t="e">
        <f t="shared" si="96"/>
        <v>#DIV/0!</v>
      </c>
      <c r="B84" s="467">
        <v>8126</v>
      </c>
      <c r="C84" s="468">
        <v>5</v>
      </c>
      <c r="D84" s="483" t="s">
        <v>194</v>
      </c>
      <c r="E84" s="118">
        <f t="shared" si="97"/>
        <v>110.87248213071294</v>
      </c>
      <c r="F84" s="118">
        <f t="shared" si="98"/>
        <v>3431.9661731629681</v>
      </c>
      <c r="G84" s="118">
        <f t="shared" si="99"/>
        <v>586.7852526554932</v>
      </c>
      <c r="H84" s="118">
        <f t="shared" si="100"/>
        <v>94.748187752426873</v>
      </c>
      <c r="I84" s="118">
        <f t="shared" si="101"/>
        <v>0</v>
      </c>
      <c r="J84" s="118">
        <f t="shared" si="102"/>
        <v>1200.0706269225589</v>
      </c>
      <c r="K84" s="118">
        <f t="shared" si="103"/>
        <v>0</v>
      </c>
      <c r="L84" s="470">
        <f t="shared" si="104"/>
        <v>0</v>
      </c>
      <c r="M84" s="118">
        <f>+CZ84+'LP09'!BK85</f>
        <v>0</v>
      </c>
      <c r="N84" s="118">
        <f t="shared" si="67"/>
        <v>0</v>
      </c>
      <c r="O84" s="118">
        <f t="shared" si="105"/>
        <v>5313.5702404934473</v>
      </c>
      <c r="P84" s="118">
        <f t="shared" si="106"/>
        <v>1881.604067330479</v>
      </c>
      <c r="Q84" s="118">
        <f t="shared" si="107"/>
        <v>1294.8188146749858</v>
      </c>
      <c r="R84" s="118">
        <f t="shared" si="68"/>
        <v>10875.175765160442</v>
      </c>
      <c r="S84" s="118">
        <f t="shared" si="108"/>
        <v>0</v>
      </c>
      <c r="T84" s="118">
        <f t="shared" si="69"/>
        <v>0</v>
      </c>
      <c r="U84" s="118">
        <f t="shared" si="70"/>
        <v>7443.2095919974736</v>
      </c>
      <c r="V84" s="118">
        <f t="shared" si="71"/>
        <v>94.748187752426873</v>
      </c>
      <c r="W84" s="118">
        <f t="shared" si="109"/>
        <v>7237.5889221143334</v>
      </c>
      <c r="X84" s="118">
        <f t="shared" si="110"/>
        <v>0</v>
      </c>
      <c r="Y84" s="443">
        <f t="shared" si="111"/>
        <v>0.16123026123203735</v>
      </c>
      <c r="Z84" s="443">
        <f t="shared" si="112"/>
        <v>12.665895310402075</v>
      </c>
      <c r="AA84" s="443">
        <f t="shared" si="113"/>
        <v>0.1633091011717506</v>
      </c>
      <c r="AB84" s="443">
        <f t="shared" si="114"/>
        <v>0.16123026123203735</v>
      </c>
      <c r="AC84" s="472">
        <f t="shared" si="115"/>
        <v>0</v>
      </c>
      <c r="AD84" s="443">
        <f t="shared" si="116"/>
        <v>0.48859626319934296</v>
      </c>
      <c r="AE84" s="443">
        <f t="shared" si="117"/>
        <v>0.11034953851202001</v>
      </c>
      <c r="AF84" s="443">
        <f t="shared" si="118"/>
        <v>0.31557799591226526</v>
      </c>
      <c r="AG84" s="1209">
        <f t="shared" si="119"/>
        <v>11.18290196474247</v>
      </c>
      <c r="AH84" s="1209">
        <f t="shared" si="120"/>
        <v>0.88291444786838935</v>
      </c>
      <c r="AI84" s="1227">
        <f t="shared" si="121"/>
        <v>68.476905968526026</v>
      </c>
      <c r="AJ84" s="443">
        <f t="shared" si="122"/>
        <v>7.5439249137693176E-3</v>
      </c>
      <c r="AK84" s="443">
        <f t="shared" si="123"/>
        <v>0.5</v>
      </c>
      <c r="AL84" s="443">
        <f t="shared" si="72"/>
        <v>0.35411295648097857</v>
      </c>
      <c r="AM84" s="443">
        <f t="shared" si="124"/>
        <v>0.24368150905533936</v>
      </c>
      <c r="AN84" s="443">
        <f t="shared" si="73"/>
        <v>0.64588704351902138</v>
      </c>
      <c r="AO84" s="443">
        <f t="shared" si="74"/>
        <v>0.68442200408773468</v>
      </c>
      <c r="AP84" s="443">
        <f t="shared" si="75"/>
        <v>0.31557799591226526</v>
      </c>
      <c r="AQ84" s="443">
        <f t="shared" si="76"/>
        <v>0.63779125893640098</v>
      </c>
      <c r="AR84" s="443">
        <f t="shared" si="125"/>
        <v>0.92682513825209611</v>
      </c>
      <c r="AS84" s="443">
        <f t="shared" si="77"/>
        <v>5.0355007941097103E-2</v>
      </c>
      <c r="AT84" s="443">
        <f t="shared" si="126"/>
        <v>7.3174861747903885E-2</v>
      </c>
      <c r="AU84" s="443">
        <f t="shared" si="127"/>
        <v>0.9872705199845111</v>
      </c>
      <c r="AV84" s="443">
        <f t="shared" si="78"/>
        <v>1.2729480015488865E-2</v>
      </c>
      <c r="AW84" s="443">
        <f t="shared" si="79"/>
        <v>1E-4</v>
      </c>
      <c r="AX84" s="443">
        <f t="shared" si="80"/>
        <v>0.99990000000000001</v>
      </c>
      <c r="AY84" s="443">
        <f t="shared" si="81"/>
        <v>1E-4</v>
      </c>
      <c r="AZ84" s="443">
        <f t="shared" si="82"/>
        <v>0.99990000000000001</v>
      </c>
      <c r="BA84" s="443">
        <f t="shared" si="66"/>
        <v>0.34407313343874907</v>
      </c>
      <c r="BB84" s="443">
        <f t="shared" si="83"/>
        <v>0.44478427628718037</v>
      </c>
      <c r="BC84" s="443">
        <f t="shared" si="84"/>
        <v>0.5</v>
      </c>
      <c r="BD84" s="443">
        <f t="shared" si="85"/>
        <v>0.97313414752199157</v>
      </c>
      <c r="BE84" s="443">
        <f t="shared" si="86"/>
        <v>2.6865852478008455E-2</v>
      </c>
      <c r="BF84" s="443">
        <f t="shared" si="87"/>
        <v>0</v>
      </c>
      <c r="BG84" s="443">
        <f t="shared" si="88"/>
        <v>1</v>
      </c>
      <c r="BH84" s="443">
        <f t="shared" si="89"/>
        <v>0</v>
      </c>
      <c r="BI84" s="471">
        <f t="shared" si="90"/>
        <v>0.46866464003312774</v>
      </c>
      <c r="BJ84" s="471">
        <f t="shared" si="91"/>
        <v>3.1542243978292986E-2</v>
      </c>
      <c r="BK84" s="471">
        <f t="shared" si="128"/>
        <v>0.18346218664431663</v>
      </c>
      <c r="BL84" s="471">
        <f t="shared" si="129"/>
        <v>0.35936319901054931</v>
      </c>
      <c r="BM84" s="471">
        <f t="shared" si="92"/>
        <v>0.90185567471755745</v>
      </c>
      <c r="BN84" s="443">
        <f>+[18]GIS!P85</f>
        <v>7.1033631297267883</v>
      </c>
      <c r="BO84" s="443">
        <f>+[18]GIS!S85</f>
        <v>3.2516176798059888</v>
      </c>
      <c r="BP84" s="443">
        <f>+[18]GIS!T85</f>
        <v>3.7204040321869978</v>
      </c>
      <c r="BQ84" s="443">
        <f>+[18]GIS!U85</f>
        <v>8.1512411797713948</v>
      </c>
      <c r="BR84" s="443">
        <f>+[18]GIS!V85</f>
        <v>68.332744341698742</v>
      </c>
      <c r="BS84" s="443">
        <f>+[18]GIS!W85</f>
        <v>16.753617867069973</v>
      </c>
      <c r="BT84" s="443">
        <f>+[18]GIS!X85</f>
        <v>0</v>
      </c>
      <c r="BU84" s="443">
        <f>+[18]GIS!Y85</f>
        <v>18.920274974599465</v>
      </c>
      <c r="BV84" s="443">
        <f>+[18]GIS!Z85</f>
        <v>161.5454297879798</v>
      </c>
      <c r="BW84" s="443">
        <f>+[18]GIS!AD85</f>
        <v>287.77869299283918</v>
      </c>
      <c r="BX84" s="471">
        <f>+[18]GIS!M85</f>
        <v>0.20780049860014488</v>
      </c>
      <c r="BY84" s="471">
        <f>+VLOOKUP($B84,[16]Resum!$B:$L,2,FALSE)</f>
        <v>0.3002452979880495</v>
      </c>
      <c r="BZ84" s="471">
        <f>+VLOOKUP($B84,[16]Resum!$B:$L,3,FALSE)</f>
        <v>9</v>
      </c>
      <c r="CA84" s="471" t="str">
        <f>+VLOOKUP($B84,[16]Resum!$B:$L,4,FALSE)</f>
        <v>Àrea urbanitzada</v>
      </c>
      <c r="CB84" s="471">
        <f>+VLOOKUP($B84,[16]Resum!$B:$L,5,FALSE)</f>
        <v>1073155.1278000001</v>
      </c>
      <c r="CC84" s="471">
        <f>+VLOOKUP($B84,[16]Resum!$B:$L,6,FALSE)</f>
        <v>0.37270101476772499</v>
      </c>
      <c r="CD84" s="471">
        <f>+VLOOKUP($B84,[16]Resum!$B:$L,7,FALSE)</f>
        <v>452.98210291335289</v>
      </c>
      <c r="CE84" s="471">
        <f>+VLOOKUP($B84,[16]Resum!$B:$L,8,FALSE)</f>
        <v>1128765.80011</v>
      </c>
      <c r="CF84" s="471">
        <f>+VLOOKUP($B84,[16]Resum!$B:$L,9,FALSE)</f>
        <v>170</v>
      </c>
      <c r="CG84" s="471">
        <f>+VLOOKUP($B84,[16]Resum!$B:$L,10,FALSE)</f>
        <v>1.148746</v>
      </c>
      <c r="CH84" s="471">
        <f>+VLOOKUP($B84,[16]Resum!$B:$L,11,FALSE)</f>
        <v>2.81331</v>
      </c>
      <c r="CI84" s="473">
        <f>+[18]GJha!D$51*BW84</f>
        <v>34968.564542945875</v>
      </c>
      <c r="CJ84" s="460">
        <f>+'LP09'!L85+'LP09'!M85+'LP09'!S85+'LP09'!T85+'LP09'!Z85+'LP09'!AA85+'LP09'!AI85+'LP09'!AP85+'LP09'!AV85</f>
        <v>3431.9661731629681</v>
      </c>
      <c r="CK84" s="302">
        <f>+'LP09'!F85+'LP09'!Q85+'LP09'!X85</f>
        <v>1528.2952727871011</v>
      </c>
      <c r="CL84" s="302">
        <f>+'LP09'!AG85</f>
        <v>0</v>
      </c>
      <c r="CM84" s="460">
        <f>+'LP09'!AL85+'LP09'!AN85+'LP09'!AU85</f>
        <v>353.30879454337781</v>
      </c>
      <c r="CN84" s="461">
        <f>+'LP09'!G85+'LP09'!R85+'LP09'!Y85+'LP09'!N85</f>
        <v>1015.3146306453177</v>
      </c>
      <c r="CO84" s="461">
        <f>+'LP09'!AL85</f>
        <v>184.75599627724125</v>
      </c>
      <c r="CP84" s="465">
        <f>+'LP09'!K85+'LP09'!I85+'LP09'!J85-'LP09'!N85</f>
        <v>0</v>
      </c>
      <c r="CQ84" s="302">
        <f>+'LP09'!AG85</f>
        <v>0</v>
      </c>
      <c r="CR84" s="474">
        <f>+'LP09'!H85</f>
        <v>94.748187752426873</v>
      </c>
      <c r="CS84" s="463">
        <f t="shared" si="93"/>
        <v>94.748187752426873</v>
      </c>
      <c r="CT84" s="475">
        <f>+'gan09'!Y87*'gan09'!Y$3+'gan09'!Z87*'gan09'!Z$3+'gan09'!AA87*'gan09'!AA$3+'gan09'!AB87*'gan09'!AB$3+'gan09'!AC87*'gan09'!AC$3+'gan09'!AD87*'gan09'!AD$3+'gan09'!AE87*'gan09'!AE$3</f>
        <v>0</v>
      </c>
      <c r="CU84" s="475">
        <f>+'gan09'!AF$3*'gan09'!AF87</f>
        <v>0</v>
      </c>
      <c r="CV84" s="475">
        <f>+'gan09'!AG$3*'gan09'!AG87</f>
        <v>0</v>
      </c>
      <c r="CW84" s="475">
        <f>+'gan09'!AH87*'gan09'!AH$3/1000</f>
        <v>0</v>
      </c>
      <c r="CX84" s="476">
        <f>+'[18]ani,trade'!M131</f>
        <v>0</v>
      </c>
      <c r="CY84" s="477">
        <f t="shared" si="94"/>
        <v>0</v>
      </c>
      <c r="CZ84" s="475">
        <f>+'LP09'!BJ85</f>
        <v>0</v>
      </c>
      <c r="DA84" s="465">
        <f>+[18]EI!P84</f>
        <v>0</v>
      </c>
      <c r="DB84" s="302">
        <f>+[18]EI!D84</f>
        <v>7.320116012214271</v>
      </c>
      <c r="DC84" s="302">
        <f>+[18]EI!U84</f>
        <v>7150.085170324588</v>
      </c>
      <c r="DD84" s="302">
        <f>+[18]EI!S84</f>
        <v>62.909966163391474</v>
      </c>
      <c r="DE84" s="302">
        <f>+[18]EI!T84</f>
        <v>24.593785626353132</v>
      </c>
      <c r="DF84" s="302">
        <f>+[18]EI!R84</f>
        <v>103.55236611849867</v>
      </c>
      <c r="DG84" s="466">
        <f>+[18]EI!M84</f>
        <v>0</v>
      </c>
      <c r="DH84" s="302">
        <f>+[18]EI!O84-DA84</f>
        <v>0</v>
      </c>
      <c r="DI84" s="302">
        <f>+[18]EI!N84</f>
        <v>0</v>
      </c>
      <c r="DJ84" s="302">
        <f>+[18]EI!V84</f>
        <v>0</v>
      </c>
      <c r="DK84" s="463">
        <f t="shared" si="95"/>
        <v>7348.4614042450467</v>
      </c>
      <c r="DL84" s="302">
        <f>+'LP09'!U85+'LP09'!AB85</f>
        <v>418.23245438935663</v>
      </c>
      <c r="DM84" s="302">
        <f>+'LP09'!BI85</f>
        <v>0</v>
      </c>
      <c r="DN84" s="460">
        <f>+'LP09'!AU85+'LP09'!AN85</f>
        <v>168.55279826613656</v>
      </c>
      <c r="DO84" s="478">
        <v>5</v>
      </c>
      <c r="DP84" s="483" t="s">
        <v>194</v>
      </c>
      <c r="DR84" s="443">
        <v>8.3925061851308396</v>
      </c>
      <c r="DS84" s="443" t="e">
        <f>+CY84/'gan09'!W87</f>
        <v>#DIV/0!</v>
      </c>
      <c r="DT84" s="443">
        <v>0</v>
      </c>
      <c r="DU84" s="443">
        <v>0</v>
      </c>
      <c r="DV84" s="443">
        <f t="shared" si="130"/>
        <v>8.5982239663349155E-2</v>
      </c>
      <c r="DW84" s="443">
        <f t="shared" si="131"/>
        <v>0.20780049860014488</v>
      </c>
    </row>
    <row r="85" spans="1:127">
      <c r="A85" s="1587" t="e">
        <f t="shared" si="96"/>
        <v>#DIV/0!</v>
      </c>
      <c r="B85" s="467">
        <v>8153</v>
      </c>
      <c r="C85" s="468">
        <v>5</v>
      </c>
      <c r="D85" s="469" t="s">
        <v>195</v>
      </c>
      <c r="E85" s="118">
        <f t="shared" si="97"/>
        <v>133.69021520432841</v>
      </c>
      <c r="F85" s="118">
        <f t="shared" si="98"/>
        <v>51809.80872258883</v>
      </c>
      <c r="G85" s="118">
        <f t="shared" si="99"/>
        <v>366.41328358229396</v>
      </c>
      <c r="H85" s="118">
        <f t="shared" si="100"/>
        <v>154.21577441028927</v>
      </c>
      <c r="I85" s="118">
        <f t="shared" si="101"/>
        <v>0</v>
      </c>
      <c r="J85" s="118">
        <f t="shared" si="102"/>
        <v>6447.2706422242827</v>
      </c>
      <c r="K85" s="118">
        <f t="shared" si="103"/>
        <v>0</v>
      </c>
      <c r="L85" s="470">
        <f t="shared" si="104"/>
        <v>0</v>
      </c>
      <c r="M85" s="118">
        <f>+CZ85+'LP09'!BK86</f>
        <v>0</v>
      </c>
      <c r="N85" s="118">
        <f t="shared" si="67"/>
        <v>0</v>
      </c>
      <c r="O85" s="118">
        <f t="shared" si="105"/>
        <v>58777.708422805699</v>
      </c>
      <c r="P85" s="118">
        <f t="shared" si="106"/>
        <v>6967.8997002168662</v>
      </c>
      <c r="Q85" s="118">
        <f t="shared" si="107"/>
        <v>6601.4864166345724</v>
      </c>
      <c r="R85" s="118">
        <f t="shared" si="68"/>
        <v>53021.82332961214</v>
      </c>
      <c r="S85" s="118">
        <f t="shared" si="108"/>
        <v>0</v>
      </c>
      <c r="T85" s="118">
        <f t="shared" si="69"/>
        <v>0</v>
      </c>
      <c r="U85" s="118">
        <f t="shared" si="70"/>
        <v>1212.0146070233109</v>
      </c>
      <c r="V85" s="118">
        <f t="shared" si="71"/>
        <v>154.21577441028927</v>
      </c>
      <c r="W85" s="118">
        <f t="shared" si="109"/>
        <v>924.10861740869325</v>
      </c>
      <c r="X85" s="118">
        <f t="shared" si="110"/>
        <v>0</v>
      </c>
      <c r="Y85" s="443">
        <f t="shared" si="111"/>
        <v>5.3194661226556335</v>
      </c>
      <c r="Z85" s="443">
        <f t="shared" si="112"/>
        <v>41.806816889376016</v>
      </c>
      <c r="AA85" s="443">
        <f t="shared" si="113"/>
        <v>6.0949874810297802</v>
      </c>
      <c r="AB85" s="443">
        <f t="shared" si="114"/>
        <v>5.3194661226556335</v>
      </c>
      <c r="AC85" s="472">
        <f t="shared" si="115"/>
        <v>0</v>
      </c>
      <c r="AD85" s="443">
        <f t="shared" si="116"/>
        <v>1.1085569060387055</v>
      </c>
      <c r="AE85" s="443">
        <f t="shared" si="117"/>
        <v>0.12159654718293228</v>
      </c>
      <c r="AF85" s="443">
        <f t="shared" si="118"/>
        <v>0.97714121222333716</v>
      </c>
      <c r="AG85" s="1209">
        <f t="shared" si="119"/>
        <v>12.515234509535736</v>
      </c>
      <c r="AH85" s="1209">
        <f t="shared" si="120"/>
        <v>0.29935870369303619</v>
      </c>
      <c r="AI85" s="1227">
        <f t="shared" si="121"/>
        <v>2.0533650886877983</v>
      </c>
      <c r="AJ85" s="443">
        <f t="shared" si="122"/>
        <v>6.3192646409942099E-2</v>
      </c>
      <c r="AK85" s="443">
        <f t="shared" si="123"/>
        <v>0.5</v>
      </c>
      <c r="AL85" s="443">
        <f t="shared" si="72"/>
        <v>0.11854663761463227</v>
      </c>
      <c r="AM85" s="443">
        <f t="shared" si="124"/>
        <v>0.11231275586908049</v>
      </c>
      <c r="AN85" s="443">
        <f t="shared" si="73"/>
        <v>0.88145336238536764</v>
      </c>
      <c r="AO85" s="443">
        <f t="shared" si="74"/>
        <v>2.2858787776662771E-2</v>
      </c>
      <c r="AP85" s="443">
        <f t="shared" si="75"/>
        <v>0.97714121222333727</v>
      </c>
      <c r="AQ85" s="443">
        <f t="shared" si="76"/>
        <v>0.92528178068114564</v>
      </c>
      <c r="AR85" s="443">
        <f t="shared" si="125"/>
        <v>0.97663923476056946</v>
      </c>
      <c r="AS85" s="443">
        <f t="shared" si="77"/>
        <v>2.213231835204079E-2</v>
      </c>
      <c r="AT85" s="443">
        <f t="shared" si="126"/>
        <v>2.336076523943046E-2</v>
      </c>
      <c r="AU85" s="443">
        <f t="shared" si="127"/>
        <v>0.87276079552453512</v>
      </c>
      <c r="AV85" s="443">
        <f t="shared" si="78"/>
        <v>0.12723920447546488</v>
      </c>
      <c r="AW85" s="443">
        <f t="shared" si="79"/>
        <v>1E-4</v>
      </c>
      <c r="AX85" s="443">
        <f t="shared" si="80"/>
        <v>0.99990000000000001</v>
      </c>
      <c r="AY85" s="443">
        <f t="shared" si="81"/>
        <v>1E-4</v>
      </c>
      <c r="AZ85" s="443">
        <f t="shared" si="82"/>
        <v>0.99990000000000001</v>
      </c>
      <c r="BA85" s="443">
        <f t="shared" si="66"/>
        <v>0.47370704951659326</v>
      </c>
      <c r="BB85" s="443">
        <f t="shared" si="83"/>
        <v>0.49688305912722408</v>
      </c>
      <c r="BC85" s="443">
        <f t="shared" si="84"/>
        <v>0.5</v>
      </c>
      <c r="BD85" s="443">
        <f t="shared" si="85"/>
        <v>0.997032258838628</v>
      </c>
      <c r="BE85" s="443">
        <f t="shared" si="86"/>
        <v>2.9677411613720393E-3</v>
      </c>
      <c r="BF85" s="443">
        <f t="shared" si="87"/>
        <v>0</v>
      </c>
      <c r="BG85" s="443">
        <f t="shared" si="88"/>
        <v>1</v>
      </c>
      <c r="BH85" s="443">
        <f t="shared" si="89"/>
        <v>0</v>
      </c>
      <c r="BI85" s="471">
        <f t="shared" si="90"/>
        <v>0.92676102150198403</v>
      </c>
      <c r="BJ85" s="471">
        <f t="shared" si="91"/>
        <v>7.4685761413752841E-2</v>
      </c>
      <c r="BK85" s="471">
        <f t="shared" si="128"/>
        <v>0.13348393856606572</v>
      </c>
      <c r="BL85" s="471">
        <f t="shared" si="129"/>
        <v>0.23005184453514108</v>
      </c>
      <c r="BM85" s="471">
        <f t="shared" si="92"/>
        <v>0.24625743002015466</v>
      </c>
      <c r="BN85" s="443">
        <f>+[18]GIS!P86</f>
        <v>11.561705526555086</v>
      </c>
      <c r="BO85" s="443">
        <f>+[18]GIS!S86</f>
        <v>2.2486349497104992</v>
      </c>
      <c r="BP85" s="443">
        <f>+[18]GIS!T86</f>
        <v>0.62645413949399997</v>
      </c>
      <c r="BQ85" s="443">
        <f>+[18]GIS!U86</f>
        <v>15.125423258398291</v>
      </c>
      <c r="BR85" s="443">
        <f>+[18]GIS!V86</f>
        <v>27.200559488215898</v>
      </c>
      <c r="BS85" s="443">
        <f>+[18]GIS!W86</f>
        <v>458.39102477468668</v>
      </c>
      <c r="BT85" s="443">
        <f>+[18]GIS!X86</f>
        <v>0</v>
      </c>
      <c r="BU85" s="443">
        <f>+[18]GIS!Y86</f>
        <v>15.396011929998885</v>
      </c>
      <c r="BV85" s="443">
        <f>+[18]GIS!Z86</f>
        <v>35.128820193428666</v>
      </c>
      <c r="BW85" s="443">
        <f>+[18]GIS!AD86</f>
        <v>565.67863426048802</v>
      </c>
      <c r="BX85" s="471">
        <f>+[18]GIS!M86</f>
        <v>0.27977326031775346</v>
      </c>
      <c r="BY85" s="471">
        <f>+VLOOKUP($B85,[16]Resum!$B:$L,2,FALSE)</f>
        <v>0.26938079299055112</v>
      </c>
      <c r="BZ85" s="471">
        <f>+VLOOKUP($B85,[16]Resum!$B:$L,3,FALSE)</f>
        <v>9</v>
      </c>
      <c r="CA85" s="471" t="str">
        <f>+VLOOKUP($B85,[16]Resum!$B:$L,4,FALSE)</f>
        <v>Bosc</v>
      </c>
      <c r="CB85" s="471">
        <f>+VLOOKUP($B85,[16]Resum!$B:$L,5,FALSE)</f>
        <v>5151538.0213600006</v>
      </c>
      <c r="CC85" s="471">
        <f>+VLOOKUP($B85,[16]Resum!$B:$L,6,FALSE)</f>
        <v>0.9106827992763723</v>
      </c>
      <c r="CD85" s="471">
        <f>+VLOOKUP($B85,[16]Resum!$B:$L,7,FALSE)</f>
        <v>228.07648524583362</v>
      </c>
      <c r="CE85" s="471">
        <f>+VLOOKUP($B85,[16]Resum!$B:$L,8,FALSE)</f>
        <v>4583910.2477500001</v>
      </c>
      <c r="CF85" s="471">
        <f>+VLOOKUP($B85,[16]Resum!$B:$L,9,FALSE)</f>
        <v>210</v>
      </c>
      <c r="CG85" s="471">
        <f>+VLOOKUP($B85,[16]Resum!$B:$L,10,FALSE)</f>
        <v>4.9971719999999999</v>
      </c>
      <c r="CH85" s="471">
        <f>+VLOOKUP($B85,[16]Resum!$B:$L,11,FALSE)</f>
        <v>34.878078000000002</v>
      </c>
      <c r="CI85" s="473">
        <f>+[18]GJha!D$51*BW85</f>
        <v>68736.742206260416</v>
      </c>
      <c r="CJ85" s="460">
        <f>+'LP09'!L86+'LP09'!M86+'LP09'!S86+'LP09'!T86+'LP09'!Z86+'LP09'!AA86+'LP09'!AI86+'LP09'!AP86+'LP09'!AV86</f>
        <v>51809.80872258883</v>
      </c>
      <c r="CK85" s="302">
        <f>+'LP09'!F86+'LP09'!Q86+'LP09'!X86</f>
        <v>1724.4678926510253</v>
      </c>
      <c r="CL85" s="302">
        <f>+'LP09'!AG86</f>
        <v>0</v>
      </c>
      <c r="CM85" s="460">
        <f>+'LP09'!AL86+'LP09'!AN86+'LP09'!AU86</f>
        <v>5243.4318075658402</v>
      </c>
      <c r="CN85" s="461">
        <f>+'LP09'!G86+'LP09'!R86+'LP09'!Y86+'LP09'!N86</f>
        <v>1392.2138097978982</v>
      </c>
      <c r="CO85" s="461">
        <f>+'LP09'!AL86</f>
        <v>5055.0568324263841</v>
      </c>
      <c r="CP85" s="465">
        <f>+'LP09'!K86+'LP09'!I86+'LP09'!J86-'LP09'!N86</f>
        <v>0</v>
      </c>
      <c r="CQ85" s="302">
        <f>+'LP09'!AG86</f>
        <v>0</v>
      </c>
      <c r="CR85" s="474">
        <f>+'LP09'!H86</f>
        <v>154.21577441028927</v>
      </c>
      <c r="CS85" s="463">
        <f t="shared" si="93"/>
        <v>154.21577441028927</v>
      </c>
      <c r="CT85" s="475">
        <f>+'gan09'!Y88*'gan09'!Y$3+'gan09'!Z88*'gan09'!Z$3+'gan09'!AA88*'gan09'!AA$3+'gan09'!AB88*'gan09'!AB$3+'gan09'!AC88*'gan09'!AC$3+'gan09'!AD88*'gan09'!AD$3+'gan09'!AE88*'gan09'!AE$3</f>
        <v>0</v>
      </c>
      <c r="CU85" s="475">
        <f>+'gan09'!AF$3*'gan09'!AF88</f>
        <v>0</v>
      </c>
      <c r="CV85" s="475">
        <f>+'gan09'!AG$3*'gan09'!AG88</f>
        <v>0</v>
      </c>
      <c r="CW85" s="475">
        <f>+'gan09'!AH88*'gan09'!AH$3/1000</f>
        <v>0</v>
      </c>
      <c r="CX85" s="476">
        <f>+'[18]ani,trade'!M132</f>
        <v>0</v>
      </c>
      <c r="CY85" s="477">
        <f t="shared" si="94"/>
        <v>0</v>
      </c>
      <c r="CZ85" s="475">
        <f>+'LP09'!BJ86</f>
        <v>0</v>
      </c>
      <c r="DA85" s="465">
        <f>+[18]EI!P85</f>
        <v>0</v>
      </c>
      <c r="DB85" s="302">
        <f>+[18]EI!D85</f>
        <v>11.914500808675015</v>
      </c>
      <c r="DC85" s="302">
        <f>+[18]EI!U85</f>
        <v>826.74684751150835</v>
      </c>
      <c r="DD85" s="302">
        <f>+[18]EI!S85</f>
        <v>72.136496421230817</v>
      </c>
      <c r="DE85" s="302">
        <f>+[18]EI!T85</f>
        <v>25.225273475954108</v>
      </c>
      <c r="DF85" s="302">
        <f>+[18]EI!R85</f>
        <v>121.77571439565341</v>
      </c>
      <c r="DG85" s="466">
        <f>+[18]EI!M85</f>
        <v>0</v>
      </c>
      <c r="DH85" s="302">
        <f>+[18]EI!O85-DA85</f>
        <v>0</v>
      </c>
      <c r="DI85" s="302">
        <f>+[18]EI!N85</f>
        <v>0</v>
      </c>
      <c r="DJ85" s="302">
        <f>+[18]EI!V85</f>
        <v>0</v>
      </c>
      <c r="DK85" s="463">
        <f t="shared" si="95"/>
        <v>1057.7988326130217</v>
      </c>
      <c r="DL85" s="302">
        <f>+'LP09'!U86+'LP09'!AB86</f>
        <v>178.038308442838</v>
      </c>
      <c r="DM85" s="302">
        <f>+'LP09'!BI86</f>
        <v>0</v>
      </c>
      <c r="DN85" s="460">
        <f>+'LP09'!AU86+'LP09'!AN86</f>
        <v>188.37497513945598</v>
      </c>
      <c r="DO85" s="478">
        <v>5</v>
      </c>
      <c r="DP85" s="469" t="s">
        <v>195</v>
      </c>
      <c r="DR85" s="443">
        <v>7.3663591719165957</v>
      </c>
      <c r="DS85" s="443" t="e">
        <f>+CY85/'gan09'!W88</f>
        <v>#DIV/0!</v>
      </c>
      <c r="DT85" s="443">
        <v>0</v>
      </c>
      <c r="DU85" s="443">
        <v>0</v>
      </c>
      <c r="DV85" s="443">
        <f t="shared" si="130"/>
        <v>0.12370771125959515</v>
      </c>
      <c r="DW85" s="443">
        <f t="shared" si="131"/>
        <v>0.27977326031775346</v>
      </c>
    </row>
    <row r="86" spans="1:127">
      <c r="A86" s="1587">
        <f t="shared" si="96"/>
        <v>0.19160131030600633</v>
      </c>
      <c r="B86" s="467">
        <v>8155</v>
      </c>
      <c r="C86" s="468">
        <v>5</v>
      </c>
      <c r="D86" s="469" t="s">
        <v>196</v>
      </c>
      <c r="E86" s="118">
        <f t="shared" si="97"/>
        <v>8425.1909537909705</v>
      </c>
      <c r="F86" s="118">
        <f t="shared" si="98"/>
        <v>79855.324187109742</v>
      </c>
      <c r="G86" s="118">
        <f t="shared" si="99"/>
        <v>2122.5015650731475</v>
      </c>
      <c r="H86" s="118">
        <f t="shared" si="100"/>
        <v>4979.9974068553411</v>
      </c>
      <c r="I86" s="118">
        <f t="shared" si="101"/>
        <v>8637.8370061270634</v>
      </c>
      <c r="J86" s="118">
        <f t="shared" si="102"/>
        <v>41253.334951304692</v>
      </c>
      <c r="K86" s="118">
        <f t="shared" si="103"/>
        <v>1816.9010397776374</v>
      </c>
      <c r="L86" s="470">
        <f t="shared" si="104"/>
        <v>0</v>
      </c>
      <c r="M86" s="118">
        <f>+CZ86+'LP09'!BK87</f>
        <v>4252.755318809237</v>
      </c>
      <c r="N86" s="118">
        <f t="shared" si="67"/>
        <v>595.3347258625505</v>
      </c>
      <c r="O86" s="118">
        <f t="shared" si="105"/>
        <v>136848.99511647</v>
      </c>
      <c r="P86" s="118">
        <f t="shared" si="106"/>
        <v>56993.670929360247</v>
      </c>
      <c r="Q86" s="118">
        <f t="shared" si="107"/>
        <v>54871.169364287096</v>
      </c>
      <c r="R86" s="118">
        <f t="shared" si="68"/>
        <v>198005.96051030577</v>
      </c>
      <c r="S86" s="118">
        <f t="shared" si="108"/>
        <v>11744.990735460866</v>
      </c>
      <c r="T86" s="118">
        <f t="shared" si="69"/>
        <v>4848.0900446717878</v>
      </c>
      <c r="U86" s="118">
        <f t="shared" si="70"/>
        <v>118150.63632319603</v>
      </c>
      <c r="V86" s="118">
        <f t="shared" si="71"/>
        <v>9232.7527256645772</v>
      </c>
      <c r="W86" s="118">
        <f t="shared" si="109"/>
        <v>100492.69264374048</v>
      </c>
      <c r="X86" s="118">
        <f t="shared" si="110"/>
        <v>1290.2526895561641</v>
      </c>
      <c r="Y86" s="443">
        <f t="shared" si="111"/>
        <v>0.33307635441362599</v>
      </c>
      <c r="Z86" s="443">
        <f t="shared" si="112"/>
        <v>3.07307817146545</v>
      </c>
      <c r="AA86" s="443">
        <f t="shared" si="113"/>
        <v>0.37356532678549098</v>
      </c>
      <c r="AB86" s="443">
        <f t="shared" si="114"/>
        <v>0.36219580722239963</v>
      </c>
      <c r="AC86" s="472">
        <f t="shared" si="115"/>
        <v>5.0688394675791115E-2</v>
      </c>
      <c r="AD86" s="443">
        <f t="shared" si="116"/>
        <v>0.66593769594508667</v>
      </c>
      <c r="AE86" s="443">
        <f t="shared" si="117"/>
        <v>0.20364494923372467</v>
      </c>
      <c r="AF86" s="443">
        <f t="shared" si="118"/>
        <v>0.38859379678200995</v>
      </c>
      <c r="AG86" s="1209">
        <f t="shared" si="119"/>
        <v>34.455631569655317</v>
      </c>
      <c r="AH86" s="1209">
        <f t="shared" si="120"/>
        <v>11.212090824628961</v>
      </c>
      <c r="AI86" s="1227">
        <f t="shared" si="121"/>
        <v>92.234554705984408</v>
      </c>
      <c r="AJ86" s="443">
        <f t="shared" si="122"/>
        <v>3.8676802539256844E-2</v>
      </c>
      <c r="AK86" s="443">
        <f t="shared" si="123"/>
        <v>0.29237385692004292</v>
      </c>
      <c r="AL86" s="443">
        <f t="shared" si="72"/>
        <v>0.41647124175704647</v>
      </c>
      <c r="AM86" s="443">
        <f t="shared" si="124"/>
        <v>0.40096143429907627</v>
      </c>
      <c r="AN86" s="443">
        <f t="shared" si="73"/>
        <v>0.58352875824295347</v>
      </c>
      <c r="AO86" s="443">
        <f t="shared" si="74"/>
        <v>0.59670242258715511</v>
      </c>
      <c r="AP86" s="443">
        <f t="shared" si="75"/>
        <v>0.40329757741284483</v>
      </c>
      <c r="AQ86" s="443">
        <f t="shared" si="76"/>
        <v>0.72382308910116311</v>
      </c>
      <c r="AR86" s="443">
        <f t="shared" si="125"/>
        <v>0.75182168394162974</v>
      </c>
      <c r="AS86" s="443">
        <f t="shared" si="77"/>
        <v>0.23893590623177752</v>
      </c>
      <c r="AT86" s="443">
        <f t="shared" si="126"/>
        <v>0.24817831605837021</v>
      </c>
      <c r="AU86" s="443">
        <f t="shared" si="127"/>
        <v>0.92185608970899846</v>
      </c>
      <c r="AV86" s="443">
        <f t="shared" si="78"/>
        <v>7.8143910291001525E-2</v>
      </c>
      <c r="AW86" s="443">
        <f t="shared" si="79"/>
        <v>0.15469582570993345</v>
      </c>
      <c r="AX86" s="443">
        <f t="shared" si="80"/>
        <v>0.73544860108296373</v>
      </c>
      <c r="AY86" s="443">
        <f t="shared" si="81"/>
        <v>0.1227977864224785</v>
      </c>
      <c r="AZ86" s="443">
        <f t="shared" si="82"/>
        <v>0.87720221357752137</v>
      </c>
      <c r="BA86" s="443">
        <f t="shared" si="66"/>
        <v>0.48137949766647031</v>
      </c>
      <c r="BB86" s="443">
        <f t="shared" si="83"/>
        <v>0.49224509627101493</v>
      </c>
      <c r="BC86" s="443">
        <f t="shared" si="84"/>
        <v>0.5</v>
      </c>
      <c r="BD86" s="443">
        <f t="shared" si="85"/>
        <v>0.81713560901951043</v>
      </c>
      <c r="BE86" s="443">
        <f t="shared" si="86"/>
        <v>0.13934721986108278</v>
      </c>
      <c r="BF86" s="443">
        <f t="shared" si="87"/>
        <v>4.3517171119406658E-2</v>
      </c>
      <c r="BG86" s="443">
        <f t="shared" si="88"/>
        <v>0.76202490333916528</v>
      </c>
      <c r="BH86" s="443">
        <f t="shared" si="89"/>
        <v>0.2379750966608348</v>
      </c>
      <c r="BI86" s="471">
        <f t="shared" si="90"/>
        <v>0.46036656557326744</v>
      </c>
      <c r="BJ86" s="471">
        <f t="shared" si="91"/>
        <v>0.312696725017787</v>
      </c>
      <c r="BK86" s="471">
        <f t="shared" si="128"/>
        <v>0.24145052899414882</v>
      </c>
      <c r="BL86" s="471">
        <f t="shared" si="129"/>
        <v>0.73407158564615049</v>
      </c>
      <c r="BM86" s="471">
        <f t="shared" si="92"/>
        <v>0.60267184965583753</v>
      </c>
      <c r="BN86" s="443">
        <f>+[18]GIS!P87</f>
        <v>373.35521454430312</v>
      </c>
      <c r="BO86" s="443">
        <f>+[18]GIS!S87</f>
        <v>22.546281638884178</v>
      </c>
      <c r="BP86" s="443">
        <f>+[18]GIS!T87</f>
        <v>4.3963895252894956</v>
      </c>
      <c r="BQ86" s="443">
        <f>+[18]GIS!U87</f>
        <v>58.403026394056809</v>
      </c>
      <c r="BR86" s="443">
        <f>+[18]GIS!V87</f>
        <v>113.54104625750844</v>
      </c>
      <c r="BS86" s="443">
        <f>+[18]GIS!W87</f>
        <v>642.3249432091892</v>
      </c>
      <c r="BT86" s="443">
        <f>+[18]GIS!X87</f>
        <v>12.465409015656599</v>
      </c>
      <c r="BU86" s="443">
        <f>+[18]GIS!Y87</f>
        <v>29.296662684576873</v>
      </c>
      <c r="BV86" s="443">
        <f>+[18]GIS!Z87</f>
        <v>397.67052127772524</v>
      </c>
      <c r="BW86" s="443">
        <f>+[18]GIS!AD87</f>
        <v>1653.9994945471899</v>
      </c>
      <c r="BX86" s="471">
        <f>+[18]GIS!M87</f>
        <v>0.43389246425564582</v>
      </c>
      <c r="BY86" s="471">
        <f>+VLOOKUP($B86,[16]Resum!$B:$L,2,FALSE)</f>
        <v>0.45434668103321046</v>
      </c>
      <c r="BZ86" s="471">
        <f>+VLOOKUP($B86,[16]Resum!$B:$L,3,FALSE)</f>
        <v>10</v>
      </c>
      <c r="CA86" s="471" t="str">
        <f>+VLOOKUP($B86,[16]Resum!$B:$L,4,FALSE)</f>
        <v>Bosc</v>
      </c>
      <c r="CB86" s="471">
        <f>+VLOOKUP($B86,[16]Resum!$B:$L,5,FALSE)</f>
        <v>12276212.94114</v>
      </c>
      <c r="CC86" s="471">
        <f>+VLOOKUP($B86,[16]Resum!$B:$L,6,FALSE)</f>
        <v>0.74194951476132154</v>
      </c>
      <c r="CD86" s="471">
        <f>+VLOOKUP($B86,[16]Resum!$B:$L,7,FALSE)</f>
        <v>356.8934919713991</v>
      </c>
      <c r="CE86" s="471">
        <f>+VLOOKUP($B86,[16]Resum!$B:$L,8,FALSE)</f>
        <v>6423249.4320800006</v>
      </c>
      <c r="CF86" s="471">
        <f>+VLOOKUP($B86,[16]Resum!$B:$L,9,FALSE)</f>
        <v>837</v>
      </c>
      <c r="CG86" s="471">
        <f>+VLOOKUP($B86,[16]Resum!$B:$L,10,FALSE)</f>
        <v>3.28227</v>
      </c>
      <c r="CH86" s="471">
        <f>+VLOOKUP($B86,[16]Resum!$B:$L,11,FALSE)</f>
        <v>90.064819</v>
      </c>
      <c r="CI86" s="473">
        <f>+[18]GJha!D$51*BW86</f>
        <v>200980.78658141813</v>
      </c>
      <c r="CJ86" s="460">
        <f>+'LP09'!L87+'LP09'!M87+'LP09'!S87+'LP09'!T87+'LP09'!Z87+'LP09'!AA87+'LP09'!AI87+'LP09'!AP87+'LP09'!AV87</f>
        <v>79855.324187109742</v>
      </c>
      <c r="CK86" s="302">
        <f>+'LP09'!F87+'LP09'!Q87+'LP09'!X87</f>
        <v>49357.953688344518</v>
      </c>
      <c r="CL86" s="302">
        <f>+'LP09'!AG87</f>
        <v>107.22240000000011</v>
      </c>
      <c r="CM86" s="460">
        <f>+'LP09'!AL87+'LP09'!AN87+'LP09'!AU87</f>
        <v>7528.4948410157112</v>
      </c>
      <c r="CN86" s="461">
        <f>+'LP09'!G87+'LP09'!R87+'LP09'!Y87+'LP09'!N87</f>
        <v>34169.886721916919</v>
      </c>
      <c r="CO86" s="461">
        <f>+'LP09'!AL87</f>
        <v>7083.4482293877727</v>
      </c>
      <c r="CP86" s="465">
        <f>+'LP09'!K87+'LP09'!I87+'LP09'!J87-'LP09'!N87</f>
        <v>8530.6146061270629</v>
      </c>
      <c r="CQ86" s="302">
        <f>+'LP09'!AG87</f>
        <v>107.22240000000011</v>
      </c>
      <c r="CR86" s="474">
        <f>+'LP09'!H87</f>
        <v>4979.9974068553411</v>
      </c>
      <c r="CS86" s="463">
        <f t="shared" si="93"/>
        <v>13617.834412982404</v>
      </c>
      <c r="CT86" s="475">
        <f>+'gan09'!Y89*'gan09'!Y$3+'gan09'!Z89*'gan09'!Z$3+'gan09'!AA89*'gan09'!AA$3+'gan09'!AB89*'gan09'!AB$3+'gan09'!AC89*'gan09'!AC$3+'gan09'!AD89*'gan09'!AD$3+'gan09'!AE89*'gan09'!AE$3</f>
        <v>469.61776400000002</v>
      </c>
      <c r="CU86" s="475">
        <f>+'gan09'!AF$3*'gan09'!AF89</f>
        <v>0</v>
      </c>
      <c r="CV86" s="475">
        <f>+'gan09'!AG$3*'gan09'!AG89</f>
        <v>2.1739903176341731</v>
      </c>
      <c r="CW86" s="475">
        <f>+'gan09'!AH89*'gan09'!AH$3/1000</f>
        <v>0</v>
      </c>
      <c r="CX86" s="476">
        <f>+'[18]ani,trade'!M133</f>
        <v>123.54297154491637</v>
      </c>
      <c r="CY86" s="477">
        <f t="shared" si="94"/>
        <v>595.3347258625505</v>
      </c>
      <c r="CZ86" s="475">
        <f>+'LP09'!BJ87</f>
        <v>4252.755318809237</v>
      </c>
      <c r="DA86" s="465">
        <f>+[18]EI!P86</f>
        <v>2360.1521946185517</v>
      </c>
      <c r="DB86" s="302">
        <f>+[18]EI!D86</f>
        <v>384.74782076001861</v>
      </c>
      <c r="DC86" s="302">
        <f>+[18]EI!U86</f>
        <v>97727.574855207262</v>
      </c>
      <c r="DD86" s="302">
        <f>+[18]EI!S86</f>
        <v>2065.6811124846631</v>
      </c>
      <c r="DE86" s="302">
        <f>+[18]EI!T86</f>
        <v>699.43667604855432</v>
      </c>
      <c r="DF86" s="302">
        <f>+[18]EI!R86</f>
        <v>5680.2909384124014</v>
      </c>
      <c r="DG86" s="466">
        <f>+[18]EI!M86</f>
        <v>1754.2185982244998</v>
      </c>
      <c r="DH86" s="302">
        <f>+[18]EI!O86-DA86</f>
        <v>34.059805381448314</v>
      </c>
      <c r="DI86" s="302">
        <f>+[18]EI!N86</f>
        <v>28.622636171689258</v>
      </c>
      <c r="DJ86" s="302">
        <f>+[18]EI!V86</f>
        <v>1290.2526895561641</v>
      </c>
      <c r="DK86" s="463">
        <f t="shared" si="95"/>
        <v>112025.03732686525</v>
      </c>
      <c r="DL86" s="302">
        <f>+'LP09'!U87+'LP09'!AB87</f>
        <v>1677.4549534452083</v>
      </c>
      <c r="DM86" s="302">
        <f>+'LP09'!BI87</f>
        <v>0</v>
      </c>
      <c r="DN86" s="460">
        <f>+'LP09'!AU87+'LP09'!AN87</f>
        <v>445.04661162793917</v>
      </c>
      <c r="DO86" s="478">
        <v>5</v>
      </c>
      <c r="DP86" s="469" t="s">
        <v>196</v>
      </c>
      <c r="DR86" s="443">
        <v>10.01436817164492</v>
      </c>
      <c r="DS86" s="443">
        <f>+CY86/'gan09'!W89</f>
        <v>2.5318309341777261</v>
      </c>
      <c r="DT86" s="443">
        <v>5.0688312032566483E-2</v>
      </c>
      <c r="DU86" s="443">
        <v>0.9481160159904739</v>
      </c>
      <c r="DV86" s="443">
        <f t="shared" si="130"/>
        <v>0.11115575078888493</v>
      </c>
      <c r="DW86" s="443">
        <f t="shared" si="131"/>
        <v>0.43389246425564582</v>
      </c>
    </row>
    <row r="87" spans="1:127">
      <c r="A87" s="1587">
        <f t="shared" si="96"/>
        <v>0.41155467061352657</v>
      </c>
      <c r="B87" s="467">
        <v>8163</v>
      </c>
      <c r="C87" s="468">
        <v>5</v>
      </c>
      <c r="D87" s="469" t="s">
        <v>197</v>
      </c>
      <c r="E87" s="118">
        <f t="shared" si="97"/>
        <v>3313.8963612917332</v>
      </c>
      <c r="F87" s="118">
        <f t="shared" si="98"/>
        <v>37319.346986835313</v>
      </c>
      <c r="G87" s="118">
        <f t="shared" si="99"/>
        <v>790.9218100640245</v>
      </c>
      <c r="H87" s="118">
        <f t="shared" si="100"/>
        <v>1961.749248491285</v>
      </c>
      <c r="I87" s="118">
        <f t="shared" si="101"/>
        <v>7.9751041224953951</v>
      </c>
      <c r="J87" s="118">
        <f t="shared" si="102"/>
        <v>19695.015144563004</v>
      </c>
      <c r="K87" s="118">
        <f t="shared" si="103"/>
        <v>5.2589365969180895</v>
      </c>
      <c r="L87" s="470">
        <f t="shared" si="104"/>
        <v>0</v>
      </c>
      <c r="M87" s="118">
        <f>+CZ87+'LP09'!BK88</f>
        <v>7.1498025000000007</v>
      </c>
      <c r="N87" s="118">
        <f t="shared" si="67"/>
        <v>2.2495824753559694</v>
      </c>
      <c r="O87" s="118">
        <f t="shared" si="105"/>
        <v>59775.00829407612</v>
      </c>
      <c r="P87" s="118">
        <f t="shared" si="106"/>
        <v>22455.661307240807</v>
      </c>
      <c r="Q87" s="118">
        <f t="shared" si="107"/>
        <v>21664.739497176783</v>
      </c>
      <c r="R87" s="118">
        <f t="shared" si="68"/>
        <v>77350.592878776879</v>
      </c>
      <c r="S87" s="118">
        <f t="shared" si="108"/>
        <v>13.441164007084719</v>
      </c>
      <c r="T87" s="118">
        <f t="shared" si="69"/>
        <v>9.3993849753559697</v>
      </c>
      <c r="U87" s="118">
        <f t="shared" si="70"/>
        <v>40031.245891941566</v>
      </c>
      <c r="V87" s="118">
        <f t="shared" si="71"/>
        <v>1968.8990509912851</v>
      </c>
      <c r="W87" s="118">
        <f t="shared" si="109"/>
        <v>34748.450479658546</v>
      </c>
      <c r="X87" s="118">
        <f t="shared" si="110"/>
        <v>0.20712328767123289</v>
      </c>
      <c r="Y87" s="443">
        <f t="shared" si="111"/>
        <v>0.49196993816950446</v>
      </c>
      <c r="Z87" s="443">
        <f t="shared" si="112"/>
        <v>10.000010763384495</v>
      </c>
      <c r="AA87" s="443">
        <f t="shared" si="113"/>
        <v>0.51742569972036345</v>
      </c>
      <c r="AB87" s="443">
        <f t="shared" si="114"/>
        <v>0.4920789491547965</v>
      </c>
      <c r="AC87" s="472">
        <f t="shared" si="115"/>
        <v>0.1673651533580153</v>
      </c>
      <c r="AD87" s="443">
        <f t="shared" si="116"/>
        <v>0.77271737197176305</v>
      </c>
      <c r="AE87" s="443">
        <f t="shared" si="117"/>
        <v>0.25462846546217172</v>
      </c>
      <c r="AF87" s="443">
        <f t="shared" si="118"/>
        <v>0.48243084443415424</v>
      </c>
      <c r="AG87" s="1209">
        <f t="shared" si="119"/>
        <v>29.984846307988128</v>
      </c>
      <c r="AH87" s="1209">
        <f t="shared" si="120"/>
        <v>2.9984814034179883</v>
      </c>
      <c r="AI87" s="1227">
        <f t="shared" si="121"/>
        <v>57.950052199171949</v>
      </c>
      <c r="AJ87" s="443">
        <f t="shared" si="122"/>
        <v>4.353247548212659E-2</v>
      </c>
      <c r="AK87" s="443">
        <f t="shared" si="123"/>
        <v>0.48105369388147545</v>
      </c>
      <c r="AL87" s="443">
        <f t="shared" si="72"/>
        <v>0.37566973134935105</v>
      </c>
      <c r="AM87" s="443">
        <f t="shared" si="124"/>
        <v>0.36243808433438263</v>
      </c>
      <c r="AN87" s="443">
        <f t="shared" si="73"/>
        <v>0.624330268650649</v>
      </c>
      <c r="AO87" s="443">
        <f t="shared" si="74"/>
        <v>0.51752991673480975</v>
      </c>
      <c r="AP87" s="443">
        <f t="shared" si="75"/>
        <v>0.48247008326519025</v>
      </c>
      <c r="AQ87" s="443">
        <f t="shared" si="76"/>
        <v>0.87706235301172641</v>
      </c>
      <c r="AR87" s="443">
        <f t="shared" si="125"/>
        <v>0.90908155840643912</v>
      </c>
      <c r="AS87" s="443">
        <f t="shared" si="77"/>
        <v>8.7716158774564554E-2</v>
      </c>
      <c r="AT87" s="443">
        <f t="shared" si="126"/>
        <v>9.0918441593560953E-2</v>
      </c>
      <c r="AU87" s="443">
        <f t="shared" si="127"/>
        <v>0.95081594371791389</v>
      </c>
      <c r="AV87" s="443">
        <f t="shared" si="78"/>
        <v>4.9184056282086178E-2</v>
      </c>
      <c r="AW87" s="443">
        <f t="shared" si="79"/>
        <v>0.39125603959196914</v>
      </c>
      <c r="AX87" s="443">
        <f t="shared" si="80"/>
        <v>0.59333433609557829</v>
      </c>
      <c r="AY87" s="443">
        <f t="shared" si="81"/>
        <v>0.2393329437249456</v>
      </c>
      <c r="AZ87" s="443">
        <f t="shared" si="82"/>
        <v>0.76066705627505449</v>
      </c>
      <c r="BA87" s="443">
        <f t="shared" si="66"/>
        <v>0.48238925589314546</v>
      </c>
      <c r="BB87" s="443">
        <f t="shared" si="83"/>
        <v>0.49338417649251576</v>
      </c>
      <c r="BC87" s="443">
        <f t="shared" si="84"/>
        <v>0.5</v>
      </c>
      <c r="BD87" s="443">
        <f t="shared" si="85"/>
        <v>0.94969302142379675</v>
      </c>
      <c r="BE87" s="443">
        <f t="shared" si="86"/>
        <v>5.0125032264516672E-2</v>
      </c>
      <c r="BF87" s="443">
        <f t="shared" si="87"/>
        <v>1.8194631168663489E-4</v>
      </c>
      <c r="BG87" s="443">
        <f t="shared" si="88"/>
        <v>0.99638327888424005</v>
      </c>
      <c r="BH87" s="443">
        <f t="shared" si="89"/>
        <v>3.6167211157598893E-3</v>
      </c>
      <c r="BI87" s="471">
        <f t="shared" si="90"/>
        <v>0.52911452678998472</v>
      </c>
      <c r="BJ87" s="471">
        <f t="shared" si="91"/>
        <v>7.0651065292329215E-2</v>
      </c>
      <c r="BK87" s="471">
        <f t="shared" si="128"/>
        <v>0.3849101082948716</v>
      </c>
      <c r="BL87" s="471">
        <f t="shared" si="129"/>
        <v>0.73626247363710418</v>
      </c>
      <c r="BM87" s="471">
        <f t="shared" si="92"/>
        <v>0.71301917519244029</v>
      </c>
      <c r="BN87" s="443">
        <f>+[18]GIS!P88</f>
        <v>147.07423552958986</v>
      </c>
      <c r="BO87" s="443">
        <f>+[18]GIS!S88</f>
        <v>4.0619895767439935</v>
      </c>
      <c r="BP87" s="443">
        <f>+[18]GIS!T88</f>
        <v>0</v>
      </c>
      <c r="BQ87" s="443">
        <f>+[18]GIS!U88</f>
        <v>33.277211439217162</v>
      </c>
      <c r="BR87" s="443">
        <f>+[18]GIS!V88</f>
        <v>190.91608553649542</v>
      </c>
      <c r="BS87" s="443">
        <f>+[18]GIS!W88</f>
        <v>281.57778785440303</v>
      </c>
      <c r="BT87" s="443">
        <f>+[18]GIS!X88</f>
        <v>0</v>
      </c>
      <c r="BU87" s="443">
        <f>+[18]GIS!Y88</f>
        <v>47.0616053107371</v>
      </c>
      <c r="BV87" s="443">
        <f>+[18]GIS!Z88</f>
        <v>366.2237923212403</v>
      </c>
      <c r="BW87" s="443">
        <f>+[18]GIS!AD88</f>
        <v>1070.1927075684268</v>
      </c>
      <c r="BX87" s="471">
        <f>+[18]GIS!M88</f>
        <v>0.37897220981465563</v>
      </c>
      <c r="BY87" s="471">
        <f>+VLOOKUP($B87,[16]Resum!$B:$L,2,FALSE)</f>
        <v>0.44366065195913607</v>
      </c>
      <c r="BZ87" s="471">
        <f>+VLOOKUP($B87,[16]Resum!$B:$L,3,FALSE)</f>
        <v>8</v>
      </c>
      <c r="CA87" s="471" t="str">
        <f>+VLOOKUP($B87,[16]Resum!$B:$L,4,FALSE)</f>
        <v>Àrea urbanitzada</v>
      </c>
      <c r="CB87" s="471">
        <f>+VLOOKUP($B87,[16]Resum!$B:$L,5,FALSE)</f>
        <v>6569073.0993399993</v>
      </c>
      <c r="CC87" s="471">
        <f>+VLOOKUP($B87,[16]Resum!$B:$L,6,FALSE)</f>
        <v>0.61379569993024896</v>
      </c>
      <c r="CD87" s="471">
        <f>+VLOOKUP($B87,[16]Resum!$B:$L,7,FALSE)</f>
        <v>350.42042749941209</v>
      </c>
      <c r="CE87" s="471">
        <f>+VLOOKUP($B87,[16]Resum!$B:$L,8,FALSE)</f>
        <v>3391217.69992</v>
      </c>
      <c r="CF87" s="471">
        <f>+VLOOKUP($B87,[16]Resum!$B:$L,9,FALSE)</f>
        <v>472</v>
      </c>
      <c r="CG87" s="471">
        <f>+VLOOKUP($B87,[16]Resum!$B:$L,10,FALSE)</f>
        <v>3.2077900000000001</v>
      </c>
      <c r="CH87" s="471">
        <f>+VLOOKUP($B87,[16]Resum!$B:$L,11,FALSE)</f>
        <v>169.03910099999999</v>
      </c>
      <c r="CI87" s="473">
        <f>+[18]GJha!D$51*BW87</f>
        <v>130041.25628205469</v>
      </c>
      <c r="CJ87" s="460">
        <f>+'LP09'!L88+'LP09'!M88+'LP09'!S88+'LP09'!T88+'LP09'!Z88+'LP09'!AA88+'LP09'!AI88+'LP09'!AP88+'LP09'!AV88</f>
        <v>37319.346986835313</v>
      </c>
      <c r="CK87" s="302">
        <f>+'LP09'!F88+'LP09'!Q88+'LP09'!X88</f>
        <v>18816.515332335366</v>
      </c>
      <c r="CL87" s="302">
        <f>+'LP09'!AG88</f>
        <v>0</v>
      </c>
      <c r="CM87" s="460">
        <f>+'LP09'!AL88+'LP09'!AN88+'LP09'!AU88</f>
        <v>3639.1459749054443</v>
      </c>
      <c r="CN87" s="461">
        <f>+'LP09'!G88+'LP09'!R88+'LP09'!Y88+'LP09'!N88</f>
        <v>16589.824066590769</v>
      </c>
      <c r="CO87" s="461">
        <f>+'LP09'!AL88</f>
        <v>3105.1910779722352</v>
      </c>
      <c r="CP87" s="465">
        <f>+'LP09'!K88+'LP09'!I88+'LP09'!J88-'LP09'!N88</f>
        <v>7.9751041224953951</v>
      </c>
      <c r="CQ87" s="302">
        <f>+'LP09'!AG88</f>
        <v>0</v>
      </c>
      <c r="CR87" s="474">
        <f>+'LP09'!H88</f>
        <v>1961.749248491285</v>
      </c>
      <c r="CS87" s="463">
        <f t="shared" si="93"/>
        <v>1969.7243526137804</v>
      </c>
      <c r="CT87" s="475">
        <f>+'gan09'!Y90*'gan09'!Y$3+'gan09'!Z90*'gan09'!Z$3+'gan09'!AA90*'gan09'!AA$3+'gan09'!AB90*'gan09'!AB$3+'gan09'!AC90*'gan09'!AC$3+'gan09'!AD90*'gan09'!AD$3+'gan09'!AE90*'gan09'!AE$3</f>
        <v>1.9558000000000002</v>
      </c>
      <c r="CU87" s="475">
        <f>+'gan09'!AF$3*'gan09'!AF90</f>
        <v>0</v>
      </c>
      <c r="CV87" s="475">
        <f>+'gan09'!AG$3*'gan09'!AG90</f>
        <v>0.29378247535596935</v>
      </c>
      <c r="CW87" s="475">
        <f>+'gan09'!AH90*'gan09'!AH$3/1000</f>
        <v>0</v>
      </c>
      <c r="CX87" s="476">
        <f>+'[18]ani,trade'!M134</f>
        <v>0</v>
      </c>
      <c r="CY87" s="477">
        <f t="shared" si="94"/>
        <v>2.2495824753559694</v>
      </c>
      <c r="CZ87" s="475">
        <f>+'LP09'!BJ88</f>
        <v>7.1498025000000007</v>
      </c>
      <c r="DA87" s="465">
        <f>+[18]EI!P87</f>
        <v>549.14287640308191</v>
      </c>
      <c r="DB87" s="302">
        <f>+[18]EI!D87</f>
        <v>151.56207655763365</v>
      </c>
      <c r="DC87" s="302">
        <f>+[18]EI!U87</f>
        <v>33696.699774691835</v>
      </c>
      <c r="DD87" s="302">
        <f>+[18]EI!S87</f>
        <v>787.6718209830882</v>
      </c>
      <c r="DE87" s="302">
        <f>+[18]EI!T87</f>
        <v>264.07888398362746</v>
      </c>
      <c r="DF87" s="302">
        <f>+[18]EI!R87</f>
        <v>2613.1914083310176</v>
      </c>
      <c r="DG87" s="466">
        <f>+[18]EI!M87</f>
        <v>5.1962129999999993</v>
      </c>
      <c r="DH87" s="302">
        <f>+[18]EI!O87-DA87</f>
        <v>6.2723596918090152E-2</v>
      </c>
      <c r="DI87" s="302">
        <f>+[18]EI!N87</f>
        <v>0</v>
      </c>
      <c r="DJ87" s="302">
        <f>+[18]EI!V87</f>
        <v>0.20712328767123289</v>
      </c>
      <c r="DK87" s="463">
        <f t="shared" si="95"/>
        <v>38067.81290083487</v>
      </c>
      <c r="DL87" s="302">
        <f>+'LP09'!U88+'LP09'!AB88</f>
        <v>256.96691313081578</v>
      </c>
      <c r="DM87" s="302">
        <f>+'LP09'!BI88</f>
        <v>0</v>
      </c>
      <c r="DN87" s="460">
        <f>+'LP09'!AU88+'LP09'!AN88</f>
        <v>533.95489693320872</v>
      </c>
      <c r="DO87" s="478">
        <v>5</v>
      </c>
      <c r="DP87" s="469" t="s">
        <v>197</v>
      </c>
      <c r="DR87" s="443">
        <v>8.8705539995098341</v>
      </c>
      <c r="DS87" s="443">
        <f>+CY87/'gan09'!W90</f>
        <v>28.119780941949617</v>
      </c>
      <c r="DT87" s="443">
        <v>0.1673651533580153</v>
      </c>
      <c r="DU87" s="443">
        <v>1</v>
      </c>
      <c r="DV87" s="443">
        <f t="shared" si="130"/>
        <v>0.20366152980712277</v>
      </c>
      <c r="DW87" s="443">
        <f t="shared" si="131"/>
        <v>0.37897220981465563</v>
      </c>
    </row>
    <row r="88" spans="1:127">
      <c r="A88" s="1587" t="e">
        <f t="shared" si="96"/>
        <v>#DIV/0!</v>
      </c>
      <c r="B88" s="467">
        <v>8230</v>
      </c>
      <c r="C88" s="468">
        <v>5</v>
      </c>
      <c r="D88" s="469" t="s">
        <v>198</v>
      </c>
      <c r="E88" s="118">
        <f t="shared" si="97"/>
        <v>1938.9707188749333</v>
      </c>
      <c r="F88" s="118">
        <f t="shared" si="98"/>
        <v>27977.656275908481</v>
      </c>
      <c r="G88" s="118">
        <f t="shared" si="99"/>
        <v>606.49812677418527</v>
      </c>
      <c r="H88" s="118">
        <f t="shared" si="100"/>
        <v>470.46511584365271</v>
      </c>
      <c r="I88" s="118">
        <f t="shared" si="101"/>
        <v>0</v>
      </c>
      <c r="J88" s="118">
        <f t="shared" si="102"/>
        <v>6800.8723583633864</v>
      </c>
      <c r="K88" s="118">
        <f t="shared" si="103"/>
        <v>0</v>
      </c>
      <c r="L88" s="470">
        <f t="shared" si="104"/>
        <v>0</v>
      </c>
      <c r="M88" s="118">
        <f>+CZ88+'LP09'!BK89</f>
        <v>0</v>
      </c>
      <c r="N88" s="118">
        <f t="shared" si="67"/>
        <v>0</v>
      </c>
      <c r="O88" s="118">
        <f t="shared" si="105"/>
        <v>35855.491876889704</v>
      </c>
      <c r="P88" s="118">
        <f t="shared" si="106"/>
        <v>7877.8356009812242</v>
      </c>
      <c r="Q88" s="118">
        <f t="shared" si="107"/>
        <v>7271.3374742070391</v>
      </c>
      <c r="R88" s="118">
        <f t="shared" si="68"/>
        <v>43716.189153128224</v>
      </c>
      <c r="S88" s="118">
        <f t="shared" si="108"/>
        <v>0</v>
      </c>
      <c r="T88" s="118">
        <f t="shared" si="69"/>
        <v>0</v>
      </c>
      <c r="U88" s="118">
        <f t="shared" si="70"/>
        <v>15738.532877219739</v>
      </c>
      <c r="V88" s="118">
        <f t="shared" si="71"/>
        <v>470.46511584365271</v>
      </c>
      <c r="W88" s="118">
        <f t="shared" si="109"/>
        <v>13329.097042501153</v>
      </c>
      <c r="X88" s="118">
        <f t="shared" si="110"/>
        <v>0</v>
      </c>
      <c r="Y88" s="443">
        <f t="shared" si="111"/>
        <v>0.43211603085361927</v>
      </c>
      <c r="Z88" s="443">
        <f t="shared" si="112"/>
        <v>14.455635772628646</v>
      </c>
      <c r="AA88" s="443">
        <f t="shared" si="113"/>
        <v>0.44543110920477308</v>
      </c>
      <c r="AB88" s="443">
        <f t="shared" si="114"/>
        <v>0.43211603085361927</v>
      </c>
      <c r="AC88" s="472">
        <f t="shared" si="115"/>
        <v>0</v>
      </c>
      <c r="AD88" s="443">
        <f t="shared" si="116"/>
        <v>0.82018795717293147</v>
      </c>
      <c r="AE88" s="443">
        <f t="shared" si="117"/>
        <v>0.15556873758006265</v>
      </c>
      <c r="AF88" s="443">
        <f t="shared" si="118"/>
        <v>0.63998387823579239</v>
      </c>
      <c r="AG88" s="1209">
        <f t="shared" si="119"/>
        <v>19.937963030376931</v>
      </c>
      <c r="AH88" s="1209">
        <f t="shared" si="120"/>
        <v>1.3792518948304522</v>
      </c>
      <c r="AI88" s="1227">
        <f t="shared" si="121"/>
        <v>44.76104748492336</v>
      </c>
      <c r="AJ88" s="443">
        <f t="shared" si="122"/>
        <v>6.34975803480511E-2</v>
      </c>
      <c r="AK88" s="443">
        <f t="shared" si="123"/>
        <v>0.5</v>
      </c>
      <c r="AL88" s="443">
        <f t="shared" si="72"/>
        <v>0.2197107106501251</v>
      </c>
      <c r="AM88" s="443">
        <f t="shared" si="124"/>
        <v>0.20279564143683401</v>
      </c>
      <c r="AN88" s="443">
        <f t="shared" si="73"/>
        <v>0.78028928934987496</v>
      </c>
      <c r="AO88" s="443">
        <f t="shared" si="74"/>
        <v>0.36001612176420755</v>
      </c>
      <c r="AP88" s="443">
        <f t="shared" si="75"/>
        <v>0.63998387823579239</v>
      </c>
      <c r="AQ88" s="443">
        <f t="shared" si="76"/>
        <v>0.86329198815932429</v>
      </c>
      <c r="AR88" s="443">
        <f t="shared" si="125"/>
        <v>0.93529868232460789</v>
      </c>
      <c r="AS88" s="443">
        <f t="shared" si="77"/>
        <v>5.9720098218989735E-2</v>
      </c>
      <c r="AT88" s="443">
        <f t="shared" si="126"/>
        <v>6.4701317675392084E-2</v>
      </c>
      <c r="AU88" s="443">
        <f t="shared" si="127"/>
        <v>0.97010743507581865</v>
      </c>
      <c r="AV88" s="443">
        <f t="shared" si="78"/>
        <v>2.9892564924181284E-2</v>
      </c>
      <c r="AW88" s="443">
        <f t="shared" si="79"/>
        <v>1E-4</v>
      </c>
      <c r="AX88" s="443">
        <f t="shared" si="80"/>
        <v>0.99990000000000001</v>
      </c>
      <c r="AY88" s="443">
        <f t="shared" si="81"/>
        <v>1E-4</v>
      </c>
      <c r="AZ88" s="443">
        <f t="shared" si="82"/>
        <v>0.99990000000000001</v>
      </c>
      <c r="BA88" s="443">
        <f t="shared" si="66"/>
        <v>0.461506043189157</v>
      </c>
      <c r="BB88" s="443">
        <f t="shared" si="83"/>
        <v>0.4915424653933545</v>
      </c>
      <c r="BC88" s="443">
        <f t="shared" si="84"/>
        <v>0.5</v>
      </c>
      <c r="BD88" s="443">
        <f t="shared" si="85"/>
        <v>0.98346234855493642</v>
      </c>
      <c r="BE88" s="443">
        <f t="shared" si="86"/>
        <v>1.6537651445063542E-2</v>
      </c>
      <c r="BF88" s="443">
        <f t="shared" si="87"/>
        <v>0</v>
      </c>
      <c r="BG88" s="443">
        <f t="shared" si="88"/>
        <v>1</v>
      </c>
      <c r="BH88" s="443">
        <f t="shared" si="89"/>
        <v>0</v>
      </c>
      <c r="BI88" s="471">
        <f t="shared" si="90"/>
        <v>0.69913358398574244</v>
      </c>
      <c r="BJ88" s="471">
        <f t="shared" si="91"/>
        <v>4.4806331571585506E-2</v>
      </c>
      <c r="BK88" s="471">
        <f t="shared" si="128"/>
        <v>0.2099518734225036</v>
      </c>
      <c r="BL88" s="471">
        <f t="shared" si="129"/>
        <v>0.36875839896012574</v>
      </c>
      <c r="BM88" s="471">
        <f t="shared" si="92"/>
        <v>0.64412101898425933</v>
      </c>
      <c r="BN88" s="443">
        <f>+[18]GIS!P89</f>
        <v>35.271224041125222</v>
      </c>
      <c r="BO88" s="443">
        <f>+[18]GIS!S89</f>
        <v>6.7241894378581115</v>
      </c>
      <c r="BP88" s="443">
        <f>+[18]GIS!T89</f>
        <v>0</v>
      </c>
      <c r="BQ88" s="443">
        <f>+[18]GIS!U89</f>
        <v>13.357975168688586</v>
      </c>
      <c r="BR88" s="443">
        <f>+[18]GIS!V89</f>
        <v>48.959287118389284</v>
      </c>
      <c r="BS88" s="443">
        <f>+[18]GIS!W89</f>
        <v>236.7889878292502</v>
      </c>
      <c r="BT88" s="443">
        <f>+[18]GIS!X89</f>
        <v>0</v>
      </c>
      <c r="BU88" s="443">
        <f>+[18]GIS!Y89</f>
        <v>7.904238514448318</v>
      </c>
      <c r="BV88" s="443">
        <f>+[18]GIS!Z89</f>
        <v>297.97255929598907</v>
      </c>
      <c r="BW88" s="443">
        <f>+[18]GIS!AD89</f>
        <v>646.97846140574882</v>
      </c>
      <c r="BX88" s="471">
        <f>+[18]GIS!M89</f>
        <v>0.23430593701397567</v>
      </c>
      <c r="BY88" s="471">
        <f>+VLOOKUP($B88,[16]Resum!$B:$L,2,FALSE)</f>
        <v>0.27423288744314955</v>
      </c>
      <c r="BZ88" s="471">
        <f>+VLOOKUP($B88,[16]Resum!$B:$L,3,FALSE)</f>
        <v>8</v>
      </c>
      <c r="CA88" s="471" t="str">
        <f>+VLOOKUP($B88,[16]Resum!$B:$L,4,FALSE)</f>
        <v>Àrea urbanitzada</v>
      </c>
      <c r="CB88" s="471">
        <f>+VLOOKUP($B88,[16]Resum!$B:$L,5,FALSE)</f>
        <v>3411016.6371700005</v>
      </c>
      <c r="CC88" s="471">
        <f>+VLOOKUP($B88,[16]Resum!$B:$L,6,FALSE)</f>
        <v>0.5272225954848988</v>
      </c>
      <c r="CD88" s="471">
        <f>+VLOOKUP($B88,[16]Resum!$B:$L,7,FALSE)</f>
        <v>287.37179034812476</v>
      </c>
      <c r="CE88" s="471">
        <f>+VLOOKUP($B88,[16]Resum!$B:$L,8,FALSE)</f>
        <v>2734847.4985500001</v>
      </c>
      <c r="CF88" s="471">
        <f>+VLOOKUP($B88,[16]Resum!$B:$L,9,FALSE)</f>
        <v>277</v>
      </c>
      <c r="CG88" s="471">
        <f>+VLOOKUP($B88,[16]Resum!$B:$L,10,FALSE)</f>
        <v>2.4840179999999998</v>
      </c>
      <c r="CH88" s="471">
        <f>+VLOOKUP($B88,[16]Resum!$B:$L,11,FALSE)</f>
        <v>34.736564000000001</v>
      </c>
      <c r="CI88" s="473">
        <f>+[18]GJha!D$51*BW88</f>
        <v>78615.646802335352</v>
      </c>
      <c r="CJ88" s="460">
        <f>+'LP09'!L89+'LP09'!M89+'LP09'!S89+'LP09'!T89+'LP09'!Z89+'LP09'!AA89+'LP09'!AI89+'LP09'!AP89+'LP09'!AV89</f>
        <v>27977.656275908481</v>
      </c>
      <c r="CK88" s="302">
        <f>+'LP09'!F89+'LP09'!Q89+'LP09'!X89</f>
        <v>5085.4507758148848</v>
      </c>
      <c r="CL88" s="302">
        <f>+'LP09'!AG89</f>
        <v>0</v>
      </c>
      <c r="CM88" s="460">
        <f>+'LP09'!AL89+'LP09'!AN89+'LP09'!AU89</f>
        <v>2792.3848251663394</v>
      </c>
      <c r="CN88" s="461">
        <f>+'LP09'!G89+'LP09'!R89+'LP09'!Y89+'LP09'!N89</f>
        <v>4189.6044100916406</v>
      </c>
      <c r="CO88" s="461">
        <f>+'LP09'!AL89</f>
        <v>2611.2679482717458</v>
      </c>
      <c r="CP88" s="465">
        <f>+'LP09'!K89+'LP09'!I89+'LP09'!J89-'LP09'!N89</f>
        <v>0</v>
      </c>
      <c r="CQ88" s="302">
        <f>+'LP09'!AG89</f>
        <v>0</v>
      </c>
      <c r="CR88" s="474">
        <f>+'LP09'!H89</f>
        <v>470.46511584365271</v>
      </c>
      <c r="CS88" s="463">
        <f t="shared" si="93"/>
        <v>470.46511584365271</v>
      </c>
      <c r="CT88" s="475">
        <f>+'gan09'!Y91*'gan09'!Y$3+'gan09'!Z91*'gan09'!Z$3+'gan09'!AA91*'gan09'!AA$3+'gan09'!AB91*'gan09'!AB$3+'gan09'!AC91*'gan09'!AC$3+'gan09'!AD91*'gan09'!AD$3+'gan09'!AE91*'gan09'!AE$3</f>
        <v>0</v>
      </c>
      <c r="CU88" s="475">
        <f>+'gan09'!AF$3*'gan09'!AF91</f>
        <v>0</v>
      </c>
      <c r="CV88" s="475">
        <f>+'gan09'!AG$3*'gan09'!AG91</f>
        <v>0</v>
      </c>
      <c r="CW88" s="475">
        <f>+'gan09'!AH91*'gan09'!AH$3/1000</f>
        <v>0</v>
      </c>
      <c r="CX88" s="476">
        <f>+'[18]ani,trade'!M135</f>
        <v>0</v>
      </c>
      <c r="CY88" s="477">
        <f t="shared" si="94"/>
        <v>0</v>
      </c>
      <c r="CZ88" s="475">
        <f>+'LP09'!BJ89</f>
        <v>0</v>
      </c>
      <c r="DA88" s="465">
        <f>+[18]EI!P88</f>
        <v>1256.4543999999999</v>
      </c>
      <c r="DB88" s="302">
        <f>+[18]EI!D88</f>
        <v>36.347494441519309</v>
      </c>
      <c r="DC88" s="302">
        <f>+[18]EI!U88</f>
        <v>13042.316125434183</v>
      </c>
      <c r="DD88" s="302">
        <f>+[18]EI!S88</f>
        <v>213.40273181615927</v>
      </c>
      <c r="DE88" s="302">
        <f>+[18]EI!T88</f>
        <v>73.378185250811441</v>
      </c>
      <c r="DF88" s="302">
        <f>+[18]EI!R88</f>
        <v>646.1688244334141</v>
      </c>
      <c r="DG88" s="466">
        <f>+[18]EI!M88</f>
        <v>0</v>
      </c>
      <c r="DH88" s="302">
        <f>+[18]EI!O88-DA88</f>
        <v>0</v>
      </c>
      <c r="DI88" s="302">
        <f>+[18]EI!N88</f>
        <v>0</v>
      </c>
      <c r="DJ88" s="302">
        <f>+[18]EI!V88</f>
        <v>0</v>
      </c>
      <c r="DK88" s="463">
        <f t="shared" si="95"/>
        <v>15268.067761376087</v>
      </c>
      <c r="DL88" s="302">
        <f>+'LP09'!U89+'LP09'!AB89</f>
        <v>425.38124987959196</v>
      </c>
      <c r="DM88" s="302">
        <f>+'LP09'!BI89</f>
        <v>0</v>
      </c>
      <c r="DN88" s="460">
        <f>+'LP09'!AU89+'LP09'!AN89</f>
        <v>181.11687689459325</v>
      </c>
      <c r="DO88" s="478">
        <v>5</v>
      </c>
      <c r="DP88" s="469" t="s">
        <v>198</v>
      </c>
      <c r="DR88" s="443">
        <v>5.9622830459175153</v>
      </c>
      <c r="DS88" s="443" t="e">
        <f>+CY88/'gan09'!W91</f>
        <v>#DIV/0!</v>
      </c>
      <c r="DT88" s="443">
        <v>0</v>
      </c>
      <c r="DU88" s="443">
        <v>0</v>
      </c>
      <c r="DV88" s="443">
        <f t="shared" si="130"/>
        <v>0.14678440573039589</v>
      </c>
      <c r="DW88" s="443">
        <f t="shared" si="131"/>
        <v>0.23430593701397567</v>
      </c>
    </row>
    <row r="89" spans="1:127">
      <c r="A89" s="1587" t="e">
        <f t="shared" si="96"/>
        <v>#DIV/0!</v>
      </c>
      <c r="B89" s="467">
        <v>8172</v>
      </c>
      <c r="C89" s="468">
        <v>5</v>
      </c>
      <c r="D89" s="469" t="s">
        <v>199</v>
      </c>
      <c r="E89" s="118">
        <f t="shared" si="97"/>
        <v>375.49078760278746</v>
      </c>
      <c r="F89" s="118">
        <f t="shared" si="98"/>
        <v>320.46642423123916</v>
      </c>
      <c r="G89" s="118">
        <f t="shared" si="99"/>
        <v>130.93387498760586</v>
      </c>
      <c r="H89" s="118">
        <f t="shared" si="100"/>
        <v>116.26971790557735</v>
      </c>
      <c r="I89" s="118">
        <f t="shared" si="101"/>
        <v>0</v>
      </c>
      <c r="J89" s="118">
        <f t="shared" si="102"/>
        <v>1044.9652453081578</v>
      </c>
      <c r="K89" s="118">
        <f t="shared" si="103"/>
        <v>0</v>
      </c>
      <c r="L89" s="470">
        <f t="shared" si="104"/>
        <v>0</v>
      </c>
      <c r="M89" s="118">
        <f>+CZ89+'LP09'!BK90</f>
        <v>0</v>
      </c>
      <c r="N89" s="118">
        <f t="shared" si="67"/>
        <v>0</v>
      </c>
      <c r="O89" s="118">
        <f t="shared" si="105"/>
        <v>1612.6352624325802</v>
      </c>
      <c r="P89" s="118">
        <f t="shared" si="106"/>
        <v>1292.168838201341</v>
      </c>
      <c r="Q89" s="118">
        <f t="shared" si="107"/>
        <v>1161.2349632137352</v>
      </c>
      <c r="R89" s="118">
        <f t="shared" si="68"/>
        <v>8922.6426744068431</v>
      </c>
      <c r="S89" s="118">
        <f t="shared" si="108"/>
        <v>0</v>
      </c>
      <c r="T89" s="118">
        <f t="shared" si="69"/>
        <v>0</v>
      </c>
      <c r="U89" s="118">
        <f t="shared" si="70"/>
        <v>8602.1762501756039</v>
      </c>
      <c r="V89" s="118">
        <f t="shared" si="71"/>
        <v>116.26971790557735</v>
      </c>
      <c r="W89" s="118">
        <f t="shared" si="109"/>
        <v>8110.4157446672389</v>
      </c>
      <c r="X89" s="118">
        <f t="shared" si="110"/>
        <v>0</v>
      </c>
      <c r="Y89" s="443">
        <f t="shared" si="111"/>
        <v>0.12147684666270654</v>
      </c>
      <c r="Z89" s="443">
        <f t="shared" si="112"/>
        <v>8.9874239323154992</v>
      </c>
      <c r="AA89" s="443">
        <f t="shared" si="113"/>
        <v>0.12314126267292552</v>
      </c>
      <c r="AB89" s="443">
        <f t="shared" si="114"/>
        <v>0.12147684666270654</v>
      </c>
      <c r="AC89" s="472">
        <f t="shared" si="115"/>
        <v>0</v>
      </c>
      <c r="AD89" s="443">
        <f t="shared" si="116"/>
        <v>0.18073516123851555</v>
      </c>
      <c r="AE89" s="443">
        <f t="shared" si="117"/>
        <v>0.11711387348340997</v>
      </c>
      <c r="AF89" s="443">
        <f t="shared" si="118"/>
        <v>3.5916088531758115E-2</v>
      </c>
      <c r="AG89" s="1209">
        <f t="shared" si="119"/>
        <v>60.197501214632766</v>
      </c>
      <c r="AH89" s="1209">
        <f t="shared" si="120"/>
        <v>6.6979705940191057</v>
      </c>
      <c r="AI89" s="1227">
        <f t="shared" si="121"/>
        <v>488.84914697133524</v>
      </c>
      <c r="AJ89" s="443">
        <f t="shared" si="122"/>
        <v>2.2124376822610467E-2</v>
      </c>
      <c r="AK89" s="443">
        <f t="shared" si="123"/>
        <v>0.5</v>
      </c>
      <c r="AL89" s="443">
        <f t="shared" si="72"/>
        <v>0.80127780180880359</v>
      </c>
      <c r="AM89" s="443">
        <f t="shared" si="124"/>
        <v>0.72008531021582023</v>
      </c>
      <c r="AN89" s="443">
        <f t="shared" si="73"/>
        <v>0.19872219819119635</v>
      </c>
      <c r="AO89" s="443">
        <f t="shared" si="74"/>
        <v>0.96408391146824191</v>
      </c>
      <c r="AP89" s="443">
        <f t="shared" si="75"/>
        <v>3.5916088531758115E-2</v>
      </c>
      <c r="AQ89" s="443">
        <f t="shared" si="76"/>
        <v>0.80869094998662638</v>
      </c>
      <c r="AR89" s="443">
        <f t="shared" si="125"/>
        <v>0.89987408096652621</v>
      </c>
      <c r="AS89" s="443">
        <f t="shared" si="77"/>
        <v>8.9980283124162938E-2</v>
      </c>
      <c r="AT89" s="443">
        <f t="shared" si="126"/>
        <v>0.10012591903347377</v>
      </c>
      <c r="AU89" s="443">
        <f t="shared" si="127"/>
        <v>0.98648368569486078</v>
      </c>
      <c r="AV89" s="443">
        <f t="shared" si="78"/>
        <v>1.3516314305139217E-2</v>
      </c>
      <c r="AW89" s="443">
        <f t="shared" si="79"/>
        <v>1E-4</v>
      </c>
      <c r="AX89" s="443">
        <f t="shared" si="80"/>
        <v>0.99990000000000001</v>
      </c>
      <c r="AY89" s="443">
        <f t="shared" si="81"/>
        <v>1E-4</v>
      </c>
      <c r="AZ89" s="443">
        <f t="shared" si="82"/>
        <v>0.99990000000000001</v>
      </c>
      <c r="BA89" s="443">
        <f t="shared" si="66"/>
        <v>0.44933561655539467</v>
      </c>
      <c r="BB89" s="443">
        <f t="shared" si="83"/>
        <v>0.45940375420350832</v>
      </c>
      <c r="BC89" s="443">
        <f t="shared" si="84"/>
        <v>0.5</v>
      </c>
      <c r="BD89" s="443">
        <f t="shared" si="85"/>
        <v>0.73377582781057427</v>
      </c>
      <c r="BE89" s="443">
        <f t="shared" si="86"/>
        <v>0.26622417218942573</v>
      </c>
      <c r="BF89" s="443">
        <f t="shared" si="87"/>
        <v>0</v>
      </c>
      <c r="BG89" s="443">
        <f t="shared" si="88"/>
        <v>1</v>
      </c>
      <c r="BH89" s="443">
        <f t="shared" si="89"/>
        <v>0</v>
      </c>
      <c r="BI89" s="471">
        <f t="shared" si="90"/>
        <v>9.9862599525614507E-2</v>
      </c>
      <c r="BJ89" s="471">
        <f t="shared" si="91"/>
        <v>5.1748298714651079E-2</v>
      </c>
      <c r="BK89" s="471">
        <f t="shared" si="128"/>
        <v>0.13293861866217277</v>
      </c>
      <c r="BL89" s="471">
        <f t="shared" si="129"/>
        <v>0.25636558256920761</v>
      </c>
      <c r="BM89" s="471">
        <f t="shared" si="92"/>
        <v>0.98742052301161365</v>
      </c>
      <c r="BN89" s="443">
        <f>+[18]GIS!P90</f>
        <v>8.7168530276512666</v>
      </c>
      <c r="BO89" s="443">
        <f>+[18]GIS!S90</f>
        <v>1.9245286076019981</v>
      </c>
      <c r="BP89" s="443">
        <f>+[18]GIS!T90</f>
        <v>0</v>
      </c>
      <c r="BQ89" s="443">
        <f>+[18]GIS!U90</f>
        <v>2.8915362913209983</v>
      </c>
      <c r="BR89" s="443">
        <f>+[18]GIS!V90</f>
        <v>3.8260292759409871</v>
      </c>
      <c r="BS89" s="443">
        <f>+[18]GIS!W90</f>
        <v>0</v>
      </c>
      <c r="BT89" s="443">
        <f>+[18]GIS!X90</f>
        <v>0.201006619548</v>
      </c>
      <c r="BU89" s="443">
        <f>+[18]GIS!Y90</f>
        <v>13.263031110492689</v>
      </c>
      <c r="BV89" s="443">
        <f>+[18]GIS!Z90</f>
        <v>178.82986983970397</v>
      </c>
      <c r="BW89" s="443">
        <f>+[18]GIS!AD90</f>
        <v>209.6528547722599</v>
      </c>
      <c r="BX89" s="471">
        <f>+[18]GIS!M90</f>
        <v>3.4553405749182961E-2</v>
      </c>
      <c r="BY89" s="471">
        <f>+VLOOKUP($B89,[16]Resum!$B:$L,2,FALSE)</f>
        <v>9.7449931091289632E-2</v>
      </c>
      <c r="BZ89" s="471">
        <f>+VLOOKUP($B89,[16]Resum!$B:$L,3,FALSE)</f>
        <v>8</v>
      </c>
      <c r="CA89" s="471" t="str">
        <f>+VLOOKUP($B89,[16]Resum!$B:$L,4,FALSE)</f>
        <v>Àrea urbanitzada</v>
      </c>
      <c r="CB89" s="471">
        <f>+VLOOKUP($B89,[16]Resum!$B:$L,5,FALSE)</f>
        <v>175599.53784</v>
      </c>
      <c r="CC89" s="471">
        <f>+VLOOKUP($B89,[16]Resum!$B:$L,6,FALSE)</f>
        <v>8.1583881560149216E-2</v>
      </c>
      <c r="CD89" s="471">
        <f>+VLOOKUP($B89,[16]Resum!$B:$L,7,FALSE)</f>
        <v>222.85505556149081</v>
      </c>
      <c r="CE89" s="471">
        <f>+VLOOKUP($B89,[16]Resum!$B:$L,8,FALSE)</f>
        <v>1729726.64983</v>
      </c>
      <c r="CF89" s="471">
        <f>+VLOOKUP($B89,[16]Resum!$B:$L,9,FALSE)</f>
        <v>53</v>
      </c>
      <c r="CG89" s="471">
        <f>+VLOOKUP($B89,[16]Resum!$B:$L,10,FALSE)</f>
        <v>1.024122</v>
      </c>
      <c r="CH89" s="471">
        <f>+VLOOKUP($B89,[16]Resum!$B:$L,11,FALSE)</f>
        <v>0.11390500000000001</v>
      </c>
      <c r="CI89" s="473">
        <f>+[18]GJha!D$51*BW89</f>
        <v>25475.337689086846</v>
      </c>
      <c r="CJ89" s="460">
        <f>+'LP09'!L90+'LP09'!M90+'LP09'!S90+'LP09'!T90+'LP09'!Z90+'LP09'!AA90+'LP09'!AI90+'LP09'!AP90+'LP09'!AV90</f>
        <v>320.46642423123916</v>
      </c>
      <c r="CK89" s="302">
        <f>+'LP09'!F90+'LP09'!Q90+'LP09'!X90</f>
        <v>1282.9832262715261</v>
      </c>
      <c r="CL89" s="302">
        <f>+'LP09'!AG90</f>
        <v>0</v>
      </c>
      <c r="CM89" s="460">
        <f>+'LP09'!AL90+'LP09'!AN90+'LP09'!AU90</f>
        <v>9.1856119298149341</v>
      </c>
      <c r="CN89" s="461">
        <f>+'LP09'!G90+'LP09'!R90+'LP09'!Y90+'LP09'!N90</f>
        <v>1044.9652453081578</v>
      </c>
      <c r="CO89" s="461">
        <f>+'LP09'!AL90</f>
        <v>0</v>
      </c>
      <c r="CP89" s="465">
        <f>+'LP09'!K90+'LP09'!I90+'LP09'!J90-'LP09'!N90</f>
        <v>0</v>
      </c>
      <c r="CQ89" s="302">
        <f>+'LP09'!AG90</f>
        <v>0</v>
      </c>
      <c r="CR89" s="474">
        <f>+'LP09'!H90</f>
        <v>116.26971790557735</v>
      </c>
      <c r="CS89" s="463">
        <f t="shared" si="93"/>
        <v>116.26971790557735</v>
      </c>
      <c r="CT89" s="475">
        <f>+'gan09'!Y92*'gan09'!Y$3+'gan09'!Z92*'gan09'!Z$3+'gan09'!AA92*'gan09'!AA$3+'gan09'!AB92*'gan09'!AB$3+'gan09'!AC92*'gan09'!AC$3+'gan09'!AD92*'gan09'!AD$3+'gan09'!AE92*'gan09'!AE$3</f>
        <v>0</v>
      </c>
      <c r="CU89" s="475">
        <f>+'gan09'!AF$3*'gan09'!AF92</f>
        <v>0</v>
      </c>
      <c r="CV89" s="475">
        <f>+'gan09'!AG$3*'gan09'!AG92</f>
        <v>0</v>
      </c>
      <c r="CW89" s="475">
        <f>+'gan09'!AH92*'gan09'!AH$3/1000</f>
        <v>0</v>
      </c>
      <c r="CX89" s="476">
        <f>+'[18]ani,trade'!M136</f>
        <v>0</v>
      </c>
      <c r="CY89" s="477">
        <f t="shared" si="94"/>
        <v>0</v>
      </c>
      <c r="CZ89" s="475">
        <f>+'LP09'!BJ90</f>
        <v>0</v>
      </c>
      <c r="DA89" s="465">
        <f>+[18]EI!P89</f>
        <v>206.81519999999998</v>
      </c>
      <c r="DB89" s="302">
        <f>+[18]EI!D89</f>
        <v>8.9828401362162502</v>
      </c>
      <c r="DC89" s="302">
        <f>+[18]EI!U89</f>
        <v>8037.9626605525464</v>
      </c>
      <c r="DD89" s="302">
        <f>+[18]EI!S89</f>
        <v>53.859499523676632</v>
      </c>
      <c r="DE89" s="302">
        <f>+[18]EI!T89</f>
        <v>18.593584591016633</v>
      </c>
      <c r="DF89" s="302">
        <f>+[18]EI!R89</f>
        <v>159.69274746657121</v>
      </c>
      <c r="DG89" s="466">
        <f>+[18]EI!M89</f>
        <v>0</v>
      </c>
      <c r="DH89" s="302">
        <f>+[18]EI!O89-DA89</f>
        <v>0</v>
      </c>
      <c r="DI89" s="302">
        <f>+[18]EI!N89</f>
        <v>0</v>
      </c>
      <c r="DJ89" s="302">
        <f>+[18]EI!V89</f>
        <v>0</v>
      </c>
      <c r="DK89" s="463">
        <f t="shared" si="95"/>
        <v>8485.906532270028</v>
      </c>
      <c r="DL89" s="302">
        <f>+'LP09'!U90+'LP09'!AB90</f>
        <v>121.74826305779094</v>
      </c>
      <c r="DM89" s="302">
        <f>+'LP09'!BI90</f>
        <v>0</v>
      </c>
      <c r="DN89" s="460">
        <f>+'LP09'!AU90+'LP09'!AN90</f>
        <v>9.1856119298149341</v>
      </c>
      <c r="DO89" s="478">
        <v>5</v>
      </c>
      <c r="DP89" s="469" t="s">
        <v>199</v>
      </c>
      <c r="DR89" s="443">
        <v>6.1134142798436351</v>
      </c>
      <c r="DS89" s="443" t="e">
        <f>+CY89/'gan09'!W92</f>
        <v>#DIV/0!</v>
      </c>
      <c r="DT89" s="443">
        <v>0</v>
      </c>
      <c r="DU89" s="443">
        <v>0</v>
      </c>
      <c r="DV89" s="443">
        <f t="shared" si="130"/>
        <v>1.3275596036948943E-2</v>
      </c>
      <c r="DW89" s="443">
        <f t="shared" si="131"/>
        <v>3.4553405749182961E-2</v>
      </c>
    </row>
    <row r="90" spans="1:127">
      <c r="A90" s="1587">
        <f t="shared" si="96"/>
        <v>2.5091152031027172E-2</v>
      </c>
      <c r="B90" s="467">
        <v>8197</v>
      </c>
      <c r="C90" s="468">
        <v>5</v>
      </c>
      <c r="D90" s="469" t="s">
        <v>200</v>
      </c>
      <c r="E90" s="118">
        <f t="shared" si="97"/>
        <v>2781.4660728420295</v>
      </c>
      <c r="F90" s="118">
        <f t="shared" si="98"/>
        <v>69101.325668042264</v>
      </c>
      <c r="G90" s="118">
        <f t="shared" si="99"/>
        <v>1727.4334942245082</v>
      </c>
      <c r="H90" s="118">
        <f t="shared" si="100"/>
        <v>780.85354480122498</v>
      </c>
      <c r="I90" s="118">
        <f t="shared" si="101"/>
        <v>723.18753427667571</v>
      </c>
      <c r="J90" s="118">
        <f t="shared" si="102"/>
        <v>13267.920296893619</v>
      </c>
      <c r="K90" s="118">
        <f t="shared" si="103"/>
        <v>42.183642553545262</v>
      </c>
      <c r="L90" s="470">
        <f t="shared" si="104"/>
        <v>0</v>
      </c>
      <c r="M90" s="118">
        <f>+CZ90+'LP09'!BK91</f>
        <v>231.40590975108157</v>
      </c>
      <c r="N90" s="118">
        <f t="shared" si="67"/>
        <v>2.8875000000000002</v>
      </c>
      <c r="O90" s="118">
        <f t="shared" si="105"/>
        <v>85600.720538238282</v>
      </c>
      <c r="P90" s="118">
        <f t="shared" si="106"/>
        <v>16499.394870196029</v>
      </c>
      <c r="Q90" s="118">
        <f t="shared" si="107"/>
        <v>14771.961375971519</v>
      </c>
      <c r="R90" s="118">
        <f t="shared" si="68"/>
        <v>103892.13584555016</v>
      </c>
      <c r="S90" s="118">
        <f t="shared" si="108"/>
        <v>838.2679417617278</v>
      </c>
      <c r="T90" s="118">
        <f t="shared" si="69"/>
        <v>234.29340975108155</v>
      </c>
      <c r="U90" s="118">
        <f t="shared" si="70"/>
        <v>34790.810177507912</v>
      </c>
      <c r="V90" s="118">
        <f t="shared" si="71"/>
        <v>1012.2594545523066</v>
      </c>
      <c r="W90" s="118">
        <f t="shared" si="109"/>
        <v>30997.084650113575</v>
      </c>
      <c r="X90" s="1482">
        <f t="shared" si="110"/>
        <v>72.896764931506851</v>
      </c>
      <c r="Y90" s="443">
        <f t="shared" si="111"/>
        <v>0.374906228814816</v>
      </c>
      <c r="Z90" s="443">
        <f t="shared" si="112"/>
        <v>8.8234344004950334</v>
      </c>
      <c r="AA90" s="443">
        <f t="shared" si="113"/>
        <v>0.39154281657874063</v>
      </c>
      <c r="AB90" s="443">
        <f t="shared" si="114"/>
        <v>0.38391634861808943</v>
      </c>
      <c r="AC90" s="472">
        <f t="shared" si="115"/>
        <v>3.444602681490536E-3</v>
      </c>
      <c r="AD90" s="443">
        <f t="shared" si="116"/>
        <v>0.81915350651051</v>
      </c>
      <c r="AE90" s="443">
        <f t="shared" si="117"/>
        <v>0.12699459388541443</v>
      </c>
      <c r="AF90" s="443">
        <f t="shared" si="118"/>
        <v>0.66126304626391508</v>
      </c>
      <c r="AG90" s="1209">
        <f t="shared" si="119"/>
        <v>17.330043002429697</v>
      </c>
      <c r="AH90" s="1209">
        <f t="shared" si="120"/>
        <v>1.9640926895152535</v>
      </c>
      <c r="AI90" s="1227">
        <f t="shared" si="121"/>
        <v>44.260914180108742</v>
      </c>
      <c r="AJ90" s="443">
        <f t="shared" si="122"/>
        <v>4.1172075374917877E-2</v>
      </c>
      <c r="AK90" s="443">
        <f t="shared" si="123"/>
        <v>0.18327899368545653</v>
      </c>
      <c r="AL90" s="443">
        <f t="shared" si="72"/>
        <v>0.19274831761288347</v>
      </c>
      <c r="AM90" s="443">
        <f t="shared" si="124"/>
        <v>0.17256818964944118</v>
      </c>
      <c r="AN90" s="443">
        <f t="shared" si="73"/>
        <v>0.80725168238711664</v>
      </c>
      <c r="AO90" s="443">
        <f t="shared" si="74"/>
        <v>0.33487433764215996</v>
      </c>
      <c r="AP90" s="443">
        <f t="shared" si="75"/>
        <v>0.66512566235784021</v>
      </c>
      <c r="AQ90" s="443">
        <f t="shared" si="76"/>
        <v>0.80414587330474518</v>
      </c>
      <c r="AR90" s="443">
        <f t="shared" si="125"/>
        <v>0.89818270974331038</v>
      </c>
      <c r="AS90" s="443">
        <f t="shared" si="77"/>
        <v>9.1157347945817785E-2</v>
      </c>
      <c r="AT90" s="443">
        <f t="shared" si="126"/>
        <v>0.10181729025668963</v>
      </c>
      <c r="AU90" s="443">
        <f t="shared" si="127"/>
        <v>0.97090440120860622</v>
      </c>
      <c r="AV90" s="443">
        <f t="shared" si="78"/>
        <v>2.9095598791393694E-2</v>
      </c>
      <c r="AW90" s="443">
        <f t="shared" si="79"/>
        <v>5.0322385542850318E-2</v>
      </c>
      <c r="AX90" s="443">
        <f t="shared" si="80"/>
        <v>0.86271643975410084</v>
      </c>
      <c r="AY90" s="443">
        <f t="shared" si="81"/>
        <v>1.2324290312167736E-2</v>
      </c>
      <c r="AZ90" s="443">
        <f t="shared" si="82"/>
        <v>0.98767570968783236</v>
      </c>
      <c r="BA90" s="443">
        <f t="shared" si="66"/>
        <v>0.44765161062528147</v>
      </c>
      <c r="BB90" s="443">
        <f t="shared" si="83"/>
        <v>0.48990993601827887</v>
      </c>
      <c r="BC90" s="443">
        <f t="shared" si="84"/>
        <v>0.5</v>
      </c>
      <c r="BD90" s="443">
        <f t="shared" si="85"/>
        <v>0.97550076148675813</v>
      </c>
      <c r="BE90" s="443">
        <f t="shared" si="86"/>
        <v>2.1232490169525067E-2</v>
      </c>
      <c r="BF90" s="443">
        <f t="shared" si="87"/>
        <v>3.2667483437168556E-3</v>
      </c>
      <c r="BG90" s="443">
        <f t="shared" si="88"/>
        <v>0.86665918853146529</v>
      </c>
      <c r="BH90" s="443">
        <f t="shared" si="89"/>
        <v>0.13334081146853471</v>
      </c>
      <c r="BI90" s="471">
        <f t="shared" si="90"/>
        <v>0.72245162799671336</v>
      </c>
      <c r="BJ90" s="471">
        <f t="shared" si="91"/>
        <v>0.17547555598969139</v>
      </c>
      <c r="BK90" s="471">
        <f t="shared" si="128"/>
        <v>0.1021455191405105</v>
      </c>
      <c r="BL90" s="471">
        <f t="shared" si="129"/>
        <v>0.45665118127667365</v>
      </c>
      <c r="BM90" s="471">
        <f t="shared" si="92"/>
        <v>0.51863906972152107</v>
      </c>
      <c r="BN90" s="443">
        <f>+[18]GIS!P91</f>
        <v>58.541344287774137</v>
      </c>
      <c r="BO90" s="443">
        <f>+[18]GIS!S91</f>
        <v>20.928655948652146</v>
      </c>
      <c r="BP90" s="443">
        <f>+[18]GIS!T91</f>
        <v>1.8106474199139979</v>
      </c>
      <c r="BQ90" s="443">
        <f>+[18]GIS!U91</f>
        <v>27.886591257373965</v>
      </c>
      <c r="BR90" s="443">
        <f>+[18]GIS!V91</f>
        <v>58.028448372967432</v>
      </c>
      <c r="BS90" s="443">
        <f>+[18]GIS!W91</f>
        <v>598.57320290205189</v>
      </c>
      <c r="BT90" s="443">
        <f>+[18]GIS!X91</f>
        <v>1.7291575684999978</v>
      </c>
      <c r="BU90" s="443">
        <f>+[18]GIS!Y91</f>
        <v>10.594960837037322</v>
      </c>
      <c r="BV90" s="443">
        <f>+[18]GIS!Z91</f>
        <v>403.30537478691843</v>
      </c>
      <c r="BW90" s="443">
        <f>+[18]GIS!AD91</f>
        <v>1181.3983833811892</v>
      </c>
      <c r="BX90" s="471">
        <f>+[18]GIS!M91</f>
        <v>0.27334993208562547</v>
      </c>
      <c r="BY90" s="471">
        <f>+VLOOKUP($B90,[16]Resum!$B:$L,2,FALSE)</f>
        <v>0.27871238002324816</v>
      </c>
      <c r="BZ90" s="471">
        <f>+VLOOKUP($B90,[16]Resum!$B:$L,3,FALSE)</f>
        <v>10</v>
      </c>
      <c r="CA90" s="471" t="str">
        <f>+VLOOKUP($B90,[16]Resum!$B:$L,4,FALSE)</f>
        <v>Bosc</v>
      </c>
      <c r="CB90" s="471">
        <f>+VLOOKUP($B90,[16]Resum!$B:$L,5,FALSE)</f>
        <v>7674980.4774700003</v>
      </c>
      <c r="CC90" s="471">
        <f>+VLOOKUP($B90,[16]Resum!$B:$L,6,FALSE)</f>
        <v>0.6492776542560561</v>
      </c>
      <c r="CD90" s="471">
        <f>+VLOOKUP($B90,[16]Resum!$B:$L,7,FALSE)</f>
        <v>307.72164507205298</v>
      </c>
      <c r="CE90" s="471">
        <f>+VLOOKUP($B90,[16]Resum!$B:$L,8,FALSE)</f>
        <v>5985732.0290099997</v>
      </c>
      <c r="CF90" s="471">
        <f>+VLOOKUP($B90,[16]Resum!$B:$L,9,FALSE)</f>
        <v>494</v>
      </c>
      <c r="CG90" s="471">
        <f>+VLOOKUP($B90,[16]Resum!$B:$L,10,FALSE)</f>
        <v>3.3907219999999998</v>
      </c>
      <c r="CH90" s="471">
        <f>+VLOOKUP($B90,[16]Resum!$B:$L,11,FALSE)</f>
        <v>71.345416999999998</v>
      </c>
      <c r="CI90" s="473">
        <f>+[18]GJha!D$51*BW90</f>
        <v>143554.08036141505</v>
      </c>
      <c r="CJ90" s="460">
        <f>+'LP09'!L91+'LP09'!M91+'LP09'!S91+'LP09'!T91+'LP09'!Z91+'LP09'!AA91+'LP09'!AI91+'LP09'!AP91+'LP09'!AV91</f>
        <v>69101.325668042264</v>
      </c>
      <c r="CK90" s="302">
        <f>+'LP09'!F91+'LP09'!Q91+'LP09'!X91</f>
        <v>9567.1359653554337</v>
      </c>
      <c r="CL90" s="302">
        <f>+'LP09'!AG91</f>
        <v>31.273200000000088</v>
      </c>
      <c r="CM90" s="460">
        <f>+'LP09'!AL91+'LP09'!AN91+'LP09'!AU91</f>
        <v>6900.985704840592</v>
      </c>
      <c r="CN90" s="461">
        <f>+'LP09'!G91+'LP09'!R91+'LP09'!Y91+'LP09'!N91</f>
        <v>6666.958682244539</v>
      </c>
      <c r="CO90" s="461">
        <f>+'LP09'!AL91</f>
        <v>6600.9616146490789</v>
      </c>
      <c r="CP90" s="465">
        <f>+'LP09'!K91+'LP09'!I91+'LP09'!J91-'LP09'!N91</f>
        <v>691.91433427667562</v>
      </c>
      <c r="CQ90" s="302">
        <f>+'LP09'!AG91</f>
        <v>31.273200000000088</v>
      </c>
      <c r="CR90" s="474">
        <f>+'LP09'!H91</f>
        <v>780.85354480122498</v>
      </c>
      <c r="CS90" s="463">
        <f t="shared" si="93"/>
        <v>1504.0410790779006</v>
      </c>
      <c r="CT90" s="475">
        <f>+'gan09'!Y93*'gan09'!Y$3+'gan09'!Z93*'gan09'!Z$3+'gan09'!AA93*'gan09'!AA$3+'gan09'!AB93*'gan09'!AB$3+'gan09'!AC93*'gan09'!AC$3+'gan09'!AD93*'gan09'!AD$3+'gan09'!AE93*'gan09'!AE$3</f>
        <v>2.8875000000000002</v>
      </c>
      <c r="CU90" s="475">
        <f>+'gan09'!AF$3*'gan09'!AF93</f>
        <v>0</v>
      </c>
      <c r="CV90" s="475">
        <f>+'gan09'!AG$3*'gan09'!AG93</f>
        <v>0</v>
      </c>
      <c r="CW90" s="475">
        <f>+'gan09'!AH93*'gan09'!AH$3/1000</f>
        <v>0</v>
      </c>
      <c r="CX90" s="476">
        <f>+'[18]ani,trade'!M137</f>
        <v>0</v>
      </c>
      <c r="CY90" s="477">
        <f t="shared" si="94"/>
        <v>2.8875000000000002</v>
      </c>
      <c r="CZ90" s="475">
        <f>+'LP09'!BJ91</f>
        <v>231.40590975108157</v>
      </c>
      <c r="DA90" s="465">
        <f>+[18]EI!P90</f>
        <v>1827.9493830305435</v>
      </c>
      <c r="DB90" s="302">
        <f>+[18]EI!D90</f>
        <v>60.327681954500626</v>
      </c>
      <c r="DC90" s="302">
        <f>+[18]EI!U90</f>
        <v>30453.476271923377</v>
      </c>
      <c r="DD90" s="302">
        <f>+[18]EI!S90</f>
        <v>401.58747812172498</v>
      </c>
      <c r="DE90" s="302">
        <f>+[18]EI!T90</f>
        <v>142.02090006847237</v>
      </c>
      <c r="DF90" s="302">
        <f>+[18]EI!R90</f>
        <v>893.1890078569852</v>
      </c>
      <c r="DG90" s="466">
        <f>+[18]EI!M90</f>
        <v>41.696145182999999</v>
      </c>
      <c r="DH90" s="302">
        <f>+[18]EI!O90-DA90</f>
        <v>0.39781696945647127</v>
      </c>
      <c r="DI90" s="302">
        <f>+[18]EI!N90</f>
        <v>8.9680401088794326E-2</v>
      </c>
      <c r="DJ90" s="302">
        <f>+[18]EI!V90</f>
        <v>72.896764931506851</v>
      </c>
      <c r="DK90" s="463">
        <f t="shared" si="95"/>
        <v>33893.631130440655</v>
      </c>
      <c r="DL90" s="302">
        <f>+'LP09'!U91+'LP09'!AB91</f>
        <v>1427.4094040329958</v>
      </c>
      <c r="DM90" s="302">
        <f>+'LP09'!BI91</f>
        <v>0</v>
      </c>
      <c r="DN90" s="460">
        <f>+'LP09'!AU91+'LP09'!AN91</f>
        <v>300.0240901915123</v>
      </c>
      <c r="DO90" s="478">
        <v>5</v>
      </c>
      <c r="DP90" s="469" t="s">
        <v>200</v>
      </c>
      <c r="DR90" s="443">
        <v>7.003373587063022</v>
      </c>
      <c r="DS90" s="443">
        <f>+CY90/'gan09'!W93</f>
        <v>1.1000000000000001</v>
      </c>
      <c r="DT90" s="443">
        <v>3.4446014876554272E-3</v>
      </c>
      <c r="DU90" s="443">
        <v>0</v>
      </c>
      <c r="DV90" s="443">
        <f t="shared" si="130"/>
        <v>7.379519659563126E-2</v>
      </c>
      <c r="DW90" s="443">
        <f t="shared" si="131"/>
        <v>0.27334993208562547</v>
      </c>
    </row>
    <row r="91" spans="1:127">
      <c r="A91" s="1587">
        <f t="shared" si="96"/>
        <v>0.31013625893349345</v>
      </c>
      <c r="B91" s="467">
        <v>8203</v>
      </c>
      <c r="C91" s="468">
        <v>5</v>
      </c>
      <c r="D91" s="469" t="s">
        <v>201</v>
      </c>
      <c r="E91" s="118">
        <f t="shared" si="97"/>
        <v>1875.721266202419</v>
      </c>
      <c r="F91" s="118">
        <f t="shared" si="98"/>
        <v>123155.69728110322</v>
      </c>
      <c r="G91" s="118">
        <f t="shared" si="99"/>
        <v>1267.473024334229</v>
      </c>
      <c r="H91" s="118">
        <f t="shared" si="100"/>
        <v>1190.6170530336785</v>
      </c>
      <c r="I91" s="118">
        <f t="shared" si="101"/>
        <v>874.43127145924973</v>
      </c>
      <c r="J91" s="118">
        <f t="shared" si="102"/>
        <v>21238.377315844005</v>
      </c>
      <c r="K91" s="118">
        <f t="shared" si="103"/>
        <v>219.90899139387869</v>
      </c>
      <c r="L91" s="470">
        <f t="shared" si="104"/>
        <v>0</v>
      </c>
      <c r="M91" s="118">
        <f>+CZ91+'LP09'!BK92</f>
        <v>385.03047426624755</v>
      </c>
      <c r="N91" s="118">
        <f t="shared" si="67"/>
        <v>89.998479605695493</v>
      </c>
      <c r="O91" s="118">
        <f t="shared" si="105"/>
        <v>147726.5959457744</v>
      </c>
      <c r="P91" s="118">
        <f t="shared" si="106"/>
        <v>24570.89866467116</v>
      </c>
      <c r="Q91" s="118">
        <f t="shared" si="107"/>
        <v>23303.425640336933</v>
      </c>
      <c r="R91" s="118">
        <f t="shared" si="68"/>
        <v>144948.09742661449</v>
      </c>
      <c r="S91" s="118">
        <f t="shared" si="108"/>
        <v>1164.6213960038135</v>
      </c>
      <c r="T91" s="118">
        <f t="shared" si="69"/>
        <v>475.02895387194303</v>
      </c>
      <c r="U91" s="118">
        <f t="shared" si="70"/>
        <v>21792.400145511256</v>
      </c>
      <c r="V91" s="118">
        <f t="shared" si="71"/>
        <v>1575.647527299926</v>
      </c>
      <c r="W91" s="118">
        <f t="shared" si="109"/>
        <v>18341.031352008911</v>
      </c>
      <c r="X91" s="118">
        <f t="shared" si="110"/>
        <v>70.281133150684937</v>
      </c>
      <c r="Y91" s="443">
        <f t="shared" si="111"/>
        <v>0.94490449388828779</v>
      </c>
      <c r="Z91" s="443">
        <f t="shared" si="112"/>
        <v>10.32826958211105</v>
      </c>
      <c r="AA91" s="443">
        <f t="shared" si="113"/>
        <v>1.0400563391139315</v>
      </c>
      <c r="AB91" s="443">
        <f t="shared" si="114"/>
        <v>0.99210587951737028</v>
      </c>
      <c r="AC91" s="472">
        <f t="shared" si="115"/>
        <v>7.7277027465328135E-2</v>
      </c>
      <c r="AD91" s="443">
        <f t="shared" si="116"/>
        <v>1.0137167316662852</v>
      </c>
      <c r="AE91" s="443">
        <f t="shared" si="117"/>
        <v>0.14635774462067691</v>
      </c>
      <c r="AF91" s="443">
        <f t="shared" si="118"/>
        <v>0.84510842570087286</v>
      </c>
      <c r="AG91" s="1209">
        <f t="shared" si="119"/>
        <v>15.865399537329431</v>
      </c>
      <c r="AH91" s="1209">
        <f t="shared" si="120"/>
        <v>1.5361140035315206</v>
      </c>
      <c r="AI91" s="1227">
        <f t="shared" si="121"/>
        <v>15.254365499897672</v>
      </c>
      <c r="AJ91" s="443">
        <f t="shared" si="122"/>
        <v>4.6390271019905588E-2</v>
      </c>
      <c r="AK91" s="443">
        <f t="shared" si="123"/>
        <v>0.3789050225933997</v>
      </c>
      <c r="AL91" s="443">
        <f t="shared" si="72"/>
        <v>0.16632684526007985</v>
      </c>
      <c r="AM91" s="443">
        <f t="shared" si="124"/>
        <v>0.15774698855777369</v>
      </c>
      <c r="AN91" s="443">
        <f t="shared" si="73"/>
        <v>0.83367315473991999</v>
      </c>
      <c r="AO91" s="443">
        <f t="shared" si="74"/>
        <v>0.15034623104690623</v>
      </c>
      <c r="AP91" s="443">
        <f t="shared" si="75"/>
        <v>0.84965376895309364</v>
      </c>
      <c r="AQ91" s="443">
        <f t="shared" si="76"/>
        <v>0.86437120618552044</v>
      </c>
      <c r="AR91" s="443">
        <f t="shared" si="125"/>
        <v>0.91138434510167277</v>
      </c>
      <c r="AS91" s="443">
        <f t="shared" si="77"/>
        <v>8.4044476869790774E-2</v>
      </c>
      <c r="AT91" s="443">
        <f t="shared" si="126"/>
        <v>8.8615654898327248E-2</v>
      </c>
      <c r="AU91" s="443">
        <f t="shared" si="127"/>
        <v>0.92769738455704365</v>
      </c>
      <c r="AV91" s="443">
        <f t="shared" si="78"/>
        <v>7.2302615442956339E-2</v>
      </c>
      <c r="AW91" s="443">
        <f t="shared" si="79"/>
        <v>0.18882444728257303</v>
      </c>
      <c r="AX91" s="443">
        <f t="shared" si="80"/>
        <v>0.75082878818790522</v>
      </c>
      <c r="AY91" s="443">
        <f t="shared" si="81"/>
        <v>0.18945893481254414</v>
      </c>
      <c r="AZ91" s="443">
        <f t="shared" si="82"/>
        <v>0.81054106518745583</v>
      </c>
      <c r="BA91" s="443">
        <f t="shared" si="66"/>
        <v>0.4742078415276556</v>
      </c>
      <c r="BB91" s="443">
        <f t="shared" si="83"/>
        <v>0.49571007164884689</v>
      </c>
      <c r="BC91" s="443">
        <f t="shared" si="84"/>
        <v>0.5</v>
      </c>
      <c r="BD91" s="443">
        <f t="shared" si="85"/>
        <v>0.9804939002390991</v>
      </c>
      <c r="BE91" s="443">
        <f t="shared" si="86"/>
        <v>1.644071147794934E-2</v>
      </c>
      <c r="BF91" s="443">
        <f t="shared" si="87"/>
        <v>3.0653882829515602E-3</v>
      </c>
      <c r="BG91" s="443">
        <f t="shared" si="88"/>
        <v>0.84284975876643509</v>
      </c>
      <c r="BH91" s="443">
        <f t="shared" si="89"/>
        <v>0.15715024123356497</v>
      </c>
      <c r="BI91" s="471">
        <f t="shared" si="90"/>
        <v>0.82892422153913414</v>
      </c>
      <c r="BJ91" s="471">
        <f t="shared" si="91"/>
        <v>0.1885733790761932</v>
      </c>
      <c r="BK91" s="471">
        <f t="shared" si="128"/>
        <v>0.2473032720298739</v>
      </c>
      <c r="BL91" s="471">
        <f t="shared" si="129"/>
        <v>0.58430644806233523</v>
      </c>
      <c r="BM91" s="471">
        <f t="shared" si="92"/>
        <v>0.35346287634711476</v>
      </c>
      <c r="BN91" s="443">
        <f>+[18]GIS!P92</f>
        <v>89.261710189562649</v>
      </c>
      <c r="BO91" s="443">
        <f>+[18]GIS!S92</f>
        <v>9.1770541788331954</v>
      </c>
      <c r="BP91" s="443">
        <f>+[18]GIS!T92</f>
        <v>2.2756504532179993</v>
      </c>
      <c r="BQ91" s="443">
        <f>+[18]GIS!U92</f>
        <v>68.000806477638264</v>
      </c>
      <c r="BR91" s="443">
        <f>+[18]GIS!V92</f>
        <v>113.15570622375097</v>
      </c>
      <c r="BS91" s="443">
        <f>+[18]GIS!W92</f>
        <v>1062.461797616791</v>
      </c>
      <c r="BT91" s="443">
        <f>+[18]GIS!X92</f>
        <v>0</v>
      </c>
      <c r="BU91" s="443">
        <f>+[18]GIS!Y92</f>
        <v>12.187392660707193</v>
      </c>
      <c r="BV91" s="443">
        <f>+[18]GIS!Z92</f>
        <v>211.10376581194166</v>
      </c>
      <c r="BW91" s="443">
        <f>+[18]GIS!AD92</f>
        <v>1567.623883612443</v>
      </c>
      <c r="BX91" s="471">
        <f>+[18]GIS!M92</f>
        <v>0.34539215990371236</v>
      </c>
      <c r="BY91" s="471">
        <f>+VLOOKUP($B91,[16]Resum!$B:$L,2,FALSE)</f>
        <v>0.33895307590579327</v>
      </c>
      <c r="BZ91" s="471">
        <f>+VLOOKUP($B91,[16]Resum!$B:$L,3,FALSE)</f>
        <v>9</v>
      </c>
      <c r="CA91" s="471" t="str">
        <f>+VLOOKUP($B91,[16]Resum!$B:$L,4,FALSE)</f>
        <v>Bosc</v>
      </c>
      <c r="CB91" s="471">
        <f>+VLOOKUP($B91,[16]Resum!$B:$L,5,FALSE)</f>
        <v>13443327.251420001</v>
      </c>
      <c r="CC91" s="471">
        <f>+VLOOKUP($B91,[16]Resum!$B:$L,6,FALSE)</f>
        <v>0.85756075752444239</v>
      </c>
      <c r="CD91" s="471">
        <f>+VLOOKUP($B91,[16]Resum!$B:$L,7,FALSE)</f>
        <v>265.28318286547648</v>
      </c>
      <c r="CE91" s="471">
        <f>+VLOOKUP($B91,[16]Resum!$B:$L,8,FALSE)</f>
        <v>10624617.982040001</v>
      </c>
      <c r="CF91" s="471">
        <f>+VLOOKUP($B91,[16]Resum!$B:$L,9,FALSE)</f>
        <v>584</v>
      </c>
      <c r="CG91" s="471">
        <f>+VLOOKUP($B91,[16]Resum!$B:$L,10,FALSE)</f>
        <v>5.0707230000000001</v>
      </c>
      <c r="CH91" s="471">
        <f>+VLOOKUP($B91,[16]Resum!$B:$L,11,FALSE)</f>
        <v>155.12585000000001</v>
      </c>
      <c r="CI91" s="473">
        <f>+[18]GJha!D$51*BW91</f>
        <v>190485.11334551519</v>
      </c>
      <c r="CJ91" s="460">
        <f>+'LP09'!L92+'LP09'!M92+'LP09'!S92+'LP09'!T92+'LP09'!Z92+'LP09'!AA92+'LP09'!AI92+'LP09'!AP92+'LP09'!AV92</f>
        <v>123155.69728110322</v>
      </c>
      <c r="CK91" s="302">
        <f>+'LP09'!F92+'LP09'!Q92+'LP09'!X92</f>
        <v>12281.476278310822</v>
      </c>
      <c r="CL91" s="302">
        <f>+'LP09'!AG92</f>
        <v>15.855599999999868</v>
      </c>
      <c r="CM91" s="460">
        <f>+'LP09'!AL92+'LP09'!AN92+'LP09'!AU92</f>
        <v>12273.566786360341</v>
      </c>
      <c r="CN91" s="461">
        <f>+'LP09'!G92+'LP09'!R92+'LP09'!Y92+'LP09'!N92</f>
        <v>9521.7326195943497</v>
      </c>
      <c r="CO91" s="461">
        <f>+'LP09'!AL92</f>
        <v>11716.644696249656</v>
      </c>
      <c r="CP91" s="465">
        <f>+'LP09'!K92+'LP09'!I92+'LP09'!J92-'LP09'!N92</f>
        <v>858.57567145924986</v>
      </c>
      <c r="CQ91" s="302">
        <f>+'LP09'!AG92</f>
        <v>15.855599999999868</v>
      </c>
      <c r="CR91" s="474">
        <f>+'LP09'!H92</f>
        <v>1190.6170530336785</v>
      </c>
      <c r="CS91" s="463">
        <f t="shared" si="93"/>
        <v>2065.0483244929283</v>
      </c>
      <c r="CT91" s="475">
        <f>+'gan09'!Y94*'gan09'!Y$3+'gan09'!Z94*'gan09'!Z$3+'gan09'!AA94*'gan09'!AA$3+'gan09'!AB94*'gan09'!AB$3+'gan09'!AC94*'gan09'!AC$3+'gan09'!AD94*'gan09'!AD$3+'gan09'!AE94*'gan09'!AE$3</f>
        <v>85.297959999999989</v>
      </c>
      <c r="CU91" s="475">
        <f>+'gan09'!AF$3*'gan09'!AF94</f>
        <v>0</v>
      </c>
      <c r="CV91" s="475">
        <f>+'gan09'!AG$3*'gan09'!AG94</f>
        <v>4.7005196056955096</v>
      </c>
      <c r="CW91" s="475">
        <f>+'gan09'!AH94*'gan09'!AH$3/1000</f>
        <v>0</v>
      </c>
      <c r="CX91" s="476">
        <f>+'[18]ani,trade'!M138</f>
        <v>0</v>
      </c>
      <c r="CY91" s="477">
        <f t="shared" si="94"/>
        <v>89.998479605695493</v>
      </c>
      <c r="CZ91" s="475">
        <f>+'LP09'!BJ92</f>
        <v>385.03047426624755</v>
      </c>
      <c r="DA91" s="465">
        <f>+[18]EI!P91</f>
        <v>739.35216540934027</v>
      </c>
      <c r="DB91" s="302">
        <f>+[18]EI!D91</f>
        <v>91.985452820483744</v>
      </c>
      <c r="DC91" s="302">
        <f>+[18]EI!U91</f>
        <v>17651.155022310621</v>
      </c>
      <c r="DD91" s="302">
        <f>+[18]EI!S91</f>
        <v>513.89899369930072</v>
      </c>
      <c r="DE91" s="302">
        <f>+[18]EI!T91</f>
        <v>175.97733599898731</v>
      </c>
      <c r="DF91" s="302">
        <f>+[18]EI!R91</f>
        <v>1044.3836479725951</v>
      </c>
      <c r="DG91" s="466">
        <f>+[18]EI!M91</f>
        <v>216.69908788800004</v>
      </c>
      <c r="DH91" s="302">
        <f>+[18]EI!O91-DA91</f>
        <v>3.1330345906596904</v>
      </c>
      <c r="DI91" s="302">
        <f>+[18]EI!N91</f>
        <v>7.6868915218966563E-2</v>
      </c>
      <c r="DJ91" s="302">
        <f>+[18]EI!V91</f>
        <v>70.281133150684937</v>
      </c>
      <c r="DK91" s="463">
        <f t="shared" si="95"/>
        <v>20506.942742755891</v>
      </c>
      <c r="DL91" s="302">
        <f>+'LP09'!U92+'LP09'!AB92</f>
        <v>710.55093422354435</v>
      </c>
      <c r="DM91" s="302">
        <f>+'LP09'!BI92</f>
        <v>0</v>
      </c>
      <c r="DN91" s="460">
        <f>+'LP09'!AU92+'LP09'!AN92</f>
        <v>556.92209011068462</v>
      </c>
      <c r="DO91" s="478">
        <v>5</v>
      </c>
      <c r="DP91" s="469" t="s">
        <v>201</v>
      </c>
      <c r="DR91" s="443">
        <v>11.167607403505244</v>
      </c>
      <c r="DS91" s="443">
        <f>+CY91/'gan09'!W94</f>
        <v>22.254816915354965</v>
      </c>
      <c r="DT91" s="443">
        <v>7.7276908758094218E-2</v>
      </c>
      <c r="DU91" s="443">
        <v>0.74480712166172103</v>
      </c>
      <c r="DV91" s="443">
        <f t="shared" si="130"/>
        <v>0.20499567225144394</v>
      </c>
      <c r="DW91" s="443">
        <f t="shared" si="131"/>
        <v>0.34539215990371236</v>
      </c>
    </row>
    <row r="92" spans="1:127">
      <c r="A92" s="1587">
        <f t="shared" si="96"/>
        <v>3.1500936574180849E-2</v>
      </c>
      <c r="B92" s="467">
        <v>8193</v>
      </c>
      <c r="C92" s="468">
        <v>5</v>
      </c>
      <c r="D92" s="469" t="s">
        <v>202</v>
      </c>
      <c r="E92" s="118">
        <f t="shared" si="97"/>
        <v>1140.5993030758134</v>
      </c>
      <c r="F92" s="118">
        <f t="shared" si="98"/>
        <v>169923.86653641536</v>
      </c>
      <c r="G92" s="118">
        <f t="shared" si="99"/>
        <v>1979.551609391639</v>
      </c>
      <c r="H92" s="118">
        <f t="shared" si="100"/>
        <v>869.04041524363174</v>
      </c>
      <c r="I92" s="118">
        <f t="shared" si="101"/>
        <v>3279.2370517533154</v>
      </c>
      <c r="J92" s="118">
        <f t="shared" si="102"/>
        <v>21579.845229275532</v>
      </c>
      <c r="K92" s="118">
        <f t="shared" si="103"/>
        <v>3958.3337368056796</v>
      </c>
      <c r="L92" s="470">
        <f t="shared" si="104"/>
        <v>0</v>
      </c>
      <c r="M92" s="118">
        <f>+CZ92+'LP09'!BK93</f>
        <v>1599.0432216657773</v>
      </c>
      <c r="N92" s="118">
        <f t="shared" si="67"/>
        <v>141.69042093885989</v>
      </c>
      <c r="O92" s="118">
        <f t="shared" si="105"/>
        <v>197631.54084207947</v>
      </c>
      <c r="P92" s="118">
        <f t="shared" si="106"/>
        <v>27707.674305664117</v>
      </c>
      <c r="Q92" s="118">
        <f t="shared" si="107"/>
        <v>25728.12269627248</v>
      </c>
      <c r="R92" s="118">
        <f t="shared" si="68"/>
        <v>186128.2752950539</v>
      </c>
      <c r="S92" s="118">
        <f t="shared" si="108"/>
        <v>7777.2119168877616</v>
      </c>
      <c r="T92" s="118">
        <f t="shared" si="69"/>
        <v>1740.7336426046372</v>
      </c>
      <c r="U92" s="118">
        <f t="shared" si="70"/>
        <v>16204.408758638543</v>
      </c>
      <c r="V92" s="118">
        <f t="shared" si="71"/>
        <v>2468.0836369094091</v>
      </c>
      <c r="W92" s="118">
        <f t="shared" si="109"/>
        <v>12595.725818653322</v>
      </c>
      <c r="X92" s="118">
        <f t="shared" si="110"/>
        <v>539.64112832876731</v>
      </c>
      <c r="Y92" s="443">
        <f t="shared" si="111"/>
        <v>0.97046623406045129</v>
      </c>
      <c r="Z92" s="443">
        <f t="shared" si="112"/>
        <v>5.2362783885667152</v>
      </c>
      <c r="AA92" s="443">
        <f t="shared" si="113"/>
        <v>1.1912459302448186</v>
      </c>
      <c r="AB92" s="443">
        <f t="shared" si="114"/>
        <v>1.4775285955457405</v>
      </c>
      <c r="AC92" s="472">
        <f t="shared" si="115"/>
        <v>1.8218665307446157E-2</v>
      </c>
      <c r="AD92" s="443">
        <f t="shared" si="116"/>
        <v>1.0276906833765427</v>
      </c>
      <c r="AE92" s="443">
        <f t="shared" si="117"/>
        <v>0.1129527185855132</v>
      </c>
      <c r="AF92" s="443">
        <f t="shared" si="118"/>
        <v>0.88360984172224444</v>
      </c>
      <c r="AG92" s="1209">
        <f t="shared" si="119"/>
        <v>12.739953560655611</v>
      </c>
      <c r="AH92" s="1209">
        <f t="shared" si="120"/>
        <v>2.4330168519063053</v>
      </c>
      <c r="AI92" s="1227">
        <f t="shared" si="121"/>
        <v>10.694646031686641</v>
      </c>
      <c r="AJ92" s="443">
        <f t="shared" si="122"/>
        <v>4.1517629095409556E-2</v>
      </c>
      <c r="AK92" s="443">
        <f t="shared" si="123"/>
        <v>0.440012878627698</v>
      </c>
      <c r="AL92" s="443">
        <f t="shared" si="72"/>
        <v>0.14019864535592708</v>
      </c>
      <c r="AM92" s="443">
        <f t="shared" si="124"/>
        <v>0.13018227043440872</v>
      </c>
      <c r="AN92" s="443">
        <f t="shared" si="73"/>
        <v>0.85980135464407292</v>
      </c>
      <c r="AO92" s="443">
        <f t="shared" si="74"/>
        <v>8.706043578253235E-2</v>
      </c>
      <c r="AP92" s="443">
        <f t="shared" si="75"/>
        <v>0.91293956421746769</v>
      </c>
      <c r="AQ92" s="443">
        <f t="shared" si="76"/>
        <v>0.77884000624563754</v>
      </c>
      <c r="AR92" s="443">
        <f t="shared" si="125"/>
        <v>0.83876485991735594</v>
      </c>
      <c r="AS92" s="443">
        <f t="shared" si="77"/>
        <v>0.14971583039536954</v>
      </c>
      <c r="AT92" s="443">
        <f t="shared" si="126"/>
        <v>0.16123514008264409</v>
      </c>
      <c r="AU92" s="443">
        <f t="shared" si="127"/>
        <v>0.84769060854542577</v>
      </c>
      <c r="AV92" s="443">
        <f t="shared" si="78"/>
        <v>0.15230939145457423</v>
      </c>
      <c r="AW92" s="443">
        <f t="shared" si="79"/>
        <v>0.50896565235806279</v>
      </c>
      <c r="AX92" s="443">
        <f t="shared" si="80"/>
        <v>0.42164686867187501</v>
      </c>
      <c r="AY92" s="443">
        <f t="shared" si="81"/>
        <v>8.1396956703180812E-2</v>
      </c>
      <c r="AZ92" s="443">
        <f t="shared" si="82"/>
        <v>0.91860304329681919</v>
      </c>
      <c r="BA92" s="443">
        <f t="shared" si="66"/>
        <v>0.46427791832050352</v>
      </c>
      <c r="BB92" s="443">
        <f t="shared" si="83"/>
        <v>0.49499181253924079</v>
      </c>
      <c r="BC92" s="443">
        <f t="shared" si="84"/>
        <v>0.5</v>
      </c>
      <c r="BD92" s="443">
        <f t="shared" si="85"/>
        <v>0.96728364634264696</v>
      </c>
      <c r="BE92" s="443">
        <f t="shared" si="86"/>
        <v>2.3613875061264212E-2</v>
      </c>
      <c r="BF92" s="443">
        <f t="shared" si="87"/>
        <v>9.1024785960887762E-3</v>
      </c>
      <c r="BG92" s="443">
        <f t="shared" si="88"/>
        <v>0.72177588335725185</v>
      </c>
      <c r="BH92" s="443">
        <f t="shared" si="89"/>
        <v>0.2782241166427481</v>
      </c>
      <c r="BI92" s="471">
        <f t="shared" si="90"/>
        <v>0.86703744100421276</v>
      </c>
      <c r="BJ92" s="471">
        <f t="shared" si="91"/>
        <v>0.29544218456746196</v>
      </c>
      <c r="BK92" s="471">
        <f t="shared" si="128"/>
        <v>0.28991800649871108</v>
      </c>
      <c r="BL92" s="471">
        <f t="shared" si="129"/>
        <v>0.60993681069167793</v>
      </c>
      <c r="BM92" s="471">
        <f t="shared" si="92"/>
        <v>0.21299223169702836</v>
      </c>
      <c r="BN92" s="443">
        <f>+[18]GIS!P93</f>
        <v>65.152799122809128</v>
      </c>
      <c r="BO92" s="443">
        <f>+[18]GIS!S93</f>
        <v>22.455081038017195</v>
      </c>
      <c r="BP92" s="443">
        <f>+[18]GIS!T93</f>
        <v>0</v>
      </c>
      <c r="BQ92" s="443">
        <f>+[18]GIS!U93</f>
        <v>48.522779183437621</v>
      </c>
      <c r="BR92" s="443">
        <f>+[18]GIS!V93</f>
        <v>64.622246383561645</v>
      </c>
      <c r="BS92" s="443">
        <f>+[18]GIS!W93</f>
        <v>1504.2404089492632</v>
      </c>
      <c r="BT92" s="443">
        <f>+[18]GIS!X93</f>
        <v>0</v>
      </c>
      <c r="BU92" s="443">
        <f>+[18]GIS!Y93</f>
        <v>3.0232063074509479</v>
      </c>
      <c r="BV92" s="443">
        <f>+[18]GIS!Z93</f>
        <v>68.855682057425156</v>
      </c>
      <c r="BW92" s="443">
        <f>+[18]GIS!AD93</f>
        <v>1776.8722030419649</v>
      </c>
      <c r="BX92" s="471">
        <f>+[18]GIS!M93</f>
        <v>0.25293476770451029</v>
      </c>
      <c r="BY92" s="471">
        <f>+VLOOKUP($B92,[16]Resum!$B:$L,2,FALSE)</f>
        <v>0.24486189280914861</v>
      </c>
      <c r="BZ92" s="471">
        <f>+VLOOKUP($B92,[16]Resum!$B:$L,3,FALSE)</f>
        <v>8</v>
      </c>
      <c r="CA92" s="471" t="str">
        <f>+VLOOKUP($B92,[16]Resum!$B:$L,4,FALSE)</f>
        <v>Bosc</v>
      </c>
      <c r="CB92" s="471">
        <f>+VLOOKUP($B92,[16]Resum!$B:$L,5,FALSE)</f>
        <v>17049933.146740001</v>
      </c>
      <c r="CC92" s="471">
        <f>+VLOOKUP($B92,[16]Resum!$B:$L,6,FALSE)</f>
        <v>0.95954751937478455</v>
      </c>
      <c r="CD92" s="471">
        <f>+VLOOKUP($B92,[16]Resum!$B:$L,7,FALSE)</f>
        <v>202.69583496978677</v>
      </c>
      <c r="CE92" s="471">
        <f>+VLOOKUP($B92,[16]Resum!$B:$L,8,FALSE)</f>
        <v>15042404.089510001</v>
      </c>
      <c r="CF92" s="471">
        <f>+VLOOKUP($B92,[16]Resum!$B:$L,9,FALSE)</f>
        <v>604</v>
      </c>
      <c r="CG92" s="471">
        <f>+VLOOKUP($B92,[16]Resum!$B:$L,10,FALSE)</f>
        <v>5.4775299999999998</v>
      </c>
      <c r="CH92" s="471">
        <f>+VLOOKUP($B92,[16]Resum!$B:$L,11,FALSE)</f>
        <v>161.13446400000001</v>
      </c>
      <c r="CI92" s="473">
        <f>+[18]GJha!D$51*BW92</f>
        <v>215911.29513603525</v>
      </c>
      <c r="CJ92" s="460">
        <f>+'LP09'!L93+'LP09'!M93+'LP09'!S93+'LP09'!T93+'LP09'!Z93+'LP09'!AA93+'LP09'!AI93+'LP09'!AP93+'LP09'!AV93</f>
        <v>169923.86653641536</v>
      </c>
      <c r="CK92" s="302">
        <f>+'LP09'!F93+'LP09'!Q93+'LP09'!X93</f>
        <v>10393.543354390169</v>
      </c>
      <c r="CL92" s="302">
        <f>+'LP09'!AG93</f>
        <v>166.61519999999996</v>
      </c>
      <c r="CM92" s="460">
        <f>+'LP09'!AL93+'LP09'!AN93+'LP09'!AU93</f>
        <v>17147.51575127395</v>
      </c>
      <c r="CN92" s="461">
        <f>+'LP09'!G93+'LP09'!R93+'LP09'!Y93+'LP09'!N93</f>
        <v>4991.3425189346399</v>
      </c>
      <c r="CO92" s="461">
        <f>+'LP09'!AL93</f>
        <v>16588.502710340894</v>
      </c>
      <c r="CP92" s="465">
        <f>+'LP09'!K93+'LP09'!I93+'LP09'!J93-'LP09'!N93</f>
        <v>3112.6218517533152</v>
      </c>
      <c r="CQ92" s="302">
        <f>+'LP09'!AG93</f>
        <v>166.61519999999996</v>
      </c>
      <c r="CR92" s="474">
        <f>+'LP09'!H93</f>
        <v>869.04041524363174</v>
      </c>
      <c r="CS92" s="463">
        <f t="shared" si="93"/>
        <v>4148.2774669969476</v>
      </c>
      <c r="CT92" s="475">
        <f>+'gan09'!Y95*'gan09'!Y$3+'gan09'!Z95*'gan09'!Z$3+'gan09'!AA95*'gan09'!AA$3+'gan09'!AB95*'gan09'!AB$3+'gan09'!AC95*'gan09'!AC$3+'gan09'!AD95*'gan09'!AD$3+'gan09'!AE95*'gan09'!AE$3</f>
        <v>129.640929</v>
      </c>
      <c r="CU92" s="475">
        <f>+'gan09'!AF$3*'gan09'!AF95</f>
        <v>0</v>
      </c>
      <c r="CV92" s="475">
        <f>+'gan09'!AG$3*'gan09'!AG95</f>
        <v>1.6745601095290252</v>
      </c>
      <c r="CW92" s="475">
        <f>+'gan09'!AH95*'gan09'!AH$3/1000</f>
        <v>7.7374879353071604</v>
      </c>
      <c r="CX92" s="476">
        <f>+'[18]ani,trade'!M139</f>
        <v>2.6374438940237135</v>
      </c>
      <c r="CY92" s="477">
        <f t="shared" si="94"/>
        <v>141.69042093885989</v>
      </c>
      <c r="CZ92" s="475">
        <f>+'LP09'!BJ93</f>
        <v>1564.0772946767529</v>
      </c>
      <c r="DA92" s="465">
        <f>+[18]EI!P92</f>
        <v>295.02411055530905</v>
      </c>
      <c r="DB92" s="302">
        <f>+[18]EI!D92</f>
        <v>67.140879522767491</v>
      </c>
      <c r="DC92" s="302">
        <f>+[18]EI!U92</f>
        <v>12005.692233572572</v>
      </c>
      <c r="DD92" s="302">
        <f>+[18]EI!S92</f>
        <v>436.95717203175769</v>
      </c>
      <c r="DE92" s="302">
        <f>+[18]EI!T92</f>
        <v>153.07641304899064</v>
      </c>
      <c r="DF92" s="302">
        <f>+[18]EI!R92</f>
        <v>778.43431299773692</v>
      </c>
      <c r="DG92" s="466">
        <f>+[18]EI!M92</f>
        <v>3953.9581019596394</v>
      </c>
      <c r="DH92" s="302">
        <f>+[18]EI!O92-DA92</f>
        <v>1.9370894446909688</v>
      </c>
      <c r="DI92" s="302">
        <f>+[18]EI!N92</f>
        <v>2.4385454013490406</v>
      </c>
      <c r="DJ92" s="302">
        <f>+[18]EI!V92</f>
        <v>539.64112832876731</v>
      </c>
      <c r="DK92" s="463">
        <f t="shared" si="95"/>
        <v>18234.299986863582</v>
      </c>
      <c r="DL92" s="302">
        <f>+'LP09'!U93+'LP09'!AB93</f>
        <v>1420.5385684585819</v>
      </c>
      <c r="DM92" s="302">
        <f>+'LP09'!BI93</f>
        <v>0</v>
      </c>
      <c r="DN92" s="460">
        <f>+'LP09'!AU93+'LP09'!AN93</f>
        <v>559.01304093305691</v>
      </c>
      <c r="DO92" s="478">
        <v>5</v>
      </c>
      <c r="DP92" s="469" t="s">
        <v>202</v>
      </c>
      <c r="DR92" s="443">
        <v>8.3788699819493058</v>
      </c>
      <c r="DS92" s="443">
        <f>+CY92/'gan09'!W95</f>
        <v>2.5352566013967199</v>
      </c>
      <c r="DT92" s="443">
        <v>1.8218665307446157E-2</v>
      </c>
      <c r="DU92" s="443">
        <v>3.3781849413111943E-2</v>
      </c>
      <c r="DV92" s="443">
        <f t="shared" si="130"/>
        <v>0.25136976645568515</v>
      </c>
      <c r="DW92" s="443">
        <f t="shared" si="131"/>
        <v>0.25293476770451029</v>
      </c>
    </row>
    <row r="93" spans="1:127">
      <c r="A93" s="1587">
        <f t="shared" si="96"/>
        <v>0.19272329775216568</v>
      </c>
      <c r="B93" s="467">
        <v>8235</v>
      </c>
      <c r="C93" s="468">
        <v>5</v>
      </c>
      <c r="D93" s="469" t="s">
        <v>203</v>
      </c>
      <c r="E93" s="118">
        <f t="shared" si="97"/>
        <v>1558.2729663403888</v>
      </c>
      <c r="F93" s="118">
        <f t="shared" si="98"/>
        <v>35010.281381184424</v>
      </c>
      <c r="G93" s="118">
        <f t="shared" si="99"/>
        <v>891.85996906729258</v>
      </c>
      <c r="H93" s="118">
        <f t="shared" si="100"/>
        <v>1154.1783108416457</v>
      </c>
      <c r="I93" s="118">
        <f t="shared" si="101"/>
        <v>7708.2507737145379</v>
      </c>
      <c r="J93" s="118">
        <f t="shared" si="102"/>
        <v>5302.9250804841586</v>
      </c>
      <c r="K93" s="118">
        <f t="shared" si="103"/>
        <v>42809.442278239141</v>
      </c>
      <c r="L93" s="470">
        <f t="shared" si="104"/>
        <v>22460.083255378358</v>
      </c>
      <c r="M93" s="118">
        <f>+CZ93+'LP09'!BK94</f>
        <v>26008.154192678565</v>
      </c>
      <c r="N93" s="118">
        <f t="shared" si="67"/>
        <v>8599.8051175708497</v>
      </c>
      <c r="O93" s="118">
        <f t="shared" si="105"/>
        <v>50067.495515292059</v>
      </c>
      <c r="P93" s="118">
        <f t="shared" si="106"/>
        <v>15057.214134107635</v>
      </c>
      <c r="Q93" s="118">
        <f t="shared" si="107"/>
        <v>14165.354165040342</v>
      </c>
      <c r="R93" s="118">
        <f t="shared" si="68"/>
        <v>83556.474998446007</v>
      </c>
      <c r="S93" s="118">
        <f t="shared" si="108"/>
        <v>52330.801435076966</v>
      </c>
      <c r="T93" s="118">
        <f t="shared" si="69"/>
        <v>34607.959310249411</v>
      </c>
      <c r="U93" s="118">
        <f t="shared" si="70"/>
        <v>48546.19361726159</v>
      </c>
      <c r="V93" s="118">
        <f t="shared" si="71"/>
        <v>27162.332503520211</v>
      </c>
      <c r="W93" s="118">
        <f t="shared" si="109"/>
        <v>19825.588147400991</v>
      </c>
      <c r="X93" s="118">
        <f t="shared" si="110"/>
        <v>1813.1083831232879</v>
      </c>
      <c r="Y93" s="443">
        <f t="shared" si="111"/>
        <v>0.18569447634584554</v>
      </c>
      <c r="Z93" s="443">
        <f t="shared" si="112"/>
        <v>1.5687268203118414</v>
      </c>
      <c r="AA93" s="443">
        <f t="shared" si="113"/>
        <v>0.21062696523216884</v>
      </c>
      <c r="AB93" s="443">
        <f t="shared" si="114"/>
        <v>0.2352877719567778</v>
      </c>
      <c r="AC93" s="472">
        <f t="shared" si="115"/>
        <v>0.16433543690784108</v>
      </c>
      <c r="AD93" s="443">
        <f t="shared" si="116"/>
        <v>0.45565976951971776</v>
      </c>
      <c r="AE93" s="443">
        <f t="shared" si="117"/>
        <v>0.1265274959840102</v>
      </c>
      <c r="AF93" s="443">
        <f t="shared" si="118"/>
        <v>0.31862541916238896</v>
      </c>
      <c r="AG93" s="1209">
        <f t="shared" si="119"/>
        <v>26.363454828595692</v>
      </c>
      <c r="AH93" s="1209">
        <f t="shared" si="120"/>
        <v>16.805637850543665</v>
      </c>
      <c r="AI93" s="1227">
        <f t="shared" si="121"/>
        <v>125.16657019454235</v>
      </c>
      <c r="AJ93" s="443">
        <f t="shared" si="122"/>
        <v>3.6435725008965629E-2</v>
      </c>
      <c r="AK93" s="443">
        <f t="shared" si="123"/>
        <v>0.47968394504291284</v>
      </c>
      <c r="AL93" s="443">
        <f t="shared" si="72"/>
        <v>0.30073831293416159</v>
      </c>
      <c r="AM93" s="443">
        <f t="shared" si="124"/>
        <v>0.28292515971192994</v>
      </c>
      <c r="AN93" s="443">
        <f t="shared" si="73"/>
        <v>0.69926168706583847</v>
      </c>
      <c r="AO93" s="443">
        <f t="shared" si="74"/>
        <v>0.58099858351090639</v>
      </c>
      <c r="AP93" s="443">
        <f t="shared" si="75"/>
        <v>0.41900141648909373</v>
      </c>
      <c r="AQ93" s="443">
        <f t="shared" si="76"/>
        <v>0.35218500801366442</v>
      </c>
      <c r="AR93" s="443">
        <f t="shared" si="125"/>
        <v>0.37435880661364712</v>
      </c>
      <c r="AS93" s="443">
        <f t="shared" si="77"/>
        <v>0.58858358562365065</v>
      </c>
      <c r="AT93" s="443">
        <f t="shared" si="126"/>
        <v>0.62564119338635293</v>
      </c>
      <c r="AU93" s="443">
        <f t="shared" si="127"/>
        <v>0.44048481498532793</v>
      </c>
      <c r="AV93" s="443">
        <f t="shared" si="78"/>
        <v>0.55951518501467212</v>
      </c>
      <c r="AW93" s="443">
        <f t="shared" si="79"/>
        <v>0.81805439825624904</v>
      </c>
      <c r="AX93" s="443">
        <f t="shared" si="80"/>
        <v>0.14729854239434123</v>
      </c>
      <c r="AY93" s="443">
        <f t="shared" si="81"/>
        <v>0.24849211825743078</v>
      </c>
      <c r="AZ93" s="443">
        <f t="shared" si="82"/>
        <v>0.75150788174256933</v>
      </c>
      <c r="BA93" s="443">
        <f t="shared" si="66"/>
        <v>0.47038429681865751</v>
      </c>
      <c r="BB93" s="443">
        <f t="shared" si="83"/>
        <v>0.49109342338888423</v>
      </c>
      <c r="BC93" s="443">
        <f t="shared" si="84"/>
        <v>0.30321663188684411</v>
      </c>
      <c r="BD93" s="443">
        <f t="shared" si="85"/>
        <v>0.50099954475830066</v>
      </c>
      <c r="BE93" s="443">
        <f t="shared" si="86"/>
        <v>0.12682197233643488</v>
      </c>
      <c r="BF93" s="443">
        <f t="shared" si="87"/>
        <v>0.37217848290526462</v>
      </c>
      <c r="BG93" s="443">
        <f t="shared" si="88"/>
        <v>0.25415201730628978</v>
      </c>
      <c r="BH93" s="443">
        <f t="shared" si="89"/>
        <v>0.74584798269371022</v>
      </c>
      <c r="BI93" s="471">
        <f t="shared" si="90"/>
        <v>0.5201849338455975</v>
      </c>
      <c r="BJ93" s="471">
        <f t="shared" si="91"/>
        <v>0.48108228844963152</v>
      </c>
      <c r="BK93" s="471">
        <f t="shared" si="128"/>
        <v>0.35176862145952681</v>
      </c>
      <c r="BL93" s="471">
        <f t="shared" si="129"/>
        <v>0.69553050471091182</v>
      </c>
      <c r="BM93" s="471">
        <f t="shared" si="92"/>
        <v>0.61487777843932878</v>
      </c>
      <c r="BN93" s="443">
        <f>+[18]GIS!P94</f>
        <v>86.529862500223857</v>
      </c>
      <c r="BO93" s="443">
        <f>+[18]GIS!S94</f>
        <v>9.3301619527077868</v>
      </c>
      <c r="BP93" s="443">
        <f>+[18]GIS!T94</f>
        <v>0.248102942493999</v>
      </c>
      <c r="BQ93" s="443">
        <f>+[18]GIS!U94</f>
        <v>78.158770444379627</v>
      </c>
      <c r="BR93" s="443">
        <f>+[18]GIS!V94</f>
        <v>90.347436617687507</v>
      </c>
      <c r="BS93" s="443">
        <f>+[18]GIS!W94</f>
        <v>262.73423531247192</v>
      </c>
      <c r="BT93" s="443">
        <f>+[18]GIS!X94</f>
        <v>1.7264474679269999</v>
      </c>
      <c r="BU93" s="443">
        <f>+[18]GIS!Y94</f>
        <v>18.552397422470595</v>
      </c>
      <c r="BV93" s="443">
        <f>+[18]GIS!Z94</f>
        <v>200.50393538355476</v>
      </c>
      <c r="BW93" s="443">
        <f>+[18]GIS!AD94</f>
        <v>748.131350043917</v>
      </c>
      <c r="BX93" s="471">
        <f>+[18]GIS!M94</f>
        <v>0.44750976696434969</v>
      </c>
      <c r="BY93" s="471">
        <f>+VLOOKUP($B93,[16]Resum!$B:$L,2,FALSE)</f>
        <v>0.49518448465234977</v>
      </c>
      <c r="BZ93" s="471">
        <f>+VLOOKUP($B93,[16]Resum!$B:$L,3,FALSE)</f>
        <v>10</v>
      </c>
      <c r="CA93" s="471" t="str">
        <f>+VLOOKUP($B93,[16]Resum!$B:$L,4,FALSE)</f>
        <v>Bosc</v>
      </c>
      <c r="CB93" s="471">
        <f>+VLOOKUP($B93,[16]Resum!$B:$L,5,FALSE)</f>
        <v>5290750.1723499997</v>
      </c>
      <c r="CC93" s="471">
        <f>+VLOOKUP($B93,[16]Resum!$B:$L,6,FALSE)</f>
        <v>0.70716940883030943</v>
      </c>
      <c r="CD93" s="471">
        <f>+VLOOKUP($B93,[16]Resum!$B:$L,7,FALSE)</f>
        <v>476.35712352112847</v>
      </c>
      <c r="CE93" s="471">
        <f>+VLOOKUP($B93,[16]Resum!$B:$L,8,FALSE)</f>
        <v>2627342.3531200001</v>
      </c>
      <c r="CF93" s="471">
        <f>+VLOOKUP($B93,[16]Resum!$B:$L,9,FALSE)</f>
        <v>563</v>
      </c>
      <c r="CG93" s="471">
        <f>+VLOOKUP($B93,[16]Resum!$B:$L,10,FALSE)</f>
        <v>2.8718710000000001</v>
      </c>
      <c r="CH93" s="471">
        <f>+VLOOKUP($B93,[16]Resum!$B:$L,11,FALSE)</f>
        <v>105.27580500000001</v>
      </c>
      <c r="CI93" s="473">
        <f>+[18]GJha!D$51*BW93</f>
        <v>90906.936606536445</v>
      </c>
      <c r="CJ93" s="460">
        <f>+'LP09'!L94+'LP09'!M94+'LP09'!S94+'LP09'!T94+'LP09'!Z94+'LP09'!AA94+'LP09'!AI94+'LP09'!AP94+'LP09'!AV94</f>
        <v>35010.281381184424</v>
      </c>
      <c r="CK93" s="302">
        <f>+'LP09'!F94+'LP09'!Q94+'LP09'!X94</f>
        <v>11783.026149183483</v>
      </c>
      <c r="CL93" s="302">
        <f>+'LP09'!AG94</f>
        <v>89.351999999999862</v>
      </c>
      <c r="CM93" s="460">
        <f>+'LP09'!AL94+'LP09'!AN94+'LP09'!AU94</f>
        <v>3184.8359849241529</v>
      </c>
      <c r="CN93" s="461">
        <f>+'LP09'!G94+'LP09'!R94+'LP09'!Y94+'LP09'!N94</f>
        <v>2405.5374364275312</v>
      </c>
      <c r="CO93" s="461">
        <f>+'LP09'!AL94</f>
        <v>2897.3876440566273</v>
      </c>
      <c r="CP93" s="465">
        <f>+'LP09'!K94+'LP09'!I94+'LP09'!J94-'LP09'!N94</f>
        <v>7618.898773714538</v>
      </c>
      <c r="CQ93" s="302">
        <f>+'LP09'!AG94</f>
        <v>89.351999999999862</v>
      </c>
      <c r="CR93" s="474">
        <f>+'LP09'!H94</f>
        <v>1154.1783108416457</v>
      </c>
      <c r="CS93" s="463">
        <f t="shared" si="93"/>
        <v>8862.4290845561845</v>
      </c>
      <c r="CT93" s="475">
        <f>+'gan09'!Y96*'gan09'!Y$3+'gan09'!Z96*'gan09'!Z$3+'gan09'!AA96*'gan09'!AA$3+'gan09'!AB96*'gan09'!AB$3+'gan09'!AC96*'gan09'!AC$3+'gan09'!AD96*'gan09'!AD$3+'gan09'!AE96*'gan09'!AE$3</f>
        <v>8442.0512000000017</v>
      </c>
      <c r="CU93" s="475">
        <f>+'gan09'!AF$3*'gan09'!AF96</f>
        <v>0</v>
      </c>
      <c r="CV93" s="475">
        <f>+'gan09'!AG$3*'gan09'!AG96</f>
        <v>0.23502598028477548</v>
      </c>
      <c r="CW93" s="475">
        <f>+'gan09'!AH96*'gan09'!AH$3/1000</f>
        <v>0</v>
      </c>
      <c r="CX93" s="476">
        <f>+'[18]ani,trade'!M140</f>
        <v>157.51889159056307</v>
      </c>
      <c r="CY93" s="477">
        <f t="shared" si="94"/>
        <v>8599.8051175708497</v>
      </c>
      <c r="CZ93" s="475">
        <f>+'LP09'!BJ94</f>
        <v>26008.154192678565</v>
      </c>
      <c r="DA93" s="465">
        <f>+[18]EI!P93</f>
        <v>208.43863720143514</v>
      </c>
      <c r="DB93" s="302">
        <f>+[18]EI!D93</f>
        <v>89.170245200029655</v>
      </c>
      <c r="DC93" s="302">
        <f>+[18]EI!U93</f>
        <v>19163.873080820082</v>
      </c>
      <c r="DD93" s="302">
        <f>+[18]EI!S93</f>
        <v>493.78625264842105</v>
      </c>
      <c r="DE93" s="302">
        <f>+[18]EI!T93</f>
        <v>167.92881393248888</v>
      </c>
      <c r="DF93" s="302">
        <f>+[18]EI!R93</f>
        <v>1260.664083938924</v>
      </c>
      <c r="DG93" s="466">
        <f>+[18]EI!M93</f>
        <v>42437.944135206322</v>
      </c>
      <c r="DH93" s="302">
        <f>+[18]EI!O93-DA93</f>
        <v>338.02696279856485</v>
      </c>
      <c r="DI93" s="302">
        <f>+[18]EI!N93</f>
        <v>33.471180234256316</v>
      </c>
      <c r="DJ93" s="302">
        <f>+[18]EI!V93</f>
        <v>1813.1083831232879</v>
      </c>
      <c r="DK93" s="463">
        <f t="shared" si="95"/>
        <v>66006.411775103814</v>
      </c>
      <c r="DL93" s="302">
        <f>+'LP09'!U94+'LP09'!AB94</f>
        <v>604.41162819976728</v>
      </c>
      <c r="DM93" s="302">
        <f>+'LP09'!BI94</f>
        <v>22460.083255378358</v>
      </c>
      <c r="DN93" s="460">
        <f>+'LP09'!AU94+'LP09'!AN94</f>
        <v>287.4483408675253</v>
      </c>
      <c r="DO93" s="478">
        <v>5</v>
      </c>
      <c r="DP93" s="469" t="s">
        <v>203</v>
      </c>
      <c r="DR93" s="443">
        <v>7.8058618236957358</v>
      </c>
      <c r="DS93" s="443">
        <f>+CY93/'gan09'!W96</f>
        <v>13.944152593948182</v>
      </c>
      <c r="DT93" s="443">
        <v>0.16433533557516281</v>
      </c>
      <c r="DU93" s="443">
        <v>0.98783912623311254</v>
      </c>
      <c r="DV93" s="443">
        <f t="shared" si="130"/>
        <v>0.18298473708288099</v>
      </c>
      <c r="DW93" s="443">
        <f t="shared" si="131"/>
        <v>0.44750976696434969</v>
      </c>
    </row>
    <row r="94" spans="1:127">
      <c r="A94" s="1587">
        <f t="shared" si="96"/>
        <v>0.23520775505350711</v>
      </c>
      <c r="B94" s="467">
        <v>8264</v>
      </c>
      <c r="C94" s="468">
        <v>5</v>
      </c>
      <c r="D94" s="469" t="s">
        <v>204</v>
      </c>
      <c r="E94" s="118">
        <f t="shared" si="97"/>
        <v>264.3932701849389</v>
      </c>
      <c r="F94" s="118">
        <f t="shared" si="98"/>
        <v>41768.235760350355</v>
      </c>
      <c r="G94" s="118">
        <f t="shared" si="99"/>
        <v>403.44477370801087</v>
      </c>
      <c r="H94" s="118">
        <f t="shared" si="100"/>
        <v>137.67472229770166</v>
      </c>
      <c r="I94" s="118">
        <f t="shared" si="101"/>
        <v>20.735270718481388</v>
      </c>
      <c r="J94" s="118">
        <f t="shared" si="102"/>
        <v>5114.6468649575218</v>
      </c>
      <c r="K94" s="118">
        <f t="shared" si="103"/>
        <v>13.621524370736084</v>
      </c>
      <c r="L94" s="470">
        <f t="shared" si="104"/>
        <v>0</v>
      </c>
      <c r="M94" s="118">
        <f>+CZ94+'LP09'!BK95</f>
        <v>18.311214956989758</v>
      </c>
      <c r="N94" s="118">
        <f t="shared" si="67"/>
        <v>3.3305523767798468</v>
      </c>
      <c r="O94" s="118">
        <f t="shared" si="105"/>
        <v>47444.737392032068</v>
      </c>
      <c r="P94" s="118">
        <f t="shared" si="106"/>
        <v>5676.5016316817155</v>
      </c>
      <c r="Q94" s="118">
        <f t="shared" si="107"/>
        <v>5273.0568579737046</v>
      </c>
      <c r="R94" s="118">
        <f t="shared" si="68"/>
        <v>49245.861044503319</v>
      </c>
      <c r="S94" s="118">
        <f t="shared" si="108"/>
        <v>34.895315637162675</v>
      </c>
      <c r="T94" s="118">
        <f t="shared" si="69"/>
        <v>21.641767333769604</v>
      </c>
      <c r="U94" s="118">
        <f t="shared" si="70"/>
        <v>7477.6252841529586</v>
      </c>
      <c r="V94" s="118">
        <f t="shared" si="71"/>
        <v>155.98593725469141</v>
      </c>
      <c r="W94" s="118">
        <f t="shared" si="109"/>
        <v>7057.246076713328</v>
      </c>
      <c r="X94" s="118">
        <f t="shared" si="110"/>
        <v>0.53852054794520554</v>
      </c>
      <c r="Y94" s="443">
        <f t="shared" si="111"/>
        <v>0.68292426252355898</v>
      </c>
      <c r="Z94" s="443">
        <f t="shared" si="112"/>
        <v>32.308425244431724</v>
      </c>
      <c r="AA94" s="443">
        <f t="shared" si="113"/>
        <v>0.69767139802696665</v>
      </c>
      <c r="AB94" s="443">
        <f t="shared" si="114"/>
        <v>0.68567254542599299</v>
      </c>
      <c r="AC94" s="472">
        <f t="shared" si="115"/>
        <v>9.5444110934846754E-2</v>
      </c>
      <c r="AD94" s="443">
        <f t="shared" si="116"/>
        <v>0.96310155235302719</v>
      </c>
      <c r="AE94" s="443">
        <f t="shared" si="117"/>
        <v>0.10389207036416662</v>
      </c>
      <c r="AF94" s="443">
        <f t="shared" si="118"/>
        <v>0.84787175377213564</v>
      </c>
      <c r="AG94" s="1209">
        <f t="shared" si="119"/>
        <v>11.017394538060302</v>
      </c>
      <c r="AH94" s="1209">
        <f t="shared" si="120"/>
        <v>0.34100685671639547</v>
      </c>
      <c r="AI94" s="1227">
        <f t="shared" si="121"/>
        <v>15.791667207825617</v>
      </c>
      <c r="AJ94" s="443">
        <f t="shared" si="122"/>
        <v>1.8055605968692396E-2</v>
      </c>
      <c r="AK94" s="443">
        <f t="shared" si="123"/>
        <v>0.48098450424988631</v>
      </c>
      <c r="AL94" s="443">
        <f t="shared" si="72"/>
        <v>0.11964449470501305</v>
      </c>
      <c r="AM94" s="443">
        <f t="shared" si="124"/>
        <v>0.11114102738946277</v>
      </c>
      <c r="AN94" s="443">
        <f t="shared" si="73"/>
        <v>0.88035550529498696</v>
      </c>
      <c r="AO94" s="443">
        <f t="shared" si="74"/>
        <v>0.15184271582530467</v>
      </c>
      <c r="AP94" s="443">
        <f t="shared" si="75"/>
        <v>0.84815728417469527</v>
      </c>
      <c r="AQ94" s="443">
        <f t="shared" si="76"/>
        <v>0.90102094508554931</v>
      </c>
      <c r="AR94" s="443">
        <f t="shared" si="125"/>
        <v>0.96995860327645778</v>
      </c>
      <c r="AS94" s="443">
        <f t="shared" si="77"/>
        <v>2.7906271026518253E-2</v>
      </c>
      <c r="AT94" s="443">
        <f t="shared" si="126"/>
        <v>3.0041396723542214E-2</v>
      </c>
      <c r="AU94" s="443">
        <f t="shared" si="127"/>
        <v>0.97913964242294049</v>
      </c>
      <c r="AV94" s="443">
        <f t="shared" si="78"/>
        <v>2.0860357577059438E-2</v>
      </c>
      <c r="AW94" s="443">
        <f t="shared" si="79"/>
        <v>0.39035395215710522</v>
      </c>
      <c r="AX94" s="443">
        <f t="shared" si="80"/>
        <v>0.59421358826738402</v>
      </c>
      <c r="AY94" s="443">
        <f t="shared" si="81"/>
        <v>0.15389465774280298</v>
      </c>
      <c r="AZ94" s="443">
        <f t="shared" si="82"/>
        <v>0.84610534225719713</v>
      </c>
      <c r="BA94" s="443">
        <f t="shared" si="66"/>
        <v>0.46446360805603365</v>
      </c>
      <c r="BB94" s="443">
        <f t="shared" si="83"/>
        <v>0.49574826634222491</v>
      </c>
      <c r="BC94" s="443">
        <f t="shared" si="84"/>
        <v>0.5</v>
      </c>
      <c r="BD94" s="443">
        <f t="shared" si="85"/>
        <v>0.99578683062884932</v>
      </c>
      <c r="BE94" s="443">
        <f t="shared" si="86"/>
        <v>3.7766159382595838E-3</v>
      </c>
      <c r="BF94" s="443">
        <f t="shared" si="87"/>
        <v>4.3655343289106789E-4</v>
      </c>
      <c r="BG94" s="443">
        <f t="shared" si="88"/>
        <v>0.89638360235875325</v>
      </c>
      <c r="BH94" s="443">
        <f t="shared" si="89"/>
        <v>0.10361639764124686</v>
      </c>
      <c r="BI94" s="471">
        <f t="shared" si="90"/>
        <v>0.86102161066393224</v>
      </c>
      <c r="BJ94" s="471">
        <f t="shared" si="91"/>
        <v>9.6477132629008408E-2</v>
      </c>
      <c r="BK94" s="471">
        <f t="shared" si="128"/>
        <v>0.25381495430581058</v>
      </c>
      <c r="BL94" s="471">
        <f t="shared" si="129"/>
        <v>0.50864134923214266</v>
      </c>
      <c r="BM94" s="471">
        <f t="shared" si="92"/>
        <v>0.57235580317649359</v>
      </c>
      <c r="BN94" s="443">
        <f>+[18]GIS!P95</f>
        <v>10.321606876748092</v>
      </c>
      <c r="BO94" s="443">
        <f>+[18]GIS!S95</f>
        <v>2.3012379498258975</v>
      </c>
      <c r="BP94" s="443">
        <f>+[18]GIS!T95</f>
        <v>0.392331967915999</v>
      </c>
      <c r="BQ94" s="443">
        <f>+[18]GIS!U95</f>
        <v>40.441558489766344</v>
      </c>
      <c r="BR94" s="443">
        <f>+[18]GIS!V95</f>
        <v>58.660706648505283</v>
      </c>
      <c r="BS94" s="443">
        <f>+[18]GIS!W95</f>
        <v>352.41865139256294</v>
      </c>
      <c r="BT94" s="443">
        <f>+[18]GIS!X95</f>
        <v>0</v>
      </c>
      <c r="BU94" s="443">
        <f>+[18]GIS!Y95</f>
        <v>17.047974645540585</v>
      </c>
      <c r="BV94" s="443">
        <f>+[18]GIS!Z95</f>
        <v>322.20922773207997</v>
      </c>
      <c r="BW94" s="443">
        <f>+[18]GIS!AD95</f>
        <v>803.79329570294499</v>
      </c>
      <c r="BX94" s="471">
        <f>+[18]GIS!M95</f>
        <v>0.24810046425652271</v>
      </c>
      <c r="BY94" s="471">
        <f>+VLOOKUP($B94,[16]Resum!$B:$L,2,FALSE)</f>
        <v>0.26907735530188398</v>
      </c>
      <c r="BZ94" s="471">
        <f>+VLOOKUP($B94,[16]Resum!$B:$L,3,FALSE)</f>
        <v>9</v>
      </c>
      <c r="CA94" s="471" t="str">
        <f>+VLOOKUP($B94,[16]Resum!$B:$L,4,FALSE)</f>
        <v>Bosc</v>
      </c>
      <c r="CB94" s="471">
        <f>+VLOOKUP($B94,[16]Resum!$B:$L,5,FALSE)</f>
        <v>4645360.9332900001</v>
      </c>
      <c r="CC94" s="471">
        <f>+VLOOKUP($B94,[16]Resum!$B:$L,6,FALSE)</f>
        <v>0.57680069249230037</v>
      </c>
      <c r="CD94" s="471">
        <f>+VLOOKUP($B94,[16]Resum!$B:$L,7,FALSE)</f>
        <v>368.69902213553058</v>
      </c>
      <c r="CE94" s="471">
        <f>+VLOOKUP($B94,[16]Resum!$B:$L,8,FALSE)</f>
        <v>3524186.5139099993</v>
      </c>
      <c r="CF94" s="471">
        <f>+VLOOKUP($B94,[16]Resum!$B:$L,9,FALSE)</f>
        <v>415</v>
      </c>
      <c r="CG94" s="471">
        <f>+VLOOKUP($B94,[16]Resum!$B:$L,10,FALSE)</f>
        <v>2.7427739999999998</v>
      </c>
      <c r="CH94" s="471">
        <f>+VLOOKUP($B94,[16]Resum!$B:$L,11,FALSE)</f>
        <v>50.069915999999999</v>
      </c>
      <c r="CI94" s="473">
        <f>+[18]GJha!D$51*BW94</f>
        <v>97670.530947456253</v>
      </c>
      <c r="CJ94" s="460">
        <f>+'LP09'!L95+'LP09'!M95+'LP09'!S95+'LP09'!T95+'LP09'!Z95+'LP09'!AA95+'LP09'!AI95+'LP09'!AP95+'LP09'!AV95</f>
        <v>41768.235760350355</v>
      </c>
      <c r="CK94" s="302">
        <f>+'LP09'!F95+'LP09'!Q95+'LP09'!X95</f>
        <v>1554.6366532986008</v>
      </c>
      <c r="CL94" s="302">
        <f>+'LP09'!AG95</f>
        <v>0</v>
      </c>
      <c r="CM94" s="460">
        <f>+'LP09'!AL95+'LP09'!AN95+'LP09'!AU95</f>
        <v>4121.8649783831142</v>
      </c>
      <c r="CN94" s="461">
        <f>+'LP09'!G95+'LP09'!R95+'LP09'!Y95+'LP09'!N95</f>
        <v>1228.2350128229218</v>
      </c>
      <c r="CO94" s="461">
        <f>+'LP09'!AL95</f>
        <v>3886.4118521345995</v>
      </c>
      <c r="CP94" s="465">
        <f>+'LP09'!K95+'LP09'!I95+'LP09'!J95-'LP09'!N95</f>
        <v>20.735270718481388</v>
      </c>
      <c r="CQ94" s="302">
        <f>+'LP09'!AG95</f>
        <v>0</v>
      </c>
      <c r="CR94" s="474">
        <f>+'LP09'!H95</f>
        <v>137.67472229770166</v>
      </c>
      <c r="CS94" s="463">
        <f t="shared" si="93"/>
        <v>158.40999301618305</v>
      </c>
      <c r="CT94" s="475">
        <f>+'gan09'!Y97*'gan09'!Y$3+'gan09'!Z97*'gan09'!Z$3+'gan09'!AA97*'gan09'!AA$3+'gan09'!AB97*'gan09'!AB$3+'gan09'!AC97*'gan09'!AC$3+'gan09'!AD97*'gan09'!AD$3+'gan09'!AE97*'gan09'!AE$3</f>
        <v>1.86164</v>
      </c>
      <c r="CU94" s="475">
        <f>+'gan09'!AF$3*'gan09'!AF97</f>
        <v>0</v>
      </c>
      <c r="CV94" s="475">
        <f>+'gan09'!AG$3*'gan09'!AG97</f>
        <v>1.4689123767798469</v>
      </c>
      <c r="CW94" s="475">
        <f>+'gan09'!AH97*'gan09'!AH$3/1000</f>
        <v>0</v>
      </c>
      <c r="CX94" s="476">
        <f>+'[18]ani,trade'!M141</f>
        <v>0</v>
      </c>
      <c r="CY94" s="477">
        <f t="shared" si="94"/>
        <v>3.3305523767798468</v>
      </c>
      <c r="CZ94" s="475">
        <f>+'LP09'!BJ95</f>
        <v>18.311214956989758</v>
      </c>
      <c r="DA94" s="465">
        <f>+[18]EI!P94</f>
        <v>171.02902942926391</v>
      </c>
      <c r="DB94" s="302">
        <f>+[18]EI!D94</f>
        <v>10.636561638539048</v>
      </c>
      <c r="DC94" s="302">
        <f>+[18]EI!U94</f>
        <v>6969.3851254834281</v>
      </c>
      <c r="DD94" s="302">
        <f>+[18]EI!S94</f>
        <v>65.119657007946188</v>
      </c>
      <c r="DE94" s="302">
        <f>+[18]EI!T94</f>
        <v>22.741294221953421</v>
      </c>
      <c r="DF94" s="302">
        <f>+[18]EI!R94</f>
        <v>82.727679117135963</v>
      </c>
      <c r="DG94" s="466">
        <f>+[18]EI!M94</f>
        <v>13.510153799999999</v>
      </c>
      <c r="DH94" s="302">
        <f>+[18]EI!O94-DA94</f>
        <v>0.11137057073608503</v>
      </c>
      <c r="DI94" s="302">
        <f>+[18]EI!N94</f>
        <v>0</v>
      </c>
      <c r="DJ94" s="302">
        <f>+[18]EI!V94</f>
        <v>0.53852054794520554</v>
      </c>
      <c r="DK94" s="463">
        <f t="shared" si="95"/>
        <v>7335.7993918169477</v>
      </c>
      <c r="DL94" s="302">
        <f>+'LP09'!U95+'LP09'!AB95</f>
        <v>167.99164745949594</v>
      </c>
      <c r="DM94" s="302">
        <f>+'LP09'!BI95</f>
        <v>0</v>
      </c>
      <c r="DN94" s="460">
        <f>+'LP09'!AU95+'LP09'!AN95</f>
        <v>235.45312624851496</v>
      </c>
      <c r="DO94" s="478">
        <v>5</v>
      </c>
      <c r="DP94" s="469" t="s">
        <v>204</v>
      </c>
      <c r="DR94" s="443">
        <v>10.260767330986432</v>
      </c>
      <c r="DS94" s="443">
        <f>+CY94/'gan09'!W97</f>
        <v>16.012271042210802</v>
      </c>
      <c r="DT94" s="443">
        <v>9.5443985984734012E-2</v>
      </c>
      <c r="DU94" s="443">
        <v>1</v>
      </c>
      <c r="DV94" s="443">
        <f t="shared" si="130"/>
        <v>0.21854016076698138</v>
      </c>
      <c r="DW94" s="443">
        <f t="shared" si="131"/>
        <v>0.24810046425652271</v>
      </c>
    </row>
    <row r="95" spans="1:127">
      <c r="A95" s="1587">
        <f t="shared" si="96"/>
        <v>7.8183298122542835E-3</v>
      </c>
      <c r="B95" s="467">
        <v>8261</v>
      </c>
      <c r="C95" s="468">
        <v>5</v>
      </c>
      <c r="D95" s="469" t="s">
        <v>205</v>
      </c>
      <c r="E95" s="118">
        <f t="shared" si="97"/>
        <v>2284.5224662345959</v>
      </c>
      <c r="F95" s="118">
        <f t="shared" si="98"/>
        <v>92848.582088076204</v>
      </c>
      <c r="G95" s="118">
        <f t="shared" si="99"/>
        <v>505.97302415813022</v>
      </c>
      <c r="H95" s="118">
        <f t="shared" si="100"/>
        <v>1399.9002365339281</v>
      </c>
      <c r="I95" s="118">
        <f t="shared" si="101"/>
        <v>4641.7782163466982</v>
      </c>
      <c r="J95" s="118">
        <f t="shared" si="102"/>
        <v>17027.730316452671</v>
      </c>
      <c r="K95" s="118">
        <f t="shared" si="103"/>
        <v>17475.587424158311</v>
      </c>
      <c r="L95" s="470">
        <f t="shared" si="104"/>
        <v>0</v>
      </c>
      <c r="M95" s="118">
        <f>+CZ95+'LP09'!BK96</f>
        <v>6570.9362322372099</v>
      </c>
      <c r="N95" s="118">
        <f t="shared" si="67"/>
        <v>151.80765647799799</v>
      </c>
      <c r="O95" s="118">
        <f t="shared" si="105"/>
        <v>116423.96388156763</v>
      </c>
      <c r="P95" s="118">
        <f t="shared" si="106"/>
        <v>23575.38179349143</v>
      </c>
      <c r="Q95" s="118">
        <f t="shared" si="107"/>
        <v>23069.408769333299</v>
      </c>
      <c r="R95" s="118">
        <f t="shared" si="68"/>
        <v>149036.55858687678</v>
      </c>
      <c r="S95" s="118">
        <f t="shared" si="108"/>
        <v>24058.669051529669</v>
      </c>
      <c r="T95" s="118">
        <f t="shared" si="69"/>
        <v>6722.7438887152075</v>
      </c>
      <c r="U95" s="118">
        <f t="shared" si="70"/>
        <v>56187.976498800563</v>
      </c>
      <c r="V95" s="118">
        <f t="shared" si="71"/>
        <v>7970.8364687711382</v>
      </c>
      <c r="W95" s="118">
        <f t="shared" si="109"/>
        <v>45932.617563794833</v>
      </c>
      <c r="X95" s="118">
        <f t="shared" si="110"/>
        <v>1941.3034110246576</v>
      </c>
      <c r="Y95" s="443">
        <f t="shared" si="111"/>
        <v>0.23317777503516723</v>
      </c>
      <c r="Z95" s="443">
        <f t="shared" si="112"/>
        <v>2.8435041862811476</v>
      </c>
      <c r="AA95" s="443">
        <f t="shared" si="113"/>
        <v>0.25400730598428634</v>
      </c>
      <c r="AB95" s="443">
        <f t="shared" si="114"/>
        <v>0.3431831125954436</v>
      </c>
      <c r="AC95" s="472">
        <f t="shared" si="115"/>
        <v>6.3098942070673666E-3</v>
      </c>
      <c r="AD95" s="443">
        <f t="shared" si="116"/>
        <v>0.69914102560327407</v>
      </c>
      <c r="AE95" s="443">
        <f t="shared" si="117"/>
        <v>0.10316535700505146</v>
      </c>
      <c r="AF95" s="443">
        <f t="shared" si="118"/>
        <v>0.55756779568939485</v>
      </c>
      <c r="AG95" s="1209">
        <f t="shared" si="119"/>
        <v>17.00250323962425</v>
      </c>
      <c r="AH95" s="1209">
        <f t="shared" si="120"/>
        <v>5.9794190990310536</v>
      </c>
      <c r="AI95" s="1227">
        <f t="shared" si="121"/>
        <v>66.937063773575375</v>
      </c>
      <c r="AJ95" s="443">
        <f t="shared" si="122"/>
        <v>2.3689941634985039E-2</v>
      </c>
      <c r="AK95" s="443">
        <f t="shared" si="123"/>
        <v>0.45000993136586365</v>
      </c>
      <c r="AL95" s="443">
        <f t="shared" si="72"/>
        <v>0.20249595536425391</v>
      </c>
      <c r="AM95" s="443">
        <f t="shared" si="124"/>
        <v>0.19815000280183445</v>
      </c>
      <c r="AN95" s="443">
        <f t="shared" si="73"/>
        <v>0.79750404463574609</v>
      </c>
      <c r="AO95" s="443">
        <f t="shared" si="74"/>
        <v>0.37700801086363867</v>
      </c>
      <c r="AP95" s="443">
        <f t="shared" si="75"/>
        <v>0.62299198913636122</v>
      </c>
      <c r="AQ95" s="443">
        <f t="shared" si="76"/>
        <v>0.72226742563946933</v>
      </c>
      <c r="AR95" s="443">
        <f t="shared" si="125"/>
        <v>0.73810865665044822</v>
      </c>
      <c r="AS95" s="443">
        <f t="shared" si="77"/>
        <v>0.25627065155519907</v>
      </c>
      <c r="AT95" s="443">
        <f t="shared" si="126"/>
        <v>0.26189134334955172</v>
      </c>
      <c r="AU95" s="443">
        <f t="shared" si="127"/>
        <v>0.85813981984310672</v>
      </c>
      <c r="AV95" s="443">
        <f t="shared" si="78"/>
        <v>0.14186018015689336</v>
      </c>
      <c r="AW95" s="443">
        <f t="shared" si="79"/>
        <v>0.72637382337021672</v>
      </c>
      <c r="AX95" s="443">
        <f t="shared" si="80"/>
        <v>0.1929357856997318</v>
      </c>
      <c r="AY95" s="443">
        <f t="shared" si="81"/>
        <v>2.258120478645962E-2</v>
      </c>
      <c r="AZ95" s="443">
        <f t="shared" si="82"/>
        <v>0.97741879521354047</v>
      </c>
      <c r="BA95" s="443">
        <f t="shared" si="66"/>
        <v>0.48926903859733423</v>
      </c>
      <c r="BB95" s="443">
        <f t="shared" si="83"/>
        <v>0.49782702371879034</v>
      </c>
      <c r="BC95" s="443">
        <f t="shared" si="84"/>
        <v>0.5</v>
      </c>
      <c r="BD95" s="443">
        <f t="shared" si="85"/>
        <v>0.88040516255241574</v>
      </c>
      <c r="BE95" s="443">
        <f t="shared" si="86"/>
        <v>5.7288165104687025E-2</v>
      </c>
      <c r="BF95" s="443">
        <f t="shared" si="87"/>
        <v>6.2306672342897211E-2</v>
      </c>
      <c r="BG95" s="443">
        <f t="shared" si="88"/>
        <v>0.47901871290886744</v>
      </c>
      <c r="BH95" s="443">
        <f t="shared" si="89"/>
        <v>0.52098128709113256</v>
      </c>
      <c r="BI95" s="471">
        <f t="shared" si="90"/>
        <v>0.67317056286827737</v>
      </c>
      <c r="BJ95" s="471">
        <f t="shared" si="91"/>
        <v>0.40022247724663151</v>
      </c>
      <c r="BK95" s="471">
        <f t="shared" si="128"/>
        <v>0.31733150561543333</v>
      </c>
      <c r="BL95" s="471">
        <f t="shared" si="129"/>
        <v>0.67292863598403208</v>
      </c>
      <c r="BM95" s="471">
        <f t="shared" si="92"/>
        <v>0.39329781667437541</v>
      </c>
      <c r="BN95" s="443">
        <f>+[18]GIS!P96</f>
        <v>104.95187255163317</v>
      </c>
      <c r="BO95" s="443">
        <f>+[18]GIS!S96</f>
        <v>2.0149703152749967</v>
      </c>
      <c r="BP95" s="443">
        <f>+[18]GIS!T96</f>
        <v>0.26123321693200002</v>
      </c>
      <c r="BQ95" s="443">
        <f>+[18]GIS!U96</f>
        <v>23.349668203481954</v>
      </c>
      <c r="BR95" s="443">
        <f>+[18]GIS!V96</f>
        <v>59.726728378678139</v>
      </c>
      <c r="BS95" s="443">
        <f>+[18]GIS!W96</f>
        <v>820.10780197446809</v>
      </c>
      <c r="BT95" s="443">
        <f>+[18]GIS!X96</f>
        <v>0.56136805525899902</v>
      </c>
      <c r="BU95" s="443">
        <f>+[18]GIS!Y96</f>
        <v>16.688382884852462</v>
      </c>
      <c r="BV95" s="443">
        <f>+[18]GIS!Z96</f>
        <v>231.78686732699174</v>
      </c>
      <c r="BW95" s="443">
        <f>+[18]GIS!AD96</f>
        <v>1259.4488929075717</v>
      </c>
      <c r="BX95" s="471">
        <f>+[18]GIS!M96</f>
        <v>0.30517184342624221</v>
      </c>
      <c r="BY95" s="471">
        <f>+VLOOKUP($B95,[16]Resum!$B:$L,2,FALSE)</f>
        <v>0.29305413145163373</v>
      </c>
      <c r="BZ95" s="471">
        <f>+VLOOKUP($B95,[16]Resum!$B:$L,3,FALSE)</f>
        <v>10</v>
      </c>
      <c r="CA95" s="471" t="str">
        <f>+VLOOKUP($B95,[16]Resum!$B:$L,4,FALSE)</f>
        <v>Bosc</v>
      </c>
      <c r="CB95" s="471">
        <f>+VLOOKUP($B95,[16]Resum!$B:$L,5,FALSE)</f>
        <v>10109736.426990002</v>
      </c>
      <c r="CC95" s="471">
        <f>+VLOOKUP($B95,[16]Resum!$B:$L,6,FALSE)</f>
        <v>0.80248702374077541</v>
      </c>
      <c r="CD95" s="471">
        <f>+VLOOKUP($B95,[16]Resum!$B:$L,7,FALSE)</f>
        <v>211.90948001859417</v>
      </c>
      <c r="CE95" s="471">
        <f>+VLOOKUP($B95,[16]Resum!$B:$L,8,FALSE)</f>
        <v>8201078.01975</v>
      </c>
      <c r="CF95" s="471">
        <f>+VLOOKUP($B95,[16]Resum!$B:$L,9,FALSE)</f>
        <v>346</v>
      </c>
      <c r="CG95" s="471">
        <f>+VLOOKUP($B95,[16]Resum!$B:$L,10,FALSE)</f>
        <v>4.2625209999999996</v>
      </c>
      <c r="CH95" s="471">
        <f>+VLOOKUP($B95,[16]Resum!$B:$L,11,FALSE)</f>
        <v>168.034133</v>
      </c>
      <c r="CI95" s="473">
        <f>+[18]GJha!D$51*BW95</f>
        <v>153038.15387498486</v>
      </c>
      <c r="CJ95" s="460">
        <f>+'LP09'!L96+'LP09'!M96+'LP09'!S96+'LP09'!T96+'LP09'!Z96+'LP09'!AA96+'LP09'!AI96+'LP09'!AP96+'LP09'!AV96</f>
        <v>92848.582088076204</v>
      </c>
      <c r="CK95" s="302">
        <f>+'LP09'!F96+'LP09'!Q96+'LP09'!X96</f>
        <v>13361.509825940029</v>
      </c>
      <c r="CL95" s="302">
        <f>+'LP09'!AG96</f>
        <v>806.28499999999997</v>
      </c>
      <c r="CM95" s="460">
        <f>+'LP09'!AL96+'LP09'!AN96+'LP09'!AU96</f>
        <v>9407.586967551395</v>
      </c>
      <c r="CN95" s="461">
        <f>+'LP09'!G96+'LP09'!R96+'LP09'!Y96+'LP09'!N96</f>
        <v>7983.7235108330487</v>
      </c>
      <c r="CO95" s="461">
        <f>+'LP09'!AL96</f>
        <v>9044.0068056196214</v>
      </c>
      <c r="CP95" s="465">
        <f>+'LP09'!K96+'LP09'!I96+'LP09'!J96-'LP09'!N96</f>
        <v>3835.4932163466983</v>
      </c>
      <c r="CQ95" s="302">
        <f>+'LP09'!AG96</f>
        <v>806.28499999999997</v>
      </c>
      <c r="CR95" s="474">
        <f>+'LP09'!H96</f>
        <v>1399.9002365339281</v>
      </c>
      <c r="CS95" s="463">
        <f t="shared" si="93"/>
        <v>6041.6784528806265</v>
      </c>
      <c r="CT95" s="475">
        <f>+'gan09'!Y98*'gan09'!Y$3+'gan09'!Z98*'gan09'!Z$3+'gan09'!AA98*'gan09'!AA$3+'gan09'!AB98*'gan09'!AB$3+'gan09'!AC98*'gan09'!AC$3+'gan09'!AD98*'gan09'!AD$3+'gan09'!AE98*'gan09'!AE$3</f>
        <v>115.52052600000002</v>
      </c>
      <c r="CU95" s="475">
        <f>+'gan09'!AF$3*'gan09'!AF98</f>
        <v>0</v>
      </c>
      <c r="CV95" s="475">
        <f>+'gan09'!AG$3*'gan09'!AG98</f>
        <v>36.282135706462213</v>
      </c>
      <c r="CW95" s="475">
        <f>+'gan09'!AH98*'gan09'!AH$3/1000</f>
        <v>0</v>
      </c>
      <c r="CX95" s="476">
        <f>+'[18]ani,trade'!M142</f>
        <v>4.9947715357624538E-3</v>
      </c>
      <c r="CY95" s="477">
        <f t="shared" si="94"/>
        <v>151.80765647799799</v>
      </c>
      <c r="CZ95" s="475">
        <f>+'LP09'!BJ96</f>
        <v>6565.7560949055023</v>
      </c>
      <c r="DA95" s="465">
        <f>+[18]EI!P95</f>
        <v>1132.8637576276931</v>
      </c>
      <c r="DB95" s="302">
        <f>+[18]EI!D95</f>
        <v>108.15438669635215</v>
      </c>
      <c r="DC95" s="302">
        <f>+[18]EI!U95</f>
        <v>45186.111884944505</v>
      </c>
      <c r="DD95" s="302">
        <f>+[18]EI!S95</f>
        <v>559.14708468133063</v>
      </c>
      <c r="DE95" s="302">
        <f>+[18]EI!T95</f>
        <v>187.35859416899848</v>
      </c>
      <c r="DF95" s="302">
        <f>+[18]EI!R95</f>
        <v>1043.5043219105507</v>
      </c>
      <c r="DG95" s="466">
        <f>+[18]EI!M95</f>
        <v>17463.109996501447</v>
      </c>
      <c r="DH95" s="302">
        <f>+[18]EI!O95-DA95</f>
        <v>10.099842372306739</v>
      </c>
      <c r="DI95" s="302">
        <f>+[18]EI!N95</f>
        <v>2.377585284558835</v>
      </c>
      <c r="DJ95" s="302">
        <f>+[18]EI!V95</f>
        <v>1941.3034110246576</v>
      </c>
      <c r="DK95" s="463">
        <f t="shared" si="95"/>
        <v>67634.030865212393</v>
      </c>
      <c r="DL95" s="302">
        <f>+'LP09'!U96+'LP09'!AB96</f>
        <v>142.39286222635567</v>
      </c>
      <c r="DM95" s="302">
        <f>+'LP09'!BI96</f>
        <v>0</v>
      </c>
      <c r="DN95" s="460">
        <f>+'LP09'!AU96+'LP09'!AN96</f>
        <v>363.58016193177457</v>
      </c>
      <c r="DO95" s="478">
        <v>5</v>
      </c>
      <c r="DP95" s="469" t="s">
        <v>205</v>
      </c>
      <c r="DR95" s="443">
        <v>9.7771734822274805</v>
      </c>
      <c r="DS95" s="443">
        <f>+CY95/'gan09'!W98</f>
        <v>2.1077370942741029</v>
      </c>
      <c r="DT95" s="443">
        <v>6.3098939916063851E-3</v>
      </c>
      <c r="DU95" s="443">
        <v>6.925469288015107E-2</v>
      </c>
      <c r="DV95" s="443">
        <f t="shared" si="130"/>
        <v>0.21361822825097918</v>
      </c>
      <c r="DW95" s="443">
        <f t="shared" si="131"/>
        <v>0.30517184342624221</v>
      </c>
    </row>
    <row r="96" spans="1:127">
      <c r="A96" s="1587">
        <f t="shared" si="96"/>
        <v>8.3245745147368488E-2</v>
      </c>
      <c r="B96" s="467">
        <v>8281</v>
      </c>
      <c r="C96" s="468">
        <v>5</v>
      </c>
      <c r="D96" s="469" t="s">
        <v>206</v>
      </c>
      <c r="E96" s="118">
        <f t="shared" si="97"/>
        <v>1261.7683917300124</v>
      </c>
      <c r="F96" s="118">
        <f t="shared" si="98"/>
        <v>23613.206959608018</v>
      </c>
      <c r="G96" s="118">
        <f t="shared" si="99"/>
        <v>3458.2328611343924</v>
      </c>
      <c r="H96" s="118">
        <f t="shared" si="100"/>
        <v>292.14232327134658</v>
      </c>
      <c r="I96" s="118">
        <f t="shared" si="101"/>
        <v>657.75677396184881</v>
      </c>
      <c r="J96" s="118">
        <f t="shared" si="102"/>
        <v>5274.5458111657281</v>
      </c>
      <c r="K96" s="118">
        <f t="shared" si="103"/>
        <v>62.15749451611287</v>
      </c>
      <c r="L96" s="470">
        <f t="shared" si="104"/>
        <v>0</v>
      </c>
      <c r="M96" s="118">
        <f>+CZ96+'LP09'!BK97</f>
        <v>228.1354113736306</v>
      </c>
      <c r="N96" s="118">
        <f t="shared" si="67"/>
        <v>10.457686089813802</v>
      </c>
      <c r="O96" s="118">
        <f t="shared" si="105"/>
        <v>33295.884729141333</v>
      </c>
      <c r="P96" s="118">
        <f t="shared" si="106"/>
        <v>9682.6777695333167</v>
      </c>
      <c r="Q96" s="118">
        <f t="shared" si="107"/>
        <v>6224.4449083989239</v>
      </c>
      <c r="R96" s="118">
        <f t="shared" si="68"/>
        <v>39433.762406038368</v>
      </c>
      <c r="S96" s="118">
        <f t="shared" si="108"/>
        <v>783.38104546426302</v>
      </c>
      <c r="T96" s="118">
        <f t="shared" si="69"/>
        <v>238.59309746344439</v>
      </c>
      <c r="U96" s="118">
        <f t="shared" si="70"/>
        <v>15820.555446430353</v>
      </c>
      <c r="V96" s="118">
        <f t="shared" si="71"/>
        <v>520.27773464497716</v>
      </c>
      <c r="W96" s="118">
        <f t="shared" si="109"/>
        <v>14038.509320055364</v>
      </c>
      <c r="X96" s="118">
        <f t="shared" si="110"/>
        <v>63.466776986301376</v>
      </c>
      <c r="Y96" s="443">
        <f t="shared" si="111"/>
        <v>0.32273251679528847</v>
      </c>
      <c r="Z96" s="443">
        <f t="shared" si="112"/>
        <v>5.5637525213460659</v>
      </c>
      <c r="AA96" s="443">
        <f t="shared" si="113"/>
        <v>0.34260580048941336</v>
      </c>
      <c r="AB96" s="443">
        <f t="shared" si="114"/>
        <v>0.33827627778798097</v>
      </c>
      <c r="AC96" s="472">
        <f t="shared" si="115"/>
        <v>1.3349424459990804E-2</v>
      </c>
      <c r="AD96" s="443">
        <f t="shared" si="116"/>
        <v>0.83262592299686167</v>
      </c>
      <c r="AE96" s="443">
        <f t="shared" si="117"/>
        <v>0.13216140525296444</v>
      </c>
      <c r="AF96" s="443">
        <f t="shared" si="118"/>
        <v>0.59049244072051366</v>
      </c>
      <c r="AG96" s="1209">
        <f t="shared" si="119"/>
        <v>11.983446971276551</v>
      </c>
      <c r="AH96" s="1209">
        <f t="shared" si="120"/>
        <v>2.1538425595496005</v>
      </c>
      <c r="AI96" s="1227">
        <f t="shared" si="121"/>
        <v>34.977361603797029</v>
      </c>
      <c r="AJ96" s="443">
        <f t="shared" si="122"/>
        <v>4.1233512734154737E-2</v>
      </c>
      <c r="AK96" s="443">
        <f t="shared" si="123"/>
        <v>0.24739444763633248</v>
      </c>
      <c r="AL96" s="443">
        <f t="shared" si="72"/>
        <v>0.29080704262106039</v>
      </c>
      <c r="AM96" s="443">
        <f t="shared" si="124"/>
        <v>0.18694337030038866</v>
      </c>
      <c r="AN96" s="443">
        <f t="shared" si="73"/>
        <v>0.70919295737893973</v>
      </c>
      <c r="AO96" s="443">
        <f t="shared" si="74"/>
        <v>0.40119315229245794</v>
      </c>
      <c r="AP96" s="443">
        <f t="shared" si="75"/>
        <v>0.59880684770754211</v>
      </c>
      <c r="AQ96" s="443">
        <f t="shared" si="76"/>
        <v>0.5447404051554996</v>
      </c>
      <c r="AR96" s="443">
        <f t="shared" si="125"/>
        <v>0.84739215926685219</v>
      </c>
      <c r="AS96" s="443">
        <f t="shared" si="77"/>
        <v>9.8102933903477241E-2</v>
      </c>
      <c r="AT96" s="443">
        <f t="shared" si="126"/>
        <v>0.15260784073314773</v>
      </c>
      <c r="AU96" s="443">
        <f t="shared" si="127"/>
        <v>0.96711381364537563</v>
      </c>
      <c r="AV96" s="443">
        <f t="shared" si="78"/>
        <v>3.2886186354624432E-2</v>
      </c>
      <c r="AW96" s="443">
        <f t="shared" si="79"/>
        <v>7.9345160156735539E-2</v>
      </c>
      <c r="AX96" s="443">
        <f t="shared" si="80"/>
        <v>0.83963835705526391</v>
      </c>
      <c r="AY96" s="443">
        <f t="shared" si="81"/>
        <v>4.3830631317471606E-2</v>
      </c>
      <c r="AZ96" s="443">
        <f t="shared" si="82"/>
        <v>0.95616936868252844</v>
      </c>
      <c r="BA96" s="443">
        <f t="shared" si="66"/>
        <v>0.32142166952948842</v>
      </c>
      <c r="BB96" s="443">
        <f t="shared" si="83"/>
        <v>0.44806816383966419</v>
      </c>
      <c r="BC96" s="443">
        <f t="shared" si="84"/>
        <v>0.5</v>
      </c>
      <c r="BD96" s="443">
        <f t="shared" si="85"/>
        <v>0.95248182669201142</v>
      </c>
      <c r="BE96" s="443">
        <f t="shared" si="86"/>
        <v>3.8315914854488937E-2</v>
      </c>
      <c r="BF96" s="443">
        <f t="shared" si="87"/>
        <v>9.2022584534996281E-3</v>
      </c>
      <c r="BG96" s="443">
        <f t="shared" si="88"/>
        <v>0.80634233572373915</v>
      </c>
      <c r="BH96" s="443">
        <f t="shared" si="89"/>
        <v>0.19365766427626083</v>
      </c>
      <c r="BI96" s="471">
        <f t="shared" si="90"/>
        <v>0.63369524923263576</v>
      </c>
      <c r="BJ96" s="471">
        <f t="shared" si="91"/>
        <v>0.22669700141948018</v>
      </c>
      <c r="BK96" s="471">
        <f t="shared" si="128"/>
        <v>0.14294010947142874</v>
      </c>
      <c r="BL96" s="471">
        <f t="shared" si="129"/>
        <v>0.53121392640428655</v>
      </c>
      <c r="BM96" s="471">
        <f t="shared" si="92"/>
        <v>0.71236262516945825</v>
      </c>
      <c r="BN96" s="443">
        <f>+[18]GIS!P97</f>
        <v>21.902192083935176</v>
      </c>
      <c r="BO96" s="443">
        <f>+[18]GIS!S97</f>
        <v>8.960621260417188</v>
      </c>
      <c r="BP96" s="443">
        <f>+[18]GIS!T97</f>
        <v>42.463586666194772</v>
      </c>
      <c r="BQ96" s="443">
        <f>+[18]GIS!U97</f>
        <v>15.95367584541177</v>
      </c>
      <c r="BR96" s="443">
        <f>+[18]GIS!V97</f>
        <v>174.06759476737534</v>
      </c>
      <c r="BS96" s="443">
        <f>+[18]GIS!W97</f>
        <v>177.67764620940258</v>
      </c>
      <c r="BT96" s="443">
        <f>+[18]GIS!X97</f>
        <v>0.88676974198299907</v>
      </c>
      <c r="BU96" s="443">
        <f>+[18]GIS!Y97</f>
        <v>12.575363193409075</v>
      </c>
      <c r="BV96" s="443">
        <f>+[18]GIS!Z97</f>
        <v>221.11386800390525</v>
      </c>
      <c r="BW96" s="443">
        <f>+[18]GIS!AD97</f>
        <v>675.60131777203412</v>
      </c>
      <c r="BX96" s="471">
        <f>+[18]GIS!M97</f>
        <v>0.39286862490391328</v>
      </c>
      <c r="BY96" s="471">
        <f>+VLOOKUP($B96,[16]Resum!$B:$L,2,FALSE)</f>
        <v>0.45181673106932363</v>
      </c>
      <c r="BZ96" s="471">
        <f>+VLOOKUP($B96,[16]Resum!$B:$L,3,FALSE)</f>
        <v>10</v>
      </c>
      <c r="CA96" s="471" t="str">
        <f>+VLOOKUP($B96,[16]Resum!$B:$L,4,FALSE)</f>
        <v>Àrea urbanitzada</v>
      </c>
      <c r="CB96" s="471">
        <f>+VLOOKUP($B96,[16]Resum!$B:$L,5,FALSE)</f>
        <v>4419120.8647100003</v>
      </c>
      <c r="CC96" s="471">
        <f>+VLOOKUP($B96,[16]Resum!$B:$L,6,FALSE)</f>
        <v>0.6541018718286038</v>
      </c>
      <c r="CD96" s="471">
        <f>+VLOOKUP($B96,[16]Resum!$B:$L,7,FALSE)</f>
        <v>443.19474575747557</v>
      </c>
      <c r="CE96" s="471">
        <f>+VLOOKUP($B96,[16]Resum!$B:$L,8,FALSE)</f>
        <v>2086384.6186600002</v>
      </c>
      <c r="CF96" s="471">
        <f>+VLOOKUP($B96,[16]Resum!$B:$L,9,FALSE)</f>
        <v>424</v>
      </c>
      <c r="CG96" s="471">
        <f>+VLOOKUP($B96,[16]Resum!$B:$L,10,FALSE)</f>
        <v>2.8907720000000001</v>
      </c>
      <c r="CH96" s="471">
        <f>+VLOOKUP($B96,[16]Resum!$B:$L,11,FALSE)</f>
        <v>38.672285000000002</v>
      </c>
      <c r="CI96" s="473">
        <f>+[18]GJha!D$51*BW96</f>
        <v>82093.667325115413</v>
      </c>
      <c r="CJ96" s="460">
        <f>+'LP09'!L97+'LP09'!M97+'LP09'!S97+'LP09'!T97+'LP09'!Z97+'LP09'!AA97+'LP09'!AI97+'LP09'!AP97+'LP09'!AV97</f>
        <v>23613.206959608018</v>
      </c>
      <c r="CK96" s="302">
        <f>+'LP09'!F97+'LP09'!Q97+'LP09'!X97</f>
        <v>7230.8648458431062</v>
      </c>
      <c r="CL96" s="302">
        <f>+'LP09'!AG97</f>
        <v>26.805600000000027</v>
      </c>
      <c r="CM96" s="460">
        <f>+'LP09'!AL97+'LP09'!AN97+'LP09'!AU97</f>
        <v>2425.0073236902099</v>
      </c>
      <c r="CN96" s="461">
        <f>+'LP09'!G97+'LP09'!R97+'LP09'!Y97+'LP09'!N97</f>
        <v>3315.1475007783101</v>
      </c>
      <c r="CO96" s="461">
        <f>+'LP09'!AL97</f>
        <v>1959.3983103874184</v>
      </c>
      <c r="CP96" s="465">
        <f>+'LP09'!K97+'LP09'!I97+'LP09'!J97-'LP09'!N97</f>
        <v>630.95117396184878</v>
      </c>
      <c r="CQ96" s="302">
        <f>+'LP09'!AG97</f>
        <v>26.805600000000027</v>
      </c>
      <c r="CR96" s="474">
        <f>+'LP09'!H97</f>
        <v>292.14232327134658</v>
      </c>
      <c r="CS96" s="463">
        <f t="shared" si="93"/>
        <v>949.89909723319533</v>
      </c>
      <c r="CT96" s="475">
        <f>+'gan09'!Y99*'gan09'!Y$3+'gan09'!Z99*'gan09'!Z$3+'gan09'!AA99*'gan09'!AA$3+'gan09'!AB99*'gan09'!AB$3+'gan09'!AC99*'gan09'!AC$3+'gan09'!AD99*'gan09'!AD$3+'gan09'!AE99*'gan09'!AE$3</f>
        <v>8.5480999999999998</v>
      </c>
      <c r="CU96" s="475">
        <f>+'gan09'!AF$3*'gan09'!AF99</f>
        <v>0</v>
      </c>
      <c r="CV96" s="475">
        <f>+'gan09'!AG$3*'gan09'!AG99</f>
        <v>1.9095860898138008</v>
      </c>
      <c r="CW96" s="475">
        <f>+'gan09'!AH99*'gan09'!AH$3/1000</f>
        <v>0</v>
      </c>
      <c r="CX96" s="476">
        <f>+'[18]ani,trade'!M143</f>
        <v>0</v>
      </c>
      <c r="CY96" s="477">
        <f t="shared" si="94"/>
        <v>10.457686089813802</v>
      </c>
      <c r="CZ96" s="475">
        <f>+'LP09'!BJ97</f>
        <v>228.1354113736306</v>
      </c>
      <c r="DA96" s="465">
        <f>+[18]EI!P96</f>
        <v>836.78093916310615</v>
      </c>
      <c r="DB96" s="302">
        <f>+[18]EI!D96</f>
        <v>22.570518224706476</v>
      </c>
      <c r="DC96" s="302">
        <f>+[18]EI!U96</f>
        <v>13622.268312793736</v>
      </c>
      <c r="DD96" s="302">
        <f>+[18]EI!S96</f>
        <v>288.1184882050714</v>
      </c>
      <c r="DE96" s="302">
        <f>+[18]EI!T96</f>
        <v>128.12251905655691</v>
      </c>
      <c r="DF96" s="302">
        <f>+[18]EI!R96</f>
        <v>402.41693434219985</v>
      </c>
      <c r="DG96" s="466">
        <f>+[18]EI!M96</f>
        <v>60.421564764000003</v>
      </c>
      <c r="DH96" s="302">
        <f>+[18]EI!O96-DA96</f>
        <v>1.6590608368939002</v>
      </c>
      <c r="DI96" s="302">
        <f>+[18]EI!N96</f>
        <v>7.6868915218966563E-2</v>
      </c>
      <c r="DJ96" s="302">
        <f>+[18]EI!V96</f>
        <v>63.466776986301376</v>
      </c>
      <c r="DK96" s="463">
        <f t="shared" si="95"/>
        <v>15425.901983287789</v>
      </c>
      <c r="DL96" s="302">
        <f>+'LP09'!U97+'LP09'!AB97</f>
        <v>2992.6238478316009</v>
      </c>
      <c r="DM96" s="302">
        <f>+'LP09'!BI97</f>
        <v>0</v>
      </c>
      <c r="DN96" s="460">
        <f>+'LP09'!AU97+'LP09'!AN97</f>
        <v>465.60901330279148</v>
      </c>
      <c r="DO96" s="478">
        <v>5</v>
      </c>
      <c r="DP96" s="469" t="s">
        <v>206</v>
      </c>
      <c r="DR96" s="443">
        <v>4.0938264239563411</v>
      </c>
      <c r="DS96" s="443">
        <f>+CY96/'gan09'!W99</f>
        <v>3.9763064980280616</v>
      </c>
      <c r="DT96" s="443">
        <v>1.334815502564244E-2</v>
      </c>
      <c r="DU96" s="443">
        <v>0.14448669201520914</v>
      </c>
      <c r="DV96" s="443">
        <f t="shared" si="130"/>
        <v>9.0580468296837274E-2</v>
      </c>
      <c r="DW96" s="443">
        <f t="shared" si="131"/>
        <v>0.39286862490391328</v>
      </c>
    </row>
    <row r="97" spans="1:127">
      <c r="A97" s="1587">
        <f t="shared" si="96"/>
        <v>2.5142880338390929E-2</v>
      </c>
      <c r="B97" s="467">
        <v>8282</v>
      </c>
      <c r="C97" s="468">
        <v>5</v>
      </c>
      <c r="D97" s="483" t="s">
        <v>207</v>
      </c>
      <c r="E97" s="118">
        <f t="shared" si="97"/>
        <v>1429.7951198091832</v>
      </c>
      <c r="F97" s="118">
        <f t="shared" si="98"/>
        <v>18451.71811734837</v>
      </c>
      <c r="G97" s="118">
        <f t="shared" si="99"/>
        <v>4273.2203865939355</v>
      </c>
      <c r="H97" s="118">
        <f t="shared" si="100"/>
        <v>692.73792290919255</v>
      </c>
      <c r="I97" s="118">
        <f t="shared" si="101"/>
        <v>206.62500979333629</v>
      </c>
      <c r="J97" s="118">
        <f t="shared" si="102"/>
        <v>8311.1198221146715</v>
      </c>
      <c r="K97" s="118">
        <f t="shared" si="103"/>
        <v>11.984822605580218</v>
      </c>
      <c r="L97" s="470">
        <f t="shared" si="104"/>
        <v>0</v>
      </c>
      <c r="M97" s="118">
        <f>+CZ97+'LP09'!BK98</f>
        <v>66.115974214594743</v>
      </c>
      <c r="N97" s="118">
        <f t="shared" si="67"/>
        <v>0.82500000000000018</v>
      </c>
      <c r="O97" s="118">
        <f t="shared" si="105"/>
        <v>31935.42125875951</v>
      </c>
      <c r="P97" s="118">
        <f t="shared" si="106"/>
        <v>13483.703141411135</v>
      </c>
      <c r="Q97" s="118">
        <f t="shared" si="107"/>
        <v>9210.4827548171997</v>
      </c>
      <c r="R97" s="118">
        <f t="shared" si="68"/>
        <v>50395.481263959664</v>
      </c>
      <c r="S97" s="118">
        <f t="shared" si="108"/>
        <v>239.43747952220417</v>
      </c>
      <c r="T97" s="118">
        <f t="shared" si="69"/>
        <v>66.940974214594746</v>
      </c>
      <c r="U97" s="118">
        <f t="shared" si="70"/>
        <v>31943.763146611291</v>
      </c>
      <c r="V97" s="118">
        <f t="shared" si="71"/>
        <v>758.85389712378731</v>
      </c>
      <c r="W97" s="118">
        <f t="shared" si="109"/>
        <v>29755.114129678321</v>
      </c>
      <c r="X97" s="118">
        <f t="shared" si="110"/>
        <v>20.827647123287676</v>
      </c>
      <c r="Y97" s="443">
        <f t="shared" si="111"/>
        <v>0.25880134863417803</v>
      </c>
      <c r="Z97" s="443">
        <f t="shared" si="112"/>
        <v>9.2420362457431988</v>
      </c>
      <c r="AA97" s="443">
        <f t="shared" si="113"/>
        <v>0.26625725275134904</v>
      </c>
      <c r="AB97" s="443">
        <f t="shared" si="114"/>
        <v>0.26071936166328447</v>
      </c>
      <c r="AC97" s="472">
        <f t="shared" si="115"/>
        <v>3.445575862418373E-3</v>
      </c>
      <c r="AD97" s="443">
        <f t="shared" si="116"/>
        <v>0.63152417122613735</v>
      </c>
      <c r="AE97" s="443">
        <f t="shared" si="117"/>
        <v>0.16436902530676842</v>
      </c>
      <c r="AF97" s="443">
        <f t="shared" si="118"/>
        <v>0.3648834282579107</v>
      </c>
      <c r="AG97" s="1209">
        <f t="shared" si="119"/>
        <v>13.662618614846611</v>
      </c>
      <c r="AH97" s="1209">
        <f t="shared" si="120"/>
        <v>1.4783125981722367</v>
      </c>
      <c r="AI97" s="1227">
        <f t="shared" si="121"/>
        <v>51.313601690338885</v>
      </c>
      <c r="AJ97" s="443">
        <f t="shared" si="122"/>
        <v>2.2924471390480008E-2</v>
      </c>
      <c r="AK97" s="443">
        <f t="shared" si="123"/>
        <v>0.18262603675693695</v>
      </c>
      <c r="AL97" s="443">
        <f t="shared" si="72"/>
        <v>0.42221779484786703</v>
      </c>
      <c r="AM97" s="443">
        <f t="shared" si="124"/>
        <v>0.28840962141029758</v>
      </c>
      <c r="AN97" s="443">
        <f t="shared" si="73"/>
        <v>0.57778220515213274</v>
      </c>
      <c r="AO97" s="443">
        <f t="shared" si="74"/>
        <v>0.63386165476419165</v>
      </c>
      <c r="AP97" s="443">
        <f t="shared" si="75"/>
        <v>0.36613834523580824</v>
      </c>
      <c r="AQ97" s="443">
        <f t="shared" si="76"/>
        <v>0.61638258681248836</v>
      </c>
      <c r="AR97" s="443">
        <f t="shared" si="125"/>
        <v>0.90235441977977215</v>
      </c>
      <c r="AS97" s="443">
        <f t="shared" si="77"/>
        <v>6.669999504367656E-2</v>
      </c>
      <c r="AT97" s="443">
        <f t="shared" si="126"/>
        <v>9.7645580220227929E-2</v>
      </c>
      <c r="AU97" s="443">
        <f t="shared" si="127"/>
        <v>0.97624406699859068</v>
      </c>
      <c r="AV97" s="443">
        <f t="shared" si="78"/>
        <v>2.3755933001409362E-2</v>
      </c>
      <c r="AW97" s="443">
        <f t="shared" si="79"/>
        <v>5.0054079375943354E-2</v>
      </c>
      <c r="AX97" s="443">
        <f t="shared" si="80"/>
        <v>0.86296017735258101</v>
      </c>
      <c r="AY97" s="443">
        <f t="shared" si="81"/>
        <v>1.2324290312167734E-2</v>
      </c>
      <c r="AZ97" s="443">
        <f t="shared" si="82"/>
        <v>0.98767570968783225</v>
      </c>
      <c r="BA97" s="443">
        <f t="shared" si="66"/>
        <v>0.34154129092808239</v>
      </c>
      <c r="BB97" s="443">
        <f t="shared" si="83"/>
        <v>0.43309591328121527</v>
      </c>
      <c r="BC97" s="443">
        <f t="shared" si="84"/>
        <v>0.5</v>
      </c>
      <c r="BD97" s="443">
        <f t="shared" si="85"/>
        <v>0.95027712260886199</v>
      </c>
      <c r="BE97" s="443">
        <f t="shared" si="86"/>
        <v>4.6317855845959807E-2</v>
      </c>
      <c r="BF97" s="443">
        <f t="shared" si="87"/>
        <v>3.4050215451782362E-3</v>
      </c>
      <c r="BG97" s="443">
        <f t="shared" si="88"/>
        <v>0.9315200220937917</v>
      </c>
      <c r="BH97" s="443">
        <f t="shared" si="89"/>
        <v>6.8479977906208273E-2</v>
      </c>
      <c r="BI97" s="471">
        <f t="shared" si="90"/>
        <v>0.45373864214864168</v>
      </c>
      <c r="BJ97" s="471">
        <f t="shared" si="91"/>
        <v>0.10549650637401825</v>
      </c>
      <c r="BK97" s="471">
        <f t="shared" si="128"/>
        <v>9.4521428130970017E-2</v>
      </c>
      <c r="BL97" s="471">
        <f t="shared" si="129"/>
        <v>0.47298308092475289</v>
      </c>
      <c r="BM97" s="471">
        <f t="shared" si="92"/>
        <v>0.8078640948679372</v>
      </c>
      <c r="BN97" s="443">
        <f>+[18]GIS!P98</f>
        <v>51.935231025362135</v>
      </c>
      <c r="BO97" s="443">
        <f>+[18]GIS!S98</f>
        <v>5.7689749638450953</v>
      </c>
      <c r="BP97" s="443">
        <f>+[18]GIS!T98</f>
        <v>51.906725940213164</v>
      </c>
      <c r="BQ97" s="443">
        <f>+[18]GIS!U98</f>
        <v>20.635091476316546</v>
      </c>
      <c r="BR97" s="443">
        <f>+[18]GIS!V98</f>
        <v>382.06394244758599</v>
      </c>
      <c r="BS97" s="443">
        <f>+[18]GIS!W98</f>
        <v>96.061317604916965</v>
      </c>
      <c r="BT97" s="443">
        <f>+[18]GIS!X98</f>
        <v>0</v>
      </c>
      <c r="BU97" s="443">
        <f>+[18]GIS!Y98</f>
        <v>5.2101339985548929</v>
      </c>
      <c r="BV97" s="443">
        <f>+[18]GIS!Z98</f>
        <v>176.74975464691957</v>
      </c>
      <c r="BW97" s="443">
        <f>+[18]GIS!AD98</f>
        <v>790.33117210371438</v>
      </c>
      <c r="BX97" s="471">
        <f>+[18]GIS!M98</f>
        <v>0.42169001076911966</v>
      </c>
      <c r="BY97" s="471">
        <f>+VLOOKUP($B97,[16]Resum!$B:$L,2,FALSE)</f>
        <v>0.44865353138438935</v>
      </c>
      <c r="BZ97" s="471">
        <f>+VLOOKUP($B97,[16]Resum!$B:$L,3,FALSE)</f>
        <v>9</v>
      </c>
      <c r="CA97" s="471" t="str">
        <f>+VLOOKUP($B97,[16]Resum!$B:$L,4,FALSE)</f>
        <v>Matollar</v>
      </c>
      <c r="CB97" s="471">
        <f>+VLOOKUP($B97,[16]Resum!$B:$L,5,FALSE)</f>
        <v>6083712.8345699999</v>
      </c>
      <c r="CC97" s="471">
        <f>+VLOOKUP($B97,[16]Resum!$B:$L,6,FALSE)</f>
        <v>0.76976754167461015</v>
      </c>
      <c r="CD97" s="471">
        <f>+VLOOKUP($B97,[16]Resum!$B:$L,7,FALSE)</f>
        <v>450.38231782474998</v>
      </c>
      <c r="CE97" s="471">
        <f>+VLOOKUP($B97,[16]Resum!$B:$L,8,FALSE)</f>
        <v>3820639.4244499998</v>
      </c>
      <c r="CF97" s="471">
        <f>+VLOOKUP($B97,[16]Resum!$B:$L,9,FALSE)</f>
        <v>491</v>
      </c>
      <c r="CG97" s="471">
        <f>+VLOOKUP($B97,[16]Resum!$B:$L,10,FALSE)</f>
        <v>3.0127929999999998</v>
      </c>
      <c r="CH97" s="471">
        <f>+VLOOKUP($B97,[16]Resum!$B:$L,11,FALSE)</f>
        <v>18.935400999999999</v>
      </c>
      <c r="CI97" s="473">
        <f>+[18]GJha!D$51*BW97</f>
        <v>96034.72138466654</v>
      </c>
      <c r="CJ97" s="460">
        <f>+'LP09'!L98+'LP09'!M98+'LP09'!S98+'LP09'!T98+'LP09'!Z98+'LP09'!AA98+'LP09'!AI98+'LP09'!AP98+'LP09'!AV98</f>
        <v>18451.71811734837</v>
      </c>
      <c r="CK97" s="302">
        <f>+'LP09'!F98+'LP09'!Q98+'LP09'!X98</f>
        <v>11472.36212049781</v>
      </c>
      <c r="CL97" s="302">
        <f>+'LP09'!AG98</f>
        <v>8.9352000000000089</v>
      </c>
      <c r="CM97" s="460">
        <f>+'LP09'!AL98+'LP09'!AN98+'LP09'!AU98</f>
        <v>2002.405820913325</v>
      </c>
      <c r="CN97" s="461">
        <f>+'LP09'!G98+'LP09'!R98+'LP09'!Y98+'LP09'!N98</f>
        <v>7251.7722484371516</v>
      </c>
      <c r="CO97" s="461">
        <f>+'LP09'!AL98</f>
        <v>1059.3475736775201</v>
      </c>
      <c r="CP97" s="465">
        <f>+'LP09'!K98+'LP09'!I98+'LP09'!J98-'LP09'!N98</f>
        <v>197.68980979333628</v>
      </c>
      <c r="CQ97" s="302">
        <f>+'LP09'!AG98</f>
        <v>8.9352000000000089</v>
      </c>
      <c r="CR97" s="474">
        <f>+'LP09'!H98</f>
        <v>692.73792290919255</v>
      </c>
      <c r="CS97" s="463">
        <f t="shared" si="93"/>
        <v>899.36293270252884</v>
      </c>
      <c r="CT97" s="475">
        <f>+'gan09'!Y100*'gan09'!Y$3+'gan09'!Z100*'gan09'!Z$3+'gan09'!AA100*'gan09'!AA$3+'gan09'!AB100*'gan09'!AB$3+'gan09'!AC100*'gan09'!AC$3+'gan09'!AD100*'gan09'!AD$3+'gan09'!AE100*'gan09'!AE$3</f>
        <v>0.82500000000000018</v>
      </c>
      <c r="CU97" s="475">
        <f>+'gan09'!AF$3*'gan09'!AF100</f>
        <v>0</v>
      </c>
      <c r="CV97" s="475">
        <f>+'gan09'!AG$3*'gan09'!AG100</f>
        <v>0</v>
      </c>
      <c r="CW97" s="475">
        <f>+'gan09'!AH100*'gan09'!AH$3/1000</f>
        <v>0</v>
      </c>
      <c r="CX97" s="476">
        <f>+'[18]ani,trade'!M144</f>
        <v>0</v>
      </c>
      <c r="CY97" s="477">
        <f t="shared" si="94"/>
        <v>0.82500000000000018</v>
      </c>
      <c r="CZ97" s="475">
        <f>+'LP09'!BJ98</f>
        <v>66.115974214594743</v>
      </c>
      <c r="DA97" s="465">
        <f>+[18]EI!P97</f>
        <v>463.56198470415944</v>
      </c>
      <c r="DB97" s="302">
        <f>+[18]EI!D97</f>
        <v>53.519988952250422</v>
      </c>
      <c r="DC97" s="302">
        <f>+[18]EI!U97</f>
        <v>29101.695918589558</v>
      </c>
      <c r="DD97" s="302">
        <f>+[18]EI!S97</f>
        <v>461.89607563803781</v>
      </c>
      <c r="DE97" s="302">
        <f>+[18]EI!T97</f>
        <v>191.52213545072601</v>
      </c>
      <c r="DF97" s="302">
        <f>+[18]EI!R97</f>
        <v>912.71314615277322</v>
      </c>
      <c r="DG97" s="466">
        <f>+[18]EI!M97</f>
        <v>11.913184338000001</v>
      </c>
      <c r="DH97" s="302">
        <f>+[18]EI!O97-DA97</f>
        <v>4.6015295840561521E-2</v>
      </c>
      <c r="DI97" s="302">
        <f>+[18]EI!N97</f>
        <v>2.5622971739655522E-2</v>
      </c>
      <c r="DJ97" s="302">
        <f>+[18]EI!V97</f>
        <v>20.827647123287676</v>
      </c>
      <c r="DK97" s="463">
        <f t="shared" si="95"/>
        <v>31217.72171921637</v>
      </c>
      <c r="DL97" s="302">
        <f>+'LP09'!U98+'LP09'!AB98</f>
        <v>3330.1621393581304</v>
      </c>
      <c r="DM97" s="302">
        <f>+'LP09'!BI98</f>
        <v>0</v>
      </c>
      <c r="DN97" s="460">
        <f>+'LP09'!AU98+'LP09'!AN98</f>
        <v>943.05824723580474</v>
      </c>
      <c r="DO97" s="478">
        <v>5</v>
      </c>
      <c r="DP97" s="483" t="s">
        <v>207</v>
      </c>
      <c r="DR97" s="443">
        <v>6.3792359186526442</v>
      </c>
      <c r="DS97" s="443">
        <f>+CY97/'gan09'!W100</f>
        <v>1.1000000000000003</v>
      </c>
      <c r="DT97" s="443">
        <v>3.4455529803416505E-3</v>
      </c>
      <c r="DU97" s="443">
        <v>0</v>
      </c>
      <c r="DV97" s="443">
        <f t="shared" si="130"/>
        <v>4.2888024454096757E-2</v>
      </c>
      <c r="DW97" s="443">
        <f t="shared" si="131"/>
        <v>0.42169001076911966</v>
      </c>
    </row>
    <row r="98" spans="1:127">
      <c r="A98" s="1587">
        <f t="shared" si="96"/>
        <v>0.26014201388275254</v>
      </c>
      <c r="B98" s="467">
        <v>8284</v>
      </c>
      <c r="C98" s="468">
        <v>5</v>
      </c>
      <c r="D98" s="469" t="s">
        <v>208</v>
      </c>
      <c r="E98" s="118">
        <f t="shared" si="97"/>
        <v>14888.864842614492</v>
      </c>
      <c r="F98" s="118">
        <f t="shared" si="98"/>
        <v>647922.83949319704</v>
      </c>
      <c r="G98" s="118">
        <f t="shared" si="99"/>
        <v>8424.3097722653893</v>
      </c>
      <c r="H98" s="118">
        <f t="shared" si="100"/>
        <v>14450.377670251863</v>
      </c>
      <c r="I98" s="118">
        <f t="shared" si="101"/>
        <v>102521.67191540878</v>
      </c>
      <c r="J98" s="118">
        <f t="shared" si="102"/>
        <v>84131.459364097958</v>
      </c>
      <c r="K98" s="118">
        <f t="shared" si="103"/>
        <v>166791.52380219888</v>
      </c>
      <c r="L98" s="470">
        <f t="shared" si="104"/>
        <v>93683.784478942354</v>
      </c>
      <c r="M98" s="118">
        <f>+CZ98+'LP09'!BK99</f>
        <v>151796.32174079775</v>
      </c>
      <c r="N98" s="118">
        <f t="shared" si="67"/>
        <v>52452.657365570572</v>
      </c>
      <c r="O98" s="118">
        <f t="shared" si="105"/>
        <v>857450.65821522102</v>
      </c>
      <c r="P98" s="118">
        <f t="shared" si="106"/>
        <v>209527.81872202398</v>
      </c>
      <c r="Q98" s="118">
        <f t="shared" si="107"/>
        <v>201103.5089497586</v>
      </c>
      <c r="R98" s="118">
        <f t="shared" si="68"/>
        <v>1065175.0741955349</v>
      </c>
      <c r="S98" s="118">
        <f t="shared" si="108"/>
        <v>304152.52954846789</v>
      </c>
      <c r="T98" s="118">
        <f t="shared" si="69"/>
        <v>204248.97910636832</v>
      </c>
      <c r="U98" s="118">
        <f t="shared" si="70"/>
        <v>417252.23470233794</v>
      </c>
      <c r="V98" s="118">
        <f t="shared" si="71"/>
        <v>166246.6994110496</v>
      </c>
      <c r="W98" s="118">
        <f t="shared" si="109"/>
        <v>236116.67044867383</v>
      </c>
      <c r="X98" s="118">
        <f t="shared" si="110"/>
        <v>34839.333830860276</v>
      </c>
      <c r="Y98" s="443">
        <f t="shared" si="111"/>
        <v>0.23978597671025334</v>
      </c>
      <c r="Z98" s="443">
        <f t="shared" si="112"/>
        <v>1.1676645592983785</v>
      </c>
      <c r="AA98" s="443">
        <f t="shared" si="113"/>
        <v>0.30175239743150051</v>
      </c>
      <c r="AB98" s="443">
        <f t="shared" si="114"/>
        <v>0.3169319470999582</v>
      </c>
      <c r="AC98" s="472">
        <f t="shared" si="115"/>
        <v>0.1724551081111822</v>
      </c>
      <c r="AD98" s="443">
        <f t="shared" si="116"/>
        <v>0.70425349302274753</v>
      </c>
      <c r="AE98" s="443">
        <f t="shared" si="117"/>
        <v>0.11218119710644853</v>
      </c>
      <c r="AF98" s="443">
        <f t="shared" si="118"/>
        <v>0.53216114367687473</v>
      </c>
      <c r="AG98" s="1209">
        <f t="shared" si="119"/>
        <v>18.590028989465097</v>
      </c>
      <c r="AH98" s="1209">
        <f t="shared" si="120"/>
        <v>15.920693011900092</v>
      </c>
      <c r="AI98" s="1227">
        <f t="shared" si="121"/>
        <v>61.606897402315219</v>
      </c>
      <c r="AJ98" s="443">
        <f t="shared" si="122"/>
        <v>2.9658439255804019E-2</v>
      </c>
      <c r="AK98" s="443">
        <f t="shared" si="123"/>
        <v>0.41360614580566052</v>
      </c>
      <c r="AL98" s="443">
        <f t="shared" si="72"/>
        <v>0.24436137136818464</v>
      </c>
      <c r="AM98" s="443">
        <f t="shared" si="124"/>
        <v>0.23453653807713493</v>
      </c>
      <c r="AN98" s="443">
        <f t="shared" si="73"/>
        <v>0.75563862863181541</v>
      </c>
      <c r="AO98" s="443">
        <f t="shared" si="74"/>
        <v>0.39172174115833908</v>
      </c>
      <c r="AP98" s="443">
        <f t="shared" si="75"/>
        <v>0.60827825884166098</v>
      </c>
      <c r="AQ98" s="443">
        <f t="shared" si="76"/>
        <v>0.40152882742369089</v>
      </c>
      <c r="AR98" s="443">
        <f t="shared" si="125"/>
        <v>0.41834903728664624</v>
      </c>
      <c r="AS98" s="443">
        <f t="shared" si="77"/>
        <v>0.55826500890960418</v>
      </c>
      <c r="AT98" s="443">
        <f t="shared" si="126"/>
        <v>0.5816509627133537</v>
      </c>
      <c r="AU98" s="443">
        <f t="shared" si="127"/>
        <v>0.6015678633101923</v>
      </c>
      <c r="AV98" s="443">
        <f t="shared" si="78"/>
        <v>0.39843213668980765</v>
      </c>
      <c r="AW98" s="443">
        <f t="shared" si="79"/>
        <v>0.54838118246069034</v>
      </c>
      <c r="AX98" s="443">
        <f t="shared" si="80"/>
        <v>0.33707321805808471</v>
      </c>
      <c r="AY98" s="443">
        <f t="shared" si="81"/>
        <v>0.2568074396017147</v>
      </c>
      <c r="AZ98" s="443">
        <f t="shared" si="82"/>
        <v>0.7431925603982853</v>
      </c>
      <c r="BA98" s="443">
        <f t="shared" si="66"/>
        <v>0.47989691816664759</v>
      </c>
      <c r="BB98" s="443">
        <f t="shared" si="83"/>
        <v>0.49508758335447517</v>
      </c>
      <c r="BC98" s="443">
        <f t="shared" si="84"/>
        <v>0.34277696861608048</v>
      </c>
      <c r="BD98" s="443">
        <f t="shared" si="85"/>
        <v>0.70680599076962858</v>
      </c>
      <c r="BE98" s="443">
        <f t="shared" si="86"/>
        <v>0.12760245566341866</v>
      </c>
      <c r="BF98" s="443">
        <f t="shared" si="87"/>
        <v>0.16559155356695274</v>
      </c>
      <c r="BG98" s="443">
        <f t="shared" si="88"/>
        <v>0.43521508505024581</v>
      </c>
      <c r="BH98" s="443">
        <f t="shared" si="89"/>
        <v>0.56478491494975414</v>
      </c>
      <c r="BI98" s="471">
        <f t="shared" si="90"/>
        <v>0.63249221030129532</v>
      </c>
      <c r="BJ98" s="471">
        <f t="shared" si="91"/>
        <v>0.51324342269899315</v>
      </c>
      <c r="BK98" s="471">
        <f t="shared" si="128"/>
        <v>0.33805637824155232</v>
      </c>
      <c r="BL98" s="471">
        <f t="shared" si="129"/>
        <v>0.77345473924630659</v>
      </c>
      <c r="BM98" s="471">
        <f t="shared" si="92"/>
        <v>0.36581395166390246</v>
      </c>
      <c r="BN98" s="443">
        <f>+[18]GIS!P99</f>
        <v>1083.35876799781</v>
      </c>
      <c r="BO98" s="443">
        <f>+[18]GIS!S99</f>
        <v>63.42900535843134</v>
      </c>
      <c r="BP98" s="443">
        <f>+[18]GIS!T99</f>
        <v>36.125794520661756</v>
      </c>
      <c r="BQ98" s="443">
        <f>+[18]GIS!U99</f>
        <v>188.77305092348419</v>
      </c>
      <c r="BR98" s="443">
        <f>+[18]GIS!V99</f>
        <v>348.75536749245686</v>
      </c>
      <c r="BS98" s="443">
        <f>+[18]GIS!W99</f>
        <v>5626.7287366291193</v>
      </c>
      <c r="BT98" s="443">
        <f>+[18]GIS!X99</f>
        <v>44.557363902220537</v>
      </c>
      <c r="BU98" s="443">
        <f>+[18]GIS!Y99</f>
        <v>65.013410901401699</v>
      </c>
      <c r="BV98" s="443">
        <f>+[18]GIS!Z99</f>
        <v>951.15654290186887</v>
      </c>
      <c r="BW98" s="443">
        <f>+[18]GIS!AD99</f>
        <v>8407.898040627455</v>
      </c>
      <c r="BX98" s="471">
        <f>+[18]GIS!M99</f>
        <v>0.37348812071158471</v>
      </c>
      <c r="BY98" s="471">
        <f>+VLOOKUP($B98,[16]Resum!$B:$L,2,FALSE)</f>
        <v>0.35738799983060909</v>
      </c>
      <c r="BZ98" s="471">
        <f>+VLOOKUP($B98,[16]Resum!$B:$L,3,FALSE)</f>
        <v>10</v>
      </c>
      <c r="CA98" s="471" t="str">
        <f>+VLOOKUP($B98,[16]Resum!$B:$L,4,FALSE)</f>
        <v>Bosc</v>
      </c>
      <c r="CB98" s="471">
        <f>+VLOOKUP($B98,[16]Resum!$B:$L,5,FALSE)</f>
        <v>74053083.753330007</v>
      </c>
      <c r="CC98" s="471">
        <f>+VLOOKUP($B98,[16]Resum!$B:$L,6,FALSE)</f>
        <v>0.8792279269506259</v>
      </c>
      <c r="CD98" s="471">
        <f>+VLOOKUP($B98,[16]Resum!$B:$L,7,FALSE)</f>
        <v>210.44385912308036</v>
      </c>
      <c r="CE98" s="471">
        <f>+VLOOKUP($B98,[16]Resum!$B:$L,8,FALSE)</f>
        <v>56315635.025100008</v>
      </c>
      <c r="CF98" s="471">
        <f>+VLOOKUP($B98,[16]Resum!$B:$L,9,FALSE)</f>
        <v>2270</v>
      </c>
      <c r="CG98" s="471">
        <f>+VLOOKUP($B98,[16]Resum!$B:$L,10,FALSE)</f>
        <v>5.7602869999999999</v>
      </c>
      <c r="CH98" s="471">
        <f>+VLOOKUP($B98,[16]Resum!$B:$L,11,FALSE)</f>
        <v>130.56009299999999</v>
      </c>
      <c r="CI98" s="473">
        <f>+[18]GJha!D$51*BW98</f>
        <v>1021660.5067127233</v>
      </c>
      <c r="CJ98" s="460">
        <f>+'LP09'!L99+'LP09'!M99+'LP09'!S99+'LP09'!T99+'LP09'!Z99+'LP09'!AA99+'LP09'!AI99+'LP09'!AP99+'LP09'!AV99</f>
        <v>647922.83949319704</v>
      </c>
      <c r="CK98" s="302">
        <f>+'LP09'!F99+'LP09'!Q99+'LP09'!X99</f>
        <v>145001.68934296363</v>
      </c>
      <c r="CL98" s="302">
        <f>+'LP09'!AG99</f>
        <v>127.54560000000038</v>
      </c>
      <c r="CM98" s="460">
        <f>+'LP09'!AL99+'LP09'!AN99+'LP09'!AU99</f>
        <v>64398.583779060355</v>
      </c>
      <c r="CN98" s="461">
        <f>+'LP09'!G99+'LP09'!R99+'LP09'!Y99+'LP09'!N99</f>
        <v>22080.869350282286</v>
      </c>
      <c r="CO98" s="461">
        <f>+'LP09'!AL99</f>
        <v>62050.590013815672</v>
      </c>
      <c r="CP98" s="465">
        <f>+'LP09'!K99+'LP09'!I99+'LP09'!J99-'LP09'!N99</f>
        <v>102394.12631540878</v>
      </c>
      <c r="CQ98" s="302">
        <f>+'LP09'!AG99</f>
        <v>127.54560000000038</v>
      </c>
      <c r="CR98" s="474">
        <f>+'LP09'!H99</f>
        <v>14450.377670251863</v>
      </c>
      <c r="CS98" s="463">
        <f t="shared" si="93"/>
        <v>116972.04958566064</v>
      </c>
      <c r="CT98" s="475">
        <f>+'gan09'!Y101*'gan09'!Y$3+'gan09'!Z101*'gan09'!Z$3+'gan09'!AA101*'gan09'!AA$3+'gan09'!AB101*'gan09'!AB$3+'gan09'!AC101*'gan09'!AC$3+'gan09'!AD101*'gan09'!AD$3+'gan09'!AE101*'gan09'!AE$3</f>
        <v>26273.222899</v>
      </c>
      <c r="CU98" s="475">
        <f>+'gan09'!AF$3*'gan09'!AF101</f>
        <v>25387.05</v>
      </c>
      <c r="CV98" s="475">
        <f>+'gan09'!AG$3*'gan09'!AG101</f>
        <v>13.161454895947426</v>
      </c>
      <c r="CW98" s="475">
        <f>+'gan09'!AH101*'gan09'!AH$3/1000</f>
        <v>26.284977174905439</v>
      </c>
      <c r="CX98" s="476">
        <f>+'[18]ani,trade'!M145</f>
        <v>752.93803449971665</v>
      </c>
      <c r="CY98" s="477">
        <f t="shared" si="94"/>
        <v>52452.657365570572</v>
      </c>
      <c r="CZ98" s="475">
        <f>+'LP09'!BJ99</f>
        <v>151647.39279251118</v>
      </c>
      <c r="DA98" s="465">
        <f>+[18]EI!P98</f>
        <v>1129.9503682902118</v>
      </c>
      <c r="DB98" s="302">
        <f>+[18]EI!D98</f>
        <v>1116.4165085980212</v>
      </c>
      <c r="DC98" s="302">
        <f>+[18]EI!U98</f>
        <v>227989.90718586723</v>
      </c>
      <c r="DD98" s="302">
        <f>+[18]EI!S98</f>
        <v>6059.86967303855</v>
      </c>
      <c r="DE98" s="302">
        <f>+[18]EI!T98</f>
        <v>2066.8935897680567</v>
      </c>
      <c r="DF98" s="302">
        <f>+[18]EI!R98</f>
        <v>12642.497965726259</v>
      </c>
      <c r="DG98" s="466">
        <f>+[18]EI!M98</f>
        <v>165284.57652603931</v>
      </c>
      <c r="DH98" s="302">
        <f>+[18]EI!O98-DA98</f>
        <v>704.47963170978824</v>
      </c>
      <c r="DI98" s="302">
        <f>+[18]EI!N98</f>
        <v>802.46764444979726</v>
      </c>
      <c r="DJ98" s="302">
        <f>+[18]EI!V98</f>
        <v>34839.333830860276</v>
      </c>
      <c r="DK98" s="463">
        <f t="shared" si="95"/>
        <v>452636.39292434754</v>
      </c>
      <c r="DL98" s="302">
        <f>+'LP09'!U99+'LP09'!AB99</f>
        <v>6076.3160070207086</v>
      </c>
      <c r="DM98" s="302">
        <f>+'LP09'!BI99</f>
        <v>93683.784478942354</v>
      </c>
      <c r="DN98" s="460">
        <f>+'LP09'!AU99+'LP09'!AN99</f>
        <v>2347.9937652446806</v>
      </c>
      <c r="DO98" s="478">
        <v>5</v>
      </c>
      <c r="DP98" s="469" t="s">
        <v>208</v>
      </c>
      <c r="DR98" s="443">
        <v>11.430828505816807</v>
      </c>
      <c r="DS98" s="443">
        <f>+CY98/'gan09'!W101</f>
        <v>13.535869233759088</v>
      </c>
      <c r="DT98" s="443">
        <v>0.17245454221726733</v>
      </c>
      <c r="DU98" s="443">
        <v>0.52742984284735872</v>
      </c>
      <c r="DV98" s="443">
        <f t="shared" si="130"/>
        <v>0.21381802588045015</v>
      </c>
      <c r="DW98" s="443">
        <f t="shared" si="131"/>
        <v>0.37348812071158471</v>
      </c>
    </row>
    <row r="99" spans="1:127">
      <c r="A99" s="1587">
        <f t="shared" si="96"/>
        <v>1.8272166526099972E-2</v>
      </c>
      <c r="B99" s="467">
        <v>8214</v>
      </c>
      <c r="C99" s="468">
        <v>5</v>
      </c>
      <c r="D99" s="469" t="s">
        <v>209</v>
      </c>
      <c r="E99" s="118">
        <f t="shared" si="97"/>
        <v>1770.3365050348614</v>
      </c>
      <c r="F99" s="118">
        <f t="shared" si="98"/>
        <v>55254.841432195688</v>
      </c>
      <c r="G99" s="118">
        <f t="shared" si="99"/>
        <v>1433.6568354535959</v>
      </c>
      <c r="H99" s="118">
        <f t="shared" si="100"/>
        <v>1036.7981593845595</v>
      </c>
      <c r="I99" s="118">
        <f t="shared" si="101"/>
        <v>4591.9780655926606</v>
      </c>
      <c r="J99" s="118">
        <f t="shared" si="102"/>
        <v>10515.217227130832</v>
      </c>
      <c r="K99" s="118">
        <f t="shared" si="103"/>
        <v>5363.9318241750034</v>
      </c>
      <c r="L99" s="470">
        <f t="shared" si="104"/>
        <v>0</v>
      </c>
      <c r="M99" s="118">
        <f>+CZ99+'LP09'!BK100</f>
        <v>2445.9716800881788</v>
      </c>
      <c r="N99" s="118">
        <f t="shared" si="67"/>
        <v>110.74838589528454</v>
      </c>
      <c r="O99" s="118">
        <f t="shared" si="105"/>
        <v>72832.491719757338</v>
      </c>
      <c r="P99" s="118">
        <f t="shared" si="106"/>
        <v>17577.65028756165</v>
      </c>
      <c r="Q99" s="118">
        <f t="shared" si="107"/>
        <v>16143.993452108052</v>
      </c>
      <c r="R99" s="118">
        <f t="shared" si="68"/>
        <v>83982.779608302939</v>
      </c>
      <c r="S99" s="118">
        <f t="shared" si="108"/>
        <v>10653.021004156704</v>
      </c>
      <c r="T99" s="118">
        <f t="shared" si="69"/>
        <v>2556.7200659834634</v>
      </c>
      <c r="U99" s="118">
        <f t="shared" si="70"/>
        <v>28727.938176107251</v>
      </c>
      <c r="V99" s="118">
        <f t="shared" si="71"/>
        <v>3482.7698394727386</v>
      </c>
      <c r="W99" s="118">
        <f t="shared" si="109"/>
        <v>23474.831831599651</v>
      </c>
      <c r="X99" s="118">
        <f t="shared" si="110"/>
        <v>697.11111438904106</v>
      </c>
      <c r="Y99" s="443">
        <f t="shared" si="111"/>
        <v>0.28769376496947635</v>
      </c>
      <c r="Z99" s="443">
        <f t="shared" si="112"/>
        <v>1.887793223307455</v>
      </c>
      <c r="AA99" s="443">
        <f t="shared" si="113"/>
        <v>0.33942036356996763</v>
      </c>
      <c r="AB99" s="443">
        <f t="shared" si="114"/>
        <v>0.40009248275708637</v>
      </c>
      <c r="AC99" s="472">
        <f t="shared" si="115"/>
        <v>1.039596053101478E-2</v>
      </c>
      <c r="AD99" s="443">
        <f t="shared" si="116"/>
        <v>0.79002740934887439</v>
      </c>
      <c r="AE99" s="443">
        <f t="shared" si="117"/>
        <v>0.11526179987622172</v>
      </c>
      <c r="AF99" s="443">
        <f t="shared" si="118"/>
        <v>0.59935940951500721</v>
      </c>
      <c r="AG99" s="1209">
        <f t="shared" si="119"/>
        <v>16.088708514769021</v>
      </c>
      <c r="AH99" s="1209">
        <f t="shared" si="120"/>
        <v>8.5224951102331286</v>
      </c>
      <c r="AI99" s="1227">
        <f t="shared" si="121"/>
        <v>47.400539983961565</v>
      </c>
      <c r="AJ99" s="443">
        <f t="shared" si="122"/>
        <v>3.5062877803548616E-2</v>
      </c>
      <c r="AK99" s="443">
        <f t="shared" si="123"/>
        <v>0.4424924784847179</v>
      </c>
      <c r="AL99" s="443">
        <f t="shared" si="72"/>
        <v>0.24134352501897643</v>
      </c>
      <c r="AM99" s="443">
        <f t="shared" si="124"/>
        <v>0.22165922201627294</v>
      </c>
      <c r="AN99" s="443">
        <f t="shared" si="73"/>
        <v>0.75865647498102351</v>
      </c>
      <c r="AO99" s="443">
        <f t="shared" si="74"/>
        <v>0.34206938982128032</v>
      </c>
      <c r="AP99" s="443">
        <f t="shared" si="75"/>
        <v>0.65793061017871968</v>
      </c>
      <c r="AQ99" s="443">
        <f t="shared" si="76"/>
        <v>0.59821517979406169</v>
      </c>
      <c r="AR99" s="443">
        <f t="shared" si="125"/>
        <v>0.65133928964507692</v>
      </c>
      <c r="AS99" s="443">
        <f t="shared" si="77"/>
        <v>0.32022347315444499</v>
      </c>
      <c r="AT99" s="443">
        <f t="shared" si="126"/>
        <v>0.34866071035492308</v>
      </c>
      <c r="AU99" s="443">
        <f t="shared" si="127"/>
        <v>0.8787671493121868</v>
      </c>
      <c r="AV99" s="443">
        <f t="shared" si="78"/>
        <v>0.12123285068781318</v>
      </c>
      <c r="AW99" s="443">
        <f t="shared" si="79"/>
        <v>0.50351274273110413</v>
      </c>
      <c r="AX99" s="443">
        <f t="shared" si="80"/>
        <v>0.43104937686698597</v>
      </c>
      <c r="AY99" s="443">
        <f t="shared" si="81"/>
        <v>4.3316586500323127E-2</v>
      </c>
      <c r="AZ99" s="443">
        <f t="shared" si="82"/>
        <v>0.95668341349967689</v>
      </c>
      <c r="BA99" s="443">
        <f t="shared" si="66"/>
        <v>0.45921932647425334</v>
      </c>
      <c r="BB99" s="443">
        <f t="shared" si="83"/>
        <v>0.49015784849864824</v>
      </c>
      <c r="BC99" s="443">
        <f t="shared" si="84"/>
        <v>0.5</v>
      </c>
      <c r="BD99" s="443">
        <f t="shared" si="85"/>
        <v>0.87249644298080931</v>
      </c>
      <c r="BE99" s="443">
        <f t="shared" si="86"/>
        <v>8.8880668323952486E-2</v>
      </c>
      <c r="BF99" s="443">
        <f t="shared" si="87"/>
        <v>3.8622888695238201E-2</v>
      </c>
      <c r="BG99" s="443">
        <f t="shared" si="88"/>
        <v>0.69708383359512838</v>
      </c>
      <c r="BH99" s="443">
        <f t="shared" si="89"/>
        <v>0.30291616640487162</v>
      </c>
      <c r="BI99" s="471">
        <f t="shared" si="90"/>
        <v>0.66440118758721389</v>
      </c>
      <c r="BJ99" s="471">
        <f t="shared" si="91"/>
        <v>0.3640493817204894</v>
      </c>
      <c r="BK99" s="471">
        <f t="shared" si="128"/>
        <v>0.3439810310327277</v>
      </c>
      <c r="BL99" s="471">
        <f t="shared" si="129"/>
        <v>0.73530804700123642</v>
      </c>
      <c r="BM99" s="471">
        <f t="shared" si="92"/>
        <v>0.49103157648181556</v>
      </c>
      <c r="BN99" s="443">
        <f>+[18]GIS!P100</f>
        <v>77.729759196921819</v>
      </c>
      <c r="BO99" s="443">
        <f>+[18]GIS!S100</f>
        <v>5.6534279280089956</v>
      </c>
      <c r="BP99" s="443">
        <f>+[18]GIS!T100</f>
        <v>14.114026039225777</v>
      </c>
      <c r="BQ99" s="443">
        <f>+[18]GIS!U100</f>
        <v>26.797418442664764</v>
      </c>
      <c r="BR99" s="443">
        <f>+[18]GIS!V100</f>
        <v>58.990078007694891</v>
      </c>
      <c r="BS99" s="443">
        <f>+[18]GIS!W100</f>
        <v>477.17635867270832</v>
      </c>
      <c r="BT99" s="443">
        <f>+[18]GIS!X100</f>
        <v>0</v>
      </c>
      <c r="BU99" s="443">
        <f>+[18]GIS!Y100</f>
        <v>5.1837443113317816</v>
      </c>
      <c r="BV99" s="443">
        <f>+[18]GIS!Z100</f>
        <v>227.7847698707813</v>
      </c>
      <c r="BW99" s="443">
        <f>+[18]GIS!AD100</f>
        <v>893.42958246933767</v>
      </c>
      <c r="BX99" s="471">
        <f>+[18]GIS!M100</f>
        <v>0.34377280512734487</v>
      </c>
      <c r="BY99" s="471">
        <f>+VLOOKUP($B99,[16]Resum!$B:$L,2,FALSE)</f>
        <v>0.35596343751151721</v>
      </c>
      <c r="BZ99" s="471">
        <f>+VLOOKUP($B99,[16]Resum!$B:$L,3,FALSE)</f>
        <v>9</v>
      </c>
      <c r="CA99" s="471" t="str">
        <f>+VLOOKUP($B99,[16]Resum!$B:$L,4,FALSE)</f>
        <v>Bosc</v>
      </c>
      <c r="CB99" s="471">
        <f>+VLOOKUP($B99,[16]Resum!$B:$L,5,FALSE)</f>
        <v>6604610.6828900008</v>
      </c>
      <c r="CC99" s="471">
        <f>+VLOOKUP($B99,[16]Resum!$B:$L,6,FALSE)</f>
        <v>0.73924244422855234</v>
      </c>
      <c r="CD99" s="471">
        <f>+VLOOKUP($B99,[16]Resum!$B:$L,7,FALSE)</f>
        <v>298.27601505443005</v>
      </c>
      <c r="CE99" s="471">
        <f>+VLOOKUP($B99,[16]Resum!$B:$L,8,FALSE)</f>
        <v>4771763.5867299996</v>
      </c>
      <c r="CF99" s="471">
        <f>+VLOOKUP($B99,[16]Resum!$B:$L,9,FALSE)</f>
        <v>432</v>
      </c>
      <c r="CG99" s="471">
        <f>+VLOOKUP($B99,[16]Resum!$B:$L,10,FALSE)</f>
        <v>3.9280879999999998</v>
      </c>
      <c r="CH99" s="471">
        <f>+VLOOKUP($B99,[16]Resum!$B:$L,11,FALSE)</f>
        <v>43.286431999999998</v>
      </c>
      <c r="CI99" s="473">
        <f>+[18]GJha!D$51*BW99</f>
        <v>108562.41542501416</v>
      </c>
      <c r="CJ99" s="460">
        <f>+'LP09'!L100+'LP09'!M100+'LP09'!S100+'LP09'!T100+'LP09'!Z100+'LP09'!AA100+'LP09'!AI100+'LP09'!AP100+'LP09'!AV100</f>
        <v>55254.841432195688</v>
      </c>
      <c r="CK99" s="302">
        <f>+'LP09'!F100+'LP09'!Q100+'LP09'!X100</f>
        <v>11489.344935560695</v>
      </c>
      <c r="CL99" s="302">
        <f>+'LP09'!AG100</f>
        <v>556.34759999999994</v>
      </c>
      <c r="CM99" s="460">
        <f>+'LP09'!AL100+'LP09'!AN100+'LP09'!AU100</f>
        <v>5531.9577520009516</v>
      </c>
      <c r="CN99" s="461">
        <f>+'LP09'!G100+'LP09'!R100+'LP09'!Y100+'LP09'!N100</f>
        <v>5252.998985910981</v>
      </c>
      <c r="CO99" s="461">
        <f>+'LP09'!AL100</f>
        <v>5262.2182412198508</v>
      </c>
      <c r="CP99" s="465">
        <f>+'LP09'!K100+'LP09'!I100+'LP09'!J100-'LP09'!N100</f>
        <v>4035.6304655926606</v>
      </c>
      <c r="CQ99" s="302">
        <f>+'LP09'!AG100</f>
        <v>556.34759999999994</v>
      </c>
      <c r="CR99" s="474">
        <f>+'LP09'!H100</f>
        <v>1036.7981593845595</v>
      </c>
      <c r="CS99" s="463">
        <f t="shared" si="93"/>
        <v>5628.7762249772204</v>
      </c>
      <c r="CT99" s="475">
        <f>+'gan09'!Y102*'gan09'!Y$3+'gan09'!Z102*'gan09'!Z$3+'gan09'!AA102*'gan09'!AA$3+'gan09'!AB102*'gan09'!AB$3+'gan09'!AC102*'gan09'!AC$3+'gan09'!AD102*'gan09'!AD$3+'gan09'!AE102*'gan09'!AE$3</f>
        <v>101.43376099999999</v>
      </c>
      <c r="CU99" s="475">
        <f>+'gan09'!AF$3*'gan09'!AF102</f>
        <v>0</v>
      </c>
      <c r="CV99" s="475">
        <f>+'gan09'!AG$3*'gan09'!AG102</f>
        <v>0.20564773274917852</v>
      </c>
      <c r="CW99" s="475">
        <f>+'gan09'!AH102*'gan09'!AH$3/1000</f>
        <v>6.3698447893569838</v>
      </c>
      <c r="CX99" s="476">
        <f>+'[18]ani,trade'!M146</f>
        <v>2.7391323731783843</v>
      </c>
      <c r="CY99" s="477">
        <f t="shared" si="94"/>
        <v>110.74838589528454</v>
      </c>
      <c r="CZ99" s="475">
        <f>+'LP09'!BJ100</f>
        <v>1828.2403032820821</v>
      </c>
      <c r="DA99" s="465">
        <f>+[18]EI!P99</f>
        <v>1024.1660765856784</v>
      </c>
      <c r="DB99" s="302">
        <f>+[18]EI!D99</f>
        <v>80.10161447917298</v>
      </c>
      <c r="DC99" s="302">
        <f>+[18]EI!U99</f>
        <v>22828.300887447946</v>
      </c>
      <c r="DD99" s="302">
        <f>+[18]EI!S99</f>
        <v>476.17499391019351</v>
      </c>
      <c r="DE99" s="302">
        <f>+[18]EI!T99</f>
        <v>170.35595024151024</v>
      </c>
      <c r="DF99" s="302">
        <f>+[18]EI!R99</f>
        <v>666.06881397001007</v>
      </c>
      <c r="DG99" s="466">
        <f>+[18]EI!M99</f>
        <v>5350.2297331891077</v>
      </c>
      <c r="DH99" s="302">
        <f>+[18]EI!O99-DA99</f>
        <v>10.786723414321614</v>
      </c>
      <c r="DI99" s="302">
        <f>+[18]EI!N99</f>
        <v>2.9153675715739928</v>
      </c>
      <c r="DJ99" s="302">
        <f>+[18]EI!V99</f>
        <v>697.11111438904106</v>
      </c>
      <c r="DK99" s="463">
        <f t="shared" si="95"/>
        <v>31306.211275198559</v>
      </c>
      <c r="DL99" s="302">
        <f>+'LP09'!U100+'LP09'!AB100</f>
        <v>1163.9173246724949</v>
      </c>
      <c r="DM99" s="302">
        <f>+'LP09'!BI100</f>
        <v>0</v>
      </c>
      <c r="DN99" s="460">
        <f>+'LP09'!AU100+'LP09'!AN100</f>
        <v>269.73951078110099</v>
      </c>
      <c r="DO99" s="478">
        <v>5</v>
      </c>
      <c r="DP99" s="469" t="s">
        <v>209</v>
      </c>
      <c r="DR99" s="443">
        <v>8.2290428167480396</v>
      </c>
      <c r="DS99" s="443">
        <f>+CY99/'gan09'!W102</f>
        <v>1.2705019662412618</v>
      </c>
      <c r="DT99" s="443">
        <v>1.0395885211322849E-2</v>
      </c>
      <c r="DU99" s="443">
        <v>5.047666028060435E-4</v>
      </c>
      <c r="DV99" s="443">
        <f t="shared" si="130"/>
        <v>0.22854140552561855</v>
      </c>
      <c r="DW99" s="443">
        <f t="shared" si="131"/>
        <v>0.34377280512734487</v>
      </c>
    </row>
    <row r="100" spans="1:127">
      <c r="A100" s="1587">
        <f t="shared" si="96"/>
        <v>8.8902296808536958E-3</v>
      </c>
      <c r="B100" s="467">
        <v>8219</v>
      </c>
      <c r="C100" s="468">
        <v>5</v>
      </c>
      <c r="D100" s="469" t="s">
        <v>210</v>
      </c>
      <c r="E100" s="118">
        <f t="shared" si="97"/>
        <v>3938.2676047550403</v>
      </c>
      <c r="F100" s="118">
        <f t="shared" si="98"/>
        <v>983.41868429625765</v>
      </c>
      <c r="G100" s="118">
        <f t="shared" si="99"/>
        <v>673.96875526984832</v>
      </c>
      <c r="H100" s="118">
        <f t="shared" si="100"/>
        <v>947.74795006106524</v>
      </c>
      <c r="I100" s="118">
        <f t="shared" si="101"/>
        <v>2801.4261908695207</v>
      </c>
      <c r="J100" s="118">
        <f t="shared" si="102"/>
        <v>5895.4908237251848</v>
      </c>
      <c r="K100" s="118">
        <f t="shared" si="103"/>
        <v>7229.8789280320234</v>
      </c>
      <c r="L100" s="470">
        <f t="shared" si="104"/>
        <v>0</v>
      </c>
      <c r="M100" s="118">
        <f>+CZ100+'LP09'!BK101</f>
        <v>2823.7334965744471</v>
      </c>
      <c r="N100" s="118">
        <f t="shared" si="67"/>
        <v>71.944175595615604</v>
      </c>
      <c r="O100" s="118">
        <f t="shared" si="105"/>
        <v>11302.052404221877</v>
      </c>
      <c r="P100" s="118">
        <f t="shared" si="106"/>
        <v>10318.63371992562</v>
      </c>
      <c r="Q100" s="118">
        <f t="shared" si="107"/>
        <v>9644.6649646557707</v>
      </c>
      <c r="R100" s="118">
        <f t="shared" si="68"/>
        <v>45491.952922516917</v>
      </c>
      <c r="S100" s="118">
        <f t="shared" si="108"/>
        <v>10893.925280128942</v>
      </c>
      <c r="T100" s="118">
        <f t="shared" si="69"/>
        <v>2895.6776721700626</v>
      </c>
      <c r="U100" s="118">
        <f t="shared" si="70"/>
        <v>44508.534238220658</v>
      </c>
      <c r="V100" s="118">
        <f t="shared" si="71"/>
        <v>3771.4814466355124</v>
      </c>
      <c r="W100" s="118">
        <f t="shared" si="109"/>
        <v>36798.785186830108</v>
      </c>
      <c r="X100" s="1482">
        <f t="shared" si="110"/>
        <v>862.62016122739738</v>
      </c>
      <c r="Y100" s="443">
        <f t="shared" si="111"/>
        <v>0.11349523753864679</v>
      </c>
      <c r="Z100" s="443">
        <f t="shared" si="112"/>
        <v>1.5916665310829274</v>
      </c>
      <c r="AA100" s="443">
        <f t="shared" si="113"/>
        <v>0.12220949751664169</v>
      </c>
      <c r="AB100" s="443">
        <f t="shared" si="114"/>
        <v>0.14143022681730494</v>
      </c>
      <c r="AC100" s="472">
        <f t="shared" si="115"/>
        <v>6.6040636176241578E-3</v>
      </c>
      <c r="AD100" s="443">
        <f t="shared" si="116"/>
        <v>0.21100821235301953</v>
      </c>
      <c r="AE100" s="443">
        <f t="shared" si="117"/>
        <v>0.11141142745623434</v>
      </c>
      <c r="AF100" s="443">
        <f t="shared" si="118"/>
        <v>1.836033059715745E-2</v>
      </c>
      <c r="AG100" s="1209">
        <f t="shared" si="119"/>
        <v>62.249128973188803</v>
      </c>
      <c r="AH100" s="1209">
        <f t="shared" si="120"/>
        <v>39.109403733479368</v>
      </c>
      <c r="AI100" s="1227">
        <f t="shared" si="121"/>
        <v>509.36408575538189</v>
      </c>
      <c r="AJ100" s="443">
        <f t="shared" si="122"/>
        <v>4.8337659880595837E-2</v>
      </c>
      <c r="AK100" s="443">
        <f t="shared" si="123"/>
        <v>0.44670248635725585</v>
      </c>
      <c r="AL100" s="443">
        <f t="shared" si="72"/>
        <v>0.91298760179797944</v>
      </c>
      <c r="AM100" s="443">
        <f t="shared" si="124"/>
        <v>0.8533551800780016</v>
      </c>
      <c r="AN100" s="443">
        <f t="shared" si="73"/>
        <v>8.7012398202020544E-2</v>
      </c>
      <c r="AO100" s="443">
        <f t="shared" si="74"/>
        <v>0.97838257931086747</v>
      </c>
      <c r="AP100" s="443">
        <f t="shared" si="75"/>
        <v>2.1617420689132472E-2</v>
      </c>
      <c r="AQ100" s="443">
        <f t="shared" si="76"/>
        <v>0.57134413176628207</v>
      </c>
      <c r="AR100" s="443">
        <f t="shared" si="125"/>
        <v>0.6112696340754229</v>
      </c>
      <c r="AS100" s="443">
        <f t="shared" si="77"/>
        <v>0.36334017106264832</v>
      </c>
      <c r="AT100" s="443">
        <f t="shared" si="126"/>
        <v>0.38873036592457705</v>
      </c>
      <c r="AU100" s="443">
        <f t="shared" si="127"/>
        <v>0.91526385869169247</v>
      </c>
      <c r="AV100" s="443">
        <f t="shared" si="78"/>
        <v>8.4736141308307589E-2</v>
      </c>
      <c r="AW100" s="443">
        <f t="shared" si="79"/>
        <v>0.66366151245957961</v>
      </c>
      <c r="AX100" s="443">
        <f t="shared" si="80"/>
        <v>0.25715489310170508</v>
      </c>
      <c r="AY100" s="443">
        <f t="shared" si="81"/>
        <v>2.4845367385693727E-2</v>
      </c>
      <c r="AZ100" s="443">
        <f t="shared" si="82"/>
        <v>0.97515463261430635</v>
      </c>
      <c r="BA100" s="443">
        <f t="shared" si="66"/>
        <v>0.46734215141446522</v>
      </c>
      <c r="BB100" s="443">
        <f t="shared" si="83"/>
        <v>0.47018378914001097</v>
      </c>
      <c r="BC100" s="443">
        <f t="shared" si="84"/>
        <v>0.5</v>
      </c>
      <c r="BD100" s="443">
        <f t="shared" si="85"/>
        <v>0.13014507876121323</v>
      </c>
      <c r="BE100" s="443">
        <f t="shared" si="86"/>
        <v>0.49616360930755188</v>
      </c>
      <c r="BF100" s="443">
        <f t="shared" si="87"/>
        <v>0.37369131193123489</v>
      </c>
      <c r="BG100" s="443">
        <f t="shared" si="88"/>
        <v>0.5703981171951642</v>
      </c>
      <c r="BH100" s="443">
        <f t="shared" si="89"/>
        <v>0.42960188280483574</v>
      </c>
      <c r="BI100" s="471">
        <f t="shared" si="90"/>
        <v>0.3484800800483856</v>
      </c>
      <c r="BJ100" s="471">
        <f t="shared" si="91"/>
        <v>0.39249218869103913</v>
      </c>
      <c r="BK100" s="471">
        <f t="shared" si="128"/>
        <v>0.24357254760573818</v>
      </c>
      <c r="BL100" s="471">
        <f t="shared" si="129"/>
        <v>0.50110422562795442</v>
      </c>
      <c r="BM100" s="471">
        <f t="shared" si="92"/>
        <v>0.97953086797250133</v>
      </c>
      <c r="BN100" s="443">
        <f>+[18]GIS!P101</f>
        <v>71.053579012285425</v>
      </c>
      <c r="BO100" s="443">
        <f>+[18]GIS!S101</f>
        <v>10.303295317855699</v>
      </c>
      <c r="BP100" s="443">
        <f>+[18]GIS!T101</f>
        <v>0</v>
      </c>
      <c r="BQ100" s="443">
        <f>+[18]GIS!U101</f>
        <v>5.2731762308084882</v>
      </c>
      <c r="BR100" s="443">
        <f>+[18]GIS!V101</f>
        <v>9.2337004305063939</v>
      </c>
      <c r="BS100" s="443">
        <f>+[18]GIS!W101</f>
        <v>0</v>
      </c>
      <c r="BT100" s="443">
        <f>+[18]GIS!X101</f>
        <v>1.8545002046870003</v>
      </c>
      <c r="BU100" s="443">
        <f>+[18]GIS!Y101</f>
        <v>16.007327391417686</v>
      </c>
      <c r="BV100" s="443">
        <f>+[18]GIS!Z101</f>
        <v>281.65912083487734</v>
      </c>
      <c r="BW100" s="443">
        <f>+[18]GIS!AD101</f>
        <v>395.38469942243808</v>
      </c>
      <c r="BX100" s="471">
        <f>+[18]GIS!M101</f>
        <v>9.7351047583288358E-2</v>
      </c>
      <c r="BY100" s="471">
        <f>+VLOOKUP($B100,[16]Resum!$B:$L,2,FALSE)</f>
        <v>0.15681085045947052</v>
      </c>
      <c r="BZ100" s="471">
        <f>+VLOOKUP($B100,[16]Resum!$B:$L,3,FALSE)</f>
        <v>8</v>
      </c>
      <c r="CA100" s="471" t="str">
        <f>+VLOOKUP($B100,[16]Resum!$B:$L,4,FALSE)</f>
        <v>Àrea urbanitzada</v>
      </c>
      <c r="CB100" s="471">
        <f>+VLOOKUP($B100,[16]Resum!$B:$L,5,FALSE)</f>
        <v>977182.5120000001</v>
      </c>
      <c r="CC100" s="471">
        <f>+VLOOKUP($B100,[16]Resum!$B:$L,6,FALSE)</f>
        <v>0.24714358463100239</v>
      </c>
      <c r="CD100" s="471">
        <f>+VLOOKUP($B100,[16]Resum!$B:$L,7,FALSE)</f>
        <v>305.65686923214116</v>
      </c>
      <c r="CE100" s="471">
        <f>+VLOOKUP($B100,[16]Resum!$B:$L,8,FALSE)</f>
        <v>2705521.9938800004</v>
      </c>
      <c r="CF100" s="471">
        <f>+VLOOKUP($B100,[16]Resum!$B:$L,9,FALSE)</f>
        <v>140</v>
      </c>
      <c r="CG100" s="471">
        <f>+VLOOKUP($B100,[16]Resum!$B:$L,10,FALSE)</f>
        <v>1.1261950000000001</v>
      </c>
      <c r="CH100" s="471">
        <f>+VLOOKUP($B100,[16]Resum!$B:$L,11,FALSE)</f>
        <v>0.30264000000000002</v>
      </c>
      <c r="CI100" s="473">
        <f>+[18]GJha!D$51*BW100</f>
        <v>48043.985596219296</v>
      </c>
      <c r="CJ100" s="460">
        <f>+'LP09'!L101+'LP09'!M101+'LP09'!S101+'LP09'!T101+'LP09'!Z101+'LP09'!AA101+'LP09'!AI101+'LP09'!AP101+'LP09'!AV101</f>
        <v>983.41868429625765</v>
      </c>
      <c r="CK100" s="302">
        <f>+'LP09'!F101+'LP09'!Q101+'LP09'!X101</f>
        <v>9921.537256823638</v>
      </c>
      <c r="CL100" s="302">
        <f>+'LP09'!AG101</f>
        <v>374.928</v>
      </c>
      <c r="CM100" s="460">
        <f>+'LP09'!AL101+'LP09'!AN101+'LP09'!AU101</f>
        <v>22.168463101980997</v>
      </c>
      <c r="CN100" s="461">
        <f>+'LP09'!G101+'LP09'!R101+'LP09'!Y101+'LP09'!N101</f>
        <v>5895.4908237251848</v>
      </c>
      <c r="CO100" s="461">
        <f>+'LP09'!AL101</f>
        <v>0</v>
      </c>
      <c r="CP100" s="465">
        <f>+'LP09'!K101+'LP09'!I101+'LP09'!J101-'LP09'!N101</f>
        <v>2426.4981908695208</v>
      </c>
      <c r="CQ100" s="302">
        <f>+'LP09'!AG101</f>
        <v>374.928</v>
      </c>
      <c r="CR100" s="474">
        <f>+'LP09'!H101</f>
        <v>947.74795006106524</v>
      </c>
      <c r="CS100" s="463">
        <f t="shared" si="93"/>
        <v>3749.174140930586</v>
      </c>
      <c r="CT100" s="475">
        <f>+'gan09'!Y103*'gan09'!Y$3+'gan09'!Z103*'gan09'!Z$3+'gan09'!AA103*'gan09'!AA$3+'gan09'!AB103*'gan09'!AB$3+'gan09'!AC103*'gan09'!AC$3+'gan09'!AD103*'gan09'!AD$3+'gan09'!AE103*'gan09'!AE$3</f>
        <v>66.267189999999999</v>
      </c>
      <c r="CU100" s="475">
        <f>+'gan09'!AF$3*'gan09'!AF103</f>
        <v>0</v>
      </c>
      <c r="CV100" s="475">
        <f>+'gan09'!AG$3*'gan09'!AG103</f>
        <v>4.7005196056955096</v>
      </c>
      <c r="CW100" s="475">
        <f>+'gan09'!AH103*'gan09'!AH$3/1000</f>
        <v>0.71192382939872179</v>
      </c>
      <c r="CX100" s="476">
        <f>+'[18]ani,trade'!M147</f>
        <v>0.26454216052137408</v>
      </c>
      <c r="CY100" s="477">
        <f t="shared" si="94"/>
        <v>71.944175595615604</v>
      </c>
      <c r="CZ100" s="475">
        <f>+'LP09'!BJ101</f>
        <v>2797.8328099159107</v>
      </c>
      <c r="DA100" s="465">
        <f>+[18]EI!P100</f>
        <v>2828.292427386144</v>
      </c>
      <c r="DB100" s="302">
        <f>+[18]EI!D100</f>
        <v>73.221716524151191</v>
      </c>
      <c r="DC100" s="302">
        <f>+[18]EI!U100</f>
        <v>36240.551198611734</v>
      </c>
      <c r="DD100" s="302">
        <f>+[18]EI!S100</f>
        <v>416.07989801012195</v>
      </c>
      <c r="DE100" s="302">
        <f>+[18]EI!T100</f>
        <v>142.15409020824825</v>
      </c>
      <c r="DF100" s="302">
        <f>+[18]EI!R100</f>
        <v>1036.7534608447452</v>
      </c>
      <c r="DG100" s="466">
        <f>+[18]EI!M100</f>
        <v>7194.1203191408931</v>
      </c>
      <c r="DH100" s="302">
        <f>+[18]EI!O100-DA100</f>
        <v>34.514372613855812</v>
      </c>
      <c r="DI100" s="302">
        <f>+[18]EI!N100</f>
        <v>1.2442362772744973</v>
      </c>
      <c r="DJ100" s="302">
        <f>+[18]EI!V100</f>
        <v>862.62016122739738</v>
      </c>
      <c r="DK100" s="463">
        <f t="shared" si="95"/>
        <v>48829.55188084457</v>
      </c>
      <c r="DL100" s="302">
        <f>+'LP09'!U101+'LP09'!AB101</f>
        <v>651.80029216786727</v>
      </c>
      <c r="DM100" s="302">
        <f>+'LP09'!BI101</f>
        <v>0</v>
      </c>
      <c r="DN100" s="460">
        <f>+'LP09'!AU101+'LP09'!AN101</f>
        <v>22.168463101980997</v>
      </c>
      <c r="DO100" s="478">
        <v>5</v>
      </c>
      <c r="DP100" s="469" t="s">
        <v>210</v>
      </c>
      <c r="DR100" s="443">
        <v>7.1811515625569564</v>
      </c>
      <c r="DS100" s="443">
        <f>+CY100/'gan09'!W103</f>
        <v>1.9635419103606879</v>
      </c>
      <c r="DT100" s="443">
        <v>6.6040636176241578E-3</v>
      </c>
      <c r="DU100" s="443">
        <v>3.1113537117903933E-2</v>
      </c>
      <c r="DV100" s="443">
        <f t="shared" si="130"/>
        <v>8.4880180887236853E-2</v>
      </c>
      <c r="DW100" s="443">
        <f t="shared" si="131"/>
        <v>9.7351047583288358E-2</v>
      </c>
    </row>
    <row r="101" spans="1:127">
      <c r="A101" s="1587" t="e">
        <f t="shared" si="96"/>
        <v>#DIV/0!</v>
      </c>
      <c r="B101" s="467">
        <v>8904</v>
      </c>
      <c r="C101" s="480">
        <v>6</v>
      </c>
      <c r="D101" s="483" t="s">
        <v>211</v>
      </c>
      <c r="E101" s="118">
        <f t="shared" si="97"/>
        <v>38.348209369037434</v>
      </c>
      <c r="F101" s="118">
        <f t="shared" si="98"/>
        <v>202.58804542896758</v>
      </c>
      <c r="G101" s="118">
        <f t="shared" si="99"/>
        <v>1.0822425276027534</v>
      </c>
      <c r="H101" s="118">
        <f t="shared" si="100"/>
        <v>37.349186421432805</v>
      </c>
      <c r="I101" s="118">
        <f t="shared" si="101"/>
        <v>0</v>
      </c>
      <c r="J101" s="118">
        <f t="shared" si="102"/>
        <v>314.44914090730111</v>
      </c>
      <c r="K101" s="118">
        <f t="shared" si="103"/>
        <v>0</v>
      </c>
      <c r="L101" s="470">
        <f t="shared" si="104"/>
        <v>0</v>
      </c>
      <c r="M101" s="118">
        <f>+CZ101+'LP09'!BK102</f>
        <v>0</v>
      </c>
      <c r="N101" s="118">
        <f t="shared" si="67"/>
        <v>0</v>
      </c>
      <c r="O101" s="118">
        <f t="shared" si="105"/>
        <v>555.46861528530417</v>
      </c>
      <c r="P101" s="118">
        <f t="shared" si="106"/>
        <v>352.88056985633671</v>
      </c>
      <c r="Q101" s="118">
        <f t="shared" si="107"/>
        <v>351.79832732873393</v>
      </c>
      <c r="R101" s="118">
        <f t="shared" si="68"/>
        <v>669.29320451757849</v>
      </c>
      <c r="S101" s="118">
        <f t="shared" si="108"/>
        <v>0</v>
      </c>
      <c r="T101" s="118">
        <f t="shared" si="69"/>
        <v>0</v>
      </c>
      <c r="U101" s="118">
        <f t="shared" si="70"/>
        <v>466.70515908861091</v>
      </c>
      <c r="V101" s="118">
        <f t="shared" si="71"/>
        <v>37.349186421432805</v>
      </c>
      <c r="W101" s="118">
        <f t="shared" si="109"/>
        <v>391.00776329814067</v>
      </c>
      <c r="X101" s="118">
        <f t="shared" si="110"/>
        <v>0</v>
      </c>
      <c r="Y101" s="443">
        <f t="shared" si="111"/>
        <v>0.67376401306846978</v>
      </c>
      <c r="Z101" s="443">
        <f t="shared" si="112"/>
        <v>8.4191697607328528</v>
      </c>
      <c r="AA101" s="443">
        <f t="shared" si="113"/>
        <v>0.732373976199584</v>
      </c>
      <c r="AB101" s="443">
        <f t="shared" si="114"/>
        <v>0.67376401306846978</v>
      </c>
      <c r="AC101" s="472">
        <f>IFERROR((N101)/(I101+K101+X101),0)</f>
        <v>0</v>
      </c>
      <c r="AD101" s="443">
        <f t="shared" si="116"/>
        <v>0.82993314669268425</v>
      </c>
      <c r="AE101" s="443">
        <f t="shared" si="117"/>
        <v>0.46982270070103832</v>
      </c>
      <c r="AF101" s="443">
        <f t="shared" si="118"/>
        <v>0.30268952988248476</v>
      </c>
      <c r="AG101" s="1209">
        <f t="shared" si="119"/>
        <v>45.839629021464681</v>
      </c>
      <c r="AH101" s="1209">
        <f t="shared" si="120"/>
        <v>5.4446733257786857</v>
      </c>
      <c r="AI101" s="1227">
        <f t="shared" si="121"/>
        <v>62.590466771272368</v>
      </c>
      <c r="AJ101" s="443">
        <f t="shared" si="122"/>
        <v>4.4657826850313366E-2</v>
      </c>
      <c r="AK101" s="443">
        <f t="shared" si="123"/>
        <v>0.5</v>
      </c>
      <c r="AL101" s="443">
        <f t="shared" si="72"/>
        <v>0.63528444298349318</v>
      </c>
      <c r="AM101" s="443">
        <f t="shared" si="124"/>
        <v>0.63333610153301012</v>
      </c>
      <c r="AN101" s="443">
        <f t="shared" si="73"/>
        <v>0.36471555701650704</v>
      </c>
      <c r="AO101" s="443">
        <f t="shared" si="74"/>
        <v>0.69731047011751524</v>
      </c>
      <c r="AP101" s="443">
        <f t="shared" si="75"/>
        <v>0.30268952988248476</v>
      </c>
      <c r="AQ101" s="443">
        <f t="shared" si="76"/>
        <v>0.89109224980938551</v>
      </c>
      <c r="AR101" s="443">
        <f t="shared" si="125"/>
        <v>0.89383353040637881</v>
      </c>
      <c r="AS101" s="443">
        <f t="shared" si="77"/>
        <v>0.10584086972155551</v>
      </c>
      <c r="AT101" s="443">
        <f t="shared" si="126"/>
        <v>0.10616646959362112</v>
      </c>
      <c r="AU101" s="443">
        <f t="shared" si="127"/>
        <v>0.91997263005541041</v>
      </c>
      <c r="AV101" s="443">
        <f t="shared" si="78"/>
        <v>8.0027369944589588E-2</v>
      </c>
      <c r="AW101" s="443">
        <f t="shared" si="79"/>
        <v>1E-4</v>
      </c>
      <c r="AX101" s="443">
        <f t="shared" si="80"/>
        <v>0.99990000000000001</v>
      </c>
      <c r="AY101" s="443">
        <f t="shared" si="81"/>
        <v>1E-4</v>
      </c>
      <c r="AZ101" s="443">
        <f t="shared" si="82"/>
        <v>0.99990000000000001</v>
      </c>
      <c r="BA101" s="443">
        <f t="shared" si="66"/>
        <v>0.49846655976547055</v>
      </c>
      <c r="BB101" s="443">
        <f t="shared" si="83"/>
        <v>0.49902582927475864</v>
      </c>
      <c r="BC101" s="443">
        <f t="shared" si="84"/>
        <v>0.5</v>
      </c>
      <c r="BD101" s="443">
        <f t="shared" si="85"/>
        <v>0.84433767892796296</v>
      </c>
      <c r="BE101" s="443">
        <f t="shared" si="86"/>
        <v>0.15566232107203698</v>
      </c>
      <c r="BF101" s="443">
        <f t="shared" si="87"/>
        <v>0</v>
      </c>
      <c r="BG101" s="443">
        <f t="shared" si="88"/>
        <v>1</v>
      </c>
      <c r="BH101" s="443">
        <f t="shared" si="89"/>
        <v>0</v>
      </c>
      <c r="BI101" s="471">
        <f t="shared" si="90"/>
        <v>0.29622397178850801</v>
      </c>
      <c r="BJ101" s="471">
        <f t="shared" si="91"/>
        <v>9.2934119833072551E-2</v>
      </c>
      <c r="BK101" s="471">
        <f t="shared" si="128"/>
        <v>0.24720973650439948</v>
      </c>
      <c r="BL101" s="471">
        <f t="shared" si="129"/>
        <v>0.45390375399096411</v>
      </c>
      <c r="BM101" s="471">
        <f t="shared" si="92"/>
        <v>0.98205227894601554</v>
      </c>
      <c r="BN101" s="443">
        <f>+[18]GIS!P102</f>
        <v>3.87146965794091</v>
      </c>
      <c r="BO101" s="443">
        <f>+[18]GIS!S102</f>
        <v>0</v>
      </c>
      <c r="BP101" s="443">
        <f>+[18]GIS!T102</f>
        <v>0</v>
      </c>
      <c r="BQ101" s="443">
        <f>+[18]GIS!U102</f>
        <v>1.8999058455304978</v>
      </c>
      <c r="BR101" s="443">
        <f>+[18]GIS!V102</f>
        <v>0.91669734494899791</v>
      </c>
      <c r="BS101" s="443">
        <f>+[18]GIS!W102</f>
        <v>0.17169341975899899</v>
      </c>
      <c r="BT101" s="443">
        <f>+[18]GIS!X102</f>
        <v>1.2087716729970002</v>
      </c>
      <c r="BU101" s="443">
        <f>+[18]GIS!Y102</f>
        <v>1.22820519008</v>
      </c>
      <c r="BV101" s="443">
        <f>+[18]GIS!Z102</f>
        <v>83.596758557739633</v>
      </c>
      <c r="BW101" s="443">
        <f>+[18]GIS!AD102</f>
        <v>92.893501688996039</v>
      </c>
      <c r="BX101" s="471">
        <f>+[18]GIS!M102</f>
        <v>1.8428008966674854E-2</v>
      </c>
      <c r="BY101" s="471">
        <f>+VLOOKUP($B101,[16]Resum!$B:$L,2,FALSE)</f>
        <v>6.0586765882085641E-2</v>
      </c>
      <c r="BZ101" s="471">
        <f>+VLOOKUP($B101,[16]Resum!$B:$L,3,FALSE)</f>
        <v>8</v>
      </c>
      <c r="CA101" s="471" t="str">
        <f>+VLOOKUP($B101,[16]Resum!$B:$L,4,FALSE)</f>
        <v>Àrea urbanitzada</v>
      </c>
      <c r="CB101" s="471">
        <f>+VLOOKUP($B101,[16]Resum!$B:$L,5,FALSE)</f>
        <v>80685.379410000009</v>
      </c>
      <c r="CC101" s="471">
        <f>+VLOOKUP($B101,[16]Resum!$B:$L,6,FALSE)</f>
        <v>8.6857937254854245E-2</v>
      </c>
      <c r="CD101" s="471">
        <f>+VLOOKUP($B101,[16]Resum!$B:$L,7,FALSE)</f>
        <v>257.40332515733809</v>
      </c>
      <c r="CE101" s="471">
        <f>+VLOOKUP($B101,[16]Resum!$B:$L,8,FALSE)</f>
        <v>692062.11797000002</v>
      </c>
      <c r="CF101" s="471">
        <f>+VLOOKUP($B101,[16]Resum!$B:$L,9,FALSE)</f>
        <v>18</v>
      </c>
      <c r="CG101" s="471">
        <f>+VLOOKUP($B101,[16]Resum!$B:$L,10,FALSE)</f>
        <v>1.354714</v>
      </c>
      <c r="CH101" s="471">
        <f>+VLOOKUP($B101,[16]Resum!$B:$L,11,FALSE)</f>
        <v>0.22491700000000001</v>
      </c>
      <c r="CI101" s="473">
        <f>+[18]GJha!D$51*BW101</f>
        <v>11287.675177233286</v>
      </c>
      <c r="CJ101" s="460">
        <f>+'LP09'!L102+'LP09'!M102+'LP09'!S102+'LP09'!T102+'LP09'!Z102+'LP09'!AA102+'LP09'!AI102+'LP09'!AP102+'LP09'!AV102</f>
        <v>202.58804542896758</v>
      </c>
      <c r="CK101" s="302">
        <f>+'LP09'!F102+'LP09'!Q102+'LP09'!X102</f>
        <v>350.53723138068437</v>
      </c>
      <c r="CL101" s="302">
        <f>+'LP09'!AG102</f>
        <v>0</v>
      </c>
      <c r="CM101" s="460">
        <f>+'LP09'!AL102+'LP09'!AN102+'LP09'!AU102</f>
        <v>2.3433384756522675</v>
      </c>
      <c r="CN101" s="461">
        <f>+'LP09'!G102+'LP09'!R102+'LP09'!Y102+'LP09'!N102</f>
        <v>313.18804495925161</v>
      </c>
      <c r="CO101" s="461">
        <f>+'LP09'!AL102</f>
        <v>1.2610959480495141</v>
      </c>
      <c r="CP101" s="465">
        <f>+'LP09'!K102+'LP09'!I102+'LP09'!J102-'LP09'!N102</f>
        <v>0</v>
      </c>
      <c r="CQ101" s="302">
        <f>+'LP09'!AG102</f>
        <v>0</v>
      </c>
      <c r="CR101" s="474">
        <f>+'LP09'!H102</f>
        <v>37.349186421432805</v>
      </c>
      <c r="CS101" s="463">
        <f t="shared" si="93"/>
        <v>37.349186421432805</v>
      </c>
      <c r="CT101" s="475">
        <f>+'gan09'!Y104*'gan09'!Y$3+'gan09'!Z104*'gan09'!Z$3+'gan09'!AA104*'gan09'!AA$3+'gan09'!AB104*'gan09'!AB$3+'gan09'!AC104*'gan09'!AC$3+'gan09'!AD104*'gan09'!AD$3+'gan09'!AE104*'gan09'!AE$3</f>
        <v>0</v>
      </c>
      <c r="CU101" s="475">
        <f>+'gan09'!AF$3*'gan09'!AF104</f>
        <v>0</v>
      </c>
      <c r="CV101" s="475">
        <f>+'gan09'!AG$3*'gan09'!AG104</f>
        <v>0</v>
      </c>
      <c r="CW101" s="475">
        <f>+'gan09'!AH104*'gan09'!AH$3/1000</f>
        <v>0</v>
      </c>
      <c r="CX101" s="476">
        <f>+'[18]ani,trade'!M148</f>
        <v>0</v>
      </c>
      <c r="CY101" s="477">
        <f t="shared" si="94"/>
        <v>0</v>
      </c>
      <c r="CZ101" s="475">
        <f>+'LP09'!BJ102</f>
        <v>0</v>
      </c>
      <c r="DA101" s="465">
        <f>+[18]EI!P101</f>
        <v>0</v>
      </c>
      <c r="DB101" s="302">
        <f>+[18]EI!D101</f>
        <v>2.8855473022987002</v>
      </c>
      <c r="DC101" s="302">
        <f>+[18]EI!U101</f>
        <v>362.97984139646297</v>
      </c>
      <c r="DD101" s="302">
        <f>+[18]EI!S101</f>
        <v>21.263339909993022</v>
      </c>
      <c r="DE101" s="302">
        <f>+[18]EI!T101</f>
        <v>6.7645819916847021</v>
      </c>
      <c r="DF101" s="302">
        <f>+[18]EI!R101</f>
        <v>35.462662066738737</v>
      </c>
      <c r="DG101" s="466">
        <f>+[18]EI!M101</f>
        <v>0</v>
      </c>
      <c r="DH101" s="302">
        <f>+[18]EI!O101-DA101</f>
        <v>0</v>
      </c>
      <c r="DI101" s="302">
        <f>+[18]EI!N101</f>
        <v>0</v>
      </c>
      <c r="DJ101" s="302">
        <f>+[18]EI!V101</f>
        <v>0</v>
      </c>
      <c r="DK101" s="463">
        <f t="shared" si="95"/>
        <v>429.35597266717809</v>
      </c>
      <c r="DL101" s="302">
        <f>+'LP09'!U102+'LP09'!AB102</f>
        <v>0</v>
      </c>
      <c r="DM101" s="302">
        <f>+'LP09'!BI102</f>
        <v>0</v>
      </c>
      <c r="DN101" s="460">
        <f>+'LP09'!AU102+'LP09'!AN102</f>
        <v>1.0822425276027534</v>
      </c>
      <c r="DO101" s="482">
        <v>6</v>
      </c>
      <c r="DP101" s="483" t="s">
        <v>211</v>
      </c>
      <c r="DR101" s="443">
        <v>8.6769052968800491</v>
      </c>
      <c r="DS101" s="443" t="e">
        <f>+CY101/'gan09'!W104</f>
        <v>#DIV/0!</v>
      </c>
      <c r="DT101" s="443">
        <v>0</v>
      </c>
      <c r="DU101" s="443">
        <v>0</v>
      </c>
      <c r="DV101" s="443">
        <f t="shared" si="130"/>
        <v>7.3229450012123734E-2</v>
      </c>
      <c r="DW101" s="443">
        <f t="shared" si="131"/>
        <v>1.8428008966674854E-2</v>
      </c>
    </row>
    <row r="102" spans="1:127">
      <c r="A102" s="1587">
        <f t="shared" si="96"/>
        <v>1.2942052223345352E-2</v>
      </c>
      <c r="B102" s="467">
        <v>8252</v>
      </c>
      <c r="C102" s="468">
        <v>6</v>
      </c>
      <c r="D102" s="483" t="s">
        <v>212</v>
      </c>
      <c r="E102" s="118">
        <f t="shared" si="97"/>
        <v>126.19049818105034</v>
      </c>
      <c r="F102" s="118">
        <f t="shared" si="98"/>
        <v>8408.3080569968497</v>
      </c>
      <c r="G102" s="118">
        <f t="shared" si="99"/>
        <v>186.31993190832173</v>
      </c>
      <c r="H102" s="118">
        <f t="shared" si="100"/>
        <v>814.56974954792111</v>
      </c>
      <c r="I102" s="118">
        <f t="shared" si="101"/>
        <v>2183.9752524563346</v>
      </c>
      <c r="J102" s="118">
        <f t="shared" si="102"/>
        <v>5310.0952698587034</v>
      </c>
      <c r="K102" s="118">
        <f t="shared" si="103"/>
        <v>5104.4201397436582</v>
      </c>
      <c r="L102" s="470">
        <f t="shared" si="104"/>
        <v>0</v>
      </c>
      <c r="M102" s="118">
        <f>+CZ102+'LP09'!BK103</f>
        <v>2136.4019493595033</v>
      </c>
      <c r="N102" s="118">
        <f>+CT102+CU102+CV102+CW102+CX102</f>
        <v>74.810091501418157</v>
      </c>
      <c r="O102" s="118">
        <f t="shared" si="105"/>
        <v>16903.268260768131</v>
      </c>
      <c r="P102" s="118">
        <f t="shared" si="106"/>
        <v>8494.9602037712812</v>
      </c>
      <c r="Q102" s="118">
        <f t="shared" si="107"/>
        <v>8308.6402718629597</v>
      </c>
      <c r="R102" s="118">
        <f t="shared" si="68"/>
        <v>51315.977961844364</v>
      </c>
      <c r="S102" s="118">
        <f t="shared" si="108"/>
        <v>7964.3638809671156</v>
      </c>
      <c r="T102" s="118">
        <f t="shared" si="69"/>
        <v>2211.2120408609217</v>
      </c>
      <c r="U102" s="118">
        <f t="shared" si="70"/>
        <v>42907.669904847513</v>
      </c>
      <c r="V102" s="118">
        <f t="shared" si="71"/>
        <v>2950.9716989074245</v>
      </c>
      <c r="W102" s="118">
        <f t="shared" si="109"/>
        <v>39830.507707759039</v>
      </c>
      <c r="X102" s="118">
        <f t="shared" si="110"/>
        <v>675.96848876712329</v>
      </c>
      <c r="Y102" s="443">
        <f t="shared" si="111"/>
        <v>0.11049216268356893</v>
      </c>
      <c r="Z102" s="443">
        <f t="shared" si="112"/>
        <v>1.7958394347127691</v>
      </c>
      <c r="AA102" s="443">
        <f t="shared" si="113"/>
        <v>0.11773608102438241</v>
      </c>
      <c r="AB102" s="443">
        <f t="shared" si="114"/>
        <v>0.13024111184513551</v>
      </c>
      <c r="AC102" s="472">
        <f>IFERROR((N102)/(I102+K102+X102),0)</f>
        <v>9.3931031554442164E-3</v>
      </c>
      <c r="AD102" s="443">
        <f t="shared" si="116"/>
        <v>0.29580158967486675</v>
      </c>
      <c r="AE102" s="443">
        <f t="shared" si="117"/>
        <v>9.4234058264105941E-2</v>
      </c>
      <c r="AF102" s="443">
        <f t="shared" si="118"/>
        <v>0.14714260291948023</v>
      </c>
      <c r="AG102" s="1209">
        <f t="shared" si="119"/>
        <v>27.356915953114207</v>
      </c>
      <c r="AH102" s="1209">
        <f t="shared" si="120"/>
        <v>15.233497730541671</v>
      </c>
      <c r="AI102" s="1227">
        <f t="shared" si="121"/>
        <v>232.35796295486307</v>
      </c>
      <c r="AJ102" s="443">
        <f t="shared" si="122"/>
        <v>1.5790906637311996E-3</v>
      </c>
      <c r="AK102" s="443">
        <f t="shared" si="123"/>
        <v>0.44152914862566295</v>
      </c>
      <c r="AL102" s="443">
        <f t="shared" si="72"/>
        <v>0.50256317729322053</v>
      </c>
      <c r="AM102" s="443">
        <f t="shared" si="124"/>
        <v>0.49154046091471026</v>
      </c>
      <c r="AN102" s="443">
        <f t="shared" si="73"/>
        <v>0.49743682270677947</v>
      </c>
      <c r="AO102" s="443">
        <f t="shared" si="74"/>
        <v>0.83614639356091414</v>
      </c>
      <c r="AP102" s="443">
        <f t="shared" si="75"/>
        <v>0.16385360643908586</v>
      </c>
      <c r="AQ102" s="443">
        <f t="shared" si="76"/>
        <v>0.62508771583194966</v>
      </c>
      <c r="AR102" s="443">
        <f t="shared" si="125"/>
        <v>0.6391052080857601</v>
      </c>
      <c r="AS102" s="443">
        <f t="shared" si="77"/>
        <v>0.35297928772792503</v>
      </c>
      <c r="AT102" s="443">
        <f t="shared" si="126"/>
        <v>0.36089479191423984</v>
      </c>
      <c r="AU102" s="443">
        <f t="shared" si="127"/>
        <v>0.93122507688132383</v>
      </c>
      <c r="AV102" s="443">
        <f t="shared" si="78"/>
        <v>6.8774923118676209E-2</v>
      </c>
      <c r="AW102" s="443">
        <f t="shared" si="79"/>
        <v>0.64090744923671505</v>
      </c>
      <c r="AX102" s="443">
        <f t="shared" si="80"/>
        <v>0.27421841657379592</v>
      </c>
      <c r="AY102" s="443">
        <f t="shared" si="81"/>
        <v>3.3832165400244162E-2</v>
      </c>
      <c r="AZ102" s="443">
        <f t="shared" si="82"/>
        <v>0.96616783459975575</v>
      </c>
      <c r="BA102" s="443">
        <f t="shared" si="66"/>
        <v>0.48903350177993737</v>
      </c>
      <c r="BB102" s="443">
        <f t="shared" si="83"/>
        <v>0.49448864181074487</v>
      </c>
      <c r="BC102" s="443">
        <f t="shared" si="84"/>
        <v>0.5</v>
      </c>
      <c r="BD102" s="443">
        <f t="shared" si="85"/>
        <v>0.62084838923923225</v>
      </c>
      <c r="BE102" s="443">
        <f t="shared" si="86"/>
        <v>0.22140504628711299</v>
      </c>
      <c r="BF102" s="443">
        <f t="shared" si="87"/>
        <v>0.15774656447365465</v>
      </c>
      <c r="BG102" s="443">
        <f t="shared" si="88"/>
        <v>0.58394858416363782</v>
      </c>
      <c r="BH102" s="443">
        <f t="shared" si="89"/>
        <v>0.41605141583636207</v>
      </c>
      <c r="BI102" s="471">
        <f t="shared" si="90"/>
        <v>0.34980313903589555</v>
      </c>
      <c r="BJ102" s="471">
        <f t="shared" si="91"/>
        <v>0.38117361513681941</v>
      </c>
      <c r="BK102" s="471">
        <f t="shared" si="128"/>
        <v>0.29912305966811309</v>
      </c>
      <c r="BL102" s="471">
        <f t="shared" si="129"/>
        <v>0.67781584751141666</v>
      </c>
      <c r="BM102" s="471">
        <f t="shared" si="92"/>
        <v>0.91664627526775844</v>
      </c>
      <c r="BN102" s="443">
        <f>+[18]GIS!P103</f>
        <v>84.435094089268347</v>
      </c>
      <c r="BO102" s="443">
        <f>+[18]GIS!S103</f>
        <v>3.5442990124402765</v>
      </c>
      <c r="BP102" s="443">
        <f>+[18]GIS!T103</f>
        <v>0</v>
      </c>
      <c r="BQ102" s="443">
        <f>+[18]GIS!U103</f>
        <v>35.193186652666945</v>
      </c>
      <c r="BR102" s="443">
        <f>+[18]GIS!V103</f>
        <v>32.08789531635049</v>
      </c>
      <c r="BS102" s="443">
        <f>+[18]GIS!W103</f>
        <v>41.578429233731015</v>
      </c>
      <c r="BT102" s="443">
        <f>+[18]GIS!X103</f>
        <v>3.6368374819554994</v>
      </c>
      <c r="BU102" s="443">
        <f>+[18]GIS!Y103</f>
        <v>11.956177951272963</v>
      </c>
      <c r="BV102" s="443">
        <f>+[18]GIS!Z103</f>
        <v>617.73310834537597</v>
      </c>
      <c r="BW102" s="443">
        <f>+[18]GIS!AD103</f>
        <v>830.16502808306154</v>
      </c>
      <c r="BX102" s="471">
        <f>+[18]GIS!M103</f>
        <v>9.2332327206711431E-2</v>
      </c>
      <c r="BY102" s="471">
        <f>+VLOOKUP($B102,[16]Resum!$B:$L,2,FALSE)</f>
        <v>0.18452935565946807</v>
      </c>
      <c r="BZ102" s="471">
        <f>+VLOOKUP($B102,[16]Resum!$B:$L,3,FALSE)</f>
        <v>9</v>
      </c>
      <c r="CA102" s="471" t="str">
        <f>+VLOOKUP($B102,[16]Resum!$B:$L,4,FALSE)</f>
        <v>Àrea urbanitzada</v>
      </c>
      <c r="CB102" s="471">
        <f>+VLOOKUP($B102,[16]Resum!$B:$L,5,FALSE)</f>
        <v>2004757.4178399998</v>
      </c>
      <c r="CC102" s="471">
        <f>+VLOOKUP($B102,[16]Resum!$B:$L,6,FALSE)</f>
        <v>0.24148902326831326</v>
      </c>
      <c r="CD102" s="471">
        <f>+VLOOKUP($B102,[16]Resum!$B:$L,7,FALSE)</f>
        <v>242.22347400445858</v>
      </c>
      <c r="CE102" s="471">
        <f>+VLOOKUP($B102,[16]Resum!$B:$L,8,FALSE)</f>
        <v>5546067.0743399989</v>
      </c>
      <c r="CF102" s="471">
        <f>+VLOOKUP($B102,[16]Resum!$B:$L,9,FALSE)</f>
        <v>256</v>
      </c>
      <c r="CG102" s="471">
        <f>+VLOOKUP($B102,[16]Resum!$B:$L,10,FALSE)</f>
        <v>1.5666100000000001</v>
      </c>
      <c r="CH102" s="471">
        <f>+VLOOKUP($B102,[16]Resum!$B:$L,11,FALSE)</f>
        <v>2.0368270000000002</v>
      </c>
      <c r="CI102" s="473">
        <f>+[18]GJha!D$51*BW102</f>
        <v>100875.01289242897</v>
      </c>
      <c r="CJ102" s="460">
        <f>+'LP09'!L103+'LP09'!M103+'LP09'!S103+'LP09'!T103+'LP09'!Z103+'LP09'!AA103+'LP09'!AI103+'LP09'!AP103+'LP09'!AV103</f>
        <v>8408.3080569968497</v>
      </c>
      <c r="CK102" s="302">
        <f>+'LP09'!F103+'LP09'!Q103+'LP09'!X103</f>
        <v>7867.4655678853087</v>
      </c>
      <c r="CL102" s="302">
        <f>+'LP09'!AG103</f>
        <v>276.99119999999994</v>
      </c>
      <c r="CM102" s="460">
        <f>+'LP09'!AL103+'LP09'!AN103+'LP09'!AU103</f>
        <v>350.50343588597173</v>
      </c>
      <c r="CN102" s="461">
        <f>+'LP09'!G103+'LP09'!R103+'LP09'!Y103+'LP09'!N103</f>
        <v>5004.6998230994614</v>
      </c>
      <c r="CO102" s="461">
        <f>+'LP09'!AL103</f>
        <v>305.39544675924247</v>
      </c>
      <c r="CP102" s="465">
        <f>+'LP09'!K103+'LP09'!I103+'LP09'!J103-'LP09'!N103</f>
        <v>1906.9840524563347</v>
      </c>
      <c r="CQ102" s="302">
        <f>+'LP09'!AG103</f>
        <v>276.99119999999994</v>
      </c>
      <c r="CR102" s="474">
        <f>+'LP09'!H103</f>
        <v>814.56974954792111</v>
      </c>
      <c r="CS102" s="463">
        <f t="shared" si="93"/>
        <v>2998.5450020042558</v>
      </c>
      <c r="CT102" s="475">
        <f>+'gan09'!Y105*'gan09'!Y$3+'gan09'!Z105*'gan09'!Z$3+'gan09'!AA105*'gan09'!AA$3+'gan09'!AB105*'gan09'!AB$3+'gan09'!AC105*'gan09'!AC$3+'gan09'!AD105*'gan09'!AD$3+'gan09'!AE105*'gan09'!AE$3</f>
        <v>28.538400000000003</v>
      </c>
      <c r="CU102" s="475">
        <f>+'gan09'!AF$3*'gan09'!AF105</f>
        <v>45.824999999999996</v>
      </c>
      <c r="CV102" s="475">
        <f>+'gan09'!AG$3*'gan09'!AG105</f>
        <v>0.32316072289156628</v>
      </c>
      <c r="CW102" s="475">
        <f>+'gan09'!AH105*'gan09'!AH$3/1000</f>
        <v>0</v>
      </c>
      <c r="CX102" s="476">
        <f>+'[18]ani,trade'!M149</f>
        <v>0.12353077852659146</v>
      </c>
      <c r="CY102" s="477">
        <f t="shared" si="94"/>
        <v>74.810091501418157</v>
      </c>
      <c r="CZ102" s="475">
        <f>+'LP09'!BJ103</f>
        <v>2136.4019493595033</v>
      </c>
      <c r="DA102" s="465">
        <f>+[18]EI!P102</f>
        <v>49.283283465516476</v>
      </c>
      <c r="DB102" s="302">
        <f>+[18]EI!D102</f>
        <v>62.932550037912215</v>
      </c>
      <c r="DC102" s="302">
        <f>+[18]EI!U102</f>
        <v>39191.68504365909</v>
      </c>
      <c r="DD102" s="302">
        <f>+[18]EI!S102</f>
        <v>485.09711003433523</v>
      </c>
      <c r="DE102" s="302">
        <f>+[18]EI!T102</f>
        <v>153.72555406561091</v>
      </c>
      <c r="DF102" s="302">
        <f>+[18]EI!R102</f>
        <v>13.974664677621661</v>
      </c>
      <c r="DG102" s="466">
        <f>+[18]EI!M102</f>
        <v>5102.3393419756885</v>
      </c>
      <c r="DH102" s="302">
        <f>+[18]EI!O102-DA102</f>
        <v>0.69431653448351938</v>
      </c>
      <c r="DI102" s="302">
        <f>+[18]EI!N102</f>
        <v>1.3864812334861916</v>
      </c>
      <c r="DJ102" s="302">
        <f>+[18]EI!V102</f>
        <v>675.96848876712329</v>
      </c>
      <c r="DK102" s="463">
        <f t="shared" si="95"/>
        <v>45737.086834450871</v>
      </c>
      <c r="DL102" s="302">
        <f>+'LP09'!U103+'LP09'!AB103</f>
        <v>141.21194278159248</v>
      </c>
      <c r="DM102" s="302">
        <f>+'LP09'!BI103</f>
        <v>0</v>
      </c>
      <c r="DN102" s="460">
        <f>+'LP09'!AU103+'LP09'!AN103</f>
        <v>45.107989126729265</v>
      </c>
      <c r="DO102" s="478">
        <v>6</v>
      </c>
      <c r="DP102" s="483" t="s">
        <v>212</v>
      </c>
      <c r="DR102" s="443">
        <v>8.6769052968800526</v>
      </c>
      <c r="DS102" s="443">
        <f>+CY102/'gan09'!W105</f>
        <v>2.9693614154726586</v>
      </c>
      <c r="DT102" s="443">
        <v>9.3931031554442164E-3</v>
      </c>
      <c r="DU102" s="443">
        <v>1.7464475668810034E-3</v>
      </c>
      <c r="DV102" s="443">
        <f t="shared" si="130"/>
        <v>0.10463418522992744</v>
      </c>
      <c r="DW102" s="443">
        <f t="shared" si="131"/>
        <v>9.2332327206711431E-2</v>
      </c>
    </row>
    <row r="103" spans="1:127">
      <c r="A103" s="1587">
        <f t="shared" si="96"/>
        <v>0.12020785627499581</v>
      </c>
      <c r="B103" s="467">
        <v>8051</v>
      </c>
      <c r="C103" s="468">
        <v>6</v>
      </c>
      <c r="D103" s="469" t="s">
        <v>213</v>
      </c>
      <c r="E103" s="118">
        <f t="shared" si="97"/>
        <v>556.19767788565298</v>
      </c>
      <c r="F103" s="118">
        <f t="shared" si="98"/>
        <v>354187.45464655349</v>
      </c>
      <c r="G103" s="118">
        <f t="shared" si="99"/>
        <v>3539.3404720152739</v>
      </c>
      <c r="H103" s="118">
        <f t="shared" si="100"/>
        <v>2622.1160270131527</v>
      </c>
      <c r="I103" s="118">
        <f t="shared" si="101"/>
        <v>18825.965972828017</v>
      </c>
      <c r="J103" s="118">
        <f t="shared" si="102"/>
        <v>26874.557125519874</v>
      </c>
      <c r="K103" s="118">
        <f t="shared" si="103"/>
        <v>22779.280739176411</v>
      </c>
      <c r="L103" s="470">
        <f t="shared" si="104"/>
        <v>12754.980128379442</v>
      </c>
      <c r="M103" s="118">
        <f>+CZ103+'LP09'!BK104</f>
        <v>22584.518037797599</v>
      </c>
      <c r="N103" s="118">
        <f t="shared" si="67"/>
        <v>3395.9286973285289</v>
      </c>
      <c r="O103" s="118">
        <f t="shared" si="105"/>
        <v>406049.43424392981</v>
      </c>
      <c r="P103" s="118">
        <f t="shared" si="106"/>
        <v>51861.979597376318</v>
      </c>
      <c r="Q103" s="118">
        <f t="shared" si="107"/>
        <v>48322.639125361042</v>
      </c>
      <c r="R103" s="118">
        <f t="shared" si="68"/>
        <v>458072.2742642276</v>
      </c>
      <c r="S103" s="118">
        <f t="shared" si="108"/>
        <v>47076.438134645527</v>
      </c>
      <c r="T103" s="118">
        <f t="shared" si="69"/>
        <v>25980.446735126126</v>
      </c>
      <c r="U103" s="118">
        <f t="shared" si="70"/>
        <v>103884.81961767412</v>
      </c>
      <c r="V103" s="118">
        <f t="shared" si="71"/>
        <v>25206.634064810751</v>
      </c>
      <c r="W103" s="118">
        <f t="shared" si="109"/>
        <v>78121.987874977713</v>
      </c>
      <c r="X103" s="118">
        <f t="shared" si="110"/>
        <v>5471.1914226410963</v>
      </c>
      <c r="Y103" s="443">
        <f t="shared" si="111"/>
        <v>0.23579416247960833</v>
      </c>
      <c r="Z103" s="443">
        <f t="shared" si="112"/>
        <v>1.4113376582144999</v>
      </c>
      <c r="AA103" s="443">
        <f t="shared" si="113"/>
        <v>0.28309048733801118</v>
      </c>
      <c r="AB103" s="443">
        <f t="shared" si="114"/>
        <v>0.33055913204843357</v>
      </c>
      <c r="AC103" s="472">
        <f t="shared" si="115"/>
        <v>7.2136483385078415E-2</v>
      </c>
      <c r="AD103" s="443">
        <f t="shared" si="116"/>
        <v>0.84144128177919875</v>
      </c>
      <c r="AE103" s="443">
        <f t="shared" si="117"/>
        <v>6.2728412461117461E-2</v>
      </c>
      <c r="AF103" s="443">
        <f t="shared" si="118"/>
        <v>0.73396961230309399</v>
      </c>
      <c r="AG103" s="1209">
        <f t="shared" si="119"/>
        <v>8.268807915863535</v>
      </c>
      <c r="AH103" s="1209">
        <f t="shared" si="120"/>
        <v>5.8588445279101418</v>
      </c>
      <c r="AI103" s="1227">
        <f t="shared" si="121"/>
        <v>29.209063128958288</v>
      </c>
      <c r="AJ103" s="443">
        <f t="shared" si="122"/>
        <v>3.5346371677060814E-3</v>
      </c>
      <c r="AK103" s="443">
        <f t="shared" si="123"/>
        <v>0.40316637202907013</v>
      </c>
      <c r="AL103" s="443">
        <f t="shared" si="72"/>
        <v>0.1277233145120473</v>
      </c>
      <c r="AM103" s="443">
        <f t="shared" si="124"/>
        <v>0.11900678845997785</v>
      </c>
      <c r="AN103" s="443">
        <f t="shared" si="73"/>
        <v>0.87227668548795267</v>
      </c>
      <c r="AO103" s="443">
        <f t="shared" si="74"/>
        <v>0.22678696235116544</v>
      </c>
      <c r="AP103" s="443">
        <f t="shared" si="75"/>
        <v>0.77321303764883453</v>
      </c>
      <c r="AQ103" s="443">
        <f t="shared" si="76"/>
        <v>0.51819381624374883</v>
      </c>
      <c r="AR103" s="443">
        <f t="shared" si="125"/>
        <v>0.55614837293552066</v>
      </c>
      <c r="AS103" s="443">
        <f t="shared" si="77"/>
        <v>0.41356080439563903</v>
      </c>
      <c r="AT103" s="443">
        <f t="shared" si="126"/>
        <v>0.44385162706447934</v>
      </c>
      <c r="AU103" s="443">
        <f t="shared" si="127"/>
        <v>0.75735979368710094</v>
      </c>
      <c r="AV103" s="443">
        <f t="shared" si="78"/>
        <v>0.24264020631289904</v>
      </c>
      <c r="AW103" s="443">
        <f t="shared" si="79"/>
        <v>0.4838785949358429</v>
      </c>
      <c r="AX103" s="443">
        <f t="shared" si="80"/>
        <v>0.3999020894270503</v>
      </c>
      <c r="AY103" s="443">
        <f t="shared" si="81"/>
        <v>0.13071094319318072</v>
      </c>
      <c r="AZ103" s="443">
        <f t="shared" si="82"/>
        <v>0.86928905680681934</v>
      </c>
      <c r="BA103" s="443">
        <f t="shared" si="66"/>
        <v>0.46587731031969393</v>
      </c>
      <c r="BB103" s="443">
        <f t="shared" si="83"/>
        <v>0.4956417369739653</v>
      </c>
      <c r="BC103" s="443">
        <f t="shared" si="84"/>
        <v>0.33535769241262064</v>
      </c>
      <c r="BD103" s="443">
        <f t="shared" si="85"/>
        <v>0.88942646278184367</v>
      </c>
      <c r="BE103" s="443">
        <f t="shared" si="86"/>
        <v>5.3859874076031988E-2</v>
      </c>
      <c r="BF103" s="443">
        <f t="shared" si="87"/>
        <v>5.6713663142124303E-2</v>
      </c>
      <c r="BG103" s="443">
        <f t="shared" si="88"/>
        <v>0.48709551517529043</v>
      </c>
      <c r="BH103" s="443">
        <f t="shared" si="89"/>
        <v>0.51290448482470963</v>
      </c>
      <c r="BI103" s="471">
        <f t="shared" si="90"/>
        <v>0.78543274346461456</v>
      </c>
      <c r="BJ103" s="471">
        <f t="shared" si="91"/>
        <v>0.48530320018639361</v>
      </c>
      <c r="BK103" s="471">
        <f t="shared" si="128"/>
        <v>0.25722206604530357</v>
      </c>
      <c r="BL103" s="471">
        <f t="shared" si="129"/>
        <v>0.65025703556473291</v>
      </c>
      <c r="BM103" s="471">
        <f t="shared" si="92"/>
        <v>0.35112904562126279</v>
      </c>
      <c r="BN103" s="443">
        <f>+[18]GIS!P104</f>
        <v>271.79822670398488</v>
      </c>
      <c r="BO103" s="443">
        <f>+[18]GIS!S104</f>
        <v>63.385773825779836</v>
      </c>
      <c r="BP103" s="443">
        <f>+[18]GIS!T104</f>
        <v>1.5430101465179971</v>
      </c>
      <c r="BQ103" s="443">
        <f>+[18]GIS!U104</f>
        <v>54.177923084979881</v>
      </c>
      <c r="BR103" s="443">
        <f>+[18]GIS!V104</f>
        <v>278.40306126578974</v>
      </c>
      <c r="BS103" s="443">
        <f>+[18]GIS!W104</f>
        <v>2991.4960931626256</v>
      </c>
      <c r="BT103" s="443">
        <f>+[18]GIS!X104</f>
        <v>16.353957137142871</v>
      </c>
      <c r="BU103" s="443">
        <f>+[18]GIS!Y104</f>
        <v>159.65484624107052</v>
      </c>
      <c r="BV103" s="443">
        <f>+[18]GIS!Z104</f>
        <v>655.35181218843718</v>
      </c>
      <c r="BW103" s="443">
        <f>+[18]GIS!AD104</f>
        <v>4492.1647037563289</v>
      </c>
      <c r="BX103" s="471">
        <f>+[18]GIS!M104</f>
        <v>0.35652557633466564</v>
      </c>
      <c r="BY103" s="471">
        <f>+VLOOKUP($B103,[16]Resum!$B:$L,2,FALSE)</f>
        <v>0.34309613909638903</v>
      </c>
      <c r="BZ103" s="471">
        <f>+VLOOKUP($B103,[16]Resum!$B:$L,3,FALSE)</f>
        <v>10</v>
      </c>
      <c r="CA103" s="471" t="str">
        <f>+VLOOKUP($B103,[16]Resum!$B:$L,4,FALSE)</f>
        <v>Bosc</v>
      </c>
      <c r="CB103" s="471">
        <f>+VLOOKUP($B103,[16]Resum!$B:$L,5,FALSE)</f>
        <v>36771580.453400001</v>
      </c>
      <c r="CC103" s="471">
        <f>+VLOOKUP($B103,[16]Resum!$B:$L,6,FALSE)</f>
        <v>0.8185715101362413</v>
      </c>
      <c r="CD103" s="471">
        <f>+VLOOKUP($B103,[16]Resum!$B:$L,7,FALSE)</f>
        <v>297.31203199010383</v>
      </c>
      <c r="CE103" s="471">
        <f>+VLOOKUP($B103,[16]Resum!$B:$L,8,FALSE)</f>
        <v>29914960.931570001</v>
      </c>
      <c r="CF103" s="471">
        <f>+VLOOKUP($B103,[16]Resum!$B:$L,9,FALSE)</f>
        <v>1965</v>
      </c>
      <c r="CG103" s="471">
        <f>+VLOOKUP($B103,[16]Resum!$B:$L,10,FALSE)</f>
        <v>5.0083169999999999</v>
      </c>
      <c r="CH103" s="471">
        <f>+VLOOKUP($B103,[16]Resum!$B:$L,11,FALSE)</f>
        <v>60.217323</v>
      </c>
      <c r="CI103" s="473">
        <f>+[18]GJha!D$51*BW103</f>
        <v>545851.91748283908</v>
      </c>
      <c r="CJ103" s="460">
        <f>+'LP09'!L104+'LP09'!M104+'LP09'!S104+'LP09'!T104+'LP09'!Z104+'LP09'!AA104+'LP09'!AI104+'LP09'!AP104+'LP09'!AV104</f>
        <v>354187.45464655349</v>
      </c>
      <c r="CK103" s="302">
        <f>+'LP09'!F104+'LP09'!Q104+'LP09'!X104</f>
        <v>28717.647402272443</v>
      </c>
      <c r="CL103" s="302">
        <f>+'LP09'!AG104</f>
        <v>245.87860000000001</v>
      </c>
      <c r="CM103" s="460">
        <f>+'LP09'!AL104+'LP09'!AN104+'LP09'!AU104</f>
        <v>22898.453595103874</v>
      </c>
      <c r="CN103" s="461">
        <f>+'LP09'!G104+'LP09'!R104+'LP09'!Y104+'LP09'!N104</f>
        <v>4901.8827680006671</v>
      </c>
      <c r="CO103" s="461">
        <f>+'LP09'!AL104</f>
        <v>21972.674357519209</v>
      </c>
      <c r="CP103" s="465">
        <f>+'LP09'!K104+'LP09'!I104+'LP09'!J104-'LP09'!N104</f>
        <v>18580.087372828017</v>
      </c>
      <c r="CQ103" s="302">
        <f>+'LP09'!AG104</f>
        <v>245.87860000000001</v>
      </c>
      <c r="CR103" s="474">
        <f>+'LP09'!H104</f>
        <v>2622.1160270131527</v>
      </c>
      <c r="CS103" s="463">
        <f t="shared" si="93"/>
        <v>21448.081999841168</v>
      </c>
      <c r="CT103" s="475">
        <f>+'gan09'!Y106*'gan09'!Y$3+'gan09'!Z106*'gan09'!Z$3+'gan09'!AA106*'gan09'!AA$3+'gan09'!AB106*'gan09'!AB$3+'gan09'!AC106*'gan09'!AC$3+'gan09'!AD106*'gan09'!AD$3+'gan09'!AE106*'gan09'!AE$3</f>
        <v>3124.2365879999998</v>
      </c>
      <c r="CU103" s="475">
        <f>+'gan09'!AF$3*'gan09'!AF106</f>
        <v>0</v>
      </c>
      <c r="CV103" s="475">
        <f>+'gan09'!AG$3*'gan09'!AG106</f>
        <v>2.0564773274917854</v>
      </c>
      <c r="CW103" s="475">
        <f>+'gan09'!AH106*'gan09'!AH$3/1000</f>
        <v>2.641612103821573</v>
      </c>
      <c r="CX103" s="476">
        <f>+'[18]ani,trade'!M150</f>
        <v>266.99401989721571</v>
      </c>
      <c r="CY103" s="477">
        <f t="shared" si="94"/>
        <v>3395.9286973285289</v>
      </c>
      <c r="CZ103" s="475">
        <f>+'LP09'!BJ104</f>
        <v>22580.632934798818</v>
      </c>
      <c r="DA103" s="465">
        <f>+[18]EI!P103</f>
        <v>192.66271201675866</v>
      </c>
      <c r="DB103" s="302">
        <f>+[18]EI!D103</f>
        <v>202.58111495890861</v>
      </c>
      <c r="DC103" s="302">
        <f>+[18]EI!U103</f>
        <v>75654.042402701452</v>
      </c>
      <c r="DD103" s="302">
        <f>+[18]EI!S103</f>
        <v>1879.5855795769828</v>
      </c>
      <c r="DE103" s="302">
        <f>+[18]EI!T103</f>
        <v>588.3598926992729</v>
      </c>
      <c r="DF103" s="302">
        <f>+[18]EI!R103</f>
        <v>160.9538509099857</v>
      </c>
      <c r="DG103" s="466">
        <f>+[18]EI!M103</f>
        <v>22626.057562572652</v>
      </c>
      <c r="DH103" s="302">
        <f>+[18]EI!O103-DA103</f>
        <v>24.345287983241349</v>
      </c>
      <c r="DI103" s="302">
        <f>+[18]EI!N103</f>
        <v>128.8778886205167</v>
      </c>
      <c r="DJ103" s="302">
        <f>+[18]EI!V103</f>
        <v>5471.1914226410963</v>
      </c>
      <c r="DK103" s="463">
        <f t="shared" si="95"/>
        <v>106928.65771468087</v>
      </c>
      <c r="DL103" s="302">
        <f>+'LP09'!U104+'LP09'!AB104</f>
        <v>2613.5612344306082</v>
      </c>
      <c r="DM103" s="302">
        <f>+'LP09'!BI104</f>
        <v>12754.980128379442</v>
      </c>
      <c r="DN103" s="460">
        <f>+'LP09'!AU104+'LP09'!AN104</f>
        <v>925.77923758466557</v>
      </c>
      <c r="DO103" s="478">
        <v>6</v>
      </c>
      <c r="DP103" s="469" t="s">
        <v>213</v>
      </c>
      <c r="DR103" s="443">
        <v>5.9279730448758388</v>
      </c>
      <c r="DS103" s="443">
        <f>+CY103/'gan09'!W106</f>
        <v>4.6292926103276963</v>
      </c>
      <c r="DT103" s="443">
        <v>7.2136473211227403E-2</v>
      </c>
      <c r="DU103" s="443">
        <v>0.83698986060029401</v>
      </c>
      <c r="DV103" s="443">
        <f t="shared" si="130"/>
        <v>0.20203063301359905</v>
      </c>
      <c r="DW103" s="443">
        <f t="shared" si="131"/>
        <v>0.35652557633466564</v>
      </c>
    </row>
    <row r="104" spans="1:127">
      <c r="A104" s="1587">
        <f t="shared" si="96"/>
        <v>9.1105314251304026E-2</v>
      </c>
      <c r="B104" s="467">
        <v>8054</v>
      </c>
      <c r="C104" s="468">
        <v>6</v>
      </c>
      <c r="D104" s="483" t="s">
        <v>214</v>
      </c>
      <c r="E104" s="118">
        <f t="shared" si="97"/>
        <v>1712.3254655522012</v>
      </c>
      <c r="F104" s="118">
        <f t="shared" si="98"/>
        <v>116551.21570637997</v>
      </c>
      <c r="G104" s="118">
        <f t="shared" si="99"/>
        <v>8587.8585060493569</v>
      </c>
      <c r="H104" s="118">
        <f t="shared" si="100"/>
        <v>1858.9823026673723</v>
      </c>
      <c r="I104" s="118">
        <f t="shared" si="101"/>
        <v>13372.374207811583</v>
      </c>
      <c r="J104" s="118">
        <f t="shared" si="102"/>
        <v>12599.150861267024</v>
      </c>
      <c r="K104" s="118">
        <f t="shared" si="103"/>
        <v>23582.298347790347</v>
      </c>
      <c r="L104" s="470">
        <f t="shared" si="104"/>
        <v>0</v>
      </c>
      <c r="M104" s="118">
        <f>+CZ104+'LP09'!BK105</f>
        <v>23533.117528075207</v>
      </c>
      <c r="N104" s="118">
        <f t="shared" si="67"/>
        <v>2739.4125638092478</v>
      </c>
      <c r="O104" s="118">
        <f t="shared" si="105"/>
        <v>152969.58158417529</v>
      </c>
      <c r="P104" s="118">
        <f t="shared" si="106"/>
        <v>36418.365877795339</v>
      </c>
      <c r="Q104" s="118">
        <f t="shared" si="107"/>
        <v>27830.507371745982</v>
      </c>
      <c r="R104" s="118">
        <f t="shared" si="68"/>
        <v>295012.43750439369</v>
      </c>
      <c r="S104" s="118">
        <f t="shared" si="108"/>
        <v>43441.010558188231</v>
      </c>
      <c r="T104" s="118">
        <f t="shared" si="69"/>
        <v>26272.530091884455</v>
      </c>
      <c r="U104" s="118">
        <f t="shared" si="70"/>
        <v>178461.22179801372</v>
      </c>
      <c r="V104" s="118">
        <f t="shared" si="71"/>
        <v>25392.09983074258</v>
      </c>
      <c r="W104" s="118">
        <f t="shared" si="109"/>
        <v>151356.79650171893</v>
      </c>
      <c r="X104" s="118">
        <f t="shared" si="110"/>
        <v>6486.3380025863025</v>
      </c>
      <c r="Y104" s="443">
        <f t="shared" si="111"/>
        <v>7.7323344606170616E-2</v>
      </c>
      <c r="Z104" s="443">
        <f t="shared" si="112"/>
        <v>1.0070385664286408</v>
      </c>
      <c r="AA104" s="443">
        <f t="shared" si="113"/>
        <v>8.3754238153728663E-2</v>
      </c>
      <c r="AB104" s="443">
        <f t="shared" si="114"/>
        <v>8.1322565202985586E-2</v>
      </c>
      <c r="AC104" s="472">
        <f t="shared" si="115"/>
        <v>6.3060516516757079E-2</v>
      </c>
      <c r="AD104" s="443">
        <f t="shared" si="116"/>
        <v>0.4857405723045688</v>
      </c>
      <c r="AE104" s="443">
        <f t="shared" si="117"/>
        <v>4.8706170856109843E-2</v>
      </c>
      <c r="AF104" s="443">
        <f t="shared" si="118"/>
        <v>0.37009746404292276</v>
      </c>
      <c r="AG104" s="1209">
        <f t="shared" si="119"/>
        <v>7.4859368695715007</v>
      </c>
      <c r="AH104" s="1209">
        <f t="shared" si="120"/>
        <v>7.4336148774516255</v>
      </c>
      <c r="AI104" s="1227">
        <f t="shared" si="121"/>
        <v>89.379797782068835</v>
      </c>
      <c r="AJ104" s="443">
        <f t="shared" si="122"/>
        <v>5.59330792371804E-3</v>
      </c>
      <c r="AK104" s="443">
        <f t="shared" si="123"/>
        <v>0.39214113458615407</v>
      </c>
      <c r="AL104" s="443">
        <f t="shared" si="72"/>
        <v>0.23807586776822837</v>
      </c>
      <c r="AM104" s="443">
        <f t="shared" si="124"/>
        <v>0.18193491204937079</v>
      </c>
      <c r="AN104" s="443">
        <f t="shared" si="73"/>
        <v>0.76192413223177169</v>
      </c>
      <c r="AO104" s="443">
        <f t="shared" si="74"/>
        <v>0.60492778985074436</v>
      </c>
      <c r="AP104" s="443">
        <f t="shared" si="75"/>
        <v>0.39507221014925564</v>
      </c>
      <c r="AQ104" s="443">
        <f t="shared" si="76"/>
        <v>0.34595596363506409</v>
      </c>
      <c r="AR104" s="443">
        <f t="shared" si="125"/>
        <v>0.45271006715665923</v>
      </c>
      <c r="AS104" s="443">
        <f t="shared" si="77"/>
        <v>0.41823283783761628</v>
      </c>
      <c r="AT104" s="443">
        <f t="shared" si="126"/>
        <v>0.54728993284334071</v>
      </c>
      <c r="AU104" s="443">
        <f t="shared" si="127"/>
        <v>0.85771642951384741</v>
      </c>
      <c r="AV104" s="443">
        <f t="shared" si="78"/>
        <v>0.14228357048615251</v>
      </c>
      <c r="AW104" s="443">
        <f t="shared" si="79"/>
        <v>0.5428579594437013</v>
      </c>
      <c r="AX104" s="443">
        <f t="shared" si="80"/>
        <v>0.30782834091531081</v>
      </c>
      <c r="AY104" s="443">
        <f t="shared" si="81"/>
        <v>0.10426908083190085</v>
      </c>
      <c r="AZ104" s="443">
        <f t="shared" si="82"/>
        <v>0.8957309191680991</v>
      </c>
      <c r="BA104" s="443">
        <f t="shared" si="66"/>
        <v>0.38209440073634021</v>
      </c>
      <c r="BB104" s="443">
        <f t="shared" si="83"/>
        <v>0.47192952214057121</v>
      </c>
      <c r="BC104" s="443">
        <f t="shared" si="84"/>
        <v>0.5</v>
      </c>
      <c r="BD104" s="443">
        <f t="shared" si="85"/>
        <v>0.75041495098006661</v>
      </c>
      <c r="BE104" s="443">
        <f t="shared" si="86"/>
        <v>9.8067082182698495E-2</v>
      </c>
      <c r="BF104" s="443">
        <f t="shared" si="87"/>
        <v>0.15151796683723498</v>
      </c>
      <c r="BG104" s="443">
        <f t="shared" si="88"/>
        <v>0.39292049971657639</v>
      </c>
      <c r="BH104" s="443">
        <f t="shared" si="89"/>
        <v>0.6070795002834235</v>
      </c>
      <c r="BI104" s="471">
        <f t="shared" si="90"/>
        <v>0.55277820714388914</v>
      </c>
      <c r="BJ104" s="471">
        <f t="shared" si="91"/>
        <v>0.47544727071541965</v>
      </c>
      <c r="BK104" s="471">
        <f t="shared" si="128"/>
        <v>0.28592496727664785</v>
      </c>
      <c r="BL104" s="471">
        <f t="shared" si="129"/>
        <v>0.7746242389255239</v>
      </c>
      <c r="BM104" s="471">
        <f t="shared" si="92"/>
        <v>0.68986914573855962</v>
      </c>
      <c r="BN104" s="443">
        <f>+[18]GIS!P105</f>
        <v>192.69478853482784</v>
      </c>
      <c r="BO104" s="443">
        <f>+[18]GIS!S105</f>
        <v>165.47110936898719</v>
      </c>
      <c r="BP104" s="443">
        <f>+[18]GIS!T105</f>
        <v>17.878095874328778</v>
      </c>
      <c r="BQ104" s="443">
        <f>+[18]GIS!U105</f>
        <v>160.09816868818635</v>
      </c>
      <c r="BR104" s="443">
        <f>+[18]GIS!V105</f>
        <v>709.53878098531982</v>
      </c>
      <c r="BS104" s="443">
        <f>+[18]GIS!W105</f>
        <v>803.30286342812417</v>
      </c>
      <c r="BT104" s="443">
        <f>+[18]GIS!X105</f>
        <v>39.692411042750372</v>
      </c>
      <c r="BU104" s="443">
        <f>+[18]GIS!Y105</f>
        <v>76.524635573707812</v>
      </c>
      <c r="BV104" s="443">
        <f>+[18]GIS!Z105</f>
        <v>927.60503345821962</v>
      </c>
      <c r="BW104" s="443">
        <f>+[18]GIS!AD105</f>
        <v>3092.805886954452</v>
      </c>
      <c r="BX104" s="471">
        <f>+[18]GIS!M105</f>
        <v>0.45382087945989036</v>
      </c>
      <c r="BY104" s="471">
        <f>+VLOOKUP($B104,[16]Resum!$B:$L,2,FALSE)</f>
        <v>0.50351978266187092</v>
      </c>
      <c r="BZ104" s="471">
        <f>+VLOOKUP($B104,[16]Resum!$B:$L,3,FALSE)</f>
        <v>10</v>
      </c>
      <c r="CA104" s="471" t="str">
        <f>+VLOOKUP($B104,[16]Resum!$B:$L,4,FALSE)</f>
        <v>Bosc</v>
      </c>
      <c r="CB104" s="471">
        <f>+VLOOKUP($B104,[16]Resum!$B:$L,5,FALSE)</f>
        <v>20886762.17905001</v>
      </c>
      <c r="CC104" s="471">
        <f>+VLOOKUP($B104,[16]Resum!$B:$L,6,FALSE)</f>
        <v>0.67533375655018013</v>
      </c>
      <c r="CD104" s="471">
        <f>+VLOOKUP($B104,[16]Resum!$B:$L,7,FALSE)</f>
        <v>433.26346270231636</v>
      </c>
      <c r="CE104" s="471">
        <f>+VLOOKUP($B104,[16]Resum!$B:$L,8,FALSE)</f>
        <v>8033028.6343099978</v>
      </c>
      <c r="CF104" s="471">
        <f>+VLOOKUP($B104,[16]Resum!$B:$L,9,FALSE)</f>
        <v>1664</v>
      </c>
      <c r="CG104" s="471">
        <f>+VLOOKUP($B104,[16]Resum!$B:$L,10,FALSE)</f>
        <v>3.9271880000000001</v>
      </c>
      <c r="CH104" s="471">
        <f>+VLOOKUP($B104,[16]Resum!$B:$L,11,FALSE)</f>
        <v>9.6916530000000005</v>
      </c>
      <c r="CI104" s="473">
        <f>+[18]GJha!D$51*BW104</f>
        <v>375813.02893560939</v>
      </c>
      <c r="CJ104" s="460">
        <f>+'LP09'!L105+'LP09'!M105+'LP09'!S105+'LP09'!T105+'LP09'!Z105+'LP09'!AA105+'LP09'!AI105+'LP09'!AP105+'LP09'!AV105</f>
        <v>116551.21570637997</v>
      </c>
      <c r="CK104" s="302">
        <f>+'LP09'!F105+'LP09'!Q105+'LP09'!X105</f>
        <v>29344.423197841697</v>
      </c>
      <c r="CL104" s="302">
        <f>+'LP09'!AG105</f>
        <v>199.78639999999996</v>
      </c>
      <c r="CM104" s="460">
        <f>+'LP09'!AL105+'LP09'!AN105+'LP09'!AU105</f>
        <v>6874.156279953635</v>
      </c>
      <c r="CN104" s="461">
        <f>+'LP09'!G105+'LP09'!R105+'LP09'!Y105+'LP09'!N105</f>
        <v>6698.8549294383211</v>
      </c>
      <c r="CO104" s="461">
        <f>+'LP09'!AL105</f>
        <v>5900.295931828703</v>
      </c>
      <c r="CP104" s="465">
        <f>+'LP09'!K105+'LP09'!I105+'LP09'!J105-'LP09'!N105</f>
        <v>13172.587807811582</v>
      </c>
      <c r="CQ104" s="302">
        <f>+'LP09'!AG105</f>
        <v>199.78639999999996</v>
      </c>
      <c r="CR104" s="474">
        <f>+'LP09'!H105</f>
        <v>1858.9823026673723</v>
      </c>
      <c r="CS104" s="463">
        <f t="shared" si="93"/>
        <v>15231.356510478956</v>
      </c>
      <c r="CT104" s="475">
        <f>+'gan09'!Y107*'gan09'!Y$3+'gan09'!Z107*'gan09'!Z$3+'gan09'!AA107*'gan09'!AA$3+'gan09'!AB107*'gan09'!AB$3+'gan09'!AC107*'gan09'!AC$3+'gan09'!AD107*'gan09'!AD$3+'gan09'!AE107*'gan09'!AE$3</f>
        <v>1816.18965</v>
      </c>
      <c r="CU104" s="475">
        <f>+'gan09'!AF$3*'gan09'!AF107</f>
        <v>0</v>
      </c>
      <c r="CV104" s="475">
        <f>+'gan09'!AG$3*'gan09'!AG107</f>
        <v>881.34742606790803</v>
      </c>
      <c r="CW104" s="475">
        <f>+'gan09'!AH107*'gan09'!AH$3/1000</f>
        <v>5.8077996608843083</v>
      </c>
      <c r="CX104" s="476">
        <f>+'[18]ani,trade'!M151</f>
        <v>36.067688080455419</v>
      </c>
      <c r="CY104" s="477">
        <f t="shared" si="94"/>
        <v>2739.4125638092478</v>
      </c>
      <c r="CZ104" s="475">
        <f>+'LP09'!BJ105</f>
        <v>23385.483614121549</v>
      </c>
      <c r="DA104" s="465">
        <f>+[18]EI!P104</f>
        <v>659.75430998763511</v>
      </c>
      <c r="DB104" s="302">
        <f>+[18]EI!D104</f>
        <v>143.62244221214496</v>
      </c>
      <c r="DC104" s="302">
        <f>+[18]EI!U104</f>
        <v>148587.58304282115</v>
      </c>
      <c r="DD104" s="302">
        <f>+[18]EI!S104</f>
        <v>2112.15537678799</v>
      </c>
      <c r="DE104" s="302">
        <f>+[18]EI!T104</f>
        <v>657.05808210977102</v>
      </c>
      <c r="DF104" s="302">
        <f>+[18]EI!R104</f>
        <v>908.94871335242112</v>
      </c>
      <c r="DG104" s="466">
        <f>+[18]EI!M104</f>
        <v>23273.997593035856</v>
      </c>
      <c r="DH104" s="302">
        <f>+[18]EI!O104-DA104</f>
        <v>143.44929001236483</v>
      </c>
      <c r="DI104" s="302">
        <f>+[18]EI!N104</f>
        <v>164.85146474212468</v>
      </c>
      <c r="DJ104" s="302">
        <f>+[18]EI!V104</f>
        <v>6486.3380025863025</v>
      </c>
      <c r="DK104" s="463">
        <f t="shared" si="95"/>
        <v>183137.75831764776</v>
      </c>
      <c r="DL104" s="302">
        <f>+'LP09'!U105+'LP09'!AB105</f>
        <v>7613.9981579244259</v>
      </c>
      <c r="DM104" s="302">
        <f>+'LP09'!BI105</f>
        <v>0</v>
      </c>
      <c r="DN104" s="460">
        <f>+'LP09'!AU105+'LP09'!AN105</f>
        <v>973.86034812493131</v>
      </c>
      <c r="DO104" s="478">
        <v>6</v>
      </c>
      <c r="DP104" s="483" t="s">
        <v>214</v>
      </c>
      <c r="DR104" s="443">
        <v>3.9871128141212013</v>
      </c>
      <c r="DS104" s="443">
        <f>+CY104/'gan09'!W107</f>
        <v>7.1022964621144702</v>
      </c>
      <c r="DT104" s="443">
        <v>6.3059210192726395E-2</v>
      </c>
      <c r="DU104" s="443">
        <v>0.3150569861138478</v>
      </c>
      <c r="DV104" s="443">
        <f t="shared" si="130"/>
        <v>0.15805309078886057</v>
      </c>
      <c r="DW104" s="443">
        <f t="shared" si="131"/>
        <v>0.45382087945989036</v>
      </c>
    </row>
    <row r="105" spans="1:127">
      <c r="A105" s="1587">
        <f t="shared" si="96"/>
        <v>4.0828382294306458E-2</v>
      </c>
      <c r="B105" s="467">
        <v>8266</v>
      </c>
      <c r="C105" s="468">
        <v>6</v>
      </c>
      <c r="D105" s="483" t="s">
        <v>215</v>
      </c>
      <c r="E105" s="118">
        <f t="shared" si="97"/>
        <v>2272.1617072898548</v>
      </c>
      <c r="F105" s="118">
        <f t="shared" si="98"/>
        <v>174294.41434763939</v>
      </c>
      <c r="G105" s="118">
        <f t="shared" si="99"/>
        <v>1212.309271448938</v>
      </c>
      <c r="H105" s="118">
        <f t="shared" si="100"/>
        <v>2383.2488664080483</v>
      </c>
      <c r="I105" s="118">
        <f t="shared" si="101"/>
        <v>7599.5907847577582</v>
      </c>
      <c r="J105" s="118">
        <f t="shared" si="102"/>
        <v>23509.628820983813</v>
      </c>
      <c r="K105" s="118">
        <f t="shared" si="103"/>
        <v>5117.2554997884408</v>
      </c>
      <c r="L105" s="470">
        <f t="shared" si="104"/>
        <v>0</v>
      </c>
      <c r="M105" s="118">
        <f>+CZ105+'LP09'!BK106</f>
        <v>3312.0545163717179</v>
      </c>
      <c r="N105" s="118">
        <f t="shared" si="67"/>
        <v>259.18763237117292</v>
      </c>
      <c r="O105" s="118">
        <f t="shared" si="105"/>
        <v>208999.19209123793</v>
      </c>
      <c r="P105" s="118">
        <f t="shared" si="106"/>
        <v>34704.777743598555</v>
      </c>
      <c r="Q105" s="118">
        <f t="shared" si="107"/>
        <v>33492.468472149616</v>
      </c>
      <c r="R105" s="118">
        <f t="shared" si="68"/>
        <v>266384.53544791904</v>
      </c>
      <c r="S105" s="118">
        <f t="shared" si="108"/>
        <v>13947.812727592775</v>
      </c>
      <c r="T105" s="118">
        <f t="shared" si="69"/>
        <v>3571.242148742891</v>
      </c>
      <c r="U105" s="118">
        <f t="shared" si="70"/>
        <v>92090.121100279648</v>
      </c>
      <c r="V105" s="118">
        <f t="shared" si="71"/>
        <v>5695.3033827797663</v>
      </c>
      <c r="W105" s="118">
        <f t="shared" si="109"/>
        <v>84122.656010210034</v>
      </c>
      <c r="X105" s="118">
        <f t="shared" si="110"/>
        <v>1230.9664430465757</v>
      </c>
      <c r="Y105" s="443">
        <f t="shared" si="111"/>
        <v>0.23138099778420626</v>
      </c>
      <c r="Z105" s="443">
        <f t="shared" si="112"/>
        <v>2.3809674685678477</v>
      </c>
      <c r="AA105" s="443">
        <f t="shared" si="113"/>
        <v>0.25628679564964296</v>
      </c>
      <c r="AB105" s="443">
        <f t="shared" si="114"/>
        <v>0.26481348068966859</v>
      </c>
      <c r="AC105" s="472">
        <f t="shared" si="115"/>
        <v>1.858267223924117E-2</v>
      </c>
      <c r="AD105" s="443">
        <f t="shared" si="116"/>
        <v>0.75445444566743969</v>
      </c>
      <c r="AE105" s="443">
        <f t="shared" si="117"/>
        <v>8.5801715604999496E-2</v>
      </c>
      <c r="AF105" s="443">
        <f t="shared" si="118"/>
        <v>0.6291756175888692</v>
      </c>
      <c r="AG105" s="1209">
        <f t="shared" si="119"/>
        <v>12.008326050761358</v>
      </c>
      <c r="AH105" s="1209">
        <f t="shared" si="120"/>
        <v>5.0434649818984578</v>
      </c>
      <c r="AI105" s="1227">
        <f t="shared" si="121"/>
        <v>46.855032153811571</v>
      </c>
      <c r="AJ105" s="443">
        <f t="shared" si="122"/>
        <v>1.3149872685185447E-2</v>
      </c>
      <c r="AK105" s="443">
        <f t="shared" si="123"/>
        <v>0.40304636052966625</v>
      </c>
      <c r="AL105" s="443">
        <f t="shared" si="72"/>
        <v>0.16605221004131104</v>
      </c>
      <c r="AM105" s="443">
        <f t="shared" si="124"/>
        <v>0.16025166478886954</v>
      </c>
      <c r="AN105" s="443">
        <f t="shared" si="73"/>
        <v>0.83394778995868901</v>
      </c>
      <c r="AO105" s="443">
        <f t="shared" si="74"/>
        <v>0.34570370590557131</v>
      </c>
      <c r="AP105" s="443">
        <f t="shared" si="75"/>
        <v>0.65429629409442869</v>
      </c>
      <c r="AQ105" s="443">
        <f t="shared" si="76"/>
        <v>0.67741764533617466</v>
      </c>
      <c r="AR105" s="443">
        <f t="shared" si="125"/>
        <v>0.70193777566837301</v>
      </c>
      <c r="AS105" s="443">
        <f t="shared" si="77"/>
        <v>0.2876502977463149</v>
      </c>
      <c r="AT105" s="443">
        <f t="shared" si="126"/>
        <v>0.2980622243316271</v>
      </c>
      <c r="AU105" s="443">
        <f t="shared" si="127"/>
        <v>0.93815511029051668</v>
      </c>
      <c r="AV105" s="443">
        <f t="shared" si="78"/>
        <v>6.1844889709483417E-2</v>
      </c>
      <c r="AW105" s="443">
        <f t="shared" si="79"/>
        <v>0.36688587664107658</v>
      </c>
      <c r="AX105" s="443">
        <f t="shared" si="80"/>
        <v>0.54485896342181217</v>
      </c>
      <c r="AY105" s="443">
        <f t="shared" si="81"/>
        <v>7.2576325428509308E-2</v>
      </c>
      <c r="AZ105" s="443">
        <f t="shared" si="82"/>
        <v>0.92742367457149066</v>
      </c>
      <c r="BA105" s="443">
        <f t="shared" si="66"/>
        <v>0.48253397154124472</v>
      </c>
      <c r="BB105" s="443">
        <f t="shared" si="83"/>
        <v>0.49709972737377928</v>
      </c>
      <c r="BC105" s="443">
        <f t="shared" si="84"/>
        <v>0.5</v>
      </c>
      <c r="BD105" s="443">
        <f t="shared" si="85"/>
        <v>0.92912765512720097</v>
      </c>
      <c r="BE105" s="443">
        <f t="shared" si="86"/>
        <v>5.3216463828257808E-2</v>
      </c>
      <c r="BF105" s="443">
        <f t="shared" si="87"/>
        <v>1.7655881044541279E-2</v>
      </c>
      <c r="BG105" s="443">
        <f t="shared" si="88"/>
        <v>0.75087770728864889</v>
      </c>
      <c r="BH105" s="443">
        <f t="shared" si="89"/>
        <v>0.24912229271135111</v>
      </c>
      <c r="BI105" s="471">
        <f t="shared" si="90"/>
        <v>0.7136810405974735</v>
      </c>
      <c r="BJ105" s="471">
        <f t="shared" si="91"/>
        <v>0.31460328568061713</v>
      </c>
      <c r="BK105" s="471">
        <f t="shared" si="128"/>
        <v>0.28588945112140923</v>
      </c>
      <c r="BL105" s="471">
        <f t="shared" si="129"/>
        <v>0.69283781769336283</v>
      </c>
      <c r="BM105" s="471">
        <f t="shared" si="92"/>
        <v>0.53080667523189051</v>
      </c>
      <c r="BN105" s="443">
        <f>+[18]GIS!P106</f>
        <v>247.03819701748861</v>
      </c>
      <c r="BO105" s="443">
        <f>+[18]GIS!S106</f>
        <v>15.625764551095187</v>
      </c>
      <c r="BP105" s="443">
        <f>+[18]GIS!T106</f>
        <v>1.146736809394999</v>
      </c>
      <c r="BQ105" s="443">
        <f>+[18]GIS!U106</f>
        <v>90.193951395819369</v>
      </c>
      <c r="BR105" s="443">
        <f>+[18]GIS!V106</f>
        <v>206.58331362723592</v>
      </c>
      <c r="BS105" s="443">
        <f>+[18]GIS!W106</f>
        <v>1418.7733857895123</v>
      </c>
      <c r="BT105" s="443">
        <f>+[18]GIS!X106</f>
        <v>2.3564728634403984</v>
      </c>
      <c r="BU105" s="443">
        <f>+[18]GIS!Y106</f>
        <v>54.086276514592036</v>
      </c>
      <c r="BV105" s="443">
        <f>+[18]GIS!Z106</f>
        <v>1021.3158259523888</v>
      </c>
      <c r="BW105" s="443">
        <f>+[18]GIS!AD106</f>
        <v>3057.1199245209673</v>
      </c>
      <c r="BX105" s="471">
        <f>+[18]GIS!M106</f>
        <v>0.30500349918829561</v>
      </c>
      <c r="BY105" s="471">
        <f>+VLOOKUP($B105,[16]Resum!$B:$L,2,FALSE)</f>
        <v>0.32530601939169335</v>
      </c>
      <c r="BZ105" s="471">
        <f>+VLOOKUP($B105,[16]Resum!$B:$L,3,FALSE)</f>
        <v>10</v>
      </c>
      <c r="CA105" s="471" t="str">
        <f>+VLOOKUP($B105,[16]Resum!$B:$L,4,FALSE)</f>
        <v>Bosc</v>
      </c>
      <c r="CB105" s="471">
        <f>+VLOOKUP($B105,[16]Resum!$B:$L,5,FALSE)</f>
        <v>19817178.22058</v>
      </c>
      <c r="CC105" s="471">
        <f>+VLOOKUP($B105,[16]Resum!$B:$L,6,FALSE)</f>
        <v>0.64823031839938505</v>
      </c>
      <c r="CD105" s="471">
        <f>+VLOOKUP($B105,[16]Resum!$B:$L,7,FALSE)</f>
        <v>230.68715533960207</v>
      </c>
      <c r="CE105" s="471">
        <f>+VLOOKUP($B105,[16]Resum!$B:$L,8,FALSE)</f>
        <v>14187733.857929995</v>
      </c>
      <c r="CF105" s="471">
        <f>+VLOOKUP($B105,[16]Resum!$B:$L,9,FALSE)</f>
        <v>741</v>
      </c>
      <c r="CG105" s="471">
        <f>+VLOOKUP($B105,[16]Resum!$B:$L,10,FALSE)</f>
        <v>3.4054440000000001</v>
      </c>
      <c r="CH105" s="471">
        <f>+VLOOKUP($B105,[16]Resum!$B:$L,11,FALSE)</f>
        <v>11.517631</v>
      </c>
      <c r="CI105" s="473">
        <f>+[18]GJha!D$51*BW105</f>
        <v>371476.75626839179</v>
      </c>
      <c r="CJ105" s="460">
        <f>+'LP09'!L106+'LP09'!M106+'LP09'!S106+'LP09'!T106+'LP09'!Z106+'LP09'!AA106+'LP09'!AI106+'LP09'!AP106+'LP09'!AV106</f>
        <v>174294.41434763939</v>
      </c>
      <c r="CK105" s="302">
        <f>+'LP09'!F106+'LP09'!Q106+'LP09'!X106</f>
        <v>23445.362259373913</v>
      </c>
      <c r="CL105" s="302">
        <f>+'LP09'!AG106</f>
        <v>314.22119999999995</v>
      </c>
      <c r="CM105" s="460">
        <f>+'LP09'!AL106+'LP09'!AN106+'LP09'!AU106</f>
        <v>10945.194284224643</v>
      </c>
      <c r="CN105" s="461">
        <f>+'LP09'!G106+'LP09'!R106+'LP09'!Y106+'LP09'!N106</f>
        <v>13088.67401368191</v>
      </c>
      <c r="CO105" s="461">
        <f>+'LP09'!AL106</f>
        <v>10420.954807301903</v>
      </c>
      <c r="CP105" s="465">
        <f>+'LP09'!K106+'LP09'!I106+'LP09'!J106-'LP09'!N106</f>
        <v>7285.3695847577583</v>
      </c>
      <c r="CQ105" s="302">
        <f>+'LP09'!AG106</f>
        <v>314.22119999999995</v>
      </c>
      <c r="CR105" s="474">
        <f>+'LP09'!H106</f>
        <v>2383.2488664080483</v>
      </c>
      <c r="CS105" s="463">
        <f t="shared" si="93"/>
        <v>9982.8396511658066</v>
      </c>
      <c r="CT105" s="475">
        <f>+'gan09'!Y108*'gan09'!Y$3+'gan09'!Z108*'gan09'!Z$3+'gan09'!AA108*'gan09'!AA$3+'gan09'!AB108*'gan09'!AB$3+'gan09'!AC108*'gan09'!AC$3+'gan09'!AD108*'gan09'!AD$3+'gan09'!AE108*'gan09'!AE$3</f>
        <v>169.95505999999997</v>
      </c>
      <c r="CU105" s="475">
        <f>+'gan09'!AF$3*'gan09'!AF108</f>
        <v>68.737499999999997</v>
      </c>
      <c r="CV105" s="475">
        <f>+'gan09'!AG$3*'gan09'!AG108</f>
        <v>1.5570471193866373</v>
      </c>
      <c r="CW105" s="475">
        <f>+'gan09'!AH108*'gan09'!AH$3/1000</f>
        <v>12.552341202556411</v>
      </c>
      <c r="CX105" s="476">
        <f>+'[18]ani,trade'!M152</f>
        <v>6.3856840492299494</v>
      </c>
      <c r="CY105" s="477">
        <f t="shared" si="94"/>
        <v>259.18763237117292</v>
      </c>
      <c r="CZ105" s="475">
        <f>+'LP09'!BJ106</f>
        <v>3223.9921817326936</v>
      </c>
      <c r="DA105" s="465">
        <f>+[18]EI!P105</f>
        <v>337.13912752581172</v>
      </c>
      <c r="DB105" s="302">
        <f>+[18]EI!D105</f>
        <v>184.12656328234849</v>
      </c>
      <c r="DC105" s="302">
        <f>+[18]EI!U105</f>
        <v>82207.10044764528</v>
      </c>
      <c r="DD105" s="302">
        <f>+[18]EI!S105</f>
        <v>1454.6016465754881</v>
      </c>
      <c r="DE105" s="302">
        <f>+[18]EI!T105</f>
        <v>460.95391598925397</v>
      </c>
      <c r="DF105" s="302">
        <f>+[18]EI!R105</f>
        <v>1750.8960164816947</v>
      </c>
      <c r="DG105" s="466">
        <f>+[18]EI!M105</f>
        <v>5101.3917711148906</v>
      </c>
      <c r="DH105" s="302">
        <f>+[18]EI!O105-DA105</f>
        <v>3.7168724741882784</v>
      </c>
      <c r="DI105" s="302">
        <f>+[18]EI!N105</f>
        <v>12.146856199361277</v>
      </c>
      <c r="DJ105" s="302">
        <f>+[18]EI!V105</f>
        <v>1230.9664430465757</v>
      </c>
      <c r="DK105" s="463">
        <f t="shared" si="95"/>
        <v>92743.039660334922</v>
      </c>
      <c r="DL105" s="302">
        <f>+'LP09'!U106+'LP09'!AB106</f>
        <v>688.06979452619873</v>
      </c>
      <c r="DM105" s="302">
        <f>+'LP09'!BI106</f>
        <v>0</v>
      </c>
      <c r="DN105" s="460">
        <f>+'LP09'!AU106+'LP09'!AN106</f>
        <v>524.23947692273941</v>
      </c>
      <c r="DO105" s="478">
        <v>6</v>
      </c>
      <c r="DP105" s="483" t="s">
        <v>215</v>
      </c>
      <c r="DR105" s="443">
        <v>7.4940890857800362</v>
      </c>
      <c r="DS105" s="443">
        <f>+CY105/'gan09'!W108</f>
        <v>2.4312896428044923</v>
      </c>
      <c r="DT105" s="443">
        <v>1.8582670961039729E-2</v>
      </c>
      <c r="DU105" s="443">
        <v>1.4821068430186201E-2</v>
      </c>
      <c r="DV105" s="443">
        <f t="shared" si="130"/>
        <v>0.20403388097216787</v>
      </c>
      <c r="DW105" s="443">
        <f t="shared" si="131"/>
        <v>0.30500349918829561</v>
      </c>
    </row>
    <row r="106" spans="1:127">
      <c r="A106" s="1587" t="e">
        <f t="shared" si="96"/>
        <v>#DIV/0!</v>
      </c>
      <c r="B106" s="467">
        <v>8087</v>
      </c>
      <c r="C106" s="468">
        <v>6</v>
      </c>
      <c r="D106" s="469" t="s">
        <v>216</v>
      </c>
      <c r="E106" s="118">
        <f t="shared" si="97"/>
        <v>952.74088222666637</v>
      </c>
      <c r="F106" s="118">
        <f t="shared" si="98"/>
        <v>145004.61596515417</v>
      </c>
      <c r="G106" s="118">
        <f t="shared" si="99"/>
        <v>553.82474367540067</v>
      </c>
      <c r="H106" s="118">
        <f t="shared" si="100"/>
        <v>924.40737517005641</v>
      </c>
      <c r="I106" s="118">
        <f t="shared" si="101"/>
        <v>0</v>
      </c>
      <c r="J106" s="118">
        <f t="shared" si="102"/>
        <v>16658.03559574821</v>
      </c>
      <c r="K106" s="118">
        <f t="shared" si="103"/>
        <v>0</v>
      </c>
      <c r="L106" s="470">
        <f t="shared" si="104"/>
        <v>0</v>
      </c>
      <c r="M106" s="118">
        <f>+CZ106+'LP09'!BK107</f>
        <v>0</v>
      </c>
      <c r="N106" s="118">
        <f t="shared" si="67"/>
        <v>0</v>
      </c>
      <c r="O106" s="118">
        <f t="shared" si="105"/>
        <v>163140.88367974781</v>
      </c>
      <c r="P106" s="118">
        <f t="shared" si="106"/>
        <v>18136.267714593665</v>
      </c>
      <c r="Q106" s="118">
        <f t="shared" si="107"/>
        <v>17582.442970918266</v>
      </c>
      <c r="R106" s="118">
        <f t="shared" si="68"/>
        <v>154388.89145434386</v>
      </c>
      <c r="S106" s="118">
        <f t="shared" si="108"/>
        <v>0</v>
      </c>
      <c r="T106" s="118">
        <f t="shared" si="69"/>
        <v>0</v>
      </c>
      <c r="U106" s="118">
        <f t="shared" si="70"/>
        <v>9384.2754891896893</v>
      </c>
      <c r="V106" s="118">
        <f t="shared" si="71"/>
        <v>924.40737517005641</v>
      </c>
      <c r="W106" s="118">
        <f t="shared" si="109"/>
        <v>7507.127231792967</v>
      </c>
      <c r="X106" s="118">
        <f t="shared" si="110"/>
        <v>0</v>
      </c>
      <c r="Y106" s="443">
        <f t="shared" si="111"/>
        <v>1.7751008711261302</v>
      </c>
      <c r="Z106" s="443">
        <f t="shared" si="112"/>
        <v>18.020232251699369</v>
      </c>
      <c r="AA106" s="443">
        <f t="shared" si="113"/>
        <v>1.9690656368676283</v>
      </c>
      <c r="AB106" s="443">
        <f t="shared" si="114"/>
        <v>1.7751008711261302</v>
      </c>
      <c r="AC106" s="472">
        <f t="shared" si="115"/>
        <v>0</v>
      </c>
      <c r="AD106" s="443">
        <f t="shared" si="116"/>
        <v>1.0566879659732002</v>
      </c>
      <c r="AE106" s="443">
        <f t="shared" si="117"/>
        <v>0.10789659436523871</v>
      </c>
      <c r="AF106" s="443">
        <f t="shared" si="118"/>
        <v>0.93921664051869413</v>
      </c>
      <c r="AG106" s="1209">
        <f t="shared" si="119"/>
        <v>10.587410078381929</v>
      </c>
      <c r="AH106" s="1209">
        <f t="shared" si="120"/>
        <v>0.58752905792229726</v>
      </c>
      <c r="AI106" s="1227">
        <f t="shared" si="121"/>
        <v>5.3768700647400891</v>
      </c>
      <c r="AJ106" s="443">
        <f t="shared" si="122"/>
        <v>5.6309440607460001E-2</v>
      </c>
      <c r="AK106" s="443">
        <f t="shared" si="123"/>
        <v>0.5</v>
      </c>
      <c r="AL106" s="443">
        <f t="shared" si="72"/>
        <v>0.11116936052765226</v>
      </c>
      <c r="AM106" s="443">
        <f t="shared" si="124"/>
        <v>0.10777459686581885</v>
      </c>
      <c r="AN106" s="443">
        <f t="shared" si="73"/>
        <v>0.88883063947234786</v>
      </c>
      <c r="AO106" s="443">
        <f t="shared" si="74"/>
        <v>6.0783359481305838E-2</v>
      </c>
      <c r="AP106" s="443">
        <f t="shared" si="75"/>
        <v>0.93921664051869413</v>
      </c>
      <c r="AQ106" s="443">
        <f t="shared" si="76"/>
        <v>0.91849303604754517</v>
      </c>
      <c r="AR106" s="443">
        <f t="shared" si="125"/>
        <v>0.94742440645483417</v>
      </c>
      <c r="AS106" s="443">
        <f t="shared" si="77"/>
        <v>5.0970099786639994E-2</v>
      </c>
      <c r="AT106" s="443">
        <f t="shared" si="126"/>
        <v>5.2575593545165812E-2</v>
      </c>
      <c r="AU106" s="443">
        <f t="shared" si="127"/>
        <v>0.90149400705095062</v>
      </c>
      <c r="AV106" s="443">
        <f t="shared" si="78"/>
        <v>9.8505992949049381E-2</v>
      </c>
      <c r="AW106" s="443">
        <f t="shared" si="79"/>
        <v>1E-4</v>
      </c>
      <c r="AX106" s="443">
        <f t="shared" si="80"/>
        <v>0.99990000000000001</v>
      </c>
      <c r="AY106" s="443">
        <f t="shared" si="81"/>
        <v>1E-4</v>
      </c>
      <c r="AZ106" s="443">
        <f t="shared" si="82"/>
        <v>0.99990000000000001</v>
      </c>
      <c r="BA106" s="443">
        <f t="shared" si="66"/>
        <v>0.4847315679170926</v>
      </c>
      <c r="BB106" s="443">
        <f t="shared" si="83"/>
        <v>0.49830261816908333</v>
      </c>
      <c r="BC106" s="443">
        <f t="shared" si="84"/>
        <v>0.5</v>
      </c>
      <c r="BD106" s="443">
        <f t="shared" si="85"/>
        <v>0.99366536310591047</v>
      </c>
      <c r="BE106" s="443">
        <f t="shared" si="86"/>
        <v>6.3346368940894364E-3</v>
      </c>
      <c r="BF106" s="443">
        <f t="shared" si="87"/>
        <v>0</v>
      </c>
      <c r="BG106" s="443">
        <f t="shared" si="88"/>
        <v>1</v>
      </c>
      <c r="BH106" s="443">
        <f t="shared" si="89"/>
        <v>0</v>
      </c>
      <c r="BI106" s="471">
        <f t="shared" si="90"/>
        <v>0.90870707050944943</v>
      </c>
      <c r="BJ106" s="471">
        <f t="shared" si="91"/>
        <v>7.4738046367844688E-2</v>
      </c>
      <c r="BK106" s="471">
        <f t="shared" si="128"/>
        <v>0.14907021091450254</v>
      </c>
      <c r="BL106" s="471">
        <f t="shared" si="129"/>
        <v>0.26496113376413993</v>
      </c>
      <c r="BM106" s="471">
        <f t="shared" si="92"/>
        <v>0.2691312019935459</v>
      </c>
      <c r="BN106" s="443">
        <f>+[18]GIS!P107</f>
        <v>95.820430040049601</v>
      </c>
      <c r="BO106" s="443">
        <f>+[18]GIS!S107</f>
        <v>0.6534941268083001</v>
      </c>
      <c r="BP106" s="443">
        <f>+[18]GIS!T107</f>
        <v>0</v>
      </c>
      <c r="BQ106" s="443">
        <f>+[18]GIS!U107</f>
        <v>19.647803165178559</v>
      </c>
      <c r="BR106" s="443">
        <f>+[18]GIS!V107</f>
        <v>246.71092283810285</v>
      </c>
      <c r="BS106" s="443">
        <f>+[18]GIS!W107</f>
        <v>1210.5488919089462</v>
      </c>
      <c r="BT106" s="443">
        <f>+[18]GIS!X107</f>
        <v>2.326373878499596</v>
      </c>
      <c r="BU106" s="443">
        <f>+[18]GIS!Y107</f>
        <v>21.980609510028867</v>
      </c>
      <c r="BV106" s="443">
        <f>+[18]GIS!Z107</f>
        <v>35.074799871975102</v>
      </c>
      <c r="BW106" s="443">
        <f>+[18]GIS!AD107</f>
        <v>1632.7633253395891</v>
      </c>
      <c r="BX106" s="471">
        <f>+[18]GIS!M107</f>
        <v>0.37524945540853499</v>
      </c>
      <c r="BY106" s="471">
        <f>+VLOOKUP($B106,[16]Resum!$B:$L,2,FALSE)</f>
        <v>0.36879300409785337</v>
      </c>
      <c r="BZ106" s="471">
        <f>+VLOOKUP($B106,[16]Resum!$B:$L,3,FALSE)</f>
        <v>9</v>
      </c>
      <c r="CA106" s="471" t="str">
        <f>+VLOOKUP($B106,[16]Resum!$B:$L,4,FALSE)</f>
        <v>Bosc</v>
      </c>
      <c r="CB106" s="471">
        <f>+VLOOKUP($B106,[16]Resum!$B:$L,5,FALSE)</f>
        <v>15757079.159559999</v>
      </c>
      <c r="CC106" s="471">
        <f>+VLOOKUP($B106,[16]Resum!$B:$L,6,FALSE)</f>
        <v>0.96505592176250088</v>
      </c>
      <c r="CD106" s="471">
        <f>+VLOOKUP($B106,[16]Resum!$B:$L,7,FALSE)</f>
        <v>274.47053724499864</v>
      </c>
      <c r="CE106" s="471">
        <f>+VLOOKUP($B106,[16]Resum!$B:$L,8,FALSE)</f>
        <v>12105488.919070004</v>
      </c>
      <c r="CF106" s="471">
        <f>+VLOOKUP($B106,[16]Resum!$B:$L,9,FALSE)</f>
        <v>571</v>
      </c>
      <c r="CG106" s="471">
        <f>+VLOOKUP($B106,[16]Resum!$B:$L,10,FALSE)</f>
        <v>5.9701969999999998</v>
      </c>
      <c r="CH106" s="471">
        <f>+VLOOKUP($B106,[16]Resum!$B:$L,11,FALSE)</f>
        <v>96.990842000000001</v>
      </c>
      <c r="CI106" s="473">
        <f>+[18]GJha!D$51*BW106</f>
        <v>198400.33718866415</v>
      </c>
      <c r="CJ106" s="460">
        <f>+'LP09'!L107+'LP09'!M107+'LP09'!S107+'LP09'!T107+'LP09'!Z107+'LP09'!AA107+'LP09'!AI107+'LP09'!AP107+'LP09'!AV107</f>
        <v>145004.61596515417</v>
      </c>
      <c r="CK106" s="302">
        <f>+'LP09'!F107+'LP09'!Q107+'LP09'!X107</f>
        <v>8716.9430160106222</v>
      </c>
      <c r="CL106" s="302">
        <f>+'LP09'!AG107</f>
        <v>0</v>
      </c>
      <c r="CM106" s="460">
        <f>+'LP09'!AL107+'LP09'!AN107+'LP09'!AU107</f>
        <v>9419.3246985830428</v>
      </c>
      <c r="CN106" s="461">
        <f>+'LP09'!G107+'LP09'!R107+'LP09'!Y107+'LP09'!N107</f>
        <v>7766.4991312461279</v>
      </c>
      <c r="CO106" s="461">
        <f>+'LP09'!AL107</f>
        <v>8891.53646450208</v>
      </c>
      <c r="CP106" s="465">
        <f>+'LP09'!K107+'LP09'!I107+'LP09'!J107-'LP09'!N107</f>
        <v>0</v>
      </c>
      <c r="CQ106" s="302">
        <f>+'LP09'!AG107</f>
        <v>0</v>
      </c>
      <c r="CR106" s="474">
        <f>+'LP09'!H107</f>
        <v>924.40737517005641</v>
      </c>
      <c r="CS106" s="463">
        <f t="shared" si="93"/>
        <v>924.40737517005641</v>
      </c>
      <c r="CT106" s="475">
        <f>+'gan09'!Y109*'gan09'!Y$3+'gan09'!Z109*'gan09'!Z$3+'gan09'!AA109*'gan09'!AA$3+'gan09'!AB109*'gan09'!AB$3+'gan09'!AC109*'gan09'!AC$3+'gan09'!AD109*'gan09'!AD$3+'gan09'!AE109*'gan09'!AE$3</f>
        <v>0</v>
      </c>
      <c r="CU106" s="475">
        <f>+'gan09'!AF$3*'gan09'!AF109</f>
        <v>0</v>
      </c>
      <c r="CV106" s="475">
        <f>+'gan09'!AG$3*'gan09'!AG109</f>
        <v>0</v>
      </c>
      <c r="CW106" s="475">
        <f>+'gan09'!AH109*'gan09'!AH$3/1000</f>
        <v>0</v>
      </c>
      <c r="CX106" s="476">
        <f>+'[18]ani,trade'!M153</f>
        <v>0</v>
      </c>
      <c r="CY106" s="477">
        <f t="shared" si="94"/>
        <v>0</v>
      </c>
      <c r="CZ106" s="475">
        <f>+'LP09'!BJ107</f>
        <v>0</v>
      </c>
      <c r="DA106" s="465">
        <f>+[18]EI!P106</f>
        <v>0</v>
      </c>
      <c r="DB106" s="302">
        <f>+[18]EI!D106</f>
        <v>71.418455479830229</v>
      </c>
      <c r="DC106" s="302">
        <f>+[18]EI!U106</f>
        <v>6808.3460528182886</v>
      </c>
      <c r="DD106" s="302">
        <f>+[18]EI!S106</f>
        <v>530.21321183390637</v>
      </c>
      <c r="DE106" s="302">
        <f>+[18]EI!T106</f>
        <v>168.56796714077288</v>
      </c>
      <c r="DF106" s="302">
        <f>+[18]EI!R106</f>
        <v>881.32242674683619</v>
      </c>
      <c r="DG106" s="466">
        <f>+[18]EI!M106</f>
        <v>0</v>
      </c>
      <c r="DH106" s="302">
        <f>+[18]EI!O106-DA106</f>
        <v>0</v>
      </c>
      <c r="DI106" s="302">
        <f>+[18]EI!N106</f>
        <v>0</v>
      </c>
      <c r="DJ106" s="302">
        <f>+[18]EI!V106</f>
        <v>0</v>
      </c>
      <c r="DK106" s="463">
        <f t="shared" si="95"/>
        <v>8459.8681140196331</v>
      </c>
      <c r="DL106" s="302">
        <f>+'LP09'!U107+'LP09'!AB107</f>
        <v>26.036509594438574</v>
      </c>
      <c r="DM106" s="302">
        <f>+'LP09'!BI107</f>
        <v>0</v>
      </c>
      <c r="DN106" s="460">
        <f>+'LP09'!AU107+'LP09'!AN107</f>
        <v>527.78823408096207</v>
      </c>
      <c r="DO106" s="478">
        <v>6</v>
      </c>
      <c r="DP106" s="469" t="s">
        <v>216</v>
      </c>
      <c r="DR106" s="443">
        <v>3.6489414279337544</v>
      </c>
      <c r="DS106" s="443" t="e">
        <f>+CY106/'gan09'!W109</f>
        <v>#DIV/0!</v>
      </c>
      <c r="DT106" s="443">
        <v>0</v>
      </c>
      <c r="DU106" s="443">
        <v>0</v>
      </c>
      <c r="DV106" s="443">
        <f t="shared" si="130"/>
        <v>0.13546115466034336</v>
      </c>
      <c r="DW106" s="443">
        <f t="shared" si="131"/>
        <v>0.37524945540853499</v>
      </c>
    </row>
    <row r="107" spans="1:127">
      <c r="A107" s="1587" t="e">
        <f t="shared" si="96"/>
        <v>#DIV/0!</v>
      </c>
      <c r="B107" s="467">
        <v>8120</v>
      </c>
      <c r="C107" s="468">
        <v>6</v>
      </c>
      <c r="D107" s="469" t="s">
        <v>217</v>
      </c>
      <c r="E107" s="118">
        <f t="shared" si="97"/>
        <v>365.16119980035256</v>
      </c>
      <c r="F107" s="118">
        <f t="shared" si="98"/>
        <v>193461.34104049881</v>
      </c>
      <c r="G107" s="118">
        <f t="shared" si="99"/>
        <v>784.56250812226267</v>
      </c>
      <c r="H107" s="118">
        <f t="shared" si="100"/>
        <v>321.56514079353167</v>
      </c>
      <c r="I107" s="118">
        <f t="shared" si="101"/>
        <v>0</v>
      </c>
      <c r="J107" s="118">
        <f t="shared" si="102"/>
        <v>15034.682265769461</v>
      </c>
      <c r="K107" s="118">
        <f t="shared" si="103"/>
        <v>0</v>
      </c>
      <c r="L107" s="470">
        <f t="shared" si="104"/>
        <v>0</v>
      </c>
      <c r="M107" s="118">
        <f>+CZ107+'LP09'!BK108</f>
        <v>0</v>
      </c>
      <c r="N107" s="118">
        <f t="shared" si="67"/>
        <v>0</v>
      </c>
      <c r="O107" s="118">
        <f t="shared" si="105"/>
        <v>209602.15095518407</v>
      </c>
      <c r="P107" s="118">
        <f t="shared" si="106"/>
        <v>16140.809914685255</v>
      </c>
      <c r="Q107" s="118">
        <f t="shared" si="107"/>
        <v>15356.247406562992</v>
      </c>
      <c r="R107" s="118">
        <f t="shared" si="68"/>
        <v>198782.04256572435</v>
      </c>
      <c r="S107" s="118">
        <f t="shared" si="108"/>
        <v>0</v>
      </c>
      <c r="T107" s="118">
        <f t="shared" si="69"/>
        <v>0</v>
      </c>
      <c r="U107" s="118">
        <f t="shared" si="70"/>
        <v>5320.7015252255424</v>
      </c>
      <c r="V107" s="118">
        <f t="shared" si="71"/>
        <v>321.56514079353167</v>
      </c>
      <c r="W107" s="118">
        <f t="shared" si="109"/>
        <v>4633.9751846316585</v>
      </c>
      <c r="X107" s="118">
        <f t="shared" si="110"/>
        <v>0</v>
      </c>
      <c r="Y107" s="443">
        <f t="shared" si="111"/>
        <v>2.8256954829151306</v>
      </c>
      <c r="Z107" s="443">
        <f t="shared" si="112"/>
        <v>46.754701795935105</v>
      </c>
      <c r="AA107" s="443">
        <f t="shared" si="113"/>
        <v>3.0074559103027276</v>
      </c>
      <c r="AB107" s="443">
        <f t="shared" si="114"/>
        <v>2.8256954829151306</v>
      </c>
      <c r="AC107" s="472">
        <f t="shared" si="115"/>
        <v>0</v>
      </c>
      <c r="AD107" s="443">
        <f t="shared" si="116"/>
        <v>1.0544320213727667</v>
      </c>
      <c r="AE107" s="443">
        <f t="shared" si="117"/>
        <v>7.563400633031761E-2</v>
      </c>
      <c r="AF107" s="443">
        <f t="shared" si="118"/>
        <v>0.97323349002480275</v>
      </c>
      <c r="AG107" s="1209">
        <f t="shared" si="119"/>
        <v>7.9788581432350609</v>
      </c>
      <c r="AH107" s="1209">
        <f t="shared" si="120"/>
        <v>0.17065359924782472</v>
      </c>
      <c r="AI107" s="1227">
        <f t="shared" si="121"/>
        <v>2.653025806929258</v>
      </c>
      <c r="AJ107" s="443">
        <f t="shared" si="122"/>
        <v>3.6522428247558324E-2</v>
      </c>
      <c r="AK107" s="443">
        <f t="shared" si="123"/>
        <v>0.5</v>
      </c>
      <c r="AL107" s="443">
        <f t="shared" si="72"/>
        <v>7.7006890631272154E-2</v>
      </c>
      <c r="AM107" s="443">
        <f t="shared" si="124"/>
        <v>7.3263787306487985E-2</v>
      </c>
      <c r="AN107" s="443">
        <f t="shared" si="73"/>
        <v>0.9229931093687278</v>
      </c>
      <c r="AO107" s="443">
        <f t="shared" si="74"/>
        <v>2.6766509975197236E-2</v>
      </c>
      <c r="AP107" s="443">
        <f t="shared" si="75"/>
        <v>0.97323349002480275</v>
      </c>
      <c r="AQ107" s="443">
        <f t="shared" si="76"/>
        <v>0.93147012728838252</v>
      </c>
      <c r="AR107" s="443">
        <f t="shared" si="125"/>
        <v>0.97905965355467639</v>
      </c>
      <c r="AS107" s="443">
        <f t="shared" si="77"/>
        <v>1.9922491033177017E-2</v>
      </c>
      <c r="AT107" s="443">
        <f t="shared" si="126"/>
        <v>2.0940346445323638E-2</v>
      </c>
      <c r="AU107" s="443">
        <f t="shared" si="127"/>
        <v>0.93956339417481227</v>
      </c>
      <c r="AV107" s="443">
        <f t="shared" si="78"/>
        <v>6.0436605825187811E-2</v>
      </c>
      <c r="AW107" s="443">
        <f t="shared" si="79"/>
        <v>1E-4</v>
      </c>
      <c r="AX107" s="443">
        <f t="shared" si="80"/>
        <v>0.99990000000000001</v>
      </c>
      <c r="AY107" s="443">
        <f t="shared" si="81"/>
        <v>1E-4</v>
      </c>
      <c r="AZ107" s="443">
        <f t="shared" si="82"/>
        <v>0.99990000000000001</v>
      </c>
      <c r="BA107" s="443">
        <f t="shared" si="66"/>
        <v>0.47569630916077976</v>
      </c>
      <c r="BB107" s="443">
        <f t="shared" si="83"/>
        <v>0.49812844833760789</v>
      </c>
      <c r="BC107" s="443">
        <f t="shared" si="84"/>
        <v>0.5</v>
      </c>
      <c r="BD107" s="443">
        <f t="shared" si="85"/>
        <v>0.99834059078207493</v>
      </c>
      <c r="BE107" s="443">
        <f t="shared" si="86"/>
        <v>1.6594092179249983E-3</v>
      </c>
      <c r="BF107" s="443">
        <f t="shared" si="87"/>
        <v>0</v>
      </c>
      <c r="BG107" s="443">
        <f t="shared" si="88"/>
        <v>1</v>
      </c>
      <c r="BH107" s="443">
        <f t="shared" si="89"/>
        <v>0</v>
      </c>
      <c r="BI107" s="471">
        <f t="shared" si="90"/>
        <v>0.94660666606064658</v>
      </c>
      <c r="BJ107" s="471">
        <f t="shared" si="91"/>
        <v>4.0179548429182414E-2</v>
      </c>
      <c r="BK107" s="471">
        <f t="shared" si="128"/>
        <v>9.6802830764463763E-2</v>
      </c>
      <c r="BL107" s="471">
        <f t="shared" si="129"/>
        <v>0.17295615799691932</v>
      </c>
      <c r="BM107" s="471">
        <f t="shared" si="92"/>
        <v>0.37241505912700401</v>
      </c>
      <c r="BN107" s="443">
        <f>+[18]GIS!P108</f>
        <v>33.332176813341576</v>
      </c>
      <c r="BO107" s="443">
        <f>+[18]GIS!S108</f>
        <v>6.3396331765811977</v>
      </c>
      <c r="BP107" s="443">
        <f>+[18]GIS!T108</f>
        <v>0</v>
      </c>
      <c r="BQ107" s="443">
        <f>+[18]GIS!U108</f>
        <v>14.148937762900236</v>
      </c>
      <c r="BR107" s="443">
        <f>+[18]GIS!V108</f>
        <v>170.46220646200319</v>
      </c>
      <c r="BS107" s="443">
        <f>+[18]GIS!W108</f>
        <v>1660.0320687959208</v>
      </c>
      <c r="BT107" s="443">
        <f>+[18]GIS!X108</f>
        <v>10.108714176636267</v>
      </c>
      <c r="BU107" s="443">
        <f>+[18]GIS!Y108</f>
        <v>159.24811540451313</v>
      </c>
      <c r="BV107" s="443">
        <f>+[18]GIS!Z108</f>
        <v>483.22325438985206</v>
      </c>
      <c r="BW107" s="443">
        <f>+[18]GIS!AD108</f>
        <v>2536.8951069817485</v>
      </c>
      <c r="BX107" s="471">
        <f>+[18]GIS!M108</f>
        <v>0.29414160954054847</v>
      </c>
      <c r="BY107" s="471">
        <f>+VLOOKUP($B107,[16]Resum!$B:$L,2,FALSE)</f>
        <v>0.2709064007437505</v>
      </c>
      <c r="BZ107" s="471">
        <f>+VLOOKUP($B107,[16]Resum!$B:$L,3,FALSE)</f>
        <v>9</v>
      </c>
      <c r="CA107" s="471" t="str">
        <f>+VLOOKUP($B107,[16]Resum!$B:$L,4,FALSE)</f>
        <v>Bosc</v>
      </c>
      <c r="CB107" s="471">
        <f>+VLOOKUP($B107,[16]Resum!$B:$L,5,FALSE)</f>
        <v>18944241.515910003</v>
      </c>
      <c r="CC107" s="471">
        <f>+VLOOKUP($B107,[16]Resum!$B:$L,6,FALSE)</f>
        <v>0.74674896207051866</v>
      </c>
      <c r="CD107" s="471">
        <f>+VLOOKUP($B107,[16]Resum!$B:$L,7,FALSE)</f>
        <v>415.37711457788089</v>
      </c>
      <c r="CE107" s="471">
        <f>+VLOOKUP($B107,[16]Resum!$B:$L,8,FALSE)</f>
        <v>16600324.680430001</v>
      </c>
      <c r="CF107" s="471">
        <f>+VLOOKUP($B107,[16]Resum!$B:$L,9,FALSE)</f>
        <v>1617</v>
      </c>
      <c r="CG107" s="471">
        <f>+VLOOKUP($B107,[16]Resum!$B:$L,10,FALSE)</f>
        <v>4.6760809999999999</v>
      </c>
      <c r="CH107" s="471">
        <f>+VLOOKUP($B107,[16]Resum!$B:$L,11,FALSE)</f>
        <v>108.633633</v>
      </c>
      <c r="CI107" s="473">
        <f>+[18]GJha!D$51*BW107</f>
        <v>308263.19823956623</v>
      </c>
      <c r="CJ107" s="460">
        <f>+'LP09'!L108+'LP09'!M108+'LP09'!S108+'LP09'!T108+'LP09'!Z108+'LP09'!AA108+'LP09'!AI108+'LP09'!AP108+'LP09'!AV108</f>
        <v>193461.34104049881</v>
      </c>
      <c r="CK107" s="302">
        <f>+'LP09'!F108+'LP09'!Q108+'LP09'!X108</f>
        <v>3415.8202724390799</v>
      </c>
      <c r="CL107" s="302">
        <f>+'LP09'!AG108</f>
        <v>0</v>
      </c>
      <c r="CM107" s="460">
        <f>+'LP09'!AL108+'LP09'!AN108+'LP09'!AU108</f>
        <v>12724.989642246175</v>
      </c>
      <c r="CN107" s="461">
        <f>+'LP09'!G108+'LP09'!R108+'LP09'!Y108+'LP09'!N108</f>
        <v>2841.671499664878</v>
      </c>
      <c r="CO107" s="461">
        <f>+'LP09'!AL108</f>
        <v>12193.010766104584</v>
      </c>
      <c r="CP107" s="465">
        <f>+'LP09'!K108+'LP09'!I108+'LP09'!J108-'LP09'!N108</f>
        <v>0</v>
      </c>
      <c r="CQ107" s="302">
        <f>+'LP09'!AG108</f>
        <v>0</v>
      </c>
      <c r="CR107" s="474">
        <f>+'LP09'!H108</f>
        <v>321.56514079353167</v>
      </c>
      <c r="CS107" s="463">
        <f t="shared" si="93"/>
        <v>321.56514079353167</v>
      </c>
      <c r="CT107" s="475">
        <f>+'gan09'!Y110*'gan09'!Y$3+'gan09'!Z110*'gan09'!Z$3+'gan09'!AA110*'gan09'!AA$3+'gan09'!AB110*'gan09'!AB$3+'gan09'!AC110*'gan09'!AC$3+'gan09'!AD110*'gan09'!AD$3+'gan09'!AE110*'gan09'!AE$3</f>
        <v>0</v>
      </c>
      <c r="CU107" s="475">
        <f>+'gan09'!AF$3*'gan09'!AF110</f>
        <v>0</v>
      </c>
      <c r="CV107" s="475">
        <f>+'gan09'!AG$3*'gan09'!AG110</f>
        <v>0</v>
      </c>
      <c r="CW107" s="475">
        <f>+'gan09'!AH110*'gan09'!AH$3/1000</f>
        <v>0</v>
      </c>
      <c r="CX107" s="476">
        <f>+'[18]ani,trade'!M154</f>
        <v>0</v>
      </c>
      <c r="CY107" s="477">
        <f t="shared" si="94"/>
        <v>0</v>
      </c>
      <c r="CZ107" s="475">
        <f>+'LP09'!BJ108</f>
        <v>0</v>
      </c>
      <c r="DA107" s="465">
        <f>+[18]EI!P107</f>
        <v>0</v>
      </c>
      <c r="DB107" s="302">
        <f>+[18]EI!D107</f>
        <v>24.843685055415481</v>
      </c>
      <c r="DC107" s="302">
        <f>+[18]EI!U107</f>
        <v>4343.3927291195914</v>
      </c>
      <c r="DD107" s="302">
        <f>+[18]EI!S107</f>
        <v>221.26428046582367</v>
      </c>
      <c r="DE107" s="302">
        <f>+[18]EI!T107</f>
        <v>69.31817504624361</v>
      </c>
      <c r="DF107" s="302">
        <f>+[18]EI!R107</f>
        <v>340.31751474493706</v>
      </c>
      <c r="DG107" s="466">
        <f>+[18]EI!M107</f>
        <v>0</v>
      </c>
      <c r="DH107" s="302">
        <f>+[18]EI!O107-DA107</f>
        <v>0</v>
      </c>
      <c r="DI107" s="302">
        <f>+[18]EI!N107</f>
        <v>0</v>
      </c>
      <c r="DJ107" s="302">
        <f>+[18]EI!V107</f>
        <v>0</v>
      </c>
      <c r="DK107" s="463">
        <f t="shared" si="95"/>
        <v>4999.1363844320113</v>
      </c>
      <c r="DL107" s="302">
        <f>+'LP09'!U108+'LP09'!AB108</f>
        <v>252.58363198067076</v>
      </c>
      <c r="DM107" s="302">
        <f>+'LP09'!BI108</f>
        <v>0</v>
      </c>
      <c r="DN107" s="460">
        <f>+'LP09'!AU108+'LP09'!AN108</f>
        <v>531.97887614159185</v>
      </c>
      <c r="DO107" s="478">
        <v>6</v>
      </c>
      <c r="DP107" s="469" t="s">
        <v>217</v>
      </c>
      <c r="DR107" s="443">
        <v>6.7909166678340647</v>
      </c>
      <c r="DS107" s="443" t="e">
        <f>+CY107/'gan09'!W110</f>
        <v>#DIV/0!</v>
      </c>
      <c r="DT107" s="443">
        <v>0</v>
      </c>
      <c r="DU107" s="443">
        <v>0</v>
      </c>
      <c r="DV107" s="443">
        <f t="shared" si="130"/>
        <v>9.1634204895182036E-2</v>
      </c>
      <c r="DW107" s="443">
        <f t="shared" si="131"/>
        <v>0.29414160954054847</v>
      </c>
    </row>
    <row r="108" spans="1:127">
      <c r="A108" s="1587">
        <f t="shared" si="96"/>
        <v>0.52452868197268065</v>
      </c>
      <c r="B108" s="467">
        <v>8125</v>
      </c>
      <c r="C108" s="468">
        <v>6</v>
      </c>
      <c r="D108" s="483" t="s">
        <v>218</v>
      </c>
      <c r="E108" s="118">
        <f t="shared" si="97"/>
        <v>1123.4386061039572</v>
      </c>
      <c r="F108" s="118">
        <f t="shared" si="98"/>
        <v>81353.641463288091</v>
      </c>
      <c r="G108" s="118">
        <f t="shared" si="99"/>
        <v>1048.9599003369258</v>
      </c>
      <c r="H108" s="118">
        <f t="shared" si="100"/>
        <v>3042.4336463651748</v>
      </c>
      <c r="I108" s="118">
        <f t="shared" si="101"/>
        <v>14643.753374867552</v>
      </c>
      <c r="J108" s="118">
        <f t="shared" si="102"/>
        <v>14846.263700556192</v>
      </c>
      <c r="K108" s="118">
        <f t="shared" si="103"/>
        <v>7474.4731768588645</v>
      </c>
      <c r="L108" s="470">
        <f t="shared" si="104"/>
        <v>0</v>
      </c>
      <c r="M108" s="118">
        <f>+CZ108+'LP09'!BK109</f>
        <v>11873.344315494602</v>
      </c>
      <c r="N108" s="118">
        <f t="shared" si="67"/>
        <v>4475.2231421444021</v>
      </c>
      <c r="O108" s="118">
        <f t="shared" si="105"/>
        <v>114935.05208541392</v>
      </c>
      <c r="P108" s="118">
        <f t="shared" si="106"/>
        <v>33581.410622125841</v>
      </c>
      <c r="Q108" s="118">
        <f t="shared" si="107"/>
        <v>32532.450721788919</v>
      </c>
      <c r="R108" s="118">
        <f t="shared" si="68"/>
        <v>186163.02985619422</v>
      </c>
      <c r="S108" s="118">
        <f t="shared" si="108"/>
        <v>23175.647427474363</v>
      </c>
      <c r="T108" s="118">
        <f t="shared" si="69"/>
        <v>16348.567457639005</v>
      </c>
      <c r="U108" s="118">
        <f t="shared" si="70"/>
        <v>104809.38839290611</v>
      </c>
      <c r="V108" s="118">
        <f t="shared" si="71"/>
        <v>14915.777961859776</v>
      </c>
      <c r="W108" s="118">
        <f t="shared" si="109"/>
        <v>88770.171824942387</v>
      </c>
      <c r="X108" s="118">
        <f t="shared" si="110"/>
        <v>1057.420875747945</v>
      </c>
      <c r="Y108" s="443">
        <f t="shared" si="111"/>
        <v>0.16640431805170594</v>
      </c>
      <c r="Z108" s="443">
        <f t="shared" si="112"/>
        <v>1.0924619772201123</v>
      </c>
      <c r="AA108" s="443">
        <f t="shared" si="113"/>
        <v>0.19630569275781126</v>
      </c>
      <c r="AB108" s="443">
        <f t="shared" si="114"/>
        <v>0.15974710186921587</v>
      </c>
      <c r="AC108" s="472">
        <f>IFERROR((N108)/(I108+K108+X108),0)</f>
        <v>0.19310024266416376</v>
      </c>
      <c r="AD108" s="443">
        <f t="shared" si="116"/>
        <v>0.5820517979423675</v>
      </c>
      <c r="AE108" s="443">
        <f t="shared" si="117"/>
        <v>9.7847488226273566E-2</v>
      </c>
      <c r="AF108" s="443">
        <f t="shared" si="118"/>
        <v>0.41198948818221209</v>
      </c>
      <c r="AG108" s="1209">
        <f t="shared" si="119"/>
        <v>12.783038116090562</v>
      </c>
      <c r="AH108" s="1209">
        <f t="shared" si="120"/>
        <v>11.70112862748632</v>
      </c>
      <c r="AI108" s="1227">
        <f t="shared" si="121"/>
        <v>65.118020453239808</v>
      </c>
      <c r="AJ108" s="443">
        <f t="shared" si="122"/>
        <v>6.2487122316980488E-3</v>
      </c>
      <c r="AK108" s="443">
        <f t="shared" si="123"/>
        <v>0.4380312935657667</v>
      </c>
      <c r="AL108" s="443">
        <f t="shared" si="72"/>
        <v>0.29217727762606166</v>
      </c>
      <c r="AM108" s="443">
        <f t="shared" si="124"/>
        <v>0.28305073284007776</v>
      </c>
      <c r="AN108" s="443">
        <f t="shared" si="73"/>
        <v>0.70782272237393851</v>
      </c>
      <c r="AO108" s="443">
        <f t="shared" si="74"/>
        <v>0.56299786522527306</v>
      </c>
      <c r="AP108" s="443">
        <f t="shared" si="75"/>
        <v>0.43700213477472688</v>
      </c>
      <c r="AQ108" s="443">
        <f t="shared" si="76"/>
        <v>0.44209767920750803</v>
      </c>
      <c r="AR108" s="443">
        <f t="shared" si="125"/>
        <v>0.45635245335552804</v>
      </c>
      <c r="AS108" s="443">
        <f t="shared" si="77"/>
        <v>0.52666599447671203</v>
      </c>
      <c r="AT108" s="443">
        <f t="shared" si="126"/>
        <v>0.54364754664447201</v>
      </c>
      <c r="AU108" s="443">
        <f t="shared" si="127"/>
        <v>0.85768662339728596</v>
      </c>
      <c r="AV108" s="443">
        <f t="shared" si="78"/>
        <v>0.14231337660271406</v>
      </c>
      <c r="AW108" s="443">
        <f t="shared" si="79"/>
        <v>0.32251410452499352</v>
      </c>
      <c r="AX108" s="443">
        <f t="shared" si="80"/>
        <v>0.63185951636059212</v>
      </c>
      <c r="AY108" s="443">
        <f t="shared" si="81"/>
        <v>0.27373793781872408</v>
      </c>
      <c r="AZ108" s="443">
        <f t="shared" si="82"/>
        <v>0.72626206218127587</v>
      </c>
      <c r="BA108" s="443">
        <f t="shared" si="66"/>
        <v>0.48438183684211</v>
      </c>
      <c r="BB108" s="443">
        <f t="shared" si="83"/>
        <v>0.49543672760700808</v>
      </c>
      <c r="BC108" s="443">
        <f t="shared" si="84"/>
        <v>0.5</v>
      </c>
      <c r="BD108" s="443">
        <f t="shared" si="85"/>
        <v>0.73348944412558348</v>
      </c>
      <c r="BE108" s="443">
        <f t="shared" si="86"/>
        <v>0.15945975193696982</v>
      </c>
      <c r="BF108" s="443">
        <f t="shared" si="87"/>
        <v>0.10705080393744675</v>
      </c>
      <c r="BG108" s="443">
        <f t="shared" si="88"/>
        <v>0.59832433808779217</v>
      </c>
      <c r="BH108" s="443">
        <f t="shared" si="89"/>
        <v>0.40167566191220794</v>
      </c>
      <c r="BI108" s="471">
        <f t="shared" si="90"/>
        <v>0.54589011974105084</v>
      </c>
      <c r="BJ108" s="471">
        <f t="shared" si="91"/>
        <v>0.4728955117067713</v>
      </c>
      <c r="BK108" s="471">
        <f t="shared" si="128"/>
        <v>0.38266509420943357</v>
      </c>
      <c r="BL108" s="471">
        <f t="shared" si="129"/>
        <v>0.86824549202831736</v>
      </c>
      <c r="BM108" s="471">
        <f t="shared" si="92"/>
        <v>0.7146308641904644</v>
      </c>
      <c r="BN108" s="443">
        <f>+[18]GIS!P109</f>
        <v>315.36669675466095</v>
      </c>
      <c r="BO108" s="443">
        <f>+[18]GIS!S109</f>
        <v>1.1380597445230991</v>
      </c>
      <c r="BP108" s="443">
        <f>+[18]GIS!T109</f>
        <v>5.3428056479039974</v>
      </c>
      <c r="BQ108" s="443">
        <f>+[18]GIS!U109</f>
        <v>152.48152382409876</v>
      </c>
      <c r="BR108" s="443">
        <f>+[18]GIS!V109</f>
        <v>519.17745201557307</v>
      </c>
      <c r="BS108" s="443">
        <f>+[18]GIS!W109</f>
        <v>517.98757375963316</v>
      </c>
      <c r="BT108" s="443">
        <f>+[18]GIS!X109</f>
        <v>19.033504624385433</v>
      </c>
      <c r="BU108" s="443">
        <f>+[18]GIS!Y109</f>
        <v>55.565486642740495</v>
      </c>
      <c r="BV108" s="443">
        <f>+[18]GIS!Z109</f>
        <v>760.03017179238805</v>
      </c>
      <c r="BW108" s="443">
        <f>+[18]GIS!AD109</f>
        <v>2346.1232748059069</v>
      </c>
      <c r="BX108" s="471">
        <f>+[18]GIS!M109</f>
        <v>0.40962362356352783</v>
      </c>
      <c r="BY108" s="471">
        <f>+VLOOKUP($B108,[16]Resum!$B:$L,2,FALSE)</f>
        <v>0.46137568686249997</v>
      </c>
      <c r="BZ108" s="471">
        <f>+VLOOKUP($B108,[16]Resum!$B:$L,3,FALSE)</f>
        <v>10</v>
      </c>
      <c r="CA108" s="471" t="str">
        <f>+VLOOKUP($B108,[16]Resum!$B:$L,4,FALSE)</f>
        <v>Àrea urbanitzada</v>
      </c>
      <c r="CB108" s="471">
        <f>+VLOOKUP($B108,[16]Resum!$B:$L,5,FALSE)</f>
        <v>15305276.163609998</v>
      </c>
      <c r="CC108" s="471">
        <f>+VLOOKUP($B108,[16]Resum!$B:$L,6,FALSE)</f>
        <v>0.6523645337849282</v>
      </c>
      <c r="CD108" s="471">
        <f>+VLOOKUP($B108,[16]Resum!$B:$L,7,FALSE)</f>
        <v>372.75220688388816</v>
      </c>
      <c r="CE108" s="471">
        <f>+VLOOKUP($B108,[16]Resum!$B:$L,8,FALSE)</f>
        <v>6095778.2210200019</v>
      </c>
      <c r="CF108" s="471">
        <f>+VLOOKUP($B108,[16]Resum!$B:$L,9,FALSE)</f>
        <v>908</v>
      </c>
      <c r="CG108" s="471">
        <f>+VLOOKUP($B108,[16]Resum!$B:$L,10,FALSE)</f>
        <v>3.1704780000000001</v>
      </c>
      <c r="CH108" s="471">
        <f>+VLOOKUP($B108,[16]Resum!$B:$L,11,FALSE)</f>
        <v>9.2279119999999999</v>
      </c>
      <c r="CI108" s="473">
        <f>+[18]GJha!D$51*BW108</f>
        <v>285082.13136821537</v>
      </c>
      <c r="CJ108" s="460">
        <f>+'LP09'!L109+'LP09'!M109+'LP09'!S109+'LP09'!T109+'LP09'!Z109+'LP09'!AA109+'LP09'!AI109+'LP09'!AP109+'LP09'!AV109</f>
        <v>81353.641463288091</v>
      </c>
      <c r="CK108" s="302">
        <f>+'LP09'!F109+'LP09'!Q109+'LP09'!X109</f>
        <v>29078.362705451767</v>
      </c>
      <c r="CL108" s="302">
        <f>+'LP09'!AG109</f>
        <v>0</v>
      </c>
      <c r="CM108" s="460">
        <f>+'LP09'!AL109+'LP09'!AN109+'LP09'!AU109</f>
        <v>4503.0479166740797</v>
      </c>
      <c r="CN108" s="461">
        <f>+'LP09'!G109+'LP09'!R109+'LP09'!Y109+'LP09'!N109</f>
        <v>11041.621499793957</v>
      </c>
      <c r="CO108" s="461">
        <f>+'LP09'!AL109</f>
        <v>3804.6422007622359</v>
      </c>
      <c r="CP108" s="465">
        <f>+'LP09'!K109+'LP09'!I109+'LP09'!J109-'LP09'!N109</f>
        <v>14643.753374867552</v>
      </c>
      <c r="CQ108" s="302">
        <f>+'LP09'!AG109</f>
        <v>0</v>
      </c>
      <c r="CR108" s="474">
        <f>+'LP09'!H109</f>
        <v>3042.4336463651748</v>
      </c>
      <c r="CS108" s="463">
        <f t="shared" si="93"/>
        <v>17686.187021232727</v>
      </c>
      <c r="CT108" s="475">
        <f>+'gan09'!Y111*'gan09'!Y$3+'gan09'!Z111*'gan09'!Z$3+'gan09'!AA111*'gan09'!AA$3+'gan09'!AB111*'gan09'!AB$3+'gan09'!AC111*'gan09'!AC$3+'gan09'!AD111*'gan09'!AD$3+'gan09'!AE111*'gan09'!AE$3</f>
        <v>4343.7014500000005</v>
      </c>
      <c r="CU108" s="475">
        <f>+'gan09'!AF$3*'gan09'!AF111</f>
        <v>68.737499999999997</v>
      </c>
      <c r="CV108" s="475">
        <f>+'gan09'!AG$3*'gan09'!AG111</f>
        <v>3.0847159912376783</v>
      </c>
      <c r="CW108" s="475">
        <f>+'gan09'!AH111*'gan09'!AH$3/1000</f>
        <v>4.5713003782444241</v>
      </c>
      <c r="CX108" s="476">
        <f>+'[18]ani,trade'!M155</f>
        <v>55.128175774919541</v>
      </c>
      <c r="CY108" s="477">
        <f t="shared" si="94"/>
        <v>4475.2231421444021</v>
      </c>
      <c r="CZ108" s="475">
        <f>+'LP09'!BJ109</f>
        <v>11873.344315494602</v>
      </c>
      <c r="DA108" s="465">
        <f>+[18]EI!P108</f>
        <v>83.919808450869297</v>
      </c>
      <c r="DB108" s="302">
        <f>+[18]EI!D108</f>
        <v>235.05428208347678</v>
      </c>
      <c r="DC108" s="302">
        <f>+[18]EI!U108</f>
        <v>86451.84802630372</v>
      </c>
      <c r="DD108" s="302">
        <f>+[18]EI!S108</f>
        <v>1755.9626243744794</v>
      </c>
      <c r="DE108" s="302">
        <f>+[18]EI!T108</f>
        <v>562.36117426418559</v>
      </c>
      <c r="DF108" s="302">
        <f>+[18]EI!R108</f>
        <v>804.46451556961108</v>
      </c>
      <c r="DG108" s="466">
        <f>+[18]EI!M108</f>
        <v>7427.3667170039989</v>
      </c>
      <c r="DH108" s="302">
        <f>+[18]EI!O108-DA108</f>
        <v>25.296591549130696</v>
      </c>
      <c r="DI108" s="302">
        <f>+[18]EI!N108</f>
        <v>21.809868305735165</v>
      </c>
      <c r="DJ108" s="302">
        <f>+[18]EI!V108</f>
        <v>1057.420875747945</v>
      </c>
      <c r="DK108" s="463">
        <f t="shared" si="95"/>
        <v>98425.50448365316</v>
      </c>
      <c r="DL108" s="302">
        <f>+'LP09'!U109+'LP09'!AB109</f>
        <v>350.55418442508255</v>
      </c>
      <c r="DM108" s="302">
        <f>+'LP09'!BI109</f>
        <v>0</v>
      </c>
      <c r="DN108" s="460">
        <f>+'LP09'!AU109+'LP09'!AN109</f>
        <v>698.40571591184334</v>
      </c>
      <c r="DO108" s="478">
        <v>6</v>
      </c>
      <c r="DP108" s="483" t="s">
        <v>218</v>
      </c>
      <c r="DR108" s="443">
        <v>8.7597495963532559</v>
      </c>
      <c r="DS108" s="443">
        <f>+CY108/'gan09'!W111</f>
        <v>16.564471044691867</v>
      </c>
      <c r="DT108" s="443">
        <v>0.19309993046248794</v>
      </c>
      <c r="DU108" s="443">
        <v>0.82770107709960383</v>
      </c>
      <c r="DV108" s="443">
        <f t="shared" si="130"/>
        <v>0.20889309409870818</v>
      </c>
      <c r="DW108" s="443">
        <f t="shared" si="131"/>
        <v>0.40962362356352783</v>
      </c>
    </row>
    <row r="109" spans="1:127">
      <c r="A109" s="1587">
        <f t="shared" si="96"/>
        <v>0.13835037815375403</v>
      </c>
      <c r="B109" s="467">
        <v>8156</v>
      </c>
      <c r="C109" s="468">
        <v>6</v>
      </c>
      <c r="D109" s="469" t="s">
        <v>219</v>
      </c>
      <c r="E109" s="118">
        <f t="shared" si="97"/>
        <v>1763.569216858315</v>
      </c>
      <c r="F109" s="118">
        <f t="shared" si="98"/>
        <v>46950.84684138462</v>
      </c>
      <c r="G109" s="118">
        <f t="shared" si="99"/>
        <v>281.2757984952043</v>
      </c>
      <c r="H109" s="118">
        <f t="shared" si="100"/>
        <v>4595.4550769032876</v>
      </c>
      <c r="I109" s="118">
        <f t="shared" si="101"/>
        <v>30231.880649926741</v>
      </c>
      <c r="J109" s="118">
        <f t="shared" si="102"/>
        <v>10626.436366056409</v>
      </c>
      <c r="K109" s="118">
        <f t="shared" si="103"/>
        <v>43889.012989153271</v>
      </c>
      <c r="L109" s="470">
        <f t="shared" si="104"/>
        <v>27991.206336290787</v>
      </c>
      <c r="M109" s="118">
        <f>+CZ109+'LP09'!BK110</f>
        <v>41373.356012097393</v>
      </c>
      <c r="N109" s="118">
        <f t="shared" si="67"/>
        <v>7208.7013571307098</v>
      </c>
      <c r="O109" s="118">
        <f t="shared" si="105"/>
        <v>92685.894732766261</v>
      </c>
      <c r="P109" s="118">
        <f t="shared" si="106"/>
        <v>45735.047891381648</v>
      </c>
      <c r="Q109" s="118">
        <f t="shared" si="107"/>
        <v>45453.772092886444</v>
      </c>
      <c r="R109" s="118">
        <f t="shared" si="68"/>
        <v>348153.25082928676</v>
      </c>
      <c r="S109" s="118">
        <f t="shared" si="108"/>
        <v>82336.55469078412</v>
      </c>
      <c r="T109" s="118">
        <f t="shared" si="69"/>
        <v>48582.057369228103</v>
      </c>
      <c r="U109" s="118">
        <f t="shared" si="70"/>
        <v>301202.40398790216</v>
      </c>
      <c r="V109" s="118">
        <f t="shared" si="71"/>
        <v>45968.811089000679</v>
      </c>
      <c r="W109" s="118">
        <f t="shared" si="109"/>
        <v>253470.02368204316</v>
      </c>
      <c r="X109" s="118">
        <f t="shared" si="110"/>
        <v>8215.6610517041099</v>
      </c>
      <c r="Y109" s="443">
        <f t="shared" si="111"/>
        <v>5.212428597203541E-2</v>
      </c>
      <c r="Z109" s="443">
        <f t="shared" si="112"/>
        <v>0.51210169687046758</v>
      </c>
      <c r="AA109" s="443">
        <f t="shared" si="113"/>
        <v>5.8030969917205175E-2</v>
      </c>
      <c r="AB109" s="443">
        <f t="shared" si="114"/>
        <v>4.089779972193848E-2</v>
      </c>
      <c r="AC109" s="472">
        <f t="shared" si="115"/>
        <v>8.7551651683788215E-2</v>
      </c>
      <c r="AD109" s="443">
        <f t="shared" si="116"/>
        <v>0.2381957762257671</v>
      </c>
      <c r="AE109" s="443">
        <f t="shared" si="117"/>
        <v>4.5834962119281092E-2</v>
      </c>
      <c r="AF109" s="443">
        <f t="shared" si="118"/>
        <v>0.12066014402822756</v>
      </c>
      <c r="AG109" s="1209">
        <f t="shared" si="119"/>
        <v>19.755715898064597</v>
      </c>
      <c r="AH109" s="1209">
        <f t="shared" si="120"/>
        <v>38.577720048175628</v>
      </c>
      <c r="AI109" s="1227">
        <f t="shared" si="121"/>
        <v>340.43401180870785</v>
      </c>
      <c r="AJ109" s="443">
        <f t="shared" si="122"/>
        <v>3.4548140721367901E-3</v>
      </c>
      <c r="AK109" s="443">
        <f t="shared" si="123"/>
        <v>0.42116195712824267</v>
      </c>
      <c r="AL109" s="443">
        <f t="shared" si="72"/>
        <v>0.49344129463545461</v>
      </c>
      <c r="AM109" s="443">
        <f t="shared" si="124"/>
        <v>0.49040657398776399</v>
      </c>
      <c r="AN109" s="443">
        <f t="shared" si="73"/>
        <v>0.5065587053645455</v>
      </c>
      <c r="AO109" s="443">
        <f t="shared" si="74"/>
        <v>0.86514316115230983</v>
      </c>
      <c r="AP109" s="443">
        <f t="shared" si="75"/>
        <v>0.13485683884769029</v>
      </c>
      <c r="AQ109" s="443">
        <f t="shared" si="76"/>
        <v>0.23234776951133057</v>
      </c>
      <c r="AR109" s="443">
        <f t="shared" si="125"/>
        <v>0.23378557767088939</v>
      </c>
      <c r="AS109" s="443">
        <f t="shared" si="77"/>
        <v>0.76150211561039871</v>
      </c>
      <c r="AT109" s="443">
        <f t="shared" si="126"/>
        <v>0.76621442232911052</v>
      </c>
      <c r="AU109" s="443">
        <f t="shared" si="127"/>
        <v>0.84738232337997199</v>
      </c>
      <c r="AV109" s="443">
        <f t="shared" si="78"/>
        <v>0.15261767662002798</v>
      </c>
      <c r="AW109" s="443">
        <f t="shared" si="79"/>
        <v>0.53304407931542641</v>
      </c>
      <c r="AX109" s="443">
        <f t="shared" si="80"/>
        <v>0.36717446781035368</v>
      </c>
      <c r="AY109" s="443">
        <f t="shared" si="81"/>
        <v>0.14838196954780891</v>
      </c>
      <c r="AZ109" s="443">
        <f t="shared" si="82"/>
        <v>0.85161803045219109</v>
      </c>
      <c r="BA109" s="443">
        <f t="shared" si="66"/>
        <v>0.49692494256086478</v>
      </c>
      <c r="BB109" s="443">
        <f t="shared" si="83"/>
        <v>0.49848263967615475</v>
      </c>
      <c r="BC109" s="443">
        <f t="shared" si="84"/>
        <v>0.31722598083361203</v>
      </c>
      <c r="BD109" s="443">
        <f t="shared" si="85"/>
        <v>0.38124450073976213</v>
      </c>
      <c r="BE109" s="443">
        <f t="shared" si="86"/>
        <v>0.28280065461072362</v>
      </c>
      <c r="BF109" s="443">
        <f t="shared" si="87"/>
        <v>0.33595484464951425</v>
      </c>
      <c r="BG109" s="443">
        <f t="shared" si="88"/>
        <v>0.45704750090921226</v>
      </c>
      <c r="BH109" s="443">
        <f t="shared" si="89"/>
        <v>0.5429524990907878</v>
      </c>
      <c r="BI109" s="471">
        <f t="shared" si="90"/>
        <v>0.45625453448454328</v>
      </c>
      <c r="BJ109" s="471">
        <f t="shared" si="91"/>
        <v>0.53977129968765913</v>
      </c>
      <c r="BK109" s="471">
        <f t="shared" si="128"/>
        <v>0.26479361466531665</v>
      </c>
      <c r="BL109" s="471">
        <f t="shared" si="129"/>
        <v>0.62442562986718186</v>
      </c>
      <c r="BM109" s="471">
        <f t="shared" si="92"/>
        <v>0.74113387129927522</v>
      </c>
      <c r="BN109" s="443">
        <f>+[18]GIS!P110</f>
        <v>476.34678554743937</v>
      </c>
      <c r="BO109" s="443">
        <f>+[18]GIS!S110</f>
        <v>3.2282629727245564</v>
      </c>
      <c r="BP109" s="443">
        <f>+[18]GIS!T110</f>
        <v>0.13033090364899899</v>
      </c>
      <c r="BQ109" s="443">
        <f>+[18]GIS!U110</f>
        <v>55.596112570640422</v>
      </c>
      <c r="BR109" s="443">
        <f>+[18]GIS!V110</f>
        <v>75.111460369576918</v>
      </c>
      <c r="BS109" s="443">
        <f>+[18]GIS!W110</f>
        <v>292.37071871186174</v>
      </c>
      <c r="BT109" s="443">
        <f>+[18]GIS!X110</f>
        <v>1.355399689318755</v>
      </c>
      <c r="BU109" s="443">
        <f>+[18]GIS!Y110</f>
        <v>12.163959389397904</v>
      </c>
      <c r="BV109" s="443">
        <f>+[18]GIS!Z110</f>
        <v>576.31619770839188</v>
      </c>
      <c r="BW109" s="443">
        <f>+[18]GIS!AD110</f>
        <v>1492.6192278630006</v>
      </c>
      <c r="BX109" s="471">
        <f>+[18]GIS!M110</f>
        <v>0.3000756522667079</v>
      </c>
      <c r="BY109" s="471">
        <f>+VLOOKUP($B109,[16]Resum!$B:$L,2,FALSE)</f>
        <v>0.3419160614601971</v>
      </c>
      <c r="BZ109" s="471">
        <f>+VLOOKUP($B109,[16]Resum!$B:$L,3,FALSE)</f>
        <v>10</v>
      </c>
      <c r="CA109" s="471" t="str">
        <f>+VLOOKUP($B109,[16]Resum!$B:$L,4,FALSE)</f>
        <v>Àrea urbanitzada</v>
      </c>
      <c r="CB109" s="471">
        <f>+VLOOKUP($B109,[16]Resum!$B:$L,5,FALSE)</f>
        <v>9041390.7076999992</v>
      </c>
      <c r="CC109" s="471">
        <f>+VLOOKUP($B109,[16]Resum!$B:$L,6,FALSE)</f>
        <v>0.60573993279052363</v>
      </c>
      <c r="CD109" s="471">
        <f>+VLOOKUP($B109,[16]Resum!$B:$L,7,FALSE)</f>
        <v>284.26908690325916</v>
      </c>
      <c r="CE109" s="471">
        <f>+VLOOKUP($B109,[16]Resum!$B:$L,8,FALSE)</f>
        <v>5421802.1699399995</v>
      </c>
      <c r="CF109" s="471">
        <f>+VLOOKUP($B109,[16]Resum!$B:$L,9,FALSE)</f>
        <v>475</v>
      </c>
      <c r="CG109" s="471">
        <f>+VLOOKUP($B109,[16]Resum!$B:$L,10,FALSE)</f>
        <v>2.8248150000000001</v>
      </c>
      <c r="CH109" s="471">
        <f>+VLOOKUP($B109,[16]Resum!$B:$L,11,FALSE)</f>
        <v>13.302163999999999</v>
      </c>
      <c r="CI109" s="473">
        <f>+[18]GJha!D$51*BW109</f>
        <v>181371.14761608891</v>
      </c>
      <c r="CJ109" s="460">
        <f>+'LP09'!L110+'LP09'!M110+'LP09'!S110+'LP09'!T110+'LP09'!Z110+'LP09'!AA110+'LP09'!AI110+'LP09'!AP110+'LP09'!AV110</f>
        <v>46950.84684138462</v>
      </c>
      <c r="CK109" s="302">
        <f>+'LP09'!F110+'LP09'!Q110+'LP09'!X110</f>
        <v>43343.811598905551</v>
      </c>
      <c r="CL109" s="302">
        <f>+'LP09'!AG110</f>
        <v>98.550000000000182</v>
      </c>
      <c r="CM109" s="460">
        <f>+'LP09'!AL110+'LP09'!AN110+'LP09'!AU110</f>
        <v>2292.6862924760835</v>
      </c>
      <c r="CN109" s="461">
        <f>+'LP09'!G110+'LP09'!R110+'LP09'!Y110+'LP09'!N110</f>
        <v>8478.9601889647238</v>
      </c>
      <c r="CO109" s="461">
        <f>+'LP09'!AL110</f>
        <v>2147.4761770916848</v>
      </c>
      <c r="CP109" s="465">
        <f>+'LP09'!K110+'LP09'!I110+'LP09'!J110-'LP09'!N110</f>
        <v>30133.330649926742</v>
      </c>
      <c r="CQ109" s="302">
        <f>+'LP09'!AG110</f>
        <v>98.550000000000182</v>
      </c>
      <c r="CR109" s="474">
        <f>+'LP09'!H110</f>
        <v>4595.4550769032876</v>
      </c>
      <c r="CS109" s="463">
        <f t="shared" si="93"/>
        <v>34827.335726830031</v>
      </c>
      <c r="CT109" s="475">
        <f>+'gan09'!Y112*'gan09'!Y$3+'gan09'!Z112*'gan09'!Z$3+'gan09'!AA112*'gan09'!AA$3+'gan09'!AB112*'gan09'!AB$3+'gan09'!AC112*'gan09'!AC$3+'gan09'!AD112*'gan09'!AD$3+'gan09'!AE112*'gan09'!AE$3</f>
        <v>6610.1251149999989</v>
      </c>
      <c r="CU109" s="475">
        <f>+'gan09'!AF$3*'gan09'!AF112</f>
        <v>160.38750000000002</v>
      </c>
      <c r="CV109" s="475">
        <f>+'gan09'!AG$3*'gan09'!AG112</f>
        <v>12.16259447973713</v>
      </c>
      <c r="CW109" s="475">
        <f>+'gan09'!AH112*'gan09'!AH$3/1000</f>
        <v>18.622428590061304</v>
      </c>
      <c r="CX109" s="476">
        <f>+'[18]ani,trade'!M156</f>
        <v>407.40371906091247</v>
      </c>
      <c r="CY109" s="477">
        <f t="shared" si="94"/>
        <v>7208.7013571307098</v>
      </c>
      <c r="CZ109" s="475">
        <f>+'LP09'!BJ110</f>
        <v>41326.734776112025</v>
      </c>
      <c r="DA109" s="465">
        <f>+[18]EI!P109</f>
        <v>167.23659293029331</v>
      </c>
      <c r="DB109" s="302">
        <f>+[18]EI!D109</f>
        <v>355.03860379629776</v>
      </c>
      <c r="DC109" s="302">
        <f>+[18]EI!U109</f>
        <v>249995.72754127267</v>
      </c>
      <c r="DD109" s="302">
        <f>+[18]EI!S109</f>
        <v>2636.1115086609093</v>
      </c>
      <c r="DE109" s="302">
        <f>+[18]EI!T109</f>
        <v>838.18463210957975</v>
      </c>
      <c r="DF109" s="302">
        <f>+[18]EI!R109</f>
        <v>1241.294020131724</v>
      </c>
      <c r="DG109" s="466">
        <f>+[18]EI!M109</f>
        <v>43559.722932069722</v>
      </c>
      <c r="DH109" s="302">
        <f>+[18]EI!O109-DA109</f>
        <v>113.44900706970665</v>
      </c>
      <c r="DI109" s="302">
        <f>+[18]EI!N109</f>
        <v>215.84105001383878</v>
      </c>
      <c r="DJ109" s="302">
        <f>+[18]EI!V109</f>
        <v>8215.6610517041099</v>
      </c>
      <c r="DK109" s="463">
        <f t="shared" si="95"/>
        <v>307338.26693975879</v>
      </c>
      <c r="DL109" s="302">
        <f>+'LP09'!U110+'LP09'!AB110</f>
        <v>136.06568311080582</v>
      </c>
      <c r="DM109" s="302">
        <f>+'LP09'!BI110</f>
        <v>27991.206336290787</v>
      </c>
      <c r="DN109" s="460">
        <f>+'LP09'!AU110+'LP09'!AN110</f>
        <v>145.21011538439848</v>
      </c>
      <c r="DO109" s="478">
        <v>6</v>
      </c>
      <c r="DP109" s="469" t="s">
        <v>219</v>
      </c>
      <c r="DR109" s="443">
        <v>9.4254758558484859</v>
      </c>
      <c r="DS109" s="443">
        <f>+CY109/'gan09'!W112</f>
        <v>4.9593933157423473</v>
      </c>
      <c r="DT109" s="443">
        <v>8.755164696846382E-2</v>
      </c>
      <c r="DU109" s="443">
        <v>0.78905021860348323</v>
      </c>
      <c r="DV109" s="443">
        <f t="shared" si="130"/>
        <v>0.12081328739360359</v>
      </c>
      <c r="DW109" s="443">
        <f t="shared" si="131"/>
        <v>0.3000756522667079</v>
      </c>
    </row>
    <row r="110" spans="1:127">
      <c r="A110" s="1587">
        <f t="shared" si="96"/>
        <v>2.2616912361975314E-2</v>
      </c>
      <c r="B110" s="467">
        <v>8167</v>
      </c>
      <c r="C110" s="468">
        <v>6</v>
      </c>
      <c r="D110" s="469" t="s">
        <v>220</v>
      </c>
      <c r="E110" s="118">
        <f t="shared" si="97"/>
        <v>676.03220476344904</v>
      </c>
      <c r="F110" s="118">
        <f t="shared" si="98"/>
        <v>26564.618617439282</v>
      </c>
      <c r="G110" s="118">
        <f t="shared" si="99"/>
        <v>809.38768124475109</v>
      </c>
      <c r="H110" s="118">
        <f t="shared" si="100"/>
        <v>2681.8084676981298</v>
      </c>
      <c r="I110" s="118">
        <f t="shared" si="101"/>
        <v>9985.2034190498307</v>
      </c>
      <c r="J110" s="118">
        <f t="shared" si="102"/>
        <v>15064.339316864915</v>
      </c>
      <c r="K110" s="118">
        <f t="shared" si="103"/>
        <v>20505.69654896843</v>
      </c>
      <c r="L110" s="470">
        <f t="shared" si="104"/>
        <v>0</v>
      </c>
      <c r="M110" s="118">
        <f>+CZ110+'LP09'!BK111</f>
        <v>8736.8461789970988</v>
      </c>
      <c r="N110" s="118">
        <f t="shared" si="67"/>
        <v>527.79244222711952</v>
      </c>
      <c r="O110" s="118">
        <f t="shared" si="105"/>
        <v>55105.357502296909</v>
      </c>
      <c r="P110" s="118">
        <f t="shared" si="106"/>
        <v>28540.738884857627</v>
      </c>
      <c r="Q110" s="118">
        <f t="shared" si="107"/>
        <v>27731.351203612874</v>
      </c>
      <c r="R110" s="118">
        <f t="shared" si="68"/>
        <v>90160.850047398621</v>
      </c>
      <c r="S110" s="118">
        <f t="shared" si="108"/>
        <v>33321.388030812785</v>
      </c>
      <c r="T110" s="118">
        <f t="shared" si="69"/>
        <v>9264.6386212242178</v>
      </c>
      <c r="U110" s="118">
        <f t="shared" si="70"/>
        <v>63596.231429959327</v>
      </c>
      <c r="V110" s="118">
        <f t="shared" si="71"/>
        <v>11418.654646695228</v>
      </c>
      <c r="W110" s="118">
        <f t="shared" si="109"/>
        <v>51501.544578500652</v>
      </c>
      <c r="X110" s="1482">
        <f t="shared" si="110"/>
        <v>2830.4880627945208</v>
      </c>
      <c r="Y110" s="443">
        <f t="shared" si="111"/>
        <v>0.17682008422934276</v>
      </c>
      <c r="Z110" s="443">
        <f t="shared" si="112"/>
        <v>1.2309242225788299</v>
      </c>
      <c r="AA110" s="443">
        <f t="shared" si="113"/>
        <v>0.20648066618647939</v>
      </c>
      <c r="AB110" s="443">
        <f t="shared" si="114"/>
        <v>0.27459912734987652</v>
      </c>
      <c r="AC110" s="472">
        <f t="shared" si="115"/>
        <v>1.5839449477286539E-2</v>
      </c>
      <c r="AD110" s="443">
        <f t="shared" si="116"/>
        <v>0.48024026577640921</v>
      </c>
      <c r="AE110" s="443">
        <f t="shared" si="117"/>
        <v>0.13588460068869046</v>
      </c>
      <c r="AF110" s="443">
        <f t="shared" si="118"/>
        <v>0.23150924126671774</v>
      </c>
      <c r="AG110" s="1209">
        <f t="shared" si="119"/>
        <v>29.109279131303555</v>
      </c>
      <c r="AH110" s="1209">
        <f t="shared" si="120"/>
        <v>23.648311242359487</v>
      </c>
      <c r="AI110" s="1227">
        <f t="shared" si="121"/>
        <v>140.97823137113488</v>
      </c>
      <c r="AJ110" s="443">
        <f t="shared" si="122"/>
        <v>6.4781870531431581E-3</v>
      </c>
      <c r="AK110" s="443">
        <f t="shared" si="123"/>
        <v>0.43935409515556001</v>
      </c>
      <c r="AL110" s="443">
        <f t="shared" si="72"/>
        <v>0.5179303824254835</v>
      </c>
      <c r="AM110" s="443">
        <f t="shared" si="124"/>
        <v>0.50324237897298774</v>
      </c>
      <c r="AN110" s="443">
        <f t="shared" si="73"/>
        <v>0.48206961757451644</v>
      </c>
      <c r="AO110" s="443">
        <f t="shared" si="74"/>
        <v>0.70536415080964787</v>
      </c>
      <c r="AP110" s="443">
        <f t="shared" si="75"/>
        <v>0.29463584919035202</v>
      </c>
      <c r="AQ110" s="443">
        <f t="shared" si="76"/>
        <v>0.52781882689299764</v>
      </c>
      <c r="AR110" s="443">
        <f t="shared" si="125"/>
        <v>0.54322413669126635</v>
      </c>
      <c r="AS110" s="443">
        <f t="shared" si="77"/>
        <v>0.44382214272204712</v>
      </c>
      <c r="AT110" s="443">
        <f t="shared" si="126"/>
        <v>0.45677586330873365</v>
      </c>
      <c r="AU110" s="443">
        <f t="shared" si="127"/>
        <v>0.8204507658717014</v>
      </c>
      <c r="AV110" s="443">
        <f t="shared" si="78"/>
        <v>0.17954923412829857</v>
      </c>
      <c r="AW110" s="443">
        <f t="shared" si="79"/>
        <v>0.61539142757217991</v>
      </c>
      <c r="AX110" s="443">
        <f t="shared" si="80"/>
        <v>0.29966348970266077</v>
      </c>
      <c r="AY110" s="443">
        <f t="shared" si="81"/>
        <v>5.6968486716579309E-2</v>
      </c>
      <c r="AZ110" s="443">
        <f t="shared" si="82"/>
        <v>0.94303151328342072</v>
      </c>
      <c r="BA110" s="443">
        <f t="shared" si="66"/>
        <v>0.48582048480752238</v>
      </c>
      <c r="BB110" s="443">
        <f t="shared" si="83"/>
        <v>0.49265599827375212</v>
      </c>
      <c r="BC110" s="443">
        <f t="shared" si="84"/>
        <v>0.5</v>
      </c>
      <c r="BD110" s="443">
        <f t="shared" si="85"/>
        <v>0.55379325036501903</v>
      </c>
      <c r="BE110" s="443">
        <f t="shared" si="86"/>
        <v>0.26406950486273134</v>
      </c>
      <c r="BF110" s="443">
        <f t="shared" si="87"/>
        <v>0.18213724477224971</v>
      </c>
      <c r="BG110" s="443">
        <f t="shared" si="88"/>
        <v>0.5918097498048901</v>
      </c>
      <c r="BH110" s="443">
        <f t="shared" si="89"/>
        <v>0.40819025019511002</v>
      </c>
      <c r="BI110" s="471">
        <f t="shared" si="90"/>
        <v>0.41054432989129663</v>
      </c>
      <c r="BJ110" s="471">
        <f t="shared" si="91"/>
        <v>0.43808662137721721</v>
      </c>
      <c r="BK110" s="471">
        <f t="shared" si="128"/>
        <v>0.35357437633958089</v>
      </c>
      <c r="BL110" s="471">
        <f t="shared" si="129"/>
        <v>0.79770850815797378</v>
      </c>
      <c r="BM110" s="471">
        <f t="shared" si="92"/>
        <v>0.75129508765755726</v>
      </c>
      <c r="BN110" s="443">
        <f>+[18]GIS!P111</f>
        <v>277.98571015577198</v>
      </c>
      <c r="BO110" s="443">
        <f>+[18]GIS!S111</f>
        <v>13.975902925792989</v>
      </c>
      <c r="BP110" s="443">
        <f>+[18]GIS!T111</f>
        <v>3.0524319450000004</v>
      </c>
      <c r="BQ110" s="443">
        <f>+[18]GIS!U111</f>
        <v>32.079312902289367</v>
      </c>
      <c r="BR110" s="443">
        <f>+[18]GIS!V111</f>
        <v>38.133910691645987</v>
      </c>
      <c r="BS110" s="443">
        <f>+[18]GIS!W111</f>
        <v>170.41401912010048</v>
      </c>
      <c r="BT110" s="443">
        <f>+[18]GIS!X111</f>
        <v>0</v>
      </c>
      <c r="BU110" s="443">
        <f>+[18]GIS!Y111</f>
        <v>8.7626382261036184</v>
      </c>
      <c r="BV110" s="443">
        <f>+[18]GIS!Z111</f>
        <v>334.61869755867917</v>
      </c>
      <c r="BW110" s="443">
        <f>+[18]GIS!AD111</f>
        <v>879.02262352538366</v>
      </c>
      <c r="BX110" s="471">
        <f>+[18]GIS!M111</f>
        <v>0.31883644810233752</v>
      </c>
      <c r="BY110" s="471">
        <f>+VLOOKUP($B110,[16]Resum!$B:$L,2,FALSE)</f>
        <v>0.3721117124109134</v>
      </c>
      <c r="BZ110" s="471">
        <f>+VLOOKUP($B110,[16]Resum!$B:$L,3,FALSE)</f>
        <v>9</v>
      </c>
      <c r="CA110" s="471" t="str">
        <f>+VLOOKUP($B110,[16]Resum!$B:$L,4,FALSE)</f>
        <v>Àrea urbanitzada</v>
      </c>
      <c r="CB110" s="471">
        <f>+VLOOKUP($B110,[16]Resum!$B:$L,5,FALSE)</f>
        <v>5356412.8773800004</v>
      </c>
      <c r="CC110" s="471">
        <f>+VLOOKUP($B110,[16]Resum!$B:$L,6,FALSE)</f>
        <v>0.6093600703820512</v>
      </c>
      <c r="CD110" s="471">
        <f>+VLOOKUP($B110,[16]Resum!$B:$L,7,FALSE)</f>
        <v>334.32259511347638</v>
      </c>
      <c r="CE110" s="471">
        <f>+VLOOKUP($B110,[16]Resum!$B:$L,8,FALSE)</f>
        <v>3246525.4705899996</v>
      </c>
      <c r="CF110" s="471">
        <f>+VLOOKUP($B110,[16]Resum!$B:$L,9,FALSE)</f>
        <v>339</v>
      </c>
      <c r="CG110" s="471">
        <f>+VLOOKUP($B110,[16]Resum!$B:$L,10,FALSE)</f>
        <v>3.2452019999999999</v>
      </c>
      <c r="CH110" s="471">
        <f>+VLOOKUP($B110,[16]Resum!$B:$L,11,FALSE)</f>
        <v>7.4276429999999998</v>
      </c>
      <c r="CI110" s="473">
        <f>+[18]GJha!D$51*BW110</f>
        <v>106811.79702981641</v>
      </c>
      <c r="CJ110" s="460">
        <f>+'LP09'!L111+'LP09'!M111+'LP09'!S111+'LP09'!T111+'LP09'!Z111+'LP09'!AA111+'LP09'!AI111+'LP09'!AP111+'LP09'!AV111</f>
        <v>26564.618617439282</v>
      </c>
      <c r="CK110" s="302">
        <f>+'LP09'!F111+'LP09'!Q111+'LP09'!X111</f>
        <v>26305.331532260006</v>
      </c>
      <c r="CL110" s="302">
        <f>+'LP09'!AG111</f>
        <v>905.52120000000002</v>
      </c>
      <c r="CM110" s="460">
        <f>+'LP09'!AL111+'LP09'!AN111+'LP09'!AU111</f>
        <v>1329.8861525976167</v>
      </c>
      <c r="CN110" s="461">
        <f>+'LP09'!G111+'LP09'!R111+'LP09'!Y111+'LP09'!N111</f>
        <v>13812.64062448141</v>
      </c>
      <c r="CO110" s="461">
        <f>+'LP09'!AL111</f>
        <v>1251.6986923835043</v>
      </c>
      <c r="CP110" s="465">
        <f>+'LP09'!K111+'LP09'!I111+'LP09'!J111-'LP09'!N111</f>
        <v>9079.6822190498315</v>
      </c>
      <c r="CQ110" s="302">
        <f>+'LP09'!AG111</f>
        <v>905.52120000000002</v>
      </c>
      <c r="CR110" s="474">
        <f>+'LP09'!H111</f>
        <v>2681.8084676981298</v>
      </c>
      <c r="CS110" s="463">
        <f t="shared" si="93"/>
        <v>12667.011886747961</v>
      </c>
      <c r="CT110" s="475">
        <f>+'gan09'!Y113*'gan09'!Y$3+'gan09'!Z113*'gan09'!Z$3+'gan09'!AA113*'gan09'!AA$3+'gan09'!AB113*'gan09'!AB$3+'gan09'!AC113*'gan09'!AC$3+'gan09'!AD113*'gan09'!AD$3+'gan09'!AE113*'gan09'!AE$3</f>
        <v>433.70682300000004</v>
      </c>
      <c r="CU110" s="475">
        <f>+'gan09'!AF$3*'gan09'!AF113</f>
        <v>68.737499999999997</v>
      </c>
      <c r="CV110" s="475">
        <f>+'gan09'!AG$3*'gan09'!AG113</f>
        <v>1.2632646440306683</v>
      </c>
      <c r="CW110" s="475">
        <f>+'gan09'!AH113*'gan09'!AH$3/1000</f>
        <v>13.957454023738098</v>
      </c>
      <c r="CX110" s="476">
        <f>+'[18]ani,trade'!M157</f>
        <v>10.127400559350697</v>
      </c>
      <c r="CY110" s="477">
        <f t="shared" si="94"/>
        <v>527.79244222711952</v>
      </c>
      <c r="CZ110" s="475">
        <f>+'LP09'!BJ111</f>
        <v>8699.2901833422202</v>
      </c>
      <c r="DA110" s="465">
        <f>+[18]EI!P110</f>
        <v>258.10699336565983</v>
      </c>
      <c r="DB110" s="302">
        <f>+[18]EI!D110</f>
        <v>207.19287167142747</v>
      </c>
      <c r="DC110" s="302">
        <f>+[18]EI!U110</f>
        <v>49365.365761738314</v>
      </c>
      <c r="DD110" s="302">
        <f>+[18]EI!S110</f>
        <v>1620.7035909169178</v>
      </c>
      <c r="DE110" s="302">
        <f>+[18]EI!T110</f>
        <v>515.4752258454148</v>
      </c>
      <c r="DF110" s="302">
        <f>+[18]EI!R110</f>
        <v>210.73233972636177</v>
      </c>
      <c r="DG110" s="466">
        <f>+[18]EI!M110</f>
        <v>20479.179475015524</v>
      </c>
      <c r="DH110" s="302">
        <f>+[18]EI!O110-DA110</f>
        <v>9.043006634340145</v>
      </c>
      <c r="DI110" s="302">
        <f>+[18]EI!N110</f>
        <v>17.474067318566625</v>
      </c>
      <c r="DJ110" s="302">
        <f>+[18]EI!V110</f>
        <v>2830.4880627945208</v>
      </c>
      <c r="DK110" s="463">
        <f t="shared" si="95"/>
        <v>75513.761395027061</v>
      </c>
      <c r="DL110" s="302">
        <f>+'LP09'!U111+'LP09'!AB111</f>
        <v>731.20022103063855</v>
      </c>
      <c r="DM110" s="302">
        <f>+'LP09'!BI111</f>
        <v>0</v>
      </c>
      <c r="DN110" s="460">
        <f>+'LP09'!AU111+'LP09'!AN111</f>
        <v>78.187460214112605</v>
      </c>
      <c r="DO110" s="478">
        <v>6</v>
      </c>
      <c r="DP110" s="469" t="s">
        <v>220</v>
      </c>
      <c r="DR110" s="443">
        <v>9.2241034310243641</v>
      </c>
      <c r="DS110" s="443">
        <f>+CY110/'gan09'!W113</f>
        <v>3.0145615014028908</v>
      </c>
      <c r="DT110" s="443">
        <v>1.5839444971438486E-2</v>
      </c>
      <c r="DU110" s="443">
        <v>5.2010212415967469E-2</v>
      </c>
      <c r="DV110" s="443">
        <f t="shared" si="130"/>
        <v>0.14515795540106635</v>
      </c>
      <c r="DW110" s="443">
        <f t="shared" si="131"/>
        <v>0.31883644810233752</v>
      </c>
    </row>
    <row r="111" spans="1:127">
      <c r="A111" s="1587" t="e">
        <f t="shared" si="96"/>
        <v>#DIV/0!</v>
      </c>
      <c r="B111" s="467">
        <v>8179</v>
      </c>
      <c r="C111" s="468">
        <v>6</v>
      </c>
      <c r="D111" s="469" t="s">
        <v>221</v>
      </c>
      <c r="E111" s="118">
        <f t="shared" si="97"/>
        <v>461.4897296018388</v>
      </c>
      <c r="F111" s="118">
        <f t="shared" si="98"/>
        <v>140159.6954354457</v>
      </c>
      <c r="G111" s="118">
        <f t="shared" si="99"/>
        <v>1075.8451891157188</v>
      </c>
      <c r="H111" s="118">
        <f t="shared" si="100"/>
        <v>397.26826007508731</v>
      </c>
      <c r="I111" s="118">
        <f t="shared" si="101"/>
        <v>0</v>
      </c>
      <c r="J111" s="118">
        <f t="shared" si="102"/>
        <v>12004.868646859795</v>
      </c>
      <c r="K111" s="118">
        <f t="shared" si="103"/>
        <v>0</v>
      </c>
      <c r="L111" s="470">
        <f t="shared" si="104"/>
        <v>0</v>
      </c>
      <c r="M111" s="118">
        <f>+CZ111+'LP09'!BK112</f>
        <v>0</v>
      </c>
      <c r="N111" s="118">
        <f t="shared" si="67"/>
        <v>0</v>
      </c>
      <c r="O111" s="118">
        <f t="shared" si="105"/>
        <v>153637.67753149633</v>
      </c>
      <c r="P111" s="118">
        <f t="shared" si="106"/>
        <v>13477.9820960506</v>
      </c>
      <c r="Q111" s="118">
        <f t="shared" si="107"/>
        <v>12402.136906934882</v>
      </c>
      <c r="R111" s="118">
        <f t="shared" si="68"/>
        <v>144038.65149084138</v>
      </c>
      <c r="S111" s="118">
        <f t="shared" si="108"/>
        <v>0</v>
      </c>
      <c r="T111" s="118">
        <f t="shared" si="69"/>
        <v>0</v>
      </c>
      <c r="U111" s="118">
        <f t="shared" si="70"/>
        <v>3878.956055395674</v>
      </c>
      <c r="V111" s="118">
        <f t="shared" si="71"/>
        <v>397.26826007508731</v>
      </c>
      <c r="W111" s="118">
        <f t="shared" si="109"/>
        <v>3020.1980657187478</v>
      </c>
      <c r="X111" s="118">
        <f t="shared" si="110"/>
        <v>0</v>
      </c>
      <c r="Y111" s="443">
        <f t="shared" si="111"/>
        <v>3.0948710105031689</v>
      </c>
      <c r="Z111" s="443">
        <f t="shared" si="112"/>
        <v>30.218544629240618</v>
      </c>
      <c r="AA111" s="443">
        <f t="shared" si="113"/>
        <v>3.448002621887702</v>
      </c>
      <c r="AB111" s="443">
        <f t="shared" si="114"/>
        <v>3.0948710105031689</v>
      </c>
      <c r="AC111" s="472">
        <f t="shared" si="115"/>
        <v>0</v>
      </c>
      <c r="AD111" s="443">
        <f t="shared" si="116"/>
        <v>1.0666420154680862</v>
      </c>
      <c r="AE111" s="443">
        <f t="shared" si="117"/>
        <v>8.3344772549631366E-2</v>
      </c>
      <c r="AF111" s="443">
        <f t="shared" si="118"/>
        <v>0.97307003352747767</v>
      </c>
      <c r="AG111" s="1209">
        <f t="shared" si="119"/>
        <v>7.4081578324293176</v>
      </c>
      <c r="AH111" s="1209">
        <f t="shared" si="120"/>
        <v>0.24515270087696087</v>
      </c>
      <c r="AI111" s="1227">
        <f t="shared" si="121"/>
        <v>2.1485360206523052</v>
      </c>
      <c r="AJ111" s="443">
        <f t="shared" si="122"/>
        <v>6.6273852902905925E-2</v>
      </c>
      <c r="AK111" s="443">
        <f t="shared" si="123"/>
        <v>0.5</v>
      </c>
      <c r="AL111" s="443">
        <f t="shared" si="72"/>
        <v>8.7725760455390642E-2</v>
      </c>
      <c r="AM111" s="443">
        <f t="shared" si="124"/>
        <v>8.0723277689435227E-2</v>
      </c>
      <c r="AN111" s="443">
        <f t="shared" si="73"/>
        <v>0.91227423954460918</v>
      </c>
      <c r="AO111" s="443">
        <f t="shared" si="74"/>
        <v>2.692996647252224E-2</v>
      </c>
      <c r="AP111" s="443">
        <f t="shared" si="75"/>
        <v>0.97307003352747767</v>
      </c>
      <c r="AQ111" s="443">
        <f t="shared" si="76"/>
        <v>0.89070222540045774</v>
      </c>
      <c r="AR111" s="443">
        <f t="shared" si="125"/>
        <v>0.96796775724569317</v>
      </c>
      <c r="AS111" s="443">
        <f t="shared" si="77"/>
        <v>2.9475351521018659E-2</v>
      </c>
      <c r="AT111" s="443">
        <f t="shared" si="126"/>
        <v>3.2032242754306918E-2</v>
      </c>
      <c r="AU111" s="443">
        <f t="shared" si="127"/>
        <v>0.8975837172678246</v>
      </c>
      <c r="AV111" s="443">
        <f t="shared" si="78"/>
        <v>0.10241628273217544</v>
      </c>
      <c r="AW111" s="443">
        <f t="shared" si="79"/>
        <v>1E-4</v>
      </c>
      <c r="AX111" s="443">
        <f t="shared" si="80"/>
        <v>0.99990000000000001</v>
      </c>
      <c r="AY111" s="443">
        <f t="shared" si="81"/>
        <v>1E-4</v>
      </c>
      <c r="AZ111" s="443">
        <f t="shared" si="82"/>
        <v>0.99990000000000001</v>
      </c>
      <c r="BA111" s="443">
        <f t="shared" si="66"/>
        <v>0.46008878846073814</v>
      </c>
      <c r="BB111" s="443">
        <f t="shared" si="83"/>
        <v>0.49649875861702214</v>
      </c>
      <c r="BC111" s="443">
        <f t="shared" si="84"/>
        <v>0.5</v>
      </c>
      <c r="BD111" s="443">
        <f t="shared" si="85"/>
        <v>0.99717361381727287</v>
      </c>
      <c r="BE111" s="443">
        <f t="shared" si="86"/>
        <v>2.8263861827270481E-3</v>
      </c>
      <c r="BF111" s="443">
        <f t="shared" si="87"/>
        <v>0</v>
      </c>
      <c r="BG111" s="443">
        <f t="shared" si="88"/>
        <v>1</v>
      </c>
      <c r="BH111" s="443">
        <f t="shared" si="89"/>
        <v>0</v>
      </c>
      <c r="BI111" s="471">
        <f t="shared" si="90"/>
        <v>0.94019416938083133</v>
      </c>
      <c r="BJ111" s="471">
        <f t="shared" si="91"/>
        <v>6.5945817126597056E-2</v>
      </c>
      <c r="BK111" s="471">
        <f t="shared" si="128"/>
        <v>0.12556477990095055</v>
      </c>
      <c r="BL111" s="471">
        <f t="shared" si="129"/>
        <v>0.21204298580547021</v>
      </c>
      <c r="BM111" s="471">
        <f t="shared" si="92"/>
        <v>0.35156266244966905</v>
      </c>
      <c r="BN111" s="443">
        <f>+[18]GIS!P112</f>
        <v>41.179264190373139</v>
      </c>
      <c r="BO111" s="443">
        <f>+[18]GIS!S112</f>
        <v>8.6111152499559775</v>
      </c>
      <c r="BP111" s="443">
        <f>+[18]GIS!T112</f>
        <v>1.098171818130997</v>
      </c>
      <c r="BQ111" s="443">
        <f>+[18]GIS!U112</f>
        <v>37.713844971362263</v>
      </c>
      <c r="BR111" s="443">
        <f>+[18]GIS!V112</f>
        <v>381.98701971128867</v>
      </c>
      <c r="BS111" s="443">
        <f>+[18]GIS!W112</f>
        <v>1149.9036834780604</v>
      </c>
      <c r="BT111" s="443">
        <f>+[18]GIS!X112</f>
        <v>7.1209379771773715</v>
      </c>
      <c r="BU111" s="443">
        <f>+[18]GIS!Y112</f>
        <v>60.687177684350964</v>
      </c>
      <c r="BV111" s="443">
        <f>+[18]GIS!Z112</f>
        <v>90.534997859487362</v>
      </c>
      <c r="BW111" s="443">
        <f>+[18]GIS!AD112</f>
        <v>1778.8362129401874</v>
      </c>
      <c r="BX111" s="471">
        <f>+[18]GIS!M112</f>
        <v>0.43312657415409067</v>
      </c>
      <c r="BY111" s="471">
        <f>+VLOOKUP($B111,[16]Resum!$B:$L,2,FALSE)</f>
        <v>0.42198397349058009</v>
      </c>
      <c r="BZ111" s="471">
        <f>+VLOOKUP($B111,[16]Resum!$B:$L,3,FALSE)</f>
        <v>10</v>
      </c>
      <c r="CA111" s="471" t="str">
        <f>+VLOOKUP($B111,[16]Resum!$B:$L,4,FALSE)</f>
        <v>Bosc</v>
      </c>
      <c r="CB111" s="471">
        <f>+VLOOKUP($B111,[16]Resum!$B:$L,5,FALSE)</f>
        <v>16276200.13249</v>
      </c>
      <c r="CC111" s="471">
        <f>+VLOOKUP($B111,[16]Resum!$B:$L,6,FALSE)</f>
        <v>0.91498814172079757</v>
      </c>
      <c r="CD111" s="471">
        <f>+VLOOKUP($B111,[16]Resum!$B:$L,7,FALSE)</f>
        <v>505.94045126211819</v>
      </c>
      <c r="CE111" s="471">
        <f>+VLOOKUP($B111,[16]Resum!$B:$L,8,FALSE)</f>
        <v>11499064.691570001</v>
      </c>
      <c r="CF111" s="471">
        <f>+VLOOKUP($B111,[16]Resum!$B:$L,9,FALSE)</f>
        <v>1351</v>
      </c>
      <c r="CG111" s="471">
        <f>+VLOOKUP($B111,[16]Resum!$B:$L,10,FALSE)</f>
        <v>6.252453</v>
      </c>
      <c r="CH111" s="471">
        <f>+VLOOKUP($B111,[16]Resum!$B:$L,11,FALSE)</f>
        <v>166.75670099999999</v>
      </c>
      <c r="CI111" s="473">
        <f>+[18]GJha!D$51*BW111</f>
        <v>216149.94590678805</v>
      </c>
      <c r="CJ111" s="460">
        <f>+'LP09'!L112+'LP09'!M112+'LP09'!S112+'LP09'!T112+'LP09'!Z112+'LP09'!AA112+'LP09'!AI112+'LP09'!AP112+'LP09'!AV112</f>
        <v>140159.6954354457</v>
      </c>
      <c r="CK111" s="302">
        <f>+'LP09'!F112+'LP09'!Q112+'LP09'!X112</f>
        <v>4361.8601099510424</v>
      </c>
      <c r="CL111" s="302">
        <f>+'LP09'!AG112</f>
        <v>0</v>
      </c>
      <c r="CM111" s="460">
        <f>+'LP09'!AL112+'LP09'!AN112+'LP09'!AU112</f>
        <v>9116.121986099557</v>
      </c>
      <c r="CN111" s="461">
        <f>+'LP09'!G112+'LP09'!R112+'LP09'!Y112+'LP09'!N112</f>
        <v>3558.7739862903309</v>
      </c>
      <c r="CO111" s="461">
        <f>+'LP09'!AL112</f>
        <v>8446.0946605694644</v>
      </c>
      <c r="CP111" s="465">
        <f>+'LP09'!K112+'LP09'!I112+'LP09'!J112-'LP09'!N112</f>
        <v>0</v>
      </c>
      <c r="CQ111" s="302">
        <f>+'LP09'!AG112</f>
        <v>0</v>
      </c>
      <c r="CR111" s="474">
        <f>+'LP09'!H112</f>
        <v>397.26826007508731</v>
      </c>
      <c r="CS111" s="463">
        <f t="shared" si="93"/>
        <v>397.26826007508731</v>
      </c>
      <c r="CT111" s="475">
        <f>+'gan09'!Y114*'gan09'!Y$3+'gan09'!Z114*'gan09'!Z$3+'gan09'!AA114*'gan09'!AA$3+'gan09'!AB114*'gan09'!AB$3+'gan09'!AC114*'gan09'!AC$3+'gan09'!AD114*'gan09'!AD$3+'gan09'!AE114*'gan09'!AE$3</f>
        <v>0</v>
      </c>
      <c r="CU111" s="475">
        <f>+'gan09'!AF$3*'gan09'!AF114</f>
        <v>0</v>
      </c>
      <c r="CV111" s="475">
        <f>+'gan09'!AG$3*'gan09'!AG114</f>
        <v>0</v>
      </c>
      <c r="CW111" s="475">
        <f>+'gan09'!AH114*'gan09'!AH$3/1000</f>
        <v>0</v>
      </c>
      <c r="CX111" s="476">
        <f>+'[18]ani,trade'!M158</f>
        <v>0</v>
      </c>
      <c r="CY111" s="477">
        <f t="shared" si="94"/>
        <v>0</v>
      </c>
      <c r="CZ111" s="475">
        <f>+'LP09'!BJ112</f>
        <v>0</v>
      </c>
      <c r="DA111" s="465">
        <f>+[18]EI!P111</f>
        <v>0</v>
      </c>
      <c r="DB111" s="302">
        <f>+[18]EI!D111</f>
        <v>30.692405002180774</v>
      </c>
      <c r="DC111" s="302">
        <f>+[18]EI!U111</f>
        <v>2649.7366141725643</v>
      </c>
      <c r="DD111" s="302">
        <f>+[18]EI!S111</f>
        <v>281.54437151177865</v>
      </c>
      <c r="DE111" s="302">
        <f>+[18]EI!T111</f>
        <v>88.917080034405203</v>
      </c>
      <c r="DF111" s="302">
        <f>+[18]EI!R111</f>
        <v>430.79732459965805</v>
      </c>
      <c r="DG111" s="466">
        <f>+[18]EI!M111</f>
        <v>0</v>
      </c>
      <c r="DH111" s="302">
        <f>+[18]EI!O111-DA111</f>
        <v>0</v>
      </c>
      <c r="DI111" s="302">
        <f>+[18]EI!N111</f>
        <v>0</v>
      </c>
      <c r="DJ111" s="302">
        <f>+[18]EI!V111</f>
        <v>0</v>
      </c>
      <c r="DK111" s="463">
        <f t="shared" si="95"/>
        <v>3481.6877953205867</v>
      </c>
      <c r="DL111" s="302">
        <f>+'LP09'!U112+'LP09'!AB112</f>
        <v>405.81786358562505</v>
      </c>
      <c r="DM111" s="302">
        <f>+'LP09'!BI112</f>
        <v>0</v>
      </c>
      <c r="DN111" s="460">
        <f>+'LP09'!AU112+'LP09'!AN112</f>
        <v>670.02732553009378</v>
      </c>
      <c r="DO111" s="478">
        <v>6</v>
      </c>
      <c r="DP111" s="469" t="s">
        <v>221</v>
      </c>
      <c r="DR111" s="443">
        <v>6.103908139086637</v>
      </c>
      <c r="DS111" s="443" t="e">
        <f>+CY111/'gan09'!W114</f>
        <v>#DIV/0!</v>
      </c>
      <c r="DT111" s="443">
        <v>0</v>
      </c>
      <c r="DU111" s="443">
        <v>0</v>
      </c>
      <c r="DV111" s="443">
        <f t="shared" si="130"/>
        <v>0.11805527394246111</v>
      </c>
      <c r="DW111" s="443">
        <f t="shared" si="131"/>
        <v>0.43312657415409067</v>
      </c>
    </row>
    <row r="112" spans="1:127">
      <c r="A112" s="1587" t="e">
        <f t="shared" si="96"/>
        <v>#DIV/0!</v>
      </c>
      <c r="B112" s="467">
        <v>8180</v>
      </c>
      <c r="C112" s="468">
        <v>6</v>
      </c>
      <c r="D112" s="483" t="s">
        <v>222</v>
      </c>
      <c r="E112" s="118">
        <f t="shared" si="97"/>
        <v>274.03258830343941</v>
      </c>
      <c r="F112" s="118">
        <f t="shared" si="98"/>
        <v>2758.2934314249142</v>
      </c>
      <c r="G112" s="118">
        <f t="shared" si="99"/>
        <v>43.141880612022135</v>
      </c>
      <c r="H112" s="118">
        <f t="shared" si="100"/>
        <v>266.89366712273716</v>
      </c>
      <c r="I112" s="118">
        <f t="shared" si="101"/>
        <v>0</v>
      </c>
      <c r="J112" s="118">
        <f t="shared" si="102"/>
        <v>2266.5275793182705</v>
      </c>
      <c r="K112" s="118">
        <f t="shared" si="103"/>
        <v>0</v>
      </c>
      <c r="L112" s="470">
        <f t="shared" si="104"/>
        <v>0</v>
      </c>
      <c r="M112" s="118">
        <f>+CZ112+'LP09'!BK113</f>
        <v>0</v>
      </c>
      <c r="N112" s="118">
        <f t="shared" si="67"/>
        <v>0</v>
      </c>
      <c r="O112" s="118">
        <f t="shared" si="105"/>
        <v>5334.8565584779444</v>
      </c>
      <c r="P112" s="118">
        <f t="shared" si="106"/>
        <v>2576.5631270530298</v>
      </c>
      <c r="Q112" s="118">
        <f t="shared" si="107"/>
        <v>2533.4212464410075</v>
      </c>
      <c r="R112" s="118">
        <f t="shared" si="68"/>
        <v>3542.693917570537</v>
      </c>
      <c r="S112" s="118">
        <f t="shared" si="108"/>
        <v>0</v>
      </c>
      <c r="T112" s="118">
        <f t="shared" si="69"/>
        <v>0</v>
      </c>
      <c r="U112" s="118">
        <f t="shared" si="70"/>
        <v>784.40048614562306</v>
      </c>
      <c r="V112" s="118">
        <f t="shared" si="71"/>
        <v>266.89366712273716</v>
      </c>
      <c r="W112" s="118">
        <f t="shared" si="109"/>
        <v>243.4742307194465</v>
      </c>
      <c r="X112" s="118">
        <f t="shared" si="110"/>
        <v>0</v>
      </c>
      <c r="Y112" s="443">
        <f t="shared" si="111"/>
        <v>2.8895030272807509</v>
      </c>
      <c r="Z112" s="443">
        <f t="shared" si="112"/>
        <v>8.4922493806342576</v>
      </c>
      <c r="AA112" s="443">
        <f t="shared" si="113"/>
        <v>4.3797057275452769</v>
      </c>
      <c r="AB112" s="443">
        <f t="shared" si="114"/>
        <v>2.8895030272807509</v>
      </c>
      <c r="AC112" s="472">
        <f t="shared" si="115"/>
        <v>0</v>
      </c>
      <c r="AD112" s="443">
        <f t="shared" si="116"/>
        <v>1.5058756648489726</v>
      </c>
      <c r="AE112" s="443">
        <f t="shared" si="117"/>
        <v>0.63977516321042494</v>
      </c>
      <c r="AF112" s="443">
        <f t="shared" si="118"/>
        <v>0.77858643608603384</v>
      </c>
      <c r="AG112" s="1209">
        <f t="shared" si="119"/>
        <v>24.383331206681053</v>
      </c>
      <c r="AH112" s="1209">
        <f t="shared" si="120"/>
        <v>2.8712453101394844</v>
      </c>
      <c r="AI112" s="1227">
        <f t="shared" si="121"/>
        <v>5.5673446399211262</v>
      </c>
      <c r="AJ112" s="443">
        <f t="shared" si="122"/>
        <v>0.26476229706581</v>
      </c>
      <c r="AK112" s="443">
        <f t="shared" si="123"/>
        <v>0.5</v>
      </c>
      <c r="AL112" s="443">
        <f t="shared" si="72"/>
        <v>0.48296764848502943</v>
      </c>
      <c r="AM112" s="443">
        <f t="shared" si="124"/>
        <v>0.4748808554964789</v>
      </c>
      <c r="AN112" s="443">
        <f t="shared" si="73"/>
        <v>0.51703235151497051</v>
      </c>
      <c r="AO112" s="443">
        <f t="shared" si="74"/>
        <v>0.2214135639139661</v>
      </c>
      <c r="AP112" s="443">
        <f t="shared" si="75"/>
        <v>0.77858643608603395</v>
      </c>
      <c r="AQ112" s="443">
        <f t="shared" si="76"/>
        <v>0.87967089007853427</v>
      </c>
      <c r="AR112" s="443">
        <f t="shared" si="125"/>
        <v>0.89465089254395658</v>
      </c>
      <c r="AS112" s="443">
        <f t="shared" si="77"/>
        <v>0.10358514577828314</v>
      </c>
      <c r="AT112" s="443">
        <f t="shared" si="126"/>
        <v>0.10534910745604342</v>
      </c>
      <c r="AU112" s="443">
        <f t="shared" si="127"/>
        <v>0.65974821301527264</v>
      </c>
      <c r="AV112" s="443">
        <f t="shared" si="78"/>
        <v>0.34025178698472741</v>
      </c>
      <c r="AW112" s="443">
        <f t="shared" si="79"/>
        <v>1E-4</v>
      </c>
      <c r="AX112" s="443">
        <f t="shared" si="80"/>
        <v>0.99990000000000001</v>
      </c>
      <c r="AY112" s="443">
        <f t="shared" si="81"/>
        <v>1E-4</v>
      </c>
      <c r="AZ112" s="443">
        <f t="shared" si="82"/>
        <v>0.99990000000000001</v>
      </c>
      <c r="BA112" s="443">
        <f t="shared" si="66"/>
        <v>0.49162801792840871</v>
      </c>
      <c r="BB112" s="443">
        <f t="shared" si="83"/>
        <v>0.49595660350572479</v>
      </c>
      <c r="BC112" s="443">
        <f t="shared" si="84"/>
        <v>0.5</v>
      </c>
      <c r="BD112" s="443">
        <f t="shared" si="85"/>
        <v>0.9117761452668931</v>
      </c>
      <c r="BE112" s="443">
        <f t="shared" si="86"/>
        <v>8.8223854733106913E-2</v>
      </c>
      <c r="BF112" s="443">
        <f t="shared" si="87"/>
        <v>0</v>
      </c>
      <c r="BG112" s="443">
        <f t="shared" si="88"/>
        <v>1</v>
      </c>
      <c r="BH112" s="443">
        <f t="shared" si="89"/>
        <v>0</v>
      </c>
      <c r="BI112" s="471">
        <f t="shared" si="90"/>
        <v>0.61023565448774053</v>
      </c>
      <c r="BJ112" s="471">
        <f t="shared" si="91"/>
        <v>0.22191846638150528</v>
      </c>
      <c r="BK112" s="471">
        <f t="shared" si="128"/>
        <v>0.4033784474308148</v>
      </c>
      <c r="BL112" s="471">
        <f t="shared" si="129"/>
        <v>0.52764320357760297</v>
      </c>
      <c r="BM112" s="471">
        <f t="shared" si="92"/>
        <v>0.94756689317682774</v>
      </c>
      <c r="BN112" s="443">
        <f>+[18]GIS!P113</f>
        <v>27.665147039704095</v>
      </c>
      <c r="BO112" s="443">
        <f>+[18]GIS!S113</f>
        <v>0</v>
      </c>
      <c r="BP112" s="443">
        <f>+[18]GIS!T113</f>
        <v>0</v>
      </c>
      <c r="BQ112" s="443">
        <f>+[18]GIS!U113</f>
        <v>24.337158793214741</v>
      </c>
      <c r="BR112" s="443">
        <f>+[18]GIS!V113</f>
        <v>37.069303574878184</v>
      </c>
      <c r="BS112" s="443">
        <f>+[18]GIS!W113</f>
        <v>3.8823664089789975</v>
      </c>
      <c r="BT112" s="443">
        <f>+[18]GIS!X113</f>
        <v>4.202005234908806</v>
      </c>
      <c r="BU112" s="443">
        <f>+[18]GIS!Y113</f>
        <v>18.287102763380908</v>
      </c>
      <c r="BV112" s="443">
        <f>+[18]GIS!Z113</f>
        <v>317.48494533287584</v>
      </c>
      <c r="BW112" s="443">
        <f>+[18]GIS!AD113</f>
        <v>432.92802914794157</v>
      </c>
      <c r="BX112" s="471">
        <f>+[18]GIS!M113</f>
        <v>9.8606101363782991E-2</v>
      </c>
      <c r="BY112" s="471">
        <f>+VLOOKUP($B112,[16]Resum!$B:$L,2,FALSE)</f>
        <v>0.18482234154961905</v>
      </c>
      <c r="BZ112" s="471">
        <f>+VLOOKUP($B112,[16]Resum!$B:$L,3,FALSE)</f>
        <v>8</v>
      </c>
      <c r="CA112" s="471" t="str">
        <f>+VLOOKUP($B112,[16]Resum!$B:$L,4,FALSE)</f>
        <v>Àrea urbanitzada</v>
      </c>
      <c r="CB112" s="471">
        <f>+VLOOKUP($B112,[16]Resum!$B:$L,5,FALSE)</f>
        <v>971559.81048999995</v>
      </c>
      <c r="CC112" s="471">
        <f>+VLOOKUP($B112,[16]Resum!$B:$L,6,FALSE)</f>
        <v>0.22441601030285721</v>
      </c>
      <c r="CD112" s="471">
        <f>+VLOOKUP($B112,[16]Resum!$B:$L,7,FALSE)</f>
        <v>266.93583649049049</v>
      </c>
      <c r="CE112" s="471">
        <f>+VLOOKUP($B112,[16]Resum!$B:$L,8,FALSE)</f>
        <v>2857813.6065400001</v>
      </c>
      <c r="CF112" s="471">
        <f>+VLOOKUP($B112,[16]Resum!$B:$L,9,FALSE)</f>
        <v>114</v>
      </c>
      <c r="CG112" s="471">
        <f>+VLOOKUP($B112,[16]Resum!$B:$L,10,FALSE)</f>
        <v>1.5657719999999999</v>
      </c>
      <c r="CH112" s="471">
        <f>+VLOOKUP($B112,[16]Resum!$B:$L,11,FALSE)</f>
        <v>1.3905639999999999</v>
      </c>
      <c r="CI112" s="473">
        <f>+[18]GJha!D$51*BW112</f>
        <v>52605.95067782468</v>
      </c>
      <c r="CJ112" s="460">
        <f>+'LP09'!L113+'LP09'!M113+'LP09'!S113+'LP09'!T113+'LP09'!Z113+'LP09'!AA113+'LP09'!AI113+'LP09'!AP113+'LP09'!AV113</f>
        <v>2758.2934314249142</v>
      </c>
      <c r="CK112" s="302">
        <f>+'LP09'!F113+'LP09'!Q113+'LP09'!X113</f>
        <v>2504.9050892459363</v>
      </c>
      <c r="CL112" s="302">
        <f>+'LP09'!AG113</f>
        <v>0</v>
      </c>
      <c r="CM112" s="460">
        <f>+'LP09'!AL113+'LP09'!AN113+'LP09'!AU113</f>
        <v>71.658037807093322</v>
      </c>
      <c r="CN112" s="461">
        <f>+'LP09'!G113+'LP09'!R113+'LP09'!Y113+'LP09'!N113</f>
        <v>2238.0114221231993</v>
      </c>
      <c r="CO112" s="461">
        <f>+'LP09'!AL113</f>
        <v>28.516157195071187</v>
      </c>
      <c r="CP112" s="465">
        <f>+'LP09'!K113+'LP09'!I113+'LP09'!J113-'LP09'!N113</f>
        <v>0</v>
      </c>
      <c r="CQ112" s="302">
        <f>+'LP09'!AG113</f>
        <v>0</v>
      </c>
      <c r="CR112" s="474">
        <f>+'LP09'!H113</f>
        <v>266.89366712273716</v>
      </c>
      <c r="CS112" s="463">
        <f t="shared" si="93"/>
        <v>266.89366712273716</v>
      </c>
      <c r="CT112" s="475">
        <f>+'gan09'!Y115*'gan09'!Y$3+'gan09'!Z115*'gan09'!Z$3+'gan09'!AA115*'gan09'!AA$3+'gan09'!AB115*'gan09'!AB$3+'gan09'!AC115*'gan09'!AC$3+'gan09'!AD115*'gan09'!AD$3+'gan09'!AE115*'gan09'!AE$3</f>
        <v>0</v>
      </c>
      <c r="CU112" s="475">
        <f>+'gan09'!AF$3*'gan09'!AF115</f>
        <v>0</v>
      </c>
      <c r="CV112" s="475">
        <f>+'gan09'!AG$3*'gan09'!AG115</f>
        <v>0</v>
      </c>
      <c r="CW112" s="475">
        <f>+'gan09'!AH115*'gan09'!AH$3/1000</f>
        <v>0</v>
      </c>
      <c r="CX112" s="476">
        <f>+'[18]ani,trade'!M159</f>
        <v>0</v>
      </c>
      <c r="CY112" s="477">
        <f t="shared" si="94"/>
        <v>0</v>
      </c>
      <c r="CZ112" s="475">
        <f>+'LP09'!BJ113</f>
        <v>0</v>
      </c>
      <c r="DA112" s="465">
        <f>+[18]EI!P112</f>
        <v>0</v>
      </c>
      <c r="DB112" s="302">
        <f>+[18]EI!D112</f>
        <v>20.619841419749918</v>
      </c>
      <c r="DC112" s="302">
        <f>+[18]EI!U112</f>
        <v>43.189416647143638</v>
      </c>
      <c r="DD112" s="302">
        <f>+[18]EI!S112</f>
        <v>151.94576663117525</v>
      </c>
      <c r="DE112" s="302">
        <f>+[18]EI!T112</f>
        <v>48.339047441127597</v>
      </c>
      <c r="DF112" s="302">
        <f>+[18]EI!R112</f>
        <v>253.41274688368952</v>
      </c>
      <c r="DG112" s="466">
        <f>+[18]EI!M112</f>
        <v>0</v>
      </c>
      <c r="DH112" s="302">
        <f>+[18]EI!O112-DA112</f>
        <v>0</v>
      </c>
      <c r="DI112" s="302">
        <f>+[18]EI!N112</f>
        <v>0</v>
      </c>
      <c r="DJ112" s="302">
        <f>+[18]EI!V112</f>
        <v>0</v>
      </c>
      <c r="DK112" s="463">
        <f t="shared" si="95"/>
        <v>517.50681902288591</v>
      </c>
      <c r="DL112" s="302">
        <f>+'LP09'!U113+'LP09'!AB113</f>
        <v>0</v>
      </c>
      <c r="DM112" s="302">
        <f>+'LP09'!BI113</f>
        <v>0</v>
      </c>
      <c r="DN112" s="460">
        <f>+'LP09'!AU113+'LP09'!AN113</f>
        <v>43.141880612022135</v>
      </c>
      <c r="DO112" s="478">
        <v>6</v>
      </c>
      <c r="DP112" s="483" t="s">
        <v>222</v>
      </c>
      <c r="DR112" s="443">
        <v>8.4248208289744575</v>
      </c>
      <c r="DS112" s="443" t="e">
        <f>+CY112/'gan09'!W115</f>
        <v>#DIV/0!</v>
      </c>
      <c r="DT112" s="443">
        <v>0</v>
      </c>
      <c r="DU112" s="443">
        <v>0</v>
      </c>
      <c r="DV112" s="443">
        <f t="shared" si="130"/>
        <v>0.24615591087419192</v>
      </c>
      <c r="DW112" s="443">
        <f t="shared" si="131"/>
        <v>9.8606101363782991E-2</v>
      </c>
    </row>
    <row r="113" spans="1:127">
      <c r="A113" s="1587">
        <f t="shared" si="96"/>
        <v>6.8540273183858885E-2</v>
      </c>
      <c r="B113" s="467">
        <v>8184</v>
      </c>
      <c r="C113" s="468">
        <v>6</v>
      </c>
      <c r="D113" s="469" t="s">
        <v>223</v>
      </c>
      <c r="E113" s="118">
        <f t="shared" si="97"/>
        <v>736.35543298623907</v>
      </c>
      <c r="F113" s="118">
        <f t="shared" si="98"/>
        <v>113737.04588695317</v>
      </c>
      <c r="G113" s="118">
        <f t="shared" si="99"/>
        <v>4661.9756332409806</v>
      </c>
      <c r="H113" s="118">
        <f t="shared" si="100"/>
        <v>3536.6728013070292</v>
      </c>
      <c r="I113" s="118">
        <f t="shared" si="101"/>
        <v>12519.68388895622</v>
      </c>
      <c r="J113" s="118">
        <f t="shared" si="102"/>
        <v>25740.240419603095</v>
      </c>
      <c r="K113" s="118">
        <f t="shared" si="103"/>
        <v>4069.0522322692659</v>
      </c>
      <c r="L113" s="470">
        <f t="shared" si="104"/>
        <v>0</v>
      </c>
      <c r="M113" s="118">
        <f>+CZ113+'LP09'!BK114</f>
        <v>8808.9161396936524</v>
      </c>
      <c r="N113" s="118">
        <f t="shared" si="67"/>
        <v>548.03979054879153</v>
      </c>
      <c r="O113" s="118">
        <f t="shared" si="105"/>
        <v>160195.61863006049</v>
      </c>
      <c r="P113" s="118">
        <f t="shared" si="106"/>
        <v>46458.572743107325</v>
      </c>
      <c r="Q113" s="118">
        <f t="shared" si="107"/>
        <v>41796.597109866343</v>
      </c>
      <c r="R113" s="118">
        <f t="shared" si="68"/>
        <v>166243.1357657816</v>
      </c>
      <c r="S113" s="118">
        <f t="shared" si="108"/>
        <v>20515.56375769672</v>
      </c>
      <c r="T113" s="118">
        <f t="shared" si="69"/>
        <v>9356.9559302424441</v>
      </c>
      <c r="U113" s="118">
        <f t="shared" si="70"/>
        <v>52506.089878828425</v>
      </c>
      <c r="V113" s="118">
        <f t="shared" si="71"/>
        <v>12345.588941000682</v>
      </c>
      <c r="W113" s="118">
        <f t="shared" si="109"/>
        <v>39424.145504841501</v>
      </c>
      <c r="X113" s="118">
        <f t="shared" si="110"/>
        <v>3926.8276364712333</v>
      </c>
      <c r="Y113" s="443">
        <f t="shared" si="111"/>
        <v>0.40939354456659094</v>
      </c>
      <c r="Z113" s="443">
        <f t="shared" si="112"/>
        <v>1.6372506364468962</v>
      </c>
      <c r="AA113" s="443">
        <f t="shared" si="113"/>
        <v>0.54589401798580184</v>
      </c>
      <c r="AB113" s="443">
        <f t="shared" si="114"/>
        <v>0.58905961683628028</v>
      </c>
      <c r="AC113" s="472">
        <f t="shared" si="115"/>
        <v>2.6713367325486546E-2</v>
      </c>
      <c r="AD113" s="443">
        <f t="shared" si="116"/>
        <v>0.90022935450596353</v>
      </c>
      <c r="AE113" s="443">
        <f t="shared" si="117"/>
        <v>0.14772864406053196</v>
      </c>
      <c r="AF113" s="443">
        <f t="shared" si="118"/>
        <v>0.63915248293197557</v>
      </c>
      <c r="AG113" s="1209">
        <f t="shared" si="119"/>
        <v>14.77604553237415</v>
      </c>
      <c r="AH113" s="1209">
        <f t="shared" si="120"/>
        <v>9.024913598104078</v>
      </c>
      <c r="AI113" s="1227">
        <f t="shared" si="121"/>
        <v>27.067608446954001</v>
      </c>
      <c r="AJ113" s="443">
        <f t="shared" si="122"/>
        <v>9.1676574717803831E-3</v>
      </c>
      <c r="AK113" s="443">
        <f t="shared" si="123"/>
        <v>0.25444680879818032</v>
      </c>
      <c r="AL113" s="443">
        <f t="shared" si="72"/>
        <v>0.29001150680902227</v>
      </c>
      <c r="AM113" s="443">
        <f t="shared" si="124"/>
        <v>0.26090973940047113</v>
      </c>
      <c r="AN113" s="443">
        <f t="shared" si="73"/>
        <v>0.70998849319097779</v>
      </c>
      <c r="AO113" s="443">
        <f t="shared" si="74"/>
        <v>0.31583914509892164</v>
      </c>
      <c r="AP113" s="443">
        <f t="shared" si="75"/>
        <v>0.68416085490107836</v>
      </c>
      <c r="AQ113" s="443">
        <f t="shared" si="76"/>
        <v>0.55404716287634903</v>
      </c>
      <c r="AR113" s="443">
        <f t="shared" si="125"/>
        <v>0.61584536061494233</v>
      </c>
      <c r="AS113" s="443">
        <f t="shared" si="77"/>
        <v>0.34560589665650887</v>
      </c>
      <c r="AT113" s="443">
        <f t="shared" si="126"/>
        <v>0.38415463938505773</v>
      </c>
      <c r="AU113" s="443">
        <f t="shared" si="127"/>
        <v>0.76487319909954499</v>
      </c>
      <c r="AV113" s="443">
        <f t="shared" si="78"/>
        <v>0.23512680090045493</v>
      </c>
      <c r="AW113" s="443">
        <f t="shared" si="79"/>
        <v>0.19833977171320483</v>
      </c>
      <c r="AX113" s="443">
        <f t="shared" si="80"/>
        <v>0.61025297851048688</v>
      </c>
      <c r="AY113" s="443">
        <f t="shared" si="81"/>
        <v>5.8570307975640057E-2</v>
      </c>
      <c r="AZ113" s="443">
        <f t="shared" si="82"/>
        <v>0.94142969202435989</v>
      </c>
      <c r="BA113" s="443">
        <f t="shared" si="66"/>
        <v>0.4498265297664289</v>
      </c>
      <c r="BB113" s="443">
        <f t="shared" si="83"/>
        <v>0.48544911629572457</v>
      </c>
      <c r="BC113" s="443">
        <f t="shared" si="84"/>
        <v>0.5</v>
      </c>
      <c r="BD113" s="443">
        <f t="shared" si="85"/>
        <v>0.82059987841369919</v>
      </c>
      <c r="BE113" s="443">
        <f t="shared" si="86"/>
        <v>0.11584479133467994</v>
      </c>
      <c r="BF113" s="443">
        <f t="shared" si="87"/>
        <v>6.3555330251621023E-2</v>
      </c>
      <c r="BG113" s="443">
        <f t="shared" si="88"/>
        <v>0.64573418518533421</v>
      </c>
      <c r="BH113" s="443">
        <f t="shared" si="89"/>
        <v>0.35426581481466579</v>
      </c>
      <c r="BI113" s="471">
        <f t="shared" si="90"/>
        <v>0.65496567413807549</v>
      </c>
      <c r="BJ113" s="471">
        <f t="shared" si="91"/>
        <v>0.46235354043912558</v>
      </c>
      <c r="BK113" s="471">
        <f t="shared" si="128"/>
        <v>0.19933400322258679</v>
      </c>
      <c r="BL113" s="471">
        <f t="shared" si="129"/>
        <v>0.7758131371241227</v>
      </c>
      <c r="BM113" s="471">
        <f t="shared" si="92"/>
        <v>0.71013536115404541</v>
      </c>
      <c r="BN113" s="443">
        <f>+[18]GIS!P114</f>
        <v>366.59758222920294</v>
      </c>
      <c r="BO113" s="443">
        <f>+[18]GIS!S114</f>
        <v>92.378149532447807</v>
      </c>
      <c r="BP113" s="443">
        <f>+[18]GIS!T114</f>
        <v>7.3177806482331853</v>
      </c>
      <c r="BQ113" s="443">
        <f>+[18]GIS!U114</f>
        <v>151.97351712609372</v>
      </c>
      <c r="BR113" s="443">
        <f>+[18]GIS!V114</f>
        <v>348.73043405550499</v>
      </c>
      <c r="BS113" s="443">
        <f>+[18]GIS!W114</f>
        <v>812.11726318399758</v>
      </c>
      <c r="BT113" s="443">
        <f>+[18]GIS!X114</f>
        <v>15.672018955616615</v>
      </c>
      <c r="BU113" s="443">
        <f>+[18]GIS!Y114</f>
        <v>89.916835610858953</v>
      </c>
      <c r="BV113" s="443">
        <f>+[18]GIS!Z114</f>
        <v>1344.4413442445909</v>
      </c>
      <c r="BW113" s="443">
        <f>+[18]GIS!AD114</f>
        <v>3229.1449255865473</v>
      </c>
      <c r="BX113" s="471">
        <f>+[18]GIS!M114</f>
        <v>0.3422585804147989</v>
      </c>
      <c r="BY113" s="471">
        <f>+VLOOKUP($B113,[16]Resum!$B:$L,2,FALSE)</f>
        <v>0.42409746338545939</v>
      </c>
      <c r="BZ113" s="471">
        <f>+VLOOKUP($B113,[16]Resum!$B:$L,3,FALSE)</f>
        <v>10</v>
      </c>
      <c r="CA113" s="471" t="str">
        <f>+VLOOKUP($B113,[16]Resum!$B:$L,4,FALSE)</f>
        <v>Àrea urbanitzada</v>
      </c>
      <c r="CB113" s="471">
        <f>+VLOOKUP($B113,[16]Resum!$B:$L,5,FALSE)</f>
        <v>17947867.457540002</v>
      </c>
      <c r="CC113" s="471">
        <f>+VLOOKUP($B113,[16]Resum!$B:$L,6,FALSE)</f>
        <v>0.55580866981767119</v>
      </c>
      <c r="CD113" s="471">
        <f>+VLOOKUP($B113,[16]Resum!$B:$L,7,FALSE)</f>
        <v>378.52591278404253</v>
      </c>
      <c r="CE113" s="471">
        <f>+VLOOKUP($B113,[16]Resum!$B:$L,8,FALSE)</f>
        <v>12708791.055830006</v>
      </c>
      <c r="CF113" s="471">
        <f>+VLOOKUP($B113,[16]Resum!$B:$L,9,FALSE)</f>
        <v>1648</v>
      </c>
      <c r="CG113" s="471">
        <f>+VLOOKUP($B113,[16]Resum!$B:$L,10,FALSE)</f>
        <v>3.0588090000000001</v>
      </c>
      <c r="CH113" s="471">
        <f>+VLOOKUP($B113,[16]Resum!$B:$L,11,FALSE)</f>
        <v>16.859590000000001</v>
      </c>
      <c r="CI113" s="473">
        <f>+[18]GJha!D$51*BW113</f>
        <v>392379.85819787253</v>
      </c>
      <c r="CJ113" s="460">
        <f>+'LP09'!L114+'LP09'!M114+'LP09'!S114+'LP09'!T114+'LP09'!Z114+'LP09'!AA114+'LP09'!AI114+'LP09'!AP114+'LP09'!AV114</f>
        <v>113737.04588695317</v>
      </c>
      <c r="CK113" s="302">
        <f>+'LP09'!F114+'LP09'!Q114+'LP09'!X114</f>
        <v>39609.418645523139</v>
      </c>
      <c r="CL113" s="302">
        <f>+'LP09'!AG114</f>
        <v>320.70359999999982</v>
      </c>
      <c r="CM113" s="460">
        <f>+'LP09'!AL114+'LP09'!AN114+'LP09'!AU114</f>
        <v>6528.4504975841855</v>
      </c>
      <c r="CN113" s="461">
        <f>+'LP09'!G114+'LP09'!R114+'LP09'!Y114+'LP09'!N114</f>
        <v>19775.202322161851</v>
      </c>
      <c r="CO113" s="461">
        <f>+'LP09'!AL114</f>
        <v>5965.0380974412437</v>
      </c>
      <c r="CP113" s="465">
        <f>+'LP09'!K114+'LP09'!I114+'LP09'!J114-'LP09'!N114</f>
        <v>12198.980288956222</v>
      </c>
      <c r="CQ113" s="302">
        <f>+'LP09'!AG114</f>
        <v>320.70359999999982</v>
      </c>
      <c r="CR113" s="474">
        <f>+'LP09'!H114</f>
        <v>3536.6728013070292</v>
      </c>
      <c r="CS113" s="463">
        <f t="shared" si="93"/>
        <v>16056.35669026325</v>
      </c>
      <c r="CT113" s="475">
        <f>+'gan09'!Y116*'gan09'!Y$3+'gan09'!Z116*'gan09'!Z$3+'gan09'!AA116*'gan09'!AA$3+'gan09'!AB116*'gan09'!AB$3+'gan09'!AC116*'gan09'!AC$3+'gan09'!AD116*'gan09'!AD$3+'gan09'!AE116*'gan09'!AE$3</f>
        <v>516.39298699999995</v>
      </c>
      <c r="CU113" s="475">
        <f>+'gan09'!AF$3*'gan09'!AF116</f>
        <v>0</v>
      </c>
      <c r="CV113" s="475">
        <f>+'gan09'!AG$3*'gan09'!AG116</f>
        <v>0</v>
      </c>
      <c r="CW113" s="475">
        <f>+'gan09'!AH116*'gan09'!AH$3/1000</f>
        <v>10.735061953828096</v>
      </c>
      <c r="CX113" s="476">
        <f>+'[18]ani,trade'!M160</f>
        <v>20.911741594963516</v>
      </c>
      <c r="CY113" s="477">
        <f t="shared" si="94"/>
        <v>548.03979054879153</v>
      </c>
      <c r="CZ113" s="475">
        <f>+'LP09'!BJ114</f>
        <v>8803.7360023619458</v>
      </c>
      <c r="DA113" s="465">
        <f>+[18]EI!P113</f>
        <v>275.53161012025072</v>
      </c>
      <c r="DB113" s="302">
        <f>+[18]EI!D113</f>
        <v>273.23852642392274</v>
      </c>
      <c r="DC113" s="302">
        <f>+[18]EI!U113</f>
        <v>36016.087977768293</v>
      </c>
      <c r="DD113" s="302">
        <f>+[18]EI!S113</f>
        <v>2593.30732222078</v>
      </c>
      <c r="DE113" s="302">
        <f>+[18]EI!T113</f>
        <v>814.75020485242601</v>
      </c>
      <c r="DF113" s="302">
        <f>+[18]EI!R113</f>
        <v>187.5852964420655</v>
      </c>
      <c r="DG113" s="466">
        <f>+[18]EI!M113</f>
        <v>3976.6204903008988</v>
      </c>
      <c r="DH113" s="302">
        <f>+[18]EI!O113-DA113</f>
        <v>5.8663898797493061</v>
      </c>
      <c r="DI113" s="302">
        <f>+[18]EI!N113</f>
        <v>86.565352088617644</v>
      </c>
      <c r="DJ113" s="302">
        <f>+[18]EI!V113</f>
        <v>3926.8276364712333</v>
      </c>
      <c r="DK113" s="463">
        <f t="shared" si="95"/>
        <v>48156.380806568239</v>
      </c>
      <c r="DL113" s="302">
        <f>+'LP09'!U114+'LP09'!AB114</f>
        <v>4098.5632330980379</v>
      </c>
      <c r="DM113" s="302">
        <f>+'LP09'!BI114</f>
        <v>0</v>
      </c>
      <c r="DN113" s="460">
        <f>+'LP09'!AU114+'LP09'!AN114</f>
        <v>563.4124001429426</v>
      </c>
      <c r="DO113" s="478">
        <v>6</v>
      </c>
      <c r="DP113" s="469" t="s">
        <v>223</v>
      </c>
      <c r="DR113" s="443">
        <v>6.5890334685846597</v>
      </c>
      <c r="DS113" s="443">
        <f>+CY113/'gan09'!W116</f>
        <v>3.8203438795200624</v>
      </c>
      <c r="DT113" s="443">
        <v>2.6713355935280798E-2</v>
      </c>
      <c r="DU113" s="443">
        <v>1.9713773849274675E-2</v>
      </c>
      <c r="DV113" s="443">
        <f t="shared" si="130"/>
        <v>0.13055692979932287</v>
      </c>
      <c r="DW113" s="443">
        <f t="shared" si="131"/>
        <v>0.3422585804147989</v>
      </c>
    </row>
    <row r="114" spans="1:127">
      <c r="A114" s="1587">
        <f t="shared" si="96"/>
        <v>0.17793828041090393</v>
      </c>
      <c r="B114" s="467">
        <v>8187</v>
      </c>
      <c r="C114" s="468">
        <v>6</v>
      </c>
      <c r="D114" s="469" t="s">
        <v>224</v>
      </c>
      <c r="E114" s="118">
        <f t="shared" si="97"/>
        <v>2476.476610553681</v>
      </c>
      <c r="F114" s="118">
        <f t="shared" si="98"/>
        <v>99136.181668535864</v>
      </c>
      <c r="G114" s="118">
        <f t="shared" si="99"/>
        <v>1580.7156030877418</v>
      </c>
      <c r="H114" s="118">
        <f t="shared" si="100"/>
        <v>7126.5479822101242</v>
      </c>
      <c r="I114" s="118">
        <f t="shared" si="101"/>
        <v>40945.229865043111</v>
      </c>
      <c r="J114" s="118">
        <f t="shared" si="102"/>
        <v>24822.925713229633</v>
      </c>
      <c r="K114" s="118">
        <f t="shared" si="103"/>
        <v>11175.748310151248</v>
      </c>
      <c r="L114" s="470">
        <f t="shared" si="104"/>
        <v>0</v>
      </c>
      <c r="M114" s="118">
        <f>+CZ114+'LP09'!BK115</f>
        <v>23603.64181812559</v>
      </c>
      <c r="N114" s="118">
        <f t="shared" si="67"/>
        <v>3006.6394492768809</v>
      </c>
      <c r="O114" s="118">
        <f t="shared" si="105"/>
        <v>173611.60083210646</v>
      </c>
      <c r="P114" s="118">
        <f t="shared" si="106"/>
        <v>74475.419163570608</v>
      </c>
      <c r="Q114" s="118">
        <f t="shared" si="107"/>
        <v>72894.703560482871</v>
      </c>
      <c r="R114" s="118">
        <f t="shared" si="68"/>
        <v>264196.3623665151</v>
      </c>
      <c r="S114" s="118">
        <f t="shared" si="108"/>
        <v>57842.32161131491</v>
      </c>
      <c r="T114" s="118">
        <f t="shared" si="69"/>
        <v>26610.281267402472</v>
      </c>
      <c r="U114" s="118">
        <f t="shared" si="70"/>
        <v>165060.18069797923</v>
      </c>
      <c r="V114" s="118">
        <f t="shared" si="71"/>
        <v>30730.189800335713</v>
      </c>
      <c r="W114" s="118">
        <f t="shared" si="109"/>
        <v>131853.51428708984</v>
      </c>
      <c r="X114" s="118">
        <f t="shared" si="110"/>
        <v>5721.3434361205473</v>
      </c>
      <c r="Y114" s="443">
        <f t="shared" si="111"/>
        <v>0.13963735213498479</v>
      </c>
      <c r="Z114" s="443">
        <f t="shared" si="112"/>
        <v>0.57891691151790137</v>
      </c>
      <c r="AA114" s="443">
        <f t="shared" si="113"/>
        <v>0.18402500845721531</v>
      </c>
      <c r="AB114" s="443">
        <f t="shared" si="114"/>
        <v>0.17548093506170845</v>
      </c>
      <c r="AC114" s="472">
        <f t="shared" si="115"/>
        <v>5.1979923445685708E-2</v>
      </c>
      <c r="AD114" s="443">
        <f t="shared" si="116"/>
        <v>0.5817399980100193</v>
      </c>
      <c r="AE114" s="443">
        <f t="shared" si="117"/>
        <v>9.325166696615278E-2</v>
      </c>
      <c r="AF114" s="443">
        <f t="shared" si="118"/>
        <v>0.33218680001889384</v>
      </c>
      <c r="AG114" s="1209">
        <f t="shared" si="119"/>
        <v>15.807468417281955</v>
      </c>
      <c r="AH114" s="1209">
        <f t="shared" si="120"/>
        <v>27.305245541774354</v>
      </c>
      <c r="AI114" s="1227">
        <f t="shared" si="121"/>
        <v>85.898479504523948</v>
      </c>
      <c r="AJ114" s="443">
        <f t="shared" si="122"/>
        <v>9.2178842342091026E-3</v>
      </c>
      <c r="AK114" s="443">
        <f t="shared" si="123"/>
        <v>0.33070035003559373</v>
      </c>
      <c r="AL114" s="443">
        <f t="shared" si="72"/>
        <v>0.42897720432630021</v>
      </c>
      <c r="AM114" s="443">
        <f t="shared" si="124"/>
        <v>0.41987230813554172</v>
      </c>
      <c r="AN114" s="443">
        <f t="shared" si="73"/>
        <v>0.57102279567369985</v>
      </c>
      <c r="AO114" s="443">
        <f t="shared" si="74"/>
        <v>0.62476326024880713</v>
      </c>
      <c r="AP114" s="443">
        <f t="shared" si="75"/>
        <v>0.37523673975119287</v>
      </c>
      <c r="AQ114" s="443">
        <f t="shared" si="76"/>
        <v>0.33330360529708414</v>
      </c>
      <c r="AR114" s="443">
        <f t="shared" si="125"/>
        <v>0.34053126634410857</v>
      </c>
      <c r="AS114" s="443">
        <f t="shared" si="77"/>
        <v>0.64547173264876878</v>
      </c>
      <c r="AT114" s="443">
        <f t="shared" si="126"/>
        <v>0.65946873365589143</v>
      </c>
      <c r="AU114" s="443">
        <f t="shared" si="127"/>
        <v>0.81382432958458573</v>
      </c>
      <c r="AV114" s="443">
        <f t="shared" si="78"/>
        <v>0.1861756704154143</v>
      </c>
      <c r="AW114" s="443">
        <f t="shared" si="79"/>
        <v>0.19321057659561658</v>
      </c>
      <c r="AX114" s="443">
        <f t="shared" si="80"/>
        <v>0.70787666754084</v>
      </c>
      <c r="AY114" s="443">
        <f t="shared" si="81"/>
        <v>0.112987886864616</v>
      </c>
      <c r="AZ114" s="443">
        <f t="shared" si="82"/>
        <v>0.88701211313538397</v>
      </c>
      <c r="BA114" s="443">
        <f t="shared" si="66"/>
        <v>0.48938766897292652</v>
      </c>
      <c r="BB114" s="443">
        <f t="shared" si="83"/>
        <v>0.49544755190462081</v>
      </c>
      <c r="BC114" s="443">
        <f t="shared" si="84"/>
        <v>0.5</v>
      </c>
      <c r="BD114" s="443">
        <f t="shared" si="85"/>
        <v>0.58038318764272578</v>
      </c>
      <c r="BE114" s="443">
        <f t="shared" si="86"/>
        <v>0.2814315741544926</v>
      </c>
      <c r="BF114" s="443">
        <f t="shared" si="87"/>
        <v>0.13818523820278175</v>
      </c>
      <c r="BG114" s="443">
        <f t="shared" si="88"/>
        <v>0.67068707894113966</v>
      </c>
      <c r="BH114" s="443">
        <f t="shared" si="89"/>
        <v>0.32931292105886045</v>
      </c>
      <c r="BI114" s="471">
        <f t="shared" si="90"/>
        <v>0.50181752467888052</v>
      </c>
      <c r="BJ114" s="471">
        <f t="shared" si="91"/>
        <v>0.54149632529929659</v>
      </c>
      <c r="BK114" s="471">
        <f t="shared" si="128"/>
        <v>0.27405553595659959</v>
      </c>
      <c r="BL114" s="471">
        <f t="shared" si="129"/>
        <v>0.80972172709240831</v>
      </c>
      <c r="BM114" s="471">
        <f t="shared" si="92"/>
        <v>0.78407401252668851</v>
      </c>
      <c r="BN114" s="443">
        <f>+[18]GIS!P115</f>
        <v>738.70991372261562</v>
      </c>
      <c r="BO114" s="443">
        <f>+[18]GIS!S115</f>
        <v>28.002564924316161</v>
      </c>
      <c r="BP114" s="443">
        <f>+[18]GIS!T115</f>
        <v>2.5179593808219995</v>
      </c>
      <c r="BQ114" s="443">
        <f>+[18]GIS!U115</f>
        <v>185.08715182743487</v>
      </c>
      <c r="BR114" s="443">
        <f>+[18]GIS!V115</f>
        <v>167.57781481343656</v>
      </c>
      <c r="BS114" s="443">
        <f>+[18]GIS!W115</f>
        <v>638.63730226887947</v>
      </c>
      <c r="BT114" s="443">
        <f>+[18]GIS!X115</f>
        <v>11.142069470701049</v>
      </c>
      <c r="BU114" s="443">
        <f>+[18]GIS!Y115</f>
        <v>32.59999028766196</v>
      </c>
      <c r="BV114" s="443">
        <f>+[18]GIS!Z115</f>
        <v>1974.1267256899523</v>
      </c>
      <c r="BW114" s="443">
        <f>+[18]GIS!AD115</f>
        <v>3778.4014923858203</v>
      </c>
      <c r="BX114" s="471">
        <f>+[18]GIS!M115</f>
        <v>0.23077018993056786</v>
      </c>
      <c r="BY114" s="471">
        <f>+VLOOKUP($B114,[16]Resum!$B:$L,2,FALSE)</f>
        <v>0.30631379671806891</v>
      </c>
      <c r="BZ114" s="471">
        <f>+VLOOKUP($B114,[16]Resum!$B:$L,3,FALSE)</f>
        <v>10</v>
      </c>
      <c r="CA114" s="471" t="str">
        <f>+VLOOKUP($B114,[16]Resum!$B:$L,4,FALSE)</f>
        <v>Àrea urbanitzada</v>
      </c>
      <c r="CB114" s="471">
        <f>+VLOOKUP($B114,[16]Resum!$B:$L,5,FALSE)</f>
        <v>17716747.764050003</v>
      </c>
      <c r="CC114" s="471">
        <f>+VLOOKUP($B114,[16]Resum!$B:$L,6,FALSE)</f>
        <v>0.46889531988010863</v>
      </c>
      <c r="CD114" s="471">
        <f>+VLOOKUP($B114,[16]Resum!$B:$L,7,FALSE)</f>
        <v>269.52552129353762</v>
      </c>
      <c r="CE114" s="471">
        <f>+VLOOKUP($B114,[16]Resum!$B:$L,8,FALSE)</f>
        <v>18215266.510029994</v>
      </c>
      <c r="CF114" s="471">
        <f>+VLOOKUP($B114,[16]Resum!$B:$L,9,FALSE)</f>
        <v>1258</v>
      </c>
      <c r="CG114" s="471">
        <f>+VLOOKUP($B114,[16]Resum!$B:$L,10,FALSE)</f>
        <v>2.4553069999999999</v>
      </c>
      <c r="CH114" s="471">
        <f>+VLOOKUP($B114,[16]Resum!$B:$L,11,FALSE)</f>
        <v>8.6724779999999999</v>
      </c>
      <c r="CI114" s="473">
        <f>+[18]GJha!D$51*BW114</f>
        <v>459121.12214278581</v>
      </c>
      <c r="CJ114" s="460">
        <f>+'LP09'!L115+'LP09'!M115+'LP09'!S115+'LP09'!T115+'LP09'!Z115+'LP09'!AA115+'LP09'!AI115+'LP09'!AP115+'LP09'!AV115</f>
        <v>99136.181668535864</v>
      </c>
      <c r="CK114" s="302">
        <f>+'LP09'!F115+'LP09'!Q115+'LP09'!X115</f>
        <v>68855.895922603668</v>
      </c>
      <c r="CL114" s="302">
        <f>+'LP09'!AG115</f>
        <v>607.50600000000031</v>
      </c>
      <c r="CM114" s="460">
        <f>+'LP09'!AL115+'LP09'!AN115+'LP09'!AU115</f>
        <v>5012.0172409669249</v>
      </c>
      <c r="CN114" s="461">
        <f>+'LP09'!G115+'LP09'!R115+'LP09'!Y115+'LP09'!N115</f>
        <v>20132.105789582885</v>
      </c>
      <c r="CO114" s="461">
        <f>+'LP09'!AL115</f>
        <v>4690.8199236467481</v>
      </c>
      <c r="CP114" s="465">
        <f>+'LP09'!K115+'LP09'!I115+'LP09'!J115-'LP09'!N115</f>
        <v>40337.72386504311</v>
      </c>
      <c r="CQ114" s="302">
        <f>+'LP09'!AG115</f>
        <v>607.50600000000031</v>
      </c>
      <c r="CR114" s="474">
        <f>+'LP09'!H115</f>
        <v>7126.5479822101242</v>
      </c>
      <c r="CS114" s="463">
        <f t="shared" si="93"/>
        <v>48071.777847253237</v>
      </c>
      <c r="CT114" s="475">
        <f>+'gan09'!Y117*'gan09'!Y$3+'gan09'!Z117*'gan09'!Z$3+'gan09'!AA117*'gan09'!AA$3+'gan09'!AB117*'gan09'!AB$3+'gan09'!AC117*'gan09'!AC$3+'gan09'!AD117*'gan09'!AD$3+'gan09'!AE117*'gan09'!AE$3</f>
        <v>2023.2081869999997</v>
      </c>
      <c r="CU114" s="475">
        <f>+'gan09'!AF$3*'gan09'!AF117</f>
        <v>274.95</v>
      </c>
      <c r="CV114" s="475">
        <f>+'gan09'!AG$3*'gan09'!AG117</f>
        <v>442.20138190580502</v>
      </c>
      <c r="CW114" s="475">
        <f>+'gan09'!AH117*'gan09'!AH$3/1000</f>
        <v>9.1800704317203596</v>
      </c>
      <c r="CX114" s="476">
        <f>+'[18]ani,trade'!M161</f>
        <v>257.09980993935613</v>
      </c>
      <c r="CY114" s="477">
        <f t="shared" si="94"/>
        <v>3006.6394492768809</v>
      </c>
      <c r="CZ114" s="475">
        <f>+'LP09'!BJ115</f>
        <v>23399.026393523152</v>
      </c>
      <c r="DA114" s="465">
        <f>+[18]EI!P114</f>
        <v>544.42031073344856</v>
      </c>
      <c r="DB114" s="302">
        <f>+[18]EI!D114</f>
        <v>550.58739627506418</v>
      </c>
      <c r="DC114" s="302">
        <f>+[18]EI!U114</f>
        <v>126275.49579183989</v>
      </c>
      <c r="DD114" s="302">
        <f>+[18]EI!S114</f>
        <v>4233.9494908951992</v>
      </c>
      <c r="DE114" s="302">
        <f>+[18]EI!T114</f>
        <v>1344.069004354754</v>
      </c>
      <c r="DF114" s="302">
        <f>+[18]EI!R114</f>
        <v>1381.4689035451686</v>
      </c>
      <c r="DG114" s="466">
        <f>+[18]EI!M114</f>
        <v>10991.1583045065</v>
      </c>
      <c r="DH114" s="302">
        <f>+[18]EI!O114-DA114</f>
        <v>65.94208926655142</v>
      </c>
      <c r="DI114" s="302">
        <f>+[18]EI!N114</f>
        <v>118.64791637819631</v>
      </c>
      <c r="DJ114" s="302">
        <f>+[18]EI!V114</f>
        <v>5721.3434361205473</v>
      </c>
      <c r="DK114" s="463">
        <f t="shared" si="95"/>
        <v>151227.08264391532</v>
      </c>
      <c r="DL114" s="302">
        <f>+'LP09'!U115+'LP09'!AB115</f>
        <v>1259.5182857675647</v>
      </c>
      <c r="DM114" s="302">
        <f>+'LP09'!BI115</f>
        <v>0</v>
      </c>
      <c r="DN114" s="460">
        <f>+'LP09'!AU115+'LP09'!AN115</f>
        <v>321.19731732017692</v>
      </c>
      <c r="DO114" s="478">
        <v>6</v>
      </c>
      <c r="DP114" s="469" t="s">
        <v>224</v>
      </c>
      <c r="DR114" s="443">
        <v>8.2958842056451694</v>
      </c>
      <c r="DS114" s="443">
        <f>+CY114/'gan09'!W117</f>
        <v>3.5452560145422227</v>
      </c>
      <c r="DT114" s="443">
        <v>5.1979894753988537E-2</v>
      </c>
      <c r="DU114" s="443">
        <v>0.77457745432591973</v>
      </c>
      <c r="DV114" s="443">
        <f t="shared" si="130"/>
        <v>0.13752587067828476</v>
      </c>
      <c r="DW114" s="443">
        <f t="shared" si="131"/>
        <v>0.23077018993056786</v>
      </c>
    </row>
    <row r="115" spans="1:127">
      <c r="A115" s="1587">
        <f t="shared" si="96"/>
        <v>4.4845261403283918E-2</v>
      </c>
      <c r="B115" s="467">
        <v>8205</v>
      </c>
      <c r="C115" s="468">
        <v>6</v>
      </c>
      <c r="D115" s="483" t="s">
        <v>225</v>
      </c>
      <c r="E115" s="118">
        <f t="shared" si="97"/>
        <v>247.32565210307007</v>
      </c>
      <c r="F115" s="118">
        <f t="shared" si="98"/>
        <v>262145.88055674441</v>
      </c>
      <c r="G115" s="118">
        <f t="shared" si="99"/>
        <v>1452.2437809941066</v>
      </c>
      <c r="H115" s="118">
        <f t="shared" si="100"/>
        <v>1383.5008448718368</v>
      </c>
      <c r="I115" s="118">
        <f t="shared" si="101"/>
        <v>6870.8748881239353</v>
      </c>
      <c r="J115" s="118">
        <f t="shared" si="102"/>
        <v>21375.849054488681</v>
      </c>
      <c r="K115" s="118">
        <f t="shared" si="103"/>
        <v>7330.3002871742019</v>
      </c>
      <c r="L115" s="470">
        <f t="shared" si="104"/>
        <v>0</v>
      </c>
      <c r="M115" s="118">
        <f>+CZ115+'LP09'!BK116</f>
        <v>9311.0114201858305</v>
      </c>
      <c r="N115" s="118">
        <f t="shared" si="67"/>
        <v>519.29465253791045</v>
      </c>
      <c r="O115" s="118">
        <f t="shared" si="105"/>
        <v>293228.349125223</v>
      </c>
      <c r="P115" s="118">
        <f t="shared" si="106"/>
        <v>31082.468568478562</v>
      </c>
      <c r="Q115" s="118">
        <f t="shared" si="107"/>
        <v>29630.224787484454</v>
      </c>
      <c r="R115" s="118">
        <f t="shared" si="68"/>
        <v>326298.69751743716</v>
      </c>
      <c r="S115" s="118">
        <f t="shared" si="108"/>
        <v>18450.574421325535</v>
      </c>
      <c r="T115" s="118">
        <f t="shared" si="69"/>
        <v>9830.3060727237407</v>
      </c>
      <c r="U115" s="118">
        <f t="shared" si="70"/>
        <v>64152.816960692755</v>
      </c>
      <c r="V115" s="118">
        <f t="shared" si="71"/>
        <v>10694.512265057667</v>
      </c>
      <c r="W115" s="118">
        <f t="shared" si="109"/>
        <v>53210.979043532017</v>
      </c>
      <c r="X115" s="118">
        <f t="shared" si="110"/>
        <v>4249.3992460273976</v>
      </c>
      <c r="Y115" s="443">
        <f t="shared" si="111"/>
        <v>0.2987369726351996</v>
      </c>
      <c r="Z115" s="443">
        <f t="shared" si="112"/>
        <v>2.6525499220375517</v>
      </c>
      <c r="AA115" s="443">
        <f t="shared" si="113"/>
        <v>0.33665153115689672</v>
      </c>
      <c r="AB115" s="443">
        <f t="shared" si="114"/>
        <v>0.38977289029443385</v>
      </c>
      <c r="AC115" s="472">
        <f t="shared" si="115"/>
        <v>2.8145175357667973E-2</v>
      </c>
      <c r="AD115" s="443">
        <f t="shared" si="116"/>
        <v>0.87416488707013118</v>
      </c>
      <c r="AE115" s="443">
        <f t="shared" si="117"/>
        <v>6.5273244838490979E-2</v>
      </c>
      <c r="AF115" s="443">
        <f t="shared" si="118"/>
        <v>0.78150262331874487</v>
      </c>
      <c r="AG115" s="1209">
        <f t="shared" si="119"/>
        <v>7.8193377390820151</v>
      </c>
      <c r="AH115" s="1209">
        <f t="shared" si="120"/>
        <v>2.9478569561004169</v>
      </c>
      <c r="AI115" s="1227">
        <f t="shared" si="121"/>
        <v>23.226799866945523</v>
      </c>
      <c r="AJ115" s="443">
        <f t="shared" si="122"/>
        <v>2.3132575332422056E-3</v>
      </c>
      <c r="AK115" s="443">
        <f t="shared" si="123"/>
        <v>0.31651513349532878</v>
      </c>
      <c r="AL115" s="443">
        <f t="shared" si="72"/>
        <v>0.10600089882579808</v>
      </c>
      <c r="AM115" s="443">
        <f t="shared" si="124"/>
        <v>0.10104829521388085</v>
      </c>
      <c r="AN115" s="443">
        <f t="shared" si="73"/>
        <v>0.89399910117420178</v>
      </c>
      <c r="AO115" s="443">
        <f t="shared" si="74"/>
        <v>0.19660764032704872</v>
      </c>
      <c r="AP115" s="443">
        <f t="shared" si="75"/>
        <v>0.80339235967295131</v>
      </c>
      <c r="AQ115" s="443">
        <f t="shared" si="76"/>
        <v>0.68771400853812548</v>
      </c>
      <c r="AR115" s="443">
        <f t="shared" si="125"/>
        <v>0.72142041472185026</v>
      </c>
      <c r="AS115" s="443">
        <f t="shared" si="77"/>
        <v>0.26556371205878809</v>
      </c>
      <c r="AT115" s="443">
        <f t="shared" si="126"/>
        <v>0.27857958527814974</v>
      </c>
      <c r="AU115" s="443">
        <f t="shared" si="127"/>
        <v>0.83329629513213221</v>
      </c>
      <c r="AV115" s="443">
        <f t="shared" si="78"/>
        <v>0.16670370486786776</v>
      </c>
      <c r="AW115" s="443">
        <f t="shared" si="79"/>
        <v>0.39729387930067356</v>
      </c>
      <c r="AX115" s="443">
        <f t="shared" si="80"/>
        <v>0.37239354890666404</v>
      </c>
      <c r="AY115" s="443">
        <f t="shared" si="81"/>
        <v>5.2825888501966699E-2</v>
      </c>
      <c r="AZ115" s="443">
        <f t="shared" si="82"/>
        <v>0.94717411149803332</v>
      </c>
      <c r="BA115" s="443">
        <f t="shared" si="66"/>
        <v>0.47663886029845676</v>
      </c>
      <c r="BB115" s="443">
        <f t="shared" si="83"/>
        <v>0.4975236981940413</v>
      </c>
      <c r="BC115" s="443">
        <f t="shared" si="84"/>
        <v>0.5</v>
      </c>
      <c r="BD115" s="443">
        <f t="shared" si="85"/>
        <v>0.9372017176962717</v>
      </c>
      <c r="BE115" s="443">
        <f t="shared" si="86"/>
        <v>2.9510344007864401E-2</v>
      </c>
      <c r="BF115" s="443">
        <f t="shared" si="87"/>
        <v>3.3287938295863698E-2</v>
      </c>
      <c r="BG115" s="443">
        <f t="shared" si="88"/>
        <v>0.46992278968930462</v>
      </c>
      <c r="BH115" s="443">
        <f t="shared" si="89"/>
        <v>0.53007721031069532</v>
      </c>
      <c r="BI115" s="471">
        <f t="shared" si="90"/>
        <v>0.82374011987130047</v>
      </c>
      <c r="BJ115" s="471">
        <f t="shared" si="91"/>
        <v>0.45130252734874837</v>
      </c>
      <c r="BK115" s="471">
        <f t="shared" si="128"/>
        <v>0.2122800956001131</v>
      </c>
      <c r="BL115" s="471">
        <f t="shared" si="129"/>
        <v>0.67423403950996308</v>
      </c>
      <c r="BM115" s="471">
        <f t="shared" si="92"/>
        <v>0.55274876605718626</v>
      </c>
      <c r="BN115" s="443">
        <f>+[18]GIS!P116</f>
        <v>143.40825211612344</v>
      </c>
      <c r="BO115" s="443">
        <f>+[18]GIS!S116</f>
        <v>14.524161869579984</v>
      </c>
      <c r="BP115" s="443">
        <f>+[18]GIS!T116</f>
        <v>0.56928619204599995</v>
      </c>
      <c r="BQ115" s="443">
        <f>+[18]GIS!U116</f>
        <v>115.21175323360939</v>
      </c>
      <c r="BR115" s="443">
        <f>+[18]GIS!V116</f>
        <v>348.98366854220177</v>
      </c>
      <c r="BS115" s="443">
        <f>+[18]GIS!W116</f>
        <v>2177.4305151469525</v>
      </c>
      <c r="BT115" s="443">
        <f>+[18]GIS!X116</f>
        <v>7.8274355194808454</v>
      </c>
      <c r="BU115" s="443">
        <f>+[18]GIS!Y116</f>
        <v>69.742278002090671</v>
      </c>
      <c r="BV115" s="443">
        <f>+[18]GIS!Z116</f>
        <v>1945.914138649621</v>
      </c>
      <c r="BW115" s="443">
        <f>+[18]GIS!AD116</f>
        <v>4823.611489271706</v>
      </c>
      <c r="BX115" s="471">
        <f>+[18]GIS!M116</f>
        <v>0.23898304176878885</v>
      </c>
      <c r="BY115" s="471">
        <f>+VLOOKUP($B115,[16]Resum!$B:$L,2,FALSE)</f>
        <v>0.24778326243410587</v>
      </c>
      <c r="BZ115" s="471">
        <f>+VLOOKUP($B115,[16]Resum!$B:$L,3,FALSE)</f>
        <v>10</v>
      </c>
      <c r="CA115" s="471" t="str">
        <f>+VLOOKUP($B115,[16]Resum!$B:$L,4,FALSE)</f>
        <v>Bosc</v>
      </c>
      <c r="CB115" s="471">
        <f>+VLOOKUP($B115,[16]Resum!$B:$L,5,FALSE)</f>
        <v>28079550.726139996</v>
      </c>
      <c r="CC115" s="471">
        <f>+VLOOKUP($B115,[16]Resum!$B:$L,6,FALSE)</f>
        <v>0.58212712173445647</v>
      </c>
      <c r="CD115" s="471">
        <f>+VLOOKUP($B115,[16]Resum!$B:$L,7,FALSE)</f>
        <v>250.59848451495773</v>
      </c>
      <c r="CE115" s="471">
        <f>+VLOOKUP($B115,[16]Resum!$B:$L,8,FALSE)</f>
        <v>21774305.151459988</v>
      </c>
      <c r="CF115" s="471">
        <f>+VLOOKUP($B115,[16]Resum!$B:$L,9,FALSE)</f>
        <v>1285</v>
      </c>
      <c r="CG115" s="471">
        <f>+VLOOKUP($B115,[16]Resum!$B:$L,10,FALSE)</f>
        <v>3.1184349999999998</v>
      </c>
      <c r="CH115" s="471">
        <f>+VLOOKUP($B115,[16]Resum!$B:$L,11,FALSE)</f>
        <v>13.109235999999999</v>
      </c>
      <c r="CI115" s="473">
        <f>+[18]GJha!D$51*BW115</f>
        <v>586126.67928438354</v>
      </c>
      <c r="CJ115" s="460">
        <f>+'LP09'!L116+'LP09'!M116+'LP09'!S116+'LP09'!T116+'LP09'!Z116+'LP09'!AA116+'LP09'!AI116+'LP09'!AP116+'LP09'!AV116</f>
        <v>262145.88055674441</v>
      </c>
      <c r="CK115" s="302">
        <f>+'LP09'!F116+'LP09'!Q116+'LP09'!X116</f>
        <v>13944.294652667035</v>
      </c>
      <c r="CL115" s="302">
        <f>+'LP09'!AG116</f>
        <v>303.79680000000008</v>
      </c>
      <c r="CM115" s="460">
        <f>+'LP09'!AL116+'LP09'!AN116+'LP09'!AU116</f>
        <v>16834.377115811527</v>
      </c>
      <c r="CN115" s="461">
        <f>+'LP09'!G116+'LP09'!R116+'LP09'!Y116+'LP09'!N116</f>
        <v>5382.5232551330882</v>
      </c>
      <c r="CO115" s="461">
        <f>+'LP09'!AL116</f>
        <v>15993.325799355594</v>
      </c>
      <c r="CP115" s="465">
        <f>+'LP09'!K116+'LP09'!I116+'LP09'!J116-'LP09'!N116</f>
        <v>6567.0780881239352</v>
      </c>
      <c r="CQ115" s="302">
        <f>+'LP09'!AG116</f>
        <v>303.79680000000008</v>
      </c>
      <c r="CR115" s="474">
        <f>+'LP09'!H116</f>
        <v>1383.5008448718368</v>
      </c>
      <c r="CS115" s="463">
        <f t="shared" si="93"/>
        <v>8254.3757329957716</v>
      </c>
      <c r="CT115" s="475">
        <f>+'gan09'!Y118*'gan09'!Y$3+'gan09'!Z118*'gan09'!Z$3+'gan09'!AA118*'gan09'!AA$3+'gan09'!AB118*'gan09'!AB$3+'gan09'!AC118*'gan09'!AC$3+'gan09'!AD118*'gan09'!AD$3+'gan09'!AE118*'gan09'!AE$3</f>
        <v>497.55996400000004</v>
      </c>
      <c r="CU115" s="475">
        <f>+'gan09'!AF$3*'gan09'!AF118</f>
        <v>0</v>
      </c>
      <c r="CV115" s="475">
        <f>+'gan09'!AG$3*'gan09'!AG118</f>
        <v>0.73445618838992344</v>
      </c>
      <c r="CW115" s="475">
        <f>+'gan09'!AH118*'gan09'!AH$3/1000</f>
        <v>0</v>
      </c>
      <c r="CX115" s="476">
        <f>+'[18]ani,trade'!M162</f>
        <v>21.000232349520552</v>
      </c>
      <c r="CY115" s="477">
        <f t="shared" si="94"/>
        <v>519.29465253791045</v>
      </c>
      <c r="CZ115" s="475">
        <f>+'LP09'!BJ116</f>
        <v>9311.0114201858305</v>
      </c>
      <c r="DA115" s="465">
        <f>+[18]EI!P115</f>
        <v>140.43826008328023</v>
      </c>
      <c r="DB115" s="302">
        <f>+[18]EI!D115</f>
        <v>106.88739201978986</v>
      </c>
      <c r="DC115" s="302">
        <f>+[18]EI!U115</f>
        <v>52057.072779738541</v>
      </c>
      <c r="DD115" s="302">
        <f>+[18]EI!S115</f>
        <v>876.95775549906762</v>
      </c>
      <c r="DE115" s="302">
        <f>+[18]EI!T115</f>
        <v>276.94850829441179</v>
      </c>
      <c r="DF115" s="302">
        <f>+[18]EI!R115</f>
        <v>0</v>
      </c>
      <c r="DG115" s="466">
        <f>+[18]EI!M115</f>
        <v>7225.3486175936659</v>
      </c>
      <c r="DH115" s="302">
        <f>+[18]EI!O115-DA115</f>
        <v>3.4117399167197675</v>
      </c>
      <c r="DI115" s="302">
        <f>+[18]EI!N115</f>
        <v>101.53992966381624</v>
      </c>
      <c r="DJ115" s="302">
        <f>+[18]EI!V115</f>
        <v>4249.3992460273976</v>
      </c>
      <c r="DK115" s="463">
        <f t="shared" si="95"/>
        <v>65038.004228836682</v>
      </c>
      <c r="DL115" s="302">
        <f>+'LP09'!U116+'LP09'!AB116</f>
        <v>611.19246453817436</v>
      </c>
      <c r="DM115" s="302">
        <f>+'LP09'!BI116</f>
        <v>0</v>
      </c>
      <c r="DN115" s="460">
        <f>+'LP09'!AU116+'LP09'!AN116</f>
        <v>841.05131645593212</v>
      </c>
      <c r="DO115" s="478">
        <v>6</v>
      </c>
      <c r="DP115" s="483" t="s">
        <v>225</v>
      </c>
      <c r="DR115" s="443">
        <v>5.0612647829451847</v>
      </c>
      <c r="DS115" s="443">
        <f>+CY115/'gan09'!W118</f>
        <v>3.2111519734467242</v>
      </c>
      <c r="DT115" s="443">
        <v>2.8145174633791337E-2</v>
      </c>
      <c r="DU115" s="443">
        <v>1.3356748868386555E-3</v>
      </c>
      <c r="DV115" s="443">
        <f t="shared" si="130"/>
        <v>0.17486363139592828</v>
      </c>
      <c r="DW115" s="443">
        <f t="shared" si="131"/>
        <v>0.23898304176878885</v>
      </c>
    </row>
    <row r="116" spans="1:127">
      <c r="A116" s="1587">
        <f t="shared" si="96"/>
        <v>0.47079858257939289</v>
      </c>
      <c r="B116" s="467">
        <v>8223</v>
      </c>
      <c r="C116" s="468">
        <v>6</v>
      </c>
      <c r="D116" s="469" t="s">
        <v>226</v>
      </c>
      <c r="E116" s="118">
        <f t="shared" si="97"/>
        <v>329.93321100022069</v>
      </c>
      <c r="F116" s="118">
        <f t="shared" si="98"/>
        <v>281619.2187998803</v>
      </c>
      <c r="G116" s="118">
        <f t="shared" si="99"/>
        <v>2485.157537477352</v>
      </c>
      <c r="H116" s="118">
        <f t="shared" si="100"/>
        <v>1502.7319043741209</v>
      </c>
      <c r="I116" s="118">
        <f t="shared" si="101"/>
        <v>5400.3115799062734</v>
      </c>
      <c r="J116" s="118">
        <f t="shared" si="102"/>
        <v>23920.947114003731</v>
      </c>
      <c r="K116" s="118">
        <f t="shared" si="103"/>
        <v>3067.6057113158108</v>
      </c>
      <c r="L116" s="470">
        <f t="shared" si="104"/>
        <v>0</v>
      </c>
      <c r="M116" s="118">
        <f>+CZ116+'LP09'!BK117</f>
        <v>4491.3820216147524</v>
      </c>
      <c r="N116" s="118">
        <f t="shared" si="67"/>
        <v>1585.4812848455354</v>
      </c>
      <c r="O116" s="118">
        <f t="shared" si="105"/>
        <v>314928.36693564174</v>
      </c>
      <c r="P116" s="118">
        <f t="shared" si="106"/>
        <v>33309.148135761476</v>
      </c>
      <c r="Q116" s="118">
        <f t="shared" si="107"/>
        <v>30823.990598284126</v>
      </c>
      <c r="R116" s="118">
        <f t="shared" si="68"/>
        <v>302452.14184127125</v>
      </c>
      <c r="S116" s="118">
        <f t="shared" si="108"/>
        <v>8767.9540145097544</v>
      </c>
      <c r="T116" s="118">
        <f t="shared" si="69"/>
        <v>6076.8633064602873</v>
      </c>
      <c r="U116" s="118">
        <f t="shared" si="70"/>
        <v>20832.923041390924</v>
      </c>
      <c r="V116" s="118">
        <f t="shared" si="71"/>
        <v>5994.1139259888732</v>
      </c>
      <c r="W116" s="118">
        <f t="shared" si="109"/>
        <v>14508.875904401832</v>
      </c>
      <c r="X116" s="118">
        <f t="shared" si="110"/>
        <v>300.03672328767135</v>
      </c>
      <c r="Y116" s="443">
        <f t="shared" si="111"/>
        <v>1.0158080982521291</v>
      </c>
      <c r="Z116" s="443">
        <f t="shared" si="112"/>
        <v>3.6949540383067974</v>
      </c>
      <c r="AA116" s="443">
        <f t="shared" si="113"/>
        <v>1.4009554980438521</v>
      </c>
      <c r="AB116" s="443">
        <f t="shared" si="114"/>
        <v>1.4638122001502261</v>
      </c>
      <c r="AC116" s="472">
        <f t="shared" si="115"/>
        <v>0.18082682484668403</v>
      </c>
      <c r="AD116" s="443">
        <f t="shared" si="116"/>
        <v>1.0267325904998534</v>
      </c>
      <c r="AE116" s="443">
        <f t="shared" si="117"/>
        <v>8.3156311256335103E-2</v>
      </c>
      <c r="AF116" s="443">
        <f t="shared" si="118"/>
        <v>0.91813777484209891</v>
      </c>
      <c r="AG116" s="1209">
        <f t="shared" si="119"/>
        <v>6.830836005927412</v>
      </c>
      <c r="AH116" s="1209">
        <f t="shared" si="120"/>
        <v>1.8486930920141089</v>
      </c>
      <c r="AI116" s="1227">
        <f t="shared" si="121"/>
        <v>4.875840821114787</v>
      </c>
      <c r="AJ116" s="443">
        <f t="shared" si="122"/>
        <v>1.1117240219020139E-2</v>
      </c>
      <c r="AK116" s="443">
        <f t="shared" si="123"/>
        <v>0.45545300174913034</v>
      </c>
      <c r="AL116" s="443">
        <f t="shared" si="72"/>
        <v>0.10576737961038765</v>
      </c>
      <c r="AM116" s="443">
        <f t="shared" si="124"/>
        <v>9.7876196095676798E-2</v>
      </c>
      <c r="AN116" s="443">
        <f t="shared" si="73"/>
        <v>0.89423262038961249</v>
      </c>
      <c r="AO116" s="443">
        <f t="shared" si="74"/>
        <v>6.8880064510583539E-2</v>
      </c>
      <c r="AP116" s="443">
        <f t="shared" si="75"/>
        <v>0.93111993548941641</v>
      </c>
      <c r="AQ116" s="443">
        <f t="shared" si="76"/>
        <v>0.71814947102539817</v>
      </c>
      <c r="AR116" s="443">
        <f t="shared" si="125"/>
        <v>0.7760496499546472</v>
      </c>
      <c r="AS116" s="443">
        <f t="shared" si="77"/>
        <v>0.207241669950398</v>
      </c>
      <c r="AT116" s="443">
        <f t="shared" si="126"/>
        <v>0.22395035004535283</v>
      </c>
      <c r="AU116" s="443">
        <f t="shared" si="127"/>
        <v>0.71227686512930788</v>
      </c>
      <c r="AV116" s="443">
        <f t="shared" si="78"/>
        <v>0.28772313487069223</v>
      </c>
      <c r="AW116" s="443">
        <f t="shared" si="79"/>
        <v>0.34986562500662599</v>
      </c>
      <c r="AX116" s="443">
        <f t="shared" si="80"/>
        <v>0.61591467872316652</v>
      </c>
      <c r="AY116" s="443">
        <f t="shared" si="81"/>
        <v>0.26090454974690924</v>
      </c>
      <c r="AZ116" s="443">
        <f t="shared" si="82"/>
        <v>0.73909545025309087</v>
      </c>
      <c r="BA116" s="443">
        <f t="shared" si="66"/>
        <v>0.46269557048789811</v>
      </c>
      <c r="BB116" s="443">
        <f t="shared" si="83"/>
        <v>0.49605440824264463</v>
      </c>
      <c r="BC116" s="443">
        <f t="shared" si="84"/>
        <v>0.5</v>
      </c>
      <c r="BD116" s="443">
        <f t="shared" si="85"/>
        <v>0.96111298662254629</v>
      </c>
      <c r="BE116" s="443">
        <f t="shared" si="86"/>
        <v>2.3558778297288769E-2</v>
      </c>
      <c r="BF116" s="443">
        <f t="shared" si="87"/>
        <v>1.5328235080164915E-2</v>
      </c>
      <c r="BG116" s="443">
        <f t="shared" si="88"/>
        <v>0.60582637366920866</v>
      </c>
      <c r="BH116" s="443">
        <f t="shared" si="89"/>
        <v>0.39417362633079145</v>
      </c>
      <c r="BI116" s="471">
        <f t="shared" si="90"/>
        <v>0.89340036325734273</v>
      </c>
      <c r="BJ116" s="471">
        <f t="shared" si="91"/>
        <v>0.41698599452608676</v>
      </c>
      <c r="BK116" s="471">
        <f t="shared" si="128"/>
        <v>0.32316969681758057</v>
      </c>
      <c r="BL116" s="471">
        <f t="shared" si="129"/>
        <v>0.7065415225828906</v>
      </c>
      <c r="BM116" s="471">
        <f t="shared" si="92"/>
        <v>0.43625288404307683</v>
      </c>
      <c r="BN116" s="443">
        <f>+[18]GIS!P117</f>
        <v>155.76727445033822</v>
      </c>
      <c r="BO116" s="443">
        <f>+[18]GIS!S117</f>
        <v>12.613948615675588</v>
      </c>
      <c r="BP116" s="443">
        <f>+[18]GIS!T117</f>
        <v>1.2688002467261978</v>
      </c>
      <c r="BQ116" s="443">
        <f>+[18]GIS!U117</f>
        <v>59.446202210504978</v>
      </c>
      <c r="BR116" s="443">
        <f>+[18]GIS!V117</f>
        <v>1275.411063709985</v>
      </c>
      <c r="BS116" s="443">
        <f>+[18]GIS!W117</f>
        <v>2229.5054109276634</v>
      </c>
      <c r="BT116" s="443">
        <f>+[18]GIS!X117</f>
        <v>9.21898217470609</v>
      </c>
      <c r="BU116" s="443">
        <f>+[18]GIS!Y117</f>
        <v>213.52424609786328</v>
      </c>
      <c r="BV116" s="443">
        <f>+[18]GIS!Z117</f>
        <v>154.35113688584636</v>
      </c>
      <c r="BW116" s="443">
        <f>+[18]GIS!AD117</f>
        <v>4111.1070653193092</v>
      </c>
      <c r="BX116" s="471">
        <f>+[18]GIS!M117</f>
        <v>0.4942120989378741</v>
      </c>
      <c r="BY116" s="471">
        <f>+VLOOKUP($B116,[16]Resum!$B:$L,2,FALSE)</f>
        <v>0.48924223645299258</v>
      </c>
      <c r="BZ116" s="471">
        <f>+VLOOKUP($B116,[16]Resum!$B:$L,3,FALSE)</f>
        <v>10</v>
      </c>
      <c r="CA116" s="471" t="str">
        <f>+VLOOKUP($B116,[16]Resum!$B:$L,4,FALSE)</f>
        <v>Bosc</v>
      </c>
      <c r="CB116" s="471">
        <f>+VLOOKUP($B116,[16]Resum!$B:$L,5,FALSE)</f>
        <v>37432370.029969998</v>
      </c>
      <c r="CC116" s="471">
        <f>+VLOOKUP($B116,[16]Resum!$B:$L,6,FALSE)</f>
        <v>0.91051650590014055</v>
      </c>
      <c r="CD116" s="471">
        <f>+VLOOKUP($B116,[16]Resum!$B:$L,7,FALSE)</f>
        <v>439.85196551695367</v>
      </c>
      <c r="CE116" s="471">
        <f>+VLOOKUP($B116,[16]Resum!$B:$L,8,FALSE)</f>
        <v>22295085.445079993</v>
      </c>
      <c r="CF116" s="471">
        <f>+VLOOKUP($B116,[16]Resum!$B:$L,9,FALSE)</f>
        <v>2825</v>
      </c>
      <c r="CG116" s="471">
        <f>+VLOOKUP($B116,[16]Resum!$B:$L,10,FALSE)</f>
        <v>5.9545130000000004</v>
      </c>
      <c r="CH116" s="471">
        <f>+VLOOKUP($B116,[16]Resum!$B:$L,11,FALSE)</f>
        <v>97.272564000000003</v>
      </c>
      <c r="CI116" s="473">
        <f>+[18]GJha!D$51*BW116</f>
        <v>499548.84172107989</v>
      </c>
      <c r="CJ116" s="460">
        <f>+'LP09'!L117+'LP09'!M117+'LP09'!S117+'LP09'!T117+'LP09'!Z117+'LP09'!AA117+'LP09'!AI117+'LP09'!AP117+'LP09'!AV117</f>
        <v>281619.2187998803</v>
      </c>
      <c r="CK116" s="302">
        <f>+'LP09'!F117+'LP09'!Q117+'LP09'!X117</f>
        <v>15002.705331099805</v>
      </c>
      <c r="CL116" s="302">
        <f>+'LP09'!AG117</f>
        <v>20.51299999999992</v>
      </c>
      <c r="CM116" s="460">
        <f>+'LP09'!AL117+'LP09'!AN117+'LP09'!AU117</f>
        <v>18285.929804661671</v>
      </c>
      <c r="CN116" s="461">
        <f>+'LP09'!G117+'LP09'!R117+'LP09'!Y117+'LP09'!N117</f>
        <v>7545.1288454764226</v>
      </c>
      <c r="CO116" s="461">
        <f>+'LP09'!AL117</f>
        <v>16375.81826852731</v>
      </c>
      <c r="CP116" s="465">
        <f>+'LP09'!K117+'LP09'!I117+'LP09'!J117-'LP09'!N117</f>
        <v>5379.7985799062735</v>
      </c>
      <c r="CQ116" s="302">
        <f>+'LP09'!AG117</f>
        <v>20.51299999999992</v>
      </c>
      <c r="CR116" s="474">
        <f>+'LP09'!H117</f>
        <v>1502.7319043741209</v>
      </c>
      <c r="CS116" s="463">
        <f t="shared" si="93"/>
        <v>6903.0434842803943</v>
      </c>
      <c r="CT116" s="475">
        <f>+'gan09'!Y119*'gan09'!Y$3+'gan09'!Z119*'gan09'!Z$3+'gan09'!AA119*'gan09'!AA$3+'gan09'!AB119*'gan09'!AB$3+'gan09'!AC119*'gan09'!AC$3+'gan09'!AD119*'gan09'!AD$3+'gan09'!AE119*'gan09'!AE$3</f>
        <v>1333.5772999999999</v>
      </c>
      <c r="CU116" s="475">
        <f>+'gan09'!AF$3*'gan09'!AF119</f>
        <v>137.47499999999999</v>
      </c>
      <c r="CV116" s="475">
        <f>+'gan09'!AG$3*'gan09'!AG119</f>
        <v>113.81133095290252</v>
      </c>
      <c r="CW116" s="475">
        <f>+'gan09'!AH119*'gan09'!AH$3/1000</f>
        <v>0</v>
      </c>
      <c r="CX116" s="476">
        <f>+'[18]ani,trade'!M163</f>
        <v>0.61765389263295734</v>
      </c>
      <c r="CY116" s="477">
        <f t="shared" si="94"/>
        <v>1585.4812848455354</v>
      </c>
      <c r="CZ116" s="475">
        <f>+'LP09'!BJ117</f>
        <v>4491.3820216147524</v>
      </c>
      <c r="DA116" s="465">
        <f>+[18]EI!P116</f>
        <v>123.2419208003224</v>
      </c>
      <c r="DB116" s="302">
        <f>+[18]EI!D116</f>
        <v>116.09902137671745</v>
      </c>
      <c r="DC116" s="302">
        <f>+[18]EI!U116</f>
        <v>13276.891403577833</v>
      </c>
      <c r="DD116" s="302">
        <f>+[18]EI!S116</f>
        <v>935.5566338933246</v>
      </c>
      <c r="DE116" s="302">
        <f>+[18]EI!T116</f>
        <v>296.42786693067421</v>
      </c>
      <c r="DF116" s="302">
        <f>+[18]EI!R116</f>
        <v>90.592268823180831</v>
      </c>
      <c r="DG116" s="466">
        <f>+[18]EI!M116</f>
        <v>3056.4123291389997</v>
      </c>
      <c r="DH116" s="302">
        <f>+[18]EI!O116-DA116</f>
        <v>8.1684791996775772</v>
      </c>
      <c r="DI116" s="302">
        <f>+[18]EI!N116</f>
        <v>3.024902977133491</v>
      </c>
      <c r="DJ116" s="302">
        <f>+[18]EI!V116</f>
        <v>300.03672328767135</v>
      </c>
      <c r="DK116" s="463">
        <f t="shared" si="95"/>
        <v>18206.451550005531</v>
      </c>
      <c r="DL116" s="302">
        <f>+'LP09'!U117+'LP09'!AB117</f>
        <v>575.04600134298903</v>
      </c>
      <c r="DM116" s="302">
        <f>+'LP09'!BI117</f>
        <v>0</v>
      </c>
      <c r="DN116" s="460">
        <f>+'LP09'!AU117+'LP09'!AN117</f>
        <v>1910.1115361343627</v>
      </c>
      <c r="DO116" s="478">
        <v>6</v>
      </c>
      <c r="DP116" s="469" t="s">
        <v>226</v>
      </c>
      <c r="DR116" s="443">
        <v>5.8885237032820914</v>
      </c>
      <c r="DS116" s="443">
        <f>+CY116/'gan09'!W119</f>
        <v>29.542395558722802</v>
      </c>
      <c r="DT116" s="443">
        <v>0.18082678001178487</v>
      </c>
      <c r="DU116" s="443">
        <v>0.83282402921666543</v>
      </c>
      <c r="DV116" s="443">
        <f t="shared" si="130"/>
        <v>0.28871992453059181</v>
      </c>
      <c r="DW116" s="443">
        <f t="shared" si="131"/>
        <v>0.4942120989378741</v>
      </c>
    </row>
    <row r="117" spans="1:127">
      <c r="A117" s="1587">
        <f t="shared" si="96"/>
        <v>5.5609328638316365E-2</v>
      </c>
      <c r="B117" s="467">
        <v>8238</v>
      </c>
      <c r="C117" s="468">
        <v>6</v>
      </c>
      <c r="D117" s="469" t="s">
        <v>227</v>
      </c>
      <c r="E117" s="118">
        <f t="shared" si="97"/>
        <v>132.98831118602087</v>
      </c>
      <c r="F117" s="118">
        <f t="shared" si="98"/>
        <v>74204.299132004599</v>
      </c>
      <c r="G117" s="118">
        <f t="shared" si="99"/>
        <v>397.60311872036141</v>
      </c>
      <c r="H117" s="118">
        <f t="shared" si="100"/>
        <v>1002.5851804112898</v>
      </c>
      <c r="I117" s="118">
        <f t="shared" si="101"/>
        <v>2633.7412462890429</v>
      </c>
      <c r="J117" s="118">
        <f t="shared" si="102"/>
        <v>10331.342411399317</v>
      </c>
      <c r="K117" s="118">
        <f t="shared" si="103"/>
        <v>986.00636499951179</v>
      </c>
      <c r="L117" s="470">
        <f t="shared" si="104"/>
        <v>0</v>
      </c>
      <c r="M117" s="118">
        <f>+CZ117+'LP09'!BK118</f>
        <v>545.32104913271769</v>
      </c>
      <c r="N117" s="118">
        <f t="shared" si="67"/>
        <v>68.104527785815534</v>
      </c>
      <c r="O117" s="118">
        <f t="shared" si="105"/>
        <v>88569.571088824625</v>
      </c>
      <c r="P117" s="118">
        <f t="shared" si="106"/>
        <v>14365.27195682001</v>
      </c>
      <c r="Q117" s="118">
        <f t="shared" si="107"/>
        <v>13967.668838099649</v>
      </c>
      <c r="R117" s="118">
        <f t="shared" si="68"/>
        <v>84395.617564663218</v>
      </c>
      <c r="S117" s="118">
        <f t="shared" si="108"/>
        <v>3858.4373441104726</v>
      </c>
      <c r="T117" s="118">
        <f t="shared" si="69"/>
        <v>613.42557691853324</v>
      </c>
      <c r="U117" s="118">
        <f t="shared" si="70"/>
        <v>10191.318432658611</v>
      </c>
      <c r="V117" s="118">
        <f t="shared" si="71"/>
        <v>1547.9062295440076</v>
      </c>
      <c r="W117" s="118">
        <f t="shared" si="109"/>
        <v>8510.4238919285817</v>
      </c>
      <c r="X117" s="118">
        <f t="shared" si="110"/>
        <v>238.68973282191783</v>
      </c>
      <c r="Y117" s="443">
        <f t="shared" si="111"/>
        <v>0.77007643406969262</v>
      </c>
      <c r="Z117" s="443">
        <f t="shared" si="112"/>
        <v>2.8598771724192473</v>
      </c>
      <c r="AA117" s="443">
        <f t="shared" si="113"/>
        <v>1.053844021776565</v>
      </c>
      <c r="AB117" s="443">
        <f t="shared" si="114"/>
        <v>1.0710496800511167</v>
      </c>
      <c r="AC117" s="472">
        <f t="shared" si="115"/>
        <v>1.7650805679084159E-2</v>
      </c>
      <c r="AD117" s="443">
        <f t="shared" si="116"/>
        <v>1.0098147264394586</v>
      </c>
      <c r="AE117" s="443">
        <f t="shared" si="117"/>
        <v>0.11856797472218923</v>
      </c>
      <c r="AF117" s="443">
        <f t="shared" si="118"/>
        <v>0.84603090099046097</v>
      </c>
      <c r="AG117" s="1209">
        <f t="shared" si="119"/>
        <v>12.557925164122421</v>
      </c>
      <c r="AH117" s="1209">
        <f t="shared" si="120"/>
        <v>4.3910715065777932</v>
      </c>
      <c r="AI117" s="1227">
        <f t="shared" si="121"/>
        <v>11.916303461068493</v>
      </c>
      <c r="AJ117" s="443">
        <f t="shared" si="122"/>
        <v>7.6930446021132312E-3</v>
      </c>
      <c r="AK117" s="443">
        <f t="shared" si="123"/>
        <v>0.40255144388615471</v>
      </c>
      <c r="AL117" s="443">
        <f t="shared" si="72"/>
        <v>0.1621919557724105</v>
      </c>
      <c r="AM117" s="443">
        <f t="shared" si="124"/>
        <v>0.15770279415818508</v>
      </c>
      <c r="AN117" s="443">
        <f t="shared" si="73"/>
        <v>0.83780804422758937</v>
      </c>
      <c r="AO117" s="443">
        <f t="shared" si="74"/>
        <v>0.12075648862750613</v>
      </c>
      <c r="AP117" s="443">
        <f t="shared" si="75"/>
        <v>0.87924351137249379</v>
      </c>
      <c r="AQ117" s="443">
        <f t="shared" si="76"/>
        <v>0.71918877988901853</v>
      </c>
      <c r="AR117" s="443">
        <f t="shared" si="125"/>
        <v>0.73966117976812895</v>
      </c>
      <c r="AS117" s="443">
        <f t="shared" si="77"/>
        <v>0.25313314204079251</v>
      </c>
      <c r="AT117" s="443">
        <f t="shared" si="126"/>
        <v>0.2603388202318711</v>
      </c>
      <c r="AU117" s="443">
        <f t="shared" si="127"/>
        <v>0.84811521298523451</v>
      </c>
      <c r="AV117" s="443">
        <f t="shared" si="78"/>
        <v>0.15188478701476557</v>
      </c>
      <c r="AW117" s="443">
        <f t="shared" si="79"/>
        <v>0.25554551676329645</v>
      </c>
      <c r="AX117" s="443">
        <f t="shared" si="80"/>
        <v>0.68259272119817926</v>
      </c>
      <c r="AY117" s="443">
        <f t="shared" si="81"/>
        <v>0.11102329336825198</v>
      </c>
      <c r="AZ117" s="443">
        <f t="shared" si="82"/>
        <v>0.88897670663174799</v>
      </c>
      <c r="BA117" s="443">
        <f t="shared" si="66"/>
        <v>0.48616096096490552</v>
      </c>
      <c r="BB117" s="443">
        <f t="shared" si="83"/>
        <v>0.49775541919288729</v>
      </c>
      <c r="BC117" s="443">
        <f t="shared" si="84"/>
        <v>0.5</v>
      </c>
      <c r="BD117" s="443">
        <f t="shared" si="85"/>
        <v>0.94665309718394164</v>
      </c>
      <c r="BE117" s="443">
        <f t="shared" si="86"/>
        <v>4.6390030152888957E-2</v>
      </c>
      <c r="BF117" s="443">
        <f t="shared" si="87"/>
        <v>6.9568726631693452E-3</v>
      </c>
      <c r="BG117" s="443">
        <f t="shared" si="88"/>
        <v>0.86959181703281163</v>
      </c>
      <c r="BH117" s="443">
        <f t="shared" si="89"/>
        <v>0.13040818296718834</v>
      </c>
      <c r="BI117" s="471">
        <f t="shared" si="90"/>
        <v>0.82758708773270728</v>
      </c>
      <c r="BJ117" s="471">
        <f t="shared" si="91"/>
        <v>0.27857289517418693</v>
      </c>
      <c r="BK117" s="471">
        <f t="shared" si="128"/>
        <v>0.27047801550078243</v>
      </c>
      <c r="BL117" s="471">
        <f t="shared" si="129"/>
        <v>0.66342396151725069</v>
      </c>
      <c r="BM117" s="471">
        <f t="shared" si="92"/>
        <v>0.56570297989023588</v>
      </c>
      <c r="BN117" s="443">
        <f>+[18]GIS!P118</f>
        <v>103.92403362329034</v>
      </c>
      <c r="BO117" s="443">
        <f>+[18]GIS!S118</f>
        <v>4.8392118364013879</v>
      </c>
      <c r="BP117" s="443">
        <f>+[18]GIS!T118</f>
        <v>0.24798221580999999</v>
      </c>
      <c r="BQ117" s="443">
        <f>+[18]GIS!U118</f>
        <v>59.660281867125811</v>
      </c>
      <c r="BR117" s="443">
        <f>+[18]GIS!V118</f>
        <v>60.329007398728137</v>
      </c>
      <c r="BS117" s="443">
        <f>+[18]GIS!W118</f>
        <v>599.11772737626529</v>
      </c>
      <c r="BT117" s="443">
        <f>+[18]GIS!X118</f>
        <v>3.2620419292759948</v>
      </c>
      <c r="BU117" s="443">
        <f>+[18]GIS!Y118</f>
        <v>9.7843533342500209</v>
      </c>
      <c r="BV117" s="443">
        <f>+[18]GIS!Z118</f>
        <v>564.95750829587496</v>
      </c>
      <c r="BW117" s="443">
        <f>+[18]GIS!AD118</f>
        <v>1406.1221478770219</v>
      </c>
      <c r="BX117" s="471">
        <f>+[18]GIS!M118</f>
        <v>0.25744033526940829</v>
      </c>
      <c r="BY117" s="471">
        <f>+VLOOKUP($B117,[16]Resum!$B:$L,2,FALSE)</f>
        <v>0.27634086178126088</v>
      </c>
      <c r="BZ117" s="471">
        <f>+VLOOKUP($B117,[16]Resum!$B:$L,3,FALSE)</f>
        <v>10</v>
      </c>
      <c r="CA117" s="471" t="str">
        <f>+VLOOKUP($B117,[16]Resum!$B:$L,4,FALSE)</f>
        <v>Bosc</v>
      </c>
      <c r="CB117" s="471">
        <f>+VLOOKUP($B117,[16]Resum!$B:$L,5,FALSE)</f>
        <v>8313802.8624699991</v>
      </c>
      <c r="CC117" s="471">
        <f>+VLOOKUP($B117,[16]Resum!$B:$L,6,FALSE)</f>
        <v>0.59125751450615949</v>
      </c>
      <c r="CD117" s="471">
        <f>+VLOOKUP($B117,[16]Resum!$B:$L,7,FALSE)</f>
        <v>269.37808844085902</v>
      </c>
      <c r="CE117" s="471">
        <f>+VLOOKUP($B117,[16]Resum!$B:$L,8,FALSE)</f>
        <v>5991177.27379</v>
      </c>
      <c r="CF117" s="471">
        <f>+VLOOKUP($B117,[16]Resum!$B:$L,9,FALSE)</f>
        <v>477</v>
      </c>
      <c r="CG117" s="471">
        <f>+VLOOKUP($B117,[16]Resum!$B:$L,10,FALSE)</f>
        <v>3.0889039999999999</v>
      </c>
      <c r="CH117" s="471">
        <f>+VLOOKUP($B117,[16]Resum!$B:$L,11,FALSE)</f>
        <v>5.7702980000000004</v>
      </c>
      <c r="CI117" s="473">
        <f>+[18]GJha!D$51*BW117</f>
        <v>170860.7144328327</v>
      </c>
      <c r="CJ117" s="460">
        <f>+'LP09'!L118+'LP09'!M118+'LP09'!S118+'LP09'!T118+'LP09'!Z118+'LP09'!AA118+'LP09'!AI118+'LP09'!AP118+'LP09'!AV118</f>
        <v>74204.299132004599</v>
      </c>
      <c r="CK117" s="302">
        <f>+'LP09'!F118+'LP09'!Q118+'LP09'!X118</f>
        <v>9734.3215979219149</v>
      </c>
      <c r="CL117" s="302">
        <f>+'LP09'!AG118</f>
        <v>39.770399999999881</v>
      </c>
      <c r="CM117" s="460">
        <f>+'LP09'!AL118+'LP09'!AN118+'LP09'!AU118</f>
        <v>4591.1799588980966</v>
      </c>
      <c r="CN117" s="461">
        <f>+'LP09'!G118+'LP09'!R118+'LP09'!Y118+'LP09'!N118</f>
        <v>5930.7955560837327</v>
      </c>
      <c r="CO117" s="461">
        <f>+'LP09'!AL118</f>
        <v>4400.5468553155843</v>
      </c>
      <c r="CP117" s="465">
        <f>+'LP09'!K118+'LP09'!I118+'LP09'!J118-'LP09'!N118</f>
        <v>2593.970846289043</v>
      </c>
      <c r="CQ117" s="302">
        <f>+'LP09'!AG118</f>
        <v>39.770399999999881</v>
      </c>
      <c r="CR117" s="474">
        <f>+'LP09'!H118</f>
        <v>1002.5851804112898</v>
      </c>
      <c r="CS117" s="463">
        <f t="shared" si="93"/>
        <v>3636.3264267003328</v>
      </c>
      <c r="CT117" s="475">
        <f>+'gan09'!Y120*'gan09'!Y$3+'gan09'!Z120*'gan09'!Z$3+'gan09'!AA120*'gan09'!AA$3+'gan09'!AB120*'gan09'!AB$3+'gan09'!AC120*'gan09'!AC$3+'gan09'!AD120*'gan09'!AD$3+'gan09'!AE120*'gan09'!AE$3</f>
        <v>57.638624999999998</v>
      </c>
      <c r="CU117" s="475">
        <f>+'gan09'!AF$3*'gan09'!AF120</f>
        <v>0</v>
      </c>
      <c r="CV117" s="475">
        <f>+'gan09'!AG$3*'gan09'!AG120</f>
        <v>0.29378247535596935</v>
      </c>
      <c r="CW117" s="475">
        <f>+'gan09'!AH120*'gan09'!AH$3/1000</f>
        <v>7.5876092343811141</v>
      </c>
      <c r="CX117" s="476">
        <f>+'[18]ani,trade'!M164</f>
        <v>2.5845110760784507</v>
      </c>
      <c r="CY117" s="477">
        <f t="shared" si="94"/>
        <v>68.104527785815534</v>
      </c>
      <c r="CZ117" s="475">
        <f>+'LP09'!BJ118</f>
        <v>512.94519080954694</v>
      </c>
      <c r="DA117" s="465">
        <f>+[18]EI!P117</f>
        <v>55.529944890783369</v>
      </c>
      <c r="DB117" s="302">
        <f>+[18]EI!D117</f>
        <v>77.458366295237497</v>
      </c>
      <c r="DC117" s="302">
        <f>+[18]EI!U117</f>
        <v>7719.2221908941483</v>
      </c>
      <c r="DD117" s="302">
        <f>+[18]EI!S117</f>
        <v>600.72742310418937</v>
      </c>
      <c r="DE117" s="302">
        <f>+[18]EI!T117</f>
        <v>190.47427793024309</v>
      </c>
      <c r="DF117" s="302">
        <f>+[18]EI!R117</f>
        <v>0</v>
      </c>
      <c r="DG117" s="466">
        <f>+[18]EI!M117</f>
        <v>983.60253532725005</v>
      </c>
      <c r="DH117" s="302">
        <f>+[18]EI!O117-DA117</f>
        <v>0.36605510921663154</v>
      </c>
      <c r="DI117" s="302">
        <f>+[18]EI!N117</f>
        <v>2.0377745630451392</v>
      </c>
      <c r="DJ117" s="302">
        <f>+[18]EI!V117</f>
        <v>238.68973282191783</v>
      </c>
      <c r="DK117" s="463">
        <f t="shared" si="95"/>
        <v>9868.1083009360318</v>
      </c>
      <c r="DL117" s="302">
        <f>+'LP09'!U118+'LP09'!AB118</f>
        <v>206.97001513784906</v>
      </c>
      <c r="DM117" s="302">
        <f>+'LP09'!BI118</f>
        <v>0</v>
      </c>
      <c r="DN117" s="460">
        <f>+'LP09'!AU118+'LP09'!AN118</f>
        <v>190.63310358251238</v>
      </c>
      <c r="DO117" s="478">
        <v>6</v>
      </c>
      <c r="DP117" s="469" t="s">
        <v>227</v>
      </c>
      <c r="DR117" s="443">
        <v>7.3974750428408882</v>
      </c>
      <c r="DS117" s="443">
        <f>+CY117/'gan09'!W120</f>
        <v>1.571401194873455</v>
      </c>
      <c r="DT117" s="443">
        <v>1.7650805465476625E-2</v>
      </c>
      <c r="DU117" s="443">
        <v>9.2293493308721745E-4</v>
      </c>
      <c r="DV117" s="443">
        <f t="shared" si="130"/>
        <v>0.22384411314401459</v>
      </c>
      <c r="DW117" s="443">
        <f t="shared" si="131"/>
        <v>0.25744033526940829</v>
      </c>
    </row>
    <row r="118" spans="1:127">
      <c r="A118" s="1587">
        <f t="shared" si="96"/>
        <v>9.5321599468934051E-2</v>
      </c>
      <c r="B118" s="467">
        <v>8260</v>
      </c>
      <c r="C118" s="468">
        <v>6</v>
      </c>
      <c r="D118" s="469" t="s">
        <v>228</v>
      </c>
      <c r="E118" s="118">
        <f t="shared" si="97"/>
        <v>1049.2072461813568</v>
      </c>
      <c r="F118" s="118">
        <f t="shared" si="98"/>
        <v>20397.868945391219</v>
      </c>
      <c r="G118" s="118">
        <f t="shared" si="99"/>
        <v>293.92500428468361</v>
      </c>
      <c r="H118" s="118">
        <f t="shared" si="100"/>
        <v>5230.995301710389</v>
      </c>
      <c r="I118" s="118">
        <f t="shared" si="101"/>
        <v>38461.497863631383</v>
      </c>
      <c r="J118" s="118">
        <f t="shared" si="102"/>
        <v>7279.6287341708539</v>
      </c>
      <c r="K118" s="118">
        <f t="shared" si="103"/>
        <v>38404.655687083774</v>
      </c>
      <c r="L118" s="470">
        <f t="shared" si="104"/>
        <v>14836.008387055237</v>
      </c>
      <c r="M118" s="118">
        <f>+CZ118+'LP09'!BK119</f>
        <v>30451.693905953358</v>
      </c>
      <c r="N118" s="118">
        <f t="shared" si="67"/>
        <v>4324.9922041029749</v>
      </c>
      <c r="O118" s="118">
        <f t="shared" si="105"/>
        <v>71663.915849188532</v>
      </c>
      <c r="P118" s="118">
        <f t="shared" si="106"/>
        <v>51266.046903797309</v>
      </c>
      <c r="Q118" s="118">
        <f t="shared" si="107"/>
        <v>50972.121899512626</v>
      </c>
      <c r="R118" s="118">
        <f t="shared" si="68"/>
        <v>220860.63281622645</v>
      </c>
      <c r="S118" s="118">
        <f t="shared" si="108"/>
        <v>83834.133532764477</v>
      </c>
      <c r="T118" s="118">
        <f t="shared" si="69"/>
        <v>34776.686110056333</v>
      </c>
      <c r="U118" s="118">
        <f t="shared" si="70"/>
        <v>200462.76387083525</v>
      </c>
      <c r="V118" s="118">
        <f t="shared" si="71"/>
        <v>35682.689207663745</v>
      </c>
      <c r="W118" s="118">
        <f t="shared" si="109"/>
        <v>163730.86741699014</v>
      </c>
      <c r="X118" s="118">
        <f t="shared" si="110"/>
        <v>6967.9799820493154</v>
      </c>
      <c r="Y118" s="443">
        <f t="shared" si="111"/>
        <v>4.5715344542176573E-2</v>
      </c>
      <c r="Z118" s="443">
        <f t="shared" si="112"/>
        <v>0.26559759120083748</v>
      </c>
      <c r="AA118" s="443">
        <f t="shared" si="113"/>
        <v>5.5219944201166798E-2</v>
      </c>
      <c r="AB118" s="443">
        <f t="shared" si="114"/>
        <v>4.2818557260268765E-2</v>
      </c>
      <c r="AC118" s="472">
        <f t="shared" si="115"/>
        <v>5.1589871832010525E-2</v>
      </c>
      <c r="AD118" s="443">
        <f t="shared" si="116"/>
        <v>0.26131531859961088</v>
      </c>
      <c r="AE118" s="443">
        <f t="shared" si="117"/>
        <v>4.231509235546578E-2</v>
      </c>
      <c r="AF118" s="443">
        <f t="shared" si="118"/>
        <v>7.4378793833080381E-2</v>
      </c>
      <c r="AG118" s="1209">
        <f t="shared" si="119"/>
        <v>15.726336702447925</v>
      </c>
      <c r="AH118" s="1209">
        <f t="shared" si="120"/>
        <v>59.211142056465832</v>
      </c>
      <c r="AI118" s="1227">
        <f t="shared" si="121"/>
        <v>284.79450549889594</v>
      </c>
      <c r="AJ118" s="443">
        <f t="shared" si="122"/>
        <v>3.1836593360151442E-3</v>
      </c>
      <c r="AK118" s="443">
        <f t="shared" si="123"/>
        <v>0.42321385038262593</v>
      </c>
      <c r="AL118" s="443">
        <f t="shared" si="72"/>
        <v>0.71536764766919736</v>
      </c>
      <c r="AM118" s="443">
        <f t="shared" si="124"/>
        <v>0.71126621111215482</v>
      </c>
      <c r="AN118" s="443">
        <f t="shared" si="73"/>
        <v>0.28463235233080258</v>
      </c>
      <c r="AO118" s="443">
        <f t="shared" si="74"/>
        <v>0.90764370868046973</v>
      </c>
      <c r="AP118" s="443">
        <f t="shared" si="75"/>
        <v>9.2356291319530284E-2</v>
      </c>
      <c r="AQ118" s="443">
        <f t="shared" si="76"/>
        <v>0.14199707552703167</v>
      </c>
      <c r="AR118" s="443">
        <f t="shared" si="125"/>
        <v>0.14281588568202139</v>
      </c>
      <c r="AS118" s="443">
        <f t="shared" si="77"/>
        <v>0.85226959760194509</v>
      </c>
      <c r="AT118" s="443">
        <f t="shared" si="126"/>
        <v>0.8571841143179787</v>
      </c>
      <c r="AU118" s="443">
        <f t="shared" si="127"/>
        <v>0.82199841746841673</v>
      </c>
      <c r="AV118" s="443">
        <f t="shared" si="78"/>
        <v>0.17800158253158316</v>
      </c>
      <c r="AW118" s="443">
        <f t="shared" si="79"/>
        <v>0.45810285224781711</v>
      </c>
      <c r="AX118" s="443">
        <f t="shared" si="80"/>
        <v>0.45878088366714814</v>
      </c>
      <c r="AY118" s="443">
        <f t="shared" si="81"/>
        <v>0.12436470198499799</v>
      </c>
      <c r="AZ118" s="443">
        <f t="shared" si="82"/>
        <v>0.87563529801500206</v>
      </c>
      <c r="BA118" s="443">
        <f t="shared" si="66"/>
        <v>0.49713333656448833</v>
      </c>
      <c r="BB118" s="443">
        <f t="shared" si="83"/>
        <v>0.49794928172147884</v>
      </c>
      <c r="BC118" s="443">
        <f t="shared" si="84"/>
        <v>0.35048173116339221</v>
      </c>
      <c r="BD118" s="443">
        <f t="shared" si="85"/>
        <v>0.21575444627300117</v>
      </c>
      <c r="BE118" s="443">
        <f t="shared" si="86"/>
        <v>0.46214875163736868</v>
      </c>
      <c r="BF118" s="443">
        <f t="shared" si="87"/>
        <v>0.32209680208963026</v>
      </c>
      <c r="BG118" s="443">
        <f t="shared" si="88"/>
        <v>0.58929087891041543</v>
      </c>
      <c r="BH118" s="443">
        <f t="shared" si="89"/>
        <v>0.41070912108958446</v>
      </c>
      <c r="BI118" s="471">
        <f t="shared" si="90"/>
        <v>0.4936433502925659</v>
      </c>
      <c r="BJ118" s="471">
        <f t="shared" si="91"/>
        <v>0.57759315320167648</v>
      </c>
      <c r="BK118" s="471">
        <f t="shared" si="128"/>
        <v>0.25007474727472734</v>
      </c>
      <c r="BL118" s="471">
        <f t="shared" si="129"/>
        <v>0.58691460826308173</v>
      </c>
      <c r="BM118" s="471">
        <f t="shared" si="92"/>
        <v>0.89371748720381661</v>
      </c>
      <c r="BN118" s="443">
        <f>+[18]GIS!P119</f>
        <v>542.22438376279695</v>
      </c>
      <c r="BO118" s="443">
        <f>+[18]GIS!S119</f>
        <v>0.44783477103599989</v>
      </c>
      <c r="BP118" s="443">
        <f>+[18]GIS!T119</f>
        <v>3.4281632524130705</v>
      </c>
      <c r="BQ118" s="443">
        <f>+[18]GIS!U119</f>
        <v>79.346195698550076</v>
      </c>
      <c r="BR118" s="443">
        <f>+[18]GIS!V119</f>
        <v>61.103023890889752</v>
      </c>
      <c r="BS118" s="443">
        <f>+[18]GIS!W119</f>
        <v>51.360387316561884</v>
      </c>
      <c r="BT118" s="443">
        <f>+[18]GIS!X119</f>
        <v>5.0730088652743772</v>
      </c>
      <c r="BU118" s="443">
        <f>+[18]GIS!Y119</f>
        <v>23.569990654550956</v>
      </c>
      <c r="BV118" s="443">
        <f>+[18]GIS!Z119</f>
        <v>812.88949145068705</v>
      </c>
      <c r="BW118" s="443">
        <f>+[18]GIS!AD119</f>
        <v>1579.44247966276</v>
      </c>
      <c r="BX118" s="471">
        <f>+[18]GIS!M119</f>
        <v>0.19869799434152435</v>
      </c>
      <c r="BY118" s="471">
        <f>+VLOOKUP($B118,[16]Resum!$B:$L,2,FALSE)</f>
        <v>0.23292938048484138</v>
      </c>
      <c r="BZ118" s="471">
        <f>+VLOOKUP($B118,[16]Resum!$B:$L,3,FALSE)</f>
        <v>10</v>
      </c>
      <c r="CA118" s="471" t="str">
        <f>+VLOOKUP($B118,[16]Resum!$B:$L,4,FALSE)</f>
        <v>Àrea urbanitzada</v>
      </c>
      <c r="CB118" s="471">
        <f>+VLOOKUP($B118,[16]Resum!$B:$L,5,FALSE)</f>
        <v>7429829.9756000005</v>
      </c>
      <c r="CC118" s="471">
        <f>+VLOOKUP($B118,[16]Resum!$B:$L,6,FALSE)</f>
        <v>0.47040839228040493</v>
      </c>
      <c r="CD118" s="471">
        <f>+VLOOKUP($B118,[16]Resum!$B:$L,7,FALSE)</f>
        <v>260.74253477503447</v>
      </c>
      <c r="CE118" s="471">
        <f>+VLOOKUP($B118,[16]Resum!$B:$L,8,FALSE)</f>
        <v>6680814.4855600009</v>
      </c>
      <c r="CF118" s="471">
        <f>+VLOOKUP($B118,[16]Resum!$B:$L,9,FALSE)</f>
        <v>444</v>
      </c>
      <c r="CG118" s="471">
        <f>+VLOOKUP($B118,[16]Resum!$B:$L,10,FALSE)</f>
        <v>2.0256120000000002</v>
      </c>
      <c r="CH118" s="471">
        <f>+VLOOKUP($B118,[16]Resum!$B:$L,11,FALSE)</f>
        <v>4.4714590000000003</v>
      </c>
      <c r="CI118" s="473">
        <f>+[18]GJha!D$51*BW118</f>
        <v>191921.21458878129</v>
      </c>
      <c r="CJ118" s="460">
        <f>+'LP09'!L119+'LP09'!M119+'LP09'!S119+'LP09'!T119+'LP09'!Z119+'LP09'!AA119+'LP09'!AI119+'LP09'!AP119+'LP09'!AV119</f>
        <v>20397.868945391219</v>
      </c>
      <c r="CK118" s="302">
        <f>+'LP09'!F119+'LP09'!Q119+'LP09'!X119</f>
        <v>49413.43884858027</v>
      </c>
      <c r="CL118" s="302">
        <f>+'LP09'!AG119</f>
        <v>1395.1176</v>
      </c>
      <c r="CM118" s="460">
        <f>+'LP09'!AL119+'LP09'!AN119+'LP09'!AU119</f>
        <v>457.49045521704073</v>
      </c>
      <c r="CN118" s="461">
        <f>+'LP09'!G119+'LP09'!R119+'LP09'!Y119+'LP09'!N119</f>
        <v>6902.3843620447342</v>
      </c>
      <c r="CO118" s="461">
        <f>+'LP09'!AL119</f>
        <v>377.24437212611952</v>
      </c>
      <c r="CP118" s="465">
        <f>+'LP09'!K119+'LP09'!I119+'LP09'!J119-'LP09'!N119</f>
        <v>37066.380263631385</v>
      </c>
      <c r="CQ118" s="302">
        <f>+'LP09'!AG119</f>
        <v>1395.1176</v>
      </c>
      <c r="CR118" s="474">
        <f>+'LP09'!H119</f>
        <v>5230.995301710389</v>
      </c>
      <c r="CS118" s="463">
        <f t="shared" si="93"/>
        <v>43692.493165341773</v>
      </c>
      <c r="CT118" s="475">
        <f>+'gan09'!Y121*'gan09'!Y$3+'gan09'!Z121*'gan09'!Z$3+'gan09'!AA121*'gan09'!AA$3+'gan09'!AB121*'gan09'!AB$3+'gan09'!AC121*'gan09'!AC$3+'gan09'!AD121*'gan09'!AD$3+'gan09'!AE121*'gan09'!AE$3</f>
        <v>3866.2447669999992</v>
      </c>
      <c r="CU118" s="475">
        <f>+'gan09'!AF$3*'gan09'!AF121</f>
        <v>0</v>
      </c>
      <c r="CV118" s="475">
        <f>+'gan09'!AG$3*'gan09'!AG121</f>
        <v>6.6688621905805041</v>
      </c>
      <c r="CW118" s="475">
        <f>+'gan09'!AH121*'gan09'!AH$3/1000</f>
        <v>11.446985783226816</v>
      </c>
      <c r="CX118" s="476">
        <f>+'[18]ani,trade'!M165</f>
        <v>440.63158912916822</v>
      </c>
      <c r="CY118" s="477">
        <f t="shared" si="94"/>
        <v>4324.9922041029749</v>
      </c>
      <c r="CZ118" s="475">
        <f>+'LP09'!BJ119</f>
        <v>30410.252807299701</v>
      </c>
      <c r="DA118" s="465">
        <f>+[18]EI!P118</f>
        <v>303.4737663408859</v>
      </c>
      <c r="DB118" s="302">
        <f>+[18]EI!D118</f>
        <v>404.13957645207876</v>
      </c>
      <c r="DC118" s="302">
        <f>+[18]EI!U118</f>
        <v>159784.98922135809</v>
      </c>
      <c r="DD118" s="302">
        <f>+[18]EI!S118</f>
        <v>2991.6822094369163</v>
      </c>
      <c r="DE118" s="302">
        <f>+[18]EI!T118</f>
        <v>954.19598619511214</v>
      </c>
      <c r="DF118" s="302">
        <f>+[18]EI!R118</f>
        <v>341.59390338839205</v>
      </c>
      <c r="DG118" s="466">
        <f>+[18]EI!M118</f>
        <v>38123.091604439447</v>
      </c>
      <c r="DH118" s="302">
        <f>+[18]EI!O118-DA118</f>
        <v>180.30063365911406</v>
      </c>
      <c r="DI118" s="302">
        <f>+[18]EI!N118</f>
        <v>101.26344898521501</v>
      </c>
      <c r="DJ118" s="302">
        <f>+[18]EI!V118</f>
        <v>6967.9799820493154</v>
      </c>
      <c r="DK118" s="463">
        <f t="shared" si="95"/>
        <v>210152.71033230459</v>
      </c>
      <c r="DL118" s="302">
        <f>+'LP09'!U119+'LP09'!AB119</f>
        <v>213.67892119376245</v>
      </c>
      <c r="DM118" s="302">
        <f>+'LP09'!BI119</f>
        <v>14836.008387055237</v>
      </c>
      <c r="DN118" s="460">
        <f>+'LP09'!AU119+'LP09'!AN119</f>
        <v>80.246083090921189</v>
      </c>
      <c r="DO118" s="478">
        <v>6</v>
      </c>
      <c r="DP118" s="469" t="s">
        <v>228</v>
      </c>
      <c r="DR118" s="443">
        <v>9.8337329236751891</v>
      </c>
      <c r="DS118" s="443">
        <f>+CY118/'gan09'!W121</f>
        <v>4.2265970253527634</v>
      </c>
      <c r="DT118" s="443">
        <v>5.1589696238695082E-2</v>
      </c>
      <c r="DU118" s="443">
        <v>0.87803924634508645</v>
      </c>
      <c r="DV118" s="443">
        <f t="shared" si="130"/>
        <v>0.12344773606826312</v>
      </c>
      <c r="DW118" s="443">
        <f t="shared" si="131"/>
        <v>0.19869799434152435</v>
      </c>
    </row>
    <row r="119" spans="1:127">
      <c r="A119" s="1587">
        <f t="shared" si="96"/>
        <v>0.10242902058328511</v>
      </c>
      <c r="B119" s="467">
        <v>8267</v>
      </c>
      <c r="C119" s="468">
        <v>6</v>
      </c>
      <c r="D119" s="469" t="s">
        <v>229</v>
      </c>
      <c r="E119" s="118">
        <f t="shared" si="97"/>
        <v>1047.4114848001518</v>
      </c>
      <c r="F119" s="118">
        <f t="shared" si="98"/>
        <v>189383.89480275367</v>
      </c>
      <c r="G119" s="118">
        <f t="shared" si="99"/>
        <v>5425.3399974746508</v>
      </c>
      <c r="H119" s="118">
        <f t="shared" si="100"/>
        <v>6011.5494520011771</v>
      </c>
      <c r="I119" s="118">
        <f t="shared" si="101"/>
        <v>42860.90786014987</v>
      </c>
      <c r="J119" s="118">
        <f t="shared" si="102"/>
        <v>21589.293526603418</v>
      </c>
      <c r="K119" s="118">
        <f t="shared" si="103"/>
        <v>27087.587970249355</v>
      </c>
      <c r="L119" s="470">
        <f t="shared" si="104"/>
        <v>13014.158704089888</v>
      </c>
      <c r="M119" s="118">
        <f>+CZ119+'LP09'!BK120</f>
        <v>51671.016182416439</v>
      </c>
      <c r="N119" s="118">
        <f t="shared" si="67"/>
        <v>5069.3973680261988</v>
      </c>
      <c r="O119" s="118">
        <f t="shared" si="105"/>
        <v>265270.98563898279</v>
      </c>
      <c r="P119" s="118">
        <f t="shared" si="106"/>
        <v>75887.090836229123</v>
      </c>
      <c r="Q119" s="118">
        <f t="shared" si="107"/>
        <v>70461.750838754466</v>
      </c>
      <c r="R119" s="118">
        <f t="shared" si="68"/>
        <v>431049.38245702197</v>
      </c>
      <c r="S119" s="118">
        <f t="shared" si="108"/>
        <v>92352.715349456746</v>
      </c>
      <c r="T119" s="118">
        <f t="shared" si="69"/>
        <v>56740.413550442638</v>
      </c>
      <c r="U119" s="118">
        <f t="shared" si="70"/>
        <v>241665.48765426833</v>
      </c>
      <c r="V119" s="118">
        <f t="shared" si="71"/>
        <v>57682.565634417617</v>
      </c>
      <c r="W119" s="118">
        <f t="shared" si="109"/>
        <v>182935.51053505056</v>
      </c>
      <c r="X119" s="118">
        <f t="shared" si="110"/>
        <v>22404.219519057533</v>
      </c>
      <c r="Y119" s="443">
        <f t="shared" si="111"/>
        <v>9.4418121160531776E-2</v>
      </c>
      <c r="Z119" s="443">
        <f t="shared" si="112"/>
        <v>0.54547473895898269</v>
      </c>
      <c r="AA119" s="443">
        <f t="shared" si="113"/>
        <v>0.11418233977902083</v>
      </c>
      <c r="AB119" s="443">
        <f t="shared" si="114"/>
        <v>0.1136311670510998</v>
      </c>
      <c r="AC119" s="472">
        <f t="shared" si="115"/>
        <v>5.489169808211837E-2</v>
      </c>
      <c r="AD119" s="443">
        <f t="shared" si="116"/>
        <v>0.56233518623728462</v>
      </c>
      <c r="AE119" s="443">
        <f t="shared" si="117"/>
        <v>5.6512474867778141E-2</v>
      </c>
      <c r="AF119" s="443">
        <f t="shared" si="118"/>
        <v>0.40146579731559817</v>
      </c>
      <c r="AG119" s="1209">
        <f t="shared" si="119"/>
        <v>10.812835828032728</v>
      </c>
      <c r="AH119" s="1209">
        <f t="shared" si="120"/>
        <v>19.822798483149935</v>
      </c>
      <c r="AI119" s="1227">
        <f t="shared" si="121"/>
        <v>94.697970360031221</v>
      </c>
      <c r="AJ119" s="443">
        <f t="shared" si="122"/>
        <v>2.8464910582492596E-3</v>
      </c>
      <c r="AK119" s="443">
        <f t="shared" si="123"/>
        <v>0.27365729142244255</v>
      </c>
      <c r="AL119" s="443">
        <f t="shared" si="72"/>
        <v>0.28607384502844463</v>
      </c>
      <c r="AM119" s="443">
        <f t="shared" si="124"/>
        <v>0.26562177793031799</v>
      </c>
      <c r="AN119" s="443">
        <f t="shared" si="73"/>
        <v>0.71392615497155543</v>
      </c>
      <c r="AO119" s="443">
        <f t="shared" si="74"/>
        <v>0.56064455138933811</v>
      </c>
      <c r="AP119" s="443">
        <f t="shared" si="75"/>
        <v>0.43935544861066189</v>
      </c>
      <c r="AQ119" s="443">
        <f t="shared" si="76"/>
        <v>0.28449230677711673</v>
      </c>
      <c r="AR119" s="443">
        <f t="shared" si="125"/>
        <v>0.30639734706576655</v>
      </c>
      <c r="AS119" s="443">
        <f t="shared" si="77"/>
        <v>0.64401542836346193</v>
      </c>
      <c r="AT119" s="443">
        <f t="shared" si="126"/>
        <v>0.69360265293423351</v>
      </c>
      <c r="AU119" s="443">
        <f t="shared" si="127"/>
        <v>0.76131235703403588</v>
      </c>
      <c r="AV119" s="443">
        <f t="shared" si="78"/>
        <v>0.23868764296596415</v>
      </c>
      <c r="AW119" s="443">
        <f t="shared" si="79"/>
        <v>0.29330580988064792</v>
      </c>
      <c r="AX119" s="443">
        <f t="shared" si="80"/>
        <v>0.46410013715316267</v>
      </c>
      <c r="AY119" s="443">
        <f t="shared" si="81"/>
        <v>8.9343680294460104E-2</v>
      </c>
      <c r="AZ119" s="443">
        <f t="shared" si="82"/>
        <v>0.91065631970553995</v>
      </c>
      <c r="BA119" s="443">
        <f t="shared" si="66"/>
        <v>0.46425386757028936</v>
      </c>
      <c r="BB119" s="443">
        <f t="shared" si="83"/>
        <v>0.48977396645093679</v>
      </c>
      <c r="BC119" s="443">
        <f t="shared" si="84"/>
        <v>0.40671465479996366</v>
      </c>
      <c r="BD119" s="443">
        <f t="shared" si="85"/>
        <v>0.65321151264526389</v>
      </c>
      <c r="BE119" s="443">
        <f t="shared" si="86"/>
        <v>0.16856793340748791</v>
      </c>
      <c r="BF119" s="443">
        <f t="shared" si="87"/>
        <v>0.17822055394724826</v>
      </c>
      <c r="BG119" s="443">
        <f t="shared" si="88"/>
        <v>0.48608284171514821</v>
      </c>
      <c r="BH119" s="443">
        <f t="shared" si="89"/>
        <v>0.51391715828485174</v>
      </c>
      <c r="BI119" s="471">
        <f t="shared" si="90"/>
        <v>0.57357105530612695</v>
      </c>
      <c r="BJ119" s="471">
        <f t="shared" si="91"/>
        <v>0.56778887447253612</v>
      </c>
      <c r="BK119" s="471">
        <f t="shared" si="128"/>
        <v>0.20220810633596206</v>
      </c>
      <c r="BL119" s="471">
        <f t="shared" si="129"/>
        <v>0.74611033982478792</v>
      </c>
      <c r="BM119" s="471">
        <f t="shared" si="92"/>
        <v>0.45888493961570626</v>
      </c>
      <c r="BN119" s="443">
        <f>+[18]GIS!P120</f>
        <v>623.1335547185671</v>
      </c>
      <c r="BO119" s="443">
        <f>+[18]GIS!S120</f>
        <v>118.23938561404736</v>
      </c>
      <c r="BP119" s="443">
        <f>+[18]GIS!T120</f>
        <v>3.613667578446996</v>
      </c>
      <c r="BQ119" s="443">
        <f>+[18]GIS!U120</f>
        <v>47.943367354731279</v>
      </c>
      <c r="BR119" s="443">
        <f>+[18]GIS!V120</f>
        <v>179.10832501823202</v>
      </c>
      <c r="BS119" s="443">
        <f>+[18]GIS!W120</f>
        <v>1493.4287907371713</v>
      </c>
      <c r="BT119" s="443">
        <f>+[18]GIS!X120</f>
        <v>1.202235878931599</v>
      </c>
      <c r="BU119" s="443">
        <f>+[18]GIS!Y120</f>
        <v>15.51184114251831</v>
      </c>
      <c r="BV119" s="443">
        <f>+[18]GIS!Z120</f>
        <v>398.09581127376907</v>
      </c>
      <c r="BW119" s="443">
        <f>+[18]GIS!AD120</f>
        <v>2880.2769793164152</v>
      </c>
      <c r="BX119" s="471">
        <f>+[18]GIS!M120</f>
        <v>0.44903417078480989</v>
      </c>
      <c r="BY119" s="471">
        <f>+VLOOKUP($B119,[16]Resum!$B:$L,2,FALSE)</f>
        <v>0.4578726733144583</v>
      </c>
      <c r="BZ119" s="471">
        <f>+VLOOKUP($B119,[16]Resum!$B:$L,3,FALSE)</f>
        <v>10</v>
      </c>
      <c r="CA119" s="471" t="str">
        <f>+VLOOKUP($B119,[16]Resum!$B:$L,4,FALSE)</f>
        <v>Bosc</v>
      </c>
      <c r="CB119" s="471">
        <f>+VLOOKUP($B119,[16]Resum!$B:$L,5,FALSE)</f>
        <v>24666693.269110002</v>
      </c>
      <c r="CC119" s="471">
        <f>+VLOOKUP($B119,[16]Resum!$B:$L,6,FALSE)</f>
        <v>0.85640004229322886</v>
      </c>
      <c r="CD119" s="471">
        <f>+VLOOKUP($B119,[16]Resum!$B:$L,7,FALSE)</f>
        <v>317.15399222256804</v>
      </c>
      <c r="CE119" s="471">
        <f>+VLOOKUP($B119,[16]Resum!$B:$L,8,FALSE)</f>
        <v>14934287.907370001</v>
      </c>
      <c r="CF119" s="471">
        <f>+VLOOKUP($B119,[16]Resum!$B:$L,9,FALSE)</f>
        <v>1275</v>
      </c>
      <c r="CG119" s="471">
        <f>+VLOOKUP($B119,[16]Resum!$B:$L,10,FALSE)</f>
        <v>5.1230950000000002</v>
      </c>
      <c r="CH119" s="471">
        <f>+VLOOKUP($B119,[16]Resum!$B:$L,11,FALSE)</f>
        <v>37.044483</v>
      </c>
      <c r="CI119" s="473">
        <f>+[18]GJha!D$51*BW119</f>
        <v>349988.21631069627</v>
      </c>
      <c r="CJ119" s="460">
        <f>+'LP09'!L120+'LP09'!M120+'LP09'!S120+'LP09'!T120+'LP09'!Z120+'LP09'!AA120+'LP09'!AI120+'LP09'!AP120+'LP09'!AV120</f>
        <v>189383.89480275367</v>
      </c>
      <c r="CK119" s="302">
        <f>+'LP09'!F120+'LP09'!Q120+'LP09'!X120</f>
        <v>64146.186643240224</v>
      </c>
      <c r="CL119" s="302">
        <f>+'LP09'!AG120</f>
        <v>263.58839999999987</v>
      </c>
      <c r="CM119" s="460">
        <f>+'LP09'!AL120+'LP09'!AN120+'LP09'!AU120</f>
        <v>11477.315792988893</v>
      </c>
      <c r="CN119" s="461">
        <f>+'LP09'!G120+'LP09'!R120+'LP09'!Y120+'LP09'!N120</f>
        <v>10619.991387111148</v>
      </c>
      <c r="CO119" s="461">
        <f>+'LP09'!AL120</f>
        <v>10969.302139492273</v>
      </c>
      <c r="CP119" s="465">
        <f>+'LP09'!K120+'LP09'!I120+'LP09'!J120-'LP09'!N120</f>
        <v>42597.319460149869</v>
      </c>
      <c r="CQ119" s="302">
        <f>+'LP09'!AG120</f>
        <v>263.58839999999987</v>
      </c>
      <c r="CR119" s="474">
        <f>+'LP09'!H120</f>
        <v>6011.5494520011771</v>
      </c>
      <c r="CS119" s="463">
        <f t="shared" si="93"/>
        <v>48872.457312151048</v>
      </c>
      <c r="CT119" s="475">
        <f>+'gan09'!Y122*'gan09'!Y$3+'gan09'!Z122*'gan09'!Z$3+'gan09'!AA122*'gan09'!AA$3+'gan09'!AB122*'gan09'!AB$3+'gan09'!AC122*'gan09'!AC$3+'gan09'!AD122*'gan09'!AD$3+'gan09'!AE122*'gan09'!AE$3</f>
        <v>4504.5057749999996</v>
      </c>
      <c r="CU119" s="475">
        <f>+'gan09'!AF$3*'gan09'!AF122</f>
        <v>0</v>
      </c>
      <c r="CV119" s="475">
        <f>+'gan09'!AG$3*'gan09'!AG122</f>
        <v>0</v>
      </c>
      <c r="CW119" s="475">
        <f>+'gan09'!AH122*'gan09'!AH$3/1000</f>
        <v>0.99294639363505943</v>
      </c>
      <c r="CX119" s="476">
        <f>+'[18]ani,trade'!M166</f>
        <v>563.89864663256435</v>
      </c>
      <c r="CY119" s="477">
        <f t="shared" si="94"/>
        <v>5069.3973680261988</v>
      </c>
      <c r="CZ119" s="475">
        <f>+'LP09'!BJ120</f>
        <v>51671.016182416439</v>
      </c>
      <c r="DA119" s="465">
        <f>+[18]EI!P119</f>
        <v>354.23534637369141</v>
      </c>
      <c r="DB119" s="302">
        <f>+[18]EI!D119</f>
        <v>464.44412759424614</v>
      </c>
      <c r="DC119" s="302">
        <f>+[18]EI!U119</f>
        <v>177487.51064052142</v>
      </c>
      <c r="DD119" s="302">
        <f>+[18]EI!S119</f>
        <v>4146.2919032022246</v>
      </c>
      <c r="DE119" s="302">
        <f>+[18]EI!T119</f>
        <v>1301.7079913269351</v>
      </c>
      <c r="DF119" s="302">
        <f>+[18]EI!R119</f>
        <v>228.73201083221429</v>
      </c>
      <c r="DG119" s="466">
        <f>+[18]EI!M119</f>
        <v>26389.209033937081</v>
      </c>
      <c r="DH119" s="302">
        <f>+[18]EI!O119-DA119</f>
        <v>83.17825362630856</v>
      </c>
      <c r="DI119" s="302">
        <f>+[18]EI!N119</f>
        <v>615.20068268596617</v>
      </c>
      <c r="DJ119" s="302">
        <f>+[18]EI!V119</f>
        <v>22404.219519057533</v>
      </c>
      <c r="DK119" s="463">
        <f t="shared" si="95"/>
        <v>233474.72950915759</v>
      </c>
      <c r="DL119" s="302">
        <f>+'LP09'!U120+'LP09'!AB120</f>
        <v>4917.3263439780294</v>
      </c>
      <c r="DM119" s="302">
        <f>+'LP09'!BI120</f>
        <v>13014.158704089888</v>
      </c>
      <c r="DN119" s="460">
        <f>+'LP09'!AU120+'LP09'!AN120</f>
        <v>508.01365349662171</v>
      </c>
      <c r="DO119" s="478">
        <v>6</v>
      </c>
      <c r="DP119" s="469" t="s">
        <v>229</v>
      </c>
      <c r="DR119" s="443">
        <v>7.1329693913501284</v>
      </c>
      <c r="DS119" s="443">
        <f>+CY119/'gan09'!W122</f>
        <v>3.2707372085915116</v>
      </c>
      <c r="DT119" s="443">
        <v>5.4891662211223005E-2</v>
      </c>
      <c r="DU119" s="443">
        <v>0.53079987741342316</v>
      </c>
      <c r="DV119" s="443">
        <f t="shared" si="130"/>
        <v>0.1159807169425713</v>
      </c>
      <c r="DW119" s="443">
        <f t="shared" si="131"/>
        <v>0.44903417078480989</v>
      </c>
    </row>
    <row r="120" spans="1:127">
      <c r="A120" s="1587">
        <f t="shared" si="96"/>
        <v>0.12359505235554336</v>
      </c>
      <c r="B120" s="467">
        <v>8279</v>
      </c>
      <c r="C120" s="468">
        <v>6</v>
      </c>
      <c r="D120" s="469" t="s">
        <v>230</v>
      </c>
      <c r="E120" s="118">
        <f t="shared" si="97"/>
        <v>1467.3397660534865</v>
      </c>
      <c r="F120" s="118">
        <f t="shared" si="98"/>
        <v>352995.29701653321</v>
      </c>
      <c r="G120" s="118">
        <f t="shared" si="99"/>
        <v>5019.3272403912197</v>
      </c>
      <c r="H120" s="118">
        <f t="shared" si="100"/>
        <v>6272.7469544984024</v>
      </c>
      <c r="I120" s="118">
        <f t="shared" si="101"/>
        <v>25249.690323275565</v>
      </c>
      <c r="J120" s="118">
        <f t="shared" si="102"/>
        <v>49969.470201345765</v>
      </c>
      <c r="K120" s="118">
        <f t="shared" si="103"/>
        <v>7346.2986918180932</v>
      </c>
      <c r="L120" s="470">
        <f t="shared" si="104"/>
        <v>0</v>
      </c>
      <c r="M120" s="118">
        <f>+CZ120+'LP09'!BK121</f>
        <v>18862.991745729982</v>
      </c>
      <c r="N120" s="118">
        <f t="shared" si="67"/>
        <v>2053.782436844624</v>
      </c>
      <c r="O120" s="118">
        <f t="shared" si="105"/>
        <v>439506.53173604415</v>
      </c>
      <c r="P120" s="118">
        <f t="shared" si="106"/>
        <v>86511.234719510947</v>
      </c>
      <c r="Q120" s="118">
        <f t="shared" si="107"/>
        <v>81491.907479119734</v>
      </c>
      <c r="R120" s="118">
        <f t="shared" si="68"/>
        <v>487739.9643123828</v>
      </c>
      <c r="S120" s="118">
        <f t="shared" si="108"/>
        <v>41866.718252003251</v>
      </c>
      <c r="T120" s="118">
        <f t="shared" si="69"/>
        <v>20916.774182574605</v>
      </c>
      <c r="U120" s="118">
        <f t="shared" si="70"/>
        <v>134744.66729584956</v>
      </c>
      <c r="V120" s="118">
        <f t="shared" si="71"/>
        <v>25135.738700228383</v>
      </c>
      <c r="W120" s="118">
        <f t="shared" si="109"/>
        <v>108141.5888295677</v>
      </c>
      <c r="X120" s="1482">
        <f t="shared" si="110"/>
        <v>9270.7292369095903</v>
      </c>
      <c r="Y120" s="443">
        <f t="shared" si="111"/>
        <v>0.32978625889178659</v>
      </c>
      <c r="Z120" s="443">
        <f t="shared" si="112"/>
        <v>1.650356290021751</v>
      </c>
      <c r="AA120" s="443">
        <f t="shared" si="113"/>
        <v>0.4121438574969733</v>
      </c>
      <c r="AB120" s="443">
        <f t="shared" si="114"/>
        <v>0.43121114675058042</v>
      </c>
      <c r="AC120" s="472">
        <f t="shared" si="115"/>
        <v>4.9055252539321109E-2</v>
      </c>
      <c r="AD120" s="443">
        <f t="shared" si="116"/>
        <v>0.86052268415018895</v>
      </c>
      <c r="AE120" s="443">
        <f t="shared" si="117"/>
        <v>0.10185784684839444</v>
      </c>
      <c r="AF120" s="443">
        <f t="shared" si="118"/>
        <v>0.69113980918829832</v>
      </c>
      <c r="AG120" s="1209">
        <f t="shared" si="119"/>
        <v>11.934864532565292</v>
      </c>
      <c r="AH120" s="1209">
        <f t="shared" si="120"/>
        <v>7.2316896689065828</v>
      </c>
      <c r="AI120" s="1227">
        <f t="shared" si="121"/>
        <v>28.958006568502455</v>
      </c>
      <c r="AJ120" s="443">
        <f t="shared" si="122"/>
        <v>6.69352298601022E-3</v>
      </c>
      <c r="AK120" s="443">
        <f t="shared" si="123"/>
        <v>0.22104731132809072</v>
      </c>
      <c r="AL120" s="443">
        <f t="shared" si="72"/>
        <v>0.19683719916014189</v>
      </c>
      <c r="AM120" s="443">
        <f t="shared" si="124"/>
        <v>0.18541682909063475</v>
      </c>
      <c r="AN120" s="443">
        <f t="shared" si="73"/>
        <v>0.80316280083985814</v>
      </c>
      <c r="AO120" s="443">
        <f t="shared" si="74"/>
        <v>0.276263331190859</v>
      </c>
      <c r="AP120" s="443">
        <f t="shared" si="75"/>
        <v>0.72373666880914089</v>
      </c>
      <c r="AQ120" s="443">
        <f t="shared" si="76"/>
        <v>0.57760671620695425</v>
      </c>
      <c r="AR120" s="443">
        <f t="shared" si="125"/>
        <v>0.61318321962397548</v>
      </c>
      <c r="AS120" s="443">
        <f t="shared" si="77"/>
        <v>0.36437391490223048</v>
      </c>
      <c r="AT120" s="443">
        <f t="shared" si="126"/>
        <v>0.38681678037602452</v>
      </c>
      <c r="AU120" s="443">
        <f t="shared" si="127"/>
        <v>0.8134565233291231</v>
      </c>
      <c r="AV120" s="443">
        <f t="shared" si="78"/>
        <v>0.1865434766708769</v>
      </c>
      <c r="AW120" s="443">
        <f t="shared" si="79"/>
        <v>0.17546870159727854</v>
      </c>
      <c r="AX120" s="443">
        <f t="shared" si="80"/>
        <v>0.60309695570818733</v>
      </c>
      <c r="AY120" s="443">
        <f t="shared" si="81"/>
        <v>9.8188297053739479E-2</v>
      </c>
      <c r="AZ120" s="443">
        <f t="shared" si="82"/>
        <v>0.90181170294626056</v>
      </c>
      <c r="BA120" s="443">
        <f t="shared" si="66"/>
        <v>0.47099031555459236</v>
      </c>
      <c r="BB120" s="443">
        <f t="shared" si="83"/>
        <v>0.49428981496524643</v>
      </c>
      <c r="BC120" s="443">
        <f t="shared" si="84"/>
        <v>0.5</v>
      </c>
      <c r="BD120" s="443">
        <f t="shared" si="85"/>
        <v>0.87509212569937467</v>
      </c>
      <c r="BE120" s="443">
        <f t="shared" si="86"/>
        <v>7.8145620856077389E-2</v>
      </c>
      <c r="BF120" s="443">
        <f t="shared" si="87"/>
        <v>4.6762253444547951E-2</v>
      </c>
      <c r="BG120" s="443">
        <f t="shared" si="88"/>
        <v>0.62562605675282201</v>
      </c>
      <c r="BH120" s="443">
        <f t="shared" si="89"/>
        <v>0.37437394324717799</v>
      </c>
      <c r="BI120" s="471">
        <f t="shared" si="90"/>
        <v>0.72480120216808774</v>
      </c>
      <c r="BJ120" s="471">
        <f t="shared" si="91"/>
        <v>0.45403343202686031</v>
      </c>
      <c r="BK120" s="471">
        <f t="shared" si="128"/>
        <v>0.16923754274062749</v>
      </c>
      <c r="BL120" s="471">
        <f t="shared" si="129"/>
        <v>0.75495337539992269</v>
      </c>
      <c r="BM120" s="471">
        <f t="shared" si="92"/>
        <v>0.5860939741904545</v>
      </c>
      <c r="BN120" s="443">
        <f>+[18]GIS!P121</f>
        <v>650.20825975331093</v>
      </c>
      <c r="BO120" s="443">
        <f>+[18]GIS!S121</f>
        <v>95.756247377848695</v>
      </c>
      <c r="BP120" s="443">
        <f>+[18]GIS!T121</f>
        <v>0.35654664088999899</v>
      </c>
      <c r="BQ120" s="443">
        <f>+[18]GIS!U121</f>
        <v>299.29346806156849</v>
      </c>
      <c r="BR120" s="443">
        <f>+[18]GIS!V121</f>
        <v>543.72121065950137</v>
      </c>
      <c r="BS120" s="443">
        <f>+[18]GIS!W121</f>
        <v>2769.5954054549088</v>
      </c>
      <c r="BT120" s="443">
        <f>+[18]GIS!X121</f>
        <v>35.803143617984027</v>
      </c>
      <c r="BU120" s="443">
        <f>+[18]GIS!Y121</f>
        <v>185.43221981425398</v>
      </c>
      <c r="BV120" s="443">
        <f>+[18]GIS!Z121</f>
        <v>2438.3932427223231</v>
      </c>
      <c r="BW120" s="443">
        <f>+[18]GIS!AD121</f>
        <v>7018.5597441025893</v>
      </c>
      <c r="BX120" s="471">
        <f>+[18]GIS!M121</f>
        <v>0.34584615220397497</v>
      </c>
      <c r="BY120" s="471">
        <f>+VLOOKUP($B120,[16]Resum!$B:$L,2,FALSE)</f>
        <v>0.38411931015997314</v>
      </c>
      <c r="BZ120" s="471">
        <f>+VLOOKUP($B120,[16]Resum!$B:$L,3,FALSE)</f>
        <v>10</v>
      </c>
      <c r="CA120" s="471" t="str">
        <f>+VLOOKUP($B120,[16]Resum!$B:$L,4,FALSE)</f>
        <v>Bosc</v>
      </c>
      <c r="CB120" s="471">
        <f>+VLOOKUP($B120,[16]Resum!$B:$L,5,FALSE)</f>
        <v>43947342.803270005</v>
      </c>
      <c r="CC120" s="471">
        <f>+VLOOKUP($B120,[16]Resum!$B:$L,6,FALSE)</f>
        <v>0.62615899006919196</v>
      </c>
      <c r="CD120" s="471">
        <f>+VLOOKUP($B120,[16]Resum!$B:$L,7,FALSE)</f>
        <v>289.5866061080128</v>
      </c>
      <c r="CE120" s="471">
        <f>+VLOOKUP($B120,[16]Resum!$B:$L,8,FALSE)</f>
        <v>27695954.042289998</v>
      </c>
      <c r="CF120" s="471">
        <f>+VLOOKUP($B120,[16]Resum!$B:$L,9,FALSE)</f>
        <v>2737</v>
      </c>
      <c r="CG120" s="471">
        <f>+VLOOKUP($B120,[16]Resum!$B:$L,10,FALSE)</f>
        <v>3.617216</v>
      </c>
      <c r="CH120" s="471">
        <f>+VLOOKUP($B120,[16]Resum!$B:$L,11,FALSE)</f>
        <v>95.365803</v>
      </c>
      <c r="CI120" s="473">
        <f>+[18]GJha!D$51*BW120</f>
        <v>852839.23162539385</v>
      </c>
      <c r="CJ120" s="460">
        <f>+'LP09'!L121+'LP09'!M121+'LP09'!S121+'LP09'!T121+'LP09'!Z121+'LP09'!AA121+'LP09'!AI121+'LP09'!AP121+'LP09'!AV121</f>
        <v>352995.29701653321</v>
      </c>
      <c r="CK120" s="302">
        <f>+'LP09'!F121+'LP09'!Q121+'LP09'!X121</f>
        <v>64911.007619948694</v>
      </c>
      <c r="CL120" s="302">
        <f>+'LP09'!AG121</f>
        <v>73.584000000000742</v>
      </c>
      <c r="CM120" s="460">
        <f>+'LP09'!AL121+'LP09'!AN121+'LP09'!AU121</f>
        <v>21526.643099562254</v>
      </c>
      <c r="CN120" s="461">
        <f>+'LP09'!G121+'LP09'!R121+'LP09'!Y121+'LP09'!N121</f>
        <v>29626.666449994238</v>
      </c>
      <c r="CO120" s="461">
        <f>+'LP09'!AL121</f>
        <v>20342.803751351526</v>
      </c>
      <c r="CP120" s="465">
        <f>+'LP09'!K121+'LP09'!I121+'LP09'!J121-'LP09'!N121</f>
        <v>25176.106323275562</v>
      </c>
      <c r="CQ120" s="302">
        <f>+'LP09'!AG121</f>
        <v>73.584000000000742</v>
      </c>
      <c r="CR120" s="474">
        <f>+'LP09'!H121</f>
        <v>6272.7469544984024</v>
      </c>
      <c r="CS120" s="463">
        <f t="shared" si="93"/>
        <v>31522.437277773966</v>
      </c>
      <c r="CT120" s="475">
        <f>+'gan09'!Y123*'gan09'!Y$3+'gan09'!Z123*'gan09'!Z$3+'gan09'!AA123*'gan09'!AA$3+'gan09'!AB123*'gan09'!AB$3+'gan09'!AC123*'gan09'!AC$3+'gan09'!AD123*'gan09'!AD$3+'gan09'!AE123*'gan09'!AE$3</f>
        <v>1333.8214890000002</v>
      </c>
      <c r="CU120" s="475">
        <f>+'gan09'!AF$3*'gan09'!AF123</f>
        <v>618.63749999999993</v>
      </c>
      <c r="CV120" s="475">
        <f>+'gan09'!AG$3*'gan09'!AG123</f>
        <v>0.79321268346111717</v>
      </c>
      <c r="CW120" s="475">
        <f>+'gan09'!AH123*'gan09'!AH$3/1000</f>
        <v>39.418098343550277</v>
      </c>
      <c r="CX120" s="476">
        <f>+'[18]ani,trade'!M167</f>
        <v>61.112136817612253</v>
      </c>
      <c r="CY120" s="477">
        <f t="shared" si="94"/>
        <v>2053.782436844624</v>
      </c>
      <c r="CZ120" s="475">
        <f>+'LP09'!BJ121</f>
        <v>18820.255612743396</v>
      </c>
      <c r="DA120" s="465">
        <f>+[18]EI!P120</f>
        <v>331.45264928616177</v>
      </c>
      <c r="DB120" s="302">
        <f>+[18]EI!D120</f>
        <v>484.62389108878688</v>
      </c>
      <c r="DC120" s="302">
        <f>+[18]EI!U120</f>
        <v>102688.3762167993</v>
      </c>
      <c r="DD120" s="302">
        <f>+[18]EI!S120</f>
        <v>4149.1729569218805</v>
      </c>
      <c r="DE120" s="302">
        <f>+[18]EI!T120</f>
        <v>1304.0396558465325</v>
      </c>
      <c r="DF120" s="302">
        <f>+[18]EI!R120</f>
        <v>651.26322567853788</v>
      </c>
      <c r="DG120" s="466">
        <f>+[18]EI!M120</f>
        <v>7093.2387264509998</v>
      </c>
      <c r="DH120" s="302">
        <f>+[18]EI!O120-DA120</f>
        <v>13.622950713838179</v>
      </c>
      <c r="DI120" s="302">
        <f>+[18]EI!N120</f>
        <v>239.43701465325532</v>
      </c>
      <c r="DJ120" s="302">
        <f>+[18]EI!V120</f>
        <v>9270.7292369095903</v>
      </c>
      <c r="DK120" s="463">
        <f t="shared" si="95"/>
        <v>126225.95652434889</v>
      </c>
      <c r="DL120" s="302">
        <f>+'LP09'!U121+'LP09'!AB121</f>
        <v>3835.4878921804939</v>
      </c>
      <c r="DM120" s="302">
        <f>+'LP09'!BI121</f>
        <v>0</v>
      </c>
      <c r="DN120" s="460">
        <f>+'LP09'!AU121+'LP09'!AN121</f>
        <v>1183.8393482107253</v>
      </c>
      <c r="DO120" s="478">
        <v>6</v>
      </c>
      <c r="DP120" s="469" t="s">
        <v>230</v>
      </c>
      <c r="DR120" s="443">
        <v>7.6834553298502666</v>
      </c>
      <c r="DS120" s="443">
        <f>+CY120/'gan09'!W123</f>
        <v>3.9380401224960386</v>
      </c>
      <c r="DT120" s="443">
        <v>4.9055251954162139E-2</v>
      </c>
      <c r="DU120" s="443">
        <v>8.1300189444781068E-4</v>
      </c>
      <c r="DV120" s="443">
        <f t="shared" si="130"/>
        <v>0.12266357443037994</v>
      </c>
      <c r="DW120" s="443">
        <f t="shared" si="131"/>
        <v>0.34584615220397497</v>
      </c>
    </row>
    <row r="121" spans="1:127">
      <c r="A121" s="1587">
        <f t="shared" si="96"/>
        <v>9.1192589123554865E-2</v>
      </c>
      <c r="B121" s="467">
        <v>8290</v>
      </c>
      <c r="C121" s="468">
        <v>6</v>
      </c>
      <c r="D121" s="469" t="s">
        <v>231</v>
      </c>
      <c r="E121" s="118">
        <f t="shared" si="97"/>
        <v>408.8394119343709</v>
      </c>
      <c r="F121" s="118">
        <f t="shared" si="98"/>
        <v>44325.019159579067</v>
      </c>
      <c r="G121" s="118">
        <f t="shared" si="99"/>
        <v>2805.0088004115005</v>
      </c>
      <c r="H121" s="118">
        <f t="shared" si="100"/>
        <v>402.22734520188044</v>
      </c>
      <c r="I121" s="118">
        <f t="shared" si="101"/>
        <v>2486.0002716062236</v>
      </c>
      <c r="J121" s="118">
        <f t="shared" si="102"/>
        <v>4835.6335913733619</v>
      </c>
      <c r="K121" s="118">
        <f t="shared" si="103"/>
        <v>45621.572176767644</v>
      </c>
      <c r="L121" s="470">
        <f t="shared" si="104"/>
        <v>15590.313629230819</v>
      </c>
      <c r="M121" s="118">
        <f>+CZ121+'LP09'!BK122</f>
        <v>24832.10856053649</v>
      </c>
      <c r="N121" s="118">
        <f t="shared" si="67"/>
        <v>4230.2615799561881</v>
      </c>
      <c r="O121" s="118">
        <f t="shared" si="105"/>
        <v>54853.889168172034</v>
      </c>
      <c r="P121" s="118">
        <f t="shared" si="106"/>
        <v>10528.870008592967</v>
      </c>
      <c r="Q121" s="118">
        <f t="shared" si="107"/>
        <v>7723.8612081814663</v>
      </c>
      <c r="R121" s="118">
        <f t="shared" si="68"/>
        <v>86305.2279854597</v>
      </c>
      <c r="S121" s="118">
        <f t="shared" si="108"/>
        <v>48874.216908647839</v>
      </c>
      <c r="T121" s="118">
        <f t="shared" si="69"/>
        <v>29062.370140492676</v>
      </c>
      <c r="U121" s="118">
        <f t="shared" si="70"/>
        <v>41980.208825880647</v>
      </c>
      <c r="V121" s="118">
        <f t="shared" si="71"/>
        <v>25234.335905738371</v>
      </c>
      <c r="W121" s="118">
        <f t="shared" si="109"/>
        <v>16337.033508207904</v>
      </c>
      <c r="X121" s="118">
        <f t="shared" si="110"/>
        <v>766.64446027397287</v>
      </c>
      <c r="Y121" s="443">
        <f t="shared" si="111"/>
        <v>0.13731561628528929</v>
      </c>
      <c r="Z121" s="443">
        <f t="shared" si="112"/>
        <v>3.1389129854483677</v>
      </c>
      <c r="AA121" s="443">
        <f t="shared" si="113"/>
        <v>0.1435974643004567</v>
      </c>
      <c r="AB121" s="443">
        <f t="shared" si="114"/>
        <v>0.28199237912936903</v>
      </c>
      <c r="AC121" s="472">
        <f t="shared" si="115"/>
        <v>8.6554053395128311E-2</v>
      </c>
      <c r="AD121" s="443">
        <f t="shared" si="116"/>
        <v>0.49710206871104856</v>
      </c>
      <c r="AE121" s="443">
        <f t="shared" si="117"/>
        <v>8.2157807089462326E-2</v>
      </c>
      <c r="AF121" s="443">
        <f t="shared" si="118"/>
        <v>0.40168635358435945</v>
      </c>
      <c r="AG121" s="1209">
        <f t="shared" si="119"/>
        <v>13.897277677578778</v>
      </c>
      <c r="AH121" s="1209">
        <f t="shared" si="120"/>
        <v>4.4274173072031386</v>
      </c>
      <c r="AI121" s="1227">
        <f t="shared" si="121"/>
        <v>96.779408642625867</v>
      </c>
      <c r="AJ121" s="443">
        <f t="shared" si="122"/>
        <v>1.2207169309239489E-2</v>
      </c>
      <c r="AK121" s="443">
        <f t="shared" si="123"/>
        <v>0.49173664654676769</v>
      </c>
      <c r="AL121" s="443">
        <f t="shared" si="72"/>
        <v>0.19194391078294137</v>
      </c>
      <c r="AM121" s="443">
        <f t="shared" si="124"/>
        <v>0.14080790487802086</v>
      </c>
      <c r="AN121" s="443">
        <f t="shared" si="73"/>
        <v>0.80805608921705863</v>
      </c>
      <c r="AO121" s="443">
        <f t="shared" si="74"/>
        <v>0.48641559504313314</v>
      </c>
      <c r="AP121" s="443">
        <f t="shared" si="75"/>
        <v>0.51358440495686708</v>
      </c>
      <c r="AQ121" s="443">
        <f t="shared" si="76"/>
        <v>0.45927374803058996</v>
      </c>
      <c r="AR121" s="443">
        <f t="shared" si="125"/>
        <v>0.62606427809076093</v>
      </c>
      <c r="AS121" s="443">
        <f t="shared" si="77"/>
        <v>0.27431506082332896</v>
      </c>
      <c r="AT121" s="443">
        <f t="shared" si="126"/>
        <v>0.37393572190923907</v>
      </c>
      <c r="AU121" s="443">
        <f t="shared" si="127"/>
        <v>0.39889922867221433</v>
      </c>
      <c r="AV121" s="443">
        <f t="shared" si="78"/>
        <v>0.60110077132778561</v>
      </c>
      <c r="AW121" s="443">
        <f t="shared" si="79"/>
        <v>0.93344865784837427</v>
      </c>
      <c r="AX121" s="443">
        <f t="shared" si="80"/>
        <v>5.086527066516229E-2</v>
      </c>
      <c r="AY121" s="443">
        <f t="shared" si="81"/>
        <v>0.14555803809208781</v>
      </c>
      <c r="AZ121" s="443">
        <f t="shared" si="82"/>
        <v>0.85444196190791222</v>
      </c>
      <c r="BA121" s="443">
        <f t="shared" ref="BA121:BA177" si="132">+(H121+I121+J121)/(2*(J121+I121+H121+G121))</f>
        <v>0.36679440442695949</v>
      </c>
      <c r="BB121" s="443">
        <f t="shared" si="83"/>
        <v>0.47443199704753974</v>
      </c>
      <c r="BC121" s="443">
        <f t="shared" si="84"/>
        <v>0.3254269137591933</v>
      </c>
      <c r="BD121" s="443">
        <f t="shared" si="85"/>
        <v>0.6152377061962</v>
      </c>
      <c r="BE121" s="443">
        <f t="shared" si="86"/>
        <v>4.0089018970080235E-2</v>
      </c>
      <c r="BF121" s="443">
        <f t="shared" si="87"/>
        <v>0.34467327483371979</v>
      </c>
      <c r="BG121" s="443">
        <f t="shared" si="88"/>
        <v>0.10419165187356595</v>
      </c>
      <c r="BH121" s="443">
        <f t="shared" si="89"/>
        <v>0.89580834812643406</v>
      </c>
      <c r="BI121" s="471">
        <f t="shared" si="90"/>
        <v>0.58012641826750322</v>
      </c>
      <c r="BJ121" s="471">
        <f t="shared" si="91"/>
        <v>0.45109639909314814</v>
      </c>
      <c r="BK121" s="471">
        <f t="shared" si="128"/>
        <v>0.26818235765799547</v>
      </c>
      <c r="BL121" s="471">
        <f t="shared" si="129"/>
        <v>0.5972331202238963</v>
      </c>
      <c r="BM121" s="471">
        <f t="shared" si="92"/>
        <v>0.50290397540253173</v>
      </c>
      <c r="BN121" s="443">
        <f>+[18]GIS!P122</f>
        <v>41.693303435643244</v>
      </c>
      <c r="BO121" s="443">
        <f>+[18]GIS!S122</f>
        <v>61.730322804016232</v>
      </c>
      <c r="BP121" s="443">
        <f>+[18]GIS!T122</f>
        <v>1.1881631126806989</v>
      </c>
      <c r="BQ121" s="443">
        <f>+[18]GIS!U122</f>
        <v>27.12952898136809</v>
      </c>
      <c r="BR121" s="443">
        <f>+[18]GIS!V122</f>
        <v>183.00847092874295</v>
      </c>
      <c r="BS121" s="443">
        <f>+[18]GIS!W122</f>
        <v>337.60064811537023</v>
      </c>
      <c r="BT121" s="443">
        <f>+[18]GIS!X122</f>
        <v>0.88028893825299892</v>
      </c>
      <c r="BU121" s="443">
        <f>+[18]GIS!Y122</f>
        <v>7.3738532644931327</v>
      </c>
      <c r="BV121" s="443">
        <f>+[18]GIS!Z122</f>
        <v>73.215300093767439</v>
      </c>
      <c r="BW121" s="443">
        <f>+[18]GIS!AD122</f>
        <v>733.81987967433497</v>
      </c>
      <c r="BX121" s="471">
        <f>+[18]GIS!M122</f>
        <v>0.54605253928084674</v>
      </c>
      <c r="BY121" s="471">
        <f>+VLOOKUP($B121,[16]Resum!$B:$L,2,FALSE)</f>
        <v>0.55724940596099315</v>
      </c>
      <c r="BZ121" s="471">
        <f>+VLOOKUP($B121,[16]Resum!$B:$L,3,FALSE)</f>
        <v>10</v>
      </c>
      <c r="CA121" s="471" t="str">
        <f>+VLOOKUP($B121,[16]Resum!$B:$L,4,FALSE)</f>
        <v>Bosc</v>
      </c>
      <c r="CB121" s="471">
        <f>+VLOOKUP($B121,[16]Resum!$B:$L,5,FALSE)</f>
        <v>6532307.2631399995</v>
      </c>
      <c r="CC121" s="471">
        <f>+VLOOKUP($B121,[16]Resum!$B:$L,6,FALSE)</f>
        <v>0.89017856344890667</v>
      </c>
      <c r="CD121" s="471">
        <f>+VLOOKUP($B121,[16]Resum!$B:$L,7,FALSE)</f>
        <v>531.32754435035099</v>
      </c>
      <c r="CE121" s="471">
        <f>+VLOOKUP($B121,[16]Resum!$B:$L,8,FALSE)</f>
        <v>3376006.48117</v>
      </c>
      <c r="CF121" s="471">
        <f>+VLOOKUP($B121,[16]Resum!$B:$L,9,FALSE)</f>
        <v>466</v>
      </c>
      <c r="CG121" s="471">
        <f>+VLOOKUP($B121,[16]Resum!$B:$L,10,FALSE)</f>
        <v>4.8292700000000002</v>
      </c>
      <c r="CH121" s="471">
        <f>+VLOOKUP($B121,[16]Resum!$B:$L,11,FALSE)</f>
        <v>15.423043</v>
      </c>
      <c r="CI121" s="473">
        <f>+[18]GJha!D$51*BW121</f>
        <v>89167.921218987787</v>
      </c>
      <c r="CJ121" s="460">
        <f>+'LP09'!L122+'LP09'!M122+'LP09'!S122+'LP09'!T122+'LP09'!Z122+'LP09'!AA122+'LP09'!AI122+'LP09'!AP122+'LP09'!AV122</f>
        <v>44325.019159579067</v>
      </c>
      <c r="CK121" s="302">
        <f>+'LP09'!F122+'LP09'!Q122+'LP09'!X122</f>
        <v>7749.165021636516</v>
      </c>
      <c r="CL121" s="302">
        <f>+'LP09'!AG122</f>
        <v>22.337999999999965</v>
      </c>
      <c r="CM121" s="460">
        <f>+'LP09'!AL122+'LP09'!AN122+'LP09'!AU122</f>
        <v>2757.3669869564496</v>
      </c>
      <c r="CN121" s="461">
        <f>+'LP09'!G122+'LP09'!R122+'LP09'!Y122+'LP09'!N122</f>
        <v>2355.9415333155071</v>
      </c>
      <c r="CO121" s="461">
        <f>+'LP09'!AL122</f>
        <v>2479.6920580578544</v>
      </c>
      <c r="CP121" s="465">
        <f>+'LP09'!K122+'LP09'!I122+'LP09'!J122-'LP09'!N122</f>
        <v>2463.6622716062238</v>
      </c>
      <c r="CQ121" s="302">
        <f>+'LP09'!AG122</f>
        <v>22.337999999999965</v>
      </c>
      <c r="CR121" s="474">
        <f>+'LP09'!H122</f>
        <v>402.22734520188044</v>
      </c>
      <c r="CS121" s="463">
        <f t="shared" si="93"/>
        <v>2888.2276168081039</v>
      </c>
      <c r="CT121" s="475">
        <f>+'gan09'!Y124*'gan09'!Y$3+'gan09'!Z124*'gan09'!Z$3+'gan09'!AA124*'gan09'!AA$3+'gan09'!AB124*'gan09'!AB$3+'gan09'!AC124*'gan09'!AC$3+'gan09'!AD124*'gan09'!AD$3+'gan09'!AE124*'gan09'!AE$3</f>
        <v>2203.1624999999999</v>
      </c>
      <c r="CU121" s="475">
        <f>+'gan09'!AF$3*'gan09'!AF124</f>
        <v>0</v>
      </c>
      <c r="CV121" s="475">
        <f>+'gan09'!AG$3*'gan09'!AG124</f>
        <v>2027.0990799561885</v>
      </c>
      <c r="CW121" s="475">
        <f>+'gan09'!AH124*'gan09'!AH$3/1000</f>
        <v>0</v>
      </c>
      <c r="CX121" s="476">
        <f>+'[18]ani,trade'!M168</f>
        <v>0</v>
      </c>
      <c r="CY121" s="477">
        <f t="shared" si="94"/>
        <v>4230.2615799561881</v>
      </c>
      <c r="CZ121" s="475">
        <f>+'LP09'!BJ122</f>
        <v>24832.10856053649</v>
      </c>
      <c r="DA121" s="465">
        <f>+[18]EI!P121</f>
        <v>131.29947780894577</v>
      </c>
      <c r="DB121" s="302">
        <f>+[18]EI!D121</f>
        <v>31.07553716864949</v>
      </c>
      <c r="DC121" s="302">
        <f>+[18]EI!U121</f>
        <v>15549.573231165836</v>
      </c>
      <c r="DD121" s="302">
        <f>+[18]EI!S121</f>
        <v>604.67309571436192</v>
      </c>
      <c r="DE121" s="302">
        <f>+[18]EI!T121</f>
        <v>182.78718132770518</v>
      </c>
      <c r="DF121" s="302">
        <f>+[18]EI!R121</f>
        <v>246.46439695677569</v>
      </c>
      <c r="DG121" s="466">
        <f>+[18]EI!M121</f>
        <v>45506.645997147243</v>
      </c>
      <c r="DH121" s="302">
        <f>+[18]EI!O121-DA121</f>
        <v>114.8621221910542</v>
      </c>
      <c r="DI121" s="302">
        <f>+[18]EI!N121</f>
        <v>6.4057429349138814E-2</v>
      </c>
      <c r="DJ121" s="302">
        <f>+[18]EI!V121</f>
        <v>766.64446027397287</v>
      </c>
      <c r="DK121" s="463">
        <f t="shared" si="95"/>
        <v>63134.089557183892</v>
      </c>
      <c r="DL121" s="302">
        <f>+'LP09'!U122+'LP09'!AB122</f>
        <v>2527.3338715129053</v>
      </c>
      <c r="DM121" s="302">
        <f>+'LP09'!BI122</f>
        <v>15590.313629230819</v>
      </c>
      <c r="DN121" s="460">
        <f>+'LP09'!AU122+'LP09'!AN122</f>
        <v>277.67492889859523</v>
      </c>
      <c r="DO121" s="478">
        <v>6</v>
      </c>
      <c r="DP121" s="469" t="s">
        <v>231</v>
      </c>
      <c r="DR121" s="443">
        <v>2.3973161109162762</v>
      </c>
      <c r="DS121" s="443">
        <f>+CY121/'gan09'!W124</f>
        <v>15.223613423144176</v>
      </c>
      <c r="DT121" s="443">
        <v>8.6553910701372375E-2</v>
      </c>
      <c r="DU121" s="443">
        <v>0.99325236167341435</v>
      </c>
      <c r="DV121" s="443">
        <f t="shared" si="130"/>
        <v>0.15557967059066743</v>
      </c>
      <c r="DW121" s="443">
        <f t="shared" si="131"/>
        <v>0.54605253928084674</v>
      </c>
    </row>
    <row r="122" spans="1:127">
      <c r="A122" s="1587">
        <f t="shared" si="96"/>
        <v>0.32282066453317249</v>
      </c>
      <c r="B122" s="467">
        <v>8291</v>
      </c>
      <c r="C122" s="468">
        <v>6</v>
      </c>
      <c r="D122" s="469" t="s">
        <v>232</v>
      </c>
      <c r="E122" s="118">
        <f t="shared" si="97"/>
        <v>142.8754744999724</v>
      </c>
      <c r="F122" s="118">
        <f t="shared" si="98"/>
        <v>281769.24931775639</v>
      </c>
      <c r="G122" s="118">
        <f t="shared" si="99"/>
        <v>1643.2670907639249</v>
      </c>
      <c r="H122" s="118">
        <f t="shared" si="100"/>
        <v>1379.4327454492002</v>
      </c>
      <c r="I122" s="118">
        <f t="shared" si="101"/>
        <v>1058.4920402000007</v>
      </c>
      <c r="J122" s="118">
        <f t="shared" si="102"/>
        <v>27640.024290633439</v>
      </c>
      <c r="K122" s="118">
        <f t="shared" si="103"/>
        <v>166.96298728981668</v>
      </c>
      <c r="L122" s="470">
        <f t="shared" si="104"/>
        <v>0</v>
      </c>
      <c r="M122" s="118">
        <f>+CZ122+'LP09'!BK123</f>
        <v>1160.2410026489272</v>
      </c>
      <c r="N122" s="118">
        <f t="shared" si="67"/>
        <v>148.02943089937227</v>
      </c>
      <c r="O122" s="118">
        <f t="shared" si="105"/>
        <v>313490.4654848029</v>
      </c>
      <c r="P122" s="118">
        <f t="shared" si="106"/>
        <v>31721.216167046565</v>
      </c>
      <c r="Q122" s="118">
        <f t="shared" si="107"/>
        <v>30077.949076282639</v>
      </c>
      <c r="R122" s="118">
        <f t="shared" si="68"/>
        <v>355010.85140664398</v>
      </c>
      <c r="S122" s="118">
        <f t="shared" si="108"/>
        <v>1517.0420872158447</v>
      </c>
      <c r="T122" s="118">
        <f t="shared" si="69"/>
        <v>1308.2704335482995</v>
      </c>
      <c r="U122" s="118">
        <f t="shared" si="70"/>
        <v>73241.602088887608</v>
      </c>
      <c r="V122" s="118">
        <f t="shared" si="71"/>
        <v>2539.6737480981274</v>
      </c>
      <c r="W122" s="118">
        <f t="shared" si="109"/>
        <v>70559.052866289509</v>
      </c>
      <c r="X122" s="118">
        <f t="shared" si="110"/>
        <v>291.58705972602741</v>
      </c>
      <c r="Y122" s="443">
        <f t="shared" si="111"/>
        <v>0.37756326935575968</v>
      </c>
      <c r="Z122" s="443">
        <f t="shared" si="112"/>
        <v>11.39824078458313</v>
      </c>
      <c r="AA122" s="443">
        <f t="shared" si="113"/>
        <v>0.39049841079054376</v>
      </c>
      <c r="AB122" s="443">
        <f t="shared" si="114"/>
        <v>0.38345591528945611</v>
      </c>
      <c r="AC122" s="472">
        <f t="shared" si="115"/>
        <v>9.7577669167401709E-2</v>
      </c>
      <c r="AD122" s="443">
        <f t="shared" si="116"/>
        <v>0.88215813478565352</v>
      </c>
      <c r="AE122" s="443">
        <f t="shared" si="117"/>
        <v>7.8195225498809515E-2</v>
      </c>
      <c r="AF122" s="443">
        <f t="shared" si="118"/>
        <v>0.79289504079081941</v>
      </c>
      <c r="AG122" s="1209">
        <f t="shared" si="119"/>
        <v>8.5202027725462965</v>
      </c>
      <c r="AH122" s="1209">
        <f t="shared" si="120"/>
        <v>0.74750156042241445</v>
      </c>
      <c r="AI122" s="1227">
        <f t="shared" si="121"/>
        <v>21.818789877524949</v>
      </c>
      <c r="AJ122" s="443">
        <f t="shared" si="122"/>
        <v>1.010407197179263E-3</v>
      </c>
      <c r="AK122" s="443">
        <f t="shared" si="123"/>
        <v>0.18205535947098886</v>
      </c>
      <c r="AL122" s="443">
        <f t="shared" si="72"/>
        <v>0.10118718002472811</v>
      </c>
      <c r="AM122" s="443">
        <f t="shared" si="124"/>
        <v>9.5945339293710449E-2</v>
      </c>
      <c r="AN122" s="443">
        <f t="shared" si="73"/>
        <v>0.89881281997527207</v>
      </c>
      <c r="AO122" s="443">
        <f t="shared" si="74"/>
        <v>0.20630806579203315</v>
      </c>
      <c r="AP122" s="443">
        <f t="shared" si="75"/>
        <v>0.79369193420796691</v>
      </c>
      <c r="AQ122" s="443">
        <f t="shared" si="76"/>
        <v>0.87134188503614651</v>
      </c>
      <c r="AR122" s="443">
        <f t="shared" si="125"/>
        <v>0.91894644214383692</v>
      </c>
      <c r="AS122" s="443">
        <f t="shared" si="77"/>
        <v>7.685470736086808E-2</v>
      </c>
      <c r="AT122" s="443">
        <f t="shared" si="126"/>
        <v>8.1053557856163055E-2</v>
      </c>
      <c r="AU122" s="443">
        <f t="shared" si="127"/>
        <v>0.96532471060619451</v>
      </c>
      <c r="AV122" s="443">
        <f t="shared" si="78"/>
        <v>3.46752893938055E-2</v>
      </c>
      <c r="AW122" s="443">
        <f t="shared" si="79"/>
        <v>0.11005824340459526</v>
      </c>
      <c r="AX122" s="443">
        <f t="shared" si="80"/>
        <v>0.69773412954059888</v>
      </c>
      <c r="AY122" s="443">
        <f t="shared" si="81"/>
        <v>0.11314895384273563</v>
      </c>
      <c r="AZ122" s="443">
        <f t="shared" si="82"/>
        <v>0.8868510461572644</v>
      </c>
      <c r="BA122" s="443">
        <f t="shared" si="132"/>
        <v>0.47409829619850724</v>
      </c>
      <c r="BB122" s="443">
        <f t="shared" si="83"/>
        <v>0.49737907963449124</v>
      </c>
      <c r="BC122" s="443">
        <f t="shared" si="84"/>
        <v>0.5</v>
      </c>
      <c r="BD122" s="443">
        <f t="shared" si="85"/>
        <v>0.98739111195662999</v>
      </c>
      <c r="BE122" s="443">
        <f t="shared" si="86"/>
        <v>8.5431084861008599E-3</v>
      </c>
      <c r="BF122" s="443">
        <f t="shared" si="87"/>
        <v>4.0657795572691191E-3</v>
      </c>
      <c r="BG122" s="443">
        <f t="shared" si="88"/>
        <v>0.67754654151227933</v>
      </c>
      <c r="BH122" s="443">
        <f t="shared" si="89"/>
        <v>0.32245345848772067</v>
      </c>
      <c r="BI122" s="471">
        <f t="shared" si="90"/>
        <v>0.83927976905035229</v>
      </c>
      <c r="BJ122" s="471">
        <f t="shared" si="91"/>
        <v>0.29326086687407665</v>
      </c>
      <c r="BK122" s="471">
        <f t="shared" si="128"/>
        <v>9.2255510966787607E-2</v>
      </c>
      <c r="BL122" s="471">
        <f t="shared" si="129"/>
        <v>0.50573505200561286</v>
      </c>
      <c r="BM122" s="471">
        <f t="shared" si="92"/>
        <v>0.42964275595040863</v>
      </c>
      <c r="BN122" s="443">
        <f>+[18]GIS!P123</f>
        <v>142.98656894202392</v>
      </c>
      <c r="BO122" s="443">
        <f>+[18]GIS!S123</f>
        <v>7.0644745747519861</v>
      </c>
      <c r="BP122" s="443">
        <f>+[18]GIS!T123</f>
        <v>1.207661126883999</v>
      </c>
      <c r="BQ122" s="443">
        <f>+[18]GIS!U123</f>
        <v>82.797957048143843</v>
      </c>
      <c r="BR122" s="443">
        <f>+[18]GIS!V123</f>
        <v>721.56075355757741</v>
      </c>
      <c r="BS122" s="443">
        <f>+[18]GIS!W123</f>
        <v>2305.8136167761918</v>
      </c>
      <c r="BT122" s="443">
        <f>+[18]GIS!X123</f>
        <v>7.195849042664193</v>
      </c>
      <c r="BU122" s="443">
        <f>+[18]GIS!Y123</f>
        <v>223.35928690672912</v>
      </c>
      <c r="BV122" s="443">
        <f>+[18]GIS!Z123</f>
        <v>573.64019653219555</v>
      </c>
      <c r="BW122" s="443">
        <f>+[18]GIS!AD123</f>
        <v>4065.6263645071622</v>
      </c>
      <c r="BX122" s="471">
        <f>+[18]GIS!M123</f>
        <v>0.41701285517444908</v>
      </c>
      <c r="BY122" s="471">
        <f>+VLOOKUP($B122,[16]Resum!$B:$L,2,FALSE)</f>
        <v>0.41743010012232706</v>
      </c>
      <c r="BZ122" s="471">
        <f>+VLOOKUP($B122,[16]Resum!$B:$L,3,FALSE)</f>
        <v>10</v>
      </c>
      <c r="CA122" s="471" t="str">
        <f>+VLOOKUP($B122,[16]Resum!$B:$L,4,FALSE)</f>
        <v>Bosc</v>
      </c>
      <c r="CB122" s="471">
        <f>+VLOOKUP($B122,[16]Resum!$B:$L,5,FALSE)</f>
        <v>32686310.652099997</v>
      </c>
      <c r="CC122" s="471">
        <f>+VLOOKUP($B122,[16]Resum!$B:$L,6,FALSE)</f>
        <v>0.80396652183989281</v>
      </c>
      <c r="CD122" s="471">
        <f>+VLOOKUP($B122,[16]Resum!$B:$L,7,FALSE)</f>
        <v>419.30707766436944</v>
      </c>
      <c r="CE122" s="471">
        <f>+VLOOKUP($B122,[16]Resum!$B:$L,8,FALSE)</f>
        <v>23058144.58744001</v>
      </c>
      <c r="CF122" s="471">
        <f>+VLOOKUP($B122,[16]Resum!$B:$L,9,FALSE)</f>
        <v>2783</v>
      </c>
      <c r="CG122" s="471">
        <f>+VLOOKUP($B122,[16]Resum!$B:$L,10,FALSE)</f>
        <v>5.3278559999999997</v>
      </c>
      <c r="CH122" s="471">
        <f>+VLOOKUP($B122,[16]Resum!$B:$L,11,FALSE)</f>
        <v>99.375245000000007</v>
      </c>
      <c r="CI122" s="473">
        <f>+[18]GJha!D$51*BW122</f>
        <v>494022.39080399432</v>
      </c>
      <c r="CJ122" s="460">
        <f>+'LP09'!L123+'LP09'!M123+'LP09'!S123+'LP09'!T123+'LP09'!Z123+'LP09'!AA123+'LP09'!AI123+'LP09'!AP123+'LP09'!AV123</f>
        <v>281769.24931775639</v>
      </c>
      <c r="CK122" s="302">
        <f>+'LP09'!F123+'LP09'!Q123+'LP09'!X123</f>
        <v>13492.094847403119</v>
      </c>
      <c r="CL122" s="302">
        <f>+'LP09'!AG123</f>
        <v>0</v>
      </c>
      <c r="CM122" s="460">
        <f>+'LP09'!AL123+'LP09'!AN123+'LP09'!AU123</f>
        <v>18229.121319643444</v>
      </c>
      <c r="CN122" s="461">
        <f>+'LP09'!G123+'LP09'!R123+'LP09'!Y123+'LP09'!N123</f>
        <v>10703.718792405738</v>
      </c>
      <c r="CO122" s="461">
        <f>+'LP09'!AL123</f>
        <v>16936.305498227699</v>
      </c>
      <c r="CP122" s="465">
        <f>+'LP09'!K123+'LP09'!I123+'LP09'!J123-'LP09'!N123</f>
        <v>1058.4920402000007</v>
      </c>
      <c r="CQ122" s="302">
        <f>+'LP09'!AG123</f>
        <v>0</v>
      </c>
      <c r="CR122" s="474">
        <f>+'LP09'!H123</f>
        <v>1379.4327454492002</v>
      </c>
      <c r="CS122" s="463">
        <f t="shared" si="93"/>
        <v>2437.9247856492011</v>
      </c>
      <c r="CT122" s="475">
        <f>+'gan09'!Y125*'gan09'!Y$3+'gan09'!Z125*'gan09'!Z$3+'gan09'!AA125*'gan09'!AA$3+'gan09'!AB125*'gan09'!AB$3+'gan09'!AC125*'gan09'!AC$3+'gan09'!AD125*'gan09'!AD$3+'gan09'!AE125*'gan09'!AE$3</f>
        <v>146.29999999999998</v>
      </c>
      <c r="CU122" s="475">
        <f>+'gan09'!AF$3*'gan09'!AF125</f>
        <v>0</v>
      </c>
      <c r="CV122" s="475">
        <f>+'gan09'!AG$3*'gan09'!AG125</f>
        <v>0</v>
      </c>
      <c r="CW122" s="475">
        <f>+'gan09'!AH125*'gan09'!AH$3/1000</f>
        <v>0</v>
      </c>
      <c r="CX122" s="476">
        <f>+'[18]ani,trade'!M169</f>
        <v>1.7294308993722807</v>
      </c>
      <c r="CY122" s="477">
        <f t="shared" si="94"/>
        <v>148.02943089937227</v>
      </c>
      <c r="CZ122" s="475">
        <f>+'LP09'!BJ123</f>
        <v>1160.2410026489272</v>
      </c>
      <c r="DA122" s="465">
        <f>+[18]EI!P122</f>
        <v>36.30237830397953</v>
      </c>
      <c r="DB122" s="302">
        <f>+[18]EI!D122</f>
        <v>106.57309619599286</v>
      </c>
      <c r="DC122" s="302">
        <f>+[18]EI!U122</f>
        <v>69463.026749241195</v>
      </c>
      <c r="DD122" s="302">
        <f>+[18]EI!S122</f>
        <v>831.73322573781513</v>
      </c>
      <c r="DE122" s="302">
        <f>+[18]EI!T122</f>
        <v>264.29289131049524</v>
      </c>
      <c r="DF122" s="302">
        <f>+[18]EI!R122</f>
        <v>0</v>
      </c>
      <c r="DG122" s="466">
        <f>+[18]EI!M122</f>
        <v>158.47819806000001</v>
      </c>
      <c r="DH122" s="302">
        <f>+[18]EI!O122-DA122</f>
        <v>0.19442169602046278</v>
      </c>
      <c r="DI122" s="302">
        <f>+[18]EI!N122</f>
        <v>8.2903675337961857</v>
      </c>
      <c r="DJ122" s="302">
        <f>+[18]EI!V122</f>
        <v>291.58705972602741</v>
      </c>
      <c r="DK122" s="463">
        <f t="shared" si="95"/>
        <v>71160.478387805328</v>
      </c>
      <c r="DL122" s="302">
        <f>+'LP09'!U123+'LP09'!AB123</f>
        <v>350.45126934818109</v>
      </c>
      <c r="DM122" s="302">
        <f>+'LP09'!BI123</f>
        <v>0</v>
      </c>
      <c r="DN122" s="460">
        <f>+'LP09'!AU123+'LP09'!AN123</f>
        <v>1292.8158214157438</v>
      </c>
      <c r="DO122" s="478">
        <v>6</v>
      </c>
      <c r="DP122" s="469" t="s">
        <v>232</v>
      </c>
      <c r="DR122" s="443">
        <v>5.644542186734915</v>
      </c>
      <c r="DS122" s="443">
        <f>+CY122/'gan09'!W125</f>
        <v>5.5650161992245222</v>
      </c>
      <c r="DT122" s="443">
        <v>9.7577666259787518E-2</v>
      </c>
      <c r="DU122" s="443">
        <v>0</v>
      </c>
      <c r="DV122" s="443">
        <f t="shared" si="130"/>
        <v>7.7428183937827744E-2</v>
      </c>
      <c r="DW122" s="443">
        <f t="shared" si="131"/>
        <v>0.41701285517444908</v>
      </c>
    </row>
    <row r="123" spans="1:127">
      <c r="A123" s="1587">
        <f t="shared" si="96"/>
        <v>0.15358050761285458</v>
      </c>
      <c r="B123" s="467">
        <v>8300</v>
      </c>
      <c r="C123" s="468">
        <v>6</v>
      </c>
      <c r="D123" s="469" t="s">
        <v>233</v>
      </c>
      <c r="E123" s="118">
        <f t="shared" si="97"/>
        <v>662.8990070175056</v>
      </c>
      <c r="F123" s="118">
        <f t="shared" si="98"/>
        <v>143868.67578100279</v>
      </c>
      <c r="G123" s="118">
        <f t="shared" si="99"/>
        <v>1793.9172216535953</v>
      </c>
      <c r="H123" s="118">
        <f t="shared" si="100"/>
        <v>811.85407849362355</v>
      </c>
      <c r="I123" s="118">
        <f t="shared" si="101"/>
        <v>1838.5168602030508</v>
      </c>
      <c r="J123" s="118">
        <f t="shared" si="102"/>
        <v>14586.614930496988</v>
      </c>
      <c r="K123" s="118">
        <f t="shared" si="103"/>
        <v>289.53734152344094</v>
      </c>
      <c r="L123" s="470">
        <f t="shared" si="104"/>
        <v>0</v>
      </c>
      <c r="M123" s="118">
        <f>+CZ123+'LP09'!BK124</f>
        <v>1260.3727039660885</v>
      </c>
      <c r="N123" s="118">
        <f t="shared" si="67"/>
        <v>103.43244108659046</v>
      </c>
      <c r="O123" s="118">
        <f t="shared" si="105"/>
        <v>162899.57887185007</v>
      </c>
      <c r="P123" s="118">
        <f t="shared" si="106"/>
        <v>19030.903090847256</v>
      </c>
      <c r="Q123" s="118">
        <f t="shared" si="107"/>
        <v>17236.985869193661</v>
      </c>
      <c r="R123" s="118">
        <f t="shared" si="68"/>
        <v>156515.89549462491</v>
      </c>
      <c r="S123" s="118">
        <f t="shared" si="108"/>
        <v>2511.9906147456695</v>
      </c>
      <c r="T123" s="118">
        <f t="shared" si="69"/>
        <v>1363.8051450526789</v>
      </c>
      <c r="U123" s="118">
        <f t="shared" si="70"/>
        <v>12647.2197136221</v>
      </c>
      <c r="V123" s="118">
        <f t="shared" si="71"/>
        <v>2072.226782459712</v>
      </c>
      <c r="W123" s="118">
        <f t="shared" si="109"/>
        <v>9912.0939241448832</v>
      </c>
      <c r="X123" s="118">
        <f t="shared" si="110"/>
        <v>383.93641301917813</v>
      </c>
      <c r="Y123" s="443">
        <f t="shared" si="111"/>
        <v>1.0569263249606424</v>
      </c>
      <c r="Z123" s="443">
        <f t="shared" si="112"/>
        <v>5.542638261347463</v>
      </c>
      <c r="AA123" s="443">
        <f t="shared" si="113"/>
        <v>1.3059599838840492</v>
      </c>
      <c r="AB123" s="443">
        <f t="shared" si="114"/>
        <v>1.2810056127150546</v>
      </c>
      <c r="AC123" s="472">
        <f t="shared" si="115"/>
        <v>4.1175488666012651E-2</v>
      </c>
      <c r="AD123" s="443">
        <f t="shared" si="116"/>
        <v>1.0325292917132951</v>
      </c>
      <c r="AE123" s="443">
        <f t="shared" si="117"/>
        <v>9.3111991527910831E-2</v>
      </c>
      <c r="AF123" s="443">
        <f t="shared" si="118"/>
        <v>0.91190304439490799</v>
      </c>
      <c r="AG123" s="1209">
        <f t="shared" si="119"/>
        <v>9.4611469905929191</v>
      </c>
      <c r="AH123" s="1209">
        <f t="shared" si="120"/>
        <v>1.7069753688549094</v>
      </c>
      <c r="AI123" s="1227">
        <f t="shared" si="121"/>
        <v>7.2445918001672363</v>
      </c>
      <c r="AJ123" s="443">
        <f t="shared" si="122"/>
        <v>3.1342763599589499E-2</v>
      </c>
      <c r="AK123" s="443">
        <f t="shared" si="123"/>
        <v>0.21495814764160814</v>
      </c>
      <c r="AL123" s="443">
        <f t="shared" si="72"/>
        <v>0.11682598090581006</v>
      </c>
      <c r="AM123" s="443">
        <f t="shared" si="124"/>
        <v>0.10581356924657039</v>
      </c>
      <c r="AN123" s="443">
        <f t="shared" si="73"/>
        <v>0.8831740190941898</v>
      </c>
      <c r="AO123" s="443">
        <f t="shared" si="74"/>
        <v>8.0804698293768074E-2</v>
      </c>
      <c r="AP123" s="443">
        <f t="shared" si="75"/>
        <v>0.91919530170623176</v>
      </c>
      <c r="AQ123" s="443">
        <f t="shared" si="76"/>
        <v>0.76646992845611672</v>
      </c>
      <c r="AR123" s="443">
        <f t="shared" si="125"/>
        <v>0.84623930431865835</v>
      </c>
      <c r="AS123" s="443">
        <f t="shared" si="77"/>
        <v>0.13926669302264202</v>
      </c>
      <c r="AT123" s="443">
        <f t="shared" si="126"/>
        <v>0.15376069568134174</v>
      </c>
      <c r="AU123" s="443">
        <f t="shared" si="127"/>
        <v>0.83615159462852129</v>
      </c>
      <c r="AV123" s="443">
        <f t="shared" si="78"/>
        <v>0.16384840537147882</v>
      </c>
      <c r="AW123" s="443">
        <f t="shared" si="79"/>
        <v>0.11526211118139691</v>
      </c>
      <c r="AX123" s="443">
        <f t="shared" si="80"/>
        <v>0.73189638902739063</v>
      </c>
      <c r="AY123" s="443">
        <f t="shared" si="81"/>
        <v>7.5841069717181062E-2</v>
      </c>
      <c r="AZ123" s="443">
        <f t="shared" si="82"/>
        <v>0.92415893028281892</v>
      </c>
      <c r="BA123" s="443">
        <f t="shared" si="132"/>
        <v>0.45286831073937939</v>
      </c>
      <c r="BB123" s="443">
        <f t="shared" si="83"/>
        <v>0.49449379417038009</v>
      </c>
      <c r="BC123" s="443">
        <f t="shared" si="84"/>
        <v>0.5</v>
      </c>
      <c r="BD123" s="443">
        <f t="shared" si="85"/>
        <v>0.97353661519368151</v>
      </c>
      <c r="BE123" s="443">
        <f t="shared" si="86"/>
        <v>1.7934641704731455E-2</v>
      </c>
      <c r="BF123" s="443">
        <f t="shared" si="87"/>
        <v>8.5287431015867877E-3</v>
      </c>
      <c r="BG123" s="443">
        <f t="shared" si="88"/>
        <v>0.67771533520721372</v>
      </c>
      <c r="BH123" s="443">
        <f t="shared" si="89"/>
        <v>0.32228466479278628</v>
      </c>
      <c r="BI123" s="471">
        <f t="shared" si="90"/>
        <v>0.88711642948319147</v>
      </c>
      <c r="BJ123" s="471">
        <f t="shared" si="91"/>
        <v>0.36957349198837042</v>
      </c>
      <c r="BK123" s="471">
        <f t="shared" si="128"/>
        <v>0.13044914788333514</v>
      </c>
      <c r="BL123" s="471">
        <f t="shared" si="129"/>
        <v>0.53785176653989786</v>
      </c>
      <c r="BM123" s="471">
        <f t="shared" si="92"/>
        <v>0.41058758123759737</v>
      </c>
      <c r="BN123" s="443">
        <f>+[18]GIS!P124</f>
        <v>84.153598316668919</v>
      </c>
      <c r="BO123" s="443">
        <f>+[18]GIS!S124</f>
        <v>30.081509520166861</v>
      </c>
      <c r="BP123" s="443">
        <f>+[18]GIS!T124</f>
        <v>2.367549392440996</v>
      </c>
      <c r="BQ123" s="443">
        <f>+[18]GIS!U124</f>
        <v>49.301244560557606</v>
      </c>
      <c r="BR123" s="443">
        <f>+[18]GIS!V124</f>
        <v>189.96585091387666</v>
      </c>
      <c r="BS123" s="443">
        <f>+[18]GIS!W124</f>
        <v>1196.8011217885337</v>
      </c>
      <c r="BT123" s="443">
        <f>+[18]GIS!X124</f>
        <v>10.43490160396459</v>
      </c>
      <c r="BU123" s="443">
        <f>+[18]GIS!Y124</f>
        <v>88.112223505616782</v>
      </c>
      <c r="BV123" s="443">
        <f>+[18]GIS!Z124</f>
        <v>357.54081290416804</v>
      </c>
      <c r="BW123" s="443">
        <f>+[18]GIS!AD124</f>
        <v>2008.758812505994</v>
      </c>
      <c r="BX123" s="471">
        <f>+[18]GIS!M124</f>
        <v>0.3916703446154664</v>
      </c>
      <c r="BY123" s="471">
        <f>+VLOOKUP($B123,[16]Resum!$B:$L,2,FALSE)</f>
        <v>0.38634769547645748</v>
      </c>
      <c r="BZ123" s="471">
        <f>+VLOOKUP($B123,[16]Resum!$B:$L,3,FALSE)</f>
        <v>10</v>
      </c>
      <c r="CA123" s="471" t="str">
        <f>+VLOOKUP($B123,[16]Resum!$B:$L,4,FALSE)</f>
        <v>Bosc</v>
      </c>
      <c r="CB123" s="471">
        <f>+VLOOKUP($B123,[16]Resum!$B:$L,5,FALSE)</f>
        <v>15631057.76125</v>
      </c>
      <c r="CC123" s="471">
        <f>+VLOOKUP($B123,[16]Resum!$B:$L,6,FALSE)</f>
        <v>0.77814507464634763</v>
      </c>
      <c r="CD123" s="471">
        <f>+VLOOKUP($B123,[16]Resum!$B:$L,7,FALSE)</f>
        <v>366.01988656013469</v>
      </c>
      <c r="CE123" s="471">
        <f>+VLOOKUP($B123,[16]Resum!$B:$L,8,FALSE)</f>
        <v>11968011.217949998</v>
      </c>
      <c r="CF123" s="471">
        <f>+VLOOKUP($B123,[16]Resum!$B:$L,9,FALSE)</f>
        <v>1058</v>
      </c>
      <c r="CG123" s="471">
        <f>+VLOOKUP($B123,[16]Resum!$B:$L,10,FALSE)</f>
        <v>4.1752989999999999</v>
      </c>
      <c r="CH123" s="471">
        <f>+VLOOKUP($B123,[16]Resum!$B:$L,11,FALSE)</f>
        <v>20.121880000000001</v>
      </c>
      <c r="CI123" s="473">
        <f>+[18]GJha!D$51*BW123</f>
        <v>244088.30082522833</v>
      </c>
      <c r="CJ123" s="460">
        <f>+'LP09'!L124+'LP09'!M124+'LP09'!S124+'LP09'!T124+'LP09'!Z124+'LP09'!AA124+'LP09'!AI124+'LP09'!AP124+'LP09'!AV124</f>
        <v>143868.67578100279</v>
      </c>
      <c r="CK123" s="302">
        <f>+'LP09'!F124+'LP09'!Q124+'LP09'!X124</f>
        <v>9707.649905968985</v>
      </c>
      <c r="CL123" s="302">
        <f>+'LP09'!AG124</f>
        <v>72.532799999999952</v>
      </c>
      <c r="CM123" s="460">
        <f>+'LP09'!AL124+'LP09'!AN124+'LP09'!AU124</f>
        <v>9250.7203848782719</v>
      </c>
      <c r="CN123" s="461">
        <f>+'LP09'!G124+'LP09'!R124+'LP09'!Y124+'LP09'!N124</f>
        <v>5796.056460480102</v>
      </c>
      <c r="CO123" s="461">
        <f>+'LP09'!AL124</f>
        <v>8790.5584700168856</v>
      </c>
      <c r="CP123" s="465">
        <f>+'LP09'!K124+'LP09'!I124+'LP09'!J124-'LP09'!N124</f>
        <v>1765.9840602030508</v>
      </c>
      <c r="CQ123" s="302">
        <f>+'LP09'!AG124</f>
        <v>72.532799999999952</v>
      </c>
      <c r="CR123" s="474">
        <f>+'LP09'!H124</f>
        <v>811.85407849362355</v>
      </c>
      <c r="CS123" s="463">
        <f t="shared" si="93"/>
        <v>2650.3709386966743</v>
      </c>
      <c r="CT123" s="475">
        <f>+'gan09'!Y126*'gan09'!Y$3+'gan09'!Z126*'gan09'!Z$3+'gan09'!AA126*'gan09'!AA$3+'gan09'!AB126*'gan09'!AB$3+'gan09'!AC126*'gan09'!AC$3+'gan09'!AD126*'gan09'!AD$3+'gan09'!AE126*'gan09'!AE$3</f>
        <v>101.418548</v>
      </c>
      <c r="CU123" s="475">
        <f>+'gan09'!AF$3*'gan09'!AF126</f>
        <v>0</v>
      </c>
      <c r="CV123" s="475">
        <f>+'gan09'!AG$3*'gan09'!AG126</f>
        <v>0.29378247535596935</v>
      </c>
      <c r="CW123" s="475">
        <f>+'gan09'!AH126*'gan09'!AH$3/1000</f>
        <v>0</v>
      </c>
      <c r="CX123" s="476">
        <f>+'[18]ani,trade'!M170</f>
        <v>1.7201106112344906</v>
      </c>
      <c r="CY123" s="477">
        <f t="shared" si="94"/>
        <v>103.43244108659046</v>
      </c>
      <c r="CZ123" s="475">
        <f>+'LP09'!BJ124</f>
        <v>1205.9812619831616</v>
      </c>
      <c r="DA123" s="465">
        <f>+[18]EI!P123</f>
        <v>49.571294185262722</v>
      </c>
      <c r="DB123" s="302">
        <f>+[18]EI!D123</f>
        <v>62.722740988894692</v>
      </c>
      <c r="DC123" s="302">
        <f>+[18]EI!U123</f>
        <v>9057.3909602589538</v>
      </c>
      <c r="DD123" s="302">
        <f>+[18]EI!S123</f>
        <v>650.96425353393704</v>
      </c>
      <c r="DE123" s="302">
        <f>+[18]EI!T123</f>
        <v>203.7387103519923</v>
      </c>
      <c r="DF123" s="302">
        <f>+[18]EI!R123</f>
        <v>550.60497184334815</v>
      </c>
      <c r="DG123" s="466">
        <f>+[18]EI!M123</f>
        <v>281.01072665699996</v>
      </c>
      <c r="DH123" s="302">
        <f>+[18]EI!O123-DA123</f>
        <v>0.35150581473727271</v>
      </c>
      <c r="DI123" s="302">
        <f>+[18]EI!N123</f>
        <v>8.1751090517037195</v>
      </c>
      <c r="DJ123" s="302">
        <f>+[18]EI!V123</f>
        <v>383.93641301917813</v>
      </c>
      <c r="DK123" s="463">
        <f t="shared" si="95"/>
        <v>11248.466685705009</v>
      </c>
      <c r="DL123" s="302">
        <f>+'LP09'!U124+'LP09'!AB124</f>
        <v>1333.7553067922095</v>
      </c>
      <c r="DM123" s="302">
        <f>+'LP09'!BI124</f>
        <v>0</v>
      </c>
      <c r="DN123" s="460">
        <f>+'LP09'!AU124+'LP09'!AN124</f>
        <v>460.16191486138598</v>
      </c>
      <c r="DO123" s="478">
        <v>6</v>
      </c>
      <c r="DP123" s="469" t="s">
        <v>233</v>
      </c>
      <c r="DR123" s="443">
        <v>6.4423083169391653</v>
      </c>
      <c r="DS123" s="443">
        <f>+CY123/'gan09'!W126</f>
        <v>4.0271157563693532</v>
      </c>
      <c r="DT123" s="443">
        <v>4.1175483694884774E-2</v>
      </c>
      <c r="DU123" s="443">
        <v>3.2705186108082855E-3</v>
      </c>
      <c r="DV123" s="443">
        <f t="shared" si="130"/>
        <v>0.1157235822993891</v>
      </c>
      <c r="DW123" s="443">
        <f t="shared" si="131"/>
        <v>0.3916703446154664</v>
      </c>
    </row>
    <row r="124" spans="1:127">
      <c r="A124" s="1587" t="e">
        <f t="shared" si="96"/>
        <v>#DIV/0!</v>
      </c>
      <c r="B124" s="467">
        <v>8014</v>
      </c>
      <c r="C124" s="480">
        <v>7</v>
      </c>
      <c r="D124" s="481" t="s">
        <v>234</v>
      </c>
      <c r="E124" s="118">
        <f t="shared" si="97"/>
        <v>228.27705289602733</v>
      </c>
      <c r="F124" s="118">
        <f t="shared" si="98"/>
        <v>68283.964714260423</v>
      </c>
      <c r="G124" s="118">
        <f t="shared" si="99"/>
        <v>121.67674175600372</v>
      </c>
      <c r="H124" s="118">
        <f t="shared" si="100"/>
        <v>208.2888444546652</v>
      </c>
      <c r="I124" s="118">
        <f t="shared" si="101"/>
        <v>0</v>
      </c>
      <c r="J124" s="118">
        <f t="shared" si="102"/>
        <v>14572.331723972842</v>
      </c>
      <c r="K124" s="118">
        <f t="shared" si="103"/>
        <v>0</v>
      </c>
      <c r="L124" s="470">
        <f t="shared" si="104"/>
        <v>0</v>
      </c>
      <c r="M124" s="118">
        <f>+CZ124+'LP09'!BK125</f>
        <v>0</v>
      </c>
      <c r="N124" s="118">
        <f t="shared" si="67"/>
        <v>0</v>
      </c>
      <c r="O124" s="118">
        <f t="shared" si="105"/>
        <v>83186.262024443946</v>
      </c>
      <c r="P124" s="118">
        <f t="shared" si="106"/>
        <v>14902.297310183512</v>
      </c>
      <c r="Q124" s="118">
        <f t="shared" si="107"/>
        <v>14780.620568427508</v>
      </c>
      <c r="R124" s="118">
        <f t="shared" si="68"/>
        <v>71758.497255807422</v>
      </c>
      <c r="S124" s="118">
        <f t="shared" si="108"/>
        <v>0</v>
      </c>
      <c r="T124" s="118">
        <f t="shared" si="69"/>
        <v>0</v>
      </c>
      <c r="U124" s="118">
        <f t="shared" si="70"/>
        <v>3474.5325415470024</v>
      </c>
      <c r="V124" s="118">
        <f t="shared" si="71"/>
        <v>208.2888444546652</v>
      </c>
      <c r="W124" s="118">
        <f t="shared" si="109"/>
        <v>3037.96664419631</v>
      </c>
      <c r="X124" s="118">
        <f t="shared" si="110"/>
        <v>0</v>
      </c>
      <c r="Y124" s="443">
        <f t="shared" si="111"/>
        <v>4.1940409392408942</v>
      </c>
      <c r="Z124" s="443">
        <f t="shared" si="112"/>
        <v>69.962132451815307</v>
      </c>
      <c r="AA124" s="443">
        <f t="shared" si="113"/>
        <v>4.4614955512797057</v>
      </c>
      <c r="AB124" s="443">
        <f t="shared" si="114"/>
        <v>4.1940409392408942</v>
      </c>
      <c r="AC124" s="472">
        <f t="shared" si="115"/>
        <v>0</v>
      </c>
      <c r="AD124" s="443">
        <f t="shared" si="116"/>
        <v>1.1592531227054323</v>
      </c>
      <c r="AE124" s="443">
        <f t="shared" si="117"/>
        <v>0.20307465012853934</v>
      </c>
      <c r="AF124" s="443">
        <f t="shared" si="118"/>
        <v>0.95158019364367608</v>
      </c>
      <c r="AG124" s="1209">
        <f t="shared" si="119"/>
        <v>20.68915443846182</v>
      </c>
      <c r="AH124" s="1209">
        <f t="shared" si="120"/>
        <v>0.29571932291673597</v>
      </c>
      <c r="AI124" s="1227">
        <f t="shared" si="121"/>
        <v>4.6372688710913277</v>
      </c>
      <c r="AJ124" s="443">
        <f t="shared" si="122"/>
        <v>3.4944889920376004E-2</v>
      </c>
      <c r="AK124" s="443">
        <f t="shared" si="123"/>
        <v>0.5</v>
      </c>
      <c r="AL124" s="443">
        <f t="shared" si="72"/>
        <v>0.179143730557391</v>
      </c>
      <c r="AM124" s="443">
        <f t="shared" si="124"/>
        <v>0.17768102819771228</v>
      </c>
      <c r="AN124" s="443">
        <f t="shared" si="73"/>
        <v>0.82085626944260892</v>
      </c>
      <c r="AO124" s="443">
        <f t="shared" si="74"/>
        <v>4.8419806356324001E-2</v>
      </c>
      <c r="AP124" s="443">
        <f t="shared" si="75"/>
        <v>0.95158019364367608</v>
      </c>
      <c r="AQ124" s="443">
        <f t="shared" si="76"/>
        <v>0.97785807252783852</v>
      </c>
      <c r="AR124" s="443">
        <f t="shared" si="125"/>
        <v>0.98590797703720323</v>
      </c>
      <c r="AS124" s="443">
        <f t="shared" si="77"/>
        <v>1.397696208304277E-2</v>
      </c>
      <c r="AT124" s="443">
        <f t="shared" si="126"/>
        <v>1.4092022962796668E-2</v>
      </c>
      <c r="AU124" s="443">
        <f t="shared" si="127"/>
        <v>0.94005270004985286</v>
      </c>
      <c r="AV124" s="443">
        <f t="shared" si="78"/>
        <v>5.994729995014713E-2</v>
      </c>
      <c r="AW124" s="443">
        <f t="shared" si="79"/>
        <v>1E-4</v>
      </c>
      <c r="AX124" s="443">
        <f t="shared" si="80"/>
        <v>0.99990000000000001</v>
      </c>
      <c r="AY124" s="443">
        <f t="shared" si="81"/>
        <v>1E-4</v>
      </c>
      <c r="AZ124" s="443">
        <f t="shared" si="82"/>
        <v>0.99990000000000001</v>
      </c>
      <c r="BA124" s="443">
        <f t="shared" si="132"/>
        <v>0.4959175173054407</v>
      </c>
      <c r="BB124" s="443">
        <f t="shared" si="83"/>
        <v>0.49926864882016064</v>
      </c>
      <c r="BC124" s="443">
        <f t="shared" si="84"/>
        <v>0.5</v>
      </c>
      <c r="BD124" s="443">
        <f t="shared" si="85"/>
        <v>0.99695894303906774</v>
      </c>
      <c r="BE124" s="443">
        <f t="shared" si="86"/>
        <v>3.0410569609322208E-3</v>
      </c>
      <c r="BF124" s="443">
        <f t="shared" si="87"/>
        <v>0</v>
      </c>
      <c r="BG124" s="443">
        <f t="shared" si="88"/>
        <v>1</v>
      </c>
      <c r="BH124" s="443">
        <f t="shared" si="89"/>
        <v>0</v>
      </c>
      <c r="BI124" s="471">
        <f t="shared" si="90"/>
        <v>0.88363559536702208</v>
      </c>
      <c r="BJ124" s="471">
        <f t="shared" si="91"/>
        <v>3.696213101659495E-2</v>
      </c>
      <c r="BK124" s="471">
        <f t="shared" si="128"/>
        <v>0.12481925887448757</v>
      </c>
      <c r="BL124" s="471">
        <f t="shared" si="129"/>
        <v>0.23205334986021092</v>
      </c>
      <c r="BM124" s="471">
        <f t="shared" si="92"/>
        <v>0.28690112536080276</v>
      </c>
      <c r="BN124" s="443">
        <f>+[18]GIS!P125</f>
        <v>22.16239962572735</v>
      </c>
      <c r="BO124" s="443">
        <f>+[18]GIS!S125</f>
        <v>1.662565168412999</v>
      </c>
      <c r="BP124" s="443">
        <f>+[18]GIS!T125</f>
        <v>0</v>
      </c>
      <c r="BQ124" s="443">
        <f>+[18]GIS!U125</f>
        <v>7.222773002200686</v>
      </c>
      <c r="BR124" s="443">
        <f>+[18]GIS!V125</f>
        <v>15.792002865355705</v>
      </c>
      <c r="BS124" s="443">
        <f>+[18]GIS!W125</f>
        <v>657.5066726882078</v>
      </c>
      <c r="BT124" s="443">
        <f>+[18]GIS!X125</f>
        <v>0.11792730404769999</v>
      </c>
      <c r="BU124" s="443">
        <f>+[18]GIS!Y125</f>
        <v>2.4977449661763003</v>
      </c>
      <c r="BV124" s="443">
        <f>+[18]GIS!Z125</f>
        <v>81.08072098783299</v>
      </c>
      <c r="BW124" s="443">
        <f>+[18]GIS!AD125</f>
        <v>788.04280660796155</v>
      </c>
      <c r="BX124" s="471">
        <f>+[18]GIS!M125</f>
        <v>0.17491878804202546</v>
      </c>
      <c r="BY124" s="471">
        <f>+VLOOKUP($B124,[16]Resum!$B:$L,2,FALSE)</f>
        <v>0.14751947204136817</v>
      </c>
      <c r="BZ124" s="471">
        <f>+VLOOKUP($B124,[16]Resum!$B:$L,3,FALSE)</f>
        <v>9</v>
      </c>
      <c r="CA124" s="471" t="str">
        <f>+VLOOKUP($B124,[16]Resum!$B:$L,4,FALSE)</f>
        <v>Bosc</v>
      </c>
      <c r="CB124" s="471">
        <f>+VLOOKUP($B124,[16]Resum!$B:$L,5,FALSE)</f>
        <v>7044711.9944899995</v>
      </c>
      <c r="CC124" s="471">
        <f>+VLOOKUP($B124,[16]Resum!$B:$L,6,FALSE)</f>
        <v>0.89394247664335491</v>
      </c>
      <c r="CD124" s="471">
        <f>+VLOOKUP($B124,[16]Resum!$B:$L,7,FALSE)</f>
        <v>147.72077539651576</v>
      </c>
      <c r="CE124" s="471">
        <f>+VLOOKUP($B124,[16]Resum!$B:$L,8,FALSE)</f>
        <v>6575099.8439699998</v>
      </c>
      <c r="CF124" s="471">
        <f>+VLOOKUP($B124,[16]Resum!$B:$L,9,FALSE)</f>
        <v>134</v>
      </c>
      <c r="CG124" s="471">
        <f>+VLOOKUP($B124,[16]Resum!$B:$L,10,FALSE)</f>
        <v>5.8812810000000004</v>
      </c>
      <c r="CH124" s="471">
        <f>+VLOOKUP($B124,[16]Resum!$B:$L,11,FALSE)</f>
        <v>178.627307</v>
      </c>
      <c r="CI124" s="473">
        <f>+[18]GJha!D$51*BW124</f>
        <v>95756.65751654662</v>
      </c>
      <c r="CJ124" s="460">
        <f>+'LP09'!L125+'LP09'!M125+'LP09'!S125+'LP09'!T125+'LP09'!Z125+'LP09'!AA125+'LP09'!AI125+'LP09'!AP125+'LP09'!AV125</f>
        <v>68283.964714260423</v>
      </c>
      <c r="CK124" s="302">
        <f>+'LP09'!F125+'LP09'!Q125+'LP09'!X125</f>
        <v>2009.1186584547929</v>
      </c>
      <c r="CL124" s="302">
        <f>+'LP09'!AG125</f>
        <v>0</v>
      </c>
      <c r="CM124" s="460">
        <f>+'LP09'!AL125+'LP09'!AN125+'LP09'!AU125</f>
        <v>12893.178651728718</v>
      </c>
      <c r="CN124" s="461">
        <f>+'LP09'!G125+'LP09'!R125+'LP09'!Y125+'LP09'!N125</f>
        <v>1766.3879112409875</v>
      </c>
      <c r="CO124" s="461">
        <f>+'LP09'!AL125</f>
        <v>12805.943812731855</v>
      </c>
      <c r="CP124" s="465">
        <f>+'LP09'!K125+'LP09'!I125+'LP09'!J125-'LP09'!N125</f>
        <v>0</v>
      </c>
      <c r="CQ124" s="302">
        <f>+'LP09'!AG125</f>
        <v>0</v>
      </c>
      <c r="CR124" s="474">
        <f>+'LP09'!H125</f>
        <v>208.2888444546652</v>
      </c>
      <c r="CS124" s="463">
        <f t="shared" si="93"/>
        <v>208.2888444546652</v>
      </c>
      <c r="CT124" s="475">
        <f>+'gan09'!Y127*'gan09'!Y$3+'gan09'!Z127*'gan09'!Z$3+'gan09'!AA127*'gan09'!AA$3+'gan09'!AB127*'gan09'!AB$3+'gan09'!AC127*'gan09'!AC$3+'gan09'!AD127*'gan09'!AD$3+'gan09'!AE127*'gan09'!AE$3</f>
        <v>0</v>
      </c>
      <c r="CU124" s="475">
        <f>+'gan09'!AF$3*'gan09'!AF127</f>
        <v>0</v>
      </c>
      <c r="CV124" s="475">
        <f>+'gan09'!AG$3*'gan09'!AG127</f>
        <v>0</v>
      </c>
      <c r="CW124" s="475">
        <f>+'gan09'!AH127*'gan09'!AH$3/1000</f>
        <v>0</v>
      </c>
      <c r="CX124" s="476">
        <f>+'[18]ani,trade'!M171</f>
        <v>0</v>
      </c>
      <c r="CY124" s="477">
        <f t="shared" si="94"/>
        <v>0</v>
      </c>
      <c r="CZ124" s="475">
        <f>+'LP09'!BJ125</f>
        <v>0</v>
      </c>
      <c r="DA124" s="465">
        <f>+[18]EI!P124</f>
        <v>0</v>
      </c>
      <c r="DB124" s="302">
        <f>+[18]EI!D124</f>
        <v>16.092112594725048</v>
      </c>
      <c r="DC124" s="302">
        <f>+[18]EI!U124</f>
        <v>2865.5155282814189</v>
      </c>
      <c r="DD124" s="302">
        <f>+[18]EI!S124</f>
        <v>130.82198226834666</v>
      </c>
      <c r="DE124" s="302">
        <f>+[18]EI!T124</f>
        <v>41.629133646544446</v>
      </c>
      <c r="DF124" s="302">
        <f>+[18]EI!R124</f>
        <v>212.18494030130228</v>
      </c>
      <c r="DG124" s="466">
        <f>+[18]EI!M124</f>
        <v>0</v>
      </c>
      <c r="DH124" s="302">
        <f>+[18]EI!O124-DA124</f>
        <v>0</v>
      </c>
      <c r="DI124" s="302">
        <f>+[18]EI!N124</f>
        <v>0</v>
      </c>
      <c r="DJ124" s="302">
        <f>+[18]EI!V124</f>
        <v>0</v>
      </c>
      <c r="DK124" s="463">
        <f t="shared" si="95"/>
        <v>3266.2436970923372</v>
      </c>
      <c r="DL124" s="302">
        <f>+'LP09'!U125+'LP09'!AB125</f>
        <v>34.441902759140703</v>
      </c>
      <c r="DM124" s="302">
        <f>+'LP09'!BI125</f>
        <v>0</v>
      </c>
      <c r="DN124" s="460">
        <f>+'LP09'!AU125+'LP09'!AN125</f>
        <v>87.234838996863019</v>
      </c>
      <c r="DO124" s="482">
        <v>7</v>
      </c>
      <c r="DP124" s="481" t="s">
        <v>234</v>
      </c>
      <c r="DR124" s="443">
        <v>8.8634142294693135</v>
      </c>
      <c r="DS124" s="443" t="e">
        <f>+CY124/'gan09'!W127</f>
        <v>#DIV/0!</v>
      </c>
      <c r="DT124" s="443">
        <v>0</v>
      </c>
      <c r="DU124" s="443">
        <v>0</v>
      </c>
      <c r="DV124" s="443">
        <f t="shared" si="130"/>
        <v>0.11029474012882827</v>
      </c>
      <c r="DW124" s="443">
        <f t="shared" si="131"/>
        <v>0.17491878804202546</v>
      </c>
    </row>
    <row r="125" spans="1:127">
      <c r="A125" s="1587">
        <f t="shared" si="96"/>
        <v>0.13483636837184154</v>
      </c>
      <c r="B125" s="467">
        <v>8023</v>
      </c>
      <c r="C125" s="468">
        <v>7</v>
      </c>
      <c r="D125" s="469" t="s">
        <v>235</v>
      </c>
      <c r="E125" s="118">
        <f t="shared" si="97"/>
        <v>2085.6060932862465</v>
      </c>
      <c r="F125" s="118">
        <f t="shared" si="98"/>
        <v>159842.07211774657</v>
      </c>
      <c r="G125" s="118">
        <f t="shared" si="99"/>
        <v>2551.1274741944007</v>
      </c>
      <c r="H125" s="118">
        <f t="shared" si="100"/>
        <v>2159.1665660554545</v>
      </c>
      <c r="I125" s="118">
        <f t="shared" si="101"/>
        <v>15891.434734352837</v>
      </c>
      <c r="J125" s="118">
        <f t="shared" si="102"/>
        <v>31252.3762918469</v>
      </c>
      <c r="K125" s="118">
        <f t="shared" si="103"/>
        <v>174937.52965746261</v>
      </c>
      <c r="L125" s="470">
        <f t="shared" si="104"/>
        <v>98504.842777142359</v>
      </c>
      <c r="M125" s="118">
        <f>+CZ125+'LP09'!BK126</f>
        <v>116744.57874963815</v>
      </c>
      <c r="N125" s="118">
        <f t="shared" si="67"/>
        <v>27522.527998399237</v>
      </c>
      <c r="O125" s="118">
        <f t="shared" si="105"/>
        <v>211696.17718419613</v>
      </c>
      <c r="P125" s="118">
        <f t="shared" si="106"/>
        <v>51854.105066449592</v>
      </c>
      <c r="Q125" s="118">
        <f t="shared" si="107"/>
        <v>49302.977592255193</v>
      </c>
      <c r="R125" s="118">
        <f t="shared" si="68"/>
        <v>318059.82530732657</v>
      </c>
      <c r="S125" s="118">
        <f t="shared" si="108"/>
        <v>220009.42108132778</v>
      </c>
      <c r="T125" s="118">
        <f t="shared" si="69"/>
        <v>144267.10674803739</v>
      </c>
      <c r="U125" s="118">
        <f t="shared" si="70"/>
        <v>158217.75318957999</v>
      </c>
      <c r="V125" s="118">
        <f t="shared" si="71"/>
        <v>118903.74531569361</v>
      </c>
      <c r="W125" s="118">
        <f t="shared" si="109"/>
        <v>37228.401780600136</v>
      </c>
      <c r="X125" s="118">
        <f t="shared" si="110"/>
        <v>29180.456689512335</v>
      </c>
      <c r="Y125" s="443">
        <f t="shared" si="111"/>
        <v>0.2247755884978786</v>
      </c>
      <c r="Z125" s="443">
        <f t="shared" si="112"/>
        <v>3.2561189132750212</v>
      </c>
      <c r="AA125" s="443">
        <f t="shared" si="113"/>
        <v>0.24144280819932304</v>
      </c>
      <c r="AB125" s="443">
        <f t="shared" si="114"/>
        <v>0.75355640637309096</v>
      </c>
      <c r="AC125" s="472">
        <f t="shared" si="115"/>
        <v>0.1250970429499261</v>
      </c>
      <c r="AD125" s="443">
        <f t="shared" si="116"/>
        <v>0.50245379263094514</v>
      </c>
      <c r="AE125" s="443">
        <f t="shared" si="117"/>
        <v>0.13950026856866465</v>
      </c>
      <c r="AF125" s="443">
        <f t="shared" si="118"/>
        <v>0.37937980943165789</v>
      </c>
      <c r="AG125" s="1209">
        <f t="shared" si="119"/>
        <v>27.054066911134765</v>
      </c>
      <c r="AH125" s="1209">
        <f t="shared" si="120"/>
        <v>8.3086851652858229</v>
      </c>
      <c r="AI125" s="1227">
        <f t="shared" si="121"/>
        <v>112.05165775242428</v>
      </c>
      <c r="AJ125" s="443">
        <f t="shared" si="122"/>
        <v>2.6524974253153831E-2</v>
      </c>
      <c r="AK125" s="443">
        <f t="shared" si="123"/>
        <v>0.4285206139553297</v>
      </c>
      <c r="AL125" s="443">
        <f t="shared" si="72"/>
        <v>0.24494587363914233</v>
      </c>
      <c r="AM125" s="443">
        <f t="shared" si="124"/>
        <v>0.23289498302728839</v>
      </c>
      <c r="AN125" s="443">
        <f t="shared" si="73"/>
        <v>0.75505412636085778</v>
      </c>
      <c r="AO125" s="443">
        <f t="shared" si="74"/>
        <v>0.49744651980708804</v>
      </c>
      <c r="AP125" s="443">
        <f t="shared" si="75"/>
        <v>0.50255348019291191</v>
      </c>
      <c r="AQ125" s="443">
        <f t="shared" si="76"/>
        <v>0.6026982097521083</v>
      </c>
      <c r="AR125" s="443">
        <f t="shared" si="125"/>
        <v>0.63388415503643358</v>
      </c>
      <c r="AS125" s="443">
        <f t="shared" si="77"/>
        <v>0.34810361257371908</v>
      </c>
      <c r="AT125" s="443">
        <f t="shared" si="126"/>
        <v>0.36611584496356642</v>
      </c>
      <c r="AU125" s="443">
        <f t="shared" si="127"/>
        <v>0.24848038277208673</v>
      </c>
      <c r="AV125" s="443">
        <f t="shared" si="78"/>
        <v>0.75151961722791327</v>
      </c>
      <c r="AW125" s="443">
        <f t="shared" si="79"/>
        <v>0.79513653914300297</v>
      </c>
      <c r="AX125" s="443">
        <f t="shared" si="80"/>
        <v>7.2230701104742584E-2</v>
      </c>
      <c r="AY125" s="443">
        <f t="shared" si="81"/>
        <v>0.19077479696371366</v>
      </c>
      <c r="AZ125" s="443">
        <f t="shared" si="82"/>
        <v>0.80922520303628631</v>
      </c>
      <c r="BA125" s="443">
        <f t="shared" si="132"/>
        <v>0.47540091116291372</v>
      </c>
      <c r="BB125" s="443">
        <f t="shared" si="83"/>
        <v>0.49397455469407303</v>
      </c>
      <c r="BC125" s="443">
        <f t="shared" si="84"/>
        <v>0.29712474408637218</v>
      </c>
      <c r="BD125" s="443">
        <f t="shared" si="85"/>
        <v>0.54250462540533773</v>
      </c>
      <c r="BE125" s="443">
        <f t="shared" si="86"/>
        <v>6.1263812255921576E-2</v>
      </c>
      <c r="BF125" s="443">
        <f t="shared" si="87"/>
        <v>0.39623156233874079</v>
      </c>
      <c r="BG125" s="443">
        <f t="shared" si="88"/>
        <v>0.13391132601111186</v>
      </c>
      <c r="BH125" s="443">
        <f t="shared" si="89"/>
        <v>0.86608867398888811</v>
      </c>
      <c r="BI125" s="471">
        <f t="shared" si="90"/>
        <v>0.54944285231684031</v>
      </c>
      <c r="BJ125" s="471">
        <f t="shared" si="91"/>
        <v>0.45533549000626916</v>
      </c>
      <c r="BK125" s="471">
        <f t="shared" si="128"/>
        <v>0.28252464895416263</v>
      </c>
      <c r="BL125" s="471">
        <f t="shared" si="129"/>
        <v>0.63183166542591418</v>
      </c>
      <c r="BM125" s="471">
        <f t="shared" si="92"/>
        <v>0.5406313546672098</v>
      </c>
      <c r="BN125" s="443">
        <f>+[18]GIS!P126</f>
        <v>229.74015925200277</v>
      </c>
      <c r="BO125" s="443">
        <f>+[18]GIS!S126</f>
        <v>95.015997734177432</v>
      </c>
      <c r="BP125" s="443">
        <f>+[18]GIS!T126</f>
        <v>5.2770846139589986</v>
      </c>
      <c r="BQ125" s="443">
        <f>+[18]GIS!U126</f>
        <v>93.843372970913194</v>
      </c>
      <c r="BR125" s="443">
        <f>+[18]GIS!V126</f>
        <v>353.63759981861438</v>
      </c>
      <c r="BS125" s="443">
        <f>+[18]GIS!W126</f>
        <v>1394.9837129388075</v>
      </c>
      <c r="BT125" s="443">
        <f>+[18]GIS!X126</f>
        <v>0.52105873394089985</v>
      </c>
      <c r="BU125" s="443">
        <f>+[18]GIS!Y126</f>
        <v>75.569604077725174</v>
      </c>
      <c r="BV125" s="443">
        <f>+[18]GIS!Z126</f>
        <v>614.9997351012928</v>
      </c>
      <c r="BW125" s="443">
        <f>+[18]GIS!AD126</f>
        <v>2863.5883252414333</v>
      </c>
      <c r="BX125" s="471">
        <f>+[18]GIS!M126</f>
        <v>0.43243685499488338</v>
      </c>
      <c r="BY125" s="471">
        <f>+VLOOKUP($B125,[16]Resum!$B:$L,2,FALSE)</f>
        <v>0.45868024290633713</v>
      </c>
      <c r="BZ125" s="471">
        <f>+VLOOKUP($B125,[16]Resum!$B:$L,3,FALSE)</f>
        <v>10</v>
      </c>
      <c r="CA125" s="471" t="str">
        <f>+VLOOKUP($B125,[16]Resum!$B:$L,4,FALSE)</f>
        <v>Bosc</v>
      </c>
      <c r="CB125" s="471">
        <f>+VLOOKUP($B125,[16]Resum!$B:$L,5,FALSE)</f>
        <v>21730189.860669997</v>
      </c>
      <c r="CC125" s="471">
        <f>+VLOOKUP($B125,[16]Resum!$B:$L,6,FALSE)</f>
        <v>0.75884475673647911</v>
      </c>
      <c r="CD125" s="471">
        <f>+VLOOKUP($B125,[16]Resum!$B:$L,7,FALSE)</f>
        <v>340.26817333992091</v>
      </c>
      <c r="CE125" s="471">
        <f>+VLOOKUP($B125,[16]Resum!$B:$L,8,FALSE)</f>
        <v>13949837.129370004</v>
      </c>
      <c r="CF125" s="471">
        <f>+VLOOKUP($B125,[16]Resum!$B:$L,9,FALSE)</f>
        <v>1369</v>
      </c>
      <c r="CG125" s="471">
        <f>+VLOOKUP($B125,[16]Resum!$B:$L,10,FALSE)</f>
        <v>4.788761</v>
      </c>
      <c r="CH125" s="471">
        <f>+VLOOKUP($B125,[16]Resum!$B:$L,11,FALSE)</f>
        <v>49.658558999999997</v>
      </c>
      <c r="CI125" s="473">
        <f>+[18]GJha!D$51*BW125</f>
        <v>347960.34457673703</v>
      </c>
      <c r="CJ125" s="460">
        <f>+'LP09'!L126+'LP09'!M126+'LP09'!S126+'LP09'!T126+'LP09'!Z126+'LP09'!AA126+'LP09'!AI126+'LP09'!AP126+'LP09'!AV126</f>
        <v>159842.07211774657</v>
      </c>
      <c r="CK125" s="302">
        <f>+'LP09'!F126+'LP09'!Q126+'LP09'!X126</f>
        <v>23811.59831398656</v>
      </c>
      <c r="CL125" s="302">
        <f>+'LP09'!AG126</f>
        <v>591.76720000000023</v>
      </c>
      <c r="CM125" s="460">
        <f>+'LP09'!AL126+'LP09'!AN126+'LP09'!AU126</f>
        <v>27450.739552463026</v>
      </c>
      <c r="CN125" s="461">
        <f>+'LP09'!G126+'LP09'!R126+'LP09'!Y126+'LP09'!N126</f>
        <v>4082.9439657332277</v>
      </c>
      <c r="CO125" s="461">
        <f>+'LP09'!AL126</f>
        <v>27169.432326113671</v>
      </c>
      <c r="CP125" s="465">
        <f>+'LP09'!K126+'LP09'!I126+'LP09'!J126-'LP09'!N126</f>
        <v>15299.667534352837</v>
      </c>
      <c r="CQ125" s="302">
        <f>+'LP09'!AG126</f>
        <v>591.76720000000023</v>
      </c>
      <c r="CR125" s="474">
        <f>+'LP09'!H126</f>
        <v>2159.1665660554545</v>
      </c>
      <c r="CS125" s="463">
        <f t="shared" si="93"/>
        <v>18050.601300408292</v>
      </c>
      <c r="CT125" s="475">
        <f>+'gan09'!Y128*'gan09'!Y$3+'gan09'!Z128*'gan09'!Z$3+'gan09'!AA128*'gan09'!AA$3+'gan09'!AB128*'gan09'!AB$3+'gan09'!AC128*'gan09'!AC$3+'gan09'!AD128*'gan09'!AD$3+'gan09'!AE128*'gan09'!AE$3</f>
        <v>26868.544504999998</v>
      </c>
      <c r="CU125" s="475">
        <f>+'gan09'!AF$3*'gan09'!AF128</f>
        <v>91.649999999999991</v>
      </c>
      <c r="CV125" s="475">
        <f>+'gan09'!AG$3*'gan09'!AG128</f>
        <v>12.867672420591457</v>
      </c>
      <c r="CW125" s="475">
        <f>+'gan09'!AH128*'gan09'!AH$3/1000</f>
        <v>16.861353854180251</v>
      </c>
      <c r="CX125" s="476">
        <f>+'[18]ani,trade'!M172</f>
        <v>532.6044671244681</v>
      </c>
      <c r="CY125" s="477">
        <f t="shared" si="94"/>
        <v>27522.527998399237</v>
      </c>
      <c r="CZ125" s="475">
        <f>+'LP09'!BJ126</f>
        <v>116721.26813164547</v>
      </c>
      <c r="DA125" s="465">
        <f>+[18]EI!P125</f>
        <v>547.78031388533498</v>
      </c>
      <c r="DB125" s="302">
        <f>+[18]EI!D125</f>
        <v>166.81426978338587</v>
      </c>
      <c r="DC125" s="302">
        <f>+[18]EI!U125</f>
        <v>34733.104294257275</v>
      </c>
      <c r="DD125" s="302">
        <f>+[18]EI!S125</f>
        <v>1918.6335524782596</v>
      </c>
      <c r="DE125" s="302">
        <f>+[18]EI!T125</f>
        <v>576.66393386459629</v>
      </c>
      <c r="DF125" s="302">
        <f>+[18]EI!R125</f>
        <v>1371.0115096175257</v>
      </c>
      <c r="DG125" s="466">
        <f>+[18]EI!M125</f>
        <v>173708.61202973739</v>
      </c>
      <c r="DH125" s="302">
        <f>+[18]EI!O125-DA125</f>
        <v>482.40488611466492</v>
      </c>
      <c r="DI125" s="302">
        <f>+[18]EI!N125</f>
        <v>746.5127416105646</v>
      </c>
      <c r="DJ125" s="302">
        <f>+[18]EI!V125</f>
        <v>29180.456689512335</v>
      </c>
      <c r="DK125" s="463">
        <f t="shared" si="95"/>
        <v>243431.99422086132</v>
      </c>
      <c r="DL125" s="302">
        <f>+'LP09'!U126+'LP09'!AB126</f>
        <v>2269.8202478450448</v>
      </c>
      <c r="DM125" s="302">
        <f>+'LP09'!BI126</f>
        <v>98504.842777142359</v>
      </c>
      <c r="DN125" s="460">
        <f>+'LP09'!AU126+'LP09'!AN126</f>
        <v>281.30722634935603</v>
      </c>
      <c r="DO125" s="478">
        <v>7</v>
      </c>
      <c r="DP125" s="469" t="s">
        <v>235</v>
      </c>
      <c r="DR125" s="443">
        <v>7.3969989668313989</v>
      </c>
      <c r="DS125" s="443">
        <f>+CY125/'gan09'!W128</f>
        <v>11.045053417672241</v>
      </c>
      <c r="DT125" s="443">
        <v>0.12509691116095165</v>
      </c>
      <c r="DU125" s="443">
        <v>0.57782074465395472</v>
      </c>
      <c r="DV125" s="443">
        <f t="shared" si="130"/>
        <v>0.15523114897118914</v>
      </c>
      <c r="DW125" s="443">
        <f t="shared" si="131"/>
        <v>0.43243685499488338</v>
      </c>
    </row>
    <row r="126" spans="1:127">
      <c r="A126" s="1587">
        <f t="shared" si="96"/>
        <v>0.11067251031831943</v>
      </c>
      <c r="B126" s="467">
        <v>8033</v>
      </c>
      <c r="C126" s="468">
        <v>7</v>
      </c>
      <c r="D126" s="469" t="s">
        <v>236</v>
      </c>
      <c r="E126" s="118">
        <f t="shared" si="97"/>
        <v>3074.214758853529</v>
      </c>
      <c r="F126" s="118">
        <f t="shared" si="98"/>
        <v>233447.85154025134</v>
      </c>
      <c r="G126" s="118">
        <f t="shared" si="99"/>
        <v>3560.7966011036719</v>
      </c>
      <c r="H126" s="118">
        <f t="shared" si="100"/>
        <v>5588.1156338647943</v>
      </c>
      <c r="I126" s="118">
        <f t="shared" si="101"/>
        <v>40097.625648881462</v>
      </c>
      <c r="J126" s="118">
        <f t="shared" si="102"/>
        <v>48835.139937895146</v>
      </c>
      <c r="K126" s="118">
        <f t="shared" si="103"/>
        <v>481499.52093215613</v>
      </c>
      <c r="L126" s="470">
        <f t="shared" si="104"/>
        <v>250353.6986599103</v>
      </c>
      <c r="M126" s="118">
        <f>+CZ126+'LP09'!BK127</f>
        <v>268643.89561459294</v>
      </c>
      <c r="N126" s="118">
        <f t="shared" si="67"/>
        <v>57354.288058887294</v>
      </c>
      <c r="O126" s="118">
        <f t="shared" si="105"/>
        <v>331529.52936199645</v>
      </c>
      <c r="P126" s="118">
        <f t="shared" si="106"/>
        <v>98081.677821745077</v>
      </c>
      <c r="Q126" s="118">
        <f t="shared" si="107"/>
        <v>94520.8812206414</v>
      </c>
      <c r="R126" s="118">
        <f t="shared" si="68"/>
        <v>673781.68754462549</v>
      </c>
      <c r="S126" s="118">
        <f t="shared" si="108"/>
        <v>558331.89985051705</v>
      </c>
      <c r="T126" s="118">
        <f t="shared" si="69"/>
        <v>325998.18367348023</v>
      </c>
      <c r="U126" s="118">
        <f t="shared" si="70"/>
        <v>440333.83600437414</v>
      </c>
      <c r="V126" s="118">
        <f t="shared" si="71"/>
        <v>274232.01124845771</v>
      </c>
      <c r="W126" s="118">
        <f t="shared" si="109"/>
        <v>163027.60999706289</v>
      </c>
      <c r="X126" s="118">
        <f t="shared" si="110"/>
        <v>36734.75326947945</v>
      </c>
      <c r="Y126" s="443">
        <f t="shared" si="111"/>
        <v>0.14546061794785278</v>
      </c>
      <c r="Z126" s="443">
        <f t="shared" si="112"/>
        <v>2.3243450804394872</v>
      </c>
      <c r="AA126" s="443">
        <f t="shared" si="113"/>
        <v>0.15517145472603391</v>
      </c>
      <c r="AB126" s="443">
        <f>IFERROR((J126)/(H126+E126+W126+M126),0)</f>
        <v>0.11090480890823487</v>
      </c>
      <c r="AC126" s="472">
        <f t="shared" si="115"/>
        <v>0.10272436175372182</v>
      </c>
      <c r="AD126" s="443">
        <f t="shared" si="116"/>
        <v>0.34409959357342113</v>
      </c>
      <c r="AE126" s="443">
        <f t="shared" si="117"/>
        <v>0.11021563926991625</v>
      </c>
      <c r="AF126" s="443">
        <f t="shared" si="118"/>
        <v>0.24229911281259481</v>
      </c>
      <c r="AG126" s="1209">
        <f t="shared" si="119"/>
        <v>34.619568320289474</v>
      </c>
      <c r="AH126" s="1209">
        <f t="shared" si="120"/>
        <v>14.894332434383454</v>
      </c>
      <c r="AI126" s="1227">
        <f t="shared" si="121"/>
        <v>223.10526366729465</v>
      </c>
      <c r="AJ126" s="443">
        <f t="shared" si="122"/>
        <v>9.2540065811168287E-3</v>
      </c>
      <c r="AK126" s="443">
        <f t="shared" si="123"/>
        <v>0.46455777329078529</v>
      </c>
      <c r="AL126" s="443">
        <f t="shared" si="72"/>
        <v>0.29584597791483569</v>
      </c>
      <c r="AM126" s="443">
        <f t="shared" si="124"/>
        <v>0.2851054667816158</v>
      </c>
      <c r="AN126" s="443">
        <f t="shared" si="73"/>
        <v>0.7041540220851642</v>
      </c>
      <c r="AO126" s="443">
        <f t="shared" si="74"/>
        <v>0.65352597754478181</v>
      </c>
      <c r="AP126" s="443">
        <f t="shared" si="75"/>
        <v>0.34647402245521813</v>
      </c>
      <c r="AQ126" s="443">
        <f t="shared" si="76"/>
        <v>0.49790277881103101</v>
      </c>
      <c r="AR126" s="443">
        <f t="shared" si="125"/>
        <v>0.51665980370938991</v>
      </c>
      <c r="AS126" s="443">
        <f t="shared" si="77"/>
        <v>0.46579281979429549</v>
      </c>
      <c r="AT126" s="443">
        <f t="shared" si="126"/>
        <v>0.48334019629061009</v>
      </c>
      <c r="AU126" s="443">
        <f t="shared" si="127"/>
        <v>0.37721794505536566</v>
      </c>
      <c r="AV126" s="443">
        <f t="shared" si="78"/>
        <v>0.62278205494463423</v>
      </c>
      <c r="AW126" s="443">
        <f t="shared" si="79"/>
        <v>0.8623894157956381</v>
      </c>
      <c r="AX126" s="443">
        <f t="shared" si="80"/>
        <v>7.1816827338034697E-2</v>
      </c>
      <c r="AY126" s="443">
        <f t="shared" si="81"/>
        <v>0.1759343791814906</v>
      </c>
      <c r="AZ126" s="443">
        <f t="shared" si="82"/>
        <v>0.82406562081850943</v>
      </c>
      <c r="BA126" s="443">
        <f t="shared" si="132"/>
        <v>0.48184779930266325</v>
      </c>
      <c r="BB126" s="443">
        <f t="shared" si="83"/>
        <v>0.49462974443338997</v>
      </c>
      <c r="BC126" s="443">
        <f t="shared" si="84"/>
        <v>0.28281176280162362</v>
      </c>
      <c r="BD126" s="443">
        <f t="shared" si="85"/>
        <v>0.42617277355830691</v>
      </c>
      <c r="BE126" s="443">
        <f t="shared" si="86"/>
        <v>8.3402005827319298E-2</v>
      </c>
      <c r="BF126" s="443">
        <f t="shared" si="87"/>
        <v>0.49042522061437382</v>
      </c>
      <c r="BG126" s="443">
        <f t="shared" si="88"/>
        <v>0.14534340997462905</v>
      </c>
      <c r="BH126" s="443">
        <f t="shared" si="89"/>
        <v>0.85465659002537098</v>
      </c>
      <c r="BI126" s="471">
        <f t="shared" si="90"/>
        <v>0.4889508715240416</v>
      </c>
      <c r="BJ126" s="471">
        <f t="shared" si="91"/>
        <v>0.46194451125615699</v>
      </c>
      <c r="BK126" s="471">
        <f t="shared" si="128"/>
        <v>0.29621989575336677</v>
      </c>
      <c r="BL126" s="471">
        <f t="shared" si="129"/>
        <v>0.63319928697725358</v>
      </c>
      <c r="BM126" s="471">
        <f t="shared" si="92"/>
        <v>0.48705528894899031</v>
      </c>
      <c r="BN126" s="443">
        <f>+[18]GIS!P127</f>
        <v>594.58802105670043</v>
      </c>
      <c r="BO126" s="443">
        <f>+[18]GIS!S127</f>
        <v>136.67221501495308</v>
      </c>
      <c r="BP126" s="443">
        <f>+[18]GIS!T127</f>
        <v>7.1516601196183869</v>
      </c>
      <c r="BQ126" s="443">
        <f>+[18]GIS!U127</f>
        <v>72.161068045852872</v>
      </c>
      <c r="BR126" s="443">
        <f>+[18]GIS!V127</f>
        <v>215.90930702813702</v>
      </c>
      <c r="BS126" s="443">
        <f>+[18]GIS!W127</f>
        <v>2040.8415906139765</v>
      </c>
      <c r="BT126" s="443">
        <f>+[18]GIS!X127</f>
        <v>8.7229896584901336</v>
      </c>
      <c r="BU126" s="443">
        <f>+[18]GIS!Y127</f>
        <v>29.27729055861608</v>
      </c>
      <c r="BV126" s="443">
        <f>+[18]GIS!Z127</f>
        <v>640.09267463807146</v>
      </c>
      <c r="BW126" s="443">
        <f>+[18]GIS!AD127</f>
        <v>3745.416816734416</v>
      </c>
      <c r="BX126" s="471">
        <f>+[18]GIS!M127</f>
        <v>0.41800894677214845</v>
      </c>
      <c r="BY126" s="471">
        <f>+VLOOKUP($B126,[16]Resum!$B:$L,2,FALSE)</f>
        <v>0.4228675111328814</v>
      </c>
      <c r="BZ126" s="471">
        <f>+VLOOKUP($B126,[16]Resum!$B:$L,3,FALSE)</f>
        <v>10</v>
      </c>
      <c r="CA126" s="471" t="str">
        <f>+VLOOKUP($B126,[16]Resum!$B:$L,4,FALSE)</f>
        <v>Bosc</v>
      </c>
      <c r="CB126" s="471">
        <f>+VLOOKUP($B126,[16]Resum!$B:$L,5,FALSE)</f>
        <v>30760468.515279997</v>
      </c>
      <c r="CC126" s="471">
        <f>+VLOOKUP($B126,[16]Resum!$B:$L,6,FALSE)</f>
        <v>0.82128291777643125</v>
      </c>
      <c r="CD126" s="471">
        <f>+VLOOKUP($B126,[16]Resum!$B:$L,7,FALSE)</f>
        <v>297.68973186680768</v>
      </c>
      <c r="CE126" s="471">
        <f>+VLOOKUP($B126,[16]Resum!$B:$L,8,FALSE)</f>
        <v>20408415.906130001</v>
      </c>
      <c r="CF126" s="471">
        <f>+VLOOKUP($B126,[16]Resum!$B:$L,9,FALSE)</f>
        <v>1613</v>
      </c>
      <c r="CG126" s="471">
        <f>+VLOOKUP($B126,[16]Resum!$B:$L,10,FALSE)</f>
        <v>4.897297</v>
      </c>
      <c r="CH126" s="471">
        <f>+VLOOKUP($B126,[16]Resum!$B:$L,11,FALSE)</f>
        <v>46.691997999999998</v>
      </c>
      <c r="CI126" s="473">
        <f>+[18]GJha!D$51*BW126</f>
        <v>455113.08823503234</v>
      </c>
      <c r="CJ126" s="460">
        <f>+'LP09'!L127+'LP09'!M127+'LP09'!S127+'LP09'!T127+'LP09'!Z127+'LP09'!AA127+'LP09'!AI127+'LP09'!AP127+'LP09'!AV127</f>
        <v>233447.85154025134</v>
      </c>
      <c r="CK126" s="302">
        <f>+'LP09'!F127+'LP09'!Q127+'LP09'!X127</f>
        <v>57511.523503491859</v>
      </c>
      <c r="CL126" s="302">
        <f>+'LP09'!AG127</f>
        <v>500.72159999999985</v>
      </c>
      <c r="CM126" s="460">
        <f>+'LP09'!AL127+'LP09'!AN127+'LP09'!AU127</f>
        <v>40069.432718253207</v>
      </c>
      <c r="CN126" s="461">
        <f>+'LP09'!G127+'LP09'!R127+'LP09'!Y127+'LP09'!N127</f>
        <v>9086.6418226795686</v>
      </c>
      <c r="CO126" s="461">
        <f>+'LP09'!AL127</f>
        <v>39748.498115215574</v>
      </c>
      <c r="CP126" s="465">
        <f>+'LP09'!K127+'LP09'!I127+'LP09'!J127-'LP09'!N127</f>
        <v>39596.904048881464</v>
      </c>
      <c r="CQ126" s="302">
        <f>+'LP09'!AG127</f>
        <v>500.72159999999985</v>
      </c>
      <c r="CR126" s="474">
        <f>+'LP09'!H127</f>
        <v>5588.1156338647943</v>
      </c>
      <c r="CS126" s="463">
        <f t="shared" si="93"/>
        <v>45685.741282746254</v>
      </c>
      <c r="CT126" s="475">
        <f>+'gan09'!Y129*'gan09'!Y$3+'gan09'!Z129*'gan09'!Z$3+'gan09'!AA129*'gan09'!AA$3+'gan09'!AB129*'gan09'!AB$3+'gan09'!AC129*'gan09'!AC$3+'gan09'!AD129*'gan09'!AD$3+'gan09'!AE129*'gan09'!AE$3</f>
        <v>48580.148540000009</v>
      </c>
      <c r="CU126" s="475">
        <f>+'gan09'!AF$3*'gan09'!AF129</f>
        <v>4078.4249999999997</v>
      </c>
      <c r="CV126" s="475">
        <f>+'gan09'!AG$3*'gan09'!AG129</f>
        <v>882.37566473165396</v>
      </c>
      <c r="CW126" s="475">
        <f>+'gan09'!AH129*'gan09'!AH$3/1000</f>
        <v>13.957454023738098</v>
      </c>
      <c r="CX126" s="476">
        <f>+'[18]ani,trade'!M173</f>
        <v>3799.3814001318865</v>
      </c>
      <c r="CY126" s="477">
        <f t="shared" si="94"/>
        <v>57354.288058887294</v>
      </c>
      <c r="CZ126" s="475">
        <f>+'LP09'!BJ127</f>
        <v>268603.74955027219</v>
      </c>
      <c r="DA126" s="465">
        <f>+[18]EI!P126</f>
        <v>581.55694152912838</v>
      </c>
      <c r="DB126" s="302">
        <f>+[18]EI!D126</f>
        <v>431.7302071934439</v>
      </c>
      <c r="DC126" s="302">
        <f>+[18]EI!U126</f>
        <v>157558.90415067851</v>
      </c>
      <c r="DD126" s="302">
        <f>+[18]EI!S126</f>
        <v>4178.4857861093978</v>
      </c>
      <c r="DE126" s="302">
        <f>+[18]EI!T126</f>
        <v>1290.2200602749683</v>
      </c>
      <c r="DF126" s="302">
        <f>+[18]EI!R126</f>
        <v>2060.9276101309565</v>
      </c>
      <c r="DG126" s="466">
        <f>+[18]EI!M126</f>
        <v>479882.5847615223</v>
      </c>
      <c r="DH126" s="302">
        <f>+[18]EI!O126-DA126</f>
        <v>683.00785847087172</v>
      </c>
      <c r="DI126" s="302">
        <f>+[18]EI!N126</f>
        <v>933.9283121629237</v>
      </c>
      <c r="DJ126" s="302">
        <f>+[18]EI!V126</f>
        <v>36734.75326947945</v>
      </c>
      <c r="DK126" s="463">
        <f t="shared" si="95"/>
        <v>684336.09895755199</v>
      </c>
      <c r="DL126" s="302">
        <f>+'LP09'!U127+'LP09'!AB127</f>
        <v>3239.8619980660346</v>
      </c>
      <c r="DM126" s="302">
        <f>+'LP09'!BI127</f>
        <v>250353.6986599103</v>
      </c>
      <c r="DN126" s="460">
        <f>+'LP09'!AU127+'LP09'!AN127</f>
        <v>320.93460303763743</v>
      </c>
      <c r="DO126" s="478">
        <v>7</v>
      </c>
      <c r="DP126" s="469" t="s">
        <v>236</v>
      </c>
      <c r="DR126" s="443">
        <v>6.7337867881663271</v>
      </c>
      <c r="DS126" s="443">
        <f>+CY126/'gan09'!W129</f>
        <v>5.5849463363190477</v>
      </c>
      <c r="DT126" s="443">
        <v>0.10272431647022989</v>
      </c>
      <c r="DU126" s="443">
        <v>0.95730537673756966</v>
      </c>
      <c r="DV126" s="443">
        <f t="shared" si="130"/>
        <v>0.14483697619136943</v>
      </c>
      <c r="DW126" s="443">
        <f t="shared" si="131"/>
        <v>0.41800894677214845</v>
      </c>
    </row>
    <row r="127" spans="1:127">
      <c r="A127" s="1587">
        <f t="shared" si="96"/>
        <v>0.41595085948874416</v>
      </c>
      <c r="B127" s="467">
        <v>8039</v>
      </c>
      <c r="C127" s="468">
        <v>7</v>
      </c>
      <c r="D127" s="469" t="s">
        <v>237</v>
      </c>
      <c r="E127" s="118">
        <f t="shared" si="97"/>
        <v>208.46603373685969</v>
      </c>
      <c r="F127" s="118">
        <f t="shared" si="98"/>
        <v>61396.734718581924</v>
      </c>
      <c r="G127" s="118">
        <f t="shared" si="99"/>
        <v>145.78260271017479</v>
      </c>
      <c r="H127" s="118">
        <f t="shared" si="100"/>
        <v>626.73540182733973</v>
      </c>
      <c r="I127" s="118">
        <f t="shared" si="101"/>
        <v>171.1270728258387</v>
      </c>
      <c r="J127" s="118">
        <f t="shared" si="102"/>
        <v>16293.351188918932</v>
      </c>
      <c r="K127" s="118">
        <f t="shared" si="103"/>
        <v>95.725818899784826</v>
      </c>
      <c r="L127" s="470">
        <f t="shared" si="104"/>
        <v>0</v>
      </c>
      <c r="M127" s="118">
        <f>+CZ127+'LP09'!BK128</f>
        <v>143.65229184188559</v>
      </c>
      <c r="N127" s="118">
        <f t="shared" si="67"/>
        <v>42.989169156721175</v>
      </c>
      <c r="O127" s="118">
        <f t="shared" si="105"/>
        <v>78633.730984864203</v>
      </c>
      <c r="P127" s="118">
        <f t="shared" si="106"/>
        <v>17236.996266282287</v>
      </c>
      <c r="Q127" s="118">
        <f t="shared" si="107"/>
        <v>17091.213663572111</v>
      </c>
      <c r="R127" s="118">
        <f t="shared" si="68"/>
        <v>67261.971661656935</v>
      </c>
      <c r="S127" s="118">
        <f t="shared" si="108"/>
        <v>274.47863029000706</v>
      </c>
      <c r="T127" s="118">
        <f t="shared" si="69"/>
        <v>186.64146099860676</v>
      </c>
      <c r="U127" s="118">
        <f t="shared" si="70"/>
        <v>5865.2369430750041</v>
      </c>
      <c r="V127" s="118">
        <f t="shared" si="71"/>
        <v>770.38769366922531</v>
      </c>
      <c r="W127" s="118">
        <f t="shared" si="109"/>
        <v>4886.3832156689195</v>
      </c>
      <c r="X127" s="118">
        <f t="shared" si="110"/>
        <v>7.6257385643835613</v>
      </c>
      <c r="Y127" s="443">
        <f t="shared" si="111"/>
        <v>2.7245109984773004</v>
      </c>
      <c r="Z127" s="443">
        <f t="shared" si="112"/>
        <v>20.475133092550656</v>
      </c>
      <c r="AA127" s="443">
        <f t="shared" si="113"/>
        <v>3.1426912820461896</v>
      </c>
      <c r="AB127" s="443">
        <f t="shared" ref="AB127:AB177" si="133">IFERROR((J127)/(H127+E127+W127+M127),0)</f>
        <v>2.7779527659417478</v>
      </c>
      <c r="AC127" s="472">
        <f t="shared" si="115"/>
        <v>0.15662118800031874</v>
      </c>
      <c r="AD127" s="443">
        <f t="shared" si="116"/>
        <v>1.1667972441913101</v>
      </c>
      <c r="AE127" s="443">
        <f t="shared" si="117"/>
        <v>0.24240483913503916</v>
      </c>
      <c r="AF127" s="443">
        <f t="shared" si="118"/>
        <v>0.9110281297192353</v>
      </c>
      <c r="AG127" s="1209">
        <f t="shared" si="119"/>
        <v>23.956428716611786</v>
      </c>
      <c r="AH127" s="1209">
        <f t="shared" si="120"/>
        <v>1.1700255430978228</v>
      </c>
      <c r="AI127" s="1227">
        <f t="shared" si="121"/>
        <v>7.6229023364375408</v>
      </c>
      <c r="AJ127" s="443">
        <f t="shared" si="122"/>
        <v>2.0458508537929108E-2</v>
      </c>
      <c r="AK127" s="443">
        <f t="shared" si="123"/>
        <v>0.46310777141879367</v>
      </c>
      <c r="AL127" s="443">
        <f t="shared" si="72"/>
        <v>0.2192061352093308</v>
      </c>
      <c r="AM127" s="443">
        <f t="shared" si="124"/>
        <v>0.21735219033244027</v>
      </c>
      <c r="AN127" s="443">
        <f t="shared" si="73"/>
        <v>0.78079386479066926</v>
      </c>
      <c r="AO127" s="443">
        <f t="shared" si="74"/>
        <v>8.7199896140102526E-2</v>
      </c>
      <c r="AP127" s="443">
        <f t="shared" si="75"/>
        <v>0.9128001038598974</v>
      </c>
      <c r="AQ127" s="443">
        <f t="shared" si="76"/>
        <v>0.94525466834327498</v>
      </c>
      <c r="AR127" s="443">
        <f t="shared" si="125"/>
        <v>0.95331738925283416</v>
      </c>
      <c r="AS127" s="443">
        <f t="shared" si="77"/>
        <v>4.628779065259165E-2</v>
      </c>
      <c r="AT127" s="443">
        <f t="shared" si="126"/>
        <v>4.6682610747165801E-2</v>
      </c>
      <c r="AU127" s="443">
        <f t="shared" si="127"/>
        <v>0.86865190594238306</v>
      </c>
      <c r="AV127" s="443">
        <f t="shared" si="78"/>
        <v>0.13134809405761694</v>
      </c>
      <c r="AW127" s="443">
        <f t="shared" si="79"/>
        <v>0.34875508814162831</v>
      </c>
      <c r="AX127" s="443">
        <f t="shared" si="80"/>
        <v>0.62346228063376097</v>
      </c>
      <c r="AY127" s="443">
        <f t="shared" si="81"/>
        <v>0.23033022205629905</v>
      </c>
      <c r="AZ127" s="443">
        <f t="shared" si="82"/>
        <v>0.76966977794370095</v>
      </c>
      <c r="BA127" s="443">
        <f t="shared" si="132"/>
        <v>0.49577122949793329</v>
      </c>
      <c r="BB127" s="443">
        <f t="shared" si="83"/>
        <v>0.49907302756155486</v>
      </c>
      <c r="BC127" s="443">
        <f t="shared" si="84"/>
        <v>0.5</v>
      </c>
      <c r="BD127" s="443">
        <f t="shared" si="85"/>
        <v>0.9848966762096768</v>
      </c>
      <c r="BE127" s="443">
        <f t="shared" si="86"/>
        <v>1.2798923313433384E-2</v>
      </c>
      <c r="BF127" s="443">
        <f t="shared" si="87"/>
        <v>2.3044004768897814E-3</v>
      </c>
      <c r="BG127" s="443">
        <f t="shared" si="88"/>
        <v>0.84742428164281081</v>
      </c>
      <c r="BH127" s="443">
        <f t="shared" si="89"/>
        <v>0.15257571835718914</v>
      </c>
      <c r="BI127" s="471">
        <f t="shared" si="90"/>
        <v>0.83674947640948749</v>
      </c>
      <c r="BJ127" s="471">
        <f t="shared" si="91"/>
        <v>0.1815455432992098</v>
      </c>
      <c r="BK127" s="471">
        <f t="shared" si="128"/>
        <v>0.3019490387140803</v>
      </c>
      <c r="BL127" s="471">
        <f t="shared" si="129"/>
        <v>0.62461933280176718</v>
      </c>
      <c r="BM127" s="471">
        <f t="shared" si="92"/>
        <v>0.30702494381843665</v>
      </c>
      <c r="BN127" s="443">
        <f>+[18]GIS!P128</f>
        <v>66.686050668025644</v>
      </c>
      <c r="BO127" s="443">
        <f>+[18]GIS!S128</f>
        <v>3.1459585943416957</v>
      </c>
      <c r="BP127" s="443">
        <f>+[18]GIS!T128</f>
        <v>0</v>
      </c>
      <c r="BQ127" s="443">
        <f>+[18]GIS!U128</f>
        <v>9.7172402110166907</v>
      </c>
      <c r="BR127" s="443">
        <f>+[18]GIS!V128</f>
        <v>28.777541363404442</v>
      </c>
      <c r="BS127" s="443">
        <f>+[18]GIS!W128</f>
        <v>573.59206073008818</v>
      </c>
      <c r="BT127" s="443">
        <f>+[18]GIS!X128</f>
        <v>0</v>
      </c>
      <c r="BU127" s="443">
        <f>+[18]GIS!Y128</f>
        <v>1.9737637739189999</v>
      </c>
      <c r="BV127" s="443">
        <f>+[18]GIS!Z128</f>
        <v>45.243320331851919</v>
      </c>
      <c r="BW127" s="443">
        <f>+[18]GIS!AD128</f>
        <v>729.13593567264752</v>
      </c>
      <c r="BX127" s="471">
        <f>+[18]GIS!M128</f>
        <v>0.28512752472213082</v>
      </c>
      <c r="BY127" s="471">
        <f>+VLOOKUP($B127,[16]Resum!$B:$L,2,FALSE)</f>
        <v>0.27509583675087179</v>
      </c>
      <c r="BZ127" s="471">
        <f>+VLOOKUP($B127,[16]Resum!$B:$L,3,FALSE)</f>
        <v>8</v>
      </c>
      <c r="CA127" s="471" t="str">
        <f>+VLOOKUP($B127,[16]Resum!$B:$L,4,FALSE)</f>
        <v>Bosc</v>
      </c>
      <c r="CB127" s="471">
        <f>+VLOOKUP($B127,[16]Resum!$B:$L,5,FALSE)</f>
        <v>6819188.5155599993</v>
      </c>
      <c r="CC127" s="471">
        <f>+VLOOKUP($B127,[16]Resum!$B:$L,6,FALSE)</f>
        <v>0.93524241257090923</v>
      </c>
      <c r="CD127" s="471">
        <f>+VLOOKUP($B127,[16]Resum!$B:$L,7,FALSE)</f>
        <v>222.91790883073543</v>
      </c>
      <c r="CE127" s="471">
        <f>+VLOOKUP($B127,[16]Resum!$B:$L,8,FALSE)</f>
        <v>5735920.6072699996</v>
      </c>
      <c r="CF127" s="471">
        <f>+VLOOKUP($B127,[16]Resum!$B:$L,9,FALSE)</f>
        <v>223</v>
      </c>
      <c r="CG127" s="471">
        <f>+VLOOKUP($B127,[16]Resum!$B:$L,10,FALSE)</f>
        <v>5.3812870000000004</v>
      </c>
      <c r="CH127" s="471">
        <f>+VLOOKUP($B127,[16]Resum!$B:$L,11,FALSE)</f>
        <v>113.640063</v>
      </c>
      <c r="CI127" s="473">
        <f>+[18]GJha!D$51*BW127</f>
        <v>88598.765815454739</v>
      </c>
      <c r="CJ127" s="460">
        <f>+'LP09'!L128+'LP09'!M128+'LP09'!S128+'LP09'!T128+'LP09'!Z128+'LP09'!AA128+'LP09'!AI128+'LP09'!AP128+'LP09'!AV128</f>
        <v>61396.734718581924</v>
      </c>
      <c r="CK127" s="302">
        <f>+'LP09'!F128+'LP09'!Q128+'LP09'!X128</f>
        <v>5984.8067799111359</v>
      </c>
      <c r="CL127" s="302">
        <f>+'LP09'!AG128</f>
        <v>0</v>
      </c>
      <c r="CM127" s="460">
        <f>+'LP09'!AL128+'LP09'!AN128+'LP09'!AU128</f>
        <v>11252.18948637115</v>
      </c>
      <c r="CN127" s="461">
        <f>+'LP09'!G128+'LP09'!R128+'LP09'!Y128+'LP09'!N128</f>
        <v>5121.772243404871</v>
      </c>
      <c r="CO127" s="461">
        <f>+'LP09'!AL128</f>
        <v>11171.578945514062</v>
      </c>
      <c r="CP127" s="465">
        <f>+'LP09'!K128+'LP09'!I128+'LP09'!J128-'LP09'!N128</f>
        <v>171.1270728258387</v>
      </c>
      <c r="CQ127" s="302">
        <f>+'LP09'!AG128</f>
        <v>0</v>
      </c>
      <c r="CR127" s="474">
        <f>+'LP09'!H128</f>
        <v>626.73540182733973</v>
      </c>
      <c r="CS127" s="463">
        <f t="shared" si="93"/>
        <v>797.86247465317842</v>
      </c>
      <c r="CT127" s="475">
        <f>+'gan09'!Y130*'gan09'!Y$3+'gan09'!Z130*'gan09'!Z$3+'gan09'!AA130*'gan09'!AA$3+'gan09'!AB130*'gan09'!AB$3+'gan09'!AC130*'gan09'!AC$3+'gan09'!AD130*'gan09'!AD$3+'gan09'!AE130*'gan09'!AE$3</f>
        <v>38.6738</v>
      </c>
      <c r="CU127" s="475">
        <f>+'gan09'!AF$3*'gan09'!AF130</f>
        <v>0</v>
      </c>
      <c r="CV127" s="475">
        <f>+'gan09'!AG$3*'gan09'!AG130</f>
        <v>3.7016591894852136</v>
      </c>
      <c r="CW127" s="475">
        <f>+'gan09'!AH130*'gan09'!AH$3/1000</f>
        <v>0</v>
      </c>
      <c r="CX127" s="476">
        <f>+'[18]ani,trade'!M174</f>
        <v>0.61370996723596005</v>
      </c>
      <c r="CY127" s="477">
        <f t="shared" si="94"/>
        <v>42.989169156721175</v>
      </c>
      <c r="CZ127" s="475">
        <f>+'LP09'!BJ128</f>
        <v>143.65229184188559</v>
      </c>
      <c r="DA127" s="465">
        <f>+[18]EI!P127</f>
        <v>37.876464895332802</v>
      </c>
      <c r="DB127" s="302">
        <f>+[18]EI!D127</f>
        <v>48.420724017703904</v>
      </c>
      <c r="DC127" s="302">
        <f>+[18]EI!U127</f>
        <v>4383.752641856885</v>
      </c>
      <c r="DD127" s="302">
        <f>+[18]EI!S127</f>
        <v>380.61377036623043</v>
      </c>
      <c r="DE127" s="302">
        <f>+[18]EI!T127</f>
        <v>122.01680344580383</v>
      </c>
      <c r="DF127" s="302">
        <f>+[18]EI!R127</f>
        <v>122.16884482382299</v>
      </c>
      <c r="DG127" s="466">
        <f>+[18]EI!M127</f>
        <v>95.496474896999999</v>
      </c>
      <c r="DH127" s="302">
        <f>+[18]EI!O127-DA127</f>
        <v>9.9935104667196129E-2</v>
      </c>
      <c r="DI127" s="302">
        <f>+[18]EI!N127</f>
        <v>0.12940889811763545</v>
      </c>
      <c r="DJ127" s="302">
        <f>+[18]EI!V127</f>
        <v>7.6257385643835613</v>
      </c>
      <c r="DK127" s="463">
        <f t="shared" si="95"/>
        <v>5198.2008068699479</v>
      </c>
      <c r="DL127" s="302">
        <f>+'LP09'!U128+'LP09'!AB128</f>
        <v>65.172061853086802</v>
      </c>
      <c r="DM127" s="302">
        <f>+'LP09'!BI128</f>
        <v>0</v>
      </c>
      <c r="DN127" s="460">
        <f>+'LP09'!AU128+'LP09'!AN128</f>
        <v>80.610540857087983</v>
      </c>
      <c r="DO127" s="478">
        <v>7</v>
      </c>
      <c r="DP127" s="469" t="s">
        <v>237</v>
      </c>
      <c r="DR127" s="443">
        <v>12.079311128975952</v>
      </c>
      <c r="DS127" s="443">
        <f>+CY127/'gan09'!W130</f>
        <v>14.803432905207016</v>
      </c>
      <c r="DT127" s="443">
        <v>0.15662118800031874</v>
      </c>
      <c r="DU127" s="443">
        <v>1</v>
      </c>
      <c r="DV127" s="443">
        <f t="shared" si="130"/>
        <v>0.25265570004635474</v>
      </c>
      <c r="DW127" s="443">
        <f t="shared" si="131"/>
        <v>0.28512752472213082</v>
      </c>
    </row>
    <row r="128" spans="1:127">
      <c r="A128" s="1587">
        <f t="shared" si="96"/>
        <v>0.20378491158478995</v>
      </c>
      <c r="B128" s="467">
        <v>8041</v>
      </c>
      <c r="C128" s="468">
        <v>7</v>
      </c>
      <c r="D128" s="469" t="s">
        <v>238</v>
      </c>
      <c r="E128" s="118">
        <f t="shared" si="97"/>
        <v>716.01258247464716</v>
      </c>
      <c r="F128" s="118">
        <f t="shared" si="98"/>
        <v>19002.2779138896</v>
      </c>
      <c r="G128" s="118">
        <f t="shared" si="99"/>
        <v>167.37427668392866</v>
      </c>
      <c r="H128" s="118">
        <f t="shared" si="100"/>
        <v>1687.5384421115029</v>
      </c>
      <c r="I128" s="118">
        <f t="shared" si="101"/>
        <v>6729.7225780640729</v>
      </c>
      <c r="J128" s="118">
        <f t="shared" si="102"/>
        <v>9972.4870160602622</v>
      </c>
      <c r="K128" s="118">
        <f t="shared" si="103"/>
        <v>3119.5352796772613</v>
      </c>
      <c r="L128" s="470">
        <f t="shared" si="104"/>
        <v>0</v>
      </c>
      <c r="M128" s="118">
        <f>+CZ128+'LP09'!BK129</f>
        <v>2740.6202662040241</v>
      </c>
      <c r="N128" s="118">
        <f t="shared" si="67"/>
        <v>838.81991147427891</v>
      </c>
      <c r="O128" s="118">
        <f t="shared" si="105"/>
        <v>37559.400226809361</v>
      </c>
      <c r="P128" s="118">
        <f t="shared" si="106"/>
        <v>18557.122312919768</v>
      </c>
      <c r="Q128" s="118">
        <f t="shared" si="107"/>
        <v>18389.74803623584</v>
      </c>
      <c r="R128" s="118">
        <f t="shared" si="68"/>
        <v>79588.466223636977</v>
      </c>
      <c r="S128" s="118">
        <f t="shared" si="108"/>
        <v>10845.924827538594</v>
      </c>
      <c r="T128" s="118">
        <f t="shared" si="69"/>
        <v>3579.4401776783029</v>
      </c>
      <c r="U128" s="118">
        <f t="shared" si="70"/>
        <v>60586.188309747376</v>
      </c>
      <c r="V128" s="118">
        <f t="shared" si="71"/>
        <v>4428.1587083155273</v>
      </c>
      <c r="W128" s="118">
        <f t="shared" si="109"/>
        <v>55442.017018957202</v>
      </c>
      <c r="X128" s="118">
        <f t="shared" si="110"/>
        <v>996.66696979726044</v>
      </c>
      <c r="Y128" s="443">
        <f t="shared" si="111"/>
        <v>0.15738931380956978</v>
      </c>
      <c r="Z128" s="443">
        <f t="shared" si="112"/>
        <v>1.2844210131562519</v>
      </c>
      <c r="AA128" s="443">
        <f t="shared" si="113"/>
        <v>0.17936863889493046</v>
      </c>
      <c r="AB128" s="443">
        <f t="shared" si="133"/>
        <v>0.16460000693682597</v>
      </c>
      <c r="AC128" s="472">
        <f t="shared" si="115"/>
        <v>7.7339639063738849E-2</v>
      </c>
      <c r="AD128" s="443">
        <f t="shared" si="116"/>
        <v>0.42830180400049667</v>
      </c>
      <c r="AE128" s="443">
        <f t="shared" si="117"/>
        <v>0.12328477645287117</v>
      </c>
      <c r="AF128" s="443">
        <f t="shared" si="118"/>
        <v>0.2166890275534383</v>
      </c>
      <c r="AG128" s="1209">
        <f t="shared" si="119"/>
        <v>31.29993587378198</v>
      </c>
      <c r="AH128" s="1209">
        <f t="shared" si="120"/>
        <v>24.368906731654576</v>
      </c>
      <c r="AI128" s="1227">
        <f t="shared" si="121"/>
        <v>174.50060426737517</v>
      </c>
      <c r="AJ128" s="443">
        <f t="shared" si="122"/>
        <v>6.3749795670928521E-3</v>
      </c>
      <c r="AK128" s="443">
        <f t="shared" si="123"/>
        <v>0.37893367364000446</v>
      </c>
      <c r="AL128" s="443">
        <f t="shared" si="72"/>
        <v>0.49407397884042781</v>
      </c>
      <c r="AM128" s="443">
        <f t="shared" si="124"/>
        <v>0.48961772353088595</v>
      </c>
      <c r="AN128" s="443">
        <f t="shared" si="73"/>
        <v>0.50592602115957241</v>
      </c>
      <c r="AO128" s="443">
        <f t="shared" si="74"/>
        <v>0.76124332060257605</v>
      </c>
      <c r="AP128" s="443">
        <f t="shared" si="75"/>
        <v>0.23875667939742398</v>
      </c>
      <c r="AQ128" s="443">
        <f t="shared" si="76"/>
        <v>0.53739404460988305</v>
      </c>
      <c r="AR128" s="443">
        <f t="shared" si="125"/>
        <v>0.54228513606657935</v>
      </c>
      <c r="AS128" s="443">
        <f t="shared" si="77"/>
        <v>0.45358654635343665</v>
      </c>
      <c r="AT128" s="443">
        <f t="shared" si="126"/>
        <v>0.45771486393342059</v>
      </c>
      <c r="AU128" s="443">
        <f t="shared" si="127"/>
        <v>0.92691141608584904</v>
      </c>
      <c r="AV128" s="443">
        <f t="shared" si="78"/>
        <v>7.3088583914151031E-2</v>
      </c>
      <c r="AW128" s="443">
        <f t="shared" si="79"/>
        <v>0.28762280112402527</v>
      </c>
      <c r="AX128" s="443">
        <f t="shared" si="80"/>
        <v>0.62048397762971919</v>
      </c>
      <c r="AY128" s="443">
        <f t="shared" si="81"/>
        <v>0.23434388335506542</v>
      </c>
      <c r="AZ128" s="443">
        <f t="shared" si="82"/>
        <v>0.7656561166449346</v>
      </c>
      <c r="BA128" s="443">
        <f t="shared" si="132"/>
        <v>0.49549029548166001</v>
      </c>
      <c r="BB128" s="443">
        <f t="shared" si="83"/>
        <v>0.49777187234522918</v>
      </c>
      <c r="BC128" s="443">
        <f t="shared" si="84"/>
        <v>0.5</v>
      </c>
      <c r="BD128" s="443">
        <f t="shared" si="85"/>
        <v>0.63004567673900058</v>
      </c>
      <c r="BE128" s="443">
        <f t="shared" si="86"/>
        <v>0.27908543069296687</v>
      </c>
      <c r="BF128" s="443">
        <f t="shared" si="87"/>
        <v>9.0868892568032683E-2</v>
      </c>
      <c r="BG128" s="443">
        <f t="shared" si="88"/>
        <v>0.75437807627963438</v>
      </c>
      <c r="BH128" s="443">
        <f t="shared" si="89"/>
        <v>0.24562192372036551</v>
      </c>
      <c r="BI128" s="471">
        <f t="shared" si="90"/>
        <v>0.37106424345257483</v>
      </c>
      <c r="BJ128" s="471">
        <f t="shared" si="91"/>
        <v>0.36888928404862897</v>
      </c>
      <c r="BK128" s="471">
        <f t="shared" si="128"/>
        <v>0.31317495486908964</v>
      </c>
      <c r="BL128" s="471">
        <f t="shared" si="129"/>
        <v>0.81430120058816802</v>
      </c>
      <c r="BM128" s="471">
        <f t="shared" si="92"/>
        <v>0.76509034084446181</v>
      </c>
      <c r="BN128" s="443">
        <f>+[18]GIS!P129</f>
        <v>179.55787039758007</v>
      </c>
      <c r="BO128" s="443">
        <f>+[18]GIS!S129</f>
        <v>6.7580011539329874</v>
      </c>
      <c r="BP128" s="443">
        <f>+[18]GIS!T129</f>
        <v>0.113793746128</v>
      </c>
      <c r="BQ128" s="443">
        <f>+[18]GIS!U129</f>
        <v>17.441927543892565</v>
      </c>
      <c r="BR128" s="443">
        <f>+[18]GIS!V129</f>
        <v>17.800244394318483</v>
      </c>
      <c r="BS128" s="443">
        <f>+[18]GIS!W129</f>
        <v>123.73803744029711</v>
      </c>
      <c r="BT128" s="443">
        <f>+[18]GIS!X129</f>
        <v>0.4388379418308998</v>
      </c>
      <c r="BU128" s="443">
        <f>+[18]GIS!Y129</f>
        <v>3.1076852379003994</v>
      </c>
      <c r="BV128" s="443">
        <f>+[18]GIS!Z129</f>
        <v>316.75443124055397</v>
      </c>
      <c r="BW128" s="443">
        <f>+[18]GIS!AD129</f>
        <v>665.71082909643451</v>
      </c>
      <c r="BX128" s="471">
        <f>+[18]GIS!M129</f>
        <v>0.23605385383174399</v>
      </c>
      <c r="BY128" s="471">
        <f>+VLOOKUP($B128,[16]Resum!$B:$L,2,FALSE)</f>
        <v>0.28538655160801402</v>
      </c>
      <c r="BZ128" s="471">
        <f>+VLOOKUP($B128,[16]Resum!$B:$L,3,FALSE)</f>
        <v>10</v>
      </c>
      <c r="CA128" s="471" t="str">
        <f>+VLOOKUP($B128,[16]Resum!$B:$L,4,FALSE)</f>
        <v>Àrea urbanitzada</v>
      </c>
      <c r="CB128" s="471">
        <f>+VLOOKUP($B128,[16]Resum!$B:$L,5,FALSE)</f>
        <v>3458487.1261400003</v>
      </c>
      <c r="CC128" s="471">
        <f>+VLOOKUP($B128,[16]Resum!$B:$L,6,FALSE)</f>
        <v>0.51951793105826927</v>
      </c>
      <c r="CD128" s="471">
        <f>+VLOOKUP($B128,[16]Resum!$B:$L,7,FALSE)</f>
        <v>306.13877552114008</v>
      </c>
      <c r="CE128" s="471">
        <f>+VLOOKUP($B128,[16]Resum!$B:$L,8,FALSE)</f>
        <v>2869382.8112399993</v>
      </c>
      <c r="CF128" s="471">
        <f>+VLOOKUP($B128,[16]Resum!$B:$L,9,FALSE)</f>
        <v>252</v>
      </c>
      <c r="CG128" s="471">
        <f>+VLOOKUP($B128,[16]Resum!$B:$L,10,FALSE)</f>
        <v>2.2884139999999999</v>
      </c>
      <c r="CH128" s="471">
        <f>+VLOOKUP($B128,[16]Resum!$B:$L,11,FALSE)</f>
        <v>5.690957</v>
      </c>
      <c r="CI128" s="473">
        <f>+[18]GJha!D$51*BW128</f>
        <v>80891.854265165952</v>
      </c>
      <c r="CJ128" s="460">
        <f>+'LP09'!L129+'LP09'!M129+'LP09'!S129+'LP09'!T129+'LP09'!Z129+'LP09'!AA129+'LP09'!AI129+'LP09'!AP129+'LP09'!AV129</f>
        <v>19002.2779138896</v>
      </c>
      <c r="CK128" s="302">
        <f>+'LP09'!F129+'LP09'!Q129+'LP09'!X129</f>
        <v>16068.357833446198</v>
      </c>
      <c r="CL128" s="302">
        <f>+'LP09'!AG129</f>
        <v>57.903599999999983</v>
      </c>
      <c r="CM128" s="460">
        <f>+'LP09'!AL129+'LP09'!AN129+'LP09'!AU129</f>
        <v>2430.8608794735665</v>
      </c>
      <c r="CN128" s="461">
        <f>+'LP09'!G129+'LP09'!R129+'LP09'!Y129+'LP09'!N129</f>
        <v>7562.5002877437109</v>
      </c>
      <c r="CO128" s="461">
        <f>+'LP09'!AL129</f>
        <v>2409.9867283165513</v>
      </c>
      <c r="CP128" s="465">
        <f>+'LP09'!K129+'LP09'!I129+'LP09'!J129-'LP09'!N129</f>
        <v>6671.8189780640732</v>
      </c>
      <c r="CQ128" s="302">
        <f>+'LP09'!AG129</f>
        <v>57.903599999999983</v>
      </c>
      <c r="CR128" s="474">
        <f>+'LP09'!H129</f>
        <v>1687.5384421115029</v>
      </c>
      <c r="CS128" s="463">
        <f t="shared" si="93"/>
        <v>8417.261020175576</v>
      </c>
      <c r="CT128" s="475">
        <f>+'gan09'!Y131*'gan09'!Y$3+'gan09'!Z131*'gan09'!Z$3+'gan09'!AA131*'gan09'!AA$3+'gan09'!AB131*'gan09'!AB$3+'gan09'!AC131*'gan09'!AC$3+'gan09'!AD131*'gan09'!AD$3+'gan09'!AE131*'gan09'!AE$3</f>
        <v>240.73252500000001</v>
      </c>
      <c r="CU128" s="475">
        <f>+'gan09'!AF$3*'gan09'!AF131</f>
        <v>572.8125</v>
      </c>
      <c r="CV128" s="475">
        <f>+'gan09'!AG$3*'gan09'!AG131</f>
        <v>0</v>
      </c>
      <c r="CW128" s="475">
        <f>+'gan09'!AH131*'gan09'!AH$3/1000</f>
        <v>16.224369375244553</v>
      </c>
      <c r="CX128" s="476">
        <f>+'[18]ani,trade'!M175</f>
        <v>9.0505170990342805</v>
      </c>
      <c r="CY128" s="477">
        <f t="shared" si="94"/>
        <v>838.81991147427891</v>
      </c>
      <c r="CZ128" s="475">
        <f>+'LP09'!BJ129</f>
        <v>2661.6231718954878</v>
      </c>
      <c r="DA128" s="465">
        <f>+[18]EI!P128</f>
        <v>143.10200228863371</v>
      </c>
      <c r="DB128" s="302">
        <f>+[18]EI!D128</f>
        <v>130.37692291915238</v>
      </c>
      <c r="DC128" s="302">
        <f>+[18]EI!U128</f>
        <v>54103.089354868447</v>
      </c>
      <c r="DD128" s="302">
        <f>+[18]EI!S128</f>
        <v>1013.1808888295225</v>
      </c>
      <c r="DE128" s="302">
        <f>+[18]EI!T128</f>
        <v>325.74677525923607</v>
      </c>
      <c r="DF128" s="302">
        <f>+[18]EI!R128</f>
        <v>442.53365726686104</v>
      </c>
      <c r="DG128" s="466">
        <f>+[18]EI!M128</f>
        <v>3090.5941992543626</v>
      </c>
      <c r="DH128" s="302">
        <f>+[18]EI!O128-DA128</f>
        <v>12.036797711366262</v>
      </c>
      <c r="DI128" s="302">
        <f>+[18]EI!N128</f>
        <v>16.904282711532758</v>
      </c>
      <c r="DJ128" s="302">
        <f>+[18]EI!V128</f>
        <v>996.66696979726044</v>
      </c>
      <c r="DK128" s="463">
        <f t="shared" si="95"/>
        <v>60274.231850906363</v>
      </c>
      <c r="DL128" s="302">
        <f>+'LP09'!U129+'LP09'!AB129</f>
        <v>146.50012552691373</v>
      </c>
      <c r="DM128" s="302">
        <f>+'LP09'!BI129</f>
        <v>0</v>
      </c>
      <c r="DN128" s="460">
        <f>+'LP09'!AU129+'LP09'!AN129</f>
        <v>20.874151157014932</v>
      </c>
      <c r="DO128" s="478">
        <v>7</v>
      </c>
      <c r="DP128" s="469" t="s">
        <v>238</v>
      </c>
      <c r="DR128" s="443">
        <v>10.654276048489567</v>
      </c>
      <c r="DS128" s="443">
        <f>+CY128/'gan09'!W131</f>
        <v>6.5331197591360946</v>
      </c>
      <c r="DT128" s="443">
        <v>7.7339634231343393E-2</v>
      </c>
      <c r="DU128" s="443">
        <v>2.1184625569531521E-2</v>
      </c>
      <c r="DV128" s="443">
        <f t="shared" si="130"/>
        <v>0.11620802769679302</v>
      </c>
      <c r="DW128" s="443">
        <f t="shared" si="131"/>
        <v>0.23605385383174399</v>
      </c>
    </row>
    <row r="129" spans="1:127">
      <c r="A129" s="1587">
        <f t="shared" si="96"/>
        <v>0.27436982323229792</v>
      </c>
      <c r="B129" s="467">
        <v>8042</v>
      </c>
      <c r="C129" s="468">
        <v>7</v>
      </c>
      <c r="D129" s="469" t="s">
        <v>239</v>
      </c>
      <c r="E129" s="118">
        <f t="shared" si="97"/>
        <v>1801.1580810877786</v>
      </c>
      <c r="F129" s="118">
        <f t="shared" si="98"/>
        <v>233869.93043933198</v>
      </c>
      <c r="G129" s="118">
        <f t="shared" si="99"/>
        <v>1327.244758856642</v>
      </c>
      <c r="H129" s="118">
        <f t="shared" si="100"/>
        <v>3573.0656099736821</v>
      </c>
      <c r="I129" s="118">
        <f t="shared" si="101"/>
        <v>21829.999591783038</v>
      </c>
      <c r="J129" s="118">
        <f t="shared" si="102"/>
        <v>51122.052477963982</v>
      </c>
      <c r="K129" s="118">
        <f t="shared" si="103"/>
        <v>8300.7495915688487</v>
      </c>
      <c r="L129" s="470">
        <f t="shared" si="104"/>
        <v>1417.1795644211134</v>
      </c>
      <c r="M129" s="118">
        <f>+CZ129+'LP09'!BK130</f>
        <v>13646.235019084417</v>
      </c>
      <c r="N129" s="118">
        <f t="shared" si="67"/>
        <v>2984.2255988203406</v>
      </c>
      <c r="O129" s="118">
        <f t="shared" si="105"/>
        <v>311722.29287790932</v>
      </c>
      <c r="P129" s="118">
        <f t="shared" si="106"/>
        <v>77852.362438577344</v>
      </c>
      <c r="Q129" s="118">
        <f t="shared" si="107"/>
        <v>76525.117679720701</v>
      </c>
      <c r="R129" s="118">
        <f t="shared" si="68"/>
        <v>339101.5327086405</v>
      </c>
      <c r="S129" s="118">
        <f t="shared" si="108"/>
        <v>32706.653458683395</v>
      </c>
      <c r="T129" s="118">
        <f t="shared" si="69"/>
        <v>16630.460617904759</v>
      </c>
      <c r="U129" s="118">
        <f t="shared" si="70"/>
        <v>105231.60226930851</v>
      </c>
      <c r="V129" s="118">
        <f t="shared" si="71"/>
        <v>17219.3006290581</v>
      </c>
      <c r="W129" s="118">
        <f t="shared" si="109"/>
        <v>86211.143559162636</v>
      </c>
      <c r="X129" s="118">
        <f t="shared" si="110"/>
        <v>2575.9042753315071</v>
      </c>
      <c r="Y129" s="443">
        <f t="shared" si="111"/>
        <v>0.4353157810789921</v>
      </c>
      <c r="Z129" s="443">
        <f t="shared" si="112"/>
        <v>2.1299113964027723</v>
      </c>
      <c r="AA129" s="443">
        <f t="shared" si="113"/>
        <v>0.54714176926332125</v>
      </c>
      <c r="AB129" s="443">
        <f t="shared" si="133"/>
        <v>0.48580513244616885</v>
      </c>
      <c r="AC129" s="472">
        <f t="shared" si="115"/>
        <v>9.1242156663632876E-2</v>
      </c>
      <c r="AD129" s="443">
        <f t="shared" si="116"/>
        <v>0.87033893990847377</v>
      </c>
      <c r="AE129" s="443">
        <f t="shared" si="117"/>
        <v>0.15106651586893521</v>
      </c>
      <c r="AF129" s="443">
        <f t="shared" si="118"/>
        <v>0.65297257201543346</v>
      </c>
      <c r="AG129" s="1209">
        <f t="shared" si="119"/>
        <v>20.096297217707605</v>
      </c>
      <c r="AH129" s="1209">
        <f t="shared" si="120"/>
        <v>9.4352738107549605</v>
      </c>
      <c r="AI129" s="1227">
        <f t="shared" si="121"/>
        <v>36.729597970130335</v>
      </c>
      <c r="AJ129" s="443">
        <f t="shared" si="122"/>
        <v>1.0232422329153473E-2</v>
      </c>
      <c r="AK129" s="443">
        <f t="shared" si="123"/>
        <v>0.38158562794893863</v>
      </c>
      <c r="AL129" s="443">
        <f t="shared" si="72"/>
        <v>0.24974910109835929</v>
      </c>
      <c r="AM129" s="443">
        <f t="shared" si="124"/>
        <v>0.24549132169284058</v>
      </c>
      <c r="AN129" s="443">
        <f t="shared" si="73"/>
        <v>0.75025089890164065</v>
      </c>
      <c r="AO129" s="443">
        <f t="shared" si="74"/>
        <v>0.31032476152127741</v>
      </c>
      <c r="AP129" s="443">
        <f t="shared" si="75"/>
        <v>0.68967523847872259</v>
      </c>
      <c r="AQ129" s="443">
        <f t="shared" si="76"/>
        <v>0.65665383652676446</v>
      </c>
      <c r="AR129" s="443">
        <f t="shared" si="125"/>
        <v>0.66804278161223163</v>
      </c>
      <c r="AS129" s="443">
        <f t="shared" si="77"/>
        <v>0.32629793632529525</v>
      </c>
      <c r="AT129" s="443">
        <f t="shared" si="126"/>
        <v>0.33195721838776837</v>
      </c>
      <c r="AU129" s="443">
        <f t="shared" si="127"/>
        <v>0.83636759055525456</v>
      </c>
      <c r="AV129" s="443">
        <f t="shared" si="78"/>
        <v>0.1636324094447455</v>
      </c>
      <c r="AW129" s="443">
        <f t="shared" si="79"/>
        <v>0.25379391389139677</v>
      </c>
      <c r="AX129" s="443">
        <f t="shared" si="80"/>
        <v>0.66744827988469491</v>
      </c>
      <c r="AY129" s="443">
        <f t="shared" si="81"/>
        <v>0.17944335201440245</v>
      </c>
      <c r="AZ129" s="443">
        <f t="shared" si="82"/>
        <v>0.82055664798559746</v>
      </c>
      <c r="BA129" s="443">
        <f t="shared" si="132"/>
        <v>0.49147588642602985</v>
      </c>
      <c r="BB129" s="443">
        <f t="shared" si="83"/>
        <v>0.49787111029724063</v>
      </c>
      <c r="BC129" s="443">
        <f t="shared" si="84"/>
        <v>0.4607378153014996</v>
      </c>
      <c r="BD129" s="443">
        <f t="shared" si="85"/>
        <v>0.85691993881712358</v>
      </c>
      <c r="BE129" s="443">
        <f t="shared" si="86"/>
        <v>9.3079059105906262E-2</v>
      </c>
      <c r="BF129" s="443">
        <f t="shared" si="87"/>
        <v>5.0001002076970169E-2</v>
      </c>
      <c r="BG129" s="443">
        <f t="shared" si="88"/>
        <v>0.65053829538790975</v>
      </c>
      <c r="BH129" s="443">
        <f t="shared" si="89"/>
        <v>0.34946170461209031</v>
      </c>
      <c r="BI129" s="471">
        <f t="shared" si="90"/>
        <v>0.67695270532292451</v>
      </c>
      <c r="BJ129" s="471">
        <f t="shared" si="91"/>
        <v>0.41935959528039718</v>
      </c>
      <c r="BK129" s="471">
        <f t="shared" si="128"/>
        <v>0.30116552226266335</v>
      </c>
      <c r="BL129" s="471">
        <f t="shared" si="129"/>
        <v>0.77201152222906633</v>
      </c>
      <c r="BM129" s="471">
        <f t="shared" si="92"/>
        <v>0.339484169770157</v>
      </c>
      <c r="BN129" s="443">
        <f>+[18]GIS!P130</f>
        <v>380.18218471808507</v>
      </c>
      <c r="BO129" s="443">
        <f>+[18]GIS!S130</f>
        <v>44.036773357173097</v>
      </c>
      <c r="BP129" s="443">
        <f>+[18]GIS!T130</f>
        <v>2.1501226158128937</v>
      </c>
      <c r="BQ129" s="443">
        <f>+[18]GIS!U130</f>
        <v>38.22963783033515</v>
      </c>
      <c r="BR129" s="443">
        <f>+[18]GIS!V130</f>
        <v>72.300677824681898</v>
      </c>
      <c r="BS129" s="443">
        <f>+[18]GIS!W130</f>
        <v>2155.4512138503637</v>
      </c>
      <c r="BT129" s="443">
        <f>+[18]GIS!X130</f>
        <v>11.5571505957</v>
      </c>
      <c r="BU129" s="443">
        <f>+[18]GIS!Y130</f>
        <v>7.6121817948861938</v>
      </c>
      <c r="BV129" s="443">
        <f>+[18]GIS!Z130</f>
        <v>202.36223263994532</v>
      </c>
      <c r="BW129" s="443">
        <f>+[18]GIS!AD130</f>
        <v>2913.8821752269837</v>
      </c>
      <c r="BX129" s="471">
        <f>+[18]GIS!M130</f>
        <v>0.33269715734534844</v>
      </c>
      <c r="BY129" s="471">
        <f>+VLOOKUP($B129,[16]Resum!$B:$L,2,FALSE)</f>
        <v>0.31490649423517986</v>
      </c>
      <c r="BZ129" s="471">
        <f>+VLOOKUP($B129,[16]Resum!$B:$L,3,FALSE)</f>
        <v>10</v>
      </c>
      <c r="CA129" s="471" t="str">
        <f>+VLOOKUP($B129,[16]Resum!$B:$L,4,FALSE)</f>
        <v>Bosc</v>
      </c>
      <c r="CB129" s="471">
        <f>+VLOOKUP($B129,[16]Resum!$B:$L,5,FALSE)</f>
        <v>27039077.607919998</v>
      </c>
      <c r="CC129" s="471">
        <f>+VLOOKUP($B129,[16]Resum!$B:$L,6,FALSE)</f>
        <v>0.9279399777336067</v>
      </c>
      <c r="CD129" s="471">
        <f>+VLOOKUP($B129,[16]Resum!$B:$L,7,FALSE)</f>
        <v>183.65260158454979</v>
      </c>
      <c r="CE129" s="471">
        <f>+VLOOKUP($B129,[16]Resum!$B:$L,8,FALSE)</f>
        <v>21554512.138519999</v>
      </c>
      <c r="CF129" s="471">
        <f>+VLOOKUP($B129,[16]Resum!$B:$L,9,FALSE)</f>
        <v>673</v>
      </c>
      <c r="CG129" s="471">
        <f>+VLOOKUP($B129,[16]Resum!$B:$L,10,FALSE)</f>
        <v>5.9916980000000004</v>
      </c>
      <c r="CH129" s="471">
        <f>+VLOOKUP($B129,[16]Resum!$B:$L,11,FALSE)</f>
        <v>138.47047800000001</v>
      </c>
      <c r="CI129" s="473">
        <f>+[18]GJha!D$51*BW129</f>
        <v>354071.65087618126</v>
      </c>
      <c r="CJ129" s="460">
        <f>+'LP09'!L130+'LP09'!M130+'LP09'!S130+'LP09'!T130+'LP09'!Z130+'LP09'!AA130+'LP09'!AI130+'LP09'!AP130+'LP09'!AV130</f>
        <v>233869.93043933198</v>
      </c>
      <c r="CK129" s="302">
        <f>+'LP09'!F130+'LP09'!Q130+'LP09'!X130</f>
        <v>35153.522272060763</v>
      </c>
      <c r="CL129" s="302">
        <f>+'LP09'!AG130</f>
        <v>425.99880000000007</v>
      </c>
      <c r="CM129" s="460">
        <f>+'LP09'!AL130+'LP09'!AN130+'LP09'!AU130</f>
        <v>42272.841366516572</v>
      </c>
      <c r="CN129" s="461">
        <f>+'LP09'!G130+'LP09'!R130+'LP09'!Y130+'LP09'!N130</f>
        <v>9141.357403342754</v>
      </c>
      <c r="CO129" s="461">
        <f>+'LP09'!AL130</f>
        <v>41980.695074621224</v>
      </c>
      <c r="CP129" s="465">
        <f>+'LP09'!K130+'LP09'!I130+'LP09'!J130-'LP09'!N130</f>
        <v>21404.000791783037</v>
      </c>
      <c r="CQ129" s="302">
        <f>+'LP09'!AG130</f>
        <v>425.99880000000007</v>
      </c>
      <c r="CR129" s="474">
        <f>+'LP09'!H130</f>
        <v>3573.0656099736821</v>
      </c>
      <c r="CS129" s="463">
        <f t="shared" si="93"/>
        <v>25403.065201756719</v>
      </c>
      <c r="CT129" s="475">
        <f>+'gan09'!Y132*'gan09'!Y$3+'gan09'!Z132*'gan09'!Z$3+'gan09'!AA132*'gan09'!AA$3+'gan09'!AB132*'gan09'!AB$3+'gan09'!AC132*'gan09'!AC$3+'gan09'!AD132*'gan09'!AD$3+'gan09'!AE132*'gan09'!AE$3</f>
        <v>2223.7330499999998</v>
      </c>
      <c r="CU129" s="475">
        <f>+'gan09'!AF$3*'gan09'!AF132</f>
        <v>549.9</v>
      </c>
      <c r="CV129" s="475">
        <f>+'gan09'!AG$3*'gan09'!AG132</f>
        <v>1.7626948521358161</v>
      </c>
      <c r="CW129" s="475">
        <f>+'gan09'!AH132*'gan09'!AH$3/1000</f>
        <v>11.42825094561106</v>
      </c>
      <c r="CX129" s="476">
        <f>+'[18]ani,trade'!M176</f>
        <v>197.40160302259397</v>
      </c>
      <c r="CY129" s="477">
        <f t="shared" si="94"/>
        <v>2984.2255988203406</v>
      </c>
      <c r="CZ129" s="475">
        <f>+'LP09'!BJ130</f>
        <v>13036.273848275881</v>
      </c>
      <c r="DA129" s="465">
        <f>+[18]EI!P129</f>
        <v>331.73852097033466</v>
      </c>
      <c r="DB129" s="302">
        <f>+[18]EI!D129</f>
        <v>276.05018528273183</v>
      </c>
      <c r="DC129" s="302">
        <f>+[18]EI!U129</f>
        <v>83106.275662374246</v>
      </c>
      <c r="DD129" s="302">
        <f>+[18]EI!S129</f>
        <v>2359.8772705185752</v>
      </c>
      <c r="DE129" s="302">
        <f>+[18]EI!T129</f>
        <v>744.99062626981402</v>
      </c>
      <c r="DF129" s="302">
        <f>+[18]EI!R129</f>
        <v>1193.3693748347121</v>
      </c>
      <c r="DG129" s="466">
        <f>+[18]EI!M129</f>
        <v>8224.4013109245006</v>
      </c>
      <c r="DH129" s="302">
        <f>+[18]EI!O129-DA129</f>
        <v>19.36507902966531</v>
      </c>
      <c r="DI129" s="302">
        <f>+[18]EI!N129</f>
        <v>56.983201614683544</v>
      </c>
      <c r="DJ129" s="302">
        <f>+[18]EI!V129</f>
        <v>2575.9042753315071</v>
      </c>
      <c r="DK129" s="463">
        <f t="shared" si="95"/>
        <v>98888.955507150764</v>
      </c>
      <c r="DL129" s="302">
        <f>+'LP09'!U130+'LP09'!AB130</f>
        <v>1035.0984669612967</v>
      </c>
      <c r="DM129" s="302">
        <f>+'LP09'!BI130</f>
        <v>1417.1795644211134</v>
      </c>
      <c r="DN129" s="460">
        <f>+'LP09'!AU130+'LP09'!AN130</f>
        <v>292.14629189534526</v>
      </c>
      <c r="DO129" s="478">
        <v>7</v>
      </c>
      <c r="DP129" s="469" t="s">
        <v>239</v>
      </c>
      <c r="DR129" s="443">
        <v>9.385594117805363</v>
      </c>
      <c r="DS129" s="443">
        <f>+CY129/'gan09'!W132</f>
        <v>5.2105733097391251</v>
      </c>
      <c r="DT129" s="443">
        <v>9.1242145178451167E-2</v>
      </c>
      <c r="DU129" s="443">
        <v>0.74486009865118508</v>
      </c>
      <c r="DV129" s="443">
        <f t="shared" si="130"/>
        <v>0.2038748150457014</v>
      </c>
      <c r="DW129" s="443">
        <f t="shared" si="131"/>
        <v>0.33269715734534844</v>
      </c>
    </row>
    <row r="130" spans="1:127">
      <c r="A130" s="1587">
        <f t="shared" si="96"/>
        <v>0.141587213844169</v>
      </c>
      <c r="B130" s="467">
        <v>8046</v>
      </c>
      <c r="C130" s="468">
        <v>7</v>
      </c>
      <c r="D130" s="469" t="s">
        <v>240</v>
      </c>
      <c r="E130" s="118">
        <f t="shared" si="97"/>
        <v>5736.1677489650292</v>
      </c>
      <c r="F130" s="118">
        <f t="shared" si="98"/>
        <v>40963.455926775066</v>
      </c>
      <c r="G130" s="118">
        <f t="shared" si="99"/>
        <v>516.57757762334029</v>
      </c>
      <c r="H130" s="118">
        <f t="shared" si="100"/>
        <v>4519.4100172220715</v>
      </c>
      <c r="I130" s="118">
        <f t="shared" si="101"/>
        <v>26287.95087668781</v>
      </c>
      <c r="J130" s="118">
        <f t="shared" si="102"/>
        <v>17189.608402074871</v>
      </c>
      <c r="K130" s="118">
        <f t="shared" si="103"/>
        <v>21620.482772594089</v>
      </c>
      <c r="L130" s="470">
        <f t="shared" si="104"/>
        <v>0</v>
      </c>
      <c r="M130" s="118">
        <f>+CZ130+'LP09'!BK131</f>
        <v>33991.903268003298</v>
      </c>
      <c r="N130" s="118">
        <f t="shared" si="67"/>
        <v>4943.9713242180751</v>
      </c>
      <c r="O130" s="118">
        <f t="shared" si="105"/>
        <v>89477.002800383154</v>
      </c>
      <c r="P130" s="118">
        <f t="shared" si="106"/>
        <v>48513.546873608095</v>
      </c>
      <c r="Q130" s="118">
        <f t="shared" si="107"/>
        <v>47996.969295984753</v>
      </c>
      <c r="R130" s="118">
        <f t="shared" si="68"/>
        <v>184742.31639787531</v>
      </c>
      <c r="S130" s="118">
        <f t="shared" si="108"/>
        <v>61206.155635342177</v>
      </c>
      <c r="T130" s="118">
        <f t="shared" si="69"/>
        <v>38935.874592221371</v>
      </c>
      <c r="U130" s="118">
        <f t="shared" si="70"/>
        <v>143778.86047110026</v>
      </c>
      <c r="V130" s="118">
        <f t="shared" si="71"/>
        <v>38511.313285225369</v>
      </c>
      <c r="W130" s="118">
        <f t="shared" si="109"/>
        <v>99531.379436909861</v>
      </c>
      <c r="X130" s="1482">
        <f t="shared" si="110"/>
        <v>13297.721986060276</v>
      </c>
      <c r="Y130" s="443">
        <f t="shared" si="111"/>
        <v>0.12944135210407923</v>
      </c>
      <c r="Z130" s="443">
        <f t="shared" si="112"/>
        <v>0.71845101573333403</v>
      </c>
      <c r="AA130" s="443">
        <f t="shared" si="113"/>
        <v>0.15788751295531867</v>
      </c>
      <c r="AB130" s="443">
        <f t="shared" si="133"/>
        <v>0.11955588148182608</v>
      </c>
      <c r="AC130" s="472">
        <f t="shared" si="115"/>
        <v>8.0775720561075154E-2</v>
      </c>
      <c r="AD130" s="443">
        <f t="shared" si="116"/>
        <v>0.42214781698743897</v>
      </c>
      <c r="AE130" s="443">
        <f t="shared" si="117"/>
        <v>0.10442507092483873</v>
      </c>
      <c r="AF130" s="443">
        <f t="shared" si="118"/>
        <v>0.19326344149376462</v>
      </c>
      <c r="AG130" s="1209">
        <f t="shared" si="119"/>
        <v>26.943943925516319</v>
      </c>
      <c r="AH130" s="1209">
        <f t="shared" si="120"/>
        <v>37.502826686123093</v>
      </c>
      <c r="AI130" s="1227">
        <f t="shared" si="121"/>
        <v>170.65278577883049</v>
      </c>
      <c r="AJ130" s="443">
        <f t="shared" si="122"/>
        <v>2.7245660710781362E-2</v>
      </c>
      <c r="AK130" s="443">
        <f t="shared" si="123"/>
        <v>0.3095875478425838</v>
      </c>
      <c r="AL130" s="443">
        <f t="shared" si="72"/>
        <v>0.54219011986620047</v>
      </c>
      <c r="AM130" s="443">
        <f t="shared" si="124"/>
        <v>0.53641681989575118</v>
      </c>
      <c r="AN130" s="443">
        <f t="shared" si="73"/>
        <v>0.45780988013379964</v>
      </c>
      <c r="AO130" s="443">
        <f t="shared" si="74"/>
        <v>0.77826706557823488</v>
      </c>
      <c r="AP130" s="443">
        <f t="shared" si="75"/>
        <v>0.22173293442176509</v>
      </c>
      <c r="AQ130" s="443">
        <f t="shared" si="76"/>
        <v>0.35432594625288483</v>
      </c>
      <c r="AR130" s="443">
        <f t="shared" si="125"/>
        <v>0.35813945451578522</v>
      </c>
      <c r="AS130" s="443">
        <f t="shared" si="77"/>
        <v>0.63502594387031774</v>
      </c>
      <c r="AT130" s="443">
        <f t="shared" si="126"/>
        <v>0.64186054548421478</v>
      </c>
      <c r="AU130" s="443">
        <f t="shared" si="127"/>
        <v>0.7321489879733315</v>
      </c>
      <c r="AV130" s="443">
        <f t="shared" si="78"/>
        <v>0.2678510120266685</v>
      </c>
      <c r="AW130" s="443">
        <f t="shared" si="79"/>
        <v>0.35324033258036885</v>
      </c>
      <c r="AX130" s="443">
        <f t="shared" si="80"/>
        <v>0.4294984810565099</v>
      </c>
      <c r="AY130" s="443">
        <f t="shared" si="81"/>
        <v>0.12697727676587967</v>
      </c>
      <c r="AZ130" s="443">
        <f t="shared" si="82"/>
        <v>0.87302272323412033</v>
      </c>
      <c r="BA130" s="443">
        <f t="shared" si="132"/>
        <v>0.49467594506160129</v>
      </c>
      <c r="BB130" s="443">
        <f t="shared" si="83"/>
        <v>0.4971133500147753</v>
      </c>
      <c r="BC130" s="443">
        <f t="shared" si="84"/>
        <v>0.5</v>
      </c>
      <c r="BD130" s="443">
        <f t="shared" si="85"/>
        <v>0.38731469739455265</v>
      </c>
      <c r="BE130" s="443">
        <f t="shared" si="86"/>
        <v>0.29128752426257665</v>
      </c>
      <c r="BF130" s="443">
        <f t="shared" si="87"/>
        <v>0.32139777834287064</v>
      </c>
      <c r="BG130" s="443">
        <f t="shared" si="88"/>
        <v>0.47542763474801014</v>
      </c>
      <c r="BH130" s="443">
        <f t="shared" si="89"/>
        <v>0.52457236525198991</v>
      </c>
      <c r="BI130" s="471">
        <f t="shared" si="90"/>
        <v>0.47241056704334239</v>
      </c>
      <c r="BJ130" s="471">
        <f t="shared" si="91"/>
        <v>0.55625964226809699</v>
      </c>
      <c r="BK130" s="471">
        <f t="shared" si="128"/>
        <v>0.2873528890352966</v>
      </c>
      <c r="BL130" s="471">
        <f t="shared" si="129"/>
        <v>0.85484746491949692</v>
      </c>
      <c r="BM130" s="471">
        <f t="shared" si="92"/>
        <v>0.72150339016265241</v>
      </c>
      <c r="BN130" s="443">
        <f>+[18]GIS!P131</f>
        <v>480.87534950049269</v>
      </c>
      <c r="BO130" s="443">
        <f>+[18]GIS!S131</f>
        <v>20.402620376955678</v>
      </c>
      <c r="BP130" s="443">
        <f>+[18]GIS!T131</f>
        <v>0.86457341984399905</v>
      </c>
      <c r="BQ130" s="443">
        <f>+[18]GIS!U131</f>
        <v>27.727552277558324</v>
      </c>
      <c r="BR130" s="443">
        <f>+[18]GIS!V131</f>
        <v>45.351581957705463</v>
      </c>
      <c r="BS130" s="443">
        <f>+[18]GIS!W131</f>
        <v>246.24602546886368</v>
      </c>
      <c r="BT130" s="443">
        <f>+[18]GIS!X131</f>
        <v>0</v>
      </c>
      <c r="BU130" s="443">
        <f>+[18]GIS!Y131</f>
        <v>7.8168217507209841</v>
      </c>
      <c r="BV130" s="443">
        <f>+[18]GIS!Z131</f>
        <v>381.19516598505487</v>
      </c>
      <c r="BW130" s="443">
        <f>+[18]GIS!AD131</f>
        <v>1210.4796907371956</v>
      </c>
      <c r="BX130" s="471">
        <f>+[18]GIS!M131</f>
        <v>0.33169555987552302</v>
      </c>
      <c r="BY130" s="471">
        <f>+VLOOKUP($B130,[16]Resum!$B:$L,2,FALSE)</f>
        <v>0.35956156586980126</v>
      </c>
      <c r="BZ130" s="471">
        <f>+VLOOKUP($B130,[16]Resum!$B:$L,3,FALSE)</f>
        <v>9</v>
      </c>
      <c r="CA130" s="471" t="str">
        <f>+VLOOKUP($B130,[16]Resum!$B:$L,4,FALSE)</f>
        <v>Conreus herbacis</v>
      </c>
      <c r="CB130" s="471">
        <f>+VLOOKUP($B130,[16]Resum!$B:$L,5,FALSE)</f>
        <v>8214677.0300099989</v>
      </c>
      <c r="CC130" s="471">
        <f>+VLOOKUP($B130,[16]Resum!$B:$L,6,FALSE)</f>
        <v>0.67862989299791532</v>
      </c>
      <c r="CD130" s="471">
        <f>+VLOOKUP($B130,[16]Resum!$B:$L,7,FALSE)</f>
        <v>342.33435240677187</v>
      </c>
      <c r="CE130" s="471">
        <f>+VLOOKUP($B130,[16]Resum!$B:$L,8,FALSE)</f>
        <v>4808753.4950099997</v>
      </c>
      <c r="CF130" s="471">
        <f>+VLOOKUP($B130,[16]Resum!$B:$L,9,FALSE)</f>
        <v>519</v>
      </c>
      <c r="CG130" s="471">
        <f>+VLOOKUP($B130,[16]Resum!$B:$L,10,FALSE)</f>
        <v>3.3220109999999998</v>
      </c>
      <c r="CH130" s="471">
        <f>+VLOOKUP($B130,[16]Resum!$B:$L,11,FALSE)</f>
        <v>13.272175000000001</v>
      </c>
      <c r="CI130" s="473">
        <f>+[18]GJha!D$51*BW130</f>
        <v>147087.80818085812</v>
      </c>
      <c r="CJ130" s="460">
        <f>+'LP09'!L131+'LP09'!M131+'LP09'!S131+'LP09'!T131+'LP09'!Z131+'LP09'!AA131+'LP09'!AI131+'LP09'!AP131+'LP09'!AV131</f>
        <v>40963.455926775066</v>
      </c>
      <c r="CK130" s="302">
        <f>+'LP09'!F131+'LP09'!Q131+'LP09'!X131</f>
        <v>43155.377074781805</v>
      </c>
      <c r="CL130" s="302">
        <f>+'LP09'!AG131</f>
        <v>517.62840000000006</v>
      </c>
      <c r="CM130" s="460">
        <f>+'LP09'!AL131+'LP09'!AN131+'LP09'!AU131</f>
        <v>4840.5413988262835</v>
      </c>
      <c r="CN130" s="461">
        <f>+'LP09'!G131+'LP09'!R131+'LP09'!Y131+'LP09'!N131</f>
        <v>12393.59203106206</v>
      </c>
      <c r="CO130" s="461">
        <f>+'LP09'!AL131</f>
        <v>4796.0163710128099</v>
      </c>
      <c r="CP130" s="465">
        <f>+'LP09'!K131+'LP09'!I131+'LP09'!J131-'LP09'!N131</f>
        <v>25770.322476687808</v>
      </c>
      <c r="CQ130" s="302">
        <f>+'LP09'!AG131</f>
        <v>517.62840000000006</v>
      </c>
      <c r="CR130" s="474">
        <f>+'LP09'!H131</f>
        <v>4519.4100172220715</v>
      </c>
      <c r="CS130" s="463">
        <f t="shared" si="93"/>
        <v>30807.360893909881</v>
      </c>
      <c r="CT130" s="475">
        <f>+'gan09'!Y133*'gan09'!Y$3+'gan09'!Z133*'gan09'!Z$3+'gan09'!AA133*'gan09'!AA$3+'gan09'!AB133*'gan09'!AB$3+'gan09'!AC133*'gan09'!AC$3+'gan09'!AD133*'gan09'!AD$3+'gan09'!AE133*'gan09'!AE$3</f>
        <v>2346.7222900000006</v>
      </c>
      <c r="CU130" s="475">
        <f>+'gan09'!AF$3*'gan09'!AF133</f>
        <v>2520.375</v>
      </c>
      <c r="CV130" s="475">
        <f>+'gan09'!AG$3*'gan09'!AG133</f>
        <v>3.3784984665936477</v>
      </c>
      <c r="CW130" s="475">
        <f>+'gan09'!AH133*'gan09'!AH$3/1000</f>
        <v>2.9413695056736664</v>
      </c>
      <c r="CX130" s="476">
        <f>+'[18]ani,trade'!M177</f>
        <v>70.554166245807266</v>
      </c>
      <c r="CY130" s="477">
        <f t="shared" si="94"/>
        <v>4943.9713242180751</v>
      </c>
      <c r="CZ130" s="475">
        <f>+'LP09'!BJ131</f>
        <v>33946.577066350859</v>
      </c>
      <c r="DA130" s="465">
        <f>+[18]EI!P130</f>
        <v>640.43294522338329</v>
      </c>
      <c r="DB130" s="302">
        <f>+[18]EI!D130</f>
        <v>349.16346599971234</v>
      </c>
      <c r="DC130" s="302">
        <f>+[18]EI!U130</f>
        <v>95922.636041230275</v>
      </c>
      <c r="DD130" s="302">
        <f>+[18]EI!S130</f>
        <v>2731.3545212297195</v>
      </c>
      <c r="DE130" s="302">
        <f>+[18]EI!T130</f>
        <v>877.38887444987563</v>
      </c>
      <c r="DF130" s="302">
        <f>+[18]EI!R130</f>
        <v>4746.5713377419333</v>
      </c>
      <c r="DG130" s="466">
        <f>+[18]EI!M130</f>
        <v>21105.498123568828</v>
      </c>
      <c r="DH130" s="302">
        <f>+[18]EI!O130-DA130</f>
        <v>184.19745477661661</v>
      </c>
      <c r="DI130" s="302">
        <f>+[18]EI!N130</f>
        <v>330.78719424864647</v>
      </c>
      <c r="DJ130" s="302">
        <f>+[18]EI!V130</f>
        <v>13297.721986060276</v>
      </c>
      <c r="DK130" s="463">
        <f t="shared" si="95"/>
        <v>140185.75194452927</v>
      </c>
      <c r="DL130" s="302">
        <f>+'LP09'!U131+'LP09'!AB131</f>
        <v>472.0525498098674</v>
      </c>
      <c r="DM130" s="302">
        <f>+'LP09'!BI131</f>
        <v>0</v>
      </c>
      <c r="DN130" s="460">
        <f>+'LP09'!AU131+'LP09'!AN131</f>
        <v>44.525027813472889</v>
      </c>
      <c r="DO130" s="478">
        <v>7</v>
      </c>
      <c r="DP130" s="469" t="s">
        <v>240</v>
      </c>
      <c r="DR130" s="443">
        <v>9.2771572671484108</v>
      </c>
      <c r="DS130" s="443">
        <f>+CY130/'gan09'!W133</f>
        <v>7.4280535715684115</v>
      </c>
      <c r="DT130" s="443">
        <v>8.0775669761346897E-2</v>
      </c>
      <c r="DU130" s="443">
        <v>5.1173335777313349E-3</v>
      </c>
      <c r="DV130" s="443">
        <f t="shared" si="130"/>
        <v>0.13574854125070712</v>
      </c>
      <c r="DW130" s="443">
        <f t="shared" si="131"/>
        <v>0.33169555987552302</v>
      </c>
    </row>
    <row r="131" spans="1:127">
      <c r="A131" s="1587" t="e">
        <f t="shared" si="96"/>
        <v>#DIV/0!</v>
      </c>
      <c r="B131" s="467">
        <v>8134</v>
      </c>
      <c r="C131" s="468">
        <v>7</v>
      </c>
      <c r="D131" s="469" t="s">
        <v>241</v>
      </c>
      <c r="E131" s="118">
        <f t="shared" si="97"/>
        <v>553.62931648690119</v>
      </c>
      <c r="F131" s="118">
        <f t="shared" si="98"/>
        <v>128913.53019671534</v>
      </c>
      <c r="G131" s="118">
        <f t="shared" si="99"/>
        <v>220.33359648964378</v>
      </c>
      <c r="H131" s="118">
        <f t="shared" si="100"/>
        <v>520.71940047074463</v>
      </c>
      <c r="I131" s="118">
        <f t="shared" si="101"/>
        <v>0</v>
      </c>
      <c r="J131" s="118">
        <f t="shared" si="102"/>
        <v>27960.641737644535</v>
      </c>
      <c r="K131" s="118">
        <f t="shared" si="103"/>
        <v>0</v>
      </c>
      <c r="L131" s="470">
        <f t="shared" si="104"/>
        <v>0</v>
      </c>
      <c r="M131" s="118">
        <f>+CZ131+'LP09'!BK132</f>
        <v>0</v>
      </c>
      <c r="N131" s="118">
        <f t="shared" ref="N131:N176" si="134">+CT131+CU131+CV131+CW131+CX131</f>
        <v>0</v>
      </c>
      <c r="O131" s="118">
        <f t="shared" si="105"/>
        <v>157615.22493132026</v>
      </c>
      <c r="P131" s="118">
        <f t="shared" si="106"/>
        <v>28701.694734604924</v>
      </c>
      <c r="Q131" s="118">
        <f t="shared" si="107"/>
        <v>28481.36113811528</v>
      </c>
      <c r="R131" s="118">
        <f t="shared" ref="R131:R177" si="135">+E131+F131+H131+M131+W131</f>
        <v>132710.88009323695</v>
      </c>
      <c r="S131" s="118">
        <f t="shared" si="108"/>
        <v>0</v>
      </c>
      <c r="T131" s="118">
        <f t="shared" ref="T131:T177" si="136">+M131+N131</f>
        <v>0</v>
      </c>
      <c r="U131" s="118">
        <f t="shared" ref="U131:U177" si="137">+E131+H131+M131+W131</f>
        <v>3797.3498965216231</v>
      </c>
      <c r="V131" s="118">
        <f t="shared" ref="V131:V176" si="138">+H131+M131</f>
        <v>520.71940047074463</v>
      </c>
      <c r="W131" s="118">
        <f t="shared" si="109"/>
        <v>2723.0011795639771</v>
      </c>
      <c r="X131" s="118">
        <f t="shared" si="110"/>
        <v>0</v>
      </c>
      <c r="Y131" s="443">
        <f t="shared" si="111"/>
        <v>7.3631986779139096</v>
      </c>
      <c r="Z131" s="443">
        <f t="shared" si="112"/>
        <v>53.696178234126378</v>
      </c>
      <c r="AA131" s="443">
        <f t="shared" si="113"/>
        <v>8.53335210404218</v>
      </c>
      <c r="AB131" s="443">
        <f t="shared" si="133"/>
        <v>7.3631986779139096</v>
      </c>
      <c r="AC131" s="472">
        <f t="shared" si="115"/>
        <v>0</v>
      </c>
      <c r="AD131" s="443">
        <f t="shared" si="116"/>
        <v>1.1876586518044836</v>
      </c>
      <c r="AE131" s="443">
        <f t="shared" si="117"/>
        <v>0.21068839056752989</v>
      </c>
      <c r="AF131" s="443">
        <f t="shared" si="118"/>
        <v>0.97138629557837486</v>
      </c>
      <c r="AG131" s="1209">
        <f t="shared" si="119"/>
        <v>19.325739942173477</v>
      </c>
      <c r="AH131" s="1209">
        <f t="shared" si="120"/>
        <v>0.35990903966962556</v>
      </c>
      <c r="AI131" s="1227">
        <f t="shared" si="121"/>
        <v>2.2647301677636187</v>
      </c>
      <c r="AJ131" s="443">
        <f t="shared" si="122"/>
        <v>8.4481499692161913E-2</v>
      </c>
      <c r="AK131" s="443">
        <f t="shared" si="123"/>
        <v>0.5</v>
      </c>
      <c r="AL131" s="443">
        <f t="shared" ref="AL131:AL177" si="139">+P131/O131</f>
        <v>0.18209976064883002</v>
      </c>
      <c r="AM131" s="443">
        <f t="shared" si="124"/>
        <v>0.18070183987952837</v>
      </c>
      <c r="AN131" s="443">
        <f t="shared" ref="AN131:AN177" si="140">+F131/O131</f>
        <v>0.81790023935116996</v>
      </c>
      <c r="AO131" s="443">
        <f t="shared" ref="AO131:AO177" si="141">+U131/R131</f>
        <v>2.8613704421625179E-2</v>
      </c>
      <c r="AP131" s="443">
        <f t="shared" ref="AP131:AP177" si="142">+F131/R131</f>
        <v>0.97138629557837486</v>
      </c>
      <c r="AQ131" s="443">
        <f t="shared" ref="AQ131:AQ177" si="143">+J131/P131</f>
        <v>0.97418086270470572</v>
      </c>
      <c r="AR131" s="443">
        <f t="shared" si="125"/>
        <v>0.98171718697201271</v>
      </c>
      <c r="AS131" s="443">
        <f t="shared" ref="AS131:AS177" si="144">+(H131+I131)/P131</f>
        <v>1.8142461805327689E-2</v>
      </c>
      <c r="AT131" s="443">
        <f t="shared" si="126"/>
        <v>1.8282813027987278E-2</v>
      </c>
      <c r="AU131" s="443">
        <f t="shared" si="127"/>
        <v>0.86287294701293538</v>
      </c>
      <c r="AV131" s="443">
        <f t="shared" ref="AV131:AV177" si="145">+V131/U131</f>
        <v>0.13712705298706454</v>
      </c>
      <c r="AW131" s="443">
        <f t="shared" ref="AW131:AW177" si="146">IFERROR(K131/S131,0.0001)</f>
        <v>1E-4</v>
      </c>
      <c r="AX131" s="443">
        <f t="shared" ref="AX131:AX177" si="147">IFERROR(I131/S131,0.9999)</f>
        <v>0.99990000000000001</v>
      </c>
      <c r="AY131" s="443">
        <f t="shared" ref="AY131:AY177" si="148">IFERROR(N131/T131,0.0001)</f>
        <v>1E-4</v>
      </c>
      <c r="AZ131" s="443">
        <f t="shared" ref="AZ131:AZ177" si="149">IFERROR(M131/T131,0.9999)</f>
        <v>0.99990000000000001</v>
      </c>
      <c r="BA131" s="443">
        <f t="shared" si="132"/>
        <v>0.49616166225501673</v>
      </c>
      <c r="BB131" s="443">
        <f t="shared" ref="BB131:BB177" si="150">+(H131+I131+J131+F131)/(2*(F131+J131+I131+H131+G131))</f>
        <v>0.49930103961534905</v>
      </c>
      <c r="BC131" s="443">
        <f t="shared" ref="BC131:BC177" si="151">IFERROR((M131+N131)/(2*(N131+M131+L131)),0.5)</f>
        <v>0.5</v>
      </c>
      <c r="BD131" s="443">
        <f t="shared" ref="BD131:BD177" si="152">+F131/(F131+H131+I131+M131)</f>
        <v>0.99597695816917642</v>
      </c>
      <c r="BE131" s="443">
        <f t="shared" ref="BE131:BE177" si="153">+(H131+I131)/(F131+H131+I131+M131)</f>
        <v>4.023041830823618E-3</v>
      </c>
      <c r="BF131" s="443">
        <f t="shared" ref="BF131:BF177" si="154">+M131/(F131+H131+I131+M131)</f>
        <v>0</v>
      </c>
      <c r="BG131" s="443">
        <f t="shared" ref="BG131:BG177" si="155">+(H131+I131)/(H131+I131+M131)</f>
        <v>1</v>
      </c>
      <c r="BH131" s="443">
        <f t="shared" ref="BH131:BH177" si="156">+M131/(H131+I131+M131)</f>
        <v>0</v>
      </c>
      <c r="BI131" s="471">
        <f t="shared" ref="BI131:BI177" si="157">+(AN131+AP131)/2*BD131+(AS131+AV131)/2*BE131+(AX131+AZ131)/2*BF131</f>
        <v>0.89135640805262772</v>
      </c>
      <c r="BJ131" s="471">
        <f t="shared" ref="BJ131:BJ177" si="158">+(AS131+AV131)/2*BG131+(AX131+AZ131)/2*BH131</f>
        <v>7.7634757396196116E-2</v>
      </c>
      <c r="BK131" s="471">
        <f t="shared" si="128"/>
        <v>0.15461917764140076</v>
      </c>
      <c r="BL131" s="471">
        <f t="shared" si="129"/>
        <v>0.2634678627572975</v>
      </c>
      <c r="BM131" s="471">
        <f t="shared" ref="BM131:BM177" si="159">IFERROR((CI131-CJ131)/CI131,0)</f>
        <v>0.29210437325482491</v>
      </c>
      <c r="BN131" s="443">
        <f>+[18]GIS!P132</f>
        <v>55.405710643392659</v>
      </c>
      <c r="BO131" s="443">
        <f>+[18]GIS!S132</f>
        <v>1.0657490813353101</v>
      </c>
      <c r="BP131" s="443">
        <f>+[18]GIS!T132</f>
        <v>0</v>
      </c>
      <c r="BQ131" s="443">
        <f>+[18]GIS!U132</f>
        <v>25.346105066484586</v>
      </c>
      <c r="BR131" s="443">
        <f>+[18]GIS!V132</f>
        <v>154.22510400178101</v>
      </c>
      <c r="BS131" s="443">
        <f>+[18]GIS!W132</f>
        <v>1210.7656718608926</v>
      </c>
      <c r="BT131" s="443">
        <f>+[18]GIS!X132</f>
        <v>0.31141027158789897</v>
      </c>
      <c r="BU131" s="443">
        <f>+[18]GIS!Y132</f>
        <v>3.611631821471291</v>
      </c>
      <c r="BV131" s="443">
        <f>+[18]GIS!Z132</f>
        <v>47.952728201658687</v>
      </c>
      <c r="BW131" s="443">
        <f>+[18]GIS!AD132</f>
        <v>1498.6841109486038</v>
      </c>
      <c r="BX131" s="471">
        <f>+[18]GIS!M132</f>
        <v>0.28801513664226236</v>
      </c>
      <c r="BY131" s="471">
        <f>+VLOOKUP($B131,[16]Resum!$B:$L,2,FALSE)</f>
        <v>0.28155296318051115</v>
      </c>
      <c r="BZ131" s="471">
        <f>+VLOOKUP($B131,[16]Resum!$B:$L,3,FALSE)</f>
        <v>9</v>
      </c>
      <c r="CA131" s="471" t="str">
        <f>+VLOOKUP($B131,[16]Resum!$B:$L,4,FALSE)</f>
        <v>Bosc</v>
      </c>
      <c r="CB131" s="471">
        <f>+VLOOKUP($B131,[16]Resum!$B:$L,5,FALSE)</f>
        <v>14471198.32069</v>
      </c>
      <c r="CC131" s="471">
        <f>+VLOOKUP($B131,[16]Resum!$B:$L,6,FALSE)</f>
        <v>0.96559357848839489</v>
      </c>
      <c r="CD131" s="471">
        <f>+VLOOKUP($B131,[16]Resum!$B:$L,7,FALSE)</f>
        <v>201.34274968109642</v>
      </c>
      <c r="CE131" s="471">
        <f>+VLOOKUP($B131,[16]Resum!$B:$L,8,FALSE)</f>
        <v>12107657.441040004</v>
      </c>
      <c r="CF131" s="471">
        <f>+VLOOKUP($B131,[16]Resum!$B:$L,9,FALSE)</f>
        <v>335</v>
      </c>
      <c r="CG131" s="471">
        <f>+VLOOKUP($B131,[16]Resum!$B:$L,10,FALSE)</f>
        <v>6.025544</v>
      </c>
      <c r="CH131" s="471">
        <f>+VLOOKUP($B131,[16]Resum!$B:$L,11,FALSE)</f>
        <v>120.603634</v>
      </c>
      <c r="CI131" s="473">
        <f>+[18]GJha!D$51*BW131</f>
        <v>182108.10368958674</v>
      </c>
      <c r="CJ131" s="460">
        <f>+'LP09'!L132+'LP09'!M132+'LP09'!S132+'LP09'!T132+'LP09'!Z132+'LP09'!AA132+'LP09'!AI132+'LP09'!AP132+'LP09'!AV132</f>
        <v>128913.53019671534</v>
      </c>
      <c r="CK131" s="302">
        <f>+'LP09'!F132+'LP09'!Q132+'LP09'!X132</f>
        <v>4921.9339082420838</v>
      </c>
      <c r="CL131" s="302">
        <f>+'LP09'!AG132</f>
        <v>0</v>
      </c>
      <c r="CM131" s="460">
        <f>+'LP09'!AL132+'LP09'!AN132+'LP09'!AU132</f>
        <v>23779.760826362839</v>
      </c>
      <c r="CN131" s="461">
        <f>+'LP09'!G132+'LP09'!R132+'LP09'!Y132+'LP09'!N132</f>
        <v>4379.1363198468134</v>
      </c>
      <c r="CO131" s="461">
        <f>+'LP09'!AL132</f>
        <v>23581.505417797722</v>
      </c>
      <c r="CP131" s="465">
        <f>+'LP09'!K132+'LP09'!I132+'LP09'!J132-'LP09'!N132</f>
        <v>0</v>
      </c>
      <c r="CQ131" s="302">
        <f>+'LP09'!AG132</f>
        <v>0</v>
      </c>
      <c r="CR131" s="474">
        <f>+'LP09'!H132</f>
        <v>520.71940047074463</v>
      </c>
      <c r="CS131" s="463">
        <f t="shared" ref="CS131:CS162" si="160">SUM(CP131:CR131)</f>
        <v>520.71940047074463</v>
      </c>
      <c r="CT131" s="475">
        <f>+'gan09'!Y134*'gan09'!Y$3+'gan09'!Z134*'gan09'!Z$3+'gan09'!AA134*'gan09'!AA$3+'gan09'!AB134*'gan09'!AB$3+'gan09'!AC134*'gan09'!AC$3+'gan09'!AD134*'gan09'!AD$3+'gan09'!AE134*'gan09'!AE$3</f>
        <v>0</v>
      </c>
      <c r="CU131" s="475">
        <f>+'gan09'!AF$3*'gan09'!AF134</f>
        <v>0</v>
      </c>
      <c r="CV131" s="475">
        <f>+'gan09'!AG$3*'gan09'!AG134</f>
        <v>0</v>
      </c>
      <c r="CW131" s="475">
        <f>+'gan09'!AH134*'gan09'!AH$3/1000</f>
        <v>0</v>
      </c>
      <c r="CX131" s="476">
        <f>+'[18]ani,trade'!M178</f>
        <v>0</v>
      </c>
      <c r="CY131" s="477">
        <f t="shared" ref="CY131:CY162" si="161">SUM(CT131:CX131)</f>
        <v>0</v>
      </c>
      <c r="CZ131" s="475">
        <f>+'LP09'!BJ132</f>
        <v>0</v>
      </c>
      <c r="DA131" s="465">
        <f>+[18]EI!P131</f>
        <v>0</v>
      </c>
      <c r="DB131" s="302">
        <f>+[18]EI!D131</f>
        <v>40.230072064453601</v>
      </c>
      <c r="DC131" s="302">
        <f>+[18]EI!U131</f>
        <v>2318.9593107489081</v>
      </c>
      <c r="DD131" s="302">
        <f>+[18]EI!S131</f>
        <v>305.36982608977041</v>
      </c>
      <c r="DE131" s="302">
        <f>+[18]EI!T131</f>
        <v>98.672042725298638</v>
      </c>
      <c r="DF131" s="302">
        <f>+[18]EI!R131</f>
        <v>513.39924442244762</v>
      </c>
      <c r="DG131" s="466">
        <f>+[18]EI!M131</f>
        <v>0</v>
      </c>
      <c r="DH131" s="302">
        <f>+[18]EI!O131-DA131</f>
        <v>0</v>
      </c>
      <c r="DI131" s="302">
        <f>+[18]EI!N131</f>
        <v>0</v>
      </c>
      <c r="DJ131" s="302">
        <f>+[18]EI!V131</f>
        <v>0</v>
      </c>
      <c r="DK131" s="463">
        <f t="shared" ref="DK131:DK162" si="162">SUM(DA131:DJ131)</f>
        <v>3276.6304960508783</v>
      </c>
      <c r="DL131" s="302">
        <f>+'LP09'!U132+'LP09'!AB132</f>
        <v>22.078187924526528</v>
      </c>
      <c r="DM131" s="302">
        <f>+'LP09'!BI132</f>
        <v>0</v>
      </c>
      <c r="DN131" s="460">
        <f>+'LP09'!AU132+'LP09'!AN132</f>
        <v>198.25540856511725</v>
      </c>
      <c r="DO131" s="478">
        <v>7</v>
      </c>
      <c r="DP131" s="469" t="s">
        <v>241</v>
      </c>
      <c r="DR131" s="443">
        <v>8.4149109797384067</v>
      </c>
      <c r="DS131" s="443" t="e">
        <f>+CY131/'gan09'!W134</f>
        <v>#DIV/0!</v>
      </c>
      <c r="DT131" s="443">
        <v>0</v>
      </c>
      <c r="DU131" s="443">
        <v>0</v>
      </c>
      <c r="DV131" s="443">
        <f t="shared" si="130"/>
        <v>0.13782079479849016</v>
      </c>
      <c r="DW131" s="443">
        <f t="shared" si="131"/>
        <v>0.28801513664226236</v>
      </c>
    </row>
    <row r="132" spans="1:127">
      <c r="A132" s="1587">
        <f t="shared" ref="A132:A167" si="163">+N132/(X132+K132)</f>
        <v>0.18135333399291306</v>
      </c>
      <c r="B132" s="467">
        <v>8081</v>
      </c>
      <c r="C132" s="468">
        <v>7</v>
      </c>
      <c r="D132" s="469" t="s">
        <v>242</v>
      </c>
      <c r="E132" s="118">
        <f t="shared" ref="E132:E177" si="164">+DA132+DB132+DF132</f>
        <v>720.74567823761276</v>
      </c>
      <c r="F132" s="118">
        <f t="shared" ref="F132:F176" si="165">+CJ132</f>
        <v>339726.2737047915</v>
      </c>
      <c r="G132" s="118">
        <f t="shared" ref="G132:G176" si="166">+DL132+DN132</f>
        <v>1828.3616130446501</v>
      </c>
      <c r="H132" s="118">
        <f t="shared" ref="H132:H176" si="167">+CR132</f>
        <v>1430.4049887786925</v>
      </c>
      <c r="I132" s="118">
        <f t="shared" ref="I132:I176" si="168">+CP132+CQ132</f>
        <v>9766.68742740169</v>
      </c>
      <c r="J132" s="118">
        <f t="shared" ref="J132:J176" si="169">+CN132+CO132</f>
        <v>64907.866067533243</v>
      </c>
      <c r="K132" s="118">
        <f t="shared" ref="K132:K177" si="170">+DG132+DH132+DI132</f>
        <v>8940.4155611974675</v>
      </c>
      <c r="L132" s="470">
        <f t="shared" ref="L132:L177" si="171">+DM132</f>
        <v>0</v>
      </c>
      <c r="M132" s="118">
        <f>+CZ132+'LP09'!BK133</f>
        <v>8968.626578469466</v>
      </c>
      <c r="N132" s="118">
        <f t="shared" si="134"/>
        <v>2119.6077596838672</v>
      </c>
      <c r="O132" s="118">
        <f t="shared" ref="O132:O176" si="172">+F132+G132+H132+I132+J132</f>
        <v>417659.59380154981</v>
      </c>
      <c r="P132" s="118">
        <f t="shared" ref="P132:P177" si="173">+H132+I132+J132+G132</f>
        <v>77933.320096758267</v>
      </c>
      <c r="Q132" s="118">
        <f t="shared" ref="Q132:Q177" si="174">+H132+I132+J132</f>
        <v>76104.958483713621</v>
      </c>
      <c r="R132" s="118">
        <f t="shared" si="135"/>
        <v>366588.81246057124</v>
      </c>
      <c r="S132" s="118">
        <f t="shared" ref="S132:S177" si="175">+I132+K132+X132</f>
        <v>21454.411678264914</v>
      </c>
      <c r="T132" s="118">
        <f t="shared" si="136"/>
        <v>11088.234338153334</v>
      </c>
      <c r="U132" s="118">
        <f t="shared" si="137"/>
        <v>26862.538755779686</v>
      </c>
      <c r="V132" s="118">
        <f t="shared" si="138"/>
        <v>10399.031567248159</v>
      </c>
      <c r="W132" s="118">
        <f t="shared" ref="W132:W177" si="176">+DC132+DD132+DE132</f>
        <v>15742.761510293914</v>
      </c>
      <c r="X132" s="118">
        <f t="shared" ref="X132:X177" si="177">+DJ132</f>
        <v>2747.3086896657533</v>
      </c>
      <c r="Y132" s="443">
        <f t="shared" ref="Y132:Y177" si="178">($J132+$N132)/($H132+$I132+$K132+$E132+W132+X132)</f>
        <v>1.7034391114914089</v>
      </c>
      <c r="Z132" s="443">
        <f t="shared" ref="Z132:Z177" si="179">($J132+$N132)/($H132+$I132)</f>
        <v>5.9861499160584684</v>
      </c>
      <c r="AA132" s="443">
        <f t="shared" ref="AA132:AA177" si="180">($J132+$N132)/($K132+$E132+W132+X132)</f>
        <v>2.3809783941962506</v>
      </c>
      <c r="AB132" s="443">
        <f t="shared" si="133"/>
        <v>2.4162967863031115</v>
      </c>
      <c r="AC132" s="472">
        <f t="shared" ref="AC132:AC177" si="181">IFERROR((N132)/(I132+K132+X132),0)</f>
        <v>9.8795892959917628E-2</v>
      </c>
      <c r="AD132" s="443">
        <f t="shared" ref="AD132:AD177" si="182">+O132/(E132+H132+I132+K132+F132+W132+X132)</f>
        <v>1.1017873434134258</v>
      </c>
      <c r="AE132" s="443">
        <f t="shared" ref="AE132:AE177" si="183">+(J132+N132)/(E132+K132+H132+I132+F132+W132+X132)</f>
        <v>0.17681869019604554</v>
      </c>
      <c r="AF132" s="443">
        <f t="shared" ref="AF132:AF177" si="184">+(F132)/(E132+K132+H132+I132+F132+W132+X132)</f>
        <v>0.89619899589998508</v>
      </c>
      <c r="AG132" s="1209">
        <f t="shared" ref="AG132:AG166" si="185">+(J132+N132)/(BN132+BO132+BP132+BQ132+BR132+BS132)</f>
        <v>17.390082636791302</v>
      </c>
      <c r="AH132" s="1209">
        <f t="shared" ref="AH132:AH166" si="186">+(H132+I132)/(BN132+BO132+BP132+BQ132+BR132+BS132)</f>
        <v>2.9050529773971419</v>
      </c>
      <c r="AI132" s="1227">
        <f t="shared" ref="AI132:AI166" si="187">+($K132+$E132+W132+X132)/(BN132+BO132+BP132+BQ132+BR132+BS132)</f>
        <v>7.3037549098221408</v>
      </c>
      <c r="AJ132" s="443">
        <f t="shared" ref="AJ132:AJ177" si="188">+(E132)/(2*(E132+W132))</f>
        <v>2.1889190133791297E-2</v>
      </c>
      <c r="AK132" s="443">
        <f t="shared" ref="AK132:AK177" si="189">IFERROR((K132)/(2*(K132+X132)),0.5)</f>
        <v>0.38247033251734847</v>
      </c>
      <c r="AL132" s="443">
        <f t="shared" si="139"/>
        <v>0.18659530692784262</v>
      </c>
      <c r="AM132" s="443">
        <f t="shared" ref="AM132:AM177" si="190">+Q132/O132</f>
        <v>0.18221767107276063</v>
      </c>
      <c r="AN132" s="443">
        <f t="shared" si="140"/>
        <v>0.81340469307215724</v>
      </c>
      <c r="AO132" s="443">
        <f t="shared" si="141"/>
        <v>7.3277028219918494E-2</v>
      </c>
      <c r="AP132" s="443">
        <f t="shared" si="142"/>
        <v>0.92672297178008134</v>
      </c>
      <c r="AQ132" s="443">
        <f t="shared" si="143"/>
        <v>0.83286412008299859</v>
      </c>
      <c r="AR132" s="443">
        <f t="shared" ref="AR132:AR177" si="191">+J132/Q132</f>
        <v>0.85287302379152408</v>
      </c>
      <c r="AS132" s="443">
        <f t="shared" si="144"/>
        <v>0.14367529064947587</v>
      </c>
      <c r="AT132" s="443">
        <f t="shared" ref="AT132:AT177" si="192">+(H132+I132)/Q132</f>
        <v>0.14712697620847595</v>
      </c>
      <c r="AU132" s="443">
        <f t="shared" ref="AU132:AU177" si="193">+(E132+W132)/U132</f>
        <v>0.61287979286727967</v>
      </c>
      <c r="AV132" s="443">
        <f t="shared" si="145"/>
        <v>0.38712020713272033</v>
      </c>
      <c r="AW132" s="443">
        <f t="shared" si="146"/>
        <v>0.41671688300149684</v>
      </c>
      <c r="AX132" s="443">
        <f t="shared" si="147"/>
        <v>0.45522979487226622</v>
      </c>
      <c r="AY132" s="443">
        <f t="shared" si="148"/>
        <v>0.19115827597461046</v>
      </c>
      <c r="AZ132" s="443">
        <f t="shared" si="149"/>
        <v>0.80884172402538945</v>
      </c>
      <c r="BA132" s="443">
        <f t="shared" si="132"/>
        <v>0.48826970536623709</v>
      </c>
      <c r="BB132" s="443">
        <f t="shared" si="150"/>
        <v>0.49781118207245895</v>
      </c>
      <c r="BC132" s="443">
        <f t="shared" si="151"/>
        <v>0.5</v>
      </c>
      <c r="BD132" s="443">
        <f t="shared" si="152"/>
        <v>0.94396730295833231</v>
      </c>
      <c r="BE132" s="443">
        <f t="shared" si="153"/>
        <v>3.1112368830977226E-2</v>
      </c>
      <c r="BF132" s="443">
        <f t="shared" si="154"/>
        <v>2.492032821069038E-2</v>
      </c>
      <c r="BG132" s="443">
        <f t="shared" si="155"/>
        <v>0.55525381560414855</v>
      </c>
      <c r="BH132" s="443">
        <f t="shared" si="156"/>
        <v>0.44474618439585151</v>
      </c>
      <c r="BI132" s="471">
        <f t="shared" si="157"/>
        <v>0.84531950051364291</v>
      </c>
      <c r="BJ132" s="471">
        <f t="shared" si="158"/>
        <v>0.42845860514113432</v>
      </c>
      <c r="BK132" s="471">
        <f t="shared" ref="BK132:BK177" si="194">-(AL132*LOG(AL132,2)+AN132*LOG(AN132,2)+AO132*LOG(AO132,2)+AP132*LOG(AP132,2)+AQ132*LOG(AQ132,2)+AS132*LOG(AS132,2)+AU132*LOG(AU132,2)+AV132*LOG(AV132,2)+AW132*LOG(AW132,2)+AX132*LOG(AX132,2)+AY132*LOG(AY132,2)+AZ132*LOG(AZ132,2))/6*(BA132+BC132)*(AJ132+AK132)</f>
        <v>0.29332762977661198</v>
      </c>
      <c r="BL132" s="471">
        <f t="shared" ref="BL132:BL177" si="195">-(AM132*LOG(AM132,2)+AN132*LOG(AN132,2)+AO132*LOG(AO132,2)+AP132*LOG(AP132,2)+AR132*LOG(AR132,2)+AT132*LOG(AT132,2)+AU132*LOG(AU132,2)+AV132*LOG(AV132,2)+AW132*LOG(AW132,2)+AX132*LOG(AX132,2)+AY132*LOG(AY132,2)+AZ132*LOG(AZ132,2))/6*(BB132+BC132)</f>
        <v>0.72848013212311635</v>
      </c>
      <c r="BM132" s="471">
        <f t="shared" si="159"/>
        <v>0.29604447743690165</v>
      </c>
      <c r="BN132" s="443">
        <f>+[18]GIS!P133</f>
        <v>152.19829497324477</v>
      </c>
      <c r="BO132" s="443">
        <f>+[18]GIS!S133</f>
        <v>35.420588262080066</v>
      </c>
      <c r="BP132" s="443">
        <f>+[18]GIS!T133</f>
        <v>10.121328783516075</v>
      </c>
      <c r="BQ132" s="443">
        <f>+[18]GIS!U133</f>
        <v>86.050400666918492</v>
      </c>
      <c r="BR132" s="443">
        <f>+[18]GIS!V133</f>
        <v>390.84607702488</v>
      </c>
      <c r="BS132" s="443">
        <f>+[18]GIS!W133</f>
        <v>3179.7138172507553</v>
      </c>
      <c r="BT132" s="443">
        <f>+[18]GIS!X133</f>
        <v>5.3051994639825999</v>
      </c>
      <c r="BU132" s="443">
        <f>+[18]GIS!Y133</f>
        <v>27.040038670922051</v>
      </c>
      <c r="BV132" s="443">
        <f>+[18]GIS!Z133</f>
        <v>84.89734236721273</v>
      </c>
      <c r="BW132" s="443">
        <f>+[18]GIS!AD133</f>
        <v>3971.5930874635123</v>
      </c>
      <c r="BX132" s="471">
        <f>+[18]GIS!M133</f>
        <v>0.33618980289160411</v>
      </c>
      <c r="BY132" s="471">
        <f>+VLOOKUP($B132,[16]Resum!$B:$L,2,FALSE)</f>
        <v>0.32912659431670394</v>
      </c>
      <c r="BZ132" s="471">
        <f>+VLOOKUP($B132,[16]Resum!$B:$L,3,FALSE)</f>
        <v>10</v>
      </c>
      <c r="CA132" s="471" t="str">
        <f>+VLOOKUP($B132,[16]Resum!$B:$L,4,FALSE)</f>
        <v>Bosc</v>
      </c>
      <c r="CB132" s="471">
        <f>+VLOOKUP($B132,[16]Resum!$B:$L,5,FALSE)</f>
        <v>38596558.690210007</v>
      </c>
      <c r="CC132" s="471">
        <f>+VLOOKUP($B132,[16]Resum!$B:$L,6,FALSE)</f>
        <v>0.97181549720779903</v>
      </c>
      <c r="CD132" s="471">
        <f>+VLOOKUP($B132,[16]Resum!$B:$L,7,FALSE)</f>
        <v>210.17341559987781</v>
      </c>
      <c r="CE132" s="471">
        <f>+VLOOKUP($B132,[16]Resum!$B:$L,8,FALSE)</f>
        <v>31797139.804030001</v>
      </c>
      <c r="CF132" s="471">
        <f>+VLOOKUP($B132,[16]Resum!$B:$L,9,FALSE)</f>
        <v>1121</v>
      </c>
      <c r="CG132" s="471">
        <f>+VLOOKUP($B132,[16]Resum!$B:$L,10,FALSE)</f>
        <v>5.9515120000000001</v>
      </c>
      <c r="CH132" s="471">
        <f>+VLOOKUP($B132,[16]Resum!$B:$L,11,FALSE)</f>
        <v>108.19652000000001</v>
      </c>
      <c r="CI132" s="473">
        <f>+[18]GJha!D$51*BW132</f>
        <v>482596.21924386633</v>
      </c>
      <c r="CJ132" s="460">
        <f>+'LP09'!L133+'LP09'!M133+'LP09'!S133+'LP09'!T133+'LP09'!Z133+'LP09'!AA133+'LP09'!AI133+'LP09'!AP133+'LP09'!AV133</f>
        <v>339726.2737047915</v>
      </c>
      <c r="CK132" s="302">
        <f>+'LP09'!F133+'LP09'!Q133+'LP09'!X133</f>
        <v>15437.748297280648</v>
      </c>
      <c r="CL132" s="302">
        <f>+'LP09'!AG133</f>
        <v>49.406399999999849</v>
      </c>
      <c r="CM132" s="460">
        <f>+'LP09'!AL133+'LP09'!AN133+'LP09'!AU133</f>
        <v>62446.165399477621</v>
      </c>
      <c r="CN132" s="461">
        <f>+'LP09'!G133+'LP09'!R133+'LP09'!Y133+'LP09'!N133</f>
        <v>2978.0968717314554</v>
      </c>
      <c r="CO132" s="461">
        <f>+'LP09'!AL133</f>
        <v>61929.769195801789</v>
      </c>
      <c r="CP132" s="465">
        <f>+'LP09'!K133+'LP09'!I133+'LP09'!J133-'LP09'!N133</f>
        <v>9717.2810274016902</v>
      </c>
      <c r="CQ132" s="302">
        <f>+'LP09'!AG133</f>
        <v>49.406399999999849</v>
      </c>
      <c r="CR132" s="474">
        <f>+'LP09'!H133</f>
        <v>1430.4049887786925</v>
      </c>
      <c r="CS132" s="463">
        <f t="shared" si="160"/>
        <v>11197.092416180383</v>
      </c>
      <c r="CT132" s="475">
        <f>+'gan09'!Y135*'gan09'!Y$3+'gan09'!Z135*'gan09'!Z$3+'gan09'!AA135*'gan09'!AA$3+'gan09'!AB135*'gan09'!AB$3+'gan09'!AC135*'gan09'!AC$3+'gan09'!AD135*'gan09'!AD$3+'gan09'!AE135*'gan09'!AE$3</f>
        <v>888.48831499999983</v>
      </c>
      <c r="CU132" s="475">
        <f>+'gan09'!AF$3*'gan09'!AF135</f>
        <v>1191.4499999999998</v>
      </c>
      <c r="CV132" s="475">
        <f>+'gan09'!AG$3*'gan09'!AG135</f>
        <v>2.0858555750273822</v>
      </c>
      <c r="CW132" s="475">
        <f>+'gan09'!AH135*'gan09'!AH$3/1000</f>
        <v>18.847246641450369</v>
      </c>
      <c r="CX132" s="476">
        <f>+'[18]ani,trade'!M179</f>
        <v>18.736342467389726</v>
      </c>
      <c r="CY132" s="477">
        <f t="shared" si="161"/>
        <v>2119.6077596838672</v>
      </c>
      <c r="CZ132" s="475">
        <f>+'LP09'!BJ133</f>
        <v>8922.0053424841008</v>
      </c>
      <c r="DA132" s="465">
        <f>+[18]EI!P132</f>
        <v>256.791509495534</v>
      </c>
      <c r="DB132" s="302">
        <f>+[18]EI!D132</f>
        <v>110.51114233097177</v>
      </c>
      <c r="DC132" s="302">
        <f>+[18]EI!U132</f>
        <v>14298.21420497116</v>
      </c>
      <c r="DD132" s="302">
        <f>+[18]EI!S132</f>
        <v>1099.037719703012</v>
      </c>
      <c r="DE132" s="302">
        <f>+[18]EI!T132</f>
        <v>345.50958561974147</v>
      </c>
      <c r="DF132" s="302">
        <f>+[18]EI!R132</f>
        <v>353.44302641110704</v>
      </c>
      <c r="DG132" s="466">
        <f>+[18]EI!M132</f>
        <v>8870.7073882512159</v>
      </c>
      <c r="DH132" s="302">
        <f>+[18]EI!O132-DA132</f>
        <v>8.3856905044660266</v>
      </c>
      <c r="DI132" s="302">
        <f>+[18]EI!N132</f>
        <v>61.322482441784025</v>
      </c>
      <c r="DJ132" s="302">
        <f>+[18]EI!V132</f>
        <v>2747.3086896657533</v>
      </c>
      <c r="DK132" s="463">
        <f t="shared" si="162"/>
        <v>28151.231439394745</v>
      </c>
      <c r="DL132" s="302">
        <f>+'LP09'!U133+'LP09'!AB133</f>
        <v>1311.9654093688137</v>
      </c>
      <c r="DM132" s="302">
        <f>+'LP09'!BI133</f>
        <v>0</v>
      </c>
      <c r="DN132" s="460">
        <f>+'LP09'!AU133+'LP09'!AN133</f>
        <v>516.39620367583643</v>
      </c>
      <c r="DO132" s="478">
        <v>7</v>
      </c>
      <c r="DP132" s="469" t="s">
        <v>242</v>
      </c>
      <c r="DR132" s="443">
        <v>10.570007619319709</v>
      </c>
      <c r="DS132" s="443">
        <f>+CY132/'gan09'!W135</f>
        <v>7.7216477828353423</v>
      </c>
      <c r="DT132" s="443">
        <v>9.8795861746027586E-2</v>
      </c>
      <c r="DU132" s="443">
        <v>9.2968357243298771E-3</v>
      </c>
      <c r="DV132" s="443">
        <f t="shared" ref="DV132:DV166" si="196">+BK132*BI132</f>
        <v>0.24795556548961639</v>
      </c>
      <c r="DW132" s="443">
        <f t="shared" ref="DW132:DW166" si="197">+BX132</f>
        <v>0.33618980289160411</v>
      </c>
    </row>
    <row r="133" spans="1:127">
      <c r="A133" s="1587">
        <f t="shared" si="163"/>
        <v>3.3333688304339762E-2</v>
      </c>
      <c r="B133" s="467">
        <v>8095</v>
      </c>
      <c r="C133" s="468">
        <v>7</v>
      </c>
      <c r="D133" s="469" t="s">
        <v>243</v>
      </c>
      <c r="E133" s="118">
        <f t="shared" si="164"/>
        <v>134.00661035399412</v>
      </c>
      <c r="F133" s="118">
        <f t="shared" si="165"/>
        <v>166231.86003850153</v>
      </c>
      <c r="G133" s="118">
        <f t="shared" si="166"/>
        <v>437.97723643290556</v>
      </c>
      <c r="H133" s="118">
        <f t="shared" si="167"/>
        <v>1201.9612816374561</v>
      </c>
      <c r="I133" s="118">
        <f t="shared" si="168"/>
        <v>1430.7735659685166</v>
      </c>
      <c r="J133" s="118">
        <f t="shared" si="169"/>
        <v>37152.980161045918</v>
      </c>
      <c r="K133" s="118">
        <f t="shared" si="170"/>
        <v>128.62119891422856</v>
      </c>
      <c r="L133" s="470">
        <f t="shared" si="171"/>
        <v>0</v>
      </c>
      <c r="M133" s="118">
        <f>+CZ133+'LP09'!BK134</f>
        <v>493.62176024002184</v>
      </c>
      <c r="N133" s="118">
        <f t="shared" si="134"/>
        <v>9.1039885711475552</v>
      </c>
      <c r="O133" s="118">
        <f t="shared" si="172"/>
        <v>206455.55228358632</v>
      </c>
      <c r="P133" s="118">
        <f t="shared" si="173"/>
        <v>40223.692245084792</v>
      </c>
      <c r="Q133" s="118">
        <f t="shared" si="174"/>
        <v>39785.715008651889</v>
      </c>
      <c r="R133" s="118">
        <f t="shared" si="135"/>
        <v>262286.9390538836</v>
      </c>
      <c r="S133" s="118">
        <f t="shared" si="175"/>
        <v>1703.8903146471289</v>
      </c>
      <c r="T133" s="118">
        <f t="shared" si="136"/>
        <v>502.72574881116941</v>
      </c>
      <c r="U133" s="118">
        <f t="shared" si="137"/>
        <v>96055.079015382056</v>
      </c>
      <c r="V133" s="118">
        <f t="shared" si="138"/>
        <v>1695.5830418774779</v>
      </c>
      <c r="W133" s="118">
        <f t="shared" si="176"/>
        <v>94225.489363150584</v>
      </c>
      <c r="X133" s="118">
        <f t="shared" si="177"/>
        <v>144.49554976438358</v>
      </c>
      <c r="Y133" s="443">
        <f t="shared" si="178"/>
        <v>0.38206910352068385</v>
      </c>
      <c r="Z133" s="443">
        <f t="shared" si="179"/>
        <v>14.115391902610209</v>
      </c>
      <c r="AA133" s="443">
        <f t="shared" si="180"/>
        <v>0.39269849030497883</v>
      </c>
      <c r="AB133" s="443">
        <f t="shared" si="133"/>
        <v>0.38678829419417082</v>
      </c>
      <c r="AC133" s="472">
        <f t="shared" si="181"/>
        <v>5.3430602268743849E-3</v>
      </c>
      <c r="AD133" s="443">
        <f t="shared" si="182"/>
        <v>0.78352083560027208</v>
      </c>
      <c r="AE133" s="443">
        <f t="shared" si="183"/>
        <v>0.14103407199996376</v>
      </c>
      <c r="AF133" s="443">
        <f t="shared" si="184"/>
        <v>0.6308676344138654</v>
      </c>
      <c r="AG133" s="1209">
        <f t="shared" si="185"/>
        <v>16.013261050482171</v>
      </c>
      <c r="AH133" s="1209">
        <f t="shared" si="186"/>
        <v>1.1344538756675262</v>
      </c>
      <c r="AI133" s="1227">
        <f t="shared" si="187"/>
        <v>40.777495829041506</v>
      </c>
      <c r="AJ133" s="443">
        <f t="shared" si="188"/>
        <v>7.1008545017886776E-4</v>
      </c>
      <c r="AK133" s="443">
        <f t="shared" si="189"/>
        <v>0.23546926275397065</v>
      </c>
      <c r="AL133" s="443">
        <f t="shared" si="139"/>
        <v>0.19482979169208164</v>
      </c>
      <c r="AM133" s="443">
        <f t="shared" si="190"/>
        <v>0.19270837993256015</v>
      </c>
      <c r="AN133" s="443">
        <f t="shared" si="140"/>
        <v>0.80517020830791841</v>
      </c>
      <c r="AO133" s="443">
        <f t="shared" si="141"/>
        <v>0.36622135803585987</v>
      </c>
      <c r="AP133" s="443">
        <f t="shared" si="142"/>
        <v>0.63377864196414013</v>
      </c>
      <c r="AQ133" s="443">
        <f t="shared" si="143"/>
        <v>0.92365911947294932</v>
      </c>
      <c r="AR133" s="443">
        <f t="shared" si="191"/>
        <v>0.93382713250136506</v>
      </c>
      <c r="AS133" s="443">
        <f t="shared" si="144"/>
        <v>6.5452341658856147E-2</v>
      </c>
      <c r="AT133" s="443">
        <f t="shared" si="192"/>
        <v>6.6172867498634921E-2</v>
      </c>
      <c r="AU133" s="443">
        <f t="shared" si="193"/>
        <v>0.98234780441327896</v>
      </c>
      <c r="AV133" s="443">
        <f t="shared" si="145"/>
        <v>1.7652195586721143E-2</v>
      </c>
      <c r="AW133" s="443">
        <f t="shared" si="146"/>
        <v>7.5486783279747477E-2</v>
      </c>
      <c r="AX133" s="443">
        <f t="shared" si="147"/>
        <v>0.83970990014391034</v>
      </c>
      <c r="AY133" s="443">
        <f t="shared" si="148"/>
        <v>1.8109254583988172E-2</v>
      </c>
      <c r="AZ133" s="443">
        <f t="shared" si="149"/>
        <v>0.98189074541601185</v>
      </c>
      <c r="BA133" s="443">
        <f t="shared" si="132"/>
        <v>0.49455573056590268</v>
      </c>
      <c r="BB133" s="443">
        <f t="shared" si="150"/>
        <v>0.4989392941202393</v>
      </c>
      <c r="BC133" s="443">
        <f t="shared" si="151"/>
        <v>0.5</v>
      </c>
      <c r="BD133" s="443">
        <f t="shared" si="152"/>
        <v>0.98153997680328409</v>
      </c>
      <c r="BE133" s="443">
        <f t="shared" si="153"/>
        <v>1.5545362367056734E-2</v>
      </c>
      <c r="BF133" s="443">
        <f t="shared" si="154"/>
        <v>2.9146608296590579E-3</v>
      </c>
      <c r="BG133" s="443">
        <f t="shared" si="155"/>
        <v>0.84210957924594565</v>
      </c>
      <c r="BH133" s="443">
        <f t="shared" si="156"/>
        <v>0.15789042075405424</v>
      </c>
      <c r="BI133" s="471">
        <f t="shared" si="157"/>
        <v>0.70949352965593637</v>
      </c>
      <c r="BJ133" s="471">
        <f t="shared" si="158"/>
        <v>0.1787982096333075</v>
      </c>
      <c r="BK133" s="471">
        <f t="shared" si="194"/>
        <v>0.1086079592810201</v>
      </c>
      <c r="BL133" s="471">
        <f t="shared" si="195"/>
        <v>0.45959000996792621</v>
      </c>
      <c r="BM133" s="471">
        <f t="shared" si="159"/>
        <v>0.42349806965111192</v>
      </c>
      <c r="BN133" s="443">
        <f>+[18]GIS!P134</f>
        <v>127.89137280992817</v>
      </c>
      <c r="BO133" s="443">
        <f>+[18]GIS!S134</f>
        <v>2.1698930555489975</v>
      </c>
      <c r="BP133" s="443">
        <f>+[18]GIS!T134</f>
        <v>0</v>
      </c>
      <c r="BQ133" s="443">
        <f>+[18]GIS!U134</f>
        <v>33.198699523227823</v>
      </c>
      <c r="BR133" s="443">
        <f>+[18]GIS!V134</f>
        <v>698.68776071198658</v>
      </c>
      <c r="BS133" s="443">
        <f>+[18]GIS!W134</f>
        <v>1458.7590951059792</v>
      </c>
      <c r="BT133" s="443">
        <f>+[18]GIS!X134</f>
        <v>2.8485719185858969</v>
      </c>
      <c r="BU133" s="443">
        <f>+[18]GIS!Y134</f>
        <v>23.575432495133771</v>
      </c>
      <c r="BV133" s="443">
        <f>+[18]GIS!Z134</f>
        <v>25.850549079715968</v>
      </c>
      <c r="BW133" s="443">
        <f>+[18]GIS!AD134</f>
        <v>2372.9813747001062</v>
      </c>
      <c r="BX133" s="471">
        <f>+[18]GIS!M134</f>
        <v>0.44547500946242496</v>
      </c>
      <c r="BY133" s="471">
        <f>+VLOOKUP($B133,[16]Resum!$B:$L,2,FALSE)</f>
        <v>0.44129519822304397</v>
      </c>
      <c r="BZ133" s="471">
        <f>+VLOOKUP($B133,[16]Resum!$B:$L,3,FALSE)</f>
        <v>9</v>
      </c>
      <c r="CA133" s="471" t="str">
        <f>+VLOOKUP($B133,[16]Resum!$B:$L,4,FALSE)</f>
        <v>Bosc</v>
      </c>
      <c r="CB133" s="471">
        <f>+VLOOKUP($B133,[16]Resum!$B:$L,5,FALSE)</f>
        <v>23235589.365809999</v>
      </c>
      <c r="CC133" s="471">
        <f>+VLOOKUP($B133,[16]Resum!$B:$L,6,FALSE)</f>
        <v>0.97917106678123533</v>
      </c>
      <c r="CD133" s="471">
        <f>+VLOOKUP($B133,[16]Resum!$B:$L,7,FALSE)</f>
        <v>350.84236380919236</v>
      </c>
      <c r="CE133" s="471">
        <f>+VLOOKUP($B133,[16]Resum!$B:$L,8,FALSE)</f>
        <v>14587605.102079995</v>
      </c>
      <c r="CF133" s="471">
        <f>+VLOOKUP($B133,[16]Resum!$B:$L,9,FALSE)</f>
        <v>1070</v>
      </c>
      <c r="CG133" s="471">
        <f>+VLOOKUP($B133,[16]Resum!$B:$L,10,FALSE)</f>
        <v>6.5188670000000002</v>
      </c>
      <c r="CH133" s="471">
        <f>+VLOOKUP($B133,[16]Resum!$B:$L,11,FALSE)</f>
        <v>123.781358</v>
      </c>
      <c r="CI133" s="473">
        <f>+[18]GJha!D$51*BW133</f>
        <v>288345.71280255931</v>
      </c>
      <c r="CJ133" s="460">
        <f>+'LP09'!L134+'LP09'!M134+'LP09'!S134+'LP09'!T134+'LP09'!Z134+'LP09'!AA134+'LP09'!AI134+'LP09'!AP134+'LP09'!AV134</f>
        <v>166231.86003850153</v>
      </c>
      <c r="CK133" s="302">
        <f>+'LP09'!F134+'LP09'!Q134+'LP09'!X134</f>
        <v>11351.688956048898</v>
      </c>
      <c r="CL133" s="302">
        <f>+'LP09'!AG134</f>
        <v>67.422800000000052</v>
      </c>
      <c r="CM133" s="460">
        <f>+'LP09'!AL134+'LP09'!AN134+'LP09'!AU134</f>
        <v>28804.580489035896</v>
      </c>
      <c r="CN133" s="461">
        <f>+'LP09'!G134+'LP09'!R134+'LP09'!Y134+'LP09'!N134</f>
        <v>8741.4251393111972</v>
      </c>
      <c r="CO133" s="461">
        <f>+'LP09'!AL134</f>
        <v>28411.555021734719</v>
      </c>
      <c r="CP133" s="465">
        <f>+'LP09'!K134+'LP09'!I134+'LP09'!J134-'LP09'!N134</f>
        <v>1363.3507659685165</v>
      </c>
      <c r="CQ133" s="302">
        <f>+'LP09'!AG134</f>
        <v>67.422800000000052</v>
      </c>
      <c r="CR133" s="474">
        <f>+'LP09'!H134</f>
        <v>1201.9612816374561</v>
      </c>
      <c r="CS133" s="463">
        <f t="shared" si="160"/>
        <v>2632.7348476059724</v>
      </c>
      <c r="CT133" s="475">
        <f>+'gan09'!Y136*'gan09'!Y$3+'gan09'!Z136*'gan09'!Z$3+'gan09'!AA136*'gan09'!AA$3+'gan09'!AB136*'gan09'!AB$3+'gan09'!AC136*'gan09'!AC$3+'gan09'!AD136*'gan09'!AD$3+'gan09'!AE136*'gan09'!AE$3</f>
        <v>7.9638899999999992</v>
      </c>
      <c r="CU133" s="475">
        <f>+'gan09'!AF$3*'gan09'!AF136</f>
        <v>0</v>
      </c>
      <c r="CV133" s="475">
        <f>+'gan09'!AG$3*'gan09'!AG136</f>
        <v>1.1163734063526836</v>
      </c>
      <c r="CW133" s="475">
        <f>+'gan09'!AH136*'gan09'!AH$3/1000</f>
        <v>0</v>
      </c>
      <c r="CX133" s="476">
        <f>+'[18]ani,trade'!M180</f>
        <v>2.3725164794871651E-2</v>
      </c>
      <c r="CY133" s="477">
        <f t="shared" si="161"/>
        <v>9.1039885711475552</v>
      </c>
      <c r="CZ133" s="475">
        <f>+'LP09'!BJ134</f>
        <v>469.01610791441209</v>
      </c>
      <c r="DA133" s="465">
        <f>+[18]EI!P133</f>
        <v>41.14471787362249</v>
      </c>
      <c r="DB133" s="302">
        <f>+[18]EI!D133</f>
        <v>92.861892480371637</v>
      </c>
      <c r="DC133" s="302">
        <f>+[18]EI!U133</f>
        <v>93295.393966545656</v>
      </c>
      <c r="DD133" s="302">
        <f>+[18]EI!S133</f>
        <v>702.84058780520581</v>
      </c>
      <c r="DE133" s="302">
        <f>+[18]EI!T133</f>
        <v>227.25480879973142</v>
      </c>
      <c r="DF133" s="302">
        <f>+[18]EI!R133</f>
        <v>0</v>
      </c>
      <c r="DG133" s="466">
        <f>+[18]EI!M133</f>
        <v>128.40913057799997</v>
      </c>
      <c r="DH133" s="302">
        <f>+[18]EI!O133-DA133</f>
        <v>1.0082126377504608E-2</v>
      </c>
      <c r="DI133" s="302">
        <f>+[18]EI!N133</f>
        <v>0.20198620985108362</v>
      </c>
      <c r="DJ133" s="302">
        <f>+[18]EI!V133</f>
        <v>144.49554976438358</v>
      </c>
      <c r="DK133" s="463">
        <f t="shared" si="162"/>
        <v>94632.612722183199</v>
      </c>
      <c r="DL133" s="302">
        <f>+'LP09'!U134+'LP09'!AB134</f>
        <v>44.951769131727787</v>
      </c>
      <c r="DM133" s="302">
        <f>+'LP09'!BI134</f>
        <v>0</v>
      </c>
      <c r="DN133" s="460">
        <f>+'LP09'!AU134+'LP09'!AN134</f>
        <v>393.02546730117774</v>
      </c>
      <c r="DO133" s="478">
        <v>7</v>
      </c>
      <c r="DP133" s="469" t="s">
        <v>243</v>
      </c>
      <c r="DR133" s="443">
        <v>8.1340093946973688</v>
      </c>
      <c r="DS133" s="443">
        <f>+CY133/'gan09'!W136</f>
        <v>1.5370569932715779</v>
      </c>
      <c r="DT133" s="443">
        <v>5.3430602268743849E-3</v>
      </c>
      <c r="DU133" s="443">
        <v>2.7013337835556307E-2</v>
      </c>
      <c r="DV133" s="443">
        <f t="shared" si="196"/>
        <v>7.7056644379019171E-2</v>
      </c>
      <c r="DW133" s="443">
        <f t="shared" si="197"/>
        <v>0.44547500946242496</v>
      </c>
    </row>
    <row r="134" spans="1:127">
      <c r="A134" s="1587">
        <f t="shared" si="163"/>
        <v>0.25425665102894157</v>
      </c>
      <c r="B134" s="467">
        <v>8096</v>
      </c>
      <c r="C134" s="468">
        <v>7</v>
      </c>
      <c r="D134" s="469" t="s">
        <v>244</v>
      </c>
      <c r="E134" s="118">
        <f t="shared" si="164"/>
        <v>1836.7372881130195</v>
      </c>
      <c r="F134" s="118">
        <f t="shared" si="165"/>
        <v>21576.911889856881</v>
      </c>
      <c r="G134" s="118">
        <f t="shared" si="166"/>
        <v>309.00880021673345</v>
      </c>
      <c r="H134" s="118">
        <f t="shared" si="167"/>
        <v>3623.919405023847</v>
      </c>
      <c r="I134" s="118">
        <f t="shared" si="168"/>
        <v>21079.972478757431</v>
      </c>
      <c r="J134" s="118">
        <f t="shared" si="169"/>
        <v>10380.071292838715</v>
      </c>
      <c r="K134" s="118">
        <f t="shared" si="170"/>
        <v>12862.347079418898</v>
      </c>
      <c r="L134" s="470">
        <f t="shared" si="171"/>
        <v>7597.3082889631823</v>
      </c>
      <c r="M134" s="118">
        <f>+CZ134+'LP09'!BK135</f>
        <v>19417.311383879722</v>
      </c>
      <c r="N134" s="118">
        <f t="shared" si="134"/>
        <v>4260.7008796709169</v>
      </c>
      <c r="O134" s="118">
        <f t="shared" si="172"/>
        <v>56969.883866693606</v>
      </c>
      <c r="P134" s="118">
        <f t="shared" si="173"/>
        <v>35392.971976836721</v>
      </c>
      <c r="Q134" s="118">
        <f t="shared" si="174"/>
        <v>35083.963176619989</v>
      </c>
      <c r="R134" s="118">
        <f t="shared" si="135"/>
        <v>117872.87049690993</v>
      </c>
      <c r="S134" s="118">
        <f t="shared" si="175"/>
        <v>37837.453010450299</v>
      </c>
      <c r="T134" s="118">
        <f t="shared" si="136"/>
        <v>23678.012263550638</v>
      </c>
      <c r="U134" s="118">
        <f t="shared" si="137"/>
        <v>96295.958607053049</v>
      </c>
      <c r="V134" s="118">
        <f t="shared" si="138"/>
        <v>23041.230788903569</v>
      </c>
      <c r="W134" s="118">
        <f t="shared" si="176"/>
        <v>71417.990530036463</v>
      </c>
      <c r="X134" s="118">
        <f t="shared" si="177"/>
        <v>3895.1334522739735</v>
      </c>
      <c r="Y134" s="443">
        <f t="shared" si="178"/>
        <v>0.12762613218801155</v>
      </c>
      <c r="Z134" s="443">
        <f t="shared" si="179"/>
        <v>0.59265043100847048</v>
      </c>
      <c r="AA134" s="443">
        <f t="shared" si="180"/>
        <v>0.16265318272835455</v>
      </c>
      <c r="AB134" s="443">
        <f t="shared" si="133"/>
        <v>0.10779342604808381</v>
      </c>
      <c r="AC134" s="472">
        <f t="shared" si="181"/>
        <v>0.11260538278023516</v>
      </c>
      <c r="AD134" s="443">
        <f t="shared" si="182"/>
        <v>0.417995632931491</v>
      </c>
      <c r="AE134" s="443">
        <f t="shared" si="183"/>
        <v>0.10742129728004834</v>
      </c>
      <c r="AF134" s="443">
        <f t="shared" si="184"/>
        <v>0.15831267908517829</v>
      </c>
      <c r="AG134" s="1209">
        <f t="shared" si="185"/>
        <v>24.335611164468151</v>
      </c>
      <c r="AH134" s="1209">
        <f t="shared" si="186"/>
        <v>41.062336060496904</v>
      </c>
      <c r="AI134" s="1227">
        <f t="shared" si="187"/>
        <v>149.6165691704343</v>
      </c>
      <c r="AJ134" s="443">
        <f t="shared" si="188"/>
        <v>1.25366467313387E-2</v>
      </c>
      <c r="AK134" s="443">
        <f t="shared" si="189"/>
        <v>0.38377926368742493</v>
      </c>
      <c r="AL134" s="443">
        <f t="shared" si="139"/>
        <v>0.62125757636533596</v>
      </c>
      <c r="AM134" s="443">
        <f t="shared" si="190"/>
        <v>0.61583350351765742</v>
      </c>
      <c r="AN134" s="443">
        <f t="shared" si="140"/>
        <v>0.37874242363466404</v>
      </c>
      <c r="AO134" s="443">
        <f t="shared" si="141"/>
        <v>0.81694759957150165</v>
      </c>
      <c r="AP134" s="443">
        <f t="shared" si="142"/>
        <v>0.1830524004284983</v>
      </c>
      <c r="AQ134" s="443">
        <f t="shared" si="143"/>
        <v>0.29328057840500238</v>
      </c>
      <c r="AR134" s="443">
        <f t="shared" si="191"/>
        <v>0.2958637038975121</v>
      </c>
      <c r="AS134" s="443">
        <f t="shared" si="144"/>
        <v>0.69798862610206858</v>
      </c>
      <c r="AT134" s="443">
        <f t="shared" si="192"/>
        <v>0.70413629610248796</v>
      </c>
      <c r="AU134" s="443">
        <f t="shared" si="193"/>
        <v>0.76072484118543315</v>
      </c>
      <c r="AV134" s="443">
        <f t="shared" si="145"/>
        <v>0.23927515881456679</v>
      </c>
      <c r="AW134" s="443">
        <f t="shared" si="146"/>
        <v>0.33993691583485958</v>
      </c>
      <c r="AX134" s="443">
        <f t="shared" si="147"/>
        <v>0.55711922451374751</v>
      </c>
      <c r="AY134" s="443">
        <f t="shared" si="148"/>
        <v>0.17994335133569203</v>
      </c>
      <c r="AZ134" s="443">
        <f t="shared" si="149"/>
        <v>0.82005664866430805</v>
      </c>
      <c r="BA134" s="443">
        <f t="shared" si="132"/>
        <v>0.49563460225353545</v>
      </c>
      <c r="BB134" s="443">
        <f t="shared" si="150"/>
        <v>0.49728796357616073</v>
      </c>
      <c r="BC134" s="443">
        <f t="shared" si="151"/>
        <v>0.37854148007521332</v>
      </c>
      <c r="BD134" s="443">
        <f t="shared" si="152"/>
        <v>0.32842512815054209</v>
      </c>
      <c r="BE134" s="443">
        <f t="shared" si="153"/>
        <v>0.37602131848914078</v>
      </c>
      <c r="BF134" s="443">
        <f t="shared" si="154"/>
        <v>0.29555355336031713</v>
      </c>
      <c r="BG134" s="443">
        <f t="shared" si="155"/>
        <v>0.55990974982969699</v>
      </c>
      <c r="BH134" s="443">
        <f t="shared" si="156"/>
        <v>0.44009025017030307</v>
      </c>
      <c r="BI134" s="471">
        <f t="shared" si="157"/>
        <v>0.47198396209180138</v>
      </c>
      <c r="BJ134" s="471">
        <f t="shared" si="158"/>
        <v>0.56543240294627217</v>
      </c>
      <c r="BK134" s="471">
        <f t="shared" si="194"/>
        <v>0.2885958656850075</v>
      </c>
      <c r="BL134" s="471">
        <f t="shared" si="195"/>
        <v>0.72945336958886475</v>
      </c>
      <c r="BM134" s="471">
        <f t="shared" si="159"/>
        <v>0.88094577803617069</v>
      </c>
      <c r="BN134" s="443">
        <f>+[18]GIS!P135</f>
        <v>385.59314242605723</v>
      </c>
      <c r="BO134" s="443">
        <f>+[18]GIS!S135</f>
        <v>3.7335418465667956</v>
      </c>
      <c r="BP134" s="443">
        <f>+[18]GIS!T135</f>
        <v>3.5719528608522997</v>
      </c>
      <c r="BQ134" s="443">
        <f>+[18]GIS!U135</f>
        <v>89.165332488847568</v>
      </c>
      <c r="BR134" s="443">
        <f>+[18]GIS!V135</f>
        <v>72.032208117985235</v>
      </c>
      <c r="BS134" s="443">
        <f>+[18]GIS!W135</f>
        <v>47.523073716431554</v>
      </c>
      <c r="BT134" s="443">
        <f>+[18]GIS!X135</f>
        <v>3.5159225660511968</v>
      </c>
      <c r="BU134" s="443">
        <f>+[18]GIS!Y135</f>
        <v>10.964116679421085</v>
      </c>
      <c r="BV134" s="443">
        <f>+[18]GIS!Z135</f>
        <v>875.40778440924112</v>
      </c>
      <c r="BW134" s="443">
        <f>+[18]GIS!AD135</f>
        <v>1491.507075111454</v>
      </c>
      <c r="BX134" s="471">
        <f>+[18]GIS!M135</f>
        <v>0.16966677783078621</v>
      </c>
      <c r="BY134" s="471">
        <f>+VLOOKUP($B134,[16]Resum!$B:$L,2,FALSE)</f>
        <v>0.22925852469819624</v>
      </c>
      <c r="BZ134" s="471">
        <f>+VLOOKUP($B134,[16]Resum!$B:$L,3,FALSE)</f>
        <v>10</v>
      </c>
      <c r="CA134" s="471" t="str">
        <f>+VLOOKUP($B134,[16]Resum!$B:$L,4,FALSE)</f>
        <v>Àrea urbanitzada</v>
      </c>
      <c r="CB134" s="471">
        <f>+VLOOKUP($B134,[16]Resum!$B:$L,5,FALSE)</f>
        <v>6051351.7403600002</v>
      </c>
      <c r="CC134" s="471">
        <f>+VLOOKUP($B134,[16]Resum!$B:$L,6,FALSE)</f>
        <v>0.40572061918330821</v>
      </c>
      <c r="CD134" s="471">
        <f>+VLOOKUP($B134,[16]Resum!$B:$L,7,FALSE)</f>
        <v>286.62628248958976</v>
      </c>
      <c r="CE134" s="471">
        <f>+VLOOKUP($B134,[16]Resum!$B:$L,8,FALSE)</f>
        <v>7807721.0417600023</v>
      </c>
      <c r="CF134" s="471">
        <f>+VLOOKUP($B134,[16]Resum!$B:$L,9,FALSE)</f>
        <v>441</v>
      </c>
      <c r="CG134" s="471">
        <f>+VLOOKUP($B134,[16]Resum!$B:$L,10,FALSE)</f>
        <v>1.48959</v>
      </c>
      <c r="CH134" s="471">
        <f>+VLOOKUP($B134,[16]Resum!$B:$L,11,FALSE)</f>
        <v>1.030211</v>
      </c>
      <c r="CI134" s="473">
        <f>+[18]GJha!D$51*BW134</f>
        <v>181236.007710943</v>
      </c>
      <c r="CJ134" s="460">
        <f>+'LP09'!L135+'LP09'!M135+'LP09'!S135+'LP09'!T135+'LP09'!Z135+'LP09'!AA135+'LP09'!AI135+'LP09'!AP135+'LP09'!AV135</f>
        <v>21576.911889856881</v>
      </c>
      <c r="CK134" s="302">
        <f>+'LP09'!F135+'LP09'!Q135+'LP09'!X135</f>
        <v>34436.269823334711</v>
      </c>
      <c r="CL134" s="302">
        <f>+'LP09'!AG135</f>
        <v>3.5039999999999054</v>
      </c>
      <c r="CM134" s="460">
        <f>+'LP09'!AL135+'LP09'!AN135+'LP09'!AU135</f>
        <v>953.19815350201588</v>
      </c>
      <c r="CN134" s="461">
        <f>+'LP09'!G135+'LP09'!R135+'LP09'!Y135+'LP09'!N135</f>
        <v>9454.4870560540548</v>
      </c>
      <c r="CO134" s="461">
        <f>+'LP09'!AL135</f>
        <v>925.58423678466067</v>
      </c>
      <c r="CP134" s="465">
        <f>+'LP09'!K135+'LP09'!I135+'LP09'!J135-'LP09'!N135</f>
        <v>21076.46847875743</v>
      </c>
      <c r="CQ134" s="302">
        <f>+'LP09'!AG135</f>
        <v>3.5039999999999054</v>
      </c>
      <c r="CR134" s="474">
        <f>+'LP09'!H135</f>
        <v>3623.919405023847</v>
      </c>
      <c r="CS134" s="463">
        <f t="shared" si="160"/>
        <v>24703.891883781278</v>
      </c>
      <c r="CT134" s="475">
        <f>+'gan09'!Y137*'gan09'!Y$3+'gan09'!Z137*'gan09'!Z$3+'gan09'!AA137*'gan09'!AA$3+'gan09'!AB137*'gan09'!AB$3+'gan09'!AC137*'gan09'!AC$3+'gan09'!AD137*'gan09'!AD$3+'gan09'!AE137*'gan09'!AE$3</f>
        <v>2960.7513210000002</v>
      </c>
      <c r="CU134" s="475">
        <f>+'gan09'!AF$3*'gan09'!AF137</f>
        <v>1008.15</v>
      </c>
      <c r="CV134" s="475">
        <f>+'gan09'!AG$3*'gan09'!AG137</f>
        <v>46.887683066812706</v>
      </c>
      <c r="CW134" s="475">
        <f>+'gan09'!AH137*'gan09'!AH$3/1000</f>
        <v>2.0420973001173861</v>
      </c>
      <c r="CX134" s="476">
        <f>+'[18]ani,trade'!M181</f>
        <v>242.86977830398632</v>
      </c>
      <c r="CY134" s="477">
        <f t="shared" si="161"/>
        <v>4260.7008796709169</v>
      </c>
      <c r="CZ134" s="475">
        <f>+'LP09'!BJ135</f>
        <v>19412.131246548015</v>
      </c>
      <c r="DA134" s="465">
        <f>+[18]EI!P134</f>
        <v>214.9310120807182</v>
      </c>
      <c r="DB134" s="302">
        <f>+[18]EI!D134</f>
        <v>279.97908026488454</v>
      </c>
      <c r="DC134" s="302">
        <f>+[18]EI!U134</f>
        <v>68620.746195204352</v>
      </c>
      <c r="DD134" s="302">
        <f>+[18]EI!S134</f>
        <v>2110.7362952148801</v>
      </c>
      <c r="DE134" s="302">
        <f>+[18]EI!T134</f>
        <v>686.5080396172234</v>
      </c>
      <c r="DF134" s="302">
        <f>+[18]EI!R134</f>
        <v>1341.8271957674167</v>
      </c>
      <c r="DG134" s="466">
        <f>+[18]EI!M134</f>
        <v>12672.992982577589</v>
      </c>
      <c r="DH134" s="302">
        <f>+[18]EI!O134-DA134</f>
        <v>88.222587919281779</v>
      </c>
      <c r="DI134" s="302">
        <f>+[18]EI!N134</f>
        <v>101.13150892202704</v>
      </c>
      <c r="DJ134" s="302">
        <f>+[18]EI!V134</f>
        <v>3895.1334522739735</v>
      </c>
      <c r="DK134" s="463">
        <f t="shared" si="162"/>
        <v>90012.20834984236</v>
      </c>
      <c r="DL134" s="302">
        <f>+'LP09'!U135+'LP09'!AB135</f>
        <v>281.39488349937818</v>
      </c>
      <c r="DM134" s="302">
        <f>+'LP09'!BI135</f>
        <v>7597.3082889631823</v>
      </c>
      <c r="DN134" s="460">
        <f>+'LP09'!AU135+'LP09'!AN135</f>
        <v>27.613916717355245</v>
      </c>
      <c r="DO134" s="478">
        <v>7</v>
      </c>
      <c r="DP134" s="469" t="s">
        <v>244</v>
      </c>
      <c r="DR134" s="443">
        <v>9.7449778742409698</v>
      </c>
      <c r="DS134" s="443">
        <f>+CY134/'gan09'!W137</f>
        <v>6.1596635579519123</v>
      </c>
      <c r="DT134" s="443">
        <v>0.11260503971564323</v>
      </c>
      <c r="DU134" s="443">
        <v>0.82919142415173996</v>
      </c>
      <c r="DV134" s="443">
        <f t="shared" si="196"/>
        <v>0.13621262012932317</v>
      </c>
      <c r="DW134" s="443">
        <f t="shared" si="197"/>
        <v>0.16966677783078621</v>
      </c>
    </row>
    <row r="135" spans="1:127">
      <c r="A135" s="1587">
        <f t="shared" si="163"/>
        <v>0.12733948387692257</v>
      </c>
      <c r="B135" s="467">
        <v>8097</v>
      </c>
      <c r="C135" s="468">
        <v>7</v>
      </c>
      <c r="D135" s="469" t="s">
        <v>245</v>
      </c>
      <c r="E135" s="118">
        <f t="shared" si="164"/>
        <v>202.40811165733052</v>
      </c>
      <c r="F135" s="118">
        <f t="shared" si="165"/>
        <v>193466.88330245562</v>
      </c>
      <c r="G135" s="118">
        <f t="shared" si="166"/>
        <v>322.36695134427879</v>
      </c>
      <c r="H135" s="118">
        <f t="shared" si="167"/>
        <v>893.66043219985431</v>
      </c>
      <c r="I135" s="118">
        <f t="shared" si="168"/>
        <v>2057.1844333400859</v>
      </c>
      <c r="J135" s="118">
        <f t="shared" si="169"/>
        <v>41130.061322500442</v>
      </c>
      <c r="K135" s="118">
        <f t="shared" si="170"/>
        <v>274.69181559806901</v>
      </c>
      <c r="L135" s="470">
        <f t="shared" si="171"/>
        <v>0</v>
      </c>
      <c r="M135" s="118">
        <f>+CZ135+'LP09'!BK136</f>
        <v>935.18590755105174</v>
      </c>
      <c r="N135" s="118">
        <f t="shared" si="134"/>
        <v>64.504871716870525</v>
      </c>
      <c r="O135" s="118">
        <f t="shared" si="172"/>
        <v>237870.15644184028</v>
      </c>
      <c r="P135" s="118">
        <f t="shared" si="173"/>
        <v>44403.273139384662</v>
      </c>
      <c r="Q135" s="118">
        <f t="shared" si="174"/>
        <v>44080.906188040382</v>
      </c>
      <c r="R135" s="118">
        <f t="shared" si="135"/>
        <v>209325.4901223777</v>
      </c>
      <c r="S135" s="118">
        <f t="shared" si="175"/>
        <v>2563.7427273819903</v>
      </c>
      <c r="T135" s="118">
        <f t="shared" si="136"/>
        <v>999.69077926792227</v>
      </c>
      <c r="U135" s="118">
        <f t="shared" si="137"/>
        <v>15858.606819922055</v>
      </c>
      <c r="V135" s="118">
        <f t="shared" si="138"/>
        <v>1828.8463397509061</v>
      </c>
      <c r="W135" s="118">
        <f t="shared" si="176"/>
        <v>13827.352368513819</v>
      </c>
      <c r="X135" s="118">
        <f t="shared" si="177"/>
        <v>231.86647844383566</v>
      </c>
      <c r="Y135" s="443">
        <f t="shared" si="178"/>
        <v>2.3557031341875851</v>
      </c>
      <c r="Z135" s="443">
        <f t="shared" si="179"/>
        <v>13.960261576367079</v>
      </c>
      <c r="AA135" s="443">
        <f t="shared" si="180"/>
        <v>2.8339063578665526</v>
      </c>
      <c r="AB135" s="443">
        <f t="shared" si="133"/>
        <v>2.5935482094701805</v>
      </c>
      <c r="AC135" s="472">
        <f t="shared" si="181"/>
        <v>2.5160430891886246E-2</v>
      </c>
      <c r="AD135" s="443">
        <f t="shared" si="182"/>
        <v>1.1275922879403464</v>
      </c>
      <c r="AE135" s="443">
        <f t="shared" si="183"/>
        <v>0.19527743976157358</v>
      </c>
      <c r="AF135" s="443">
        <f t="shared" si="184"/>
        <v>0.91710439361922425</v>
      </c>
      <c r="AG135" s="1209">
        <f t="shared" si="185"/>
        <v>19.235161948663013</v>
      </c>
      <c r="AH135" s="1209">
        <f t="shared" si="186"/>
        <v>1.3778511128491788</v>
      </c>
      <c r="AI135" s="1227">
        <f t="shared" si="187"/>
        <v>6.7875079553241848</v>
      </c>
      <c r="AJ135" s="443">
        <f t="shared" si="188"/>
        <v>7.2135269858456391E-3</v>
      </c>
      <c r="AK135" s="443">
        <f t="shared" si="189"/>
        <v>0.2711354436685478</v>
      </c>
      <c r="AL135" s="443">
        <f t="shared" si="139"/>
        <v>0.18667021455565128</v>
      </c>
      <c r="AM135" s="443">
        <f t="shared" si="190"/>
        <v>0.18531499221012304</v>
      </c>
      <c r="AN135" s="443">
        <f t="shared" si="140"/>
        <v>0.81332978544434875</v>
      </c>
      <c r="AO135" s="443">
        <f t="shared" si="141"/>
        <v>7.5760514453594052E-2</v>
      </c>
      <c r="AP135" s="443">
        <f t="shared" si="142"/>
        <v>0.92423948554640589</v>
      </c>
      <c r="AQ135" s="443">
        <f t="shared" si="143"/>
        <v>0.92628444739626736</v>
      </c>
      <c r="AR135" s="443">
        <f t="shared" si="191"/>
        <v>0.93305843457590865</v>
      </c>
      <c r="AS135" s="443">
        <f t="shared" si="144"/>
        <v>6.6455570882737694E-2</v>
      </c>
      <c r="AT135" s="443">
        <f t="shared" si="192"/>
        <v>6.6941565424091395E-2</v>
      </c>
      <c r="AU135" s="443">
        <f t="shared" si="193"/>
        <v>0.88467799469916519</v>
      </c>
      <c r="AV135" s="443">
        <f t="shared" si="145"/>
        <v>0.11532200530083479</v>
      </c>
      <c r="AW135" s="443">
        <f t="shared" si="146"/>
        <v>0.10714484439652619</v>
      </c>
      <c r="AX135" s="443">
        <f t="shared" si="147"/>
        <v>0.80241453690667897</v>
      </c>
      <c r="AY135" s="443">
        <f t="shared" si="148"/>
        <v>6.4524824130225256E-2</v>
      </c>
      <c r="AZ135" s="443">
        <f t="shared" si="149"/>
        <v>0.93547517586977469</v>
      </c>
      <c r="BA135" s="443">
        <f t="shared" si="132"/>
        <v>0.49637000913950252</v>
      </c>
      <c r="BB135" s="443">
        <f t="shared" si="150"/>
        <v>0.4993223888272359</v>
      </c>
      <c r="BC135" s="443">
        <f t="shared" si="151"/>
        <v>0.5</v>
      </c>
      <c r="BD135" s="443">
        <f t="shared" si="152"/>
        <v>0.98030923033848161</v>
      </c>
      <c r="BE135" s="443">
        <f t="shared" si="153"/>
        <v>1.4952122087289563E-2</v>
      </c>
      <c r="BF135" s="443">
        <f t="shared" si="154"/>
        <v>4.7386475742286875E-3</v>
      </c>
      <c r="BG135" s="443">
        <f t="shared" si="155"/>
        <v>0.7593467571006407</v>
      </c>
      <c r="BH135" s="443">
        <f t="shared" si="156"/>
        <v>0.24065324289935938</v>
      </c>
      <c r="BI135" s="471">
        <f t="shared" si="157"/>
        <v>0.8571542010441483</v>
      </c>
      <c r="BJ135" s="471">
        <f t="shared" si="158"/>
        <v>0.27813050408485013</v>
      </c>
      <c r="BK135" s="471">
        <f t="shared" si="194"/>
        <v>0.13426830450253868</v>
      </c>
      <c r="BL135" s="471">
        <f t="shared" si="195"/>
        <v>0.48227164171460735</v>
      </c>
      <c r="BM135" s="471">
        <f t="shared" si="159"/>
        <v>0.3163656338687621</v>
      </c>
      <c r="BN135" s="443">
        <f>+[18]GIS!P136</f>
        <v>95.08747182292889</v>
      </c>
      <c r="BO135" s="443">
        <f>+[18]GIS!S136</f>
        <v>1.6481165443170001</v>
      </c>
      <c r="BP135" s="443">
        <f>+[18]GIS!T136</f>
        <v>0</v>
      </c>
      <c r="BQ135" s="443">
        <f>+[18]GIS!U136</f>
        <v>20.857010485286764</v>
      </c>
      <c r="BR135" s="443">
        <f>+[18]GIS!V136</f>
        <v>195.83983532581172</v>
      </c>
      <c r="BS135" s="443">
        <f>+[18]GIS!W136</f>
        <v>1828.1958143470411</v>
      </c>
      <c r="BT135" s="443">
        <f>+[18]GIS!X136</f>
        <v>1.270222680951498</v>
      </c>
      <c r="BU135" s="443">
        <f>+[18]GIS!Y136</f>
        <v>22.092402009970975</v>
      </c>
      <c r="BV135" s="443">
        <f>+[18]GIS!Z136</f>
        <v>163.97743998645453</v>
      </c>
      <c r="BW135" s="443">
        <f>+[18]GIS!AD136</f>
        <v>2328.9683132027621</v>
      </c>
      <c r="BX135" s="471">
        <f>+[18]GIS!M136</f>
        <v>0.27915996985771263</v>
      </c>
      <c r="BY135" s="471">
        <f>+VLOOKUP($B135,[16]Resum!$B:$L,2,FALSE)</f>
        <v>0.26571404344103139</v>
      </c>
      <c r="BZ135" s="471">
        <f>+VLOOKUP($B135,[16]Resum!$B:$L,3,FALSE)</f>
        <v>9</v>
      </c>
      <c r="CA135" s="471" t="str">
        <f>+VLOOKUP($B135,[16]Resum!$B:$L,4,FALSE)</f>
        <v>Bosc</v>
      </c>
      <c r="CB135" s="471">
        <f>+VLOOKUP($B135,[16]Resum!$B:$L,5,FALSE)</f>
        <v>21428985.29724</v>
      </c>
      <c r="CC135" s="471">
        <f>+VLOOKUP($B135,[16]Resum!$B:$L,6,FALSE)</f>
        <v>0.92010631050528846</v>
      </c>
      <c r="CD135" s="471">
        <f>+VLOOKUP($B135,[16]Resum!$B:$L,7,FALSE)</f>
        <v>205.561474849272</v>
      </c>
      <c r="CE135" s="471">
        <f>+VLOOKUP($B135,[16]Resum!$B:$L,8,FALSE)</f>
        <v>18281958.436640002</v>
      </c>
      <c r="CF135" s="471">
        <f>+VLOOKUP($B135,[16]Resum!$B:$L,9,FALSE)</f>
        <v>566</v>
      </c>
      <c r="CG135" s="471">
        <f>+VLOOKUP($B135,[16]Resum!$B:$L,10,FALSE)</f>
        <v>5.6616999999999997</v>
      </c>
      <c r="CH135" s="471">
        <f>+VLOOKUP($B135,[16]Resum!$B:$L,11,FALSE)</f>
        <v>113.448779</v>
      </c>
      <c r="CI135" s="473">
        <f>+[18]GJha!D$51*BW135</f>
        <v>282997.59767389402</v>
      </c>
      <c r="CJ135" s="460">
        <f>+'LP09'!L136+'LP09'!M136+'LP09'!S136+'LP09'!T136+'LP09'!Z136+'LP09'!AA136+'LP09'!AI136+'LP09'!AP136+'LP09'!AV136</f>
        <v>193466.88330245562</v>
      </c>
      <c r="CK135" s="302">
        <f>+'LP09'!F136+'LP09'!Q136+'LP09'!X136</f>
        <v>8441.1370018003672</v>
      </c>
      <c r="CL135" s="302">
        <f>+'LP09'!AG136</f>
        <v>67.01400000000001</v>
      </c>
      <c r="CM135" s="460">
        <f>+'LP09'!AL136+'LP09'!AN136+'LP09'!AU136</f>
        <v>35895.122137584294</v>
      </c>
      <c r="CN135" s="461">
        <f>+'LP09'!G136+'LP09'!R136+'LP09'!Y136+'LP09'!N136</f>
        <v>5523.1635529599007</v>
      </c>
      <c r="CO135" s="461">
        <f>+'LP09'!AL136</f>
        <v>35606.897769540541</v>
      </c>
      <c r="CP135" s="465">
        <f>+'LP09'!K136+'LP09'!I136+'LP09'!J136-'LP09'!N136</f>
        <v>1990.1704333400858</v>
      </c>
      <c r="CQ135" s="302">
        <f>+'LP09'!AG136</f>
        <v>67.01400000000001</v>
      </c>
      <c r="CR135" s="474">
        <f>+'LP09'!H136</f>
        <v>893.66043219985431</v>
      </c>
      <c r="CS135" s="463">
        <f t="shared" si="160"/>
        <v>2950.8448655399402</v>
      </c>
      <c r="CT135" s="475">
        <f>+'gan09'!Y138*'gan09'!Y$3+'gan09'!Z138*'gan09'!Z$3+'gan09'!AA138*'gan09'!AA$3+'gan09'!AB138*'gan09'!AB$3+'gan09'!AC138*'gan09'!AC$3+'gan09'!AD138*'gan09'!AD$3+'gan09'!AE138*'gan09'!AE$3</f>
        <v>59.342689999999997</v>
      </c>
      <c r="CU135" s="475">
        <f>+'gan09'!AF$3*'gan09'!AF138</f>
        <v>0</v>
      </c>
      <c r="CV135" s="475">
        <f>+'gan09'!AG$3*'gan09'!AG138</f>
        <v>3.2609854764512596</v>
      </c>
      <c r="CW135" s="475">
        <f>+'gan09'!AH138*'gan09'!AH$3/1000</f>
        <v>0.65571931655145432</v>
      </c>
      <c r="CX135" s="476">
        <f>+'[18]ani,trade'!M182</f>
        <v>1.2454769238678094</v>
      </c>
      <c r="CY135" s="477">
        <f t="shared" si="161"/>
        <v>64.504871716870525</v>
      </c>
      <c r="CZ135" s="475">
        <f>+'LP09'!BJ136</f>
        <v>935.18590755105174</v>
      </c>
      <c r="DA135" s="465">
        <f>+[18]EI!P135</f>
        <v>104.01167697842358</v>
      </c>
      <c r="DB135" s="302">
        <f>+[18]EI!D135</f>
        <v>69.042988519439206</v>
      </c>
      <c r="DC135" s="302">
        <f>+[18]EI!U135</f>
        <v>13135.51979298303</v>
      </c>
      <c r="DD135" s="302">
        <f>+[18]EI!S135</f>
        <v>522.80740502948197</v>
      </c>
      <c r="DE135" s="302">
        <f>+[18]EI!T135</f>
        <v>169.02517050130618</v>
      </c>
      <c r="DF135" s="302">
        <f>+[18]EI!R135</f>
        <v>29.353446159467715</v>
      </c>
      <c r="DG135" s="466">
        <f>+[18]EI!M135</f>
        <v>272.53747469024995</v>
      </c>
      <c r="DH135" s="302">
        <f>+[18]EI!O135-DA135</f>
        <v>0.16312302157641057</v>
      </c>
      <c r="DI135" s="302">
        <f>+[18]EI!N135</f>
        <v>1.9912178862426386</v>
      </c>
      <c r="DJ135" s="302">
        <f>+[18]EI!V135</f>
        <v>231.86647844383566</v>
      </c>
      <c r="DK135" s="463">
        <f t="shared" si="162"/>
        <v>14536.318774213056</v>
      </c>
      <c r="DL135" s="302">
        <f>+'LP09'!U136+'LP09'!AB136</f>
        <v>34.14258330052796</v>
      </c>
      <c r="DM135" s="302">
        <f>+'LP09'!BI136</f>
        <v>0</v>
      </c>
      <c r="DN135" s="460">
        <f>+'LP09'!AU136+'LP09'!AN136</f>
        <v>288.22436804375081</v>
      </c>
      <c r="DO135" s="478">
        <v>7</v>
      </c>
      <c r="DP135" s="469" t="s">
        <v>245</v>
      </c>
      <c r="DR135" s="443">
        <v>11.805948712918601</v>
      </c>
      <c r="DS135" s="443">
        <f>+CY135/'gan09'!W138</f>
        <v>4.1225072996018737</v>
      </c>
      <c r="DT135" s="443">
        <v>2.5160430891886246E-2</v>
      </c>
      <c r="DU135" s="443">
        <v>0.18354956221639931</v>
      </c>
      <c r="DV135" s="443">
        <f t="shared" si="196"/>
        <v>0.11508864127142597</v>
      </c>
      <c r="DW135" s="443">
        <f t="shared" si="197"/>
        <v>0.27915996985771263</v>
      </c>
    </row>
    <row r="136" spans="1:127">
      <c r="A136" s="1587">
        <f t="shared" si="163"/>
        <v>7.1645600368987677E-2</v>
      </c>
      <c r="B136" s="467">
        <v>8088</v>
      </c>
      <c r="C136" s="468">
        <v>7</v>
      </c>
      <c r="D136" s="469" t="s">
        <v>246</v>
      </c>
      <c r="E136" s="118">
        <f t="shared" si="164"/>
        <v>761.65364546481203</v>
      </c>
      <c r="F136" s="118">
        <f t="shared" si="165"/>
        <v>116394.75958861051</v>
      </c>
      <c r="G136" s="118">
        <f t="shared" si="166"/>
        <v>2607.7271579591693</v>
      </c>
      <c r="H136" s="118">
        <f t="shared" si="167"/>
        <v>1721.4106338615638</v>
      </c>
      <c r="I136" s="118">
        <f t="shared" si="168"/>
        <v>2586.9854739579096</v>
      </c>
      <c r="J136" s="118">
        <f t="shared" si="169"/>
        <v>33514.847037084561</v>
      </c>
      <c r="K136" s="118">
        <f t="shared" si="170"/>
        <v>1140.7019578503109</v>
      </c>
      <c r="L136" s="470">
        <f t="shared" si="171"/>
        <v>0</v>
      </c>
      <c r="M136" s="118">
        <f>+CZ136+'LP09'!BK137</f>
        <v>1569.745473180443</v>
      </c>
      <c r="N136" s="118">
        <f t="shared" si="134"/>
        <v>97.665528727019762</v>
      </c>
      <c r="O136" s="118">
        <f t="shared" si="172"/>
        <v>156825.72989147372</v>
      </c>
      <c r="P136" s="118">
        <f t="shared" si="173"/>
        <v>40430.970302863199</v>
      </c>
      <c r="Q136" s="118">
        <f t="shared" si="174"/>
        <v>37823.24314490403</v>
      </c>
      <c r="R136" s="118">
        <f t="shared" si="135"/>
        <v>136864.22299270623</v>
      </c>
      <c r="S136" s="118">
        <f t="shared" si="175"/>
        <v>3950.1609965863026</v>
      </c>
      <c r="T136" s="118">
        <f t="shared" si="136"/>
        <v>1667.4110019074628</v>
      </c>
      <c r="U136" s="118">
        <f t="shared" si="137"/>
        <v>20469.463404095703</v>
      </c>
      <c r="V136" s="118">
        <f t="shared" si="138"/>
        <v>3291.1561070420066</v>
      </c>
      <c r="W136" s="118">
        <f t="shared" si="176"/>
        <v>16416.653651588884</v>
      </c>
      <c r="X136" s="118">
        <f t="shared" si="177"/>
        <v>222.47356477808222</v>
      </c>
      <c r="Y136" s="443">
        <f t="shared" si="178"/>
        <v>1.4710149087641933</v>
      </c>
      <c r="Z136" s="443">
        <f t="shared" si="179"/>
        <v>7.8016300555111311</v>
      </c>
      <c r="AA136" s="443">
        <f t="shared" si="180"/>
        <v>1.8128276412785791</v>
      </c>
      <c r="AB136" s="443">
        <f t="shared" si="133"/>
        <v>1.6373095071157864</v>
      </c>
      <c r="AC136" s="472">
        <f t="shared" si="181"/>
        <v>2.4724442576244746E-2</v>
      </c>
      <c r="AD136" s="443">
        <f t="shared" si="182"/>
        <v>1.1262604547127848</v>
      </c>
      <c r="AE136" s="443">
        <f t="shared" si="183"/>
        <v>0.24139179019034374</v>
      </c>
      <c r="AF136" s="443">
        <f t="shared" si="184"/>
        <v>0.83590119396333118</v>
      </c>
      <c r="AG136" s="1209">
        <f t="shared" si="185"/>
        <v>22.765712565255463</v>
      </c>
      <c r="AH136" s="1209">
        <f t="shared" si="186"/>
        <v>2.9180712752681202</v>
      </c>
      <c r="AI136" s="1227">
        <f t="shared" si="187"/>
        <v>12.558123037664467</v>
      </c>
      <c r="AJ136" s="443">
        <f t="shared" si="188"/>
        <v>2.2169054036990175E-2</v>
      </c>
      <c r="AK136" s="443">
        <f t="shared" si="189"/>
        <v>0.41839878244397977</v>
      </c>
      <c r="AL136" s="443">
        <f t="shared" si="139"/>
        <v>0.25780827119913402</v>
      </c>
      <c r="AM136" s="443">
        <f t="shared" si="190"/>
        <v>0.24118008678217795</v>
      </c>
      <c r="AN136" s="443">
        <f t="shared" si="140"/>
        <v>0.74219172880086592</v>
      </c>
      <c r="AO136" s="443">
        <f t="shared" si="141"/>
        <v>0.14956036688409477</v>
      </c>
      <c r="AP136" s="443">
        <f t="shared" si="142"/>
        <v>0.85043963311590509</v>
      </c>
      <c r="AQ136" s="443">
        <f t="shared" si="143"/>
        <v>0.82893996325166452</v>
      </c>
      <c r="AR136" s="443">
        <f t="shared" si="191"/>
        <v>0.88609130921656709</v>
      </c>
      <c r="AS136" s="443">
        <f t="shared" si="144"/>
        <v>0.10656177864507906</v>
      </c>
      <c r="AT136" s="443">
        <f t="shared" si="192"/>
        <v>0.11390869078343295</v>
      </c>
      <c r="AU136" s="443">
        <f t="shared" si="193"/>
        <v>0.83921629785451612</v>
      </c>
      <c r="AV136" s="443">
        <f t="shared" si="145"/>
        <v>0.1607837021454839</v>
      </c>
      <c r="AW136" s="443">
        <f t="shared" si="146"/>
        <v>0.28877353577135118</v>
      </c>
      <c r="AX136" s="443">
        <f t="shared" si="147"/>
        <v>0.6549063382969863</v>
      </c>
      <c r="AY136" s="443">
        <f t="shared" si="148"/>
        <v>5.8573158396636245E-2</v>
      </c>
      <c r="AZ136" s="443">
        <f t="shared" si="149"/>
        <v>0.94142684160336376</v>
      </c>
      <c r="BA136" s="443">
        <f t="shared" si="132"/>
        <v>0.46775087094837176</v>
      </c>
      <c r="BB136" s="443">
        <f t="shared" si="150"/>
        <v>0.49168590779152199</v>
      </c>
      <c r="BC136" s="443">
        <f t="shared" si="151"/>
        <v>0.5</v>
      </c>
      <c r="BD136" s="443">
        <f t="shared" si="152"/>
        <v>0.95192604800595948</v>
      </c>
      <c r="BE136" s="443">
        <f t="shared" si="153"/>
        <v>3.5235903185474406E-2</v>
      </c>
      <c r="BF136" s="443">
        <f t="shared" si="154"/>
        <v>1.2838048808566144E-2</v>
      </c>
      <c r="BG136" s="443">
        <f t="shared" si="155"/>
        <v>0.73295208161464231</v>
      </c>
      <c r="BH136" s="443">
        <f t="shared" si="156"/>
        <v>0.26704791838535769</v>
      </c>
      <c r="BI136" s="471">
        <f t="shared" si="157"/>
        <v>0.77299062051814271</v>
      </c>
      <c r="BJ136" s="471">
        <f t="shared" si="158"/>
        <v>0.31112443969878883</v>
      </c>
      <c r="BK136" s="471">
        <f t="shared" si="194"/>
        <v>0.27543332024230943</v>
      </c>
      <c r="BL136" s="471">
        <f t="shared" si="195"/>
        <v>0.62968104320052531</v>
      </c>
      <c r="BM136" s="471">
        <f t="shared" si="159"/>
        <v>0.49041042848149929</v>
      </c>
      <c r="BN136" s="443">
        <f>+[18]GIS!P137</f>
        <v>183.1619474749173</v>
      </c>
      <c r="BO136" s="443">
        <f>+[18]GIS!S137</f>
        <v>87.11640383393113</v>
      </c>
      <c r="BP136" s="443">
        <f>+[18]GIS!T137</f>
        <v>11.215770959194581</v>
      </c>
      <c r="BQ136" s="443">
        <f>+[18]GIS!U137</f>
        <v>48.752048828975155</v>
      </c>
      <c r="BR136" s="443">
        <f>+[18]GIS!V137</f>
        <v>105.66914972474775</v>
      </c>
      <c r="BS136" s="443">
        <f>+[18]GIS!W137</f>
        <v>1040.5380284623795</v>
      </c>
      <c r="BT136" s="443">
        <f>+[18]GIS!X137</f>
        <v>2.4479788067122978</v>
      </c>
      <c r="BU136" s="443">
        <f>+[18]GIS!Y137</f>
        <v>7.9051413861044946</v>
      </c>
      <c r="BV136" s="443">
        <f>+[18]GIS!Z137</f>
        <v>392.91597348195711</v>
      </c>
      <c r="BW136" s="443">
        <f>+[18]GIS!AD137</f>
        <v>1879.7224429589194</v>
      </c>
      <c r="BX136" s="471">
        <f>+[18]GIS!M137</f>
        <v>0.38622563283465172</v>
      </c>
      <c r="BY136" s="471">
        <f>+VLOOKUP($B136,[16]Resum!$B:$L,2,FALSE)</f>
        <v>0.3950830433550811</v>
      </c>
      <c r="BZ136" s="471">
        <f>+VLOOKUP($B136,[16]Resum!$B:$L,3,FALSE)</f>
        <v>10</v>
      </c>
      <c r="CA136" s="471" t="str">
        <f>+VLOOKUP($B136,[16]Resum!$B:$L,4,FALSE)</f>
        <v>Bosc</v>
      </c>
      <c r="CB136" s="471">
        <f>+VLOOKUP($B136,[16]Resum!$B:$L,5,FALSE)</f>
        <v>14789013.280909998</v>
      </c>
      <c r="CC136" s="471">
        <f>+VLOOKUP($B136,[16]Resum!$B:$L,6,FALSE)</f>
        <v>0.78676579812779179</v>
      </c>
      <c r="CD136" s="471">
        <f>+VLOOKUP($B136,[16]Resum!$B:$L,7,FALSE)</f>
        <v>260.25330434991855</v>
      </c>
      <c r="CE136" s="471">
        <f>+VLOOKUP($B136,[16]Resum!$B:$L,8,FALSE)</f>
        <v>10405380.284619998</v>
      </c>
      <c r="CF136" s="471">
        <f>+VLOOKUP($B136,[16]Resum!$B:$L,9,FALSE)</f>
        <v>661</v>
      </c>
      <c r="CG136" s="471">
        <f>+VLOOKUP($B136,[16]Resum!$B:$L,10,FALSE)</f>
        <v>4.5089550000000003</v>
      </c>
      <c r="CH136" s="471">
        <f>+VLOOKUP($B136,[16]Resum!$B:$L,11,FALSE)</f>
        <v>95.967602999999997</v>
      </c>
      <c r="CI136" s="473">
        <f>+[18]GJha!D$51*BW136</f>
        <v>228408.83348882422</v>
      </c>
      <c r="CJ136" s="460">
        <f>+'LP09'!L137+'LP09'!M137+'LP09'!S137+'LP09'!T137+'LP09'!Z137+'LP09'!AA137+'LP09'!AI137+'LP09'!AP137+'LP09'!AV137</f>
        <v>116394.75958861051</v>
      </c>
      <c r="CK136" s="302">
        <f>+'LP09'!F137+'LP09'!Q137+'LP09'!X137</f>
        <v>19948.291358299364</v>
      </c>
      <c r="CL136" s="302">
        <f>+'LP09'!AG137</f>
        <v>54.311999999999898</v>
      </c>
      <c r="CM136" s="460">
        <f>+'LP09'!AL137+'LP09'!AN137+'LP09'!AU137</f>
        <v>20428.366944563837</v>
      </c>
      <c r="CN136" s="461">
        <f>+'LP09'!G137+'LP09'!R137+'LP09'!Y137+'LP09'!N137</f>
        <v>13248.784225857677</v>
      </c>
      <c r="CO136" s="461">
        <f>+'LP09'!AL137</f>
        <v>20266.062811226882</v>
      </c>
      <c r="CP136" s="465">
        <f>+'LP09'!K137+'LP09'!I137+'LP09'!J137-'LP09'!N137</f>
        <v>2532.6734739579097</v>
      </c>
      <c r="CQ136" s="302">
        <f>+'LP09'!AG137</f>
        <v>54.311999999999898</v>
      </c>
      <c r="CR136" s="474">
        <f>+'LP09'!H137</f>
        <v>1721.4106338615638</v>
      </c>
      <c r="CS136" s="463">
        <f t="shared" si="160"/>
        <v>4308.3961078194734</v>
      </c>
      <c r="CT136" s="475">
        <f>+'gan09'!Y139*'gan09'!Y$3+'gan09'!Z139*'gan09'!Z$3+'gan09'!AA139*'gan09'!AA$3+'gan09'!AB139*'gan09'!AB$3+'gan09'!AC139*'gan09'!AC$3+'gan09'!AD139*'gan09'!AD$3+'gan09'!AE139*'gan09'!AE$3</f>
        <v>85.681111999999999</v>
      </c>
      <c r="CU136" s="475">
        <f>+'gan09'!AF$3*'gan09'!AF139</f>
        <v>0</v>
      </c>
      <c r="CV136" s="475">
        <f>+'gan09'!AG$3*'gan09'!AG139</f>
        <v>1.2338863964950713</v>
      </c>
      <c r="CW136" s="475">
        <f>+'gan09'!AH139*'gan09'!AH$3/1000</f>
        <v>7.7562227729229161</v>
      </c>
      <c r="CX136" s="476">
        <f>+'[18]ani,trade'!M183</f>
        <v>2.9943075576017879</v>
      </c>
      <c r="CY136" s="477">
        <f t="shared" si="161"/>
        <v>97.665528727019762</v>
      </c>
      <c r="CZ136" s="475">
        <f>+'LP09'!BJ137</f>
        <v>1489.4533445389798</v>
      </c>
      <c r="DA136" s="465">
        <f>+[18]EI!P136</f>
        <v>138.67827799019705</v>
      </c>
      <c r="DB136" s="302">
        <f>+[18]EI!D136</f>
        <v>132.99384234611063</v>
      </c>
      <c r="DC136" s="302">
        <f>+[18]EI!U136</f>
        <v>14293.111628805582</v>
      </c>
      <c r="DD136" s="302">
        <f>+[18]EI!S136</f>
        <v>1631.6900289664968</v>
      </c>
      <c r="DE136" s="302">
        <f>+[18]EI!T136</f>
        <v>491.85199381680366</v>
      </c>
      <c r="DF136" s="302">
        <f>+[18]EI!R136</f>
        <v>489.98152512850436</v>
      </c>
      <c r="DG136" s="466">
        <f>+[18]EI!M136</f>
        <v>1138.1344851705001</v>
      </c>
      <c r="DH136" s="302">
        <f>+[18]EI!O136-DA136</f>
        <v>0.4041220098029612</v>
      </c>
      <c r="DI136" s="302">
        <f>+[18]EI!N136</f>
        <v>2.1633506700080378</v>
      </c>
      <c r="DJ136" s="302">
        <f>+[18]EI!V136</f>
        <v>222.47356477808222</v>
      </c>
      <c r="DK136" s="463">
        <f t="shared" si="162"/>
        <v>18541.482819682093</v>
      </c>
      <c r="DL136" s="302">
        <f>+'LP09'!U137+'LP09'!AB137</f>
        <v>2445.4230246222146</v>
      </c>
      <c r="DM136" s="302">
        <f>+'LP09'!BI137</f>
        <v>0</v>
      </c>
      <c r="DN136" s="460">
        <f>+'LP09'!AU137+'LP09'!AN137</f>
        <v>162.30413333695486</v>
      </c>
      <c r="DO136" s="478">
        <v>7</v>
      </c>
      <c r="DP136" s="469" t="s">
        <v>246</v>
      </c>
      <c r="DR136" s="443">
        <v>10.383988532631554</v>
      </c>
      <c r="DS136" s="443">
        <f>+CY136/'gan09'!W139</f>
        <v>2.0217257747582131</v>
      </c>
      <c r="DT136" s="443">
        <v>2.4724438053735885E-2</v>
      </c>
      <c r="DU136" s="443">
        <v>4.7776765753084378E-2</v>
      </c>
      <c r="DV136" s="443">
        <f t="shared" si="196"/>
        <v>0.21290737312547509</v>
      </c>
      <c r="DW136" s="443">
        <f t="shared" si="197"/>
        <v>0.38622563283465172</v>
      </c>
    </row>
    <row r="137" spans="1:127">
      <c r="A137" s="1587" t="e">
        <f t="shared" si="163"/>
        <v>#DIV/0!</v>
      </c>
      <c r="B137" s="467">
        <v>8105</v>
      </c>
      <c r="C137" s="468">
        <v>7</v>
      </c>
      <c r="D137" s="469" t="s">
        <v>247</v>
      </c>
      <c r="E137" s="118">
        <f t="shared" si="164"/>
        <v>78.081544190974981</v>
      </c>
      <c r="F137" s="118">
        <f t="shared" si="165"/>
        <v>4001.8995062874019</v>
      </c>
      <c r="G137" s="118">
        <f t="shared" si="166"/>
        <v>8.1217329432301373</v>
      </c>
      <c r="H137" s="118">
        <f t="shared" si="167"/>
        <v>74.228833357713995</v>
      </c>
      <c r="I137" s="118">
        <f t="shared" si="168"/>
        <v>0</v>
      </c>
      <c r="J137" s="118">
        <f t="shared" si="169"/>
        <v>870.51796434483663</v>
      </c>
      <c r="K137" s="118">
        <f t="shared" si="170"/>
        <v>0</v>
      </c>
      <c r="L137" s="470">
        <f t="shared" si="171"/>
        <v>0</v>
      </c>
      <c r="M137" s="118">
        <f>+CZ137+'LP09'!BK138</f>
        <v>0</v>
      </c>
      <c r="N137" s="118">
        <f t="shared" si="134"/>
        <v>0</v>
      </c>
      <c r="O137" s="118">
        <f t="shared" si="172"/>
        <v>4954.7680369331829</v>
      </c>
      <c r="P137" s="118">
        <f t="shared" si="173"/>
        <v>952.86853064578065</v>
      </c>
      <c r="Q137" s="118">
        <f t="shared" si="174"/>
        <v>944.74679770255057</v>
      </c>
      <c r="R137" s="118">
        <f t="shared" si="135"/>
        <v>6178.4139252404611</v>
      </c>
      <c r="S137" s="118">
        <f t="shared" si="175"/>
        <v>0</v>
      </c>
      <c r="T137" s="118">
        <f t="shared" si="136"/>
        <v>0</v>
      </c>
      <c r="U137" s="118">
        <f t="shared" si="137"/>
        <v>2176.5144189530592</v>
      </c>
      <c r="V137" s="118">
        <f t="shared" si="138"/>
        <v>74.228833357713995</v>
      </c>
      <c r="W137" s="118">
        <f t="shared" si="176"/>
        <v>2024.2040414043702</v>
      </c>
      <c r="X137" s="118">
        <f t="shared" si="177"/>
        <v>0</v>
      </c>
      <c r="Y137" s="443">
        <f t="shared" si="178"/>
        <v>0.39995965878487988</v>
      </c>
      <c r="Z137" s="443">
        <f t="shared" si="179"/>
        <v>11.727490854527499</v>
      </c>
      <c r="AA137" s="443">
        <f t="shared" si="180"/>
        <v>0.41408168819190899</v>
      </c>
      <c r="AB137" s="443">
        <f t="shared" si="133"/>
        <v>0.39995965878487988</v>
      </c>
      <c r="AC137" s="472">
        <f t="shared" si="181"/>
        <v>0</v>
      </c>
      <c r="AD137" s="443">
        <f t="shared" si="182"/>
        <v>0.80194821792234416</v>
      </c>
      <c r="AE137" s="443">
        <f t="shared" si="183"/>
        <v>0.1408966726538893</v>
      </c>
      <c r="AF137" s="443">
        <f t="shared" si="184"/>
        <v>0.6477227901385143</v>
      </c>
      <c r="AG137" s="1209">
        <f t="shared" si="185"/>
        <v>9.9178501404303763</v>
      </c>
      <c r="AH137" s="1209">
        <f t="shared" si="186"/>
        <v>0.84569242163181935</v>
      </c>
      <c r="AI137" s="1227">
        <f t="shared" si="187"/>
        <v>23.951433794951782</v>
      </c>
      <c r="AJ137" s="443">
        <f t="shared" si="188"/>
        <v>1.8570632060168721E-2</v>
      </c>
      <c r="AK137" s="443">
        <f t="shared" si="189"/>
        <v>0.5</v>
      </c>
      <c r="AL137" s="443">
        <f t="shared" si="139"/>
        <v>0.19231344909449502</v>
      </c>
      <c r="AM137" s="443">
        <f t="shared" si="190"/>
        <v>0.19067427388332667</v>
      </c>
      <c r="AN137" s="443">
        <f t="shared" si="140"/>
        <v>0.8076865509055049</v>
      </c>
      <c r="AO137" s="443">
        <f t="shared" si="141"/>
        <v>0.35227720986148564</v>
      </c>
      <c r="AP137" s="443">
        <f t="shared" si="142"/>
        <v>0.6477227901385143</v>
      </c>
      <c r="AQ137" s="443">
        <f t="shared" si="143"/>
        <v>0.91357615069401743</v>
      </c>
      <c r="AR137" s="443">
        <f t="shared" si="191"/>
        <v>0.92142991800742302</v>
      </c>
      <c r="AS137" s="443">
        <f t="shared" si="144"/>
        <v>7.7900393360044562E-2</v>
      </c>
      <c r="AT137" s="443">
        <f t="shared" si="192"/>
        <v>7.8570081992577048E-2</v>
      </c>
      <c r="AU137" s="443">
        <f t="shared" si="193"/>
        <v>0.96589554715956383</v>
      </c>
      <c r="AV137" s="443">
        <f t="shared" si="145"/>
        <v>3.4104452840436193E-2</v>
      </c>
      <c r="AW137" s="443">
        <f t="shared" si="146"/>
        <v>1E-4</v>
      </c>
      <c r="AX137" s="443">
        <f t="shared" si="147"/>
        <v>0.99990000000000001</v>
      </c>
      <c r="AY137" s="443">
        <f t="shared" si="148"/>
        <v>1E-4</v>
      </c>
      <c r="AZ137" s="443">
        <f t="shared" si="149"/>
        <v>0.99990000000000001</v>
      </c>
      <c r="BA137" s="443">
        <f t="shared" si="132"/>
        <v>0.49573827202703097</v>
      </c>
      <c r="BB137" s="443">
        <f t="shared" si="150"/>
        <v>0.4991804123944158</v>
      </c>
      <c r="BC137" s="443">
        <f t="shared" si="151"/>
        <v>0.5</v>
      </c>
      <c r="BD137" s="443">
        <f t="shared" si="152"/>
        <v>0.9817893777691562</v>
      </c>
      <c r="BE137" s="443">
        <f t="shared" si="153"/>
        <v>1.8210622230843854E-2</v>
      </c>
      <c r="BF137" s="443">
        <f t="shared" si="154"/>
        <v>0</v>
      </c>
      <c r="BG137" s="443">
        <f t="shared" si="155"/>
        <v>1</v>
      </c>
      <c r="BH137" s="443">
        <f t="shared" si="156"/>
        <v>0</v>
      </c>
      <c r="BI137" s="471">
        <f t="shared" si="157"/>
        <v>0.71547255464260295</v>
      </c>
      <c r="BJ137" s="471">
        <f t="shared" si="158"/>
        <v>5.6002423100240381E-2</v>
      </c>
      <c r="BK137" s="471">
        <f t="shared" si="194"/>
        <v>0.19500123240465861</v>
      </c>
      <c r="BL137" s="471">
        <f t="shared" si="195"/>
        <v>0.37560344896881032</v>
      </c>
      <c r="BM137" s="471">
        <f t="shared" si="159"/>
        <v>0.89156008192181579</v>
      </c>
      <c r="BN137" s="443">
        <f>+[18]GIS!P138</f>
        <v>7.8981141449619887</v>
      </c>
      <c r="BO137" s="443">
        <f>+[18]GIS!S138</f>
        <v>0</v>
      </c>
      <c r="BP137" s="443">
        <f>+[18]GIS!T138</f>
        <v>0</v>
      </c>
      <c r="BQ137" s="443">
        <f>+[18]GIS!U138</f>
        <v>45.433920021391728</v>
      </c>
      <c r="BR137" s="443">
        <f>+[18]GIS!V138</f>
        <v>21.703472014392887</v>
      </c>
      <c r="BS137" s="443">
        <f>+[18]GIS!W138</f>
        <v>12.737342976970279</v>
      </c>
      <c r="BT137" s="443">
        <f>+[18]GIS!X138</f>
        <v>6.2051542455594859</v>
      </c>
      <c r="BU137" s="443">
        <f>+[18]GIS!Y138</f>
        <v>2.0717514539623991</v>
      </c>
      <c r="BV137" s="443">
        <f>+[18]GIS!Z138</f>
        <v>207.65936186092105</v>
      </c>
      <c r="BW137" s="443">
        <f>+[18]GIS!AD138</f>
        <v>303.70911671815986</v>
      </c>
      <c r="BX137" s="471">
        <f>+[18]GIS!M138</f>
        <v>0.12382855444928159</v>
      </c>
      <c r="BY137" s="471">
        <f>+VLOOKUP($B137,[16]Resum!$B:$L,2,FALSE)</f>
        <v>0.18954619213809823</v>
      </c>
      <c r="BZ137" s="471">
        <f>+VLOOKUP($B137,[16]Resum!$B:$L,3,FALSE)</f>
        <v>8</v>
      </c>
      <c r="CA137" s="471" t="str">
        <f>+VLOOKUP($B137,[16]Resum!$B:$L,4,FALSE)</f>
        <v>Àrea urbanitzada</v>
      </c>
      <c r="CB137" s="471">
        <f>+VLOOKUP($B137,[16]Resum!$B:$L,5,FALSE)</f>
        <v>939780.03405000002</v>
      </c>
      <c r="CC137" s="471">
        <f>+VLOOKUP($B137,[16]Resum!$B:$L,6,FALSE)</f>
        <v>0.30943425215631909</v>
      </c>
      <c r="CD137" s="471">
        <f>+VLOOKUP($B137,[16]Resum!$B:$L,7,FALSE)</f>
        <v>314.37134147124846</v>
      </c>
      <c r="CE137" s="471">
        <f>+VLOOKUP($B137,[16]Resum!$B:$L,8,FALSE)</f>
        <v>1130668.3669700001</v>
      </c>
      <c r="CF137" s="471">
        <f>+VLOOKUP($B137,[16]Resum!$B:$L,9,FALSE)</f>
        <v>103</v>
      </c>
      <c r="CG137" s="471">
        <f>+VLOOKUP($B137,[16]Resum!$B:$L,10,FALSE)</f>
        <v>2.2735029999999998</v>
      </c>
      <c r="CH137" s="471">
        <f>+VLOOKUP($B137,[16]Resum!$B:$L,11,FALSE)</f>
        <v>0.66879900000000003</v>
      </c>
      <c r="CI137" s="473">
        <f>+[18]GJha!D$51*BW137</f>
        <v>36904.302190657043</v>
      </c>
      <c r="CJ137" s="460">
        <f>+'LP09'!L138+'LP09'!M138+'LP09'!S138+'LP09'!T138+'LP09'!Z138+'LP09'!AA138+'LP09'!AI138+'LP09'!AP138+'LP09'!AV138</f>
        <v>4001.8995062874019</v>
      </c>
      <c r="CK137" s="302">
        <f>+'LP09'!F138+'LP09'!Q138+'LP09'!X138</f>
        <v>696.66764465047925</v>
      </c>
      <c r="CL137" s="302">
        <f>+'LP09'!AG138</f>
        <v>0</v>
      </c>
      <c r="CM137" s="460">
        <f>+'LP09'!AL138+'LP09'!AN138+'LP09'!AU138</f>
        <v>256.20088599530152</v>
      </c>
      <c r="CN137" s="461">
        <f>+'LP09'!G138+'LP09'!R138+'LP09'!Y138+'LP09'!N138</f>
        <v>622.43881129276531</v>
      </c>
      <c r="CO137" s="461">
        <f>+'LP09'!AL138</f>
        <v>248.07915305207138</v>
      </c>
      <c r="CP137" s="465">
        <f>+'LP09'!K138+'LP09'!I138+'LP09'!J138-'LP09'!N138</f>
        <v>0</v>
      </c>
      <c r="CQ137" s="302">
        <f>+'LP09'!AG138</f>
        <v>0</v>
      </c>
      <c r="CR137" s="474">
        <f>+'LP09'!H138</f>
        <v>74.228833357713995</v>
      </c>
      <c r="CS137" s="463">
        <f t="shared" si="160"/>
        <v>74.228833357713995</v>
      </c>
      <c r="CT137" s="475">
        <f>+'gan09'!Y140*'gan09'!Y$3+'gan09'!Z140*'gan09'!Z$3+'gan09'!AA140*'gan09'!AA$3+'gan09'!AB140*'gan09'!AB$3+'gan09'!AC140*'gan09'!AC$3+'gan09'!AD140*'gan09'!AD$3+'gan09'!AE140*'gan09'!AE$3</f>
        <v>0</v>
      </c>
      <c r="CU137" s="475">
        <f>+'gan09'!AF$3*'gan09'!AF140</f>
        <v>0</v>
      </c>
      <c r="CV137" s="475">
        <f>+'gan09'!AG$3*'gan09'!AG140</f>
        <v>0</v>
      </c>
      <c r="CW137" s="475">
        <f>+'gan09'!AH140*'gan09'!AH$3/1000</f>
        <v>0</v>
      </c>
      <c r="CX137" s="476">
        <f>+'[18]ani,trade'!M184</f>
        <v>0</v>
      </c>
      <c r="CY137" s="477">
        <f t="shared" si="161"/>
        <v>0</v>
      </c>
      <c r="CZ137" s="475">
        <f>+'LP09'!BJ138</f>
        <v>0</v>
      </c>
      <c r="DA137" s="465">
        <f>+[18]EI!P137</f>
        <v>0</v>
      </c>
      <c r="DB137" s="302">
        <f>+[18]EI!D137</f>
        <v>5.7348186231231573</v>
      </c>
      <c r="DC137" s="302">
        <f>+[18]EI!U137</f>
        <v>1967.9389744056789</v>
      </c>
      <c r="DD137" s="302">
        <f>+[18]EI!S137</f>
        <v>42.464767517151046</v>
      </c>
      <c r="DE137" s="302">
        <f>+[18]EI!T137</f>
        <v>13.80029948154008</v>
      </c>
      <c r="DF137" s="302">
        <f>+[18]EI!R137</f>
        <v>72.34672556785182</v>
      </c>
      <c r="DG137" s="466">
        <f>+[18]EI!M137</f>
        <v>0</v>
      </c>
      <c r="DH137" s="302">
        <f>+[18]EI!O137-DA137</f>
        <v>0</v>
      </c>
      <c r="DI137" s="302">
        <f>+[18]EI!N137</f>
        <v>0</v>
      </c>
      <c r="DJ137" s="302">
        <f>+[18]EI!V137</f>
        <v>0</v>
      </c>
      <c r="DK137" s="463">
        <f t="shared" si="162"/>
        <v>2102.2855855953453</v>
      </c>
      <c r="DL137" s="302">
        <f>+'LP09'!U138+'LP09'!AB138</f>
        <v>0</v>
      </c>
      <c r="DM137" s="302">
        <f>+'LP09'!BI138</f>
        <v>0</v>
      </c>
      <c r="DN137" s="460">
        <f>+'LP09'!AU138+'LP09'!AN138</f>
        <v>8.1217329432301373</v>
      </c>
      <c r="DO137" s="478">
        <v>7</v>
      </c>
      <c r="DP137" s="469" t="s">
        <v>247</v>
      </c>
      <c r="DR137" s="443">
        <v>8.6695679513523878</v>
      </c>
      <c r="DS137" s="443" t="e">
        <f>+CY137/'gan09'!W140</f>
        <v>#DIV/0!</v>
      </c>
      <c r="DT137" s="443">
        <v>0</v>
      </c>
      <c r="DU137" s="443">
        <v>0</v>
      </c>
      <c r="DV137" s="443">
        <f t="shared" si="196"/>
        <v>0.13951802990701703</v>
      </c>
      <c r="DW137" s="443">
        <f t="shared" si="197"/>
        <v>0.12382855444928159</v>
      </c>
    </row>
    <row r="138" spans="1:127">
      <c r="A138" s="1587">
        <f t="shared" si="163"/>
        <v>0.20943108183782233</v>
      </c>
      <c r="B138" s="467">
        <v>8181</v>
      </c>
      <c r="C138" s="468">
        <v>7</v>
      </c>
      <c r="D138" s="469" t="s">
        <v>248</v>
      </c>
      <c r="E138" s="118">
        <f t="shared" si="164"/>
        <v>4874.8611844340339</v>
      </c>
      <c r="F138" s="118">
        <f t="shared" si="165"/>
        <v>197411.59574849918</v>
      </c>
      <c r="G138" s="118">
        <f t="shared" si="166"/>
        <v>2802.6866579440884</v>
      </c>
      <c r="H138" s="118">
        <f t="shared" si="167"/>
        <v>7971.3914179665835</v>
      </c>
      <c r="I138" s="118">
        <f t="shared" si="168"/>
        <v>56887.112118440091</v>
      </c>
      <c r="J138" s="118">
        <f t="shared" si="169"/>
        <v>42900.864494819594</v>
      </c>
      <c r="K138" s="118">
        <f t="shared" si="170"/>
        <v>74746.003677627305</v>
      </c>
      <c r="L138" s="470">
        <f t="shared" si="171"/>
        <v>15227.74830057239</v>
      </c>
      <c r="M138" s="118">
        <f>+CZ138+'LP09'!BK139</f>
        <v>81649.377943708532</v>
      </c>
      <c r="N138" s="118">
        <f t="shared" si="134"/>
        <v>19110.549356865762</v>
      </c>
      <c r="O138" s="118">
        <f t="shared" si="172"/>
        <v>307973.65043766954</v>
      </c>
      <c r="P138" s="118">
        <f t="shared" si="173"/>
        <v>110562.05468917036</v>
      </c>
      <c r="Q138" s="118">
        <f t="shared" si="174"/>
        <v>107759.36803122627</v>
      </c>
      <c r="R138" s="118">
        <f t="shared" si="135"/>
        <v>552007.59874402871</v>
      </c>
      <c r="S138" s="118">
        <f t="shared" si="175"/>
        <v>148136.93611383179</v>
      </c>
      <c r="T138" s="118">
        <f t="shared" si="136"/>
        <v>100759.92730057429</v>
      </c>
      <c r="U138" s="118">
        <f t="shared" si="137"/>
        <v>354596.00299552956</v>
      </c>
      <c r="V138" s="118">
        <f t="shared" si="138"/>
        <v>89620.76936167512</v>
      </c>
      <c r="W138" s="118">
        <f t="shared" si="176"/>
        <v>260100.37244942042</v>
      </c>
      <c r="X138" s="118">
        <f t="shared" si="177"/>
        <v>16503.820317764385</v>
      </c>
      <c r="Y138" s="443">
        <f t="shared" si="178"/>
        <v>0.14726629004472175</v>
      </c>
      <c r="Z138" s="443">
        <f t="shared" si="179"/>
        <v>0.95610306236678477</v>
      </c>
      <c r="AA138" s="443">
        <f t="shared" si="180"/>
        <v>0.17407931453330255</v>
      </c>
      <c r="AB138" s="443">
        <f t="shared" si="133"/>
        <v>0.12098518915161165</v>
      </c>
      <c r="AC138" s="472">
        <f t="shared" si="181"/>
        <v>0.12900597148965456</v>
      </c>
      <c r="AD138" s="443">
        <f t="shared" si="182"/>
        <v>0.49794027810053931</v>
      </c>
      <c r="AE138" s="443">
        <f t="shared" si="183"/>
        <v>0.10026176140340033</v>
      </c>
      <c r="AF138" s="443">
        <f t="shared" si="184"/>
        <v>0.31918050374628915</v>
      </c>
      <c r="AG138" s="1209">
        <f t="shared" si="185"/>
        <v>22.033915567897438</v>
      </c>
      <c r="AH138" s="1209">
        <f t="shared" si="186"/>
        <v>23.045544392833129</v>
      </c>
      <c r="AI138" s="1227">
        <f t="shared" si="187"/>
        <v>126.57400235616278</v>
      </c>
      <c r="AJ138" s="443">
        <f t="shared" si="188"/>
        <v>9.1987109843823522E-3</v>
      </c>
      <c r="AK138" s="443">
        <f t="shared" si="189"/>
        <v>0.40956793342090247</v>
      </c>
      <c r="AL138" s="443">
        <f t="shared" si="139"/>
        <v>0.35899842253403069</v>
      </c>
      <c r="AM138" s="443">
        <f t="shared" si="190"/>
        <v>0.34989801198279974</v>
      </c>
      <c r="AN138" s="443">
        <f t="shared" si="140"/>
        <v>0.64100157746596931</v>
      </c>
      <c r="AO138" s="443">
        <f t="shared" si="141"/>
        <v>0.6423752205627864</v>
      </c>
      <c r="AP138" s="443">
        <f t="shared" si="142"/>
        <v>0.3576247794372136</v>
      </c>
      <c r="AQ138" s="443">
        <f t="shared" si="143"/>
        <v>0.38802521005447421</v>
      </c>
      <c r="AR138" s="443">
        <f t="shared" si="191"/>
        <v>0.39811726143742671</v>
      </c>
      <c r="AS138" s="443">
        <f t="shared" si="144"/>
        <v>0.58662534554687151</v>
      </c>
      <c r="AT138" s="443">
        <f t="shared" si="192"/>
        <v>0.60188273856257324</v>
      </c>
      <c r="AU138" s="443">
        <f t="shared" si="193"/>
        <v>0.74725950488842652</v>
      </c>
      <c r="AV138" s="443">
        <f t="shared" si="145"/>
        <v>0.25274049511157343</v>
      </c>
      <c r="AW138" s="443">
        <f t="shared" si="146"/>
        <v>0.50457371158392783</v>
      </c>
      <c r="AX138" s="443">
        <f t="shared" si="147"/>
        <v>0.38401706968427335</v>
      </c>
      <c r="AY138" s="443">
        <f t="shared" si="148"/>
        <v>0.18966418365763191</v>
      </c>
      <c r="AZ138" s="443">
        <f t="shared" si="149"/>
        <v>0.81033581634236818</v>
      </c>
      <c r="BA138" s="443">
        <f t="shared" si="132"/>
        <v>0.48732527780067292</v>
      </c>
      <c r="BB138" s="443">
        <f t="shared" si="150"/>
        <v>0.49544979472438455</v>
      </c>
      <c r="BC138" s="443">
        <f t="shared" si="151"/>
        <v>0.43435617956110739</v>
      </c>
      <c r="BD138" s="443">
        <f t="shared" si="152"/>
        <v>0.57400527978028215</v>
      </c>
      <c r="BE138" s="443">
        <f t="shared" si="153"/>
        <v>0.18858630531498841</v>
      </c>
      <c r="BF138" s="443">
        <f t="shared" si="154"/>
        <v>0.23740841490472944</v>
      </c>
      <c r="BG138" s="443">
        <f t="shared" si="155"/>
        <v>0.44269634425919674</v>
      </c>
      <c r="BH138" s="443">
        <f t="shared" si="156"/>
        <v>0.55730365574080332</v>
      </c>
      <c r="BI138" s="471">
        <f t="shared" si="157"/>
        <v>0.50752956479801736</v>
      </c>
      <c r="BJ138" s="471">
        <f t="shared" si="158"/>
        <v>0.51860070939138359</v>
      </c>
      <c r="BK138" s="471">
        <f t="shared" si="194"/>
        <v>0.34791551895787781</v>
      </c>
      <c r="BL138" s="471">
        <f t="shared" si="195"/>
        <v>0.83627267925708582</v>
      </c>
      <c r="BM138" s="471">
        <f t="shared" si="159"/>
        <v>0.55969537600303321</v>
      </c>
      <c r="BN138" s="443">
        <f>+[18]GIS!P139</f>
        <v>848.17390312288489</v>
      </c>
      <c r="BO138" s="443">
        <f>+[18]GIS!S139</f>
        <v>30.614177930225477</v>
      </c>
      <c r="BP138" s="443">
        <f>+[18]GIS!T139</f>
        <v>33.55222124562998</v>
      </c>
      <c r="BQ138" s="443">
        <f>+[18]GIS!U139</f>
        <v>129.46897989862984</v>
      </c>
      <c r="BR138" s="443">
        <f>+[18]GIS!V139</f>
        <v>167.92042540362135</v>
      </c>
      <c r="BS138" s="443">
        <f>+[18]GIS!W139</f>
        <v>1604.6322545567282</v>
      </c>
      <c r="BT138" s="443">
        <f>+[18]GIS!X139</f>
        <v>0.81331800183280001</v>
      </c>
      <c r="BU138" s="443">
        <f>+[18]GIS!Y139</f>
        <v>45.467686615475522</v>
      </c>
      <c r="BV138" s="443">
        <f>+[18]GIS!Z139</f>
        <v>829.13508873031151</v>
      </c>
      <c r="BW138" s="443">
        <f>+[18]GIS!AD139</f>
        <v>3689.7780555053396</v>
      </c>
      <c r="BX138" s="471">
        <f>+[18]GIS!M139</f>
        <v>0.40891439178863703</v>
      </c>
      <c r="BY138" s="471">
        <f>+VLOOKUP($B138,[16]Resum!$B:$L,2,FALSE)</f>
        <v>0.43167556269238949</v>
      </c>
      <c r="BZ138" s="471">
        <f>+VLOOKUP($B138,[16]Resum!$B:$L,3,FALSE)</f>
        <v>10</v>
      </c>
      <c r="CA138" s="471" t="str">
        <f>+VLOOKUP($B138,[16]Resum!$B:$L,4,FALSE)</f>
        <v>Bosc</v>
      </c>
      <c r="CB138" s="471">
        <f>+VLOOKUP($B138,[16]Resum!$B:$L,5,FALSE)</f>
        <v>28151752.801460002</v>
      </c>
      <c r="CC138" s="471">
        <f>+VLOOKUP($B138,[16]Resum!$B:$L,6,FALSE)</f>
        <v>0.76296602066839214</v>
      </c>
      <c r="CD138" s="471">
        <f>+VLOOKUP($B138,[16]Resum!$B:$L,7,FALSE)</f>
        <v>282.35854117028344</v>
      </c>
      <c r="CE138" s="471">
        <f>+VLOOKUP($B138,[16]Resum!$B:$L,8,FALSE)</f>
        <v>16046322.545570001</v>
      </c>
      <c r="CF138" s="471">
        <f>+VLOOKUP($B138,[16]Resum!$B:$L,9,FALSE)</f>
        <v>1377</v>
      </c>
      <c r="CG138" s="471">
        <f>+VLOOKUP($B138,[16]Resum!$B:$L,10,FALSE)</f>
        <v>4.0447129999999998</v>
      </c>
      <c r="CH138" s="471">
        <f>+VLOOKUP($B138,[16]Resum!$B:$L,11,FALSE)</f>
        <v>11.810551999999999</v>
      </c>
      <c r="CI138" s="473">
        <f>+[18]GJha!D$51*BW138</f>
        <v>448352.3110805648</v>
      </c>
      <c r="CJ138" s="460">
        <f>+'LP09'!L139+'LP09'!M139+'LP09'!S139+'LP09'!T139+'LP09'!Z139+'LP09'!AA139+'LP09'!AI139+'LP09'!AP139+'LP09'!AV139</f>
        <v>197411.59574849918</v>
      </c>
      <c r="CK138" s="302">
        <f>+'LP09'!F139+'LP09'!Q139+'LP09'!X139</f>
        <v>78655.090874047877</v>
      </c>
      <c r="CL138" s="302">
        <f>+'LP09'!AG139</f>
        <v>402.52199999999993</v>
      </c>
      <c r="CM138" s="460">
        <f>+'LP09'!AL139+'LP09'!AN139+'LP09'!AU139</f>
        <v>31504.441815122482</v>
      </c>
      <c r="CN138" s="461">
        <f>+'LP09'!G139+'LP09'!R139+'LP09'!Y139+'LP09'!N139</f>
        <v>11648.207532515218</v>
      </c>
      <c r="CO138" s="461">
        <f>+'LP09'!AL139</f>
        <v>31252.656962304376</v>
      </c>
      <c r="CP138" s="465">
        <f>+'LP09'!K139+'LP09'!I139+'LP09'!J139-'LP09'!N139</f>
        <v>56484.590118440094</v>
      </c>
      <c r="CQ138" s="302">
        <f>+'LP09'!AG139</f>
        <v>402.52199999999993</v>
      </c>
      <c r="CR138" s="474">
        <f>+'LP09'!H139</f>
        <v>7971.3914179665835</v>
      </c>
      <c r="CS138" s="463">
        <f t="shared" si="160"/>
        <v>64858.503536406672</v>
      </c>
      <c r="CT138" s="475">
        <f>+'gan09'!Y141*'gan09'!Y$3+'gan09'!Z141*'gan09'!Z$3+'gan09'!AA141*'gan09'!AA$3+'gan09'!AB141*'gan09'!AB$3+'gan09'!AC141*'gan09'!AC$3+'gan09'!AD141*'gan09'!AD$3+'gan09'!AE141*'gan09'!AE$3</f>
        <v>9877.439758999999</v>
      </c>
      <c r="CU138" s="475">
        <f>+'gan09'!AF$3*'gan09'!AF141</f>
        <v>8363.0625</v>
      </c>
      <c r="CV138" s="475">
        <f>+'gan09'!AG$3*'gan09'!AG141</f>
        <v>589.7683192771085</v>
      </c>
      <c r="CW138" s="475">
        <f>+'gan09'!AH141*'gan09'!AH$3/1000</f>
        <v>61.543941567757919</v>
      </c>
      <c r="CX138" s="476">
        <f>+'[18]ani,trade'!M185</f>
        <v>218.73483702089663</v>
      </c>
      <c r="CY138" s="477">
        <f t="shared" si="161"/>
        <v>19110.549356865762</v>
      </c>
      <c r="CZ138" s="475">
        <f>+'LP09'!BJ139</f>
        <v>81285.473296156095</v>
      </c>
      <c r="DA138" s="465">
        <f>+[18]EI!P138</f>
        <v>953.40718517893924</v>
      </c>
      <c r="DB138" s="302">
        <f>+[18]EI!D138</f>
        <v>615.85885010016978</v>
      </c>
      <c r="DC138" s="302">
        <f>+[18]EI!U138</f>
        <v>253624.36250591569</v>
      </c>
      <c r="DD138" s="302">
        <f>+[18]EI!S138</f>
        <v>4881.8864388662523</v>
      </c>
      <c r="DE138" s="302">
        <f>+[18]EI!T138</f>
        <v>1594.1235046384634</v>
      </c>
      <c r="DF138" s="302">
        <f>+[18]EI!R138</f>
        <v>3305.5951491549254</v>
      </c>
      <c r="DG138" s="466">
        <f>+[18]EI!M138</f>
        <v>73956.073461523134</v>
      </c>
      <c r="DH138" s="302">
        <f>+[18]EI!O138-DA138</f>
        <v>424.70321482106056</v>
      </c>
      <c r="DI138" s="302">
        <f>+[18]EI!N138</f>
        <v>365.22700128310947</v>
      </c>
      <c r="DJ138" s="302">
        <f>+[18]EI!V138</f>
        <v>16503.820317764385</v>
      </c>
      <c r="DK138" s="463">
        <f t="shared" si="162"/>
        <v>356225.05762924609</v>
      </c>
      <c r="DL138" s="302">
        <f>+'LP09'!U139+'LP09'!AB139</f>
        <v>2550.9018051259804</v>
      </c>
      <c r="DM138" s="302">
        <f>+'LP09'!BI139</f>
        <v>15227.74830057239</v>
      </c>
      <c r="DN138" s="460">
        <f>+'LP09'!AU139+'LP09'!AN139</f>
        <v>251.78485281810799</v>
      </c>
      <c r="DO138" s="478">
        <v>7</v>
      </c>
      <c r="DP138" s="469" t="s">
        <v>248</v>
      </c>
      <c r="DR138" s="443">
        <v>8.8371096281740638</v>
      </c>
      <c r="DS138" s="443">
        <f>+CY138/'gan09'!W141</f>
        <v>11.659108306321153</v>
      </c>
      <c r="DT138" s="443">
        <v>0.12900489802427365</v>
      </c>
      <c r="DU138" s="443">
        <v>0.35024150315811819</v>
      </c>
      <c r="DV138" s="443">
        <f t="shared" si="196"/>
        <v>0.17657741192316809</v>
      </c>
      <c r="DW138" s="443">
        <f t="shared" si="197"/>
        <v>0.40891439178863703</v>
      </c>
    </row>
    <row r="139" spans="1:127">
      <c r="A139" s="1587">
        <f t="shared" si="163"/>
        <v>0.11606779871584122</v>
      </c>
      <c r="B139" s="467">
        <v>8005</v>
      </c>
      <c r="C139" s="468">
        <v>7</v>
      </c>
      <c r="D139" s="469" t="s">
        <v>249</v>
      </c>
      <c r="E139" s="118">
        <f t="shared" si="164"/>
        <v>2118.6547707927466</v>
      </c>
      <c r="F139" s="118">
        <f t="shared" si="165"/>
        <v>54147.827044980324</v>
      </c>
      <c r="G139" s="118">
        <f t="shared" si="166"/>
        <v>754.10841046912958</v>
      </c>
      <c r="H139" s="118">
        <f t="shared" si="167"/>
        <v>3179.3578033054159</v>
      </c>
      <c r="I139" s="118">
        <f t="shared" si="168"/>
        <v>22889.303602142085</v>
      </c>
      <c r="J139" s="118">
        <f t="shared" si="169"/>
        <v>12527.999042374147</v>
      </c>
      <c r="K139" s="118">
        <f t="shared" si="170"/>
        <v>52828.320505134761</v>
      </c>
      <c r="L139" s="470">
        <f t="shared" si="171"/>
        <v>27017.310955411136</v>
      </c>
      <c r="M139" s="118">
        <f>+CZ139+'LP09'!BK140</f>
        <v>51886.638280962172</v>
      </c>
      <c r="N139" s="118">
        <f t="shared" si="134"/>
        <v>8452.5097941782242</v>
      </c>
      <c r="O139" s="118">
        <f t="shared" si="172"/>
        <v>93498.595903271111</v>
      </c>
      <c r="P139" s="118">
        <f t="shared" si="173"/>
        <v>39350.768858290779</v>
      </c>
      <c r="Q139" s="118">
        <f t="shared" si="174"/>
        <v>38596.660447821647</v>
      </c>
      <c r="R139" s="118">
        <f t="shared" si="135"/>
        <v>130502.94949903309</v>
      </c>
      <c r="S139" s="118">
        <f t="shared" si="175"/>
        <v>95713.203837139867</v>
      </c>
      <c r="T139" s="118">
        <f t="shared" si="136"/>
        <v>60339.148075140394</v>
      </c>
      <c r="U139" s="118">
        <f t="shared" si="137"/>
        <v>76355.122454052762</v>
      </c>
      <c r="V139" s="118">
        <f t="shared" si="138"/>
        <v>55065.996084267586</v>
      </c>
      <c r="W139" s="118">
        <f t="shared" si="176"/>
        <v>19170.471598992426</v>
      </c>
      <c r="X139" s="118">
        <f t="shared" si="177"/>
        <v>19995.57972986302</v>
      </c>
      <c r="Y139" s="443">
        <f t="shared" si="178"/>
        <v>0.17457325807211499</v>
      </c>
      <c r="Z139" s="443">
        <f t="shared" si="179"/>
        <v>0.80481726737868209</v>
      </c>
      <c r="AA139" s="443">
        <f t="shared" si="180"/>
        <v>0.22292885048376621</v>
      </c>
      <c r="AB139" s="443">
        <f t="shared" si="133"/>
        <v>0.16407542336027239</v>
      </c>
      <c r="AC139" s="472">
        <f t="shared" si="181"/>
        <v>8.8310802013905343E-2</v>
      </c>
      <c r="AD139" s="443">
        <f t="shared" si="182"/>
        <v>0.53633256464724155</v>
      </c>
      <c r="AE139" s="443">
        <f t="shared" si="183"/>
        <v>0.12034972293651919</v>
      </c>
      <c r="AF139" s="443">
        <f t="shared" si="184"/>
        <v>0.31060619326470051</v>
      </c>
      <c r="AG139" s="1209">
        <f t="shared" si="185"/>
        <v>24.631826880789898</v>
      </c>
      <c r="AH139" s="1209">
        <f t="shared" si="186"/>
        <v>30.605490064864806</v>
      </c>
      <c r="AI139" s="1227">
        <f t="shared" si="187"/>
        <v>110.4918758937556</v>
      </c>
      <c r="AJ139" s="443">
        <f t="shared" si="188"/>
        <v>4.975908203071383E-2</v>
      </c>
      <c r="AK139" s="443">
        <f t="shared" si="189"/>
        <v>0.36271279301617571</v>
      </c>
      <c r="AL139" s="443">
        <f t="shared" si="139"/>
        <v>0.42087015829629232</v>
      </c>
      <c r="AM139" s="443">
        <f t="shared" si="190"/>
        <v>0.41280470658352758</v>
      </c>
      <c r="AN139" s="443">
        <f t="shared" si="140"/>
        <v>0.57912984170370763</v>
      </c>
      <c r="AO139" s="443">
        <f t="shared" si="141"/>
        <v>0.58508350000640019</v>
      </c>
      <c r="AP139" s="443">
        <f t="shared" si="142"/>
        <v>0.41491649999359986</v>
      </c>
      <c r="AQ139" s="443">
        <f t="shared" si="143"/>
        <v>0.31836732561667941</v>
      </c>
      <c r="AR139" s="443">
        <f t="shared" si="191"/>
        <v>0.3245876429985593</v>
      </c>
      <c r="AS139" s="443">
        <f t="shared" si="144"/>
        <v>0.66246892149237169</v>
      </c>
      <c r="AT139" s="443">
        <f t="shared" si="192"/>
        <v>0.67541235700144064</v>
      </c>
      <c r="AU139" s="443">
        <f t="shared" si="193"/>
        <v>0.27881726445525712</v>
      </c>
      <c r="AV139" s="443">
        <f t="shared" si="145"/>
        <v>0.72118273554474277</v>
      </c>
      <c r="AW139" s="443">
        <f t="shared" si="146"/>
        <v>0.55194391564850787</v>
      </c>
      <c r="AX139" s="443">
        <f t="shared" si="147"/>
        <v>0.23914468103156614</v>
      </c>
      <c r="AY139" s="443">
        <f t="shared" si="148"/>
        <v>0.14008334661358338</v>
      </c>
      <c r="AZ139" s="443">
        <f t="shared" si="149"/>
        <v>0.85991665338641665</v>
      </c>
      <c r="BA139" s="443">
        <f t="shared" si="132"/>
        <v>0.49041812355452552</v>
      </c>
      <c r="BB139" s="443">
        <f t="shared" si="150"/>
        <v>0.49596727414361763</v>
      </c>
      <c r="BC139" s="443">
        <f t="shared" si="151"/>
        <v>0.345361686730215</v>
      </c>
      <c r="BD139" s="443">
        <f t="shared" si="152"/>
        <v>0.40989057855595673</v>
      </c>
      <c r="BE139" s="443">
        <f t="shared" si="153"/>
        <v>0.19733568803752718</v>
      </c>
      <c r="BF139" s="443">
        <f t="shared" si="154"/>
        <v>0.39277373340651595</v>
      </c>
      <c r="BG139" s="443">
        <f t="shared" si="155"/>
        <v>0.33440524903776586</v>
      </c>
      <c r="BH139" s="443">
        <f t="shared" si="156"/>
        <v>0.66559475096223408</v>
      </c>
      <c r="BI139" s="471">
        <f t="shared" si="157"/>
        <v>0.55608825270876183</v>
      </c>
      <c r="BJ139" s="471">
        <f t="shared" si="158"/>
        <v>0.5971149160635858</v>
      </c>
      <c r="BK139" s="471">
        <f t="shared" si="194"/>
        <v>0.30366958588170018</v>
      </c>
      <c r="BL139" s="471">
        <f t="shared" si="195"/>
        <v>0.7399149020750686</v>
      </c>
      <c r="BM139" s="471">
        <f t="shared" si="159"/>
        <v>0.68714604084090669</v>
      </c>
      <c r="BN139" s="443">
        <f>+[18]GIS!P140</f>
        <v>338.29079216657533</v>
      </c>
      <c r="BO139" s="443">
        <f>+[18]GIS!S140</f>
        <v>30.041078891984228</v>
      </c>
      <c r="BP139" s="443">
        <f>+[18]GIS!T140</f>
        <v>1.2415555202749999</v>
      </c>
      <c r="BQ139" s="443">
        <f>+[18]GIS!U140</f>
        <v>40.308045283011488</v>
      </c>
      <c r="BR139" s="443">
        <f>+[18]GIS!V140</f>
        <v>30.904304801766809</v>
      </c>
      <c r="BS139" s="443">
        <f>+[18]GIS!W140</f>
        <v>410.97844440254158</v>
      </c>
      <c r="BT139" s="443">
        <f>+[18]GIS!X140</f>
        <v>0</v>
      </c>
      <c r="BU139" s="443">
        <f>+[18]GIS!Y140</f>
        <v>5.2642997875751965</v>
      </c>
      <c r="BV139" s="443">
        <f>+[18]GIS!Z140</f>
        <v>567.33292105651697</v>
      </c>
      <c r="BW139" s="443">
        <f>+[18]GIS!AD140</f>
        <v>1424.3614419102464</v>
      </c>
      <c r="BX139" s="471">
        <f>+[18]GIS!M140</f>
        <v>0.28712056977894418</v>
      </c>
      <c r="BY139" s="471">
        <f>+VLOOKUP($B139,[16]Resum!$B:$L,2,FALSE)</f>
        <v>0.3301940306499484</v>
      </c>
      <c r="BZ139" s="471">
        <f>+VLOOKUP($B139,[16]Resum!$B:$L,3,FALSE)</f>
        <v>9</v>
      </c>
      <c r="CA139" s="471" t="str">
        <f>+VLOOKUP($B139,[16]Resum!$B:$L,4,FALSE)</f>
        <v>Àrea urbanitzada</v>
      </c>
      <c r="CB139" s="471">
        <f>+VLOOKUP($B139,[16]Resum!$B:$L,5,FALSE)</f>
        <v>8517642.2106699999</v>
      </c>
      <c r="CC139" s="471">
        <f>+VLOOKUP($B139,[16]Resum!$B:$L,6,FALSE)</f>
        <v>0.5979972470487781</v>
      </c>
      <c r="CD139" s="471">
        <f>+VLOOKUP($B139,[16]Resum!$B:$L,7,FALSE)</f>
        <v>294.25713621311769</v>
      </c>
      <c r="CE139" s="471">
        <f>+VLOOKUP($B139,[16]Resum!$B:$L,8,FALSE)</f>
        <v>5456615.9949900005</v>
      </c>
      <c r="CF139" s="471">
        <f>+VLOOKUP($B139,[16]Resum!$B:$L,9,FALSE)</f>
        <v>535</v>
      </c>
      <c r="CG139" s="471">
        <f>+VLOOKUP($B139,[16]Resum!$B:$L,10,FALSE)</f>
        <v>3.1928570000000001</v>
      </c>
      <c r="CH139" s="471">
        <f>+VLOOKUP($B139,[16]Resum!$B:$L,11,FALSE)</f>
        <v>30.407561000000001</v>
      </c>
      <c r="CI139" s="473">
        <f>+[18]GJha!D$51*BW139</f>
        <v>173077.00752939787</v>
      </c>
      <c r="CJ139" s="460">
        <f>+'LP09'!L140+'LP09'!M140+'LP09'!S140+'LP09'!T140+'LP09'!Z140+'LP09'!AA140+'LP09'!AI140+'LP09'!AP140+'LP09'!AV140</f>
        <v>54147.827044980324</v>
      </c>
      <c r="CK139" s="302">
        <f>+'LP09'!F140+'LP09'!Q140+'LP09'!X140</f>
        <v>30924.839540980214</v>
      </c>
      <c r="CL139" s="302">
        <f>+'LP09'!AG140</f>
        <v>360.64920000000006</v>
      </c>
      <c r="CM139" s="460">
        <f>+'LP09'!AL140+'LP09'!AN140+'LP09'!AU140</f>
        <v>8065.2801173105609</v>
      </c>
      <c r="CN139" s="461">
        <f>+'LP09'!G140+'LP09'!R140+'LP09'!Y140+'LP09'!N140</f>
        <v>4523.5679302984081</v>
      </c>
      <c r="CO139" s="461">
        <f>+'LP09'!AL140</f>
        <v>8004.4311120757393</v>
      </c>
      <c r="CP139" s="465">
        <f>+'LP09'!K140+'LP09'!I140+'LP09'!J140-'LP09'!N140</f>
        <v>22528.654402142085</v>
      </c>
      <c r="CQ139" s="302">
        <f>+'LP09'!AG140</f>
        <v>360.64920000000006</v>
      </c>
      <c r="CR139" s="474">
        <f>+'LP09'!H140</f>
        <v>3179.3578033054159</v>
      </c>
      <c r="CS139" s="463">
        <f t="shared" si="160"/>
        <v>26068.661405447499</v>
      </c>
      <c r="CT139" s="475">
        <f>+'gan09'!Y142*'gan09'!Y$3+'gan09'!Z142*'gan09'!Z$3+'gan09'!AA142*'gan09'!AA$3+'gan09'!AB142*'gan09'!AB$3+'gan09'!AC142*'gan09'!AC$3+'gan09'!AD142*'gan09'!AD$3+'gan09'!AE142*'gan09'!AE$3</f>
        <v>3391.1518190000002</v>
      </c>
      <c r="CU139" s="475">
        <f>+'gan09'!AF$3*'gan09'!AF142</f>
        <v>4536.6749999999993</v>
      </c>
      <c r="CV139" s="475">
        <f>+'gan09'!AG$3*'gan09'!AG142</f>
        <v>117.95366385542168</v>
      </c>
      <c r="CW139" s="475">
        <f>+'gan09'!AH142*'gan09'!AH$3/1000</f>
        <v>5.0958758314855865</v>
      </c>
      <c r="CX139" s="476">
        <f>+'[18]ani,trade'!M186</f>
        <v>401.63343549131656</v>
      </c>
      <c r="CY139" s="477">
        <f t="shared" si="161"/>
        <v>8452.5097941782242</v>
      </c>
      <c r="CZ139" s="475">
        <f>+'LP09'!BJ140</f>
        <v>51862.03262863656</v>
      </c>
      <c r="DA139" s="465">
        <f>+[18]EI!P139</f>
        <v>276.4068154255574</v>
      </c>
      <c r="DB139" s="302">
        <f>+[18]EI!D139</f>
        <v>245.63285606418623</v>
      </c>
      <c r="DC139" s="302">
        <f>+[18]EI!U139</f>
        <v>16491.158700959568</v>
      </c>
      <c r="DD139" s="302">
        <f>+[18]EI!S139</f>
        <v>2033.5607762481684</v>
      </c>
      <c r="DE139" s="302">
        <f>+[18]EI!T139</f>
        <v>645.75212178469053</v>
      </c>
      <c r="DF139" s="302">
        <f>+[18]EI!R139</f>
        <v>1596.6150993030028</v>
      </c>
      <c r="DG139" s="466">
        <f>+[18]EI!M139</f>
        <v>52128.328562562419</v>
      </c>
      <c r="DH139" s="302">
        <f>+[18]EI!O139-DA139</f>
        <v>186.4887845744426</v>
      </c>
      <c r="DI139" s="302">
        <f>+[18]EI!N139</f>
        <v>513.50315799789655</v>
      </c>
      <c r="DJ139" s="302">
        <f>+[18]EI!V139</f>
        <v>19995.57972986302</v>
      </c>
      <c r="DK139" s="463">
        <f t="shared" si="162"/>
        <v>94113.02660478295</v>
      </c>
      <c r="DL139" s="302">
        <f>+'LP09'!U140+'LP09'!AB140</f>
        <v>693.25940523430813</v>
      </c>
      <c r="DM139" s="302">
        <f>+'LP09'!BI140</f>
        <v>27017.310955411136</v>
      </c>
      <c r="DN139" s="460">
        <f>+'LP09'!AU140+'LP09'!AN140</f>
        <v>60.849005234821419</v>
      </c>
      <c r="DO139" s="478">
        <v>7</v>
      </c>
      <c r="DP139" s="469" t="s">
        <v>249</v>
      </c>
      <c r="DR139" s="443">
        <v>8.9538706785477711</v>
      </c>
      <c r="DS139" s="443">
        <f>+CY139/'gan09'!W142</f>
        <v>6.3168611563958281</v>
      </c>
      <c r="DT139" s="443">
        <v>8.8310747534373041E-2</v>
      </c>
      <c r="DU139" s="443">
        <v>0.42584077119051306</v>
      </c>
      <c r="DV139" s="443">
        <f t="shared" si="196"/>
        <v>0.16886708941374795</v>
      </c>
      <c r="DW139" s="443">
        <f t="shared" si="197"/>
        <v>0.28712056977894418</v>
      </c>
    </row>
    <row r="140" spans="1:127">
      <c r="A140" s="1587">
        <f t="shared" si="163"/>
        <v>0.17027754949817181</v>
      </c>
      <c r="B140" s="467">
        <v>8086</v>
      </c>
      <c r="C140" s="468">
        <v>7</v>
      </c>
      <c r="D140" s="469" t="s">
        <v>250</v>
      </c>
      <c r="E140" s="118">
        <f t="shared" si="164"/>
        <v>8184.1936805975902</v>
      </c>
      <c r="F140" s="118">
        <f t="shared" si="165"/>
        <v>116836.5858381078</v>
      </c>
      <c r="G140" s="118">
        <f t="shared" si="166"/>
        <v>1204.8174608590145</v>
      </c>
      <c r="H140" s="118">
        <f t="shared" si="167"/>
        <v>11734.766537950944</v>
      </c>
      <c r="I140" s="118">
        <f t="shared" si="168"/>
        <v>83758.871513180435</v>
      </c>
      <c r="J140" s="118">
        <f t="shared" si="169"/>
        <v>30283.249002915712</v>
      </c>
      <c r="K140" s="118">
        <f t="shared" si="170"/>
        <v>158265.0175001852</v>
      </c>
      <c r="L140" s="470">
        <f t="shared" si="171"/>
        <v>105323.23117178376</v>
      </c>
      <c r="M140" s="118">
        <f>+CZ140+'LP09'!BK141</f>
        <v>178091.88708795019</v>
      </c>
      <c r="N140" s="118">
        <f t="shared" si="134"/>
        <v>35001.683478601451</v>
      </c>
      <c r="O140" s="118">
        <f t="shared" si="172"/>
        <v>243818.29035301393</v>
      </c>
      <c r="P140" s="118">
        <f t="shared" si="173"/>
        <v>126981.7045149061</v>
      </c>
      <c r="Q140" s="118">
        <f t="shared" si="174"/>
        <v>125776.88705404708</v>
      </c>
      <c r="R140" s="118">
        <f t="shared" si="135"/>
        <v>623273.24908683822</v>
      </c>
      <c r="S140" s="118">
        <f t="shared" si="175"/>
        <v>289315.5264084122</v>
      </c>
      <c r="T140" s="118">
        <f t="shared" si="136"/>
        <v>213093.57056655164</v>
      </c>
      <c r="U140" s="118">
        <f t="shared" si="137"/>
        <v>506436.66324873047</v>
      </c>
      <c r="V140" s="118">
        <f t="shared" si="138"/>
        <v>189826.65362590115</v>
      </c>
      <c r="W140" s="118">
        <f t="shared" si="176"/>
        <v>308425.81594223174</v>
      </c>
      <c r="X140" s="1482">
        <f t="shared" si="177"/>
        <v>47291.637395046586</v>
      </c>
      <c r="Y140" s="443">
        <f t="shared" si="178"/>
        <v>0.10569714810869477</v>
      </c>
      <c r="Z140" s="443">
        <f t="shared" si="179"/>
        <v>0.68365740183195056</v>
      </c>
      <c r="AA140" s="443">
        <f t="shared" si="180"/>
        <v>0.12502700175579484</v>
      </c>
      <c r="AB140" s="443">
        <f t="shared" si="133"/>
        <v>5.9796715365456166E-2</v>
      </c>
      <c r="AC140" s="472">
        <f t="shared" si="181"/>
        <v>0.12098100614618011</v>
      </c>
      <c r="AD140" s="443">
        <f t="shared" si="182"/>
        <v>0.33195278863837668</v>
      </c>
      <c r="AE140" s="443">
        <f t="shared" si="183"/>
        <v>8.8883878899858229E-2</v>
      </c>
      <c r="AF140" s="443">
        <f t="shared" si="184"/>
        <v>0.15907022573160098</v>
      </c>
      <c r="AG140" s="1209">
        <f t="shared" si="185"/>
        <v>29.726593856076498</v>
      </c>
      <c r="AH140" s="1209">
        <f t="shared" si="186"/>
        <v>43.481711419228631</v>
      </c>
      <c r="AI140" s="1227">
        <f t="shared" si="187"/>
        <v>237.76139104846374</v>
      </c>
      <c r="AJ140" s="443">
        <f t="shared" si="188"/>
        <v>1.292472352713555E-2</v>
      </c>
      <c r="AK140" s="443">
        <f t="shared" si="189"/>
        <v>0.38496690263044459</v>
      </c>
      <c r="AL140" s="443">
        <f t="shared" si="139"/>
        <v>0.52080467109770479</v>
      </c>
      <c r="AM140" s="443">
        <f t="shared" si="190"/>
        <v>0.51586321465850726</v>
      </c>
      <c r="AN140" s="443">
        <f t="shared" si="140"/>
        <v>0.4791953289022951</v>
      </c>
      <c r="AO140" s="443">
        <f t="shared" si="141"/>
        <v>0.81254355772642928</v>
      </c>
      <c r="AP140" s="443">
        <f t="shared" si="142"/>
        <v>0.18745644227357081</v>
      </c>
      <c r="AQ140" s="443">
        <f t="shared" si="143"/>
        <v>0.23848513546580113</v>
      </c>
      <c r="AR140" s="443">
        <f t="shared" si="191"/>
        <v>0.24076958582941252</v>
      </c>
      <c r="AS140" s="443">
        <f t="shared" si="144"/>
        <v>0.75202674602561814</v>
      </c>
      <c r="AT140" s="443">
        <f t="shared" si="192"/>
        <v>0.75923041417058756</v>
      </c>
      <c r="AU140" s="443">
        <f t="shared" si="193"/>
        <v>0.62517197627796939</v>
      </c>
      <c r="AV140" s="443">
        <f t="shared" si="145"/>
        <v>0.37482802372203056</v>
      </c>
      <c r="AW140" s="443">
        <f t="shared" si="146"/>
        <v>0.54703257535086602</v>
      </c>
      <c r="AX140" s="443">
        <f t="shared" si="147"/>
        <v>0.28950700487101488</v>
      </c>
      <c r="AY140" s="443">
        <f t="shared" si="148"/>
        <v>0.16425499551930409</v>
      </c>
      <c r="AZ140" s="443">
        <f t="shared" si="149"/>
        <v>0.83574500448069589</v>
      </c>
      <c r="BA140" s="443">
        <f t="shared" si="132"/>
        <v>0.49525594074570956</v>
      </c>
      <c r="BB140" s="443">
        <f t="shared" si="150"/>
        <v>0.49752927178040118</v>
      </c>
      <c r="BC140" s="443">
        <f t="shared" si="151"/>
        <v>0.33461420597658198</v>
      </c>
      <c r="BD140" s="443">
        <f t="shared" si="152"/>
        <v>0.29925709265204509</v>
      </c>
      <c r="BE140" s="443">
        <f t="shared" si="153"/>
        <v>0.24459075284470924</v>
      </c>
      <c r="BF140" s="443">
        <f t="shared" si="154"/>
        <v>0.45615215450324559</v>
      </c>
      <c r="BG140" s="443">
        <f t="shared" si="155"/>
        <v>0.34904492115431052</v>
      </c>
      <c r="BH140" s="443">
        <f t="shared" si="156"/>
        <v>0.65095507884568937</v>
      </c>
      <c r="BI140" s="471">
        <f t="shared" si="157"/>
        <v>0.494202327878772</v>
      </c>
      <c r="BJ140" s="471">
        <f t="shared" si="158"/>
        <v>0.56290572236387004</v>
      </c>
      <c r="BK140" s="471">
        <f t="shared" si="194"/>
        <v>0.2801058064353667</v>
      </c>
      <c r="BL140" s="471">
        <f t="shared" si="195"/>
        <v>0.70540103403582388</v>
      </c>
      <c r="BM140" s="471">
        <f t="shared" si="159"/>
        <v>0.6699824303975257</v>
      </c>
      <c r="BN140" s="443">
        <f>+[18]GIS!P141</f>
        <v>1248.6054460073935</v>
      </c>
      <c r="BO140" s="443">
        <f>+[18]GIS!S141</f>
        <v>44.618358734983396</v>
      </c>
      <c r="BP140" s="443">
        <f>+[18]GIS!T141</f>
        <v>2.8296206700689983</v>
      </c>
      <c r="BQ140" s="443">
        <f>+[18]GIS!U141</f>
        <v>73.214112972143525</v>
      </c>
      <c r="BR140" s="443">
        <f>+[18]GIS!V141</f>
        <v>86.296620597912892</v>
      </c>
      <c r="BS140" s="443">
        <f>+[18]GIS!W141</f>
        <v>740.61522159500316</v>
      </c>
      <c r="BT140" s="443">
        <f>+[18]GIS!X141</f>
        <v>5.089739662863666</v>
      </c>
      <c r="BU140" s="443">
        <f>+[18]GIS!Y141</f>
        <v>19.729270717621468</v>
      </c>
      <c r="BV140" s="443">
        <f>+[18]GIS!Z141</f>
        <v>692.55262500232914</v>
      </c>
      <c r="BW140" s="443">
        <f>+[18]GIS!AD141</f>
        <v>2913.55101596032</v>
      </c>
      <c r="BX140" s="471">
        <f>+[18]GIS!M141</f>
        <v>0.37529476768997505</v>
      </c>
      <c r="BY140" s="471">
        <f>+VLOOKUP($B140,[16]Resum!$B:$L,2,FALSE)</f>
        <v>0.38771493100809201</v>
      </c>
      <c r="BZ140" s="471">
        <f>+VLOOKUP($B140,[16]Resum!$B:$L,3,FALSE)</f>
        <v>10</v>
      </c>
      <c r="CA140" s="471" t="str">
        <f>+VLOOKUP($B140,[16]Resum!$B:$L,4,FALSE)</f>
        <v>Conreus herbacis</v>
      </c>
      <c r="CB140" s="471">
        <f>+VLOOKUP($B140,[16]Resum!$B:$L,5,FALSE)</f>
        <v>22012691.202339999</v>
      </c>
      <c r="CC140" s="471">
        <f>+VLOOKUP($B140,[16]Resum!$B:$L,6,FALSE)</f>
        <v>0.75552791359550098</v>
      </c>
      <c r="CD140" s="471">
        <f>+VLOOKUP($B140,[16]Resum!$B:$L,7,FALSE)</f>
        <v>320.98360659231025</v>
      </c>
      <c r="CE140" s="471">
        <f>+VLOOKUP($B140,[16]Resum!$B:$L,8,FALSE)</f>
        <v>12486054.460090002</v>
      </c>
      <c r="CF140" s="471">
        <f>+VLOOKUP($B140,[16]Resum!$B:$L,9,FALSE)</f>
        <v>1157</v>
      </c>
      <c r="CG140" s="471">
        <f>+VLOOKUP($B140,[16]Resum!$B:$L,10,FALSE)</f>
        <v>4.199198</v>
      </c>
      <c r="CH140" s="471">
        <f>+VLOOKUP($B140,[16]Resum!$B:$L,11,FALSE)</f>
        <v>13.846743</v>
      </c>
      <c r="CI140" s="473">
        <f>+[18]GJha!D$51*BW140</f>
        <v>354031.41105137038</v>
      </c>
      <c r="CJ140" s="460">
        <f>+'LP09'!L141+'LP09'!M141+'LP09'!S141+'LP09'!T141+'LP09'!Z141+'LP09'!AA141+'LP09'!AI141+'LP09'!AP141+'LP09'!AV141</f>
        <v>116836.5858381078</v>
      </c>
      <c r="CK140" s="302">
        <f>+'LP09'!F141+'LP09'!Q141+'LP09'!X141</f>
        <v>111830.91035509227</v>
      </c>
      <c r="CL140" s="302">
        <f>+'LP09'!AG141</f>
        <v>607.33080000000018</v>
      </c>
      <c r="CM140" s="460">
        <f>+'LP09'!AL141+'LP09'!AN141+'LP09'!AU141</f>
        <v>14543.463359813817</v>
      </c>
      <c r="CN140" s="461">
        <f>+'LP09'!G141+'LP09'!R141+'LP09'!Y141+'LP09'!N141</f>
        <v>15858.639628499455</v>
      </c>
      <c r="CO140" s="461">
        <f>+'LP09'!AL141</f>
        <v>14424.609374416255</v>
      </c>
      <c r="CP140" s="465">
        <f>+'LP09'!K141+'LP09'!I141+'LP09'!J141-'LP09'!N141</f>
        <v>83151.540713180439</v>
      </c>
      <c r="CQ140" s="302">
        <f>+'LP09'!AG141</f>
        <v>607.33080000000018</v>
      </c>
      <c r="CR140" s="474">
        <f>+'LP09'!H141</f>
        <v>11734.766537950944</v>
      </c>
      <c r="CS140" s="463">
        <f t="shared" si="160"/>
        <v>95493.638051131376</v>
      </c>
      <c r="CT140" s="475">
        <f>+'gan09'!Y143*'gan09'!Y$3+'gan09'!Z143*'gan09'!Z$3+'gan09'!AA143*'gan09'!AA$3+'gan09'!AB143*'gan09'!AB$3+'gan09'!AC143*'gan09'!AC$3+'gan09'!AD143*'gan09'!AD$3+'gan09'!AE143*'gan09'!AE$3</f>
        <v>17921.413686</v>
      </c>
      <c r="CU140" s="475">
        <f>+'gan09'!AF$3*'gan09'!AF143</f>
        <v>16038.75</v>
      </c>
      <c r="CV140" s="475">
        <f>+'gan09'!AG$3*'gan09'!AG143</f>
        <v>49.67861658269441</v>
      </c>
      <c r="CW140" s="475">
        <f>+'gan09'!AH143*'gan09'!AH$3/1000</f>
        <v>10.753796791443849</v>
      </c>
      <c r="CX140" s="476">
        <f>+'[18]ani,trade'!M187</f>
        <v>981.08737922731575</v>
      </c>
      <c r="CY140" s="477">
        <f t="shared" si="161"/>
        <v>35001.683478601451</v>
      </c>
      <c r="CZ140" s="475">
        <f>+'LP09'!BJ141</f>
        <v>177478.04081414288</v>
      </c>
      <c r="DA140" s="465">
        <f>+[18]EI!P140</f>
        <v>577.63679191108963</v>
      </c>
      <c r="DB140" s="302">
        <f>+[18]EI!D140</f>
        <v>906.61208907239177</v>
      </c>
      <c r="DC140" s="302">
        <f>+[18]EI!U140</f>
        <v>299125.97406283271</v>
      </c>
      <c r="DD140" s="302">
        <f>+[18]EI!S140</f>
        <v>7035.2600961417447</v>
      </c>
      <c r="DE140" s="302">
        <f>+[18]EI!T140</f>
        <v>2264.581783257287</v>
      </c>
      <c r="DF140" s="302">
        <f>+[18]EI!R140</f>
        <v>6699.9447996141089</v>
      </c>
      <c r="DG140" s="466">
        <f>+[18]EI!M140</f>
        <v>156378.66274202609</v>
      </c>
      <c r="DH140" s="302">
        <f>+[18]EI!O140-DA140</f>
        <v>667.63840808891041</v>
      </c>
      <c r="DI140" s="302">
        <f>+[18]EI!N140</f>
        <v>1218.7163500702068</v>
      </c>
      <c r="DJ140" s="302">
        <f>+[18]EI!V140</f>
        <v>47291.637395046586</v>
      </c>
      <c r="DK140" s="463">
        <f t="shared" si="162"/>
        <v>522166.66451806109</v>
      </c>
      <c r="DL140" s="302">
        <f>+'LP09'!U141+'LP09'!AB141</f>
        <v>1085.9634754614519</v>
      </c>
      <c r="DM140" s="302">
        <f>+'LP09'!BI141</f>
        <v>105323.23117178376</v>
      </c>
      <c r="DN140" s="460">
        <f>+'LP09'!AU141+'LP09'!AN141</f>
        <v>118.8539853975627</v>
      </c>
      <c r="DO140" s="478">
        <v>7</v>
      </c>
      <c r="DP140" s="469" t="s">
        <v>250</v>
      </c>
      <c r="DR140" s="443">
        <v>9.9281570782527719</v>
      </c>
      <c r="DS140" s="443">
        <f>+CY140/'gan09'!W143</f>
        <v>8.2078549799471698</v>
      </c>
      <c r="DT140" s="443">
        <v>0.12098094140899424</v>
      </c>
      <c r="DU140" s="443">
        <v>0.45194684473572327</v>
      </c>
      <c r="DV140" s="443">
        <f t="shared" si="196"/>
        <v>0.13842894159271893</v>
      </c>
      <c r="DW140" s="443">
        <f t="shared" si="197"/>
        <v>0.37529476768997505</v>
      </c>
    </row>
    <row r="141" spans="1:127">
      <c r="A141" s="1587">
        <f t="shared" si="163"/>
        <v>0.22447161806976892</v>
      </c>
      <c r="B141" s="467">
        <v>8107</v>
      </c>
      <c r="C141" s="468">
        <v>7</v>
      </c>
      <c r="D141" s="469" t="s">
        <v>251</v>
      </c>
      <c r="E141" s="118">
        <f t="shared" si="164"/>
        <v>4250.2221292140257</v>
      </c>
      <c r="F141" s="118">
        <f t="shared" si="165"/>
        <v>88126.743480853911</v>
      </c>
      <c r="G141" s="118">
        <f t="shared" si="166"/>
        <v>779.76978927353684</v>
      </c>
      <c r="H141" s="118">
        <f t="shared" si="167"/>
        <v>5947.1922706338828</v>
      </c>
      <c r="I141" s="118">
        <f t="shared" si="168"/>
        <v>29259.471744947296</v>
      </c>
      <c r="J141" s="118">
        <f t="shared" si="169"/>
        <v>33565.397549867688</v>
      </c>
      <c r="K141" s="118">
        <f t="shared" si="170"/>
        <v>8583.0687904467268</v>
      </c>
      <c r="L141" s="470">
        <f t="shared" si="171"/>
        <v>0</v>
      </c>
      <c r="M141" s="118">
        <f>+CZ141+'LP09'!BK142</f>
        <v>35742.851026045522</v>
      </c>
      <c r="N141" s="118">
        <f t="shared" si="134"/>
        <v>3720.898154461272</v>
      </c>
      <c r="O141" s="118">
        <f t="shared" si="172"/>
        <v>157678.57483557629</v>
      </c>
      <c r="P141" s="118">
        <f t="shared" si="173"/>
        <v>69551.831354722395</v>
      </c>
      <c r="Q141" s="118">
        <f t="shared" si="174"/>
        <v>68772.061565448865</v>
      </c>
      <c r="R141" s="118">
        <f t="shared" si="135"/>
        <v>220516.90860318593</v>
      </c>
      <c r="S141" s="118">
        <f t="shared" si="175"/>
        <v>45835.723952051558</v>
      </c>
      <c r="T141" s="118">
        <f t="shared" si="136"/>
        <v>39463.749180506791</v>
      </c>
      <c r="U141" s="118">
        <f t="shared" si="137"/>
        <v>132390.16512233205</v>
      </c>
      <c r="V141" s="118">
        <f t="shared" si="138"/>
        <v>41690.043296679403</v>
      </c>
      <c r="W141" s="118">
        <f t="shared" si="176"/>
        <v>86449.899696438602</v>
      </c>
      <c r="X141" s="118">
        <f t="shared" si="177"/>
        <v>7993.1834166575354</v>
      </c>
      <c r="Y141" s="443">
        <f>($J141+$N141)/($H141+$I141+$K141+$E141+W141+X141)</f>
        <v>0.26168936467847775</v>
      </c>
      <c r="Z141" s="443">
        <f t="shared" si="179"/>
        <v>1.0590692627914822</v>
      </c>
      <c r="AA141" s="443">
        <f t="shared" si="180"/>
        <v>0.34757229670107576</v>
      </c>
      <c r="AB141" s="443">
        <f t="shared" si="133"/>
        <v>0.25353392012807269</v>
      </c>
      <c r="AC141" s="472">
        <f t="shared" si="181"/>
        <v>8.1178998249349751E-2</v>
      </c>
      <c r="AD141" s="443">
        <f t="shared" si="182"/>
        <v>0.6837462565117447</v>
      </c>
      <c r="AE141" s="443">
        <f t="shared" si="183"/>
        <v>0.16168566422933381</v>
      </c>
      <c r="AF141" s="443">
        <f t="shared" si="184"/>
        <v>0.38214659801712836</v>
      </c>
      <c r="AG141" s="1209">
        <f t="shared" si="185"/>
        <v>25.177950856730888</v>
      </c>
      <c r="AH141" s="1209">
        <f t="shared" si="186"/>
        <v>23.773658382235688</v>
      </c>
      <c r="AI141" s="1227">
        <f t="shared" si="187"/>
        <v>72.439463949524153</v>
      </c>
      <c r="AJ141" s="443">
        <f t="shared" si="188"/>
        <v>2.3430079495284313E-2</v>
      </c>
      <c r="AK141" s="443">
        <f t="shared" si="189"/>
        <v>0.25889654317542865</v>
      </c>
      <c r="AL141" s="443">
        <f t="shared" si="139"/>
        <v>0.44109880766774751</v>
      </c>
      <c r="AM141" s="443">
        <f t="shared" si="190"/>
        <v>0.43615349540774856</v>
      </c>
      <c r="AN141" s="443">
        <f t="shared" si="140"/>
        <v>0.55890119233225266</v>
      </c>
      <c r="AO141" s="443">
        <f t="shared" si="141"/>
        <v>0.60036287448852499</v>
      </c>
      <c r="AP141" s="443">
        <f t="shared" si="142"/>
        <v>0.39963712551147512</v>
      </c>
      <c r="AQ141" s="443">
        <f t="shared" si="143"/>
        <v>0.48259545285990058</v>
      </c>
      <c r="AR141" s="443">
        <f t="shared" si="191"/>
        <v>0.48806734574801475</v>
      </c>
      <c r="AS141" s="443">
        <f t="shared" si="144"/>
        <v>0.50619319908376115</v>
      </c>
      <c r="AT141" s="443">
        <f t="shared" si="192"/>
        <v>0.5119326542519852</v>
      </c>
      <c r="AU141" s="443">
        <f t="shared" si="193"/>
        <v>0.685097127432716</v>
      </c>
      <c r="AV141" s="443">
        <f t="shared" si="145"/>
        <v>0.31490287256728389</v>
      </c>
      <c r="AW141" s="443">
        <f t="shared" si="146"/>
        <v>0.18725718828888613</v>
      </c>
      <c r="AX141" s="443">
        <f t="shared" si="147"/>
        <v>0.63835517849691725</v>
      </c>
      <c r="AY141" s="443">
        <f t="shared" si="148"/>
        <v>9.428648396891845E-2</v>
      </c>
      <c r="AZ141" s="443">
        <f t="shared" si="149"/>
        <v>0.90571351603108163</v>
      </c>
      <c r="BA141" s="443">
        <f t="shared" si="132"/>
        <v>0.49439432597183092</v>
      </c>
      <c r="BB141" s="443">
        <f t="shared" si="150"/>
        <v>0.49752734387000053</v>
      </c>
      <c r="BC141" s="443">
        <f t="shared" si="151"/>
        <v>0.5</v>
      </c>
      <c r="BD141" s="443">
        <f t="shared" si="152"/>
        <v>0.5539905470457106</v>
      </c>
      <c r="BE141" s="443">
        <f t="shared" si="153"/>
        <v>0.22131941210200001</v>
      </c>
      <c r="BF141" s="443">
        <f t="shared" si="154"/>
        <v>0.22469004085228941</v>
      </c>
      <c r="BG141" s="443">
        <f t="shared" si="155"/>
        <v>0.49622134830555387</v>
      </c>
      <c r="BH141" s="443">
        <f t="shared" si="156"/>
        <v>0.50377865169444613</v>
      </c>
      <c r="BI141" s="471">
        <f t="shared" si="157"/>
        <v>0.52984126248791508</v>
      </c>
      <c r="BJ141" s="471">
        <f t="shared" si="158"/>
        <v>0.59265712240799706</v>
      </c>
      <c r="BK141" s="471">
        <f t="shared" si="194"/>
        <v>0.24239915022976574</v>
      </c>
      <c r="BL141" s="471">
        <f t="shared" si="195"/>
        <v>0.86067995890254545</v>
      </c>
      <c r="BM141" s="471">
        <f t="shared" si="159"/>
        <v>0.67518061470412594</v>
      </c>
      <c r="BN141" s="443">
        <f>+[18]GIS!P142</f>
        <v>632.79457955566409</v>
      </c>
      <c r="BO141" s="443">
        <f>+[18]GIS!S142</f>
        <v>24.747861681072756</v>
      </c>
      <c r="BP141" s="443">
        <f>+[18]GIS!T142</f>
        <v>2.7578902231188946</v>
      </c>
      <c r="BQ141" s="443">
        <f>+[18]GIS!U142</f>
        <v>92.271184453122174</v>
      </c>
      <c r="BR141" s="443">
        <f>+[18]GIS!V142</f>
        <v>103.74724482812269</v>
      </c>
      <c r="BS141" s="443">
        <f>+[18]GIS!W142</f>
        <v>624.59189463739767</v>
      </c>
      <c r="BT141" s="443">
        <f>+[18]GIS!X142</f>
        <v>0.17514604920589999</v>
      </c>
      <c r="BU141" s="443">
        <f>+[18]GIS!Y142</f>
        <v>20.452377853856785</v>
      </c>
      <c r="BV141" s="443">
        <f>+[18]GIS!Z142</f>
        <v>731.24531418885022</v>
      </c>
      <c r="BW141" s="443">
        <f>+[18]GIS!AD142</f>
        <v>2232.783493470411</v>
      </c>
      <c r="BX141" s="471">
        <f>+[18]GIS!M142</f>
        <v>0.35246999298627074</v>
      </c>
      <c r="BY141" s="471">
        <f>+VLOOKUP($B141,[16]Resum!$B:$L,2,FALSE)</f>
        <v>0.39546760876343101</v>
      </c>
      <c r="BZ141" s="471">
        <f>+VLOOKUP($B141,[16]Resum!$B:$L,3,FALSE)</f>
        <v>10</v>
      </c>
      <c r="CA141" s="471" t="str">
        <f>+VLOOKUP($B141,[16]Resum!$B:$L,4,FALSE)</f>
        <v>Àrea urbanitzada</v>
      </c>
      <c r="CB141" s="471">
        <f>+VLOOKUP($B141,[16]Resum!$B:$L,5,FALSE)</f>
        <v>14810858.014269998</v>
      </c>
      <c r="CC141" s="471">
        <f>+VLOOKUP($B141,[16]Resum!$B:$L,6,FALSE)</f>
        <v>0.66333605822474406</v>
      </c>
      <c r="CD141" s="471">
        <f>+VLOOKUP($B141,[16]Resum!$B:$L,7,FALSE)</f>
        <v>345.27947958009332</v>
      </c>
      <c r="CE141" s="471">
        <f>+VLOOKUP($B141,[16]Resum!$B:$L,8,FALSE)</f>
        <v>7130301.4659299972</v>
      </c>
      <c r="CF141" s="471">
        <f>+VLOOKUP($B141,[16]Resum!$B:$L,9,FALSE)</f>
        <v>1127</v>
      </c>
      <c r="CG141" s="471">
        <f>+VLOOKUP($B141,[16]Resum!$B:$L,10,FALSE)</f>
        <v>3.9320710000000001</v>
      </c>
      <c r="CH141" s="471">
        <f>+VLOOKUP($B141,[16]Resum!$B:$L,11,FALSE)</f>
        <v>14.523417999999999</v>
      </c>
      <c r="CI141" s="473">
        <f>+[18]GJha!D$51*BW141</f>
        <v>271309.98785857658</v>
      </c>
      <c r="CJ141" s="460">
        <f>+'LP09'!L142+'LP09'!M142+'LP09'!S142+'LP09'!T142+'LP09'!Z142+'LP09'!AA142+'LP09'!AI142+'LP09'!AP142+'LP09'!AV142</f>
        <v>88126.743480853911</v>
      </c>
      <c r="CK141" s="302">
        <f>+'LP09'!F142+'LP09'!Q142+'LP09'!X142</f>
        <v>56857.805365599597</v>
      </c>
      <c r="CL141" s="302">
        <f>+'LP09'!AG142</f>
        <v>419.60399999999981</v>
      </c>
      <c r="CM141" s="460">
        <f>+'LP09'!AL142+'LP09'!AN142+'LP09'!AU142</f>
        <v>12274.421989122808</v>
      </c>
      <c r="CN141" s="461">
        <f>+'LP09'!G142+'LP09'!R142+'LP09'!Y142+'LP09'!N142</f>
        <v>21400.519167854429</v>
      </c>
      <c r="CO141" s="461">
        <f>+'LP09'!AL142</f>
        <v>12164.878382013263</v>
      </c>
      <c r="CP141" s="465">
        <f>+'LP09'!K142+'LP09'!I142+'LP09'!J142-'LP09'!N142</f>
        <v>28839.867744947296</v>
      </c>
      <c r="CQ141" s="302">
        <f>+'LP09'!AG142</f>
        <v>419.60399999999981</v>
      </c>
      <c r="CR141" s="474">
        <f>+'LP09'!H142</f>
        <v>5947.1922706338828</v>
      </c>
      <c r="CS141" s="463">
        <f t="shared" si="160"/>
        <v>35206.664015581176</v>
      </c>
      <c r="CT141" s="475">
        <f>+'gan09'!Y144*'gan09'!Y$3+'gan09'!Z144*'gan09'!Z$3+'gan09'!AA144*'gan09'!AA$3+'gan09'!AB144*'gan09'!AB$3+'gan09'!AC144*'gan09'!AC$3+'gan09'!AD144*'gan09'!AD$3+'gan09'!AE144*'gan09'!AE$3</f>
        <v>2306.0570499999999</v>
      </c>
      <c r="CU141" s="475">
        <f>+'gan09'!AF$3*'gan09'!AF144</f>
        <v>1260.1875</v>
      </c>
      <c r="CV141" s="475">
        <f>+'gan09'!AG$3*'gan09'!AG144</f>
        <v>25.353427623220156</v>
      </c>
      <c r="CW141" s="475">
        <f>+'gan09'!AH144*'gan09'!AH$3/1000</f>
        <v>17.067437067953566</v>
      </c>
      <c r="CX141" s="476">
        <f>+'[18]ani,trade'!M188</f>
        <v>112.23273977009814</v>
      </c>
      <c r="CY141" s="477">
        <f t="shared" si="161"/>
        <v>3720.898154461272</v>
      </c>
      <c r="CZ141" s="475">
        <f>+'LP09'!BJ142</f>
        <v>35320.669833511376</v>
      </c>
      <c r="DA141" s="465">
        <f>+[18]EI!P141</f>
        <v>412.41019410089797</v>
      </c>
      <c r="DB141" s="302">
        <f>+[18]EI!D141</f>
        <v>459.47197936637002</v>
      </c>
      <c r="DC141" s="302">
        <f>+[18]EI!U141</f>
        <v>81711.490144170981</v>
      </c>
      <c r="DD141" s="302">
        <f>+[18]EI!S141</f>
        <v>3584.6730837058631</v>
      </c>
      <c r="DE141" s="302">
        <f>+[18]EI!T141</f>
        <v>1153.7364685617677</v>
      </c>
      <c r="DF141" s="302">
        <f>+[18]EI!R141</f>
        <v>3378.3399557467574</v>
      </c>
      <c r="DG141" s="466">
        <f>+[18]EI!M141</f>
        <v>8338.9406861437492</v>
      </c>
      <c r="DH141" s="302">
        <f>+[18]EI!O141-DA141</f>
        <v>45.717805899102018</v>
      </c>
      <c r="DI141" s="302">
        <f>+[18]EI!N141</f>
        <v>198.41029840387588</v>
      </c>
      <c r="DJ141" s="302">
        <f>+[18]EI!V141</f>
        <v>7993.1834166575354</v>
      </c>
      <c r="DK141" s="463">
        <f t="shared" si="162"/>
        <v>107276.3740327569</v>
      </c>
      <c r="DL141" s="302">
        <f>+'LP09'!U142+'LP09'!AB142</f>
        <v>670.22618216399269</v>
      </c>
      <c r="DM141" s="302">
        <f>+'LP09'!BI142</f>
        <v>0</v>
      </c>
      <c r="DN141" s="460">
        <f>+'LP09'!AU142+'LP09'!AN142</f>
        <v>109.5436071095441</v>
      </c>
      <c r="DO141" s="478">
        <v>7</v>
      </c>
      <c r="DP141" s="469" t="s">
        <v>251</v>
      </c>
      <c r="DR141" s="443">
        <v>9.1482526886675366</v>
      </c>
      <c r="DS141" s="443">
        <f>+CY141/'gan09'!W144</f>
        <v>6.1660830537633391</v>
      </c>
      <c r="DT141" s="443">
        <v>8.1178966203210315E-2</v>
      </c>
      <c r="DU141" s="443">
        <v>0.29902592775492748</v>
      </c>
      <c r="DV141" s="443">
        <f t="shared" si="196"/>
        <v>0.12843307178373686</v>
      </c>
      <c r="DW141" s="443">
        <f t="shared" si="197"/>
        <v>0.35246999298627074</v>
      </c>
    </row>
    <row r="142" spans="1:127">
      <c r="A142" s="1587">
        <f t="shared" si="163"/>
        <v>0.34182824156960379</v>
      </c>
      <c r="B142" s="467">
        <v>8108</v>
      </c>
      <c r="C142" s="468">
        <v>7</v>
      </c>
      <c r="D142" s="469" t="s">
        <v>252</v>
      </c>
      <c r="E142" s="118">
        <f t="shared" si="164"/>
        <v>817.18827307894787</v>
      </c>
      <c r="F142" s="118">
        <f t="shared" si="165"/>
        <v>29925.198832317565</v>
      </c>
      <c r="G142" s="118">
        <f t="shared" si="166"/>
        <v>180.98843563188905</v>
      </c>
      <c r="H142" s="118">
        <f t="shared" si="167"/>
        <v>2741.3927382995294</v>
      </c>
      <c r="I142" s="118">
        <f t="shared" si="168"/>
        <v>5913.9934142484235</v>
      </c>
      <c r="J142" s="118">
        <f t="shared" si="169"/>
        <v>20775.254775844147</v>
      </c>
      <c r="K142" s="118">
        <f t="shared" si="170"/>
        <v>1821.8559569390195</v>
      </c>
      <c r="L142" s="470">
        <f t="shared" si="171"/>
        <v>0</v>
      </c>
      <c r="M142" s="118">
        <f>+CZ142+'LP09'!BK143</f>
        <v>4667.7632750059238</v>
      </c>
      <c r="N142" s="118">
        <f t="shared" si="134"/>
        <v>1066.6890889224242</v>
      </c>
      <c r="O142" s="118">
        <f t="shared" si="172"/>
        <v>59536.828196341565</v>
      </c>
      <c r="P142" s="118">
        <f t="shared" si="173"/>
        <v>29611.629364023993</v>
      </c>
      <c r="Q142" s="118">
        <f t="shared" si="174"/>
        <v>29430.640928392102</v>
      </c>
      <c r="R142" s="118">
        <f t="shared" si="135"/>
        <v>87529.547133415792</v>
      </c>
      <c r="S142" s="118">
        <f t="shared" si="175"/>
        <v>9034.5345492477172</v>
      </c>
      <c r="T142" s="118">
        <f t="shared" si="136"/>
        <v>5734.4523639283479</v>
      </c>
      <c r="U142" s="118">
        <f t="shared" si="137"/>
        <v>57604.348301098231</v>
      </c>
      <c r="V142" s="118">
        <f t="shared" si="138"/>
        <v>7409.1560133054536</v>
      </c>
      <c r="W142" s="118">
        <f t="shared" si="176"/>
        <v>49378.004014713828</v>
      </c>
      <c r="X142" s="118">
        <f t="shared" si="177"/>
        <v>1298.6851780602742</v>
      </c>
      <c r="Y142" s="443">
        <f t="shared" si="178"/>
        <v>0.35245359474606081</v>
      </c>
      <c r="Z142" s="443">
        <f t="shared" si="179"/>
        <v>2.5235088856592247</v>
      </c>
      <c r="AA142" s="443">
        <f t="shared" si="180"/>
        <v>0.4096716384178879</v>
      </c>
      <c r="AB142" s="443">
        <f t="shared" si="133"/>
        <v>0.36065428025071616</v>
      </c>
      <c r="AC142" s="472">
        <f t="shared" si="181"/>
        <v>0.11806796278301294</v>
      </c>
      <c r="AD142" s="443">
        <f t="shared" si="182"/>
        <v>0.64786956896611048</v>
      </c>
      <c r="AE142" s="443">
        <f t="shared" si="183"/>
        <v>0.2376802927825073</v>
      </c>
      <c r="AF142" s="443">
        <f t="shared" si="184"/>
        <v>0.32564088911122191</v>
      </c>
      <c r="AG142" s="1209">
        <f t="shared" si="185"/>
        <v>38.625542743000508</v>
      </c>
      <c r="AH142" s="1209">
        <f t="shared" si="186"/>
        <v>15.30628362852395</v>
      </c>
      <c r="AI142" s="1227">
        <f t="shared" si="187"/>
        <v>94.284151307541336</v>
      </c>
      <c r="AJ142" s="443">
        <f t="shared" si="188"/>
        <v>8.1401050163691074E-3</v>
      </c>
      <c r="AK142" s="443">
        <f t="shared" si="189"/>
        <v>0.29191346598599344</v>
      </c>
      <c r="AL142" s="443">
        <f t="shared" si="139"/>
        <v>0.49736659242864362</v>
      </c>
      <c r="AM142" s="443">
        <f t="shared" si="190"/>
        <v>0.49432665158673272</v>
      </c>
      <c r="AN142" s="443">
        <f t="shared" si="140"/>
        <v>0.50263340757135622</v>
      </c>
      <c r="AO142" s="443">
        <f t="shared" si="141"/>
        <v>0.6581131764945104</v>
      </c>
      <c r="AP142" s="443">
        <f t="shared" si="142"/>
        <v>0.34188682350548966</v>
      </c>
      <c r="AQ142" s="443">
        <f t="shared" si="143"/>
        <v>0.70159107154990241</v>
      </c>
      <c r="AR142" s="443">
        <f t="shared" si="191"/>
        <v>0.70590561810707975</v>
      </c>
      <c r="AS142" s="443">
        <f t="shared" si="144"/>
        <v>0.29229685560848018</v>
      </c>
      <c r="AT142" s="443">
        <f t="shared" si="192"/>
        <v>0.29409438189292014</v>
      </c>
      <c r="AU142" s="443">
        <f t="shared" si="193"/>
        <v>0.87137852902045254</v>
      </c>
      <c r="AV142" s="443">
        <f t="shared" si="145"/>
        <v>0.12862147097954751</v>
      </c>
      <c r="AW142" s="443">
        <f t="shared" si="146"/>
        <v>0.20165465603213847</v>
      </c>
      <c r="AX142" s="443">
        <f t="shared" si="147"/>
        <v>0.65459857195862592</v>
      </c>
      <c r="AY142" s="443">
        <f t="shared" si="148"/>
        <v>0.18601411629683431</v>
      </c>
      <c r="AZ142" s="443">
        <f t="shared" si="149"/>
        <v>0.81398588370316571</v>
      </c>
      <c r="BA142" s="443">
        <f t="shared" si="132"/>
        <v>0.49694396357919135</v>
      </c>
      <c r="BB142" s="443">
        <f t="shared" si="150"/>
        <v>0.49848002957904458</v>
      </c>
      <c r="BC142" s="443">
        <f t="shared" si="151"/>
        <v>0.5</v>
      </c>
      <c r="BD142" s="443">
        <f t="shared" si="152"/>
        <v>0.69193853722464715</v>
      </c>
      <c r="BE142" s="443">
        <f t="shared" si="153"/>
        <v>0.2001321784716335</v>
      </c>
      <c r="BF142" s="443">
        <f t="shared" si="154"/>
        <v>0.10792928430371918</v>
      </c>
      <c r="BG142" s="443">
        <f t="shared" si="155"/>
        <v>0.64965015964225192</v>
      </c>
      <c r="BH142" s="443">
        <f t="shared" si="156"/>
        <v>0.35034984035774808</v>
      </c>
      <c r="BI142" s="471">
        <f t="shared" si="157"/>
        <v>0.41354933212288714</v>
      </c>
      <c r="BJ142" s="471">
        <f t="shared" si="158"/>
        <v>0.39398399382862037</v>
      </c>
      <c r="BK142" s="471">
        <f t="shared" si="194"/>
        <v>0.24512727317144559</v>
      </c>
      <c r="BL142" s="471">
        <f t="shared" si="195"/>
        <v>0.81784762877265449</v>
      </c>
      <c r="BM142" s="471">
        <f t="shared" si="159"/>
        <v>0.77257457062143431</v>
      </c>
      <c r="BN142" s="443">
        <f>+[18]GIS!P143</f>
        <v>291.69032818982726</v>
      </c>
      <c r="BO142" s="443">
        <f>+[18]GIS!S143</f>
        <v>6.9410471297699772</v>
      </c>
      <c r="BP142" s="443">
        <f>+[18]GIS!T143</f>
        <v>0</v>
      </c>
      <c r="BQ142" s="443">
        <f>+[18]GIS!U143</f>
        <v>35.188883688946675</v>
      </c>
      <c r="BR142" s="443">
        <f>+[18]GIS!V143</f>
        <v>46.444878660732172</v>
      </c>
      <c r="BS142" s="443">
        <f>+[18]GIS!W143</f>
        <v>185.21413624266501</v>
      </c>
      <c r="BT142" s="443">
        <f>+[18]GIS!X143</f>
        <v>1.8111207514213976</v>
      </c>
      <c r="BU142" s="443">
        <f>+[18]GIS!Y143</f>
        <v>3.2684781200308382</v>
      </c>
      <c r="BV142" s="443">
        <f>+[18]GIS!Z143</f>
        <v>512.3174358587853</v>
      </c>
      <c r="BW142" s="443">
        <f>+[18]GIS!AD143</f>
        <v>1082.8763086421786</v>
      </c>
      <c r="BX142" s="471">
        <f>+[18]GIS!M143</f>
        <v>0.243841734213808</v>
      </c>
      <c r="BY142" s="471">
        <f>+VLOOKUP($B142,[16]Resum!$B:$L,2,FALSE)</f>
        <v>0.29580906597533924</v>
      </c>
      <c r="BZ142" s="471">
        <f>+VLOOKUP($B142,[16]Resum!$B:$L,3,FALSE)</f>
        <v>9</v>
      </c>
      <c r="CA142" s="471" t="str">
        <f>+VLOOKUP($B142,[16]Resum!$B:$L,4,FALSE)</f>
        <v>Àrea urbanitzada</v>
      </c>
      <c r="CB142" s="471">
        <f>+VLOOKUP($B142,[16]Resum!$B:$L,5,FALSE)</f>
        <v>5672903.9466399997</v>
      </c>
      <c r="CC142" s="471">
        <f>+VLOOKUP($B142,[16]Resum!$B:$L,6,FALSE)</f>
        <v>0.52387367803336338</v>
      </c>
      <c r="CD142" s="471">
        <f>+VLOOKUP($B142,[16]Resum!$B:$L,7,FALSE)</f>
        <v>329.470263180004</v>
      </c>
      <c r="CE142" s="471">
        <f>+VLOOKUP($B142,[16]Resum!$B:$L,8,FALSE)</f>
        <v>4957997.9959800001</v>
      </c>
      <c r="CF142" s="471">
        <f>+VLOOKUP($B142,[16]Resum!$B:$L,9,FALSE)</f>
        <v>469</v>
      </c>
      <c r="CG142" s="471">
        <f>+VLOOKUP($B142,[16]Resum!$B:$L,10,FALSE)</f>
        <v>2.6661959999999998</v>
      </c>
      <c r="CH142" s="471">
        <f>+VLOOKUP($B142,[16]Resum!$B:$L,11,FALSE)</f>
        <v>13.985344</v>
      </c>
      <c r="CI142" s="473">
        <f>+[18]GJha!D$51*BW142</f>
        <v>131582.46601572842</v>
      </c>
      <c r="CJ142" s="460">
        <f>+'LP09'!L143+'LP09'!M143+'LP09'!S143+'LP09'!T143+'LP09'!Z143+'LP09'!AA143+'LP09'!AI143+'LP09'!AP143+'LP09'!AV143</f>
        <v>29925.198832317565</v>
      </c>
      <c r="CK142" s="302">
        <f>+'LP09'!F143+'LP09'!Q143+'LP09'!X143</f>
        <v>25955.541928440311</v>
      </c>
      <c r="CL142" s="302">
        <f>+'LP09'!AG143</f>
        <v>11.563200000000052</v>
      </c>
      <c r="CM142" s="460">
        <f>+'LP09'!AL143+'LP09'!AN143+'LP09'!AU143</f>
        <v>3644.5242355836772</v>
      </c>
      <c r="CN142" s="461">
        <f>+'LP09'!G143+'LP09'!R143+'LP09'!Y143+'LP09'!N143</f>
        <v>17167.927397172862</v>
      </c>
      <c r="CO142" s="461">
        <f>+'LP09'!AL143</f>
        <v>3607.3273786712844</v>
      </c>
      <c r="CP142" s="465">
        <f>+'LP09'!K143+'LP09'!I143+'LP09'!J143-'LP09'!N143</f>
        <v>5902.430214248423</v>
      </c>
      <c r="CQ142" s="302">
        <f>+'LP09'!AG143</f>
        <v>11.563200000000052</v>
      </c>
      <c r="CR142" s="474">
        <f>+'LP09'!H143</f>
        <v>2741.3927382995294</v>
      </c>
      <c r="CS142" s="463">
        <f t="shared" si="160"/>
        <v>8655.3861525479533</v>
      </c>
      <c r="CT142" s="475">
        <f>+'gan09'!Y145*'gan09'!Y$3+'gan09'!Z145*'gan09'!Z$3+'gan09'!AA145*'gan09'!AA$3+'gan09'!AB145*'gan09'!AB$3+'gan09'!AC145*'gan09'!AC$3+'gan09'!AD145*'gan09'!AD$3+'gan09'!AE145*'gan09'!AE$3</f>
        <v>495.99421299999995</v>
      </c>
      <c r="CU142" s="475">
        <f>+'gan09'!AF$3*'gan09'!AF145</f>
        <v>526.98750000000007</v>
      </c>
      <c r="CV142" s="475">
        <f>+'gan09'!AG$3*'gan09'!AG145</f>
        <v>8.5196917853231113</v>
      </c>
      <c r="CW142" s="475">
        <f>+'gan09'!AH145*'gan09'!AH$3/1000</f>
        <v>2.5292030781270376</v>
      </c>
      <c r="CX142" s="476">
        <f>+'[18]ani,trade'!M189</f>
        <v>32.658481058974175</v>
      </c>
      <c r="CY142" s="477">
        <f t="shared" si="161"/>
        <v>1066.6890889224242</v>
      </c>
      <c r="CZ142" s="475">
        <f>+'LP09'!BJ143</f>
        <v>4663.8781720071429</v>
      </c>
      <c r="DA142" s="465">
        <f>+[18]EI!P142</f>
        <v>164.97166008399455</v>
      </c>
      <c r="DB142" s="302">
        <f>+[18]EI!D142</f>
        <v>211.79627131053289</v>
      </c>
      <c r="DC142" s="302">
        <f>+[18]EI!U142</f>
        <v>47239.217426584546</v>
      </c>
      <c r="DD142" s="302">
        <f>+[18]EI!S142</f>
        <v>1616.9908355794842</v>
      </c>
      <c r="DE142" s="302">
        <f>+[18]EI!T142</f>
        <v>521.79575254979716</v>
      </c>
      <c r="DF142" s="302">
        <f>+[18]EI!R142</f>
        <v>440.42034168442046</v>
      </c>
      <c r="DG142" s="466">
        <f>+[18]EI!M142</f>
        <v>1781.65834256325</v>
      </c>
      <c r="DH142" s="302">
        <f>+[18]EI!O142-DA142</f>
        <v>8.4703399160054573</v>
      </c>
      <c r="DI142" s="302">
        <f>+[18]EI!N142</f>
        <v>31.727274459764018</v>
      </c>
      <c r="DJ142" s="302">
        <f>+[18]EI!V142</f>
        <v>1298.6851780602742</v>
      </c>
      <c r="DK142" s="463">
        <f t="shared" si="162"/>
        <v>53315.733422792066</v>
      </c>
      <c r="DL142" s="302">
        <f>+'LP09'!U143+'LP09'!AB143</f>
        <v>143.79157871949619</v>
      </c>
      <c r="DM142" s="302">
        <f>+'LP09'!BI143</f>
        <v>0</v>
      </c>
      <c r="DN142" s="460">
        <f>+'LP09'!AU143+'LP09'!AN143</f>
        <v>37.196856912392853</v>
      </c>
      <c r="DO142" s="478">
        <v>7</v>
      </c>
      <c r="DP142" s="469" t="s">
        <v>252</v>
      </c>
      <c r="DR142" s="443">
        <v>9.5308998742687479</v>
      </c>
      <c r="DS142" s="443">
        <f>+CY142/'gan09'!W145</f>
        <v>7.9153551366291994</v>
      </c>
      <c r="DT142" s="443">
        <v>0.11806796278301294</v>
      </c>
      <c r="DU142" s="443">
        <v>0.48130778706163457</v>
      </c>
      <c r="DV142" s="443">
        <f t="shared" si="196"/>
        <v>0.10137222010515583</v>
      </c>
      <c r="DW142" s="443">
        <f t="shared" si="197"/>
        <v>0.243841734213808</v>
      </c>
    </row>
    <row r="143" spans="1:127">
      <c r="A143" s="1587">
        <f t="shared" si="163"/>
        <v>0.14083968684115969</v>
      </c>
      <c r="B143" s="467">
        <v>8106</v>
      </c>
      <c r="C143" s="468">
        <v>7</v>
      </c>
      <c r="D143" s="469" t="s">
        <v>253</v>
      </c>
      <c r="E143" s="118">
        <f t="shared" si="164"/>
        <v>2694.4248847681242</v>
      </c>
      <c r="F143" s="118">
        <f t="shared" si="165"/>
        <v>170180.03713768232</v>
      </c>
      <c r="G143" s="118">
        <f t="shared" si="166"/>
        <v>465.82123096065118</v>
      </c>
      <c r="H143" s="118">
        <f t="shared" si="167"/>
        <v>3875.5525249375278</v>
      </c>
      <c r="I143" s="118">
        <f t="shared" si="168"/>
        <v>27593.492783682217</v>
      </c>
      <c r="J143" s="118">
        <f t="shared" si="169"/>
        <v>34608.540878015905</v>
      </c>
      <c r="K143" s="118">
        <f t="shared" si="170"/>
        <v>55381.667034191276</v>
      </c>
      <c r="L143" s="470">
        <f t="shared" si="171"/>
        <v>63330.610832424842</v>
      </c>
      <c r="M143" s="118">
        <f>+CZ143+'LP09'!BK144</f>
        <v>87418.227226542222</v>
      </c>
      <c r="N143" s="118">
        <f t="shared" si="134"/>
        <v>9844.8916128554611</v>
      </c>
      <c r="O143" s="118">
        <f t="shared" si="172"/>
        <v>236723.44455527863</v>
      </c>
      <c r="P143" s="118">
        <f t="shared" si="173"/>
        <v>66543.407417596303</v>
      </c>
      <c r="Q143" s="118">
        <f t="shared" si="174"/>
        <v>66077.586186635657</v>
      </c>
      <c r="R143" s="118">
        <f t="shared" si="135"/>
        <v>309646.70895884454</v>
      </c>
      <c r="S143" s="118">
        <f t="shared" si="175"/>
        <v>97494.895106158438</v>
      </c>
      <c r="T143" s="118">
        <f t="shared" si="136"/>
        <v>97263.118839397677</v>
      </c>
      <c r="U143" s="118">
        <f t="shared" si="137"/>
        <v>139466.67182116225</v>
      </c>
      <c r="V143" s="118">
        <f t="shared" si="138"/>
        <v>91293.779751479742</v>
      </c>
      <c r="W143" s="118">
        <f t="shared" si="176"/>
        <v>45478.467184914371</v>
      </c>
      <c r="X143" s="118">
        <f t="shared" si="177"/>
        <v>14519.735288284934</v>
      </c>
      <c r="Y143" s="443">
        <f t="shared" si="178"/>
        <v>0.29726119919361388</v>
      </c>
      <c r="Z143" s="443">
        <f t="shared" si="179"/>
        <v>1.4126082331037557</v>
      </c>
      <c r="AA143" s="443">
        <f t="shared" si="180"/>
        <v>0.37648696288820266</v>
      </c>
      <c r="AB143" s="443">
        <f t="shared" si="133"/>
        <v>0.24814918450477078</v>
      </c>
      <c r="AC143" s="472">
        <f t="shared" si="181"/>
        <v>0.10097853433388218</v>
      </c>
      <c r="AD143" s="443">
        <f t="shared" si="182"/>
        <v>0.74040080176834355</v>
      </c>
      <c r="AE143" s="443">
        <f t="shared" si="183"/>
        <v>0.13903716684855147</v>
      </c>
      <c r="AF143" s="443">
        <f t="shared" si="184"/>
        <v>0.53227273782881768</v>
      </c>
      <c r="AG143" s="1209">
        <f t="shared" si="185"/>
        <v>21.395882604276821</v>
      </c>
      <c r="AH143" s="1209">
        <f t="shared" si="186"/>
        <v>15.146366913964675</v>
      </c>
      <c r="AI143" s="1227">
        <f t="shared" si="187"/>
        <v>56.83034132215171</v>
      </c>
      <c r="AJ143" s="443">
        <f t="shared" si="188"/>
        <v>2.7966193942338111E-2</v>
      </c>
      <c r="AK143" s="443">
        <f t="shared" si="189"/>
        <v>0.39614131615485321</v>
      </c>
      <c r="AL143" s="443">
        <f t="shared" si="139"/>
        <v>0.28110188892616156</v>
      </c>
      <c r="AM143" s="443">
        <f t="shared" si="190"/>
        <v>0.27913410228873847</v>
      </c>
      <c r="AN143" s="443">
        <f t="shared" si="140"/>
        <v>0.71889811107383839</v>
      </c>
      <c r="AO143" s="443">
        <f t="shared" si="141"/>
        <v>0.4504057940421996</v>
      </c>
      <c r="AP143" s="443">
        <f t="shared" si="142"/>
        <v>0.54959420595780051</v>
      </c>
      <c r="AQ143" s="443">
        <f t="shared" si="143"/>
        <v>0.52008970116045261</v>
      </c>
      <c r="AR143" s="443">
        <f t="shared" si="191"/>
        <v>0.52375613086507633</v>
      </c>
      <c r="AS143" s="443">
        <f t="shared" si="144"/>
        <v>0.47291003767111384</v>
      </c>
      <c r="AT143" s="443">
        <f t="shared" si="192"/>
        <v>0.47624386913492356</v>
      </c>
      <c r="AU143" s="443">
        <f t="shared" si="193"/>
        <v>0.34540791316404584</v>
      </c>
      <c r="AV143" s="443">
        <f t="shared" si="145"/>
        <v>0.65459208683595405</v>
      </c>
      <c r="AW143" s="443">
        <f t="shared" si="146"/>
        <v>0.56804683951799029</v>
      </c>
      <c r="AX143" s="443">
        <f t="shared" si="147"/>
        <v>0.28302500098735145</v>
      </c>
      <c r="AY143" s="443">
        <f t="shared" si="148"/>
        <v>0.10121916436909137</v>
      </c>
      <c r="AZ143" s="443">
        <f t="shared" si="149"/>
        <v>0.89878083563090871</v>
      </c>
      <c r="BA143" s="443">
        <f t="shared" si="132"/>
        <v>0.49649986941578328</v>
      </c>
      <c r="BB143" s="443">
        <f t="shared" si="150"/>
        <v>0.49901610668128843</v>
      </c>
      <c r="BC143" s="443">
        <f t="shared" si="151"/>
        <v>0.30282352566989201</v>
      </c>
      <c r="BD143" s="443">
        <f t="shared" si="152"/>
        <v>0.58872114363359118</v>
      </c>
      <c r="BE143" s="443">
        <f t="shared" si="153"/>
        <v>0.10886407509806367</v>
      </c>
      <c r="BF143" s="443">
        <f t="shared" si="154"/>
        <v>0.30241478126834526</v>
      </c>
      <c r="BG143" s="443">
        <f t="shared" si="155"/>
        <v>0.26469650314597382</v>
      </c>
      <c r="BH143" s="443">
        <f t="shared" si="156"/>
        <v>0.73530349685402618</v>
      </c>
      <c r="BI143" s="471">
        <f t="shared" si="157"/>
        <v>0.61346413855570958</v>
      </c>
      <c r="BJ143" s="471">
        <f t="shared" si="158"/>
        <v>0.58371591695729097</v>
      </c>
      <c r="BK143" s="471">
        <f t="shared" si="194"/>
        <v>0.29565810952837462</v>
      </c>
      <c r="BL143" s="471">
        <f t="shared" si="195"/>
        <v>0.69881029507026182</v>
      </c>
      <c r="BM143" s="471">
        <f t="shared" si="159"/>
        <v>0.49516998053250494</v>
      </c>
      <c r="BN143" s="443">
        <f>+[18]GIS!P144</f>
        <v>412.36747005361946</v>
      </c>
      <c r="BO143" s="443">
        <f>+[18]GIS!S144</f>
        <v>12.093579375161378</v>
      </c>
      <c r="BP143" s="443">
        <f>+[18]GIS!T144</f>
        <v>0</v>
      </c>
      <c r="BQ143" s="443">
        <f>+[18]GIS!U144</f>
        <v>56.640283400024934</v>
      </c>
      <c r="BR143" s="443">
        <f>+[18]GIS!V144</f>
        <v>85.601148558056494</v>
      </c>
      <c r="BS143" s="443">
        <f>+[18]GIS!W144</f>
        <v>1510.9604649402768</v>
      </c>
      <c r="BT143" s="443">
        <f>+[18]GIS!X144</f>
        <v>0.90426927562489878</v>
      </c>
      <c r="BU143" s="443">
        <f>+[18]GIS!Y144</f>
        <v>80.939156193360304</v>
      </c>
      <c r="BV143" s="443">
        <f>+[18]GIS!Z144</f>
        <v>614.73518449423466</v>
      </c>
      <c r="BW143" s="443">
        <f>+[18]GIS!AD144</f>
        <v>2774.2415562903589</v>
      </c>
      <c r="BX143" s="471">
        <f>+[18]GIS!M144</f>
        <v>0.34831784560696999</v>
      </c>
      <c r="BY143" s="471">
        <f>+VLOOKUP($B143,[16]Resum!$B:$L,2,FALSE)</f>
        <v>0.35248166134342279</v>
      </c>
      <c r="BZ143" s="471">
        <f>+VLOOKUP($B143,[16]Resum!$B:$L,3,FALSE)</f>
        <v>9</v>
      </c>
      <c r="CA143" s="471" t="str">
        <f>+VLOOKUP($B143,[16]Resum!$B:$L,4,FALSE)</f>
        <v>Bosc</v>
      </c>
      <c r="CB143" s="471">
        <f>+VLOOKUP($B143,[16]Resum!$B:$L,5,FALSE)</f>
        <v>20785672.155959997</v>
      </c>
      <c r="CC143" s="471">
        <f>+VLOOKUP($B143,[16]Resum!$B:$L,6,FALSE)</f>
        <v>0.74923800737125346</v>
      </c>
      <c r="CD143" s="471">
        <f>+VLOOKUP($B143,[16]Resum!$B:$L,7,FALSE)</f>
        <v>260.39876392303131</v>
      </c>
      <c r="CE143" s="471">
        <f>+VLOOKUP($B143,[16]Resum!$B:$L,8,FALSE)</f>
        <v>15109604.649410004</v>
      </c>
      <c r="CF143" s="471">
        <f>+VLOOKUP($B143,[16]Resum!$B:$L,9,FALSE)</f>
        <v>845</v>
      </c>
      <c r="CG143" s="471">
        <f>+VLOOKUP($B143,[16]Resum!$B:$L,10,FALSE)</f>
        <v>4.191376</v>
      </c>
      <c r="CH143" s="471">
        <f>+VLOOKUP($B143,[16]Resum!$B:$L,11,FALSE)</f>
        <v>64.508092000000005</v>
      </c>
      <c r="CI143" s="473">
        <f>+[18]GJha!D$51*BW143</f>
        <v>337103.63998795411</v>
      </c>
      <c r="CJ143" s="460">
        <f>+'LP09'!L144+'LP09'!M144+'LP09'!S144+'LP09'!T144+'LP09'!Z144+'LP09'!AA144+'LP09'!AI144+'LP09'!AP144+'LP09'!AV144</f>
        <v>170180.03713768232</v>
      </c>
      <c r="CK143" s="302">
        <f>+'LP09'!F144+'LP09'!Q144+'LP09'!X144</f>
        <v>36768.199251327766</v>
      </c>
      <c r="CL143" s="302">
        <f>+'LP09'!AG144</f>
        <v>131.66280000000006</v>
      </c>
      <c r="CM143" s="460">
        <f>+'LP09'!AL144+'LP09'!AN144+'LP09'!AU144</f>
        <v>29643.545366268536</v>
      </c>
      <c r="CN143" s="461">
        <f>+'LP09'!G144+'LP09'!R144+'LP09'!Y144+'LP09'!N144</f>
        <v>5180.2846777021987</v>
      </c>
      <c r="CO143" s="461">
        <f>+'LP09'!AL144</f>
        <v>29428.256200313706</v>
      </c>
      <c r="CP143" s="465">
        <f>+'LP09'!K144+'LP09'!I144+'LP09'!J144-'LP09'!N144</f>
        <v>27461.829983682219</v>
      </c>
      <c r="CQ143" s="302">
        <f>+'LP09'!AG144</f>
        <v>131.66280000000006</v>
      </c>
      <c r="CR143" s="474">
        <f>+'LP09'!H144</f>
        <v>3875.5525249375278</v>
      </c>
      <c r="CS143" s="463">
        <f t="shared" si="160"/>
        <v>31469.045308619745</v>
      </c>
      <c r="CT143" s="475">
        <f>+'gan09'!Y146*'gan09'!Y$3+'gan09'!Z146*'gan09'!Z$3+'gan09'!AA146*'gan09'!AA$3+'gan09'!AB146*'gan09'!AB$3+'gan09'!AC146*'gan09'!AC$3+'gan09'!AD146*'gan09'!AD$3+'gan09'!AE146*'gan09'!AE$3</f>
        <v>6191.1274479999993</v>
      </c>
      <c r="CU143" s="475">
        <f>+'gan09'!AF$3*'gan09'!AF146</f>
        <v>3276.4874999999997</v>
      </c>
      <c r="CV143" s="475">
        <f>+'gan09'!AG$3*'gan09'!AG146</f>
        <v>1.0869951588170865</v>
      </c>
      <c r="CW143" s="475">
        <f>+'gan09'!AH146*'gan09'!AH$3/1000</f>
        <v>26.603469414373286</v>
      </c>
      <c r="CX143" s="476">
        <f>+'[18]ani,trade'!M190</f>
        <v>349.58620028227239</v>
      </c>
      <c r="CY143" s="477">
        <f t="shared" si="161"/>
        <v>9844.8916128554611</v>
      </c>
      <c r="CZ143" s="475">
        <f>+'LP09'!BJ144</f>
        <v>87309.444342576375</v>
      </c>
      <c r="DA143" s="465">
        <f>+[18]EI!P143</f>
        <v>296.51273569274758</v>
      </c>
      <c r="DB143" s="302">
        <f>+[18]EI!D143</f>
        <v>299.41991258029088</v>
      </c>
      <c r="DC143" s="302">
        <f>+[18]EI!U143</f>
        <v>42434.841145313403</v>
      </c>
      <c r="DD143" s="302">
        <f>+[18]EI!S143</f>
        <v>2301.9692981492867</v>
      </c>
      <c r="DE143" s="302">
        <f>+[18]EI!T143</f>
        <v>741.65674145168407</v>
      </c>
      <c r="DF143" s="302">
        <f>+[18]EI!R143</f>
        <v>2098.4922364950858</v>
      </c>
      <c r="DG143" s="466">
        <f>+[18]EI!M143</f>
        <v>54923.440813317662</v>
      </c>
      <c r="DH143" s="302">
        <f>+[18]EI!O143-DA143</f>
        <v>84.347264307252431</v>
      </c>
      <c r="DI143" s="302">
        <f>+[18]EI!N143</f>
        <v>373.87895656636431</v>
      </c>
      <c r="DJ143" s="302">
        <f>+[18]EI!V143</f>
        <v>14519.735288284934</v>
      </c>
      <c r="DK143" s="463">
        <f t="shared" si="162"/>
        <v>118074.2943921587</v>
      </c>
      <c r="DL143" s="302">
        <f>+'LP09'!U144+'LP09'!AB144</f>
        <v>250.5320650058201</v>
      </c>
      <c r="DM143" s="302">
        <f>+'LP09'!BI144</f>
        <v>63330.610832424842</v>
      </c>
      <c r="DN143" s="460">
        <f>+'LP09'!AU144+'LP09'!AN144</f>
        <v>215.28916595483108</v>
      </c>
      <c r="DO143" s="478">
        <v>7</v>
      </c>
      <c r="DP143" s="469" t="s">
        <v>253</v>
      </c>
      <c r="DR143" s="443">
        <v>9.2954609513181161</v>
      </c>
      <c r="DS143" s="443">
        <f>+CY143/'gan09'!W146</f>
        <v>6.7403572208577929</v>
      </c>
      <c r="DT143" s="443">
        <v>0.10097853433388218</v>
      </c>
      <c r="DU143" s="443">
        <v>0.53510193490434343</v>
      </c>
      <c r="DV143" s="443">
        <f t="shared" si="196"/>
        <v>0.18137564746883397</v>
      </c>
      <c r="DW143" s="443">
        <f t="shared" si="197"/>
        <v>0.34831784560696999</v>
      </c>
    </row>
    <row r="144" spans="1:127">
      <c r="A144" s="1587">
        <f t="shared" si="163"/>
        <v>0.225378990708588</v>
      </c>
      <c r="B144" s="467">
        <v>8115</v>
      </c>
      <c r="C144" s="468">
        <v>7</v>
      </c>
      <c r="D144" s="469" t="s">
        <v>254</v>
      </c>
      <c r="E144" s="118">
        <f t="shared" si="164"/>
        <v>125.4724714905866</v>
      </c>
      <c r="F144" s="118">
        <f t="shared" si="165"/>
        <v>10530.294217519884</v>
      </c>
      <c r="G144" s="118">
        <f t="shared" si="166"/>
        <v>1013.5451724537169</v>
      </c>
      <c r="H144" s="118">
        <f t="shared" si="167"/>
        <v>77.838872732899475</v>
      </c>
      <c r="I144" s="118">
        <f t="shared" si="168"/>
        <v>358.87968551217597</v>
      </c>
      <c r="J144" s="118">
        <f t="shared" si="169"/>
        <v>2486.3146507269375</v>
      </c>
      <c r="K144" s="118">
        <f t="shared" si="170"/>
        <v>235.38026737322849</v>
      </c>
      <c r="L144" s="470">
        <f t="shared" si="171"/>
        <v>0</v>
      </c>
      <c r="M144" s="118">
        <f>+CZ144+'LP09'!BK145</f>
        <v>321.74111250000004</v>
      </c>
      <c r="N144" s="118">
        <f t="shared" si="134"/>
        <v>55.150422782037239</v>
      </c>
      <c r="O144" s="118">
        <f t="shared" si="172"/>
        <v>14466.872598945614</v>
      </c>
      <c r="P144" s="118">
        <f t="shared" si="173"/>
        <v>3936.5783814257302</v>
      </c>
      <c r="Q144" s="118">
        <f t="shared" si="174"/>
        <v>2923.0332089720132</v>
      </c>
      <c r="R144" s="118">
        <f t="shared" si="135"/>
        <v>15823.797938689921</v>
      </c>
      <c r="S144" s="118">
        <f t="shared" si="175"/>
        <v>603.58050083060994</v>
      </c>
      <c r="T144" s="118">
        <f t="shared" si="136"/>
        <v>376.8915352820373</v>
      </c>
      <c r="U144" s="118">
        <f t="shared" si="137"/>
        <v>5293.5037211700355</v>
      </c>
      <c r="V144" s="118">
        <f t="shared" si="138"/>
        <v>399.5799852328995</v>
      </c>
      <c r="W144" s="118">
        <f t="shared" si="176"/>
        <v>4768.4512644465494</v>
      </c>
      <c r="X144" s="118">
        <f t="shared" si="177"/>
        <v>9.3205479452054814</v>
      </c>
      <c r="Y144" s="443">
        <f t="shared" si="178"/>
        <v>0.45584012025702947</v>
      </c>
      <c r="Z144" s="443">
        <f t="shared" si="179"/>
        <v>5.8194574641427739</v>
      </c>
      <c r="AA144" s="443">
        <f t="shared" si="180"/>
        <v>0.49458080623695194</v>
      </c>
      <c r="AB144" s="443">
        <f t="shared" si="133"/>
        <v>0.46969167902603864</v>
      </c>
      <c r="AC144" s="472">
        <f t="shared" si="181"/>
        <v>9.137210812168825E-2</v>
      </c>
      <c r="AD144" s="443">
        <f t="shared" si="182"/>
        <v>0.89824899848417972</v>
      </c>
      <c r="AE144" s="443">
        <f t="shared" si="183"/>
        <v>0.15779972079994267</v>
      </c>
      <c r="AF144" s="443">
        <f t="shared" si="184"/>
        <v>0.65382660764707157</v>
      </c>
      <c r="AG144" s="1209">
        <f t="shared" si="185"/>
        <v>16.782273549417791</v>
      </c>
      <c r="AH144" s="1209">
        <f t="shared" si="186"/>
        <v>2.8838209837985094</v>
      </c>
      <c r="AI144" s="1227">
        <f t="shared" si="187"/>
        <v>33.932318718768606</v>
      </c>
      <c r="AJ144" s="443">
        <f t="shared" si="188"/>
        <v>1.2819209928550297E-2</v>
      </c>
      <c r="AK144" s="443">
        <f t="shared" si="189"/>
        <v>0.48095521681634679</v>
      </c>
      <c r="AL144" s="443">
        <f t="shared" si="139"/>
        <v>0.27210983953177542</v>
      </c>
      <c r="AM144" s="443">
        <f t="shared" si="190"/>
        <v>0.20205011062204639</v>
      </c>
      <c r="AN144" s="443">
        <f t="shared" si="140"/>
        <v>0.72789016046822452</v>
      </c>
      <c r="AO144" s="443">
        <f t="shared" si="141"/>
        <v>0.33452801544104488</v>
      </c>
      <c r="AP144" s="443">
        <f t="shared" si="142"/>
        <v>0.66547198455895507</v>
      </c>
      <c r="AQ144" s="443">
        <f t="shared" si="143"/>
        <v>0.63159282245167858</v>
      </c>
      <c r="AR144" s="443">
        <f t="shared" si="191"/>
        <v>0.85059404836571695</v>
      </c>
      <c r="AS144" s="443">
        <f t="shared" si="144"/>
        <v>0.11093861621190607</v>
      </c>
      <c r="AT144" s="443">
        <f t="shared" si="192"/>
        <v>0.14940595163428294</v>
      </c>
      <c r="AU144" s="443">
        <f t="shared" si="193"/>
        <v>0.92451502704439792</v>
      </c>
      <c r="AV144" s="443">
        <f t="shared" si="145"/>
        <v>7.548497295560215E-2</v>
      </c>
      <c r="AW144" s="443">
        <f t="shared" si="146"/>
        <v>0.38997327953655364</v>
      </c>
      <c r="AX144" s="443">
        <f t="shared" si="147"/>
        <v>0.59458462461644812</v>
      </c>
      <c r="AY144" s="443">
        <f t="shared" si="148"/>
        <v>0.14632969334470938</v>
      </c>
      <c r="AZ144" s="443">
        <f t="shared" si="149"/>
        <v>0.85367030665529053</v>
      </c>
      <c r="BA144" s="443">
        <f t="shared" si="132"/>
        <v>0.37126571933179242</v>
      </c>
      <c r="BB144" s="443">
        <f t="shared" si="150"/>
        <v>0.4649701355451355</v>
      </c>
      <c r="BC144" s="443">
        <f t="shared" si="151"/>
        <v>0.5</v>
      </c>
      <c r="BD144" s="443">
        <f t="shared" si="152"/>
        <v>0.93281280837085834</v>
      </c>
      <c r="BE144" s="443">
        <f t="shared" si="153"/>
        <v>3.8686161693989897E-2</v>
      </c>
      <c r="BF144" s="443">
        <f t="shared" si="154"/>
        <v>2.8501029935151724E-2</v>
      </c>
      <c r="BG144" s="443">
        <f t="shared" si="155"/>
        <v>0.57579667725254713</v>
      </c>
      <c r="BH144" s="443">
        <f t="shared" si="156"/>
        <v>0.42420332274745276</v>
      </c>
      <c r="BI144" s="471">
        <f t="shared" si="157"/>
        <v>0.67411741292223082</v>
      </c>
      <c r="BJ144" s="471">
        <f t="shared" si="158"/>
        <v>0.36084831861750027</v>
      </c>
      <c r="BK144" s="471">
        <f t="shared" si="194"/>
        <v>0.32244087175263347</v>
      </c>
      <c r="BL144" s="471">
        <f t="shared" si="195"/>
        <v>0.68994493371771604</v>
      </c>
      <c r="BM144" s="471">
        <f t="shared" si="159"/>
        <v>0.75720576230778636</v>
      </c>
      <c r="BN144" s="443">
        <f>+[18]GIS!P145</f>
        <v>8.282230421121394</v>
      </c>
      <c r="BO144" s="443">
        <f>+[18]GIS!S145</f>
        <v>1.5498424285502976</v>
      </c>
      <c r="BP144" s="443">
        <f>+[18]GIS!T145</f>
        <v>16.901832842862991</v>
      </c>
      <c r="BQ144" s="443">
        <f>+[18]GIS!U145</f>
        <v>20.678439051084119</v>
      </c>
      <c r="BR144" s="443">
        <f>+[18]GIS!V145</f>
        <v>16.322394827757766</v>
      </c>
      <c r="BS144" s="443">
        <f>+[18]GIS!W145</f>
        <v>87.702731997971256</v>
      </c>
      <c r="BT144" s="443">
        <f>+[18]GIS!X145</f>
        <v>2.0959053656349993</v>
      </c>
      <c r="BU144" s="443">
        <f>+[18]GIS!Y145</f>
        <v>11.485129735285989</v>
      </c>
      <c r="BV144" s="443">
        <f>+[18]GIS!Z145</f>
        <v>191.91141872314762</v>
      </c>
      <c r="BW144" s="443">
        <f>+[18]GIS!AD145</f>
        <v>356.9299253934164</v>
      </c>
      <c r="BX144" s="471">
        <f>+[18]GIS!M145</f>
        <v>0.23280547113630981</v>
      </c>
      <c r="BY144" s="471">
        <f>+VLOOKUP($B144,[16]Resum!$B:$L,2,FALSE)</f>
        <v>0.31969639267222311</v>
      </c>
      <c r="BZ144" s="471">
        <f>+VLOOKUP($B144,[16]Resum!$B:$L,3,FALSE)</f>
        <v>10</v>
      </c>
      <c r="CA144" s="471" t="str">
        <f>+VLOOKUP($B144,[16]Resum!$B:$L,4,FALSE)</f>
        <v>Àrea urbanitzada</v>
      </c>
      <c r="CB144" s="471">
        <f>+VLOOKUP($B144,[16]Resum!$B:$L,5,FALSE)</f>
        <v>1535333.76939</v>
      </c>
      <c r="CC144" s="471">
        <f>+VLOOKUP($B144,[16]Resum!$B:$L,6,FALSE)</f>
        <v>0.43014991462923763</v>
      </c>
      <c r="CD144" s="471">
        <f>+VLOOKUP($B144,[16]Resum!$B:$L,7,FALSE)</f>
        <v>300.96307254124389</v>
      </c>
      <c r="CE144" s="471">
        <f>+VLOOKUP($B144,[16]Resum!$B:$L,8,FALSE)</f>
        <v>1820437.5580399998</v>
      </c>
      <c r="CF144" s="471">
        <f>+VLOOKUP($B144,[16]Resum!$B:$L,9,FALSE)</f>
        <v>137</v>
      </c>
      <c r="CG144" s="471">
        <f>+VLOOKUP($B144,[16]Resum!$B:$L,10,FALSE)</f>
        <v>2.2001569999999999</v>
      </c>
      <c r="CH144" s="471">
        <f>+VLOOKUP($B144,[16]Resum!$B:$L,11,FALSE)</f>
        <v>17.023817999999999</v>
      </c>
      <c r="CI144" s="473">
        <f>+[18]GJha!D$51*BW144</f>
        <v>43371.269094404815</v>
      </c>
      <c r="CJ144" s="460">
        <f>+'LP09'!L145+'LP09'!M145+'LP09'!S145+'LP09'!T145+'LP09'!Z145+'LP09'!AA145+'LP09'!AI145+'LP09'!AP145+'LP09'!AV145</f>
        <v>10530.294217519884</v>
      </c>
      <c r="CK144" s="302">
        <f>+'LP09'!F145+'LP09'!Q145+'LP09'!X145</f>
        <v>2212.5250127786976</v>
      </c>
      <c r="CL144" s="302">
        <f>+'LP09'!AG145</f>
        <v>0</v>
      </c>
      <c r="CM144" s="460">
        <f>+'LP09'!AL145+'LP09'!AN145+'LP09'!AU145</f>
        <v>1724.0533686470326</v>
      </c>
      <c r="CN144" s="461">
        <f>+'LP09'!G145+'LP09'!R145+'LP09'!Y145+'LP09'!N145</f>
        <v>778.17037654451246</v>
      </c>
      <c r="CO144" s="461">
        <f>+'LP09'!AL145</f>
        <v>1708.1442741824253</v>
      </c>
      <c r="CP144" s="465">
        <f>+'LP09'!K145+'LP09'!I145+'LP09'!J145-'LP09'!N145</f>
        <v>358.87968551217597</v>
      </c>
      <c r="CQ144" s="302">
        <f>+'LP09'!AG145</f>
        <v>0</v>
      </c>
      <c r="CR144" s="474">
        <f>+'LP09'!H145</f>
        <v>77.838872732899475</v>
      </c>
      <c r="CS144" s="463">
        <f t="shared" si="160"/>
        <v>436.71855824507543</v>
      </c>
      <c r="CT144" s="475">
        <f>+'gan09'!Y147*'gan09'!Y$3+'gan09'!Z147*'gan09'!Z$3+'gan09'!AA147*'gan09'!AA$3+'gan09'!AB147*'gan09'!AB$3+'gan09'!AC147*'gan09'!AC$3+'gan09'!AD147*'gan09'!AD$3+'gan09'!AE147*'gan09'!AE$3</f>
        <v>28.709999999999997</v>
      </c>
      <c r="CU144" s="475">
        <f>+'gan09'!AF$3*'gan09'!AF147</f>
        <v>0</v>
      </c>
      <c r="CV144" s="475">
        <f>+'gan09'!AG$3*'gan09'!AG147</f>
        <v>26.440422782037238</v>
      </c>
      <c r="CW144" s="475">
        <f>+'gan09'!AH147*'gan09'!AH$3/1000</f>
        <v>0</v>
      </c>
      <c r="CX144" s="476">
        <f>+'[18]ani,trade'!M191</f>
        <v>0</v>
      </c>
      <c r="CY144" s="477">
        <f t="shared" si="161"/>
        <v>55.150422782037239</v>
      </c>
      <c r="CZ144" s="475">
        <f>+'LP09'!BJ145</f>
        <v>321.74111250000004</v>
      </c>
      <c r="DA144" s="465">
        <f>+[18]EI!P144</f>
        <v>69.908517626771527</v>
      </c>
      <c r="DB144" s="302">
        <f>+[18]EI!D144</f>
        <v>6.0137253511765634</v>
      </c>
      <c r="DC144" s="302">
        <f>+[18]EI!U144</f>
        <v>4612.51775731423</v>
      </c>
      <c r="DD144" s="302">
        <f>+[18]EI!S144</f>
        <v>109.22160881117897</v>
      </c>
      <c r="DE144" s="302">
        <f>+[18]EI!T144</f>
        <v>46.71189832114073</v>
      </c>
      <c r="DF144" s="302">
        <f>+[18]EI!R144</f>
        <v>49.550228512638505</v>
      </c>
      <c r="DG144" s="466">
        <f>+[18]EI!M144</f>
        <v>233.82958500000001</v>
      </c>
      <c r="DH144" s="302">
        <f>+[18]EI!O144-DA144</f>
        <v>1.5506823732284687</v>
      </c>
      <c r="DI144" s="302">
        <f>+[18]EI!N144</f>
        <v>0</v>
      </c>
      <c r="DJ144" s="302">
        <f>+[18]EI!V144</f>
        <v>9.3205479452054814</v>
      </c>
      <c r="DK144" s="463">
        <f t="shared" si="162"/>
        <v>5138.6245512555706</v>
      </c>
      <c r="DL144" s="302">
        <f>+'LP09'!U145+'LP09'!AB145</f>
        <v>997.63607798910959</v>
      </c>
      <c r="DM144" s="302">
        <f>+'LP09'!BI145</f>
        <v>0</v>
      </c>
      <c r="DN144" s="460">
        <f>+'LP09'!AU145+'LP09'!AN145</f>
        <v>15.90909446460731</v>
      </c>
      <c r="DO144" s="478">
        <v>7</v>
      </c>
      <c r="DP144" s="469" t="s">
        <v>254</v>
      </c>
      <c r="DR144" s="443">
        <v>5.0223881950656635</v>
      </c>
      <c r="DS144" s="443">
        <f>+CY144/'gan09'!W147</f>
        <v>15.319561883899233</v>
      </c>
      <c r="DT144" s="443">
        <v>9.1363450650567279E-2</v>
      </c>
      <c r="DU144" s="443">
        <v>1</v>
      </c>
      <c r="DV144" s="443">
        <f t="shared" si="196"/>
        <v>0.21736300628627409</v>
      </c>
      <c r="DW144" s="443">
        <f t="shared" si="197"/>
        <v>0.23280547113630981</v>
      </c>
    </row>
    <row r="145" spans="1:127">
      <c r="A145" s="1587">
        <f t="shared" si="163"/>
        <v>0.33525725269517759</v>
      </c>
      <c r="B145" s="467">
        <v>8124</v>
      </c>
      <c r="C145" s="468">
        <v>7</v>
      </c>
      <c r="D145" s="469" t="s">
        <v>255</v>
      </c>
      <c r="E145" s="118">
        <f t="shared" si="164"/>
        <v>667.27317730451182</v>
      </c>
      <c r="F145" s="118">
        <f t="shared" si="165"/>
        <v>19962.521529175036</v>
      </c>
      <c r="G145" s="118">
        <f t="shared" si="166"/>
        <v>73.857600259341496</v>
      </c>
      <c r="H145" s="118">
        <f t="shared" si="167"/>
        <v>3596.7449765943784</v>
      </c>
      <c r="I145" s="118">
        <f t="shared" si="168"/>
        <v>7890.255259165664</v>
      </c>
      <c r="J145" s="118">
        <f t="shared" si="169"/>
        <v>23518.87495734109</v>
      </c>
      <c r="K145" s="118">
        <f t="shared" si="170"/>
        <v>2605.6016891826434</v>
      </c>
      <c r="L145" s="470">
        <f t="shared" si="171"/>
        <v>0</v>
      </c>
      <c r="M145" s="118">
        <f>+CZ145+'LP09'!BK146</f>
        <v>5461.1340499655826</v>
      </c>
      <c r="N145" s="118">
        <f t="shared" si="134"/>
        <v>1113.4391229054183</v>
      </c>
      <c r="O145" s="118">
        <f t="shared" si="172"/>
        <v>55042.254322535504</v>
      </c>
      <c r="P145" s="118">
        <f t="shared" si="173"/>
        <v>35079.732793360476</v>
      </c>
      <c r="Q145" s="118">
        <f t="shared" si="174"/>
        <v>35005.875193101136</v>
      </c>
      <c r="R145" s="118">
        <f t="shared" si="135"/>
        <v>116254.01424216015</v>
      </c>
      <c r="S145" s="118">
        <f t="shared" si="175"/>
        <v>11211.403762156528</v>
      </c>
      <c r="T145" s="118">
        <f t="shared" si="136"/>
        <v>6574.5731728710007</v>
      </c>
      <c r="U145" s="118">
        <f t="shared" si="137"/>
        <v>96291.492712985113</v>
      </c>
      <c r="V145" s="118">
        <f t="shared" si="138"/>
        <v>9057.87902655996</v>
      </c>
      <c r="W145" s="118">
        <f t="shared" si="176"/>
        <v>86566.340509120637</v>
      </c>
      <c r="X145" s="118">
        <f t="shared" si="177"/>
        <v>715.54681380821921</v>
      </c>
      <c r="Y145" s="443">
        <f t="shared" si="178"/>
        <v>0.24139443983348086</v>
      </c>
      <c r="Z145" s="443">
        <f t="shared" si="179"/>
        <v>2.1443643749186969</v>
      </c>
      <c r="AA145" s="443">
        <f t="shared" si="180"/>
        <v>0.27201566747778971</v>
      </c>
      <c r="AB145" s="443">
        <f t="shared" si="133"/>
        <v>0.24424665455590683</v>
      </c>
      <c r="AC145" s="472">
        <f t="shared" si="181"/>
        <v>9.9313087506826797E-2</v>
      </c>
      <c r="AD145" s="443">
        <f t="shared" si="182"/>
        <v>0.45115017717845068</v>
      </c>
      <c r="AE145" s="443">
        <f t="shared" si="183"/>
        <v>0.20189712428018422</v>
      </c>
      <c r="AF145" s="443">
        <f t="shared" si="184"/>
        <v>0.16362148018215636</v>
      </c>
      <c r="AG145" s="1209">
        <f t="shared" si="185"/>
        <v>47.186483965481976</v>
      </c>
      <c r="AH145" s="1209">
        <f t="shared" si="186"/>
        <v>22.004881501200579</v>
      </c>
      <c r="AI145" s="1227">
        <f t="shared" si="187"/>
        <v>173.46972842781122</v>
      </c>
      <c r="AJ145" s="443">
        <f t="shared" si="188"/>
        <v>3.8246333558020966E-3</v>
      </c>
      <c r="AK145" s="443">
        <f t="shared" si="189"/>
        <v>0.39227419171954625</v>
      </c>
      <c r="AL145" s="443">
        <f t="shared" si="139"/>
        <v>0.63732369295416136</v>
      </c>
      <c r="AM145" s="443">
        <f t="shared" si="190"/>
        <v>0.63598185837328547</v>
      </c>
      <c r="AN145" s="443">
        <f t="shared" si="140"/>
        <v>0.36267630704583881</v>
      </c>
      <c r="AO145" s="443">
        <f t="shared" si="141"/>
        <v>0.82828531419489237</v>
      </c>
      <c r="AP145" s="443">
        <f t="shared" si="142"/>
        <v>0.17171468580510763</v>
      </c>
      <c r="AQ145" s="443">
        <f t="shared" si="143"/>
        <v>0.6704405388684288</v>
      </c>
      <c r="AR145" s="443">
        <f t="shared" si="191"/>
        <v>0.67185507654372623</v>
      </c>
      <c r="AS145" s="443">
        <f t="shared" si="144"/>
        <v>0.32745404029799741</v>
      </c>
      <c r="AT145" s="443">
        <f t="shared" si="192"/>
        <v>0.32814492345627372</v>
      </c>
      <c r="AU145" s="443">
        <f t="shared" si="193"/>
        <v>0.90593271771620909</v>
      </c>
      <c r="AV145" s="443">
        <f t="shared" si="145"/>
        <v>9.4067282283790854E-2</v>
      </c>
      <c r="AW145" s="443">
        <f t="shared" si="146"/>
        <v>0.23240637340862771</v>
      </c>
      <c r="AX145" s="443">
        <f t="shared" si="147"/>
        <v>0.70377050247702111</v>
      </c>
      <c r="AY145" s="443">
        <f t="shared" si="148"/>
        <v>0.16935534727940355</v>
      </c>
      <c r="AZ145" s="443">
        <f t="shared" si="149"/>
        <v>0.83064465272059651</v>
      </c>
      <c r="BA145" s="443">
        <f t="shared" si="132"/>
        <v>0.49894728958321316</v>
      </c>
      <c r="BB145" s="443">
        <f t="shared" si="150"/>
        <v>0.49932908270956211</v>
      </c>
      <c r="BC145" s="443">
        <f t="shared" si="151"/>
        <v>0.5</v>
      </c>
      <c r="BD145" s="443">
        <f t="shared" si="152"/>
        <v>0.54083356387063319</v>
      </c>
      <c r="BE145" s="443">
        <f t="shared" si="153"/>
        <v>0.31121094930864907</v>
      </c>
      <c r="BF145" s="443">
        <f t="shared" si="154"/>
        <v>0.14795548682071771</v>
      </c>
      <c r="BG145" s="443">
        <f t="shared" si="155"/>
        <v>0.6777737326187484</v>
      </c>
      <c r="BH145" s="443">
        <f t="shared" si="156"/>
        <v>0.3222262673812516</v>
      </c>
      <c r="BI145" s="471">
        <f t="shared" si="157"/>
        <v>0.32361188869540486</v>
      </c>
      <c r="BJ145" s="471">
        <f t="shared" si="158"/>
        <v>0.39006247412860118</v>
      </c>
      <c r="BK145" s="471">
        <f t="shared" si="194"/>
        <v>0.29496259612573039</v>
      </c>
      <c r="BL145" s="471">
        <f t="shared" si="195"/>
        <v>0.74494544527835738</v>
      </c>
      <c r="BM145" s="471">
        <f t="shared" si="159"/>
        <v>0.84793346530378</v>
      </c>
      <c r="BN145" s="443">
        <f>+[18]GIS!P146</f>
        <v>382.70172236930188</v>
      </c>
      <c r="BO145" s="443">
        <f>+[18]GIS!S146</f>
        <v>0.38409625540299797</v>
      </c>
      <c r="BP145" s="443">
        <f>+[18]GIS!T146</f>
        <v>0.82486425598200008</v>
      </c>
      <c r="BQ145" s="443">
        <f>+[18]GIS!U146</f>
        <v>39.756105233576228</v>
      </c>
      <c r="BR145" s="443">
        <f>+[18]GIS!V146</f>
        <v>36.776100037057823</v>
      </c>
      <c r="BS145" s="443">
        <f>+[18]GIS!W146</f>
        <v>61.577656932428646</v>
      </c>
      <c r="BT145" s="443">
        <f>+[18]GIS!X146</f>
        <v>1.9726556835164981</v>
      </c>
      <c r="BU145" s="443">
        <f>+[18]GIS!Y146</f>
        <v>5.5932523727417962</v>
      </c>
      <c r="BV145" s="443">
        <f>+[18]GIS!Z146</f>
        <v>550.75882749368645</v>
      </c>
      <c r="BW145" s="443">
        <f>+[18]GIS!AD146</f>
        <v>1080.3452806336943</v>
      </c>
      <c r="BX145" s="471">
        <f>+[18]GIS!M146</f>
        <v>0.1920225895644348</v>
      </c>
      <c r="BY145" s="471">
        <f>+VLOOKUP($B145,[16]Resum!$B:$L,2,FALSE)</f>
        <v>0.21874496192250759</v>
      </c>
      <c r="BZ145" s="471">
        <f>+VLOOKUP($B145,[16]Resum!$B:$L,3,FALSE)</f>
        <v>10</v>
      </c>
      <c r="CA145" s="471" t="str">
        <f>+VLOOKUP($B145,[16]Resum!$B:$L,4,FALSE)</f>
        <v>Àrea urbanitzada</v>
      </c>
      <c r="CB145" s="471">
        <f>+VLOOKUP($B145,[16]Resum!$B:$L,5,FALSE)</f>
        <v>5239932.0077099996</v>
      </c>
      <c r="CC145" s="471">
        <f>+VLOOKUP($B145,[16]Resum!$B:$L,6,FALSE)</f>
        <v>0.48502382540199068</v>
      </c>
      <c r="CD145" s="471">
        <f>+VLOOKUP($B145,[16]Resum!$B:$L,7,FALSE)</f>
        <v>241.97341438390595</v>
      </c>
      <c r="CE145" s="471">
        <f>+VLOOKUP($B145,[16]Resum!$B:$L,8,FALSE)</f>
        <v>4338473.4327900009</v>
      </c>
      <c r="CF145" s="471">
        <f>+VLOOKUP($B145,[16]Resum!$B:$L,9,FALSE)</f>
        <v>299</v>
      </c>
      <c r="CG145" s="471">
        <f>+VLOOKUP($B145,[16]Resum!$B:$L,10,FALSE)</f>
        <v>2.510589</v>
      </c>
      <c r="CH145" s="471">
        <f>+VLOOKUP($B145,[16]Resum!$B:$L,11,FALSE)</f>
        <v>3.746461</v>
      </c>
      <c r="CI145" s="473">
        <f>+[18]GJha!D$51*BW145</f>
        <v>131274.91574036147</v>
      </c>
      <c r="CJ145" s="460">
        <f>+'LP09'!L146+'LP09'!M146+'LP09'!S146+'LP09'!T146+'LP09'!Z146+'LP09'!AA146+'LP09'!AI146+'LP09'!AP146+'LP09'!AV146</f>
        <v>19962.521529175036</v>
      </c>
      <c r="CK145" s="302">
        <f>+'LP09'!F146+'LP09'!Q146+'LP09'!X146</f>
        <v>33839.296492041693</v>
      </c>
      <c r="CL145" s="302">
        <f>+'LP09'!AG146</f>
        <v>22.337999999999965</v>
      </c>
      <c r="CM145" s="460">
        <f>+'LP09'!AL146+'LP09'!AN146+'LP09'!AU146</f>
        <v>1218.0983013187761</v>
      </c>
      <c r="CN145" s="461">
        <f>+'LP09'!G146+'LP09'!R146+'LP09'!Y146+'LP09'!N146</f>
        <v>22319.556307733561</v>
      </c>
      <c r="CO145" s="461">
        <f>+'LP09'!AL146</f>
        <v>1199.3186496075268</v>
      </c>
      <c r="CP145" s="465">
        <f>+'LP09'!K146+'LP09'!I146+'LP09'!J146-'LP09'!N146</f>
        <v>7867.9172591656643</v>
      </c>
      <c r="CQ145" s="302">
        <f>+'LP09'!AG146</f>
        <v>22.337999999999965</v>
      </c>
      <c r="CR145" s="474">
        <f>+'LP09'!H146</f>
        <v>3596.7449765943784</v>
      </c>
      <c r="CS145" s="463">
        <f t="shared" si="160"/>
        <v>11487.000235760042</v>
      </c>
      <c r="CT145" s="475">
        <f>+'gan09'!Y148*'gan09'!Y$3+'gan09'!Z148*'gan09'!Z$3+'gan09'!AA148*'gan09'!AA$3+'gan09'!AB148*'gan09'!AB$3+'gan09'!AC148*'gan09'!AC$3+'gan09'!AD148*'gan09'!AD$3+'gan09'!AE148*'gan09'!AE$3</f>
        <v>922.87690000000009</v>
      </c>
      <c r="CU145" s="475">
        <f>+'gan09'!AF$3*'gan09'!AF148</f>
        <v>114.5625</v>
      </c>
      <c r="CV145" s="475">
        <f>+'gan09'!AG$3*'gan09'!AG148</f>
        <v>0</v>
      </c>
      <c r="CW145" s="475">
        <f>+'gan09'!AH148*'gan09'!AH$3/1000</f>
        <v>0</v>
      </c>
      <c r="CX145" s="476">
        <f>+'[18]ani,trade'!M192</f>
        <v>75.999722905418224</v>
      </c>
      <c r="CY145" s="477">
        <f t="shared" si="161"/>
        <v>1113.4391229054183</v>
      </c>
      <c r="CZ145" s="475">
        <f>+'LP09'!BJ146</f>
        <v>5461.1340499655826</v>
      </c>
      <c r="DA145" s="465">
        <f>+[18]EI!P145</f>
        <v>103.75633012344034</v>
      </c>
      <c r="DB145" s="302">
        <f>+[18]EI!D145</f>
        <v>277.87962091491687</v>
      </c>
      <c r="DC145" s="302">
        <f>+[18]EI!U145</f>
        <v>83832.592988903445</v>
      </c>
      <c r="DD145" s="302">
        <f>+[18]EI!S145</f>
        <v>2062.944047302648</v>
      </c>
      <c r="DE145" s="302">
        <f>+[18]EI!T145</f>
        <v>670.80347291455087</v>
      </c>
      <c r="DF145" s="302">
        <f>+[18]EI!R145</f>
        <v>285.63722626615453</v>
      </c>
      <c r="DG145" s="466">
        <f>+[18]EI!M145</f>
        <v>2583.1847083350008</v>
      </c>
      <c r="DH145" s="302">
        <f>+[18]EI!O145-DA145</f>
        <v>4.9120698765596558</v>
      </c>
      <c r="DI145" s="302">
        <f>+[18]EI!N145</f>
        <v>17.504910971083017</v>
      </c>
      <c r="DJ145" s="302">
        <f>+[18]EI!V145</f>
        <v>715.54681380821921</v>
      </c>
      <c r="DK145" s="463">
        <f t="shared" si="162"/>
        <v>90554.762189416026</v>
      </c>
      <c r="DL145" s="302">
        <f>+'LP09'!U146+'LP09'!AB146</f>
        <v>55.077948548092245</v>
      </c>
      <c r="DM145" s="302">
        <f>+'LP09'!BI146</f>
        <v>0</v>
      </c>
      <c r="DN145" s="460">
        <f>+'LP09'!AU146+'LP09'!AN146</f>
        <v>18.779651711249244</v>
      </c>
      <c r="DO145" s="478">
        <v>7</v>
      </c>
      <c r="DP145" s="469" t="s">
        <v>255</v>
      </c>
      <c r="DR145" s="443">
        <v>8.7878536686397872</v>
      </c>
      <c r="DS145" s="443">
        <f>+CY145/'gan09'!W148</f>
        <v>4.9137850477963694</v>
      </c>
      <c r="DT145" s="443">
        <v>9.9313079711803989E-2</v>
      </c>
      <c r="DU145" s="443">
        <v>0.97076281471347559</v>
      </c>
      <c r="DV145" s="443">
        <f t="shared" si="196"/>
        <v>9.5453402826747524E-2</v>
      </c>
      <c r="DW145" s="443">
        <f t="shared" si="197"/>
        <v>0.1920225895644348</v>
      </c>
    </row>
    <row r="146" spans="1:127">
      <c r="A146" s="1587" t="e">
        <f t="shared" si="163"/>
        <v>#DIV/0!</v>
      </c>
      <c r="B146" s="467">
        <v>8135</v>
      </c>
      <c r="C146" s="468">
        <v>7</v>
      </c>
      <c r="D146" s="469" t="s">
        <v>256</v>
      </c>
      <c r="E146" s="118">
        <f t="shared" si="164"/>
        <v>343.07782910764325</v>
      </c>
      <c r="F146" s="118">
        <f t="shared" si="165"/>
        <v>4336.1659399451273</v>
      </c>
      <c r="G146" s="118">
        <f t="shared" si="166"/>
        <v>26.570098913089154</v>
      </c>
      <c r="H146" s="118">
        <f t="shared" si="167"/>
        <v>324.29721548796732</v>
      </c>
      <c r="I146" s="118">
        <f t="shared" si="168"/>
        <v>0</v>
      </c>
      <c r="J146" s="118">
        <f t="shared" si="169"/>
        <v>3041.3081419362161</v>
      </c>
      <c r="K146" s="118">
        <f t="shared" si="170"/>
        <v>0</v>
      </c>
      <c r="L146" s="470">
        <f t="shared" si="171"/>
        <v>0</v>
      </c>
      <c r="M146" s="118">
        <f>+CZ146+'LP09'!BK147</f>
        <v>0</v>
      </c>
      <c r="N146" s="118">
        <f t="shared" si="134"/>
        <v>0</v>
      </c>
      <c r="O146" s="118">
        <f t="shared" si="172"/>
        <v>7728.3413962823997</v>
      </c>
      <c r="P146" s="118">
        <f t="shared" si="173"/>
        <v>3392.1754563372724</v>
      </c>
      <c r="Q146" s="118">
        <f t="shared" si="174"/>
        <v>3365.6053574241832</v>
      </c>
      <c r="R146" s="118">
        <f t="shared" si="135"/>
        <v>11222.049947748961</v>
      </c>
      <c r="S146" s="118">
        <f t="shared" si="175"/>
        <v>0</v>
      </c>
      <c r="T146" s="118">
        <f t="shared" si="136"/>
        <v>0</v>
      </c>
      <c r="U146" s="118">
        <f t="shared" si="137"/>
        <v>6885.8840078038329</v>
      </c>
      <c r="V146" s="118">
        <f t="shared" si="138"/>
        <v>324.29721548796732</v>
      </c>
      <c r="W146" s="118">
        <f t="shared" si="176"/>
        <v>6218.5089632082227</v>
      </c>
      <c r="X146" s="118">
        <f t="shared" si="177"/>
        <v>0</v>
      </c>
      <c r="Y146" s="443">
        <f t="shared" si="178"/>
        <v>0.44167286850743853</v>
      </c>
      <c r="Z146" s="443">
        <f t="shared" si="179"/>
        <v>9.3781506491197746</v>
      </c>
      <c r="AA146" s="443">
        <f t="shared" si="180"/>
        <v>0.46350192997489986</v>
      </c>
      <c r="AB146" s="443">
        <f t="shared" si="133"/>
        <v>0.44167286850743853</v>
      </c>
      <c r="AC146" s="472">
        <f t="shared" si="181"/>
        <v>0</v>
      </c>
      <c r="AD146" s="443">
        <f t="shared" si="182"/>
        <v>0.68867465679322104</v>
      </c>
      <c r="AE146" s="443">
        <f t="shared" si="183"/>
        <v>0.27101181656621248</v>
      </c>
      <c r="AF146" s="443">
        <f t="shared" si="184"/>
        <v>0.38639695600489837</v>
      </c>
      <c r="AG146" s="1209">
        <f t="shared" si="185"/>
        <v>31.477785319930007</v>
      </c>
      <c r="AH146" s="1209">
        <f t="shared" si="186"/>
        <v>3.3565024169114284</v>
      </c>
      <c r="AI146" s="1227">
        <f t="shared" si="187"/>
        <v>67.912954152390753</v>
      </c>
      <c r="AJ146" s="443">
        <f t="shared" si="188"/>
        <v>2.6142901097445999E-2</v>
      </c>
      <c r="AK146" s="443">
        <f t="shared" si="189"/>
        <v>0.5</v>
      </c>
      <c r="AL146" s="443">
        <f t="shared" si="139"/>
        <v>0.43892670916026388</v>
      </c>
      <c r="AM146" s="443">
        <f t="shared" si="190"/>
        <v>0.43548870124230743</v>
      </c>
      <c r="AN146" s="443">
        <f t="shared" si="140"/>
        <v>0.56107329083973612</v>
      </c>
      <c r="AO146" s="443">
        <f t="shared" si="141"/>
        <v>0.61360304399510157</v>
      </c>
      <c r="AP146" s="443">
        <f t="shared" si="142"/>
        <v>0.38639695600489837</v>
      </c>
      <c r="AQ146" s="443">
        <f t="shared" si="143"/>
        <v>0.89656569392789964</v>
      </c>
      <c r="AR146" s="443">
        <f t="shared" si="191"/>
        <v>0.90364371901993779</v>
      </c>
      <c r="AS146" s="443">
        <f t="shared" si="144"/>
        <v>9.5601545280364048E-2</v>
      </c>
      <c r="AT146" s="443">
        <f t="shared" si="192"/>
        <v>9.6356280980062214E-2</v>
      </c>
      <c r="AU146" s="443">
        <f t="shared" si="193"/>
        <v>0.95290405485767138</v>
      </c>
      <c r="AV146" s="443">
        <f t="shared" si="145"/>
        <v>4.7095945142328628E-2</v>
      </c>
      <c r="AW146" s="443">
        <f t="shared" si="146"/>
        <v>1E-4</v>
      </c>
      <c r="AX146" s="443">
        <f t="shared" si="147"/>
        <v>0.99990000000000001</v>
      </c>
      <c r="AY146" s="443">
        <f t="shared" si="148"/>
        <v>1E-4</v>
      </c>
      <c r="AZ146" s="443">
        <f t="shared" si="149"/>
        <v>0.99990000000000001</v>
      </c>
      <c r="BA146" s="443">
        <f t="shared" si="132"/>
        <v>0.49608361960413178</v>
      </c>
      <c r="BB146" s="443">
        <f t="shared" si="150"/>
        <v>0.49828099604102177</v>
      </c>
      <c r="BC146" s="443">
        <f t="shared" si="151"/>
        <v>0.5</v>
      </c>
      <c r="BD146" s="443">
        <f t="shared" si="152"/>
        <v>0.93041523885669897</v>
      </c>
      <c r="BE146" s="443">
        <f t="shared" si="153"/>
        <v>6.9584761143301116E-2</v>
      </c>
      <c r="BF146" s="443">
        <f t="shared" si="154"/>
        <v>0</v>
      </c>
      <c r="BG146" s="443">
        <f t="shared" si="155"/>
        <v>1</v>
      </c>
      <c r="BH146" s="443">
        <f t="shared" si="156"/>
        <v>0</v>
      </c>
      <c r="BI146" s="471">
        <f t="shared" si="157"/>
        <v>0.44573516340718888</v>
      </c>
      <c r="BJ146" s="471">
        <f t="shared" si="158"/>
        <v>7.1348745211346334E-2</v>
      </c>
      <c r="BK146" s="471">
        <f t="shared" si="194"/>
        <v>0.23527220816584832</v>
      </c>
      <c r="BL146" s="471">
        <f t="shared" si="195"/>
        <v>0.44701626281161883</v>
      </c>
      <c r="BM146" s="471">
        <f t="shared" si="159"/>
        <v>0.91103486394334143</v>
      </c>
      <c r="BN146" s="443">
        <f>+[18]GIS!P147</f>
        <v>34.505950167289299</v>
      </c>
      <c r="BO146" s="443">
        <f>+[18]GIS!S147</f>
        <v>0</v>
      </c>
      <c r="BP146" s="443">
        <f>+[18]GIS!T147</f>
        <v>0.35300075143699999</v>
      </c>
      <c r="BQ146" s="443">
        <f>+[18]GIS!U147</f>
        <v>31.111618757210262</v>
      </c>
      <c r="BR146" s="443">
        <f>+[18]GIS!V147</f>
        <v>14.616725002433737</v>
      </c>
      <c r="BS146" s="443">
        <f>+[18]GIS!W147</f>
        <v>16.030307577485576</v>
      </c>
      <c r="BT146" s="443">
        <f>+[18]GIS!X147</f>
        <v>3.4904991704991977</v>
      </c>
      <c r="BU146" s="443">
        <f>+[18]GIS!Y147</f>
        <v>9.8295001850898096</v>
      </c>
      <c r="BV146" s="443">
        <f>+[18]GIS!Z147</f>
        <v>291.17552751074783</v>
      </c>
      <c r="BW146" s="443">
        <f>+[18]GIS!AD147</f>
        <v>401.11312912219273</v>
      </c>
      <c r="BX146" s="471">
        <f>+[18]GIS!M147</f>
        <v>0.10505749786481292</v>
      </c>
      <c r="BY146" s="471">
        <f>+VLOOKUP($B146,[16]Resum!$B:$L,2,FALSE)</f>
        <v>0.19827128503245678</v>
      </c>
      <c r="BZ146" s="471">
        <f>+VLOOKUP($B146,[16]Resum!$B:$L,3,FALSE)</f>
        <v>9</v>
      </c>
      <c r="CA146" s="471" t="str">
        <f>+VLOOKUP($B146,[16]Resum!$B:$L,4,FALSE)</f>
        <v>Àrea urbanitzada</v>
      </c>
      <c r="CB146" s="471">
        <f>+VLOOKUP($B146,[16]Resum!$B:$L,5,FALSE)</f>
        <v>1001081.0142900001</v>
      </c>
      <c r="CC146" s="471">
        <f>+VLOOKUP($B146,[16]Resum!$B:$L,6,FALSE)</f>
        <v>0.24957572854166798</v>
      </c>
      <c r="CD146" s="471">
        <f>+VLOOKUP($B146,[16]Resum!$B:$L,7,FALSE)</f>
        <v>293.35553916344281</v>
      </c>
      <c r="CE146" s="471">
        <f>+VLOOKUP($B146,[16]Resum!$B:$L,8,FALSE)</f>
        <v>2551491.1495300001</v>
      </c>
      <c r="CF146" s="471">
        <f>+VLOOKUP($B146,[16]Resum!$B:$L,9,FALSE)</f>
        <v>115</v>
      </c>
      <c r="CG146" s="471">
        <f>+VLOOKUP($B146,[16]Resum!$B:$L,10,FALSE)</f>
        <v>1.4188670000000001</v>
      </c>
      <c r="CH146" s="471">
        <f>+VLOOKUP($B146,[16]Resum!$B:$L,11,FALSE)</f>
        <v>0.31688899999999998</v>
      </c>
      <c r="CI146" s="473">
        <f>+[18]GJha!D$51*BW146</f>
        <v>48740.058545895881</v>
      </c>
      <c r="CJ146" s="460">
        <f>+'LP09'!L147+'LP09'!M147+'LP09'!S147+'LP09'!T147+'LP09'!Z147+'LP09'!AA147+'LP09'!AI147+'LP09'!AP147+'LP09'!AV147</f>
        <v>4336.1659399451273</v>
      </c>
      <c r="CK146" s="302">
        <f>+'LP09'!F147+'LP09'!Q147+'LP09'!X147</f>
        <v>3073.5561254216855</v>
      </c>
      <c r="CL146" s="302">
        <f>+'LP09'!AG147</f>
        <v>0</v>
      </c>
      <c r="CM146" s="460">
        <f>+'LP09'!AL147+'LP09'!AN147+'LP09'!AU147</f>
        <v>318.6193309155866</v>
      </c>
      <c r="CN146" s="461">
        <f>+'LP09'!G147+'LP09'!R147+'LP09'!Y147+'LP09'!N147</f>
        <v>2729.0934882068595</v>
      </c>
      <c r="CO146" s="461">
        <f>+'LP09'!AL147</f>
        <v>312.21465372935631</v>
      </c>
      <c r="CP146" s="465">
        <f>+'LP09'!K147+'LP09'!I147+'LP09'!J147-'LP09'!N147</f>
        <v>0</v>
      </c>
      <c r="CQ146" s="302">
        <f>+'LP09'!AG147</f>
        <v>0</v>
      </c>
      <c r="CR146" s="474">
        <f>+'LP09'!H147</f>
        <v>324.29721548796732</v>
      </c>
      <c r="CS146" s="463">
        <f t="shared" si="160"/>
        <v>324.29721548796732</v>
      </c>
      <c r="CT146" s="475">
        <f>+'gan09'!Y149*'gan09'!Y$3+'gan09'!Z149*'gan09'!Z$3+'gan09'!AA149*'gan09'!AA$3+'gan09'!AB149*'gan09'!AB$3+'gan09'!AC149*'gan09'!AC$3+'gan09'!AD149*'gan09'!AD$3+'gan09'!AE149*'gan09'!AE$3</f>
        <v>0</v>
      </c>
      <c r="CU146" s="475">
        <f>+'gan09'!AF$3*'gan09'!AF149</f>
        <v>0</v>
      </c>
      <c r="CV146" s="475">
        <f>+'gan09'!AG$3*'gan09'!AG149</f>
        <v>0</v>
      </c>
      <c r="CW146" s="475">
        <f>+'gan09'!AH149*'gan09'!AH$3/1000</f>
        <v>0</v>
      </c>
      <c r="CX146" s="476">
        <f>+'[18]ani,trade'!M193</f>
        <v>0</v>
      </c>
      <c r="CY146" s="477">
        <f t="shared" si="161"/>
        <v>0</v>
      </c>
      <c r="CZ146" s="475">
        <f>+'LP09'!BJ147</f>
        <v>0</v>
      </c>
      <c r="DA146" s="465">
        <f>+[18]EI!P146</f>
        <v>0</v>
      </c>
      <c r="DB146" s="302">
        <f>+[18]EI!D146</f>
        <v>25.054761427341038</v>
      </c>
      <c r="DC146" s="302">
        <f>+[18]EI!U146</f>
        <v>5970.9525654714535</v>
      </c>
      <c r="DD146" s="302">
        <f>+[18]EI!S146</f>
        <v>186.64768542123588</v>
      </c>
      <c r="DE146" s="302">
        <f>+[18]EI!T146</f>
        <v>60.908712315532746</v>
      </c>
      <c r="DF146" s="302">
        <f>+[18]EI!R146</f>
        <v>318.02306768030223</v>
      </c>
      <c r="DG146" s="466">
        <f>+[18]EI!M146</f>
        <v>0</v>
      </c>
      <c r="DH146" s="302">
        <f>+[18]EI!O146-DA146</f>
        <v>0</v>
      </c>
      <c r="DI146" s="302">
        <f>+[18]EI!N146</f>
        <v>0</v>
      </c>
      <c r="DJ146" s="302">
        <f>+[18]EI!V146</f>
        <v>0</v>
      </c>
      <c r="DK146" s="463">
        <f t="shared" si="162"/>
        <v>6561.5867923158658</v>
      </c>
      <c r="DL146" s="302">
        <f>+'LP09'!U147+'LP09'!AB147</f>
        <v>20.165421726858849</v>
      </c>
      <c r="DM146" s="302">
        <f>+'LP09'!BI147</f>
        <v>0</v>
      </c>
      <c r="DN146" s="460">
        <f>+'LP09'!AU147+'LP09'!AN147</f>
        <v>6.4046771862303054</v>
      </c>
      <c r="DO146" s="478">
        <v>7</v>
      </c>
      <c r="DP146" s="469" t="s">
        <v>256</v>
      </c>
      <c r="DR146" s="443">
        <v>8.6126345022398301</v>
      </c>
      <c r="DS146" s="443" t="e">
        <f>+CY146/'gan09'!W149</f>
        <v>#DIV/0!</v>
      </c>
      <c r="DT146" s="443">
        <v>0</v>
      </c>
      <c r="DU146" s="443">
        <v>0</v>
      </c>
      <c r="DV146" s="443">
        <f t="shared" si="196"/>
        <v>0.10486909615197455</v>
      </c>
      <c r="DW146" s="443">
        <f t="shared" si="197"/>
        <v>0.10505749786481292</v>
      </c>
    </row>
    <row r="147" spans="1:127">
      <c r="A147" s="1587">
        <f t="shared" si="163"/>
        <v>3.6341577437999491E-2</v>
      </c>
      <c r="B147" s="467">
        <v>8136</v>
      </c>
      <c r="C147" s="468">
        <v>7</v>
      </c>
      <c r="D147" s="469" t="s">
        <v>257</v>
      </c>
      <c r="E147" s="118">
        <f t="shared" si="164"/>
        <v>2079.8427365761863</v>
      </c>
      <c r="F147" s="118">
        <f t="shared" si="165"/>
        <v>37998.144310499847</v>
      </c>
      <c r="G147" s="118">
        <f t="shared" si="166"/>
        <v>1805.4704458157346</v>
      </c>
      <c r="H147" s="118">
        <f t="shared" si="167"/>
        <v>994.85108990662627</v>
      </c>
      <c r="I147" s="118">
        <f t="shared" si="168"/>
        <v>2502.5715517481344</v>
      </c>
      <c r="J147" s="118">
        <f t="shared" si="169"/>
        <v>12815.387594034561</v>
      </c>
      <c r="K147" s="118">
        <f t="shared" si="170"/>
        <v>626.89105399334596</v>
      </c>
      <c r="L147" s="470">
        <f t="shared" si="171"/>
        <v>0</v>
      </c>
      <c r="M147" s="118">
        <f>+CZ147+'LP09'!BK148</f>
        <v>1018.3740285642622</v>
      </c>
      <c r="N147" s="118">
        <f t="shared" si="134"/>
        <v>32.723591475080319</v>
      </c>
      <c r="O147" s="118">
        <f t="shared" si="172"/>
        <v>56116.424992004904</v>
      </c>
      <c r="P147" s="118">
        <f t="shared" si="173"/>
        <v>18118.280681505057</v>
      </c>
      <c r="Q147" s="118">
        <f t="shared" si="174"/>
        <v>16312.810235689321</v>
      </c>
      <c r="R147" s="118">
        <f t="shared" si="135"/>
        <v>63222.754595433187</v>
      </c>
      <c r="S147" s="118">
        <f t="shared" si="175"/>
        <v>3403.0165456647678</v>
      </c>
      <c r="T147" s="118">
        <f t="shared" si="136"/>
        <v>1051.0976200393425</v>
      </c>
      <c r="U147" s="118">
        <f t="shared" si="137"/>
        <v>25224.61028493334</v>
      </c>
      <c r="V147" s="118">
        <f t="shared" si="138"/>
        <v>2013.2251184708884</v>
      </c>
      <c r="W147" s="118">
        <f t="shared" si="176"/>
        <v>21131.542429886267</v>
      </c>
      <c r="X147" s="118">
        <f t="shared" si="177"/>
        <v>273.55393992328766</v>
      </c>
      <c r="Y147" s="443">
        <f t="shared" si="178"/>
        <v>0.46535526613611139</v>
      </c>
      <c r="Z147" s="443">
        <f t="shared" si="179"/>
        <v>3.6735941011209103</v>
      </c>
      <c r="AA147" s="443">
        <f t="shared" si="180"/>
        <v>0.53285507985295311</v>
      </c>
      <c r="AB147" s="443">
        <f t="shared" si="133"/>
        <v>0.50805096488206958</v>
      </c>
      <c r="AC147" s="472">
        <f t="shared" si="181"/>
        <v>9.6160541789807475E-3</v>
      </c>
      <c r="AD147" s="443">
        <f t="shared" si="182"/>
        <v>0.85533685928357572</v>
      </c>
      <c r="AE147" s="443">
        <f t="shared" si="183"/>
        <v>0.19583327110922871</v>
      </c>
      <c r="AF147" s="443">
        <f t="shared" si="184"/>
        <v>0.57917469649532316</v>
      </c>
      <c r="AG147" s="1209">
        <f t="shared" si="185"/>
        <v>23.164604459226034</v>
      </c>
      <c r="AH147" s="1209">
        <f t="shared" si="186"/>
        <v>6.3057060256488056</v>
      </c>
      <c r="AI147" s="1227">
        <f t="shared" si="187"/>
        <v>43.472616354935653</v>
      </c>
      <c r="AJ147" s="443">
        <f t="shared" si="188"/>
        <v>4.4802210675072049E-2</v>
      </c>
      <c r="AK147" s="443">
        <f t="shared" si="189"/>
        <v>0.34810069367290286</v>
      </c>
      <c r="AL147" s="443">
        <f t="shared" si="139"/>
        <v>0.3228694750972898</v>
      </c>
      <c r="AM147" s="443">
        <f t="shared" si="190"/>
        <v>0.29069582101877411</v>
      </c>
      <c r="AN147" s="443">
        <f t="shared" si="140"/>
        <v>0.6771305249027102</v>
      </c>
      <c r="AO147" s="443">
        <f t="shared" si="141"/>
        <v>0.3989799312976377</v>
      </c>
      <c r="AP147" s="443">
        <f t="shared" si="142"/>
        <v>0.60102006870236235</v>
      </c>
      <c r="AQ147" s="443">
        <f t="shared" si="143"/>
        <v>0.70731808493928283</v>
      </c>
      <c r="AR147" s="443">
        <f t="shared" si="191"/>
        <v>0.78560268947387946</v>
      </c>
      <c r="AS147" s="443">
        <f t="shared" si="144"/>
        <v>0.19303281051523236</v>
      </c>
      <c r="AT147" s="443">
        <f t="shared" si="192"/>
        <v>0.21439731052612052</v>
      </c>
      <c r="AU147" s="443">
        <f t="shared" si="193"/>
        <v>0.92018805857732566</v>
      </c>
      <c r="AV147" s="443">
        <f t="shared" si="145"/>
        <v>7.9811941422674337E-2</v>
      </c>
      <c r="AW147" s="443">
        <f t="shared" si="146"/>
        <v>0.18421628151998448</v>
      </c>
      <c r="AX147" s="443">
        <f t="shared" si="147"/>
        <v>0.73539799709062703</v>
      </c>
      <c r="AY147" s="443">
        <f t="shared" si="148"/>
        <v>3.1132780486987952E-2</v>
      </c>
      <c r="AZ147" s="443">
        <f t="shared" si="149"/>
        <v>0.96886721951301202</v>
      </c>
      <c r="BA147" s="443">
        <f t="shared" si="132"/>
        <v>0.45017544772725759</v>
      </c>
      <c r="BB147" s="443">
        <f t="shared" si="150"/>
        <v>0.48391317296074216</v>
      </c>
      <c r="BC147" s="443">
        <f t="shared" si="151"/>
        <v>0.5</v>
      </c>
      <c r="BD147" s="443">
        <f t="shared" si="152"/>
        <v>0.89378080304841534</v>
      </c>
      <c r="BE147" s="443">
        <f t="shared" si="153"/>
        <v>8.2265312529857651E-2</v>
      </c>
      <c r="BF147" s="443">
        <f t="shared" si="154"/>
        <v>2.3953884421726985E-2</v>
      </c>
      <c r="BG147" s="443">
        <f t="shared" si="155"/>
        <v>0.77448629711778638</v>
      </c>
      <c r="BH147" s="443">
        <f t="shared" si="156"/>
        <v>0.22551370288221356</v>
      </c>
      <c r="BI147" s="471">
        <f t="shared" si="157"/>
        <v>0.60282794739097356</v>
      </c>
      <c r="BJ147" s="471">
        <f t="shared" si="158"/>
        <v>0.29782484065302733</v>
      </c>
      <c r="BK147" s="471">
        <f t="shared" si="194"/>
        <v>0.25302105880307507</v>
      </c>
      <c r="BL147" s="471">
        <f t="shared" si="195"/>
        <v>0.6553515121438066</v>
      </c>
      <c r="BM147" s="471">
        <f t="shared" si="159"/>
        <v>0.69640626481690382</v>
      </c>
      <c r="BN147" s="443">
        <f>+[18]GIS!P148</f>
        <v>105.85438447424846</v>
      </c>
      <c r="BO147" s="443">
        <f>+[18]GIS!S148</f>
        <v>6.2665958858221522</v>
      </c>
      <c r="BP147" s="443">
        <f>+[18]GIS!T148</f>
        <v>28.373863115921949</v>
      </c>
      <c r="BQ147" s="443">
        <f>+[18]GIS!U148</f>
        <v>52.18991927909255</v>
      </c>
      <c r="BR147" s="443">
        <f>+[18]GIS!V148</f>
        <v>53.466912572100576</v>
      </c>
      <c r="BS147" s="443">
        <f>+[18]GIS!W148</f>
        <v>308.49242438643904</v>
      </c>
      <c r="BT147" s="443">
        <f>+[18]GIS!X148</f>
        <v>4.6670110252049977</v>
      </c>
      <c r="BU147" s="443">
        <f>+[18]GIS!Y148</f>
        <v>18.461121243466575</v>
      </c>
      <c r="BV147" s="443">
        <f>+[18]GIS!Z148</f>
        <v>452.25904732443234</v>
      </c>
      <c r="BW147" s="443">
        <f>+[18]GIS!AD148</f>
        <v>1030.0312793067287</v>
      </c>
      <c r="BX147" s="471">
        <f>+[18]GIS!M148</f>
        <v>0.30376607577856174</v>
      </c>
      <c r="BY147" s="471">
        <f>+VLOOKUP($B147,[16]Resum!$B:$L,2,FALSE)</f>
        <v>0.37508435813985841</v>
      </c>
      <c r="BZ147" s="471">
        <f>+VLOOKUP($B147,[16]Resum!$B:$L,3,FALSE)</f>
        <v>10</v>
      </c>
      <c r="CA147" s="471" t="str">
        <f>+VLOOKUP($B147,[16]Resum!$B:$L,4,FALSE)</f>
        <v>Àrea urbanitzada</v>
      </c>
      <c r="CB147" s="471">
        <f>+VLOOKUP($B147,[16]Resum!$B:$L,5,FALSE)</f>
        <v>5593111.1074500009</v>
      </c>
      <c r="CC147" s="471">
        <f>+VLOOKUP($B147,[16]Resum!$B:$L,6,FALSE)</f>
        <v>0.5430040057830523</v>
      </c>
      <c r="CD147" s="471">
        <f>+VLOOKUP($B147,[16]Resum!$B:$L,7,FALSE)</f>
        <v>294.75088694836234</v>
      </c>
      <c r="CE147" s="471">
        <f>+VLOOKUP($B147,[16]Resum!$B:$L,8,FALSE)</f>
        <v>4063715.57155</v>
      </c>
      <c r="CF147" s="471">
        <f>+VLOOKUP($B147,[16]Resum!$B:$L,9,FALSE)</f>
        <v>379</v>
      </c>
      <c r="CG147" s="471">
        <f>+VLOOKUP($B147,[16]Resum!$B:$L,10,FALSE)</f>
        <v>2.8431850000000001</v>
      </c>
      <c r="CH147" s="471">
        <f>+VLOOKUP($B147,[16]Resum!$B:$L,11,FALSE)</f>
        <v>16.158345000000001</v>
      </c>
      <c r="CI147" s="473">
        <f>+[18]GJha!D$51*BW147</f>
        <v>125161.16081111922</v>
      </c>
      <c r="CJ147" s="460">
        <f>+'LP09'!L148+'LP09'!M148+'LP09'!S148+'LP09'!T148+'LP09'!Z148+'LP09'!AA148+'LP09'!AI148+'LP09'!AP148+'LP09'!AV148</f>
        <v>37998.144310499847</v>
      </c>
      <c r="CK147" s="302">
        <f>+'LP09'!F148+'LP09'!Q148+'LP09'!X148</f>
        <v>11944.508541724103</v>
      </c>
      <c r="CL147" s="302">
        <f>+'LP09'!AG148</f>
        <v>110.63880000000017</v>
      </c>
      <c r="CM147" s="460">
        <f>+'LP09'!AL148+'LP09'!AN148+'LP09'!AU148</f>
        <v>6063.1333397809522</v>
      </c>
      <c r="CN147" s="461">
        <f>+'LP09'!G148+'LP09'!R148+'LP09'!Y148+'LP09'!N148</f>
        <v>6807.0278047803313</v>
      </c>
      <c r="CO147" s="461">
        <f>+'LP09'!AL148</f>
        <v>6008.3597892542284</v>
      </c>
      <c r="CP147" s="465">
        <f>+'LP09'!K148+'LP09'!I148+'LP09'!J148-'LP09'!N148</f>
        <v>2391.9327517481343</v>
      </c>
      <c r="CQ147" s="302">
        <f>+'LP09'!AG148</f>
        <v>110.63880000000017</v>
      </c>
      <c r="CR147" s="474">
        <f>+'LP09'!H148</f>
        <v>994.85108990662627</v>
      </c>
      <c r="CS147" s="463">
        <f t="shared" si="160"/>
        <v>3497.4226416547608</v>
      </c>
      <c r="CT147" s="475">
        <f>+'gan09'!Y150*'gan09'!Y$3+'gan09'!Z150*'gan09'!Z$3+'gan09'!AA150*'gan09'!AA$3+'gan09'!AB150*'gan09'!AB$3+'gan09'!AC150*'gan09'!AC$3+'gan09'!AD150*'gan09'!AD$3+'gan09'!AE150*'gan09'!AE$3</f>
        <v>30.616960000000002</v>
      </c>
      <c r="CU147" s="475">
        <f>+'gan09'!AF$3*'gan09'!AF150</f>
        <v>0</v>
      </c>
      <c r="CV147" s="475">
        <f>+'gan09'!AG$3*'gan09'!AG150</f>
        <v>0.44067371303395403</v>
      </c>
      <c r="CW147" s="475">
        <f>+'gan09'!AH150*'gan09'!AH$3/1000</f>
        <v>1.1615599321768619</v>
      </c>
      <c r="CX147" s="476">
        <f>+'[18]ani,trade'!M194</f>
        <v>0.50439782986949844</v>
      </c>
      <c r="CY147" s="477">
        <f t="shared" si="161"/>
        <v>32.723591475080319</v>
      </c>
      <c r="CZ147" s="475">
        <f>+'LP09'!BJ148</f>
        <v>1006.7187195679207</v>
      </c>
      <c r="DA147" s="465">
        <f>+[18]EI!P147</f>
        <v>228.20728162330761</v>
      </c>
      <c r="DB147" s="302">
        <f>+[18]EI!D147</f>
        <v>76.86084099067935</v>
      </c>
      <c r="DC147" s="302">
        <f>+[18]EI!U147</f>
        <v>20182.611199716117</v>
      </c>
      <c r="DD147" s="302">
        <f>+[18]EI!S147</f>
        <v>703.44593076895899</v>
      </c>
      <c r="DE147" s="302">
        <f>+[18]EI!T147</f>
        <v>245.48529940119349</v>
      </c>
      <c r="DF147" s="302">
        <f>+[18]EI!R147</f>
        <v>1774.7746139621995</v>
      </c>
      <c r="DG147" s="466">
        <f>+[18]EI!M147</f>
        <v>625.67834487664982</v>
      </c>
      <c r="DH147" s="302">
        <f>+[18]EI!O147-DA147</f>
        <v>0.5827183766923838</v>
      </c>
      <c r="DI147" s="302">
        <f>+[18]EI!N147</f>
        <v>0.62999074000378696</v>
      </c>
      <c r="DJ147" s="302">
        <f>+[18]EI!V147</f>
        <v>273.55393992328766</v>
      </c>
      <c r="DK147" s="463">
        <f t="shared" si="162"/>
        <v>24111.830160379086</v>
      </c>
      <c r="DL147" s="302">
        <f>+'LP09'!U148+'LP09'!AB148</f>
        <v>1750.6968952890104</v>
      </c>
      <c r="DM147" s="302">
        <f>+'LP09'!BI148</f>
        <v>0</v>
      </c>
      <c r="DN147" s="460">
        <f>+'LP09'!AU148+'LP09'!AN148</f>
        <v>54.773550526724193</v>
      </c>
      <c r="DO147" s="478">
        <v>7</v>
      </c>
      <c r="DP147" s="469" t="s">
        <v>257</v>
      </c>
      <c r="DR147" s="443">
        <v>7.4041128868879627</v>
      </c>
      <c r="DS147" s="443">
        <f>+CY147/'gan09'!W150</f>
        <v>2.0069666651383207</v>
      </c>
      <c r="DT147" s="443">
        <v>9.6160344964159525E-3</v>
      </c>
      <c r="DU147" s="443">
        <v>3.5571910456915053E-2</v>
      </c>
      <c r="DV147" s="443">
        <f t="shared" si="196"/>
        <v>0.15252816552494858</v>
      </c>
      <c r="DW147" s="443">
        <f t="shared" si="197"/>
        <v>0.30376607577856174</v>
      </c>
    </row>
    <row r="148" spans="1:127">
      <c r="A148" s="1587">
        <f t="shared" si="163"/>
        <v>0.15012305476153814</v>
      </c>
      <c r="B148" s="467">
        <v>8137</v>
      </c>
      <c r="C148" s="468">
        <v>7</v>
      </c>
      <c r="D148" s="469" t="s">
        <v>258</v>
      </c>
      <c r="E148" s="118">
        <f t="shared" si="164"/>
        <v>910.62737148954875</v>
      </c>
      <c r="F148" s="118">
        <f t="shared" si="165"/>
        <v>226579.67478593922</v>
      </c>
      <c r="G148" s="118">
        <f t="shared" si="166"/>
        <v>387.39922309043811</v>
      </c>
      <c r="H148" s="118">
        <f t="shared" si="167"/>
        <v>825.97428614618252</v>
      </c>
      <c r="I148" s="118">
        <f t="shared" si="168"/>
        <v>4275.4824919713192</v>
      </c>
      <c r="J148" s="118">
        <f t="shared" si="169"/>
        <v>44147.461039889589</v>
      </c>
      <c r="K148" s="118">
        <f t="shared" si="170"/>
        <v>5230.2391580611738</v>
      </c>
      <c r="L148" s="470">
        <f t="shared" si="171"/>
        <v>0</v>
      </c>
      <c r="M148" s="118">
        <f>+CZ148+'LP09'!BK149</f>
        <v>4239.4985865207937</v>
      </c>
      <c r="N148" s="118">
        <f t="shared" si="134"/>
        <v>980.08007748522016</v>
      </c>
      <c r="O148" s="118">
        <f t="shared" si="172"/>
        <v>276215.99182703672</v>
      </c>
      <c r="P148" s="118">
        <f t="shared" si="173"/>
        <v>49636.317041097529</v>
      </c>
      <c r="Q148" s="118">
        <f t="shared" si="174"/>
        <v>49248.917818007088</v>
      </c>
      <c r="R148" s="118">
        <f t="shared" si="135"/>
        <v>246559.21918258152</v>
      </c>
      <c r="S148" s="118">
        <f t="shared" si="175"/>
        <v>10803.993912432494</v>
      </c>
      <c r="T148" s="118">
        <f t="shared" si="136"/>
        <v>5219.5786640060142</v>
      </c>
      <c r="U148" s="118">
        <f t="shared" si="137"/>
        <v>19979.544396642348</v>
      </c>
      <c r="V148" s="118">
        <f t="shared" si="138"/>
        <v>5065.4728726669764</v>
      </c>
      <c r="W148" s="118">
        <f t="shared" si="176"/>
        <v>14003.444152485825</v>
      </c>
      <c r="X148" s="118">
        <f t="shared" si="177"/>
        <v>1298.2722624000005</v>
      </c>
      <c r="Y148" s="443">
        <f t="shared" si="178"/>
        <v>1.70010072276341</v>
      </c>
      <c r="Z148" s="443">
        <f t="shared" si="179"/>
        <v>8.8460106750188725</v>
      </c>
      <c r="AA148" s="443">
        <f t="shared" si="180"/>
        <v>2.1045757982754365</v>
      </c>
      <c r="AB148" s="443">
        <f t="shared" si="133"/>
        <v>2.2096330208264794</v>
      </c>
      <c r="AC148" s="472">
        <f t="shared" si="181"/>
        <v>9.071460845210319E-2</v>
      </c>
      <c r="AD148" s="443">
        <f t="shared" si="182"/>
        <v>1.0912292132066062</v>
      </c>
      <c r="AE148" s="443">
        <f t="shared" si="183"/>
        <v>0.17828254932573931</v>
      </c>
      <c r="AF148" s="443">
        <f t="shared" si="184"/>
        <v>0.89513412532643843</v>
      </c>
      <c r="AG148" s="1209">
        <f t="shared" si="185"/>
        <v>17.53051270329162</v>
      </c>
      <c r="AH148" s="1209">
        <f t="shared" si="186"/>
        <v>1.9817422053081819</v>
      </c>
      <c r="AI148" s="1227">
        <f t="shared" si="187"/>
        <v>8.3297131505820499</v>
      </c>
      <c r="AJ148" s="443">
        <f t="shared" si="188"/>
        <v>3.0529133846034395E-2</v>
      </c>
      <c r="AK148" s="443">
        <f t="shared" si="189"/>
        <v>0.40056904409088934</v>
      </c>
      <c r="AL148" s="443">
        <f t="shared" si="139"/>
        <v>0.17970109808913315</v>
      </c>
      <c r="AM148" s="443">
        <f t="shared" si="190"/>
        <v>0.17829857530061546</v>
      </c>
      <c r="AN148" s="443">
        <f t="shared" si="140"/>
        <v>0.82029890191086696</v>
      </c>
      <c r="AO148" s="443">
        <f t="shared" si="141"/>
        <v>8.1033450961114278E-2</v>
      </c>
      <c r="AP148" s="443">
        <f t="shared" si="142"/>
        <v>0.91896654903888586</v>
      </c>
      <c r="AQ148" s="443">
        <f t="shared" si="143"/>
        <v>0.88941854818391708</v>
      </c>
      <c r="AR148" s="443">
        <f t="shared" si="191"/>
        <v>0.89641484515519176</v>
      </c>
      <c r="AS148" s="443">
        <f t="shared" si="144"/>
        <v>0.10277669823676953</v>
      </c>
      <c r="AT148" s="443">
        <f t="shared" si="192"/>
        <v>0.10358515484480828</v>
      </c>
      <c r="AU148" s="443">
        <f t="shared" si="193"/>
        <v>0.74646704789132978</v>
      </c>
      <c r="AV148" s="443">
        <f t="shared" si="145"/>
        <v>0.25353295210867027</v>
      </c>
      <c r="AW148" s="443">
        <f t="shared" si="146"/>
        <v>0.48410237921761268</v>
      </c>
      <c r="AX148" s="443">
        <f t="shared" si="147"/>
        <v>0.39573166429234913</v>
      </c>
      <c r="AY148" s="443">
        <f t="shared" si="148"/>
        <v>0.18776996010114944</v>
      </c>
      <c r="AZ148" s="443">
        <f t="shared" si="149"/>
        <v>0.81223003989885045</v>
      </c>
      <c r="BA148" s="443">
        <f t="shared" si="132"/>
        <v>0.49609762321034323</v>
      </c>
      <c r="BB148" s="443">
        <f t="shared" si="150"/>
        <v>0.49929873860574114</v>
      </c>
      <c r="BC148" s="443">
        <f t="shared" si="151"/>
        <v>0.5</v>
      </c>
      <c r="BD148" s="443">
        <f t="shared" si="152"/>
        <v>0.96040636480719654</v>
      </c>
      <c r="BE148" s="443">
        <f t="shared" si="153"/>
        <v>2.1623614581147366E-2</v>
      </c>
      <c r="BF148" s="443">
        <f t="shared" si="154"/>
        <v>1.7970020611656187E-2</v>
      </c>
      <c r="BG148" s="443">
        <f t="shared" si="155"/>
        <v>0.54613865273673134</v>
      </c>
      <c r="BH148" s="443">
        <f t="shared" si="156"/>
        <v>0.45386134726326866</v>
      </c>
      <c r="BI148" s="471">
        <f t="shared" si="157"/>
        <v>0.84990670422721082</v>
      </c>
      <c r="BJ148" s="471">
        <f t="shared" si="158"/>
        <v>0.37142079945170309</v>
      </c>
      <c r="BK148" s="471">
        <f t="shared" si="194"/>
        <v>0.29504410222335192</v>
      </c>
      <c r="BL148" s="471">
        <f t="shared" si="195"/>
        <v>0.68511413155560608</v>
      </c>
      <c r="BM148" s="471">
        <f t="shared" si="159"/>
        <v>0.303288927185971</v>
      </c>
      <c r="BN148" s="443">
        <f>+[18]GIS!P149</f>
        <v>87.885514263011061</v>
      </c>
      <c r="BO148" s="443">
        <f>+[18]GIS!S149</f>
        <v>0.58662306977039902</v>
      </c>
      <c r="BP148" s="443">
        <f>+[18]GIS!T149</f>
        <v>0.23573851944600002</v>
      </c>
      <c r="BQ148" s="443">
        <f>+[18]GIS!U149</f>
        <v>44.360727420059419</v>
      </c>
      <c r="BR148" s="443">
        <f>+[18]GIS!V149</f>
        <v>317.03514651512319</v>
      </c>
      <c r="BS148" s="443">
        <f>+[18]GIS!W149</f>
        <v>2124.1245047519697</v>
      </c>
      <c r="BT148" s="443">
        <f>+[18]GIS!X149</f>
        <v>0</v>
      </c>
      <c r="BU148" s="443">
        <f>+[18]GIS!Y149</f>
        <v>62.333351585897134</v>
      </c>
      <c r="BV148" s="443">
        <f>+[18]GIS!Z149</f>
        <v>39.826351993303653</v>
      </c>
      <c r="BW148" s="443">
        <f>+[18]GIS!AD149</f>
        <v>2676.3879581185806</v>
      </c>
      <c r="BX148" s="471">
        <f>+[18]GIS!M149</f>
        <v>0.33468909091375509</v>
      </c>
      <c r="BY148" s="471">
        <f>+VLOOKUP($B148,[16]Resum!$B:$L,2,FALSE)</f>
        <v>0.33264559683418776</v>
      </c>
      <c r="BZ148" s="471">
        <f>+VLOOKUP($B148,[16]Resum!$B:$L,3,FALSE)</f>
        <v>9</v>
      </c>
      <c r="CA148" s="471" t="str">
        <f>+VLOOKUP($B148,[16]Resum!$B:$L,4,FALSE)</f>
        <v>Bosc</v>
      </c>
      <c r="CB148" s="471">
        <f>+VLOOKUP($B148,[16]Resum!$B:$L,5,FALSE)</f>
        <v>25742387.654530004</v>
      </c>
      <c r="CC148" s="471">
        <f>+VLOOKUP($B148,[16]Resum!$B:$L,6,FALSE)</f>
        <v>0.961829301614749</v>
      </c>
      <c r="CD148" s="471">
        <f>+VLOOKUP($B148,[16]Resum!$B:$L,7,FALSE)</f>
        <v>265.18838344074624</v>
      </c>
      <c r="CE148" s="471">
        <f>+VLOOKUP($B148,[16]Resum!$B:$L,8,FALSE)</f>
        <v>21241285.572250001</v>
      </c>
      <c r="CF148" s="471">
        <f>+VLOOKUP($B148,[16]Resum!$B:$L,9,FALSE)</f>
        <v>1152</v>
      </c>
      <c r="CG148" s="471">
        <f>+VLOOKUP($B148,[16]Resum!$B:$L,10,FALSE)</f>
        <v>6.2346430000000002</v>
      </c>
      <c r="CH148" s="471">
        <f>+VLOOKUP($B148,[16]Resum!$B:$L,11,FALSE)</f>
        <v>133.74350999999999</v>
      </c>
      <c r="CI148" s="473">
        <f>+[18]GJha!D$51*BW148</f>
        <v>325213.25356690498</v>
      </c>
      <c r="CJ148" s="460">
        <f>+'LP09'!L149+'LP09'!M149+'LP09'!S149+'LP09'!T149+'LP09'!Z149+'LP09'!AA149+'LP09'!AI149+'LP09'!AP149+'LP09'!AV149</f>
        <v>226579.67478593922</v>
      </c>
      <c r="CK148" s="302">
        <f>+'LP09'!F149+'LP09'!Q149+'LP09'!X149</f>
        <v>7791.2070001368811</v>
      </c>
      <c r="CL148" s="302">
        <f>+'LP09'!AG149</f>
        <v>112.77040000000011</v>
      </c>
      <c r="CM148" s="460">
        <f>+'LP09'!AL149+'LP09'!AN149+'LP09'!AU149</f>
        <v>41732.339640960643</v>
      </c>
      <c r="CN148" s="461">
        <f>+'LP09'!G149+'LP09'!R149+'LP09'!Y149+'LP09'!N149</f>
        <v>2776.9013345592293</v>
      </c>
      <c r="CO148" s="461">
        <f>+'LP09'!AL149</f>
        <v>41370.559705330357</v>
      </c>
      <c r="CP148" s="465">
        <f>+'LP09'!K149+'LP09'!I149+'LP09'!J149-'LP09'!N149</f>
        <v>4162.7120919713188</v>
      </c>
      <c r="CQ148" s="302">
        <f>+'LP09'!AG149</f>
        <v>112.77040000000011</v>
      </c>
      <c r="CR148" s="474">
        <f>+'LP09'!H149</f>
        <v>825.97428614618252</v>
      </c>
      <c r="CS148" s="463">
        <f t="shared" si="160"/>
        <v>5101.4567781175019</v>
      </c>
      <c r="CT148" s="475">
        <f>+'gan09'!Y151*'gan09'!Y$3+'gan09'!Z151*'gan09'!Z$3+'gan09'!AA151*'gan09'!AA$3+'gan09'!AB151*'gan09'!AB$3+'gan09'!AC151*'gan09'!AC$3+'gan09'!AD151*'gan09'!AD$3+'gan09'!AE151*'gan09'!AE$3</f>
        <v>272.39615700000002</v>
      </c>
      <c r="CU148" s="475">
        <f>+'gan09'!AF$3*'gan09'!AF151</f>
        <v>687.375</v>
      </c>
      <c r="CV148" s="475">
        <f>+'gan09'!AG$3*'gan09'!AG151</f>
        <v>5.670001774370208</v>
      </c>
      <c r="CW148" s="475">
        <f>+'gan09'!AH151*'gan09'!AH$3/1000</f>
        <v>5.8827390113473328</v>
      </c>
      <c r="CX148" s="476">
        <f>+'[18]ani,trade'!M195</f>
        <v>8.7561796995026171</v>
      </c>
      <c r="CY148" s="477">
        <f t="shared" si="161"/>
        <v>980.08007748522016</v>
      </c>
      <c r="CZ148" s="475">
        <f>+'LP09'!BJ149</f>
        <v>4177.3369385403057</v>
      </c>
      <c r="DA148" s="465">
        <f>+[18]EI!P148</f>
        <v>198.24923798636789</v>
      </c>
      <c r="DB148" s="302">
        <f>+[18]EI!D148</f>
        <v>63.813649011361214</v>
      </c>
      <c r="DC148" s="302">
        <f>+[18]EI!U148</f>
        <v>13371.0567853802</v>
      </c>
      <c r="DD148" s="302">
        <f>+[18]EI!S148</f>
        <v>477.38894208122815</v>
      </c>
      <c r="DE148" s="302">
        <f>+[18]EI!T148</f>
        <v>154.99842502439651</v>
      </c>
      <c r="DF148" s="302">
        <f>+[18]EI!R148</f>
        <v>648.5644844918196</v>
      </c>
      <c r="DG148" s="466">
        <f>+[18]EI!M148</f>
        <v>5202.9895036216312</v>
      </c>
      <c r="DH148" s="302">
        <f>+[18]EI!O148-DA148</f>
        <v>4.4011620136321028</v>
      </c>
      <c r="DI148" s="302">
        <f>+[18]EI!N148</f>
        <v>22.848492425910525</v>
      </c>
      <c r="DJ148" s="302">
        <f>+[18]EI!V148</f>
        <v>1298.2722624000005</v>
      </c>
      <c r="DK148" s="463">
        <f t="shared" si="162"/>
        <v>21442.582944436548</v>
      </c>
      <c r="DL148" s="302">
        <f>+'LP09'!U149+'LP09'!AB149</f>
        <v>25.619287460151657</v>
      </c>
      <c r="DM148" s="302">
        <f>+'LP09'!BI149</f>
        <v>0</v>
      </c>
      <c r="DN148" s="460">
        <f>+'LP09'!AU149+'LP09'!AN149</f>
        <v>361.77993563028645</v>
      </c>
      <c r="DO148" s="478">
        <v>7</v>
      </c>
      <c r="DP148" s="469" t="s">
        <v>258</v>
      </c>
      <c r="DR148" s="443">
        <v>9.7565786527327987</v>
      </c>
      <c r="DS148" s="443">
        <f>+CY148/'gan09'!W151</f>
        <v>9.9317005886100844</v>
      </c>
      <c r="DT148" s="443">
        <v>9.071460741954962E-2</v>
      </c>
      <c r="DU148" s="443">
        <v>9.4161042540686246E-2</v>
      </c>
      <c r="DV148" s="443">
        <f t="shared" si="196"/>
        <v>0.2507599605223253</v>
      </c>
      <c r="DW148" s="443">
        <f t="shared" si="197"/>
        <v>0.33468909091375509</v>
      </c>
    </row>
    <row r="149" spans="1:127">
      <c r="A149" s="1587">
        <f t="shared" si="163"/>
        <v>0.29320274310700106</v>
      </c>
      <c r="B149" s="467">
        <v>8159</v>
      </c>
      <c r="C149" s="468">
        <v>7</v>
      </c>
      <c r="D149" s="469" t="s">
        <v>259</v>
      </c>
      <c r="E149" s="118">
        <f t="shared" si="164"/>
        <v>1417.5128196972996</v>
      </c>
      <c r="F149" s="118">
        <f t="shared" si="165"/>
        <v>13052.589367603279</v>
      </c>
      <c r="G149" s="118">
        <f t="shared" si="166"/>
        <v>59.292542560460269</v>
      </c>
      <c r="H149" s="118">
        <f t="shared" si="167"/>
        <v>2641.1725744571663</v>
      </c>
      <c r="I149" s="118">
        <f t="shared" si="168"/>
        <v>817.05126221758474</v>
      </c>
      <c r="J149" s="118">
        <f t="shared" si="169"/>
        <v>21743.238434083833</v>
      </c>
      <c r="K149" s="118">
        <f t="shared" si="170"/>
        <v>154.3152463918058</v>
      </c>
      <c r="L149" s="470">
        <f t="shared" si="171"/>
        <v>0</v>
      </c>
      <c r="M149" s="118">
        <f>+CZ149+'LP09'!BK150</f>
        <v>909.14717561169562</v>
      </c>
      <c r="N149" s="118">
        <f t="shared" si="134"/>
        <v>109.93019249656032</v>
      </c>
      <c r="O149" s="118">
        <f t="shared" si="172"/>
        <v>38313.344180922322</v>
      </c>
      <c r="P149" s="118">
        <f t="shared" si="173"/>
        <v>25260.754813319043</v>
      </c>
      <c r="Q149" s="118">
        <f t="shared" si="174"/>
        <v>25201.462270758584</v>
      </c>
      <c r="R149" s="118">
        <f t="shared" si="135"/>
        <v>64616.345348721341</v>
      </c>
      <c r="S149" s="118">
        <f t="shared" si="175"/>
        <v>1191.9801981874728</v>
      </c>
      <c r="T149" s="118">
        <f t="shared" si="136"/>
        <v>1019.077368108256</v>
      </c>
      <c r="U149" s="118">
        <f t="shared" si="137"/>
        <v>51563.755981118062</v>
      </c>
      <c r="V149" s="118">
        <f t="shared" si="138"/>
        <v>3550.319750068862</v>
      </c>
      <c r="W149" s="118">
        <f t="shared" si="176"/>
        <v>46595.923411351898</v>
      </c>
      <c r="X149" s="118">
        <f t="shared" si="177"/>
        <v>220.61368957808224</v>
      </c>
      <c r="Y149" s="443">
        <f t="shared" si="178"/>
        <v>0.42149674735638742</v>
      </c>
      <c r="Z149" s="443">
        <f t="shared" si="179"/>
        <v>6.3191885946842783</v>
      </c>
      <c r="AA149" s="443">
        <f t="shared" si="180"/>
        <v>0.45162031308871842</v>
      </c>
      <c r="AB149" s="443">
        <f t="shared" si="133"/>
        <v>0.42167677703784628</v>
      </c>
      <c r="AC149" s="472">
        <f t="shared" si="181"/>
        <v>9.2224847915863342E-2</v>
      </c>
      <c r="AD149" s="443">
        <f t="shared" si="182"/>
        <v>0.59035176010590484</v>
      </c>
      <c r="AE149" s="443">
        <f t="shared" si="183"/>
        <v>0.33672488889698132</v>
      </c>
      <c r="AF149" s="443">
        <f t="shared" si="184"/>
        <v>0.20112102641619933</v>
      </c>
      <c r="AG149" s="1209">
        <f t="shared" si="185"/>
        <v>57.104511695469498</v>
      </c>
      <c r="AH149" s="1209">
        <f t="shared" si="186"/>
        <v>9.0366841944717393</v>
      </c>
      <c r="AI149" s="1227">
        <f t="shared" si="187"/>
        <v>126.44362983790683</v>
      </c>
      <c r="AJ149" s="443">
        <f t="shared" si="188"/>
        <v>1.4761626442189804E-2</v>
      </c>
      <c r="AK149" s="443">
        <f t="shared" si="189"/>
        <v>0.20579266040458324</v>
      </c>
      <c r="AL149" s="443">
        <f t="shared" si="139"/>
        <v>0.65932001899999471</v>
      </c>
      <c r="AM149" s="443">
        <f t="shared" si="190"/>
        <v>0.65777245003080032</v>
      </c>
      <c r="AN149" s="443">
        <f t="shared" si="140"/>
        <v>0.34067998100000529</v>
      </c>
      <c r="AO149" s="443">
        <f t="shared" si="141"/>
        <v>0.7979986441950393</v>
      </c>
      <c r="AP149" s="443">
        <f t="shared" si="142"/>
        <v>0.20200135580496073</v>
      </c>
      <c r="AQ149" s="443">
        <f t="shared" si="143"/>
        <v>0.8607517310852264</v>
      </c>
      <c r="AR149" s="443">
        <f t="shared" si="191"/>
        <v>0.86277685796481141</v>
      </c>
      <c r="AS149" s="443">
        <f t="shared" si="144"/>
        <v>0.13690104916624898</v>
      </c>
      <c r="AT149" s="443">
        <f t="shared" si="192"/>
        <v>0.13722314203518857</v>
      </c>
      <c r="AU149" s="443">
        <f t="shared" si="193"/>
        <v>0.93114699108868371</v>
      </c>
      <c r="AV149" s="443">
        <f t="shared" si="145"/>
        <v>6.8853008911316321E-2</v>
      </c>
      <c r="AW149" s="443">
        <f t="shared" si="146"/>
        <v>0.12946124996577782</v>
      </c>
      <c r="AX149" s="443">
        <f t="shared" si="147"/>
        <v>0.68545707677023027</v>
      </c>
      <c r="AY149" s="443">
        <f t="shared" si="148"/>
        <v>0.10787227342770554</v>
      </c>
      <c r="AZ149" s="443">
        <f t="shared" si="149"/>
        <v>0.89212772657229444</v>
      </c>
      <c r="BA149" s="443">
        <f t="shared" si="132"/>
        <v>0.49882639012573771</v>
      </c>
      <c r="BB149" s="443">
        <f t="shared" si="150"/>
        <v>0.49922621551540286</v>
      </c>
      <c r="BC149" s="443">
        <f t="shared" si="151"/>
        <v>0.5</v>
      </c>
      <c r="BD149" s="443">
        <f t="shared" si="152"/>
        <v>0.74928926834252108</v>
      </c>
      <c r="BE149" s="443">
        <f t="shared" si="153"/>
        <v>0.19852076361017779</v>
      </c>
      <c r="BF149" s="443">
        <f t="shared" si="154"/>
        <v>5.2189968047301083E-2</v>
      </c>
      <c r="BG149" s="443">
        <f t="shared" si="155"/>
        <v>0.79183193434813537</v>
      </c>
      <c r="BH149" s="443">
        <f t="shared" si="156"/>
        <v>0.20816806565186466</v>
      </c>
      <c r="BI149" s="471">
        <f t="shared" si="157"/>
        <v>0.26490292750076971</v>
      </c>
      <c r="BJ149" s="471">
        <f t="shared" si="158"/>
        <v>0.24566270536056392</v>
      </c>
      <c r="BK149" s="471">
        <f t="shared" si="194"/>
        <v>0.14101608665206714</v>
      </c>
      <c r="BL149" s="471">
        <f t="shared" si="195"/>
        <v>0.63950599807812025</v>
      </c>
      <c r="BM149" s="471">
        <f t="shared" si="159"/>
        <v>0.88222263003765855</v>
      </c>
      <c r="BN149" s="443">
        <f>+[18]GIS!P150</f>
        <v>281.02667825962777</v>
      </c>
      <c r="BO149" s="443">
        <f>+[18]GIS!S150</f>
        <v>1.515080004160698</v>
      </c>
      <c r="BP149" s="443">
        <f>+[18]GIS!T150</f>
        <v>0.27574477616799997</v>
      </c>
      <c r="BQ149" s="443">
        <f>+[18]GIS!U150</f>
        <v>47.848771704033268</v>
      </c>
      <c r="BR149" s="443">
        <f>+[18]GIS!V150</f>
        <v>32.13328902476951</v>
      </c>
      <c r="BS149" s="443">
        <f>+[18]GIS!W150</f>
        <v>19.887687689064897</v>
      </c>
      <c r="BT149" s="443">
        <f>+[18]GIS!X150</f>
        <v>0.88287176033889903</v>
      </c>
      <c r="BU149" s="443">
        <f>+[18]GIS!Y150</f>
        <v>11.388857158177878</v>
      </c>
      <c r="BV149" s="443">
        <f>+[18]GIS!Z150</f>
        <v>517.08473322698444</v>
      </c>
      <c r="BW149" s="443">
        <f>+[18]GIS!AD150</f>
        <v>912.04371360332539</v>
      </c>
      <c r="BX149" s="471">
        <f>+[18]GIS!M150</f>
        <v>0.16518877257020295</v>
      </c>
      <c r="BY149" s="471">
        <f>+VLOOKUP($B149,[16]Resum!$B:$L,2,FALSE)</f>
        <v>0.20432702692605334</v>
      </c>
      <c r="BZ149" s="471">
        <f>+VLOOKUP($B149,[16]Resum!$B:$L,3,FALSE)</f>
        <v>10</v>
      </c>
      <c r="CA149" s="471" t="str">
        <f>+VLOOKUP($B149,[16]Resum!$B:$L,4,FALSE)</f>
        <v>Àrea urbanitzada</v>
      </c>
      <c r="CB149" s="471">
        <f>+VLOOKUP($B149,[16]Resum!$B:$L,5,FALSE)</f>
        <v>3835701.2322</v>
      </c>
      <c r="CC149" s="471">
        <f>+VLOOKUP($B149,[16]Resum!$B:$L,6,FALSE)</f>
        <v>0.4205611173007468</v>
      </c>
      <c r="CD149" s="471">
        <f>+VLOOKUP($B149,[16]Resum!$B:$L,7,FALSE)</f>
        <v>248.10915621145253</v>
      </c>
      <c r="CE149" s="471">
        <f>+VLOOKUP($B149,[16]Resum!$B:$L,8,FALSE)</f>
        <v>4526817.7253299989</v>
      </c>
      <c r="CF149" s="471">
        <f>+VLOOKUP($B149,[16]Resum!$B:$L,9,FALSE)</f>
        <v>256</v>
      </c>
      <c r="CG149" s="471">
        <f>+VLOOKUP($B149,[16]Resum!$B:$L,10,FALSE)</f>
        <v>1.8138890000000001</v>
      </c>
      <c r="CH149" s="471">
        <f>+VLOOKUP($B149,[16]Resum!$B:$L,11,FALSE)</f>
        <v>3.5788099999999998</v>
      </c>
      <c r="CI149" s="473">
        <f>+[18]GJha!D$51*BW149</f>
        <v>110824.25572736727</v>
      </c>
      <c r="CJ149" s="460">
        <f>+'LP09'!L150+'LP09'!M150+'LP09'!S150+'LP09'!T150+'LP09'!Z150+'LP09'!AA150+'LP09'!AI150+'LP09'!AP150+'LP09'!AV150</f>
        <v>13052.589367603279</v>
      </c>
      <c r="CK149" s="302">
        <f>+'LP09'!F150+'LP09'!Q150+'LP09'!X150</f>
        <v>24861.257965393179</v>
      </c>
      <c r="CL149" s="302">
        <f>+'LP09'!AG150</f>
        <v>0</v>
      </c>
      <c r="CM149" s="460">
        <f>+'LP09'!AL150+'LP09'!AN150+'LP09'!AU150</f>
        <v>399.49684792586606</v>
      </c>
      <c r="CN149" s="461">
        <f>+'LP09'!G150+'LP09'!R150+'LP09'!Y150+'LP09'!N150</f>
        <v>21355.895428012023</v>
      </c>
      <c r="CO149" s="461">
        <f>+'LP09'!AL150</f>
        <v>387.34300607181007</v>
      </c>
      <c r="CP149" s="465">
        <f>+'LP09'!K150+'LP09'!I150+'LP09'!J150-'LP09'!N150</f>
        <v>817.05126221758474</v>
      </c>
      <c r="CQ149" s="302">
        <f>+'LP09'!AG150</f>
        <v>0</v>
      </c>
      <c r="CR149" s="474">
        <f>+'LP09'!H150</f>
        <v>2641.1725744571663</v>
      </c>
      <c r="CS149" s="463">
        <f t="shared" si="160"/>
        <v>3458.2238366747511</v>
      </c>
      <c r="CT149" s="475">
        <f>+'gan09'!Y152*'gan09'!Y$3+'gan09'!Z152*'gan09'!Z$3+'gan09'!AA152*'gan09'!AA$3+'gan09'!AB152*'gan09'!AB$3+'gan09'!AC152*'gan09'!AC$3+'gan09'!AD152*'gan09'!AD$3+'gan09'!AE152*'gan09'!AE$3</f>
        <v>106.474357</v>
      </c>
      <c r="CU149" s="475">
        <f>+'gan09'!AF$3*'gan09'!AF152</f>
        <v>0</v>
      </c>
      <c r="CV149" s="475">
        <f>+'gan09'!AG$3*'gan09'!AG152</f>
        <v>2.0564773274917854</v>
      </c>
      <c r="CW149" s="475">
        <f>+'gan09'!AH152*'gan09'!AH$3/1000</f>
        <v>0</v>
      </c>
      <c r="CX149" s="476">
        <f>+'[18]ani,trade'!M196</f>
        <v>1.399358169068537</v>
      </c>
      <c r="CY149" s="477">
        <f t="shared" si="161"/>
        <v>109.93019249656032</v>
      </c>
      <c r="CZ149" s="475">
        <f>+'LP09'!BJ150</f>
        <v>909.14717561169562</v>
      </c>
      <c r="DA149" s="465">
        <f>+[18]EI!P149</f>
        <v>143.18090120822762</v>
      </c>
      <c r="DB149" s="302">
        <f>+[18]EI!D149</f>
        <v>204.05339787419712</v>
      </c>
      <c r="DC149" s="302">
        <f>+[18]EI!U149</f>
        <v>44579.291775721649</v>
      </c>
      <c r="DD149" s="302">
        <f>+[18]EI!S149</f>
        <v>1522.4673112184016</v>
      </c>
      <c r="DE149" s="302">
        <f>+[18]EI!T149</f>
        <v>494.16432441184418</v>
      </c>
      <c r="DF149" s="302">
        <f>+[18]EI!R149</f>
        <v>1070.2785206148749</v>
      </c>
      <c r="DG149" s="466">
        <f>+[18]EI!M149</f>
        <v>147.35200380000001</v>
      </c>
      <c r="DH149" s="302">
        <f>+[18]EI!O149-DA149</f>
        <v>0.72389879177237049</v>
      </c>
      <c r="DI149" s="302">
        <f>+[18]EI!N149</f>
        <v>6.2393438000334109</v>
      </c>
      <c r="DJ149" s="302">
        <f>+[18]EI!V149</f>
        <v>220.61368957808224</v>
      </c>
      <c r="DK149" s="463">
        <f t="shared" si="162"/>
        <v>48388.365167019088</v>
      </c>
      <c r="DL149" s="302">
        <f>+'LP09'!U150+'LP09'!AB150</f>
        <v>47.138700706404279</v>
      </c>
      <c r="DM149" s="302">
        <f>+'LP09'!BI150</f>
        <v>0</v>
      </c>
      <c r="DN149" s="460">
        <f>+'LP09'!AU150+'LP09'!AN150</f>
        <v>12.153841854055992</v>
      </c>
      <c r="DO149" s="478">
        <v>7</v>
      </c>
      <c r="DP149" s="469" t="s">
        <v>259</v>
      </c>
      <c r="DR149" s="443">
        <v>9.6991125581024864</v>
      </c>
      <c r="DS149" s="443">
        <f>+CY149/'gan09'!W152</f>
        <v>6.0358091745764186</v>
      </c>
      <c r="DT149" s="443">
        <v>9.2224844135528561E-2</v>
      </c>
      <c r="DU149" s="443">
        <v>2.5421402295063962E-2</v>
      </c>
      <c r="DV149" s="443">
        <f t="shared" si="196"/>
        <v>3.7355574178834797E-2</v>
      </c>
      <c r="DW149" s="443">
        <f t="shared" si="197"/>
        <v>0.16518877257020295</v>
      </c>
    </row>
    <row r="150" spans="1:127">
      <c r="A150" s="1587">
        <f t="shared" si="163"/>
        <v>0.14670003614910673</v>
      </c>
      <c r="B150" s="467">
        <v>8198</v>
      </c>
      <c r="C150" s="468">
        <v>7</v>
      </c>
      <c r="D150" s="469" t="s">
        <v>260</v>
      </c>
      <c r="E150" s="118">
        <f t="shared" si="164"/>
        <v>3104.088630514937</v>
      </c>
      <c r="F150" s="118">
        <f t="shared" si="165"/>
        <v>58390.966845581075</v>
      </c>
      <c r="G150" s="118">
        <f t="shared" si="166"/>
        <v>140.80492654916389</v>
      </c>
      <c r="H150" s="118">
        <f t="shared" si="167"/>
        <v>5190.7870631744154</v>
      </c>
      <c r="I150" s="118">
        <f t="shared" si="168"/>
        <v>36843.40136309521</v>
      </c>
      <c r="J150" s="118">
        <f t="shared" si="169"/>
        <v>14427.182185243659</v>
      </c>
      <c r="K150" s="118">
        <f t="shared" si="170"/>
        <v>175723.75408753395</v>
      </c>
      <c r="L150" s="470">
        <f t="shared" si="171"/>
        <v>101340.60638244853</v>
      </c>
      <c r="M150" s="118">
        <f>+CZ150+'LP09'!BK151</f>
        <v>125986.61184900702</v>
      </c>
      <c r="N150" s="118">
        <f t="shared" si="134"/>
        <v>31073.223268534231</v>
      </c>
      <c r="O150" s="118">
        <f t="shared" si="172"/>
        <v>114993.14238364353</v>
      </c>
      <c r="P150" s="118">
        <f t="shared" si="173"/>
        <v>56602.175538062445</v>
      </c>
      <c r="Q150" s="118">
        <f t="shared" si="174"/>
        <v>56461.370611513281</v>
      </c>
      <c r="R150" s="118">
        <f t="shared" si="135"/>
        <v>285967.76470430935</v>
      </c>
      <c r="S150" s="118">
        <f t="shared" si="175"/>
        <v>248658.09537551683</v>
      </c>
      <c r="T150" s="118">
        <f t="shared" si="136"/>
        <v>157059.83511754125</v>
      </c>
      <c r="U150" s="118">
        <f t="shared" si="137"/>
        <v>227576.79785872827</v>
      </c>
      <c r="V150" s="118">
        <f t="shared" si="138"/>
        <v>131177.39891218144</v>
      </c>
      <c r="W150" s="118">
        <f t="shared" si="176"/>
        <v>93295.310316031871</v>
      </c>
      <c r="X150" s="1482">
        <f t="shared" si="177"/>
        <v>36090.93992488768</v>
      </c>
      <c r="Y150" s="443">
        <f t="shared" si="178"/>
        <v>0.12990900418932247</v>
      </c>
      <c r="Z150" s="443">
        <f t="shared" si="179"/>
        <v>1.082461852060929</v>
      </c>
      <c r="AA150" s="443">
        <f t="shared" si="180"/>
        <v>0.14762597328680624</v>
      </c>
      <c r="AB150" s="443">
        <f t="shared" si="133"/>
        <v>6.3394785061522629E-2</v>
      </c>
      <c r="AC150" s="472">
        <f t="shared" si="181"/>
        <v>0.12496365027492179</v>
      </c>
      <c r="AD150" s="443">
        <f t="shared" si="182"/>
        <v>0.28140503605931133</v>
      </c>
      <c r="AE150" s="443">
        <f t="shared" si="183"/>
        <v>0.11134614614423201</v>
      </c>
      <c r="AF150" s="443">
        <f t="shared" si="184"/>
        <v>0.14289123499120929</v>
      </c>
      <c r="AG150" s="1209">
        <f t="shared" si="185"/>
        <v>44.474042844374409</v>
      </c>
      <c r="AH150" s="1209">
        <f t="shared" si="186"/>
        <v>41.086014033380529</v>
      </c>
      <c r="AI150" s="1227">
        <f t="shared" si="187"/>
        <v>301.2616401720224</v>
      </c>
      <c r="AJ150" s="443">
        <f t="shared" si="188"/>
        <v>1.6100145148395299E-2</v>
      </c>
      <c r="AK150" s="443">
        <f t="shared" si="189"/>
        <v>0.414805391351246</v>
      </c>
      <c r="AL150" s="443">
        <f t="shared" si="139"/>
        <v>0.49222218268655177</v>
      </c>
      <c r="AM150" s="443">
        <f t="shared" si="190"/>
        <v>0.49099771900436623</v>
      </c>
      <c r="AN150" s="443">
        <f t="shared" si="140"/>
        <v>0.50777781731344818</v>
      </c>
      <c r="AO150" s="443">
        <f t="shared" si="141"/>
        <v>0.79581276614880936</v>
      </c>
      <c r="AP150" s="443">
        <f t="shared" si="142"/>
        <v>0.20418723385119064</v>
      </c>
      <c r="AQ150" s="443">
        <f t="shared" si="143"/>
        <v>0.25488741462847164</v>
      </c>
      <c r="AR150" s="443">
        <f t="shared" si="191"/>
        <v>0.2555230599078257</v>
      </c>
      <c r="AS150" s="443">
        <f t="shared" si="144"/>
        <v>0.7426249614381607</v>
      </c>
      <c r="AT150" s="443">
        <f t="shared" si="192"/>
        <v>0.74447694009217436</v>
      </c>
      <c r="AU150" s="443">
        <f t="shared" si="193"/>
        <v>0.42359062898137878</v>
      </c>
      <c r="AV150" s="443">
        <f t="shared" si="145"/>
        <v>0.57640937101862111</v>
      </c>
      <c r="AW150" s="443">
        <f t="shared" si="146"/>
        <v>0.70668824926918472</v>
      </c>
      <c r="AX150" s="443">
        <f t="shared" si="147"/>
        <v>0.14816891968650886</v>
      </c>
      <c r="AY150" s="443">
        <f t="shared" si="148"/>
        <v>0.19784321844779407</v>
      </c>
      <c r="AZ150" s="443">
        <f t="shared" si="149"/>
        <v>0.80215678155220593</v>
      </c>
      <c r="BA150" s="443">
        <f t="shared" si="132"/>
        <v>0.49875618803331617</v>
      </c>
      <c r="BB150" s="443">
        <f t="shared" si="150"/>
        <v>0.49938776815890723</v>
      </c>
      <c r="BC150" s="443">
        <f t="shared" si="151"/>
        <v>0.30390783043137232</v>
      </c>
      <c r="BD150" s="443">
        <f t="shared" si="152"/>
        <v>0.25789722675682403</v>
      </c>
      <c r="BE150" s="443">
        <f t="shared" si="153"/>
        <v>0.18565372710435116</v>
      </c>
      <c r="BF150" s="443">
        <f t="shared" si="154"/>
        <v>0.55644904613882484</v>
      </c>
      <c r="BG150" s="443">
        <f t="shared" si="155"/>
        <v>0.25017252838578896</v>
      </c>
      <c r="BH150" s="443">
        <f t="shared" si="156"/>
        <v>0.74982747161421104</v>
      </c>
      <c r="BI150" s="471">
        <f t="shared" si="157"/>
        <v>0.47865264110891736</v>
      </c>
      <c r="BJ150" s="471">
        <f t="shared" si="158"/>
        <v>0.52128323587410108</v>
      </c>
      <c r="BK150" s="471">
        <f t="shared" si="194"/>
        <v>0.28905113627982987</v>
      </c>
      <c r="BL150" s="471">
        <f t="shared" si="195"/>
        <v>0.67118888324560289</v>
      </c>
      <c r="BM150" s="471">
        <f t="shared" si="159"/>
        <v>0.64922924260051396</v>
      </c>
      <c r="BN150" s="443">
        <f>+[18]GIS!P151</f>
        <v>552.31137110257464</v>
      </c>
      <c r="BO150" s="443">
        <f>+[18]GIS!S151</f>
        <v>3.8167807753241969</v>
      </c>
      <c r="BP150" s="443">
        <f>+[18]GIS!T151</f>
        <v>0</v>
      </c>
      <c r="BQ150" s="443">
        <f>+[18]GIS!U151</f>
        <v>33.127118854258065</v>
      </c>
      <c r="BR150" s="443">
        <f>+[18]GIS!V151</f>
        <v>41.743249797755439</v>
      </c>
      <c r="BS150" s="443">
        <f>+[18]GIS!W151</f>
        <v>392.07926920453957</v>
      </c>
      <c r="BT150" s="443">
        <f>+[18]GIS!X151</f>
        <v>0</v>
      </c>
      <c r="BU150" s="443">
        <f>+[18]GIS!Y151</f>
        <v>1.981651072921399</v>
      </c>
      <c r="BV150" s="443">
        <f>+[18]GIS!Z151</f>
        <v>344.88551246870503</v>
      </c>
      <c r="BW150" s="443">
        <f>+[18]GIS!AD151</f>
        <v>1369.9449532760784</v>
      </c>
      <c r="BX150" s="471">
        <f>+[18]GIS!M151</f>
        <v>0.34058886377308434</v>
      </c>
      <c r="BY150" s="471">
        <f>+VLOOKUP($B150,[16]Resum!$B:$L,2,FALSE)</f>
        <v>0.3508230783304217</v>
      </c>
      <c r="BZ150" s="471">
        <f>+VLOOKUP($B150,[16]Resum!$B:$L,3,FALSE)</f>
        <v>8</v>
      </c>
      <c r="CA150" s="471" t="str">
        <f>+VLOOKUP($B150,[16]Resum!$B:$L,4,FALSE)</f>
        <v>Conreus herbacis</v>
      </c>
      <c r="CB150" s="471">
        <f>+VLOOKUP($B150,[16]Resum!$B:$L,5,FALSE)</f>
        <v>10230777.89734</v>
      </c>
      <c r="CC150" s="471">
        <f>+VLOOKUP($B150,[16]Resum!$B:$L,6,FALSE)</f>
        <v>0.74680211587204515</v>
      </c>
      <c r="CD150" s="471">
        <f>+VLOOKUP($B150,[16]Resum!$B:$L,7,FALSE)</f>
        <v>286.62871524238341</v>
      </c>
      <c r="CE150" s="471">
        <f>+VLOOKUP($B150,[16]Resum!$B:$L,8,FALSE)</f>
        <v>5523113.7110200003</v>
      </c>
      <c r="CF150" s="471">
        <f>+VLOOKUP($B150,[16]Resum!$B:$L,9,FALSE)</f>
        <v>492</v>
      </c>
      <c r="CG150" s="471">
        <f>+VLOOKUP($B150,[16]Resum!$B:$L,10,FALSE)</f>
        <v>3.5715710000000001</v>
      </c>
      <c r="CH150" s="471">
        <f>+VLOOKUP($B150,[16]Resum!$B:$L,11,FALSE)</f>
        <v>74.956802999999994</v>
      </c>
      <c r="CI150" s="473">
        <f>+[18]GJha!D$51*BW150</f>
        <v>166464.75116248283</v>
      </c>
      <c r="CJ150" s="460">
        <f>+'LP09'!L151+'LP09'!M151+'LP09'!S151+'LP09'!T151+'LP09'!Z151+'LP09'!AA151+'LP09'!AI151+'LP09'!AP151+'LP09'!AV151</f>
        <v>58390.966845581075</v>
      </c>
      <c r="CK150" s="302">
        <f>+'LP09'!F151+'LP09'!Q151+'LP09'!X151</f>
        <v>48842.165415225456</v>
      </c>
      <c r="CL150" s="302">
        <f>+'LP09'!AG151</f>
        <v>61.933199999999943</v>
      </c>
      <c r="CM150" s="460">
        <f>+'LP09'!AL151+'LP09'!AN151+'LP09'!AU151</f>
        <v>7698.0769228369891</v>
      </c>
      <c r="CN150" s="461">
        <f>+'LP09'!G151+'LP09'!R151+'LP09'!Y151+'LP09'!N151</f>
        <v>6790.841293002627</v>
      </c>
      <c r="CO150" s="461">
        <f>+'LP09'!AL151</f>
        <v>7636.3408922410326</v>
      </c>
      <c r="CP150" s="465">
        <f>+'LP09'!K151+'LP09'!I151+'LP09'!J151-'LP09'!N151</f>
        <v>36781.468163095211</v>
      </c>
      <c r="CQ150" s="302">
        <f>+'LP09'!AG151</f>
        <v>61.933199999999943</v>
      </c>
      <c r="CR150" s="474">
        <f>+'LP09'!H151</f>
        <v>5190.7870631744154</v>
      </c>
      <c r="CS150" s="463">
        <f t="shared" si="160"/>
        <v>42034.188426269626</v>
      </c>
      <c r="CT150" s="475">
        <f>+'gan09'!Y153*'gan09'!Y$3+'gan09'!Z153*'gan09'!Z$3+'gan09'!AA153*'gan09'!AA$3+'gan09'!AB153*'gan09'!AB$3+'gan09'!AC153*'gan09'!AC$3+'gan09'!AD153*'gan09'!AD$3+'gan09'!AE153*'gan09'!AE$3</f>
        <v>14286.751325000001</v>
      </c>
      <c r="CU150" s="475">
        <f>+'gan09'!AF$3*'gan09'!AF153</f>
        <v>15534.674999999999</v>
      </c>
      <c r="CV150" s="475">
        <f>+'gan09'!AG$3*'gan09'!AG153</f>
        <v>39.219960460021909</v>
      </c>
      <c r="CW150" s="475">
        <f>+'gan09'!AH153*'gan09'!AH$3/1000</f>
        <v>16.674005478022696</v>
      </c>
      <c r="CX150" s="476">
        <f>+'[18]ani,trade'!M197</f>
        <v>1195.9029775961867</v>
      </c>
      <c r="CY150" s="477">
        <f t="shared" si="161"/>
        <v>31073.223268534231</v>
      </c>
      <c r="CZ150" s="475">
        <f>+'LP09'!BJ151</f>
        <v>125941.28564735458</v>
      </c>
      <c r="DA150" s="465">
        <f>+[18]EI!P150</f>
        <v>190.63077915091208</v>
      </c>
      <c r="DB150" s="302">
        <f>+[18]EI!D150</f>
        <v>401.033142675222</v>
      </c>
      <c r="DC150" s="302">
        <f>+[18]EI!U150</f>
        <v>89327.273984737185</v>
      </c>
      <c r="DD150" s="302">
        <f>+[18]EI!S150</f>
        <v>2996.318918103605</v>
      </c>
      <c r="DE150" s="302">
        <f>+[18]EI!T150</f>
        <v>971.71741319108867</v>
      </c>
      <c r="DF150" s="302">
        <f>+[18]EI!R150</f>
        <v>2512.4247086888031</v>
      </c>
      <c r="DG150" s="466">
        <f>+[18]EI!M150</f>
        <v>174397.96241486384</v>
      </c>
      <c r="DH150" s="302">
        <f>+[18]EI!O150-DA150</f>
        <v>410.58002084908787</v>
      </c>
      <c r="DI150" s="302">
        <f>+[18]EI!N150</f>
        <v>915.21165182101629</v>
      </c>
      <c r="DJ150" s="302">
        <f>+[18]EI!V150</f>
        <v>36090.93992488768</v>
      </c>
      <c r="DK150" s="463">
        <f t="shared" si="162"/>
        <v>308214.09295896842</v>
      </c>
      <c r="DL150" s="302">
        <f>+'LP09'!U151+'LP09'!AB151</f>
        <v>79.06889595320709</v>
      </c>
      <c r="DM150" s="302">
        <f>+'LP09'!BI151</f>
        <v>101340.60638244853</v>
      </c>
      <c r="DN150" s="460">
        <f>+'LP09'!AU151+'LP09'!AN151</f>
        <v>61.736030595956819</v>
      </c>
      <c r="DO150" s="478">
        <v>7</v>
      </c>
      <c r="DP150" s="469" t="s">
        <v>260</v>
      </c>
      <c r="DR150" s="443">
        <v>9.9473486525246955</v>
      </c>
      <c r="DS150" s="443">
        <f>+CY150/'gan09'!W153</f>
        <v>7.9314842074760668</v>
      </c>
      <c r="DT150" s="443">
        <v>0.12496365027492179</v>
      </c>
      <c r="DU150" s="443">
        <v>0.576199694413006</v>
      </c>
      <c r="DV150" s="443">
        <f t="shared" si="196"/>
        <v>0.13835508979587416</v>
      </c>
      <c r="DW150" s="443">
        <f t="shared" si="197"/>
        <v>0.34058886377308434</v>
      </c>
    </row>
    <row r="151" spans="1:127">
      <c r="A151" s="1587">
        <f t="shared" si="163"/>
        <v>0.19048718696397149</v>
      </c>
      <c r="B151" s="467">
        <v>8202</v>
      </c>
      <c r="C151" s="468">
        <v>7</v>
      </c>
      <c r="D151" s="469" t="s">
        <v>261</v>
      </c>
      <c r="E151" s="118">
        <f t="shared" si="164"/>
        <v>2770.1619599386304</v>
      </c>
      <c r="F151" s="118">
        <f t="shared" si="165"/>
        <v>554026.26399657188</v>
      </c>
      <c r="G151" s="118">
        <f t="shared" si="166"/>
        <v>1065.0821491960551</v>
      </c>
      <c r="H151" s="118">
        <f t="shared" si="167"/>
        <v>1969.1473761896634</v>
      </c>
      <c r="I151" s="118">
        <f t="shared" si="168"/>
        <v>13999.723590286791</v>
      </c>
      <c r="J151" s="118">
        <f t="shared" si="169"/>
        <v>105619.42886875925</v>
      </c>
      <c r="K151" s="118">
        <f t="shared" si="170"/>
        <v>24089.508910643337</v>
      </c>
      <c r="L151" s="470">
        <f t="shared" si="171"/>
        <v>16371.971293050634</v>
      </c>
      <c r="M151" s="118">
        <f>+CZ151+'LP09'!BK152</f>
        <v>26558.634136675588</v>
      </c>
      <c r="N151" s="118">
        <f t="shared" si="134"/>
        <v>4927.5394879708438</v>
      </c>
      <c r="O151" s="118">
        <f t="shared" si="172"/>
        <v>676679.64598100376</v>
      </c>
      <c r="P151" s="118">
        <f t="shared" si="173"/>
        <v>122653.38198443175</v>
      </c>
      <c r="Q151" s="118">
        <f t="shared" si="174"/>
        <v>121588.2998352357</v>
      </c>
      <c r="R151" s="118">
        <f t="shared" si="135"/>
        <v>603678.04144827509</v>
      </c>
      <c r="S151" s="118">
        <f t="shared" si="175"/>
        <v>39867.812496984923</v>
      </c>
      <c r="T151" s="118">
        <f t="shared" si="136"/>
        <v>31486.173624646432</v>
      </c>
      <c r="U151" s="118">
        <f t="shared" si="137"/>
        <v>49651.777451703194</v>
      </c>
      <c r="V151" s="118">
        <f t="shared" si="138"/>
        <v>28527.781512865251</v>
      </c>
      <c r="W151" s="118">
        <f t="shared" si="176"/>
        <v>18353.833978899307</v>
      </c>
      <c r="X151" s="118">
        <f t="shared" si="177"/>
        <v>1778.5799960547947</v>
      </c>
      <c r="Y151" s="443">
        <f t="shared" si="178"/>
        <v>1.755801939964172</v>
      </c>
      <c r="Z151" s="443">
        <f t="shared" si="179"/>
        <v>6.9226539928090096</v>
      </c>
      <c r="AA151" s="443">
        <f t="shared" si="180"/>
        <v>2.352459328418822</v>
      </c>
      <c r="AB151" s="443">
        <f t="shared" si="133"/>
        <v>2.1272033810168507</v>
      </c>
      <c r="AC151" s="472">
        <f t="shared" si="181"/>
        <v>0.1235969364595436</v>
      </c>
      <c r="AD151" s="443">
        <f t="shared" si="182"/>
        <v>1.0967482376554551</v>
      </c>
      <c r="AE151" s="443">
        <f t="shared" si="183"/>
        <v>0.17917221752344639</v>
      </c>
      <c r="AF151" s="443">
        <f t="shared" si="184"/>
        <v>0.89795419776839847</v>
      </c>
      <c r="AG151" s="1209">
        <f t="shared" si="185"/>
        <v>18.886013522250114</v>
      </c>
      <c r="AH151" s="1209">
        <f t="shared" si="186"/>
        <v>2.7281463932572954</v>
      </c>
      <c r="AI151" s="1227">
        <f t="shared" si="187"/>
        <v>8.0281998052413215</v>
      </c>
      <c r="AJ151" s="443">
        <f t="shared" si="188"/>
        <v>6.5569080015904918E-2</v>
      </c>
      <c r="AK151" s="443">
        <f t="shared" si="189"/>
        <v>0.46562212225128352</v>
      </c>
      <c r="AL151" s="443">
        <f t="shared" si="139"/>
        <v>0.181257678892672</v>
      </c>
      <c r="AM151" s="443">
        <f t="shared" si="190"/>
        <v>0.17968369605526602</v>
      </c>
      <c r="AN151" s="443">
        <f t="shared" si="140"/>
        <v>0.81874232110732781</v>
      </c>
      <c r="AO151" s="443">
        <f t="shared" si="141"/>
        <v>8.2248771766792031E-2</v>
      </c>
      <c r="AP151" s="443">
        <f t="shared" si="142"/>
        <v>0.91775122823320798</v>
      </c>
      <c r="AQ151" s="443">
        <f t="shared" si="143"/>
        <v>0.86112121133492592</v>
      </c>
      <c r="AR151" s="443">
        <f t="shared" si="191"/>
        <v>0.86866441106491443</v>
      </c>
      <c r="AS151" s="443">
        <f t="shared" si="144"/>
        <v>0.13019511331944653</v>
      </c>
      <c r="AT151" s="443">
        <f t="shared" si="192"/>
        <v>0.13133558893508562</v>
      </c>
      <c r="AU151" s="443">
        <f t="shared" si="193"/>
        <v>0.4254428949574961</v>
      </c>
      <c r="AV151" s="443">
        <f t="shared" si="145"/>
        <v>0.57455710504250379</v>
      </c>
      <c r="AW151" s="443">
        <f t="shared" si="146"/>
        <v>0.60423452910703712</v>
      </c>
      <c r="AX151" s="443">
        <f t="shared" si="147"/>
        <v>0.35115354250613939</v>
      </c>
      <c r="AY151" s="443">
        <f t="shared" si="148"/>
        <v>0.15649851730836273</v>
      </c>
      <c r="AZ151" s="443">
        <f t="shared" si="149"/>
        <v>0.84350148269163727</v>
      </c>
      <c r="BA151" s="443">
        <f t="shared" si="132"/>
        <v>0.49565816232718612</v>
      </c>
      <c r="BB151" s="443">
        <f t="shared" si="150"/>
        <v>0.49921300858129691</v>
      </c>
      <c r="BC151" s="443">
        <f t="shared" si="151"/>
        <v>0.32895313513294394</v>
      </c>
      <c r="BD151" s="443">
        <f t="shared" si="152"/>
        <v>0.92871136298856749</v>
      </c>
      <c r="BE151" s="443">
        <f t="shared" si="153"/>
        <v>2.676853586991081E-2</v>
      </c>
      <c r="BF151" s="443">
        <f t="shared" si="154"/>
        <v>4.4520101141521516E-2</v>
      </c>
      <c r="BG151" s="443">
        <f t="shared" si="155"/>
        <v>0.37549512786473987</v>
      </c>
      <c r="BH151" s="443">
        <f t="shared" si="156"/>
        <v>0.62450487213526007</v>
      </c>
      <c r="BI151" s="471">
        <f t="shared" si="157"/>
        <v>0.84237631930827861</v>
      </c>
      <c r="BJ151" s="471">
        <f t="shared" si="158"/>
        <v>0.50534945405183151</v>
      </c>
      <c r="BK151" s="471">
        <f t="shared" si="194"/>
        <v>0.30958841250640956</v>
      </c>
      <c r="BL151" s="471">
        <f t="shared" si="195"/>
        <v>0.58405928667082763</v>
      </c>
      <c r="BM151" s="471">
        <f t="shared" si="159"/>
        <v>0.30052367667750435</v>
      </c>
      <c r="BN151" s="443">
        <f>+[18]GIS!P152</f>
        <v>209.52169179932446</v>
      </c>
      <c r="BO151" s="443">
        <f>+[18]GIS!S152</f>
        <v>16.150470758349098</v>
      </c>
      <c r="BP151" s="443">
        <f>+[18]GIS!T152</f>
        <v>0</v>
      </c>
      <c r="BQ151" s="443">
        <f>+[18]GIS!U152</f>
        <v>120.18404543963086</v>
      </c>
      <c r="BR151" s="443">
        <f>+[18]GIS!V152</f>
        <v>225.87114547136986</v>
      </c>
      <c r="BS151" s="443">
        <f>+[18]GIS!W152</f>
        <v>5281.6502387104156</v>
      </c>
      <c r="BT151" s="443">
        <f>+[18]GIS!X152</f>
        <v>12.914319131250206</v>
      </c>
      <c r="BU151" s="443">
        <f>+[18]GIS!Y152</f>
        <v>50.483044417450422</v>
      </c>
      <c r="BV151" s="443">
        <f>+[18]GIS!Z152</f>
        <v>601.58239207716019</v>
      </c>
      <c r="BW151" s="443">
        <f>+[18]GIS!AD152</f>
        <v>6518.3573478049511</v>
      </c>
      <c r="BX151" s="471">
        <f>+[18]GIS!M152</f>
        <v>0.23394973755402379</v>
      </c>
      <c r="BY151" s="471">
        <f>+VLOOKUP($B151,[16]Resum!$B:$L,2,FALSE)</f>
        <v>0.20963036587354048</v>
      </c>
      <c r="BZ151" s="471">
        <f>+VLOOKUP($B151,[16]Resum!$B:$L,3,FALSE)</f>
        <v>9</v>
      </c>
      <c r="CA151" s="471" t="str">
        <f>+VLOOKUP($B151,[16]Resum!$B:$L,4,FALSE)</f>
        <v>Bosc</v>
      </c>
      <c r="CB151" s="471">
        <f>+VLOOKUP($B151,[16]Resum!$B:$L,5,FALSE)</f>
        <v>58662923.414369993</v>
      </c>
      <c r="CC151" s="471">
        <f>+VLOOKUP($B151,[16]Resum!$B:$L,6,FALSE)</f>
        <v>0.89996473464357662</v>
      </c>
      <c r="CD151" s="471">
        <f>+VLOOKUP($B151,[16]Resum!$B:$L,7,FALSE)</f>
        <v>141.80908501011007</v>
      </c>
      <c r="CE151" s="471">
        <f>+VLOOKUP($B151,[16]Resum!$B:$L,8,FALSE)</f>
        <v>52816503.972719975</v>
      </c>
      <c r="CF151" s="471">
        <f>+VLOOKUP($B151,[16]Resum!$B:$L,9,FALSE)</f>
        <v>1088</v>
      </c>
      <c r="CG151" s="471">
        <f>+VLOOKUP($B151,[16]Resum!$B:$L,10,FALSE)</f>
        <v>5.4466999999999999</v>
      </c>
      <c r="CH151" s="471">
        <f>+VLOOKUP($B151,[16]Resum!$B:$L,11,FALSE)</f>
        <v>167.22151199999999</v>
      </c>
      <c r="CI151" s="473">
        <f>+[18]GJha!D$51*BW151</f>
        <v>792058.63804647524</v>
      </c>
      <c r="CJ151" s="460">
        <f>+'LP09'!L152+'LP09'!M152+'LP09'!S152+'LP09'!T152+'LP09'!Z152+'LP09'!AA152+'LP09'!AI152+'LP09'!AP152+'LP09'!AV152</f>
        <v>554026.26399657188</v>
      </c>
      <c r="CK151" s="302">
        <f>+'LP09'!F152+'LP09'!Q152+'LP09'!X152</f>
        <v>19008.177169569422</v>
      </c>
      <c r="CL151" s="302">
        <f>+'LP09'!AG152</f>
        <v>46.515599999999722</v>
      </c>
      <c r="CM151" s="460">
        <f>+'LP09'!AL152+'LP09'!AN152+'LP09'!AU152</f>
        <v>103598.68921486233</v>
      </c>
      <c r="CN151" s="461">
        <f>+'LP09'!G152+'LP09'!R152+'LP09'!Y152+'LP09'!N152</f>
        <v>2751.2466815027724</v>
      </c>
      <c r="CO151" s="461">
        <f>+'LP09'!AL152</f>
        <v>102868.18218725648</v>
      </c>
      <c r="CP151" s="465">
        <f>+'LP09'!K152+'LP09'!I152+'LP09'!J152-'LP09'!N152</f>
        <v>13953.207990286792</v>
      </c>
      <c r="CQ151" s="302">
        <f>+'LP09'!AG152</f>
        <v>46.515599999999722</v>
      </c>
      <c r="CR151" s="474">
        <f>+'LP09'!H152</f>
        <v>1969.1473761896634</v>
      </c>
      <c r="CS151" s="463">
        <f t="shared" si="160"/>
        <v>15968.870966476454</v>
      </c>
      <c r="CT151" s="475">
        <f>+'gan09'!Y154*'gan09'!Y$3+'gan09'!Z154*'gan09'!Z$3+'gan09'!AA154*'gan09'!AA$3+'gan09'!AB154*'gan09'!AB$3+'gan09'!AC154*'gan09'!AC$3+'gan09'!AD154*'gan09'!AD$3+'gan09'!AE154*'gan09'!AE$3</f>
        <v>4615.4660750000003</v>
      </c>
      <c r="CU151" s="475">
        <f>+'gan09'!AF$3*'gan09'!AF154</f>
        <v>160.38750000000002</v>
      </c>
      <c r="CV151" s="475">
        <f>+'gan09'!AG$3*'gan09'!AG154</f>
        <v>29.760164753559696</v>
      </c>
      <c r="CW151" s="475">
        <f>+'gan09'!AH154*'gan09'!AH$3/1000</f>
        <v>29.263816355810615</v>
      </c>
      <c r="CX151" s="476">
        <f>+'[18]ani,trade'!M198</f>
        <v>92.661931861473647</v>
      </c>
      <c r="CY151" s="477">
        <f t="shared" si="161"/>
        <v>4927.5394879708438</v>
      </c>
      <c r="CZ151" s="475">
        <f>+'LP09'!BJ152</f>
        <v>26496.472488695101</v>
      </c>
      <c r="DA151" s="465">
        <f>+[18]EI!P151</f>
        <v>357.02467023456626</v>
      </c>
      <c r="DB151" s="302">
        <f>+[18]EI!D151</f>
        <v>152.13364583309894</v>
      </c>
      <c r="DC151" s="302">
        <f>+[18]EI!U151</f>
        <v>16719.702022713784</v>
      </c>
      <c r="DD151" s="302">
        <f>+[18]EI!S151</f>
        <v>1239.8171399164714</v>
      </c>
      <c r="DE151" s="302">
        <f>+[18]EI!T151</f>
        <v>394.31481626905247</v>
      </c>
      <c r="DF151" s="302">
        <f>+[18]EI!R151</f>
        <v>2261.0036438709653</v>
      </c>
      <c r="DG151" s="466">
        <f>+[18]EI!M151</f>
        <v>24043.57246502646</v>
      </c>
      <c r="DH151" s="302">
        <f>+[18]EI!O151-DA151</f>
        <v>16.656529765433675</v>
      </c>
      <c r="DI151" s="302">
        <f>+[18]EI!N151</f>
        <v>29.279915851442922</v>
      </c>
      <c r="DJ151" s="302">
        <f>+[18]EI!V151</f>
        <v>1778.5799960547947</v>
      </c>
      <c r="DK151" s="463">
        <f t="shared" si="162"/>
        <v>46992.084845536068</v>
      </c>
      <c r="DL151" s="302">
        <f>+'LP09'!U152+'LP09'!AB152</f>
        <v>334.57512159019666</v>
      </c>
      <c r="DM151" s="302">
        <f>+'LP09'!BI152</f>
        <v>16371.971293050634</v>
      </c>
      <c r="DN151" s="460">
        <f>+'LP09'!AU152+'LP09'!AN152</f>
        <v>730.50702760585841</v>
      </c>
      <c r="DO151" s="478">
        <v>7</v>
      </c>
      <c r="DP151" s="469" t="s">
        <v>261</v>
      </c>
      <c r="DR151" s="443">
        <v>9.9760797730828727</v>
      </c>
      <c r="DS151" s="443">
        <f>+CY151/'gan09'!W154</f>
        <v>10.085987575495071</v>
      </c>
      <c r="DT151" s="443">
        <v>0.1235969364595436</v>
      </c>
      <c r="DU151" s="443">
        <v>0.6542340339737962</v>
      </c>
      <c r="DV151" s="443">
        <f t="shared" si="196"/>
        <v>0.26078994742764233</v>
      </c>
      <c r="DW151" s="443">
        <f t="shared" si="197"/>
        <v>0.23394973755402379</v>
      </c>
    </row>
    <row r="152" spans="1:127">
      <c r="A152" s="1587">
        <f t="shared" si="163"/>
        <v>0.27590624357148569</v>
      </c>
      <c r="B152" s="467">
        <v>8207</v>
      </c>
      <c r="C152" s="468">
        <v>7</v>
      </c>
      <c r="D152" s="469" t="s">
        <v>262</v>
      </c>
      <c r="E152" s="118">
        <f t="shared" si="164"/>
        <v>2009.2210832374935</v>
      </c>
      <c r="F152" s="118">
        <f t="shared" si="165"/>
        <v>77367.56901828399</v>
      </c>
      <c r="G152" s="118">
        <f t="shared" si="166"/>
        <v>205.98324263809215</v>
      </c>
      <c r="H152" s="118">
        <f t="shared" si="167"/>
        <v>1777.9746062760969</v>
      </c>
      <c r="I152" s="118">
        <f t="shared" si="168"/>
        <v>12626.095277778772</v>
      </c>
      <c r="J152" s="118">
        <f t="shared" si="169"/>
        <v>15910.168539061606</v>
      </c>
      <c r="K152" s="118">
        <f t="shared" si="170"/>
        <v>12661.554514288333</v>
      </c>
      <c r="L152" s="470">
        <f t="shared" si="171"/>
        <v>12173.999995448708</v>
      </c>
      <c r="M152" s="118">
        <f>+CZ152+'LP09'!BK153</f>
        <v>20701.704953861794</v>
      </c>
      <c r="N152" s="118">
        <f t="shared" si="134"/>
        <v>4354.442134988165</v>
      </c>
      <c r="O152" s="118">
        <f t="shared" si="172"/>
        <v>107887.79068403855</v>
      </c>
      <c r="P152" s="118">
        <f t="shared" si="173"/>
        <v>30520.221665754569</v>
      </c>
      <c r="Q152" s="118">
        <f t="shared" si="174"/>
        <v>30314.238423116476</v>
      </c>
      <c r="R152" s="118">
        <f t="shared" si="135"/>
        <v>119470.54782640032</v>
      </c>
      <c r="S152" s="118">
        <f t="shared" si="175"/>
        <v>28408.420746828746</v>
      </c>
      <c r="T152" s="118">
        <f t="shared" si="136"/>
        <v>25056.147088849961</v>
      </c>
      <c r="U152" s="118">
        <f t="shared" si="137"/>
        <v>42102.978808116313</v>
      </c>
      <c r="V152" s="118">
        <f t="shared" si="138"/>
        <v>22479.679560137891</v>
      </c>
      <c r="W152" s="118">
        <f t="shared" si="176"/>
        <v>17614.078164740924</v>
      </c>
      <c r="X152" s="118">
        <f t="shared" si="177"/>
        <v>3120.7709547616441</v>
      </c>
      <c r="Y152" s="443">
        <f t="shared" si="178"/>
        <v>0.40684069308887216</v>
      </c>
      <c r="Z152" s="443">
        <f t="shared" si="179"/>
        <v>1.4068670061426494</v>
      </c>
      <c r="AA152" s="443">
        <f t="shared" si="180"/>
        <v>0.57235568743695886</v>
      </c>
      <c r="AB152" s="443">
        <f t="shared" si="133"/>
        <v>0.37788700442246514</v>
      </c>
      <c r="AC152" s="472">
        <f t="shared" si="181"/>
        <v>0.15327997898208595</v>
      </c>
      <c r="AD152" s="443">
        <f t="shared" si="182"/>
        <v>0.84832608922094166</v>
      </c>
      <c r="AE152" s="443">
        <f t="shared" si="183"/>
        <v>0.15934145850708306</v>
      </c>
      <c r="AF152" s="443">
        <f t="shared" si="184"/>
        <v>0.60834434407898386</v>
      </c>
      <c r="AG152" s="1209">
        <f t="shared" si="185"/>
        <v>21.951044781336421</v>
      </c>
      <c r="AH152" s="1209">
        <f t="shared" si="186"/>
        <v>15.602785967325966</v>
      </c>
      <c r="AI152" s="1227">
        <f t="shared" si="187"/>
        <v>38.352103880778124</v>
      </c>
      <c r="AJ152" s="443">
        <f t="shared" si="188"/>
        <v>5.1194782738801743E-2</v>
      </c>
      <c r="AK152" s="443">
        <f t="shared" si="189"/>
        <v>0.40113082635123543</v>
      </c>
      <c r="AL152" s="443">
        <f t="shared" si="139"/>
        <v>0.2828885592359236</v>
      </c>
      <c r="AM152" s="443">
        <f t="shared" si="190"/>
        <v>0.28097932334062814</v>
      </c>
      <c r="AN152" s="443">
        <f t="shared" si="140"/>
        <v>0.7171114407640764</v>
      </c>
      <c r="AO152" s="443">
        <f t="shared" si="141"/>
        <v>0.35241303881267128</v>
      </c>
      <c r="AP152" s="443">
        <f t="shared" si="142"/>
        <v>0.64758696118732861</v>
      </c>
      <c r="AQ152" s="443">
        <f t="shared" si="143"/>
        <v>0.52129924590009524</v>
      </c>
      <c r="AR152" s="443">
        <f t="shared" si="191"/>
        <v>0.52484143975489483</v>
      </c>
      <c r="AS152" s="443">
        <f t="shared" si="144"/>
        <v>0.47195167983386754</v>
      </c>
      <c r="AT152" s="443">
        <f t="shared" si="192"/>
        <v>0.47515856024510505</v>
      </c>
      <c r="AU152" s="443">
        <f t="shared" si="193"/>
        <v>0.46607864344732725</v>
      </c>
      <c r="AV152" s="443">
        <f t="shared" si="145"/>
        <v>0.5339213565526727</v>
      </c>
      <c r="AW152" s="443">
        <f t="shared" si="146"/>
        <v>0.4456972327721439</v>
      </c>
      <c r="AX152" s="443">
        <f t="shared" si="147"/>
        <v>0.44444903820245735</v>
      </c>
      <c r="AY152" s="443">
        <f t="shared" si="148"/>
        <v>0.17378737918272763</v>
      </c>
      <c r="AZ152" s="443">
        <f t="shared" si="149"/>
        <v>0.82621262081727231</v>
      </c>
      <c r="BA152" s="443">
        <f t="shared" si="132"/>
        <v>0.49662546286698145</v>
      </c>
      <c r="BB152" s="443">
        <f t="shared" si="150"/>
        <v>0.49904538205235227</v>
      </c>
      <c r="BC152" s="443">
        <f t="shared" si="151"/>
        <v>0.33650346629193234</v>
      </c>
      <c r="BD152" s="443">
        <f t="shared" si="152"/>
        <v>0.68787471204910489</v>
      </c>
      <c r="BE152" s="443">
        <f t="shared" si="153"/>
        <v>0.12806652127699475</v>
      </c>
      <c r="BF152" s="443">
        <f t="shared" si="154"/>
        <v>0.18405876667390028</v>
      </c>
      <c r="BG152" s="443">
        <f t="shared" si="155"/>
        <v>0.41030485584091081</v>
      </c>
      <c r="BH152" s="443">
        <f t="shared" si="156"/>
        <v>0.5896951441590893</v>
      </c>
      <c r="BI152" s="471">
        <f t="shared" si="157"/>
        <v>0.65071829935576586</v>
      </c>
      <c r="BJ152" s="471">
        <f t="shared" si="158"/>
        <v>0.58100880069095284</v>
      </c>
      <c r="BK152" s="471">
        <f t="shared" si="194"/>
        <v>0.34539829626297336</v>
      </c>
      <c r="BL152" s="471">
        <f t="shared" si="195"/>
        <v>0.7653081958314546</v>
      </c>
      <c r="BM152" s="471">
        <f t="shared" si="159"/>
        <v>0.40208526582128662</v>
      </c>
      <c r="BN152" s="443">
        <f>+[18]GIS!P153</f>
        <v>189.18048084549511</v>
      </c>
      <c r="BO152" s="443">
        <f>+[18]GIS!S153</f>
        <v>4.4615999426834465</v>
      </c>
      <c r="BP152" s="443">
        <f>+[18]GIS!T153</f>
        <v>0.34984503880500001</v>
      </c>
      <c r="BQ152" s="443">
        <f>+[18]GIS!U153</f>
        <v>12.935962414998876</v>
      </c>
      <c r="BR152" s="443">
        <f>+[18]GIS!V153</f>
        <v>21.207033532332886</v>
      </c>
      <c r="BS152" s="443">
        <f>+[18]GIS!W153</f>
        <v>695.03802402002248</v>
      </c>
      <c r="BT152" s="443">
        <f>+[18]GIS!X153</f>
        <v>3.060997137032988</v>
      </c>
      <c r="BU152" s="443">
        <f>+[18]GIS!Y153</f>
        <v>2.1157454017709978</v>
      </c>
      <c r="BV152" s="443">
        <f>+[18]GIS!Z153</f>
        <v>136.52995807101098</v>
      </c>
      <c r="BW152" s="443">
        <f>+[18]GIS!AD153</f>
        <v>1064.8796464041527</v>
      </c>
      <c r="BX152" s="471">
        <f>+[18]GIS!M153</f>
        <v>0.32355853085821396</v>
      </c>
      <c r="BY152" s="471">
        <f>+VLOOKUP($B152,[16]Resum!$B:$L,2,FALSE)</f>
        <v>0.30572026477728792</v>
      </c>
      <c r="BZ152" s="471">
        <f>+VLOOKUP($B152,[16]Resum!$B:$L,3,FALSE)</f>
        <v>10</v>
      </c>
      <c r="CA152" s="471" t="str">
        <f>+VLOOKUP($B152,[16]Resum!$B:$L,4,FALSE)</f>
        <v>Bosc</v>
      </c>
      <c r="CB152" s="471">
        <f>+VLOOKUP($B152,[16]Resum!$B:$L,5,FALSE)</f>
        <v>9262339.4293000028</v>
      </c>
      <c r="CC152" s="471">
        <f>+VLOOKUP($B152,[16]Resum!$B:$L,6,FALSE)</f>
        <v>0.86980152739446714</v>
      </c>
      <c r="CD152" s="471">
        <f>+VLOOKUP($B152,[16]Resum!$B:$L,7,FALSE)</f>
        <v>206.31618059631285</v>
      </c>
      <c r="CE152" s="471">
        <f>+VLOOKUP($B152,[16]Resum!$B:$L,8,FALSE)</f>
        <v>6950380.2401699992</v>
      </c>
      <c r="CF152" s="471">
        <f>+VLOOKUP($B152,[16]Resum!$B:$L,9,FALSE)</f>
        <v>255</v>
      </c>
      <c r="CG152" s="471">
        <f>+VLOOKUP($B152,[16]Resum!$B:$L,10,FALSE)</f>
        <v>4.9147619999999996</v>
      </c>
      <c r="CH152" s="471">
        <f>+VLOOKUP($B152,[16]Resum!$B:$L,11,FALSE)</f>
        <v>154.80951400000001</v>
      </c>
      <c r="CI152" s="473">
        <f>+[18]GJha!D$51*BW152</f>
        <v>129395.6555938614</v>
      </c>
      <c r="CJ152" s="460">
        <f>+'LP09'!L153+'LP09'!M153+'LP09'!S153+'LP09'!T153+'LP09'!Z153+'LP09'!AA153+'LP09'!AI153+'LP09'!AP153+'LP09'!AV153</f>
        <v>77367.56901828399</v>
      </c>
      <c r="CK152" s="302">
        <f>+'LP09'!F153+'LP09'!Q153+'LP09'!X153</f>
        <v>16862.205581947725</v>
      </c>
      <c r="CL152" s="302">
        <f>+'LP09'!AG153</f>
        <v>27.520999999999958</v>
      </c>
      <c r="CM152" s="460">
        <f>+'LP09'!AL153+'LP09'!AN153+'LP09'!AU153</f>
        <v>13630.495083806834</v>
      </c>
      <c r="CN152" s="461">
        <f>+'LP09'!G153+'LP09'!R153+'LP09'!Y153+'LP09'!N153</f>
        <v>2373.2445000666589</v>
      </c>
      <c r="CO152" s="461">
        <f>+'LP09'!AL153</f>
        <v>13536.924038994946</v>
      </c>
      <c r="CP152" s="465">
        <f>+'LP09'!K153+'LP09'!I153+'LP09'!J153-'LP09'!N153</f>
        <v>12598.574277778771</v>
      </c>
      <c r="CQ152" s="302">
        <f>+'LP09'!AG153</f>
        <v>27.520999999999958</v>
      </c>
      <c r="CR152" s="474">
        <f>+'LP09'!H153</f>
        <v>1777.9746062760969</v>
      </c>
      <c r="CS152" s="463">
        <f t="shared" si="160"/>
        <v>14404.069884054868</v>
      </c>
      <c r="CT152" s="475">
        <f>+'gan09'!Y155*'gan09'!Y$3+'gan09'!Z155*'gan09'!Z$3+'gan09'!AA155*'gan09'!AA$3+'gan09'!AB155*'gan09'!AB$3+'gan09'!AC155*'gan09'!AC$3+'gan09'!AD155*'gan09'!AD$3+'gan09'!AE155*'gan09'!AE$3</f>
        <v>1632.2665369999997</v>
      </c>
      <c r="CU152" s="475">
        <f>+'gan09'!AF$3*'gan09'!AF155</f>
        <v>2634.9375</v>
      </c>
      <c r="CV152" s="475">
        <f>+'gan09'!AG$3*'gan09'!AG155</f>
        <v>0.94010392113910191</v>
      </c>
      <c r="CW152" s="475">
        <f>+'gan09'!AH155*'gan09'!AH$3/1000</f>
        <v>6.4073144645884961</v>
      </c>
      <c r="CX152" s="476">
        <f>+'[18]ani,trade'!M199</f>
        <v>79.89067960243824</v>
      </c>
      <c r="CY152" s="477">
        <f t="shared" si="161"/>
        <v>4354.442134988165</v>
      </c>
      <c r="CZ152" s="475">
        <f>+'LP09'!BJ153</f>
        <v>20691.344679198381</v>
      </c>
      <c r="DA152" s="465">
        <f>+[18]EI!P152</f>
        <v>202.94714702800687</v>
      </c>
      <c r="DB152" s="302">
        <f>+[18]EI!D152</f>
        <v>137.36389785860212</v>
      </c>
      <c r="DC152" s="302">
        <f>+[18]EI!U152</f>
        <v>16225.559931445541</v>
      </c>
      <c r="DD152" s="302">
        <f>+[18]EI!S152</f>
        <v>1049.5579923724549</v>
      </c>
      <c r="DE152" s="302">
        <f>+[18]EI!T152</f>
        <v>338.96024092292566</v>
      </c>
      <c r="DF152" s="302">
        <f>+[18]EI!R152</f>
        <v>1668.9100383508844</v>
      </c>
      <c r="DG152" s="466">
        <f>+[18]EI!M152</f>
        <v>12537.801976418426</v>
      </c>
      <c r="DH152" s="302">
        <f>+[18]EI!O152-DA152</f>
        <v>55.544452971993081</v>
      </c>
      <c r="DI152" s="302">
        <f>+[18]EI!N152</f>
        <v>68.20808489791257</v>
      </c>
      <c r="DJ152" s="302">
        <f>+[18]EI!V152</f>
        <v>3120.7709547616441</v>
      </c>
      <c r="DK152" s="463">
        <f t="shared" si="162"/>
        <v>35405.624717028397</v>
      </c>
      <c r="DL152" s="302">
        <f>+'LP09'!U153+'LP09'!AB153</f>
        <v>112.41219782620273</v>
      </c>
      <c r="DM152" s="302">
        <f>+'LP09'!BI153</f>
        <v>12173.999995448708</v>
      </c>
      <c r="DN152" s="460">
        <f>+'LP09'!AU153+'LP09'!AN153</f>
        <v>93.571044811889422</v>
      </c>
      <c r="DO152" s="478">
        <v>7</v>
      </c>
      <c r="DP152" s="469" t="s">
        <v>262</v>
      </c>
      <c r="DR152" s="443">
        <v>11.571685094275864</v>
      </c>
      <c r="DS152" s="443">
        <f>+CY152/'gan09'!W155</f>
        <v>11.112976757984669</v>
      </c>
      <c r="DT152" s="443">
        <v>0.15327995130579755</v>
      </c>
      <c r="DU152" s="443">
        <v>0.50789875304338061</v>
      </c>
      <c r="DV152" s="443">
        <f t="shared" si="196"/>
        <v>0.22475699194462101</v>
      </c>
      <c r="DW152" s="443">
        <f t="shared" si="197"/>
        <v>0.32355853085821396</v>
      </c>
    </row>
    <row r="153" spans="1:127">
      <c r="A153" s="1587">
        <f t="shared" si="163"/>
        <v>0.13276505975122577</v>
      </c>
      <c r="B153" s="467">
        <v>8210</v>
      </c>
      <c r="C153" s="468">
        <v>7</v>
      </c>
      <c r="D153" s="469" t="s">
        <v>263</v>
      </c>
      <c r="E153" s="118">
        <f t="shared" si="164"/>
        <v>387.96779970735895</v>
      </c>
      <c r="F153" s="118">
        <f t="shared" si="165"/>
        <v>97471.254097373021</v>
      </c>
      <c r="G153" s="118">
        <f t="shared" si="166"/>
        <v>1021.4545020968101</v>
      </c>
      <c r="H153" s="118">
        <f t="shared" si="167"/>
        <v>936.64333526381813</v>
      </c>
      <c r="I153" s="118">
        <f t="shared" si="168"/>
        <v>6668.2468606211169</v>
      </c>
      <c r="J153" s="118">
        <f t="shared" si="169"/>
        <v>18257.368536905073</v>
      </c>
      <c r="K153" s="118">
        <f t="shared" si="170"/>
        <v>49073.58644731158</v>
      </c>
      <c r="L153" s="470">
        <f t="shared" si="171"/>
        <v>27190.132364539564</v>
      </c>
      <c r="M153" s="118">
        <f>+CZ153+'LP09'!BK154</f>
        <v>30916.695651253012</v>
      </c>
      <c r="N153" s="118">
        <f t="shared" si="134"/>
        <v>7240.0755720231891</v>
      </c>
      <c r="O153" s="118">
        <f t="shared" si="172"/>
        <v>124354.96733225984</v>
      </c>
      <c r="P153" s="118">
        <f t="shared" si="173"/>
        <v>26883.713234886818</v>
      </c>
      <c r="Q153" s="118">
        <f t="shared" si="174"/>
        <v>25862.258732790007</v>
      </c>
      <c r="R153" s="118">
        <f t="shared" si="135"/>
        <v>143256.89847631857</v>
      </c>
      <c r="S153" s="118">
        <f t="shared" si="175"/>
        <v>61201.236079242284</v>
      </c>
      <c r="T153" s="118">
        <f t="shared" si="136"/>
        <v>38156.771223276199</v>
      </c>
      <c r="U153" s="118">
        <f t="shared" si="137"/>
        <v>45785.644378945552</v>
      </c>
      <c r="V153" s="118">
        <f t="shared" si="138"/>
        <v>31853.338986516832</v>
      </c>
      <c r="W153" s="118">
        <f t="shared" si="176"/>
        <v>13544.337592721366</v>
      </c>
      <c r="X153" s="118">
        <f t="shared" si="177"/>
        <v>5459.4027713095893</v>
      </c>
      <c r="Y153" s="443">
        <f t="shared" si="178"/>
        <v>0.33518314926722548</v>
      </c>
      <c r="Z153" s="443">
        <f t="shared" si="179"/>
        <v>3.3527695275238987</v>
      </c>
      <c r="AA153" s="443">
        <f t="shared" si="180"/>
        <v>0.37241414433077058</v>
      </c>
      <c r="AB153" s="443">
        <f t="shared" si="133"/>
        <v>0.39875748795403415</v>
      </c>
      <c r="AC153" s="472">
        <f t="shared" si="181"/>
        <v>0.11829949909261418</v>
      </c>
      <c r="AD153" s="443">
        <f t="shared" si="182"/>
        <v>0.7165721807851908</v>
      </c>
      <c r="AE153" s="443">
        <f t="shared" si="183"/>
        <v>0.1469242405151876</v>
      </c>
      <c r="AF153" s="443">
        <f t="shared" si="184"/>
        <v>0.56165982437842665</v>
      </c>
      <c r="AG153" s="1209">
        <f t="shared" si="185"/>
        <v>19.787026183220551</v>
      </c>
      <c r="AH153" s="1209">
        <f t="shared" si="186"/>
        <v>5.9016959026807143</v>
      </c>
      <c r="AI153" s="1227">
        <f t="shared" si="187"/>
        <v>53.131779456921272</v>
      </c>
      <c r="AJ153" s="443">
        <f t="shared" si="188"/>
        <v>1.3923316665101005E-2</v>
      </c>
      <c r="AK153" s="443">
        <f t="shared" si="189"/>
        <v>0.44994403525705329</v>
      </c>
      <c r="AL153" s="443">
        <f t="shared" si="139"/>
        <v>0.21618527841398674</v>
      </c>
      <c r="AM153" s="443">
        <f t="shared" si="190"/>
        <v>0.20797125589434245</v>
      </c>
      <c r="AN153" s="443">
        <f t="shared" si="140"/>
        <v>0.78381472158601329</v>
      </c>
      <c r="AO153" s="443">
        <f t="shared" si="141"/>
        <v>0.31960516293401575</v>
      </c>
      <c r="AP153" s="443">
        <f t="shared" si="142"/>
        <v>0.68039483706598425</v>
      </c>
      <c r="AQ153" s="443">
        <f t="shared" si="143"/>
        <v>0.67912376454055479</v>
      </c>
      <c r="AR153" s="443">
        <f t="shared" si="191"/>
        <v>0.70594640342674653</v>
      </c>
      <c r="AS153" s="443">
        <f t="shared" si="144"/>
        <v>0.28288094466117569</v>
      </c>
      <c r="AT153" s="443">
        <f t="shared" si="192"/>
        <v>0.29405359657325347</v>
      </c>
      <c r="AU153" s="443">
        <f t="shared" si="193"/>
        <v>0.30429418612344511</v>
      </c>
      <c r="AV153" s="443">
        <f t="shared" si="145"/>
        <v>0.69570581387655506</v>
      </c>
      <c r="AW153" s="443">
        <f t="shared" si="146"/>
        <v>0.80183979264359895</v>
      </c>
      <c r="AX153" s="443">
        <f t="shared" si="147"/>
        <v>0.10895608140964977</v>
      </c>
      <c r="AY153" s="443">
        <f t="shared" si="148"/>
        <v>0.18974549837190194</v>
      </c>
      <c r="AZ153" s="443">
        <f t="shared" si="149"/>
        <v>0.81025450162809809</v>
      </c>
      <c r="BA153" s="443">
        <f t="shared" si="132"/>
        <v>0.48100235460086521</v>
      </c>
      <c r="BB153" s="443">
        <f t="shared" si="150"/>
        <v>0.49589298874017795</v>
      </c>
      <c r="BC153" s="443">
        <f t="shared" si="151"/>
        <v>0.29195546482167756</v>
      </c>
      <c r="BD153" s="443">
        <f t="shared" si="152"/>
        <v>0.71673813222184446</v>
      </c>
      <c r="BE153" s="443">
        <f t="shared" si="153"/>
        <v>5.5921254376244747E-2</v>
      </c>
      <c r="BF153" s="443">
        <f t="shared" si="154"/>
        <v>0.22734061340191092</v>
      </c>
      <c r="BG153" s="443">
        <f t="shared" si="155"/>
        <v>0.19741892833962749</v>
      </c>
      <c r="BH153" s="443">
        <f t="shared" si="156"/>
        <v>0.80258107166037251</v>
      </c>
      <c r="BI153" s="471">
        <f t="shared" si="157"/>
        <v>0.65657626054817342</v>
      </c>
      <c r="BJ153" s="471">
        <f t="shared" si="158"/>
        <v>0.46546628198693007</v>
      </c>
      <c r="BK153" s="471">
        <f t="shared" si="194"/>
        <v>0.28342791789383337</v>
      </c>
      <c r="BL153" s="471">
        <f t="shared" si="195"/>
        <v>0.61922508302978219</v>
      </c>
      <c r="BM153" s="471">
        <f t="shared" si="159"/>
        <v>0.46516023482222774</v>
      </c>
      <c r="BN153" s="443">
        <f>+[18]GIS!P154</f>
        <v>99.660948992440979</v>
      </c>
      <c r="BO153" s="443">
        <f>+[18]GIS!S154</f>
        <v>29.624140928670769</v>
      </c>
      <c r="BP153" s="443">
        <f>+[18]GIS!T154</f>
        <v>4.0698614696717863</v>
      </c>
      <c r="BQ153" s="443">
        <f>+[18]GIS!U154</f>
        <v>76.328780894245753</v>
      </c>
      <c r="BR153" s="443">
        <f>+[18]GIS!V154</f>
        <v>227.87570426151945</v>
      </c>
      <c r="BS153" s="443">
        <f>+[18]GIS!W154</f>
        <v>851.03460850253305</v>
      </c>
      <c r="BT153" s="443">
        <f>+[18]GIS!X154</f>
        <v>0.25913969613443988</v>
      </c>
      <c r="BU153" s="443">
        <f>+[18]GIS!Y154</f>
        <v>34.019189049717006</v>
      </c>
      <c r="BV153" s="443">
        <f>+[18]GIS!Z154</f>
        <v>176.92882128920169</v>
      </c>
      <c r="BW153" s="443">
        <f>+[18]GIS!AD154</f>
        <v>1499.8011950841349</v>
      </c>
      <c r="BX153" s="471">
        <f>+[18]GIS!M154</f>
        <v>0.47526913923817427</v>
      </c>
      <c r="BY153" s="471">
        <f>+VLOOKUP($B153,[16]Resum!$B:$L,2,FALSE)</f>
        <v>0.48488048030070074</v>
      </c>
      <c r="BZ153" s="471">
        <f>+VLOOKUP($B153,[16]Resum!$B:$L,3,FALSE)</f>
        <v>10</v>
      </c>
      <c r="CA153" s="471" t="str">
        <f>+VLOOKUP($B153,[16]Resum!$B:$L,4,FALSE)</f>
        <v>Bosc</v>
      </c>
      <c r="CB153" s="471">
        <f>+VLOOKUP($B153,[16]Resum!$B:$L,5,FALSE)</f>
        <v>12888531.84742</v>
      </c>
      <c r="CC153" s="471">
        <f>+VLOOKUP($B153,[16]Resum!$B:$L,6,FALSE)</f>
        <v>0.85934935174397964</v>
      </c>
      <c r="CD153" s="471">
        <f>+VLOOKUP($B153,[16]Resum!$B:$L,7,FALSE)</f>
        <v>422.80594725332139</v>
      </c>
      <c r="CE153" s="471">
        <f>+VLOOKUP($B153,[16]Resum!$B:$L,8,FALSE)</f>
        <v>8510346.085020002</v>
      </c>
      <c r="CF153" s="471">
        <f>+VLOOKUP($B153,[16]Resum!$B:$L,9,FALSE)</f>
        <v>977</v>
      </c>
      <c r="CG153" s="471">
        <f>+VLOOKUP($B153,[16]Resum!$B:$L,10,FALSE)</f>
        <v>4.7810160000000002</v>
      </c>
      <c r="CH153" s="471">
        <f>+VLOOKUP($B153,[16]Resum!$B:$L,11,FALSE)</f>
        <v>84.170005000000003</v>
      </c>
      <c r="CI153" s="473">
        <f>+[18]GJha!D$51*BW153</f>
        <v>182243.84281706339</v>
      </c>
      <c r="CJ153" s="460">
        <f>+'LP09'!L154+'LP09'!M154+'LP09'!S154+'LP09'!T154+'LP09'!Z154+'LP09'!AA154+'LP09'!AI154+'LP09'!AP154+'LP09'!AV154</f>
        <v>97471.254097373021</v>
      </c>
      <c r="CK153" s="302">
        <f>+'LP09'!F154+'LP09'!Q154+'LP09'!X154</f>
        <v>10101.981511476317</v>
      </c>
      <c r="CL153" s="302">
        <f>+'LP09'!AG154</f>
        <v>31.273200000000088</v>
      </c>
      <c r="CM153" s="460">
        <f>+'LP09'!AL154+'LP09'!AN154+'LP09'!AU154</f>
        <v>16750.4585234105</v>
      </c>
      <c r="CN153" s="461">
        <f>+'LP09'!G154+'LP09'!R154+'LP09'!Y154+'LP09'!N154</f>
        <v>1682.1734371867346</v>
      </c>
      <c r="CO153" s="461">
        <f>+'LP09'!AL154</f>
        <v>16575.195099718338</v>
      </c>
      <c r="CP153" s="465">
        <f>+'LP09'!K154+'LP09'!I154+'LP09'!J154-'LP09'!N154</f>
        <v>6636.9736606211172</v>
      </c>
      <c r="CQ153" s="302">
        <f>+'LP09'!AG154</f>
        <v>31.273200000000088</v>
      </c>
      <c r="CR153" s="474">
        <f>+'LP09'!H154</f>
        <v>936.64333526381813</v>
      </c>
      <c r="CS153" s="463">
        <f t="shared" si="160"/>
        <v>7604.8901958849347</v>
      </c>
      <c r="CT153" s="475">
        <f>+'gan09'!Y156*'gan09'!Y$3+'gan09'!Z156*'gan09'!Z$3+'gan09'!AA156*'gan09'!AA$3+'gan09'!AB156*'gan09'!AB$3+'gan09'!AC156*'gan09'!AC$3+'gan09'!AD156*'gan09'!AD$3+'gan09'!AE156*'gan09'!AE$3</f>
        <v>4948.7226799999999</v>
      </c>
      <c r="CU153" s="475">
        <f>+'gan09'!AF$3*'gan09'!AF156</f>
        <v>1924.6499999999999</v>
      </c>
      <c r="CV153" s="475">
        <f>+'gan09'!AG$3*'gan09'!AG156</f>
        <v>10.928708083242059</v>
      </c>
      <c r="CW153" s="475">
        <f>+'gan09'!AH156*'gan09'!AH$3/1000</f>
        <v>0</v>
      </c>
      <c r="CX153" s="476">
        <f>+'[18]ani,trade'!M200</f>
        <v>355.77418393994736</v>
      </c>
      <c r="CY153" s="477">
        <f t="shared" si="161"/>
        <v>7240.0755720231891</v>
      </c>
      <c r="CZ153" s="475">
        <f>+'LP09'!BJ154</f>
        <v>30916.695651253012</v>
      </c>
      <c r="DA153" s="465">
        <f>+[18]EI!P153</f>
        <v>156.83978577687392</v>
      </c>
      <c r="DB153" s="302">
        <f>+[18]EI!D153</f>
        <v>72.363789100787699</v>
      </c>
      <c r="DC153" s="302">
        <f>+[18]EI!U153</f>
        <v>12554.696539261711</v>
      </c>
      <c r="DD153" s="302">
        <f>+[18]EI!S153</f>
        <v>756.63121936996276</v>
      </c>
      <c r="DE153" s="302">
        <f>+[18]EI!T153</f>
        <v>233.00983408969077</v>
      </c>
      <c r="DF153" s="302">
        <f>+[18]EI!R153</f>
        <v>158.7642248296973</v>
      </c>
      <c r="DG153" s="466">
        <f>+[18]EI!M153</f>
        <v>48872.875688015789</v>
      </c>
      <c r="DH153" s="302">
        <f>+[18]EI!O153-DA153</f>
        <v>62.195814223126064</v>
      </c>
      <c r="DI153" s="302">
        <f>+[18]EI!N153</f>
        <v>138.5149450726675</v>
      </c>
      <c r="DJ153" s="302">
        <f>+[18]EI!V153</f>
        <v>5459.4027713095893</v>
      </c>
      <c r="DK153" s="463">
        <f t="shared" si="162"/>
        <v>68465.294611049889</v>
      </c>
      <c r="DL153" s="302">
        <f>+'LP09'!U154+'LP09'!AB154</f>
        <v>846.19107840464756</v>
      </c>
      <c r="DM153" s="302">
        <f>+'LP09'!BI154</f>
        <v>27190.132364539564</v>
      </c>
      <c r="DN153" s="460">
        <f>+'LP09'!AU154+'LP09'!AN154</f>
        <v>175.26342369216252</v>
      </c>
      <c r="DO153" s="478">
        <v>7</v>
      </c>
      <c r="DP153" s="469" t="s">
        <v>263</v>
      </c>
      <c r="DR153" s="443">
        <v>6.9825315936847936</v>
      </c>
      <c r="DS153" s="443">
        <f>+CY153/'gan09'!W156</f>
        <v>6.7659388735793682</v>
      </c>
      <c r="DT153" s="443">
        <v>0.11829939636463542</v>
      </c>
      <c r="DU153" s="443">
        <v>0.84942672349746795</v>
      </c>
      <c r="DV153" s="443">
        <f t="shared" si="196"/>
        <v>0.18609204246568783</v>
      </c>
      <c r="DW153" s="443">
        <f t="shared" si="197"/>
        <v>0.47526913923817427</v>
      </c>
    </row>
    <row r="154" spans="1:127">
      <c r="A154" s="1587" t="e">
        <f t="shared" si="163"/>
        <v>#DIV/0!</v>
      </c>
      <c r="B154" s="467">
        <v>8209</v>
      </c>
      <c r="C154" s="468">
        <v>7</v>
      </c>
      <c r="D154" s="469" t="s">
        <v>264</v>
      </c>
      <c r="E154" s="118">
        <f t="shared" si="164"/>
        <v>429.88863618600413</v>
      </c>
      <c r="F154" s="118">
        <f t="shared" si="165"/>
        <v>64348.291025340804</v>
      </c>
      <c r="G154" s="118">
        <f t="shared" si="166"/>
        <v>1816.2056713368311</v>
      </c>
      <c r="H154" s="118">
        <f t="shared" si="167"/>
        <v>255.15582079300043</v>
      </c>
      <c r="I154" s="118">
        <f t="shared" si="168"/>
        <v>0</v>
      </c>
      <c r="J154" s="118">
        <f t="shared" si="169"/>
        <v>13663.33374793141</v>
      </c>
      <c r="K154" s="118">
        <f t="shared" si="170"/>
        <v>0</v>
      </c>
      <c r="L154" s="470">
        <f t="shared" si="171"/>
        <v>0</v>
      </c>
      <c r="M154" s="118">
        <f>+CZ154+'LP09'!BK155</f>
        <v>0</v>
      </c>
      <c r="N154" s="118">
        <f t="shared" si="134"/>
        <v>0</v>
      </c>
      <c r="O154" s="118">
        <f t="shared" si="172"/>
        <v>80082.986265402054</v>
      </c>
      <c r="P154" s="118">
        <f t="shared" si="173"/>
        <v>15734.695240061243</v>
      </c>
      <c r="Q154" s="118">
        <f t="shared" si="174"/>
        <v>13918.489568724412</v>
      </c>
      <c r="R154" s="118">
        <f t="shared" si="135"/>
        <v>70653.131472241774</v>
      </c>
      <c r="S154" s="118">
        <f t="shared" si="175"/>
        <v>0</v>
      </c>
      <c r="T154" s="118">
        <f t="shared" si="136"/>
        <v>0</v>
      </c>
      <c r="U154" s="118">
        <f t="shared" si="137"/>
        <v>6304.8404469009647</v>
      </c>
      <c r="V154" s="118">
        <f t="shared" si="138"/>
        <v>255.15582079300043</v>
      </c>
      <c r="W154" s="118">
        <f t="shared" si="176"/>
        <v>5619.7959899219604</v>
      </c>
      <c r="X154" s="118">
        <f t="shared" si="177"/>
        <v>0</v>
      </c>
      <c r="Y154" s="443">
        <f t="shared" si="178"/>
        <v>2.1671180837966149</v>
      </c>
      <c r="Z154" s="443">
        <f t="shared" si="179"/>
        <v>53.548979229503942</v>
      </c>
      <c r="AA154" s="443">
        <f t="shared" si="180"/>
        <v>2.258520004326515</v>
      </c>
      <c r="AB154" s="443">
        <f t="shared" si="133"/>
        <v>2.1671180837966149</v>
      </c>
      <c r="AC154" s="472">
        <f t="shared" si="181"/>
        <v>0</v>
      </c>
      <c r="AD154" s="443">
        <f t="shared" si="182"/>
        <v>1.1334669050991051</v>
      </c>
      <c r="AE154" s="443">
        <f t="shared" si="183"/>
        <v>0.19338610282687138</v>
      </c>
      <c r="AF154" s="443">
        <f t="shared" si="184"/>
        <v>0.91076346772572969</v>
      </c>
      <c r="AG154" s="1209">
        <f t="shared" si="185"/>
        <v>14.573845176459765</v>
      </c>
      <c r="AH154" s="1209">
        <f t="shared" si="186"/>
        <v>0.27215915944911229</v>
      </c>
      <c r="AI154" s="1227">
        <f t="shared" si="187"/>
        <v>6.452829794972593</v>
      </c>
      <c r="AJ154" s="443">
        <f t="shared" si="188"/>
        <v>3.5529838558094468E-2</v>
      </c>
      <c r="AK154" s="443">
        <f t="shared" si="189"/>
        <v>0.5</v>
      </c>
      <c r="AL154" s="443">
        <f t="shared" si="139"/>
        <v>0.19647987636119213</v>
      </c>
      <c r="AM154" s="443">
        <f t="shared" si="190"/>
        <v>0.17380083108536079</v>
      </c>
      <c r="AN154" s="443">
        <f t="shared" si="140"/>
        <v>0.80352012363880776</v>
      </c>
      <c r="AO154" s="443">
        <f t="shared" si="141"/>
        <v>8.923653227427028E-2</v>
      </c>
      <c r="AP154" s="443">
        <f t="shared" si="142"/>
        <v>0.91076346772572969</v>
      </c>
      <c r="AQ154" s="443">
        <f t="shared" si="143"/>
        <v>0.86835706313166761</v>
      </c>
      <c r="AR154" s="443">
        <f t="shared" si="191"/>
        <v>0.98166785127559031</v>
      </c>
      <c r="AS154" s="443">
        <f t="shared" si="144"/>
        <v>1.6216127284331649E-2</v>
      </c>
      <c r="AT154" s="443">
        <f t="shared" si="192"/>
        <v>1.8332148724409664E-2</v>
      </c>
      <c r="AU154" s="443">
        <f t="shared" si="193"/>
        <v>0.9595301700428569</v>
      </c>
      <c r="AV154" s="443">
        <f t="shared" si="145"/>
        <v>4.0469829957143141E-2</v>
      </c>
      <c r="AW154" s="443">
        <f t="shared" si="146"/>
        <v>1E-4</v>
      </c>
      <c r="AX154" s="443">
        <f t="shared" si="147"/>
        <v>0.99990000000000001</v>
      </c>
      <c r="AY154" s="443">
        <f t="shared" si="148"/>
        <v>1E-4</v>
      </c>
      <c r="AZ154" s="443">
        <f t="shared" si="149"/>
        <v>0.99990000000000001</v>
      </c>
      <c r="BA154" s="443">
        <f t="shared" si="132"/>
        <v>0.44228659520799968</v>
      </c>
      <c r="BB154" s="443">
        <f t="shared" si="150"/>
        <v>0.48866047736208429</v>
      </c>
      <c r="BC154" s="443">
        <f t="shared" si="151"/>
        <v>0.5</v>
      </c>
      <c r="BD154" s="443">
        <f t="shared" si="152"/>
        <v>0.99605043022858042</v>
      </c>
      <c r="BE154" s="443">
        <f t="shared" si="153"/>
        <v>3.949569771419561E-3</v>
      </c>
      <c r="BF154" s="443">
        <f t="shared" si="154"/>
        <v>0</v>
      </c>
      <c r="BG154" s="443">
        <f t="shared" si="155"/>
        <v>1</v>
      </c>
      <c r="BH154" s="443">
        <f t="shared" si="156"/>
        <v>0</v>
      </c>
      <c r="BI154" s="471">
        <f t="shared" si="157"/>
        <v>0.85386839692781413</v>
      </c>
      <c r="BJ154" s="471">
        <f t="shared" si="158"/>
        <v>2.8342978620737397E-2</v>
      </c>
      <c r="BK154" s="471">
        <f t="shared" si="194"/>
        <v>0.14040251493082964</v>
      </c>
      <c r="BL154" s="471">
        <f t="shared" si="195"/>
        <v>0.24809123527237958</v>
      </c>
      <c r="BM154" s="471">
        <f t="shared" si="159"/>
        <v>0.59740636841596084</v>
      </c>
      <c r="BN154" s="443">
        <f>+[18]GIS!P155</f>
        <v>27.149150892119664</v>
      </c>
      <c r="BO154" s="443">
        <f>+[18]GIS!S155</f>
        <v>0.22194321748199999</v>
      </c>
      <c r="BP154" s="443">
        <f>+[18]GIS!T155</f>
        <v>29.033386968030971</v>
      </c>
      <c r="BQ154" s="443">
        <f>+[18]GIS!U155</f>
        <v>51.224091961691975</v>
      </c>
      <c r="BR154" s="443">
        <f>+[18]GIS!V155</f>
        <v>279.44674163813363</v>
      </c>
      <c r="BS154" s="443">
        <f>+[18]GIS!W155</f>
        <v>550.44896820712688</v>
      </c>
      <c r="BT154" s="443">
        <f>+[18]GIS!X155</f>
        <v>1.8243695455292979</v>
      </c>
      <c r="BU154" s="443">
        <f>+[18]GIS!Y155</f>
        <v>72.267499482766794</v>
      </c>
      <c r="BV154" s="443">
        <f>+[18]GIS!Z155</f>
        <v>303.76297956175642</v>
      </c>
      <c r="BW154" s="443">
        <f>+[18]GIS!AD155</f>
        <v>1315.3791314746377</v>
      </c>
      <c r="BX154" s="471">
        <f>+[18]GIS!M155</f>
        <v>0.42691219298395211</v>
      </c>
      <c r="BY154" s="471">
        <f>+VLOOKUP($B154,[16]Resum!$B:$L,2,FALSE)</f>
        <v>0.45377722585173136</v>
      </c>
      <c r="BZ154" s="471">
        <f>+VLOOKUP($B154,[16]Resum!$B:$L,3,FALSE)</f>
        <v>10</v>
      </c>
      <c r="CA154" s="471" t="str">
        <f>+VLOOKUP($B154,[16]Resum!$B:$L,4,FALSE)</f>
        <v>Bosc</v>
      </c>
      <c r="CB154" s="471">
        <f>+VLOOKUP($B154,[16]Resum!$B:$L,5,FALSE)</f>
        <v>9393486.5243999995</v>
      </c>
      <c r="CC154" s="471">
        <f>+VLOOKUP($B154,[16]Resum!$B:$L,6,FALSE)</f>
        <v>0.71412768376701929</v>
      </c>
      <c r="CD154" s="471">
        <f>+VLOOKUP($B154,[16]Resum!$B:$L,7,FALSE)</f>
        <v>371.83502923549702</v>
      </c>
      <c r="CE154" s="471">
        <f>+VLOOKUP($B154,[16]Resum!$B:$L,8,FALSE)</f>
        <v>5504489.6820799997</v>
      </c>
      <c r="CF154" s="471">
        <f>+VLOOKUP($B154,[16]Resum!$B:$L,9,FALSE)</f>
        <v>547</v>
      </c>
      <c r="CG154" s="471">
        <f>+VLOOKUP($B154,[16]Resum!$B:$L,10,FALSE)</f>
        <v>4.7390090000000002</v>
      </c>
      <c r="CH154" s="471">
        <f>+VLOOKUP($B154,[16]Resum!$B:$L,11,FALSE)</f>
        <v>17.106802999999999</v>
      </c>
      <c r="CI154" s="473">
        <f>+[18]GJha!D$51*BW154</f>
        <v>159834.34902374618</v>
      </c>
      <c r="CJ154" s="460">
        <f>+'LP09'!L155+'LP09'!M155+'LP09'!S155+'LP09'!T155+'LP09'!Z155+'LP09'!AA155+'LP09'!AI155+'LP09'!AP155+'LP09'!AV155</f>
        <v>64348.291025340804</v>
      </c>
      <c r="CK154" s="302">
        <f>+'LP09'!F155+'LP09'!Q155+'LP09'!X155</f>
        <v>4860.8085040766564</v>
      </c>
      <c r="CL154" s="302">
        <f>+'LP09'!AG155</f>
        <v>0</v>
      </c>
      <c r="CM154" s="460">
        <f>+'LP09'!AL155+'LP09'!AN155+'LP09'!AU155</f>
        <v>10873.886735984586</v>
      </c>
      <c r="CN154" s="461">
        <f>+'LP09'!G155+'LP09'!R155+'LP09'!Y155+'LP09'!N155</f>
        <v>2942.5017755091885</v>
      </c>
      <c r="CO154" s="461">
        <f>+'LP09'!AL155</f>
        <v>10720.831972422222</v>
      </c>
      <c r="CP154" s="465">
        <f>+'LP09'!K155+'LP09'!I155+'LP09'!J155-'LP09'!N155</f>
        <v>0</v>
      </c>
      <c r="CQ154" s="302">
        <f>+'LP09'!AG155</f>
        <v>0</v>
      </c>
      <c r="CR154" s="474">
        <f>+'LP09'!H155</f>
        <v>255.15582079300043</v>
      </c>
      <c r="CS154" s="463">
        <f t="shared" si="160"/>
        <v>255.15582079300043</v>
      </c>
      <c r="CT154" s="475">
        <f>+'gan09'!Y157*'gan09'!Y$3+'gan09'!Z157*'gan09'!Z$3+'gan09'!AA157*'gan09'!AA$3+'gan09'!AB157*'gan09'!AB$3+'gan09'!AC157*'gan09'!AC$3+'gan09'!AD157*'gan09'!AD$3+'gan09'!AE157*'gan09'!AE$3</f>
        <v>0</v>
      </c>
      <c r="CU154" s="475">
        <f>+'gan09'!AF$3*'gan09'!AF157</f>
        <v>0</v>
      </c>
      <c r="CV154" s="475">
        <f>+'gan09'!AG$3*'gan09'!AG157</f>
        <v>0</v>
      </c>
      <c r="CW154" s="475">
        <f>+'gan09'!AH157*'gan09'!AH$3/1000</f>
        <v>0</v>
      </c>
      <c r="CX154" s="476">
        <f>+'[18]ani,trade'!M201</f>
        <v>0</v>
      </c>
      <c r="CY154" s="477">
        <f t="shared" si="161"/>
        <v>0</v>
      </c>
      <c r="CZ154" s="475">
        <f>+'LP09'!BJ155</f>
        <v>0</v>
      </c>
      <c r="DA154" s="465">
        <f>+[18]EI!P154</f>
        <v>0</v>
      </c>
      <c r="DB154" s="302">
        <f>+[18]EI!D154</f>
        <v>19.712991390156446</v>
      </c>
      <c r="DC154" s="302">
        <f>+[18]EI!U154</f>
        <v>5281.2675224632712</v>
      </c>
      <c r="DD154" s="302">
        <f>+[18]EI!S154</f>
        <v>239.97345588434851</v>
      </c>
      <c r="DE154" s="302">
        <f>+[18]EI!T154</f>
        <v>98.555011574340469</v>
      </c>
      <c r="DF154" s="302">
        <f>+[18]EI!R154</f>
        <v>410.17564479584769</v>
      </c>
      <c r="DG154" s="466">
        <f>+[18]EI!M154</f>
        <v>0</v>
      </c>
      <c r="DH154" s="302">
        <f>+[18]EI!O154-DA154</f>
        <v>0</v>
      </c>
      <c r="DI154" s="302">
        <f>+[18]EI!N154</f>
        <v>0</v>
      </c>
      <c r="DJ154" s="302">
        <f>+[18]EI!V154</f>
        <v>0</v>
      </c>
      <c r="DK154" s="463">
        <f t="shared" si="162"/>
        <v>6049.6846261079645</v>
      </c>
      <c r="DL154" s="302">
        <f>+'LP09'!U155+'LP09'!AB155</f>
        <v>1663.1509077744674</v>
      </c>
      <c r="DM154" s="302">
        <f>+'LP09'!BI155</f>
        <v>0</v>
      </c>
      <c r="DN154" s="460">
        <f>+'LP09'!AU155+'LP09'!AN155</f>
        <v>153.05476356236369</v>
      </c>
      <c r="DO154" s="478">
        <v>7</v>
      </c>
      <c r="DP154" s="469" t="s">
        <v>264</v>
      </c>
      <c r="DR154" s="443">
        <v>11.016275796605287</v>
      </c>
      <c r="DS154" s="443" t="e">
        <f>+CY154/'gan09'!W157</f>
        <v>#DIV/0!</v>
      </c>
      <c r="DT154" s="443">
        <v>0</v>
      </c>
      <c r="DU154" s="443">
        <v>0</v>
      </c>
      <c r="DV154" s="443">
        <f t="shared" si="196"/>
        <v>0.119885270348621</v>
      </c>
      <c r="DW154" s="443">
        <f t="shared" si="197"/>
        <v>0.42691219298395211</v>
      </c>
    </row>
    <row r="155" spans="1:127">
      <c r="A155" s="1587">
        <f t="shared" si="163"/>
        <v>0.13402601302768408</v>
      </c>
      <c r="B155" s="467">
        <v>8234</v>
      </c>
      <c r="C155" s="468">
        <v>7</v>
      </c>
      <c r="D155" s="469" t="s">
        <v>265</v>
      </c>
      <c r="E155" s="118">
        <f t="shared" si="164"/>
        <v>3557.0268397579043</v>
      </c>
      <c r="F155" s="118">
        <f t="shared" si="165"/>
        <v>268893.34747249843</v>
      </c>
      <c r="G155" s="118">
        <f t="shared" si="166"/>
        <v>547.32303280265978</v>
      </c>
      <c r="H155" s="118">
        <f t="shared" si="167"/>
        <v>3478.4193882771979</v>
      </c>
      <c r="I155" s="118">
        <f t="shared" si="168"/>
        <v>24906.549326529224</v>
      </c>
      <c r="J155" s="118">
        <f t="shared" si="169"/>
        <v>52775.209756391356</v>
      </c>
      <c r="K155" s="118">
        <f t="shared" si="170"/>
        <v>277595.7950501446</v>
      </c>
      <c r="L155" s="470">
        <f t="shared" si="171"/>
        <v>148020.30430191738</v>
      </c>
      <c r="M155" s="118">
        <f>+CZ155+'LP09'!BK156</f>
        <v>166568.83357913297</v>
      </c>
      <c r="N155" s="118">
        <f t="shared" si="134"/>
        <v>42995.470429447203</v>
      </c>
      <c r="O155" s="118">
        <f t="shared" si="172"/>
        <v>350600.84897649888</v>
      </c>
      <c r="P155" s="118">
        <f t="shared" si="173"/>
        <v>81707.501504000436</v>
      </c>
      <c r="Q155" s="118">
        <f t="shared" si="174"/>
        <v>81160.178471197782</v>
      </c>
      <c r="R155" s="118">
        <f t="shared" si="135"/>
        <v>496090.3575186035</v>
      </c>
      <c r="S155" s="118">
        <f t="shared" si="175"/>
        <v>345705.99309246562</v>
      </c>
      <c r="T155" s="118">
        <f t="shared" si="136"/>
        <v>209564.30400858016</v>
      </c>
      <c r="U155" s="118">
        <f t="shared" si="137"/>
        <v>227197.01004610508</v>
      </c>
      <c r="V155" s="118">
        <f t="shared" si="138"/>
        <v>170047.25296741017</v>
      </c>
      <c r="W155" s="118">
        <f t="shared" si="176"/>
        <v>53592.730238936972</v>
      </c>
      <c r="X155" s="118">
        <f t="shared" si="177"/>
        <v>43203.648715791795</v>
      </c>
      <c r="Y155" s="443">
        <f t="shared" si="178"/>
        <v>0.23569438004605078</v>
      </c>
      <c r="Z155" s="443">
        <f t="shared" si="179"/>
        <v>3.3739928040111526</v>
      </c>
      <c r="AA155" s="443">
        <f t="shared" si="180"/>
        <v>0.25339564145608107</v>
      </c>
      <c r="AB155" s="443">
        <f t="shared" si="133"/>
        <v>0.23228831112558079</v>
      </c>
      <c r="AC155" s="472">
        <f t="shared" si="181"/>
        <v>0.12437004648035491</v>
      </c>
      <c r="AD155" s="443">
        <f t="shared" si="182"/>
        <v>0.51923365107751762</v>
      </c>
      <c r="AE155" s="443">
        <f t="shared" si="183"/>
        <v>0.14183468204437663</v>
      </c>
      <c r="AF155" s="443">
        <f t="shared" si="184"/>
        <v>0.3982262877177451</v>
      </c>
      <c r="AG155" s="1209">
        <f t="shared" si="185"/>
        <v>31.009318273698906</v>
      </c>
      <c r="AH155" s="1209">
        <f t="shared" si="186"/>
        <v>9.1906889181368872</v>
      </c>
      <c r="AI155" s="1227">
        <f t="shared" si="187"/>
        <v>122.37510517351771</v>
      </c>
      <c r="AJ155" s="443">
        <f t="shared" si="188"/>
        <v>3.1120227115400502E-2</v>
      </c>
      <c r="AK155" s="443">
        <f t="shared" si="189"/>
        <v>0.43266252551966033</v>
      </c>
      <c r="AL155" s="443">
        <f t="shared" si="139"/>
        <v>0.23304992484338613</v>
      </c>
      <c r="AM155" s="443">
        <f t="shared" si="190"/>
        <v>0.231488824708003</v>
      </c>
      <c r="AN155" s="443">
        <f t="shared" si="140"/>
        <v>0.76695007515661384</v>
      </c>
      <c r="AO155" s="443">
        <f t="shared" si="141"/>
        <v>0.45797505757322676</v>
      </c>
      <c r="AP155" s="443">
        <f t="shared" si="142"/>
        <v>0.54202494242677324</v>
      </c>
      <c r="AQ155" s="443">
        <f t="shared" si="143"/>
        <v>0.64590409429919304</v>
      </c>
      <c r="AR155" s="443">
        <f t="shared" si="191"/>
        <v>0.65025990270733924</v>
      </c>
      <c r="AS155" s="443">
        <f t="shared" si="144"/>
        <v>0.34739734041943116</v>
      </c>
      <c r="AT155" s="443">
        <f t="shared" si="192"/>
        <v>0.34974009729266076</v>
      </c>
      <c r="AU155" s="443">
        <f t="shared" si="193"/>
        <v>0.25154273406633954</v>
      </c>
      <c r="AV155" s="443">
        <f t="shared" si="145"/>
        <v>0.74845726593366035</v>
      </c>
      <c r="AW155" s="443">
        <f t="shared" si="146"/>
        <v>0.80298230460788211</v>
      </c>
      <c r="AX155" s="443">
        <f t="shared" si="147"/>
        <v>7.2045465870380493E-2</v>
      </c>
      <c r="AY155" s="443">
        <f t="shared" si="148"/>
        <v>0.20516600206725497</v>
      </c>
      <c r="AZ155" s="443">
        <f t="shared" si="149"/>
        <v>0.79483399793274512</v>
      </c>
      <c r="BA155" s="443">
        <f t="shared" si="132"/>
        <v>0.4966507173593121</v>
      </c>
      <c r="BB155" s="443">
        <f t="shared" si="150"/>
        <v>0.49921944993230843</v>
      </c>
      <c r="BC155" s="443">
        <f t="shared" si="151"/>
        <v>0.29302757884172054</v>
      </c>
      <c r="BD155" s="443">
        <f t="shared" si="152"/>
        <v>0.57970248951167425</v>
      </c>
      <c r="BE155" s="443">
        <f t="shared" si="153"/>
        <v>6.1194660200238761E-2</v>
      </c>
      <c r="BF155" s="443">
        <f t="shared" si="154"/>
        <v>0.35910285028808697</v>
      </c>
      <c r="BG155" s="443">
        <f t="shared" si="155"/>
        <v>0.14559843604388545</v>
      </c>
      <c r="BH155" s="443">
        <f t="shared" si="156"/>
        <v>0.85440156395611455</v>
      </c>
      <c r="BI155" s="471">
        <f t="shared" si="157"/>
        <v>0.56858770648711587</v>
      </c>
      <c r="BJ155" s="471">
        <f t="shared" si="158"/>
        <v>0.45010894322566319</v>
      </c>
      <c r="BK155" s="471">
        <f t="shared" si="194"/>
        <v>0.29231109831506497</v>
      </c>
      <c r="BL155" s="471">
        <f t="shared" si="195"/>
        <v>0.63174357934429581</v>
      </c>
      <c r="BM155" s="471">
        <f t="shared" si="159"/>
        <v>0.3629074649426684</v>
      </c>
      <c r="BN155" s="443">
        <f>+[18]GIS!P156</f>
        <v>370.11161471807134</v>
      </c>
      <c r="BO155" s="443">
        <f>+[18]GIS!S156</f>
        <v>8.5455733398313747</v>
      </c>
      <c r="BP155" s="443">
        <f>+[18]GIS!T156</f>
        <v>0.19081918482900001</v>
      </c>
      <c r="BQ155" s="443">
        <f>+[18]GIS!U156</f>
        <v>73.644426348213543</v>
      </c>
      <c r="BR155" s="443">
        <f>+[18]GIS!V156</f>
        <v>163.85179330959454</v>
      </c>
      <c r="BS155" s="443">
        <f>+[18]GIS!W156</f>
        <v>2472.104198199735</v>
      </c>
      <c r="BT155" s="443">
        <f>+[18]GIS!X156</f>
        <v>0.7741454580049989</v>
      </c>
      <c r="BU155" s="443">
        <f>+[18]GIS!Y156</f>
        <v>8.3449517448372976</v>
      </c>
      <c r="BV155" s="443">
        <f>+[18]GIS!Z156</f>
        <v>375.86104831454765</v>
      </c>
      <c r="BW155" s="443">
        <f>+[18]GIS!AD156</f>
        <v>3473.4285706176647</v>
      </c>
      <c r="BX155" s="471">
        <f>+[18]GIS!M156</f>
        <v>0.31653094398100479</v>
      </c>
      <c r="BY155" s="471">
        <f>+VLOOKUP($B155,[16]Resum!$B:$L,2,FALSE)</f>
        <v>0.30493481288122115</v>
      </c>
      <c r="BZ155" s="471">
        <f>+VLOOKUP($B155,[16]Resum!$B:$L,3,FALSE)</f>
        <v>10</v>
      </c>
      <c r="CA155" s="471" t="str">
        <f>+VLOOKUP($B155,[16]Resum!$B:$L,4,FALSE)</f>
        <v>Bosc</v>
      </c>
      <c r="CB155" s="471">
        <f>+VLOOKUP($B155,[16]Resum!$B:$L,5,FALSE)</f>
        <v>30892225.705529999</v>
      </c>
      <c r="CC155" s="471">
        <f>+VLOOKUP($B155,[16]Resum!$B:$L,6,FALSE)</f>
        <v>0.88938710203709104</v>
      </c>
      <c r="CD155" s="471">
        <f>+VLOOKUP($B155,[16]Resum!$B:$L,7,FALSE)</f>
        <v>200.59174400308331</v>
      </c>
      <c r="CE155" s="471">
        <f>+VLOOKUP($B155,[16]Resum!$B:$L,8,FALSE)</f>
        <v>24721041.981990002</v>
      </c>
      <c r="CF155" s="471">
        <f>+VLOOKUP($B155,[16]Resum!$B:$L,9,FALSE)</f>
        <v>862</v>
      </c>
      <c r="CG155" s="471">
        <f>+VLOOKUP($B155,[16]Resum!$B:$L,10,FALSE)</f>
        <v>5.8442210000000001</v>
      </c>
      <c r="CH155" s="471">
        <f>+VLOOKUP($B155,[16]Resum!$B:$L,11,FALSE)</f>
        <v>173.09500600000001</v>
      </c>
      <c r="CI155" s="473">
        <f>+[18]GJha!D$51*BW155</f>
        <v>422063.25247289368</v>
      </c>
      <c r="CJ155" s="460">
        <f>+'LP09'!L156+'LP09'!M156+'LP09'!S156+'LP09'!T156+'LP09'!Z156+'LP09'!AA156+'LP09'!AI156+'LP09'!AP156+'LP09'!AV156</f>
        <v>268893.34747249843</v>
      </c>
      <c r="CK155" s="302">
        <f>+'LP09'!F156+'LP09'!Q156+'LP09'!X156</f>
        <v>32941.34569623533</v>
      </c>
      <c r="CL155" s="302">
        <f>+'LP09'!AG156</f>
        <v>258.77039999999988</v>
      </c>
      <c r="CM155" s="460">
        <f>+'LP09'!AL156+'LP09'!AN156+'LP09'!AU156</f>
        <v>48507.385407765105</v>
      </c>
      <c r="CN155" s="461">
        <f>+'LP09'!G156+'LP09'!R156+'LP09'!Y156+'LP09'!N156</f>
        <v>4627.2155589598269</v>
      </c>
      <c r="CO155" s="461">
        <f>+'LP09'!AL156</f>
        <v>48147.99419743153</v>
      </c>
      <c r="CP155" s="465">
        <f>+'LP09'!K156+'LP09'!I156+'LP09'!J156-'LP09'!N156</f>
        <v>24647.778926529223</v>
      </c>
      <c r="CQ155" s="302">
        <f>+'LP09'!AG156</f>
        <v>258.77039999999988</v>
      </c>
      <c r="CR155" s="474">
        <f>+'LP09'!H156</f>
        <v>3478.4193882771979</v>
      </c>
      <c r="CS155" s="463">
        <f t="shared" si="160"/>
        <v>28384.968714806422</v>
      </c>
      <c r="CT155" s="475">
        <f>+'gan09'!Y158*'gan09'!Y$3+'gan09'!Z158*'gan09'!Z$3+'gan09'!AA158*'gan09'!AA$3+'gan09'!AB158*'gan09'!AB$3+'gan09'!AC158*'gan09'!AC$3+'gan09'!AD158*'gan09'!AD$3+'gan09'!AE158*'gan09'!AE$3</f>
        <v>18250.598377000002</v>
      </c>
      <c r="CU155" s="475">
        <f>+'gan09'!AF$3*'gan09'!AF158</f>
        <v>20873.287500000002</v>
      </c>
      <c r="CV155" s="475">
        <f>+'gan09'!AG$3*'gan09'!AG158</f>
        <v>2265.2097762322014</v>
      </c>
      <c r="CW155" s="475">
        <f>+'gan09'!AH158*'gan09'!AH$3/1000</f>
        <v>0.46837094039389593</v>
      </c>
      <c r="CX155" s="476">
        <f>+'[18]ani,trade'!M202</f>
        <v>1605.9064052746032</v>
      </c>
      <c r="CY155" s="477">
        <f t="shared" si="161"/>
        <v>42995.470429447203</v>
      </c>
      <c r="CZ155" s="475">
        <f>+'LP09'!BJ156</f>
        <v>166476.88614149517</v>
      </c>
      <c r="DA155" s="465">
        <f>+[18]EI!P155</f>
        <v>412.47426726816695</v>
      </c>
      <c r="DB155" s="302">
        <f>+[18]EI!D155</f>
        <v>268.737947029201</v>
      </c>
      <c r="DC155" s="302">
        <f>+[18]EI!U155</f>
        <v>50880.279633669059</v>
      </c>
      <c r="DD155" s="302">
        <f>+[18]EI!S155</f>
        <v>2050.4930971874223</v>
      </c>
      <c r="DE155" s="302">
        <f>+[18]EI!T155</f>
        <v>661.95750808049695</v>
      </c>
      <c r="DF155" s="302">
        <f>+[18]EI!R155</f>
        <v>2875.8146254605363</v>
      </c>
      <c r="DG155" s="466">
        <f>+[18]EI!M155</f>
        <v>276207.90219234611</v>
      </c>
      <c r="DH155" s="302">
        <f>+[18]EI!O155-DA155</f>
        <v>336.03893273183303</v>
      </c>
      <c r="DI155" s="302">
        <f>+[18]EI!N155</f>
        <v>1051.8539250666527</v>
      </c>
      <c r="DJ155" s="302">
        <f>+[18]EI!V155</f>
        <v>43203.648715791795</v>
      </c>
      <c r="DK155" s="463">
        <f t="shared" si="162"/>
        <v>377949.2008446313</v>
      </c>
      <c r="DL155" s="302">
        <f>+'LP09'!U156+'LP09'!AB156</f>
        <v>187.93182246908179</v>
      </c>
      <c r="DM155" s="302">
        <f>+'LP09'!BI156</f>
        <v>148020.30430191738</v>
      </c>
      <c r="DN155" s="460">
        <f>+'LP09'!AU156+'LP09'!AN156</f>
        <v>359.39121033357793</v>
      </c>
      <c r="DO155" s="478">
        <v>7</v>
      </c>
      <c r="DP155" s="469" t="s">
        <v>265</v>
      </c>
      <c r="DR155" s="443">
        <v>10.357070744116184</v>
      </c>
      <c r="DS155" s="443">
        <f>+CY155/'gan09'!W158</f>
        <v>8.8015094396813449</v>
      </c>
      <c r="DT155" s="443">
        <v>0.12437004519197513</v>
      </c>
      <c r="DU155" s="443">
        <v>0.65380835375805701</v>
      </c>
      <c r="DV155" s="443">
        <f t="shared" si="196"/>
        <v>0.16620449697169262</v>
      </c>
      <c r="DW155" s="443">
        <f t="shared" si="197"/>
        <v>0.31653094398100479</v>
      </c>
    </row>
    <row r="156" spans="1:127">
      <c r="A156" s="1587">
        <f t="shared" si="163"/>
        <v>0.14492170995172676</v>
      </c>
      <c r="B156" s="467">
        <v>8248</v>
      </c>
      <c r="C156" s="468">
        <v>7</v>
      </c>
      <c r="D156" s="469" t="s">
        <v>266</v>
      </c>
      <c r="E156" s="118">
        <f t="shared" si="164"/>
        <v>3541.0058925126382</v>
      </c>
      <c r="F156" s="118">
        <f t="shared" si="165"/>
        <v>55038.989678449747</v>
      </c>
      <c r="G156" s="118">
        <f t="shared" si="166"/>
        <v>2923.2802627358819</v>
      </c>
      <c r="H156" s="118">
        <f t="shared" si="167"/>
        <v>3595.4133249952906</v>
      </c>
      <c r="I156" s="118">
        <f t="shared" si="168"/>
        <v>25535.655042961269</v>
      </c>
      <c r="J156" s="118">
        <f t="shared" si="169"/>
        <v>13850.10282775616</v>
      </c>
      <c r="K156" s="118">
        <f t="shared" si="170"/>
        <v>59162.210799048291</v>
      </c>
      <c r="L156" s="470">
        <f t="shared" si="171"/>
        <v>17394.764790035071</v>
      </c>
      <c r="M156" s="118">
        <f>+CZ156+'LP09'!BK157</f>
        <v>57836.579552717434</v>
      </c>
      <c r="N156" s="118">
        <f t="shared" si="134"/>
        <v>12034.597003904424</v>
      </c>
      <c r="O156" s="118">
        <f t="shared" si="172"/>
        <v>100943.44113689834</v>
      </c>
      <c r="P156" s="118">
        <f t="shared" si="173"/>
        <v>45904.451458448602</v>
      </c>
      <c r="Q156" s="118">
        <f t="shared" si="174"/>
        <v>42981.171195712719</v>
      </c>
      <c r="R156" s="118">
        <f t="shared" si="135"/>
        <v>207013.3187774581</v>
      </c>
      <c r="S156" s="118">
        <f t="shared" si="175"/>
        <v>108577.71277132463</v>
      </c>
      <c r="T156" s="118">
        <f t="shared" si="136"/>
        <v>69871.176556621853</v>
      </c>
      <c r="U156" s="118">
        <f t="shared" si="137"/>
        <v>151974.32909900835</v>
      </c>
      <c r="V156" s="118">
        <f t="shared" si="138"/>
        <v>61431.992877712728</v>
      </c>
      <c r="W156" s="118">
        <f t="shared" si="176"/>
        <v>87001.330328782991</v>
      </c>
      <c r="X156" s="118">
        <f t="shared" si="177"/>
        <v>23879.846929315067</v>
      </c>
      <c r="Y156" s="443">
        <f t="shared" si="178"/>
        <v>0.12768981475672692</v>
      </c>
      <c r="Z156" s="443">
        <f t="shared" si="179"/>
        <v>0.88855992182329635</v>
      </c>
      <c r="AA156" s="443">
        <f t="shared" si="180"/>
        <v>0.14911881905217456</v>
      </c>
      <c r="AB156" s="443">
        <f t="shared" si="133"/>
        <v>9.1134489027637586E-2</v>
      </c>
      <c r="AC156" s="472">
        <f t="shared" si="181"/>
        <v>0.11083855698130676</v>
      </c>
      <c r="AD156" s="443">
        <f t="shared" si="182"/>
        <v>0.39162637291106528</v>
      </c>
      <c r="AE156" s="443">
        <f t="shared" si="183"/>
        <v>0.10042387097956205</v>
      </c>
      <c r="AF156" s="443">
        <f t="shared" si="184"/>
        <v>0.21353264415890646</v>
      </c>
      <c r="AG156" s="1209">
        <f t="shared" si="185"/>
        <v>26.188591106104127</v>
      </c>
      <c r="AH156" s="1209">
        <f t="shared" si="186"/>
        <v>29.473072623358906</v>
      </c>
      <c r="AI156" s="1227">
        <f t="shared" si="187"/>
        <v>175.62230758373369</v>
      </c>
      <c r="AJ156" s="443">
        <f t="shared" si="188"/>
        <v>1.9554420839429317E-2</v>
      </c>
      <c r="AK156" s="443">
        <f t="shared" si="189"/>
        <v>0.35621835740494417</v>
      </c>
      <c r="AL156" s="443">
        <f t="shared" si="139"/>
        <v>0.45475417661057849</v>
      </c>
      <c r="AM156" s="443">
        <f t="shared" si="190"/>
        <v>0.42579459063043179</v>
      </c>
      <c r="AN156" s="443">
        <f t="shared" si="140"/>
        <v>0.54524582338942162</v>
      </c>
      <c r="AO156" s="443">
        <f t="shared" si="141"/>
        <v>0.73412826767142769</v>
      </c>
      <c r="AP156" s="443">
        <f t="shared" si="142"/>
        <v>0.26587173232857231</v>
      </c>
      <c r="AQ156" s="443">
        <f t="shared" si="143"/>
        <v>0.30171589873572235</v>
      </c>
      <c r="AR156" s="443">
        <f t="shared" si="191"/>
        <v>0.32223651525665448</v>
      </c>
      <c r="AS156" s="443">
        <f t="shared" si="144"/>
        <v>0.63460225408259519</v>
      </c>
      <c r="AT156" s="443">
        <f t="shared" si="192"/>
        <v>0.67776348474334547</v>
      </c>
      <c r="AU156" s="443">
        <f t="shared" si="193"/>
        <v>0.59577388337940307</v>
      </c>
      <c r="AV156" s="443">
        <f t="shared" si="145"/>
        <v>0.40422611662059693</v>
      </c>
      <c r="AW156" s="443">
        <f t="shared" si="146"/>
        <v>0.54488356117474812</v>
      </c>
      <c r="AX156" s="443">
        <f t="shared" si="147"/>
        <v>0.23518321017446625</v>
      </c>
      <c r="AY156" s="443">
        <f t="shared" si="148"/>
        <v>0.17223979324509997</v>
      </c>
      <c r="AZ156" s="443">
        <f t="shared" si="149"/>
        <v>0.82776020675490014</v>
      </c>
      <c r="BA156" s="443">
        <f t="shared" si="132"/>
        <v>0.46815907640915877</v>
      </c>
      <c r="BB156" s="443">
        <f t="shared" si="150"/>
        <v>0.48552020700992671</v>
      </c>
      <c r="BC156" s="443">
        <f t="shared" si="151"/>
        <v>0.40033474387828027</v>
      </c>
      <c r="BD156" s="443">
        <f t="shared" si="152"/>
        <v>0.38758040193741872</v>
      </c>
      <c r="BE156" s="443">
        <f t="shared" si="153"/>
        <v>0.20513877985190962</v>
      </c>
      <c r="BF156" s="443">
        <f t="shared" si="154"/>
        <v>0.40728081821067152</v>
      </c>
      <c r="BG156" s="443">
        <f t="shared" si="155"/>
        <v>0.33496442716868635</v>
      </c>
      <c r="BH156" s="443">
        <f t="shared" si="156"/>
        <v>0.66503557283131365</v>
      </c>
      <c r="BI156" s="471">
        <f t="shared" si="157"/>
        <v>0.4801968586319581</v>
      </c>
      <c r="BJ156" s="471">
        <f t="shared" si="158"/>
        <v>0.52743286714203474</v>
      </c>
      <c r="BK156" s="471">
        <f t="shared" si="194"/>
        <v>0.29220168312929518</v>
      </c>
      <c r="BL156" s="471">
        <f t="shared" si="195"/>
        <v>0.78965605686275298</v>
      </c>
      <c r="BM156" s="471">
        <f t="shared" si="159"/>
        <v>0.68164440042112917</v>
      </c>
      <c r="BN156" s="443">
        <f>+[18]GIS!P157</f>
        <v>382.56003165620348</v>
      </c>
      <c r="BO156" s="443">
        <f>+[18]GIS!S157</f>
        <v>117.86473197831046</v>
      </c>
      <c r="BP156" s="443">
        <f>+[18]GIS!T157</f>
        <v>7.3582294710279781</v>
      </c>
      <c r="BQ156" s="443">
        <f>+[18]GIS!U157</f>
        <v>50.400791838989221</v>
      </c>
      <c r="BR156" s="443">
        <f>+[18]GIS!V157</f>
        <v>41.474028440733633</v>
      </c>
      <c r="BS156" s="443">
        <f>+[18]GIS!W157</f>
        <v>388.73823002110566</v>
      </c>
      <c r="BT156" s="443">
        <f>+[18]GIS!X157</f>
        <v>0.25839308563279995</v>
      </c>
      <c r="BU156" s="443">
        <f>+[18]GIS!Y157</f>
        <v>6.7604187531692856</v>
      </c>
      <c r="BV156" s="443">
        <f>+[18]GIS!Z157</f>
        <v>427.36854958345367</v>
      </c>
      <c r="BW156" s="443">
        <f>+[18]GIS!AD157</f>
        <v>1422.7834048286261</v>
      </c>
      <c r="BX156" s="471">
        <f>+[18]GIS!M157</f>
        <v>0.4002405732471005</v>
      </c>
      <c r="BY156" s="471">
        <f>+VLOOKUP($B156,[16]Resum!$B:$L,2,FALSE)</f>
        <v>0.45117458478275879</v>
      </c>
      <c r="BZ156" s="471">
        <f>+VLOOKUP($B156,[16]Resum!$B:$L,3,FALSE)</f>
        <v>10</v>
      </c>
      <c r="CA156" s="471" t="str">
        <f>+VLOOKUP($B156,[16]Resum!$B:$L,4,FALSE)</f>
        <v>Àrea urbanitzada</v>
      </c>
      <c r="CB156" s="471">
        <f>+VLOOKUP($B156,[16]Resum!$B:$L,5,FALSE)</f>
        <v>9886544.3649199996</v>
      </c>
      <c r="CC156" s="471">
        <f>+VLOOKUP($B156,[16]Resum!$B:$L,6,FALSE)</f>
        <v>0.69487346643201664</v>
      </c>
      <c r="CD156" s="471">
        <f>+VLOOKUP($B156,[16]Resum!$B:$L,7,FALSE)</f>
        <v>368.88178459245046</v>
      </c>
      <c r="CE156" s="471">
        <f>+VLOOKUP($B156,[16]Resum!$B:$L,8,FALSE)</f>
        <v>4202716.5459499992</v>
      </c>
      <c r="CF156" s="471">
        <f>+VLOOKUP($B156,[16]Resum!$B:$L,9,FALSE)</f>
        <v>783</v>
      </c>
      <c r="CG156" s="471">
        <f>+VLOOKUP($B156,[16]Resum!$B:$L,10,FALSE)</f>
        <v>3.7509890000000001</v>
      </c>
      <c r="CH156" s="471">
        <f>+VLOOKUP($B156,[16]Resum!$B:$L,11,FALSE)</f>
        <v>15.756831</v>
      </c>
      <c r="CI156" s="473">
        <f>+[18]GJha!D$51*BW156</f>
        <v>172885.25708753601</v>
      </c>
      <c r="CJ156" s="460">
        <f>+'LP09'!L157+'LP09'!M157+'LP09'!S157+'LP09'!T157+'LP09'!Z157+'LP09'!AA157+'LP09'!AI157+'LP09'!AP157+'LP09'!AV157</f>
        <v>55038.989678449747</v>
      </c>
      <c r="CK156" s="302">
        <f>+'LP09'!F157+'LP09'!Q157+'LP09'!X157</f>
        <v>38213.079238713479</v>
      </c>
      <c r="CL156" s="302">
        <f>+'LP09'!AG157</f>
        <v>58.867200000000139</v>
      </c>
      <c r="CM156" s="460">
        <f>+'LP09'!AL157+'LP09'!AN157+'LP09'!AU157</f>
        <v>7632.5050197351156</v>
      </c>
      <c r="CN156" s="461">
        <f>+'LP09'!G157+'LP09'!R157+'LP09'!Y157+'LP09'!N157</f>
        <v>6278.8337619108397</v>
      </c>
      <c r="CO156" s="461">
        <f>+'LP09'!AL157</f>
        <v>7571.2690658453193</v>
      </c>
      <c r="CP156" s="465">
        <f>+'LP09'!K157+'LP09'!I157+'LP09'!J157-'LP09'!N157</f>
        <v>25476.787842961268</v>
      </c>
      <c r="CQ156" s="302">
        <f>+'LP09'!AG157</f>
        <v>58.867200000000139</v>
      </c>
      <c r="CR156" s="474">
        <f>+'LP09'!H157</f>
        <v>3595.4133249952906</v>
      </c>
      <c r="CS156" s="463">
        <f t="shared" si="160"/>
        <v>29131.068367956559</v>
      </c>
      <c r="CT156" s="475">
        <f>+'gan09'!Y159*'gan09'!Y$3+'gan09'!Z159*'gan09'!Z$3+'gan09'!AA159*'gan09'!AA$3+'gan09'!AB159*'gan09'!AB$3+'gan09'!AC159*'gan09'!AC$3+'gan09'!AD159*'gan09'!AD$3+'gan09'!AE159*'gan09'!AE$3</f>
        <v>4606.7257499999996</v>
      </c>
      <c r="CU156" s="475">
        <f>+'gan09'!AF$3*'gan09'!AF159</f>
        <v>7194.5249999999996</v>
      </c>
      <c r="CV156" s="475">
        <f>+'gan09'!AG$3*'gan09'!AG159</f>
        <v>1.351399386637459</v>
      </c>
      <c r="CW156" s="475">
        <f>+'gan09'!AH159*'gan09'!AH$3/1000</f>
        <v>26.453590713447241</v>
      </c>
      <c r="CX156" s="476">
        <f>+'[18]ani,trade'!M203</f>
        <v>205.54126380433945</v>
      </c>
      <c r="CY156" s="477">
        <f t="shared" si="161"/>
        <v>12034.597003904424</v>
      </c>
      <c r="CZ156" s="475">
        <f>+'LP09'!BJ157</f>
        <v>57828.809346719871</v>
      </c>
      <c r="DA156" s="465">
        <f>+[18]EI!P156</f>
        <v>412.52821039886868</v>
      </c>
      <c r="DB156" s="302">
        <f>+[18]EI!D156</f>
        <v>277.77673932504791</v>
      </c>
      <c r="DC156" s="302">
        <f>+[18]EI!U156</f>
        <v>83206.875991700959</v>
      </c>
      <c r="DD156" s="302">
        <f>+[18]EI!S156</f>
        <v>2907.2099585034694</v>
      </c>
      <c r="DE156" s="302">
        <f>+[18]EI!T156</f>
        <v>887.24437857855321</v>
      </c>
      <c r="DF156" s="302">
        <f>+[18]EI!R156</f>
        <v>2850.7009427887215</v>
      </c>
      <c r="DG156" s="466">
        <f>+[18]EI!M156</f>
        <v>58183.301845119873</v>
      </c>
      <c r="DH156" s="302">
        <f>+[18]EI!O156-DA156</f>
        <v>358.45298960113126</v>
      </c>
      <c r="DI156" s="302">
        <f>+[18]EI!N156</f>
        <v>620.45596432728803</v>
      </c>
      <c r="DJ156" s="302">
        <f>+[18]EI!V156</f>
        <v>23879.846929315067</v>
      </c>
      <c r="DK156" s="463">
        <f t="shared" si="162"/>
        <v>173584.39394965899</v>
      </c>
      <c r="DL156" s="302">
        <f>+'LP09'!U157+'LP09'!AB157</f>
        <v>2862.0443088460861</v>
      </c>
      <c r="DM156" s="302">
        <f>+'LP09'!BI157</f>
        <v>17394.764790035071</v>
      </c>
      <c r="DN156" s="460">
        <f>+'LP09'!AU157+'LP09'!AN157</f>
        <v>61.235953889796058</v>
      </c>
      <c r="DO156" s="478">
        <v>7</v>
      </c>
      <c r="DP156" s="469" t="s">
        <v>266</v>
      </c>
      <c r="DR156" s="443">
        <v>10.170730157297116</v>
      </c>
      <c r="DS156" s="443">
        <f>+CY156/'gan09'!W159</f>
        <v>8.9468442296716741</v>
      </c>
      <c r="DT156" s="443">
        <v>0.11083799976660864</v>
      </c>
      <c r="DU156" s="443">
        <v>0.15026295012645691</v>
      </c>
      <c r="DV156" s="443">
        <f t="shared" si="196"/>
        <v>0.14031433032565838</v>
      </c>
      <c r="DW156" s="443">
        <f t="shared" si="197"/>
        <v>0.4002405732471005</v>
      </c>
    </row>
    <row r="157" spans="1:127">
      <c r="A157" s="1587" t="e">
        <f t="shared" si="163"/>
        <v>#DIV/0!</v>
      </c>
      <c r="B157" s="467">
        <v>8256</v>
      </c>
      <c r="C157" s="468">
        <v>7</v>
      </c>
      <c r="D157" s="469" t="s">
        <v>268</v>
      </c>
      <c r="E157" s="118">
        <f t="shared" si="164"/>
        <v>44.436802772206548</v>
      </c>
      <c r="F157" s="118">
        <f t="shared" si="165"/>
        <v>36517.66254845565</v>
      </c>
      <c r="G157" s="118">
        <f t="shared" si="166"/>
        <v>1262.2429017627187</v>
      </c>
      <c r="H157" s="118">
        <f t="shared" si="167"/>
        <v>75.818094455620525</v>
      </c>
      <c r="I157" s="118">
        <f t="shared" si="168"/>
        <v>0</v>
      </c>
      <c r="J157" s="118">
        <f t="shared" si="169"/>
        <v>7964.6379319152602</v>
      </c>
      <c r="K157" s="118">
        <f t="shared" si="170"/>
        <v>0</v>
      </c>
      <c r="L157" s="470">
        <f t="shared" si="171"/>
        <v>0</v>
      </c>
      <c r="M157" s="118">
        <f>+CZ157+'LP09'!BK158</f>
        <v>0</v>
      </c>
      <c r="N157" s="118">
        <f t="shared" si="134"/>
        <v>0</v>
      </c>
      <c r="O157" s="118">
        <f t="shared" si="172"/>
        <v>45820.361476589256</v>
      </c>
      <c r="P157" s="118">
        <f t="shared" si="173"/>
        <v>9302.6989281335991</v>
      </c>
      <c r="Q157" s="118">
        <f t="shared" si="174"/>
        <v>8040.4560263708809</v>
      </c>
      <c r="R157" s="118">
        <f t="shared" si="135"/>
        <v>42269.045578872785</v>
      </c>
      <c r="S157" s="118">
        <f t="shared" si="175"/>
        <v>0</v>
      </c>
      <c r="T157" s="118">
        <f t="shared" si="136"/>
        <v>0</v>
      </c>
      <c r="U157" s="118">
        <f t="shared" si="137"/>
        <v>5751.3830304171333</v>
      </c>
      <c r="V157" s="118">
        <f t="shared" si="138"/>
        <v>75.818094455620525</v>
      </c>
      <c r="W157" s="118">
        <f t="shared" si="176"/>
        <v>5631.128133189306</v>
      </c>
      <c r="X157" s="118">
        <f t="shared" si="177"/>
        <v>0</v>
      </c>
      <c r="Y157" s="443">
        <f t="shared" si="178"/>
        <v>1.384821335980053</v>
      </c>
      <c r="Z157" s="443">
        <f t="shared" si="179"/>
        <v>105.04930240072564</v>
      </c>
      <c r="AA157" s="443">
        <f t="shared" si="180"/>
        <v>1.4033207304967519</v>
      </c>
      <c r="AB157" s="443">
        <f t="shared" si="133"/>
        <v>1.384821335980053</v>
      </c>
      <c r="AC157" s="472">
        <f t="shared" si="181"/>
        <v>0</v>
      </c>
      <c r="AD157" s="443">
        <f t="shared" si="182"/>
        <v>1.0840169407442577</v>
      </c>
      <c r="AE157" s="443">
        <f t="shared" si="183"/>
        <v>0.18842720063440949</v>
      </c>
      <c r="AF157" s="443">
        <f t="shared" si="184"/>
        <v>0.86393392725924656</v>
      </c>
      <c r="AG157" s="1209">
        <f t="shared" si="185"/>
        <v>18.982233080547292</v>
      </c>
      <c r="AH157" s="1209">
        <f t="shared" si="186"/>
        <v>0.18069832589784215</v>
      </c>
      <c r="AI157" s="1227">
        <f t="shared" si="187"/>
        <v>13.526653364429317</v>
      </c>
      <c r="AJ157" s="443">
        <f t="shared" si="188"/>
        <v>3.9147471021471446E-3</v>
      </c>
      <c r="AK157" s="443">
        <f t="shared" si="189"/>
        <v>0.5</v>
      </c>
      <c r="AL157" s="443">
        <f t="shared" si="139"/>
        <v>0.20302543734594009</v>
      </c>
      <c r="AM157" s="443">
        <f t="shared" si="190"/>
        <v>0.17547779561885268</v>
      </c>
      <c r="AN157" s="443">
        <f t="shared" si="140"/>
        <v>0.79697456265405975</v>
      </c>
      <c r="AO157" s="443">
        <f t="shared" si="141"/>
        <v>0.13606607274075358</v>
      </c>
      <c r="AP157" s="443">
        <f t="shared" si="142"/>
        <v>0.86393392725924634</v>
      </c>
      <c r="AQ157" s="443">
        <f t="shared" si="143"/>
        <v>0.85616421572327572</v>
      </c>
      <c r="AR157" s="443">
        <f t="shared" si="191"/>
        <v>0.99057042359202585</v>
      </c>
      <c r="AS157" s="443">
        <f t="shared" si="144"/>
        <v>8.1501180508302129E-3</v>
      </c>
      <c r="AT157" s="443">
        <f t="shared" si="192"/>
        <v>9.4295764079741599E-3</v>
      </c>
      <c r="AU157" s="443">
        <f t="shared" si="193"/>
        <v>0.98681741521045563</v>
      </c>
      <c r="AV157" s="443">
        <f t="shared" si="145"/>
        <v>1.3182584789544373E-2</v>
      </c>
      <c r="AW157" s="443">
        <f t="shared" si="146"/>
        <v>1E-4</v>
      </c>
      <c r="AX157" s="443">
        <f t="shared" si="147"/>
        <v>0.99990000000000001</v>
      </c>
      <c r="AY157" s="443">
        <f t="shared" si="148"/>
        <v>1E-4</v>
      </c>
      <c r="AZ157" s="443">
        <f t="shared" si="149"/>
        <v>0.99990000000000001</v>
      </c>
      <c r="BA157" s="443">
        <f t="shared" si="132"/>
        <v>0.43215716688705297</v>
      </c>
      <c r="BB157" s="443">
        <f t="shared" si="150"/>
        <v>0.48622617913645616</v>
      </c>
      <c r="BC157" s="443">
        <f t="shared" si="151"/>
        <v>0.5</v>
      </c>
      <c r="BD157" s="443">
        <f t="shared" si="152"/>
        <v>0.99792809830812557</v>
      </c>
      <c r="BE157" s="443">
        <f t="shared" si="153"/>
        <v>2.0719016918743878E-3</v>
      </c>
      <c r="BF157" s="443">
        <f t="shared" si="154"/>
        <v>0</v>
      </c>
      <c r="BG157" s="443">
        <f t="shared" si="155"/>
        <v>1</v>
      </c>
      <c r="BH157" s="443">
        <f t="shared" si="156"/>
        <v>0</v>
      </c>
      <c r="BI157" s="471">
        <f t="shared" si="157"/>
        <v>0.82875572503305661</v>
      </c>
      <c r="BJ157" s="471">
        <f t="shared" si="158"/>
        <v>1.0666351420187292E-2</v>
      </c>
      <c r="BK157" s="471">
        <f t="shared" si="194"/>
        <v>0.1295130417570467</v>
      </c>
      <c r="BL157" s="471">
        <f t="shared" si="195"/>
        <v>0.23940369170379255</v>
      </c>
      <c r="BM157" s="471">
        <f t="shared" si="159"/>
        <v>0.32955913485022009</v>
      </c>
      <c r="BN157" s="443">
        <f>+[18]GIS!P158</f>
        <v>8.0672150857907852</v>
      </c>
      <c r="BO157" s="443">
        <f>+[18]GIS!S158</f>
        <v>4.0678166032883949</v>
      </c>
      <c r="BP157" s="443">
        <f>+[18]GIS!T158</f>
        <v>19.665702421110968</v>
      </c>
      <c r="BQ157" s="443">
        <f>+[18]GIS!U158</f>
        <v>4.7095274509358944</v>
      </c>
      <c r="BR157" s="443">
        <f>+[18]GIS!V158</f>
        <v>37.100101295368638</v>
      </c>
      <c r="BS157" s="443">
        <f>+[18]GIS!W158</f>
        <v>345.97346050711695</v>
      </c>
      <c r="BT157" s="443">
        <f>+[18]GIS!X158</f>
        <v>0</v>
      </c>
      <c r="BU157" s="443">
        <f>+[18]GIS!Y158</f>
        <v>3.5782960793052871</v>
      </c>
      <c r="BV157" s="443">
        <f>+[18]GIS!Z158</f>
        <v>25.091003725323379</v>
      </c>
      <c r="BW157" s="443">
        <f>+[18]GIS!AD158</f>
        <v>448.25312316824028</v>
      </c>
      <c r="BX157" s="471">
        <f>+[18]GIS!M158</f>
        <v>0.33807747985738151</v>
      </c>
      <c r="BY157" s="471">
        <f>+VLOOKUP($B157,[16]Resum!$B:$L,2,FALSE)</f>
        <v>0.33197298800734681</v>
      </c>
      <c r="BZ157" s="471">
        <f>+VLOOKUP($B157,[16]Resum!$B:$L,3,FALSE)</f>
        <v>9</v>
      </c>
      <c r="CA157" s="471" t="str">
        <f>+VLOOKUP($B157,[16]Resum!$B:$L,4,FALSE)</f>
        <v>Bosc</v>
      </c>
      <c r="CB157" s="471">
        <f>+VLOOKUP($B157,[16]Resum!$B:$L,5,FALSE)</f>
        <v>4195838.2337199999</v>
      </c>
      <c r="CC157" s="471">
        <f>+VLOOKUP($B157,[16]Resum!$B:$L,6,FALSE)</f>
        <v>0.93604216385614025</v>
      </c>
      <c r="CD157" s="471">
        <f>+VLOOKUP($B157,[16]Resum!$B:$L,7,FALSE)</f>
        <v>269.48972635008124</v>
      </c>
      <c r="CE157" s="471">
        <f>+VLOOKUP($B157,[16]Resum!$B:$L,8,FALSE)</f>
        <v>3459734.60507</v>
      </c>
      <c r="CF157" s="471">
        <f>+VLOOKUP($B157,[16]Resum!$B:$L,9,FALSE)</f>
        <v>187</v>
      </c>
      <c r="CG157" s="471">
        <f>+VLOOKUP($B157,[16]Resum!$B:$L,10,FALSE)</f>
        <v>5.358727</v>
      </c>
      <c r="CH157" s="471">
        <f>+VLOOKUP($B157,[16]Resum!$B:$L,11,FALSE)</f>
        <v>22.465668999999998</v>
      </c>
      <c r="CI157" s="473">
        <f>+[18]GJha!D$51*BW157</f>
        <v>54468.133502419216</v>
      </c>
      <c r="CJ157" s="460">
        <f>+'LP09'!L158+'LP09'!M158+'LP09'!S158+'LP09'!T158+'LP09'!Z158+'LP09'!AA158+'LP09'!AI158+'LP09'!AP158+'LP09'!AV158</f>
        <v>36517.66254845565</v>
      </c>
      <c r="CK157" s="302">
        <f>+'LP09'!F158+'LP09'!Q158+'LP09'!X158</f>
        <v>2509.7827510779025</v>
      </c>
      <c r="CL157" s="302">
        <f>+'LP09'!AG158</f>
        <v>0</v>
      </c>
      <c r="CM157" s="460">
        <f>+'LP09'!AL158+'LP09'!AN158+'LP09'!AU158</f>
        <v>6792.9161770556966</v>
      </c>
      <c r="CN157" s="461">
        <f>+'LP09'!G158+'LP09'!R158+'LP09'!Y158+'LP09'!N158</f>
        <v>1226.2778817633261</v>
      </c>
      <c r="CO157" s="461">
        <f>+'LP09'!AL158</f>
        <v>6738.360050151934</v>
      </c>
      <c r="CP157" s="465">
        <f>+'LP09'!K158+'LP09'!I158+'LP09'!J158-'LP09'!N158</f>
        <v>0</v>
      </c>
      <c r="CQ157" s="302">
        <f>+'LP09'!AG158</f>
        <v>0</v>
      </c>
      <c r="CR157" s="474">
        <f>+'LP09'!H158</f>
        <v>75.818094455620525</v>
      </c>
      <c r="CS157" s="463">
        <f t="shared" si="160"/>
        <v>75.818094455620525</v>
      </c>
      <c r="CT157" s="475">
        <f>+'gan09'!Y160*'gan09'!Y$3+'gan09'!Z160*'gan09'!Z$3+'gan09'!AA160*'gan09'!AA$3+'gan09'!AB160*'gan09'!AB$3+'gan09'!AC160*'gan09'!AC$3+'gan09'!AD160*'gan09'!AD$3+'gan09'!AE160*'gan09'!AE$3</f>
        <v>0</v>
      </c>
      <c r="CU157" s="475">
        <f>+'gan09'!AF$3*'gan09'!AF160</f>
        <v>0</v>
      </c>
      <c r="CV157" s="475">
        <f>+'gan09'!AG$3*'gan09'!AG160</f>
        <v>0</v>
      </c>
      <c r="CW157" s="475">
        <f>+'gan09'!AH160*'gan09'!AH$3/1000</f>
        <v>0</v>
      </c>
      <c r="CX157" s="476">
        <f>+'[18]ani,trade'!M204</f>
        <v>0</v>
      </c>
      <c r="CY157" s="477">
        <f t="shared" si="161"/>
        <v>0</v>
      </c>
      <c r="CZ157" s="475">
        <f>+'LP09'!BJ158</f>
        <v>0</v>
      </c>
      <c r="DA157" s="465">
        <f>+[18]EI!P157</f>
        <v>38.5792</v>
      </c>
      <c r="DB157" s="302">
        <f>+[18]EI!D157</f>
        <v>5.8576027722065449</v>
      </c>
      <c r="DC157" s="302">
        <f>+[18]EI!U157</f>
        <v>5441.0311566762766</v>
      </c>
      <c r="DD157" s="302">
        <f>+[18]EI!S157</f>
        <v>134.53185724549016</v>
      </c>
      <c r="DE157" s="302">
        <f>+[18]EI!T157</f>
        <v>55.565119267539167</v>
      </c>
      <c r="DF157" s="302">
        <f>+[18]EI!R157</f>
        <v>0</v>
      </c>
      <c r="DG157" s="466">
        <f>+[18]EI!M157</f>
        <v>0</v>
      </c>
      <c r="DH157" s="302">
        <f>+[18]EI!O157-DA157</f>
        <v>0</v>
      </c>
      <c r="DI157" s="302">
        <f>+[18]EI!N157</f>
        <v>0</v>
      </c>
      <c r="DJ157" s="302">
        <f>+[18]EI!V157</f>
        <v>0</v>
      </c>
      <c r="DK157" s="463">
        <f t="shared" si="162"/>
        <v>5675.5649359615127</v>
      </c>
      <c r="DL157" s="302">
        <f>+'LP09'!U158+'LP09'!AB158</f>
        <v>1207.6867748589564</v>
      </c>
      <c r="DM157" s="302">
        <f>+'LP09'!BI158</f>
        <v>0</v>
      </c>
      <c r="DN157" s="460">
        <f>+'LP09'!AU158+'LP09'!AN158</f>
        <v>54.556126903762355</v>
      </c>
      <c r="DO157" s="478">
        <v>7</v>
      </c>
      <c r="DP157" s="469" t="s">
        <v>268</v>
      </c>
      <c r="DR157" s="443">
        <v>5.3509476714437598</v>
      </c>
      <c r="DS157" s="443" t="e">
        <f>+CY157/'gan09'!W160</f>
        <v>#DIV/0!</v>
      </c>
      <c r="DT157" s="443">
        <v>0</v>
      </c>
      <c r="DU157" s="443">
        <v>0</v>
      </c>
      <c r="DV157" s="443">
        <f t="shared" si="196"/>
        <v>0.10733467482259777</v>
      </c>
      <c r="DW157" s="443">
        <f t="shared" si="197"/>
        <v>0.33807747985738151</v>
      </c>
    </row>
    <row r="158" spans="1:127">
      <c r="A158" s="1587">
        <f t="shared" si="163"/>
        <v>0.15614808301534738</v>
      </c>
      <c r="B158" s="467">
        <v>8259</v>
      </c>
      <c r="C158" s="468">
        <v>7</v>
      </c>
      <c r="D158" s="469" t="s">
        <v>269</v>
      </c>
      <c r="E158" s="118">
        <f t="shared" si="164"/>
        <v>3246.1255189729745</v>
      </c>
      <c r="F158" s="118">
        <f t="shared" si="165"/>
        <v>88565.689526154049</v>
      </c>
      <c r="G158" s="118">
        <f t="shared" si="166"/>
        <v>237.09565366148104</v>
      </c>
      <c r="H158" s="118">
        <f t="shared" si="167"/>
        <v>3706.0711844459493</v>
      </c>
      <c r="I158" s="118">
        <f t="shared" si="168"/>
        <v>26417.879063902383</v>
      </c>
      <c r="J158" s="118">
        <f t="shared" si="169"/>
        <v>18909.172394158613</v>
      </c>
      <c r="K158" s="118">
        <f t="shared" si="170"/>
        <v>32819.374159792504</v>
      </c>
      <c r="L158" s="470">
        <f t="shared" si="171"/>
        <v>17181.40841180913</v>
      </c>
      <c r="M158" s="118">
        <f>+CZ158+'LP09'!BK159</f>
        <v>39749.111444855545</v>
      </c>
      <c r="N158" s="118">
        <f t="shared" si="134"/>
        <v>7740.6560178663431</v>
      </c>
      <c r="O158" s="118">
        <f t="shared" si="172"/>
        <v>137835.90782232248</v>
      </c>
      <c r="P158" s="118">
        <f t="shared" si="173"/>
        <v>49270.21829616843</v>
      </c>
      <c r="Q158" s="118">
        <f t="shared" si="174"/>
        <v>49033.122642506947</v>
      </c>
      <c r="R158" s="118">
        <f t="shared" si="135"/>
        <v>239889.50035630428</v>
      </c>
      <c r="S158" s="118">
        <f t="shared" si="175"/>
        <v>75990.412190072981</v>
      </c>
      <c r="T158" s="118">
        <f t="shared" si="136"/>
        <v>47489.767462721888</v>
      </c>
      <c r="U158" s="118">
        <f t="shared" si="137"/>
        <v>151323.81083015024</v>
      </c>
      <c r="V158" s="118">
        <f t="shared" si="138"/>
        <v>43455.182629301496</v>
      </c>
      <c r="W158" s="118">
        <f t="shared" si="176"/>
        <v>104622.50268187578</v>
      </c>
      <c r="X158" s="118">
        <f t="shared" si="177"/>
        <v>16753.158966378087</v>
      </c>
      <c r="Y158" s="443">
        <f t="shared" si="178"/>
        <v>0.14208307818118129</v>
      </c>
      <c r="Z158" s="443">
        <f t="shared" si="179"/>
        <v>0.8846724348008157</v>
      </c>
      <c r="AA158" s="443">
        <f t="shared" si="180"/>
        <v>0.16926849489296439</v>
      </c>
      <c r="AB158" s="443">
        <f t="shared" si="133"/>
        <v>0.12495834125789203</v>
      </c>
      <c r="AC158" s="472">
        <f t="shared" si="181"/>
        <v>0.1018635877182088</v>
      </c>
      <c r="AD158" s="443">
        <f t="shared" si="182"/>
        <v>0.49916889848027496</v>
      </c>
      <c r="AE158" s="443">
        <f t="shared" si="183"/>
        <v>9.6511610822535274E-2</v>
      </c>
      <c r="AF158" s="443">
        <f t="shared" si="184"/>
        <v>0.32073817615729205</v>
      </c>
      <c r="AG158" s="1209">
        <f t="shared" si="185"/>
        <v>21.46143557359003</v>
      </c>
      <c r="AH158" s="1209">
        <f t="shared" si="186"/>
        <v>24.259188745292011</v>
      </c>
      <c r="AI158" s="1227">
        <f t="shared" si="187"/>
        <v>126.78930941733132</v>
      </c>
      <c r="AJ158" s="443">
        <f t="shared" si="188"/>
        <v>1.50466617269331E-2</v>
      </c>
      <c r="AK158" s="443">
        <f t="shared" si="189"/>
        <v>0.33102377556803053</v>
      </c>
      <c r="AL158" s="443">
        <f t="shared" si="139"/>
        <v>0.35745560844479113</v>
      </c>
      <c r="AM158" s="443">
        <f t="shared" si="190"/>
        <v>0.3557354786367653</v>
      </c>
      <c r="AN158" s="443">
        <f t="shared" si="140"/>
        <v>0.64254439155520882</v>
      </c>
      <c r="AO158" s="443">
        <f t="shared" si="141"/>
        <v>0.63080631126160691</v>
      </c>
      <c r="AP158" s="443">
        <f t="shared" si="142"/>
        <v>0.36919368873839309</v>
      </c>
      <c r="AQ158" s="443">
        <f t="shared" si="143"/>
        <v>0.38378503380061363</v>
      </c>
      <c r="AR158" s="443">
        <f t="shared" si="191"/>
        <v>0.38564079493819958</v>
      </c>
      <c r="AS158" s="443">
        <f t="shared" si="144"/>
        <v>0.61140281675372565</v>
      </c>
      <c r="AT158" s="443">
        <f t="shared" si="192"/>
        <v>0.61435920506180031</v>
      </c>
      <c r="AU158" s="443">
        <f t="shared" si="193"/>
        <v>0.71283314641027173</v>
      </c>
      <c r="AV158" s="443">
        <f t="shared" si="145"/>
        <v>0.28716685358972832</v>
      </c>
      <c r="AW158" s="443">
        <f t="shared" si="146"/>
        <v>0.4318883555691499</v>
      </c>
      <c r="AX158" s="443">
        <f t="shared" si="147"/>
        <v>0.34764752950443251</v>
      </c>
      <c r="AY158" s="443">
        <f t="shared" si="148"/>
        <v>0.16299629228428075</v>
      </c>
      <c r="AZ158" s="443">
        <f t="shared" si="149"/>
        <v>0.8370037077157193</v>
      </c>
      <c r="BA158" s="443">
        <f t="shared" si="132"/>
        <v>0.49759392527716972</v>
      </c>
      <c r="BB158" s="443">
        <f t="shared" si="150"/>
        <v>0.49913993509598703</v>
      </c>
      <c r="BC158" s="443">
        <f t="shared" si="151"/>
        <v>0.36716332137563962</v>
      </c>
      <c r="BD158" s="443">
        <f t="shared" si="152"/>
        <v>0.55899007562572334</v>
      </c>
      <c r="BE158" s="443">
        <f t="shared" si="153"/>
        <v>0.19012993990745244</v>
      </c>
      <c r="BF158" s="443">
        <f t="shared" si="154"/>
        <v>0.25087998446682425</v>
      </c>
      <c r="BG158" s="443">
        <f t="shared" si="155"/>
        <v>0.43112394846264918</v>
      </c>
      <c r="BH158" s="443">
        <f t="shared" si="156"/>
        <v>0.56887605153735099</v>
      </c>
      <c r="BI158" s="471">
        <f t="shared" si="157"/>
        <v>0.51680091371710035</v>
      </c>
      <c r="BJ158" s="471">
        <f t="shared" si="158"/>
        <v>0.53065731126294435</v>
      </c>
      <c r="BK158" s="471">
        <f t="shared" si="194"/>
        <v>0.27005565842147017</v>
      </c>
      <c r="BL158" s="471">
        <f t="shared" si="195"/>
        <v>0.78140114584131737</v>
      </c>
      <c r="BM158" s="471">
        <f t="shared" si="159"/>
        <v>0.56938907013879214</v>
      </c>
      <c r="BN158" s="443">
        <f>+[18]GIS!P159</f>
        <v>394.33427578000169</v>
      </c>
      <c r="BO158" s="443">
        <f>+[18]GIS!S159</f>
        <v>4.4139307389133968</v>
      </c>
      <c r="BP158" s="443">
        <f>+[18]GIS!T159</f>
        <v>0.61667718289699902</v>
      </c>
      <c r="BQ158" s="443">
        <f>+[18]GIS!U159</f>
        <v>55.505461162997406</v>
      </c>
      <c r="BR158" s="443">
        <f>+[18]GIS!V159</f>
        <v>66.858235594703174</v>
      </c>
      <c r="BS158" s="443">
        <f>+[18]GIS!W159</f>
        <v>720.02564985020865</v>
      </c>
      <c r="BT158" s="443">
        <f>+[18]GIS!X159</f>
        <v>2.2590007029510382</v>
      </c>
      <c r="BU158" s="443">
        <f>+[18]GIS!Y159</f>
        <v>36.27377648899779</v>
      </c>
      <c r="BV158" s="443">
        <f>+[18]GIS!Z159</f>
        <v>412.34009315821874</v>
      </c>
      <c r="BW158" s="443">
        <f>+[18]GIS!AD159</f>
        <v>1692.627100659889</v>
      </c>
      <c r="BX158" s="471">
        <f>+[18]GIS!M159</f>
        <v>0.3827725032026642</v>
      </c>
      <c r="BY158" s="471">
        <f>+VLOOKUP($B158,[16]Resum!$B:$L,2,FALSE)</f>
        <v>0.40042517476403583</v>
      </c>
      <c r="BZ158" s="471">
        <f>+VLOOKUP($B158,[16]Resum!$B:$L,3,FALSE)</f>
        <v>10</v>
      </c>
      <c r="CA158" s="471" t="str">
        <f>+VLOOKUP($B158,[16]Resum!$B:$L,4,FALSE)</f>
        <v>Bosc</v>
      </c>
      <c r="CB158" s="471">
        <f>+VLOOKUP($B158,[16]Resum!$B:$L,5,FALSE)</f>
        <v>12440132.310070001</v>
      </c>
      <c r="CC158" s="471">
        <f>+VLOOKUP($B158,[16]Resum!$B:$L,6,FALSE)</f>
        <v>0.73496001010527157</v>
      </c>
      <c r="CD158" s="471">
        <f>+VLOOKUP($B158,[16]Resum!$B:$L,7,FALSE)</f>
        <v>323.02411981715136</v>
      </c>
      <c r="CE158" s="471">
        <f>+VLOOKUP($B158,[16]Resum!$B:$L,8,FALSE)</f>
        <v>7200256.4984900001</v>
      </c>
      <c r="CF158" s="471">
        <f>+VLOOKUP($B158,[16]Resum!$B:$L,9,FALSE)</f>
        <v>702</v>
      </c>
      <c r="CG158" s="471">
        <f>+VLOOKUP($B158,[16]Resum!$B:$L,10,FALSE)</f>
        <v>4.3582900000000002</v>
      </c>
      <c r="CH158" s="471">
        <f>+VLOOKUP($B158,[16]Resum!$B:$L,11,FALSE)</f>
        <v>132.12659300000001</v>
      </c>
      <c r="CI158" s="473">
        <f>+[18]GJha!D$51*BW158</f>
        <v>205674.50425538444</v>
      </c>
      <c r="CJ158" s="460">
        <f>+'LP09'!L159+'LP09'!M159+'LP09'!S159+'LP09'!T159+'LP09'!Z159+'LP09'!AA159+'LP09'!AI159+'LP09'!AP159+'LP09'!AV159</f>
        <v>88565.689526154049</v>
      </c>
      <c r="CK158" s="302">
        <f>+'LP09'!F159+'LP09'!Q159+'LP09'!X159</f>
        <v>34979.214989962165</v>
      </c>
      <c r="CL158" s="302">
        <f>+'LP09'!AG159</f>
        <v>156.97920000000022</v>
      </c>
      <c r="CM158" s="460">
        <f>+'LP09'!AL159+'LP09'!AN159+'LP09'!AU159</f>
        <v>14134.024106206254</v>
      </c>
      <c r="CN158" s="461">
        <f>+'LP09'!G159+'LP09'!R159+'LP09'!Y159+'LP09'!N159</f>
        <v>4885.5762867469994</v>
      </c>
      <c r="CO158" s="461">
        <f>+'LP09'!AL159</f>
        <v>14023.596107411615</v>
      </c>
      <c r="CP158" s="465">
        <f>+'LP09'!K159+'LP09'!I159+'LP09'!J159-'LP09'!N159</f>
        <v>26260.899863902381</v>
      </c>
      <c r="CQ158" s="302">
        <f>+'LP09'!AG159</f>
        <v>156.97920000000022</v>
      </c>
      <c r="CR158" s="474">
        <f>+'LP09'!H159</f>
        <v>3706.0711844459493</v>
      </c>
      <c r="CS158" s="463">
        <f t="shared" si="160"/>
        <v>30123.95024834833</v>
      </c>
      <c r="CT158" s="475">
        <f>+'gan09'!Y161*'gan09'!Y$3+'gan09'!Z161*'gan09'!Z$3+'gan09'!AA161*'gan09'!AA$3+'gan09'!AB161*'gan09'!AB$3+'gan09'!AC161*'gan09'!AC$3+'gan09'!AD161*'gan09'!AD$3+'gan09'!AE161*'gan09'!AE$3</f>
        <v>3375.8747659999995</v>
      </c>
      <c r="CU158" s="475">
        <f>+'gan09'!AF$3*'gan09'!AF161</f>
        <v>4170.0749999999998</v>
      </c>
      <c r="CV158" s="475">
        <f>+'gan09'!AG$3*'gan09'!AG161</f>
        <v>2.8790682584884992</v>
      </c>
      <c r="CW158" s="475">
        <f>+'gan09'!AH161*'gan09'!AH$3/1000</f>
        <v>14.107332724664143</v>
      </c>
      <c r="CX158" s="476">
        <f>+'[18]ani,trade'!M205</f>
        <v>177.71985088319104</v>
      </c>
      <c r="CY158" s="477">
        <f t="shared" si="161"/>
        <v>7740.6560178663431</v>
      </c>
      <c r="CZ158" s="475">
        <f>+'LP09'!BJ159</f>
        <v>39596.297393570181</v>
      </c>
      <c r="DA158" s="465">
        <f>+[18]EI!P158</f>
        <v>330.5824266590115</v>
      </c>
      <c r="DB158" s="302">
        <f>+[18]EI!D158</f>
        <v>286.32601491603538</v>
      </c>
      <c r="DC158" s="302">
        <f>+[18]EI!U158</f>
        <v>101771.59919944312</v>
      </c>
      <c r="DD158" s="302">
        <f>+[18]EI!S158</f>
        <v>2153.0970318876243</v>
      </c>
      <c r="DE158" s="302">
        <f>+[18]EI!T158</f>
        <v>697.80645054503145</v>
      </c>
      <c r="DF158" s="302">
        <f>+[18]EI!R158</f>
        <v>2629.2170773979274</v>
      </c>
      <c r="DG158" s="466">
        <f>+[18]EI!M158</f>
        <v>32243.942455092219</v>
      </c>
      <c r="DH158" s="302">
        <f>+[18]EI!O158-DA158</f>
        <v>135.32717334098845</v>
      </c>
      <c r="DI158" s="302">
        <f>+[18]EI!N158</f>
        <v>440.10453135929498</v>
      </c>
      <c r="DJ158" s="302">
        <f>+[18]EI!V158</f>
        <v>16753.158966378087</v>
      </c>
      <c r="DK158" s="463">
        <f t="shared" si="162"/>
        <v>157441.16132701933</v>
      </c>
      <c r="DL158" s="302">
        <f>+'LP09'!U159+'LP09'!AB159</f>
        <v>126.66765486684135</v>
      </c>
      <c r="DM158" s="302">
        <f>+'LP09'!BI159</f>
        <v>17181.40841180913</v>
      </c>
      <c r="DN158" s="460">
        <f>+'LP09'!AU159+'LP09'!AN159</f>
        <v>110.42799879463971</v>
      </c>
      <c r="DO158" s="478">
        <v>7</v>
      </c>
      <c r="DP158" s="469" t="s">
        <v>269</v>
      </c>
      <c r="DR158" s="443">
        <v>11.10322247908757</v>
      </c>
      <c r="DS158" s="443">
        <f>+CY158/'gan09'!W161</f>
        <v>7.6795726966372895</v>
      </c>
      <c r="DT158" s="443">
        <v>0.10186356526317915</v>
      </c>
      <c r="DU158" s="443">
        <v>0.22352607361050206</v>
      </c>
      <c r="DV158" s="443">
        <f t="shared" si="196"/>
        <v>0.13956501102668892</v>
      </c>
      <c r="DW158" s="443">
        <f t="shared" si="197"/>
        <v>0.3827725032026642</v>
      </c>
    </row>
    <row r="159" spans="1:127">
      <c r="A159" s="1587">
        <f t="shared" si="163"/>
        <v>4.8000522932557965E-2</v>
      </c>
      <c r="B159" s="467">
        <v>8276</v>
      </c>
      <c r="C159" s="468">
        <v>7</v>
      </c>
      <c r="D159" s="469" t="s">
        <v>270</v>
      </c>
      <c r="E159" s="118">
        <f t="shared" si="164"/>
        <v>156.45885562752838</v>
      </c>
      <c r="F159" s="118">
        <f t="shared" si="165"/>
        <v>384146.65566808806</v>
      </c>
      <c r="G159" s="118">
        <f t="shared" si="166"/>
        <v>806.60880517049134</v>
      </c>
      <c r="H159" s="118">
        <f t="shared" si="167"/>
        <v>343.9039174423138</v>
      </c>
      <c r="I159" s="118">
        <f t="shared" si="168"/>
        <v>2732.7862137270777</v>
      </c>
      <c r="J159" s="118">
        <f t="shared" si="169"/>
        <v>71009.493838464885</v>
      </c>
      <c r="K159" s="118">
        <f t="shared" si="170"/>
        <v>7732.8496875481669</v>
      </c>
      <c r="L159" s="470">
        <f t="shared" si="171"/>
        <v>0</v>
      </c>
      <c r="M159" s="118">
        <f>+CZ159+'LP09'!BK160</f>
        <v>4634.5314420388122</v>
      </c>
      <c r="N159" s="118">
        <f t="shared" si="134"/>
        <v>442.10624450329129</v>
      </c>
      <c r="O159" s="118">
        <f t="shared" si="172"/>
        <v>459039.44844289287</v>
      </c>
      <c r="P159" s="118">
        <f t="shared" si="173"/>
        <v>74892.792774804766</v>
      </c>
      <c r="Q159" s="118">
        <f t="shared" si="174"/>
        <v>74086.183969634279</v>
      </c>
      <c r="R159" s="118">
        <f t="shared" si="135"/>
        <v>390383.2054748981</v>
      </c>
      <c r="S159" s="118">
        <f t="shared" si="175"/>
        <v>11943.232631664285</v>
      </c>
      <c r="T159" s="118">
        <f t="shared" si="136"/>
        <v>5076.6376865421034</v>
      </c>
      <c r="U159" s="118">
        <f t="shared" si="137"/>
        <v>6236.5498068100515</v>
      </c>
      <c r="V159" s="118">
        <f t="shared" si="138"/>
        <v>4978.4353594811264</v>
      </c>
      <c r="W159" s="118">
        <f t="shared" si="176"/>
        <v>1101.655591701398</v>
      </c>
      <c r="X159" s="118">
        <f t="shared" si="177"/>
        <v>1477.5967303890413</v>
      </c>
      <c r="Y159" s="443">
        <f t="shared" si="178"/>
        <v>5.275029610139442</v>
      </c>
      <c r="Z159" s="443">
        <f t="shared" si="179"/>
        <v>23.22352821920704</v>
      </c>
      <c r="AA159" s="443">
        <f t="shared" si="180"/>
        <v>6.8253507815041692</v>
      </c>
      <c r="AB159" s="443">
        <f t="shared" si="133"/>
        <v>11.386022085629056</v>
      </c>
      <c r="AC159" s="472">
        <f t="shared" si="181"/>
        <v>3.701730160820655E-2</v>
      </c>
      <c r="AD159" s="443">
        <f t="shared" si="182"/>
        <v>1.1542589646666346</v>
      </c>
      <c r="AE159" s="443">
        <f t="shared" si="183"/>
        <v>0.17966571329610129</v>
      </c>
      <c r="AF159" s="443">
        <f t="shared" si="184"/>
        <v>0.96594034032515086</v>
      </c>
      <c r="AG159" s="1209">
        <f t="shared" si="185"/>
        <v>16.963121992790438</v>
      </c>
      <c r="AH159" s="1209">
        <f t="shared" si="186"/>
        <v>0.7304282894776114</v>
      </c>
      <c r="AI159" s="1227">
        <f t="shared" si="187"/>
        <v>2.4853113833736331</v>
      </c>
      <c r="AJ159" s="443">
        <f t="shared" si="188"/>
        <v>6.217989784621842E-2</v>
      </c>
      <c r="AK159" s="443">
        <f t="shared" si="189"/>
        <v>0.41978691024620463</v>
      </c>
      <c r="AL159" s="443">
        <f t="shared" si="139"/>
        <v>0.16315110396034266</v>
      </c>
      <c r="AM159" s="443">
        <f t="shared" si="190"/>
        <v>0.16139393732051119</v>
      </c>
      <c r="AN159" s="443">
        <f t="shared" si="140"/>
        <v>0.83684889603965729</v>
      </c>
      <c r="AO159" s="443">
        <f t="shared" si="141"/>
        <v>1.5975456216727708E-2</v>
      </c>
      <c r="AP159" s="443">
        <f t="shared" si="142"/>
        <v>0.98402454378327231</v>
      </c>
      <c r="AQ159" s="443">
        <f t="shared" si="143"/>
        <v>0.94814856286616822</v>
      </c>
      <c r="AR159" s="443">
        <f t="shared" si="191"/>
        <v>0.95847147246198516</v>
      </c>
      <c r="AS159" s="443">
        <f t="shared" si="144"/>
        <v>4.1081257851081812E-2</v>
      </c>
      <c r="AT159" s="443">
        <f t="shared" si="192"/>
        <v>4.1528527538014851E-2</v>
      </c>
      <c r="AU159" s="443">
        <f t="shared" si="193"/>
        <v>0.20173244603211829</v>
      </c>
      <c r="AV159" s="443">
        <f t="shared" si="145"/>
        <v>0.79826755396788196</v>
      </c>
      <c r="AW159" s="443">
        <f t="shared" si="146"/>
        <v>0.64746705737327648</v>
      </c>
      <c r="AX159" s="443">
        <f t="shared" si="147"/>
        <v>0.22881461811953879</v>
      </c>
      <c r="AY159" s="443">
        <f t="shared" si="148"/>
        <v>8.70864284199937E-2</v>
      </c>
      <c r="AZ159" s="443">
        <f t="shared" si="149"/>
        <v>0.9129135715800063</v>
      </c>
      <c r="BA159" s="443">
        <f t="shared" si="132"/>
        <v>0.49461491035862515</v>
      </c>
      <c r="BB159" s="443">
        <f t="shared" si="150"/>
        <v>0.49912141668008425</v>
      </c>
      <c r="BC159" s="443">
        <f t="shared" si="151"/>
        <v>0.5</v>
      </c>
      <c r="BD159" s="443">
        <f t="shared" si="152"/>
        <v>0.98032138175326289</v>
      </c>
      <c r="BE159" s="443">
        <f t="shared" si="153"/>
        <v>7.8515459554608941E-3</v>
      </c>
      <c r="BF159" s="443">
        <f t="shared" si="154"/>
        <v>1.1827072291276114E-2</v>
      </c>
      <c r="BG159" s="443">
        <f t="shared" si="155"/>
        <v>0.39898868187875897</v>
      </c>
      <c r="BH159" s="443">
        <f t="shared" si="156"/>
        <v>0.60101131812124098</v>
      </c>
      <c r="BI159" s="471">
        <f t="shared" si="157"/>
        <v>0.90256732706512677</v>
      </c>
      <c r="BJ159" s="471">
        <f t="shared" si="158"/>
        <v>0.51054112014582631</v>
      </c>
      <c r="BK159" s="471">
        <f t="shared" si="194"/>
        <v>0.24503665779748479</v>
      </c>
      <c r="BL159" s="471">
        <f t="shared" si="195"/>
        <v>0.50824147239762119</v>
      </c>
      <c r="BM159" s="471">
        <f t="shared" si="159"/>
        <v>0.26907259468267497</v>
      </c>
      <c r="BN159" s="443">
        <f>+[18]GIS!P160</f>
        <v>36.592147175066799</v>
      </c>
      <c r="BO159" s="443">
        <f>+[18]GIS!S160</f>
        <v>9.2066612408799903E-2</v>
      </c>
      <c r="BP159" s="443">
        <f>+[18]GIS!T160</f>
        <v>4.1450478012703993</v>
      </c>
      <c r="BQ159" s="443">
        <f>+[18]GIS!U160</f>
        <v>174.60112703733034</v>
      </c>
      <c r="BR159" s="443">
        <f>+[18]GIS!V160</f>
        <v>379.70847256576724</v>
      </c>
      <c r="BS159" s="443">
        <f>+[18]GIS!W160</f>
        <v>3617.0338811450974</v>
      </c>
      <c r="BT159" s="443">
        <f>+[18]GIS!X160</f>
        <v>0.8021387729388989</v>
      </c>
      <c r="BU159" s="443">
        <f>+[18]GIS!Y160</f>
        <v>52.180196757528492</v>
      </c>
      <c r="BV159" s="443">
        <f>+[18]GIS!Z160</f>
        <v>60.01950278641786</v>
      </c>
      <c r="BW159" s="443">
        <f>+[18]GIS!AD160</f>
        <v>4325.1745806538256</v>
      </c>
      <c r="BX159" s="471">
        <f>+[18]GIS!M160</f>
        <v>0.28208103267995499</v>
      </c>
      <c r="BY159" s="471">
        <f>+VLOOKUP($B159,[16]Resum!$B:$L,2,FALSE)</f>
        <v>0.27913476203302218</v>
      </c>
      <c r="BZ159" s="471">
        <f>+VLOOKUP($B159,[16]Resum!$B:$L,3,FALSE)</f>
        <v>10</v>
      </c>
      <c r="CA159" s="471" t="str">
        <f>+VLOOKUP($B159,[16]Resum!$B:$L,4,FALSE)</f>
        <v>Bosc</v>
      </c>
      <c r="CB159" s="471">
        <f>+VLOOKUP($B159,[16]Resum!$B:$L,5,FALSE)</f>
        <v>42216427.861880004</v>
      </c>
      <c r="CC159" s="471">
        <f>+VLOOKUP($B159,[16]Resum!$B:$L,6,FALSE)</f>
        <v>0.97410107678065483</v>
      </c>
      <c r="CD159" s="471">
        <f>+VLOOKUP($B159,[16]Resum!$B:$L,7,FALSE)</f>
        <v>176.02756591546807</v>
      </c>
      <c r="CE159" s="471">
        <f>+VLOOKUP($B159,[16]Resum!$B:$L,8,FALSE)</f>
        <v>36223864.055239998</v>
      </c>
      <c r="CF159" s="471">
        <f>+VLOOKUP($B159,[16]Resum!$B:$L,9,FALSE)</f>
        <v>1110</v>
      </c>
      <c r="CG159" s="471">
        <f>+VLOOKUP($B159,[16]Resum!$B:$L,10,FALSE)</f>
        <v>6.5572980000000003</v>
      </c>
      <c r="CH159" s="471">
        <f>+VLOOKUP($B159,[16]Resum!$B:$L,11,FALSE)</f>
        <v>177.13264100000001</v>
      </c>
      <c r="CI159" s="473">
        <f>+[18]GJha!D$51*BW159</f>
        <v>525560.61364440771</v>
      </c>
      <c r="CJ159" s="460">
        <f>+'LP09'!L160+'LP09'!M160+'LP09'!S160+'LP09'!T160+'LP09'!Z160+'LP09'!AA160+'LP09'!AI160+'LP09'!AP160+'LP09'!AV160</f>
        <v>384146.65566808806</v>
      </c>
      <c r="CK159" s="302">
        <f>+'LP09'!F160+'LP09'!Q160+'LP09'!X160</f>
        <v>3581.7238037195634</v>
      </c>
      <c r="CL159" s="302">
        <f>+'LP09'!AG160</f>
        <v>295.91280000000006</v>
      </c>
      <c r="CM159" s="460">
        <f>+'LP09'!AL160+'LP09'!AN160+'LP09'!AU160</f>
        <v>71015.156171085211</v>
      </c>
      <c r="CN159" s="461">
        <f>+'LP09'!G160+'LP09'!R160+'LP09'!Y160+'LP09'!N160</f>
        <v>562.25037352068966</v>
      </c>
      <c r="CO159" s="461">
        <f>+'LP09'!AL160</f>
        <v>70447.2434649442</v>
      </c>
      <c r="CP159" s="465">
        <f>+'LP09'!K160+'LP09'!I160+'LP09'!J160-'LP09'!N160</f>
        <v>2436.8734137270776</v>
      </c>
      <c r="CQ159" s="302">
        <f>+'LP09'!AG160</f>
        <v>295.91280000000006</v>
      </c>
      <c r="CR159" s="474">
        <f>+'LP09'!H160</f>
        <v>343.9039174423138</v>
      </c>
      <c r="CS159" s="463">
        <f t="shared" si="160"/>
        <v>3076.6901311693914</v>
      </c>
      <c r="CT159" s="475">
        <f>+'gan09'!Y162*'gan09'!Y$3+'gan09'!Z162*'gan09'!Z$3+'gan09'!AA162*'gan09'!AA$3+'gan09'!AB162*'gan09'!AB$3+'gan09'!AC162*'gan09'!AC$3+'gan09'!AD162*'gan09'!AD$3+'gan09'!AE162*'gan09'!AE$3</f>
        <v>418.28187499999996</v>
      </c>
      <c r="CU159" s="475">
        <f>+'gan09'!AF$3*'gan09'!AF162</f>
        <v>0</v>
      </c>
      <c r="CV159" s="475">
        <f>+'gan09'!AG$3*'gan09'!AG162</f>
        <v>2.9378247535596937</v>
      </c>
      <c r="CW159" s="475">
        <f>+'gan09'!AH162*'gan09'!AH$3/1000</f>
        <v>10.959880005217165</v>
      </c>
      <c r="CX159" s="476">
        <f>+'[18]ani,trade'!M206</f>
        <v>9.9266647445144738</v>
      </c>
      <c r="CY159" s="477">
        <f t="shared" si="161"/>
        <v>442.10624450329129</v>
      </c>
      <c r="CZ159" s="475">
        <f>+'LP09'!BJ160</f>
        <v>4249.9062451595446</v>
      </c>
      <c r="DA159" s="465">
        <f>+[18]EI!P159</f>
        <v>129.88930709631424</v>
      </c>
      <c r="DB159" s="302">
        <f>+[18]EI!D159</f>
        <v>26.569548531214149</v>
      </c>
      <c r="DC159" s="302">
        <f>+[18]EI!U159</f>
        <v>819.73032471625754</v>
      </c>
      <c r="DD159" s="302">
        <f>+[18]EI!S159</f>
        <v>210.58468780469769</v>
      </c>
      <c r="DE159" s="302">
        <f>+[18]EI!T159</f>
        <v>71.340579180442759</v>
      </c>
      <c r="DF159" s="302">
        <f>+[18]EI!R159</f>
        <v>0</v>
      </c>
      <c r="DG159" s="466">
        <f>+[18]EI!M159</f>
        <v>7700.4544560472996</v>
      </c>
      <c r="DH159" s="302">
        <f>+[18]EI!O159-DA159</f>
        <v>0.80869290368576685</v>
      </c>
      <c r="DI159" s="302">
        <f>+[18]EI!N159</f>
        <v>31.586538597181789</v>
      </c>
      <c r="DJ159" s="302">
        <f>+[18]EI!V159</f>
        <v>1477.5967303890413</v>
      </c>
      <c r="DK159" s="463">
        <f t="shared" si="162"/>
        <v>10468.560865266134</v>
      </c>
      <c r="DL159" s="302">
        <f>+'LP09'!U160+'LP09'!AB160</f>
        <v>238.69609902948287</v>
      </c>
      <c r="DM159" s="302">
        <f>+'LP09'!BI160</f>
        <v>0</v>
      </c>
      <c r="DN159" s="460">
        <f>+'LP09'!AU160+'LP09'!AN160</f>
        <v>567.91270614100847</v>
      </c>
      <c r="DO159" s="478">
        <v>7</v>
      </c>
      <c r="DP159" s="469" t="s">
        <v>270</v>
      </c>
      <c r="DR159" s="443">
        <v>8.4877107088899528</v>
      </c>
      <c r="DS159" s="443">
        <f>+CY159/'gan09'!W162</f>
        <v>3.5885247118773642</v>
      </c>
      <c r="DT159" s="443">
        <v>3.7017300830223407E-2</v>
      </c>
      <c r="DU159" s="443">
        <v>3.246753246753247E-3</v>
      </c>
      <c r="DV159" s="443">
        <f t="shared" si="196"/>
        <v>0.22116208126124801</v>
      </c>
      <c r="DW159" s="443">
        <f t="shared" si="197"/>
        <v>0.28208103267995499</v>
      </c>
    </row>
    <row r="160" spans="1:127">
      <c r="A160" s="1587">
        <f t="shared" si="163"/>
        <v>9.3723481982268347E-2</v>
      </c>
      <c r="B160" s="467">
        <v>8294</v>
      </c>
      <c r="C160" s="468">
        <v>7</v>
      </c>
      <c r="D160" s="469" t="s">
        <v>271</v>
      </c>
      <c r="E160" s="118">
        <f t="shared" si="164"/>
        <v>445.21217047590437</v>
      </c>
      <c r="F160" s="118">
        <f t="shared" si="165"/>
        <v>189023.59339232097</v>
      </c>
      <c r="G160" s="118">
        <f t="shared" si="166"/>
        <v>372.62597415147707</v>
      </c>
      <c r="H160" s="118">
        <f t="shared" si="167"/>
        <v>723.65966906063522</v>
      </c>
      <c r="I160" s="118">
        <f t="shared" si="168"/>
        <v>5291.2514234939408</v>
      </c>
      <c r="J160" s="118">
        <f t="shared" si="169"/>
        <v>36202.603681471322</v>
      </c>
      <c r="K160" s="118">
        <f t="shared" si="170"/>
        <v>14605.410909185048</v>
      </c>
      <c r="L160" s="470">
        <f t="shared" si="171"/>
        <v>5741.0686761803836</v>
      </c>
      <c r="M160" s="118">
        <f>+CZ160+'LP09'!BK161</f>
        <v>8385.6677414207479</v>
      </c>
      <c r="N160" s="118">
        <f t="shared" si="134"/>
        <v>1488.9420847018669</v>
      </c>
      <c r="O160" s="118">
        <f t="shared" si="172"/>
        <v>231613.73414049833</v>
      </c>
      <c r="P160" s="118">
        <f t="shared" si="173"/>
        <v>42590.140748177379</v>
      </c>
      <c r="Q160" s="118">
        <f t="shared" si="174"/>
        <v>42217.514774025898</v>
      </c>
      <c r="R160" s="118">
        <f t="shared" si="135"/>
        <v>240357.13542918584</v>
      </c>
      <c r="S160" s="118">
        <f t="shared" si="175"/>
        <v>21177.793976229674</v>
      </c>
      <c r="T160" s="118">
        <f t="shared" si="136"/>
        <v>9874.6098261226143</v>
      </c>
      <c r="U160" s="118">
        <f t="shared" si="137"/>
        <v>51333.542036864892</v>
      </c>
      <c r="V160" s="118">
        <f t="shared" si="138"/>
        <v>9109.3274104813827</v>
      </c>
      <c r="W160" s="118">
        <f t="shared" si="176"/>
        <v>41779.002455907605</v>
      </c>
      <c r="X160" s="1482">
        <f t="shared" si="177"/>
        <v>1281.1316435506849</v>
      </c>
      <c r="Y160" s="443">
        <f t="shared" si="178"/>
        <v>0.58777626466970723</v>
      </c>
      <c r="Z160" s="443">
        <f t="shared" si="179"/>
        <v>6.2663512704001292</v>
      </c>
      <c r="AA160" s="443">
        <f t="shared" si="180"/>
        <v>0.64861563668829258</v>
      </c>
      <c r="AB160" s="443">
        <f t="shared" si="133"/>
        <v>0.70524265899034644</v>
      </c>
      <c r="AC160" s="472">
        <f t="shared" si="181"/>
        <v>7.0306760296803411E-2</v>
      </c>
      <c r="AD160" s="443">
        <f t="shared" si="182"/>
        <v>0.91492952662812588</v>
      </c>
      <c r="AE160" s="443">
        <f t="shared" si="183"/>
        <v>0.14889060121455622</v>
      </c>
      <c r="AF160" s="443">
        <f t="shared" si="184"/>
        <v>0.7466883061393722</v>
      </c>
      <c r="AG160" s="1209">
        <f t="shared" si="185"/>
        <v>19.022614815047397</v>
      </c>
      <c r="AH160" s="1209">
        <f t="shared" si="186"/>
        <v>3.0356764238390257</v>
      </c>
      <c r="AI160" s="1227">
        <f t="shared" si="187"/>
        <v>29.328023777183716</v>
      </c>
      <c r="AJ160" s="443">
        <f t="shared" si="188"/>
        <v>5.2720006093105237E-3</v>
      </c>
      <c r="AK160" s="443">
        <f t="shared" si="189"/>
        <v>0.45967871425459822</v>
      </c>
      <c r="AL160" s="443">
        <f t="shared" si="139"/>
        <v>0.18388434911351989</v>
      </c>
      <c r="AM160" s="443">
        <f t="shared" si="190"/>
        <v>0.18227552407758554</v>
      </c>
      <c r="AN160" s="443">
        <f t="shared" si="140"/>
        <v>0.81611565088648019</v>
      </c>
      <c r="AO160" s="443">
        <f t="shared" si="141"/>
        <v>0.21357194969561788</v>
      </c>
      <c r="AP160" s="443">
        <f t="shared" si="142"/>
        <v>0.78642805030438223</v>
      </c>
      <c r="AQ160" s="443">
        <f t="shared" si="143"/>
        <v>0.8500231050074798</v>
      </c>
      <c r="AR160" s="443">
        <f t="shared" si="191"/>
        <v>0.85752569461395156</v>
      </c>
      <c r="AS160" s="443">
        <f t="shared" si="144"/>
        <v>0.14122778152152457</v>
      </c>
      <c r="AT160" s="443">
        <f t="shared" si="192"/>
        <v>0.14247430538604838</v>
      </c>
      <c r="AU160" s="443">
        <f t="shared" si="193"/>
        <v>0.82254629139092772</v>
      </c>
      <c r="AV160" s="443">
        <f t="shared" si="145"/>
        <v>0.17745370860907222</v>
      </c>
      <c r="AW160" s="443">
        <f t="shared" si="146"/>
        <v>0.68965686065217258</v>
      </c>
      <c r="AX160" s="443">
        <f t="shared" si="147"/>
        <v>0.24984903665759209</v>
      </c>
      <c r="AY160" s="443">
        <f t="shared" si="148"/>
        <v>0.15078490299059422</v>
      </c>
      <c r="AZ160" s="443">
        <f t="shared" si="149"/>
        <v>0.84921509700940578</v>
      </c>
      <c r="BA160" s="443">
        <f t="shared" si="132"/>
        <v>0.49562544326450214</v>
      </c>
      <c r="BB160" s="443">
        <f t="shared" si="150"/>
        <v>0.4991955874820328</v>
      </c>
      <c r="BC160" s="443">
        <f t="shared" si="151"/>
        <v>0.31617613748471796</v>
      </c>
      <c r="BD160" s="443">
        <f t="shared" si="152"/>
        <v>0.92920910688059433</v>
      </c>
      <c r="BE160" s="443">
        <f t="shared" si="153"/>
        <v>2.9568320356065526E-2</v>
      </c>
      <c r="BF160" s="443">
        <f t="shared" si="154"/>
        <v>4.1222572763340209E-2</v>
      </c>
      <c r="BG160" s="443">
        <f t="shared" si="155"/>
        <v>0.41768536958830987</v>
      </c>
      <c r="BH160" s="443">
        <f t="shared" si="156"/>
        <v>0.58231463041169007</v>
      </c>
      <c r="BI160" s="471">
        <f t="shared" si="157"/>
        <v>0.77191366446703935</v>
      </c>
      <c r="BJ160" s="471">
        <f t="shared" si="158"/>
        <v>0.38655486039059694</v>
      </c>
      <c r="BK160" s="471">
        <f t="shared" si="194"/>
        <v>0.26362959135142344</v>
      </c>
      <c r="BL160" s="471">
        <f t="shared" si="195"/>
        <v>0.56827343649512863</v>
      </c>
      <c r="BM160" s="471">
        <f t="shared" si="159"/>
        <v>0.29780148810153334</v>
      </c>
      <c r="BN160" s="443">
        <f>+[18]GIS!P161</f>
        <v>76.999009816073638</v>
      </c>
      <c r="BO160" s="443">
        <f>+[18]GIS!S161</f>
        <v>6.3012112553641941</v>
      </c>
      <c r="BP160" s="443">
        <f>+[18]GIS!T161</f>
        <v>0</v>
      </c>
      <c r="BQ160" s="443">
        <f>+[18]GIS!U161</f>
        <v>40.111097396935548</v>
      </c>
      <c r="BR160" s="443">
        <f>+[18]GIS!V161</f>
        <v>51.350761640411335</v>
      </c>
      <c r="BS160" s="443">
        <f>+[18]GIS!W161</f>
        <v>1806.6451098406312</v>
      </c>
      <c r="BT160" s="443">
        <f>+[18]GIS!X161</f>
        <v>0.182521111145</v>
      </c>
      <c r="BU160" s="443">
        <f>+[18]GIS!Y161</f>
        <v>9.0204488242194891</v>
      </c>
      <c r="BV160" s="443">
        <f>+[18]GIS!Z161</f>
        <v>224.7122516192226</v>
      </c>
      <c r="BW160" s="443">
        <f>+[18]GIS!AD161</f>
        <v>2215.322411504003</v>
      </c>
      <c r="BX160" s="471">
        <f>+[18]GIS!M161</f>
        <v>0.20863618591397817</v>
      </c>
      <c r="BY160" s="471">
        <f>+VLOOKUP($B160,[16]Resum!$B:$L,2,FALSE)</f>
        <v>0.18560199472576513</v>
      </c>
      <c r="BZ160" s="471">
        <f>+VLOOKUP($B160,[16]Resum!$B:$L,3,FALSE)</f>
        <v>9</v>
      </c>
      <c r="CA160" s="471" t="str">
        <f>+VLOOKUP($B160,[16]Resum!$B:$L,4,FALSE)</f>
        <v>Bosc</v>
      </c>
      <c r="CB160" s="471">
        <f>+VLOOKUP($B160,[16]Resum!$B:$L,5,FALSE)</f>
        <v>19815897.11059</v>
      </c>
      <c r="CC160" s="471">
        <f>+VLOOKUP($B160,[16]Resum!$B:$L,6,FALSE)</f>
        <v>0.8944926936017682</v>
      </c>
      <c r="CD160" s="471">
        <f>+VLOOKUP($B160,[16]Resum!$B:$L,7,FALSE)</f>
        <v>189.32114475654043</v>
      </c>
      <c r="CE160" s="471">
        <f>+VLOOKUP($B160,[16]Resum!$B:$L,8,FALSE)</f>
        <v>18066451.09846</v>
      </c>
      <c r="CF160" s="471">
        <f>+VLOOKUP($B160,[16]Resum!$B:$L,9,FALSE)</f>
        <v>496</v>
      </c>
      <c r="CG160" s="471">
        <f>+VLOOKUP($B160,[16]Resum!$B:$L,10,FALSE)</f>
        <v>5.1833989999999996</v>
      </c>
      <c r="CH160" s="471">
        <f>+VLOOKUP($B160,[16]Resum!$B:$L,11,FALSE)</f>
        <v>119.421468</v>
      </c>
      <c r="CI160" s="473">
        <f>+[18]GJha!D$51*BW160</f>
        <v>269188.2568666744</v>
      </c>
      <c r="CJ160" s="460">
        <f>+'LP09'!L161+'LP09'!M161+'LP09'!S161+'LP09'!T161+'LP09'!Z161+'LP09'!AA161+'LP09'!AI161+'LP09'!AP161+'LP09'!AV161</f>
        <v>189023.59339232097</v>
      </c>
      <c r="CK160" s="302">
        <f>+'LP09'!F161+'LP09'!Q161+'LP09'!X161</f>
        <v>6997.424856522478</v>
      </c>
      <c r="CL160" s="302">
        <f>+'LP09'!AG161</f>
        <v>163.46160000000009</v>
      </c>
      <c r="CM160" s="460">
        <f>+'LP09'!AL161+'LP09'!AN161+'LP09'!AU161</f>
        <v>35429.254291654899</v>
      </c>
      <c r="CN160" s="461">
        <f>+'LP09'!G161+'LP09'!R161+'LP09'!Y161+'LP09'!N161</f>
        <v>1015.4387032430673</v>
      </c>
      <c r="CO160" s="461">
        <f>+'LP09'!AL161</f>
        <v>35187.164978228255</v>
      </c>
      <c r="CP160" s="465">
        <f>+'LP09'!K161+'LP09'!I161+'LP09'!J161-'LP09'!N161</f>
        <v>5127.7898234939412</v>
      </c>
      <c r="CQ160" s="302">
        <f>+'LP09'!AG161</f>
        <v>163.46160000000009</v>
      </c>
      <c r="CR160" s="474">
        <f>+'LP09'!H161</f>
        <v>723.65966906063522</v>
      </c>
      <c r="CS160" s="463">
        <f t="shared" si="160"/>
        <v>6014.9110925545756</v>
      </c>
      <c r="CT160" s="475">
        <f>+'gan09'!Y163*'gan09'!Y$3+'gan09'!Z163*'gan09'!Z$3+'gan09'!AA163*'gan09'!AA$3+'gan09'!AB163*'gan09'!AB$3+'gan09'!AC163*'gan09'!AC$3+'gan09'!AD163*'gan09'!AD$3+'gan09'!AE163*'gan09'!AE$3</f>
        <v>1199.04422</v>
      </c>
      <c r="CU160" s="475">
        <f>+'gan09'!AF$3*'gan09'!AF163</f>
        <v>22.912499999999998</v>
      </c>
      <c r="CV160" s="475">
        <f>+'gan09'!AG$3*'gan09'!AG163</f>
        <v>162.31481763417304</v>
      </c>
      <c r="CW160" s="475">
        <f>+'gan09'!AH163*'gan09'!AH$3/1000</f>
        <v>6.4635189774357631</v>
      </c>
      <c r="CX160" s="476">
        <f>+'[18]ani,trade'!M207</f>
        <v>98.207028090258063</v>
      </c>
      <c r="CY160" s="477">
        <f t="shared" si="161"/>
        <v>1488.9420847018669</v>
      </c>
      <c r="CZ160" s="475">
        <f>+'LP09'!BJ161</f>
        <v>8315.7358874426991</v>
      </c>
      <c r="DA160" s="465">
        <f>+[18]EI!P160</f>
        <v>136.11467056349633</v>
      </c>
      <c r="DB160" s="302">
        <f>+[18]EI!D160</f>
        <v>55.90896096847775</v>
      </c>
      <c r="DC160" s="302">
        <f>+[18]EI!U160</f>
        <v>41175.253928995131</v>
      </c>
      <c r="DD160" s="302">
        <f>+[18]EI!S160</f>
        <v>458.19884548660525</v>
      </c>
      <c r="DE160" s="302">
        <f>+[18]EI!T160</f>
        <v>145.54968142586526</v>
      </c>
      <c r="DF160" s="302">
        <f>+[18]EI!R160</f>
        <v>253.18853894393033</v>
      </c>
      <c r="DG160" s="466">
        <f>+[18]EI!M160</f>
        <v>14576.924932000336</v>
      </c>
      <c r="DH160" s="302">
        <f>+[18]EI!O160-DA160</f>
        <v>5.5981294365036547</v>
      </c>
      <c r="DI160" s="302">
        <f>+[18]EI!N160</f>
        <v>22.887847748207886</v>
      </c>
      <c r="DJ160" s="302">
        <f>+[18]EI!V160</f>
        <v>1281.1316435506849</v>
      </c>
      <c r="DK160" s="463">
        <f t="shared" si="162"/>
        <v>58110.757179119231</v>
      </c>
      <c r="DL160" s="302">
        <f>+'LP09'!U161+'LP09'!AB161</f>
        <v>130.5366607248354</v>
      </c>
      <c r="DM160" s="302">
        <f>+'LP09'!BI161</f>
        <v>5741.0686761803836</v>
      </c>
      <c r="DN160" s="460">
        <f>+'LP09'!AU161+'LP09'!AN161</f>
        <v>242.0893134266417</v>
      </c>
      <c r="DO160" s="478">
        <v>7</v>
      </c>
      <c r="DP160" s="469" t="s">
        <v>271</v>
      </c>
      <c r="DR160" s="443">
        <v>11.355296080276993</v>
      </c>
      <c r="DS160" s="443">
        <f>+CY160/'gan09'!W163</f>
        <v>5.0241671661848146</v>
      </c>
      <c r="DT160" s="443">
        <v>7.0306760296803411E-2</v>
      </c>
      <c r="DU160" s="443">
        <v>0.83651419239023339</v>
      </c>
      <c r="DV160" s="443">
        <f t="shared" si="196"/>
        <v>0.20349928392202538</v>
      </c>
      <c r="DW160" s="443">
        <f t="shared" si="197"/>
        <v>0.20863618591397817</v>
      </c>
    </row>
    <row r="161" spans="1:127">
      <c r="A161" s="1587" t="e">
        <f t="shared" si="163"/>
        <v>#DIV/0!</v>
      </c>
      <c r="B161" s="467">
        <v>8296</v>
      </c>
      <c r="C161" s="468">
        <v>7</v>
      </c>
      <c r="D161" s="469" t="s">
        <v>272</v>
      </c>
      <c r="E161" s="118">
        <f t="shared" si="164"/>
        <v>667.10756012489674</v>
      </c>
      <c r="F161" s="118">
        <f t="shared" si="165"/>
        <v>76418.051439745192</v>
      </c>
      <c r="G161" s="118">
        <f t="shared" si="166"/>
        <v>591.36300554809861</v>
      </c>
      <c r="H161" s="118">
        <f t="shared" si="167"/>
        <v>558.059408872002</v>
      </c>
      <c r="I161" s="118">
        <f t="shared" si="168"/>
        <v>0</v>
      </c>
      <c r="J161" s="118">
        <f t="shared" si="169"/>
        <v>18780.443337667057</v>
      </c>
      <c r="K161" s="118">
        <f t="shared" si="170"/>
        <v>0</v>
      </c>
      <c r="L161" s="470">
        <f t="shared" si="171"/>
        <v>0</v>
      </c>
      <c r="M161" s="118">
        <f>+CZ161+'LP09'!BK162</f>
        <v>0</v>
      </c>
      <c r="N161" s="118">
        <f t="shared" si="134"/>
        <v>0</v>
      </c>
      <c r="O161" s="118">
        <f t="shared" si="172"/>
        <v>96347.917191832355</v>
      </c>
      <c r="P161" s="118">
        <f t="shared" si="173"/>
        <v>19929.865752087157</v>
      </c>
      <c r="Q161" s="118">
        <f t="shared" si="174"/>
        <v>19338.502746539059</v>
      </c>
      <c r="R161" s="118">
        <f t="shared" si="135"/>
        <v>80068.557905073816</v>
      </c>
      <c r="S161" s="118">
        <f t="shared" si="175"/>
        <v>0</v>
      </c>
      <c r="T161" s="118">
        <f t="shared" si="136"/>
        <v>0</v>
      </c>
      <c r="U161" s="118">
        <f t="shared" si="137"/>
        <v>3650.5064653286199</v>
      </c>
      <c r="V161" s="118">
        <f t="shared" si="138"/>
        <v>558.059408872002</v>
      </c>
      <c r="W161" s="118">
        <f t="shared" si="176"/>
        <v>2425.339496331721</v>
      </c>
      <c r="X161" s="118">
        <f t="shared" si="177"/>
        <v>0</v>
      </c>
      <c r="Y161" s="443">
        <f t="shared" si="178"/>
        <v>5.1446130875367277</v>
      </c>
      <c r="Z161" s="443">
        <f t="shared" si="179"/>
        <v>33.653125525878536</v>
      </c>
      <c r="AA161" s="443">
        <f t="shared" si="180"/>
        <v>6.0730039980655421</v>
      </c>
      <c r="AB161" s="443">
        <f t="shared" si="133"/>
        <v>5.1446130875367277</v>
      </c>
      <c r="AC161" s="472">
        <f t="shared" si="181"/>
        <v>0</v>
      </c>
      <c r="AD161" s="443">
        <f t="shared" si="182"/>
        <v>1.203317753094276</v>
      </c>
      <c r="AE161" s="443">
        <f t="shared" si="183"/>
        <v>0.23455453462684345</v>
      </c>
      <c r="AF161" s="443">
        <f t="shared" si="184"/>
        <v>0.95440774055583066</v>
      </c>
      <c r="AG161" s="1209">
        <f t="shared" si="185"/>
        <v>21.721159171691127</v>
      </c>
      <c r="AH161" s="1209">
        <f t="shared" si="186"/>
        <v>0.645442550499151</v>
      </c>
      <c r="AI161" s="1227">
        <f t="shared" si="187"/>
        <v>3.5766746042996269</v>
      </c>
      <c r="AJ161" s="443">
        <f t="shared" si="188"/>
        <v>0.10786078919800178</v>
      </c>
      <c r="AK161" s="443">
        <f t="shared" si="189"/>
        <v>0.5</v>
      </c>
      <c r="AL161" s="443">
        <f t="shared" si="139"/>
        <v>0.2068531041766688</v>
      </c>
      <c r="AM161" s="443">
        <f t="shared" si="190"/>
        <v>0.20071531705283641</v>
      </c>
      <c r="AN161" s="443">
        <f t="shared" si="140"/>
        <v>0.79314689582333109</v>
      </c>
      <c r="AO161" s="443">
        <f t="shared" si="141"/>
        <v>4.5592259444169322E-2</v>
      </c>
      <c r="AP161" s="443">
        <f t="shared" si="142"/>
        <v>0.95440774055583066</v>
      </c>
      <c r="AQ161" s="443">
        <f t="shared" si="143"/>
        <v>0.94232663537637096</v>
      </c>
      <c r="AR161" s="443">
        <f t="shared" si="191"/>
        <v>0.97114257415963201</v>
      </c>
      <c r="AS161" s="443">
        <f t="shared" si="144"/>
        <v>2.8001162467115925E-2</v>
      </c>
      <c r="AT161" s="443">
        <f t="shared" si="192"/>
        <v>2.8857425840367906E-2</v>
      </c>
      <c r="AU161" s="443">
        <f t="shared" si="193"/>
        <v>0.84712822339248606</v>
      </c>
      <c r="AV161" s="443">
        <f t="shared" si="145"/>
        <v>0.15287177660751392</v>
      </c>
      <c r="AW161" s="443">
        <f t="shared" si="146"/>
        <v>1E-4</v>
      </c>
      <c r="AX161" s="443">
        <f t="shared" si="147"/>
        <v>0.99990000000000001</v>
      </c>
      <c r="AY161" s="443">
        <f t="shared" si="148"/>
        <v>1E-4</v>
      </c>
      <c r="AZ161" s="443">
        <f t="shared" si="149"/>
        <v>0.99990000000000001</v>
      </c>
      <c r="BA161" s="443">
        <f t="shared" si="132"/>
        <v>0.48516389892174344</v>
      </c>
      <c r="BB161" s="443">
        <f t="shared" si="150"/>
        <v>0.49693110643808386</v>
      </c>
      <c r="BC161" s="443">
        <f t="shared" si="151"/>
        <v>0.5</v>
      </c>
      <c r="BD161" s="443">
        <f t="shared" si="152"/>
        <v>0.99275022597634888</v>
      </c>
      <c r="BE161" s="443">
        <f t="shared" si="153"/>
        <v>7.249774023651223E-3</v>
      </c>
      <c r="BF161" s="443">
        <f t="shared" si="154"/>
        <v>0</v>
      </c>
      <c r="BG161" s="443">
        <f t="shared" si="155"/>
        <v>1</v>
      </c>
      <c r="BH161" s="443">
        <f t="shared" si="156"/>
        <v>0</v>
      </c>
      <c r="BI161" s="471">
        <f t="shared" si="157"/>
        <v>0.86809827405335693</v>
      </c>
      <c r="BJ161" s="471">
        <f t="shared" si="158"/>
        <v>9.043646953731492E-2</v>
      </c>
      <c r="BK161" s="471">
        <f t="shared" si="194"/>
        <v>0.18443541075153705</v>
      </c>
      <c r="BL161" s="471">
        <f t="shared" si="195"/>
        <v>0.3000959886137039</v>
      </c>
      <c r="BM161" s="471">
        <f t="shared" si="159"/>
        <v>0.40682362009353767</v>
      </c>
      <c r="BN161" s="443">
        <f>+[18]GIS!P162</f>
        <v>59.378771180471986</v>
      </c>
      <c r="BO161" s="443">
        <f>+[18]GIS!S162</f>
        <v>9.4286279192306885</v>
      </c>
      <c r="BP161" s="443">
        <f>+[18]GIS!T162</f>
        <v>5.0791811072849793</v>
      </c>
      <c r="BQ161" s="443">
        <f>+[18]GIS!U162</f>
        <v>24.188638594114558</v>
      </c>
      <c r="BR161" s="443">
        <f>+[18]GIS!V162</f>
        <v>55.499800017290625</v>
      </c>
      <c r="BS161" s="443">
        <f>+[18]GIS!W162</f>
        <v>711.0401331272426</v>
      </c>
      <c r="BT161" s="443">
        <f>+[18]GIS!X162</f>
        <v>0</v>
      </c>
      <c r="BU161" s="443">
        <f>+[18]GIS!Y162</f>
        <v>2.7989305669661992</v>
      </c>
      <c r="BV161" s="443">
        <f>+[18]GIS!Z162</f>
        <v>192.79846858174838</v>
      </c>
      <c r="BW161" s="443">
        <f>+[18]GIS!AD162</f>
        <v>1060.2125510943499</v>
      </c>
      <c r="BX161" s="471">
        <f>+[18]GIS!M162</f>
        <v>0.29637483077017318</v>
      </c>
      <c r="BY161" s="471">
        <f>+VLOOKUP($B161,[16]Resum!$B:$L,2,FALSE)</f>
        <v>0.28328134594955084</v>
      </c>
      <c r="BZ161" s="471">
        <f>+VLOOKUP($B161,[16]Resum!$B:$L,3,FALSE)</f>
        <v>9</v>
      </c>
      <c r="CA161" s="471" t="str">
        <f>+VLOOKUP($B161,[16]Resum!$B:$L,4,FALSE)</f>
        <v>Bosc</v>
      </c>
      <c r="CB161" s="471">
        <f>+VLOOKUP($B161,[16]Resum!$B:$L,5,FALSE)</f>
        <v>8646151.5194600001</v>
      </c>
      <c r="CC161" s="471">
        <f>+VLOOKUP($B161,[16]Resum!$B:$L,6,FALSE)</f>
        <v>0.81551114543537695</v>
      </c>
      <c r="CD161" s="471">
        <f>+VLOOKUP($B161,[16]Resum!$B:$L,7,FALSE)</f>
        <v>289.24043359432937</v>
      </c>
      <c r="CE161" s="471">
        <f>+VLOOKUP($B161,[16]Resum!$B:$L,8,FALSE)</f>
        <v>7110401.33127</v>
      </c>
      <c r="CF161" s="471">
        <f>+VLOOKUP($B161,[16]Resum!$B:$L,9,FALSE)</f>
        <v>405</v>
      </c>
      <c r="CG161" s="471">
        <f>+VLOOKUP($B161,[16]Resum!$B:$L,10,FALSE)</f>
        <v>4.9637859999999998</v>
      </c>
      <c r="CH161" s="471">
        <f>+VLOOKUP($B161,[16]Resum!$B:$L,11,FALSE)</f>
        <v>37.944104000000003</v>
      </c>
      <c r="CI161" s="473">
        <f>+[18]GJha!D$51*BW161</f>
        <v>128828.54750857665</v>
      </c>
      <c r="CJ161" s="460">
        <f>+'LP09'!L162+'LP09'!M162+'LP09'!S162+'LP09'!T162+'LP09'!Z162+'LP09'!AA162+'LP09'!AI162+'LP09'!AP162+'LP09'!AV162</f>
        <v>76418.051439745192</v>
      </c>
      <c r="CK161" s="302">
        <f>+'LP09'!F162+'LP09'!Q162+'LP09'!X162</f>
        <v>5975.3897402448501</v>
      </c>
      <c r="CL161" s="302">
        <f>+'LP09'!AG162</f>
        <v>0</v>
      </c>
      <c r="CM161" s="460">
        <f>+'LP09'!AL162+'LP09'!AN162+'LP09'!AU162</f>
        <v>13954.476011842309</v>
      </c>
      <c r="CN161" s="461">
        <f>+'LP09'!G162+'LP09'!R162+'LP09'!Y162+'LP09'!N162</f>
        <v>4931.8538530965643</v>
      </c>
      <c r="CO161" s="461">
        <f>+'LP09'!AL162</f>
        <v>13848.589484570493</v>
      </c>
      <c r="CP161" s="465">
        <f>+'LP09'!K162+'LP09'!I162+'LP09'!J162-'LP09'!N162</f>
        <v>0</v>
      </c>
      <c r="CQ161" s="302">
        <f>+'LP09'!AG162</f>
        <v>0</v>
      </c>
      <c r="CR161" s="474">
        <f>+'LP09'!H162</f>
        <v>558.059408872002</v>
      </c>
      <c r="CS161" s="463">
        <f t="shared" si="160"/>
        <v>558.059408872002</v>
      </c>
      <c r="CT161" s="475">
        <f>+'gan09'!Y164*'gan09'!Y$3+'gan09'!Z164*'gan09'!Z$3+'gan09'!AA164*'gan09'!AA$3+'gan09'!AB164*'gan09'!AB$3+'gan09'!AC164*'gan09'!AC$3+'gan09'!AD164*'gan09'!AD$3+'gan09'!AE164*'gan09'!AE$3</f>
        <v>0</v>
      </c>
      <c r="CU161" s="475">
        <f>+'gan09'!AF$3*'gan09'!AF164</f>
        <v>0</v>
      </c>
      <c r="CV161" s="475">
        <f>+'gan09'!AG$3*'gan09'!AG164</f>
        <v>0</v>
      </c>
      <c r="CW161" s="475">
        <f>+'gan09'!AH164*'gan09'!AH$3/1000</f>
        <v>0</v>
      </c>
      <c r="CX161" s="476">
        <f>+'[18]ani,trade'!M208</f>
        <v>0</v>
      </c>
      <c r="CY161" s="477">
        <f t="shared" si="161"/>
        <v>0</v>
      </c>
      <c r="CZ161" s="475">
        <f>+'LP09'!BJ162</f>
        <v>0</v>
      </c>
      <c r="DA161" s="465">
        <f>+[18]EI!P161</f>
        <v>0</v>
      </c>
      <c r="DB161" s="302">
        <f>+[18]EI!D161</f>
        <v>43.114910285406893</v>
      </c>
      <c r="DC161" s="302">
        <f>+[18]EI!U161</f>
        <v>1894.6614221045836</v>
      </c>
      <c r="DD161" s="302">
        <f>+[18]EI!S161</f>
        <v>401.57675765858966</v>
      </c>
      <c r="DE161" s="302">
        <f>+[18]EI!T161</f>
        <v>129.10131656854759</v>
      </c>
      <c r="DF161" s="302">
        <f>+[18]EI!R161</f>
        <v>623.9926498394899</v>
      </c>
      <c r="DG161" s="466">
        <f>+[18]EI!M161</f>
        <v>0</v>
      </c>
      <c r="DH161" s="302">
        <f>+[18]EI!O161-DA161</f>
        <v>0</v>
      </c>
      <c r="DI161" s="302">
        <f>+[18]EI!N161</f>
        <v>0</v>
      </c>
      <c r="DJ161" s="302">
        <f>+[18]EI!V161</f>
        <v>0</v>
      </c>
      <c r="DK161" s="463">
        <f t="shared" si="162"/>
        <v>3092.4470564566177</v>
      </c>
      <c r="DL161" s="302">
        <f>+'LP09'!U162+'LP09'!AB162</f>
        <v>485.47647827628339</v>
      </c>
      <c r="DM161" s="302">
        <f>+'LP09'!BI162</f>
        <v>0</v>
      </c>
      <c r="DN161" s="460">
        <f>+'LP09'!AU162+'LP09'!AN162</f>
        <v>105.88652727181527</v>
      </c>
      <c r="DO161" s="478">
        <v>7</v>
      </c>
      <c r="DP161" s="469" t="s">
        <v>272</v>
      </c>
      <c r="DR161" s="443">
        <v>7.7186403409678173</v>
      </c>
      <c r="DS161" s="443" t="e">
        <f>+CY161/'gan09'!W164</f>
        <v>#DIV/0!</v>
      </c>
      <c r="DT161" s="443">
        <v>0</v>
      </c>
      <c r="DU161" s="443">
        <v>0</v>
      </c>
      <c r="DV161" s="443">
        <f t="shared" si="196"/>
        <v>0.16010806174773126</v>
      </c>
      <c r="DW161" s="443">
        <f t="shared" si="197"/>
        <v>0.29637483077017318</v>
      </c>
    </row>
    <row r="162" spans="1:127">
      <c r="A162" s="1587">
        <f t="shared" si="163"/>
        <v>7.569296040527794E-2</v>
      </c>
      <c r="B162" s="467">
        <v>8306</v>
      </c>
      <c r="C162" s="468">
        <v>7</v>
      </c>
      <c r="D162" s="469" t="s">
        <v>273</v>
      </c>
      <c r="E162" s="118">
        <f t="shared" si="164"/>
        <v>257.32840831799479</v>
      </c>
      <c r="F162" s="118">
        <f t="shared" si="165"/>
        <v>52319.59818480377</v>
      </c>
      <c r="G162" s="118">
        <f t="shared" si="166"/>
        <v>107.19405102823319</v>
      </c>
      <c r="H162" s="118">
        <f t="shared" si="167"/>
        <v>360.38454112570378</v>
      </c>
      <c r="I162" s="118">
        <f t="shared" si="168"/>
        <v>2558.1212876895875</v>
      </c>
      <c r="J162" s="118">
        <f t="shared" si="169"/>
        <v>10173.700484635418</v>
      </c>
      <c r="K162" s="118">
        <f t="shared" si="170"/>
        <v>1809.8241672207182</v>
      </c>
      <c r="L162" s="470">
        <f t="shared" si="171"/>
        <v>50.14168868766356</v>
      </c>
      <c r="M162" s="118">
        <f>+CZ162+'LP09'!BK163</f>
        <v>4058.14924701361</v>
      </c>
      <c r="N162" s="118">
        <f t="shared" si="134"/>
        <v>297.63101812620459</v>
      </c>
      <c r="O162" s="118">
        <f t="shared" si="172"/>
        <v>65518.998549282718</v>
      </c>
      <c r="P162" s="118">
        <f t="shared" si="173"/>
        <v>13199.400364478941</v>
      </c>
      <c r="Q162" s="118">
        <f t="shared" si="174"/>
        <v>13092.206313450708</v>
      </c>
      <c r="R162" s="118">
        <f t="shared" si="135"/>
        <v>70068.510401785141</v>
      </c>
      <c r="S162" s="118">
        <f t="shared" si="175"/>
        <v>6490.2044897815395</v>
      </c>
      <c r="T162" s="118">
        <f t="shared" si="136"/>
        <v>4355.7802651398142</v>
      </c>
      <c r="U162" s="118">
        <f t="shared" si="137"/>
        <v>17748.912216981364</v>
      </c>
      <c r="V162" s="118">
        <f t="shared" si="138"/>
        <v>4418.5337881393134</v>
      </c>
      <c r="W162" s="118">
        <f t="shared" si="176"/>
        <v>13073.050020524057</v>
      </c>
      <c r="X162" s="118">
        <f t="shared" si="177"/>
        <v>2122.2590348712333</v>
      </c>
      <c r="Y162" s="443">
        <f t="shared" si="178"/>
        <v>0.51887163108738832</v>
      </c>
      <c r="Z162" s="443">
        <f t="shared" si="179"/>
        <v>3.5879083739956923</v>
      </c>
      <c r="AA162" s="443">
        <f t="shared" si="180"/>
        <v>0.60659549759677356</v>
      </c>
      <c r="AB162" s="443">
        <f t="shared" si="133"/>
        <v>0.57320135230043423</v>
      </c>
      <c r="AC162" s="472">
        <f t="shared" si="181"/>
        <v>4.5858496229942806E-2</v>
      </c>
      <c r="AD162" s="443">
        <f t="shared" si="182"/>
        <v>0.9037032741303187</v>
      </c>
      <c r="AE162" s="443">
        <f t="shared" si="183"/>
        <v>0.14443103180876116</v>
      </c>
      <c r="AF162" s="443">
        <f t="shared" si="184"/>
        <v>0.72164399987318595</v>
      </c>
      <c r="AG162" s="1209">
        <f t="shared" si="185"/>
        <v>18.703008064019272</v>
      </c>
      <c r="AH162" s="1209">
        <f t="shared" si="186"/>
        <v>5.2127886541290271</v>
      </c>
      <c r="AI162" s="1227">
        <f t="shared" si="187"/>
        <v>30.832751212492269</v>
      </c>
      <c r="AJ162" s="443">
        <f t="shared" si="188"/>
        <v>9.6519543571707781E-3</v>
      </c>
      <c r="AK162" s="443">
        <f t="shared" si="189"/>
        <v>0.23013553811092469</v>
      </c>
      <c r="AL162" s="443">
        <f t="shared" si="139"/>
        <v>0.20145912875256308</v>
      </c>
      <c r="AM162" s="443">
        <f t="shared" si="190"/>
        <v>0.19982305290583594</v>
      </c>
      <c r="AN162" s="443">
        <f t="shared" si="140"/>
        <v>0.79854087124743678</v>
      </c>
      <c r="AO162" s="443">
        <f t="shared" si="141"/>
        <v>0.25330797122995741</v>
      </c>
      <c r="AP162" s="443">
        <f t="shared" si="142"/>
        <v>0.74669202877004248</v>
      </c>
      <c r="AQ162" s="443">
        <f t="shared" si="143"/>
        <v>0.7707698989125279</v>
      </c>
      <c r="AR162" s="443">
        <f t="shared" si="191"/>
        <v>0.77708067235261424</v>
      </c>
      <c r="AS162" s="443">
        <f t="shared" si="144"/>
        <v>0.22110897072789126</v>
      </c>
      <c r="AT162" s="443">
        <f t="shared" si="192"/>
        <v>0.22291932764738581</v>
      </c>
      <c r="AU162" s="443">
        <f t="shared" si="193"/>
        <v>0.75105326263815442</v>
      </c>
      <c r="AV162" s="443">
        <f t="shared" si="145"/>
        <v>0.24894673736184567</v>
      </c>
      <c r="AW162" s="443">
        <f t="shared" si="146"/>
        <v>0.27885472176881088</v>
      </c>
      <c r="AX162" s="443">
        <f t="shared" si="147"/>
        <v>0.39415110752168209</v>
      </c>
      <c r="AY162" s="443">
        <f t="shared" si="148"/>
        <v>6.8330126868016164E-2</v>
      </c>
      <c r="AZ162" s="443">
        <f t="shared" si="149"/>
        <v>0.93166987313198391</v>
      </c>
      <c r="BA162" s="443">
        <f t="shared" si="132"/>
        <v>0.49593943482020947</v>
      </c>
      <c r="BB162" s="443">
        <f t="shared" si="150"/>
        <v>0.4991819620766364</v>
      </c>
      <c r="BC162" s="443">
        <f t="shared" si="151"/>
        <v>0.49430973934478067</v>
      </c>
      <c r="BD162" s="443">
        <f t="shared" si="152"/>
        <v>0.88234239615168453</v>
      </c>
      <c r="BE162" s="443">
        <f t="shared" si="153"/>
        <v>4.9219059693151206E-2</v>
      </c>
      <c r="BF162" s="443">
        <f t="shared" si="154"/>
        <v>6.8438544155164233E-2</v>
      </c>
      <c r="BG162" s="443">
        <f t="shared" si="155"/>
        <v>0.41832451183184538</v>
      </c>
      <c r="BH162" s="443">
        <f t="shared" si="156"/>
        <v>0.58167548816815462</v>
      </c>
      <c r="BI162" s="471">
        <f t="shared" si="157"/>
        <v>0.73864872864786157</v>
      </c>
      <c r="BJ162" s="471">
        <f t="shared" si="158"/>
        <v>0.48391669538285714</v>
      </c>
      <c r="BK162" s="471">
        <f t="shared" si="194"/>
        <v>0.17906363112820112</v>
      </c>
      <c r="BL162" s="471">
        <f t="shared" si="195"/>
        <v>0.74806518866380767</v>
      </c>
      <c r="BM162" s="471">
        <f t="shared" si="159"/>
        <v>0.27654496348582464</v>
      </c>
      <c r="BN162" s="443">
        <f>+[18]GIS!P163</f>
        <v>38.345722452268042</v>
      </c>
      <c r="BO162" s="443">
        <f>+[18]GIS!S163</f>
        <v>1.898510974316999</v>
      </c>
      <c r="BP162" s="443">
        <f>+[18]GIS!T163</f>
        <v>0</v>
      </c>
      <c r="BQ162" s="443">
        <f>+[18]GIS!U163</f>
        <v>4.2019443974574546</v>
      </c>
      <c r="BR162" s="443">
        <f>+[18]GIS!V163</f>
        <v>18.277052398053463</v>
      </c>
      <c r="BS162" s="443">
        <f>+[18]GIS!W163</f>
        <v>497.15096043851241</v>
      </c>
      <c r="BT162" s="443">
        <f>+[18]GIS!X163</f>
        <v>0</v>
      </c>
      <c r="BU162" s="443">
        <f>+[18]GIS!Y163</f>
        <v>2.6650580568770894</v>
      </c>
      <c r="BV162" s="443">
        <f>+[18]GIS!Z163</f>
        <v>32.620684550587882</v>
      </c>
      <c r="BW162" s="443">
        <f>+[18]GIS!AD163</f>
        <v>595.15993326807325</v>
      </c>
      <c r="BX162" s="471">
        <f>+[18]GIS!M163</f>
        <v>0.23248561999049527</v>
      </c>
      <c r="BY162" s="471">
        <f>+VLOOKUP($B162,[16]Resum!$B:$L,2,FALSE)</f>
        <v>0.22034496045271398</v>
      </c>
      <c r="BZ162" s="471">
        <f>+VLOOKUP($B162,[16]Resum!$B:$L,3,FALSE)</f>
        <v>8</v>
      </c>
      <c r="CA162" s="471" t="str">
        <f>+VLOOKUP($B162,[16]Resum!$B:$L,4,FALSE)</f>
        <v>Bosc</v>
      </c>
      <c r="CB162" s="471">
        <f>+VLOOKUP($B162,[16]Resum!$B:$L,5,FALSE)</f>
        <v>5598741.9066099999</v>
      </c>
      <c r="CC162" s="471">
        <f>+VLOOKUP($B162,[16]Resum!$B:$L,6,FALSE)</f>
        <v>0.94071216721141393</v>
      </c>
      <c r="CD162" s="471">
        <f>+VLOOKUP($B162,[16]Resum!$B:$L,7,FALSE)</f>
        <v>159.60258962423495</v>
      </c>
      <c r="CE162" s="471">
        <f>+VLOOKUP($B162,[16]Resum!$B:$L,8,FALSE)</f>
        <v>4971509.6043800004</v>
      </c>
      <c r="CF162" s="471">
        <f>+VLOOKUP($B162,[16]Resum!$B:$L,9,FALSE)</f>
        <v>110</v>
      </c>
      <c r="CG162" s="471">
        <f>+VLOOKUP($B162,[16]Resum!$B:$L,10,FALSE)</f>
        <v>5.4764099999999996</v>
      </c>
      <c r="CH162" s="471">
        <f>+VLOOKUP($B162,[16]Resum!$B:$L,11,FALSE)</f>
        <v>92.270139999999998</v>
      </c>
      <c r="CI162" s="473">
        <f>+[18]GJha!D$51*BW162</f>
        <v>72319.073811270122</v>
      </c>
      <c r="CJ162" s="460">
        <f>+'LP09'!L163+'LP09'!M163+'LP09'!S163+'LP09'!T163+'LP09'!Z163+'LP09'!AA163+'LP09'!AI163+'LP09'!AP163+'LP09'!AV163</f>
        <v>52319.59818480377</v>
      </c>
      <c r="CK162" s="302">
        <f>+'LP09'!F163+'LP09'!Q163+'LP09'!X163</f>
        <v>3444.2963983686927</v>
      </c>
      <c r="CL162" s="302">
        <f>+'LP09'!AG163</f>
        <v>4.4676000000000045</v>
      </c>
      <c r="CM162" s="460">
        <f>+'LP09'!AL163+'LP09'!AN163+'LP09'!AU163</f>
        <v>9750.6363661102496</v>
      </c>
      <c r="CN162" s="461">
        <f>+'LP09'!G163+'LP09'!R163+'LP09'!Y163+'LP09'!N163</f>
        <v>490.92838470833385</v>
      </c>
      <c r="CO162" s="461">
        <f>+'LP09'!AL163</f>
        <v>9682.7720999270841</v>
      </c>
      <c r="CP162" s="465">
        <f>+'LP09'!K163+'LP09'!I163+'LP09'!J163-'LP09'!N163</f>
        <v>2553.6536876895875</v>
      </c>
      <c r="CQ162" s="302">
        <f>+'LP09'!AG163</f>
        <v>4.4676000000000045</v>
      </c>
      <c r="CR162" s="474">
        <f>+'LP09'!H163</f>
        <v>360.38454112570378</v>
      </c>
      <c r="CS162" s="463">
        <f t="shared" si="160"/>
        <v>2918.5058288152914</v>
      </c>
      <c r="CT162" s="475">
        <f>+'gan09'!Y165*'gan09'!Y$3+'gan09'!Z165*'gan09'!Z$3+'gan09'!AA165*'gan09'!AA$3+'gan09'!AB165*'gan09'!AB$3+'gan09'!AC165*'gan09'!AC$3+'gan09'!AD165*'gan09'!AD$3+'gan09'!AE165*'gan09'!AE$3</f>
        <v>283.40668399999998</v>
      </c>
      <c r="CU162" s="475">
        <f>+'gan09'!AF$3*'gan09'!AF165</f>
        <v>0</v>
      </c>
      <c r="CV162" s="475">
        <f>+'gan09'!AG$3*'gan09'!AG165</f>
        <v>0.29378247535596935</v>
      </c>
      <c r="CW162" s="475">
        <f>+'gan09'!AH165*'gan09'!AH$3/1000</f>
        <v>1.1802947697926176</v>
      </c>
      <c r="CX162" s="476">
        <f>+'[18]ani,trade'!M209</f>
        <v>12.750256881056027</v>
      </c>
      <c r="CY162" s="477">
        <f t="shared" si="161"/>
        <v>297.63101812620459</v>
      </c>
      <c r="CZ162" s="475">
        <f>+'LP09'!BJ163</f>
        <v>4058.14924701361</v>
      </c>
      <c r="DA162" s="465">
        <f>+[18]EI!P162</f>
        <v>9.9563281955933007</v>
      </c>
      <c r="DB162" s="302">
        <f>+[18]EI!D162</f>
        <v>27.842819083166955</v>
      </c>
      <c r="DC162" s="302">
        <f>+[18]EI!U162</f>
        <v>12783.24354091912</v>
      </c>
      <c r="DD162" s="302">
        <f>+[18]EI!S162</f>
        <v>219.48811454988839</v>
      </c>
      <c r="DE162" s="302">
        <f>+[18]EI!T162</f>
        <v>70.318365055048517</v>
      </c>
      <c r="DF162" s="302">
        <f>+[18]EI!R162</f>
        <v>219.52926103923454</v>
      </c>
      <c r="DG162" s="466">
        <f>+[18]EI!M162</f>
        <v>1750.0014105770563</v>
      </c>
      <c r="DH162" s="302">
        <f>+[18]EI!O162-DA162</f>
        <v>0.29127180440669953</v>
      </c>
      <c r="DI162" s="302">
        <f>+[18]EI!N162</f>
        <v>59.531484839255313</v>
      </c>
      <c r="DJ162" s="302">
        <f>+[18]EI!V162</f>
        <v>2122.2590348712333</v>
      </c>
      <c r="DK162" s="463">
        <f t="shared" si="162"/>
        <v>17262.461630934005</v>
      </c>
      <c r="DL162" s="302">
        <f>+'LP09'!U163+'LP09'!AB163</f>
        <v>39.329784845068033</v>
      </c>
      <c r="DM162" s="302">
        <f>+'LP09'!BI163</f>
        <v>50.14168868766356</v>
      </c>
      <c r="DN162" s="460">
        <f>+'LP09'!AU163+'LP09'!AN163</f>
        <v>67.864266183165157</v>
      </c>
      <c r="DO162" s="478">
        <v>7</v>
      </c>
      <c r="DP162" s="469" t="s">
        <v>273</v>
      </c>
      <c r="DR162" s="443">
        <v>10.976930667977426</v>
      </c>
      <c r="DS162" s="443">
        <f>+CY162/'gan09'!W165</f>
        <v>3.4422934448978708</v>
      </c>
      <c r="DT162" s="443">
        <v>4.5858496229942806E-2</v>
      </c>
      <c r="DU162" s="443">
        <v>1.0177763899008824E-3</v>
      </c>
      <c r="DV162" s="443">
        <f t="shared" si="196"/>
        <v>0.1322651234799154</v>
      </c>
      <c r="DW162" s="443">
        <f t="shared" si="197"/>
        <v>0.23248561999049527</v>
      </c>
    </row>
    <row r="163" spans="1:127">
      <c r="A163" s="1587">
        <f t="shared" si="163"/>
        <v>7.7427641350067591E-2</v>
      </c>
      <c r="B163" s="467">
        <v>8902</v>
      </c>
      <c r="C163" s="468">
        <v>7</v>
      </c>
      <c r="D163" s="469" t="s">
        <v>274</v>
      </c>
      <c r="E163" s="118">
        <f t="shared" si="164"/>
        <v>2284.6690997632618</v>
      </c>
      <c r="F163" s="118">
        <f t="shared" si="165"/>
        <v>85568.912420380919</v>
      </c>
      <c r="G163" s="118">
        <f t="shared" si="166"/>
        <v>407.90410909681691</v>
      </c>
      <c r="H163" s="118">
        <f t="shared" si="167"/>
        <v>2840.9586560814232</v>
      </c>
      <c r="I163" s="118">
        <f t="shared" si="168"/>
        <v>20167.579314058141</v>
      </c>
      <c r="J163" s="118">
        <f t="shared" si="169"/>
        <v>17784.223204457354</v>
      </c>
      <c r="K163" s="118">
        <f t="shared" si="170"/>
        <v>16157.841191328887</v>
      </c>
      <c r="L163" s="470">
        <f t="shared" si="171"/>
        <v>0</v>
      </c>
      <c r="M163" s="118">
        <f>+CZ163+'LP09'!BK164</f>
        <v>32668.488717649259</v>
      </c>
      <c r="N163" s="118">
        <f t="shared" si="134"/>
        <v>2511.1479651913805</v>
      </c>
      <c r="O163" s="118">
        <f t="shared" si="172"/>
        <v>126769.57770407465</v>
      </c>
      <c r="P163" s="118">
        <f t="shared" si="173"/>
        <v>41200.665283693736</v>
      </c>
      <c r="Q163" s="118">
        <f t="shared" si="174"/>
        <v>40792.761174596919</v>
      </c>
      <c r="R163" s="118">
        <f t="shared" si="135"/>
        <v>153339.07048766082</v>
      </c>
      <c r="S163" s="118">
        <f t="shared" si="175"/>
        <v>52599.769180696618</v>
      </c>
      <c r="T163" s="118">
        <f t="shared" si="136"/>
        <v>35179.636682840639</v>
      </c>
      <c r="U163" s="118">
        <f t="shared" si="137"/>
        <v>67770.158067279903</v>
      </c>
      <c r="V163" s="118">
        <f t="shared" si="138"/>
        <v>35509.447373730683</v>
      </c>
      <c r="W163" s="118">
        <f t="shared" si="176"/>
        <v>29976.041593785965</v>
      </c>
      <c r="X163" s="118">
        <f t="shared" si="177"/>
        <v>16274.348675309591</v>
      </c>
      <c r="Y163" s="443">
        <f t="shared" si="178"/>
        <v>0.23141434746968909</v>
      </c>
      <c r="Z163" s="443">
        <f t="shared" si="179"/>
        <v>0.88207999986735475</v>
      </c>
      <c r="AA163" s="443">
        <f t="shared" si="180"/>
        <v>0.31371867691674649</v>
      </c>
      <c r="AB163" s="443">
        <f t="shared" si="133"/>
        <v>0.2624196801607247</v>
      </c>
      <c r="AC163" s="472">
        <f t="shared" si="181"/>
        <v>4.7740665107574971E-2</v>
      </c>
      <c r="AD163" s="443">
        <f t="shared" si="182"/>
        <v>0.73162879285757298</v>
      </c>
      <c r="AE163" s="443">
        <f t="shared" si="183"/>
        <v>0.11713124062074733</v>
      </c>
      <c r="AF163" s="443">
        <f t="shared" si="184"/>
        <v>0.49384624634784458</v>
      </c>
      <c r="AG163" s="1209">
        <f t="shared" si="185"/>
        <v>17.436348015055589</v>
      </c>
      <c r="AH163" s="1209">
        <f t="shared" si="186"/>
        <v>19.76730910765195</v>
      </c>
      <c r="AI163" s="1227">
        <f t="shared" si="187"/>
        <v>55.579566337654761</v>
      </c>
      <c r="AJ163" s="443">
        <f t="shared" si="188"/>
        <v>3.5409466354690361E-2</v>
      </c>
      <c r="AK163" s="443">
        <f t="shared" si="189"/>
        <v>0.24910191476076865</v>
      </c>
      <c r="AL163" s="443">
        <f t="shared" si="139"/>
        <v>0.32500435853679949</v>
      </c>
      <c r="AM163" s="443">
        <f t="shared" si="190"/>
        <v>0.32178667716178527</v>
      </c>
      <c r="AN163" s="443">
        <f t="shared" si="140"/>
        <v>0.67499564146320057</v>
      </c>
      <c r="AO163" s="443">
        <f t="shared" si="141"/>
        <v>0.44196275516573813</v>
      </c>
      <c r="AP163" s="443">
        <f t="shared" si="142"/>
        <v>0.55803724483426187</v>
      </c>
      <c r="AQ163" s="443">
        <f t="shared" si="143"/>
        <v>0.43164893289953588</v>
      </c>
      <c r="AR163" s="443">
        <f t="shared" si="191"/>
        <v>0.43596517353505876</v>
      </c>
      <c r="AS163" s="443">
        <f t="shared" si="144"/>
        <v>0.55845064179693737</v>
      </c>
      <c r="AT163" s="443">
        <f t="shared" si="192"/>
        <v>0.56403482646494119</v>
      </c>
      <c r="AU163" s="443">
        <f t="shared" si="193"/>
        <v>0.47603121511863516</v>
      </c>
      <c r="AV163" s="443">
        <f t="shared" si="145"/>
        <v>0.523968784881365</v>
      </c>
      <c r="AW163" s="443">
        <f t="shared" si="146"/>
        <v>0.30718464059835815</v>
      </c>
      <c r="AX163" s="443">
        <f t="shared" si="147"/>
        <v>0.38341573790516481</v>
      </c>
      <c r="AY163" s="443">
        <f t="shared" si="148"/>
        <v>7.1380724816189706E-2</v>
      </c>
      <c r="AZ163" s="443">
        <f t="shared" si="149"/>
        <v>0.92861927518381027</v>
      </c>
      <c r="BA163" s="443">
        <f t="shared" si="132"/>
        <v>0.49504978734823663</v>
      </c>
      <c r="BB163" s="443">
        <f t="shared" si="150"/>
        <v>0.49839115931249295</v>
      </c>
      <c r="BC163" s="443">
        <f t="shared" si="151"/>
        <v>0.5</v>
      </c>
      <c r="BD163" s="443">
        <f t="shared" si="152"/>
        <v>0.60581502704194612</v>
      </c>
      <c r="BE163" s="443">
        <f t="shared" si="153"/>
        <v>0.16289698744909786</v>
      </c>
      <c r="BF163" s="443">
        <f t="shared" si="154"/>
        <v>0.23128798550895613</v>
      </c>
      <c r="BG163" s="443">
        <f t="shared" si="155"/>
        <v>0.41325012018261809</v>
      </c>
      <c r="BH163" s="443">
        <f t="shared" si="156"/>
        <v>0.58674987981738203</v>
      </c>
      <c r="BI163" s="471">
        <f t="shared" si="157"/>
        <v>0.61338532510637356</v>
      </c>
      <c r="BJ163" s="471">
        <f t="shared" si="158"/>
        <v>0.60857317220448115</v>
      </c>
      <c r="BK163" s="471">
        <f t="shared" si="194"/>
        <v>0.25079688277419754</v>
      </c>
      <c r="BL163" s="471">
        <f t="shared" si="195"/>
        <v>0.88362382740824152</v>
      </c>
      <c r="BM163" s="471">
        <f t="shared" si="159"/>
        <v>0.53688459238787301</v>
      </c>
      <c r="BN163" s="443">
        <f>+[18]GIS!P164</f>
        <v>302.28436487365417</v>
      </c>
      <c r="BO163" s="443">
        <f>+[18]GIS!S164</f>
        <v>6.342494178070992</v>
      </c>
      <c r="BP163" s="443">
        <f>+[18]GIS!T164</f>
        <v>2.7912138109619971</v>
      </c>
      <c r="BQ163" s="443">
        <f>+[18]GIS!U164</f>
        <v>46.098920939223461</v>
      </c>
      <c r="BR163" s="443">
        <f>+[18]GIS!V164</f>
        <v>90.721498822954786</v>
      </c>
      <c r="BS163" s="443">
        <f>+[18]GIS!W164</f>
        <v>715.73065688536985</v>
      </c>
      <c r="BT163" s="443">
        <f>+[18]GIS!X164</f>
        <v>1.3220681502496989</v>
      </c>
      <c r="BU163" s="443">
        <f>+[18]GIS!Y164</f>
        <v>39.012252637525762</v>
      </c>
      <c r="BV163" s="443">
        <f>+[18]GIS!Z164</f>
        <v>316.27071443992503</v>
      </c>
      <c r="BW163" s="443">
        <f>+[18]GIS!AD164</f>
        <v>1520.5741847379356</v>
      </c>
      <c r="BX163" s="471">
        <f>+[18]GIS!M164</f>
        <v>0.41307614365165546</v>
      </c>
      <c r="BY163" s="471">
        <f>+VLOOKUP($B163,[16]Resum!$B:$L,2,FALSE)</f>
        <v>0.42989297060940179</v>
      </c>
      <c r="BZ163" s="471">
        <f>+VLOOKUP($B163,[16]Resum!$B:$L,3,FALSE)</f>
        <v>10</v>
      </c>
      <c r="CA163" s="471" t="str">
        <f>+VLOOKUP($B163,[16]Resum!$B:$L,4,FALSE)</f>
        <v>Bosc</v>
      </c>
      <c r="CB163" s="471">
        <f>+VLOOKUP($B163,[16]Resum!$B:$L,5,FALSE)</f>
        <v>11652912.176490001</v>
      </c>
      <c r="CC163" s="471">
        <f>+VLOOKUP($B163,[16]Resum!$B:$L,6,FALSE)</f>
        <v>0.76634946808176641</v>
      </c>
      <c r="CD163" s="471">
        <f>+VLOOKUP($B163,[16]Resum!$B:$L,7,FALSE)</f>
        <v>335.02095734280175</v>
      </c>
      <c r="CE163" s="471">
        <f>+VLOOKUP($B163,[16]Resum!$B:$L,8,FALSE)</f>
        <v>7157306.5688499995</v>
      </c>
      <c r="CF163" s="471">
        <f>+VLOOKUP($B163,[16]Resum!$B:$L,9,FALSE)</f>
        <v>654</v>
      </c>
      <c r="CG163" s="471">
        <f>+VLOOKUP($B163,[16]Resum!$B:$L,10,FALSE)</f>
        <v>4.1201249999999998</v>
      </c>
      <c r="CH163" s="471">
        <f>+VLOOKUP($B163,[16]Resum!$B:$L,11,FALSE)</f>
        <v>33.143867999999998</v>
      </c>
      <c r="CI163" s="473">
        <f>+[18]GJha!D$51*BW163</f>
        <v>184768.01033587602</v>
      </c>
      <c r="CJ163" s="460">
        <f>+'LP09'!L164+'LP09'!M164+'LP09'!S164+'LP09'!T164+'LP09'!Z164+'LP09'!AA164+'LP09'!AI164+'LP09'!AP164+'LP09'!AV164</f>
        <v>85568.912420380919</v>
      </c>
      <c r="CK163" s="302">
        <f>+'LP09'!F164+'LP09'!Q164+'LP09'!X164</f>
        <v>27106.866574883668</v>
      </c>
      <c r="CL163" s="302">
        <f>+'LP09'!AG164</f>
        <v>36.791999999999916</v>
      </c>
      <c r="CM163" s="460">
        <f>+'LP09'!AL164+'LP09'!AN164+'LP09'!AU164</f>
        <v>14057.006708810064</v>
      </c>
      <c r="CN163" s="461">
        <f>+'LP09'!G164+'LP09'!R164+'LP09'!Y164+'LP09'!N164</f>
        <v>3844.2786261761321</v>
      </c>
      <c r="CO163" s="461">
        <f>+'LP09'!AL164</f>
        <v>13939.944578281224</v>
      </c>
      <c r="CP163" s="465">
        <f>+'LP09'!K164+'LP09'!I164+'LP09'!J164-'LP09'!N164</f>
        <v>20130.78731405814</v>
      </c>
      <c r="CQ163" s="302">
        <f>+'LP09'!AG164</f>
        <v>36.791999999999916</v>
      </c>
      <c r="CR163" s="474">
        <f>+'LP09'!H164</f>
        <v>2840.9586560814232</v>
      </c>
      <c r="CS163" s="463">
        <f>SUM(CP163:CR163)</f>
        <v>23008.537970139565</v>
      </c>
      <c r="CT163" s="475">
        <f>+'gan09'!Y166*'gan09'!Y$3+'gan09'!Z166*'gan09'!Z$3+'gan09'!AA166*'gan09'!AA$3+'gan09'!AB166*'gan09'!AB$3+'gan09'!AC166*'gan09'!AC$3+'gan09'!AD166*'gan09'!AD$3+'gan09'!AE166*'gan09'!AE$3</f>
        <v>2256.1604560000001</v>
      </c>
      <c r="CU163" s="475">
        <f>+'gan09'!AF$3*'gan09'!AF166</f>
        <v>137.47499999999999</v>
      </c>
      <c r="CV163" s="475">
        <f>+'gan09'!AG$3*'gan09'!AG166</f>
        <v>2.3796380503833516</v>
      </c>
      <c r="CW163" s="475">
        <f>+'gan09'!AH166*'gan09'!AH$3/1000</f>
        <v>15.737263597234902</v>
      </c>
      <c r="CX163" s="476">
        <f>+'[18]ani,trade'!M210</f>
        <v>99.395607543762679</v>
      </c>
      <c r="CY163" s="477">
        <f>SUM(CT163:CX163)</f>
        <v>2511.1479651913805</v>
      </c>
      <c r="CZ163" s="475">
        <f>+'LP09'!BJ164</f>
        <v>32614.097275666332</v>
      </c>
      <c r="DA163" s="465">
        <f>+[18]EI!P163</f>
        <v>374.7929111563484</v>
      </c>
      <c r="DB163" s="302">
        <f>+[18]EI!D163</f>
        <v>219.48859858681246</v>
      </c>
      <c r="DC163" s="302">
        <f>+[18]EI!U163</f>
        <v>27753.265015268389</v>
      </c>
      <c r="DD163" s="302">
        <f>+[18]EI!S163</f>
        <v>1678.6387513616435</v>
      </c>
      <c r="DE163" s="302">
        <f>+[18]EI!T163</f>
        <v>544.13782715593254</v>
      </c>
      <c r="DF163" s="302">
        <f>+[18]EI!R163</f>
        <v>1690.387590020101</v>
      </c>
      <c r="DG163" s="466">
        <f>+[18]EI!M163</f>
        <v>15650.452093695843</v>
      </c>
      <c r="DH163" s="302">
        <f>+[18]EI!O163-DA163</f>
        <v>52.921088843651603</v>
      </c>
      <c r="DI163" s="302">
        <f>+[18]EI!N163</f>
        <v>454.46800878939285</v>
      </c>
      <c r="DJ163" s="302">
        <f>+[18]EI!V163</f>
        <v>16274.348675309591</v>
      </c>
      <c r="DK163" s="463">
        <f>SUM(DA163:DJ163)</f>
        <v>64692.900560187707</v>
      </c>
      <c r="DL163" s="302">
        <f>+'LP09'!U164+'LP09'!AB164</f>
        <v>290.84197856797635</v>
      </c>
      <c r="DM163" s="302">
        <f>+'LP09'!BI164</f>
        <v>0</v>
      </c>
      <c r="DN163" s="460">
        <f>+'LP09'!AU164+'LP09'!AN164</f>
        <v>117.06213052884053</v>
      </c>
      <c r="DO163" s="478">
        <v>7</v>
      </c>
      <c r="DP163" s="469" t="s">
        <v>274</v>
      </c>
      <c r="DR163" s="443">
        <v>8.837109628174062</v>
      </c>
      <c r="DS163" s="443">
        <f>+CY163/'gan09'!W166</f>
        <v>3.5722792176890383</v>
      </c>
      <c r="DT163" s="443">
        <v>4.7740629748564405E-2</v>
      </c>
      <c r="DU163" s="443">
        <v>1.855028920811319E-3</v>
      </c>
      <c r="DV163" s="443">
        <f t="shared" si="196"/>
        <v>0.15383512747611622</v>
      </c>
      <c r="DW163" s="443">
        <f t="shared" si="197"/>
        <v>0.41307614365165546</v>
      </c>
    </row>
    <row r="164" spans="1:127">
      <c r="A164" s="1587">
        <f t="shared" si="163"/>
        <v>0.18756690127026543</v>
      </c>
      <c r="B164" s="467">
        <v>8055</v>
      </c>
      <c r="C164" s="468">
        <v>7</v>
      </c>
      <c r="D164" s="469" t="s">
        <v>275</v>
      </c>
      <c r="E164" s="118">
        <f t="shared" si="164"/>
        <v>856.39738327013652</v>
      </c>
      <c r="F164" s="118">
        <f t="shared" si="165"/>
        <v>283069.97237073589</v>
      </c>
      <c r="G164" s="118">
        <f t="shared" si="166"/>
        <v>374.40595130778206</v>
      </c>
      <c r="H164" s="118">
        <f t="shared" si="167"/>
        <v>4078.4296131615401</v>
      </c>
      <c r="I164" s="118">
        <f t="shared" si="168"/>
        <v>26347.679133136437</v>
      </c>
      <c r="J164" s="118">
        <f t="shared" si="169"/>
        <v>58462.717554417715</v>
      </c>
      <c r="K164" s="118">
        <f t="shared" si="170"/>
        <v>13184.388713531924</v>
      </c>
      <c r="L164" s="470">
        <f t="shared" si="171"/>
        <v>0</v>
      </c>
      <c r="M164" s="118">
        <f>+CZ164+'LP09'!BK165</f>
        <v>19452.535253289469</v>
      </c>
      <c r="N164" s="118">
        <f t="shared" si="134"/>
        <v>3369.97994500704</v>
      </c>
      <c r="O164" s="118">
        <f t="shared" si="172"/>
        <v>372333.20462275943</v>
      </c>
      <c r="P164" s="118">
        <f t="shared" si="173"/>
        <v>89263.232252023474</v>
      </c>
      <c r="Q164" s="118">
        <f t="shared" si="174"/>
        <v>88888.826300715693</v>
      </c>
      <c r="R164" s="118">
        <f t="shared" si="135"/>
        <v>359204.89993338077</v>
      </c>
      <c r="S164" s="118">
        <f t="shared" si="175"/>
        <v>44314.494824947811</v>
      </c>
      <c r="T164" s="118">
        <f t="shared" si="136"/>
        <v>22822.515198296507</v>
      </c>
      <c r="U164" s="118">
        <f t="shared" si="137"/>
        <v>76134.927562644909</v>
      </c>
      <c r="V164" s="118">
        <f t="shared" si="138"/>
        <v>23530.96486645101</v>
      </c>
      <c r="W164" s="118">
        <f t="shared" si="176"/>
        <v>51747.565312923762</v>
      </c>
      <c r="X164" s="118">
        <f t="shared" si="177"/>
        <v>4782.4269782794527</v>
      </c>
      <c r="Y164" s="443">
        <f t="shared" si="178"/>
        <v>0.61222379475122946</v>
      </c>
      <c r="Z164" s="443">
        <f t="shared" si="179"/>
        <v>2.0322249557116994</v>
      </c>
      <c r="AA164" s="443">
        <f t="shared" si="180"/>
        <v>0.87617989927023809</v>
      </c>
      <c r="AB164" s="443">
        <f t="shared" si="133"/>
        <v>0.76788301277772619</v>
      </c>
      <c r="AC164" s="472">
        <f t="shared" si="181"/>
        <v>7.6046899740575088E-2</v>
      </c>
      <c r="AD164" s="443">
        <f t="shared" si="182"/>
        <v>0.96944892642546332</v>
      </c>
      <c r="AE164" s="443">
        <f t="shared" si="183"/>
        <v>0.16099461843469337</v>
      </c>
      <c r="AF164" s="443">
        <f t="shared" si="184"/>
        <v>0.73703305912813832</v>
      </c>
      <c r="AG164" s="1209">
        <f t="shared" si="185"/>
        <v>18.872425711310004</v>
      </c>
      <c r="AH164" s="1209">
        <f t="shared" si="186"/>
        <v>9.286582992826574</v>
      </c>
      <c r="AI164" s="1227">
        <f t="shared" si="187"/>
        <v>21.539441531389464</v>
      </c>
      <c r="AJ164" s="443">
        <f t="shared" si="188"/>
        <v>8.140046294764218E-3</v>
      </c>
      <c r="AK164" s="443">
        <f t="shared" si="189"/>
        <v>0.36690944404636189</v>
      </c>
      <c r="AL164" s="443">
        <f t="shared" si="139"/>
        <v>0.23974018740139816</v>
      </c>
      <c r="AM164" s="443">
        <f t="shared" si="190"/>
        <v>0.23873462048805472</v>
      </c>
      <c r="AN164" s="443">
        <f t="shared" si="140"/>
        <v>0.76025981259860165</v>
      </c>
      <c r="AO164" s="443">
        <f t="shared" si="141"/>
        <v>0.21195403396992948</v>
      </c>
      <c r="AP164" s="443">
        <f t="shared" si="142"/>
        <v>0.7880459660300706</v>
      </c>
      <c r="AQ164" s="443">
        <f t="shared" si="143"/>
        <v>0.65494735155181938</v>
      </c>
      <c r="AR164" s="443">
        <f t="shared" si="191"/>
        <v>0.65770603558916607</v>
      </c>
      <c r="AS164" s="443">
        <f t="shared" si="144"/>
        <v>0.3408582456480368</v>
      </c>
      <c r="AT164" s="443">
        <f t="shared" si="192"/>
        <v>0.34229396441083393</v>
      </c>
      <c r="AU164" s="443">
        <f t="shared" si="193"/>
        <v>0.69093075123648873</v>
      </c>
      <c r="AV164" s="443">
        <f t="shared" si="145"/>
        <v>0.30906924876351127</v>
      </c>
      <c r="AW164" s="443">
        <f t="shared" si="146"/>
        <v>0.29751865085257578</v>
      </c>
      <c r="AX164" s="443">
        <f t="shared" si="147"/>
        <v>0.59456119802822249</v>
      </c>
      <c r="AY164" s="443">
        <f t="shared" si="148"/>
        <v>0.14766032208661115</v>
      </c>
      <c r="AZ164" s="443">
        <f t="shared" si="149"/>
        <v>0.85233967791338894</v>
      </c>
      <c r="BA164" s="443">
        <f t="shared" si="132"/>
        <v>0.49790279859992803</v>
      </c>
      <c r="BB164" s="443">
        <f t="shared" si="150"/>
        <v>0.49949721654332824</v>
      </c>
      <c r="BC164" s="443">
        <f t="shared" si="151"/>
        <v>0.5</v>
      </c>
      <c r="BD164" s="443">
        <f t="shared" si="152"/>
        <v>0.85019116600229483</v>
      </c>
      <c r="BE164" s="443">
        <f t="shared" si="153"/>
        <v>9.1383796929362909E-2</v>
      </c>
      <c r="BF164" s="443">
        <f t="shared" si="154"/>
        <v>5.8425037068342449E-2</v>
      </c>
      <c r="BG164" s="443">
        <f t="shared" si="155"/>
        <v>0.61000272474427408</v>
      </c>
      <c r="BH164" s="443">
        <f t="shared" si="156"/>
        <v>0.38999727525572597</v>
      </c>
      <c r="BI164" s="471">
        <f t="shared" si="157"/>
        <v>0.73014198736981106</v>
      </c>
      <c r="BJ164" s="471">
        <f t="shared" si="158"/>
        <v>0.4803724708298075</v>
      </c>
      <c r="BK164" s="471">
        <f t="shared" si="194"/>
        <v>0.30760255623610849</v>
      </c>
      <c r="BL164" s="471">
        <f t="shared" si="195"/>
        <v>0.82101347886974241</v>
      </c>
      <c r="BM164" s="471">
        <f t="shared" si="159"/>
        <v>0.31834928765676368</v>
      </c>
      <c r="BN164" s="443">
        <f>+[18]GIS!P165</f>
        <v>433.9540466938443</v>
      </c>
      <c r="BO164" s="443">
        <f>+[18]GIS!S165</f>
        <v>0.101109605881</v>
      </c>
      <c r="BP164" s="443">
        <f>+[18]GIS!T165</f>
        <v>0</v>
      </c>
      <c r="BQ164" s="443">
        <f>+[18]GIS!U165</f>
        <v>98.50984286852001</v>
      </c>
      <c r="BR164" s="443">
        <f>+[18]GIS!V165</f>
        <v>160.38126064224167</v>
      </c>
      <c r="BS164" s="443">
        <f>+[18]GIS!W165</f>
        <v>2583.4050924361513</v>
      </c>
      <c r="BT164" s="443">
        <f>+[18]GIS!X165</f>
        <v>7.0684550925277918</v>
      </c>
      <c r="BU164" s="443">
        <f>+[18]GIS!Y165</f>
        <v>67.622288641133892</v>
      </c>
      <c r="BV164" s="443">
        <f>+[18]GIS!Z165</f>
        <v>66.491090313091945</v>
      </c>
      <c r="BW164" s="443">
        <f>+[18]GIS!AD165</f>
        <v>3417.5331862933917</v>
      </c>
      <c r="BX164" s="471">
        <f>+[18]GIS!M165</f>
        <v>0.38198086807834331</v>
      </c>
      <c r="BY164" s="471">
        <f>+VLOOKUP($B164,[16]Resum!$B:$L,2,FALSE)</f>
        <v>0.37416696164924579</v>
      </c>
      <c r="BZ164" s="471">
        <f>+VLOOKUP($B164,[16]Resum!$B:$L,3,FALSE)</f>
        <v>9</v>
      </c>
      <c r="CA164" s="471" t="str">
        <f>+VLOOKUP($B164,[16]Resum!$B:$L,4,FALSE)</f>
        <v>Bosc</v>
      </c>
      <c r="CB164" s="471">
        <f>+VLOOKUP($B164,[16]Resum!$B:$L,5,FALSE)</f>
        <v>32834254.333430003</v>
      </c>
      <c r="CC164" s="471">
        <f>+VLOOKUP($B164,[16]Resum!$B:$L,6,FALSE)</f>
        <v>0.96075729982050462</v>
      </c>
      <c r="CD164" s="471">
        <f>+VLOOKUP($B164,[16]Resum!$B:$L,7,FALSE)</f>
        <v>379.84482594014059</v>
      </c>
      <c r="CE164" s="471">
        <f>+VLOOKUP($B164,[16]Resum!$B:$L,8,FALSE)</f>
        <v>25834098.524949998</v>
      </c>
      <c r="CF164" s="471">
        <f>+VLOOKUP($B164,[16]Resum!$B:$L,9,FALSE)</f>
        <v>1850</v>
      </c>
      <c r="CG164" s="471">
        <f>+VLOOKUP($B164,[16]Resum!$B:$L,10,FALSE)</f>
        <v>6.3845270000000003</v>
      </c>
      <c r="CH164" s="471">
        <f>+VLOOKUP($B164,[16]Resum!$B:$L,11,FALSE)</f>
        <v>96.497028</v>
      </c>
      <c r="CI164" s="473">
        <f>+[18]GJha!D$51*BW164</f>
        <v>415271.29253288259</v>
      </c>
      <c r="CJ164" s="460">
        <f>+'LP09'!L165+'LP09'!M165+'LP09'!S165+'LP09'!T165+'LP09'!Z165+'LP09'!AA165+'LP09'!AI165+'LP09'!AP165+'LP09'!AV165</f>
        <v>283069.97237073589</v>
      </c>
      <c r="CK164" s="302">
        <f>+'LP09'!F165+'LP09'!Q165+'LP09'!X165</f>
        <v>38281.011479168446</v>
      </c>
      <c r="CL164" s="302">
        <f>+'LP09'!AG165</f>
        <v>294.16080000000011</v>
      </c>
      <c r="CM164" s="460">
        <f>+'LP09'!AL165+'LP09'!AN165+'LP09'!AU165</f>
        <v>50688.059972855037</v>
      </c>
      <c r="CN164" s="461">
        <f>+'LP09'!G165+'LP09'!R165+'LP09'!Y165+'LP09'!N165</f>
        <v>8146.968933945911</v>
      </c>
      <c r="CO164" s="461">
        <f>+'LP09'!AL165</f>
        <v>50315.748620471808</v>
      </c>
      <c r="CP164" s="465">
        <f>+'LP09'!K165+'LP09'!I165+'LP09'!J165-'LP09'!N165</f>
        <v>26053.518333136435</v>
      </c>
      <c r="CQ164" s="302">
        <f>+'LP09'!AG165</f>
        <v>294.16080000000011</v>
      </c>
      <c r="CR164" s="474">
        <f>+'LP09'!H165</f>
        <v>4078.4296131615401</v>
      </c>
      <c r="CS164" s="463">
        <f>SUM(CP164:CR164)</f>
        <v>30426.108746297978</v>
      </c>
      <c r="CT164" s="475">
        <f>+'gan09'!Y167*'gan09'!Y$3+'gan09'!Z167*'gan09'!Z$3+'gan09'!AA167*'gan09'!AA$3+'gan09'!AB167*'gan09'!AB$3+'gan09'!AC167*'gan09'!AC$3+'gan09'!AD167*'gan09'!AD$3+'gan09'!AE167*'gan09'!AE$3</f>
        <v>3261.2017350000001</v>
      </c>
      <c r="CU164" s="475">
        <f>+'gan09'!AF$3*'gan09'!AF167</f>
        <v>0</v>
      </c>
      <c r="CV164" s="475">
        <f>+'gan09'!AG$3*'gan09'!AG167</f>
        <v>8.81347426067908E-2</v>
      </c>
      <c r="CW164" s="475">
        <f>+'gan09'!AH167*'gan09'!AH$3/1000</f>
        <v>29.432429894352421</v>
      </c>
      <c r="CX164" s="476">
        <f>+'[18]ani,trade'!M211</f>
        <v>79.257645370080866</v>
      </c>
      <c r="CY164" s="477">
        <f>SUM(CT164:CX164)</f>
        <v>3369.97994500704</v>
      </c>
      <c r="CZ164" s="475">
        <f>+'LP09'!BJ165</f>
        <v>19334.687128993126</v>
      </c>
      <c r="DA164" s="465">
        <f>+[18]EI!P164</f>
        <v>238.44486737941111</v>
      </c>
      <c r="DB164" s="302">
        <f>+[18]EI!D164</f>
        <v>315.09392025524994</v>
      </c>
      <c r="DC164" s="302">
        <f>+[18]EI!U164</f>
        <v>48655.25098626149</v>
      </c>
      <c r="DD164" s="302">
        <f>+[18]EI!S164</f>
        <v>2333.8938938221313</v>
      </c>
      <c r="DE164" s="302">
        <f>+[18]EI!T164</f>
        <v>758.42043284013914</v>
      </c>
      <c r="DF164" s="302">
        <f>+[18]EI!R164</f>
        <v>302.85859563547541</v>
      </c>
      <c r="DG164" s="466">
        <f>+[18]EI!M164</f>
        <v>13064.797555702142</v>
      </c>
      <c r="DH164" s="302">
        <f>+[18]EI!O164-DA164</f>
        <v>13.744732620588877</v>
      </c>
      <c r="DI164" s="302">
        <f>+[18]EI!N164</f>
        <v>105.84642520919247</v>
      </c>
      <c r="DJ164" s="302">
        <f>+[18]EI!V164</f>
        <v>4782.4269782794527</v>
      </c>
      <c r="DK164" s="463">
        <f>SUM(DA164:DJ164)</f>
        <v>70570.778388005274</v>
      </c>
      <c r="DL164" s="302">
        <f>+'LP09'!U165+'LP09'!AB165</f>
        <v>2.0945989245597953</v>
      </c>
      <c r="DM164" s="302">
        <f>+'LP09'!BI165</f>
        <v>0</v>
      </c>
      <c r="DN164" s="460">
        <f>+'LP09'!AU165+'LP09'!AN165</f>
        <v>372.31135238322224</v>
      </c>
      <c r="DO164" s="478">
        <v>7</v>
      </c>
      <c r="DP164" s="469" t="s">
        <v>275</v>
      </c>
      <c r="DR164" s="443">
        <v>8.3116002804163891</v>
      </c>
      <c r="DS164" s="443">
        <f>+CY164/'gan09'!W167</f>
        <v>5.901436570574317</v>
      </c>
      <c r="DT164" s="443">
        <v>7.6046899740575088E-2</v>
      </c>
      <c r="DU164" s="443">
        <v>0.31196195039261426</v>
      </c>
      <c r="DV164" s="443">
        <f t="shared" si="196"/>
        <v>0.22459354173026633</v>
      </c>
      <c r="DW164" s="443">
        <f t="shared" si="197"/>
        <v>0.38198086807834331</v>
      </c>
    </row>
    <row r="165" spans="1:127">
      <c r="A165" s="1587">
        <f t="shared" si="163"/>
        <v>8.65680646242213E-2</v>
      </c>
      <c r="B165" s="467">
        <v>8064</v>
      </c>
      <c r="C165" s="468">
        <v>7</v>
      </c>
      <c r="D165" s="469" t="s">
        <v>276</v>
      </c>
      <c r="E165" s="118">
        <f t="shared" si="164"/>
        <v>822.16017673073873</v>
      </c>
      <c r="F165" s="118">
        <f t="shared" si="165"/>
        <v>256228.04324505728</v>
      </c>
      <c r="G165" s="118">
        <f t="shared" si="166"/>
        <v>529.91667693736292</v>
      </c>
      <c r="H165" s="118">
        <f t="shared" si="167"/>
        <v>3937.0450489335467</v>
      </c>
      <c r="I165" s="118">
        <f t="shared" si="168"/>
        <v>28162.550690047345</v>
      </c>
      <c r="J165" s="118">
        <f t="shared" si="169"/>
        <v>50419.100749588746</v>
      </c>
      <c r="K165" s="118">
        <f t="shared" si="170"/>
        <v>60918.200352338143</v>
      </c>
      <c r="L165" s="470">
        <f t="shared" si="171"/>
        <v>37492.68620663086</v>
      </c>
      <c r="M165" s="118">
        <f>+CZ165+'LP09'!BK166</f>
        <v>57969.533601677984</v>
      </c>
      <c r="N165" s="118">
        <f t="shared" si="134"/>
        <v>7132.3691268741459</v>
      </c>
      <c r="O165" s="118">
        <f t="shared" si="172"/>
        <v>339276.65641056426</v>
      </c>
      <c r="P165" s="118">
        <f t="shared" si="173"/>
        <v>83048.613165507006</v>
      </c>
      <c r="Q165" s="118">
        <f t="shared" si="174"/>
        <v>82518.696488569636</v>
      </c>
      <c r="R165" s="118">
        <f t="shared" si="135"/>
        <v>352387.31530301122</v>
      </c>
      <c r="S165" s="118">
        <f t="shared" si="175"/>
        <v>110552.85429490055</v>
      </c>
      <c r="T165" s="118">
        <f t="shared" si="136"/>
        <v>65101.90272855213</v>
      </c>
      <c r="U165" s="118">
        <f t="shared" si="137"/>
        <v>96159.272057953902</v>
      </c>
      <c r="V165" s="118">
        <f t="shared" si="138"/>
        <v>61906.578650611533</v>
      </c>
      <c r="W165" s="118">
        <f t="shared" si="176"/>
        <v>33430.533230611632</v>
      </c>
      <c r="X165" s="118">
        <f t="shared" si="177"/>
        <v>21472.103252515069</v>
      </c>
      <c r="Y165" s="443">
        <f t="shared" si="178"/>
        <v>0.38691990513260494</v>
      </c>
      <c r="Z165" s="443">
        <f t="shared" si="179"/>
        <v>1.7929032609770199</v>
      </c>
      <c r="AA165" s="443">
        <f t="shared" si="180"/>
        <v>0.49339841525544492</v>
      </c>
      <c r="AB165" s="443">
        <f t="shared" si="133"/>
        <v>0.52432906022002568</v>
      </c>
      <c r="AC165" s="472">
        <f t="shared" si="181"/>
        <v>6.4515467939421076E-2</v>
      </c>
      <c r="AD165" s="443">
        <f t="shared" si="182"/>
        <v>0.83778088150993624</v>
      </c>
      <c r="AE165" s="443">
        <f t="shared" si="183"/>
        <v>0.14211269845500135</v>
      </c>
      <c r="AF165" s="443">
        <f t="shared" si="184"/>
        <v>0.63270770883111682</v>
      </c>
      <c r="AG165" s="1209">
        <f t="shared" si="185"/>
        <v>18.966671991835437</v>
      </c>
      <c r="AH165" s="1209">
        <f t="shared" si="186"/>
        <v>10.578748114663917</v>
      </c>
      <c r="AI165" s="1227">
        <f t="shared" si="187"/>
        <v>38.44088551037585</v>
      </c>
      <c r="AJ165" s="443">
        <f t="shared" si="188"/>
        <v>1.2001394561201155E-2</v>
      </c>
      <c r="AK165" s="443">
        <f t="shared" si="189"/>
        <v>0.36969277746871754</v>
      </c>
      <c r="AL165" s="443">
        <f t="shared" si="139"/>
        <v>0.24478139475946883</v>
      </c>
      <c r="AM165" s="443">
        <f t="shared" si="190"/>
        <v>0.24321949338215715</v>
      </c>
      <c r="AN165" s="443">
        <f t="shared" si="140"/>
        <v>0.75521860524053119</v>
      </c>
      <c r="AO165" s="443">
        <f t="shared" si="141"/>
        <v>0.27287949333609912</v>
      </c>
      <c r="AP165" s="443">
        <f t="shared" si="142"/>
        <v>0.72712050666390082</v>
      </c>
      <c r="AQ165" s="443">
        <f t="shared" si="143"/>
        <v>0.6071034641976365</v>
      </c>
      <c r="AR165" s="443">
        <f t="shared" si="191"/>
        <v>0.61100214733242575</v>
      </c>
      <c r="AS165" s="443">
        <f t="shared" si="144"/>
        <v>0.38651573476621248</v>
      </c>
      <c r="AT165" s="443">
        <f t="shared" si="192"/>
        <v>0.38899785266757425</v>
      </c>
      <c r="AU165" s="443">
        <f t="shared" si="193"/>
        <v>0.35620791083670778</v>
      </c>
      <c r="AV165" s="443">
        <f t="shared" si="145"/>
        <v>0.64379208916329222</v>
      </c>
      <c r="AW165" s="443">
        <f t="shared" si="146"/>
        <v>0.55103236131595845</v>
      </c>
      <c r="AX165" s="443">
        <f t="shared" si="147"/>
        <v>0.25474286367065235</v>
      </c>
      <c r="AY165" s="443">
        <f t="shared" si="148"/>
        <v>0.10955699953368736</v>
      </c>
      <c r="AZ165" s="443">
        <f t="shared" si="149"/>
        <v>0.89044300046631264</v>
      </c>
      <c r="BA165" s="443">
        <f t="shared" si="132"/>
        <v>0.49680959948192449</v>
      </c>
      <c r="BB165" s="443">
        <f t="shared" si="150"/>
        <v>0.49921904931134425</v>
      </c>
      <c r="BC165" s="443">
        <f t="shared" si="151"/>
        <v>0.31727746757522507</v>
      </c>
      <c r="BD165" s="443">
        <f t="shared" si="152"/>
        <v>0.7399079851904804</v>
      </c>
      <c r="BE165" s="443">
        <f t="shared" si="153"/>
        <v>9.2693785222966382E-2</v>
      </c>
      <c r="BF165" s="443">
        <f t="shared" si="154"/>
        <v>0.16739822958655332</v>
      </c>
      <c r="BG165" s="443">
        <f t="shared" si="155"/>
        <v>0.35638843157430788</v>
      </c>
      <c r="BH165" s="443">
        <f t="shared" si="156"/>
        <v>0.64361156842569223</v>
      </c>
      <c r="BI165" s="471">
        <f t="shared" si="157"/>
        <v>0.69199988200359641</v>
      </c>
      <c r="BJ165" s="471">
        <f t="shared" si="158"/>
        <v>0.55212232978254905</v>
      </c>
      <c r="BK165" s="471">
        <f t="shared" si="194"/>
        <v>0.26050043338979734</v>
      </c>
      <c r="BL165" s="471">
        <f t="shared" si="195"/>
        <v>0.68396722240394836</v>
      </c>
      <c r="BM165" s="471">
        <f t="shared" si="159"/>
        <v>0.33901284492032496</v>
      </c>
      <c r="BN165" s="443">
        <f>+[18]GIS!P166</f>
        <v>418.91041235262981</v>
      </c>
      <c r="BO165" s="443">
        <f>+[18]GIS!S166</f>
        <v>7.6599977053918877</v>
      </c>
      <c r="BP165" s="443">
        <f>+[18]GIS!T166</f>
        <v>0.36810540521399998</v>
      </c>
      <c r="BQ165" s="443">
        <f>+[18]GIS!U166</f>
        <v>90.161416170821155</v>
      </c>
      <c r="BR165" s="443">
        <f>+[18]GIS!V166</f>
        <v>196.42418653918494</v>
      </c>
      <c r="BS165" s="443">
        <f>+[18]GIS!W166</f>
        <v>2320.8231780333363</v>
      </c>
      <c r="BT165" s="443">
        <f>+[18]GIS!X166</f>
        <v>5.8366654155638775</v>
      </c>
      <c r="BU165" s="443">
        <f>+[18]GIS!Y166</f>
        <v>21.69718888062598</v>
      </c>
      <c r="BV165" s="443">
        <f>+[18]GIS!Z166</f>
        <v>128.29358215632033</v>
      </c>
      <c r="BW165" s="443">
        <f>+[18]GIS!AD166</f>
        <v>3190.174732659088</v>
      </c>
      <c r="BX165" s="471">
        <f>+[18]GIS!M166</f>
        <v>0.38377257316219332</v>
      </c>
      <c r="BY165" s="471">
        <f>+VLOOKUP($B165,[16]Resum!$B:$L,2,FALSE)</f>
        <v>0.3753974060123042</v>
      </c>
      <c r="BZ165" s="471">
        <f>+VLOOKUP($B165,[16]Resum!$B:$L,3,FALSE)</f>
        <v>10</v>
      </c>
      <c r="CA165" s="471" t="str">
        <f>+VLOOKUP($B165,[16]Resum!$B:$L,4,FALSE)</f>
        <v>Bosc</v>
      </c>
      <c r="CB165" s="471">
        <f>+VLOOKUP($B165,[16]Resum!$B:$L,5,FALSE)</f>
        <v>30401855.325489998</v>
      </c>
      <c r="CC165" s="471">
        <f>+VLOOKUP($B165,[16]Resum!$B:$L,6,FALSE)</f>
        <v>0.95298351956552474</v>
      </c>
      <c r="CD165" s="471">
        <f>+VLOOKUP($B165,[16]Resum!$B:$L,7,FALSE)</f>
        <v>333.05093988365627</v>
      </c>
      <c r="CE165" s="471">
        <f>+VLOOKUP($B165,[16]Resum!$B:$L,8,FALSE)</f>
        <v>23208244.855360005</v>
      </c>
      <c r="CF165" s="471">
        <f>+VLOOKUP($B165,[16]Resum!$B:$L,9,FALSE)</f>
        <v>1428</v>
      </c>
      <c r="CG165" s="471">
        <f>+VLOOKUP($B165,[16]Resum!$B:$L,10,FALSE)</f>
        <v>6.1567679999999996</v>
      </c>
      <c r="CH165" s="471">
        <f>+VLOOKUP($B165,[16]Resum!$B:$L,11,FALSE)</f>
        <v>116.23924599999999</v>
      </c>
      <c r="CI165" s="473">
        <f>+[18]GJha!D$51*BW165</f>
        <v>387644.51211487112</v>
      </c>
      <c r="CJ165" s="460">
        <f>+'LP09'!L166+'LP09'!M166+'LP09'!S166+'LP09'!T166+'LP09'!Z166+'LP09'!AA166+'LP09'!AI166+'LP09'!AP166+'LP09'!AV166</f>
        <v>256228.04324505728</v>
      </c>
      <c r="CK165" s="302">
        <f>+'LP09'!F166+'LP09'!Q166+'LP09'!X166</f>
        <v>37231.854287593516</v>
      </c>
      <c r="CL165" s="302">
        <f>+'LP09'!AG166</f>
        <v>264.99000000000024</v>
      </c>
      <c r="CM165" s="460">
        <f>+'LP09'!AL166+'LP09'!AN166+'LP09'!AU166</f>
        <v>45551.768877913477</v>
      </c>
      <c r="CN165" s="461">
        <f>+'LP09'!G166+'LP09'!R166+'LP09'!Y166+'LP09'!N166</f>
        <v>5217.5348161671354</v>
      </c>
      <c r="CO165" s="461">
        <f>+'LP09'!AL166</f>
        <v>45201.565933421611</v>
      </c>
      <c r="CP165" s="465">
        <f>+'LP09'!K166+'LP09'!I166+'LP09'!J166-'LP09'!N166</f>
        <v>27897.560690047343</v>
      </c>
      <c r="CQ165" s="302">
        <f>+'LP09'!AG166</f>
        <v>264.99000000000024</v>
      </c>
      <c r="CR165" s="474">
        <f>+'LP09'!H166</f>
        <v>3937.0450489335467</v>
      </c>
      <c r="CS165" s="463">
        <f>SUM(CP165:CR165)</f>
        <v>32099.59573898089</v>
      </c>
      <c r="CT165" s="475">
        <f>+'gan09'!Y168*'gan09'!Y$3+'gan09'!Z168*'gan09'!Z$3+'gan09'!AA168*'gan09'!AA$3+'gan09'!AB168*'gan09'!AB$3+'gan09'!AC168*'gan09'!AC$3+'gan09'!AD168*'gan09'!AD$3+'gan09'!AE168*'gan09'!AE$3</f>
        <v>6567.700656</v>
      </c>
      <c r="CU165" s="475">
        <f>+'gan09'!AF$3*'gan09'!AF168</f>
        <v>0</v>
      </c>
      <c r="CV165" s="475">
        <f>+'gan09'!AG$3*'gan09'!AG168</f>
        <v>1.9095860898138008</v>
      </c>
      <c r="CW165" s="475">
        <f>+'gan09'!AH168*'gan09'!AH$3/1000</f>
        <v>6.03261771227338</v>
      </c>
      <c r="CX165" s="476">
        <f>+'[18]ani,trade'!M212</f>
        <v>556.72626707205859</v>
      </c>
      <c r="CY165" s="477">
        <f>SUM(CT165:CX165)</f>
        <v>7132.3691268741459</v>
      </c>
      <c r="CZ165" s="475">
        <f>+'LP09'!BJ166</f>
        <v>57941.042846353594</v>
      </c>
      <c r="DA165" s="465">
        <f>+[18]EI!P165</f>
        <v>435.24616047265749</v>
      </c>
      <c r="DB165" s="302">
        <f>+[18]EI!D165</f>
        <v>304.17074127910365</v>
      </c>
      <c r="DC165" s="302">
        <f>+[18]EI!U165</f>
        <v>30377.332905364467</v>
      </c>
      <c r="DD165" s="302">
        <f>+[18]EI!S165</f>
        <v>2307.2147310335013</v>
      </c>
      <c r="DE165" s="302">
        <f>+[18]EI!T165</f>
        <v>745.98559421366008</v>
      </c>
      <c r="DF165" s="302">
        <f>+[18]EI!R165</f>
        <v>82.743274978977666</v>
      </c>
      <c r="DG165" s="466">
        <f>+[18]EI!M165</f>
        <v>60269.20035993604</v>
      </c>
      <c r="DH165" s="302">
        <f>+[18]EI!O165-DA165</f>
        <v>61.570639527342507</v>
      </c>
      <c r="DI165" s="302">
        <f>+[18]EI!N165</f>
        <v>587.42935287475814</v>
      </c>
      <c r="DJ165" s="302">
        <f>+[18]EI!V165</f>
        <v>21472.103252515069</v>
      </c>
      <c r="DK165" s="463">
        <f>SUM(DA165:DJ165)</f>
        <v>116642.99701219557</v>
      </c>
      <c r="DL165" s="302">
        <f>+'LP09'!U166+'LP09'!AB166</f>
        <v>179.71373244549605</v>
      </c>
      <c r="DM165" s="302">
        <f>+'LP09'!BI166</f>
        <v>37492.68620663086</v>
      </c>
      <c r="DN165" s="460">
        <f>+'LP09'!AU166+'LP09'!AN166</f>
        <v>350.20294449186684</v>
      </c>
      <c r="DO165" s="478">
        <v>7</v>
      </c>
      <c r="DP165" s="469" t="s">
        <v>276</v>
      </c>
      <c r="DR165" s="443">
        <v>8.9639270991900339</v>
      </c>
      <c r="DS165" s="443">
        <f>+CY165/'gan09'!W168</f>
        <v>3.7650547556294187</v>
      </c>
      <c r="DT165" s="443">
        <v>6.451546671014477E-2</v>
      </c>
      <c r="DU165" s="443">
        <v>0.50887106991279363</v>
      </c>
      <c r="DV165" s="443">
        <f t="shared" si="196"/>
        <v>0.18026626916762548</v>
      </c>
      <c r="DW165" s="443">
        <f t="shared" si="197"/>
        <v>0.38377257316219332</v>
      </c>
    </row>
    <row r="166" spans="1:127" s="486" customFormat="1" ht="15.75" thickBot="1">
      <c r="A166" s="1587">
        <f t="shared" si="163"/>
        <v>0.17215701270845779</v>
      </c>
      <c r="B166" s="467">
        <v>8239</v>
      </c>
      <c r="C166" s="484">
        <v>7</v>
      </c>
      <c r="D166" s="469" t="s">
        <v>277</v>
      </c>
      <c r="E166" s="118">
        <f t="shared" si="164"/>
        <v>235.44586583449154</v>
      </c>
      <c r="F166" s="118">
        <f t="shared" si="165"/>
        <v>183761.30960696135</v>
      </c>
      <c r="G166" s="118">
        <f t="shared" si="166"/>
        <v>382.26333583181525</v>
      </c>
      <c r="H166" s="118">
        <f t="shared" si="167"/>
        <v>1856.4884379652447</v>
      </c>
      <c r="I166" s="118">
        <f t="shared" si="168"/>
        <v>6009.4755398283123</v>
      </c>
      <c r="J166" s="118">
        <f t="shared" si="169"/>
        <v>40910.630302287449</v>
      </c>
      <c r="K166" s="118">
        <f t="shared" si="170"/>
        <v>1077.5752618295992</v>
      </c>
      <c r="L166" s="470">
        <f t="shared" si="171"/>
        <v>0</v>
      </c>
      <c r="M166" s="118">
        <f>+CZ166+'LP09'!BK167</f>
        <v>6169.7877244566453</v>
      </c>
      <c r="N166" s="118">
        <f t="shared" si="134"/>
        <v>581.67575774918998</v>
      </c>
      <c r="O166" s="118">
        <f t="shared" si="172"/>
        <v>232920.16722287418</v>
      </c>
      <c r="P166" s="118">
        <f t="shared" si="173"/>
        <v>49158.857615912821</v>
      </c>
      <c r="Q166" s="118">
        <f t="shared" si="174"/>
        <v>48776.594280081008</v>
      </c>
      <c r="R166" s="118">
        <f t="shared" si="135"/>
        <v>230333.88277576532</v>
      </c>
      <c r="S166" s="118">
        <f t="shared" si="175"/>
        <v>9388.2269981510617</v>
      </c>
      <c r="T166" s="118">
        <f t="shared" si="136"/>
        <v>6751.4634822058351</v>
      </c>
      <c r="U166" s="118">
        <f t="shared" si="137"/>
        <v>46572.573168803989</v>
      </c>
      <c r="V166" s="118">
        <f t="shared" si="138"/>
        <v>8026.2761624218901</v>
      </c>
      <c r="W166" s="118">
        <f t="shared" si="176"/>
        <v>38310.851140547609</v>
      </c>
      <c r="X166" s="118">
        <f t="shared" si="177"/>
        <v>2301.1761964931511</v>
      </c>
      <c r="Y166" s="443">
        <f t="shared" si="178"/>
        <v>0.83332923000821468</v>
      </c>
      <c r="Z166" s="443">
        <f t="shared" si="179"/>
        <v>5.2749168667913784</v>
      </c>
      <c r="AA166" s="443">
        <f t="shared" si="180"/>
        <v>0.98967818951879039</v>
      </c>
      <c r="AB166" s="443">
        <f t="shared" si="133"/>
        <v>0.87842752759237441</v>
      </c>
      <c r="AC166" s="472">
        <f t="shared" si="181"/>
        <v>6.1957998870686287E-2</v>
      </c>
      <c r="AD166" s="443">
        <f t="shared" si="182"/>
        <v>0.99729330532431315</v>
      </c>
      <c r="AE166" s="443">
        <f t="shared" si="183"/>
        <v>0.17765743322924335</v>
      </c>
      <c r="AF166" s="443">
        <f t="shared" si="184"/>
        <v>0.78681003037959907</v>
      </c>
      <c r="AG166" s="1209">
        <f t="shared" si="185"/>
        <v>16.832197222161511</v>
      </c>
      <c r="AH166" s="1209">
        <f t="shared" si="186"/>
        <v>3.1909881515156817</v>
      </c>
      <c r="AI166" s="1227">
        <f t="shared" si="187"/>
        <v>17.007747973455697</v>
      </c>
      <c r="AJ166" s="443">
        <f t="shared" si="188"/>
        <v>3.0540659430335015E-3</v>
      </c>
      <c r="AK166" s="443">
        <f t="shared" si="189"/>
        <v>0.15946352892800814</v>
      </c>
      <c r="AL166" s="443">
        <f t="shared" si="139"/>
        <v>0.21105453513123323</v>
      </c>
      <c r="AM166" s="443">
        <f t="shared" si="190"/>
        <v>0.20941335763943608</v>
      </c>
      <c r="AN166" s="443">
        <f t="shared" si="140"/>
        <v>0.78894546486876671</v>
      </c>
      <c r="AO166" s="443">
        <f t="shared" si="141"/>
        <v>0.20219592796142513</v>
      </c>
      <c r="AP166" s="443">
        <f t="shared" si="142"/>
        <v>0.79780407203857495</v>
      </c>
      <c r="AQ166" s="443">
        <f t="shared" si="143"/>
        <v>0.83221279513713919</v>
      </c>
      <c r="AR166" s="443">
        <f t="shared" si="191"/>
        <v>0.83873486671442743</v>
      </c>
      <c r="AS166" s="443">
        <f t="shared" si="144"/>
        <v>0.16001112229360123</v>
      </c>
      <c r="AT166" s="443">
        <f t="shared" si="192"/>
        <v>0.16126513328557252</v>
      </c>
      <c r="AU166" s="443">
        <f t="shared" si="193"/>
        <v>0.82766088243974922</v>
      </c>
      <c r="AV166" s="443">
        <f t="shared" si="145"/>
        <v>0.17233911756025075</v>
      </c>
      <c r="AW166" s="443">
        <f t="shared" si="146"/>
        <v>0.11477942129454467</v>
      </c>
      <c r="AX166" s="443">
        <f t="shared" si="147"/>
        <v>0.64010760935071465</v>
      </c>
      <c r="AY166" s="443">
        <f t="shared" si="148"/>
        <v>8.6155506770088486E-2</v>
      </c>
      <c r="AZ166" s="443">
        <f t="shared" si="149"/>
        <v>0.91384449322991157</v>
      </c>
      <c r="BA166" s="443">
        <f t="shared" si="132"/>
        <v>0.49611195871537023</v>
      </c>
      <c r="BB166" s="443">
        <f t="shared" si="150"/>
        <v>0.49917941125410148</v>
      </c>
      <c r="BC166" s="443">
        <f t="shared" si="151"/>
        <v>0.5</v>
      </c>
      <c r="BD166" s="443">
        <f t="shared" si="152"/>
        <v>0.9290396348188994</v>
      </c>
      <c r="BE166" s="443">
        <f t="shared" si="153"/>
        <v>3.9767850572344346E-2</v>
      </c>
      <c r="BF166" s="443">
        <f t="shared" si="154"/>
        <v>3.1192514608756293E-2</v>
      </c>
      <c r="BG166" s="443">
        <f t="shared" si="155"/>
        <v>0.56042342046649984</v>
      </c>
      <c r="BH166" s="443">
        <f t="shared" si="156"/>
        <v>0.43957657953350004</v>
      </c>
      <c r="BI166" s="471">
        <f t="shared" si="157"/>
        <v>0.76792086932734949</v>
      </c>
      <c r="BJ166" s="471">
        <f t="shared" si="158"/>
        <v>0.43466890411151982</v>
      </c>
      <c r="BK166" s="471">
        <f t="shared" si="194"/>
        <v>0.10712294154148692</v>
      </c>
      <c r="BL166" s="471">
        <f t="shared" si="195"/>
        <v>0.65992027385422558</v>
      </c>
      <c r="BM166" s="471">
        <f t="shared" si="159"/>
        <v>0.4230070746365151</v>
      </c>
      <c r="BN166" s="443">
        <f>+[18]GIS!P167</f>
        <v>197.53452841149775</v>
      </c>
      <c r="BO166" s="443">
        <f>+[18]GIS!S167</f>
        <v>0.41702142022700001</v>
      </c>
      <c r="BP166" s="443">
        <f>+[18]GIS!T167</f>
        <v>0</v>
      </c>
      <c r="BQ166" s="443">
        <f>+[18]GIS!U167</f>
        <v>87.169763934527012</v>
      </c>
      <c r="BR166" s="443">
        <f>+[18]GIS!V167</f>
        <v>571.79705256984846</v>
      </c>
      <c r="BS166" s="443">
        <f>+[18]GIS!W167</f>
        <v>1608.1374735163033</v>
      </c>
      <c r="BT166" s="443">
        <f>+[18]GIS!X167</f>
        <v>1.8907119505062999</v>
      </c>
      <c r="BU166" s="443">
        <f>+[18]GIS!Y167</f>
        <v>60.957862748124612</v>
      </c>
      <c r="BV166" s="443">
        <f>+[18]GIS!Z167</f>
        <v>93.079888382051536</v>
      </c>
      <c r="BW166" s="443">
        <f>+[18]GIS!AD167</f>
        <v>2620.9843029330859</v>
      </c>
      <c r="BX166" s="471">
        <f>+[18]GIS!M167</f>
        <v>0.47958721038092322</v>
      </c>
      <c r="BY166" s="471">
        <f>+VLOOKUP($B166,[16]Resum!$B:$L,2,FALSE)</f>
        <v>0.47797753963858464</v>
      </c>
      <c r="BZ166" s="471">
        <f>+VLOOKUP($B166,[16]Resum!$B:$L,3,FALSE)</f>
        <v>9</v>
      </c>
      <c r="CA166" s="471" t="str">
        <f>+VLOOKUP($B166,[16]Resum!$B:$L,4,FALSE)</f>
        <v>Bosc</v>
      </c>
      <c r="CB166" s="471">
        <f>+VLOOKUP($B166,[16]Resum!$B:$L,5,FALSE)</f>
        <v>24669470.314780001</v>
      </c>
      <c r="CC166" s="471">
        <f>+VLOOKUP($B166,[16]Resum!$B:$L,6,FALSE)</f>
        <v>0.94122905552154523</v>
      </c>
      <c r="CD166" s="471">
        <f>+VLOOKUP($B166,[16]Resum!$B:$L,7,FALSE)</f>
        <v>403.37394153993318</v>
      </c>
      <c r="CE166" s="471">
        <f>+VLOOKUP($B166,[16]Resum!$B:$L,8,FALSE)</f>
        <v>16081379.085690003</v>
      </c>
      <c r="CF166" s="471">
        <f>+VLOOKUP($B166,[16]Resum!$B:$L,9,FALSE)</f>
        <v>1396</v>
      </c>
      <c r="CG166" s="471">
        <f>+VLOOKUP($B166,[16]Resum!$B:$L,10,FALSE)</f>
        <v>5.9972760000000003</v>
      </c>
      <c r="CH166" s="471">
        <f>+VLOOKUP($B166,[16]Resum!$B:$L,11,FALSE)</f>
        <v>78.533056000000002</v>
      </c>
      <c r="CI166" s="473">
        <f>+[18]GJha!D$51*BW166</f>
        <v>318481.04461800517</v>
      </c>
      <c r="CJ166" s="460">
        <f>+'LP09'!L167+'LP09'!M167+'LP09'!S167+'LP09'!T167+'LP09'!Z167+'LP09'!AA167+'LP09'!AI167+'LP09'!AP167+'LP09'!AV167</f>
        <v>183761.30960696135</v>
      </c>
      <c r="CK166" s="302">
        <f>+'LP09'!F167+'LP09'!Q167+'LP09'!X167</f>
        <v>17437.501306792179</v>
      </c>
      <c r="CL166" s="302">
        <f>+'LP09'!AG167</f>
        <v>26.80560000000014</v>
      </c>
      <c r="CM166" s="460">
        <f>+'LP09'!AL167+'LP09'!AN167+'LP09'!AU167</f>
        <v>31694.550709120638</v>
      </c>
      <c r="CN166" s="461">
        <f>+'LP09'!G167+'LP09'!R167+'LP09'!Y167+'LP09'!N167</f>
        <v>9589.7038624063371</v>
      </c>
      <c r="CO166" s="461">
        <f>+'LP09'!AL167</f>
        <v>31320.92643988111</v>
      </c>
      <c r="CP166" s="465">
        <f>+'LP09'!K167+'LP09'!I167+'LP09'!J167-'LP09'!N167</f>
        <v>5982.6699398283126</v>
      </c>
      <c r="CQ166" s="302">
        <f>+'LP09'!AG167</f>
        <v>26.80560000000014</v>
      </c>
      <c r="CR166" s="474">
        <f>+'LP09'!H167</f>
        <v>1856.4884379652447</v>
      </c>
      <c r="CS166" s="463">
        <f>SUM(CP166:CR166)</f>
        <v>7865.9639777935572</v>
      </c>
      <c r="CT166" s="475">
        <f>+'gan09'!Y169*'gan09'!Y$3+'gan09'!Z169*'gan09'!Z$3+'gan09'!AA169*'gan09'!AA$3+'gan09'!AB169*'gan09'!AB$3+'gan09'!AC169*'gan09'!AC$3+'gan09'!AD169*'gan09'!AD$3+'gan09'!AE169*'gan09'!AE$3</f>
        <v>565.22620000000006</v>
      </c>
      <c r="CU166" s="475">
        <f>+'gan09'!AF$3*'gan09'!AF169</f>
        <v>0</v>
      </c>
      <c r="CV166" s="475">
        <f>+'gan09'!AG$3*'gan09'!AG169</f>
        <v>0</v>
      </c>
      <c r="CW166" s="475">
        <f>+'gan09'!AH169*'gan09'!AH$3/1000</f>
        <v>1.7610747358810486</v>
      </c>
      <c r="CX166" s="476">
        <f>+'[18]ani,trade'!M213</f>
        <v>14.688483013308929</v>
      </c>
      <c r="CY166" s="477">
        <f>SUM(CT166:CX166)</f>
        <v>581.67575774918998</v>
      </c>
      <c r="CZ166" s="475">
        <f>+'LP09'!BJ167</f>
        <v>6169.7877244566453</v>
      </c>
      <c r="DA166" s="465">
        <f>+[18]EI!P166</f>
        <v>92.016096214523671</v>
      </c>
      <c r="DB166" s="302">
        <f>+[18]EI!D166</f>
        <v>143.42976961996786</v>
      </c>
      <c r="DC166" s="302">
        <f>+[18]EI!U166</f>
        <v>36899.988215897065</v>
      </c>
      <c r="DD166" s="302">
        <f>+[18]EI!S166</f>
        <v>1064.9840704869437</v>
      </c>
      <c r="DE166" s="302">
        <f>+[18]EI!T166</f>
        <v>345.8788541636041</v>
      </c>
      <c r="DF166" s="302">
        <f>+[18]EI!R166</f>
        <v>0</v>
      </c>
      <c r="DG166" s="466">
        <f>+[18]EI!M166</f>
        <v>1013.324834322</v>
      </c>
      <c r="DH166" s="302">
        <f>+[18]EI!O166-DA166</f>
        <v>1.3083037854763262</v>
      </c>
      <c r="DI166" s="302">
        <f>+[18]EI!N166</f>
        <v>62.942123722122766</v>
      </c>
      <c r="DJ166" s="302">
        <f>+[18]EI!V166</f>
        <v>2301.1761964931511</v>
      </c>
      <c r="DK166" s="463">
        <f>SUM(DA166:DJ166)</f>
        <v>41925.048464704843</v>
      </c>
      <c r="DL166" s="302">
        <f>+'LP09'!U167+'LP09'!AB167</f>
        <v>8.6390665922872003</v>
      </c>
      <c r="DM166" s="302">
        <f>+'LP09'!BI167</f>
        <v>0</v>
      </c>
      <c r="DN166" s="460">
        <f>+'LP09'!AU167+'LP09'!AN167</f>
        <v>373.62426923952808</v>
      </c>
      <c r="DO166" s="485">
        <v>7</v>
      </c>
      <c r="DP166" s="469" t="s">
        <v>277</v>
      </c>
      <c r="DR166" s="486">
        <v>9.1470432673902966</v>
      </c>
      <c r="DS166" s="443">
        <f>+CY166/'gan09'!W169</f>
        <v>4.4183498499748577</v>
      </c>
      <c r="DT166" s="486">
        <v>6.1957998870686287E-2</v>
      </c>
      <c r="DU166" s="443">
        <v>2.5066464109380932E-2</v>
      </c>
      <c r="DV166" s="443">
        <f t="shared" si="196"/>
        <v>8.2261942393441478E-2</v>
      </c>
      <c r="DW166" s="443">
        <f t="shared" si="197"/>
        <v>0.47958721038092322</v>
      </c>
    </row>
    <row r="167" spans="1:127" s="479" customFormat="1" ht="15.75" thickBot="1">
      <c r="A167" s="1587" t="e">
        <f t="shared" si="163"/>
        <v>#DIV/0!</v>
      </c>
      <c r="B167" s="1278"/>
      <c r="C167" s="1279"/>
      <c r="D167" s="496"/>
      <c r="E167" s="118"/>
      <c r="F167" s="118"/>
      <c r="G167" s="118"/>
      <c r="H167" s="118"/>
      <c r="I167" s="118"/>
      <c r="J167" s="118"/>
      <c r="K167" s="118"/>
      <c r="L167" s="470"/>
      <c r="M167" s="118"/>
      <c r="N167" s="118"/>
      <c r="O167" s="118"/>
      <c r="P167" s="118"/>
      <c r="Q167" s="118"/>
      <c r="R167" s="118"/>
      <c r="S167" s="118"/>
      <c r="T167" s="118"/>
      <c r="U167" s="118"/>
      <c r="V167" s="118"/>
      <c r="W167" s="118"/>
      <c r="X167" s="118"/>
      <c r="Y167" s="443"/>
      <c r="Z167" s="443"/>
      <c r="AA167" s="443"/>
      <c r="AB167" s="443"/>
      <c r="AC167" s="472"/>
      <c r="AD167" s="443"/>
      <c r="AE167" s="443"/>
      <c r="AF167" s="443"/>
      <c r="AG167" s="1209"/>
      <c r="AH167" s="1209"/>
      <c r="AI167" s="1227"/>
      <c r="AJ167" s="443"/>
      <c r="AK167" s="443"/>
      <c r="AL167" s="443"/>
      <c r="AM167" s="443"/>
      <c r="AN167" s="443"/>
      <c r="AO167" s="443"/>
      <c r="AP167" s="443"/>
      <c r="AQ167" s="443"/>
      <c r="AR167" s="443"/>
      <c r="AS167" s="443"/>
      <c r="AT167" s="443"/>
      <c r="AU167" s="443"/>
      <c r="AV167" s="443"/>
      <c r="AW167" s="443"/>
      <c r="AX167" s="443"/>
      <c r="AY167" s="443"/>
      <c r="AZ167" s="443"/>
      <c r="BA167" s="443"/>
      <c r="BB167" s="443"/>
      <c r="BC167" s="443"/>
      <c r="BD167" s="443"/>
      <c r="BE167" s="443"/>
      <c r="BF167" s="443"/>
      <c r="BG167" s="443"/>
      <c r="BH167" s="443"/>
      <c r="BI167" s="471"/>
      <c r="BJ167" s="471"/>
      <c r="BK167" s="471"/>
      <c r="BL167" s="471"/>
      <c r="BM167" s="471"/>
      <c r="BN167" s="443"/>
      <c r="BO167" s="443"/>
      <c r="BP167" s="443"/>
      <c r="BQ167" s="443"/>
      <c r="BR167" s="443"/>
      <c r="BS167" s="443"/>
      <c r="BT167" s="443"/>
      <c r="BU167" s="443"/>
      <c r="BV167" s="443"/>
      <c r="BW167" s="443"/>
      <c r="BX167" s="471"/>
      <c r="BY167" s="471"/>
      <c r="BZ167" s="471"/>
      <c r="CA167" s="471"/>
      <c r="CB167" s="471"/>
      <c r="CC167" s="471"/>
      <c r="CD167" s="471"/>
      <c r="CE167" s="471"/>
      <c r="CF167" s="471"/>
      <c r="CG167" s="471"/>
      <c r="CH167" s="471"/>
      <c r="CI167" s="473"/>
      <c r="CJ167" s="460"/>
      <c r="CK167" s="302"/>
      <c r="CL167" s="302"/>
      <c r="CM167" s="302"/>
      <c r="CN167" s="461"/>
      <c r="CO167" s="461"/>
      <c r="CP167" s="465"/>
      <c r="CQ167" s="302"/>
      <c r="CR167" s="302"/>
      <c r="CS167" s="461"/>
      <c r="CT167" s="475"/>
      <c r="CU167" s="475"/>
      <c r="CV167" s="475"/>
      <c r="CW167" s="475"/>
      <c r="CX167" s="475"/>
      <c r="CY167" s="477"/>
      <c r="CZ167" s="475"/>
      <c r="DA167" s="465"/>
      <c r="DB167" s="302"/>
      <c r="DC167" s="302"/>
      <c r="DD167" s="302"/>
      <c r="DE167" s="302"/>
      <c r="DF167" s="302"/>
      <c r="DG167" s="302"/>
      <c r="DH167" s="302"/>
      <c r="DI167" s="302"/>
      <c r="DJ167" s="302"/>
      <c r="DK167" s="461"/>
      <c r="DL167" s="302"/>
      <c r="DM167" s="302"/>
      <c r="DN167" s="302"/>
      <c r="DO167" s="1280"/>
      <c r="DP167" s="496"/>
      <c r="DS167" s="443"/>
      <c r="DU167" s="443"/>
    </row>
    <row r="168" spans="1:127">
      <c r="A168" s="1587">
        <f>+N168/(I168)</f>
        <v>0.64324520143688801</v>
      </c>
      <c r="B168" s="487">
        <v>1</v>
      </c>
      <c r="C168" s="487">
        <v>1</v>
      </c>
      <c r="D168" s="487" t="s">
        <v>527</v>
      </c>
      <c r="E168" s="118">
        <f t="shared" si="164"/>
        <v>36588.777281365852</v>
      </c>
      <c r="F168" s="118">
        <f t="shared" si="165"/>
        <v>2551008.2466235859</v>
      </c>
      <c r="G168" s="118">
        <f t="shared" si="166"/>
        <v>1149882.8618342481</v>
      </c>
      <c r="H168" s="118">
        <f t="shared" si="167"/>
        <v>41686.359492089556</v>
      </c>
      <c r="I168" s="118">
        <f t="shared" si="168"/>
        <v>297855.81978415482</v>
      </c>
      <c r="J168" s="118">
        <f t="shared" si="169"/>
        <v>731842.22328884294</v>
      </c>
      <c r="K168" s="118">
        <f t="shared" si="170"/>
        <v>933337.82500777382</v>
      </c>
      <c r="L168" s="470">
        <f t="shared" si="171"/>
        <v>0</v>
      </c>
      <c r="M168" s="118">
        <f>+CZ168+'LP09'!BK168</f>
        <v>589456.31792528264</v>
      </c>
      <c r="N168" s="118">
        <f t="shared" si="134"/>
        <v>191594.32679620807</v>
      </c>
      <c r="O168" s="118">
        <f t="shared" si="172"/>
        <v>4772275.5110229217</v>
      </c>
      <c r="P168" s="118">
        <f t="shared" si="173"/>
        <v>2221267.2643993353</v>
      </c>
      <c r="Q168" s="118">
        <f t="shared" si="174"/>
        <v>1071384.4025650872</v>
      </c>
      <c r="R168" s="118">
        <f t="shared" si="135"/>
        <v>7108957.5316506084</v>
      </c>
      <c r="S168" s="118">
        <f t="shared" si="175"/>
        <v>1313494.5236786136</v>
      </c>
      <c r="T168" s="118">
        <f t="shared" si="136"/>
        <v>781050.64472149068</v>
      </c>
      <c r="U168" s="118">
        <f t="shared" si="137"/>
        <v>4557949.2850270225</v>
      </c>
      <c r="V168" s="118">
        <f t="shared" si="138"/>
        <v>631142.67741737224</v>
      </c>
      <c r="W168" s="118">
        <f t="shared" si="176"/>
        <v>3890217.8303282848</v>
      </c>
      <c r="X168" s="118">
        <f t="shared" si="177"/>
        <v>82300.878886684921</v>
      </c>
      <c r="Y168" s="443">
        <f t="shared" si="178"/>
        <v>0.17482747766762011</v>
      </c>
      <c r="Z168" s="443">
        <f t="shared" si="179"/>
        <v>2.7196519503215018</v>
      </c>
      <c r="AA168" s="443">
        <f t="shared" si="180"/>
        <v>0.18683799048532646</v>
      </c>
      <c r="AB168" s="443">
        <f t="shared" si="133"/>
        <v>0.16056392415180287</v>
      </c>
      <c r="AC168" s="472">
        <f t="shared" si="181"/>
        <v>0.14586610247877019</v>
      </c>
      <c r="AD168" s="443">
        <f t="shared" si="182"/>
        <v>0.60925291816954052</v>
      </c>
      <c r="AE168" s="443">
        <f t="shared" si="183"/>
        <v>0.11789059780480643</v>
      </c>
      <c r="AF168" s="443">
        <f t="shared" si="184"/>
        <v>0.32567466294435354</v>
      </c>
      <c r="AG168" s="1209">
        <f t="shared" ref="AG168:AG177" si="198">+(J168+N168)/(BN168+BO168+BP168+BQ168+BR168+BS168)</f>
        <v>17.26790766338469</v>
      </c>
      <c r="AH168" s="1209">
        <f t="shared" ref="AH168:AH177" si="199">+(H168+I168)/(BN168+BO168+BP168+BQ168+BR168+BS168)</f>
        <v>6.3493079183692513</v>
      </c>
      <c r="AI168" s="1227">
        <f t="shared" ref="AI168:AI177" si="200">+($K168+$E168+W168+X168)/(BN168+BO168+BP168+BQ168+BR168+BS168)</f>
        <v>92.421822877295654</v>
      </c>
      <c r="AJ168" s="443">
        <f t="shared" si="188"/>
        <v>4.6588463524612428E-3</v>
      </c>
      <c r="AK168" s="443">
        <f t="shared" si="189"/>
        <v>0.45948319093635226</v>
      </c>
      <c r="AL168" s="443">
        <f t="shared" si="139"/>
        <v>0.46545243653026519</v>
      </c>
      <c r="AM168" s="443">
        <f t="shared" si="190"/>
        <v>0.22450179166949216</v>
      </c>
      <c r="AN168" s="443">
        <f t="shared" si="140"/>
        <v>0.53454756346973475</v>
      </c>
      <c r="AO168" s="443">
        <f t="shared" si="141"/>
        <v>0.64115579038615034</v>
      </c>
      <c r="AP168" s="443">
        <f t="shared" si="142"/>
        <v>0.35884420961384961</v>
      </c>
      <c r="AQ168" s="443">
        <f t="shared" si="143"/>
        <v>0.32947058421029057</v>
      </c>
      <c r="AR168" s="443">
        <f t="shared" si="191"/>
        <v>0.68308090124952436</v>
      </c>
      <c r="AS168" s="443">
        <f t="shared" si="144"/>
        <v>0.1528596692159247</v>
      </c>
      <c r="AT168" s="443">
        <f t="shared" si="192"/>
        <v>0.3169190987504758</v>
      </c>
      <c r="AU168" s="443">
        <f t="shared" si="193"/>
        <v>0.86152924529224328</v>
      </c>
      <c r="AV168" s="443">
        <f t="shared" si="145"/>
        <v>0.13847075470775677</v>
      </c>
      <c r="AW168" s="443">
        <f t="shared" si="146"/>
        <v>0.71057610685261097</v>
      </c>
      <c r="AX168" s="443">
        <f t="shared" si="147"/>
        <v>0.22676593957161736</v>
      </c>
      <c r="AY168" s="443">
        <f t="shared" si="148"/>
        <v>0.24530333351754333</v>
      </c>
      <c r="AZ168" s="443">
        <f t="shared" si="149"/>
        <v>0.7546966664824567</v>
      </c>
      <c r="BA168" s="443">
        <f t="shared" si="132"/>
        <v>0.24116512671310755</v>
      </c>
      <c r="BB168" s="443">
        <f t="shared" si="150"/>
        <v>0.37952467756961344</v>
      </c>
      <c r="BC168" s="443">
        <f t="shared" si="151"/>
        <v>0.5</v>
      </c>
      <c r="BD168" s="443">
        <f t="shared" si="152"/>
        <v>0.73304692617336675</v>
      </c>
      <c r="BE168" s="443">
        <f t="shared" si="153"/>
        <v>9.7569402668177124E-2</v>
      </c>
      <c r="BF168" s="443">
        <f t="shared" si="154"/>
        <v>0.16938367115845615</v>
      </c>
      <c r="BG168" s="443">
        <f t="shared" si="155"/>
        <v>0.36549271102059461</v>
      </c>
      <c r="BH168" s="443">
        <f t="shared" si="156"/>
        <v>0.63450728897940545</v>
      </c>
      <c r="BI168" s="471">
        <f t="shared" si="157"/>
        <v>0.4247833839434903</v>
      </c>
      <c r="BJ168" s="471">
        <f t="shared" si="158"/>
        <v>0.36461216192233908</v>
      </c>
      <c r="BK168" s="471">
        <f t="shared" si="194"/>
        <v>0.29239935927579613</v>
      </c>
      <c r="BL168" s="471">
        <f t="shared" si="195"/>
        <v>0.73722794879054399</v>
      </c>
      <c r="BM168" s="471">
        <f t="shared" si="159"/>
        <v>0.6457135701639618</v>
      </c>
      <c r="BN168" s="443">
        <f>+[18]GIS!P168</f>
        <v>4191.017964810635</v>
      </c>
      <c r="BO168" s="443">
        <f>+[18]GIS!S168</f>
        <v>1709.3535301665938</v>
      </c>
      <c r="BP168" s="443">
        <f>+[18]GIS!T168</f>
        <v>19055.283921987571</v>
      </c>
      <c r="BQ168" s="443">
        <f>+[18]GIS!U168</f>
        <v>1736.4352315529597</v>
      </c>
      <c r="BR168" s="443">
        <f>+[18]GIS!V168</f>
        <v>7768.3895353513608</v>
      </c>
      <c r="BS168" s="443">
        <f>+[18]GIS!W168</f>
        <v>19016.557572310758</v>
      </c>
      <c r="BT168" s="443">
        <f>+[18]GIS!X168</f>
        <v>108.06968312743477</v>
      </c>
      <c r="BU168" s="443">
        <f>+[18]GIS!Y168</f>
        <v>668.6621748983365</v>
      </c>
      <c r="BV168" s="443">
        <f>+[18]GIS!Z168</f>
        <v>5003.0277383634393</v>
      </c>
      <c r="BW168" s="443">
        <f>+[18]GIS!AD168</f>
        <v>59256.79735256909</v>
      </c>
      <c r="BX168" s="471">
        <f>+[18]GIS!M168</f>
        <v>0.63892495396754556</v>
      </c>
      <c r="BY168" s="471"/>
      <c r="BZ168" s="471" t="e">
        <f>+VLOOKUP($B168,[18]MetClass2009_xMuni!$A:$W,15,FALSE)</f>
        <v>#N/A</v>
      </c>
      <c r="CA168" s="471" t="e">
        <f>+VLOOKUP($B168,[18]MetClass2009_xMuni!$A:$W,16,FALSE)</f>
        <v>#N/A</v>
      </c>
      <c r="CB168" s="471" t="e">
        <f>+VLOOKUP($B168,[18]MetClass2009_xMuni!$A:$W,17,FALSE)</f>
        <v>#N/A</v>
      </c>
      <c r="CC168" s="471" t="e">
        <f>+VLOOKUP($B168,[18]MetClass2009_xMuni!$A:$W,18,FALSE)</f>
        <v>#N/A</v>
      </c>
      <c r="CD168" s="471" t="e">
        <f>+VLOOKUP($B168,[18]MetClass2009_xMuni!$A:$W,19,FALSE)</f>
        <v>#N/A</v>
      </c>
      <c r="CE168" s="471" t="e">
        <f>+VLOOKUP($B168,[18]MetClass2009_xMuni!$A:$W,20,FALSE)</f>
        <v>#N/A</v>
      </c>
      <c r="CF168" s="471" t="e">
        <f>+VLOOKUP($B168,[18]MetClass2009_xMuni!$A:$W,21,FALSE)</f>
        <v>#N/A</v>
      </c>
      <c r="CG168" s="471" t="e">
        <f>+VLOOKUP($B168,[18]MetClass2009_xMuni!$A:$W,22,FALSE)</f>
        <v>#N/A</v>
      </c>
      <c r="CH168" s="471" t="e">
        <f>+VLOOKUP($B168,[18]MetClass2009_xMuni!$A:$W,23,FALSE)</f>
        <v>#N/A</v>
      </c>
      <c r="CI168" s="473">
        <f>+[18]GJha!D$51*BW168</f>
        <v>7200411.9599053757</v>
      </c>
      <c r="CJ168" s="460">
        <f>SUM(CJ3:CJ29)</f>
        <v>2551008.2466235859</v>
      </c>
      <c r="CK168" s="462">
        <f t="shared" ref="CK168:DN168" si="201">SUM(CK3:CK29)</f>
        <v>2083032.8763631051</v>
      </c>
      <c r="CL168" s="462">
        <f t="shared" si="201"/>
        <v>2469.8820000000005</v>
      </c>
      <c r="CM168" s="462">
        <f t="shared" si="201"/>
        <v>135764.50603623025</v>
      </c>
      <c r="CN168" s="461">
        <f>+'LP09'!G168+'LP09'!R168+'LP09'!Y168+'LP09'!N168</f>
        <v>607884.76954522997</v>
      </c>
      <c r="CO168" s="461">
        <f>+'LP09'!AL168</f>
        <v>123957.45374361293</v>
      </c>
      <c r="CP168" s="465">
        <f>+'LP09'!K168+'LP09'!I168+'LP09'!J168-'LP09'!N168</f>
        <v>295385.93778415484</v>
      </c>
      <c r="CQ168" s="462">
        <f t="shared" si="201"/>
        <v>2469.8820000000005</v>
      </c>
      <c r="CR168" s="462">
        <f t="shared" si="201"/>
        <v>41686.359492089556</v>
      </c>
      <c r="CS168" s="461">
        <f>+CP168+CQ168+CR168</f>
        <v>339542.17927624437</v>
      </c>
      <c r="CT168" s="462">
        <f>SUM(CT3:CT29)</f>
        <v>177240.81890899999</v>
      </c>
      <c r="CU168" s="462">
        <f t="shared" si="201"/>
        <v>8019.375</v>
      </c>
      <c r="CV168" s="462">
        <f t="shared" si="201"/>
        <v>4764.5641853231118</v>
      </c>
      <c r="CW168" s="462">
        <f t="shared" si="201"/>
        <v>312.64697013173338</v>
      </c>
      <c r="CX168" s="462">
        <f t="shared" si="201"/>
        <v>1256.921731753233</v>
      </c>
      <c r="CY168" s="464">
        <f t="shared" si="201"/>
        <v>191594.32679620804</v>
      </c>
      <c r="CZ168" s="475">
        <f>+'LP09'!BJ168</f>
        <v>588982.33535943145</v>
      </c>
      <c r="DA168" s="465">
        <f>+[18]EI!P167</f>
        <v>27272.113258843357</v>
      </c>
      <c r="DB168" s="462">
        <f t="shared" si="201"/>
        <v>3220.6313898721414</v>
      </c>
      <c r="DC168" s="462">
        <f t="shared" si="201"/>
        <v>3752551.1687159152</v>
      </c>
      <c r="DD168" s="462">
        <f t="shared" si="201"/>
        <v>94061.883029635064</v>
      </c>
      <c r="DE168" s="462">
        <f t="shared" si="201"/>
        <v>43604.77858273466</v>
      </c>
      <c r="DF168" s="462">
        <f t="shared" si="201"/>
        <v>6096.0326326503518</v>
      </c>
      <c r="DG168" s="462">
        <f t="shared" si="201"/>
        <v>924561.03767515684</v>
      </c>
      <c r="DH168" s="302">
        <f>+[18]EI!O167-DA168</f>
        <v>7139.7659411566383</v>
      </c>
      <c r="DI168" s="462">
        <f t="shared" si="201"/>
        <v>1637.0213914602793</v>
      </c>
      <c r="DJ168" s="462">
        <f t="shared" si="201"/>
        <v>82300.878886684921</v>
      </c>
      <c r="DK168" s="488">
        <f t="shared" si="201"/>
        <v>4942445.3115041088</v>
      </c>
      <c r="DL168" s="462">
        <f t="shared" si="201"/>
        <v>1138075.8095416308</v>
      </c>
      <c r="DM168" s="302">
        <f>+'LP09'!BI168</f>
        <v>0</v>
      </c>
      <c r="DN168" s="462">
        <f t="shared" si="201"/>
        <v>11807.052292617294</v>
      </c>
      <c r="DO168" s="446">
        <v>1</v>
      </c>
      <c r="DP168" s="479"/>
      <c r="DR168" s="443" t="e">
        <v>#DIV/0!</v>
      </c>
    </row>
    <row r="169" spans="1:127">
      <c r="A169" s="1587">
        <f t="shared" ref="A169:A176" si="202">+N169/(I169)</f>
        <v>0.1066115888504101</v>
      </c>
      <c r="B169" s="487">
        <v>2</v>
      </c>
      <c r="C169" s="487">
        <v>2</v>
      </c>
      <c r="D169" s="487" t="s">
        <v>528</v>
      </c>
      <c r="E169" s="118">
        <f t="shared" si="164"/>
        <v>60664.095054646285</v>
      </c>
      <c r="F169" s="118">
        <f t="shared" si="165"/>
        <v>1994284.0568407655</v>
      </c>
      <c r="G169" s="118">
        <f t="shared" si="166"/>
        <v>142697.43880639542</v>
      </c>
      <c r="H169" s="118">
        <f t="shared" si="167"/>
        <v>51390.176598896389</v>
      </c>
      <c r="I169" s="118">
        <f t="shared" si="168"/>
        <v>114467.66271107217</v>
      </c>
      <c r="J169" s="118">
        <f t="shared" si="169"/>
        <v>451624.03398079955</v>
      </c>
      <c r="K169" s="118">
        <f t="shared" si="170"/>
        <v>57070.62660577202</v>
      </c>
      <c r="L169" s="470">
        <f t="shared" si="171"/>
        <v>0</v>
      </c>
      <c r="M169" s="118">
        <f>+CZ169+'LP09'!BK169</f>
        <v>53711.26223600511</v>
      </c>
      <c r="N169" s="118">
        <f t="shared" si="134"/>
        <v>12203.579393620246</v>
      </c>
      <c r="O169" s="118">
        <f t="shared" si="172"/>
        <v>2754463.3689379287</v>
      </c>
      <c r="P169" s="118">
        <f t="shared" si="173"/>
        <v>760179.31209716352</v>
      </c>
      <c r="Q169" s="118">
        <f t="shared" si="174"/>
        <v>617481.87329076813</v>
      </c>
      <c r="R169" s="118">
        <f t="shared" si="135"/>
        <v>3143774.4417614196</v>
      </c>
      <c r="S169" s="118">
        <f t="shared" si="175"/>
        <v>187614.91177225241</v>
      </c>
      <c r="T169" s="118">
        <f t="shared" si="136"/>
        <v>65914.841629625356</v>
      </c>
      <c r="U169" s="118">
        <f t="shared" si="137"/>
        <v>1149490.3849206541</v>
      </c>
      <c r="V169" s="118">
        <f t="shared" si="138"/>
        <v>105101.43883490149</v>
      </c>
      <c r="W169" s="118">
        <f t="shared" si="176"/>
        <v>983724.85103110631</v>
      </c>
      <c r="X169" s="118">
        <f t="shared" si="177"/>
        <v>16076.622455408224</v>
      </c>
      <c r="Y169" s="443">
        <f t="shared" si="178"/>
        <v>0.36140701991863272</v>
      </c>
      <c r="Z169" s="443">
        <f t="shared" si="179"/>
        <v>2.7965371748728809</v>
      </c>
      <c r="AA169" s="443">
        <f t="shared" si="180"/>
        <v>0.4150448239517075</v>
      </c>
      <c r="AB169" s="443">
        <f t="shared" si="133"/>
        <v>0.39289065824763186</v>
      </c>
      <c r="AC169" s="472">
        <f t="shared" si="181"/>
        <v>6.5045892559085564E-2</v>
      </c>
      <c r="AD169" s="443">
        <f t="shared" si="182"/>
        <v>0.84037031465997558</v>
      </c>
      <c r="AE169" s="443">
        <f t="shared" si="183"/>
        <v>0.14151103325427106</v>
      </c>
      <c r="AF169" s="443">
        <f t="shared" si="184"/>
        <v>0.60844414896497889</v>
      </c>
      <c r="AG169" s="1209">
        <f t="shared" si="198"/>
        <v>14.685563852284035</v>
      </c>
      <c r="AH169" s="1209">
        <f t="shared" si="199"/>
        <v>5.2513386856556199</v>
      </c>
      <c r="AI169" s="1227">
        <f t="shared" si="200"/>
        <v>35.383079139405851</v>
      </c>
      <c r="AJ169" s="443">
        <f t="shared" si="188"/>
        <v>2.9042865343418371E-2</v>
      </c>
      <c r="AK169" s="443">
        <f t="shared" si="189"/>
        <v>0.39010781224348051</v>
      </c>
      <c r="AL169" s="443">
        <f t="shared" si="139"/>
        <v>0.27598091180652545</v>
      </c>
      <c r="AM169" s="443">
        <f t="shared" si="190"/>
        <v>0.22417501726619729</v>
      </c>
      <c r="AN169" s="443">
        <f t="shared" si="140"/>
        <v>0.72401908819347471</v>
      </c>
      <c r="AO169" s="443">
        <f t="shared" si="141"/>
        <v>0.36564022203724267</v>
      </c>
      <c r="AP169" s="443">
        <f t="shared" si="142"/>
        <v>0.63435977796275733</v>
      </c>
      <c r="AQ169" s="443">
        <f t="shared" si="143"/>
        <v>0.59410197935388498</v>
      </c>
      <c r="AR169" s="443">
        <f t="shared" si="191"/>
        <v>0.73139642395321425</v>
      </c>
      <c r="AS169" s="443">
        <f t="shared" si="144"/>
        <v>0.21818252176898126</v>
      </c>
      <c r="AT169" s="443">
        <f t="shared" si="192"/>
        <v>0.26860357604678581</v>
      </c>
      <c r="AU169" s="443">
        <f t="shared" si="193"/>
        <v>0.90856692651486914</v>
      </c>
      <c r="AV169" s="443">
        <f t="shared" si="145"/>
        <v>9.1433073485130828E-2</v>
      </c>
      <c r="AW169" s="443">
        <f t="shared" si="146"/>
        <v>0.30419024834790648</v>
      </c>
      <c r="AX169" s="443">
        <f t="shared" si="147"/>
        <v>0.61012028111084049</v>
      </c>
      <c r="AY169" s="443">
        <f t="shared" si="148"/>
        <v>0.18514160228423215</v>
      </c>
      <c r="AZ169" s="443">
        <f t="shared" si="149"/>
        <v>0.81485839771576785</v>
      </c>
      <c r="BA169" s="443">
        <f t="shared" si="132"/>
        <v>0.4061422505614331</v>
      </c>
      <c r="BB169" s="443">
        <f t="shared" si="150"/>
        <v>0.47409705272983588</v>
      </c>
      <c r="BC169" s="443">
        <f t="shared" si="151"/>
        <v>0.5</v>
      </c>
      <c r="BD169" s="443">
        <f t="shared" si="152"/>
        <v>0.90082038607024117</v>
      </c>
      <c r="BE169" s="443">
        <f t="shared" si="153"/>
        <v>7.4918175436184356E-2</v>
      </c>
      <c r="BF169" s="443">
        <f t="shared" si="154"/>
        <v>2.4261438493574313E-2</v>
      </c>
      <c r="BG169" s="443">
        <f t="shared" si="155"/>
        <v>0.75537877662281661</v>
      </c>
      <c r="BH169" s="443">
        <f t="shared" si="156"/>
        <v>0.24462122337718348</v>
      </c>
      <c r="BI169" s="471">
        <f t="shared" si="157"/>
        <v>0.64071162134727311</v>
      </c>
      <c r="BJ169" s="471">
        <f t="shared" si="158"/>
        <v>0.29122853863368192</v>
      </c>
      <c r="BK169" s="471">
        <f t="shared" si="194"/>
        <v>0.30462822962887365</v>
      </c>
      <c r="BL169" s="471">
        <f t="shared" si="195"/>
        <v>0.76260123245334432</v>
      </c>
      <c r="BM169" s="471">
        <f t="shared" si="159"/>
        <v>0.66216666981675532</v>
      </c>
      <c r="BN169" s="443">
        <f>+[18]GIS!P169</f>
        <v>3423.84737656887</v>
      </c>
      <c r="BO169" s="443">
        <f>+[18]GIS!S169</f>
        <v>2190.1732236987818</v>
      </c>
      <c r="BP169" s="443">
        <f>+[18]GIS!T169</f>
        <v>406.47961877097839</v>
      </c>
      <c r="BQ169" s="443">
        <f>+[18]GIS!U169</f>
        <v>2025.7663854589562</v>
      </c>
      <c r="BR169" s="443">
        <f>+[18]GIS!V169</f>
        <v>8737.9455851735147</v>
      </c>
      <c r="BS169" s="443">
        <f>+[18]GIS!W169</f>
        <v>14799.703691248993</v>
      </c>
      <c r="BT169" s="443">
        <f>+[18]GIS!X169</f>
        <v>646.14053432989022</v>
      </c>
      <c r="BU169" s="443">
        <f>+[18]GIS!Y169</f>
        <v>1687.4850444689955</v>
      </c>
      <c r="BV169" s="443">
        <f>+[18]GIS!Z169</f>
        <v>14663.335919351141</v>
      </c>
      <c r="BW169" s="443">
        <f>+[18]GIS!AD169</f>
        <v>48580.877379070116</v>
      </c>
      <c r="BX169" s="471">
        <f>+[18]GIS!M169</f>
        <v>0.45124804825246556</v>
      </c>
      <c r="BY169" s="471"/>
      <c r="BZ169" s="471" t="e">
        <f>+VLOOKUP($B169,[18]MetClass2009_xMuni!$A:$W,15,FALSE)</f>
        <v>#N/A</v>
      </c>
      <c r="CA169" s="471" t="e">
        <f>+VLOOKUP($B169,[18]MetClass2009_xMuni!$A:$W,16,FALSE)</f>
        <v>#N/A</v>
      </c>
      <c r="CB169" s="471" t="e">
        <f>+VLOOKUP($B169,[18]MetClass2009_xMuni!$A:$W,17,FALSE)</f>
        <v>#N/A</v>
      </c>
      <c r="CC169" s="471" t="e">
        <f>+VLOOKUP($B169,[18]MetClass2009_xMuni!$A:$W,18,FALSE)</f>
        <v>#N/A</v>
      </c>
      <c r="CD169" s="471" t="e">
        <f>+VLOOKUP($B169,[18]MetClass2009_xMuni!$A:$W,19,FALSE)</f>
        <v>#N/A</v>
      </c>
      <c r="CE169" s="471" t="e">
        <f>+VLOOKUP($B169,[18]MetClass2009_xMuni!$A:$W,20,FALSE)</f>
        <v>#N/A</v>
      </c>
      <c r="CF169" s="471" t="e">
        <f>+VLOOKUP($B169,[18]MetClass2009_xMuni!$A:$W,21,FALSE)</f>
        <v>#N/A</v>
      </c>
      <c r="CG169" s="471" t="e">
        <f>+VLOOKUP($B169,[18]MetClass2009_xMuni!$A:$W,22,FALSE)</f>
        <v>#N/A</v>
      </c>
      <c r="CH169" s="471" t="e">
        <f>+VLOOKUP($B169,[18]MetClass2009_xMuni!$A:$W,23,FALSE)</f>
        <v>#N/A</v>
      </c>
      <c r="CI169" s="473">
        <f>+[18]GJha!D$51*BW169</f>
        <v>5903159.5720855678</v>
      </c>
      <c r="CJ169" s="460">
        <f>SUM(CJ30:CJ59)</f>
        <v>1994284.0568407655</v>
      </c>
      <c r="CK169" s="302">
        <f t="shared" ref="CK169:DN169" si="203">SUM(CK30:CK59)</f>
        <v>640812.17106191209</v>
      </c>
      <c r="CL169" s="302">
        <f t="shared" si="203"/>
        <v>2424.329999999999</v>
      </c>
      <c r="CM169" s="302">
        <f t="shared" si="203"/>
        <v>116942.8110352513</v>
      </c>
      <c r="CN169" s="461">
        <f>+'LP09'!G169+'LP09'!R169+'LP09'!Y169+'LP09'!N169</f>
        <v>375380.09138225875</v>
      </c>
      <c r="CO169" s="461">
        <f>+'LP09'!AL169</f>
        <v>76243.942598540787</v>
      </c>
      <c r="CP169" s="465">
        <f>+'LP09'!K169+'LP09'!I169+'LP09'!J169-'LP09'!N169</f>
        <v>112043.33271107217</v>
      </c>
      <c r="CQ169" s="302">
        <f t="shared" si="203"/>
        <v>2424.329999999999</v>
      </c>
      <c r="CR169" s="302">
        <f t="shared" si="203"/>
        <v>51390.176598896389</v>
      </c>
      <c r="CS169" s="461">
        <f t="shared" ref="CS169:CS177" si="204">+CP169+CQ169+CR169</f>
        <v>165857.83930996858</v>
      </c>
      <c r="CT169" s="302">
        <f>SUM(CT30:CT59)</f>
        <v>4464.9363770000009</v>
      </c>
      <c r="CU169" s="302">
        <f t="shared" si="203"/>
        <v>7354.9125000000004</v>
      </c>
      <c r="CV169" s="302">
        <f t="shared" si="203"/>
        <v>125.47449522453452</v>
      </c>
      <c r="CW169" s="302">
        <f t="shared" si="203"/>
        <v>91.107515325420636</v>
      </c>
      <c r="CX169" s="302">
        <f t="shared" si="203"/>
        <v>167.14850607028998</v>
      </c>
      <c r="CY169" s="477">
        <f t="shared" si="203"/>
        <v>12203.579393620244</v>
      </c>
      <c r="CZ169" s="475">
        <f>+'LP09'!BJ169</f>
        <v>53116.841477191694</v>
      </c>
      <c r="DA169" s="465">
        <f>+[18]EI!P168</f>
        <v>11753.366278065452</v>
      </c>
      <c r="DB169" s="302">
        <f t="shared" si="203"/>
        <v>3970.3350904721151</v>
      </c>
      <c r="DC169" s="302">
        <f t="shared" si="203"/>
        <v>942910.46020003804</v>
      </c>
      <c r="DD169" s="302">
        <f t="shared" si="203"/>
        <v>30294.828246067049</v>
      </c>
      <c r="DE169" s="302">
        <f t="shared" si="203"/>
        <v>10519.562585001184</v>
      </c>
      <c r="DF169" s="302">
        <f t="shared" si="203"/>
        <v>44940.39368610872</v>
      </c>
      <c r="DG169" s="302">
        <f t="shared" si="203"/>
        <v>56517.700295735536</v>
      </c>
      <c r="DH169" s="302">
        <f>+[18]EI!O168-DA169</f>
        <v>317.59412193454955</v>
      </c>
      <c r="DI169" s="302">
        <f t="shared" si="203"/>
        <v>235.33218810193912</v>
      </c>
      <c r="DJ169" s="302">
        <f t="shared" si="203"/>
        <v>16076.622455408224</v>
      </c>
      <c r="DK169" s="461">
        <f t="shared" si="203"/>
        <v>1117536.1951469327</v>
      </c>
      <c r="DL169" s="302">
        <f t="shared" si="203"/>
        <v>101998.57036968488</v>
      </c>
      <c r="DM169" s="302">
        <f>+'LP09'!BI169</f>
        <v>0</v>
      </c>
      <c r="DN169" s="302">
        <f t="shared" si="203"/>
        <v>40698.868436710545</v>
      </c>
      <c r="DO169" s="446">
        <v>2</v>
      </c>
      <c r="DP169" s="479"/>
    </row>
    <row r="170" spans="1:127" s="489" customFormat="1">
      <c r="A170" s="1587">
        <f t="shared" si="202"/>
        <v>7.0035118951005037E-3</v>
      </c>
      <c r="B170" s="487">
        <v>3</v>
      </c>
      <c r="C170" s="487">
        <v>3</v>
      </c>
      <c r="D170" s="487" t="s">
        <v>529</v>
      </c>
      <c r="E170" s="118">
        <f t="shared" si="164"/>
        <v>1422.1390444657932</v>
      </c>
      <c r="F170" s="118">
        <f t="shared" si="165"/>
        <v>211355.67281810055</v>
      </c>
      <c r="G170" s="118">
        <f t="shared" si="166"/>
        <v>9969.2416456556639</v>
      </c>
      <c r="H170" s="118">
        <f t="shared" si="167"/>
        <v>721.73356531976242</v>
      </c>
      <c r="I170" s="118">
        <f t="shared" si="168"/>
        <v>1382.0355802474755</v>
      </c>
      <c r="J170" s="118">
        <f t="shared" si="169"/>
        <v>5583.7383581108725</v>
      </c>
      <c r="K170" s="118">
        <f t="shared" si="170"/>
        <v>1048.534166236328</v>
      </c>
      <c r="L170" s="470">
        <f t="shared" si="171"/>
        <v>0</v>
      </c>
      <c r="M170" s="118">
        <f>+CZ170+'LP09'!BK170</f>
        <v>467.75482501968065</v>
      </c>
      <c r="N170" s="118">
        <f t="shared" si="134"/>
        <v>9.6791026257153217</v>
      </c>
      <c r="O170" s="118">
        <f t="shared" si="172"/>
        <v>229012.42196743429</v>
      </c>
      <c r="P170" s="118">
        <f t="shared" si="173"/>
        <v>17656.749149333773</v>
      </c>
      <c r="Q170" s="118">
        <f t="shared" si="174"/>
        <v>7687.5075036781109</v>
      </c>
      <c r="R170" s="118">
        <f t="shared" si="135"/>
        <v>252116.53729774317</v>
      </c>
      <c r="S170" s="118">
        <f t="shared" si="175"/>
        <v>2569.5028283468173</v>
      </c>
      <c r="T170" s="118">
        <f t="shared" si="136"/>
        <v>477.43392764539595</v>
      </c>
      <c r="U170" s="118">
        <f t="shared" si="137"/>
        <v>40760.864479642631</v>
      </c>
      <c r="V170" s="118">
        <f t="shared" si="138"/>
        <v>1189.488390339443</v>
      </c>
      <c r="W170" s="118">
        <f t="shared" si="176"/>
        <v>38149.237044837391</v>
      </c>
      <c r="X170" s="1482">
        <f t="shared" si="177"/>
        <v>138.93308186301371</v>
      </c>
      <c r="Y170" s="443">
        <f t="shared" si="178"/>
        <v>0.1304964195301668</v>
      </c>
      <c r="Z170" s="443">
        <f t="shared" si="179"/>
        <v>2.6587600985223299</v>
      </c>
      <c r="AA170" s="443">
        <f t="shared" si="180"/>
        <v>0.13723199685609735</v>
      </c>
      <c r="AB170" s="443">
        <f t="shared" si="133"/>
        <v>0.13698773147707854</v>
      </c>
      <c r="AC170" s="472">
        <f t="shared" si="181"/>
        <v>3.7669165096590779E-3</v>
      </c>
      <c r="AD170" s="443">
        <f t="shared" si="182"/>
        <v>0.90084952660354567</v>
      </c>
      <c r="AE170" s="443">
        <f t="shared" si="183"/>
        <v>2.2002419905052511E-2</v>
      </c>
      <c r="AF170" s="443">
        <f t="shared" si="184"/>
        <v>0.83139445523280264</v>
      </c>
      <c r="AG170" s="1209">
        <f t="shared" si="198"/>
        <v>1.7764991732163786</v>
      </c>
      <c r="AH170" s="1209">
        <f t="shared" si="199"/>
        <v>0.66816828423283126</v>
      </c>
      <c r="AI170" s="1227">
        <f t="shared" si="200"/>
        <v>12.945225704754781</v>
      </c>
      <c r="AJ170" s="443">
        <f t="shared" si="188"/>
        <v>1.7969289736808287E-2</v>
      </c>
      <c r="AK170" s="443">
        <f t="shared" si="189"/>
        <v>0.44150024681295852</v>
      </c>
      <c r="AL170" s="443">
        <f t="shared" si="139"/>
        <v>7.7099525858228657E-2</v>
      </c>
      <c r="AM170" s="443">
        <f t="shared" si="190"/>
        <v>3.3568080882404185E-2</v>
      </c>
      <c r="AN170" s="443">
        <f t="shared" si="140"/>
        <v>0.92290047414177145</v>
      </c>
      <c r="AO170" s="443">
        <f t="shared" si="141"/>
        <v>0.16167469582332514</v>
      </c>
      <c r="AP170" s="443">
        <f t="shared" si="142"/>
        <v>0.83832530417667495</v>
      </c>
      <c r="AQ170" s="443">
        <f t="shared" si="143"/>
        <v>0.31623818806541515</v>
      </c>
      <c r="AR170" s="443">
        <f t="shared" si="191"/>
        <v>0.72633924005138417</v>
      </c>
      <c r="AS170" s="443">
        <f t="shared" si="144"/>
        <v>0.11914815846192263</v>
      </c>
      <c r="AT170" s="443">
        <f t="shared" si="192"/>
        <v>0.27366075994861577</v>
      </c>
      <c r="AU170" s="443">
        <f t="shared" si="193"/>
        <v>0.97081788118273316</v>
      </c>
      <c r="AV170" s="443">
        <f t="shared" si="145"/>
        <v>2.9182118817266844E-2</v>
      </c>
      <c r="AW170" s="443">
        <f t="shared" si="146"/>
        <v>0.40806888969682142</v>
      </c>
      <c r="AX170" s="443">
        <f t="shared" si="147"/>
        <v>0.53786108542120503</v>
      </c>
      <c r="AY170" s="443">
        <f t="shared" si="148"/>
        <v>2.0273177219412592E-2</v>
      </c>
      <c r="AZ170" s="443">
        <f t="shared" si="149"/>
        <v>0.97972682278058743</v>
      </c>
      <c r="BA170" s="443">
        <f t="shared" si="132"/>
        <v>0.21769317326366891</v>
      </c>
      <c r="BB170" s="443">
        <f t="shared" si="150"/>
        <v>0.47823427751208786</v>
      </c>
      <c r="BC170" s="443">
        <f t="shared" si="151"/>
        <v>0.5</v>
      </c>
      <c r="BD170" s="443">
        <f t="shared" si="152"/>
        <v>0.98797944343127619</v>
      </c>
      <c r="BE170" s="443">
        <f t="shared" si="153"/>
        <v>9.8340425020634215E-3</v>
      </c>
      <c r="BF170" s="443">
        <f t="shared" si="154"/>
        <v>2.1865140666603436E-3</v>
      </c>
      <c r="BG170" s="443">
        <f t="shared" si="155"/>
        <v>0.81810209417844881</v>
      </c>
      <c r="BH170" s="443">
        <f t="shared" si="156"/>
        <v>0.18189790582155119</v>
      </c>
      <c r="BI170" s="471">
        <f t="shared" si="157"/>
        <v>0.87241588888982913</v>
      </c>
      <c r="BJ170" s="471">
        <f t="shared" si="158"/>
        <v>0.19869768643709471</v>
      </c>
      <c r="BK170" s="471">
        <f t="shared" si="194"/>
        <v>0.1793474730634268</v>
      </c>
      <c r="BL170" s="471">
        <f t="shared" si="195"/>
        <v>0.50514710623312875</v>
      </c>
      <c r="BM170" s="471">
        <f t="shared" si="159"/>
        <v>0.88045407726209568</v>
      </c>
      <c r="BN170" s="443">
        <f>+[18]GIS!P170</f>
        <v>69.986112741147764</v>
      </c>
      <c r="BO170" s="443">
        <f>+[18]GIS!S170</f>
        <v>7.2152644670943955</v>
      </c>
      <c r="BP170" s="443">
        <f>+[18]GIS!T170</f>
        <v>6.9815193904662998</v>
      </c>
      <c r="BQ170" s="443">
        <f>+[18]GIS!U170</f>
        <v>107.83625746210637</v>
      </c>
      <c r="BR170" s="443">
        <f>+[18]GIS!V170</f>
        <v>1384.8486331095819</v>
      </c>
      <c r="BS170" s="443">
        <f>+[18]GIS!W170</f>
        <v>1571.6940275866687</v>
      </c>
      <c r="BT170" s="443">
        <f>+[18]GIS!X170</f>
        <v>37.128005475379453</v>
      </c>
      <c r="BU170" s="443">
        <f>+[18]GIS!Y170</f>
        <v>152.3418205862761</v>
      </c>
      <c r="BV170" s="443">
        <f>+[18]GIS!Z170</f>
        <v>11211.867120565073</v>
      </c>
      <c r="BW170" s="443">
        <f>+[18]GIS!AD170</f>
        <v>14549.898751383795</v>
      </c>
      <c r="BX170" s="471">
        <f>+[18]GIS!M170</f>
        <v>6.5831318693734528E-2</v>
      </c>
      <c r="BY170" s="471"/>
      <c r="BZ170" s="471" t="e">
        <f>+VLOOKUP($B170,[18]MetClass2009_xMuni!$A:$W,15,FALSE)</f>
        <v>#N/A</v>
      </c>
      <c r="CA170" s="471" t="e">
        <f>+VLOOKUP($B170,[18]MetClass2009_xMuni!$A:$W,16,FALSE)</f>
        <v>#N/A</v>
      </c>
      <c r="CB170" s="471" t="e">
        <f>+VLOOKUP($B170,[18]MetClass2009_xMuni!$A:$W,17,FALSE)</f>
        <v>#N/A</v>
      </c>
      <c r="CC170" s="471" t="e">
        <f>+VLOOKUP($B170,[18]MetClass2009_xMuni!$A:$W,18,FALSE)</f>
        <v>#N/A</v>
      </c>
      <c r="CD170" s="471" t="e">
        <f>+VLOOKUP($B170,[18]MetClass2009_xMuni!$A:$W,19,FALSE)</f>
        <v>#N/A</v>
      </c>
      <c r="CE170" s="471" t="e">
        <f>+VLOOKUP($B170,[18]MetClass2009_xMuni!$A:$W,20,FALSE)</f>
        <v>#N/A</v>
      </c>
      <c r="CF170" s="471" t="e">
        <f>+VLOOKUP($B170,[18]MetClass2009_xMuni!$A:$W,21,FALSE)</f>
        <v>#N/A</v>
      </c>
      <c r="CG170" s="471" t="e">
        <f>+VLOOKUP($B170,[18]MetClass2009_xMuni!$A:$W,22,FALSE)</f>
        <v>#N/A</v>
      </c>
      <c r="CH170" s="471" t="e">
        <f>+VLOOKUP($B170,[18]MetClass2009_xMuni!$A:$W,23,FALSE)</f>
        <v>#N/A</v>
      </c>
      <c r="CI170" s="473">
        <f>+[18]GJha!D$51*BW170</f>
        <v>1767987.2970781478</v>
      </c>
      <c r="CJ170" s="460">
        <f>SUM(CJ60:CJ64)</f>
        <v>211355.67281810055</v>
      </c>
      <c r="CK170" s="302">
        <f t="shared" ref="CK170:DN170" si="205">SUM(CK60:CK64)</f>
        <v>7813.3196746240692</v>
      </c>
      <c r="CL170" s="302">
        <f t="shared" si="205"/>
        <v>68.211200000000076</v>
      </c>
      <c r="CM170" s="302">
        <f t="shared" si="205"/>
        <v>9775.2182747097031</v>
      </c>
      <c r="CN170" s="461">
        <f>+'LP09'!G170+'LP09'!R170+'LP09'!Y170+'LP09'!N170</f>
        <v>5094.2923252577639</v>
      </c>
      <c r="CO170" s="461">
        <f>+'LP09'!AL170</f>
        <v>489.44603285310887</v>
      </c>
      <c r="CP170" s="465">
        <f>+'LP09'!K170+'LP09'!I170+'LP09'!J170-'LP09'!N170</f>
        <v>1313.8243802474753</v>
      </c>
      <c r="CQ170" s="302">
        <f t="shared" si="205"/>
        <v>68.211200000000076</v>
      </c>
      <c r="CR170" s="302">
        <f t="shared" si="205"/>
        <v>721.73356531976242</v>
      </c>
      <c r="CS170" s="461">
        <f t="shared" si="204"/>
        <v>2103.769145567238</v>
      </c>
      <c r="CT170" s="302">
        <f>SUM(CT60:CT64)</f>
        <v>9.1701499999999996</v>
      </c>
      <c r="CU170" s="302">
        <f t="shared" si="205"/>
        <v>0</v>
      </c>
      <c r="CV170" s="302">
        <f t="shared" si="205"/>
        <v>0.3525389704271632</v>
      </c>
      <c r="CW170" s="302">
        <f t="shared" si="205"/>
        <v>9.3674188078779183E-2</v>
      </c>
      <c r="CX170" s="302">
        <f t="shared" si="205"/>
        <v>6.273946720937873E-2</v>
      </c>
      <c r="CY170" s="477">
        <f t="shared" si="205"/>
        <v>9.6791026257153217</v>
      </c>
      <c r="CZ170" s="475">
        <f>+'LP09'!BJ170</f>
        <v>435.37896669650996</v>
      </c>
      <c r="DA170" s="465">
        <f>+[18]EI!P169</f>
        <v>715.27011868038937</v>
      </c>
      <c r="DB170" s="302">
        <f t="shared" si="205"/>
        <v>55.760152815317191</v>
      </c>
      <c r="DC170" s="302">
        <f t="shared" si="205"/>
        <v>37537.458027112283</v>
      </c>
      <c r="DD170" s="302">
        <f t="shared" si="205"/>
        <v>464.6870457729529</v>
      </c>
      <c r="DE170" s="302">
        <f t="shared" si="205"/>
        <v>147.0919719521589</v>
      </c>
      <c r="DF170" s="302">
        <f t="shared" si="205"/>
        <v>651.10877297008653</v>
      </c>
      <c r="DG170" s="302">
        <f t="shared" si="205"/>
        <v>1047.0699701981325</v>
      </c>
      <c r="DH170" s="302">
        <f>+[18]EI!O169-DA170</f>
        <v>1.2398813196106175</v>
      </c>
      <c r="DI170" s="302">
        <f t="shared" si="205"/>
        <v>0.22431471858503918</v>
      </c>
      <c r="DJ170" s="302">
        <f t="shared" si="205"/>
        <v>138.93308186301371</v>
      </c>
      <c r="DK170" s="461">
        <f t="shared" si="205"/>
        <v>40758.843337402519</v>
      </c>
      <c r="DL170" s="302">
        <f t="shared" si="205"/>
        <v>683.46940379906835</v>
      </c>
      <c r="DM170" s="302">
        <f>+'LP09'!BI170</f>
        <v>0</v>
      </c>
      <c r="DN170" s="302">
        <f t="shared" si="205"/>
        <v>9285.7722418565954</v>
      </c>
      <c r="DO170" s="446">
        <v>3</v>
      </c>
    </row>
    <row r="171" spans="1:127" s="489" customFormat="1">
      <c r="A171" s="1587">
        <f t="shared" si="202"/>
        <v>6.1034394433444931E-2</v>
      </c>
      <c r="B171" s="490">
        <v>4</v>
      </c>
      <c r="C171" s="490">
        <v>4</v>
      </c>
      <c r="D171" s="490" t="s">
        <v>530</v>
      </c>
      <c r="E171" s="118">
        <f t="shared" si="164"/>
        <v>5808.3636824294881</v>
      </c>
      <c r="F171" s="118">
        <f t="shared" si="165"/>
        <v>768027.33571228955</v>
      </c>
      <c r="G171" s="118">
        <f t="shared" si="166"/>
        <v>104043.61913597773</v>
      </c>
      <c r="H171" s="118">
        <f t="shared" si="167"/>
        <v>9956.1600986995727</v>
      </c>
      <c r="I171" s="118">
        <f t="shared" si="168"/>
        <v>48924.462933465657</v>
      </c>
      <c r="J171" s="118">
        <f t="shared" si="169"/>
        <v>77068.972673441225</v>
      </c>
      <c r="K171" s="118">
        <f t="shared" si="170"/>
        <v>54846.491263029406</v>
      </c>
      <c r="L171" s="470">
        <f t="shared" si="171"/>
        <v>0</v>
      </c>
      <c r="M171" s="118">
        <f>+CZ171+'LP09'!BK171</f>
        <v>29205.711598613943</v>
      </c>
      <c r="N171" s="118">
        <f t="shared" si="134"/>
        <v>2986.0749681255993</v>
      </c>
      <c r="O171" s="118">
        <f t="shared" si="172"/>
        <v>1008020.5505538736</v>
      </c>
      <c r="P171" s="118">
        <f t="shared" si="173"/>
        <v>239993.21484158418</v>
      </c>
      <c r="Q171" s="118">
        <f t="shared" si="174"/>
        <v>135949.59570560645</v>
      </c>
      <c r="R171" s="118">
        <f t="shared" si="135"/>
        <v>1182044.2771180649</v>
      </c>
      <c r="S171" s="118">
        <f t="shared" si="175"/>
        <v>114113.69117085123</v>
      </c>
      <c r="T171" s="118">
        <f t="shared" si="136"/>
        <v>32191.786566739542</v>
      </c>
      <c r="U171" s="118">
        <f t="shared" si="137"/>
        <v>414016.9414057752</v>
      </c>
      <c r="V171" s="118">
        <f t="shared" si="138"/>
        <v>39161.871697313516</v>
      </c>
      <c r="W171" s="118">
        <f t="shared" si="176"/>
        <v>369046.70602603222</v>
      </c>
      <c r="X171" s="118">
        <f t="shared" si="177"/>
        <v>10342.736974356165</v>
      </c>
      <c r="Y171" s="443">
        <f t="shared" si="178"/>
        <v>0.16045509910517144</v>
      </c>
      <c r="Z171" s="443">
        <f t="shared" si="179"/>
        <v>1.3596161779374254</v>
      </c>
      <c r="AA171" s="443">
        <f t="shared" si="180"/>
        <v>0.18192497440659613</v>
      </c>
      <c r="AB171" s="443">
        <f t="shared" si="133"/>
        <v>0.18614932135809981</v>
      </c>
      <c r="AC171" s="472">
        <f t="shared" si="181"/>
        <v>2.6167543416458612E-2</v>
      </c>
      <c r="AD171" s="443">
        <f t="shared" si="182"/>
        <v>0.79562631127644567</v>
      </c>
      <c r="AE171" s="443">
        <f t="shared" si="183"/>
        <v>6.3187106869123114E-2</v>
      </c>
      <c r="AF171" s="443">
        <f t="shared" si="184"/>
        <v>0.60620069277008959</v>
      </c>
      <c r="AG171" s="1209">
        <f t="shared" si="198"/>
        <v>5.71712023062046</v>
      </c>
      <c r="AH171" s="1209">
        <f t="shared" si="199"/>
        <v>4.2049516057491214</v>
      </c>
      <c r="AI171" s="1227">
        <f t="shared" si="200"/>
        <v>31.425703091445222</v>
      </c>
      <c r="AJ171" s="443">
        <f t="shared" si="188"/>
        <v>7.7474791616755538E-3</v>
      </c>
      <c r="AK171" s="443">
        <f t="shared" si="189"/>
        <v>0.42067142644569094</v>
      </c>
      <c r="AL171" s="443">
        <f t="shared" si="139"/>
        <v>0.23808365286770783</v>
      </c>
      <c r="AM171" s="443">
        <f t="shared" si="190"/>
        <v>0.13486788104757058</v>
      </c>
      <c r="AN171" s="443">
        <f t="shared" si="140"/>
        <v>0.76191634713229228</v>
      </c>
      <c r="AO171" s="443">
        <f t="shared" si="141"/>
        <v>0.35025501956253907</v>
      </c>
      <c r="AP171" s="443">
        <f t="shared" si="142"/>
        <v>0.64974498043746076</v>
      </c>
      <c r="AQ171" s="443">
        <f t="shared" si="143"/>
        <v>0.32112979829164445</v>
      </c>
      <c r="AR171" s="443">
        <f t="shared" si="191"/>
        <v>0.56689372464432397</v>
      </c>
      <c r="AS171" s="443">
        <f t="shared" si="144"/>
        <v>0.24534286550989126</v>
      </c>
      <c r="AT171" s="443">
        <f t="shared" si="192"/>
        <v>0.43310627535567608</v>
      </c>
      <c r="AU171" s="443">
        <f t="shared" si="193"/>
        <v>0.90540997775515852</v>
      </c>
      <c r="AV171" s="443">
        <f t="shared" si="145"/>
        <v>9.4590022244841504E-2</v>
      </c>
      <c r="AW171" s="443">
        <f t="shared" si="146"/>
        <v>0.48063024427904216</v>
      </c>
      <c r="AX171" s="443">
        <f t="shared" si="147"/>
        <v>0.4287343826273734</v>
      </c>
      <c r="AY171" s="443">
        <f t="shared" si="148"/>
        <v>9.2758907988374995E-2</v>
      </c>
      <c r="AZ171" s="443">
        <f t="shared" si="149"/>
        <v>0.90724109201162506</v>
      </c>
      <c r="BA171" s="443">
        <f t="shared" si="132"/>
        <v>0.28323633190076786</v>
      </c>
      <c r="BB171" s="443">
        <f t="shared" si="150"/>
        <v>0.4483921140899314</v>
      </c>
      <c r="BC171" s="443">
        <f t="shared" si="151"/>
        <v>0.5</v>
      </c>
      <c r="BD171" s="443">
        <f t="shared" si="152"/>
        <v>0.89710906660854917</v>
      </c>
      <c r="BE171" s="443">
        <f t="shared" si="153"/>
        <v>6.8776641551080597E-2</v>
      </c>
      <c r="BF171" s="443">
        <f t="shared" si="154"/>
        <v>3.4114291840370209E-2</v>
      </c>
      <c r="BG171" s="443">
        <f t="shared" si="155"/>
        <v>0.66844219683981643</v>
      </c>
      <c r="BH171" s="443">
        <f t="shared" si="156"/>
        <v>0.33155780316018363</v>
      </c>
      <c r="BI171" s="471">
        <f t="shared" si="157"/>
        <v>0.66768473777471471</v>
      </c>
      <c r="BJ171" s="471">
        <f t="shared" si="158"/>
        <v>0.3350892898580331</v>
      </c>
      <c r="BK171" s="471">
        <f t="shared" si="194"/>
        <v>0.26166597321260265</v>
      </c>
      <c r="BL171" s="471">
        <f t="shared" si="195"/>
        <v>0.7174830526046948</v>
      </c>
      <c r="BM171" s="471">
        <f t="shared" si="159"/>
        <v>0.65811522783666476</v>
      </c>
      <c r="BN171" s="443">
        <f>+[18]GIS!P171</f>
        <v>956.62333769069517</v>
      </c>
      <c r="BO171" s="443">
        <f>+[18]GIS!S171</f>
        <v>353.44585299277935</v>
      </c>
      <c r="BP171" s="443">
        <f>+[18]GIS!T171</f>
        <v>1049.9385387540847</v>
      </c>
      <c r="BQ171" s="443">
        <f>+[18]GIS!U171</f>
        <v>474.74161365409384</v>
      </c>
      <c r="BR171" s="443">
        <f>+[18]GIS!V171</f>
        <v>5668.8802073592087</v>
      </c>
      <c r="BS171" s="443">
        <f>+[18]GIS!W171</f>
        <v>5499.0578887249112</v>
      </c>
      <c r="BT171" s="443">
        <f>+[18]GIS!X171</f>
        <v>28.260980376198571</v>
      </c>
      <c r="BU171" s="443">
        <f>+[18]GIS!Y171</f>
        <v>543.70609177554775</v>
      </c>
      <c r="BV171" s="443">
        <f>+[18]GIS!Z171</f>
        <v>3912.8269403026329</v>
      </c>
      <c r="BW171" s="443">
        <f>+[18]GIS!AD171</f>
        <v>18487.481451630152</v>
      </c>
      <c r="BX171" s="471">
        <f>+[18]GIS!M171</f>
        <v>0.50141424871387241</v>
      </c>
      <c r="BY171" s="471"/>
      <c r="BZ171" s="471" t="e">
        <f>+VLOOKUP($B171,[18]MetClass2009_xMuni!$A:$W,15,FALSE)</f>
        <v>#N/A</v>
      </c>
      <c r="CA171" s="471" t="e">
        <f>+VLOOKUP($B171,[18]MetClass2009_xMuni!$A:$W,16,FALSE)</f>
        <v>#N/A</v>
      </c>
      <c r="CB171" s="471" t="e">
        <f>+VLOOKUP($B171,[18]MetClass2009_xMuni!$A:$W,17,FALSE)</f>
        <v>#N/A</v>
      </c>
      <c r="CC171" s="471" t="e">
        <f>+VLOOKUP($B171,[18]MetClass2009_xMuni!$A:$W,18,FALSE)</f>
        <v>#N/A</v>
      </c>
      <c r="CD171" s="471" t="e">
        <f>+VLOOKUP($B171,[18]MetClass2009_xMuni!$A:$W,19,FALSE)</f>
        <v>#N/A</v>
      </c>
      <c r="CE171" s="471" t="e">
        <f>+VLOOKUP($B171,[18]MetClass2009_xMuni!$A:$W,20,FALSE)</f>
        <v>#N/A</v>
      </c>
      <c r="CF171" s="471" t="e">
        <f>+VLOOKUP($B171,[18]MetClass2009_xMuni!$A:$W,21,FALSE)</f>
        <v>#N/A</v>
      </c>
      <c r="CG171" s="471" t="e">
        <f>+VLOOKUP($B171,[18]MetClass2009_xMuni!$A:$W,22,FALSE)</f>
        <v>#N/A</v>
      </c>
      <c r="CH171" s="471" t="e">
        <f>+VLOOKUP($B171,[18]MetClass2009_xMuni!$A:$W,23,FALSE)</f>
        <v>#N/A</v>
      </c>
      <c r="CI171" s="473">
        <f>+[18]GJha!D$51*BW171</f>
        <v>2246450.846150483</v>
      </c>
      <c r="CJ171" s="460">
        <f>SUM(CJ65:CJ70)</f>
        <v>768027.33571228955</v>
      </c>
      <c r="CK171" s="302">
        <f t="shared" ref="CK171:DN171" si="206">SUM(CK65:CK70)</f>
        <v>197991.99919265037</v>
      </c>
      <c r="CL171" s="302">
        <f t="shared" si="206"/>
        <v>2097.9323999999997</v>
      </c>
      <c r="CM171" s="302">
        <f t="shared" si="206"/>
        <v>39903.283248933796</v>
      </c>
      <c r="CN171" s="461">
        <f>+'LP09'!G171+'LP09'!R171+'LP09'!Y171+'LP09'!N171</f>
        <v>71306.235925827001</v>
      </c>
      <c r="CO171" s="461">
        <f>+'LP09'!AL171</f>
        <v>5762.7367476142299</v>
      </c>
      <c r="CP171" s="465">
        <f>+'LP09'!K171+'LP09'!I171+'LP09'!J171-'LP09'!N171</f>
        <v>46826.530533465659</v>
      </c>
      <c r="CQ171" s="302">
        <f t="shared" si="206"/>
        <v>2097.9323999999997</v>
      </c>
      <c r="CR171" s="302">
        <f t="shared" si="206"/>
        <v>9956.1600986995727</v>
      </c>
      <c r="CS171" s="461">
        <f t="shared" si="204"/>
        <v>58880.623032165226</v>
      </c>
      <c r="CT171" s="302">
        <f>SUM(CT65:CT70)</f>
        <v>2784.8091480000003</v>
      </c>
      <c r="CU171" s="302">
        <f t="shared" si="206"/>
        <v>0</v>
      </c>
      <c r="CV171" s="302">
        <f t="shared" si="206"/>
        <v>6.0519189923329693</v>
      </c>
      <c r="CW171" s="302">
        <f t="shared" si="206"/>
        <v>130.90031042128604</v>
      </c>
      <c r="CX171" s="302">
        <f t="shared" si="206"/>
        <v>64.313590711980055</v>
      </c>
      <c r="CY171" s="477">
        <f t="shared" si="206"/>
        <v>2986.0749681255993</v>
      </c>
      <c r="CZ171" s="475">
        <f>+'LP09'!BJ171</f>
        <v>28148.963582945653</v>
      </c>
      <c r="DA171" s="465">
        <f>+[18]EI!P170</f>
        <v>2648.8760060727209</v>
      </c>
      <c r="DB171" s="302">
        <f t="shared" si="206"/>
        <v>769.19937665818657</v>
      </c>
      <c r="DC171" s="302">
        <f t="shared" si="206"/>
        <v>354137.77595119918</v>
      </c>
      <c r="DD171" s="302">
        <f t="shared" si="206"/>
        <v>10785.311088424385</v>
      </c>
      <c r="DE171" s="302">
        <f t="shared" si="206"/>
        <v>4123.6189864086191</v>
      </c>
      <c r="DF171" s="302">
        <f t="shared" si="206"/>
        <v>2390.2882996985804</v>
      </c>
      <c r="DG171" s="302">
        <f t="shared" si="206"/>
        <v>54615.551023719658</v>
      </c>
      <c r="DH171" s="302">
        <f>+[18]EI!O170-DA171</f>
        <v>102.63199392727893</v>
      </c>
      <c r="DI171" s="302">
        <f t="shared" si="206"/>
        <v>128.30824538246529</v>
      </c>
      <c r="DJ171" s="302">
        <f t="shared" si="206"/>
        <v>10342.736974356165</v>
      </c>
      <c r="DK171" s="461">
        <f t="shared" si="206"/>
        <v>440044.29794584721</v>
      </c>
      <c r="DL171" s="302">
        <f t="shared" si="206"/>
        <v>69903.072634658165</v>
      </c>
      <c r="DM171" s="302">
        <f>+'LP09'!BI171</f>
        <v>0</v>
      </c>
      <c r="DN171" s="302">
        <f t="shared" si="206"/>
        <v>34140.546501319564</v>
      </c>
      <c r="DO171" s="491">
        <v>4</v>
      </c>
    </row>
    <row r="172" spans="1:127" s="489" customFormat="1">
      <c r="A172" s="1587">
        <f t="shared" si="202"/>
        <v>0.23769979866312962</v>
      </c>
      <c r="B172" s="490">
        <v>5</v>
      </c>
      <c r="C172" s="490">
        <v>5</v>
      </c>
      <c r="D172" s="490" t="s">
        <v>531</v>
      </c>
      <c r="E172" s="118">
        <f t="shared" si="164"/>
        <v>74460.909487709665</v>
      </c>
      <c r="F172" s="118">
        <f t="shared" si="165"/>
        <v>2442684.139163848</v>
      </c>
      <c r="G172" s="118">
        <f t="shared" si="166"/>
        <v>55591.504384709187</v>
      </c>
      <c r="H172" s="118">
        <f t="shared" si="167"/>
        <v>49557.772066584323</v>
      </c>
      <c r="I172" s="118">
        <f t="shared" si="168"/>
        <v>354401.37386522023</v>
      </c>
      <c r="J172" s="118">
        <f t="shared" si="169"/>
        <v>315473.21879043122</v>
      </c>
      <c r="K172" s="118">
        <f t="shared" si="170"/>
        <v>354154.55575305922</v>
      </c>
      <c r="L172" s="470">
        <f t="shared" si="171"/>
        <v>45753.111162557871</v>
      </c>
      <c r="M172" s="118">
        <f>+CZ172+'LP09'!BK172</f>
        <v>284110.98105159524</v>
      </c>
      <c r="N172" s="118">
        <f t="shared" si="134"/>
        <v>84241.135213699381</v>
      </c>
      <c r="O172" s="118">
        <f t="shared" si="172"/>
        <v>3217708.0082707927</v>
      </c>
      <c r="P172" s="118">
        <f t="shared" si="173"/>
        <v>775023.869106945</v>
      </c>
      <c r="Q172" s="118">
        <f t="shared" si="174"/>
        <v>719432.36472223583</v>
      </c>
      <c r="R172" s="118">
        <f t="shared" si="135"/>
        <v>3988178.4602776738</v>
      </c>
      <c r="S172" s="118">
        <f t="shared" si="175"/>
        <v>763487.79445845482</v>
      </c>
      <c r="T172" s="118">
        <f t="shared" si="136"/>
        <v>368352.11626529461</v>
      </c>
      <c r="U172" s="118">
        <f t="shared" si="137"/>
        <v>1545494.3211138258</v>
      </c>
      <c r="V172" s="118">
        <f t="shared" si="138"/>
        <v>333668.75311817956</v>
      </c>
      <c r="W172" s="118">
        <f t="shared" si="176"/>
        <v>1137364.6585079364</v>
      </c>
      <c r="X172" s="118">
        <f t="shared" si="177"/>
        <v>54931.864840175345</v>
      </c>
      <c r="Y172" s="443">
        <f t="shared" si="178"/>
        <v>0.19740236659492333</v>
      </c>
      <c r="Z172" s="443">
        <f t="shared" si="179"/>
        <v>0.98949202668036496</v>
      </c>
      <c r="AA172" s="443">
        <f t="shared" si="180"/>
        <v>0.2465984315114545</v>
      </c>
      <c r="AB172" s="443">
        <f t="shared" si="133"/>
        <v>0.20412447621488</v>
      </c>
      <c r="AC172" s="472">
        <f t="shared" si="181"/>
        <v>0.11033723895147791</v>
      </c>
      <c r="AD172" s="443">
        <f t="shared" si="182"/>
        <v>0.7202391041973718</v>
      </c>
      <c r="AE172" s="443">
        <f t="shared" si="183"/>
        <v>8.9470488783560939E-2</v>
      </c>
      <c r="AF172" s="443">
        <f t="shared" si="184"/>
        <v>0.54676080977713115</v>
      </c>
      <c r="AG172" s="1209">
        <f t="shared" si="198"/>
        <v>13.424650413820412</v>
      </c>
      <c r="AH172" s="1209">
        <f t="shared" si="199"/>
        <v>13.567214340128251</v>
      </c>
      <c r="AI172" s="1227">
        <f t="shared" si="200"/>
        <v>54.43931792890109</v>
      </c>
      <c r="AJ172" s="443">
        <f t="shared" si="188"/>
        <v>3.0722618607093622E-2</v>
      </c>
      <c r="AK172" s="443">
        <f t="shared" si="189"/>
        <v>0.43286031743547465</v>
      </c>
      <c r="AL172" s="443">
        <f t="shared" si="139"/>
        <v>0.24086208789449651</v>
      </c>
      <c r="AM172" s="443">
        <f t="shared" si="190"/>
        <v>0.22358534797843924</v>
      </c>
      <c r="AN172" s="443">
        <f t="shared" si="140"/>
        <v>0.75913791210550363</v>
      </c>
      <c r="AO172" s="443">
        <f t="shared" si="141"/>
        <v>0.38751884764109124</v>
      </c>
      <c r="AP172" s="443">
        <f t="shared" si="142"/>
        <v>0.61248115235890876</v>
      </c>
      <c r="AQ172" s="443">
        <f t="shared" si="143"/>
        <v>0.40704968113298107</v>
      </c>
      <c r="AR172" s="443">
        <f t="shared" si="191"/>
        <v>0.43850295630254504</v>
      </c>
      <c r="AS172" s="443">
        <f t="shared" si="144"/>
        <v>0.52122155463067743</v>
      </c>
      <c r="AT172" s="443">
        <f t="shared" si="192"/>
        <v>0.5614970436974549</v>
      </c>
      <c r="AU172" s="443">
        <f t="shared" si="193"/>
        <v>0.78410224576062681</v>
      </c>
      <c r="AV172" s="443">
        <f t="shared" si="145"/>
        <v>0.21589775423937313</v>
      </c>
      <c r="AW172" s="443">
        <f t="shared" si="146"/>
        <v>0.46386407002650587</v>
      </c>
      <c r="AX172" s="443">
        <f t="shared" si="147"/>
        <v>0.46418734711613646</v>
      </c>
      <c r="AY172" s="443">
        <f t="shared" si="148"/>
        <v>0.22869730210271744</v>
      </c>
      <c r="AZ172" s="443">
        <f t="shared" si="149"/>
        <v>0.77130269789728256</v>
      </c>
      <c r="BA172" s="443">
        <f t="shared" si="132"/>
        <v>0.46413561788182928</v>
      </c>
      <c r="BB172" s="443">
        <f t="shared" si="150"/>
        <v>0.49136163004197148</v>
      </c>
      <c r="BC172" s="443">
        <f t="shared" si="151"/>
        <v>0.44475666070826264</v>
      </c>
      <c r="BD172" s="443">
        <f t="shared" si="152"/>
        <v>0.78022225045782689</v>
      </c>
      <c r="BE172" s="443">
        <f t="shared" si="153"/>
        <v>0.12902933657227675</v>
      </c>
      <c r="BF172" s="443">
        <f t="shared" si="154"/>
        <v>9.0748412969896344E-2</v>
      </c>
      <c r="BG172" s="443">
        <f t="shared" si="155"/>
        <v>0.58709008005160845</v>
      </c>
      <c r="BH172" s="443">
        <f t="shared" si="156"/>
        <v>0.4129099199483916</v>
      </c>
      <c r="BI172" s="471">
        <f t="shared" si="157"/>
        <v>0.63869824473523706</v>
      </c>
      <c r="BJ172" s="471">
        <f t="shared" si="158"/>
        <v>0.47145076481781489</v>
      </c>
      <c r="BK172" s="471">
        <f t="shared" si="194"/>
        <v>0.37456406358712485</v>
      </c>
      <c r="BL172" s="471">
        <f t="shared" si="195"/>
        <v>0.82590621847718837</v>
      </c>
      <c r="BM172" s="471">
        <f t="shared" si="159"/>
        <v>0.49474096366743708</v>
      </c>
      <c r="BN172" s="443">
        <f>+[18]GIS!P172</f>
        <v>3715.3940274721767</v>
      </c>
      <c r="BO172" s="443">
        <f>+[18]GIS!S172</f>
        <v>398.57127108514294</v>
      </c>
      <c r="BP172" s="443">
        <f>+[18]GIS!T172</f>
        <v>293.44705751726514</v>
      </c>
      <c r="BQ172" s="443">
        <f>+[18]GIS!U172</f>
        <v>1294.4804595610904</v>
      </c>
      <c r="BR172" s="443">
        <f>+[18]GIS!V172</f>
        <v>3353.5014998315241</v>
      </c>
      <c r="BS172" s="443">
        <f>+[18]GIS!W172</f>
        <v>20719.262132393265</v>
      </c>
      <c r="BT172" s="443">
        <f>+[18]GIS!X172</f>
        <v>97.805397812115885</v>
      </c>
      <c r="BU172" s="443">
        <f>+[18]GIS!Y172</f>
        <v>676.28174451729967</v>
      </c>
      <c r="BV172" s="443">
        <f>+[18]GIS!Z172</f>
        <v>9237.6023002992642</v>
      </c>
      <c r="BW172" s="443">
        <f>+[18]GIS!AD172</f>
        <v>39786.345890489145</v>
      </c>
      <c r="BX172" s="471">
        <f>+[18]GIS!M172</f>
        <v>0.38677738540453854</v>
      </c>
      <c r="BY172" s="471"/>
      <c r="BZ172" s="471" t="e">
        <f>+VLOOKUP($B172,[18]MetClass2009_xMuni!$A:$W,15,FALSE)</f>
        <v>#N/A</v>
      </c>
      <c r="CA172" s="471" t="e">
        <f>+VLOOKUP($B172,[18]MetClass2009_xMuni!$A:$W,16,FALSE)</f>
        <v>#N/A</v>
      </c>
      <c r="CB172" s="471" t="e">
        <f>+VLOOKUP($B172,[18]MetClass2009_xMuni!$A:$W,17,FALSE)</f>
        <v>#N/A</v>
      </c>
      <c r="CC172" s="471" t="e">
        <f>+VLOOKUP($B172,[18]MetClass2009_xMuni!$A:$W,18,FALSE)</f>
        <v>#N/A</v>
      </c>
      <c r="CD172" s="471" t="e">
        <f>+VLOOKUP($B172,[18]MetClass2009_xMuni!$A:$W,19,FALSE)</f>
        <v>#N/A</v>
      </c>
      <c r="CE172" s="471" t="e">
        <f>+VLOOKUP($B172,[18]MetClass2009_xMuni!$A:$W,20,FALSE)</f>
        <v>#N/A</v>
      </c>
      <c r="CF172" s="471" t="e">
        <f>+VLOOKUP($B172,[18]MetClass2009_xMuni!$A:$W,21,FALSE)</f>
        <v>#N/A</v>
      </c>
      <c r="CG172" s="471" t="e">
        <f>+VLOOKUP($B172,[18]MetClass2009_xMuni!$A:$W,22,FALSE)</f>
        <v>#N/A</v>
      </c>
      <c r="CH172" s="471" t="e">
        <f>+VLOOKUP($B172,[18]MetClass2009_xMuni!$A:$W,23,FALSE)</f>
        <v>#N/A</v>
      </c>
      <c r="CI172" s="473">
        <f>+[18]GJha!D$51*BW172</f>
        <v>4834518.4618451167</v>
      </c>
      <c r="CJ172" s="460">
        <f>SUM(CJ71:CJ100)</f>
        <v>2442684.139163848</v>
      </c>
      <c r="CK172" s="302">
        <f t="shared" ref="CK172:DN172" si="207">SUM(CK71:CK100)</f>
        <v>529682.17066165525</v>
      </c>
      <c r="CL172" s="302">
        <f t="shared" si="207"/>
        <v>3239.2874000000011</v>
      </c>
      <c r="CM172" s="302">
        <f t="shared" si="207"/>
        <v>242102.41104528969</v>
      </c>
      <c r="CN172" s="461">
        <f>+'LP09'!G172+'LP09'!R172+'LP09'!Y172+'LP09'!N172</f>
        <v>86984.784365544023</v>
      </c>
      <c r="CO172" s="461">
        <f>+'LP09'!AL172</f>
        <v>228488.43442488721</v>
      </c>
      <c r="CP172" s="465">
        <f>+'LP09'!K172+'LP09'!I172+'LP09'!J172-'LP09'!N172</f>
        <v>351162.08646522026</v>
      </c>
      <c r="CQ172" s="302">
        <f t="shared" si="207"/>
        <v>3239.2874000000011</v>
      </c>
      <c r="CR172" s="302">
        <f t="shared" si="207"/>
        <v>49557.772066584323</v>
      </c>
      <c r="CS172" s="461">
        <f t="shared" si="204"/>
        <v>403959.14593180455</v>
      </c>
      <c r="CT172" s="302">
        <f>SUM(CT71:CT100)</f>
        <v>53012.615205000002</v>
      </c>
      <c r="CU172" s="302">
        <f t="shared" si="207"/>
        <v>27151.3125</v>
      </c>
      <c r="CV172" s="302">
        <f t="shared" si="207"/>
        <v>2833.8551355312156</v>
      </c>
      <c r="CW172" s="302">
        <f t="shared" si="207"/>
        <v>52.68236337550541</v>
      </c>
      <c r="CX172" s="302">
        <f t="shared" si="207"/>
        <v>1190.6700097926405</v>
      </c>
      <c r="CY172" s="477">
        <f t="shared" si="207"/>
        <v>84241.135213699381</v>
      </c>
      <c r="CZ172" s="475">
        <f>+'LP09'!BJ172</f>
        <v>283210.93219021108</v>
      </c>
      <c r="DA172" s="465">
        <f>+[18]EI!P171</f>
        <v>21221.440034106461</v>
      </c>
      <c r="DB172" s="302">
        <f t="shared" si="207"/>
        <v>3828.7660106193125</v>
      </c>
      <c r="DC172" s="302">
        <f t="shared" si="207"/>
        <v>1107569.829119063</v>
      </c>
      <c r="DD172" s="302">
        <f t="shared" si="207"/>
        <v>22093.799834714948</v>
      </c>
      <c r="DE172" s="302">
        <f t="shared" si="207"/>
        <v>7701.0295541584819</v>
      </c>
      <c r="DF172" s="302">
        <f t="shared" si="207"/>
        <v>49410.703442983882</v>
      </c>
      <c r="DG172" s="302">
        <f t="shared" si="207"/>
        <v>347373.53358921479</v>
      </c>
      <c r="DH172" s="302">
        <f>+[18]EI!O171-DA172</f>
        <v>5666.7827658935312</v>
      </c>
      <c r="DI172" s="302">
        <f t="shared" si="207"/>
        <v>1114.239397950907</v>
      </c>
      <c r="DJ172" s="302">
        <f t="shared" si="207"/>
        <v>54931.864840175345</v>
      </c>
      <c r="DK172" s="461">
        <f t="shared" si="207"/>
        <v>1620911.9885888805</v>
      </c>
      <c r="DL172" s="302">
        <f t="shared" si="207"/>
        <v>41977.527764306702</v>
      </c>
      <c r="DM172" s="302">
        <f>+'LP09'!BI172</f>
        <v>45753.111162557871</v>
      </c>
      <c r="DN172" s="302">
        <f t="shared" si="207"/>
        <v>13613.976620402484</v>
      </c>
      <c r="DO172" s="491">
        <v>5</v>
      </c>
    </row>
    <row r="173" spans="1:127" s="489" customFormat="1">
      <c r="A173" s="1587">
        <f t="shared" si="202"/>
        <v>0.1054249067989608</v>
      </c>
      <c r="B173" s="490">
        <v>6</v>
      </c>
      <c r="C173" s="490">
        <v>6</v>
      </c>
      <c r="D173" s="490" t="s">
        <v>532</v>
      </c>
      <c r="E173" s="118">
        <f t="shared" si="164"/>
        <v>19207.172965826307</v>
      </c>
      <c r="F173" s="118">
        <f t="shared" si="165"/>
        <v>3153479.6646647686</v>
      </c>
      <c r="G173" s="118">
        <f t="shared" si="166"/>
        <v>45682.389154051896</v>
      </c>
      <c r="H173" s="118">
        <f t="shared" si="167"/>
        <v>54606.942356715015</v>
      </c>
      <c r="I173" s="118">
        <f t="shared" si="168"/>
        <v>382627.90375851787</v>
      </c>
      <c r="J173" s="118">
        <f t="shared" si="169"/>
        <v>281740.79126762273</v>
      </c>
      <c r="K173" s="118">
        <f t="shared" si="170"/>
        <v>273813.93183054717</v>
      </c>
      <c r="L173" s="470">
        <f t="shared" si="171"/>
        <v>0</v>
      </c>
      <c r="M173" s="118">
        <f>+CZ173+'LP09'!BK173</f>
        <v>288548.33508819703</v>
      </c>
      <c r="N173" s="118">
        <f t="shared" si="134"/>
        <v>40338.51109242349</v>
      </c>
      <c r="O173" s="118">
        <f t="shared" si="172"/>
        <v>3918137.6912016761</v>
      </c>
      <c r="P173" s="118">
        <f t="shared" si="173"/>
        <v>764658.02653690754</v>
      </c>
      <c r="Q173" s="118">
        <f t="shared" si="174"/>
        <v>718975.63738285564</v>
      </c>
      <c r="R173" s="118">
        <f t="shared" si="135"/>
        <v>5077935.6714438647</v>
      </c>
      <c r="S173" s="118">
        <f t="shared" si="175"/>
        <v>736931.26338211703</v>
      </c>
      <c r="T173" s="118">
        <f t="shared" si="136"/>
        <v>328886.84618062049</v>
      </c>
      <c r="U173" s="118">
        <f t="shared" si="137"/>
        <v>1924456.0067790959</v>
      </c>
      <c r="V173" s="118">
        <f t="shared" si="138"/>
        <v>343155.27744491206</v>
      </c>
      <c r="W173" s="118">
        <f t="shared" si="176"/>
        <v>1562093.5563683575</v>
      </c>
      <c r="X173" s="118">
        <f t="shared" si="177"/>
        <v>80489.427793052062</v>
      </c>
      <c r="Y173" s="443">
        <f t="shared" si="178"/>
        <v>0.13573584687918788</v>
      </c>
      <c r="Z173" s="443">
        <f t="shared" si="179"/>
        <v>0.73662770756190465</v>
      </c>
      <c r="AA173" s="443">
        <f t="shared" si="180"/>
        <v>0.16639730417880461</v>
      </c>
      <c r="AB173" s="443">
        <f t="shared" si="133"/>
        <v>0.14640022441415212</v>
      </c>
      <c r="AC173" s="472">
        <f t="shared" si="181"/>
        <v>5.4738498821845991E-2</v>
      </c>
      <c r="AD173" s="443">
        <f t="shared" si="182"/>
        <v>0.70899598358074856</v>
      </c>
      <c r="AE173" s="443">
        <f t="shared" si="183"/>
        <v>5.8280986980252705E-2</v>
      </c>
      <c r="AF173" s="443">
        <f t="shared" si="184"/>
        <v>0.57062936342729065</v>
      </c>
      <c r="AG173" s="1209">
        <f t="shared" si="198"/>
        <v>8.0631546236348797</v>
      </c>
      <c r="AH173" s="1209">
        <f t="shared" si="199"/>
        <v>10.946037653569078</v>
      </c>
      <c r="AI173" s="1227">
        <f t="shared" si="200"/>
        <v>48.457243123184874</v>
      </c>
      <c r="AJ173" s="443">
        <f t="shared" si="188"/>
        <v>6.0732195367776765E-3</v>
      </c>
      <c r="AK173" s="443">
        <f t="shared" si="189"/>
        <v>0.38641170679476272</v>
      </c>
      <c r="AL173" s="443">
        <f t="shared" si="139"/>
        <v>0.19515853877569836</v>
      </c>
      <c r="AM173" s="443">
        <f t="shared" si="190"/>
        <v>0.1834993290300497</v>
      </c>
      <c r="AN173" s="443">
        <f t="shared" si="140"/>
        <v>0.80484146122430167</v>
      </c>
      <c r="AO173" s="443">
        <f t="shared" si="141"/>
        <v>0.37898392797715263</v>
      </c>
      <c r="AP173" s="443">
        <f t="shared" si="142"/>
        <v>0.62101607202284737</v>
      </c>
      <c r="AQ173" s="443">
        <f t="shared" si="143"/>
        <v>0.3684533235642744</v>
      </c>
      <c r="AR173" s="443">
        <f t="shared" si="191"/>
        <v>0.39186416982526395</v>
      </c>
      <c r="AS173" s="443">
        <f t="shared" si="144"/>
        <v>0.57180442883133586</v>
      </c>
      <c r="AT173" s="443">
        <f t="shared" si="192"/>
        <v>0.60813583017473605</v>
      </c>
      <c r="AU173" s="443">
        <f t="shared" si="193"/>
        <v>0.82168712808393018</v>
      </c>
      <c r="AV173" s="443">
        <f t="shared" si="145"/>
        <v>0.17831287191606979</v>
      </c>
      <c r="AW173" s="443">
        <f t="shared" si="146"/>
        <v>0.37155966293774662</v>
      </c>
      <c r="AX173" s="443">
        <f t="shared" si="147"/>
        <v>0.51921790100539655</v>
      </c>
      <c r="AY173" s="443">
        <f t="shared" si="148"/>
        <v>0.12265164010320465</v>
      </c>
      <c r="AZ173" s="443">
        <f t="shared" si="149"/>
        <v>0.87734835989679549</v>
      </c>
      <c r="BA173" s="443">
        <f t="shared" si="132"/>
        <v>0.47012887619780519</v>
      </c>
      <c r="BB173" s="443">
        <f t="shared" si="150"/>
        <v>0.4941703951271757</v>
      </c>
      <c r="BC173" s="443">
        <f t="shared" si="151"/>
        <v>0.5</v>
      </c>
      <c r="BD173" s="443">
        <f t="shared" si="152"/>
        <v>0.81290693360042321</v>
      </c>
      <c r="BE173" s="443">
        <f t="shared" si="153"/>
        <v>0.11271080704957427</v>
      </c>
      <c r="BF173" s="443">
        <f t="shared" si="154"/>
        <v>7.4382259350002478E-2</v>
      </c>
      <c r="BG173" s="443">
        <f t="shared" si="155"/>
        <v>0.60243176948554866</v>
      </c>
      <c r="BH173" s="443">
        <f t="shared" si="156"/>
        <v>0.39756823051445134</v>
      </c>
      <c r="BI173" s="471">
        <f t="shared" si="157"/>
        <v>0.6737577776349909</v>
      </c>
      <c r="BJ173" s="471">
        <f t="shared" si="158"/>
        <v>0.50356243497702557</v>
      </c>
      <c r="BK173" s="471">
        <f t="shared" si="194"/>
        <v>0.31071928688376821</v>
      </c>
      <c r="BL173" s="471">
        <f t="shared" si="195"/>
        <v>0.80515558177939728</v>
      </c>
      <c r="BM173" s="471">
        <f t="shared" si="159"/>
        <v>0.5548481228070643</v>
      </c>
      <c r="BN173" s="443">
        <f>+[18]GIS!P173</f>
        <v>5660.3407116154331</v>
      </c>
      <c r="BO173" s="443">
        <f>+[18]GIS!S173</f>
        <v>747.65122639497667</v>
      </c>
      <c r="BP173" s="443">
        <f>+[18]GIS!T173</f>
        <v>54.275142932318914</v>
      </c>
      <c r="BQ173" s="443">
        <f>+[18]GIS!U173</f>
        <v>1834.7584976265555</v>
      </c>
      <c r="BR173" s="443">
        <f>+[18]GIS!V173</f>
        <v>6775.68164769139</v>
      </c>
      <c r="BS173" s="443">
        <f>+[18]GIS!W173</f>
        <v>24871.869976309754</v>
      </c>
      <c r="BT173" s="443">
        <f>+[18]GIS!X173</f>
        <v>215.10736177606475</v>
      </c>
      <c r="BU173" s="443">
        <f>+[18]GIS!Y173</f>
        <v>1599.0723497121264</v>
      </c>
      <c r="BV173" s="443">
        <f>+[18]GIS!Z173</f>
        <v>16540.451311758607</v>
      </c>
      <c r="BW173" s="443">
        <f>+[18]GIS!AD173</f>
        <v>58299.208225817223</v>
      </c>
      <c r="BX173" s="471">
        <f>+[18]GIS!M173</f>
        <v>0.38941528581146251</v>
      </c>
      <c r="BY173" s="471"/>
      <c r="BZ173" s="471" t="e">
        <f>+VLOOKUP($B173,[18]MetClass2009_xMuni!$A:$W,15,FALSE)</f>
        <v>#N/A</v>
      </c>
      <c r="CA173" s="471" t="e">
        <f>+VLOOKUP($B173,[18]MetClass2009_xMuni!$A:$W,16,FALSE)</f>
        <v>#N/A</v>
      </c>
      <c r="CB173" s="471" t="e">
        <f>+VLOOKUP($B173,[18]MetClass2009_xMuni!$A:$W,17,FALSE)</f>
        <v>#N/A</v>
      </c>
      <c r="CC173" s="471" t="e">
        <f>+VLOOKUP($B173,[18]MetClass2009_xMuni!$A:$W,18,FALSE)</f>
        <v>#N/A</v>
      </c>
      <c r="CD173" s="471" t="e">
        <f>+VLOOKUP($B173,[18]MetClass2009_xMuni!$A:$W,19,FALSE)</f>
        <v>#N/A</v>
      </c>
      <c r="CE173" s="471" t="e">
        <f>+VLOOKUP($B173,[18]MetClass2009_xMuni!$A:$W,20,FALSE)</f>
        <v>#N/A</v>
      </c>
      <c r="CF173" s="471" t="e">
        <f>+VLOOKUP($B173,[18]MetClass2009_xMuni!$A:$W,21,FALSE)</f>
        <v>#N/A</v>
      </c>
      <c r="CG173" s="471" t="e">
        <f>+VLOOKUP($B173,[18]MetClass2009_xMuni!$A:$W,22,FALSE)</f>
        <v>#N/A</v>
      </c>
      <c r="CH173" s="471" t="e">
        <f>+VLOOKUP($B173,[18]MetClass2009_xMuni!$A:$W,23,FALSE)</f>
        <v>#N/A</v>
      </c>
      <c r="CI173" s="473">
        <f>+[18]GJha!D$51*BW173</f>
        <v>7084053.3899355028</v>
      </c>
      <c r="CJ173" s="460">
        <f>SUM(CJ101:CJ123)</f>
        <v>3153479.6646647686</v>
      </c>
      <c r="CK173" s="302">
        <f t="shared" ref="CK173:DN173" si="208">SUM(CK101:CK123)</f>
        <v>564018.64901961142</v>
      </c>
      <c r="CL173" s="302">
        <f t="shared" si="208"/>
        <v>5160.3991999999998</v>
      </c>
      <c r="CM173" s="302">
        <f t="shared" si="208"/>
        <v>195478.97831729622</v>
      </c>
      <c r="CN173" s="461">
        <f>+'LP09'!G173+'LP09'!R173+'LP09'!Y173+'LP09'!N173</f>
        <v>99055.779276098183</v>
      </c>
      <c r="CO173" s="461">
        <f>+'LP09'!AL173</f>
        <v>182685.01199152457</v>
      </c>
      <c r="CP173" s="465">
        <f>+'LP09'!K173+'LP09'!I173+'LP09'!J173-'LP09'!N173</f>
        <v>377467.50455851789</v>
      </c>
      <c r="CQ173" s="302">
        <f t="shared" si="208"/>
        <v>5160.3991999999998</v>
      </c>
      <c r="CR173" s="302">
        <f t="shared" si="208"/>
        <v>54606.942356715015</v>
      </c>
      <c r="CS173" s="461">
        <f t="shared" si="204"/>
        <v>437234.84611523291</v>
      </c>
      <c r="CT173" s="302">
        <f>SUM(CT101:CT123)</f>
        <v>33110.283228</v>
      </c>
      <c r="CU173" s="302">
        <f t="shared" si="208"/>
        <v>1443.4875</v>
      </c>
      <c r="CV173" s="302">
        <f t="shared" si="208"/>
        <v>3493.690575180723</v>
      </c>
      <c r="CW173" s="302">
        <f t="shared" si="208"/>
        <v>137.51370809964786</v>
      </c>
      <c r="CX173" s="302">
        <f t="shared" si="208"/>
        <v>2153.5360811431133</v>
      </c>
      <c r="CY173" s="477">
        <f t="shared" si="208"/>
        <v>40338.511092423483</v>
      </c>
      <c r="CZ173" s="475">
        <f>+'LP09'!BJ173</f>
        <v>287843.83641108481</v>
      </c>
      <c r="DA173" s="465">
        <f>+[18]EI!P172</f>
        <v>4277.4331582439736</v>
      </c>
      <c r="DB173" s="302">
        <f t="shared" si="208"/>
        <v>4218.8580341813713</v>
      </c>
      <c r="DC173" s="302">
        <f t="shared" si="208"/>
        <v>1515036.6340834594</v>
      </c>
      <c r="DD173" s="302">
        <f t="shared" si="208"/>
        <v>35765.464677439471</v>
      </c>
      <c r="DE173" s="302">
        <f t="shared" si="208"/>
        <v>11291.457607458604</v>
      </c>
      <c r="DF173" s="302">
        <f t="shared" si="208"/>
        <v>10710.881773400961</v>
      </c>
      <c r="DG173" s="302">
        <f t="shared" si="208"/>
        <v>271354.87195634743</v>
      </c>
      <c r="DH173" s="302">
        <f>+[18]EI!O172-DA173</f>
        <v>612.42564175602638</v>
      </c>
      <c r="DI173" s="302">
        <f t="shared" si="208"/>
        <v>1846.6342324437237</v>
      </c>
      <c r="DJ173" s="302">
        <f t="shared" si="208"/>
        <v>80489.427793052062</v>
      </c>
      <c r="DK173" s="461">
        <f t="shared" si="208"/>
        <v>1935604.0889577828</v>
      </c>
      <c r="DL173" s="302">
        <f t="shared" si="208"/>
        <v>32888.42282828028</v>
      </c>
      <c r="DM173" s="302">
        <f>+'LP09'!BI173</f>
        <v>0</v>
      </c>
      <c r="DN173" s="302">
        <f t="shared" si="208"/>
        <v>12793.966325771617</v>
      </c>
      <c r="DO173" s="491">
        <v>6</v>
      </c>
    </row>
    <row r="174" spans="1:127" s="489" customFormat="1" ht="15.75" thickBot="1">
      <c r="A174" s="1587">
        <f t="shared" si="202"/>
        <v>0.39862141369402104</v>
      </c>
      <c r="B174" s="490">
        <v>7</v>
      </c>
      <c r="C174" s="490">
        <v>7</v>
      </c>
      <c r="D174" s="490" t="s">
        <v>533</v>
      </c>
      <c r="E174" s="118">
        <f t="shared" si="164"/>
        <v>71435.218558101129</v>
      </c>
      <c r="F174" s="118">
        <f t="shared" si="165"/>
        <v>5567361.9543679822</v>
      </c>
      <c r="G174" s="118">
        <f t="shared" si="166"/>
        <v>36470.558441441637</v>
      </c>
      <c r="H174" s="118">
        <f t="shared" si="167"/>
        <v>107423.51728577194</v>
      </c>
      <c r="I174" s="118">
        <f t="shared" si="168"/>
        <v>767436.96030856436</v>
      </c>
      <c r="J174" s="118">
        <f t="shared" si="169"/>
        <v>1113593.7242525541</v>
      </c>
      <c r="K174" s="118">
        <f t="shared" si="170"/>
        <v>1820010.5567966087</v>
      </c>
      <c r="L174" s="470">
        <f t="shared" si="171"/>
        <v>961028.05612260022</v>
      </c>
      <c r="M174" s="118">
        <f>+CZ174+'LP09'!BK174</f>
        <v>1520358.8810011125</v>
      </c>
      <c r="N174" s="118">
        <f t="shared" si="134"/>
        <v>305916.80603924225</v>
      </c>
      <c r="O174" s="118">
        <f t="shared" si="172"/>
        <v>7592286.7146563139</v>
      </c>
      <c r="P174" s="118">
        <f t="shared" si="173"/>
        <v>2024924.7602883321</v>
      </c>
      <c r="Q174" s="118">
        <f t="shared" si="174"/>
        <v>1988454.2018468904</v>
      </c>
      <c r="R174" s="118">
        <f t="shared" si="135"/>
        <v>9491728.2533947229</v>
      </c>
      <c r="S174" s="118">
        <f t="shared" si="175"/>
        <v>2967599.2631180831</v>
      </c>
      <c r="T174" s="118">
        <f t="shared" si="136"/>
        <v>1826275.6870403548</v>
      </c>
      <c r="U174" s="118">
        <f t="shared" si="137"/>
        <v>3924366.2990267412</v>
      </c>
      <c r="V174" s="118">
        <f t="shared" si="138"/>
        <v>1627782.3982868844</v>
      </c>
      <c r="W174" s="118">
        <f t="shared" si="176"/>
        <v>2225148.6821817555</v>
      </c>
      <c r="X174" s="118">
        <f t="shared" si="177"/>
        <v>380151.74601290963</v>
      </c>
      <c r="Y174" s="443">
        <f t="shared" si="178"/>
        <v>0.2642618148634735</v>
      </c>
      <c r="Z174" s="443">
        <f t="shared" si="179"/>
        <v>1.6225564723133015</v>
      </c>
      <c r="AA174" s="443">
        <f t="shared" si="180"/>
        <v>0.31567503835803484</v>
      </c>
      <c r="AB174" s="443">
        <f t="shared" si="133"/>
        <v>0.28376396070079646</v>
      </c>
      <c r="AC174" s="472">
        <f t="shared" si="181"/>
        <v>0.10308561868215749</v>
      </c>
      <c r="AD174" s="443">
        <f t="shared" si="182"/>
        <v>0.69405873328945411</v>
      </c>
      <c r="AE174" s="443">
        <f t="shared" si="183"/>
        <v>0.12976639549761318</v>
      </c>
      <c r="AF174" s="443">
        <f t="shared" si="184"/>
        <v>0.50894761104757091</v>
      </c>
      <c r="AG174" s="1209">
        <f t="shared" si="198"/>
        <v>20.27745586332097</v>
      </c>
      <c r="AH174" s="1209">
        <f t="shared" si="199"/>
        <v>12.497226573822184</v>
      </c>
      <c r="AI174" s="1227">
        <f t="shared" si="200"/>
        <v>64.235221032340618</v>
      </c>
      <c r="AJ174" s="443">
        <f t="shared" si="188"/>
        <v>1.5552494845733244E-2</v>
      </c>
      <c r="AK174" s="443">
        <f t="shared" si="189"/>
        <v>0.41360824937154156</v>
      </c>
      <c r="AL174" s="443">
        <f t="shared" si="139"/>
        <v>0.26670815215386606</v>
      </c>
      <c r="AM174" s="443">
        <f t="shared" si="190"/>
        <v>0.2619045192284869</v>
      </c>
      <c r="AN174" s="443">
        <f t="shared" si="140"/>
        <v>0.73329184784613399</v>
      </c>
      <c r="AO174" s="443">
        <f t="shared" si="141"/>
        <v>0.41345118552284604</v>
      </c>
      <c r="AP174" s="443">
        <f t="shared" si="142"/>
        <v>0.58654881447715401</v>
      </c>
      <c r="AQ174" s="443">
        <f t="shared" si="143"/>
        <v>0.54994326016043571</v>
      </c>
      <c r="AR174" s="443">
        <f t="shared" si="191"/>
        <v>0.56002985797623117</v>
      </c>
      <c r="AS174" s="443">
        <f t="shared" si="144"/>
        <v>0.43204591832328798</v>
      </c>
      <c r="AT174" s="443">
        <f t="shared" si="192"/>
        <v>0.43997014202376883</v>
      </c>
      <c r="AU174" s="443">
        <f t="shared" si="193"/>
        <v>0.58521140121639992</v>
      </c>
      <c r="AV174" s="443">
        <f t="shared" si="145"/>
        <v>0.41478859878360008</v>
      </c>
      <c r="AW174" s="443">
        <f t="shared" si="146"/>
        <v>0.61329391047371651</v>
      </c>
      <c r="AX174" s="443">
        <f t="shared" si="147"/>
        <v>0.25860532109116763</v>
      </c>
      <c r="AY174" s="443">
        <f t="shared" si="148"/>
        <v>0.16750855755792715</v>
      </c>
      <c r="AZ174" s="443">
        <f t="shared" si="149"/>
        <v>0.83249144244207285</v>
      </c>
      <c r="BA174" s="443">
        <f t="shared" si="132"/>
        <v>0.49099458924186185</v>
      </c>
      <c r="BB174" s="443">
        <f t="shared" si="150"/>
        <v>0.49759818353731045</v>
      </c>
      <c r="BC174" s="443">
        <f t="shared" si="151"/>
        <v>0.32760614832884122</v>
      </c>
      <c r="BD174" s="443">
        <f t="shared" si="152"/>
        <v>0.69919059354584834</v>
      </c>
      <c r="BE174" s="443">
        <f t="shared" si="153"/>
        <v>0.10987146544676725</v>
      </c>
      <c r="BF174" s="443">
        <f t="shared" si="154"/>
        <v>0.19093794100738432</v>
      </c>
      <c r="BG174" s="443">
        <f t="shared" si="155"/>
        <v>0.36525275835585785</v>
      </c>
      <c r="BH174" s="443">
        <f t="shared" si="156"/>
        <v>0.6347472416441422</v>
      </c>
      <c r="BI174" s="471">
        <f t="shared" si="157"/>
        <v>0.61209744746503114</v>
      </c>
      <c r="BJ174" s="471">
        <f t="shared" si="158"/>
        <v>0.5009396521319085</v>
      </c>
      <c r="BK174" s="471">
        <f t="shared" si="194"/>
        <v>0.31504265070917498</v>
      </c>
      <c r="BL174" s="471">
        <f t="shared" si="195"/>
        <v>0.73860674073242794</v>
      </c>
      <c r="BM174" s="471">
        <f t="shared" si="159"/>
        <v>0.46153231264268296</v>
      </c>
      <c r="BN174" s="443">
        <f>+[18]GIS!P174</f>
        <v>11430.102872392137</v>
      </c>
      <c r="BO174" s="443">
        <f>+[18]GIS!S174</f>
        <v>819.61479336437492</v>
      </c>
      <c r="BP174" s="443">
        <f>+[18]GIS!T174</f>
        <v>201.48068890094015</v>
      </c>
      <c r="BQ174" s="443">
        <f>+[18]GIS!U174</f>
        <v>2321.2871178087266</v>
      </c>
      <c r="BR174" s="443">
        <f>+[18]GIS!V174</f>
        <v>6009.4258715405213</v>
      </c>
      <c r="BS174" s="443">
        <f>+[18]GIS!W174</f>
        <v>49222.459019806476</v>
      </c>
      <c r="BT174" s="443">
        <f>+[18]GIS!X174</f>
        <v>103.61788618305108</v>
      </c>
      <c r="BU174" s="443">
        <f>+[18]GIS!Y174</f>
        <v>991.10688784944728</v>
      </c>
      <c r="BV174" s="443">
        <f>+[18]GIS!Z174</f>
        <v>13989.360476993839</v>
      </c>
      <c r="BW174" s="443">
        <f>+[18]GIS!AD174</f>
        <v>85088.455614839491</v>
      </c>
      <c r="BX174" s="471">
        <f>+[18]GIS!M174</f>
        <v>0.39813795842843758</v>
      </c>
      <c r="BY174" s="471"/>
      <c r="BZ174" s="471" t="e">
        <f>+VLOOKUP($B174,[18]MetClass2009_xMuni!$A:$W,15,FALSE)</f>
        <v>#N/A</v>
      </c>
      <c r="CA174" s="471" t="e">
        <f>+VLOOKUP($B174,[18]MetClass2009_xMuni!$A:$W,16,FALSE)</f>
        <v>#N/A</v>
      </c>
      <c r="CB174" s="471" t="e">
        <f>+VLOOKUP($B174,[18]MetClass2009_xMuni!$A:$W,17,FALSE)</f>
        <v>#N/A</v>
      </c>
      <c r="CC174" s="471" t="e">
        <f>+VLOOKUP($B174,[18]MetClass2009_xMuni!$A:$W,18,FALSE)</f>
        <v>#N/A</v>
      </c>
      <c r="CD174" s="471" t="e">
        <f>+VLOOKUP($B174,[18]MetClass2009_xMuni!$A:$W,19,FALSE)</f>
        <v>#N/A</v>
      </c>
      <c r="CE174" s="471" t="e">
        <f>+VLOOKUP($B174,[18]MetClass2009_xMuni!$A:$W,20,FALSE)</f>
        <v>#N/A</v>
      </c>
      <c r="CF174" s="471" t="e">
        <f>+VLOOKUP($B174,[18]MetClass2009_xMuni!$A:$W,21,FALSE)</f>
        <v>#N/A</v>
      </c>
      <c r="CG174" s="471" t="e">
        <f>+VLOOKUP($B174,[18]MetClass2009_xMuni!$A:$W,22,FALSE)</f>
        <v>#N/A</v>
      </c>
      <c r="CH174" s="471" t="e">
        <f>+VLOOKUP($B174,[18]MetClass2009_xMuni!$A:$W,23,FALSE)</f>
        <v>#N/A</v>
      </c>
      <c r="CI174" s="473">
        <f>+[18]GJha!D$51*BW174</f>
        <v>10339268.418670377</v>
      </c>
      <c r="CJ174" s="460">
        <f>SUM(CJ124:CJ166)</f>
        <v>5567361.9543679822</v>
      </c>
      <c r="CK174" s="378">
        <f>SUM(CK124:CK166)</f>
        <v>1052017.6091843515</v>
      </c>
      <c r="CL174" s="378">
        <f>SUM(CL124:CL166)</f>
        <v>6243.2081999999991</v>
      </c>
      <c r="CM174" s="378">
        <f>SUM(CM124:CM166)</f>
        <v>966663.94290398038</v>
      </c>
      <c r="CN174" s="461">
        <f>+'LP09'!G174+'LP09'!R174+'LP09'!Y174+'LP09'!N174</f>
        <v>154911.37057392063</v>
      </c>
      <c r="CO174" s="461">
        <f>+'LP09'!AL174</f>
        <v>958682.35367863358</v>
      </c>
      <c r="CP174" s="465">
        <f>+'LP09'!K174+'LP09'!I174+'LP09'!J174-'LP09'!N174</f>
        <v>761193.75210856437</v>
      </c>
      <c r="CQ174" s="378">
        <f>SUM(CQ124:CQ166)</f>
        <v>6243.2081999999991</v>
      </c>
      <c r="CR174" s="378">
        <f>SUM(CR124:CR166)</f>
        <v>107423.51728577194</v>
      </c>
      <c r="CS174" s="461">
        <f t="shared" si="204"/>
        <v>874860.47759433626</v>
      </c>
      <c r="CT174" s="378">
        <f t="shared" ref="CT174:CY174" si="209">SUM(CT124:CT166)</f>
        <v>192112.46772300004</v>
      </c>
      <c r="CU174" s="378">
        <f t="shared" si="209"/>
        <v>97469.775000000009</v>
      </c>
      <c r="CV174" s="378">
        <f t="shared" si="209"/>
        <v>4305.8522283023003</v>
      </c>
      <c r="CW174" s="378">
        <f t="shared" si="209"/>
        <v>386.29361679926956</v>
      </c>
      <c r="CX174" s="378">
        <f t="shared" si="209"/>
        <v>11642.417471140619</v>
      </c>
      <c r="CY174" s="492">
        <f t="shared" si="209"/>
        <v>305916.80603924213</v>
      </c>
      <c r="CZ174" s="475">
        <f>+'LP09'!BJ174</f>
        <v>1516767.7507959064</v>
      </c>
      <c r="DA174" s="465">
        <f>+[18]EI!P173</f>
        <v>9980.7588617667352</v>
      </c>
      <c r="DB174" s="378">
        <f t="shared" ref="DB174:DG174" si="210">SUM(DB124:DB166)</f>
        <v>8299.3947179935803</v>
      </c>
      <c r="DC174" s="378">
        <f t="shared" si="210"/>
        <v>2135546.2411271334</v>
      </c>
      <c r="DD174" s="378">
        <f t="shared" si="210"/>
        <v>67846.58097909535</v>
      </c>
      <c r="DE174" s="378">
        <f t="shared" si="210"/>
        <v>21755.860075526791</v>
      </c>
      <c r="DF174" s="378">
        <f t="shared" si="210"/>
        <v>53155.064978340808</v>
      </c>
      <c r="DG174" s="378">
        <f t="shared" si="210"/>
        <v>1806002.6217941043</v>
      </c>
      <c r="DH174" s="302">
        <f>+[18]EI!O173-DA174</f>
        <v>4418.8727382332618</v>
      </c>
      <c r="DI174" s="378">
        <f>SUM(DI124:DI166)</f>
        <v>9589.062264271015</v>
      </c>
      <c r="DJ174" s="378">
        <f>SUM(DJ124:DJ166)</f>
        <v>380151.74601290963</v>
      </c>
      <c r="DK174" s="493">
        <f>SUM(DK124:DK166)</f>
        <v>4496746.2035493758</v>
      </c>
      <c r="DL174" s="378">
        <f>SUM(DL124:DL166)</f>
        <v>28488.969216094927</v>
      </c>
      <c r="DM174" s="302">
        <f>+'LP09'!BI174</f>
        <v>961028.05612260022</v>
      </c>
      <c r="DN174" s="378">
        <f>SUM(DN124:DN166)</f>
        <v>7981.5892253467082</v>
      </c>
      <c r="DO174" s="491">
        <v>7</v>
      </c>
    </row>
    <row r="175" spans="1:127" s="1480" customFormat="1">
      <c r="A175" s="1587">
        <f t="shared" si="202"/>
        <v>0.28246245293205324</v>
      </c>
      <c r="B175" s="1481" t="s">
        <v>401</v>
      </c>
      <c r="C175" s="1481" t="s">
        <v>401</v>
      </c>
      <c r="D175" s="1481" t="s">
        <v>401</v>
      </c>
      <c r="E175" s="1482">
        <f t="shared" si="164"/>
        <v>269586.67607454449</v>
      </c>
      <c r="F175" s="1482">
        <f t="shared" si="165"/>
        <v>16688201.070191341</v>
      </c>
      <c r="G175" s="1482">
        <f t="shared" si="166"/>
        <v>1544337.6134024796</v>
      </c>
      <c r="H175" s="1482">
        <f t="shared" si="167"/>
        <v>315342.66146407655</v>
      </c>
      <c r="I175" s="1482">
        <f t="shared" si="168"/>
        <v>2256194.0746129742</v>
      </c>
      <c r="J175" s="1482">
        <f t="shared" si="169"/>
        <v>2687828.8469400713</v>
      </c>
      <c r="K175" s="1482">
        <f t="shared" si="170"/>
        <v>3494282.5214230265</v>
      </c>
      <c r="L175" s="1483">
        <f t="shared" si="171"/>
        <v>0</v>
      </c>
      <c r="M175" s="1482">
        <f>+CZ175+'LP09'!BK175</f>
        <v>2765859.2437258265</v>
      </c>
      <c r="N175" s="1482">
        <f>+CT175+CU175+CV175+CW175+CX175</f>
        <v>637290.11260594463</v>
      </c>
      <c r="O175" s="1482">
        <f t="shared" si="172"/>
        <v>23491904.266610943</v>
      </c>
      <c r="P175" s="1482">
        <f t="shared" si="173"/>
        <v>6803703.1964196013</v>
      </c>
      <c r="Q175" s="1482">
        <f t="shared" si="174"/>
        <v>5259365.583017122</v>
      </c>
      <c r="R175" s="1482">
        <f t="shared" si="135"/>
        <v>30244735.172944099</v>
      </c>
      <c r="S175" s="1482">
        <f t="shared" si="175"/>
        <v>6374908.8060804494</v>
      </c>
      <c r="T175" s="1482">
        <f t="shared" si="136"/>
        <v>3403149.3563317712</v>
      </c>
      <c r="U175" s="1482">
        <f t="shared" si="137"/>
        <v>13556534.102752758</v>
      </c>
      <c r="V175" s="1482">
        <f t="shared" si="138"/>
        <v>3081201.905189903</v>
      </c>
      <c r="W175" s="1482">
        <f t="shared" si="176"/>
        <v>10205745.521488311</v>
      </c>
      <c r="X175" s="1482">
        <f t="shared" si="177"/>
        <v>624432.21004444943</v>
      </c>
      <c r="Y175" s="1485">
        <f t="shared" si="178"/>
        <v>0.19370847064787033</v>
      </c>
      <c r="Z175" s="1485">
        <f t="shared" si="179"/>
        <v>1.2930474268155219</v>
      </c>
      <c r="AA175" s="1485">
        <f t="shared" si="180"/>
        <v>0.22784077478411577</v>
      </c>
      <c r="AB175" s="1485">
        <f t="shared" si="133"/>
        <v>0.19826814335931831</v>
      </c>
      <c r="AC175" s="1486">
        <f t="shared" si="181"/>
        <v>9.9968506529550846E-2</v>
      </c>
      <c r="AD175" s="1485">
        <f t="shared" si="182"/>
        <v>0.69392253924614711</v>
      </c>
      <c r="AE175" s="1485">
        <f t="shared" si="183"/>
        <v>9.8220006582572003E-2</v>
      </c>
      <c r="AF175" s="1485">
        <f t="shared" si="184"/>
        <v>0.49294934674736257</v>
      </c>
      <c r="AG175" s="1209">
        <f t="shared" si="198"/>
        <v>13.74380668251108</v>
      </c>
      <c r="AH175" s="1209">
        <f t="shared" si="199"/>
        <v>10.629004317621135</v>
      </c>
      <c r="AI175" s="1227">
        <f t="shared" si="200"/>
        <v>60.321980100066128</v>
      </c>
      <c r="AJ175" s="1485">
        <f t="shared" si="188"/>
        <v>1.2867691018775775E-2</v>
      </c>
      <c r="AK175" s="1485">
        <f t="shared" si="189"/>
        <v>0.42419574421193673</v>
      </c>
      <c r="AL175" s="1485">
        <f t="shared" si="139"/>
        <v>0.28961905851496716</v>
      </c>
      <c r="AM175" s="1485">
        <f t="shared" si="190"/>
        <v>0.22387991723992598</v>
      </c>
      <c r="AN175" s="1485">
        <f t="shared" si="140"/>
        <v>0.71038094148503284</v>
      </c>
      <c r="AO175" s="1485">
        <f t="shared" si="141"/>
        <v>0.44822789901232024</v>
      </c>
      <c r="AP175" s="1485">
        <f t="shared" si="142"/>
        <v>0.5517721009876797</v>
      </c>
      <c r="AQ175" s="1485">
        <f t="shared" si="143"/>
        <v>0.39505380663202966</v>
      </c>
      <c r="AR175" s="1485">
        <f t="shared" si="191"/>
        <v>0.5110557166094839</v>
      </c>
      <c r="AS175" s="1485">
        <f t="shared" si="144"/>
        <v>0.3779613339732843</v>
      </c>
      <c r="AT175" s="1485">
        <f t="shared" si="192"/>
        <v>0.4889442833905161</v>
      </c>
      <c r="AU175" s="1485">
        <f t="shared" si="193"/>
        <v>0.77271462736450891</v>
      </c>
      <c r="AV175" s="1485">
        <f t="shared" si="145"/>
        <v>0.22728537263549106</v>
      </c>
      <c r="AW175" s="1485">
        <f t="shared" si="146"/>
        <v>0.54813058942743564</v>
      </c>
      <c r="AX175" s="1485">
        <f t="shared" si="147"/>
        <v>0.35391785878740645</v>
      </c>
      <c r="AY175" s="1485">
        <f t="shared" si="148"/>
        <v>0.18726480852808494</v>
      </c>
      <c r="AZ175" s="1485">
        <f t="shared" si="149"/>
        <v>0.81273519147191509</v>
      </c>
      <c r="BA175" s="1485">
        <f t="shared" si="132"/>
        <v>0.38650757030265698</v>
      </c>
      <c r="BB175" s="1485">
        <f t="shared" si="150"/>
        <v>0.46713042936247945</v>
      </c>
      <c r="BC175" s="1485">
        <f t="shared" si="151"/>
        <v>0.5</v>
      </c>
      <c r="BD175" s="1485">
        <f t="shared" si="152"/>
        <v>0.75767303979601863</v>
      </c>
      <c r="BE175" s="1485">
        <f t="shared" si="153"/>
        <v>0.1167521920173204</v>
      </c>
      <c r="BF175" s="1485">
        <f t="shared" si="154"/>
        <v>0.12557476818666091</v>
      </c>
      <c r="BG175" s="1485">
        <f t="shared" si="155"/>
        <v>0.4817961316357165</v>
      </c>
      <c r="BH175" s="1485">
        <f t="shared" si="156"/>
        <v>0.51820386836428367</v>
      </c>
      <c r="BI175" s="1484">
        <f t="shared" si="157"/>
        <v>0.58673269921325355</v>
      </c>
      <c r="BJ175" s="1484">
        <f t="shared" si="158"/>
        <v>0.44808482280636841</v>
      </c>
      <c r="BK175" s="1484">
        <f t="shared" si="194"/>
        <v>0.34839843923845465</v>
      </c>
      <c r="BL175" s="1484">
        <f t="shared" si="195"/>
        <v>0.85438315960362265</v>
      </c>
      <c r="BM175" s="1484">
        <f t="shared" si="159"/>
        <v>0.57618181973932914</v>
      </c>
      <c r="BN175" s="1485">
        <f>+[18]GIS!P175</f>
        <v>29447.312393291108</v>
      </c>
      <c r="BO175" s="1485">
        <f>+[18]GIS!S175</f>
        <v>6226.0251621697435</v>
      </c>
      <c r="BP175" s="1485">
        <f>+[18]GIS!T175</f>
        <v>21067.886488253629</v>
      </c>
      <c r="BQ175" s="1485">
        <f>+[18]GIS!U175</f>
        <v>9795.3055631244897</v>
      </c>
      <c r="BR175" s="1485">
        <f>+[18]GIS!V175</f>
        <v>39698.672980057112</v>
      </c>
      <c r="BS175" s="1485">
        <f>+[18]GIS!W175</f>
        <v>135700.60430838077</v>
      </c>
      <c r="BT175" s="1485">
        <f>+[18]GIS!X175</f>
        <v>1236.1298490801348</v>
      </c>
      <c r="BU175" s="1485">
        <f>+[18]GIS!Y175</f>
        <v>6318.6561138080287</v>
      </c>
      <c r="BV175" s="1485">
        <f>+[18]GIS!Z175</f>
        <v>74558.471807633978</v>
      </c>
      <c r="BW175" s="1485">
        <f>+[18]GIS!AD175</f>
        <v>324049.06466579903</v>
      </c>
      <c r="BX175" s="1484">
        <f>+[18]GIS!M175</f>
        <v>0.48024600781320076</v>
      </c>
      <c r="BY175" s="1484"/>
      <c r="BZ175" s="1484" t="e">
        <f>+VLOOKUP($B175,[18]MetClass2009_xMuni!$A:$W,15,FALSE)</f>
        <v>#N/A</v>
      </c>
      <c r="CA175" s="1484" t="e">
        <f>+VLOOKUP($B175,[18]MetClass2009_xMuni!$A:$W,16,FALSE)</f>
        <v>#N/A</v>
      </c>
      <c r="CB175" s="1484" t="e">
        <f>+VLOOKUP($B175,[18]MetClass2009_xMuni!$A:$W,17,FALSE)</f>
        <v>#N/A</v>
      </c>
      <c r="CC175" s="1484" t="e">
        <f>+VLOOKUP($B175,[18]MetClass2009_xMuni!$A:$W,18,FALSE)</f>
        <v>#N/A</v>
      </c>
      <c r="CD175" s="1484" t="e">
        <f>+VLOOKUP($B175,[18]MetClass2009_xMuni!$A:$W,19,FALSE)</f>
        <v>#N/A</v>
      </c>
      <c r="CE175" s="1484" t="e">
        <f>+VLOOKUP($B175,[18]MetClass2009_xMuni!$A:$W,20,FALSE)</f>
        <v>#N/A</v>
      </c>
      <c r="CF175" s="1484" t="e">
        <f>+VLOOKUP($B175,[18]MetClass2009_xMuni!$A:$W,21,FALSE)</f>
        <v>#N/A</v>
      </c>
      <c r="CG175" s="1484" t="e">
        <f>+VLOOKUP($B175,[18]MetClass2009_xMuni!$A:$W,22,FALSE)</f>
        <v>#N/A</v>
      </c>
      <c r="CH175" s="1484" t="e">
        <f>+VLOOKUP($B175,[18]MetClass2009_xMuni!$A:$W,23,FALSE)</f>
        <v>#N/A</v>
      </c>
      <c r="CI175" s="1487">
        <f>+[18]GJha!D$51*BW175</f>
        <v>39375849.945670575</v>
      </c>
      <c r="CJ175" s="1488">
        <f>SUM(CJ168:CJ174)</f>
        <v>16688201.070191341</v>
      </c>
      <c r="CK175" s="1489">
        <f t="shared" ref="CK175:DN175" si="211">SUM(CK168:CK174)</f>
        <v>5075368.7951579103</v>
      </c>
      <c r="CL175" s="1489">
        <f t="shared" si="211"/>
        <v>21703.250399999997</v>
      </c>
      <c r="CM175" s="1489">
        <f t="shared" si="211"/>
        <v>1706631.1508616912</v>
      </c>
      <c r="CN175" s="1490">
        <f>+'LP09'!G175+'LP09'!R175+'LP09'!Y175+'LP09'!N175</f>
        <v>1111519.4677224047</v>
      </c>
      <c r="CO175" s="1490">
        <f>+'LP09'!AL175</f>
        <v>1576309.3792176666</v>
      </c>
      <c r="CP175" s="1491">
        <f>+'LP09'!K175+'LP09'!I175+'LP09'!J175-'LP09'!N175</f>
        <v>2234490.8242129744</v>
      </c>
      <c r="CQ175" s="1489">
        <f t="shared" si="211"/>
        <v>21703.250399999997</v>
      </c>
      <c r="CR175" s="1489">
        <f t="shared" si="211"/>
        <v>315342.66146407655</v>
      </c>
      <c r="CS175" s="1490">
        <f>+CP175+CQ175+CR175</f>
        <v>2571536.7360770507</v>
      </c>
      <c r="CT175" s="1489">
        <f>SUM(CT168:CT174)</f>
        <v>462735.10074000002</v>
      </c>
      <c r="CU175" s="1489">
        <f t="shared" si="211"/>
        <v>141438.86250000002</v>
      </c>
      <c r="CV175" s="1489">
        <f t="shared" si="211"/>
        <v>15529.841077524645</v>
      </c>
      <c r="CW175" s="1489">
        <f t="shared" si="211"/>
        <v>1111.2381583409415</v>
      </c>
      <c r="CX175" s="1489">
        <f t="shared" si="211"/>
        <v>16475.070130079086</v>
      </c>
      <c r="CY175" s="1492">
        <f t="shared" si="211"/>
        <v>637290.11260594463</v>
      </c>
      <c r="CZ175" s="1489">
        <f>+'LP09'!BJ175</f>
        <v>2758506.0387834678</v>
      </c>
      <c r="DA175" s="1491">
        <f>+[18]EI!P174</f>
        <v>77869.257715779095</v>
      </c>
      <c r="DB175" s="1489">
        <f t="shared" si="211"/>
        <v>24362.944772612027</v>
      </c>
      <c r="DC175" s="1489">
        <f t="shared" si="211"/>
        <v>9845289.5672239214</v>
      </c>
      <c r="DD175" s="1489">
        <f t="shared" si="211"/>
        <v>261312.55490114924</v>
      </c>
      <c r="DE175" s="1489">
        <f t="shared" si="211"/>
        <v>99143.399363240489</v>
      </c>
      <c r="DF175" s="1489">
        <f t="shared" si="211"/>
        <v>167354.47358615338</v>
      </c>
      <c r="DG175" s="1489">
        <f t="shared" si="211"/>
        <v>3461472.3863044768</v>
      </c>
      <c r="DH175" s="1493">
        <f>+[18]EI!O174-DA175</f>
        <v>18259.313084220892</v>
      </c>
      <c r="DI175" s="1489">
        <f t="shared" si="211"/>
        <v>14550.822034328914</v>
      </c>
      <c r="DJ175" s="1489">
        <f t="shared" si="211"/>
        <v>624432.21004444943</v>
      </c>
      <c r="DK175" s="1490">
        <f t="shared" si="211"/>
        <v>14594046.929030331</v>
      </c>
      <c r="DL175" s="1489">
        <f t="shared" si="211"/>
        <v>1414015.8417584547</v>
      </c>
      <c r="DM175" s="1493">
        <f>+'LP09'!BI175</f>
        <v>0</v>
      </c>
      <c r="DN175" s="1489">
        <f t="shared" si="211"/>
        <v>130321.7716440248</v>
      </c>
      <c r="DO175" s="1494" t="s">
        <v>401</v>
      </c>
    </row>
    <row r="176" spans="1:127" s="489" customFormat="1">
      <c r="A176" s="1587">
        <f t="shared" si="202"/>
        <v>7.9050389235698626E-2</v>
      </c>
      <c r="B176" s="490" t="s">
        <v>402</v>
      </c>
      <c r="C176" s="490" t="s">
        <v>402</v>
      </c>
      <c r="D176" s="490" t="s">
        <v>402</v>
      </c>
      <c r="E176" s="118">
        <f t="shared" si="164"/>
        <v>61615.661329728449</v>
      </c>
      <c r="F176" s="118">
        <f t="shared" si="165"/>
        <v>2162893.261333114</v>
      </c>
      <c r="G176" s="118">
        <f t="shared" si="166"/>
        <v>102786.7633359035</v>
      </c>
      <c r="H176" s="118">
        <f t="shared" si="167"/>
        <v>50967.906852192144</v>
      </c>
      <c r="I176" s="118">
        <f t="shared" si="168"/>
        <v>143405.98733316132</v>
      </c>
      <c r="J176" s="118">
        <f t="shared" si="169"/>
        <v>408273.71493329882</v>
      </c>
      <c r="K176" s="118">
        <f t="shared" si="170"/>
        <v>84479.117642512734</v>
      </c>
      <c r="L176" s="470">
        <f t="shared" si="171"/>
        <v>0</v>
      </c>
      <c r="M176" s="118">
        <f>+CZ176+'LP09'!BK176</f>
        <v>77552.459439889077</v>
      </c>
      <c r="N176" s="118">
        <f t="shared" si="134"/>
        <v>11336.299117416069</v>
      </c>
      <c r="O176" s="118">
        <f t="shared" si="172"/>
        <v>2868327.6337876702</v>
      </c>
      <c r="P176" s="118">
        <f t="shared" si="173"/>
        <v>705434.37245455582</v>
      </c>
      <c r="Q176" s="118">
        <f t="shared" si="174"/>
        <v>602647.6091186523</v>
      </c>
      <c r="R176" s="118">
        <f t="shared" si="135"/>
        <v>3539297.9867536444</v>
      </c>
      <c r="S176" s="118">
        <f t="shared" si="175"/>
        <v>248442.02073598091</v>
      </c>
      <c r="T176" s="118">
        <f t="shared" si="136"/>
        <v>88888.758557305147</v>
      </c>
      <c r="U176" s="118">
        <f t="shared" si="137"/>
        <v>1376404.72542053</v>
      </c>
      <c r="V176" s="118">
        <f t="shared" si="138"/>
        <v>128520.36629208122</v>
      </c>
      <c r="W176" s="118">
        <f t="shared" si="176"/>
        <v>1186268.6977987203</v>
      </c>
      <c r="X176" s="118">
        <f t="shared" si="177"/>
        <v>20556.915760306856</v>
      </c>
      <c r="Y176" s="443">
        <f t="shared" si="178"/>
        <v>0.27118953236823018</v>
      </c>
      <c r="Z176" s="443">
        <f t="shared" si="179"/>
        <v>2.1587776270540631</v>
      </c>
      <c r="AA176" s="443">
        <f t="shared" si="180"/>
        <v>0.31015129668172031</v>
      </c>
      <c r="AB176" s="443">
        <f t="shared" si="133"/>
        <v>0.29662330228382489</v>
      </c>
      <c r="AC176" s="472">
        <f t="shared" si="181"/>
        <v>4.5629556078450761E-2</v>
      </c>
      <c r="AD176" s="443">
        <f t="shared" si="182"/>
        <v>0.77309505156832559</v>
      </c>
      <c r="AE176" s="443">
        <f t="shared" si="183"/>
        <v>0.11309671239430562</v>
      </c>
      <c r="AF176" s="443">
        <f t="shared" si="184"/>
        <v>0.58296062754834088</v>
      </c>
      <c r="AG176" s="1209">
        <f t="shared" si="198"/>
        <v>12.57837246671432</v>
      </c>
      <c r="AH176" s="1209">
        <f t="shared" si="199"/>
        <v>5.8266179476202788</v>
      </c>
      <c r="AI176" s="1227">
        <f t="shared" si="200"/>
        <v>40.555601737890989</v>
      </c>
      <c r="AJ176" s="443">
        <f t="shared" si="188"/>
        <v>2.4688049368918386E-2</v>
      </c>
      <c r="AK176" s="443">
        <f t="shared" si="189"/>
        <v>0.40214350687887351</v>
      </c>
      <c r="AL176" s="443">
        <f t="shared" si="139"/>
        <v>0.24593925887156029</v>
      </c>
      <c r="AM176" s="443">
        <f t="shared" si="190"/>
        <v>0.21010417429993761</v>
      </c>
      <c r="AN176" s="443">
        <f t="shared" si="140"/>
        <v>0.75406074112843957</v>
      </c>
      <c r="AO176" s="443">
        <f t="shared" si="141"/>
        <v>0.38889201490576147</v>
      </c>
      <c r="AP176" s="443">
        <f t="shared" si="142"/>
        <v>0.61110798509423836</v>
      </c>
      <c r="AQ176" s="443">
        <f t="shared" si="143"/>
        <v>0.57875506336998039</v>
      </c>
      <c r="AR176" s="443">
        <f t="shared" si="191"/>
        <v>0.67746674633021875</v>
      </c>
      <c r="AS176" s="443">
        <f t="shared" si="144"/>
        <v>0.27553788385591471</v>
      </c>
      <c r="AT176" s="443">
        <f t="shared" si="192"/>
        <v>0.32253325366978131</v>
      </c>
      <c r="AU176" s="443">
        <f t="shared" si="193"/>
        <v>0.90662603526530716</v>
      </c>
      <c r="AV176" s="443">
        <f t="shared" si="145"/>
        <v>9.3373964734692894E-2</v>
      </c>
      <c r="AW176" s="443">
        <f t="shared" si="146"/>
        <v>0.34003554387560148</v>
      </c>
      <c r="AX176" s="443">
        <f t="shared" si="147"/>
        <v>0.57722114362271559</v>
      </c>
      <c r="AY176" s="443">
        <f t="shared" si="148"/>
        <v>0.12753355206449127</v>
      </c>
      <c r="AZ176" s="443">
        <f t="shared" si="149"/>
        <v>0.87246644793550876</v>
      </c>
      <c r="BA176" s="443">
        <f t="shared" si="132"/>
        <v>0.42714647361294755</v>
      </c>
      <c r="BB176" s="443">
        <f t="shared" si="150"/>
        <v>0.48208245771418856</v>
      </c>
      <c r="BC176" s="443">
        <f t="shared" si="151"/>
        <v>0.5</v>
      </c>
      <c r="BD176" s="443">
        <f t="shared" si="152"/>
        <v>0.88831765936389773</v>
      </c>
      <c r="BE176" s="443">
        <f t="shared" si="153"/>
        <v>7.9830921761601586E-2</v>
      </c>
      <c r="BF176" s="443">
        <f t="shared" si="154"/>
        <v>3.185141887450068E-2</v>
      </c>
      <c r="BG176" s="443">
        <f t="shared" si="155"/>
        <v>0.71480344436652654</v>
      </c>
      <c r="BH176" s="443">
        <f t="shared" si="156"/>
        <v>0.28519655563347351</v>
      </c>
      <c r="BI176" s="471">
        <f t="shared" si="157"/>
        <v>0.64416433357628733</v>
      </c>
      <c r="BJ176" s="471">
        <f t="shared" si="158"/>
        <v>0.33857268394859008</v>
      </c>
      <c r="BK176" s="471">
        <f t="shared" si="194"/>
        <v>0.31150722195426189</v>
      </c>
      <c r="BL176" s="471">
        <f t="shared" si="195"/>
        <v>0.75886507825056126</v>
      </c>
      <c r="BM176" s="471">
        <f t="shared" si="159"/>
        <v>0.71987521511044794</v>
      </c>
      <c r="BN176" s="443">
        <f>+[18]GIS!P176</f>
        <v>3786.6140955359383</v>
      </c>
      <c r="BO176" s="443">
        <f>+[18]GIS!S176</f>
        <v>1459.6173451701611</v>
      </c>
      <c r="BP176" s="443">
        <f>+[18]GIS!T176</f>
        <v>139.51028594419256</v>
      </c>
      <c r="BQ176" s="443">
        <f>+[18]GIS!U176</f>
        <v>2206.8177456072426</v>
      </c>
      <c r="BR176" s="443">
        <f>+[18]GIS!V176</f>
        <v>9723.9414720340719</v>
      </c>
      <c r="BS176" s="443">
        <f>+[18]GIS!W176</f>
        <v>16043.141979394532</v>
      </c>
      <c r="BT176" s="443">
        <f>+[18]GIS!X176</f>
        <v>636.15369094531457</v>
      </c>
      <c r="BU176" s="443">
        <f>+[18]GIS!Y176</f>
        <v>1419.2938979363535</v>
      </c>
      <c r="BV176" s="443">
        <f>+[18]GIS!Z176</f>
        <v>28127.421907086384</v>
      </c>
      <c r="BW176" s="443">
        <f>+[18]GIS!AD176</f>
        <v>63542.512409654177</v>
      </c>
      <c r="BX176" s="471">
        <f>+[18]GIS!M176</f>
        <v>0.30840735868624231</v>
      </c>
      <c r="BY176" s="471"/>
      <c r="BZ176" s="471" t="e">
        <f>+VLOOKUP($B176,[18]MetClass2009_xMuni!$A:$W,15,FALSE)</f>
        <v>#N/A</v>
      </c>
      <c r="CA176" s="471" t="e">
        <f>+VLOOKUP($B176,[18]MetClass2009_xMuni!$A:$W,16,FALSE)</f>
        <v>#N/A</v>
      </c>
      <c r="CB176" s="471" t="e">
        <f>+VLOOKUP($B176,[18]MetClass2009_xMuni!$A:$W,17,FALSE)</f>
        <v>#N/A</v>
      </c>
      <c r="CC176" s="471" t="e">
        <f>+VLOOKUP($B176,[18]MetClass2009_xMuni!$A:$W,18,FALSE)</f>
        <v>#N/A</v>
      </c>
      <c r="CD176" s="471" t="e">
        <f>+VLOOKUP($B176,[18]MetClass2009_xMuni!$A:$W,19,FALSE)</f>
        <v>#N/A</v>
      </c>
      <c r="CE176" s="471" t="e">
        <f>+VLOOKUP($B176,[18]MetClass2009_xMuni!$A:$W,20,FALSE)</f>
        <v>#N/A</v>
      </c>
      <c r="CF176" s="471" t="e">
        <f>+VLOOKUP($B176,[18]MetClass2009_xMuni!$A:$W,21,FALSE)</f>
        <v>#N/A</v>
      </c>
      <c r="CG176" s="471" t="e">
        <f>+VLOOKUP($B176,[18]MetClass2009_xMuni!$A:$W,22,FALSE)</f>
        <v>#N/A</v>
      </c>
      <c r="CH176" s="471" t="e">
        <f>+VLOOKUP($B176,[18]MetClass2009_xMuni!$A:$W,23,FALSE)</f>
        <v>#N/A</v>
      </c>
      <c r="CI176" s="473">
        <f>+[18]GJha!D$51*BW176</f>
        <v>7721177.7679218985</v>
      </c>
      <c r="CJ176" s="494">
        <f>+CJ115+CJ112+CJ108+CJ105+CJ104+CJ102+CJ101+CJ97+CJ84+CJ64+CJ63+CJ62+CJ61+CJ60+CJ59+CJ57+CJ56+CJ55+CJ54+CJ53+CJ52+CJ50+CJ49+CJ48+CJ47+CJ45+CJ43+CJ42+CJ41+CJ39+CJ38+CJ37+CJ36+CJ34+CJ32+CJ31</f>
        <v>2162893.261333114</v>
      </c>
      <c r="CK176" s="475">
        <f t="shared" ref="CK176:DN176" si="212">+CK115+CK112+CK108+CK105+CK104+CK102+CK101+CK97+CK84+CK64+CK63+CK62+CK61+CK60+CK59+CK57+CK56+CK55+CK54+CK53+CK52+CK50+CK49+CK48+CK47+CK45+CK43+CK42+CK41+CK39+CK38+CK37+CK36+CK34+CK32+CK31</f>
        <v>574503.7142052264</v>
      </c>
      <c r="CL176" s="475">
        <f t="shared" si="212"/>
        <v>3070.4967999999994</v>
      </c>
      <c r="CM176" s="475">
        <f t="shared" si="212"/>
        <v>127860.16144932927</v>
      </c>
      <c r="CN176" s="461">
        <f>+'LP09'!G176+'LP09'!R176+'LP09'!Y176+'LP09'!N176</f>
        <v>321682.74843122228</v>
      </c>
      <c r="CO176" s="461">
        <f>+'LP09'!AL176</f>
        <v>86590.966502076524</v>
      </c>
      <c r="CP176" s="465">
        <f>+'LP09'!K176+'LP09'!I176+'LP09'!J176-'LP09'!N176</f>
        <v>140335.49053316133</v>
      </c>
      <c r="CQ176" s="475">
        <f t="shared" si="212"/>
        <v>3070.4967999999994</v>
      </c>
      <c r="CR176" s="475">
        <f t="shared" si="212"/>
        <v>50967.906852192144</v>
      </c>
      <c r="CS176" s="461">
        <f t="shared" si="204"/>
        <v>194373.89418535348</v>
      </c>
      <c r="CT176" s="475">
        <f>+CT115+CT112+CT108+CT105+CT104+CT102+CT101+CT97+CT84+CT64+CT63+CT62+CT61+CT60+CT59+CT57+CT56+CT55+CT54+CT53+CT52+CT50+CT49+CT48+CT47+CT45+CT43+CT42+CT41+CT39+CT38+CT37+CT36+CT34+CT32+CT31</f>
        <v>9775.3173760000009</v>
      </c>
      <c r="CU176" s="475">
        <f t="shared" si="212"/>
        <v>206.21249999999998</v>
      </c>
      <c r="CV176" s="475">
        <f t="shared" si="212"/>
        <v>1010.2591762541074</v>
      </c>
      <c r="CW176" s="475">
        <f t="shared" si="212"/>
        <v>101.65522890309116</v>
      </c>
      <c r="CX176" s="475">
        <f t="shared" si="212"/>
        <v>242.85483625886906</v>
      </c>
      <c r="CY176" s="477">
        <f t="shared" si="212"/>
        <v>11336.299117416069</v>
      </c>
      <c r="CZ176" s="475">
        <f>+'LP09'!BJ176</f>
        <v>76875.15648376834</v>
      </c>
      <c r="DA176" s="465">
        <f>+[18]EI!P175</f>
        <v>12329.327485668364</v>
      </c>
      <c r="DB176" s="475">
        <f t="shared" si="212"/>
        <v>3937.7111046455948</v>
      </c>
      <c r="DC176" s="475">
        <f t="shared" si="212"/>
        <v>1148688.1139602237</v>
      </c>
      <c r="DD176" s="475">
        <f t="shared" si="212"/>
        <v>28170.128710368113</v>
      </c>
      <c r="DE176" s="475">
        <f t="shared" si="212"/>
        <v>9410.4551281283748</v>
      </c>
      <c r="DF176" s="475">
        <f t="shared" si="212"/>
        <v>45348.622739414488</v>
      </c>
      <c r="DG176" s="475">
        <f t="shared" si="212"/>
        <v>83853.810899184231</v>
      </c>
      <c r="DH176" s="302">
        <f>+[18]EI!O175-DA176</f>
        <v>277.19331433163461</v>
      </c>
      <c r="DI176" s="475">
        <f t="shared" si="212"/>
        <v>348.11342899685923</v>
      </c>
      <c r="DJ176" s="475">
        <f t="shared" si="212"/>
        <v>20556.915760306856</v>
      </c>
      <c r="DK176" s="461">
        <f t="shared" si="212"/>
        <v>1352920.3925312678</v>
      </c>
      <c r="DL176" s="475">
        <f t="shared" si="212"/>
        <v>61517.56838865071</v>
      </c>
      <c r="DM176" s="302">
        <f>+'LP09'!BI176</f>
        <v>0</v>
      </c>
      <c r="DN176" s="475">
        <f t="shared" si="212"/>
        <v>41269.194947252792</v>
      </c>
      <c r="DO176" s="491" t="s">
        <v>402</v>
      </c>
    </row>
    <row r="177" spans="2:120" s="489" customFormat="1">
      <c r="B177" s="444"/>
      <c r="C177" s="490" t="s">
        <v>534</v>
      </c>
      <c r="E177" s="118">
        <f t="shared" si="164"/>
        <v>5353.8561263027823</v>
      </c>
      <c r="F177" s="475">
        <f t="shared" ref="F177:V177" si="213">+F126+F103+F119+F110</f>
        <v>803583.81960699777</v>
      </c>
      <c r="G177" s="475">
        <f t="shared" si="213"/>
        <v>13334.864751838346</v>
      </c>
      <c r="H177" s="475">
        <f t="shared" si="213"/>
        <v>16903.589580577256</v>
      </c>
      <c r="I177" s="475">
        <f t="shared" si="213"/>
        <v>111769.70290090918</v>
      </c>
      <c r="J177" s="475">
        <f t="shared" si="213"/>
        <v>112363.32990688336</v>
      </c>
      <c r="K177" s="118">
        <f t="shared" si="170"/>
        <v>551872.08619055036</v>
      </c>
      <c r="L177" s="470">
        <f t="shared" si="171"/>
        <v>0</v>
      </c>
      <c r="M177" s="118">
        <f>+CZ177+'LP09'!BK177</f>
        <v>351554.68885082967</v>
      </c>
      <c r="N177" s="475">
        <f t="shared" si="213"/>
        <v>66347.40656646913</v>
      </c>
      <c r="O177" s="475">
        <f t="shared" si="213"/>
        <v>1057955.3067472058</v>
      </c>
      <c r="P177" s="118">
        <f t="shared" si="173"/>
        <v>254371.48714020816</v>
      </c>
      <c r="Q177" s="118">
        <f t="shared" si="174"/>
        <v>241036.62238836981</v>
      </c>
      <c r="R177" s="118">
        <f t="shared" si="135"/>
        <v>1652982.6071502992</v>
      </c>
      <c r="S177" s="118">
        <f t="shared" si="175"/>
        <v>731082.44136543211</v>
      </c>
      <c r="T177" s="118">
        <f t="shared" si="136"/>
        <v>417902.09541729878</v>
      </c>
      <c r="U177" s="118">
        <f t="shared" si="137"/>
        <v>849398.78754330159</v>
      </c>
      <c r="V177" s="475">
        <f t="shared" si="213"/>
        <v>368539.86559438135</v>
      </c>
      <c r="W177" s="118">
        <f t="shared" si="176"/>
        <v>475586.65298559191</v>
      </c>
      <c r="X177" s="118">
        <f t="shared" si="177"/>
        <v>67440.652273972606</v>
      </c>
      <c r="Y177" s="443">
        <f t="shared" si="178"/>
        <v>0.14542019449342516</v>
      </c>
      <c r="Z177" s="443">
        <f t="shared" si="179"/>
        <v>1.3888720264080088</v>
      </c>
      <c r="AA177" s="443">
        <f t="shared" si="180"/>
        <v>0.16242691113796526</v>
      </c>
      <c r="AB177" s="443">
        <f t="shared" si="133"/>
        <v>0.13228571968164618</v>
      </c>
      <c r="AC177" s="472">
        <f t="shared" si="181"/>
        <v>9.075229114045337E-2</v>
      </c>
      <c r="AD177" s="443">
        <f t="shared" si="182"/>
        <v>0.52051656303568861</v>
      </c>
      <c r="AE177" s="443">
        <f t="shared" si="183"/>
        <v>8.7926113450568763E-2</v>
      </c>
      <c r="AF177" s="443">
        <f t="shared" si="184"/>
        <v>0.39536517773984875</v>
      </c>
      <c r="AG177" s="1209">
        <f t="shared" si="198"/>
        <v>18.368423834435774</v>
      </c>
      <c r="AH177" s="1209">
        <f t="shared" si="199"/>
        <v>13.225425730505485</v>
      </c>
      <c r="AI177" s="1227">
        <f t="shared" si="200"/>
        <v>113.08731850988444</v>
      </c>
      <c r="AJ177" s="443">
        <f t="shared" si="188"/>
        <v>5.5660274242538017E-3</v>
      </c>
      <c r="AK177" s="443">
        <f t="shared" si="189"/>
        <v>0.44555202235854224</v>
      </c>
      <c r="AL177" s="443">
        <f t="shared" si="139"/>
        <v>0.24043689323918596</v>
      </c>
      <c r="AM177" s="443">
        <f t="shared" si="190"/>
        <v>0.2278325188702556</v>
      </c>
      <c r="AN177" s="443">
        <f t="shared" si="140"/>
        <v>0.75956310676081418</v>
      </c>
      <c r="AO177" s="443">
        <f t="shared" si="141"/>
        <v>0.51385827283908569</v>
      </c>
      <c r="AP177" s="443">
        <f t="shared" si="142"/>
        <v>0.48614172716091442</v>
      </c>
      <c r="AQ177" s="443">
        <f t="shared" si="143"/>
        <v>0.44172926443186344</v>
      </c>
      <c r="AR177" s="443">
        <f t="shared" si="191"/>
        <v>0.4661670446320732</v>
      </c>
      <c r="AS177" s="443">
        <f t="shared" si="144"/>
        <v>0.50584793888696511</v>
      </c>
      <c r="AT177" s="443">
        <f t="shared" si="192"/>
        <v>0.53383295536792674</v>
      </c>
      <c r="AU177" s="443">
        <f t="shared" si="193"/>
        <v>0.56621285097770024</v>
      </c>
      <c r="AV177" s="443">
        <f t="shared" si="145"/>
        <v>0.43388320185893076</v>
      </c>
      <c r="AW177" s="443">
        <f t="shared" si="146"/>
        <v>0.7548698408893898</v>
      </c>
      <c r="AX177" s="443">
        <f t="shared" si="147"/>
        <v>0.15288248845391297</v>
      </c>
      <c r="AY177" s="443">
        <f t="shared" si="148"/>
        <v>0.1587630387452772</v>
      </c>
      <c r="AZ177" s="443">
        <f t="shared" si="149"/>
        <v>0.8412369612547228</v>
      </c>
      <c r="BA177" s="443">
        <f t="shared" si="132"/>
        <v>0.47378860165941433</v>
      </c>
      <c r="BB177" s="443">
        <f t="shared" si="150"/>
        <v>0.49369781281553493</v>
      </c>
      <c r="BC177" s="443">
        <f t="shared" si="151"/>
        <v>0.5</v>
      </c>
      <c r="BD177" s="443">
        <f t="shared" si="152"/>
        <v>0.62593584123393131</v>
      </c>
      <c r="BE177" s="443">
        <f t="shared" si="153"/>
        <v>0.10022753520986591</v>
      </c>
      <c r="BF177" s="443">
        <f t="shared" si="154"/>
        <v>0.27383662355620281</v>
      </c>
      <c r="BG177" s="443">
        <f t="shared" si="155"/>
        <v>0.26794209726076951</v>
      </c>
      <c r="BH177" s="443">
        <f t="shared" si="156"/>
        <v>0.73205790273923044</v>
      </c>
      <c r="BI177" s="471">
        <f t="shared" si="157"/>
        <v>0.57307227633332591</v>
      </c>
      <c r="BJ177" s="471">
        <f t="shared" si="158"/>
        <v>0.48977326606934624</v>
      </c>
      <c r="BK177" s="471">
        <f t="shared" si="194"/>
        <v>0.3772351852037637</v>
      </c>
      <c r="BL177" s="471">
        <f t="shared" si="195"/>
        <v>0.84842024562359852</v>
      </c>
      <c r="BM177" s="471">
        <f t="shared" si="159"/>
        <v>0.44875627477598717</v>
      </c>
      <c r="BN177" s="443">
        <f>+[18]GIS!P177</f>
        <v>1767.5055126350244</v>
      </c>
      <c r="BO177" s="443">
        <f>+[18]GIS!S177</f>
        <v>332.27327738057329</v>
      </c>
      <c r="BP177" s="443">
        <f>+[18]GIS!T177</f>
        <v>15.360769789583379</v>
      </c>
      <c r="BQ177" s="443">
        <f>+[18]GIS!U177</f>
        <v>206.36167138785339</v>
      </c>
      <c r="BR177" s="443">
        <f>+[18]GIS!V177</f>
        <v>711.5546040038048</v>
      </c>
      <c r="BS177" s="443">
        <f>+[18]GIS!W177</f>
        <v>6696.180493633874</v>
      </c>
      <c r="BT177" s="443">
        <f>+[18]GIS!X177</f>
        <v>26.279182674564602</v>
      </c>
      <c r="BU177" s="443">
        <f>+[18]GIS!Y177</f>
        <v>213.2066161683085</v>
      </c>
      <c r="BV177" s="443">
        <f>+[18]GIS!Z177</f>
        <v>2028.1589956589569</v>
      </c>
      <c r="BW177" s="443">
        <f>+[18]GIS!AD177</f>
        <v>11996.881123332545</v>
      </c>
      <c r="BX177" s="471">
        <f>+[18]GIS!M177</f>
        <v>0.41476471635027862</v>
      </c>
      <c r="BY177" s="471"/>
      <c r="BZ177" s="471" t="e">
        <f>+VLOOKUP($B177,[18]MetClass2009_xMuni!$A:$W,15,FALSE)</f>
        <v>#N/A</v>
      </c>
      <c r="CA177" s="471" t="e">
        <f>+VLOOKUP($B177,[18]MetClass2009_xMuni!$A:$W,16,FALSE)</f>
        <v>#N/A</v>
      </c>
      <c r="CB177" s="471" t="e">
        <f>+VLOOKUP($B177,[18]MetClass2009_xMuni!$A:$W,17,FALSE)</f>
        <v>#N/A</v>
      </c>
      <c r="CC177" s="471" t="e">
        <f>+VLOOKUP($B177,[18]MetClass2009_xMuni!$A:$W,18,FALSE)</f>
        <v>#N/A</v>
      </c>
      <c r="CD177" s="471" t="e">
        <f>+VLOOKUP($B177,[18]MetClass2009_xMuni!$A:$W,19,FALSE)</f>
        <v>#N/A</v>
      </c>
      <c r="CE177" s="471" t="e">
        <f>+VLOOKUP($B177,[18]MetClass2009_xMuni!$A:$W,20,FALSE)</f>
        <v>#N/A</v>
      </c>
      <c r="CF177" s="471" t="e">
        <f>+VLOOKUP($B177,[18]MetClass2009_xMuni!$A:$W,21,FALSE)</f>
        <v>#N/A</v>
      </c>
      <c r="CG177" s="471" t="e">
        <f>+VLOOKUP($B177,[18]MetClass2009_xMuni!$A:$W,22,FALSE)</f>
        <v>#N/A</v>
      </c>
      <c r="CH177" s="471" t="e">
        <f>+VLOOKUP($B177,[18]MetClass2009_xMuni!$A:$W,23,FALSE)</f>
        <v>#N/A</v>
      </c>
      <c r="CI177" s="473">
        <f>+[18]GJha!D$51*BW177</f>
        <v>1457765.0190583842</v>
      </c>
      <c r="CJ177" s="494">
        <f t="shared" ref="CJ177:DN177" si="214">+CJ126+CJ103+CJ119+CJ110</f>
        <v>803583.81960699777</v>
      </c>
      <c r="CK177" s="475">
        <f t="shared" si="214"/>
        <v>176680.68908126451</v>
      </c>
      <c r="CL177" s="475">
        <f t="shared" si="214"/>
        <v>1915.7097999999996</v>
      </c>
      <c r="CM177" s="475">
        <f t="shared" si="214"/>
        <v>75775.088258943593</v>
      </c>
      <c r="CN177" s="461">
        <f t="shared" si="214"/>
        <v>38421.156602272793</v>
      </c>
      <c r="CO177" s="461">
        <f t="shared" si="214"/>
        <v>73942.173304610566</v>
      </c>
      <c r="CP177" s="475">
        <f t="shared" si="214"/>
        <v>109853.99310090918</v>
      </c>
      <c r="CQ177" s="475">
        <f t="shared" si="214"/>
        <v>1915.7097999999996</v>
      </c>
      <c r="CR177" s="475">
        <f t="shared" si="214"/>
        <v>16903.589580577256</v>
      </c>
      <c r="CS177" s="461">
        <f t="shared" si="204"/>
        <v>128673.29248148644</v>
      </c>
      <c r="CT177" s="475">
        <f>+CT126+CT103+CT119+CT110</f>
        <v>56642.597726000007</v>
      </c>
      <c r="CU177" s="475">
        <f t="shared" si="214"/>
        <v>4147.1624999999995</v>
      </c>
      <c r="CV177" s="475">
        <f t="shared" si="214"/>
        <v>885.69540670317633</v>
      </c>
      <c r="CW177" s="475">
        <f t="shared" si="214"/>
        <v>31.549466544932827</v>
      </c>
      <c r="CX177" s="475">
        <f t="shared" si="214"/>
        <v>4640.4014672210169</v>
      </c>
      <c r="CY177" s="477">
        <f t="shared" si="214"/>
        <v>66347.40656646913</v>
      </c>
      <c r="CZ177" s="475">
        <f t="shared" si="214"/>
        <v>351554.68885082967</v>
      </c>
      <c r="DA177" s="475">
        <f t="shared" si="214"/>
        <v>1386.5619932852383</v>
      </c>
      <c r="DB177" s="475">
        <f t="shared" si="214"/>
        <v>1305.9483214180261</v>
      </c>
      <c r="DC177" s="475">
        <f t="shared" si="214"/>
        <v>460065.82295563974</v>
      </c>
      <c r="DD177" s="475">
        <f t="shared" si="214"/>
        <v>11825.066859805524</v>
      </c>
      <c r="DE177" s="475">
        <f t="shared" si="214"/>
        <v>3695.7631701465907</v>
      </c>
      <c r="DF177" s="475">
        <f t="shared" si="214"/>
        <v>2661.3458115995181</v>
      </c>
      <c r="DG177" s="475">
        <f t="shared" si="214"/>
        <v>549377.03083304758</v>
      </c>
      <c r="DH177" s="475">
        <f t="shared" si="214"/>
        <v>799.57440671476184</v>
      </c>
      <c r="DI177" s="475">
        <f t="shared" si="214"/>
        <v>1695.4809507879731</v>
      </c>
      <c r="DJ177" s="475">
        <f t="shared" si="214"/>
        <v>67440.652273972606</v>
      </c>
      <c r="DK177" s="461">
        <f t="shared" si="214"/>
        <v>1100253.2475764176</v>
      </c>
      <c r="DL177" s="475">
        <f t="shared" si="214"/>
        <v>11501.949797505311</v>
      </c>
      <c r="DM177" s="302">
        <f>+'LP09'!BI177</f>
        <v>0</v>
      </c>
      <c r="DN177" s="475">
        <f t="shared" si="214"/>
        <v>1832.9149543330375</v>
      </c>
      <c r="DO177" s="491" t="s">
        <v>534</v>
      </c>
    </row>
    <row r="178" spans="2:120" s="489" customFormat="1">
      <c r="B178" s="495"/>
      <c r="C178" s="490"/>
      <c r="W178" s="496"/>
      <c r="X178" s="471"/>
      <c r="AA178" s="497"/>
      <c r="AB178" s="498"/>
      <c r="AC178" s="497"/>
      <c r="AE178" s="498"/>
      <c r="AI178" s="497"/>
      <c r="AJ178" s="498"/>
      <c r="AK178" s="498"/>
      <c r="AL178" s="498"/>
      <c r="AM178" s="498"/>
      <c r="AN178" s="498"/>
      <c r="AO178" s="498"/>
      <c r="AP178" s="498"/>
      <c r="AQ178" s="498"/>
      <c r="AR178" s="498"/>
      <c r="AS178" s="498"/>
      <c r="AT178" s="498"/>
      <c r="AU178" s="498"/>
      <c r="AV178" s="498"/>
      <c r="AW178" s="498"/>
      <c r="AX178" s="498"/>
      <c r="AY178" s="498"/>
      <c r="AZ178" s="498"/>
      <c r="BA178" s="498"/>
      <c r="BB178" s="498"/>
      <c r="BC178" s="498"/>
      <c r="BD178" s="498"/>
      <c r="BE178" s="498"/>
      <c r="BF178" s="498"/>
      <c r="BG178" s="498"/>
      <c r="BH178" s="498"/>
      <c r="BI178" s="471"/>
      <c r="BJ178" s="471"/>
      <c r="BK178" s="471"/>
      <c r="BL178" s="471"/>
      <c r="BM178" s="471"/>
      <c r="BN178" s="498"/>
      <c r="BO178" s="498"/>
      <c r="BP178" s="498"/>
      <c r="BQ178" s="498"/>
      <c r="BR178" s="498"/>
      <c r="BS178" s="498"/>
      <c r="BT178" s="498"/>
      <c r="BU178" s="498"/>
      <c r="BV178" s="498"/>
      <c r="BW178" s="498"/>
      <c r="BX178" s="471"/>
      <c r="BY178" s="471"/>
      <c r="BZ178" s="471"/>
      <c r="CA178" s="471"/>
      <c r="CB178" s="471"/>
      <c r="CC178" s="471"/>
      <c r="CD178" s="471"/>
      <c r="CE178" s="471"/>
      <c r="CF178" s="471"/>
      <c r="CG178" s="471"/>
      <c r="CH178" s="471"/>
      <c r="CI178" s="473"/>
      <c r="CJ178" s="494"/>
      <c r="CK178" s="475"/>
      <c r="CL178" s="475"/>
      <c r="CM178" s="475"/>
      <c r="CN178" s="475"/>
      <c r="CO178" s="499"/>
      <c r="CP178" s="499"/>
      <c r="CQ178" s="475"/>
      <c r="CR178" s="475"/>
      <c r="CS178" s="475"/>
      <c r="CT178" s="475"/>
      <c r="CU178" s="475"/>
      <c r="CV178" s="475"/>
      <c r="CW178" s="475"/>
      <c r="CX178" s="475"/>
      <c r="CY178" s="476"/>
      <c r="CZ178" s="475"/>
      <c r="DA178" s="475"/>
      <c r="DB178" s="475"/>
      <c r="DC178" s="475"/>
      <c r="DD178" s="475"/>
      <c r="DE178" s="475"/>
      <c r="DF178" s="475"/>
      <c r="DG178" s="475"/>
      <c r="DH178" s="475"/>
      <c r="DI178" s="475"/>
      <c r="DJ178" s="475"/>
      <c r="DK178" s="475"/>
      <c r="DL178" s="475"/>
      <c r="DM178" s="475"/>
      <c r="DN178" s="475"/>
      <c r="DO178" s="491"/>
    </row>
    <row r="179" spans="2:120" s="489" customFormat="1">
      <c r="B179" s="1731" t="s">
        <v>535</v>
      </c>
      <c r="C179" s="487">
        <v>1</v>
      </c>
      <c r="D179" s="469"/>
      <c r="E179" s="496">
        <f>+E168/[18]GIS!$AD168</f>
        <v>0.61746126885103314</v>
      </c>
      <c r="F179" s="496">
        <f>+F168/[18]GIS!$AD168</f>
        <v>43.050052662236673</v>
      </c>
      <c r="G179" s="496">
        <f>+G168/[18]GIS!$AD168</f>
        <v>19.40507947118061</v>
      </c>
      <c r="H179" s="496">
        <f>+H168/[18]GIS!$AD168</f>
        <v>0.70348654254906728</v>
      </c>
      <c r="I179" s="496">
        <f>+I168/[18]GIS!$AD168</f>
        <v>5.0265257842396913</v>
      </c>
      <c r="J179" s="496">
        <f>+J168/[18]GIS!$AD168</f>
        <v>12.350350609306323</v>
      </c>
      <c r="K179" s="496">
        <f>+K168/[18]GIS!$AD168</f>
        <v>15.750730155977772</v>
      </c>
      <c r="L179" s="496">
        <f>+L168/[18]GIS!$AD168</f>
        <v>0</v>
      </c>
      <c r="M179" s="496">
        <f>+M168/[18]GIS!$AD168</f>
        <v>9.9474886301752967</v>
      </c>
      <c r="N179" s="496">
        <f>+N168/[18]GIS!$AD168</f>
        <v>3.2332885906109716</v>
      </c>
      <c r="O179" s="496">
        <f>+O168/[18]GIS!$AD168</f>
        <v>80.535495069512365</v>
      </c>
      <c r="P179" s="496">
        <f>+P168/[18]GIS!$AD168</f>
        <v>37.485442407275691</v>
      </c>
      <c r="Q179" s="496"/>
      <c r="R179" s="496">
        <f>+R168/[18]GIS!$AD168</f>
        <v>119.9686424049105</v>
      </c>
      <c r="S179" s="496">
        <f>+S168/[18]GIS!$AD168</f>
        <v>22.16614097220809</v>
      </c>
      <c r="T179" s="496">
        <f>+T168/[18]GIS!$AD168</f>
        <v>13.180777220786268</v>
      </c>
      <c r="U179" s="496">
        <f>+U168/[18]GIS!$AD168</f>
        <v>76.918589742673831</v>
      </c>
      <c r="V179" s="496">
        <f>+V168/[18]GIS!$AD168</f>
        <v>10.650975172724365</v>
      </c>
      <c r="W179" s="496">
        <f>+W168/[18]GIS!$AD168</f>
        <v>65.650153301098442</v>
      </c>
      <c r="X179" s="471"/>
      <c r="AB179" s="498"/>
      <c r="AC179" s="497"/>
      <c r="AE179" s="498"/>
      <c r="AI179" s="497"/>
      <c r="AJ179" s="498"/>
      <c r="AK179" s="498"/>
      <c r="AL179" s="498"/>
      <c r="AM179" s="498"/>
      <c r="AN179" s="498"/>
      <c r="AO179" s="498"/>
      <c r="AP179" s="498"/>
      <c r="AQ179" s="498"/>
      <c r="AR179" s="498"/>
      <c r="AS179" s="498"/>
      <c r="AT179" s="498"/>
      <c r="AU179" s="498"/>
      <c r="AV179" s="498"/>
      <c r="AW179" s="498"/>
      <c r="AX179" s="498"/>
      <c r="AY179" s="498"/>
      <c r="AZ179" s="498"/>
      <c r="BA179" s="498"/>
      <c r="BB179" s="498"/>
      <c r="BC179" s="498"/>
      <c r="BD179" s="498"/>
      <c r="BE179" s="498"/>
      <c r="BF179" s="498"/>
      <c r="BG179" s="498"/>
      <c r="BH179" s="498"/>
      <c r="BI179" s="471"/>
      <c r="BJ179" s="471"/>
      <c r="BK179" s="471"/>
      <c r="BL179" s="471"/>
      <c r="BM179" s="471"/>
      <c r="BN179" s="498"/>
      <c r="BO179" s="498"/>
      <c r="BP179" s="498"/>
      <c r="BQ179" s="498"/>
      <c r="BR179" s="498"/>
      <c r="BS179" s="498"/>
      <c r="BT179" s="498"/>
      <c r="BU179" s="498"/>
      <c r="BV179" s="498"/>
      <c r="BW179" s="498"/>
      <c r="BX179" s="471"/>
      <c r="BY179" s="471"/>
      <c r="BZ179" s="471"/>
      <c r="CA179" s="471"/>
      <c r="CB179" s="471"/>
      <c r="CC179" s="471"/>
      <c r="CD179" s="471"/>
      <c r="CE179" s="471"/>
      <c r="CF179" s="471"/>
      <c r="CG179" s="471"/>
      <c r="CH179" s="471"/>
      <c r="CI179" s="473"/>
      <c r="CJ179" s="494"/>
      <c r="CK179" s="475"/>
      <c r="CL179" s="475"/>
      <c r="CM179" s="475"/>
      <c r="CN179" s="475"/>
      <c r="CO179" s="475"/>
      <c r="CP179" s="475"/>
      <c r="CQ179" s="499"/>
      <c r="CR179" s="499"/>
      <c r="CS179" s="475"/>
      <c r="CT179" s="475"/>
      <c r="CU179" s="475"/>
      <c r="CV179" s="475"/>
      <c r="CW179" s="499"/>
      <c r="CX179" s="499"/>
      <c r="CY179" s="500"/>
      <c r="CZ179" s="499"/>
      <c r="DA179" s="499"/>
      <c r="DB179" s="499"/>
      <c r="DC179" s="499"/>
      <c r="DD179" s="499"/>
      <c r="DE179" s="475"/>
      <c r="DF179" s="475"/>
      <c r="DG179" s="475"/>
      <c r="DH179" s="475"/>
      <c r="DI179" s="475"/>
      <c r="DJ179" s="475"/>
      <c r="DK179" s="475"/>
      <c r="DL179" s="475"/>
      <c r="DM179" s="475"/>
      <c r="DN179" s="475"/>
      <c r="DO179" s="478"/>
      <c r="DP179" s="469"/>
    </row>
    <row r="180" spans="2:120" s="489" customFormat="1">
      <c r="B180" s="1731"/>
      <c r="C180" s="487">
        <v>2</v>
      </c>
      <c r="D180" s="469"/>
      <c r="E180" s="496">
        <f>+E169/[18]GIS!$AD169</f>
        <v>1.2487237433217278</v>
      </c>
      <c r="F180" s="496">
        <f>+F169/[18]GIS!$AD169</f>
        <v>41.050803617226435</v>
      </c>
      <c r="G180" s="496">
        <f>+G169/[18]GIS!$AD169</f>
        <v>2.9373170371738309</v>
      </c>
      <c r="H180" s="496">
        <f>+H169/[18]GIS!$AD169</f>
        <v>1.0578272639644954</v>
      </c>
      <c r="I180" s="496">
        <f>+I169/[18]GIS!$AD169</f>
        <v>2.3562288062007659</v>
      </c>
      <c r="J180" s="496">
        <f>+J169/[18]GIS!$AD169</f>
        <v>9.2963334205934025</v>
      </c>
      <c r="K180" s="496">
        <f>+K169/[18]GIS!$AD169</f>
        <v>1.1747549588381767</v>
      </c>
      <c r="L180" s="496">
        <f>+L169/[18]GIS!$AD169</f>
        <v>0</v>
      </c>
      <c r="M180" s="496">
        <f>+M169/[18]GIS!$AD169</f>
        <v>1.1056050267866364</v>
      </c>
      <c r="N180" s="496">
        <f>+N169/[18]GIS!$AD169</f>
        <v>0.25120129672416869</v>
      </c>
      <c r="O180" s="496">
        <f>+O169/[18]GIS!$AD169</f>
        <v>56.698510145158927</v>
      </c>
      <c r="P180" s="496">
        <f>+P169/[18]GIS!$AD169</f>
        <v>15.647706527932495</v>
      </c>
      <c r="Q180" s="496"/>
      <c r="R180" s="496">
        <f>+R169/[18]GIS!$AD169</f>
        <v>64.712179181758415</v>
      </c>
      <c r="S180" s="496">
        <f>+S169/[18]GIS!$AD169</f>
        <v>3.861908674648221</v>
      </c>
      <c r="T180" s="496">
        <f>+T169/[18]GIS!$AD169</f>
        <v>1.356806323510805</v>
      </c>
      <c r="U180" s="496">
        <f>+U169/[18]GIS!$AD169</f>
        <v>23.66137556453198</v>
      </c>
      <c r="V180" s="496">
        <f>+V169/[18]GIS!$AD169</f>
        <v>2.1634322907511314</v>
      </c>
      <c r="W180" s="496">
        <f>+W169/[18]GIS!$AD169</f>
        <v>20.249219530459122</v>
      </c>
      <c r="X180" s="471"/>
      <c r="AB180" s="498"/>
      <c r="AC180" s="497"/>
      <c r="AE180" s="498"/>
      <c r="AI180" s="497"/>
      <c r="AJ180" s="498"/>
      <c r="AK180" s="498"/>
      <c r="AL180" s="498"/>
      <c r="AM180" s="498"/>
      <c r="AN180" s="498"/>
      <c r="AO180" s="498"/>
      <c r="AP180" s="498"/>
      <c r="AQ180" s="498"/>
      <c r="AR180" s="498"/>
      <c r="AS180" s="498"/>
      <c r="AT180" s="498"/>
      <c r="AU180" s="498"/>
      <c r="AV180" s="498"/>
      <c r="AW180" s="498"/>
      <c r="AX180" s="498"/>
      <c r="AY180" s="498"/>
      <c r="AZ180" s="498"/>
      <c r="BA180" s="498"/>
      <c r="BB180" s="498"/>
      <c r="BC180" s="498"/>
      <c r="BD180" s="498"/>
      <c r="BE180" s="498"/>
      <c r="BF180" s="498"/>
      <c r="BG180" s="498"/>
      <c r="BH180" s="498"/>
      <c r="BI180" s="471"/>
      <c r="BJ180" s="471"/>
      <c r="BK180" s="471"/>
      <c r="BL180" s="471"/>
      <c r="BM180" s="471"/>
      <c r="BN180" s="498"/>
      <c r="BO180" s="498"/>
      <c r="BP180" s="498"/>
      <c r="BQ180" s="498"/>
      <c r="BR180" s="498"/>
      <c r="BS180" s="498"/>
      <c r="BT180" s="498"/>
      <c r="BU180" s="498"/>
      <c r="BV180" s="498"/>
      <c r="BW180" s="498"/>
      <c r="BX180" s="471"/>
      <c r="BY180" s="471"/>
      <c r="BZ180" s="471"/>
      <c r="CA180" s="471"/>
      <c r="CB180" s="471"/>
      <c r="CC180" s="471"/>
      <c r="CD180" s="471"/>
      <c r="CE180" s="471"/>
      <c r="CF180" s="471"/>
      <c r="CG180" s="471"/>
      <c r="CH180" s="471"/>
      <c r="CI180" s="473"/>
      <c r="CJ180" s="494"/>
      <c r="CK180" s="475"/>
      <c r="CL180" s="475"/>
      <c r="CM180" s="475"/>
      <c r="CN180" s="475"/>
      <c r="CO180" s="475"/>
      <c r="CP180" s="475"/>
      <c r="CQ180" s="475"/>
      <c r="CR180" s="475"/>
      <c r="CS180" s="475"/>
      <c r="CT180" s="475"/>
      <c r="CU180" s="475"/>
      <c r="CV180" s="475"/>
      <c r="CW180" s="475"/>
      <c r="CX180" s="475"/>
      <c r="CY180" s="476"/>
      <c r="CZ180" s="475"/>
      <c r="DA180" s="475"/>
      <c r="DB180" s="475"/>
      <c r="DC180" s="475"/>
      <c r="DD180" s="475"/>
      <c r="DE180" s="475"/>
      <c r="DF180" s="475"/>
      <c r="DG180" s="475"/>
      <c r="DH180" s="475"/>
      <c r="DI180" s="475"/>
      <c r="DJ180" s="475"/>
      <c r="DK180" s="475"/>
      <c r="DL180" s="475"/>
      <c r="DM180" s="475"/>
      <c r="DN180" s="475"/>
      <c r="DO180" s="478"/>
      <c r="DP180" s="469"/>
    </row>
    <row r="181" spans="2:120" s="489" customFormat="1">
      <c r="B181" s="1731"/>
      <c r="C181" s="487">
        <v>3</v>
      </c>
      <c r="D181" s="469"/>
      <c r="E181" s="496">
        <f>+E170/[18]GIS!$AD170</f>
        <v>9.7742195239024471E-2</v>
      </c>
      <c r="F181" s="496">
        <f>+F170/[18]GIS!$AD170</f>
        <v>14.52626416372823</v>
      </c>
      <c r="G181" s="496">
        <f>+G170/[18]GIS!$AD170</f>
        <v>0.68517601503636039</v>
      </c>
      <c r="H181" s="496">
        <f>+H170/[18]GIS!$AD170</f>
        <v>4.9604026643217752E-2</v>
      </c>
      <c r="I181" s="496">
        <f>+I170/[18]GIS!$AD170</f>
        <v>9.4985924222739659E-2</v>
      </c>
      <c r="J181" s="496">
        <f>+J170/[18]GIS!$AD170</f>
        <v>0.3837647569595507</v>
      </c>
      <c r="K181" s="496">
        <f>+K170/[18]GIS!$AD170</f>
        <v>7.2064705339382876E-2</v>
      </c>
      <c r="L181" s="496">
        <f>+L170/[18]GIS!$AD170</f>
        <v>0</v>
      </c>
      <c r="M181" s="496">
        <f>+M170/[18]GIS!$AD170</f>
        <v>3.2148321648987004E-2</v>
      </c>
      <c r="N181" s="496">
        <f>+N170/[18]GIS!$AD170</f>
        <v>6.6523505016107226E-4</v>
      </c>
      <c r="O181" s="496">
        <f>+O170/[18]GIS!$AD170</f>
        <v>15.739794886590097</v>
      </c>
      <c r="P181" s="496">
        <f>+P170/[18]GIS!$AD170</f>
        <v>1.2135307228618684</v>
      </c>
      <c r="Q181" s="496"/>
      <c r="R181" s="496">
        <f>+R170/[18]GIS!$AD170</f>
        <v>17.327717642967457</v>
      </c>
      <c r="S181" s="496">
        <f>+S170/[18]GIS!$AD170</f>
        <v>0.17659936142871371</v>
      </c>
      <c r="T181" s="496">
        <f>+T170/[18]GIS!$AD170</f>
        <v>3.2813556699148073E-2</v>
      </c>
      <c r="U181" s="496">
        <f>+U170/[18]GIS!$AD170</f>
        <v>2.8014534792392278</v>
      </c>
      <c r="V181" s="496">
        <f>+V170/[18]GIS!$AD170</f>
        <v>8.1752348292204749E-2</v>
      </c>
      <c r="W181" s="496">
        <f>+W170/[18]GIS!$AD170</f>
        <v>2.6219589357079984</v>
      </c>
      <c r="X181" s="471"/>
      <c r="AB181" s="498"/>
      <c r="AC181" s="497"/>
      <c r="AE181" s="498"/>
      <c r="AI181" s="497"/>
      <c r="AJ181" s="498"/>
      <c r="AK181" s="498"/>
      <c r="AL181" s="498"/>
      <c r="AM181" s="498"/>
      <c r="AN181" s="498"/>
      <c r="AO181" s="498"/>
      <c r="AP181" s="498"/>
      <c r="AQ181" s="498"/>
      <c r="AR181" s="498"/>
      <c r="AS181" s="498"/>
      <c r="AT181" s="498"/>
      <c r="AU181" s="498"/>
      <c r="AV181" s="498"/>
      <c r="AW181" s="498"/>
      <c r="AX181" s="498"/>
      <c r="AY181" s="498"/>
      <c r="AZ181" s="498"/>
      <c r="BA181" s="498"/>
      <c r="BB181" s="498"/>
      <c r="BC181" s="498"/>
      <c r="BD181" s="498"/>
      <c r="BE181" s="498"/>
      <c r="BF181" s="498"/>
      <c r="BG181" s="498"/>
      <c r="BH181" s="498"/>
      <c r="BI181" s="471"/>
      <c r="BJ181" s="471"/>
      <c r="BK181" s="471"/>
      <c r="BL181" s="471"/>
      <c r="BM181" s="471"/>
      <c r="BN181" s="498"/>
      <c r="BO181" s="498"/>
      <c r="BP181" s="498"/>
      <c r="BQ181" s="498"/>
      <c r="BR181" s="498"/>
      <c r="BS181" s="498"/>
      <c r="BT181" s="498"/>
      <c r="BU181" s="498"/>
      <c r="BV181" s="498"/>
      <c r="BW181" s="498"/>
      <c r="BX181" s="471"/>
      <c r="BY181" s="471"/>
      <c r="BZ181" s="471"/>
      <c r="CA181" s="471"/>
      <c r="CB181" s="471"/>
      <c r="CC181" s="471"/>
      <c r="CD181" s="471"/>
      <c r="CE181" s="471"/>
      <c r="CF181" s="471"/>
      <c r="CG181" s="471"/>
      <c r="CH181" s="471"/>
      <c r="CI181" s="473"/>
      <c r="CJ181" s="494"/>
      <c r="CK181" s="475"/>
      <c r="CL181" s="475"/>
      <c r="CM181" s="475"/>
      <c r="CN181" s="475"/>
      <c r="CO181" s="475"/>
      <c r="CP181" s="475"/>
      <c r="CQ181" s="475"/>
      <c r="CR181" s="475"/>
      <c r="CS181" s="475"/>
      <c r="CT181" s="475"/>
      <c r="CU181" s="475"/>
      <c r="CV181" s="475"/>
      <c r="CW181" s="475"/>
      <c r="CX181" s="475"/>
      <c r="CY181" s="476"/>
      <c r="CZ181" s="475"/>
      <c r="DA181" s="475"/>
      <c r="DB181" s="475"/>
      <c r="DC181" s="475"/>
      <c r="DD181" s="475"/>
      <c r="DE181" s="475"/>
      <c r="DF181" s="475"/>
      <c r="DG181" s="475"/>
      <c r="DH181" s="475"/>
      <c r="DI181" s="475"/>
      <c r="DJ181" s="475"/>
      <c r="DK181" s="475"/>
      <c r="DL181" s="475"/>
      <c r="DM181" s="475"/>
      <c r="DN181" s="475"/>
      <c r="DO181" s="478"/>
      <c r="DP181" s="469"/>
    </row>
    <row r="182" spans="2:120" s="498" customFormat="1">
      <c r="B182" s="1731"/>
      <c r="C182" s="490">
        <v>4</v>
      </c>
      <c r="D182" s="469"/>
      <c r="E182" s="496">
        <f>+E171/[18]GIS!$AD171</f>
        <v>0.31417820202423136</v>
      </c>
      <c r="F182" s="496">
        <f>+F171/[18]GIS!$AD171</f>
        <v>41.543102435111194</v>
      </c>
      <c r="G182" s="496">
        <f>+G171/[18]GIS!$AD171</f>
        <v>5.6277876144564614</v>
      </c>
      <c r="H182" s="496">
        <f>+H171/[18]GIS!$AD171</f>
        <v>0.53853523124544789</v>
      </c>
      <c r="I182" s="496">
        <f>+I171/[18]GIS!$AD171</f>
        <v>2.6463562958247997</v>
      </c>
      <c r="J182" s="496">
        <f>+J171/[18]GIS!$AD171</f>
        <v>4.168711291209739</v>
      </c>
      <c r="K182" s="496">
        <f>+K171/[18]GIS!$AD171</f>
        <v>2.9666826931795658</v>
      </c>
      <c r="L182" s="496">
        <f>+L171/[18]GIS!$AD171</f>
        <v>0</v>
      </c>
      <c r="M182" s="496">
        <f>+M171/[18]GIS!$AD171</f>
        <v>1.5797561000954352</v>
      </c>
      <c r="N182" s="496">
        <f>+N171/[18]GIS!$AD171</f>
        <v>0.16151875397080109</v>
      </c>
      <c r="O182" s="496">
        <f>+O171/[18]GIS!$AD171</f>
        <v>54.524492867847634</v>
      </c>
      <c r="P182" s="496">
        <f>+P171/[18]GIS!$AD171</f>
        <v>12.981390432736447</v>
      </c>
      <c r="Q182" s="496"/>
      <c r="R182" s="496">
        <f>+R171/[18]GIS!$AD171</f>
        <v>63.937550401914642</v>
      </c>
      <c r="S182" s="496">
        <f>+S171/[18]GIS!$AD171</f>
        <v>6.1724844170588282</v>
      </c>
      <c r="T182" s="496">
        <f>+T171/[18]GIS!$AD171</f>
        <v>1.7412748540662362</v>
      </c>
      <c r="U182" s="496">
        <f>+U171/[18]GIS!$AD171</f>
        <v>22.39444796680344</v>
      </c>
      <c r="V182" s="496">
        <f>+V171/[18]GIS!$AD171</f>
        <v>2.1182913313408829</v>
      </c>
      <c r="W182" s="496">
        <f>+W171/[18]GIS!$AD171</f>
        <v>19.961978433438329</v>
      </c>
      <c r="X182" s="471"/>
      <c r="Y182" s="489"/>
      <c r="Z182" s="489"/>
      <c r="AA182" s="489"/>
      <c r="AC182" s="497"/>
      <c r="AI182" s="497"/>
      <c r="BI182" s="471"/>
      <c r="BJ182" s="471"/>
      <c r="BK182" s="471"/>
      <c r="BL182" s="471"/>
      <c r="BM182" s="471"/>
      <c r="BX182" s="471"/>
      <c r="BY182" s="471"/>
      <c r="BZ182" s="471"/>
      <c r="CA182" s="471"/>
      <c r="CB182" s="471"/>
      <c r="CC182" s="471"/>
      <c r="CD182" s="471"/>
      <c r="CE182" s="471"/>
      <c r="CF182" s="471"/>
      <c r="CG182" s="471"/>
      <c r="CH182" s="471"/>
      <c r="CI182" s="473"/>
      <c r="CJ182" s="494"/>
      <c r="CK182" s="475"/>
      <c r="CL182" s="501"/>
      <c r="CM182" s="501"/>
      <c r="CN182" s="501"/>
      <c r="CO182" s="501"/>
      <c r="CP182" s="501"/>
      <c r="CQ182" s="501"/>
      <c r="CR182" s="501"/>
      <c r="CS182" s="501"/>
      <c r="CT182" s="501"/>
      <c r="CU182" s="501"/>
      <c r="CV182" s="501"/>
      <c r="CW182" s="501"/>
      <c r="CX182" s="501"/>
      <c r="CY182" s="502"/>
      <c r="CZ182" s="475"/>
      <c r="DA182" s="475"/>
      <c r="DB182" s="475"/>
      <c r="DC182" s="475"/>
      <c r="DD182" s="475"/>
      <c r="DE182" s="475"/>
      <c r="DF182" s="475"/>
      <c r="DG182" s="475"/>
      <c r="DH182" s="475"/>
      <c r="DI182" s="475"/>
      <c r="DJ182" s="494"/>
      <c r="DK182" s="501"/>
      <c r="DL182" s="501"/>
      <c r="DM182" s="501"/>
      <c r="DN182" s="475"/>
      <c r="DO182" s="478"/>
      <c r="DP182" s="469"/>
    </row>
    <row r="183" spans="2:120" s="498" customFormat="1">
      <c r="B183" s="1731"/>
      <c r="C183" s="490">
        <v>5</v>
      </c>
      <c r="D183" s="469"/>
      <c r="E183" s="496">
        <f>+E172/[18]GIS!$AD172</f>
        <v>1.8715191812955463</v>
      </c>
      <c r="F183" s="496">
        <f>+F172/[18]GIS!$AD172</f>
        <v>61.395036022842383</v>
      </c>
      <c r="G183" s="496">
        <f>+G172/[18]GIS!$AD172</f>
        <v>1.3972508191057134</v>
      </c>
      <c r="H183" s="496">
        <f>+H172/[18]GIS!$AD172</f>
        <v>1.2455974771593945</v>
      </c>
      <c r="I183" s="496">
        <f>+I172/[18]GIS!$AD172</f>
        <v>8.9076130499820358</v>
      </c>
      <c r="J183" s="496">
        <f>+J172/[18]GIS!$AD172</f>
        <v>7.9291830332637945</v>
      </c>
      <c r="K183" s="496">
        <f>+K172/[18]GIS!$AD172</f>
        <v>8.9014094616243522</v>
      </c>
      <c r="L183" s="496">
        <f>+L172/[18]GIS!$AD172</f>
        <v>1.1499701754087215</v>
      </c>
      <c r="M183" s="496">
        <f>+M172/[18]GIS!$AD172</f>
        <v>7.1409166811549651</v>
      </c>
      <c r="N183" s="496">
        <f>+N172/[18]GIS!$AD172</f>
        <v>2.1173378285497959</v>
      </c>
      <c r="O183" s="496">
        <f>+O172/[18]GIS!$AD172</f>
        <v>80.874680402353306</v>
      </c>
      <c r="P183" s="496">
        <f>+P172/[18]GIS!$AD172</f>
        <v>19.479644379510937</v>
      </c>
      <c r="Q183" s="496"/>
      <c r="R183" s="496">
        <f>+R172/[18]GIS!$AD172</f>
        <v>100.23987805401956</v>
      </c>
      <c r="S183" s="496">
        <f>+S172/[18]GIS!$AD172</f>
        <v>19.18969378489632</v>
      </c>
      <c r="T183" s="496">
        <f>+T172/[18]GIS!$AD172</f>
        <v>9.258254509704761</v>
      </c>
      <c r="U183" s="496">
        <f>+U172/[18]GIS!$AD172</f>
        <v>38.844842031177173</v>
      </c>
      <c r="V183" s="496">
        <f>+V172/[18]GIS!$AD172</f>
        <v>8.3865141583143608</v>
      </c>
      <c r="W183" s="496">
        <f>+W172/[18]GIS!$AD172</f>
        <v>28.58680869156726</v>
      </c>
      <c r="X183" s="471"/>
      <c r="Y183" s="489"/>
      <c r="Z183" s="489"/>
      <c r="AA183" s="489"/>
      <c r="AC183" s="497"/>
      <c r="AI183" s="497"/>
      <c r="BI183" s="471"/>
      <c r="BJ183" s="471"/>
      <c r="BK183" s="471"/>
      <c r="BL183" s="471"/>
      <c r="BM183" s="471"/>
      <c r="BX183" s="471"/>
      <c r="BY183" s="471"/>
      <c r="BZ183" s="471"/>
      <c r="CA183" s="471"/>
      <c r="CB183" s="471"/>
      <c r="CC183" s="471"/>
      <c r="CD183" s="471"/>
      <c r="CE183" s="471"/>
      <c r="CF183" s="471"/>
      <c r="CG183" s="471"/>
      <c r="CH183" s="471"/>
      <c r="CI183" s="473"/>
      <c r="CJ183" s="494"/>
      <c r="CK183" s="475"/>
      <c r="CL183" s="501"/>
      <c r="CM183" s="501"/>
      <c r="CN183" s="501"/>
      <c r="CO183" s="501"/>
      <c r="CP183" s="501"/>
      <c r="CQ183" s="501"/>
      <c r="CR183" s="501"/>
      <c r="CS183" s="501"/>
      <c r="CT183" s="501"/>
      <c r="CU183" s="501"/>
      <c r="CV183" s="501"/>
      <c r="CW183" s="501"/>
      <c r="CX183" s="501"/>
      <c r="CY183" s="502"/>
      <c r="CZ183" s="475"/>
      <c r="DA183" s="475"/>
      <c r="DB183" s="475"/>
      <c r="DC183" s="475"/>
      <c r="DD183" s="475"/>
      <c r="DE183" s="475"/>
      <c r="DF183" s="475"/>
      <c r="DG183" s="475"/>
      <c r="DH183" s="475"/>
      <c r="DI183" s="475"/>
      <c r="DJ183" s="494"/>
      <c r="DK183" s="501"/>
      <c r="DL183" s="501"/>
      <c r="DM183" s="501"/>
      <c r="DN183" s="501"/>
      <c r="DO183" s="478"/>
      <c r="DP183" s="469"/>
    </row>
    <row r="184" spans="2:120" s="498" customFormat="1">
      <c r="B184" s="1731"/>
      <c r="C184" s="490">
        <v>6</v>
      </c>
      <c r="D184" s="469"/>
      <c r="E184" s="496">
        <f>+E173/[18]GIS!$AD173</f>
        <v>0.32945855613388247</v>
      </c>
      <c r="F184" s="496">
        <f>+F173/[18]GIS!$AD173</f>
        <v>54.091294901468004</v>
      </c>
      <c r="G184" s="496">
        <f>+G173/[18]GIS!$AD173</f>
        <v>0.78358506992247456</v>
      </c>
      <c r="H184" s="496">
        <f>+H173/[18]GIS!$AD173</f>
        <v>0.93666696372958413</v>
      </c>
      <c r="I184" s="496">
        <f>+I173/[18]GIS!$AD173</f>
        <v>6.5631749624530054</v>
      </c>
      <c r="J184" s="496">
        <f>+J173/[18]GIS!$AD173</f>
        <v>4.8326692564386597</v>
      </c>
      <c r="K184" s="496">
        <f>+K173/[18]GIS!$AD173</f>
        <v>4.6967006956587003</v>
      </c>
      <c r="L184" s="496">
        <f>+L173/[18]GIS!$AD173</f>
        <v>0</v>
      </c>
      <c r="M184" s="496">
        <f>+M173/[18]GIS!$AD173</f>
        <v>4.949438317764602</v>
      </c>
      <c r="N184" s="496">
        <f>+N173/[18]GIS!$AD173</f>
        <v>0.69192210872188109</v>
      </c>
      <c r="O184" s="496">
        <f>+O173/[18]GIS!$AD173</f>
        <v>67.207391154011731</v>
      </c>
      <c r="P184" s="496">
        <f>+P173/[18]GIS!$AD173</f>
        <v>13.116096252543723</v>
      </c>
      <c r="Q184" s="496"/>
      <c r="R184" s="496">
        <f>+R173/[18]GIS!$AD173</f>
        <v>87.101280205640109</v>
      </c>
      <c r="S184" s="496">
        <f>+S173/[18]GIS!$AD173</f>
        <v>12.640502089285226</v>
      </c>
      <c r="T184" s="496">
        <f>+T173/[18]GIS!$AD173</f>
        <v>5.6413604264864823</v>
      </c>
      <c r="U184" s="496">
        <f>+U173/[18]GIS!$AD173</f>
        <v>33.009985304172105</v>
      </c>
      <c r="V184" s="496">
        <f>+V173/[18]GIS!$AD173</f>
        <v>5.8861052814941859</v>
      </c>
      <c r="W184" s="496">
        <f>+W173/[18]GIS!$AD173</f>
        <v>26.794421466544033</v>
      </c>
      <c r="X184" s="471"/>
      <c r="Y184" s="489"/>
      <c r="Z184" s="489"/>
      <c r="AA184" s="489"/>
      <c r="AC184" s="497"/>
      <c r="AI184" s="497"/>
      <c r="BI184" s="471"/>
      <c r="BJ184" s="471"/>
      <c r="BK184" s="471"/>
      <c r="BL184" s="471"/>
      <c r="BM184" s="471"/>
      <c r="BX184" s="471"/>
      <c r="BY184" s="471"/>
      <c r="BZ184" s="471"/>
      <c r="CA184" s="471"/>
      <c r="CB184" s="471"/>
      <c r="CC184" s="471"/>
      <c r="CD184" s="471"/>
      <c r="CE184" s="471"/>
      <c r="CF184" s="471"/>
      <c r="CG184" s="471"/>
      <c r="CH184" s="471"/>
      <c r="CI184" s="473"/>
      <c r="CJ184" s="494"/>
      <c r="CK184" s="475"/>
      <c r="CL184" s="501"/>
      <c r="CM184" s="501"/>
      <c r="CN184" s="501"/>
      <c r="CO184" s="501"/>
      <c r="CP184" s="501"/>
      <c r="CQ184" s="501"/>
      <c r="CR184" s="501"/>
      <c r="CS184" s="501"/>
      <c r="CT184" s="501"/>
      <c r="CU184" s="501"/>
      <c r="CV184" s="501"/>
      <c r="CW184" s="501"/>
      <c r="CX184" s="501"/>
      <c r="CY184" s="502"/>
      <c r="CZ184" s="475"/>
      <c r="DA184" s="475"/>
      <c r="DB184" s="475"/>
      <c r="DC184" s="475"/>
      <c r="DD184" s="475"/>
      <c r="DE184" s="475"/>
      <c r="DF184" s="475"/>
      <c r="DG184" s="475"/>
      <c r="DH184" s="475"/>
      <c r="DI184" s="475"/>
      <c r="DJ184" s="494"/>
      <c r="DK184" s="501"/>
      <c r="DL184" s="501"/>
      <c r="DM184" s="501"/>
      <c r="DN184" s="501"/>
      <c r="DO184" s="478"/>
      <c r="DP184" s="469"/>
    </row>
    <row r="185" spans="2:120" s="498" customFormat="1">
      <c r="B185" s="1731"/>
      <c r="C185" s="490">
        <v>7</v>
      </c>
      <c r="D185" s="469"/>
      <c r="E185" s="496">
        <f>+E174/[18]GIS!$AD174</f>
        <v>0.83954066438177044</v>
      </c>
      <c r="F185" s="496">
        <f>+F174/[18]GIS!$AD174</f>
        <v>65.430285626162316</v>
      </c>
      <c r="G185" s="496">
        <f>+G174/[18]GIS!$AD174</f>
        <v>0.4286193488635977</v>
      </c>
      <c r="H185" s="496">
        <f>+H174/[18]GIS!$AD174</f>
        <v>1.2624922677176573</v>
      </c>
      <c r="I185" s="496">
        <f>+I174/[18]GIS!$AD174</f>
        <v>9.0192841644986057</v>
      </c>
      <c r="J185" s="496">
        <f>+J174/[18]GIS!$AD174</f>
        <v>13.087483092810331</v>
      </c>
      <c r="K185" s="496">
        <f>+K174/[18]GIS!$AD174</f>
        <v>21.389629693539735</v>
      </c>
      <c r="L185" s="496">
        <f>+L174/[18]GIS!$AD174</f>
        <v>11.294458797945278</v>
      </c>
      <c r="M185" s="496">
        <f>+M174/[18]GIS!$AD174</f>
        <v>17.867980679813407</v>
      </c>
      <c r="N185" s="496">
        <f>+N174/[18]GIS!$AD174</f>
        <v>3.5952798041605321</v>
      </c>
      <c r="O185" s="496">
        <f>+O174/[18]GIS!$AD174</f>
        <v>89.2281645000525</v>
      </c>
      <c r="P185" s="496">
        <f>+P174/[18]GIS!$AD174</f>
        <v>23.797878873890195</v>
      </c>
      <c r="Q185" s="496"/>
      <c r="R185" s="496">
        <f>+R174/[18]GIS!$AD174</f>
        <v>111.55130487218948</v>
      </c>
      <c r="S185" s="496">
        <f>+S174/[18]GIS!$AD174</f>
        <v>34.876637984254721</v>
      </c>
      <c r="T185" s="496">
        <f>+T174/[18]GIS!$AD174</f>
        <v>21.463260483973936</v>
      </c>
      <c r="U185" s="496">
        <f>+U174/[18]GIS!$AD174</f>
        <v>46.121019246027174</v>
      </c>
      <c r="V185" s="496">
        <f>+V174/[18]GIS!$AD174</f>
        <v>19.130472947531061</v>
      </c>
      <c r="W185" s="496">
        <f>+W174/[18]GIS!$AD174</f>
        <v>26.151005634114341</v>
      </c>
      <c r="X185" s="471"/>
      <c r="Y185" s="489"/>
      <c r="Z185" s="489"/>
      <c r="AA185" s="489"/>
      <c r="AC185" s="497"/>
      <c r="AI185" s="497"/>
      <c r="BI185" s="471"/>
      <c r="BJ185" s="471"/>
      <c r="BK185" s="471"/>
      <c r="BL185" s="471"/>
      <c r="BM185" s="471"/>
      <c r="BX185" s="471"/>
      <c r="BY185" s="471"/>
      <c r="BZ185" s="471"/>
      <c r="CA185" s="471"/>
      <c r="CB185" s="471"/>
      <c r="CC185" s="471"/>
      <c r="CD185" s="471"/>
      <c r="CE185" s="471"/>
      <c r="CF185" s="471"/>
      <c r="CG185" s="471"/>
      <c r="CH185" s="471"/>
      <c r="CI185" s="473"/>
      <c r="CJ185" s="494"/>
      <c r="CK185" s="475"/>
      <c r="CL185" s="501"/>
      <c r="CM185" s="501"/>
      <c r="CN185" s="501"/>
      <c r="CO185" s="501"/>
      <c r="CP185" s="501"/>
      <c r="CQ185" s="501"/>
      <c r="CR185" s="501"/>
      <c r="CS185" s="501"/>
      <c r="CT185" s="501"/>
      <c r="CU185" s="501"/>
      <c r="CV185" s="501"/>
      <c r="CW185" s="501"/>
      <c r="CX185" s="501"/>
      <c r="CY185" s="502"/>
      <c r="CZ185" s="475"/>
      <c r="DA185" s="475"/>
      <c r="DB185" s="475"/>
      <c r="DC185" s="475"/>
      <c r="DD185" s="475"/>
      <c r="DE185" s="475"/>
      <c r="DF185" s="475"/>
      <c r="DG185" s="475"/>
      <c r="DH185" s="475"/>
      <c r="DI185" s="475"/>
      <c r="DJ185" s="494"/>
      <c r="DK185" s="501"/>
      <c r="DL185" s="501"/>
      <c r="DM185" s="501"/>
      <c r="DN185" s="501"/>
      <c r="DO185" s="478"/>
      <c r="DP185" s="469"/>
    </row>
    <row r="186" spans="2:120" s="498" customFormat="1">
      <c r="B186" s="1731"/>
      <c r="C186" s="490" t="s">
        <v>401</v>
      </c>
      <c r="D186" s="469"/>
      <c r="E186" s="496">
        <f>+E175/[18]GIS!$AD175</f>
        <v>0.83193165933861546</v>
      </c>
      <c r="F186" s="496">
        <f>+F175/[18]GIS!$AD175</f>
        <v>51.498994719834648</v>
      </c>
      <c r="G186" s="496">
        <f>+G175/[18]GIS!$AD175</f>
        <v>4.7657524177556221</v>
      </c>
      <c r="H186" s="496">
        <f>+H175/[18]GIS!$AD175</f>
        <v>0.97313245384398306</v>
      </c>
      <c r="I186" s="496">
        <f>+I175/[18]GIS!$AD175</f>
        <v>6.9625075972363968</v>
      </c>
      <c r="J186" s="496">
        <f>+J175/[18]GIS!$AD175</f>
        <v>8.2945119737102324</v>
      </c>
      <c r="K186" s="496">
        <f>+K175/[18]GIS!$AD175</f>
        <v>10.783189653785234</v>
      </c>
      <c r="L186" s="496">
        <f>+L175/[18]GIS!$AD175</f>
        <v>0</v>
      </c>
      <c r="M186" s="496">
        <f>+M175/[18]GIS!$AD175</f>
        <v>8.5353100666355424</v>
      </c>
      <c r="N186" s="496">
        <f>+N175/[18]GIS!$AD175</f>
        <v>1.9666469744734487</v>
      </c>
      <c r="O186" s="496">
        <f>+O175/[18]GIS!$AD175</f>
        <v>72.494899162380889</v>
      </c>
      <c r="P186" s="496">
        <f>+P175/[18]GIS!$AD175</f>
        <v>20.995904442546234</v>
      </c>
      <c r="Q186" s="496"/>
      <c r="R186" s="496">
        <f>+R175/[18]GIS!$AD175</f>
        <v>93.333814137486712</v>
      </c>
      <c r="S186" s="496">
        <f>+S175/[18]GIS!$AD175</f>
        <v>19.672665349782982</v>
      </c>
      <c r="T186" s="496">
        <f>+T175/[18]GIS!$AD175</f>
        <v>10.501957041108993</v>
      </c>
      <c r="U186" s="496">
        <f>+U175/[18]GIS!$AD175</f>
        <v>41.834819417652064</v>
      </c>
      <c r="V186" s="496">
        <f>+V175/[18]GIS!$AD175</f>
        <v>9.5084425204795266</v>
      </c>
      <c r="W186" s="496">
        <f>+W175/[18]GIS!$AD175</f>
        <v>31.494445237833922</v>
      </c>
      <c r="X186" s="471"/>
      <c r="Y186" s="489"/>
      <c r="Z186" s="489"/>
      <c r="AA186" s="489"/>
      <c r="AC186" s="497"/>
      <c r="AI186" s="497"/>
      <c r="BI186" s="471"/>
      <c r="BJ186" s="471"/>
      <c r="BK186" s="471"/>
      <c r="BL186" s="471"/>
      <c r="BM186" s="471"/>
      <c r="BX186" s="471"/>
      <c r="BY186" s="471"/>
      <c r="BZ186" s="471"/>
      <c r="CA186" s="471"/>
      <c r="CB186" s="471"/>
      <c r="CC186" s="471"/>
      <c r="CD186" s="471"/>
      <c r="CE186" s="471"/>
      <c r="CF186" s="471"/>
      <c r="CG186" s="471"/>
      <c r="CH186" s="471"/>
      <c r="CI186" s="473"/>
      <c r="CJ186" s="494"/>
      <c r="CK186" s="475"/>
      <c r="CL186" s="501"/>
      <c r="CM186" s="501"/>
      <c r="CN186" s="501"/>
      <c r="CO186" s="501"/>
      <c r="CP186" s="501"/>
      <c r="CQ186" s="501"/>
      <c r="CR186" s="501"/>
      <c r="CS186" s="501"/>
      <c r="CT186" s="501"/>
      <c r="CU186" s="501"/>
      <c r="CV186" s="501"/>
      <c r="CW186" s="501"/>
      <c r="CX186" s="501"/>
      <c r="CY186" s="502"/>
      <c r="CZ186" s="475"/>
      <c r="DA186" s="475"/>
      <c r="DB186" s="475"/>
      <c r="DC186" s="475"/>
      <c r="DD186" s="475"/>
      <c r="DE186" s="475"/>
      <c r="DF186" s="475"/>
      <c r="DG186" s="475"/>
      <c r="DH186" s="475"/>
      <c r="DI186" s="475"/>
      <c r="DJ186" s="494"/>
      <c r="DK186" s="501"/>
      <c r="DL186" s="501"/>
      <c r="DM186" s="501"/>
      <c r="DN186" s="501"/>
      <c r="DO186" s="478"/>
      <c r="DP186" s="469"/>
    </row>
    <row r="187" spans="2:120" s="498" customFormat="1">
      <c r="B187" s="1731"/>
      <c r="C187" s="490" t="s">
        <v>402</v>
      </c>
      <c r="D187" s="469"/>
      <c r="E187" s="496">
        <f>+E176/[18]GIS!$AD176</f>
        <v>0.96967618989467319</v>
      </c>
      <c r="F187" s="496">
        <f>+F176/[18]GIS!$AD176</f>
        <v>34.03852286149926</v>
      </c>
      <c r="G187" s="496">
        <f>+G176/[18]GIS!$AD176</f>
        <v>1.6176062204346651</v>
      </c>
      <c r="H187" s="496">
        <f>+H176/[18]GIS!$AD176</f>
        <v>0.80210720223974741</v>
      </c>
      <c r="I187" s="496">
        <f>+I176/[18]GIS!$AD176</f>
        <v>2.256851073319746</v>
      </c>
      <c r="J187" s="496">
        <f>+J176/[18]GIS!$AD176</f>
        <v>6.4252057315767823</v>
      </c>
      <c r="K187" s="496">
        <f>+K176/[18]GIS!$AD176</f>
        <v>1.3294897296141159</v>
      </c>
      <c r="L187" s="496">
        <f>+L176/[18]GIS!$AD176</f>
        <v>0</v>
      </c>
      <c r="M187" s="496">
        <f>+M176/[18]GIS!$AD176</f>
        <v>1.2204814776588269</v>
      </c>
      <c r="N187" s="496">
        <f>+N176/[18]GIS!$AD176</f>
        <v>0.17840495579293014</v>
      </c>
      <c r="O187" s="496">
        <f>+O176/[18]GIS!$AD176</f>
        <v>45.140293089070205</v>
      </c>
      <c r="P187" s="496">
        <f>+P176/[18]GIS!$AD176</f>
        <v>11.101770227570942</v>
      </c>
      <c r="Q187" s="496"/>
      <c r="R187" s="496">
        <f>+R176/[18]GIS!$AD176</f>
        <v>55.699685966712103</v>
      </c>
      <c r="S187" s="496">
        <f>+S176/[18]GIS!$AD176</f>
        <v>3.9098551712008556</v>
      </c>
      <c r="T187" s="496">
        <f>+T176/[18]GIS!$AD176</f>
        <v>1.398886433451757</v>
      </c>
      <c r="U187" s="496">
        <f>+U176/[18]GIS!$AD176</f>
        <v>21.661163105212839</v>
      </c>
      <c r="V187" s="496">
        <f>+V176/[18]GIS!$AD176</f>
        <v>2.0225886798985742</v>
      </c>
      <c r="W187" s="496">
        <f>+W176/[18]GIS!$AD176</f>
        <v>18.66889823541959</v>
      </c>
      <c r="X187" s="471"/>
      <c r="AA187" s="497"/>
      <c r="AC187" s="497"/>
      <c r="AI187" s="497"/>
      <c r="BI187" s="471"/>
      <c r="BJ187" s="471"/>
      <c r="BK187" s="471"/>
      <c r="BL187" s="471"/>
      <c r="BM187" s="471"/>
      <c r="BX187" s="471"/>
      <c r="BY187" s="471"/>
      <c r="BZ187" s="471"/>
      <c r="CA187" s="471"/>
      <c r="CB187" s="471"/>
      <c r="CC187" s="471"/>
      <c r="CD187" s="471"/>
      <c r="CE187" s="471"/>
      <c r="CF187" s="471"/>
      <c r="CG187" s="471"/>
      <c r="CH187" s="471"/>
      <c r="CI187" s="473"/>
      <c r="CJ187" s="494"/>
      <c r="CK187" s="475"/>
      <c r="CL187" s="501"/>
      <c r="CM187" s="501"/>
      <c r="CN187" s="501"/>
      <c r="CO187" s="501"/>
      <c r="CP187" s="501"/>
      <c r="CQ187" s="501"/>
      <c r="CR187" s="501"/>
      <c r="CS187" s="501"/>
      <c r="CT187" s="501"/>
      <c r="CU187" s="501"/>
      <c r="CV187" s="501"/>
      <c r="CW187" s="501"/>
      <c r="CX187" s="501"/>
      <c r="CY187" s="502"/>
      <c r="CZ187" s="475"/>
      <c r="DA187" s="475"/>
      <c r="DB187" s="475"/>
      <c r="DC187" s="475"/>
      <c r="DD187" s="475"/>
      <c r="DE187" s="475"/>
      <c r="DF187" s="475"/>
      <c r="DG187" s="475"/>
      <c r="DH187" s="475"/>
      <c r="DI187" s="475"/>
      <c r="DJ187" s="494"/>
      <c r="DK187" s="501"/>
      <c r="DL187" s="501"/>
      <c r="DM187" s="501"/>
      <c r="DN187" s="501"/>
      <c r="DO187" s="478"/>
      <c r="DP187" s="469"/>
    </row>
    <row r="188" spans="2:120" s="507" customFormat="1" ht="15.75" thickBot="1">
      <c r="B188" s="1731"/>
      <c r="C188" s="503" t="s">
        <v>534</v>
      </c>
      <c r="D188" s="504"/>
      <c r="E188" s="505">
        <f>+E177/[18]GIS!$AD177</f>
        <v>0.44627066578914015</v>
      </c>
      <c r="F188" s="505">
        <f>+F177/[18]GIS!$AD177</f>
        <v>66.982727539420253</v>
      </c>
      <c r="G188" s="505">
        <f>+G177/[18]GIS!$AD177</f>
        <v>1.1115276224504365</v>
      </c>
      <c r="H188" s="505">
        <f>+H177/[18]GIS!$AD177</f>
        <v>1.4089986728051953</v>
      </c>
      <c r="I188" s="505">
        <f>+I177/[18]GIS!$AD177</f>
        <v>9.3165633427449777</v>
      </c>
      <c r="J188" s="505">
        <f>+J177/[18]GIS!$AD177</f>
        <v>9.3660451205396775</v>
      </c>
      <c r="K188" s="505">
        <f>+K177/[18]GIS!$AD177</f>
        <v>46.001296546751888</v>
      </c>
      <c r="L188" s="505">
        <f>+L177/[18]GIS!$AD177</f>
        <v>0</v>
      </c>
      <c r="M188" s="505">
        <f>+M177/[18]GIS!$AD177</f>
        <v>29.303840326224162</v>
      </c>
      <c r="N188" s="505">
        <f>+N177/[18]GIS!$AD177</f>
        <v>5.5303879303622594</v>
      </c>
      <c r="O188" s="505">
        <f>+O177/[18]GIS!$AD177</f>
        <v>88.185862297960526</v>
      </c>
      <c r="P188" s="505">
        <f>+P177/[18]GIS!$AD177</f>
        <v>21.203134758540291</v>
      </c>
      <c r="Q188" s="505"/>
      <c r="R188" s="505">
        <f>+R177/[18]GIS!$AD177</f>
        <v>137.78436163174439</v>
      </c>
      <c r="S188" s="505">
        <f>+S177/[18]GIS!$AD177</f>
        <v>60.939375313435541</v>
      </c>
      <c r="T188" s="505">
        <f>+T177/[18]GIS!$AD177</f>
        <v>34.834228256586421</v>
      </c>
      <c r="U188" s="505">
        <f>+U177/[18]GIS!$AD177</f>
        <v>70.80163409232415</v>
      </c>
      <c r="V188" s="505">
        <f>+V177/[18]GIS!$AD177</f>
        <v>30.719639696822032</v>
      </c>
      <c r="W188" s="505">
        <f>+W177/[18]GIS!$AD177</f>
        <v>39.642524427505656</v>
      </c>
      <c r="X188" s="506"/>
      <c r="AA188" s="508"/>
      <c r="AC188" s="508"/>
      <c r="AI188" s="508"/>
      <c r="BI188" s="506"/>
      <c r="BJ188" s="506"/>
      <c r="BK188" s="506"/>
      <c r="BL188" s="506"/>
      <c r="BM188" s="506"/>
      <c r="BX188" s="506"/>
      <c r="BY188" s="506"/>
      <c r="BZ188" s="506"/>
      <c r="CA188" s="506"/>
      <c r="CB188" s="506"/>
      <c r="CC188" s="506"/>
      <c r="CD188" s="506"/>
      <c r="CE188" s="506"/>
      <c r="CF188" s="506"/>
      <c r="CG188" s="506"/>
      <c r="CH188" s="506"/>
      <c r="CI188" s="509"/>
      <c r="CJ188" s="510"/>
      <c r="CK188" s="511"/>
      <c r="CL188" s="511"/>
      <c r="CM188" s="511"/>
      <c r="CN188" s="511"/>
      <c r="CO188" s="511"/>
      <c r="CP188" s="511"/>
      <c r="CQ188" s="511"/>
      <c r="CR188" s="511"/>
      <c r="CS188" s="511"/>
      <c r="CT188" s="511"/>
      <c r="CU188" s="511"/>
      <c r="CV188" s="511"/>
      <c r="CW188" s="511"/>
      <c r="CX188" s="511"/>
      <c r="CY188" s="512"/>
      <c r="CZ188" s="511"/>
      <c r="DA188" s="511"/>
      <c r="DB188" s="511"/>
      <c r="DC188" s="511"/>
      <c r="DD188" s="511"/>
      <c r="DE188" s="511"/>
      <c r="DF188" s="511"/>
      <c r="DG188" s="511"/>
      <c r="DH188" s="511"/>
      <c r="DI188" s="511"/>
      <c r="DJ188" s="510"/>
      <c r="DK188" s="511"/>
      <c r="DL188" s="511"/>
      <c r="DM188" s="511"/>
      <c r="DN188" s="511"/>
      <c r="DO188" s="513"/>
      <c r="DP188" s="504"/>
    </row>
    <row r="189" spans="2:120" s="498" customFormat="1">
      <c r="B189" s="1731" t="s">
        <v>536</v>
      </c>
      <c r="C189" s="487">
        <v>1</v>
      </c>
      <c r="D189" s="514" t="s">
        <v>376</v>
      </c>
      <c r="E189" s="496">
        <f>+E168/([18]GIS!$P168+[18]GIS!$S168+[18]GIS!$T168+[18]GIS!$U168+[18]GIS!$V168+[18]GIS!$W168)</f>
        <v>0.68419603659025785</v>
      </c>
      <c r="F189" s="496">
        <f>+F168/([18]GIS!$P168+[18]GIS!$S168+[18]GIS!$T168+[18]GIS!$U168+[18]GIS!$V168+[18]GIS!$W168)</f>
        <v>47.70287124456118</v>
      </c>
      <c r="G189" s="496">
        <f>+G168/([18]GIS!$P168+[18]GIS!$S168+[18]GIS!$T168+[18]GIS!$U168+[18]GIS!$V168+[18]GIS!$W168)</f>
        <v>21.502366437665408</v>
      </c>
      <c r="H189" s="496">
        <f>+H168/([18]GIS!$P168+[18]GIS!$S168+[18]GIS!$T168+[18]GIS!$U168+[18]GIS!$V168+[18]GIS!$W168)</f>
        <v>0.77951885970483137</v>
      </c>
      <c r="I189" s="496">
        <f>+I168/([18]GIS!$P168+[18]GIS!$S168+[18]GIS!$T168+[18]GIS!$U168+[18]GIS!$V168+[18]GIS!$W168)</f>
        <v>5.569789058664421</v>
      </c>
      <c r="J189" s="496">
        <f>+J168/([18]GIS!$P168+[18]GIS!$S168+[18]GIS!$T168+[18]GIS!$U168+[18]GIS!$V168+[18]GIS!$W168)</f>
        <v>13.685167578383121</v>
      </c>
      <c r="K189" s="496">
        <f>+K168/([18]GIS!$P168+[18]GIS!$S168+[18]GIS!$T168+[18]GIS!$U168+[18]GIS!$V168+[18]GIS!$W168)</f>
        <v>17.453057689230665</v>
      </c>
      <c r="L189" s="496">
        <f>+L168/([18]GIS!$P168+[18]GIS!$S168+[18]GIS!$T168+[18]GIS!$U168+[18]GIS!$V168+[18]GIS!$W168)</f>
        <v>0</v>
      </c>
      <c r="M189" s="496">
        <f>+M168/([18]GIS!$P168+[18]GIS!$S168+[18]GIS!$T168+[18]GIS!$U168+[18]GIS!$V168+[18]GIS!$W168)</f>
        <v>11.022606012936164</v>
      </c>
      <c r="N189" s="496">
        <f>+N168/([18]GIS!$P168+[18]GIS!$S168+[18]GIS!$T168+[18]GIS!$U168+[18]GIS!$V168+[18]GIS!$W168)</f>
        <v>3.58274008500157</v>
      </c>
      <c r="O189" s="496">
        <f>+O168/([18]GIS!$P168+[18]GIS!$S168+[18]GIS!$T168+[18]GIS!$U168+[18]GIS!$V168+[18]GIS!$W168)</f>
        <v>89.239713178978974</v>
      </c>
      <c r="P189" s="496">
        <f>+P168/([18]GIS!$P168+[18]GIS!$S168+[18]GIS!$T168+[18]GIS!$U168+[18]GIS!$V168+[18]GIS!$W168)</f>
        <v>41.536841934417779</v>
      </c>
      <c r="Q189" s="496"/>
      <c r="R189" s="496">
        <f>+R168/([18]GIS!$P168+[18]GIS!$S168+[18]GIS!$T168+[18]GIS!$U168+[18]GIS!$V168+[18]GIS!$W168)</f>
        <v>132.93476658267383</v>
      </c>
      <c r="S189" s="496">
        <f>+S168/([18]GIS!$P168+[18]GIS!$S168+[18]GIS!$T168+[18]GIS!$U168+[18]GIS!$V168+[18]GIS!$W168)</f>
        <v>24.561841470488414</v>
      </c>
      <c r="T189" s="496">
        <f>+T168/([18]GIS!$P168+[18]GIS!$S168+[18]GIS!$T168+[18]GIS!$U168+[18]GIS!$V168+[18]GIS!$W168)</f>
        <v>14.605346097937733</v>
      </c>
      <c r="U189" s="496">
        <f>+U168/([18]GIS!$P168+[18]GIS!$S168+[18]GIS!$T168+[18]GIS!$U168+[18]GIS!$V168+[18]GIS!$W168)</f>
        <v>85.231895338112651</v>
      </c>
      <c r="V189" s="496">
        <f>+V168/([18]GIS!$P168+[18]GIS!$S168+[18]GIS!$T168+[18]GIS!$U168+[18]GIS!$V168+[18]GIS!$W168)</f>
        <v>11.802124872640997</v>
      </c>
      <c r="W189" s="496">
        <f>+W168/([18]GIS!$P168+[18]GIS!$S168+[18]GIS!$T168+[18]GIS!$U168+[18]GIS!$V168+[18]GIS!$W168)</f>
        <v>72.745574428881412</v>
      </c>
      <c r="X189" s="471"/>
      <c r="AA189" s="497"/>
      <c r="AC189" s="497"/>
      <c r="AI189" s="497"/>
      <c r="BI189" s="471"/>
      <c r="BJ189" s="471"/>
      <c r="BK189" s="471"/>
      <c r="BL189" s="471"/>
      <c r="BM189" s="471"/>
      <c r="BX189" s="471"/>
      <c r="BY189" s="471"/>
      <c r="BZ189" s="471"/>
      <c r="CA189" s="471"/>
      <c r="CB189" s="471"/>
      <c r="CC189" s="471"/>
      <c r="CD189" s="471"/>
      <c r="CE189" s="471"/>
      <c r="CF189" s="471"/>
      <c r="CG189" s="471"/>
      <c r="CH189" s="471"/>
      <c r="CI189" s="473"/>
      <c r="CJ189" s="494"/>
      <c r="CK189" s="475"/>
      <c r="CL189" s="501"/>
      <c r="CM189" s="501"/>
      <c r="CN189" s="501"/>
      <c r="CO189" s="501"/>
      <c r="CP189" s="501"/>
      <c r="CQ189" s="501"/>
      <c r="CR189" s="501"/>
      <c r="CS189" s="501"/>
      <c r="CT189" s="501"/>
      <c r="CU189" s="501"/>
      <c r="CV189" s="501"/>
      <c r="CW189" s="501"/>
      <c r="CX189" s="501"/>
      <c r="CY189" s="502"/>
      <c r="CZ189" s="475"/>
      <c r="DA189" s="475"/>
      <c r="DB189" s="475"/>
      <c r="DC189" s="475"/>
      <c r="DD189" s="475"/>
      <c r="DE189" s="475"/>
      <c r="DF189" s="475"/>
      <c r="DG189" s="475"/>
      <c r="DH189" s="475"/>
      <c r="DI189" s="475"/>
      <c r="DJ189" s="494"/>
      <c r="DK189" s="501"/>
      <c r="DL189" s="501"/>
      <c r="DM189" s="501"/>
      <c r="DN189" s="501"/>
      <c r="DO189" s="515"/>
      <c r="DP189" s="514"/>
    </row>
    <row r="190" spans="2:120" s="498" customFormat="1">
      <c r="B190" s="1731"/>
      <c r="C190" s="487">
        <v>2</v>
      </c>
      <c r="D190" s="469" t="s">
        <v>378</v>
      </c>
      <c r="E190" s="496">
        <f>+E169/([18]GIS!$P169+[18]GIS!$S169+[18]GIS!$T169+[18]GIS!$U169+[18]GIS!$V169+[18]GIS!$W169)</f>
        <v>1.9207274767120814</v>
      </c>
      <c r="F190" s="496">
        <f>+F169/([18]GIS!$P169+[18]GIS!$S169+[18]GIS!$T169+[18]GIS!$U169+[18]GIS!$V169+[18]GIS!$W169)</f>
        <v>63.142393880472454</v>
      </c>
      <c r="G190" s="496">
        <f>+G169/([18]GIS!$P169+[18]GIS!$S169+[18]GIS!$T169+[18]GIS!$U169+[18]GIS!$V169+[18]GIS!$W169)</f>
        <v>4.5180413772758063</v>
      </c>
      <c r="H190" s="496">
        <f>+H169/([18]GIS!$P169+[18]GIS!$S169+[18]GIS!$T169+[18]GIS!$U169+[18]GIS!$V169+[18]GIS!$W169)</f>
        <v>1.6270995905843739</v>
      </c>
      <c r="I190" s="496">
        <f>+I169/([18]GIS!$P169+[18]GIS!$S169+[18]GIS!$T169+[18]GIS!$U169+[18]GIS!$V169+[18]GIS!$W169)</f>
        <v>3.6242390950712453</v>
      </c>
      <c r="J190" s="496">
        <f>+J169/([18]GIS!$P169+[18]GIS!$S169+[18]GIS!$T169+[18]GIS!$U169+[18]GIS!$V169+[18]GIS!$W169)</f>
        <v>14.299177963984718</v>
      </c>
      <c r="K190" s="496">
        <f>+K169/([18]GIS!$P169+[18]GIS!$S169+[18]GIS!$T169+[18]GIS!$U169+[18]GIS!$V169+[18]GIS!$W169)</f>
        <v>1.8069522101358084</v>
      </c>
      <c r="L190" s="496">
        <f>+L169/([18]GIS!$P169+[18]GIS!$S169+[18]GIS!$T169+[18]GIS!$U169+[18]GIS!$V169+[18]GIS!$W169)</f>
        <v>0</v>
      </c>
      <c r="M190" s="496">
        <f>+M169/([18]GIS!$P169+[18]GIS!$S169+[18]GIS!$T169+[18]GIS!$U169+[18]GIS!$V169+[18]GIS!$W169)</f>
        <v>1.7005890732014073</v>
      </c>
      <c r="N190" s="496">
        <f>+N169/([18]GIS!$P169+[18]GIS!$S169+[18]GIS!$T169+[18]GIS!$U169+[18]GIS!$V169+[18]GIS!$W169)</f>
        <v>0.38638588829931797</v>
      </c>
      <c r="O190" s="496">
        <f>+O169/([18]GIS!$P169+[18]GIS!$S169+[18]GIS!$T169+[18]GIS!$U169+[18]GIS!$V169+[18]GIS!$W169)</f>
        <v>87.210951907388576</v>
      </c>
      <c r="P190" s="496">
        <f>+P169/([18]GIS!$P169+[18]GIS!$S169+[18]GIS!$T169+[18]GIS!$U169+[18]GIS!$V169+[18]GIS!$W169)</f>
        <v>24.068558026916143</v>
      </c>
      <c r="Q190" s="496"/>
      <c r="R190" s="496">
        <f>+R169/([18]GIS!$P169+[18]GIS!$S169+[18]GIS!$T169+[18]GIS!$U169+[18]GIS!$V169+[18]GIS!$W169)</f>
        <v>99.537196515286439</v>
      </c>
      <c r="S190" s="496">
        <f>+S169/([18]GIS!$P169+[18]GIS!$S169+[18]GIS!$T169+[18]GIS!$U169+[18]GIS!$V169+[18]GIS!$W169)</f>
        <v>5.9402042634488827</v>
      </c>
      <c r="T190" s="496">
        <f>+T169/([18]GIS!$P169+[18]GIS!$S169+[18]GIS!$T169+[18]GIS!$U169+[18]GIS!$V169+[18]GIS!$W169)</f>
        <v>2.0869749615007254</v>
      </c>
      <c r="U190" s="496">
        <f>+U169/([18]GIS!$P169+[18]GIS!$S169+[18]GIS!$T169+[18]GIS!$U169+[18]GIS!$V169+[18]GIS!$W169)</f>
        <v>36.394802634813992</v>
      </c>
      <c r="V190" s="496">
        <f>+V169/([18]GIS!$P169+[18]GIS!$S169+[18]GIS!$T169+[18]GIS!$U169+[18]GIS!$V169+[18]GIS!$W169)</f>
        <v>3.3276886637857812</v>
      </c>
      <c r="W190" s="496">
        <f>+W169/([18]GIS!$P169+[18]GIS!$S169+[18]GIS!$T169+[18]GIS!$U169+[18]GIS!$V169+[18]GIS!$W169)</f>
        <v>31.146386494316129</v>
      </c>
      <c r="X190" s="471"/>
      <c r="AA190" s="497"/>
      <c r="AC190" s="497"/>
      <c r="AI190" s="497"/>
      <c r="BI190" s="471"/>
      <c r="BJ190" s="471"/>
      <c r="BK190" s="471"/>
      <c r="BL190" s="471"/>
      <c r="BM190" s="471"/>
      <c r="BX190" s="471"/>
      <c r="BY190" s="471"/>
      <c r="BZ190" s="471"/>
      <c r="CA190" s="471"/>
      <c r="CB190" s="471"/>
      <c r="CC190" s="471"/>
      <c r="CD190" s="471"/>
      <c r="CE190" s="471"/>
      <c r="CF190" s="471"/>
      <c r="CG190" s="471"/>
      <c r="CH190" s="471"/>
      <c r="CI190" s="473"/>
      <c r="CJ190" s="494"/>
      <c r="CK190" s="475"/>
      <c r="CL190" s="501"/>
      <c r="CM190" s="501"/>
      <c r="CN190" s="501"/>
      <c r="CO190" s="501"/>
      <c r="CP190" s="501"/>
      <c r="CQ190" s="501"/>
      <c r="CR190" s="501"/>
      <c r="CS190" s="501"/>
      <c r="CT190" s="501"/>
      <c r="CU190" s="501"/>
      <c r="CV190" s="501"/>
      <c r="CW190" s="501"/>
      <c r="CX190" s="501"/>
      <c r="CY190" s="502"/>
      <c r="CZ190" s="475"/>
      <c r="DA190" s="475"/>
      <c r="DB190" s="475"/>
      <c r="DC190" s="475"/>
      <c r="DD190" s="475"/>
      <c r="DE190" s="475"/>
      <c r="DF190" s="475"/>
      <c r="DG190" s="475"/>
      <c r="DH190" s="475"/>
      <c r="DI190" s="475"/>
      <c r="DJ190" s="494"/>
      <c r="DK190" s="501"/>
      <c r="DL190" s="501"/>
      <c r="DM190" s="501"/>
      <c r="DN190" s="501"/>
      <c r="DO190" s="478"/>
      <c r="DP190" s="469"/>
    </row>
    <row r="191" spans="2:120" s="498" customFormat="1">
      <c r="B191" s="1731"/>
      <c r="C191" s="487">
        <v>3</v>
      </c>
      <c r="D191" s="469" t="s">
        <v>380</v>
      </c>
      <c r="E191" s="496">
        <f>+E170/([18]GIS!$P170+[18]GIS!$S170+[18]GIS!$T170+[18]GIS!$U170+[18]GIS!$V170+[18]GIS!$W170)</f>
        <v>0.45167893410900739</v>
      </c>
      <c r="F191" s="496">
        <f>+F170/([18]GIS!$P170+[18]GIS!$S170+[18]GIS!$T170+[18]GIS!$U170+[18]GIS!$V170+[18]GIS!$W170)</f>
        <v>67.127687259463315</v>
      </c>
      <c r="G191" s="496">
        <f>+G170/([18]GIS!$P170+[18]GIS!$S170+[18]GIS!$T170+[18]GIS!$U170+[18]GIS!$V170+[18]GIS!$W170)</f>
        <v>3.1662842377528051</v>
      </c>
      <c r="H191" s="496">
        <f>+H170/([18]GIS!$P170+[18]GIS!$S170+[18]GIS!$T170+[18]GIS!$U170+[18]GIS!$V170+[18]GIS!$W170)</f>
        <v>0.22922642393014267</v>
      </c>
      <c r="I191" s="496">
        <f>+I170/([18]GIS!$P170+[18]GIS!$S170+[18]GIS!$T170+[18]GIS!$U170+[18]GIS!$V170+[18]GIS!$W170)</f>
        <v>0.43894186030268861</v>
      </c>
      <c r="J191" s="496">
        <f>+J170/([18]GIS!$P170+[18]GIS!$S170+[18]GIS!$T170+[18]GIS!$U170+[18]GIS!$V170+[18]GIS!$W170)</f>
        <v>1.7734250386764914</v>
      </c>
      <c r="K191" s="496">
        <f>+K170/([18]GIS!$P170+[18]GIS!$S170+[18]GIS!$T170+[18]GIS!$U170+[18]GIS!$V170+[18]GIS!$W170)</f>
        <v>0.33302003515444084</v>
      </c>
      <c r="L191" s="496">
        <f>+L170/([18]GIS!$P170+[18]GIS!$S170+[18]GIS!$T170+[18]GIS!$U170+[18]GIS!$V170+[18]GIS!$W170)</f>
        <v>0</v>
      </c>
      <c r="M191" s="496">
        <f>+M170/([18]GIS!$P170+[18]GIS!$S170+[18]GIS!$T170+[18]GIS!$U170+[18]GIS!$V170+[18]GIS!$W170)</f>
        <v>0.14856142344970011</v>
      </c>
      <c r="N191" s="496">
        <f>+N170/([18]GIS!$P170+[18]GIS!$S170+[18]GIS!$T170+[18]GIS!$U170+[18]GIS!$V170+[18]GIS!$W170)</f>
        <v>3.0741345398874235E-3</v>
      </c>
      <c r="O191" s="496">
        <f>+O170/([18]GIS!$P170+[18]GIS!$S170+[18]GIS!$T170+[18]GIS!$U170+[18]GIS!$V170+[18]GIS!$W170)</f>
        <v>72.735564820125433</v>
      </c>
      <c r="P191" s="496">
        <f>+P170/([18]GIS!$P170+[18]GIS!$S170+[18]GIS!$T170+[18]GIS!$U170+[18]GIS!$V170+[18]GIS!$W170)</f>
        <v>5.6078775606621276</v>
      </c>
      <c r="Q191" s="496"/>
      <c r="R191" s="496">
        <f>+R170/([18]GIS!$P170+[18]GIS!$S170+[18]GIS!$T170+[18]GIS!$U170+[18]GIS!$V170+[18]GIS!$W170)</f>
        <v>80.073554889757119</v>
      </c>
      <c r="S191" s="496">
        <f>+S170/([18]GIS!$P170+[18]GIS!$S170+[18]GIS!$T170+[18]GIS!$U170+[18]GIS!$V170+[18]GIS!$W170)</f>
        <v>0.8160877821435033</v>
      </c>
      <c r="T191" s="496">
        <f>+T170/([18]GIS!$P170+[18]GIS!$S170+[18]GIS!$T170+[18]GIS!$U170+[18]GIS!$V170+[18]GIS!$W170)</f>
        <v>0.15163555798958753</v>
      </c>
      <c r="U191" s="496">
        <f>+U170/([18]GIS!$P170+[18]GIS!$S170+[18]GIS!$T170+[18]GIS!$U170+[18]GIS!$V170+[18]GIS!$W170)</f>
        <v>12.945867630293812</v>
      </c>
      <c r="V191" s="496">
        <f>+V170/([18]GIS!$P170+[18]GIS!$S170+[18]GIS!$T170+[18]GIS!$U170+[18]GIS!$V170+[18]GIS!$W170)</f>
        <v>0.37778784737984278</v>
      </c>
      <c r="W191" s="496">
        <f>+W170/([18]GIS!$P170+[18]GIS!$S170+[18]GIS!$T170+[18]GIS!$U170+[18]GIS!$V170+[18]GIS!$W170)</f>
        <v>12.116400848804959</v>
      </c>
      <c r="X191" s="471"/>
      <c r="AA191" s="497"/>
      <c r="AC191" s="497"/>
      <c r="AI191" s="497"/>
      <c r="BI191" s="471"/>
      <c r="BJ191" s="471"/>
      <c r="BK191" s="471"/>
      <c r="BL191" s="471"/>
      <c r="BM191" s="471"/>
      <c r="BX191" s="471"/>
      <c r="BY191" s="471"/>
      <c r="BZ191" s="471"/>
      <c r="CA191" s="471"/>
      <c r="CB191" s="471"/>
      <c r="CC191" s="471"/>
      <c r="CD191" s="471"/>
      <c r="CE191" s="471"/>
      <c r="CF191" s="471"/>
      <c r="CG191" s="471"/>
      <c r="CH191" s="471"/>
      <c r="CI191" s="473"/>
      <c r="CJ191" s="494"/>
      <c r="CK191" s="475"/>
      <c r="CL191" s="501"/>
      <c r="CM191" s="501"/>
      <c r="CN191" s="501"/>
      <c r="CO191" s="501"/>
      <c r="CP191" s="501"/>
      <c r="CQ191" s="501"/>
      <c r="CR191" s="501"/>
      <c r="CS191" s="501"/>
      <c r="CT191" s="501"/>
      <c r="CU191" s="501"/>
      <c r="CV191" s="501"/>
      <c r="CW191" s="501"/>
      <c r="CX191" s="501"/>
      <c r="CY191" s="502"/>
      <c r="CZ191" s="475"/>
      <c r="DA191" s="475"/>
      <c r="DB191" s="475"/>
      <c r="DC191" s="475"/>
      <c r="DD191" s="475"/>
      <c r="DE191" s="475"/>
      <c r="DF191" s="475"/>
      <c r="DG191" s="475"/>
      <c r="DH191" s="475"/>
      <c r="DI191" s="475"/>
      <c r="DJ191" s="494"/>
      <c r="DK191" s="501"/>
      <c r="DL191" s="501"/>
      <c r="DM191" s="501"/>
      <c r="DN191" s="501"/>
      <c r="DO191" s="478"/>
      <c r="DP191" s="469"/>
    </row>
    <row r="192" spans="2:120" s="498" customFormat="1">
      <c r="B192" s="1731"/>
      <c r="C192" s="490">
        <v>4</v>
      </c>
      <c r="D192" s="469" t="s">
        <v>382</v>
      </c>
      <c r="E192" s="496">
        <f>+E171/([18]GIS!$P171+[18]GIS!$S171+[18]GIS!$T171+[18]GIS!$U171+[18]GIS!$V171+[18]GIS!$W171)</f>
        <v>0.41480349451914783</v>
      </c>
      <c r="F192" s="496">
        <f>+F171/([18]GIS!$P171+[18]GIS!$S171+[18]GIS!$T171+[18]GIS!$U171+[18]GIS!$V171+[18]GIS!$W171)</f>
        <v>54.84856668038983</v>
      </c>
      <c r="G192" s="496">
        <f>+G171/([18]GIS!$P171+[18]GIS!$S171+[18]GIS!$T171+[18]GIS!$U171+[18]GIS!$V171+[18]GIS!$W171)</f>
        <v>7.4302607687215465</v>
      </c>
      <c r="H192" s="496">
        <f>+H171/([18]GIS!$P171+[18]GIS!$S171+[18]GIS!$T171+[18]GIS!$U171+[18]GIS!$V171+[18]GIS!$W171)</f>
        <v>0.71101780582810836</v>
      </c>
      <c r="I192" s="496">
        <f>+I171/([18]GIS!$P171+[18]GIS!$S171+[18]GIS!$T171+[18]GIS!$U171+[18]GIS!$V171+[18]GIS!$W171)</f>
        <v>3.4939337999210136</v>
      </c>
      <c r="J192" s="496">
        <f>+J171/([18]GIS!$P171+[18]GIS!$S171+[18]GIS!$T171+[18]GIS!$U171+[18]GIS!$V171+[18]GIS!$W171)</f>
        <v>5.5038700969517365</v>
      </c>
      <c r="K192" s="496">
        <f>+K171/([18]GIS!$P171+[18]GIS!$S171+[18]GIS!$T171+[18]GIS!$U171+[18]GIS!$V171+[18]GIS!$W171)</f>
        <v>3.9168546396017949</v>
      </c>
      <c r="L192" s="496">
        <f>+L171/([18]GIS!$P171+[18]GIS!$S171+[18]GIS!$T171+[18]GIS!$U171+[18]GIS!$V171+[18]GIS!$W171)</f>
        <v>0</v>
      </c>
      <c r="M192" s="496">
        <f>+M171/([18]GIS!$P171+[18]GIS!$S171+[18]GIS!$T171+[18]GIS!$U171+[18]GIS!$V171+[18]GIS!$W171)</f>
        <v>2.085721881994179</v>
      </c>
      <c r="N192" s="496">
        <f>+N171/([18]GIS!$P171+[18]GIS!$S171+[18]GIS!$T171+[18]GIS!$U171+[18]GIS!$V171+[18]GIS!$W171)</f>
        <v>0.21325013366872422</v>
      </c>
      <c r="O192" s="496">
        <f>+O171/([18]GIS!$P171+[18]GIS!$S171+[18]GIS!$T171+[18]GIS!$U171+[18]GIS!$V171+[18]GIS!$W171)</f>
        <v>71.987649151812235</v>
      </c>
      <c r="P192" s="496">
        <f>+P171/([18]GIS!$P171+[18]GIS!$S171+[18]GIS!$T171+[18]GIS!$U171+[18]GIS!$V171+[18]GIS!$W171)</f>
        <v>17.139082471422405</v>
      </c>
      <c r="Q192" s="496"/>
      <c r="R192" s="496">
        <f>+R171/([18]GIS!$P171+[18]GIS!$S171+[18]GIS!$T171+[18]GIS!$U171+[18]GIS!$V171+[18]GIS!$W171)</f>
        <v>84.415529679754272</v>
      </c>
      <c r="S192" s="496">
        <f>+S171/([18]GIS!$P171+[18]GIS!$S171+[18]GIS!$T171+[18]GIS!$U171+[18]GIS!$V171+[18]GIS!$W171)</f>
        <v>8.1494135798240883</v>
      </c>
      <c r="T192" s="496">
        <f>+T171/([18]GIS!$P171+[18]GIS!$S171+[18]GIS!$T171+[18]GIS!$U171+[18]GIS!$V171+[18]GIS!$W171)</f>
        <v>2.298972015662903</v>
      </c>
      <c r="U192" s="496">
        <f>+U171/([18]GIS!$P171+[18]GIS!$S171+[18]GIS!$T171+[18]GIS!$U171+[18]GIS!$V171+[18]GIS!$W171)</f>
        <v>29.566962999364431</v>
      </c>
      <c r="V192" s="496">
        <f>+V171/([18]GIS!$P171+[18]GIS!$S171+[18]GIS!$T171+[18]GIS!$U171+[18]GIS!$V171+[18]GIS!$W171)</f>
        <v>2.7967396878222872</v>
      </c>
      <c r="W192" s="496">
        <f>+W171/([18]GIS!$P171+[18]GIS!$S171+[18]GIS!$T171+[18]GIS!$U171+[18]GIS!$V171+[18]GIS!$W171)</f>
        <v>26.355419817022998</v>
      </c>
      <c r="X192" s="471"/>
      <c r="AA192" s="497"/>
      <c r="AC192" s="497"/>
      <c r="AI192" s="497"/>
      <c r="BI192" s="471"/>
      <c r="BJ192" s="471"/>
      <c r="BK192" s="471"/>
      <c r="BL192" s="471"/>
      <c r="BM192" s="471"/>
      <c r="BX192" s="471"/>
      <c r="BY192" s="471"/>
      <c r="BZ192" s="471"/>
      <c r="CA192" s="471"/>
      <c r="CB192" s="471"/>
      <c r="CC192" s="471"/>
      <c r="CD192" s="471"/>
      <c r="CE192" s="471"/>
      <c r="CF192" s="471"/>
      <c r="CG192" s="471"/>
      <c r="CH192" s="471"/>
      <c r="CI192" s="473"/>
      <c r="CJ192" s="494"/>
      <c r="CK192" s="475"/>
      <c r="CL192" s="501"/>
      <c r="CM192" s="501"/>
      <c r="CN192" s="501"/>
      <c r="CO192" s="501"/>
      <c r="CP192" s="501"/>
      <c r="CQ192" s="501"/>
      <c r="CR192" s="501"/>
      <c r="CS192" s="501"/>
      <c r="CT192" s="501"/>
      <c r="CU192" s="501"/>
      <c r="CV192" s="501"/>
      <c r="CW192" s="501"/>
      <c r="CX192" s="501"/>
      <c r="CY192" s="502"/>
      <c r="CZ192" s="475"/>
      <c r="DA192" s="475"/>
      <c r="DB192" s="475"/>
      <c r="DC192" s="475"/>
      <c r="DD192" s="475"/>
      <c r="DE192" s="475"/>
      <c r="DF192" s="475"/>
      <c r="DG192" s="475"/>
      <c r="DH192" s="475"/>
      <c r="DI192" s="475"/>
      <c r="DJ192" s="494"/>
      <c r="DK192" s="501"/>
      <c r="DL192" s="501"/>
      <c r="DM192" s="501"/>
      <c r="DN192" s="501"/>
      <c r="DO192" s="478"/>
      <c r="DP192" s="469"/>
    </row>
    <row r="193" spans="2:120" s="498" customFormat="1">
      <c r="B193" s="1731"/>
      <c r="C193" s="490">
        <v>5</v>
      </c>
      <c r="D193" s="469" t="s">
        <v>384</v>
      </c>
      <c r="E193" s="496">
        <f>+E172/([18]GIS!$P172+[18]GIS!$S172+[18]GIS!$T172+[18]GIS!$U172+[18]GIS!$V172+[18]GIS!$W172)</f>
        <v>2.5008150679454859</v>
      </c>
      <c r="F193" s="496">
        <f>+F172/([18]GIS!$P172+[18]GIS!$S172+[18]GIS!$T172+[18]GIS!$U172+[18]GIS!$V172+[18]GIS!$W172)</f>
        <v>82.039036905138616</v>
      </c>
      <c r="G193" s="496">
        <f>+G172/([18]GIS!$P172+[18]GIS!$S172+[18]GIS!$T172+[18]GIS!$U172+[18]GIS!$V172+[18]GIS!$W172)</f>
        <v>1.8670745868069911</v>
      </c>
      <c r="H193" s="496">
        <f>+H172/([18]GIS!$P172+[18]GIS!$S172+[18]GIS!$T172+[18]GIS!$U172+[18]GIS!$V172+[18]GIS!$W172)</f>
        <v>1.6644280061926768</v>
      </c>
      <c r="I193" s="496">
        <f>+I172/([18]GIS!$P172+[18]GIS!$S172+[18]GIS!$T172+[18]GIS!$U172+[18]GIS!$V172+[18]GIS!$W172)</f>
        <v>11.902786333935573</v>
      </c>
      <c r="J193" s="496">
        <f>+J172/([18]GIS!$P172+[18]GIS!$S172+[18]GIS!$T172+[18]GIS!$U172+[18]GIS!$V172+[18]GIS!$W172)</f>
        <v>10.595360498713676</v>
      </c>
      <c r="K193" s="496">
        <f>+K172/([18]GIS!$P172+[18]GIS!$S172+[18]GIS!$T172+[18]GIS!$U172+[18]GIS!$V172+[18]GIS!$W172)</f>
        <v>11.894496797074142</v>
      </c>
      <c r="L193" s="496">
        <f>+L172/([18]GIS!$P172+[18]GIS!$S172+[18]GIS!$T172+[18]GIS!$U172+[18]GIS!$V172+[18]GIS!$W172)</f>
        <v>1.5366461488036944</v>
      </c>
      <c r="M193" s="496">
        <f>+M172/([18]GIS!$P172+[18]GIS!$S172+[18]GIS!$T172+[18]GIS!$U172+[18]GIS!$V172+[18]GIS!$W172)</f>
        <v>9.5420406125965833</v>
      </c>
      <c r="N193" s="496">
        <f>+N172/([18]GIS!$P172+[18]GIS!$S172+[18]GIS!$T172+[18]GIS!$U172+[18]GIS!$V172+[18]GIS!$W172)</f>
        <v>2.8292899151067368</v>
      </c>
      <c r="O193" s="496">
        <f>+O172/([18]GIS!$P172+[18]GIS!$S172+[18]GIS!$T172+[18]GIS!$U172+[18]GIS!$V172+[18]GIS!$W172)</f>
        <v>108.06868633078753</v>
      </c>
      <c r="P193" s="496">
        <f>+P172/([18]GIS!$P172+[18]GIS!$S172+[18]GIS!$T172+[18]GIS!$U172+[18]GIS!$V172+[18]GIS!$W172)</f>
        <v>26.02964942564892</v>
      </c>
      <c r="Q193" s="496"/>
      <c r="R193" s="496">
        <f>+R172/([18]GIS!$P172+[18]GIS!$S172+[18]GIS!$T172+[18]GIS!$U172+[18]GIS!$V172+[18]GIS!$W172)</f>
        <v>133.9454064654457</v>
      </c>
      <c r="S193" s="496">
        <f>+S172/([18]GIS!$P172+[18]GIS!$S172+[18]GIS!$T172+[18]GIS!$U172+[18]GIS!$V172+[18]GIS!$W172)</f>
        <v>25.642203321318835</v>
      </c>
      <c r="T193" s="496">
        <f>+T172/([18]GIS!$P172+[18]GIS!$S172+[18]GIS!$T172+[18]GIS!$U172+[18]GIS!$V172+[18]GIS!$W172)</f>
        <v>12.37133052770332</v>
      </c>
      <c r="U193" s="496">
        <f>+U172/([18]GIS!$P172+[18]GIS!$S172+[18]GIS!$T172+[18]GIS!$U172+[18]GIS!$V172+[18]GIS!$W172)</f>
        <v>51.906369560307098</v>
      </c>
      <c r="V193" s="496">
        <f>+V172/([18]GIS!$P172+[18]GIS!$S172+[18]GIS!$T172+[18]GIS!$U172+[18]GIS!$V172+[18]GIS!$W172)</f>
        <v>11.206468618789259</v>
      </c>
      <c r="W193" s="496">
        <f>+W172/([18]GIS!$P172+[18]GIS!$S172+[18]GIS!$T172+[18]GIS!$U172+[18]GIS!$V172+[18]GIS!$W172)</f>
        <v>38.199085873572344</v>
      </c>
      <c r="X193" s="471"/>
      <c r="AA193" s="497"/>
      <c r="AC193" s="497"/>
      <c r="AI193" s="497"/>
      <c r="BI193" s="471"/>
      <c r="BJ193" s="471"/>
      <c r="BK193" s="471"/>
      <c r="BL193" s="471"/>
      <c r="BM193" s="471"/>
      <c r="BX193" s="471"/>
      <c r="BY193" s="471"/>
      <c r="BZ193" s="471"/>
      <c r="CA193" s="471"/>
      <c r="CB193" s="471"/>
      <c r="CC193" s="471"/>
      <c r="CD193" s="471"/>
      <c r="CE193" s="471"/>
      <c r="CF193" s="471"/>
      <c r="CG193" s="471"/>
      <c r="CH193" s="471"/>
      <c r="CI193" s="473"/>
      <c r="CJ193" s="494"/>
      <c r="CK193" s="475"/>
      <c r="CL193" s="501"/>
      <c r="CM193" s="501"/>
      <c r="CN193" s="501"/>
      <c r="CO193" s="501"/>
      <c r="CP193" s="501"/>
      <c r="CQ193" s="501"/>
      <c r="CR193" s="501"/>
      <c r="CS193" s="501"/>
      <c r="CT193" s="501"/>
      <c r="CU193" s="501"/>
      <c r="CV193" s="501"/>
      <c r="CW193" s="501"/>
      <c r="CX193" s="501"/>
      <c r="CY193" s="502"/>
      <c r="CZ193" s="475"/>
      <c r="DA193" s="475"/>
      <c r="DB193" s="475"/>
      <c r="DC193" s="475"/>
      <c r="DD193" s="475"/>
      <c r="DE193" s="475"/>
      <c r="DF193" s="475"/>
      <c r="DG193" s="475"/>
      <c r="DH193" s="475"/>
      <c r="DI193" s="475"/>
      <c r="DJ193" s="494"/>
      <c r="DK193" s="501"/>
      <c r="DL193" s="501"/>
      <c r="DM193" s="501"/>
      <c r="DN193" s="501"/>
      <c r="DO193" s="478"/>
      <c r="DP193" s="469"/>
    </row>
    <row r="194" spans="2:120" s="498" customFormat="1">
      <c r="B194" s="1731"/>
      <c r="C194" s="490">
        <v>6</v>
      </c>
      <c r="D194" s="469" t="s">
        <v>537</v>
      </c>
      <c r="E194" s="496">
        <f>+E173/([18]GIS!$P173+[18]GIS!$S173+[18]GIS!$T173+[18]GIS!$U173+[18]GIS!$V173+[18]GIS!$W173)</f>
        <v>0.48084556931022737</v>
      </c>
      <c r="F194" s="496">
        <f>+F173/([18]GIS!$P173+[18]GIS!$S173+[18]GIS!$T173+[18]GIS!$U173+[18]GIS!$V173+[18]GIS!$W173)</f>
        <v>78.946377343602038</v>
      </c>
      <c r="G194" s="496">
        <f>+G173/([18]GIS!$P173+[18]GIS!$S173+[18]GIS!$T173+[18]GIS!$U173+[18]GIS!$V173+[18]GIS!$W173)</f>
        <v>1.1436443280494215</v>
      </c>
      <c r="H194" s="496">
        <f>+H173/([18]GIS!$P173+[18]GIS!$S173+[18]GIS!$T173+[18]GIS!$U173+[18]GIS!$V173+[18]GIS!$W173)</f>
        <v>1.3670677268603326</v>
      </c>
      <c r="I194" s="496">
        <f>+I173/([18]GIS!$P173+[18]GIS!$S173+[18]GIS!$T173+[18]GIS!$U173+[18]GIS!$V173+[18]GIS!$W173)</f>
        <v>9.578969926708746</v>
      </c>
      <c r="J194" s="496">
        <f>+J173/([18]GIS!$P173+[18]GIS!$S173+[18]GIS!$T173+[18]GIS!$U173+[18]GIS!$V173+[18]GIS!$W173)</f>
        <v>7.0532926118815631</v>
      </c>
      <c r="K194" s="496">
        <f>+K173/([18]GIS!$P173+[18]GIS!$S173+[18]GIS!$T173+[18]GIS!$U173+[18]GIS!$V173+[18]GIS!$W173)</f>
        <v>6.8548461645233605</v>
      </c>
      <c r="L194" s="496">
        <f>+L173/([18]GIS!$P173+[18]GIS!$S173+[18]GIS!$T173+[18]GIS!$U173+[18]GIS!$V173+[18]GIS!$W173)</f>
        <v>0</v>
      </c>
      <c r="M194" s="496">
        <f>+M173/([18]GIS!$P173+[18]GIS!$S173+[18]GIS!$T173+[18]GIS!$U173+[18]GIS!$V173+[18]GIS!$W173)</f>
        <v>7.2237173427793593</v>
      </c>
      <c r="N194" s="496">
        <f>+N173/([18]GIS!$P173+[18]GIS!$S173+[18]GIS!$T173+[18]GIS!$U173+[18]GIS!$V173+[18]GIS!$W173)</f>
        <v>1.0098620117533179</v>
      </c>
      <c r="O194" s="496">
        <f>+O173/([18]GIS!$P173+[18]GIS!$S173+[18]GIS!$T173+[18]GIS!$U173+[18]GIS!$V173+[18]GIS!$W173)</f>
        <v>98.089351937102109</v>
      </c>
      <c r="P194" s="496">
        <f>+P173/([18]GIS!$P173+[18]GIS!$S173+[18]GIS!$T173+[18]GIS!$U173+[18]GIS!$V173+[18]GIS!$W173)</f>
        <v>19.142974593500064</v>
      </c>
      <c r="Q194" s="496"/>
      <c r="R194" s="496">
        <f>+R173/([18]GIS!$P173+[18]GIS!$S173+[18]GIS!$T173+[18]GIS!$U173+[18]GIS!$V173+[18]GIS!$W173)</f>
        <v>127.12453171533632</v>
      </c>
      <c r="S194" s="496">
        <f>+S173/([18]GIS!$P173+[18]GIS!$S173+[18]GIS!$T173+[18]GIS!$U173+[18]GIS!$V173+[18]GIS!$W173)</f>
        <v>18.448843747799028</v>
      </c>
      <c r="T194" s="496">
        <f>+T173/([18]GIS!$P173+[18]GIS!$S173+[18]GIS!$T173+[18]GIS!$U173+[18]GIS!$V173+[18]GIS!$W173)</f>
        <v>8.2335793545326759</v>
      </c>
      <c r="U194" s="496">
        <f>+U173/([18]GIS!$P173+[18]GIS!$S173+[18]GIS!$T173+[18]GIS!$U173+[18]GIS!$V173+[18]GIS!$W173)</f>
        <v>48.17815437173428</v>
      </c>
      <c r="V194" s="496">
        <f>+V173/([18]GIS!$P173+[18]GIS!$S173+[18]GIS!$T173+[18]GIS!$U173+[18]GIS!$V173+[18]GIS!$W173)</f>
        <v>8.5907850696396917</v>
      </c>
      <c r="W194" s="496">
        <f>+W173/([18]GIS!$P173+[18]GIS!$S173+[18]GIS!$T173+[18]GIS!$U173+[18]GIS!$V173+[18]GIS!$W173)</f>
        <v>39.10652373278436</v>
      </c>
      <c r="X194" s="471"/>
      <c r="AA194" s="497"/>
      <c r="AC194" s="497"/>
      <c r="AI194" s="497"/>
      <c r="BI194" s="471"/>
      <c r="BJ194" s="471"/>
      <c r="BK194" s="471"/>
      <c r="BL194" s="471"/>
      <c r="BM194" s="471"/>
      <c r="BX194" s="471"/>
      <c r="BY194" s="471"/>
      <c r="BZ194" s="471"/>
      <c r="CA194" s="471"/>
      <c r="CB194" s="471"/>
      <c r="CC194" s="471"/>
      <c r="CD194" s="471"/>
      <c r="CE194" s="471"/>
      <c r="CF194" s="471"/>
      <c r="CG194" s="471"/>
      <c r="CH194" s="471"/>
      <c r="CI194" s="473"/>
      <c r="CJ194" s="494"/>
      <c r="CK194" s="475"/>
      <c r="CL194" s="501"/>
      <c r="CM194" s="501"/>
      <c r="CN194" s="501"/>
      <c r="CO194" s="501"/>
      <c r="CP194" s="501"/>
      <c r="CQ194" s="501"/>
      <c r="CR194" s="501"/>
      <c r="CS194" s="501"/>
      <c r="CT194" s="501"/>
      <c r="CU194" s="501"/>
      <c r="CV194" s="501"/>
      <c r="CW194" s="501"/>
      <c r="CX194" s="501"/>
      <c r="CY194" s="502"/>
      <c r="CZ194" s="475"/>
      <c r="DA194" s="475"/>
      <c r="DB194" s="475"/>
      <c r="DC194" s="475"/>
      <c r="DD194" s="475"/>
      <c r="DE194" s="475"/>
      <c r="DF194" s="475"/>
      <c r="DG194" s="475"/>
      <c r="DH194" s="475"/>
      <c r="DI194" s="475"/>
      <c r="DJ194" s="494"/>
      <c r="DK194" s="501"/>
      <c r="DL194" s="501"/>
      <c r="DM194" s="501"/>
      <c r="DN194" s="501"/>
      <c r="DO194" s="478"/>
      <c r="DP194" s="469"/>
    </row>
    <row r="195" spans="2:120" s="498" customFormat="1">
      <c r="B195" s="1731"/>
      <c r="C195" s="490">
        <v>7</v>
      </c>
      <c r="D195" s="469" t="s">
        <v>538</v>
      </c>
      <c r="E195" s="496">
        <f>+E174/([18]GIS!$P174+[18]GIS!$S174+[18]GIS!$T174+[18]GIS!$U174+[18]GIS!$V174+[18]GIS!$W174)</f>
        <v>1.0204394123802816</v>
      </c>
      <c r="F195" s="496">
        <f>+F174/([18]GIS!$P174+[18]GIS!$S174+[18]GIS!$T174+[18]GIS!$U174+[18]GIS!$V174+[18]GIS!$W174)</f>
        <v>79.528776923988673</v>
      </c>
      <c r="G195" s="496">
        <f>+G174/([18]GIS!$P174+[18]GIS!$S174+[18]GIS!$T174+[18]GIS!$U174+[18]GIS!$V174+[18]GIS!$W174)</f>
        <v>0.52097545127402611</v>
      </c>
      <c r="H195" s="496">
        <f>+H174/([18]GIS!$P174+[18]GIS!$S174+[18]GIS!$T174+[18]GIS!$U174+[18]GIS!$V174+[18]GIS!$W174)</f>
        <v>1.5345258692777495</v>
      </c>
      <c r="I195" s="496">
        <f>+I174/([18]GIS!$P174+[18]GIS!$S174+[18]GIS!$T174+[18]GIS!$U174+[18]GIS!$V174+[18]GIS!$W174)</f>
        <v>10.962700704544435</v>
      </c>
      <c r="J195" s="496">
        <f>+J174/([18]GIS!$P174+[18]GIS!$S174+[18]GIS!$T174+[18]GIS!$U174+[18]GIS!$V174+[18]GIS!$W174)</f>
        <v>15.907488610571026</v>
      </c>
      <c r="K195" s="496">
        <f>+K174/([18]GIS!$P174+[18]GIS!$S174+[18]GIS!$T174+[18]GIS!$U174+[18]GIS!$V174+[18]GIS!$W174)</f>
        <v>25.998527625318271</v>
      </c>
      <c r="L195" s="496">
        <f>+L174/([18]GIS!$P174+[18]GIS!$S174+[18]GIS!$T174+[18]GIS!$U174+[18]GIS!$V174+[18]GIS!$W174)</f>
        <v>13.728115132357178</v>
      </c>
      <c r="M195" s="496">
        <f>+M174/([18]GIS!$P174+[18]GIS!$S174+[18]GIS!$T174+[18]GIS!$U174+[18]GIS!$V174+[18]GIS!$W174)</f>
        <v>21.718056645603657</v>
      </c>
      <c r="N195" s="496">
        <f>+N174/([18]GIS!$P174+[18]GIS!$S174+[18]GIS!$T174+[18]GIS!$U174+[18]GIS!$V174+[18]GIS!$W174)</f>
        <v>4.3699672527499436</v>
      </c>
      <c r="O195" s="496">
        <f>+O174/([18]GIS!$P174+[18]GIS!$S174+[18]GIS!$T174+[18]GIS!$U174+[18]GIS!$V174+[18]GIS!$W174)</f>
        <v>108.4544675596559</v>
      </c>
      <c r="P195" s="496">
        <f>+P174/([18]GIS!$P174+[18]GIS!$S174+[18]GIS!$T174+[18]GIS!$U174+[18]GIS!$V174+[18]GIS!$W174)</f>
        <v>28.925690635667237</v>
      </c>
      <c r="Q195" s="496"/>
      <c r="R195" s="496">
        <f>+R174/([18]GIS!$P174+[18]GIS!$S174+[18]GIS!$T174+[18]GIS!$U174+[18]GIS!$V174+[18]GIS!$W174)</f>
        <v>135.58765265748619</v>
      </c>
      <c r="S195" s="496">
        <f>+S174/([18]GIS!$P174+[18]GIS!$S174+[18]GIS!$T174+[18]GIS!$U174+[18]GIS!$V174+[18]GIS!$W174)</f>
        <v>42.391628518268931</v>
      </c>
      <c r="T195" s="496">
        <f>+T174/([18]GIS!$P174+[18]GIS!$S174+[18]GIS!$T174+[18]GIS!$U174+[18]GIS!$V174+[18]GIS!$W174)</f>
        <v>26.088023898353601</v>
      </c>
      <c r="U195" s="496">
        <f>+U174/([18]GIS!$P174+[18]GIS!$S174+[18]GIS!$T174+[18]GIS!$U174+[18]GIS!$V174+[18]GIS!$W174)</f>
        <v>56.058875733497537</v>
      </c>
      <c r="V195" s="496">
        <f>+V174/([18]GIS!$P174+[18]GIS!$S174+[18]GIS!$T174+[18]GIS!$U174+[18]GIS!$V174+[18]GIS!$W174)</f>
        <v>23.252582514881404</v>
      </c>
      <c r="W195" s="496">
        <f>+W174/([18]GIS!$P174+[18]GIS!$S174+[18]GIS!$T174+[18]GIS!$U174+[18]GIS!$V174+[18]GIS!$W174)</f>
        <v>31.785853806235853</v>
      </c>
      <c r="X195" s="471"/>
      <c r="AA195" s="497"/>
      <c r="AC195" s="497"/>
      <c r="AI195" s="497"/>
      <c r="BI195" s="471"/>
      <c r="BJ195" s="471"/>
      <c r="BK195" s="471"/>
      <c r="BL195" s="471"/>
      <c r="BM195" s="471"/>
      <c r="BX195" s="471"/>
      <c r="BY195" s="471"/>
      <c r="BZ195" s="471"/>
      <c r="CA195" s="471"/>
      <c r="CB195" s="471"/>
      <c r="CC195" s="471"/>
      <c r="CD195" s="471"/>
      <c r="CE195" s="471"/>
      <c r="CF195" s="471"/>
      <c r="CG195" s="471"/>
      <c r="CH195" s="471"/>
      <c r="CI195" s="473"/>
      <c r="CJ195" s="494"/>
      <c r="CK195" s="475"/>
      <c r="CL195" s="501"/>
      <c r="CM195" s="501"/>
      <c r="CN195" s="501"/>
      <c r="CO195" s="501"/>
      <c r="CP195" s="501"/>
      <c r="CQ195" s="501"/>
      <c r="CR195" s="501"/>
      <c r="CS195" s="501"/>
      <c r="CT195" s="501"/>
      <c r="CU195" s="501"/>
      <c r="CV195" s="501"/>
      <c r="CW195" s="501"/>
      <c r="CX195" s="501"/>
      <c r="CY195" s="502"/>
      <c r="CZ195" s="475"/>
      <c r="DA195" s="475"/>
      <c r="DB195" s="475"/>
      <c r="DC195" s="475"/>
      <c r="DD195" s="475"/>
      <c r="DE195" s="475"/>
      <c r="DF195" s="475"/>
      <c r="DG195" s="475"/>
      <c r="DH195" s="475"/>
      <c r="DI195" s="475"/>
      <c r="DJ195" s="494"/>
      <c r="DK195" s="501"/>
      <c r="DL195" s="501"/>
      <c r="DM195" s="501"/>
      <c r="DN195" s="501"/>
      <c r="DO195" s="478"/>
      <c r="DP195" s="469"/>
    </row>
    <row r="196" spans="2:120" s="498" customFormat="1">
      <c r="B196" s="1731"/>
      <c r="C196" s="490" t="s">
        <v>401</v>
      </c>
      <c r="D196" s="490" t="s">
        <v>401</v>
      </c>
      <c r="E196" s="496">
        <f>+E175/([18]GIS!$P175+[18]GIS!$S175+[18]GIS!$T175+[18]GIS!$U175+[18]GIS!$V175+[18]GIS!$W175)</f>
        <v>1.114290106677911</v>
      </c>
      <c r="F196" s="496">
        <f>+F175/([18]GIS!$P175+[18]GIS!$S175+[18]GIS!$T175+[18]GIS!$U175+[18]GIS!$V175+[18]GIS!$W175)</f>
        <v>68.977805659891075</v>
      </c>
      <c r="G196" s="496">
        <f>+G175/([18]GIS!$P175+[18]GIS!$S175+[18]GIS!$T175+[18]GIS!$U175+[18]GIS!$V175+[18]GIS!$W175)</f>
        <v>6.3832536126864179</v>
      </c>
      <c r="H196" s="496">
        <f>+H175/([18]GIS!$P175+[18]GIS!$S175+[18]GIS!$T175+[18]GIS!$U175+[18]GIS!$V175+[18]GIS!$W175)</f>
        <v>1.3034145937751753</v>
      </c>
      <c r="I196" s="496">
        <f>+I175/([18]GIS!$P175+[18]GIS!$S175+[18]GIS!$T175+[18]GIS!$U175+[18]GIS!$V175+[18]GIS!$W175)</f>
        <v>9.32558972384596</v>
      </c>
      <c r="J196" s="496">
        <f>+J175/([18]GIS!$P175+[18]GIS!$S175+[18]GIS!$T175+[18]GIS!$U175+[18]GIS!$V175+[18]GIS!$W175)</f>
        <v>11.1096777340756</v>
      </c>
      <c r="K196" s="496">
        <f>+K175/([18]GIS!$P175+[18]GIS!$S175+[18]GIS!$T175+[18]GIS!$U175+[18]GIS!$V175+[18]GIS!$W175)</f>
        <v>14.443015138042565</v>
      </c>
      <c r="L196" s="496">
        <f>+L175/([18]GIS!$P175+[18]GIS!$S175+[18]GIS!$T175+[18]GIS!$U175+[18]GIS!$V175+[18]GIS!$W175)</f>
        <v>0</v>
      </c>
      <c r="M196" s="496">
        <f>+M175/([18]GIS!$P175+[18]GIS!$S175+[18]GIS!$T175+[18]GIS!$U175+[18]GIS!$V175+[18]GIS!$W175)</f>
        <v>11.432202943498325</v>
      </c>
      <c r="N196" s="496">
        <f>+N175/([18]GIS!$P175+[18]GIS!$S175+[18]GIS!$T175+[18]GIS!$U175+[18]GIS!$V175+[18]GIS!$W175)</f>
        <v>2.6341289484354786</v>
      </c>
      <c r="O196" s="496">
        <f>+O175/([18]GIS!$P175+[18]GIS!$S175+[18]GIS!$T175+[18]GIS!$U175+[18]GIS!$V175+[18]GIS!$W175)</f>
        <v>97.09974132427422</v>
      </c>
      <c r="P196" s="496">
        <f>+P175/([18]GIS!$P175+[18]GIS!$S175+[18]GIS!$T175+[18]GIS!$U175+[18]GIS!$V175+[18]GIS!$W175)</f>
        <v>28.121935664383152</v>
      </c>
      <c r="Q196" s="496"/>
      <c r="R196" s="496">
        <f>+R175/([18]GIS!$P175+[18]GIS!$S175+[18]GIS!$T175+[18]GIS!$U175+[18]GIS!$V175+[18]GIS!$W175)</f>
        <v>125.01140513704814</v>
      </c>
      <c r="S196" s="496">
        <f>+S175/([18]GIS!$P175+[18]GIS!$S175+[18]GIS!$T175+[18]GIS!$U175+[18]GIS!$V175+[18]GIS!$W175)</f>
        <v>26.349587884028516</v>
      </c>
      <c r="T196" s="496">
        <f>+T175/([18]GIS!$P175+[18]GIS!$S175+[18]GIS!$T175+[18]GIS!$U175+[18]GIS!$V175+[18]GIS!$W175)</f>
        <v>14.066331891933805</v>
      </c>
      <c r="U196" s="496">
        <f>+U175/([18]GIS!$P175+[18]GIS!$S175+[18]GIS!$T175+[18]GIS!$U175+[18]GIS!$V175+[18]GIS!$W175)</f>
        <v>56.033599477157068</v>
      </c>
      <c r="V196" s="496">
        <f>+V175/([18]GIS!$P175+[18]GIS!$S175+[18]GIS!$T175+[18]GIS!$U175+[18]GIS!$V175+[18]GIS!$W175)</f>
        <v>12.7356175372735</v>
      </c>
      <c r="W196" s="496">
        <f>+W175/([18]GIS!$P175+[18]GIS!$S175+[18]GIS!$T175+[18]GIS!$U175+[18]GIS!$V175+[18]GIS!$W175)</f>
        <v>42.183691833205657</v>
      </c>
      <c r="X196" s="471"/>
      <c r="AA196" s="497"/>
      <c r="AC196" s="497"/>
      <c r="AI196" s="497"/>
      <c r="BI196" s="471"/>
      <c r="BJ196" s="471"/>
      <c r="BK196" s="471"/>
      <c r="BL196" s="471"/>
      <c r="BM196" s="471"/>
      <c r="BX196" s="471"/>
      <c r="BY196" s="471"/>
      <c r="BZ196" s="471"/>
      <c r="CA196" s="471"/>
      <c r="CB196" s="471"/>
      <c r="CC196" s="471"/>
      <c r="CD196" s="471"/>
      <c r="CE196" s="471"/>
      <c r="CF196" s="471"/>
      <c r="CG196" s="471"/>
      <c r="CH196" s="471"/>
      <c r="CI196" s="473"/>
      <c r="CJ196" s="494"/>
      <c r="CK196" s="475"/>
      <c r="CL196" s="501"/>
      <c r="CM196" s="501"/>
      <c r="CN196" s="501"/>
      <c r="CO196" s="501"/>
      <c r="CP196" s="501"/>
      <c r="CQ196" s="501"/>
      <c r="CR196" s="501"/>
      <c r="CS196" s="501"/>
      <c r="CT196" s="501"/>
      <c r="CU196" s="501"/>
      <c r="CV196" s="501"/>
      <c r="CW196" s="501"/>
      <c r="CX196" s="501"/>
      <c r="CY196" s="502"/>
      <c r="CZ196" s="475"/>
      <c r="DA196" s="475"/>
      <c r="DB196" s="475"/>
      <c r="DC196" s="475"/>
      <c r="DD196" s="475"/>
      <c r="DE196" s="475"/>
      <c r="DF196" s="475"/>
      <c r="DG196" s="475"/>
      <c r="DH196" s="475"/>
      <c r="DI196" s="475"/>
      <c r="DJ196" s="494"/>
      <c r="DK196" s="501"/>
      <c r="DL196" s="501"/>
      <c r="DM196" s="501"/>
      <c r="DN196" s="501"/>
      <c r="DO196" s="478"/>
      <c r="DP196" s="469"/>
    </row>
    <row r="197" spans="2:120" s="498" customFormat="1">
      <c r="B197" s="1731"/>
      <c r="C197" s="490" t="s">
        <v>402</v>
      </c>
      <c r="D197" s="490" t="s">
        <v>402</v>
      </c>
      <c r="E197" s="496">
        <f>+E176/([18]GIS!$P176+[18]GIS!$S176+[18]GIS!$T176+[18]GIS!$U176+[18]GIS!$V176+[18]GIS!$W176)</f>
        <v>1.8470120160063186</v>
      </c>
      <c r="F197" s="496">
        <f>+F176/([18]GIS!$P176+[18]GIS!$S176+[18]GIS!$T176+[18]GIS!$U176+[18]GIS!$V176+[18]GIS!$W176)</f>
        <v>64.835623878857788</v>
      </c>
      <c r="G197" s="496">
        <f>+G176/([18]GIS!$P176+[18]GIS!$S176+[18]GIS!$T176+[18]GIS!$U176+[18]GIS!$V176+[18]GIS!$W176)</f>
        <v>3.0811709696965148</v>
      </c>
      <c r="H197" s="496">
        <f>+H176/([18]GIS!$P176+[18]GIS!$S176+[18]GIS!$T176+[18]GIS!$U176+[18]GIS!$V176+[18]GIS!$W176)</f>
        <v>1.5278313070912315</v>
      </c>
      <c r="I197" s="496">
        <f>+I176/([18]GIS!$P176+[18]GIS!$S176+[18]GIS!$T176+[18]GIS!$U176+[18]GIS!$V176+[18]GIS!$W176)</f>
        <v>4.2987866405290465</v>
      </c>
      <c r="J197" s="496">
        <f>+J176/([18]GIS!$P176+[18]GIS!$S176+[18]GIS!$T176+[18]GIS!$U176+[18]GIS!$V176+[18]GIS!$W176)</f>
        <v>12.238551709539276</v>
      </c>
      <c r="K197" s="496">
        <f>+K176/([18]GIS!$P176+[18]GIS!$S176+[18]GIS!$T176+[18]GIS!$U176+[18]GIS!$V176+[18]GIS!$W176)</f>
        <v>2.5323747570010875</v>
      </c>
      <c r="L197" s="496">
        <f>+L176/([18]GIS!$P176+[18]GIS!$S176+[18]GIS!$T176+[18]GIS!$U176+[18]GIS!$V176+[18]GIS!$W176)</f>
        <v>0</v>
      </c>
      <c r="M197" s="496">
        <f>+M176/([18]GIS!$P176+[18]GIS!$S176+[18]GIS!$T176+[18]GIS!$U176+[18]GIS!$V176+[18]GIS!$W176)</f>
        <v>2.3247388953562509</v>
      </c>
      <c r="N197" s="496">
        <f>+N176/([18]GIS!$P176+[18]GIS!$S176+[18]GIS!$T176+[18]GIS!$U176+[18]GIS!$V176+[18]GIS!$W176)</f>
        <v>0.3398207571750424</v>
      </c>
      <c r="O197" s="496">
        <f>+O176/([18]GIS!$P176+[18]GIS!$S176+[18]GIS!$T176+[18]GIS!$U176+[18]GIS!$V176+[18]GIS!$W176)</f>
        <v>85.981964505713862</v>
      </c>
      <c r="P197" s="496">
        <f>+P176/([18]GIS!$P176+[18]GIS!$S176+[18]GIS!$T176+[18]GIS!$U176+[18]GIS!$V176+[18]GIS!$W176)</f>
        <v>21.146340626856073</v>
      </c>
      <c r="Q197" s="496"/>
      <c r="R197" s="496">
        <f>+R176/([18]GIS!$P176+[18]GIS!$S176+[18]GIS!$T176+[18]GIS!$U176+[18]GIS!$V176+[18]GIS!$W176)</f>
        <v>106.09519996512489</v>
      </c>
      <c r="S197" s="496">
        <f>+S176/([18]GIS!$P176+[18]GIS!$S176+[18]GIS!$T176+[18]GIS!$U176+[18]GIS!$V176+[18]GIS!$W176)</f>
        <v>7.4473824946004203</v>
      </c>
      <c r="T197" s="496">
        <f>+T176/([18]GIS!$P176+[18]GIS!$S176+[18]GIS!$T176+[18]GIS!$U176+[18]GIS!$V176+[18]GIS!$W176)</f>
        <v>2.6645596525312931</v>
      </c>
      <c r="U197" s="496">
        <f>+U176/([18]GIS!$P176+[18]GIS!$S176+[18]GIS!$T176+[18]GIS!$U176+[18]GIS!$V176+[18]GIS!$W176)</f>
        <v>41.259576086267096</v>
      </c>
      <c r="V197" s="496">
        <f>+V176/([18]GIS!$P176+[18]GIS!$S176+[18]GIS!$T176+[18]GIS!$U176+[18]GIS!$V176+[18]GIS!$W176)</f>
        <v>3.8525702024474824</v>
      </c>
      <c r="W197" s="496">
        <f>+W176/([18]GIS!$P176+[18]GIS!$S176+[18]GIS!$T176+[18]GIS!$U176+[18]GIS!$V176+[18]GIS!$W176)</f>
        <v>35.559993867813297</v>
      </c>
      <c r="X197" s="471"/>
      <c r="AA197" s="497"/>
      <c r="AC197" s="497"/>
      <c r="AI197" s="497"/>
      <c r="BI197" s="471"/>
      <c r="BJ197" s="471"/>
      <c r="BK197" s="471"/>
      <c r="BL197" s="471"/>
      <c r="BM197" s="471"/>
      <c r="BX197" s="471"/>
      <c r="BY197" s="471"/>
      <c r="BZ197" s="471"/>
      <c r="CA197" s="471"/>
      <c r="CB197" s="471"/>
      <c r="CC197" s="471"/>
      <c r="CD197" s="471"/>
      <c r="CE197" s="471"/>
      <c r="CF197" s="471"/>
      <c r="CG197" s="471"/>
      <c r="CH197" s="471"/>
      <c r="CI197" s="473"/>
      <c r="CJ197" s="494"/>
      <c r="CK197" s="475"/>
      <c r="CL197" s="501"/>
      <c r="CM197" s="501"/>
      <c r="CN197" s="501"/>
      <c r="CO197" s="501"/>
      <c r="CP197" s="501"/>
      <c r="CQ197" s="501"/>
      <c r="CR197" s="501"/>
      <c r="CS197" s="501"/>
      <c r="CT197" s="501"/>
      <c r="CU197" s="501"/>
      <c r="CV197" s="501"/>
      <c r="CW197" s="501"/>
      <c r="CX197" s="501"/>
      <c r="CY197" s="502"/>
      <c r="CZ197" s="475"/>
      <c r="DA197" s="475"/>
      <c r="DB197" s="475"/>
      <c r="DC197" s="475"/>
      <c r="DD197" s="475"/>
      <c r="DE197" s="475"/>
      <c r="DF197" s="475"/>
      <c r="DG197" s="475"/>
      <c r="DH197" s="475"/>
      <c r="DI197" s="475"/>
      <c r="DJ197" s="494"/>
      <c r="DK197" s="501"/>
      <c r="DL197" s="501"/>
      <c r="DM197" s="501"/>
      <c r="DN197" s="501"/>
      <c r="DO197" s="478"/>
      <c r="DP197" s="469"/>
    </row>
    <row r="198" spans="2:120" s="507" customFormat="1" ht="15.75" thickBot="1">
      <c r="B198" s="1731"/>
      <c r="C198" s="503" t="s">
        <v>534</v>
      </c>
      <c r="D198" s="504"/>
      <c r="E198" s="516">
        <f>+E177/([18]GIS!$P177+[18]GIS!$S177+[18]GIS!$T177+[18]GIS!$U177+[18]GIS!$V177+[18]GIS!$W177)</f>
        <v>0.55028534052951961</v>
      </c>
      <c r="F198" s="516">
        <f>+F177/([18]GIS!$P177+[18]GIS!$S177+[18]GIS!$T177+[18]GIS!$U177+[18]GIS!$V177+[18]GIS!$W177)</f>
        <v>82.594747670557894</v>
      </c>
      <c r="G198" s="516">
        <f>+G177/([18]GIS!$P177+[18]GIS!$S177+[18]GIS!$T177+[18]GIS!$U177+[18]GIS!$V177+[18]GIS!$W177)</f>
        <v>1.3705972700368114</v>
      </c>
      <c r="H198" s="516">
        <f>+H177/([18]GIS!$P177+[18]GIS!$S177+[18]GIS!$T177+[18]GIS!$U177+[18]GIS!$V177+[18]GIS!$W177)</f>
        <v>1.7374014783140515</v>
      </c>
      <c r="I198" s="516">
        <f>+I177/([18]GIS!$P177+[18]GIS!$S177+[18]GIS!$T177+[18]GIS!$U177+[18]GIS!$V177+[18]GIS!$W177)</f>
        <v>11.488024252191433</v>
      </c>
      <c r="J198" s="516">
        <f>+J177/([18]GIS!$P177+[18]GIS!$S177+[18]GIS!$T177+[18]GIS!$U177+[18]GIS!$V177+[18]GIS!$W177)</f>
        <v>11.549039010792278</v>
      </c>
      <c r="K198" s="516">
        <f>+K177/([18]GIS!$P177+[18]GIS!$S177+[18]GIS!$T177+[18]GIS!$U177+[18]GIS!$V177+[18]GIS!$W177)</f>
        <v>56.723063099534748</v>
      </c>
      <c r="L198" s="516">
        <f>+L177/([18]GIS!$P177+[18]GIS!$S177+[18]GIS!$T177+[18]GIS!$U177+[18]GIS!$V177+[18]GIS!$W177)</f>
        <v>0</v>
      </c>
      <c r="M198" s="516">
        <f>+M177/([18]GIS!$P177+[18]GIS!$S177+[18]GIS!$T177+[18]GIS!$U177+[18]GIS!$V177+[18]GIS!$W177)</f>
        <v>36.133842057990229</v>
      </c>
      <c r="N198" s="516">
        <f>+N177/([18]GIS!$P177+[18]GIS!$S177+[18]GIS!$T177+[18]GIS!$U177+[18]GIS!$V177+[18]GIS!$W177)</f>
        <v>6.819384823643496</v>
      </c>
      <c r="O198" s="516">
        <f>+O177/([18]GIS!$P177+[18]GIS!$S177+[18]GIS!$T177+[18]GIS!$U177+[18]GIS!$V177+[18]GIS!$W177)</f>
        <v>108.73980968189245</v>
      </c>
      <c r="P198" s="516">
        <f>+P177/([18]GIS!$P177+[18]GIS!$S177+[18]GIS!$T177+[18]GIS!$U177+[18]GIS!$V177+[18]GIS!$W177)</f>
        <v>26.145062011334577</v>
      </c>
      <c r="Q198" s="516"/>
      <c r="R198" s="516">
        <f>+R177/([18]GIS!$P177+[18]GIS!$S177+[18]GIS!$T177+[18]GIS!$U177+[18]GIS!$V177+[18]GIS!$W177)</f>
        <v>169.89849473097951</v>
      </c>
      <c r="S198" s="516">
        <f>+S177/([18]GIS!$P177+[18]GIS!$S177+[18]GIS!$T177+[18]GIS!$U177+[18]GIS!$V177+[18]GIS!$W177)</f>
        <v>75.142839237958526</v>
      </c>
      <c r="T198" s="516">
        <f>+T177/([18]GIS!$P177+[18]GIS!$S177+[18]GIS!$T177+[18]GIS!$U177+[18]GIS!$V177+[18]GIS!$W177)</f>
        <v>42.953226881633725</v>
      </c>
      <c r="U198" s="516">
        <f>+U177/([18]GIS!$P177+[18]GIS!$S177+[18]GIS!$T177+[18]GIS!$U177+[18]GIS!$V177+[18]GIS!$W177)</f>
        <v>87.303747060421614</v>
      </c>
      <c r="V198" s="516">
        <f>+V177/([18]GIS!$P177+[18]GIS!$S177+[18]GIS!$T177+[18]GIS!$U177+[18]GIS!$V177+[18]GIS!$W177)</f>
        <v>37.879629308857943</v>
      </c>
      <c r="W198" s="516">
        <f>+W177/([18]GIS!$P177+[18]GIS!$S177+[18]GIS!$T177+[18]GIS!$U177+[18]GIS!$V177+[18]GIS!$W177)</f>
        <v>48.882218183587824</v>
      </c>
      <c r="X198" s="506"/>
      <c r="AA198" s="508"/>
      <c r="AC198" s="508"/>
      <c r="AI198" s="508"/>
      <c r="BI198" s="506"/>
      <c r="BJ198" s="506"/>
      <c r="BK198" s="506"/>
      <c r="BL198" s="506"/>
      <c r="BM198" s="506"/>
      <c r="BX198" s="506"/>
      <c r="BY198" s="506"/>
      <c r="BZ198" s="506"/>
      <c r="CA198" s="506"/>
      <c r="CB198" s="506"/>
      <c r="CC198" s="506"/>
      <c r="CD198" s="506"/>
      <c r="CE198" s="506"/>
      <c r="CF198" s="506"/>
      <c r="CG198" s="506"/>
      <c r="CH198" s="506"/>
      <c r="CI198" s="509"/>
      <c r="CJ198" s="510"/>
      <c r="CK198" s="511"/>
      <c r="CL198" s="511"/>
      <c r="CM198" s="511"/>
      <c r="CN198" s="511"/>
      <c r="CO198" s="511"/>
      <c r="CP198" s="511"/>
      <c r="CQ198" s="511"/>
      <c r="CR198" s="511"/>
      <c r="CS198" s="511"/>
      <c r="CT198" s="511"/>
      <c r="CU198" s="511"/>
      <c r="CV198" s="511"/>
      <c r="CW198" s="511"/>
      <c r="CX198" s="511"/>
      <c r="CY198" s="512"/>
      <c r="CZ198" s="511"/>
      <c r="DA198" s="511"/>
      <c r="DB198" s="511"/>
      <c r="DC198" s="511"/>
      <c r="DD198" s="511"/>
      <c r="DE198" s="511"/>
      <c r="DF198" s="511"/>
      <c r="DG198" s="511"/>
      <c r="DH198" s="511"/>
      <c r="DI198" s="511"/>
      <c r="DJ198" s="510"/>
      <c r="DK198" s="511"/>
      <c r="DL198" s="511"/>
      <c r="DM198" s="511"/>
      <c r="DN198" s="511"/>
      <c r="DO198" s="513"/>
      <c r="DP198" s="504"/>
    </row>
    <row r="199" spans="2:120" s="498" customFormat="1">
      <c r="B199" s="495"/>
      <c r="C199" s="517"/>
      <c r="D199" s="514"/>
      <c r="E199" s="496"/>
      <c r="F199" s="496"/>
      <c r="G199" s="496"/>
      <c r="H199" s="496"/>
      <c r="I199" s="496"/>
      <c r="J199" s="496"/>
      <c r="K199" s="496"/>
      <c r="L199" s="496"/>
      <c r="M199" s="496"/>
      <c r="N199" s="496"/>
      <c r="O199" s="496"/>
      <c r="P199" s="496"/>
      <c r="Q199" s="496"/>
      <c r="R199" s="496"/>
      <c r="S199" s="496"/>
      <c r="T199" s="496"/>
      <c r="U199" s="496"/>
      <c r="V199" s="496"/>
      <c r="W199" s="496"/>
      <c r="X199" s="471"/>
      <c r="AA199" s="497"/>
      <c r="AC199" s="497"/>
      <c r="AI199" s="497"/>
      <c r="BI199" s="471"/>
      <c r="BJ199" s="471"/>
      <c r="BK199" s="471"/>
      <c r="BL199" s="471"/>
      <c r="BM199" s="471"/>
      <c r="BX199" s="471"/>
      <c r="BY199" s="471"/>
      <c r="BZ199" s="471"/>
      <c r="CA199" s="471"/>
      <c r="CB199" s="471"/>
      <c r="CC199" s="471"/>
      <c r="CD199" s="471"/>
      <c r="CE199" s="471"/>
      <c r="CF199" s="471"/>
      <c r="CG199" s="471"/>
      <c r="CH199" s="471"/>
      <c r="CI199" s="473"/>
      <c r="CJ199" s="494"/>
      <c r="CK199" s="475"/>
      <c r="CL199" s="501"/>
      <c r="CM199" s="501"/>
      <c r="CN199" s="501"/>
      <c r="CO199" s="501"/>
      <c r="CP199" s="501"/>
      <c r="CQ199" s="501"/>
      <c r="CR199" s="501"/>
      <c r="CS199" s="501"/>
      <c r="CT199" s="501"/>
      <c r="CU199" s="501"/>
      <c r="CV199" s="501"/>
      <c r="CW199" s="501"/>
      <c r="CX199" s="501"/>
      <c r="CY199" s="502"/>
      <c r="CZ199" s="475"/>
      <c r="DA199" s="475"/>
      <c r="DB199" s="475"/>
      <c r="DC199" s="475"/>
      <c r="DD199" s="475"/>
      <c r="DE199" s="475"/>
      <c r="DF199" s="475"/>
      <c r="DG199" s="475"/>
      <c r="DH199" s="475"/>
      <c r="DI199" s="475"/>
      <c r="DJ199" s="494"/>
      <c r="DK199" s="501"/>
      <c r="DL199" s="501"/>
      <c r="DM199" s="501"/>
      <c r="DN199" s="501"/>
      <c r="DO199" s="515"/>
      <c r="DP199" s="514"/>
    </row>
    <row r="200" spans="2:120" s="498" customFormat="1">
      <c r="B200" s="495"/>
      <c r="C200" s="468"/>
      <c r="D200" s="469"/>
      <c r="E200" s="496"/>
      <c r="F200" s="496"/>
      <c r="G200" s="496"/>
      <c r="H200" s="496"/>
      <c r="I200" s="496"/>
      <c r="J200" s="496"/>
      <c r="K200" s="496"/>
      <c r="L200" s="496"/>
      <c r="M200" s="496"/>
      <c r="N200" s="496"/>
      <c r="O200" s="496"/>
      <c r="P200" s="496"/>
      <c r="Q200" s="496"/>
      <c r="R200" s="496"/>
      <c r="S200" s="496"/>
      <c r="T200" s="496"/>
      <c r="U200" s="496"/>
      <c r="V200" s="496"/>
      <c r="W200" s="496"/>
      <c r="X200" s="471"/>
      <c r="AA200" s="497"/>
      <c r="AC200" s="497"/>
      <c r="AI200" s="497"/>
      <c r="BI200" s="471"/>
      <c r="BJ200" s="471"/>
      <c r="BK200" s="471"/>
      <c r="BL200" s="471"/>
      <c r="BM200" s="471"/>
      <c r="BX200" s="471"/>
      <c r="BY200" s="471"/>
      <c r="BZ200" s="471"/>
      <c r="CA200" s="471"/>
      <c r="CB200" s="471"/>
      <c r="CC200" s="471"/>
      <c r="CD200" s="471"/>
      <c r="CE200" s="471"/>
      <c r="CF200" s="471"/>
      <c r="CG200" s="471"/>
      <c r="CH200" s="471"/>
      <c r="CI200" s="473"/>
      <c r="CJ200" s="494"/>
      <c r="CK200" s="475"/>
      <c r="CL200" s="501"/>
      <c r="CM200" s="501"/>
      <c r="CN200" s="501"/>
      <c r="CO200" s="501"/>
      <c r="CP200" s="501"/>
      <c r="CQ200" s="501"/>
      <c r="CR200" s="501"/>
      <c r="CS200" s="501"/>
      <c r="CT200" s="501"/>
      <c r="CU200" s="501"/>
      <c r="CV200" s="501"/>
      <c r="CW200" s="501"/>
      <c r="CX200" s="501"/>
      <c r="CY200" s="502"/>
      <c r="CZ200" s="475"/>
      <c r="DA200" s="475"/>
      <c r="DB200" s="475"/>
      <c r="DC200" s="475"/>
      <c r="DD200" s="475"/>
      <c r="DE200" s="475"/>
      <c r="DF200" s="475"/>
      <c r="DG200" s="475"/>
      <c r="DH200" s="475"/>
      <c r="DI200" s="475"/>
      <c r="DJ200" s="494"/>
      <c r="DK200" s="501"/>
      <c r="DL200" s="501"/>
      <c r="DM200" s="501"/>
      <c r="DN200" s="501"/>
      <c r="DO200" s="478"/>
      <c r="DP200" s="469"/>
    </row>
    <row r="201" spans="2:120" s="498" customFormat="1">
      <c r="B201" s="495"/>
      <c r="C201" s="468"/>
      <c r="D201" s="469"/>
      <c r="E201" s="496"/>
      <c r="F201" s="496"/>
      <c r="G201" s="496"/>
      <c r="H201" s="496"/>
      <c r="I201" s="496"/>
      <c r="J201" s="496"/>
      <c r="K201" s="496"/>
      <c r="L201" s="496"/>
      <c r="M201" s="496"/>
      <c r="N201" s="496"/>
      <c r="O201" s="496"/>
      <c r="P201" s="496"/>
      <c r="Q201" s="496"/>
      <c r="R201" s="496"/>
      <c r="S201" s="496"/>
      <c r="T201" s="496"/>
      <c r="U201" s="496"/>
      <c r="V201" s="496"/>
      <c r="W201" s="496"/>
      <c r="X201" s="471"/>
      <c r="AA201" s="497"/>
      <c r="AC201" s="497"/>
      <c r="AI201" s="497"/>
      <c r="BI201" s="471"/>
      <c r="BJ201" s="471"/>
      <c r="BK201" s="471"/>
      <c r="BL201" s="471"/>
      <c r="BM201" s="471"/>
      <c r="BX201" s="471"/>
      <c r="BY201" s="471"/>
      <c r="BZ201" s="471"/>
      <c r="CA201" s="471"/>
      <c r="CB201" s="471"/>
      <c r="CC201" s="471"/>
      <c r="CD201" s="471"/>
      <c r="CE201" s="471"/>
      <c r="CF201" s="471"/>
      <c r="CG201" s="471"/>
      <c r="CH201" s="471"/>
      <c r="CI201" s="473"/>
      <c r="CJ201" s="494"/>
      <c r="CK201" s="475"/>
      <c r="CL201" s="501"/>
      <c r="CM201" s="501"/>
      <c r="CN201" s="501"/>
      <c r="CO201" s="501"/>
      <c r="CP201" s="501"/>
      <c r="CQ201" s="501"/>
      <c r="CR201" s="501"/>
      <c r="CS201" s="501"/>
      <c r="CT201" s="501"/>
      <c r="CU201" s="501"/>
      <c r="CV201" s="501"/>
      <c r="CW201" s="501"/>
      <c r="CX201" s="501"/>
      <c r="CY201" s="502"/>
      <c r="CZ201" s="475"/>
      <c r="DA201" s="475"/>
      <c r="DB201" s="475"/>
      <c r="DC201" s="475"/>
      <c r="DD201" s="475"/>
      <c r="DE201" s="475"/>
      <c r="DF201" s="475"/>
      <c r="DG201" s="475"/>
      <c r="DH201" s="475"/>
      <c r="DI201" s="475"/>
      <c r="DJ201" s="494"/>
      <c r="DK201" s="501"/>
      <c r="DL201" s="501"/>
      <c r="DM201" s="501"/>
      <c r="DN201" s="501"/>
      <c r="DO201" s="478"/>
      <c r="DP201" s="469"/>
    </row>
    <row r="202" spans="2:120" s="498" customFormat="1">
      <c r="B202" s="495"/>
      <c r="C202" s="468"/>
      <c r="D202" s="469"/>
      <c r="E202" s="496"/>
      <c r="F202" s="496"/>
      <c r="G202" s="496"/>
      <c r="H202" s="496"/>
      <c r="I202" s="496"/>
      <c r="J202" s="496"/>
      <c r="K202" s="496"/>
      <c r="L202" s="496"/>
      <c r="M202" s="496"/>
      <c r="N202" s="496"/>
      <c r="O202" s="496"/>
      <c r="P202" s="496"/>
      <c r="Q202" s="496"/>
      <c r="R202" s="496"/>
      <c r="S202" s="496"/>
      <c r="T202" s="496"/>
      <c r="U202" s="496"/>
      <c r="V202" s="496"/>
      <c r="W202" s="496"/>
      <c r="X202" s="471"/>
      <c r="AA202" s="497"/>
      <c r="AC202" s="497"/>
      <c r="AI202" s="497"/>
      <c r="BI202" s="471"/>
      <c r="BJ202" s="471"/>
      <c r="BK202" s="471"/>
      <c r="BL202" s="471"/>
      <c r="BM202" s="471"/>
      <c r="BX202" s="471"/>
      <c r="BY202" s="471"/>
      <c r="BZ202" s="471"/>
      <c r="CA202" s="471"/>
      <c r="CB202" s="471"/>
      <c r="CC202" s="471"/>
      <c r="CD202" s="471"/>
      <c r="CE202" s="471"/>
      <c r="CF202" s="471"/>
      <c r="CG202" s="471"/>
      <c r="CH202" s="471"/>
      <c r="CI202" s="473"/>
      <c r="CJ202" s="494"/>
      <c r="CK202" s="475"/>
      <c r="CL202" s="501"/>
      <c r="CM202" s="501"/>
      <c r="CN202" s="501"/>
      <c r="CO202" s="501"/>
      <c r="CP202" s="501"/>
      <c r="CQ202" s="501"/>
      <c r="CR202" s="501"/>
      <c r="CS202" s="501"/>
      <c r="CT202" s="501"/>
      <c r="CU202" s="501"/>
      <c r="CV202" s="501"/>
      <c r="CW202" s="501"/>
      <c r="CX202" s="501"/>
      <c r="CY202" s="502"/>
      <c r="CZ202" s="475"/>
      <c r="DA202" s="475"/>
      <c r="DB202" s="475"/>
      <c r="DC202" s="475"/>
      <c r="DD202" s="475"/>
      <c r="DE202" s="475"/>
      <c r="DF202" s="475"/>
      <c r="DG202" s="475"/>
      <c r="DH202" s="475"/>
      <c r="DI202" s="475"/>
      <c r="DJ202" s="494"/>
      <c r="DK202" s="501"/>
      <c r="DL202" s="501"/>
      <c r="DM202" s="501"/>
      <c r="DN202" s="501"/>
      <c r="DO202" s="478"/>
      <c r="DP202" s="469"/>
    </row>
    <row r="203" spans="2:120" s="498" customFormat="1">
      <c r="B203" s="495"/>
      <c r="C203" s="468"/>
      <c r="D203" s="469"/>
      <c r="E203" s="496"/>
      <c r="F203" s="496"/>
      <c r="G203" s="496"/>
      <c r="H203" s="496"/>
      <c r="I203" s="496"/>
      <c r="J203" s="496"/>
      <c r="K203" s="496"/>
      <c r="L203" s="496"/>
      <c r="M203" s="496"/>
      <c r="N203" s="496"/>
      <c r="O203" s="496"/>
      <c r="P203" s="496"/>
      <c r="Q203" s="496"/>
      <c r="R203" s="496"/>
      <c r="S203" s="496"/>
      <c r="T203" s="496"/>
      <c r="U203" s="496"/>
      <c r="V203" s="496"/>
      <c r="W203" s="496"/>
      <c r="X203" s="471"/>
      <c r="AA203" s="497"/>
      <c r="AC203" s="497"/>
      <c r="AI203" s="497"/>
      <c r="BI203" s="471"/>
      <c r="BJ203" s="471"/>
      <c r="BK203" s="471"/>
      <c r="BL203" s="471"/>
      <c r="BM203" s="471"/>
      <c r="BX203" s="471"/>
      <c r="BY203" s="471"/>
      <c r="BZ203" s="471"/>
      <c r="CA203" s="471"/>
      <c r="CB203" s="471"/>
      <c r="CC203" s="471"/>
      <c r="CD203" s="471"/>
      <c r="CE203" s="471"/>
      <c r="CF203" s="471"/>
      <c r="CG203" s="471"/>
      <c r="CH203" s="471"/>
      <c r="CI203" s="473"/>
      <c r="CJ203" s="494"/>
      <c r="CK203" s="475"/>
      <c r="CL203" s="501"/>
      <c r="CM203" s="501"/>
      <c r="CN203" s="501"/>
      <c r="CO203" s="501"/>
      <c r="CP203" s="501"/>
      <c r="CQ203" s="501"/>
      <c r="CR203" s="501"/>
      <c r="CS203" s="501"/>
      <c r="CT203" s="501"/>
      <c r="CU203" s="501"/>
      <c r="CV203" s="501"/>
      <c r="CW203" s="501"/>
      <c r="CX203" s="501"/>
      <c r="CY203" s="502"/>
      <c r="CZ203" s="475"/>
      <c r="DA203" s="475"/>
      <c r="DB203" s="475"/>
      <c r="DC203" s="475"/>
      <c r="DD203" s="475"/>
      <c r="DE203" s="475"/>
      <c r="DF203" s="475"/>
      <c r="DG203" s="475"/>
      <c r="DH203" s="475"/>
      <c r="DI203" s="475"/>
      <c r="DJ203" s="494"/>
      <c r="DK203" s="501"/>
      <c r="DL203" s="501"/>
      <c r="DM203" s="501"/>
      <c r="DN203" s="501"/>
      <c r="DO203" s="478"/>
      <c r="DP203" s="469"/>
    </row>
    <row r="204" spans="2:120" s="498" customFormat="1">
      <c r="B204" s="495"/>
      <c r="C204" s="468"/>
      <c r="D204" s="469"/>
      <c r="E204" s="496"/>
      <c r="F204" s="496"/>
      <c r="G204" s="496"/>
      <c r="H204" s="496"/>
      <c r="I204" s="496"/>
      <c r="J204" s="496"/>
      <c r="K204" s="496"/>
      <c r="L204" s="496"/>
      <c r="M204" s="496"/>
      <c r="N204" s="496"/>
      <c r="O204" s="496"/>
      <c r="P204" s="496"/>
      <c r="Q204" s="496"/>
      <c r="R204" s="496"/>
      <c r="S204" s="496"/>
      <c r="T204" s="496"/>
      <c r="U204" s="496"/>
      <c r="V204" s="496"/>
      <c r="W204" s="496"/>
      <c r="X204" s="471"/>
      <c r="AA204" s="497"/>
      <c r="AC204" s="497"/>
      <c r="AI204" s="497"/>
      <c r="BI204" s="471"/>
      <c r="BJ204" s="471"/>
      <c r="BK204" s="471"/>
      <c r="BL204" s="471"/>
      <c r="BM204" s="471"/>
      <c r="BX204" s="471"/>
      <c r="BY204" s="471"/>
      <c r="BZ204" s="471"/>
      <c r="CA204" s="471"/>
      <c r="CB204" s="471"/>
      <c r="CC204" s="471"/>
      <c r="CD204" s="471"/>
      <c r="CE204" s="471"/>
      <c r="CF204" s="471"/>
      <c r="CG204" s="471"/>
      <c r="CH204" s="471"/>
      <c r="CI204" s="473"/>
      <c r="CJ204" s="494"/>
      <c r="CK204" s="475"/>
      <c r="CL204" s="501"/>
      <c r="CM204" s="501"/>
      <c r="CN204" s="501"/>
      <c r="CO204" s="501"/>
      <c r="CP204" s="501"/>
      <c r="CQ204" s="501"/>
      <c r="CR204" s="501"/>
      <c r="CS204" s="501"/>
      <c r="CT204" s="501"/>
      <c r="CU204" s="501"/>
      <c r="CV204" s="501"/>
      <c r="CW204" s="501"/>
      <c r="CX204" s="501"/>
      <c r="CY204" s="502"/>
      <c r="CZ204" s="475"/>
      <c r="DA204" s="475"/>
      <c r="DB204" s="475"/>
      <c r="DC204" s="475"/>
      <c r="DD204" s="475"/>
      <c r="DE204" s="475"/>
      <c r="DF204" s="475"/>
      <c r="DG204" s="475"/>
      <c r="DH204" s="475"/>
      <c r="DI204" s="475"/>
      <c r="DJ204" s="494"/>
      <c r="DK204" s="501"/>
      <c r="DL204" s="501"/>
      <c r="DM204" s="501"/>
      <c r="DN204" s="501"/>
      <c r="DO204" s="478"/>
      <c r="DP204" s="469"/>
    </row>
    <row r="205" spans="2:120" s="498" customFormat="1">
      <c r="B205" s="495"/>
      <c r="C205" s="468"/>
      <c r="D205" s="469"/>
      <c r="E205" s="496"/>
      <c r="F205" s="496"/>
      <c r="G205" s="496"/>
      <c r="H205" s="496"/>
      <c r="I205" s="496"/>
      <c r="J205" s="496"/>
      <c r="K205" s="496"/>
      <c r="L205" s="496"/>
      <c r="M205" s="496"/>
      <c r="N205" s="496"/>
      <c r="O205" s="496"/>
      <c r="P205" s="496"/>
      <c r="Q205" s="496"/>
      <c r="R205" s="496"/>
      <c r="S205" s="496"/>
      <c r="T205" s="496"/>
      <c r="U205" s="496"/>
      <c r="V205" s="496"/>
      <c r="W205" s="496"/>
      <c r="X205" s="471"/>
      <c r="AA205" s="497"/>
      <c r="AC205" s="497"/>
      <c r="AI205" s="497"/>
      <c r="BI205" s="471"/>
      <c r="BJ205" s="471"/>
      <c r="BK205" s="471"/>
      <c r="BL205" s="471"/>
      <c r="BM205" s="471"/>
      <c r="BX205" s="471"/>
      <c r="BY205" s="471"/>
      <c r="BZ205" s="471"/>
      <c r="CA205" s="471"/>
      <c r="CB205" s="471"/>
      <c r="CC205" s="471"/>
      <c r="CD205" s="471"/>
      <c r="CE205" s="471"/>
      <c r="CF205" s="471"/>
      <c r="CG205" s="471"/>
      <c r="CH205" s="471"/>
      <c r="CI205" s="473"/>
      <c r="CJ205" s="494"/>
      <c r="CK205" s="475"/>
      <c r="CL205" s="501"/>
      <c r="CM205" s="501"/>
      <c r="CN205" s="501"/>
      <c r="CO205" s="501"/>
      <c r="CP205" s="501"/>
      <c r="CQ205" s="501"/>
      <c r="CR205" s="501"/>
      <c r="CS205" s="501"/>
      <c r="CT205" s="501"/>
      <c r="CU205" s="501"/>
      <c r="CV205" s="501"/>
      <c r="CW205" s="501"/>
      <c r="CX205" s="501"/>
      <c r="CY205" s="502"/>
      <c r="CZ205" s="475"/>
      <c r="DA205" s="475"/>
      <c r="DB205" s="475"/>
      <c r="DC205" s="475"/>
      <c r="DD205" s="475"/>
      <c r="DE205" s="475"/>
      <c r="DF205" s="475"/>
      <c r="DG205" s="475"/>
      <c r="DH205" s="475"/>
      <c r="DI205" s="475"/>
      <c r="DJ205" s="494"/>
      <c r="DK205" s="501"/>
      <c r="DL205" s="501"/>
      <c r="DM205" s="501"/>
      <c r="DN205" s="501"/>
      <c r="DO205" s="478"/>
      <c r="DP205" s="469"/>
    </row>
    <row r="206" spans="2:120" s="498" customFormat="1">
      <c r="B206" s="495"/>
      <c r="C206" s="468"/>
      <c r="D206" s="469"/>
      <c r="E206" s="496"/>
      <c r="F206" s="496"/>
      <c r="G206" s="496"/>
      <c r="H206" s="496"/>
      <c r="I206" s="496"/>
      <c r="J206" s="496"/>
      <c r="K206" s="496"/>
      <c r="L206" s="496"/>
      <c r="M206" s="496"/>
      <c r="N206" s="496"/>
      <c r="O206" s="496"/>
      <c r="P206" s="496"/>
      <c r="Q206" s="496"/>
      <c r="R206" s="496"/>
      <c r="S206" s="496"/>
      <c r="T206" s="496"/>
      <c r="U206" s="496"/>
      <c r="V206" s="496"/>
      <c r="W206" s="496"/>
      <c r="X206" s="471"/>
      <c r="AA206" s="497"/>
      <c r="AC206" s="497"/>
      <c r="AI206" s="497"/>
      <c r="BI206" s="471"/>
      <c r="BJ206" s="471"/>
      <c r="BK206" s="471"/>
      <c r="BL206" s="471"/>
      <c r="BM206" s="471"/>
      <c r="BX206" s="471"/>
      <c r="BY206" s="471"/>
      <c r="BZ206" s="471"/>
      <c r="CA206" s="471"/>
      <c r="CB206" s="471"/>
      <c r="CC206" s="471"/>
      <c r="CD206" s="471"/>
      <c r="CE206" s="471"/>
      <c r="CF206" s="471"/>
      <c r="CG206" s="471"/>
      <c r="CH206" s="471"/>
      <c r="CI206" s="473"/>
      <c r="CJ206" s="494"/>
      <c r="CK206" s="475"/>
      <c r="CL206" s="501"/>
      <c r="CM206" s="501"/>
      <c r="CN206" s="501"/>
      <c r="CO206" s="501"/>
      <c r="CP206" s="501"/>
      <c r="CQ206" s="501"/>
      <c r="CR206" s="501"/>
      <c r="CS206" s="501"/>
      <c r="CT206" s="501"/>
      <c r="CU206" s="501"/>
      <c r="CV206" s="501"/>
      <c r="CW206" s="501"/>
      <c r="CX206" s="501"/>
      <c r="CY206" s="502"/>
      <c r="CZ206" s="475"/>
      <c r="DA206" s="475"/>
      <c r="DB206" s="475"/>
      <c r="DC206" s="475"/>
      <c r="DD206" s="475"/>
      <c r="DE206" s="475"/>
      <c r="DF206" s="475"/>
      <c r="DG206" s="475"/>
      <c r="DH206" s="475"/>
      <c r="DI206" s="475"/>
      <c r="DJ206" s="494"/>
      <c r="DK206" s="501"/>
      <c r="DL206" s="501"/>
      <c r="DM206" s="501"/>
      <c r="DN206" s="501"/>
      <c r="DO206" s="478"/>
      <c r="DP206" s="469"/>
    </row>
    <row r="207" spans="2:120" s="498" customFormat="1">
      <c r="B207" s="495"/>
      <c r="C207" s="468"/>
      <c r="D207" s="469"/>
      <c r="E207" s="496"/>
      <c r="F207" s="496"/>
      <c r="G207" s="496"/>
      <c r="H207" s="496"/>
      <c r="I207" s="496"/>
      <c r="J207" s="496"/>
      <c r="K207" s="496"/>
      <c r="L207" s="496"/>
      <c r="M207" s="496"/>
      <c r="N207" s="496"/>
      <c r="O207" s="496"/>
      <c r="P207" s="496"/>
      <c r="Q207" s="496"/>
      <c r="R207" s="496"/>
      <c r="S207" s="496"/>
      <c r="T207" s="496"/>
      <c r="U207" s="496"/>
      <c r="V207" s="496"/>
      <c r="W207" s="496"/>
      <c r="X207" s="471"/>
      <c r="AA207" s="497"/>
      <c r="AC207" s="497"/>
      <c r="AI207" s="497"/>
      <c r="BI207" s="471"/>
      <c r="BJ207" s="471"/>
      <c r="BK207" s="471"/>
      <c r="BL207" s="471"/>
      <c r="BM207" s="471"/>
      <c r="BX207" s="471"/>
      <c r="BY207" s="471"/>
      <c r="BZ207" s="471"/>
      <c r="CA207" s="471"/>
      <c r="CB207" s="471"/>
      <c r="CC207" s="471"/>
      <c r="CD207" s="471"/>
      <c r="CE207" s="471"/>
      <c r="CF207" s="471"/>
      <c r="CG207" s="471"/>
      <c r="CH207" s="471"/>
      <c r="CI207" s="473"/>
      <c r="CJ207" s="494"/>
      <c r="CK207" s="475"/>
      <c r="CL207" s="501"/>
      <c r="CM207" s="501"/>
      <c r="CN207" s="501"/>
      <c r="CO207" s="501"/>
      <c r="CP207" s="501"/>
      <c r="CQ207" s="501"/>
      <c r="CR207" s="501"/>
      <c r="CS207" s="501"/>
      <c r="CT207" s="501"/>
      <c r="CU207" s="501"/>
      <c r="CV207" s="501"/>
      <c r="CW207" s="501"/>
      <c r="CX207" s="501"/>
      <c r="CY207" s="502"/>
      <c r="CZ207" s="475"/>
      <c r="DA207" s="475"/>
      <c r="DB207" s="475"/>
      <c r="DC207" s="475"/>
      <c r="DD207" s="475"/>
      <c r="DE207" s="475"/>
      <c r="DF207" s="475"/>
      <c r="DG207" s="475"/>
      <c r="DH207" s="475"/>
      <c r="DI207" s="475"/>
      <c r="DJ207" s="494"/>
      <c r="DK207" s="501"/>
      <c r="DL207" s="501"/>
      <c r="DM207" s="501"/>
      <c r="DN207" s="501"/>
      <c r="DO207" s="478"/>
      <c r="DP207" s="469"/>
    </row>
    <row r="208" spans="2:120" s="498" customFormat="1">
      <c r="B208" s="495"/>
      <c r="C208" s="468"/>
      <c r="D208" s="469"/>
      <c r="E208" s="496"/>
      <c r="F208" s="496"/>
      <c r="G208" s="496"/>
      <c r="H208" s="496"/>
      <c r="I208" s="496"/>
      <c r="J208" s="496"/>
      <c r="K208" s="496"/>
      <c r="L208" s="496"/>
      <c r="M208" s="496"/>
      <c r="N208" s="496"/>
      <c r="O208" s="496"/>
      <c r="P208" s="496"/>
      <c r="Q208" s="496"/>
      <c r="R208" s="496"/>
      <c r="S208" s="496"/>
      <c r="T208" s="496"/>
      <c r="U208" s="496"/>
      <c r="V208" s="496"/>
      <c r="W208" s="496"/>
      <c r="X208" s="471"/>
      <c r="AA208" s="497"/>
      <c r="AC208" s="497"/>
      <c r="AI208" s="497"/>
      <c r="BI208" s="471"/>
      <c r="BJ208" s="471"/>
      <c r="BK208" s="471"/>
      <c r="BL208" s="471"/>
      <c r="BM208" s="471"/>
      <c r="BX208" s="471"/>
      <c r="BY208" s="471"/>
      <c r="BZ208" s="471"/>
      <c r="CA208" s="471"/>
      <c r="CB208" s="471"/>
      <c r="CC208" s="471"/>
      <c r="CD208" s="471"/>
      <c r="CE208" s="471"/>
      <c r="CF208" s="471"/>
      <c r="CG208" s="471"/>
      <c r="CH208" s="471"/>
      <c r="CI208" s="473"/>
      <c r="CJ208" s="494"/>
      <c r="CK208" s="475"/>
      <c r="CL208" s="501"/>
      <c r="CM208" s="501"/>
      <c r="CN208" s="501"/>
      <c r="CO208" s="501"/>
      <c r="CP208" s="501"/>
      <c r="CQ208" s="501"/>
      <c r="CR208" s="501"/>
      <c r="CS208" s="501"/>
      <c r="CT208" s="501"/>
      <c r="CU208" s="501"/>
      <c r="CV208" s="501"/>
      <c r="CW208" s="501"/>
      <c r="CX208" s="501"/>
      <c r="CY208" s="502"/>
      <c r="CZ208" s="475"/>
      <c r="DA208" s="475"/>
      <c r="DB208" s="475"/>
      <c r="DC208" s="475"/>
      <c r="DD208" s="475"/>
      <c r="DE208" s="475"/>
      <c r="DF208" s="475"/>
      <c r="DG208" s="475"/>
      <c r="DH208" s="475"/>
      <c r="DI208" s="475"/>
      <c r="DJ208" s="494"/>
      <c r="DK208" s="501"/>
      <c r="DL208" s="501"/>
      <c r="DM208" s="501"/>
      <c r="DN208" s="501"/>
      <c r="DO208" s="478"/>
      <c r="DP208" s="469"/>
    </row>
    <row r="209" spans="2:120" s="498" customFormat="1">
      <c r="B209" s="495"/>
      <c r="C209" s="468"/>
      <c r="D209" s="469"/>
      <c r="E209" s="496"/>
      <c r="F209" s="496"/>
      <c r="G209" s="496"/>
      <c r="H209" s="496"/>
      <c r="I209" s="496"/>
      <c r="J209" s="496"/>
      <c r="K209" s="496"/>
      <c r="L209" s="496"/>
      <c r="M209" s="496"/>
      <c r="N209" s="496"/>
      <c r="O209" s="496"/>
      <c r="P209" s="496"/>
      <c r="Q209" s="496"/>
      <c r="R209" s="496"/>
      <c r="S209" s="496"/>
      <c r="T209" s="496"/>
      <c r="U209" s="496"/>
      <c r="V209" s="496"/>
      <c r="W209" s="496"/>
      <c r="X209" s="471"/>
      <c r="AA209" s="497"/>
      <c r="AC209" s="497"/>
      <c r="AI209" s="497"/>
      <c r="BI209" s="471"/>
      <c r="BJ209" s="471"/>
      <c r="BK209" s="471"/>
      <c r="BL209" s="471"/>
      <c r="BM209" s="471"/>
      <c r="BX209" s="471"/>
      <c r="BY209" s="471"/>
      <c r="BZ209" s="471"/>
      <c r="CA209" s="471"/>
      <c r="CB209" s="471"/>
      <c r="CC209" s="471"/>
      <c r="CD209" s="471"/>
      <c r="CE209" s="471"/>
      <c r="CF209" s="471"/>
      <c r="CG209" s="471"/>
      <c r="CH209" s="471"/>
      <c r="CI209" s="473"/>
      <c r="CJ209" s="494"/>
      <c r="CK209" s="475"/>
      <c r="CL209" s="501"/>
      <c r="CM209" s="501"/>
      <c r="CN209" s="501"/>
      <c r="CO209" s="501"/>
      <c r="CP209" s="501"/>
      <c r="CQ209" s="501"/>
      <c r="CR209" s="501"/>
      <c r="CS209" s="501"/>
      <c r="CT209" s="501"/>
      <c r="CU209" s="501"/>
      <c r="CV209" s="501"/>
      <c r="CW209" s="501"/>
      <c r="CX209" s="501"/>
      <c r="CY209" s="502"/>
      <c r="CZ209" s="475"/>
      <c r="DA209" s="475"/>
      <c r="DB209" s="475"/>
      <c r="DC209" s="475"/>
      <c r="DD209" s="475"/>
      <c r="DE209" s="475"/>
      <c r="DF209" s="475"/>
      <c r="DG209" s="475"/>
      <c r="DH209" s="475"/>
      <c r="DI209" s="475"/>
      <c r="DJ209" s="494"/>
      <c r="DK209" s="501"/>
      <c r="DL209" s="501"/>
      <c r="DM209" s="501"/>
      <c r="DN209" s="501"/>
      <c r="DO209" s="478"/>
      <c r="DP209" s="469"/>
    </row>
    <row r="210" spans="2:120" s="498" customFormat="1">
      <c r="B210" s="495"/>
      <c r="C210" s="468"/>
      <c r="D210" s="469"/>
      <c r="E210" s="496"/>
      <c r="F210" s="496"/>
      <c r="G210" s="496"/>
      <c r="H210" s="496"/>
      <c r="I210" s="496"/>
      <c r="J210" s="496"/>
      <c r="K210" s="496"/>
      <c r="L210" s="496"/>
      <c r="M210" s="496"/>
      <c r="N210" s="496"/>
      <c r="O210" s="496"/>
      <c r="P210" s="496"/>
      <c r="Q210" s="496"/>
      <c r="R210" s="496"/>
      <c r="S210" s="496"/>
      <c r="T210" s="496"/>
      <c r="U210" s="496"/>
      <c r="V210" s="496"/>
      <c r="W210" s="496"/>
      <c r="X210" s="471"/>
      <c r="AA210" s="497"/>
      <c r="AC210" s="497"/>
      <c r="AI210" s="497"/>
      <c r="BI210" s="471"/>
      <c r="BJ210" s="471"/>
      <c r="BK210" s="471"/>
      <c r="BL210" s="471"/>
      <c r="BM210" s="471"/>
      <c r="BX210" s="471"/>
      <c r="BY210" s="471"/>
      <c r="BZ210" s="471"/>
      <c r="CA210" s="471"/>
      <c r="CB210" s="471"/>
      <c r="CC210" s="471"/>
      <c r="CD210" s="471"/>
      <c r="CE210" s="471"/>
      <c r="CF210" s="471"/>
      <c r="CG210" s="471"/>
      <c r="CH210" s="471"/>
      <c r="CI210" s="473"/>
      <c r="CJ210" s="494"/>
      <c r="CK210" s="475"/>
      <c r="CL210" s="501"/>
      <c r="CM210" s="501"/>
      <c r="CN210" s="501"/>
      <c r="CO210" s="501"/>
      <c r="CP210" s="501"/>
      <c r="CQ210" s="501"/>
      <c r="CR210" s="501"/>
      <c r="CS210" s="501"/>
      <c r="CT210" s="501"/>
      <c r="CU210" s="501"/>
      <c r="CV210" s="501"/>
      <c r="CW210" s="501"/>
      <c r="CX210" s="501"/>
      <c r="CY210" s="502"/>
      <c r="CZ210" s="475"/>
      <c r="DA210" s="475"/>
      <c r="DB210" s="475"/>
      <c r="DC210" s="475"/>
      <c r="DD210" s="475"/>
      <c r="DE210" s="475"/>
      <c r="DF210" s="475"/>
      <c r="DG210" s="475"/>
      <c r="DH210" s="475"/>
      <c r="DI210" s="475"/>
      <c r="DJ210" s="494"/>
      <c r="DK210" s="501"/>
      <c r="DL210" s="501"/>
      <c r="DM210" s="501"/>
      <c r="DN210" s="501"/>
      <c r="DO210" s="478"/>
      <c r="DP210" s="469"/>
    </row>
    <row r="211" spans="2:120" s="498" customFormat="1">
      <c r="B211" s="495"/>
      <c r="C211" s="468"/>
      <c r="D211" s="469"/>
      <c r="E211" s="496"/>
      <c r="F211" s="496"/>
      <c r="G211" s="496"/>
      <c r="H211" s="496"/>
      <c r="I211" s="496"/>
      <c r="J211" s="496"/>
      <c r="K211" s="496"/>
      <c r="L211" s="496"/>
      <c r="M211" s="496"/>
      <c r="N211" s="496"/>
      <c r="O211" s="496"/>
      <c r="P211" s="496"/>
      <c r="Q211" s="496"/>
      <c r="R211" s="496"/>
      <c r="S211" s="496"/>
      <c r="T211" s="496"/>
      <c r="U211" s="496"/>
      <c r="V211" s="496"/>
      <c r="W211" s="496"/>
      <c r="X211" s="471"/>
      <c r="AA211" s="497"/>
      <c r="AC211" s="497"/>
      <c r="AI211" s="497"/>
      <c r="BI211" s="471"/>
      <c r="BJ211" s="471"/>
      <c r="BK211" s="471"/>
      <c r="BL211" s="471"/>
      <c r="BM211" s="471"/>
      <c r="BX211" s="471"/>
      <c r="BY211" s="471"/>
      <c r="BZ211" s="471"/>
      <c r="CA211" s="471"/>
      <c r="CB211" s="471"/>
      <c r="CC211" s="471"/>
      <c r="CD211" s="471"/>
      <c r="CE211" s="471"/>
      <c r="CF211" s="471"/>
      <c r="CG211" s="471"/>
      <c r="CH211" s="471"/>
      <c r="CI211" s="473"/>
      <c r="CJ211" s="494"/>
      <c r="CK211" s="475"/>
      <c r="CL211" s="501"/>
      <c r="CM211" s="501"/>
      <c r="CN211" s="501"/>
      <c r="CO211" s="501"/>
      <c r="CP211" s="501"/>
      <c r="CQ211" s="501"/>
      <c r="CR211" s="501"/>
      <c r="CS211" s="501"/>
      <c r="CT211" s="501"/>
      <c r="CU211" s="501"/>
      <c r="CV211" s="501"/>
      <c r="CW211" s="501"/>
      <c r="CX211" s="501"/>
      <c r="CY211" s="502"/>
      <c r="CZ211" s="475"/>
      <c r="DA211" s="475"/>
      <c r="DB211" s="475"/>
      <c r="DC211" s="475"/>
      <c r="DD211" s="475"/>
      <c r="DE211" s="475"/>
      <c r="DF211" s="475"/>
      <c r="DG211" s="475"/>
      <c r="DH211" s="475"/>
      <c r="DI211" s="475"/>
      <c r="DJ211" s="494"/>
      <c r="DK211" s="501"/>
      <c r="DL211" s="501"/>
      <c r="DM211" s="501"/>
      <c r="DN211" s="501"/>
      <c r="DO211" s="478"/>
      <c r="DP211" s="469"/>
    </row>
    <row r="212" spans="2:120" s="498" customFormat="1">
      <c r="B212" s="495"/>
      <c r="C212" s="468"/>
      <c r="D212" s="469"/>
      <c r="E212" s="496"/>
      <c r="F212" s="496"/>
      <c r="G212" s="496"/>
      <c r="H212" s="496"/>
      <c r="I212" s="496"/>
      <c r="J212" s="496"/>
      <c r="K212" s="496"/>
      <c r="L212" s="496"/>
      <c r="M212" s="496"/>
      <c r="N212" s="496"/>
      <c r="O212" s="496"/>
      <c r="P212" s="496"/>
      <c r="Q212" s="496"/>
      <c r="R212" s="496"/>
      <c r="S212" s="496"/>
      <c r="T212" s="496"/>
      <c r="U212" s="496"/>
      <c r="V212" s="496"/>
      <c r="W212" s="496"/>
      <c r="X212" s="471"/>
      <c r="AA212" s="497"/>
      <c r="AC212" s="497"/>
      <c r="AI212" s="497"/>
      <c r="BI212" s="471"/>
      <c r="BJ212" s="471"/>
      <c r="BK212" s="471"/>
      <c r="BL212" s="471"/>
      <c r="BM212" s="471"/>
      <c r="BX212" s="471"/>
      <c r="BY212" s="471"/>
      <c r="BZ212" s="471"/>
      <c r="CA212" s="471"/>
      <c r="CB212" s="471"/>
      <c r="CC212" s="471"/>
      <c r="CD212" s="471"/>
      <c r="CE212" s="471"/>
      <c r="CF212" s="471"/>
      <c r="CG212" s="471"/>
      <c r="CH212" s="471"/>
      <c r="CI212" s="473"/>
      <c r="CJ212" s="494"/>
      <c r="CK212" s="475"/>
      <c r="CL212" s="501"/>
      <c r="CM212" s="501"/>
      <c r="CN212" s="501"/>
      <c r="CO212" s="501"/>
      <c r="CP212" s="501"/>
      <c r="CQ212" s="501"/>
      <c r="CR212" s="501"/>
      <c r="CS212" s="501"/>
      <c r="CT212" s="501"/>
      <c r="CU212" s="501"/>
      <c r="CV212" s="501"/>
      <c r="CW212" s="501"/>
      <c r="CX212" s="501"/>
      <c r="CY212" s="502"/>
      <c r="CZ212" s="475"/>
      <c r="DA212" s="475"/>
      <c r="DB212" s="475"/>
      <c r="DC212" s="475"/>
      <c r="DD212" s="475"/>
      <c r="DE212" s="475"/>
      <c r="DF212" s="475"/>
      <c r="DG212" s="475"/>
      <c r="DH212" s="475"/>
      <c r="DI212" s="475"/>
      <c r="DJ212" s="494"/>
      <c r="DK212" s="501"/>
      <c r="DL212" s="501"/>
      <c r="DM212" s="501"/>
      <c r="DN212" s="501"/>
      <c r="DO212" s="478"/>
      <c r="DP212" s="469"/>
    </row>
    <row r="213" spans="2:120" s="498" customFormat="1">
      <c r="B213" s="495"/>
      <c r="C213" s="468"/>
      <c r="D213" s="469"/>
      <c r="E213" s="496"/>
      <c r="F213" s="496"/>
      <c r="G213" s="496"/>
      <c r="H213" s="496"/>
      <c r="I213" s="496"/>
      <c r="J213" s="496"/>
      <c r="K213" s="496"/>
      <c r="L213" s="496"/>
      <c r="M213" s="496"/>
      <c r="N213" s="496"/>
      <c r="O213" s="496"/>
      <c r="P213" s="496"/>
      <c r="Q213" s="496"/>
      <c r="R213" s="496"/>
      <c r="S213" s="496"/>
      <c r="T213" s="496"/>
      <c r="U213" s="496"/>
      <c r="V213" s="496"/>
      <c r="W213" s="496"/>
      <c r="X213" s="471"/>
      <c r="AA213" s="497"/>
      <c r="AC213" s="497"/>
      <c r="AI213" s="497"/>
      <c r="BI213" s="471"/>
      <c r="BJ213" s="471"/>
      <c r="BK213" s="471"/>
      <c r="BL213" s="471"/>
      <c r="BM213" s="471"/>
      <c r="BX213" s="471"/>
      <c r="BY213" s="471"/>
      <c r="BZ213" s="471"/>
      <c r="CA213" s="471"/>
      <c r="CB213" s="471"/>
      <c r="CC213" s="471"/>
      <c r="CD213" s="471"/>
      <c r="CE213" s="471"/>
      <c r="CF213" s="471"/>
      <c r="CG213" s="471"/>
      <c r="CH213" s="471"/>
      <c r="CI213" s="473"/>
      <c r="CJ213" s="494"/>
      <c r="CK213" s="475"/>
      <c r="CL213" s="501"/>
      <c r="CM213" s="501"/>
      <c r="CN213" s="501"/>
      <c r="CO213" s="501"/>
      <c r="CP213" s="501"/>
      <c r="CQ213" s="501"/>
      <c r="CR213" s="501"/>
      <c r="CS213" s="501"/>
      <c r="CT213" s="501"/>
      <c r="CU213" s="501"/>
      <c r="CV213" s="501"/>
      <c r="CW213" s="501"/>
      <c r="CX213" s="501"/>
      <c r="CY213" s="502"/>
      <c r="CZ213" s="475"/>
      <c r="DA213" s="475"/>
      <c r="DB213" s="475"/>
      <c r="DC213" s="475"/>
      <c r="DD213" s="475"/>
      <c r="DE213" s="475"/>
      <c r="DF213" s="475"/>
      <c r="DG213" s="475"/>
      <c r="DH213" s="475"/>
      <c r="DI213" s="475"/>
      <c r="DJ213" s="494"/>
      <c r="DK213" s="501"/>
      <c r="DL213" s="501"/>
      <c r="DM213" s="501"/>
      <c r="DN213" s="501"/>
      <c r="DO213" s="478"/>
      <c r="DP213" s="469"/>
    </row>
    <row r="214" spans="2:120" s="498" customFormat="1">
      <c r="B214" s="495"/>
      <c r="C214" s="468"/>
      <c r="D214" s="469"/>
      <c r="E214" s="496"/>
      <c r="F214" s="496"/>
      <c r="G214" s="496"/>
      <c r="H214" s="496"/>
      <c r="I214" s="496"/>
      <c r="J214" s="496"/>
      <c r="K214" s="496"/>
      <c r="L214" s="496"/>
      <c r="M214" s="496"/>
      <c r="N214" s="496"/>
      <c r="O214" s="496"/>
      <c r="P214" s="496"/>
      <c r="Q214" s="496"/>
      <c r="R214" s="496"/>
      <c r="S214" s="496"/>
      <c r="T214" s="496"/>
      <c r="U214" s="496"/>
      <c r="V214" s="496"/>
      <c r="W214" s="496"/>
      <c r="X214" s="471"/>
      <c r="AA214" s="497"/>
      <c r="AC214" s="497"/>
      <c r="AI214" s="497"/>
      <c r="BI214" s="471"/>
      <c r="BJ214" s="471"/>
      <c r="BK214" s="471"/>
      <c r="BL214" s="471"/>
      <c r="BM214" s="471"/>
      <c r="BX214" s="471"/>
      <c r="BY214" s="471"/>
      <c r="BZ214" s="471"/>
      <c r="CA214" s="471"/>
      <c r="CB214" s="471"/>
      <c r="CC214" s="471"/>
      <c r="CD214" s="471"/>
      <c r="CE214" s="471"/>
      <c r="CF214" s="471"/>
      <c r="CG214" s="471"/>
      <c r="CH214" s="471"/>
      <c r="CI214" s="473"/>
      <c r="CJ214" s="494"/>
      <c r="CK214" s="475"/>
      <c r="CL214" s="501"/>
      <c r="CM214" s="501"/>
      <c r="CN214" s="501"/>
      <c r="CO214" s="501"/>
      <c r="CP214" s="501"/>
      <c r="CQ214" s="501"/>
      <c r="CR214" s="501"/>
      <c r="CS214" s="501"/>
      <c r="CT214" s="501"/>
      <c r="CU214" s="501"/>
      <c r="CV214" s="501"/>
      <c r="CW214" s="501"/>
      <c r="CX214" s="501"/>
      <c r="CY214" s="502"/>
      <c r="CZ214" s="475"/>
      <c r="DA214" s="475"/>
      <c r="DB214" s="475"/>
      <c r="DC214" s="475"/>
      <c r="DD214" s="475"/>
      <c r="DE214" s="475"/>
      <c r="DF214" s="475"/>
      <c r="DG214" s="475"/>
      <c r="DH214" s="475"/>
      <c r="DI214" s="475"/>
      <c r="DJ214" s="494"/>
      <c r="DK214" s="501"/>
      <c r="DL214" s="501"/>
      <c r="DM214" s="501"/>
      <c r="DN214" s="501"/>
      <c r="DO214" s="478"/>
      <c r="DP214" s="469"/>
    </row>
    <row r="215" spans="2:120" s="498" customFormat="1">
      <c r="B215" s="495"/>
      <c r="C215" s="468"/>
      <c r="D215" s="469"/>
      <c r="E215" s="496"/>
      <c r="F215" s="496"/>
      <c r="G215" s="496"/>
      <c r="H215" s="496"/>
      <c r="I215" s="496"/>
      <c r="J215" s="496"/>
      <c r="K215" s="496"/>
      <c r="L215" s="496"/>
      <c r="M215" s="496"/>
      <c r="N215" s="496"/>
      <c r="O215" s="496"/>
      <c r="P215" s="496"/>
      <c r="Q215" s="496"/>
      <c r="R215" s="496"/>
      <c r="S215" s="496"/>
      <c r="T215" s="496"/>
      <c r="U215" s="496"/>
      <c r="V215" s="496"/>
      <c r="W215" s="496"/>
      <c r="X215" s="471"/>
      <c r="AA215" s="497"/>
      <c r="AC215" s="497"/>
      <c r="AI215" s="497"/>
      <c r="BI215" s="471"/>
      <c r="BJ215" s="471"/>
      <c r="BK215" s="471"/>
      <c r="BL215" s="471"/>
      <c r="BM215" s="471"/>
      <c r="BX215" s="471"/>
      <c r="BY215" s="471"/>
      <c r="BZ215" s="471"/>
      <c r="CA215" s="471"/>
      <c r="CB215" s="471"/>
      <c r="CC215" s="471"/>
      <c r="CD215" s="471"/>
      <c r="CE215" s="471"/>
      <c r="CF215" s="471"/>
      <c r="CG215" s="471"/>
      <c r="CH215" s="471"/>
      <c r="CI215" s="473"/>
      <c r="CJ215" s="494"/>
      <c r="CK215" s="475"/>
      <c r="CL215" s="501"/>
      <c r="CM215" s="501"/>
      <c r="CN215" s="501"/>
      <c r="CO215" s="501"/>
      <c r="CP215" s="501"/>
      <c r="CQ215" s="501"/>
      <c r="CR215" s="501"/>
      <c r="CS215" s="501"/>
      <c r="CT215" s="501"/>
      <c r="CU215" s="501"/>
      <c r="CV215" s="501"/>
      <c r="CW215" s="501"/>
      <c r="CX215" s="501"/>
      <c r="CY215" s="502"/>
      <c r="CZ215" s="475"/>
      <c r="DA215" s="475"/>
      <c r="DB215" s="475"/>
      <c r="DC215" s="475"/>
      <c r="DD215" s="475"/>
      <c r="DE215" s="475"/>
      <c r="DF215" s="475"/>
      <c r="DG215" s="475"/>
      <c r="DH215" s="475"/>
      <c r="DI215" s="475"/>
      <c r="DJ215" s="494"/>
      <c r="DK215" s="501"/>
      <c r="DL215" s="501"/>
      <c r="DM215" s="501"/>
      <c r="DN215" s="501"/>
      <c r="DO215" s="478"/>
      <c r="DP215" s="469"/>
    </row>
    <row r="216" spans="2:120" s="498" customFormat="1">
      <c r="B216" s="495"/>
      <c r="C216" s="468"/>
      <c r="D216" s="469"/>
      <c r="E216" s="496"/>
      <c r="F216" s="496"/>
      <c r="G216" s="496"/>
      <c r="H216" s="496"/>
      <c r="I216" s="496"/>
      <c r="J216" s="496"/>
      <c r="K216" s="496"/>
      <c r="L216" s="496"/>
      <c r="M216" s="496"/>
      <c r="N216" s="496"/>
      <c r="O216" s="496"/>
      <c r="P216" s="496"/>
      <c r="Q216" s="496"/>
      <c r="R216" s="496"/>
      <c r="S216" s="496"/>
      <c r="T216" s="496"/>
      <c r="U216" s="496"/>
      <c r="V216" s="496"/>
      <c r="W216" s="496"/>
      <c r="X216" s="471"/>
      <c r="AA216" s="497"/>
      <c r="AC216" s="497"/>
      <c r="AI216" s="497"/>
      <c r="BI216" s="471"/>
      <c r="BJ216" s="471"/>
      <c r="BK216" s="471"/>
      <c r="BL216" s="471"/>
      <c r="BM216" s="471"/>
      <c r="BX216" s="471"/>
      <c r="BY216" s="471"/>
      <c r="BZ216" s="471"/>
      <c r="CA216" s="471"/>
      <c r="CB216" s="471"/>
      <c r="CC216" s="471"/>
      <c r="CD216" s="471"/>
      <c r="CE216" s="471"/>
      <c r="CF216" s="471"/>
      <c r="CG216" s="471"/>
      <c r="CH216" s="471"/>
      <c r="CI216" s="473"/>
      <c r="CJ216" s="494"/>
      <c r="CK216" s="475"/>
      <c r="CL216" s="501"/>
      <c r="CM216" s="501"/>
      <c r="CN216" s="501"/>
      <c r="CO216" s="501"/>
      <c r="CP216" s="501"/>
      <c r="CQ216" s="501"/>
      <c r="CR216" s="501"/>
      <c r="CS216" s="501"/>
      <c r="CT216" s="501"/>
      <c r="CU216" s="501"/>
      <c r="CV216" s="501"/>
      <c r="CW216" s="501"/>
      <c r="CX216" s="501"/>
      <c r="CY216" s="502"/>
      <c r="CZ216" s="475"/>
      <c r="DA216" s="475"/>
      <c r="DB216" s="475"/>
      <c r="DC216" s="475"/>
      <c r="DD216" s="475"/>
      <c r="DE216" s="475"/>
      <c r="DF216" s="475"/>
      <c r="DG216" s="475"/>
      <c r="DH216" s="475"/>
      <c r="DI216" s="475"/>
      <c r="DJ216" s="494"/>
      <c r="DK216" s="501"/>
      <c r="DL216" s="501"/>
      <c r="DM216" s="501"/>
      <c r="DN216" s="501"/>
      <c r="DO216" s="478"/>
      <c r="DP216" s="469"/>
    </row>
    <row r="217" spans="2:120" s="498" customFormat="1">
      <c r="B217" s="495"/>
      <c r="C217" s="468"/>
      <c r="D217" s="469"/>
      <c r="E217" s="496"/>
      <c r="F217" s="496"/>
      <c r="G217" s="496"/>
      <c r="H217" s="496"/>
      <c r="I217" s="496"/>
      <c r="J217" s="496"/>
      <c r="K217" s="496"/>
      <c r="L217" s="496"/>
      <c r="M217" s="496"/>
      <c r="N217" s="496"/>
      <c r="O217" s="496"/>
      <c r="P217" s="496"/>
      <c r="Q217" s="496"/>
      <c r="R217" s="496"/>
      <c r="S217" s="496"/>
      <c r="T217" s="496"/>
      <c r="U217" s="496"/>
      <c r="V217" s="496"/>
      <c r="W217" s="496"/>
      <c r="X217" s="471"/>
      <c r="AA217" s="497"/>
      <c r="AC217" s="497"/>
      <c r="AI217" s="497"/>
      <c r="BI217" s="471"/>
      <c r="BJ217" s="471"/>
      <c r="BK217" s="471"/>
      <c r="BL217" s="471"/>
      <c r="BM217" s="471"/>
      <c r="BX217" s="471"/>
      <c r="BY217" s="471"/>
      <c r="BZ217" s="471"/>
      <c r="CA217" s="471"/>
      <c r="CB217" s="471"/>
      <c r="CC217" s="471"/>
      <c r="CD217" s="471"/>
      <c r="CE217" s="471"/>
      <c r="CF217" s="471"/>
      <c r="CG217" s="471"/>
      <c r="CH217" s="471"/>
      <c r="CI217" s="473"/>
      <c r="CJ217" s="494"/>
      <c r="CK217" s="475"/>
      <c r="CL217" s="501"/>
      <c r="CM217" s="501"/>
      <c r="CN217" s="501"/>
      <c r="CO217" s="501"/>
      <c r="CP217" s="501"/>
      <c r="CQ217" s="501"/>
      <c r="CR217" s="501"/>
      <c r="CS217" s="501"/>
      <c r="CT217" s="501"/>
      <c r="CU217" s="501"/>
      <c r="CV217" s="501"/>
      <c r="CW217" s="501"/>
      <c r="CX217" s="501"/>
      <c r="CY217" s="502"/>
      <c r="CZ217" s="475"/>
      <c r="DA217" s="475"/>
      <c r="DB217" s="475"/>
      <c r="DC217" s="475"/>
      <c r="DD217" s="475"/>
      <c r="DE217" s="475"/>
      <c r="DF217" s="475"/>
      <c r="DG217" s="475"/>
      <c r="DH217" s="475"/>
      <c r="DI217" s="475"/>
      <c r="DJ217" s="494"/>
      <c r="DK217" s="501"/>
      <c r="DL217" s="501"/>
      <c r="DM217" s="501"/>
      <c r="DN217" s="501"/>
      <c r="DO217" s="478"/>
      <c r="DP217" s="469"/>
    </row>
    <row r="218" spans="2:120" s="498" customFormat="1">
      <c r="B218" s="495"/>
      <c r="C218" s="468"/>
      <c r="D218" s="469"/>
      <c r="E218" s="496"/>
      <c r="F218" s="496"/>
      <c r="G218" s="496"/>
      <c r="H218" s="496"/>
      <c r="I218" s="496"/>
      <c r="J218" s="496"/>
      <c r="K218" s="496"/>
      <c r="L218" s="496"/>
      <c r="M218" s="496"/>
      <c r="N218" s="496"/>
      <c r="O218" s="496"/>
      <c r="P218" s="496"/>
      <c r="Q218" s="496"/>
      <c r="R218" s="496"/>
      <c r="S218" s="496"/>
      <c r="T218" s="496"/>
      <c r="U218" s="496"/>
      <c r="V218" s="496"/>
      <c r="W218" s="496"/>
      <c r="X218" s="471"/>
      <c r="AA218" s="497"/>
      <c r="AC218" s="497"/>
      <c r="AI218" s="497"/>
      <c r="BI218" s="471"/>
      <c r="BJ218" s="471"/>
      <c r="BK218" s="471"/>
      <c r="BL218" s="471"/>
      <c r="BM218" s="471"/>
      <c r="BX218" s="471"/>
      <c r="BY218" s="471"/>
      <c r="BZ218" s="471"/>
      <c r="CA218" s="471"/>
      <c r="CB218" s="471"/>
      <c r="CC218" s="471"/>
      <c r="CD218" s="471"/>
      <c r="CE218" s="471"/>
      <c r="CF218" s="471"/>
      <c r="CG218" s="471"/>
      <c r="CH218" s="471"/>
      <c r="CI218" s="473"/>
      <c r="CJ218" s="494"/>
      <c r="CK218" s="475"/>
      <c r="CL218" s="501"/>
      <c r="CM218" s="501"/>
      <c r="CN218" s="501"/>
      <c r="CO218" s="501"/>
      <c r="CP218" s="501"/>
      <c r="CQ218" s="501"/>
      <c r="CR218" s="501"/>
      <c r="CS218" s="501"/>
      <c r="CT218" s="501"/>
      <c r="CU218" s="501"/>
      <c r="CV218" s="501"/>
      <c r="CW218" s="501"/>
      <c r="CX218" s="501"/>
      <c r="CY218" s="502"/>
      <c r="CZ218" s="475"/>
      <c r="DA218" s="475"/>
      <c r="DB218" s="475"/>
      <c r="DC218" s="475"/>
      <c r="DD218" s="475"/>
      <c r="DE218" s="475"/>
      <c r="DF218" s="475"/>
      <c r="DG218" s="475"/>
      <c r="DH218" s="475"/>
      <c r="DI218" s="475"/>
      <c r="DJ218" s="494"/>
      <c r="DK218" s="501"/>
      <c r="DL218" s="501"/>
      <c r="DM218" s="501"/>
      <c r="DN218" s="501"/>
      <c r="DO218" s="478"/>
      <c r="DP218" s="469"/>
    </row>
    <row r="219" spans="2:120" s="498" customFormat="1">
      <c r="B219" s="495"/>
      <c r="C219" s="468"/>
      <c r="D219" s="469"/>
      <c r="E219" s="496"/>
      <c r="F219" s="496"/>
      <c r="G219" s="496"/>
      <c r="H219" s="496"/>
      <c r="I219" s="496"/>
      <c r="J219" s="496"/>
      <c r="K219" s="496"/>
      <c r="L219" s="496"/>
      <c r="M219" s="496"/>
      <c r="N219" s="496"/>
      <c r="O219" s="496"/>
      <c r="P219" s="496"/>
      <c r="Q219" s="496"/>
      <c r="R219" s="496"/>
      <c r="S219" s="496"/>
      <c r="T219" s="496"/>
      <c r="U219" s="496"/>
      <c r="V219" s="496"/>
      <c r="W219" s="496"/>
      <c r="X219" s="471"/>
      <c r="AA219" s="497"/>
      <c r="AC219" s="497"/>
      <c r="AI219" s="497"/>
      <c r="BI219" s="471"/>
      <c r="BJ219" s="471"/>
      <c r="BK219" s="471"/>
      <c r="BL219" s="471"/>
      <c r="BM219" s="471"/>
      <c r="BX219" s="471"/>
      <c r="BY219" s="471"/>
      <c r="BZ219" s="471"/>
      <c r="CA219" s="471"/>
      <c r="CB219" s="471"/>
      <c r="CC219" s="471"/>
      <c r="CD219" s="471"/>
      <c r="CE219" s="471"/>
      <c r="CF219" s="471"/>
      <c r="CG219" s="471"/>
      <c r="CH219" s="471"/>
      <c r="CI219" s="473"/>
      <c r="CJ219" s="494"/>
      <c r="CK219" s="475"/>
      <c r="CL219" s="501"/>
      <c r="CM219" s="501"/>
      <c r="CN219" s="501"/>
      <c r="CO219" s="501"/>
      <c r="CP219" s="501"/>
      <c r="CQ219" s="501"/>
      <c r="CR219" s="501"/>
      <c r="CS219" s="501"/>
      <c r="CT219" s="501"/>
      <c r="CU219" s="501"/>
      <c r="CV219" s="501"/>
      <c r="CW219" s="501"/>
      <c r="CX219" s="501"/>
      <c r="CY219" s="502"/>
      <c r="CZ219" s="475"/>
      <c r="DA219" s="475"/>
      <c r="DB219" s="475"/>
      <c r="DC219" s="475"/>
      <c r="DD219" s="475"/>
      <c r="DE219" s="475"/>
      <c r="DF219" s="475"/>
      <c r="DG219" s="475"/>
      <c r="DH219" s="475"/>
      <c r="DI219" s="475"/>
      <c r="DJ219" s="494"/>
      <c r="DK219" s="501"/>
      <c r="DL219" s="501"/>
      <c r="DM219" s="501"/>
      <c r="DN219" s="501"/>
      <c r="DO219" s="478"/>
      <c r="DP219" s="469"/>
    </row>
    <row r="220" spans="2:120" s="498" customFormat="1">
      <c r="B220" s="495"/>
      <c r="C220" s="468"/>
      <c r="D220" s="469"/>
      <c r="E220" s="496"/>
      <c r="F220" s="496"/>
      <c r="G220" s="496"/>
      <c r="H220" s="496"/>
      <c r="I220" s="496"/>
      <c r="J220" s="496"/>
      <c r="K220" s="496"/>
      <c r="L220" s="496"/>
      <c r="M220" s="496"/>
      <c r="N220" s="496"/>
      <c r="O220" s="496"/>
      <c r="P220" s="496"/>
      <c r="Q220" s="496"/>
      <c r="R220" s="496"/>
      <c r="S220" s="496"/>
      <c r="T220" s="496"/>
      <c r="U220" s="496"/>
      <c r="V220" s="496"/>
      <c r="W220" s="496"/>
      <c r="X220" s="471"/>
      <c r="AA220" s="497"/>
      <c r="AC220" s="497"/>
      <c r="AI220" s="497"/>
      <c r="BI220" s="471"/>
      <c r="BJ220" s="471"/>
      <c r="BK220" s="471"/>
      <c r="BL220" s="471"/>
      <c r="BM220" s="471"/>
      <c r="BX220" s="471"/>
      <c r="BY220" s="471"/>
      <c r="BZ220" s="471"/>
      <c r="CA220" s="471"/>
      <c r="CB220" s="471"/>
      <c r="CC220" s="471"/>
      <c r="CD220" s="471"/>
      <c r="CE220" s="471"/>
      <c r="CF220" s="471"/>
      <c r="CG220" s="471"/>
      <c r="CH220" s="471"/>
      <c r="CI220" s="473"/>
      <c r="CJ220" s="494"/>
      <c r="CK220" s="475"/>
      <c r="CL220" s="501"/>
      <c r="CM220" s="501"/>
      <c r="CN220" s="501"/>
      <c r="CO220" s="501"/>
      <c r="CP220" s="501"/>
      <c r="CQ220" s="501"/>
      <c r="CR220" s="501"/>
      <c r="CS220" s="501"/>
      <c r="CT220" s="501"/>
      <c r="CU220" s="501"/>
      <c r="CV220" s="501"/>
      <c r="CW220" s="501"/>
      <c r="CX220" s="501"/>
      <c r="CY220" s="502"/>
      <c r="CZ220" s="475"/>
      <c r="DA220" s="475"/>
      <c r="DB220" s="475"/>
      <c r="DC220" s="475"/>
      <c r="DD220" s="475"/>
      <c r="DE220" s="475"/>
      <c r="DF220" s="475"/>
      <c r="DG220" s="475"/>
      <c r="DH220" s="475"/>
      <c r="DI220" s="475"/>
      <c r="DJ220" s="494"/>
      <c r="DK220" s="501"/>
      <c r="DL220" s="501"/>
      <c r="DM220" s="501"/>
      <c r="DN220" s="501"/>
      <c r="DO220" s="478"/>
      <c r="DP220" s="469"/>
    </row>
    <row r="221" spans="2:120" s="498" customFormat="1">
      <c r="B221" s="495"/>
      <c r="C221" s="468"/>
      <c r="D221" s="469"/>
      <c r="E221" s="496"/>
      <c r="F221" s="496"/>
      <c r="G221" s="496"/>
      <c r="H221" s="496"/>
      <c r="I221" s="496"/>
      <c r="J221" s="496"/>
      <c r="K221" s="496"/>
      <c r="L221" s="496"/>
      <c r="M221" s="496"/>
      <c r="N221" s="496"/>
      <c r="O221" s="496"/>
      <c r="P221" s="496"/>
      <c r="Q221" s="496"/>
      <c r="R221" s="496"/>
      <c r="S221" s="496"/>
      <c r="T221" s="496"/>
      <c r="U221" s="496"/>
      <c r="V221" s="496"/>
      <c r="W221" s="496"/>
      <c r="X221" s="471"/>
      <c r="AA221" s="497"/>
      <c r="AC221" s="497"/>
      <c r="AI221" s="497"/>
      <c r="BI221" s="471"/>
      <c r="BJ221" s="471"/>
      <c r="BK221" s="471"/>
      <c r="BL221" s="471"/>
      <c r="BM221" s="471"/>
      <c r="BX221" s="471"/>
      <c r="BY221" s="471"/>
      <c r="BZ221" s="471"/>
      <c r="CA221" s="471"/>
      <c r="CB221" s="471"/>
      <c r="CC221" s="471"/>
      <c r="CD221" s="471"/>
      <c r="CE221" s="471"/>
      <c r="CF221" s="471"/>
      <c r="CG221" s="471"/>
      <c r="CH221" s="471"/>
      <c r="CI221" s="473"/>
      <c r="CJ221" s="494"/>
      <c r="CK221" s="475"/>
      <c r="CL221" s="501"/>
      <c r="CM221" s="501"/>
      <c r="CN221" s="501"/>
      <c r="CO221" s="501"/>
      <c r="CP221" s="501"/>
      <c r="CQ221" s="501"/>
      <c r="CR221" s="501"/>
      <c r="CS221" s="501"/>
      <c r="CT221" s="501"/>
      <c r="CU221" s="501"/>
      <c r="CV221" s="501"/>
      <c r="CW221" s="501"/>
      <c r="CX221" s="501"/>
      <c r="CY221" s="502"/>
      <c r="CZ221" s="475"/>
      <c r="DA221" s="475"/>
      <c r="DB221" s="475"/>
      <c r="DC221" s="475"/>
      <c r="DD221" s="475"/>
      <c r="DE221" s="475"/>
      <c r="DF221" s="475"/>
      <c r="DG221" s="475"/>
      <c r="DH221" s="475"/>
      <c r="DI221" s="475"/>
      <c r="DJ221" s="494"/>
      <c r="DK221" s="501"/>
      <c r="DL221" s="501"/>
      <c r="DM221" s="501"/>
      <c r="DN221" s="501"/>
      <c r="DO221" s="478"/>
      <c r="DP221" s="469"/>
    </row>
    <row r="222" spans="2:120" s="498" customFormat="1">
      <c r="B222" s="495"/>
      <c r="C222" s="468"/>
      <c r="D222" s="469"/>
      <c r="E222" s="496"/>
      <c r="F222" s="496"/>
      <c r="G222" s="496"/>
      <c r="H222" s="496"/>
      <c r="I222" s="496"/>
      <c r="J222" s="496"/>
      <c r="K222" s="496"/>
      <c r="L222" s="496"/>
      <c r="M222" s="496"/>
      <c r="N222" s="496"/>
      <c r="O222" s="496"/>
      <c r="P222" s="496"/>
      <c r="Q222" s="496"/>
      <c r="R222" s="496"/>
      <c r="S222" s="496"/>
      <c r="T222" s="496"/>
      <c r="U222" s="496"/>
      <c r="V222" s="496"/>
      <c r="W222" s="496"/>
      <c r="X222" s="471"/>
      <c r="AA222" s="497"/>
      <c r="AC222" s="497"/>
      <c r="AI222" s="497"/>
      <c r="BI222" s="471"/>
      <c r="BJ222" s="471"/>
      <c r="BK222" s="471"/>
      <c r="BL222" s="471"/>
      <c r="BM222" s="471"/>
      <c r="BX222" s="471"/>
      <c r="BY222" s="471"/>
      <c r="BZ222" s="471"/>
      <c r="CA222" s="471"/>
      <c r="CB222" s="471"/>
      <c r="CC222" s="471"/>
      <c r="CD222" s="471"/>
      <c r="CE222" s="471"/>
      <c r="CF222" s="471"/>
      <c r="CG222" s="471"/>
      <c r="CH222" s="471"/>
      <c r="CI222" s="473"/>
      <c r="CJ222" s="494"/>
      <c r="CK222" s="475"/>
      <c r="CL222" s="501"/>
      <c r="CM222" s="501"/>
      <c r="CN222" s="501"/>
      <c r="CO222" s="501"/>
      <c r="CP222" s="501"/>
      <c r="CQ222" s="501"/>
      <c r="CR222" s="501"/>
      <c r="CS222" s="501"/>
      <c r="CT222" s="501"/>
      <c r="CU222" s="501"/>
      <c r="CV222" s="501"/>
      <c r="CW222" s="501"/>
      <c r="CX222" s="501"/>
      <c r="CY222" s="502"/>
      <c r="CZ222" s="475"/>
      <c r="DA222" s="475"/>
      <c r="DB222" s="475"/>
      <c r="DC222" s="475"/>
      <c r="DD222" s="475"/>
      <c r="DE222" s="475"/>
      <c r="DF222" s="475"/>
      <c r="DG222" s="475"/>
      <c r="DH222" s="475"/>
      <c r="DI222" s="475"/>
      <c r="DJ222" s="494"/>
      <c r="DK222" s="501"/>
      <c r="DL222" s="501"/>
      <c r="DM222" s="501"/>
      <c r="DN222" s="501"/>
      <c r="DO222" s="478"/>
      <c r="DP222" s="469"/>
    </row>
    <row r="223" spans="2:120" s="498" customFormat="1">
      <c r="B223" s="495"/>
      <c r="C223" s="468"/>
      <c r="D223" s="469"/>
      <c r="E223" s="496"/>
      <c r="F223" s="496"/>
      <c r="G223" s="496"/>
      <c r="H223" s="496"/>
      <c r="I223" s="496"/>
      <c r="J223" s="496"/>
      <c r="K223" s="496"/>
      <c r="L223" s="496"/>
      <c r="M223" s="496"/>
      <c r="N223" s="496"/>
      <c r="O223" s="496"/>
      <c r="P223" s="496"/>
      <c r="Q223" s="496"/>
      <c r="R223" s="496"/>
      <c r="S223" s="496"/>
      <c r="T223" s="496"/>
      <c r="U223" s="496"/>
      <c r="V223" s="496"/>
      <c r="W223" s="496"/>
      <c r="X223" s="471"/>
      <c r="AA223" s="497"/>
      <c r="AC223" s="497"/>
      <c r="AI223" s="497"/>
      <c r="BI223" s="471"/>
      <c r="BJ223" s="471"/>
      <c r="BK223" s="471"/>
      <c r="BL223" s="471"/>
      <c r="BM223" s="471"/>
      <c r="BX223" s="471"/>
      <c r="BY223" s="471"/>
      <c r="BZ223" s="471"/>
      <c r="CA223" s="471"/>
      <c r="CB223" s="471"/>
      <c r="CC223" s="471"/>
      <c r="CD223" s="471"/>
      <c r="CE223" s="471"/>
      <c r="CF223" s="471"/>
      <c r="CG223" s="471"/>
      <c r="CH223" s="471"/>
      <c r="CI223" s="473"/>
      <c r="CJ223" s="494"/>
      <c r="CK223" s="475"/>
      <c r="CL223" s="501"/>
      <c r="CM223" s="501"/>
      <c r="CN223" s="501"/>
      <c r="CO223" s="501"/>
      <c r="CP223" s="501"/>
      <c r="CQ223" s="501"/>
      <c r="CR223" s="501"/>
      <c r="CS223" s="501"/>
      <c r="CT223" s="501"/>
      <c r="CU223" s="501"/>
      <c r="CV223" s="501"/>
      <c r="CW223" s="501"/>
      <c r="CX223" s="501"/>
      <c r="CY223" s="502"/>
      <c r="CZ223" s="475"/>
      <c r="DA223" s="475"/>
      <c r="DB223" s="475"/>
      <c r="DC223" s="475"/>
      <c r="DD223" s="475"/>
      <c r="DE223" s="475"/>
      <c r="DF223" s="475"/>
      <c r="DG223" s="475"/>
      <c r="DH223" s="475"/>
      <c r="DI223" s="475"/>
      <c r="DJ223" s="494"/>
      <c r="DK223" s="501"/>
      <c r="DL223" s="501"/>
      <c r="DM223" s="501"/>
      <c r="DN223" s="501"/>
      <c r="DO223" s="478"/>
      <c r="DP223" s="469"/>
    </row>
    <row r="224" spans="2:120" s="498" customFormat="1">
      <c r="B224" s="495"/>
      <c r="C224" s="468"/>
      <c r="D224" s="469"/>
      <c r="E224" s="496"/>
      <c r="F224" s="496"/>
      <c r="G224" s="496"/>
      <c r="H224" s="496"/>
      <c r="I224" s="496"/>
      <c r="J224" s="496"/>
      <c r="K224" s="496"/>
      <c r="L224" s="496"/>
      <c r="M224" s="496"/>
      <c r="N224" s="496"/>
      <c r="O224" s="496"/>
      <c r="P224" s="496"/>
      <c r="Q224" s="496"/>
      <c r="R224" s="496"/>
      <c r="S224" s="496"/>
      <c r="T224" s="496"/>
      <c r="U224" s="496"/>
      <c r="V224" s="496"/>
      <c r="W224" s="496"/>
      <c r="X224" s="471"/>
      <c r="AA224" s="497"/>
      <c r="AC224" s="497"/>
      <c r="AI224" s="497"/>
      <c r="BI224" s="471"/>
      <c r="BJ224" s="471"/>
      <c r="BK224" s="471"/>
      <c r="BL224" s="471"/>
      <c r="BM224" s="471"/>
      <c r="BX224" s="471"/>
      <c r="BY224" s="471"/>
      <c r="BZ224" s="471"/>
      <c r="CA224" s="471"/>
      <c r="CB224" s="471"/>
      <c r="CC224" s="471"/>
      <c r="CD224" s="471"/>
      <c r="CE224" s="471"/>
      <c r="CF224" s="471"/>
      <c r="CG224" s="471"/>
      <c r="CH224" s="471"/>
      <c r="CI224" s="473"/>
      <c r="CJ224" s="494"/>
      <c r="CK224" s="475"/>
      <c r="CL224" s="501"/>
      <c r="CM224" s="501"/>
      <c r="CN224" s="501"/>
      <c r="CO224" s="501"/>
      <c r="CP224" s="501"/>
      <c r="CQ224" s="501"/>
      <c r="CR224" s="501"/>
      <c r="CS224" s="501"/>
      <c r="CT224" s="501"/>
      <c r="CU224" s="501"/>
      <c r="CV224" s="501"/>
      <c r="CW224" s="501"/>
      <c r="CX224" s="501"/>
      <c r="CY224" s="502"/>
      <c r="CZ224" s="475"/>
      <c r="DA224" s="475"/>
      <c r="DB224" s="475"/>
      <c r="DC224" s="475"/>
      <c r="DD224" s="475"/>
      <c r="DE224" s="475"/>
      <c r="DF224" s="475"/>
      <c r="DG224" s="475"/>
      <c r="DH224" s="475"/>
      <c r="DI224" s="475"/>
      <c r="DJ224" s="494"/>
      <c r="DK224" s="501"/>
      <c r="DL224" s="501"/>
      <c r="DM224" s="501"/>
      <c r="DN224" s="501"/>
      <c r="DO224" s="478"/>
      <c r="DP224" s="469"/>
    </row>
    <row r="225" spans="2:120" s="498" customFormat="1">
      <c r="B225" s="495"/>
      <c r="C225" s="468"/>
      <c r="D225" s="469"/>
      <c r="E225" s="496"/>
      <c r="F225" s="496"/>
      <c r="G225" s="496"/>
      <c r="H225" s="496"/>
      <c r="I225" s="496"/>
      <c r="J225" s="496"/>
      <c r="K225" s="496"/>
      <c r="L225" s="496"/>
      <c r="M225" s="496"/>
      <c r="N225" s="496"/>
      <c r="O225" s="496"/>
      <c r="P225" s="496"/>
      <c r="Q225" s="496"/>
      <c r="R225" s="496"/>
      <c r="S225" s="496"/>
      <c r="T225" s="496"/>
      <c r="U225" s="496"/>
      <c r="V225" s="496"/>
      <c r="W225" s="496"/>
      <c r="X225" s="471"/>
      <c r="AA225" s="497"/>
      <c r="AC225" s="497"/>
      <c r="AI225" s="497"/>
      <c r="BI225" s="471"/>
      <c r="BJ225" s="471"/>
      <c r="BK225" s="471"/>
      <c r="BL225" s="471"/>
      <c r="BM225" s="471"/>
      <c r="BX225" s="471"/>
      <c r="BY225" s="471"/>
      <c r="BZ225" s="471"/>
      <c r="CA225" s="471"/>
      <c r="CB225" s="471"/>
      <c r="CC225" s="471"/>
      <c r="CD225" s="471"/>
      <c r="CE225" s="471"/>
      <c r="CF225" s="471"/>
      <c r="CG225" s="471"/>
      <c r="CH225" s="471"/>
      <c r="CI225" s="473"/>
      <c r="CJ225" s="494"/>
      <c r="CK225" s="475"/>
      <c r="CL225" s="501"/>
      <c r="CM225" s="501"/>
      <c r="CN225" s="501"/>
      <c r="CO225" s="501"/>
      <c r="CP225" s="501"/>
      <c r="CQ225" s="501"/>
      <c r="CR225" s="501"/>
      <c r="CS225" s="501"/>
      <c r="CT225" s="501"/>
      <c r="CU225" s="501"/>
      <c r="CV225" s="501"/>
      <c r="CW225" s="501"/>
      <c r="CX225" s="501"/>
      <c r="CY225" s="502"/>
      <c r="CZ225" s="475"/>
      <c r="DA225" s="475"/>
      <c r="DB225" s="475"/>
      <c r="DC225" s="475"/>
      <c r="DD225" s="475"/>
      <c r="DE225" s="475"/>
      <c r="DF225" s="475"/>
      <c r="DG225" s="475"/>
      <c r="DH225" s="475"/>
      <c r="DI225" s="475"/>
      <c r="DJ225" s="494"/>
      <c r="DK225" s="501"/>
      <c r="DL225" s="501"/>
      <c r="DM225" s="501"/>
      <c r="DN225" s="501"/>
      <c r="DO225" s="478"/>
      <c r="DP225" s="469"/>
    </row>
    <row r="226" spans="2:120" s="498" customFormat="1">
      <c r="B226" s="495"/>
      <c r="C226" s="468"/>
      <c r="D226" s="469"/>
      <c r="E226" s="496"/>
      <c r="F226" s="496"/>
      <c r="G226" s="496"/>
      <c r="H226" s="496"/>
      <c r="I226" s="496"/>
      <c r="J226" s="496"/>
      <c r="K226" s="496"/>
      <c r="L226" s="496"/>
      <c r="M226" s="496"/>
      <c r="N226" s="496"/>
      <c r="O226" s="496"/>
      <c r="P226" s="496"/>
      <c r="Q226" s="496"/>
      <c r="R226" s="496"/>
      <c r="S226" s="496"/>
      <c r="T226" s="496"/>
      <c r="U226" s="496"/>
      <c r="V226" s="496"/>
      <c r="W226" s="496"/>
      <c r="X226" s="471"/>
      <c r="AA226" s="497"/>
      <c r="AC226" s="497"/>
      <c r="AI226" s="497"/>
      <c r="BI226" s="471"/>
      <c r="BJ226" s="471"/>
      <c r="BK226" s="471"/>
      <c r="BL226" s="471"/>
      <c r="BM226" s="471"/>
      <c r="BX226" s="471"/>
      <c r="BY226" s="471"/>
      <c r="BZ226" s="471"/>
      <c r="CA226" s="471"/>
      <c r="CB226" s="471"/>
      <c r="CC226" s="471"/>
      <c r="CD226" s="471"/>
      <c r="CE226" s="471"/>
      <c r="CF226" s="471"/>
      <c r="CG226" s="471"/>
      <c r="CH226" s="471"/>
      <c r="CI226" s="473"/>
      <c r="CJ226" s="494"/>
      <c r="CK226" s="475"/>
      <c r="CL226" s="501"/>
      <c r="CM226" s="501"/>
      <c r="CN226" s="501"/>
      <c r="CO226" s="501"/>
      <c r="CP226" s="501"/>
      <c r="CQ226" s="501"/>
      <c r="CR226" s="501"/>
      <c r="CS226" s="501"/>
      <c r="CT226" s="501"/>
      <c r="CU226" s="501"/>
      <c r="CV226" s="501"/>
      <c r="CW226" s="501"/>
      <c r="CX226" s="501"/>
      <c r="CY226" s="502"/>
      <c r="CZ226" s="475"/>
      <c r="DA226" s="475"/>
      <c r="DB226" s="475"/>
      <c r="DC226" s="475"/>
      <c r="DD226" s="475"/>
      <c r="DE226" s="475"/>
      <c r="DF226" s="475"/>
      <c r="DG226" s="475"/>
      <c r="DH226" s="475"/>
      <c r="DI226" s="475"/>
      <c r="DJ226" s="494"/>
      <c r="DK226" s="501"/>
      <c r="DL226" s="501"/>
      <c r="DM226" s="501"/>
      <c r="DN226" s="501"/>
      <c r="DO226" s="478"/>
      <c r="DP226" s="469"/>
    </row>
    <row r="227" spans="2:120" s="498" customFormat="1">
      <c r="B227" s="495"/>
      <c r="C227" s="468"/>
      <c r="D227" s="469"/>
      <c r="E227" s="496"/>
      <c r="F227" s="496"/>
      <c r="G227" s="496"/>
      <c r="H227" s="496"/>
      <c r="I227" s="496"/>
      <c r="J227" s="496"/>
      <c r="K227" s="496"/>
      <c r="L227" s="496"/>
      <c r="M227" s="496"/>
      <c r="N227" s="496"/>
      <c r="O227" s="496"/>
      <c r="P227" s="496"/>
      <c r="Q227" s="496"/>
      <c r="R227" s="496"/>
      <c r="S227" s="496"/>
      <c r="T227" s="496"/>
      <c r="U227" s="496"/>
      <c r="V227" s="496"/>
      <c r="W227" s="496"/>
      <c r="X227" s="471"/>
      <c r="AA227" s="497"/>
      <c r="AC227" s="497"/>
      <c r="AI227" s="497"/>
      <c r="BI227" s="471"/>
      <c r="BJ227" s="471"/>
      <c r="BK227" s="471"/>
      <c r="BL227" s="471"/>
      <c r="BM227" s="471"/>
      <c r="BX227" s="471"/>
      <c r="BY227" s="471"/>
      <c r="BZ227" s="471"/>
      <c r="CA227" s="471"/>
      <c r="CB227" s="471"/>
      <c r="CC227" s="471"/>
      <c r="CD227" s="471"/>
      <c r="CE227" s="471"/>
      <c r="CF227" s="471"/>
      <c r="CG227" s="471"/>
      <c r="CH227" s="471"/>
      <c r="CI227" s="473"/>
      <c r="CJ227" s="494"/>
      <c r="CK227" s="475"/>
      <c r="CL227" s="501"/>
      <c r="CM227" s="501"/>
      <c r="CN227" s="501"/>
      <c r="CO227" s="501"/>
      <c r="CP227" s="501"/>
      <c r="CQ227" s="501"/>
      <c r="CR227" s="501"/>
      <c r="CS227" s="501"/>
      <c r="CT227" s="501"/>
      <c r="CU227" s="501"/>
      <c r="CV227" s="501"/>
      <c r="CW227" s="501"/>
      <c r="CX227" s="501"/>
      <c r="CY227" s="502"/>
      <c r="CZ227" s="475"/>
      <c r="DA227" s="475"/>
      <c r="DB227" s="475"/>
      <c r="DC227" s="475"/>
      <c r="DD227" s="475"/>
      <c r="DE227" s="475"/>
      <c r="DF227" s="475"/>
      <c r="DG227" s="475"/>
      <c r="DH227" s="475"/>
      <c r="DI227" s="475"/>
      <c r="DJ227" s="494"/>
      <c r="DK227" s="501"/>
      <c r="DL227" s="501"/>
      <c r="DM227" s="501"/>
      <c r="DN227" s="501"/>
      <c r="DO227" s="478"/>
      <c r="DP227" s="469"/>
    </row>
    <row r="228" spans="2:120" s="498" customFormat="1">
      <c r="B228" s="495"/>
      <c r="C228" s="468"/>
      <c r="D228" s="469"/>
      <c r="E228" s="496"/>
      <c r="F228" s="496"/>
      <c r="G228" s="496"/>
      <c r="H228" s="496"/>
      <c r="I228" s="496"/>
      <c r="J228" s="496"/>
      <c r="K228" s="496"/>
      <c r="L228" s="496"/>
      <c r="M228" s="496"/>
      <c r="N228" s="496"/>
      <c r="O228" s="496"/>
      <c r="P228" s="496"/>
      <c r="Q228" s="496"/>
      <c r="R228" s="496"/>
      <c r="S228" s="496"/>
      <c r="T228" s="496"/>
      <c r="U228" s="496"/>
      <c r="V228" s="496"/>
      <c r="W228" s="496"/>
      <c r="X228" s="471"/>
      <c r="AA228" s="497"/>
      <c r="AC228" s="497"/>
      <c r="AI228" s="497"/>
      <c r="BI228" s="471"/>
      <c r="BJ228" s="471"/>
      <c r="BK228" s="471"/>
      <c r="BL228" s="471"/>
      <c r="BM228" s="471"/>
      <c r="BX228" s="471"/>
      <c r="BY228" s="471"/>
      <c r="BZ228" s="471"/>
      <c r="CA228" s="471"/>
      <c r="CB228" s="471"/>
      <c r="CC228" s="471"/>
      <c r="CD228" s="471"/>
      <c r="CE228" s="471"/>
      <c r="CF228" s="471"/>
      <c r="CG228" s="471"/>
      <c r="CH228" s="471"/>
      <c r="CI228" s="473"/>
      <c r="CJ228" s="494"/>
      <c r="CK228" s="475"/>
      <c r="CL228" s="501"/>
      <c r="CM228" s="501"/>
      <c r="CN228" s="501"/>
      <c r="CO228" s="501"/>
      <c r="CP228" s="501"/>
      <c r="CQ228" s="501"/>
      <c r="CR228" s="501"/>
      <c r="CS228" s="501"/>
      <c r="CT228" s="501"/>
      <c r="CU228" s="501"/>
      <c r="CV228" s="501"/>
      <c r="CW228" s="501"/>
      <c r="CX228" s="501"/>
      <c r="CY228" s="502"/>
      <c r="CZ228" s="475"/>
      <c r="DA228" s="475"/>
      <c r="DB228" s="475"/>
      <c r="DC228" s="475"/>
      <c r="DD228" s="475"/>
      <c r="DE228" s="475"/>
      <c r="DF228" s="475"/>
      <c r="DG228" s="475"/>
      <c r="DH228" s="475"/>
      <c r="DI228" s="475"/>
      <c r="DJ228" s="494"/>
      <c r="DK228" s="501"/>
      <c r="DL228" s="501"/>
      <c r="DM228" s="501"/>
      <c r="DN228" s="501"/>
      <c r="DO228" s="478"/>
      <c r="DP228" s="469"/>
    </row>
    <row r="229" spans="2:120" s="498" customFormat="1">
      <c r="B229" s="495"/>
      <c r="C229" s="468"/>
      <c r="D229" s="469"/>
      <c r="E229" s="496"/>
      <c r="F229" s="496"/>
      <c r="G229" s="496"/>
      <c r="H229" s="496"/>
      <c r="I229" s="496"/>
      <c r="J229" s="496"/>
      <c r="K229" s="496"/>
      <c r="L229" s="496"/>
      <c r="M229" s="496"/>
      <c r="N229" s="496"/>
      <c r="O229" s="496"/>
      <c r="P229" s="496"/>
      <c r="Q229" s="496"/>
      <c r="R229" s="496"/>
      <c r="S229" s="496"/>
      <c r="T229" s="496"/>
      <c r="U229" s="496"/>
      <c r="V229" s="496"/>
      <c r="W229" s="496"/>
      <c r="X229" s="471"/>
      <c r="AA229" s="497"/>
      <c r="AC229" s="497"/>
      <c r="AI229" s="497"/>
      <c r="BI229" s="471"/>
      <c r="BJ229" s="471"/>
      <c r="BK229" s="471"/>
      <c r="BL229" s="471"/>
      <c r="BM229" s="471"/>
      <c r="BX229" s="471"/>
      <c r="BY229" s="471"/>
      <c r="BZ229" s="471"/>
      <c r="CA229" s="471"/>
      <c r="CB229" s="471"/>
      <c r="CC229" s="471"/>
      <c r="CD229" s="471"/>
      <c r="CE229" s="471"/>
      <c r="CF229" s="471"/>
      <c r="CG229" s="471"/>
      <c r="CH229" s="471"/>
      <c r="CI229" s="473"/>
      <c r="CJ229" s="494"/>
      <c r="CK229" s="475"/>
      <c r="CL229" s="501"/>
      <c r="CM229" s="501"/>
      <c r="CN229" s="501"/>
      <c r="CO229" s="501"/>
      <c r="CP229" s="501"/>
      <c r="CQ229" s="501"/>
      <c r="CR229" s="501"/>
      <c r="CS229" s="501"/>
      <c r="CT229" s="501"/>
      <c r="CU229" s="501"/>
      <c r="CV229" s="501"/>
      <c r="CW229" s="501"/>
      <c r="CX229" s="501"/>
      <c r="CY229" s="502"/>
      <c r="CZ229" s="475"/>
      <c r="DA229" s="475"/>
      <c r="DB229" s="475"/>
      <c r="DC229" s="475"/>
      <c r="DD229" s="475"/>
      <c r="DE229" s="475"/>
      <c r="DF229" s="475"/>
      <c r="DG229" s="475"/>
      <c r="DH229" s="475"/>
      <c r="DI229" s="475"/>
      <c r="DJ229" s="494"/>
      <c r="DK229" s="501"/>
      <c r="DL229" s="501"/>
      <c r="DM229" s="501"/>
      <c r="DN229" s="501"/>
      <c r="DO229" s="478"/>
      <c r="DP229" s="469"/>
    </row>
    <row r="230" spans="2:120" s="498" customFormat="1">
      <c r="B230" s="495"/>
      <c r="C230" s="468"/>
      <c r="D230" s="469"/>
      <c r="E230" s="496"/>
      <c r="F230" s="496"/>
      <c r="G230" s="496"/>
      <c r="H230" s="496"/>
      <c r="I230" s="496"/>
      <c r="J230" s="496"/>
      <c r="K230" s="496"/>
      <c r="L230" s="496"/>
      <c r="M230" s="496"/>
      <c r="N230" s="496"/>
      <c r="O230" s="496"/>
      <c r="P230" s="496"/>
      <c r="Q230" s="496"/>
      <c r="R230" s="496"/>
      <c r="S230" s="496"/>
      <c r="T230" s="496"/>
      <c r="U230" s="496"/>
      <c r="V230" s="496"/>
      <c r="W230" s="496"/>
      <c r="X230" s="471"/>
      <c r="AA230" s="497"/>
      <c r="AC230" s="497"/>
      <c r="AI230" s="497"/>
      <c r="BI230" s="471"/>
      <c r="BJ230" s="471"/>
      <c r="BK230" s="471"/>
      <c r="BL230" s="471"/>
      <c r="BM230" s="471"/>
      <c r="BX230" s="471"/>
      <c r="BY230" s="471"/>
      <c r="BZ230" s="471"/>
      <c r="CA230" s="471"/>
      <c r="CB230" s="471"/>
      <c r="CC230" s="471"/>
      <c r="CD230" s="471"/>
      <c r="CE230" s="471"/>
      <c r="CF230" s="471"/>
      <c r="CG230" s="471"/>
      <c r="CH230" s="471"/>
      <c r="CI230" s="473"/>
      <c r="CJ230" s="494"/>
      <c r="CK230" s="475"/>
      <c r="CL230" s="501"/>
      <c r="CM230" s="501"/>
      <c r="CN230" s="501"/>
      <c r="CO230" s="501"/>
      <c r="CP230" s="501"/>
      <c r="CQ230" s="501"/>
      <c r="CR230" s="501"/>
      <c r="CS230" s="501"/>
      <c r="CT230" s="501"/>
      <c r="CU230" s="501"/>
      <c r="CV230" s="501"/>
      <c r="CW230" s="501"/>
      <c r="CX230" s="501"/>
      <c r="CY230" s="502"/>
      <c r="CZ230" s="475"/>
      <c r="DA230" s="475"/>
      <c r="DB230" s="475"/>
      <c r="DC230" s="475"/>
      <c r="DD230" s="475"/>
      <c r="DE230" s="475"/>
      <c r="DF230" s="475"/>
      <c r="DG230" s="475"/>
      <c r="DH230" s="475"/>
      <c r="DI230" s="475"/>
      <c r="DJ230" s="494"/>
      <c r="DK230" s="501"/>
      <c r="DL230" s="501"/>
      <c r="DM230" s="501"/>
      <c r="DN230" s="501"/>
      <c r="DO230" s="478"/>
      <c r="DP230" s="469"/>
    </row>
    <row r="231" spans="2:120" s="498" customFormat="1">
      <c r="B231" s="495"/>
      <c r="C231" s="468"/>
      <c r="D231" s="469"/>
      <c r="E231" s="496"/>
      <c r="F231" s="496"/>
      <c r="G231" s="496"/>
      <c r="H231" s="496"/>
      <c r="I231" s="496"/>
      <c r="J231" s="496"/>
      <c r="K231" s="496"/>
      <c r="L231" s="496"/>
      <c r="M231" s="496"/>
      <c r="N231" s="496"/>
      <c r="O231" s="496"/>
      <c r="P231" s="496"/>
      <c r="Q231" s="496"/>
      <c r="R231" s="496"/>
      <c r="S231" s="496"/>
      <c r="T231" s="496"/>
      <c r="U231" s="496"/>
      <c r="V231" s="496"/>
      <c r="W231" s="496"/>
      <c r="X231" s="471"/>
      <c r="AA231" s="497"/>
      <c r="AC231" s="497"/>
      <c r="AI231" s="497"/>
      <c r="BI231" s="471"/>
      <c r="BJ231" s="471"/>
      <c r="BK231" s="471"/>
      <c r="BL231" s="471"/>
      <c r="BM231" s="471"/>
      <c r="BX231" s="471"/>
      <c r="BY231" s="471"/>
      <c r="BZ231" s="471"/>
      <c r="CA231" s="471"/>
      <c r="CB231" s="471"/>
      <c r="CC231" s="471"/>
      <c r="CD231" s="471"/>
      <c r="CE231" s="471"/>
      <c r="CF231" s="471"/>
      <c r="CG231" s="471"/>
      <c r="CH231" s="471"/>
      <c r="CI231" s="473"/>
      <c r="CJ231" s="494"/>
      <c r="CK231" s="475"/>
      <c r="CL231" s="501"/>
      <c r="CM231" s="501"/>
      <c r="CN231" s="501"/>
      <c r="CO231" s="501"/>
      <c r="CP231" s="501"/>
      <c r="CQ231" s="501"/>
      <c r="CR231" s="501"/>
      <c r="CS231" s="501"/>
      <c r="CT231" s="501"/>
      <c r="CU231" s="501"/>
      <c r="CV231" s="501"/>
      <c r="CW231" s="501"/>
      <c r="CX231" s="501"/>
      <c r="CY231" s="502"/>
      <c r="CZ231" s="475"/>
      <c r="DA231" s="475"/>
      <c r="DB231" s="475"/>
      <c r="DC231" s="475"/>
      <c r="DD231" s="475"/>
      <c r="DE231" s="475"/>
      <c r="DF231" s="475"/>
      <c r="DG231" s="475"/>
      <c r="DH231" s="475"/>
      <c r="DI231" s="475"/>
      <c r="DJ231" s="494"/>
      <c r="DK231" s="501"/>
      <c r="DL231" s="501"/>
      <c r="DM231" s="501"/>
      <c r="DN231" s="501"/>
      <c r="DO231" s="478"/>
      <c r="DP231" s="469"/>
    </row>
    <row r="232" spans="2:120" s="498" customFormat="1">
      <c r="B232" s="495"/>
      <c r="C232" s="468"/>
      <c r="D232" s="469"/>
      <c r="E232" s="496"/>
      <c r="F232" s="496"/>
      <c r="G232" s="496"/>
      <c r="H232" s="496"/>
      <c r="I232" s="496"/>
      <c r="J232" s="496"/>
      <c r="K232" s="496"/>
      <c r="L232" s="496"/>
      <c r="M232" s="496"/>
      <c r="N232" s="496"/>
      <c r="O232" s="496"/>
      <c r="P232" s="496"/>
      <c r="Q232" s="496"/>
      <c r="R232" s="496"/>
      <c r="S232" s="496"/>
      <c r="T232" s="496"/>
      <c r="U232" s="496"/>
      <c r="V232" s="496"/>
      <c r="W232" s="496"/>
      <c r="X232" s="471"/>
      <c r="AA232" s="497"/>
      <c r="AC232" s="497"/>
      <c r="AI232" s="497"/>
      <c r="BI232" s="471"/>
      <c r="BJ232" s="471"/>
      <c r="BK232" s="471"/>
      <c r="BL232" s="471"/>
      <c r="BM232" s="471"/>
      <c r="BX232" s="471"/>
      <c r="BY232" s="471"/>
      <c r="BZ232" s="471"/>
      <c r="CA232" s="471"/>
      <c r="CB232" s="471"/>
      <c r="CC232" s="471"/>
      <c r="CD232" s="471"/>
      <c r="CE232" s="471"/>
      <c r="CF232" s="471"/>
      <c r="CG232" s="471"/>
      <c r="CH232" s="471"/>
      <c r="CI232" s="473"/>
      <c r="CJ232" s="494"/>
      <c r="CK232" s="475"/>
      <c r="CL232" s="501"/>
      <c r="CM232" s="501"/>
      <c r="CN232" s="501"/>
      <c r="CO232" s="501"/>
      <c r="CP232" s="501"/>
      <c r="CQ232" s="501"/>
      <c r="CR232" s="501"/>
      <c r="CS232" s="501"/>
      <c r="CT232" s="501"/>
      <c r="CU232" s="501"/>
      <c r="CV232" s="501"/>
      <c r="CW232" s="501"/>
      <c r="CX232" s="501"/>
      <c r="CY232" s="502"/>
      <c r="CZ232" s="475"/>
      <c r="DA232" s="475"/>
      <c r="DB232" s="475"/>
      <c r="DC232" s="475"/>
      <c r="DD232" s="475"/>
      <c r="DE232" s="475"/>
      <c r="DF232" s="475"/>
      <c r="DG232" s="475"/>
      <c r="DH232" s="475"/>
      <c r="DI232" s="475"/>
      <c r="DJ232" s="494"/>
      <c r="DK232" s="501"/>
      <c r="DL232" s="501"/>
      <c r="DM232" s="501"/>
      <c r="DN232" s="501"/>
      <c r="DO232" s="478"/>
      <c r="DP232" s="469"/>
    </row>
    <row r="233" spans="2:120" s="498" customFormat="1">
      <c r="B233" s="495"/>
      <c r="C233" s="468"/>
      <c r="D233" s="469"/>
      <c r="E233" s="496"/>
      <c r="F233" s="496"/>
      <c r="G233" s="496"/>
      <c r="H233" s="496"/>
      <c r="I233" s="496"/>
      <c r="J233" s="496"/>
      <c r="K233" s="496"/>
      <c r="L233" s="496"/>
      <c r="M233" s="496"/>
      <c r="N233" s="496"/>
      <c r="O233" s="496"/>
      <c r="P233" s="496"/>
      <c r="Q233" s="496"/>
      <c r="R233" s="496"/>
      <c r="S233" s="496"/>
      <c r="T233" s="496"/>
      <c r="U233" s="496"/>
      <c r="V233" s="496"/>
      <c r="W233" s="496"/>
      <c r="X233" s="471"/>
      <c r="AA233" s="497"/>
      <c r="AC233" s="497"/>
      <c r="AI233" s="497"/>
      <c r="BI233" s="471"/>
      <c r="BJ233" s="471"/>
      <c r="BK233" s="471"/>
      <c r="BL233" s="471"/>
      <c r="BM233" s="471"/>
      <c r="BX233" s="471"/>
      <c r="BY233" s="471"/>
      <c r="BZ233" s="471"/>
      <c r="CA233" s="471"/>
      <c r="CB233" s="471"/>
      <c r="CC233" s="471"/>
      <c r="CD233" s="471"/>
      <c r="CE233" s="471"/>
      <c r="CF233" s="471"/>
      <c r="CG233" s="471"/>
      <c r="CH233" s="471"/>
      <c r="CI233" s="473"/>
      <c r="CJ233" s="494"/>
      <c r="CK233" s="475"/>
      <c r="CL233" s="501"/>
      <c r="CM233" s="501"/>
      <c r="CN233" s="501"/>
      <c r="CO233" s="501"/>
      <c r="CP233" s="501"/>
      <c r="CQ233" s="501"/>
      <c r="CR233" s="501"/>
      <c r="CS233" s="501"/>
      <c r="CT233" s="501"/>
      <c r="CU233" s="501"/>
      <c r="CV233" s="501"/>
      <c r="CW233" s="501"/>
      <c r="CX233" s="501"/>
      <c r="CY233" s="502"/>
      <c r="CZ233" s="475"/>
      <c r="DA233" s="475"/>
      <c r="DB233" s="475"/>
      <c r="DC233" s="475"/>
      <c r="DD233" s="475"/>
      <c r="DE233" s="475"/>
      <c r="DF233" s="475"/>
      <c r="DG233" s="475"/>
      <c r="DH233" s="475"/>
      <c r="DI233" s="475"/>
      <c r="DJ233" s="494"/>
      <c r="DK233" s="501"/>
      <c r="DL233" s="501"/>
      <c r="DM233" s="501"/>
      <c r="DN233" s="501"/>
      <c r="DO233" s="478"/>
      <c r="DP233" s="469"/>
    </row>
    <row r="234" spans="2:120" s="498" customFormat="1">
      <c r="B234" s="495"/>
      <c r="C234" s="468"/>
      <c r="D234" s="469"/>
      <c r="E234" s="496"/>
      <c r="F234" s="496"/>
      <c r="G234" s="496"/>
      <c r="H234" s="496"/>
      <c r="I234" s="496"/>
      <c r="J234" s="496"/>
      <c r="K234" s="496"/>
      <c r="L234" s="496"/>
      <c r="M234" s="496"/>
      <c r="N234" s="496"/>
      <c r="O234" s="496"/>
      <c r="P234" s="496"/>
      <c r="Q234" s="496"/>
      <c r="R234" s="496"/>
      <c r="S234" s="496"/>
      <c r="T234" s="496"/>
      <c r="U234" s="496"/>
      <c r="V234" s="496"/>
      <c r="W234" s="496"/>
      <c r="X234" s="471"/>
      <c r="AA234" s="497"/>
      <c r="AC234" s="497"/>
      <c r="AI234" s="497"/>
      <c r="BI234" s="471"/>
      <c r="BJ234" s="471"/>
      <c r="BK234" s="471"/>
      <c r="BL234" s="471"/>
      <c r="BM234" s="471"/>
      <c r="BX234" s="471"/>
      <c r="BY234" s="471"/>
      <c r="BZ234" s="471"/>
      <c r="CA234" s="471"/>
      <c r="CB234" s="471"/>
      <c r="CC234" s="471"/>
      <c r="CD234" s="471"/>
      <c r="CE234" s="471"/>
      <c r="CF234" s="471"/>
      <c r="CG234" s="471"/>
      <c r="CH234" s="471"/>
      <c r="CI234" s="473"/>
      <c r="CJ234" s="494"/>
      <c r="CK234" s="475"/>
      <c r="CL234" s="501"/>
      <c r="CM234" s="501"/>
      <c r="CN234" s="501"/>
      <c r="CO234" s="501"/>
      <c r="CP234" s="501"/>
      <c r="CQ234" s="501"/>
      <c r="CR234" s="501"/>
      <c r="CS234" s="501"/>
      <c r="CT234" s="501"/>
      <c r="CU234" s="501"/>
      <c r="CV234" s="501"/>
      <c r="CW234" s="501"/>
      <c r="CX234" s="501"/>
      <c r="CY234" s="502"/>
      <c r="CZ234" s="475"/>
      <c r="DA234" s="475"/>
      <c r="DB234" s="475"/>
      <c r="DC234" s="475"/>
      <c r="DD234" s="475"/>
      <c r="DE234" s="475"/>
      <c r="DF234" s="475"/>
      <c r="DG234" s="475"/>
      <c r="DH234" s="475"/>
      <c r="DI234" s="475"/>
      <c r="DJ234" s="494"/>
      <c r="DK234" s="501"/>
      <c r="DL234" s="501"/>
      <c r="DM234" s="501"/>
      <c r="DN234" s="501"/>
      <c r="DO234" s="478"/>
      <c r="DP234" s="469"/>
    </row>
    <row r="235" spans="2:120" s="498" customFormat="1">
      <c r="B235" s="495"/>
      <c r="C235" s="468"/>
      <c r="D235" s="469"/>
      <c r="E235" s="496"/>
      <c r="F235" s="496"/>
      <c r="G235" s="496"/>
      <c r="H235" s="496"/>
      <c r="I235" s="496"/>
      <c r="J235" s="496"/>
      <c r="K235" s="496"/>
      <c r="L235" s="496"/>
      <c r="M235" s="496"/>
      <c r="N235" s="496"/>
      <c r="O235" s="496"/>
      <c r="P235" s="496"/>
      <c r="Q235" s="496"/>
      <c r="R235" s="496"/>
      <c r="S235" s="496"/>
      <c r="T235" s="496"/>
      <c r="U235" s="496"/>
      <c r="V235" s="496"/>
      <c r="W235" s="496"/>
      <c r="X235" s="471"/>
      <c r="AA235" s="497"/>
      <c r="AC235" s="497"/>
      <c r="AI235" s="497"/>
      <c r="BI235" s="471"/>
      <c r="BJ235" s="471"/>
      <c r="BK235" s="471"/>
      <c r="BL235" s="471"/>
      <c r="BM235" s="471"/>
      <c r="BX235" s="471"/>
      <c r="BY235" s="471"/>
      <c r="BZ235" s="471"/>
      <c r="CA235" s="471"/>
      <c r="CB235" s="471"/>
      <c r="CC235" s="471"/>
      <c r="CD235" s="471"/>
      <c r="CE235" s="471"/>
      <c r="CF235" s="471"/>
      <c r="CG235" s="471"/>
      <c r="CH235" s="471"/>
      <c r="CI235" s="473"/>
      <c r="CJ235" s="494"/>
      <c r="CK235" s="475"/>
      <c r="CL235" s="501"/>
      <c r="CM235" s="501"/>
      <c r="CN235" s="501"/>
      <c r="CO235" s="501"/>
      <c r="CP235" s="501"/>
      <c r="CQ235" s="501"/>
      <c r="CR235" s="501"/>
      <c r="CS235" s="501"/>
      <c r="CT235" s="501"/>
      <c r="CU235" s="501"/>
      <c r="CV235" s="501"/>
      <c r="CW235" s="501"/>
      <c r="CX235" s="501"/>
      <c r="CY235" s="502"/>
      <c r="CZ235" s="475"/>
      <c r="DA235" s="475"/>
      <c r="DB235" s="475"/>
      <c r="DC235" s="475"/>
      <c r="DD235" s="475"/>
      <c r="DE235" s="475"/>
      <c r="DF235" s="475"/>
      <c r="DG235" s="475"/>
      <c r="DH235" s="475"/>
      <c r="DI235" s="475"/>
      <c r="DJ235" s="494"/>
      <c r="DK235" s="501"/>
      <c r="DL235" s="501"/>
      <c r="DM235" s="501"/>
      <c r="DN235" s="501"/>
      <c r="DO235" s="478"/>
      <c r="DP235" s="469"/>
    </row>
    <row r="236" spans="2:120" s="498" customFormat="1">
      <c r="B236" s="495"/>
      <c r="C236" s="468"/>
      <c r="D236" s="469"/>
      <c r="E236" s="496"/>
      <c r="F236" s="496"/>
      <c r="G236" s="496"/>
      <c r="H236" s="496"/>
      <c r="I236" s="496"/>
      <c r="J236" s="496"/>
      <c r="K236" s="496"/>
      <c r="L236" s="496"/>
      <c r="M236" s="496"/>
      <c r="N236" s="496"/>
      <c r="O236" s="496"/>
      <c r="P236" s="496"/>
      <c r="Q236" s="496"/>
      <c r="R236" s="496"/>
      <c r="S236" s="496"/>
      <c r="T236" s="496"/>
      <c r="U236" s="496"/>
      <c r="V236" s="496"/>
      <c r="W236" s="496"/>
      <c r="X236" s="471"/>
      <c r="AA236" s="497"/>
      <c r="AC236" s="497"/>
      <c r="AI236" s="497"/>
      <c r="BI236" s="471"/>
      <c r="BJ236" s="471"/>
      <c r="BK236" s="471"/>
      <c r="BL236" s="471"/>
      <c r="BM236" s="471"/>
      <c r="BX236" s="471"/>
      <c r="BY236" s="471"/>
      <c r="BZ236" s="471"/>
      <c r="CA236" s="471"/>
      <c r="CB236" s="471"/>
      <c r="CC236" s="471"/>
      <c r="CD236" s="471"/>
      <c r="CE236" s="471"/>
      <c r="CF236" s="471"/>
      <c r="CG236" s="471"/>
      <c r="CH236" s="471"/>
      <c r="CI236" s="473"/>
      <c r="CJ236" s="494"/>
      <c r="CK236" s="475"/>
      <c r="CL236" s="501"/>
      <c r="CM236" s="501"/>
      <c r="CN236" s="501"/>
      <c r="CO236" s="501"/>
      <c r="CP236" s="501"/>
      <c r="CQ236" s="501"/>
      <c r="CR236" s="501"/>
      <c r="CS236" s="501"/>
      <c r="CT236" s="501"/>
      <c r="CU236" s="501"/>
      <c r="CV236" s="501"/>
      <c r="CW236" s="501"/>
      <c r="CX236" s="501"/>
      <c r="CY236" s="502"/>
      <c r="CZ236" s="475"/>
      <c r="DA236" s="475"/>
      <c r="DB236" s="475"/>
      <c r="DC236" s="475"/>
      <c r="DD236" s="475"/>
      <c r="DE236" s="475"/>
      <c r="DF236" s="475"/>
      <c r="DG236" s="475"/>
      <c r="DH236" s="475"/>
      <c r="DI236" s="475"/>
      <c r="DJ236" s="494"/>
      <c r="DK236" s="501"/>
      <c r="DL236" s="501"/>
      <c r="DM236" s="501"/>
      <c r="DN236" s="501"/>
      <c r="DO236" s="478"/>
      <c r="DP236" s="469"/>
    </row>
    <row r="237" spans="2:120" s="498" customFormat="1">
      <c r="B237" s="495"/>
      <c r="C237" s="468"/>
      <c r="D237" s="469"/>
      <c r="E237" s="496"/>
      <c r="F237" s="496"/>
      <c r="G237" s="496"/>
      <c r="H237" s="496"/>
      <c r="I237" s="496"/>
      <c r="J237" s="496"/>
      <c r="K237" s="496"/>
      <c r="L237" s="496"/>
      <c r="M237" s="496"/>
      <c r="N237" s="496"/>
      <c r="O237" s="496"/>
      <c r="P237" s="496"/>
      <c r="Q237" s="496"/>
      <c r="R237" s="496"/>
      <c r="S237" s="496"/>
      <c r="T237" s="496"/>
      <c r="U237" s="496"/>
      <c r="V237" s="496"/>
      <c r="W237" s="496"/>
      <c r="X237" s="471"/>
      <c r="AA237" s="497"/>
      <c r="AC237" s="497"/>
      <c r="AI237" s="497"/>
      <c r="BI237" s="471"/>
      <c r="BJ237" s="471"/>
      <c r="BK237" s="471"/>
      <c r="BL237" s="471"/>
      <c r="BM237" s="471"/>
      <c r="BX237" s="471"/>
      <c r="BY237" s="471"/>
      <c r="BZ237" s="471"/>
      <c r="CA237" s="471"/>
      <c r="CB237" s="471"/>
      <c r="CC237" s="471"/>
      <c r="CD237" s="471"/>
      <c r="CE237" s="471"/>
      <c r="CF237" s="471"/>
      <c r="CG237" s="471"/>
      <c r="CH237" s="471"/>
      <c r="CI237" s="473"/>
      <c r="CJ237" s="494"/>
      <c r="CK237" s="475"/>
      <c r="CL237" s="501"/>
      <c r="CM237" s="501"/>
      <c r="CN237" s="501"/>
      <c r="CO237" s="501"/>
      <c r="CP237" s="501"/>
      <c r="CQ237" s="501"/>
      <c r="CR237" s="501"/>
      <c r="CS237" s="501"/>
      <c r="CT237" s="501"/>
      <c r="CU237" s="501"/>
      <c r="CV237" s="501"/>
      <c r="CW237" s="501"/>
      <c r="CX237" s="501"/>
      <c r="CY237" s="502"/>
      <c r="CZ237" s="475"/>
      <c r="DA237" s="475"/>
      <c r="DB237" s="475"/>
      <c r="DC237" s="475"/>
      <c r="DD237" s="475"/>
      <c r="DE237" s="475"/>
      <c r="DF237" s="475"/>
      <c r="DG237" s="475"/>
      <c r="DH237" s="475"/>
      <c r="DI237" s="475"/>
      <c r="DJ237" s="494"/>
      <c r="DK237" s="501"/>
      <c r="DL237" s="501"/>
      <c r="DM237" s="501"/>
      <c r="DN237" s="501"/>
      <c r="DO237" s="478"/>
      <c r="DP237" s="469"/>
    </row>
    <row r="238" spans="2:120" s="498" customFormat="1">
      <c r="B238" s="495"/>
      <c r="C238" s="468"/>
      <c r="D238" s="469"/>
      <c r="E238" s="496"/>
      <c r="F238" s="496"/>
      <c r="G238" s="496"/>
      <c r="H238" s="496"/>
      <c r="I238" s="496"/>
      <c r="J238" s="496"/>
      <c r="K238" s="496"/>
      <c r="L238" s="496"/>
      <c r="M238" s="496"/>
      <c r="N238" s="496"/>
      <c r="O238" s="496"/>
      <c r="P238" s="496"/>
      <c r="Q238" s="496"/>
      <c r="R238" s="496"/>
      <c r="S238" s="496"/>
      <c r="T238" s="496"/>
      <c r="U238" s="496"/>
      <c r="V238" s="496"/>
      <c r="W238" s="496"/>
      <c r="X238" s="471"/>
      <c r="AA238" s="497"/>
      <c r="AC238" s="497"/>
      <c r="AI238" s="497"/>
      <c r="BI238" s="471"/>
      <c r="BJ238" s="471"/>
      <c r="BK238" s="471"/>
      <c r="BL238" s="471"/>
      <c r="BM238" s="471"/>
      <c r="BX238" s="471"/>
      <c r="BY238" s="471"/>
      <c r="BZ238" s="471"/>
      <c r="CA238" s="471"/>
      <c r="CB238" s="471"/>
      <c r="CC238" s="471"/>
      <c r="CD238" s="471"/>
      <c r="CE238" s="471"/>
      <c r="CF238" s="471"/>
      <c r="CG238" s="471"/>
      <c r="CH238" s="471"/>
      <c r="CI238" s="473"/>
      <c r="CJ238" s="494"/>
      <c r="CK238" s="475"/>
      <c r="CL238" s="501"/>
      <c r="CM238" s="501"/>
      <c r="CN238" s="501"/>
      <c r="CO238" s="501"/>
      <c r="CP238" s="501"/>
      <c r="CQ238" s="501"/>
      <c r="CR238" s="501"/>
      <c r="CS238" s="501"/>
      <c r="CT238" s="501"/>
      <c r="CU238" s="501"/>
      <c r="CV238" s="501"/>
      <c r="CW238" s="501"/>
      <c r="CX238" s="501"/>
      <c r="CY238" s="502"/>
      <c r="CZ238" s="475"/>
      <c r="DA238" s="475"/>
      <c r="DB238" s="475"/>
      <c r="DC238" s="475"/>
      <c r="DD238" s="475"/>
      <c r="DE238" s="475"/>
      <c r="DF238" s="475"/>
      <c r="DG238" s="475"/>
      <c r="DH238" s="475"/>
      <c r="DI238" s="475"/>
      <c r="DJ238" s="494"/>
      <c r="DK238" s="501"/>
      <c r="DL238" s="501"/>
      <c r="DM238" s="501"/>
      <c r="DN238" s="501"/>
      <c r="DO238" s="478"/>
      <c r="DP238" s="469"/>
    </row>
    <row r="239" spans="2:120" s="498" customFormat="1">
      <c r="B239" s="495"/>
      <c r="C239" s="468"/>
      <c r="D239" s="469"/>
      <c r="E239" s="496"/>
      <c r="F239" s="496"/>
      <c r="G239" s="496"/>
      <c r="H239" s="496"/>
      <c r="I239" s="496"/>
      <c r="J239" s="496"/>
      <c r="K239" s="496"/>
      <c r="L239" s="496"/>
      <c r="M239" s="496"/>
      <c r="N239" s="496"/>
      <c r="O239" s="496"/>
      <c r="P239" s="496"/>
      <c r="Q239" s="496"/>
      <c r="R239" s="496"/>
      <c r="S239" s="496"/>
      <c r="T239" s="496"/>
      <c r="U239" s="496"/>
      <c r="V239" s="496"/>
      <c r="W239" s="496"/>
      <c r="X239" s="471"/>
      <c r="AA239" s="497"/>
      <c r="AC239" s="497"/>
      <c r="AI239" s="497"/>
      <c r="BI239" s="471"/>
      <c r="BJ239" s="471"/>
      <c r="BK239" s="471"/>
      <c r="BL239" s="471"/>
      <c r="BM239" s="471"/>
      <c r="BX239" s="471"/>
      <c r="BY239" s="471"/>
      <c r="BZ239" s="471"/>
      <c r="CA239" s="471"/>
      <c r="CB239" s="471"/>
      <c r="CC239" s="471"/>
      <c r="CD239" s="471"/>
      <c r="CE239" s="471"/>
      <c r="CF239" s="471"/>
      <c r="CG239" s="471"/>
      <c r="CH239" s="471"/>
      <c r="CI239" s="473"/>
      <c r="CJ239" s="494"/>
      <c r="CK239" s="475"/>
      <c r="CL239" s="501"/>
      <c r="CM239" s="501"/>
      <c r="CN239" s="501"/>
      <c r="CO239" s="501"/>
      <c r="CP239" s="501"/>
      <c r="CQ239" s="501"/>
      <c r="CR239" s="501"/>
      <c r="CS239" s="501"/>
      <c r="CT239" s="501"/>
      <c r="CU239" s="501"/>
      <c r="CV239" s="501"/>
      <c r="CW239" s="501"/>
      <c r="CX239" s="501"/>
      <c r="CY239" s="502"/>
      <c r="CZ239" s="475"/>
      <c r="DA239" s="475"/>
      <c r="DB239" s="475"/>
      <c r="DC239" s="475"/>
      <c r="DD239" s="475"/>
      <c r="DE239" s="475"/>
      <c r="DF239" s="475"/>
      <c r="DG239" s="475"/>
      <c r="DH239" s="475"/>
      <c r="DI239" s="475"/>
      <c r="DJ239" s="494"/>
      <c r="DK239" s="501"/>
      <c r="DL239" s="501"/>
      <c r="DM239" s="501"/>
      <c r="DN239" s="501"/>
      <c r="DO239" s="478"/>
      <c r="DP239" s="469"/>
    </row>
    <row r="240" spans="2:120" s="498" customFormat="1">
      <c r="B240" s="495"/>
      <c r="C240" s="468"/>
      <c r="D240" s="469"/>
      <c r="E240" s="496"/>
      <c r="F240" s="496"/>
      <c r="G240" s="496"/>
      <c r="H240" s="496"/>
      <c r="I240" s="496"/>
      <c r="J240" s="496"/>
      <c r="K240" s="496"/>
      <c r="L240" s="496"/>
      <c r="M240" s="496"/>
      <c r="N240" s="496"/>
      <c r="O240" s="496"/>
      <c r="P240" s="496"/>
      <c r="Q240" s="496"/>
      <c r="R240" s="496"/>
      <c r="S240" s="496"/>
      <c r="T240" s="496"/>
      <c r="U240" s="496"/>
      <c r="V240" s="496"/>
      <c r="W240" s="496"/>
      <c r="X240" s="471"/>
      <c r="AA240" s="497"/>
      <c r="AC240" s="497"/>
      <c r="AI240" s="497"/>
      <c r="BI240" s="471"/>
      <c r="BJ240" s="471"/>
      <c r="BK240" s="471"/>
      <c r="BL240" s="471"/>
      <c r="BM240" s="471"/>
      <c r="BX240" s="471"/>
      <c r="BY240" s="471"/>
      <c r="BZ240" s="471"/>
      <c r="CA240" s="471"/>
      <c r="CB240" s="471"/>
      <c r="CC240" s="471"/>
      <c r="CD240" s="471"/>
      <c r="CE240" s="471"/>
      <c r="CF240" s="471"/>
      <c r="CG240" s="471"/>
      <c r="CH240" s="471"/>
      <c r="CI240" s="473"/>
      <c r="CJ240" s="494"/>
      <c r="CK240" s="475"/>
      <c r="CL240" s="501"/>
      <c r="CM240" s="501"/>
      <c r="CN240" s="501"/>
      <c r="CO240" s="501"/>
      <c r="CP240" s="501"/>
      <c r="CQ240" s="501"/>
      <c r="CR240" s="501"/>
      <c r="CS240" s="501"/>
      <c r="CT240" s="501"/>
      <c r="CU240" s="501"/>
      <c r="CV240" s="501"/>
      <c r="CW240" s="501"/>
      <c r="CX240" s="501"/>
      <c r="CY240" s="502"/>
      <c r="CZ240" s="475"/>
      <c r="DA240" s="475"/>
      <c r="DB240" s="475"/>
      <c r="DC240" s="475"/>
      <c r="DD240" s="475"/>
      <c r="DE240" s="475"/>
      <c r="DF240" s="475"/>
      <c r="DG240" s="475"/>
      <c r="DH240" s="475"/>
      <c r="DI240" s="475"/>
      <c r="DJ240" s="494"/>
      <c r="DK240" s="501"/>
      <c r="DL240" s="501"/>
      <c r="DM240" s="501"/>
      <c r="DN240" s="501"/>
      <c r="DO240" s="478"/>
      <c r="DP240" s="469"/>
    </row>
    <row r="241" spans="2:120" s="498" customFormat="1">
      <c r="B241" s="495"/>
      <c r="C241" s="468"/>
      <c r="D241" s="469"/>
      <c r="E241" s="496"/>
      <c r="F241" s="496"/>
      <c r="G241" s="496"/>
      <c r="H241" s="496"/>
      <c r="I241" s="496"/>
      <c r="J241" s="496"/>
      <c r="K241" s="496"/>
      <c r="L241" s="496"/>
      <c r="M241" s="496"/>
      <c r="N241" s="496"/>
      <c r="O241" s="496"/>
      <c r="P241" s="496"/>
      <c r="Q241" s="496"/>
      <c r="R241" s="496"/>
      <c r="S241" s="496"/>
      <c r="T241" s="496"/>
      <c r="U241" s="496"/>
      <c r="V241" s="496"/>
      <c r="W241" s="496"/>
      <c r="X241" s="471"/>
      <c r="AA241" s="497"/>
      <c r="AC241" s="497"/>
      <c r="AI241" s="497"/>
      <c r="BI241" s="471"/>
      <c r="BJ241" s="471"/>
      <c r="BK241" s="471"/>
      <c r="BL241" s="471"/>
      <c r="BM241" s="471"/>
      <c r="BX241" s="471"/>
      <c r="BY241" s="471"/>
      <c r="BZ241" s="471"/>
      <c r="CA241" s="471"/>
      <c r="CB241" s="471"/>
      <c r="CC241" s="471"/>
      <c r="CD241" s="471"/>
      <c r="CE241" s="471"/>
      <c r="CF241" s="471"/>
      <c r="CG241" s="471"/>
      <c r="CH241" s="471"/>
      <c r="CI241" s="473"/>
      <c r="CJ241" s="494"/>
      <c r="CK241" s="475"/>
      <c r="CL241" s="501"/>
      <c r="CM241" s="501"/>
      <c r="CN241" s="501"/>
      <c r="CO241" s="501"/>
      <c r="CP241" s="501"/>
      <c r="CQ241" s="501"/>
      <c r="CR241" s="501"/>
      <c r="CS241" s="501"/>
      <c r="CT241" s="501"/>
      <c r="CU241" s="501"/>
      <c r="CV241" s="501"/>
      <c r="CW241" s="501"/>
      <c r="CX241" s="501"/>
      <c r="CY241" s="502"/>
      <c r="CZ241" s="475"/>
      <c r="DA241" s="475"/>
      <c r="DB241" s="475"/>
      <c r="DC241" s="475"/>
      <c r="DD241" s="475"/>
      <c r="DE241" s="475"/>
      <c r="DF241" s="475"/>
      <c r="DG241" s="475"/>
      <c r="DH241" s="475"/>
      <c r="DI241" s="475"/>
      <c r="DJ241" s="494"/>
      <c r="DK241" s="501"/>
      <c r="DL241" s="501"/>
      <c r="DM241" s="501"/>
      <c r="DN241" s="501"/>
      <c r="DO241" s="478"/>
      <c r="DP241" s="469"/>
    </row>
    <row r="242" spans="2:120" s="498" customFormat="1">
      <c r="B242" s="495"/>
      <c r="C242" s="468"/>
      <c r="D242" s="469"/>
      <c r="E242" s="496"/>
      <c r="F242" s="496"/>
      <c r="G242" s="496"/>
      <c r="H242" s="496"/>
      <c r="I242" s="496"/>
      <c r="J242" s="496"/>
      <c r="K242" s="496"/>
      <c r="L242" s="496"/>
      <c r="M242" s="496"/>
      <c r="N242" s="496"/>
      <c r="O242" s="496"/>
      <c r="P242" s="496"/>
      <c r="Q242" s="496"/>
      <c r="R242" s="496"/>
      <c r="S242" s="496"/>
      <c r="T242" s="496"/>
      <c r="U242" s="496"/>
      <c r="V242" s="496"/>
      <c r="W242" s="496"/>
      <c r="X242" s="471"/>
      <c r="AA242" s="497"/>
      <c r="AC242" s="497"/>
      <c r="AI242" s="497"/>
      <c r="BI242" s="471"/>
      <c r="BJ242" s="471"/>
      <c r="BK242" s="471"/>
      <c r="BL242" s="471"/>
      <c r="BM242" s="471"/>
      <c r="BX242" s="471"/>
      <c r="BY242" s="471"/>
      <c r="BZ242" s="471"/>
      <c r="CA242" s="471"/>
      <c r="CB242" s="471"/>
      <c r="CC242" s="471"/>
      <c r="CD242" s="471"/>
      <c r="CE242" s="471"/>
      <c r="CF242" s="471"/>
      <c r="CG242" s="471"/>
      <c r="CH242" s="471"/>
      <c r="CI242" s="473"/>
      <c r="CJ242" s="494"/>
      <c r="CK242" s="475"/>
      <c r="CL242" s="501"/>
      <c r="CM242" s="501"/>
      <c r="CN242" s="501"/>
      <c r="CO242" s="501"/>
      <c r="CP242" s="501"/>
      <c r="CQ242" s="501"/>
      <c r="CR242" s="501"/>
      <c r="CS242" s="501"/>
      <c r="CT242" s="501"/>
      <c r="CU242" s="501"/>
      <c r="CV242" s="501"/>
      <c r="CW242" s="501"/>
      <c r="CX242" s="501"/>
      <c r="CY242" s="502"/>
      <c r="CZ242" s="475"/>
      <c r="DA242" s="475"/>
      <c r="DB242" s="475"/>
      <c r="DC242" s="475"/>
      <c r="DD242" s="475"/>
      <c r="DE242" s="475"/>
      <c r="DF242" s="475"/>
      <c r="DG242" s="475"/>
      <c r="DH242" s="475"/>
      <c r="DI242" s="475"/>
      <c r="DJ242" s="494"/>
      <c r="DK242" s="501"/>
      <c r="DL242" s="501"/>
      <c r="DM242" s="501"/>
      <c r="DN242" s="501"/>
      <c r="DO242" s="478"/>
      <c r="DP242" s="469"/>
    </row>
    <row r="243" spans="2:120" s="498" customFormat="1">
      <c r="B243" s="495"/>
      <c r="C243" s="468"/>
      <c r="D243" s="469"/>
      <c r="E243" s="496"/>
      <c r="F243" s="496"/>
      <c r="G243" s="496"/>
      <c r="H243" s="496"/>
      <c r="I243" s="496"/>
      <c r="J243" s="496"/>
      <c r="K243" s="496"/>
      <c r="L243" s="496"/>
      <c r="M243" s="496"/>
      <c r="N243" s="496"/>
      <c r="O243" s="496"/>
      <c r="P243" s="496"/>
      <c r="Q243" s="496"/>
      <c r="R243" s="496"/>
      <c r="S243" s="496"/>
      <c r="T243" s="496"/>
      <c r="U243" s="496"/>
      <c r="V243" s="496"/>
      <c r="W243" s="496"/>
      <c r="X243" s="471"/>
      <c r="AA243" s="497"/>
      <c r="AC243" s="497"/>
      <c r="AI243" s="497"/>
      <c r="BI243" s="471"/>
      <c r="BJ243" s="471"/>
      <c r="BK243" s="471"/>
      <c r="BL243" s="471"/>
      <c r="BM243" s="471"/>
      <c r="BX243" s="471"/>
      <c r="BY243" s="471"/>
      <c r="BZ243" s="471"/>
      <c r="CA243" s="471"/>
      <c r="CB243" s="471"/>
      <c r="CC243" s="471"/>
      <c r="CD243" s="471"/>
      <c r="CE243" s="471"/>
      <c r="CF243" s="471"/>
      <c r="CG243" s="471"/>
      <c r="CH243" s="471"/>
      <c r="CI243" s="473"/>
      <c r="CJ243" s="494"/>
      <c r="CK243" s="475"/>
      <c r="CL243" s="501"/>
      <c r="CM243" s="501"/>
      <c r="CN243" s="501"/>
      <c r="CO243" s="501"/>
      <c r="CP243" s="501"/>
      <c r="CQ243" s="501"/>
      <c r="CR243" s="501"/>
      <c r="CS243" s="501"/>
      <c r="CT243" s="501"/>
      <c r="CU243" s="501"/>
      <c r="CV243" s="501"/>
      <c r="CW243" s="501"/>
      <c r="CX243" s="501"/>
      <c r="CY243" s="502"/>
      <c r="CZ243" s="475"/>
      <c r="DA243" s="475"/>
      <c r="DB243" s="475"/>
      <c r="DC243" s="475"/>
      <c r="DD243" s="475"/>
      <c r="DE243" s="475"/>
      <c r="DF243" s="475"/>
      <c r="DG243" s="475"/>
      <c r="DH243" s="475"/>
      <c r="DI243" s="475"/>
      <c r="DJ243" s="494"/>
      <c r="DK243" s="501"/>
      <c r="DL243" s="501"/>
      <c r="DM243" s="501"/>
      <c r="DN243" s="501"/>
      <c r="DO243" s="478"/>
      <c r="DP243" s="469"/>
    </row>
    <row r="244" spans="2:120" s="498" customFormat="1">
      <c r="B244" s="495"/>
      <c r="C244" s="468"/>
      <c r="D244" s="469"/>
      <c r="E244" s="496"/>
      <c r="F244" s="496"/>
      <c r="G244" s="496"/>
      <c r="H244" s="496"/>
      <c r="I244" s="496"/>
      <c r="J244" s="496"/>
      <c r="K244" s="496"/>
      <c r="L244" s="496"/>
      <c r="M244" s="496"/>
      <c r="N244" s="496"/>
      <c r="O244" s="496"/>
      <c r="P244" s="496"/>
      <c r="Q244" s="496"/>
      <c r="R244" s="496"/>
      <c r="S244" s="496"/>
      <c r="T244" s="496"/>
      <c r="U244" s="496"/>
      <c r="V244" s="496"/>
      <c r="W244" s="496"/>
      <c r="X244" s="471"/>
      <c r="AA244" s="497"/>
      <c r="AC244" s="497"/>
      <c r="AI244" s="497"/>
      <c r="BI244" s="471"/>
      <c r="BJ244" s="471"/>
      <c r="BK244" s="471"/>
      <c r="BL244" s="471"/>
      <c r="BM244" s="471"/>
      <c r="BX244" s="471"/>
      <c r="BY244" s="471"/>
      <c r="BZ244" s="471"/>
      <c r="CA244" s="471"/>
      <c r="CB244" s="471"/>
      <c r="CC244" s="471"/>
      <c r="CD244" s="471"/>
      <c r="CE244" s="471"/>
      <c r="CF244" s="471"/>
      <c r="CG244" s="471"/>
      <c r="CH244" s="471"/>
      <c r="CI244" s="473"/>
      <c r="CJ244" s="494"/>
      <c r="CK244" s="475"/>
      <c r="CL244" s="501"/>
      <c r="CM244" s="501"/>
      <c r="CN244" s="501"/>
      <c r="CO244" s="501"/>
      <c r="CP244" s="501"/>
      <c r="CQ244" s="501"/>
      <c r="CR244" s="501"/>
      <c r="CS244" s="501"/>
      <c r="CT244" s="501"/>
      <c r="CU244" s="501"/>
      <c r="CV244" s="501"/>
      <c r="CW244" s="501"/>
      <c r="CX244" s="501"/>
      <c r="CY244" s="502"/>
      <c r="CZ244" s="475"/>
      <c r="DA244" s="475"/>
      <c r="DB244" s="475"/>
      <c r="DC244" s="475"/>
      <c r="DD244" s="475"/>
      <c r="DE244" s="475"/>
      <c r="DF244" s="475"/>
      <c r="DG244" s="475"/>
      <c r="DH244" s="475"/>
      <c r="DI244" s="475"/>
      <c r="DJ244" s="494"/>
      <c r="DK244" s="501"/>
      <c r="DL244" s="501"/>
      <c r="DM244" s="501"/>
      <c r="DN244" s="501"/>
      <c r="DO244" s="478"/>
      <c r="DP244" s="469"/>
    </row>
    <row r="245" spans="2:120" s="498" customFormat="1">
      <c r="B245" s="495"/>
      <c r="C245" s="468"/>
      <c r="D245" s="469"/>
      <c r="E245" s="496"/>
      <c r="F245" s="496"/>
      <c r="G245" s="496"/>
      <c r="H245" s="496"/>
      <c r="I245" s="496"/>
      <c r="J245" s="496"/>
      <c r="K245" s="496"/>
      <c r="L245" s="496"/>
      <c r="M245" s="496"/>
      <c r="N245" s="496"/>
      <c r="O245" s="496"/>
      <c r="P245" s="496"/>
      <c r="Q245" s="496"/>
      <c r="R245" s="496"/>
      <c r="S245" s="496"/>
      <c r="T245" s="496"/>
      <c r="U245" s="496"/>
      <c r="V245" s="496"/>
      <c r="W245" s="496"/>
      <c r="X245" s="471"/>
      <c r="AA245" s="497"/>
      <c r="AC245" s="497"/>
      <c r="AI245" s="497"/>
      <c r="BI245" s="471"/>
      <c r="BJ245" s="471"/>
      <c r="BK245" s="471"/>
      <c r="BL245" s="471"/>
      <c r="BM245" s="471"/>
      <c r="BX245" s="471"/>
      <c r="BY245" s="471"/>
      <c r="BZ245" s="471"/>
      <c r="CA245" s="471"/>
      <c r="CB245" s="471"/>
      <c r="CC245" s="471"/>
      <c r="CD245" s="471"/>
      <c r="CE245" s="471"/>
      <c r="CF245" s="471"/>
      <c r="CG245" s="471"/>
      <c r="CH245" s="471"/>
      <c r="CI245" s="473"/>
      <c r="CJ245" s="494"/>
      <c r="CK245" s="475"/>
      <c r="CL245" s="501"/>
      <c r="CM245" s="501"/>
      <c r="CN245" s="501"/>
      <c r="CO245" s="501"/>
      <c r="CP245" s="501"/>
      <c r="CQ245" s="501"/>
      <c r="CR245" s="501"/>
      <c r="CS245" s="501"/>
      <c r="CT245" s="501"/>
      <c r="CU245" s="501"/>
      <c r="CV245" s="501"/>
      <c r="CW245" s="501"/>
      <c r="CX245" s="501"/>
      <c r="CY245" s="502"/>
      <c r="CZ245" s="475"/>
      <c r="DA245" s="475"/>
      <c r="DB245" s="475"/>
      <c r="DC245" s="475"/>
      <c r="DD245" s="475"/>
      <c r="DE245" s="475"/>
      <c r="DF245" s="475"/>
      <c r="DG245" s="475"/>
      <c r="DH245" s="475"/>
      <c r="DI245" s="475"/>
      <c r="DJ245" s="494"/>
      <c r="DK245" s="501"/>
      <c r="DL245" s="501"/>
      <c r="DM245" s="501"/>
      <c r="DN245" s="501"/>
      <c r="DO245" s="478"/>
      <c r="DP245" s="469"/>
    </row>
    <row r="246" spans="2:120" s="498" customFormat="1">
      <c r="B246" s="495"/>
      <c r="C246" s="468"/>
      <c r="D246" s="469"/>
      <c r="E246" s="496"/>
      <c r="F246" s="496"/>
      <c r="G246" s="496"/>
      <c r="H246" s="496"/>
      <c r="I246" s="496"/>
      <c r="J246" s="496"/>
      <c r="K246" s="496"/>
      <c r="L246" s="496"/>
      <c r="M246" s="496"/>
      <c r="N246" s="496"/>
      <c r="O246" s="496"/>
      <c r="P246" s="496"/>
      <c r="Q246" s="496"/>
      <c r="R246" s="496"/>
      <c r="S246" s="496"/>
      <c r="T246" s="496"/>
      <c r="U246" s="496"/>
      <c r="V246" s="496"/>
      <c r="W246" s="496"/>
      <c r="X246" s="471"/>
      <c r="AA246" s="497"/>
      <c r="AC246" s="497"/>
      <c r="AI246" s="497"/>
      <c r="BI246" s="471"/>
      <c r="BJ246" s="471"/>
      <c r="BK246" s="471"/>
      <c r="BL246" s="471"/>
      <c r="BM246" s="471"/>
      <c r="BX246" s="471"/>
      <c r="BY246" s="471"/>
      <c r="BZ246" s="471"/>
      <c r="CA246" s="471"/>
      <c r="CB246" s="471"/>
      <c r="CC246" s="471"/>
      <c r="CD246" s="471"/>
      <c r="CE246" s="471"/>
      <c r="CF246" s="471"/>
      <c r="CG246" s="471"/>
      <c r="CH246" s="471"/>
      <c r="CI246" s="473"/>
      <c r="CJ246" s="494"/>
      <c r="CK246" s="475"/>
      <c r="CL246" s="501"/>
      <c r="CM246" s="501"/>
      <c r="CN246" s="501"/>
      <c r="CO246" s="501"/>
      <c r="CP246" s="501"/>
      <c r="CQ246" s="501"/>
      <c r="CR246" s="501"/>
      <c r="CS246" s="501"/>
      <c r="CT246" s="501"/>
      <c r="CU246" s="501"/>
      <c r="CV246" s="501"/>
      <c r="CW246" s="501"/>
      <c r="CX246" s="501"/>
      <c r="CY246" s="502"/>
      <c r="CZ246" s="475"/>
      <c r="DA246" s="475"/>
      <c r="DB246" s="475"/>
      <c r="DC246" s="475"/>
      <c r="DD246" s="475"/>
      <c r="DE246" s="475"/>
      <c r="DF246" s="475"/>
      <c r="DG246" s="475"/>
      <c r="DH246" s="475"/>
      <c r="DI246" s="475"/>
      <c r="DJ246" s="494"/>
      <c r="DK246" s="501"/>
      <c r="DL246" s="501"/>
      <c r="DM246" s="501"/>
      <c r="DN246" s="501"/>
      <c r="DO246" s="478"/>
      <c r="DP246" s="469"/>
    </row>
    <row r="247" spans="2:120" s="498" customFormat="1">
      <c r="B247" s="495"/>
      <c r="C247" s="468"/>
      <c r="D247" s="469"/>
      <c r="E247" s="496"/>
      <c r="F247" s="496"/>
      <c r="G247" s="496"/>
      <c r="H247" s="496"/>
      <c r="I247" s="496"/>
      <c r="J247" s="496"/>
      <c r="K247" s="496"/>
      <c r="L247" s="496"/>
      <c r="M247" s="496"/>
      <c r="N247" s="496"/>
      <c r="O247" s="496"/>
      <c r="P247" s="496"/>
      <c r="Q247" s="496"/>
      <c r="R247" s="496"/>
      <c r="S247" s="496"/>
      <c r="T247" s="496"/>
      <c r="U247" s="496"/>
      <c r="V247" s="496"/>
      <c r="W247" s="496"/>
      <c r="X247" s="471"/>
      <c r="AA247" s="497"/>
      <c r="AC247" s="497"/>
      <c r="AI247" s="497"/>
      <c r="BI247" s="471"/>
      <c r="BJ247" s="471"/>
      <c r="BK247" s="471"/>
      <c r="BL247" s="471"/>
      <c r="BM247" s="471"/>
      <c r="BX247" s="471"/>
      <c r="BY247" s="471"/>
      <c r="BZ247" s="471"/>
      <c r="CA247" s="471"/>
      <c r="CB247" s="471"/>
      <c r="CC247" s="471"/>
      <c r="CD247" s="471"/>
      <c r="CE247" s="471"/>
      <c r="CF247" s="471"/>
      <c r="CG247" s="471"/>
      <c r="CH247" s="471"/>
      <c r="CI247" s="473"/>
      <c r="CJ247" s="494"/>
      <c r="CK247" s="475"/>
      <c r="CL247" s="501"/>
      <c r="CM247" s="501"/>
      <c r="CN247" s="501"/>
      <c r="CO247" s="501"/>
      <c r="CP247" s="501"/>
      <c r="CQ247" s="501"/>
      <c r="CR247" s="501"/>
      <c r="CS247" s="501"/>
      <c r="CT247" s="501"/>
      <c r="CU247" s="501"/>
      <c r="CV247" s="501"/>
      <c r="CW247" s="501"/>
      <c r="CX247" s="501"/>
      <c r="CY247" s="502"/>
      <c r="CZ247" s="475"/>
      <c r="DA247" s="475"/>
      <c r="DB247" s="475"/>
      <c r="DC247" s="475"/>
      <c r="DD247" s="475"/>
      <c r="DE247" s="475"/>
      <c r="DF247" s="475"/>
      <c r="DG247" s="475"/>
      <c r="DH247" s="475"/>
      <c r="DI247" s="475"/>
      <c r="DJ247" s="494"/>
      <c r="DK247" s="501"/>
      <c r="DL247" s="501"/>
      <c r="DM247" s="501"/>
      <c r="DN247" s="501"/>
      <c r="DO247" s="478"/>
      <c r="DP247" s="469"/>
    </row>
    <row r="248" spans="2:120" s="498" customFormat="1">
      <c r="B248" s="495"/>
      <c r="C248" s="468"/>
      <c r="D248" s="469"/>
      <c r="E248" s="496"/>
      <c r="F248" s="496"/>
      <c r="G248" s="496"/>
      <c r="H248" s="496"/>
      <c r="I248" s="496"/>
      <c r="J248" s="496"/>
      <c r="K248" s="496"/>
      <c r="L248" s="496"/>
      <c r="M248" s="496"/>
      <c r="N248" s="496"/>
      <c r="O248" s="496"/>
      <c r="P248" s="496"/>
      <c r="Q248" s="496"/>
      <c r="R248" s="496"/>
      <c r="S248" s="496"/>
      <c r="T248" s="496"/>
      <c r="U248" s="496"/>
      <c r="V248" s="496"/>
      <c r="W248" s="496"/>
      <c r="X248" s="471"/>
      <c r="AA248" s="497"/>
      <c r="AC248" s="497"/>
      <c r="AI248" s="497"/>
      <c r="BI248" s="471"/>
      <c r="BJ248" s="471"/>
      <c r="BK248" s="471"/>
      <c r="BL248" s="471"/>
      <c r="BM248" s="471"/>
      <c r="BX248" s="471"/>
      <c r="BY248" s="471"/>
      <c r="BZ248" s="471"/>
      <c r="CA248" s="471"/>
      <c r="CB248" s="471"/>
      <c r="CC248" s="471"/>
      <c r="CD248" s="471"/>
      <c r="CE248" s="471"/>
      <c r="CF248" s="471"/>
      <c r="CG248" s="471"/>
      <c r="CH248" s="471"/>
      <c r="CI248" s="473"/>
      <c r="CJ248" s="494"/>
      <c r="CK248" s="475"/>
      <c r="CL248" s="501"/>
      <c r="CM248" s="501"/>
      <c r="CN248" s="501"/>
      <c r="CO248" s="501"/>
      <c r="CP248" s="501"/>
      <c r="CQ248" s="501"/>
      <c r="CR248" s="501"/>
      <c r="CS248" s="501"/>
      <c r="CT248" s="501"/>
      <c r="CU248" s="501"/>
      <c r="CV248" s="501"/>
      <c r="CW248" s="501"/>
      <c r="CX248" s="501"/>
      <c r="CY248" s="502"/>
      <c r="CZ248" s="475"/>
      <c r="DA248" s="475"/>
      <c r="DB248" s="475"/>
      <c r="DC248" s="475"/>
      <c r="DD248" s="475"/>
      <c r="DE248" s="475"/>
      <c r="DF248" s="475"/>
      <c r="DG248" s="475"/>
      <c r="DH248" s="475"/>
      <c r="DI248" s="475"/>
      <c r="DJ248" s="494"/>
      <c r="DK248" s="501"/>
      <c r="DL248" s="501"/>
      <c r="DM248" s="501"/>
      <c r="DN248" s="501"/>
      <c r="DO248" s="478"/>
      <c r="DP248" s="469"/>
    </row>
    <row r="249" spans="2:120" s="498" customFormat="1">
      <c r="B249" s="495"/>
      <c r="C249" s="468"/>
      <c r="D249" s="469"/>
      <c r="E249" s="496"/>
      <c r="F249" s="496"/>
      <c r="G249" s="496"/>
      <c r="H249" s="496"/>
      <c r="I249" s="496"/>
      <c r="J249" s="496"/>
      <c r="K249" s="496"/>
      <c r="L249" s="496"/>
      <c r="M249" s="496"/>
      <c r="N249" s="496"/>
      <c r="O249" s="496"/>
      <c r="P249" s="496"/>
      <c r="Q249" s="496"/>
      <c r="R249" s="496"/>
      <c r="S249" s="496"/>
      <c r="T249" s="496"/>
      <c r="U249" s="496"/>
      <c r="V249" s="496"/>
      <c r="W249" s="496"/>
      <c r="X249" s="471"/>
      <c r="AA249" s="497"/>
      <c r="AC249" s="497"/>
      <c r="AI249" s="497"/>
      <c r="BI249" s="471"/>
      <c r="BJ249" s="471"/>
      <c r="BK249" s="471"/>
      <c r="BL249" s="471"/>
      <c r="BM249" s="471"/>
      <c r="BX249" s="471"/>
      <c r="BY249" s="471"/>
      <c r="BZ249" s="471"/>
      <c r="CA249" s="471"/>
      <c r="CB249" s="471"/>
      <c r="CC249" s="471"/>
      <c r="CD249" s="471"/>
      <c r="CE249" s="471"/>
      <c r="CF249" s="471"/>
      <c r="CG249" s="471"/>
      <c r="CH249" s="471"/>
      <c r="CI249" s="473"/>
      <c r="CJ249" s="494"/>
      <c r="CK249" s="475"/>
      <c r="CL249" s="501"/>
      <c r="CM249" s="501"/>
      <c r="CN249" s="501"/>
      <c r="CO249" s="501"/>
      <c r="CP249" s="501"/>
      <c r="CQ249" s="501"/>
      <c r="CR249" s="501"/>
      <c r="CS249" s="501"/>
      <c r="CT249" s="501"/>
      <c r="CU249" s="501"/>
      <c r="CV249" s="501"/>
      <c r="CW249" s="501"/>
      <c r="CX249" s="501"/>
      <c r="CY249" s="502"/>
      <c r="CZ249" s="475"/>
      <c r="DA249" s="475"/>
      <c r="DB249" s="475"/>
      <c r="DC249" s="475"/>
      <c r="DD249" s="475"/>
      <c r="DE249" s="475"/>
      <c r="DF249" s="475"/>
      <c r="DG249" s="475"/>
      <c r="DH249" s="475"/>
      <c r="DI249" s="475"/>
      <c r="DJ249" s="494"/>
      <c r="DK249" s="501"/>
      <c r="DL249" s="501"/>
      <c r="DM249" s="501"/>
      <c r="DN249" s="501"/>
      <c r="DO249" s="478"/>
      <c r="DP249" s="469"/>
    </row>
    <row r="250" spans="2:120" s="498" customFormat="1">
      <c r="B250" s="495"/>
      <c r="C250" s="468"/>
      <c r="D250" s="469"/>
      <c r="E250" s="496"/>
      <c r="F250" s="496"/>
      <c r="G250" s="496"/>
      <c r="H250" s="496"/>
      <c r="I250" s="496"/>
      <c r="J250" s="496"/>
      <c r="K250" s="496"/>
      <c r="L250" s="496"/>
      <c r="M250" s="496"/>
      <c r="N250" s="496"/>
      <c r="O250" s="496"/>
      <c r="P250" s="496"/>
      <c r="Q250" s="496"/>
      <c r="R250" s="496"/>
      <c r="S250" s="496"/>
      <c r="T250" s="496"/>
      <c r="U250" s="496"/>
      <c r="V250" s="496"/>
      <c r="W250" s="496"/>
      <c r="X250" s="471"/>
      <c r="AA250" s="497"/>
      <c r="AC250" s="497"/>
      <c r="AI250" s="497"/>
      <c r="BI250" s="471"/>
      <c r="BJ250" s="471"/>
      <c r="BK250" s="471"/>
      <c r="BL250" s="471"/>
      <c r="BM250" s="471"/>
      <c r="BX250" s="471"/>
      <c r="BY250" s="471"/>
      <c r="BZ250" s="471"/>
      <c r="CA250" s="471"/>
      <c r="CB250" s="471"/>
      <c r="CC250" s="471"/>
      <c r="CD250" s="471"/>
      <c r="CE250" s="471"/>
      <c r="CF250" s="471"/>
      <c r="CG250" s="471"/>
      <c r="CH250" s="471"/>
      <c r="CI250" s="473"/>
      <c r="CJ250" s="494"/>
      <c r="CK250" s="475"/>
      <c r="CL250" s="501"/>
      <c r="CM250" s="501"/>
      <c r="CN250" s="501"/>
      <c r="CO250" s="501"/>
      <c r="CP250" s="501"/>
      <c r="CQ250" s="501"/>
      <c r="CR250" s="501"/>
      <c r="CS250" s="501"/>
      <c r="CT250" s="501"/>
      <c r="CU250" s="501"/>
      <c r="CV250" s="501"/>
      <c r="CW250" s="501"/>
      <c r="CX250" s="501"/>
      <c r="CY250" s="502"/>
      <c r="CZ250" s="475"/>
      <c r="DA250" s="475"/>
      <c r="DB250" s="475"/>
      <c r="DC250" s="475"/>
      <c r="DD250" s="475"/>
      <c r="DE250" s="475"/>
      <c r="DF250" s="475"/>
      <c r="DG250" s="475"/>
      <c r="DH250" s="475"/>
      <c r="DI250" s="475"/>
      <c r="DJ250" s="494"/>
      <c r="DK250" s="501"/>
      <c r="DL250" s="501"/>
      <c r="DM250" s="501"/>
      <c r="DN250" s="501"/>
      <c r="DO250" s="478"/>
      <c r="DP250" s="469"/>
    </row>
    <row r="251" spans="2:120" s="498" customFormat="1">
      <c r="B251" s="495"/>
      <c r="C251" s="468"/>
      <c r="D251" s="469"/>
      <c r="E251" s="496"/>
      <c r="F251" s="496"/>
      <c r="G251" s="496"/>
      <c r="H251" s="496"/>
      <c r="I251" s="496"/>
      <c r="J251" s="496"/>
      <c r="K251" s="496"/>
      <c r="L251" s="496"/>
      <c r="M251" s="496"/>
      <c r="N251" s="496"/>
      <c r="O251" s="496"/>
      <c r="P251" s="496"/>
      <c r="Q251" s="496"/>
      <c r="R251" s="496"/>
      <c r="S251" s="496"/>
      <c r="T251" s="496"/>
      <c r="U251" s="496"/>
      <c r="V251" s="496"/>
      <c r="W251" s="496"/>
      <c r="X251" s="471"/>
      <c r="AA251" s="497"/>
      <c r="AC251" s="497"/>
      <c r="AI251" s="497"/>
      <c r="BI251" s="471"/>
      <c r="BJ251" s="471"/>
      <c r="BK251" s="471"/>
      <c r="BL251" s="471"/>
      <c r="BM251" s="471"/>
      <c r="BX251" s="471"/>
      <c r="BY251" s="471"/>
      <c r="BZ251" s="471"/>
      <c r="CA251" s="471"/>
      <c r="CB251" s="471"/>
      <c r="CC251" s="471"/>
      <c r="CD251" s="471"/>
      <c r="CE251" s="471"/>
      <c r="CF251" s="471"/>
      <c r="CG251" s="471"/>
      <c r="CH251" s="471"/>
      <c r="CI251" s="473"/>
      <c r="CJ251" s="494"/>
      <c r="CK251" s="475"/>
      <c r="CL251" s="501"/>
      <c r="CM251" s="501"/>
      <c r="CN251" s="501"/>
      <c r="CO251" s="501"/>
      <c r="CP251" s="501"/>
      <c r="CQ251" s="501"/>
      <c r="CR251" s="501"/>
      <c r="CS251" s="501"/>
      <c r="CT251" s="501"/>
      <c r="CU251" s="501"/>
      <c r="CV251" s="501"/>
      <c r="CW251" s="501"/>
      <c r="CX251" s="501"/>
      <c r="CY251" s="502"/>
      <c r="CZ251" s="475"/>
      <c r="DA251" s="475"/>
      <c r="DB251" s="475"/>
      <c r="DC251" s="475"/>
      <c r="DD251" s="475"/>
      <c r="DE251" s="475"/>
      <c r="DF251" s="475"/>
      <c r="DG251" s="475"/>
      <c r="DH251" s="475"/>
      <c r="DI251" s="475"/>
      <c r="DJ251" s="494"/>
      <c r="DK251" s="501"/>
      <c r="DL251" s="501"/>
      <c r="DM251" s="501"/>
      <c r="DN251" s="501"/>
      <c r="DO251" s="478"/>
      <c r="DP251" s="469"/>
    </row>
    <row r="252" spans="2:120" s="498" customFormat="1">
      <c r="B252" s="495"/>
      <c r="C252" s="468"/>
      <c r="D252" s="469"/>
      <c r="E252" s="496"/>
      <c r="F252" s="496"/>
      <c r="G252" s="496"/>
      <c r="H252" s="496"/>
      <c r="I252" s="496"/>
      <c r="J252" s="496"/>
      <c r="K252" s="496"/>
      <c r="L252" s="496"/>
      <c r="M252" s="496"/>
      <c r="N252" s="496"/>
      <c r="O252" s="496"/>
      <c r="P252" s="496"/>
      <c r="Q252" s="496"/>
      <c r="R252" s="496"/>
      <c r="S252" s="496"/>
      <c r="T252" s="496"/>
      <c r="U252" s="496"/>
      <c r="V252" s="496"/>
      <c r="W252" s="496"/>
      <c r="X252" s="471"/>
      <c r="AA252" s="497"/>
      <c r="AC252" s="497"/>
      <c r="AI252" s="497"/>
      <c r="BI252" s="471"/>
      <c r="BJ252" s="471"/>
      <c r="BK252" s="471"/>
      <c r="BL252" s="471"/>
      <c r="BM252" s="471"/>
      <c r="BX252" s="471"/>
      <c r="BY252" s="471"/>
      <c r="BZ252" s="471"/>
      <c r="CA252" s="471"/>
      <c r="CB252" s="471"/>
      <c r="CC252" s="471"/>
      <c r="CD252" s="471"/>
      <c r="CE252" s="471"/>
      <c r="CF252" s="471"/>
      <c r="CG252" s="471"/>
      <c r="CH252" s="471"/>
      <c r="CI252" s="473"/>
      <c r="CJ252" s="494"/>
      <c r="CK252" s="475"/>
      <c r="CL252" s="501"/>
      <c r="CM252" s="501"/>
      <c r="CN252" s="501"/>
      <c r="CO252" s="501"/>
      <c r="CP252" s="501"/>
      <c r="CQ252" s="501"/>
      <c r="CR252" s="501"/>
      <c r="CS252" s="501"/>
      <c r="CT252" s="501"/>
      <c r="CU252" s="501"/>
      <c r="CV252" s="501"/>
      <c r="CW252" s="501"/>
      <c r="CX252" s="501"/>
      <c r="CY252" s="502"/>
      <c r="CZ252" s="475"/>
      <c r="DA252" s="475"/>
      <c r="DB252" s="475"/>
      <c r="DC252" s="475"/>
      <c r="DD252" s="475"/>
      <c r="DE252" s="475"/>
      <c r="DF252" s="475"/>
      <c r="DG252" s="475"/>
      <c r="DH252" s="475"/>
      <c r="DI252" s="475"/>
      <c r="DJ252" s="494"/>
      <c r="DK252" s="501"/>
      <c r="DL252" s="501"/>
      <c r="DM252" s="501"/>
      <c r="DN252" s="501"/>
      <c r="DO252" s="478"/>
      <c r="DP252" s="469"/>
    </row>
    <row r="253" spans="2:120" s="498" customFormat="1">
      <c r="B253" s="495"/>
      <c r="C253" s="468"/>
      <c r="D253" s="469"/>
      <c r="E253" s="496"/>
      <c r="F253" s="496"/>
      <c r="G253" s="496"/>
      <c r="H253" s="496"/>
      <c r="I253" s="496"/>
      <c r="J253" s="496"/>
      <c r="K253" s="496"/>
      <c r="L253" s="496"/>
      <c r="M253" s="496"/>
      <c r="N253" s="496"/>
      <c r="O253" s="496"/>
      <c r="P253" s="496"/>
      <c r="Q253" s="496"/>
      <c r="R253" s="496"/>
      <c r="S253" s="496"/>
      <c r="T253" s="496"/>
      <c r="U253" s="496"/>
      <c r="V253" s="496"/>
      <c r="W253" s="496"/>
      <c r="X253" s="471"/>
      <c r="AA253" s="497"/>
      <c r="AC253" s="497"/>
      <c r="AI253" s="497"/>
      <c r="BI253" s="471"/>
      <c r="BJ253" s="471"/>
      <c r="BK253" s="471"/>
      <c r="BL253" s="471"/>
      <c r="BM253" s="471"/>
      <c r="BX253" s="471"/>
      <c r="BY253" s="471"/>
      <c r="BZ253" s="471"/>
      <c r="CA253" s="471"/>
      <c r="CB253" s="471"/>
      <c r="CC253" s="471"/>
      <c r="CD253" s="471"/>
      <c r="CE253" s="471"/>
      <c r="CF253" s="471"/>
      <c r="CG253" s="471"/>
      <c r="CH253" s="471"/>
      <c r="CI253" s="473"/>
      <c r="CJ253" s="494"/>
      <c r="CK253" s="475"/>
      <c r="CL253" s="501"/>
      <c r="CM253" s="501"/>
      <c r="CN253" s="501"/>
      <c r="CO253" s="501"/>
      <c r="CP253" s="501"/>
      <c r="CQ253" s="501"/>
      <c r="CR253" s="501"/>
      <c r="CS253" s="501"/>
      <c r="CT253" s="501"/>
      <c r="CU253" s="501"/>
      <c r="CV253" s="501"/>
      <c r="CW253" s="501"/>
      <c r="CX253" s="501"/>
      <c r="CY253" s="502"/>
      <c r="CZ253" s="475"/>
      <c r="DA253" s="475"/>
      <c r="DB253" s="475"/>
      <c r="DC253" s="475"/>
      <c r="DD253" s="475"/>
      <c r="DE253" s="475"/>
      <c r="DF253" s="475"/>
      <c r="DG253" s="475"/>
      <c r="DH253" s="475"/>
      <c r="DI253" s="475"/>
      <c r="DJ253" s="494"/>
      <c r="DK253" s="501"/>
      <c r="DL253" s="501"/>
      <c r="DM253" s="501"/>
      <c r="DN253" s="501"/>
      <c r="DO253" s="478"/>
      <c r="DP253" s="469"/>
    </row>
    <row r="254" spans="2:120" s="498" customFormat="1">
      <c r="B254" s="495"/>
      <c r="C254" s="468"/>
      <c r="D254" s="469"/>
      <c r="E254" s="496"/>
      <c r="F254" s="496"/>
      <c r="G254" s="496"/>
      <c r="H254" s="496"/>
      <c r="I254" s="496"/>
      <c r="J254" s="496"/>
      <c r="K254" s="496"/>
      <c r="L254" s="496"/>
      <c r="M254" s="496"/>
      <c r="N254" s="496"/>
      <c r="O254" s="496"/>
      <c r="P254" s="496"/>
      <c r="Q254" s="496"/>
      <c r="R254" s="496"/>
      <c r="S254" s="496"/>
      <c r="T254" s="496"/>
      <c r="U254" s="496"/>
      <c r="V254" s="496"/>
      <c r="W254" s="496"/>
      <c r="X254" s="471"/>
      <c r="AA254" s="497"/>
      <c r="AC254" s="497"/>
      <c r="AI254" s="497"/>
      <c r="BI254" s="471"/>
      <c r="BJ254" s="471"/>
      <c r="BK254" s="471"/>
      <c r="BL254" s="471"/>
      <c r="BM254" s="471"/>
      <c r="BX254" s="471"/>
      <c r="BY254" s="471"/>
      <c r="BZ254" s="471"/>
      <c r="CA254" s="471"/>
      <c r="CB254" s="471"/>
      <c r="CC254" s="471"/>
      <c r="CD254" s="471"/>
      <c r="CE254" s="471"/>
      <c r="CF254" s="471"/>
      <c r="CG254" s="471"/>
      <c r="CH254" s="471"/>
      <c r="CI254" s="473"/>
      <c r="CJ254" s="494"/>
      <c r="CK254" s="475"/>
      <c r="CL254" s="501"/>
      <c r="CM254" s="501"/>
      <c r="CN254" s="501"/>
      <c r="CO254" s="501"/>
      <c r="CP254" s="501"/>
      <c r="CQ254" s="501"/>
      <c r="CR254" s="501"/>
      <c r="CS254" s="501"/>
      <c r="CT254" s="501"/>
      <c r="CU254" s="501"/>
      <c r="CV254" s="501"/>
      <c r="CW254" s="501"/>
      <c r="CX254" s="501"/>
      <c r="CY254" s="502"/>
      <c r="CZ254" s="475"/>
      <c r="DA254" s="475"/>
      <c r="DB254" s="475"/>
      <c r="DC254" s="475"/>
      <c r="DD254" s="475"/>
      <c r="DE254" s="475"/>
      <c r="DF254" s="475"/>
      <c r="DG254" s="475"/>
      <c r="DH254" s="475"/>
      <c r="DI254" s="475"/>
      <c r="DJ254" s="494"/>
      <c r="DK254" s="501"/>
      <c r="DL254" s="501"/>
      <c r="DM254" s="501"/>
      <c r="DN254" s="501"/>
      <c r="DO254" s="478"/>
      <c r="DP254" s="469"/>
    </row>
    <row r="255" spans="2:120" s="498" customFormat="1">
      <c r="B255" s="495"/>
      <c r="C255" s="468"/>
      <c r="D255" s="469"/>
      <c r="E255" s="496"/>
      <c r="F255" s="496"/>
      <c r="G255" s="496"/>
      <c r="H255" s="496"/>
      <c r="I255" s="496"/>
      <c r="J255" s="496"/>
      <c r="K255" s="496"/>
      <c r="L255" s="496"/>
      <c r="M255" s="496"/>
      <c r="N255" s="496"/>
      <c r="O255" s="496"/>
      <c r="P255" s="496"/>
      <c r="Q255" s="496"/>
      <c r="R255" s="496"/>
      <c r="S255" s="496"/>
      <c r="T255" s="496"/>
      <c r="U255" s="496"/>
      <c r="V255" s="496"/>
      <c r="W255" s="496"/>
      <c r="X255" s="471"/>
      <c r="AA255" s="497"/>
      <c r="AC255" s="497"/>
      <c r="AI255" s="497"/>
      <c r="BI255" s="471"/>
      <c r="BJ255" s="471"/>
      <c r="BK255" s="471"/>
      <c r="BL255" s="471"/>
      <c r="BM255" s="471"/>
      <c r="BX255" s="471"/>
      <c r="BY255" s="471"/>
      <c r="BZ255" s="471"/>
      <c r="CA255" s="471"/>
      <c r="CB255" s="471"/>
      <c r="CC255" s="471"/>
      <c r="CD255" s="471"/>
      <c r="CE255" s="471"/>
      <c r="CF255" s="471"/>
      <c r="CG255" s="471"/>
      <c r="CH255" s="471"/>
      <c r="CI255" s="473"/>
      <c r="CJ255" s="494"/>
      <c r="CK255" s="475"/>
      <c r="CL255" s="501"/>
      <c r="CM255" s="501"/>
      <c r="CN255" s="501"/>
      <c r="CO255" s="501"/>
      <c r="CP255" s="501"/>
      <c r="CQ255" s="501"/>
      <c r="CR255" s="501"/>
      <c r="CS255" s="501"/>
      <c r="CT255" s="501"/>
      <c r="CU255" s="501"/>
      <c r="CV255" s="501"/>
      <c r="CW255" s="501"/>
      <c r="CX255" s="501"/>
      <c r="CY255" s="502"/>
      <c r="CZ255" s="475"/>
      <c r="DA255" s="475"/>
      <c r="DB255" s="475"/>
      <c r="DC255" s="475"/>
      <c r="DD255" s="475"/>
      <c r="DE255" s="475"/>
      <c r="DF255" s="475"/>
      <c r="DG255" s="475"/>
      <c r="DH255" s="475"/>
      <c r="DI255" s="475"/>
      <c r="DJ255" s="494"/>
      <c r="DK255" s="501"/>
      <c r="DL255" s="501"/>
      <c r="DM255" s="501"/>
      <c r="DN255" s="501"/>
      <c r="DO255" s="478"/>
      <c r="DP255" s="469"/>
    </row>
    <row r="256" spans="2:120" s="498" customFormat="1">
      <c r="B256" s="495"/>
      <c r="C256" s="468"/>
      <c r="D256" s="469"/>
      <c r="E256" s="496"/>
      <c r="F256" s="496"/>
      <c r="G256" s="496"/>
      <c r="H256" s="496"/>
      <c r="I256" s="496"/>
      <c r="J256" s="496"/>
      <c r="K256" s="496"/>
      <c r="L256" s="496"/>
      <c r="M256" s="496"/>
      <c r="N256" s="496"/>
      <c r="O256" s="496"/>
      <c r="P256" s="496"/>
      <c r="Q256" s="496"/>
      <c r="R256" s="496"/>
      <c r="S256" s="496"/>
      <c r="T256" s="496"/>
      <c r="U256" s="496"/>
      <c r="V256" s="496"/>
      <c r="W256" s="496"/>
      <c r="X256" s="471"/>
      <c r="AA256" s="497"/>
      <c r="AC256" s="497"/>
      <c r="AI256" s="497"/>
      <c r="BI256" s="471"/>
      <c r="BJ256" s="471"/>
      <c r="BK256" s="471"/>
      <c r="BL256" s="471"/>
      <c r="BM256" s="471"/>
      <c r="BX256" s="471"/>
      <c r="BY256" s="471"/>
      <c r="BZ256" s="471"/>
      <c r="CA256" s="471"/>
      <c r="CB256" s="471"/>
      <c r="CC256" s="471"/>
      <c r="CD256" s="471"/>
      <c r="CE256" s="471"/>
      <c r="CF256" s="471"/>
      <c r="CG256" s="471"/>
      <c r="CH256" s="471"/>
      <c r="CI256" s="473"/>
      <c r="CJ256" s="494"/>
      <c r="CK256" s="475"/>
      <c r="CL256" s="501"/>
      <c r="CM256" s="501"/>
      <c r="CN256" s="501"/>
      <c r="CO256" s="501"/>
      <c r="CP256" s="501"/>
      <c r="CQ256" s="501"/>
      <c r="CR256" s="501"/>
      <c r="CS256" s="501"/>
      <c r="CT256" s="501"/>
      <c r="CU256" s="501"/>
      <c r="CV256" s="501"/>
      <c r="CW256" s="501"/>
      <c r="CX256" s="501"/>
      <c r="CY256" s="502"/>
      <c r="CZ256" s="475"/>
      <c r="DA256" s="475"/>
      <c r="DB256" s="475"/>
      <c r="DC256" s="475"/>
      <c r="DD256" s="475"/>
      <c r="DE256" s="475"/>
      <c r="DF256" s="475"/>
      <c r="DG256" s="475"/>
      <c r="DH256" s="475"/>
      <c r="DI256" s="475"/>
      <c r="DJ256" s="494"/>
      <c r="DK256" s="501"/>
      <c r="DL256" s="501"/>
      <c r="DM256" s="501"/>
      <c r="DN256" s="501"/>
      <c r="DO256" s="478"/>
      <c r="DP256" s="469"/>
    </row>
    <row r="257" spans="2:120" s="498" customFormat="1">
      <c r="B257" s="495"/>
      <c r="C257" s="468"/>
      <c r="D257" s="469"/>
      <c r="E257" s="496"/>
      <c r="F257" s="496"/>
      <c r="G257" s="496"/>
      <c r="H257" s="496"/>
      <c r="I257" s="496"/>
      <c r="J257" s="496"/>
      <c r="K257" s="496"/>
      <c r="L257" s="496"/>
      <c r="M257" s="496"/>
      <c r="N257" s="496"/>
      <c r="O257" s="496"/>
      <c r="P257" s="496"/>
      <c r="Q257" s="496"/>
      <c r="R257" s="496"/>
      <c r="S257" s="496"/>
      <c r="T257" s="496"/>
      <c r="U257" s="496"/>
      <c r="V257" s="496"/>
      <c r="W257" s="496"/>
      <c r="X257" s="471"/>
      <c r="AA257" s="497"/>
      <c r="AC257" s="497"/>
      <c r="AI257" s="497"/>
      <c r="BI257" s="471"/>
      <c r="BJ257" s="471"/>
      <c r="BK257" s="471"/>
      <c r="BL257" s="471"/>
      <c r="BM257" s="471"/>
      <c r="BX257" s="471"/>
      <c r="BY257" s="471"/>
      <c r="BZ257" s="471"/>
      <c r="CA257" s="471"/>
      <c r="CB257" s="471"/>
      <c r="CC257" s="471"/>
      <c r="CD257" s="471"/>
      <c r="CE257" s="471"/>
      <c r="CF257" s="471"/>
      <c r="CG257" s="471"/>
      <c r="CH257" s="471"/>
      <c r="CI257" s="473"/>
      <c r="CJ257" s="494"/>
      <c r="CK257" s="475"/>
      <c r="CL257" s="501"/>
      <c r="CM257" s="501"/>
      <c r="CN257" s="501"/>
      <c r="CO257" s="501"/>
      <c r="CP257" s="501"/>
      <c r="CQ257" s="501"/>
      <c r="CR257" s="501"/>
      <c r="CS257" s="501"/>
      <c r="CT257" s="501"/>
      <c r="CU257" s="501"/>
      <c r="CV257" s="501"/>
      <c r="CW257" s="501"/>
      <c r="CX257" s="501"/>
      <c r="CY257" s="502"/>
      <c r="CZ257" s="475"/>
      <c r="DA257" s="475"/>
      <c r="DB257" s="475"/>
      <c r="DC257" s="475"/>
      <c r="DD257" s="475"/>
      <c r="DE257" s="475"/>
      <c r="DF257" s="475"/>
      <c r="DG257" s="475"/>
      <c r="DH257" s="475"/>
      <c r="DI257" s="475"/>
      <c r="DJ257" s="494"/>
      <c r="DK257" s="501"/>
      <c r="DL257" s="501"/>
      <c r="DM257" s="501"/>
      <c r="DN257" s="501"/>
      <c r="DO257" s="478"/>
      <c r="DP257" s="469"/>
    </row>
    <row r="258" spans="2:120" s="498" customFormat="1">
      <c r="B258" s="495"/>
      <c r="C258" s="468"/>
      <c r="D258" s="469"/>
      <c r="E258" s="496"/>
      <c r="F258" s="496"/>
      <c r="G258" s="496"/>
      <c r="H258" s="496"/>
      <c r="I258" s="496"/>
      <c r="J258" s="496"/>
      <c r="K258" s="496"/>
      <c r="L258" s="496"/>
      <c r="M258" s="496"/>
      <c r="N258" s="496"/>
      <c r="O258" s="496"/>
      <c r="P258" s="496"/>
      <c r="Q258" s="496"/>
      <c r="R258" s="496"/>
      <c r="S258" s="496"/>
      <c r="T258" s="496"/>
      <c r="U258" s="496"/>
      <c r="V258" s="496"/>
      <c r="W258" s="496"/>
      <c r="X258" s="471"/>
      <c r="AA258" s="497"/>
      <c r="AC258" s="497"/>
      <c r="AI258" s="497"/>
      <c r="BI258" s="471"/>
      <c r="BJ258" s="471"/>
      <c r="BK258" s="471"/>
      <c r="BL258" s="471"/>
      <c r="BM258" s="471"/>
      <c r="BX258" s="471"/>
      <c r="BY258" s="471"/>
      <c r="BZ258" s="471"/>
      <c r="CA258" s="471"/>
      <c r="CB258" s="471"/>
      <c r="CC258" s="471"/>
      <c r="CD258" s="471"/>
      <c r="CE258" s="471"/>
      <c r="CF258" s="471"/>
      <c r="CG258" s="471"/>
      <c r="CH258" s="471"/>
      <c r="CI258" s="473"/>
      <c r="CJ258" s="494"/>
      <c r="CK258" s="475"/>
      <c r="CL258" s="501"/>
      <c r="CM258" s="501"/>
      <c r="CN258" s="501"/>
      <c r="CO258" s="501"/>
      <c r="CP258" s="501"/>
      <c r="CQ258" s="501"/>
      <c r="CR258" s="501"/>
      <c r="CS258" s="501"/>
      <c r="CT258" s="501"/>
      <c r="CU258" s="501"/>
      <c r="CV258" s="501"/>
      <c r="CW258" s="501"/>
      <c r="CX258" s="501"/>
      <c r="CY258" s="502"/>
      <c r="CZ258" s="475"/>
      <c r="DA258" s="475"/>
      <c r="DB258" s="475"/>
      <c r="DC258" s="475"/>
      <c r="DD258" s="475"/>
      <c r="DE258" s="475"/>
      <c r="DF258" s="475"/>
      <c r="DG258" s="475"/>
      <c r="DH258" s="475"/>
      <c r="DI258" s="475"/>
      <c r="DJ258" s="494"/>
      <c r="DK258" s="501"/>
      <c r="DL258" s="501"/>
      <c r="DM258" s="501"/>
      <c r="DN258" s="501"/>
      <c r="DO258" s="478"/>
      <c r="DP258" s="469"/>
    </row>
    <row r="259" spans="2:120" s="498" customFormat="1">
      <c r="B259" s="495"/>
      <c r="C259" s="468"/>
      <c r="D259" s="469"/>
      <c r="E259" s="496"/>
      <c r="F259" s="496"/>
      <c r="G259" s="496"/>
      <c r="H259" s="496"/>
      <c r="I259" s="496"/>
      <c r="J259" s="496"/>
      <c r="K259" s="496"/>
      <c r="L259" s="496"/>
      <c r="M259" s="496"/>
      <c r="N259" s="496"/>
      <c r="O259" s="496"/>
      <c r="P259" s="496"/>
      <c r="Q259" s="496"/>
      <c r="R259" s="496"/>
      <c r="S259" s="496"/>
      <c r="T259" s="496"/>
      <c r="U259" s="496"/>
      <c r="V259" s="496"/>
      <c r="W259" s="496"/>
      <c r="X259" s="471"/>
      <c r="AA259" s="497"/>
      <c r="AC259" s="497"/>
      <c r="AI259" s="497"/>
      <c r="BI259" s="471"/>
      <c r="BJ259" s="471"/>
      <c r="BK259" s="471"/>
      <c r="BL259" s="471"/>
      <c r="BM259" s="471"/>
      <c r="BX259" s="471"/>
      <c r="BY259" s="471"/>
      <c r="BZ259" s="471"/>
      <c r="CA259" s="471"/>
      <c r="CB259" s="471"/>
      <c r="CC259" s="471"/>
      <c r="CD259" s="471"/>
      <c r="CE259" s="471"/>
      <c r="CF259" s="471"/>
      <c r="CG259" s="471"/>
      <c r="CH259" s="471"/>
      <c r="CI259" s="473"/>
      <c r="CJ259" s="494"/>
      <c r="CK259" s="475"/>
      <c r="CL259" s="501"/>
      <c r="CM259" s="501"/>
      <c r="CN259" s="501"/>
      <c r="CO259" s="501"/>
      <c r="CP259" s="501"/>
      <c r="CQ259" s="501"/>
      <c r="CR259" s="501"/>
      <c r="CS259" s="501"/>
      <c r="CT259" s="501"/>
      <c r="CU259" s="501"/>
      <c r="CV259" s="501"/>
      <c r="CW259" s="501"/>
      <c r="CX259" s="501"/>
      <c r="CY259" s="502"/>
      <c r="CZ259" s="475"/>
      <c r="DA259" s="475"/>
      <c r="DB259" s="475"/>
      <c r="DC259" s="475"/>
      <c r="DD259" s="475"/>
      <c r="DE259" s="475"/>
      <c r="DF259" s="475"/>
      <c r="DG259" s="475"/>
      <c r="DH259" s="475"/>
      <c r="DI259" s="475"/>
      <c r="DJ259" s="494"/>
      <c r="DK259" s="501"/>
      <c r="DL259" s="501"/>
      <c r="DM259" s="501"/>
      <c r="DN259" s="501"/>
      <c r="DO259" s="478"/>
      <c r="DP259" s="469"/>
    </row>
    <row r="260" spans="2:120" s="498" customFormat="1">
      <c r="B260" s="495"/>
      <c r="C260" s="468"/>
      <c r="D260" s="469"/>
      <c r="E260" s="496"/>
      <c r="F260" s="496"/>
      <c r="G260" s="496"/>
      <c r="H260" s="496"/>
      <c r="I260" s="496"/>
      <c r="J260" s="496"/>
      <c r="K260" s="496"/>
      <c r="L260" s="496"/>
      <c r="M260" s="496"/>
      <c r="N260" s="496"/>
      <c r="O260" s="496"/>
      <c r="P260" s="496"/>
      <c r="Q260" s="496"/>
      <c r="R260" s="496"/>
      <c r="S260" s="496"/>
      <c r="T260" s="496"/>
      <c r="U260" s="496"/>
      <c r="V260" s="496"/>
      <c r="W260" s="496"/>
      <c r="X260" s="471"/>
      <c r="AA260" s="497"/>
      <c r="AC260" s="497"/>
      <c r="AI260" s="497"/>
      <c r="BI260" s="471"/>
      <c r="BJ260" s="471"/>
      <c r="BK260" s="471"/>
      <c r="BL260" s="471"/>
      <c r="BM260" s="471"/>
      <c r="BX260" s="471"/>
      <c r="BY260" s="471"/>
      <c r="BZ260" s="471"/>
      <c r="CA260" s="471"/>
      <c r="CB260" s="471"/>
      <c r="CC260" s="471"/>
      <c r="CD260" s="471"/>
      <c r="CE260" s="471"/>
      <c r="CF260" s="471"/>
      <c r="CG260" s="471"/>
      <c r="CH260" s="471"/>
      <c r="CI260" s="473"/>
      <c r="CJ260" s="494"/>
      <c r="CK260" s="475"/>
      <c r="CL260" s="501"/>
      <c r="CM260" s="501"/>
      <c r="CN260" s="501"/>
      <c r="CO260" s="501"/>
      <c r="CP260" s="501"/>
      <c r="CQ260" s="501"/>
      <c r="CR260" s="501"/>
      <c r="CS260" s="501"/>
      <c r="CT260" s="501"/>
      <c r="CU260" s="501"/>
      <c r="CV260" s="501"/>
      <c r="CW260" s="501"/>
      <c r="CX260" s="501"/>
      <c r="CY260" s="502"/>
      <c r="CZ260" s="475"/>
      <c r="DA260" s="475"/>
      <c r="DB260" s="475"/>
      <c r="DC260" s="475"/>
      <c r="DD260" s="475"/>
      <c r="DE260" s="475"/>
      <c r="DF260" s="475"/>
      <c r="DG260" s="475"/>
      <c r="DH260" s="475"/>
      <c r="DI260" s="475"/>
      <c r="DJ260" s="494"/>
      <c r="DK260" s="501"/>
      <c r="DL260" s="501"/>
      <c r="DM260" s="501"/>
      <c r="DN260" s="501"/>
      <c r="DO260" s="478"/>
      <c r="DP260" s="469"/>
    </row>
    <row r="261" spans="2:120" s="498" customFormat="1">
      <c r="B261" s="495"/>
      <c r="C261" s="468"/>
      <c r="D261" s="469"/>
      <c r="E261" s="496"/>
      <c r="F261" s="496"/>
      <c r="G261" s="496"/>
      <c r="H261" s="496"/>
      <c r="I261" s="496"/>
      <c r="J261" s="496"/>
      <c r="K261" s="496"/>
      <c r="L261" s="496"/>
      <c r="M261" s="496"/>
      <c r="N261" s="496"/>
      <c r="O261" s="496"/>
      <c r="P261" s="496"/>
      <c r="Q261" s="496"/>
      <c r="R261" s="496"/>
      <c r="S261" s="496"/>
      <c r="T261" s="496"/>
      <c r="U261" s="496"/>
      <c r="V261" s="496"/>
      <c r="W261" s="496"/>
      <c r="X261" s="471"/>
      <c r="AA261" s="497"/>
      <c r="AC261" s="497"/>
      <c r="AI261" s="497"/>
      <c r="BI261" s="471"/>
      <c r="BJ261" s="471"/>
      <c r="BK261" s="471"/>
      <c r="BL261" s="471"/>
      <c r="BM261" s="471"/>
      <c r="BX261" s="471"/>
      <c r="BY261" s="471"/>
      <c r="BZ261" s="471"/>
      <c r="CA261" s="471"/>
      <c r="CB261" s="471"/>
      <c r="CC261" s="471"/>
      <c r="CD261" s="471"/>
      <c r="CE261" s="471"/>
      <c r="CF261" s="471"/>
      <c r="CG261" s="471"/>
      <c r="CH261" s="471"/>
      <c r="CI261" s="473"/>
      <c r="CJ261" s="494"/>
      <c r="CK261" s="475"/>
      <c r="CL261" s="501"/>
      <c r="CM261" s="501"/>
      <c r="CN261" s="501"/>
      <c r="CO261" s="501"/>
      <c r="CP261" s="501"/>
      <c r="CQ261" s="501"/>
      <c r="CR261" s="501"/>
      <c r="CS261" s="501"/>
      <c r="CT261" s="501"/>
      <c r="CU261" s="501"/>
      <c r="CV261" s="501"/>
      <c r="CW261" s="501"/>
      <c r="CX261" s="501"/>
      <c r="CY261" s="502"/>
      <c r="CZ261" s="475"/>
      <c r="DA261" s="475"/>
      <c r="DB261" s="475"/>
      <c r="DC261" s="475"/>
      <c r="DD261" s="475"/>
      <c r="DE261" s="475"/>
      <c r="DF261" s="475"/>
      <c r="DG261" s="475"/>
      <c r="DH261" s="475"/>
      <c r="DI261" s="475"/>
      <c r="DJ261" s="494"/>
      <c r="DK261" s="501"/>
      <c r="DL261" s="501"/>
      <c r="DM261" s="501"/>
      <c r="DN261" s="501"/>
      <c r="DO261" s="478"/>
      <c r="DP261" s="469"/>
    </row>
    <row r="262" spans="2:120" s="498" customFormat="1">
      <c r="B262" s="495"/>
      <c r="C262" s="468"/>
      <c r="D262" s="469"/>
      <c r="E262" s="496"/>
      <c r="F262" s="496"/>
      <c r="G262" s="496"/>
      <c r="H262" s="496"/>
      <c r="I262" s="496"/>
      <c r="J262" s="496"/>
      <c r="K262" s="496"/>
      <c r="L262" s="496"/>
      <c r="M262" s="496"/>
      <c r="N262" s="496"/>
      <c r="O262" s="496"/>
      <c r="P262" s="496"/>
      <c r="Q262" s="496"/>
      <c r="R262" s="496"/>
      <c r="S262" s="496"/>
      <c r="T262" s="496"/>
      <c r="U262" s="496"/>
      <c r="V262" s="496"/>
      <c r="W262" s="496"/>
      <c r="X262" s="471"/>
      <c r="AA262" s="497"/>
      <c r="AC262" s="497"/>
      <c r="AI262" s="497"/>
      <c r="BI262" s="471"/>
      <c r="BJ262" s="471"/>
      <c r="BK262" s="471"/>
      <c r="BL262" s="471"/>
      <c r="BM262" s="471"/>
      <c r="BX262" s="471"/>
      <c r="BY262" s="471"/>
      <c r="BZ262" s="471"/>
      <c r="CA262" s="471"/>
      <c r="CB262" s="471"/>
      <c r="CC262" s="471"/>
      <c r="CD262" s="471"/>
      <c r="CE262" s="471"/>
      <c r="CF262" s="471"/>
      <c r="CG262" s="471"/>
      <c r="CH262" s="471"/>
      <c r="CI262" s="473"/>
      <c r="CJ262" s="494"/>
      <c r="CK262" s="475"/>
      <c r="CL262" s="501"/>
      <c r="CM262" s="501"/>
      <c r="CN262" s="501"/>
      <c r="CO262" s="501"/>
      <c r="CP262" s="501"/>
      <c r="CQ262" s="501"/>
      <c r="CR262" s="501"/>
      <c r="CS262" s="501"/>
      <c r="CT262" s="501"/>
      <c r="CU262" s="501"/>
      <c r="CV262" s="501"/>
      <c r="CW262" s="501"/>
      <c r="CX262" s="501"/>
      <c r="CY262" s="502"/>
      <c r="CZ262" s="475"/>
      <c r="DA262" s="475"/>
      <c r="DB262" s="475"/>
      <c r="DC262" s="475"/>
      <c r="DD262" s="475"/>
      <c r="DE262" s="475"/>
      <c r="DF262" s="475"/>
      <c r="DG262" s="475"/>
      <c r="DH262" s="475"/>
      <c r="DI262" s="475"/>
      <c r="DJ262" s="494"/>
      <c r="DK262" s="501"/>
      <c r="DL262" s="501"/>
      <c r="DM262" s="501"/>
      <c r="DN262" s="501"/>
      <c r="DO262" s="478"/>
      <c r="DP262" s="469"/>
    </row>
    <row r="263" spans="2:120" s="498" customFormat="1">
      <c r="B263" s="495"/>
      <c r="C263" s="468"/>
      <c r="D263" s="469"/>
      <c r="E263" s="496"/>
      <c r="F263" s="496"/>
      <c r="G263" s="496"/>
      <c r="H263" s="496"/>
      <c r="I263" s="496"/>
      <c r="J263" s="496"/>
      <c r="K263" s="496"/>
      <c r="L263" s="496"/>
      <c r="M263" s="496"/>
      <c r="N263" s="496"/>
      <c r="O263" s="496"/>
      <c r="P263" s="496"/>
      <c r="Q263" s="496"/>
      <c r="R263" s="496"/>
      <c r="S263" s="496"/>
      <c r="T263" s="496"/>
      <c r="U263" s="496"/>
      <c r="V263" s="496"/>
      <c r="W263" s="496"/>
      <c r="X263" s="471"/>
      <c r="AA263" s="497"/>
      <c r="AC263" s="497"/>
      <c r="AI263" s="497"/>
      <c r="BI263" s="471"/>
      <c r="BJ263" s="471"/>
      <c r="BK263" s="471"/>
      <c r="BL263" s="471"/>
      <c r="BM263" s="471"/>
      <c r="BX263" s="471"/>
      <c r="BY263" s="471"/>
      <c r="BZ263" s="471"/>
      <c r="CA263" s="471"/>
      <c r="CB263" s="471"/>
      <c r="CC263" s="471"/>
      <c r="CD263" s="471"/>
      <c r="CE263" s="471"/>
      <c r="CF263" s="471"/>
      <c r="CG263" s="471"/>
      <c r="CH263" s="471"/>
      <c r="CI263" s="473"/>
      <c r="CJ263" s="494"/>
      <c r="CK263" s="475"/>
      <c r="CL263" s="501"/>
      <c r="CM263" s="501"/>
      <c r="CN263" s="501"/>
      <c r="CO263" s="501"/>
      <c r="CP263" s="501"/>
      <c r="CQ263" s="501"/>
      <c r="CR263" s="501"/>
      <c r="CS263" s="501"/>
      <c r="CT263" s="501"/>
      <c r="CU263" s="501"/>
      <c r="CV263" s="501"/>
      <c r="CW263" s="501"/>
      <c r="CX263" s="501"/>
      <c r="CY263" s="502"/>
      <c r="CZ263" s="475"/>
      <c r="DA263" s="475"/>
      <c r="DB263" s="475"/>
      <c r="DC263" s="475"/>
      <c r="DD263" s="475"/>
      <c r="DE263" s="475"/>
      <c r="DF263" s="475"/>
      <c r="DG263" s="475"/>
      <c r="DH263" s="475"/>
      <c r="DI263" s="475"/>
      <c r="DJ263" s="494"/>
      <c r="DK263" s="501"/>
      <c r="DL263" s="501"/>
      <c r="DM263" s="501"/>
      <c r="DN263" s="501"/>
      <c r="DO263" s="478"/>
      <c r="DP263" s="469"/>
    </row>
    <row r="264" spans="2:120" s="498" customFormat="1">
      <c r="B264" s="495"/>
      <c r="C264" s="468"/>
      <c r="D264" s="469"/>
      <c r="E264" s="496"/>
      <c r="F264" s="496"/>
      <c r="G264" s="496"/>
      <c r="H264" s="496"/>
      <c r="I264" s="496"/>
      <c r="J264" s="496"/>
      <c r="K264" s="496"/>
      <c r="L264" s="496"/>
      <c r="M264" s="496"/>
      <c r="N264" s="496"/>
      <c r="O264" s="496"/>
      <c r="P264" s="496"/>
      <c r="Q264" s="496"/>
      <c r="R264" s="496"/>
      <c r="S264" s="496"/>
      <c r="T264" s="496"/>
      <c r="U264" s="496"/>
      <c r="V264" s="496"/>
      <c r="W264" s="496"/>
      <c r="X264" s="471"/>
      <c r="AA264" s="497"/>
      <c r="AC264" s="497"/>
      <c r="AI264" s="497"/>
      <c r="BI264" s="471"/>
      <c r="BJ264" s="471"/>
      <c r="BK264" s="471"/>
      <c r="BL264" s="471"/>
      <c r="BM264" s="471"/>
      <c r="BX264" s="471"/>
      <c r="BY264" s="471"/>
      <c r="BZ264" s="471"/>
      <c r="CA264" s="471"/>
      <c r="CB264" s="471"/>
      <c r="CC264" s="471"/>
      <c r="CD264" s="471"/>
      <c r="CE264" s="471"/>
      <c r="CF264" s="471"/>
      <c r="CG264" s="471"/>
      <c r="CH264" s="471"/>
      <c r="CI264" s="473"/>
      <c r="CJ264" s="494"/>
      <c r="CK264" s="475"/>
      <c r="CL264" s="501"/>
      <c r="CM264" s="501"/>
      <c r="CN264" s="501"/>
      <c r="CO264" s="501"/>
      <c r="CP264" s="501"/>
      <c r="CQ264" s="501"/>
      <c r="CR264" s="501"/>
      <c r="CS264" s="501"/>
      <c r="CT264" s="501"/>
      <c r="CU264" s="501"/>
      <c r="CV264" s="501"/>
      <c r="CW264" s="501"/>
      <c r="CX264" s="501"/>
      <c r="CY264" s="502"/>
      <c r="CZ264" s="475"/>
      <c r="DA264" s="475"/>
      <c r="DB264" s="475"/>
      <c r="DC264" s="475"/>
      <c r="DD264" s="475"/>
      <c r="DE264" s="475"/>
      <c r="DF264" s="475"/>
      <c r="DG264" s="475"/>
      <c r="DH264" s="475"/>
      <c r="DI264" s="475"/>
      <c r="DJ264" s="494"/>
      <c r="DK264" s="501"/>
      <c r="DL264" s="501"/>
      <c r="DM264" s="501"/>
      <c r="DN264" s="501"/>
      <c r="DO264" s="478"/>
      <c r="DP264" s="469"/>
    </row>
    <row r="265" spans="2:120" s="498" customFormat="1">
      <c r="B265" s="495"/>
      <c r="C265" s="468"/>
      <c r="D265" s="469"/>
      <c r="E265" s="496"/>
      <c r="F265" s="496"/>
      <c r="G265" s="496"/>
      <c r="H265" s="496"/>
      <c r="I265" s="496"/>
      <c r="J265" s="496"/>
      <c r="K265" s="496"/>
      <c r="L265" s="496"/>
      <c r="M265" s="496"/>
      <c r="N265" s="496"/>
      <c r="O265" s="496"/>
      <c r="P265" s="496"/>
      <c r="Q265" s="496"/>
      <c r="R265" s="496"/>
      <c r="S265" s="496"/>
      <c r="T265" s="496"/>
      <c r="U265" s="496"/>
      <c r="V265" s="496"/>
      <c r="W265" s="496"/>
      <c r="X265" s="471"/>
      <c r="AA265" s="497"/>
      <c r="AC265" s="497"/>
      <c r="AI265" s="497"/>
      <c r="BI265" s="471"/>
      <c r="BJ265" s="471"/>
      <c r="BK265" s="471"/>
      <c r="BL265" s="471"/>
      <c r="BM265" s="471"/>
      <c r="BX265" s="471"/>
      <c r="BY265" s="471"/>
      <c r="BZ265" s="471"/>
      <c r="CA265" s="471"/>
      <c r="CB265" s="471"/>
      <c r="CC265" s="471"/>
      <c r="CD265" s="471"/>
      <c r="CE265" s="471"/>
      <c r="CF265" s="471"/>
      <c r="CG265" s="471"/>
      <c r="CH265" s="471"/>
      <c r="CI265" s="473"/>
      <c r="CJ265" s="494"/>
      <c r="CK265" s="475"/>
      <c r="CL265" s="501"/>
      <c r="CM265" s="501"/>
      <c r="CN265" s="501"/>
      <c r="CO265" s="501"/>
      <c r="CP265" s="501"/>
      <c r="CQ265" s="501"/>
      <c r="CR265" s="501"/>
      <c r="CS265" s="501"/>
      <c r="CT265" s="501"/>
      <c r="CU265" s="501"/>
      <c r="CV265" s="501"/>
      <c r="CW265" s="501"/>
      <c r="CX265" s="501"/>
      <c r="CY265" s="502"/>
      <c r="CZ265" s="475"/>
      <c r="DA265" s="475"/>
      <c r="DB265" s="475"/>
      <c r="DC265" s="475"/>
      <c r="DD265" s="475"/>
      <c r="DE265" s="475"/>
      <c r="DF265" s="475"/>
      <c r="DG265" s="475"/>
      <c r="DH265" s="475"/>
      <c r="DI265" s="475"/>
      <c r="DJ265" s="494"/>
      <c r="DK265" s="501"/>
      <c r="DL265" s="501"/>
      <c r="DM265" s="501"/>
      <c r="DN265" s="501"/>
      <c r="DO265" s="478"/>
      <c r="DP265" s="469"/>
    </row>
    <row r="266" spans="2:120" s="498" customFormat="1">
      <c r="B266" s="495"/>
      <c r="C266" s="468"/>
      <c r="D266" s="469"/>
      <c r="E266" s="496"/>
      <c r="F266" s="496"/>
      <c r="G266" s="496"/>
      <c r="H266" s="496"/>
      <c r="I266" s="496"/>
      <c r="J266" s="496"/>
      <c r="K266" s="496"/>
      <c r="L266" s="496"/>
      <c r="M266" s="496"/>
      <c r="N266" s="496"/>
      <c r="O266" s="496"/>
      <c r="P266" s="496"/>
      <c r="Q266" s="496"/>
      <c r="R266" s="496"/>
      <c r="S266" s="496"/>
      <c r="T266" s="496"/>
      <c r="U266" s="496"/>
      <c r="V266" s="496"/>
      <c r="W266" s="496"/>
      <c r="X266" s="471"/>
      <c r="AA266" s="497"/>
      <c r="AC266" s="497"/>
      <c r="AI266" s="497"/>
      <c r="BI266" s="471"/>
      <c r="BJ266" s="471"/>
      <c r="BK266" s="471"/>
      <c r="BL266" s="471"/>
      <c r="BM266" s="471"/>
      <c r="BX266" s="471"/>
      <c r="BY266" s="471"/>
      <c r="BZ266" s="471"/>
      <c r="CA266" s="471"/>
      <c r="CB266" s="471"/>
      <c r="CC266" s="471"/>
      <c r="CD266" s="471"/>
      <c r="CE266" s="471"/>
      <c r="CF266" s="471"/>
      <c r="CG266" s="471"/>
      <c r="CH266" s="471"/>
      <c r="CI266" s="473"/>
      <c r="CJ266" s="494"/>
      <c r="CK266" s="475"/>
      <c r="CL266" s="501"/>
      <c r="CM266" s="501"/>
      <c r="CN266" s="501"/>
      <c r="CO266" s="501"/>
      <c r="CP266" s="501"/>
      <c r="CQ266" s="501"/>
      <c r="CR266" s="501"/>
      <c r="CS266" s="501"/>
      <c r="CT266" s="501"/>
      <c r="CU266" s="501"/>
      <c r="CV266" s="501"/>
      <c r="CW266" s="501"/>
      <c r="CX266" s="501"/>
      <c r="CY266" s="502"/>
      <c r="CZ266" s="475"/>
      <c r="DA266" s="475"/>
      <c r="DB266" s="475"/>
      <c r="DC266" s="475"/>
      <c r="DD266" s="475"/>
      <c r="DE266" s="475"/>
      <c r="DF266" s="475"/>
      <c r="DG266" s="475"/>
      <c r="DH266" s="475"/>
      <c r="DI266" s="475"/>
      <c r="DJ266" s="494"/>
      <c r="DK266" s="501"/>
      <c r="DL266" s="501"/>
      <c r="DM266" s="501"/>
      <c r="DN266" s="501"/>
      <c r="DO266" s="478"/>
      <c r="DP266" s="469"/>
    </row>
    <row r="267" spans="2:120" s="498" customFormat="1">
      <c r="B267" s="495"/>
      <c r="C267" s="468"/>
      <c r="D267" s="469"/>
      <c r="E267" s="496"/>
      <c r="F267" s="496"/>
      <c r="G267" s="496"/>
      <c r="H267" s="496"/>
      <c r="I267" s="496"/>
      <c r="J267" s="496"/>
      <c r="K267" s="496"/>
      <c r="L267" s="496"/>
      <c r="M267" s="496"/>
      <c r="N267" s="496"/>
      <c r="O267" s="496"/>
      <c r="P267" s="496"/>
      <c r="Q267" s="496"/>
      <c r="R267" s="496"/>
      <c r="S267" s="496"/>
      <c r="T267" s="496"/>
      <c r="U267" s="496"/>
      <c r="V267" s="496"/>
      <c r="W267" s="496"/>
      <c r="X267" s="471"/>
      <c r="AA267" s="497"/>
      <c r="AC267" s="497"/>
      <c r="AI267" s="497"/>
      <c r="BI267" s="471"/>
      <c r="BJ267" s="471"/>
      <c r="BK267" s="471"/>
      <c r="BL267" s="471"/>
      <c r="BM267" s="471"/>
      <c r="BX267" s="471"/>
      <c r="BY267" s="471"/>
      <c r="BZ267" s="471"/>
      <c r="CA267" s="471"/>
      <c r="CB267" s="471"/>
      <c r="CC267" s="471"/>
      <c r="CD267" s="471"/>
      <c r="CE267" s="471"/>
      <c r="CF267" s="471"/>
      <c r="CG267" s="471"/>
      <c r="CH267" s="471"/>
      <c r="CI267" s="473"/>
      <c r="CJ267" s="494"/>
      <c r="CK267" s="475"/>
      <c r="CL267" s="501"/>
      <c r="CM267" s="501"/>
      <c r="CN267" s="501"/>
      <c r="CO267" s="501"/>
      <c r="CP267" s="501"/>
      <c r="CQ267" s="501"/>
      <c r="CR267" s="501"/>
      <c r="CS267" s="501"/>
      <c r="CT267" s="501"/>
      <c r="CU267" s="501"/>
      <c r="CV267" s="501"/>
      <c r="CW267" s="501"/>
      <c r="CX267" s="501"/>
      <c r="CY267" s="502"/>
      <c r="CZ267" s="475"/>
      <c r="DA267" s="475"/>
      <c r="DB267" s="475"/>
      <c r="DC267" s="475"/>
      <c r="DD267" s="475"/>
      <c r="DE267" s="475"/>
      <c r="DF267" s="475"/>
      <c r="DG267" s="475"/>
      <c r="DH267" s="475"/>
      <c r="DI267" s="475"/>
      <c r="DJ267" s="494"/>
      <c r="DK267" s="501"/>
      <c r="DL267" s="501"/>
      <c r="DM267" s="501"/>
      <c r="DN267" s="501"/>
      <c r="DO267" s="478"/>
      <c r="DP267" s="469"/>
    </row>
    <row r="268" spans="2:120" s="498" customFormat="1">
      <c r="B268" s="495"/>
      <c r="C268" s="468"/>
      <c r="D268" s="469"/>
      <c r="E268" s="496"/>
      <c r="F268" s="496"/>
      <c r="G268" s="496"/>
      <c r="H268" s="496"/>
      <c r="I268" s="496"/>
      <c r="J268" s="496"/>
      <c r="K268" s="496"/>
      <c r="L268" s="496"/>
      <c r="M268" s="496"/>
      <c r="N268" s="496"/>
      <c r="O268" s="496"/>
      <c r="P268" s="496"/>
      <c r="Q268" s="496"/>
      <c r="R268" s="496"/>
      <c r="S268" s="496"/>
      <c r="T268" s="496"/>
      <c r="U268" s="496"/>
      <c r="V268" s="496"/>
      <c r="W268" s="496"/>
      <c r="X268" s="471"/>
      <c r="AA268" s="497"/>
      <c r="AC268" s="497"/>
      <c r="AI268" s="497"/>
      <c r="BI268" s="471"/>
      <c r="BJ268" s="471"/>
      <c r="BK268" s="471"/>
      <c r="BL268" s="471"/>
      <c r="BM268" s="471"/>
      <c r="BX268" s="471"/>
      <c r="BY268" s="471"/>
      <c r="BZ268" s="471"/>
      <c r="CA268" s="471"/>
      <c r="CB268" s="471"/>
      <c r="CC268" s="471"/>
      <c r="CD268" s="471"/>
      <c r="CE268" s="471"/>
      <c r="CF268" s="471"/>
      <c r="CG268" s="471"/>
      <c r="CH268" s="471"/>
      <c r="CI268" s="473"/>
      <c r="CJ268" s="494"/>
      <c r="CK268" s="475"/>
      <c r="CL268" s="501"/>
      <c r="CM268" s="501"/>
      <c r="CN268" s="501"/>
      <c r="CO268" s="501"/>
      <c r="CP268" s="501"/>
      <c r="CQ268" s="501"/>
      <c r="CR268" s="501"/>
      <c r="CS268" s="501"/>
      <c r="CT268" s="501"/>
      <c r="CU268" s="501"/>
      <c r="CV268" s="501"/>
      <c r="CW268" s="501"/>
      <c r="CX268" s="501"/>
      <c r="CY268" s="502"/>
      <c r="CZ268" s="475"/>
      <c r="DA268" s="475"/>
      <c r="DB268" s="475"/>
      <c r="DC268" s="475"/>
      <c r="DD268" s="475"/>
      <c r="DE268" s="475"/>
      <c r="DF268" s="475"/>
      <c r="DG268" s="475"/>
      <c r="DH268" s="475"/>
      <c r="DI268" s="475"/>
      <c r="DJ268" s="494"/>
      <c r="DK268" s="501"/>
      <c r="DL268" s="501"/>
      <c r="DM268" s="501"/>
      <c r="DN268" s="501"/>
      <c r="DO268" s="478"/>
      <c r="DP268" s="469"/>
    </row>
    <row r="269" spans="2:120" s="498" customFormat="1">
      <c r="B269" s="495"/>
      <c r="C269" s="468"/>
      <c r="D269" s="469"/>
      <c r="E269" s="496"/>
      <c r="F269" s="496"/>
      <c r="G269" s="496"/>
      <c r="H269" s="496"/>
      <c r="I269" s="496"/>
      <c r="J269" s="496"/>
      <c r="K269" s="496"/>
      <c r="L269" s="496"/>
      <c r="M269" s="496"/>
      <c r="N269" s="496"/>
      <c r="O269" s="496"/>
      <c r="P269" s="496"/>
      <c r="Q269" s="496"/>
      <c r="R269" s="496"/>
      <c r="S269" s="496"/>
      <c r="T269" s="496"/>
      <c r="U269" s="496"/>
      <c r="V269" s="496"/>
      <c r="W269" s="496"/>
      <c r="X269" s="471"/>
      <c r="AA269" s="497"/>
      <c r="AC269" s="497"/>
      <c r="AI269" s="497"/>
      <c r="BI269" s="471"/>
      <c r="BJ269" s="471"/>
      <c r="BK269" s="471"/>
      <c r="BL269" s="471"/>
      <c r="BM269" s="471"/>
      <c r="BX269" s="471"/>
      <c r="BY269" s="471"/>
      <c r="BZ269" s="471"/>
      <c r="CA269" s="471"/>
      <c r="CB269" s="471"/>
      <c r="CC269" s="471"/>
      <c r="CD269" s="471"/>
      <c r="CE269" s="471"/>
      <c r="CF269" s="471"/>
      <c r="CG269" s="471"/>
      <c r="CH269" s="471"/>
      <c r="CI269" s="473"/>
      <c r="CJ269" s="494"/>
      <c r="CK269" s="475"/>
      <c r="CL269" s="501"/>
      <c r="CM269" s="501"/>
      <c r="CN269" s="501"/>
      <c r="CO269" s="501"/>
      <c r="CP269" s="501"/>
      <c r="CQ269" s="501"/>
      <c r="CR269" s="501"/>
      <c r="CS269" s="501"/>
      <c r="CT269" s="501"/>
      <c r="CU269" s="501"/>
      <c r="CV269" s="501"/>
      <c r="CW269" s="501"/>
      <c r="CX269" s="501"/>
      <c r="CY269" s="502"/>
      <c r="CZ269" s="475"/>
      <c r="DA269" s="475"/>
      <c r="DB269" s="475"/>
      <c r="DC269" s="475"/>
      <c r="DD269" s="475"/>
      <c r="DE269" s="475"/>
      <c r="DF269" s="475"/>
      <c r="DG269" s="475"/>
      <c r="DH269" s="475"/>
      <c r="DI269" s="475"/>
      <c r="DJ269" s="494"/>
      <c r="DK269" s="501"/>
      <c r="DL269" s="501"/>
      <c r="DM269" s="501"/>
      <c r="DN269" s="501"/>
      <c r="DO269" s="478"/>
      <c r="DP269" s="469"/>
    </row>
    <row r="270" spans="2:120" s="498" customFormat="1">
      <c r="B270" s="495"/>
      <c r="C270" s="468"/>
      <c r="D270" s="469"/>
      <c r="E270" s="496"/>
      <c r="F270" s="496"/>
      <c r="G270" s="496"/>
      <c r="H270" s="496"/>
      <c r="I270" s="496"/>
      <c r="J270" s="496"/>
      <c r="K270" s="496"/>
      <c r="L270" s="496"/>
      <c r="M270" s="496"/>
      <c r="N270" s="496"/>
      <c r="O270" s="496"/>
      <c r="P270" s="496"/>
      <c r="Q270" s="496"/>
      <c r="R270" s="496"/>
      <c r="S270" s="496"/>
      <c r="T270" s="496"/>
      <c r="U270" s="496"/>
      <c r="V270" s="496"/>
      <c r="W270" s="496"/>
      <c r="X270" s="471"/>
      <c r="AA270" s="497"/>
      <c r="AC270" s="497"/>
      <c r="AI270" s="497"/>
      <c r="BI270" s="471"/>
      <c r="BJ270" s="471"/>
      <c r="BK270" s="471"/>
      <c r="BL270" s="471"/>
      <c r="BM270" s="471"/>
      <c r="BX270" s="471"/>
      <c r="BY270" s="471"/>
      <c r="BZ270" s="471"/>
      <c r="CA270" s="471"/>
      <c r="CB270" s="471"/>
      <c r="CC270" s="471"/>
      <c r="CD270" s="471"/>
      <c r="CE270" s="471"/>
      <c r="CF270" s="471"/>
      <c r="CG270" s="471"/>
      <c r="CH270" s="471"/>
      <c r="CI270" s="473"/>
      <c r="CJ270" s="494"/>
      <c r="CK270" s="475"/>
      <c r="CL270" s="501"/>
      <c r="CM270" s="501"/>
      <c r="CN270" s="501"/>
      <c r="CO270" s="501"/>
      <c r="CP270" s="501"/>
      <c r="CQ270" s="501"/>
      <c r="CR270" s="501"/>
      <c r="CS270" s="501"/>
      <c r="CT270" s="501"/>
      <c r="CU270" s="501"/>
      <c r="CV270" s="501"/>
      <c r="CW270" s="501"/>
      <c r="CX270" s="501"/>
      <c r="CY270" s="502"/>
      <c r="CZ270" s="475"/>
      <c r="DA270" s="475"/>
      <c r="DB270" s="475"/>
      <c r="DC270" s="475"/>
      <c r="DD270" s="475"/>
      <c r="DE270" s="475"/>
      <c r="DF270" s="475"/>
      <c r="DG270" s="475"/>
      <c r="DH270" s="475"/>
      <c r="DI270" s="475"/>
      <c r="DJ270" s="494"/>
      <c r="DK270" s="501"/>
      <c r="DL270" s="501"/>
      <c r="DM270" s="501"/>
      <c r="DN270" s="501"/>
      <c r="DO270" s="478"/>
      <c r="DP270" s="469"/>
    </row>
    <row r="271" spans="2:120" s="498" customFormat="1">
      <c r="B271" s="495"/>
      <c r="C271" s="468"/>
      <c r="D271" s="469"/>
      <c r="E271" s="496"/>
      <c r="F271" s="496"/>
      <c r="G271" s="496"/>
      <c r="H271" s="496"/>
      <c r="I271" s="496"/>
      <c r="J271" s="496"/>
      <c r="K271" s="496"/>
      <c r="L271" s="496"/>
      <c r="M271" s="496"/>
      <c r="N271" s="496"/>
      <c r="O271" s="496"/>
      <c r="P271" s="496"/>
      <c r="Q271" s="496"/>
      <c r="R271" s="496"/>
      <c r="S271" s="496"/>
      <c r="T271" s="496"/>
      <c r="U271" s="496"/>
      <c r="V271" s="496"/>
      <c r="W271" s="496"/>
      <c r="X271" s="471"/>
      <c r="AA271" s="497"/>
      <c r="AC271" s="497"/>
      <c r="AI271" s="497"/>
      <c r="BI271" s="471"/>
      <c r="BJ271" s="471"/>
      <c r="BK271" s="471"/>
      <c r="BL271" s="471"/>
      <c r="BM271" s="471"/>
      <c r="BX271" s="471"/>
      <c r="BY271" s="471"/>
      <c r="BZ271" s="471"/>
      <c r="CA271" s="471"/>
      <c r="CB271" s="471"/>
      <c r="CC271" s="471"/>
      <c r="CD271" s="471"/>
      <c r="CE271" s="471"/>
      <c r="CF271" s="471"/>
      <c r="CG271" s="471"/>
      <c r="CH271" s="471"/>
      <c r="CI271" s="473"/>
      <c r="CJ271" s="494"/>
      <c r="CK271" s="475"/>
      <c r="CL271" s="501"/>
      <c r="CM271" s="501"/>
      <c r="CN271" s="501"/>
      <c r="CO271" s="501"/>
      <c r="CP271" s="501"/>
      <c r="CQ271" s="501"/>
      <c r="CR271" s="501"/>
      <c r="CS271" s="501"/>
      <c r="CT271" s="501"/>
      <c r="CU271" s="501"/>
      <c r="CV271" s="501"/>
      <c r="CW271" s="501"/>
      <c r="CX271" s="501"/>
      <c r="CY271" s="502"/>
      <c r="CZ271" s="475"/>
      <c r="DA271" s="475"/>
      <c r="DB271" s="475"/>
      <c r="DC271" s="475"/>
      <c r="DD271" s="475"/>
      <c r="DE271" s="475"/>
      <c r="DF271" s="475"/>
      <c r="DG271" s="475"/>
      <c r="DH271" s="475"/>
      <c r="DI271" s="475"/>
      <c r="DJ271" s="494"/>
      <c r="DK271" s="501"/>
      <c r="DL271" s="501"/>
      <c r="DM271" s="501"/>
      <c r="DN271" s="501"/>
      <c r="DO271" s="478"/>
      <c r="DP271" s="469"/>
    </row>
    <row r="272" spans="2:120" s="498" customFormat="1">
      <c r="B272" s="495"/>
      <c r="C272" s="468"/>
      <c r="D272" s="469"/>
      <c r="E272" s="496"/>
      <c r="F272" s="496"/>
      <c r="G272" s="496"/>
      <c r="H272" s="496"/>
      <c r="I272" s="496"/>
      <c r="J272" s="496"/>
      <c r="K272" s="496"/>
      <c r="L272" s="496"/>
      <c r="M272" s="496"/>
      <c r="N272" s="496"/>
      <c r="O272" s="496"/>
      <c r="P272" s="496"/>
      <c r="Q272" s="496"/>
      <c r="R272" s="496"/>
      <c r="S272" s="496"/>
      <c r="T272" s="496"/>
      <c r="U272" s="496"/>
      <c r="V272" s="496"/>
      <c r="W272" s="496"/>
      <c r="X272" s="471"/>
      <c r="AA272" s="497"/>
      <c r="AC272" s="497"/>
      <c r="AI272" s="497"/>
      <c r="BI272" s="471"/>
      <c r="BJ272" s="471"/>
      <c r="BK272" s="471"/>
      <c r="BL272" s="471"/>
      <c r="BM272" s="471"/>
      <c r="BX272" s="471"/>
      <c r="BY272" s="471"/>
      <c r="BZ272" s="471"/>
      <c r="CA272" s="471"/>
      <c r="CB272" s="471"/>
      <c r="CC272" s="471"/>
      <c r="CD272" s="471"/>
      <c r="CE272" s="471"/>
      <c r="CF272" s="471"/>
      <c r="CG272" s="471"/>
      <c r="CH272" s="471"/>
      <c r="CI272" s="473"/>
      <c r="CJ272" s="494"/>
      <c r="CK272" s="475"/>
      <c r="CL272" s="501"/>
      <c r="CM272" s="501"/>
      <c r="CN272" s="501"/>
      <c r="CO272" s="501"/>
      <c r="CP272" s="501"/>
      <c r="CQ272" s="501"/>
      <c r="CR272" s="501"/>
      <c r="CS272" s="501"/>
      <c r="CT272" s="501"/>
      <c r="CU272" s="501"/>
      <c r="CV272" s="501"/>
      <c r="CW272" s="501"/>
      <c r="CX272" s="501"/>
      <c r="CY272" s="502"/>
      <c r="CZ272" s="475"/>
      <c r="DA272" s="475"/>
      <c r="DB272" s="475"/>
      <c r="DC272" s="475"/>
      <c r="DD272" s="475"/>
      <c r="DE272" s="475"/>
      <c r="DF272" s="475"/>
      <c r="DG272" s="475"/>
      <c r="DH272" s="475"/>
      <c r="DI272" s="475"/>
      <c r="DJ272" s="494"/>
      <c r="DK272" s="501"/>
      <c r="DL272" s="501"/>
      <c r="DM272" s="501"/>
      <c r="DN272" s="501"/>
      <c r="DO272" s="478"/>
      <c r="DP272" s="469"/>
    </row>
    <row r="273" spans="2:120" s="498" customFormat="1">
      <c r="B273" s="495"/>
      <c r="C273" s="468"/>
      <c r="D273" s="469"/>
      <c r="E273" s="496"/>
      <c r="F273" s="496"/>
      <c r="G273" s="496"/>
      <c r="H273" s="496"/>
      <c r="I273" s="496"/>
      <c r="J273" s="496"/>
      <c r="K273" s="496"/>
      <c r="L273" s="496"/>
      <c r="M273" s="496"/>
      <c r="N273" s="496"/>
      <c r="O273" s="496"/>
      <c r="P273" s="496"/>
      <c r="Q273" s="496"/>
      <c r="R273" s="496"/>
      <c r="S273" s="496"/>
      <c r="T273" s="496"/>
      <c r="U273" s="496"/>
      <c r="V273" s="496"/>
      <c r="W273" s="496"/>
      <c r="X273" s="471"/>
      <c r="AA273" s="497"/>
      <c r="AC273" s="497"/>
      <c r="AI273" s="497"/>
      <c r="BI273" s="471"/>
      <c r="BJ273" s="471"/>
      <c r="BK273" s="471"/>
      <c r="BL273" s="471"/>
      <c r="BM273" s="471"/>
      <c r="BX273" s="471"/>
      <c r="BY273" s="471"/>
      <c r="BZ273" s="471"/>
      <c r="CA273" s="471"/>
      <c r="CB273" s="471"/>
      <c r="CC273" s="471"/>
      <c r="CD273" s="471"/>
      <c r="CE273" s="471"/>
      <c r="CF273" s="471"/>
      <c r="CG273" s="471"/>
      <c r="CH273" s="471"/>
      <c r="CI273" s="473"/>
      <c r="CJ273" s="494"/>
      <c r="CK273" s="475"/>
      <c r="CL273" s="501"/>
      <c r="CM273" s="501"/>
      <c r="CN273" s="501"/>
      <c r="CO273" s="501"/>
      <c r="CP273" s="501"/>
      <c r="CQ273" s="501"/>
      <c r="CR273" s="501"/>
      <c r="CS273" s="501"/>
      <c r="CT273" s="501"/>
      <c r="CU273" s="501"/>
      <c r="CV273" s="501"/>
      <c r="CW273" s="501"/>
      <c r="CX273" s="501"/>
      <c r="CY273" s="502"/>
      <c r="CZ273" s="475"/>
      <c r="DA273" s="475"/>
      <c r="DB273" s="475"/>
      <c r="DC273" s="475"/>
      <c r="DD273" s="475"/>
      <c r="DE273" s="475"/>
      <c r="DF273" s="475"/>
      <c r="DG273" s="475"/>
      <c r="DH273" s="475"/>
      <c r="DI273" s="475"/>
      <c r="DJ273" s="494"/>
      <c r="DK273" s="501"/>
      <c r="DL273" s="501"/>
      <c r="DM273" s="501"/>
      <c r="DN273" s="501"/>
      <c r="DO273" s="478"/>
      <c r="DP273" s="469"/>
    </row>
    <row r="274" spans="2:120" s="498" customFormat="1">
      <c r="B274" s="495"/>
      <c r="C274" s="468"/>
      <c r="D274" s="469"/>
      <c r="E274" s="496"/>
      <c r="F274" s="496"/>
      <c r="G274" s="496"/>
      <c r="H274" s="496"/>
      <c r="I274" s="496"/>
      <c r="J274" s="496"/>
      <c r="K274" s="496"/>
      <c r="L274" s="496"/>
      <c r="M274" s="496"/>
      <c r="N274" s="496"/>
      <c r="O274" s="496"/>
      <c r="P274" s="496"/>
      <c r="Q274" s="496"/>
      <c r="R274" s="496"/>
      <c r="S274" s="496"/>
      <c r="T274" s="496"/>
      <c r="U274" s="496"/>
      <c r="V274" s="496"/>
      <c r="W274" s="496"/>
      <c r="X274" s="471"/>
      <c r="AA274" s="497"/>
      <c r="AC274" s="497"/>
      <c r="AI274" s="497"/>
      <c r="BI274" s="471"/>
      <c r="BJ274" s="471"/>
      <c r="BK274" s="471"/>
      <c r="BL274" s="471"/>
      <c r="BM274" s="471"/>
      <c r="BX274" s="471"/>
      <c r="BY274" s="471"/>
      <c r="BZ274" s="471"/>
      <c r="CA274" s="471"/>
      <c r="CB274" s="471"/>
      <c r="CC274" s="471"/>
      <c r="CD274" s="471"/>
      <c r="CE274" s="471"/>
      <c r="CF274" s="471"/>
      <c r="CG274" s="471"/>
      <c r="CH274" s="471"/>
      <c r="CI274" s="473"/>
      <c r="CJ274" s="494"/>
      <c r="CK274" s="475"/>
      <c r="CL274" s="501"/>
      <c r="CM274" s="501"/>
      <c r="CN274" s="501"/>
      <c r="CO274" s="501"/>
      <c r="CP274" s="501"/>
      <c r="CQ274" s="501"/>
      <c r="CR274" s="501"/>
      <c r="CS274" s="501"/>
      <c r="CT274" s="501"/>
      <c r="CU274" s="501"/>
      <c r="CV274" s="501"/>
      <c r="CW274" s="501"/>
      <c r="CX274" s="501"/>
      <c r="CY274" s="502"/>
      <c r="CZ274" s="475"/>
      <c r="DA274" s="475"/>
      <c r="DB274" s="475"/>
      <c r="DC274" s="475"/>
      <c r="DD274" s="475"/>
      <c r="DE274" s="475"/>
      <c r="DF274" s="475"/>
      <c r="DG274" s="475"/>
      <c r="DH274" s="475"/>
      <c r="DI274" s="475"/>
      <c r="DJ274" s="494"/>
      <c r="DK274" s="501"/>
      <c r="DL274" s="501"/>
      <c r="DM274" s="501"/>
      <c r="DN274" s="501"/>
      <c r="DO274" s="478"/>
      <c r="DP274" s="469"/>
    </row>
    <row r="275" spans="2:120" s="498" customFormat="1">
      <c r="B275" s="495"/>
      <c r="C275" s="468"/>
      <c r="D275" s="469"/>
      <c r="E275" s="496"/>
      <c r="F275" s="496"/>
      <c r="G275" s="496"/>
      <c r="H275" s="496"/>
      <c r="I275" s="496"/>
      <c r="J275" s="496"/>
      <c r="K275" s="496"/>
      <c r="L275" s="496"/>
      <c r="M275" s="496"/>
      <c r="N275" s="496"/>
      <c r="O275" s="496"/>
      <c r="P275" s="496"/>
      <c r="Q275" s="496"/>
      <c r="R275" s="496"/>
      <c r="S275" s="496"/>
      <c r="T275" s="496"/>
      <c r="U275" s="496"/>
      <c r="V275" s="496"/>
      <c r="W275" s="496"/>
      <c r="X275" s="471"/>
      <c r="AA275" s="497"/>
      <c r="AC275" s="497"/>
      <c r="AI275" s="497"/>
      <c r="BI275" s="471"/>
      <c r="BJ275" s="471"/>
      <c r="BK275" s="471"/>
      <c r="BL275" s="471"/>
      <c r="BM275" s="471"/>
      <c r="BX275" s="471"/>
      <c r="BY275" s="471"/>
      <c r="BZ275" s="471"/>
      <c r="CA275" s="471"/>
      <c r="CB275" s="471"/>
      <c r="CC275" s="471"/>
      <c r="CD275" s="471"/>
      <c r="CE275" s="471"/>
      <c r="CF275" s="471"/>
      <c r="CG275" s="471"/>
      <c r="CH275" s="471"/>
      <c r="CI275" s="473"/>
      <c r="CJ275" s="494"/>
      <c r="CK275" s="475"/>
      <c r="CL275" s="501"/>
      <c r="CM275" s="501"/>
      <c r="CN275" s="501"/>
      <c r="CO275" s="501"/>
      <c r="CP275" s="501"/>
      <c r="CQ275" s="501"/>
      <c r="CR275" s="501"/>
      <c r="CS275" s="501"/>
      <c r="CT275" s="501"/>
      <c r="CU275" s="501"/>
      <c r="CV275" s="501"/>
      <c r="CW275" s="501"/>
      <c r="CX275" s="501"/>
      <c r="CY275" s="502"/>
      <c r="CZ275" s="475"/>
      <c r="DA275" s="475"/>
      <c r="DB275" s="475"/>
      <c r="DC275" s="475"/>
      <c r="DD275" s="475"/>
      <c r="DE275" s="475"/>
      <c r="DF275" s="475"/>
      <c r="DG275" s="475"/>
      <c r="DH275" s="475"/>
      <c r="DI275" s="475"/>
      <c r="DJ275" s="494"/>
      <c r="DK275" s="501"/>
      <c r="DL275" s="501"/>
      <c r="DM275" s="501"/>
      <c r="DN275" s="501"/>
      <c r="DO275" s="478"/>
      <c r="DP275" s="469"/>
    </row>
    <row r="276" spans="2:120" s="498" customFormat="1">
      <c r="B276" s="495"/>
      <c r="C276" s="468"/>
      <c r="D276" s="469"/>
      <c r="E276" s="496"/>
      <c r="F276" s="496"/>
      <c r="G276" s="496"/>
      <c r="H276" s="496"/>
      <c r="I276" s="496"/>
      <c r="J276" s="496"/>
      <c r="K276" s="496"/>
      <c r="L276" s="496"/>
      <c r="M276" s="496"/>
      <c r="N276" s="496"/>
      <c r="O276" s="496"/>
      <c r="P276" s="496"/>
      <c r="Q276" s="496"/>
      <c r="R276" s="496"/>
      <c r="S276" s="496"/>
      <c r="T276" s="496"/>
      <c r="U276" s="496"/>
      <c r="V276" s="496"/>
      <c r="W276" s="496"/>
      <c r="X276" s="471"/>
      <c r="AA276" s="497"/>
      <c r="AC276" s="497"/>
      <c r="AI276" s="497"/>
      <c r="BI276" s="471"/>
      <c r="BJ276" s="471"/>
      <c r="BK276" s="471"/>
      <c r="BL276" s="471"/>
      <c r="BM276" s="471"/>
      <c r="BX276" s="471"/>
      <c r="BY276" s="471"/>
      <c r="BZ276" s="471"/>
      <c r="CA276" s="471"/>
      <c r="CB276" s="471"/>
      <c r="CC276" s="471"/>
      <c r="CD276" s="471"/>
      <c r="CE276" s="471"/>
      <c r="CF276" s="471"/>
      <c r="CG276" s="471"/>
      <c r="CH276" s="471"/>
      <c r="CI276" s="473"/>
      <c r="CJ276" s="494"/>
      <c r="CK276" s="475"/>
      <c r="CL276" s="501"/>
      <c r="CM276" s="501"/>
      <c r="CN276" s="501"/>
      <c r="CO276" s="501"/>
      <c r="CP276" s="501"/>
      <c r="CQ276" s="501"/>
      <c r="CR276" s="501"/>
      <c r="CS276" s="501"/>
      <c r="CT276" s="501"/>
      <c r="CU276" s="501"/>
      <c r="CV276" s="501"/>
      <c r="CW276" s="501"/>
      <c r="CX276" s="501"/>
      <c r="CY276" s="502"/>
      <c r="CZ276" s="475"/>
      <c r="DA276" s="475"/>
      <c r="DB276" s="475"/>
      <c r="DC276" s="475"/>
      <c r="DD276" s="475"/>
      <c r="DE276" s="475"/>
      <c r="DF276" s="475"/>
      <c r="DG276" s="475"/>
      <c r="DH276" s="475"/>
      <c r="DI276" s="475"/>
      <c r="DJ276" s="494"/>
      <c r="DK276" s="501"/>
      <c r="DL276" s="501"/>
      <c r="DM276" s="501"/>
      <c r="DN276" s="501"/>
      <c r="DO276" s="478"/>
      <c r="DP276" s="469"/>
    </row>
    <row r="277" spans="2:120" s="498" customFormat="1">
      <c r="B277" s="495"/>
      <c r="C277" s="468"/>
      <c r="D277" s="469"/>
      <c r="E277" s="496"/>
      <c r="F277" s="496"/>
      <c r="G277" s="496"/>
      <c r="H277" s="496"/>
      <c r="I277" s="496"/>
      <c r="J277" s="496"/>
      <c r="K277" s="496"/>
      <c r="L277" s="496"/>
      <c r="M277" s="496"/>
      <c r="N277" s="496"/>
      <c r="O277" s="496"/>
      <c r="P277" s="496"/>
      <c r="Q277" s="496"/>
      <c r="R277" s="496"/>
      <c r="S277" s="496"/>
      <c r="T277" s="496"/>
      <c r="U277" s="496"/>
      <c r="V277" s="496"/>
      <c r="W277" s="496"/>
      <c r="X277" s="471"/>
      <c r="AA277" s="497"/>
      <c r="AC277" s="497"/>
      <c r="AI277" s="497"/>
      <c r="BI277" s="471"/>
      <c r="BJ277" s="471"/>
      <c r="BK277" s="471"/>
      <c r="BL277" s="471"/>
      <c r="BM277" s="471"/>
      <c r="BX277" s="471"/>
      <c r="BY277" s="471"/>
      <c r="BZ277" s="471"/>
      <c r="CA277" s="471"/>
      <c r="CB277" s="471"/>
      <c r="CC277" s="471"/>
      <c r="CD277" s="471"/>
      <c r="CE277" s="471"/>
      <c r="CF277" s="471"/>
      <c r="CG277" s="471"/>
      <c r="CH277" s="471"/>
      <c r="CI277" s="473"/>
      <c r="CJ277" s="494"/>
      <c r="CK277" s="475"/>
      <c r="CL277" s="501"/>
      <c r="CM277" s="501"/>
      <c r="CN277" s="501"/>
      <c r="CO277" s="501"/>
      <c r="CP277" s="501"/>
      <c r="CQ277" s="501"/>
      <c r="CR277" s="501"/>
      <c r="CS277" s="501"/>
      <c r="CT277" s="501"/>
      <c r="CU277" s="501"/>
      <c r="CV277" s="501"/>
      <c r="CW277" s="501"/>
      <c r="CX277" s="501"/>
      <c r="CY277" s="502"/>
      <c r="CZ277" s="475"/>
      <c r="DA277" s="475"/>
      <c r="DB277" s="475"/>
      <c r="DC277" s="475"/>
      <c r="DD277" s="475"/>
      <c r="DE277" s="475"/>
      <c r="DF277" s="475"/>
      <c r="DG277" s="475"/>
      <c r="DH277" s="475"/>
      <c r="DI277" s="475"/>
      <c r="DJ277" s="494"/>
      <c r="DK277" s="501"/>
      <c r="DL277" s="501"/>
      <c r="DM277" s="501"/>
      <c r="DN277" s="501"/>
      <c r="DO277" s="478"/>
      <c r="DP277" s="469"/>
    </row>
    <row r="278" spans="2:120" s="498" customFormat="1">
      <c r="B278" s="495"/>
      <c r="C278" s="468"/>
      <c r="D278" s="469"/>
      <c r="E278" s="496"/>
      <c r="F278" s="496"/>
      <c r="G278" s="496"/>
      <c r="H278" s="496"/>
      <c r="I278" s="496"/>
      <c r="J278" s="496"/>
      <c r="K278" s="496"/>
      <c r="L278" s="496"/>
      <c r="M278" s="496"/>
      <c r="N278" s="496"/>
      <c r="O278" s="496"/>
      <c r="P278" s="496"/>
      <c r="Q278" s="496"/>
      <c r="R278" s="496"/>
      <c r="S278" s="496"/>
      <c r="T278" s="496"/>
      <c r="U278" s="496"/>
      <c r="V278" s="496"/>
      <c r="W278" s="496"/>
      <c r="X278" s="471"/>
      <c r="AA278" s="497"/>
      <c r="AC278" s="497"/>
      <c r="AI278" s="497"/>
      <c r="BI278" s="471"/>
      <c r="BJ278" s="471"/>
      <c r="BK278" s="471"/>
      <c r="BL278" s="471"/>
      <c r="BM278" s="471"/>
      <c r="BX278" s="471"/>
      <c r="BY278" s="471"/>
      <c r="BZ278" s="471"/>
      <c r="CA278" s="471"/>
      <c r="CB278" s="471"/>
      <c r="CC278" s="471"/>
      <c r="CD278" s="471"/>
      <c r="CE278" s="471"/>
      <c r="CF278" s="471"/>
      <c r="CG278" s="471"/>
      <c r="CH278" s="471"/>
      <c r="CI278" s="473"/>
      <c r="CJ278" s="494"/>
      <c r="CK278" s="475"/>
      <c r="CL278" s="501"/>
      <c r="CM278" s="501"/>
      <c r="CN278" s="501"/>
      <c r="CO278" s="501"/>
      <c r="CP278" s="501"/>
      <c r="CQ278" s="501"/>
      <c r="CR278" s="501"/>
      <c r="CS278" s="501"/>
      <c r="CT278" s="501"/>
      <c r="CU278" s="501"/>
      <c r="CV278" s="501"/>
      <c r="CW278" s="501"/>
      <c r="CX278" s="501"/>
      <c r="CY278" s="502"/>
      <c r="CZ278" s="475"/>
      <c r="DA278" s="475"/>
      <c r="DB278" s="475"/>
      <c r="DC278" s="475"/>
      <c r="DD278" s="475"/>
      <c r="DE278" s="475"/>
      <c r="DF278" s="475"/>
      <c r="DG278" s="475"/>
      <c r="DH278" s="475"/>
      <c r="DI278" s="475"/>
      <c r="DJ278" s="494"/>
      <c r="DK278" s="501"/>
      <c r="DL278" s="501"/>
      <c r="DM278" s="501"/>
      <c r="DN278" s="501"/>
      <c r="DO278" s="478"/>
      <c r="DP278" s="469"/>
    </row>
    <row r="279" spans="2:120" s="498" customFormat="1">
      <c r="B279" s="495"/>
      <c r="C279" s="468"/>
      <c r="D279" s="469"/>
      <c r="E279" s="496"/>
      <c r="F279" s="496"/>
      <c r="G279" s="496"/>
      <c r="H279" s="496"/>
      <c r="I279" s="496"/>
      <c r="J279" s="496"/>
      <c r="K279" s="496"/>
      <c r="L279" s="496"/>
      <c r="M279" s="496"/>
      <c r="N279" s="496"/>
      <c r="O279" s="496"/>
      <c r="P279" s="496"/>
      <c r="Q279" s="496"/>
      <c r="R279" s="496"/>
      <c r="S279" s="496"/>
      <c r="T279" s="496"/>
      <c r="U279" s="496"/>
      <c r="V279" s="496"/>
      <c r="W279" s="496"/>
      <c r="X279" s="471"/>
      <c r="AA279" s="497"/>
      <c r="AC279" s="497"/>
      <c r="AI279" s="497"/>
      <c r="BI279" s="471"/>
      <c r="BJ279" s="471"/>
      <c r="BK279" s="471"/>
      <c r="BL279" s="471"/>
      <c r="BM279" s="471"/>
      <c r="BX279" s="471"/>
      <c r="BY279" s="471"/>
      <c r="BZ279" s="471"/>
      <c r="CA279" s="471"/>
      <c r="CB279" s="471"/>
      <c r="CC279" s="471"/>
      <c r="CD279" s="471"/>
      <c r="CE279" s="471"/>
      <c r="CF279" s="471"/>
      <c r="CG279" s="471"/>
      <c r="CH279" s="471"/>
      <c r="CI279" s="473"/>
      <c r="CJ279" s="494"/>
      <c r="CK279" s="475"/>
      <c r="CL279" s="501"/>
      <c r="CM279" s="501"/>
      <c r="CN279" s="501"/>
      <c r="CO279" s="501"/>
      <c r="CP279" s="501"/>
      <c r="CQ279" s="501"/>
      <c r="CR279" s="501"/>
      <c r="CS279" s="501"/>
      <c r="CT279" s="501"/>
      <c r="CU279" s="501"/>
      <c r="CV279" s="501"/>
      <c r="CW279" s="501"/>
      <c r="CX279" s="501"/>
      <c r="CY279" s="502"/>
      <c r="CZ279" s="475"/>
      <c r="DA279" s="475"/>
      <c r="DB279" s="475"/>
      <c r="DC279" s="475"/>
      <c r="DD279" s="475"/>
      <c r="DE279" s="475"/>
      <c r="DF279" s="475"/>
      <c r="DG279" s="475"/>
      <c r="DH279" s="475"/>
      <c r="DI279" s="475"/>
      <c r="DJ279" s="494"/>
      <c r="DK279" s="501"/>
      <c r="DL279" s="501"/>
      <c r="DM279" s="501"/>
      <c r="DN279" s="501"/>
      <c r="DO279" s="478"/>
      <c r="DP279" s="469"/>
    </row>
    <row r="280" spans="2:120" s="498" customFormat="1">
      <c r="B280" s="495"/>
      <c r="C280" s="468"/>
      <c r="D280" s="469"/>
      <c r="E280" s="496"/>
      <c r="F280" s="496"/>
      <c r="G280" s="496"/>
      <c r="H280" s="496"/>
      <c r="I280" s="496"/>
      <c r="J280" s="496"/>
      <c r="K280" s="496"/>
      <c r="L280" s="496"/>
      <c r="M280" s="496"/>
      <c r="N280" s="496"/>
      <c r="O280" s="496"/>
      <c r="P280" s="496"/>
      <c r="Q280" s="496"/>
      <c r="R280" s="496"/>
      <c r="S280" s="496"/>
      <c r="T280" s="496"/>
      <c r="U280" s="496"/>
      <c r="V280" s="496"/>
      <c r="W280" s="496"/>
      <c r="X280" s="471"/>
      <c r="AA280" s="497"/>
      <c r="AC280" s="497"/>
      <c r="AI280" s="497"/>
      <c r="BI280" s="471"/>
      <c r="BJ280" s="471"/>
      <c r="BK280" s="471"/>
      <c r="BL280" s="471"/>
      <c r="BM280" s="471"/>
      <c r="BX280" s="471"/>
      <c r="BY280" s="471"/>
      <c r="BZ280" s="471"/>
      <c r="CA280" s="471"/>
      <c r="CB280" s="471"/>
      <c r="CC280" s="471"/>
      <c r="CD280" s="471"/>
      <c r="CE280" s="471"/>
      <c r="CF280" s="471"/>
      <c r="CG280" s="471"/>
      <c r="CH280" s="471"/>
      <c r="CI280" s="473"/>
      <c r="CJ280" s="494"/>
      <c r="CK280" s="475"/>
      <c r="CL280" s="501"/>
      <c r="CM280" s="501"/>
      <c r="CN280" s="501"/>
      <c r="CO280" s="501"/>
      <c r="CP280" s="501"/>
      <c r="CQ280" s="501"/>
      <c r="CR280" s="501"/>
      <c r="CS280" s="501"/>
      <c r="CT280" s="501"/>
      <c r="CU280" s="501"/>
      <c r="CV280" s="501"/>
      <c r="CW280" s="501"/>
      <c r="CX280" s="501"/>
      <c r="CY280" s="502"/>
      <c r="CZ280" s="475"/>
      <c r="DA280" s="475"/>
      <c r="DB280" s="475"/>
      <c r="DC280" s="475"/>
      <c r="DD280" s="475"/>
      <c r="DE280" s="475"/>
      <c r="DF280" s="475"/>
      <c r="DG280" s="475"/>
      <c r="DH280" s="475"/>
      <c r="DI280" s="475"/>
      <c r="DJ280" s="494"/>
      <c r="DK280" s="501"/>
      <c r="DL280" s="501"/>
      <c r="DM280" s="501"/>
      <c r="DN280" s="501"/>
      <c r="DO280" s="478"/>
      <c r="DP280" s="469"/>
    </row>
    <row r="281" spans="2:120" s="498" customFormat="1">
      <c r="B281" s="495"/>
      <c r="C281" s="468"/>
      <c r="D281" s="469"/>
      <c r="E281" s="496"/>
      <c r="F281" s="496"/>
      <c r="G281" s="496"/>
      <c r="H281" s="496"/>
      <c r="I281" s="496"/>
      <c r="J281" s="496"/>
      <c r="K281" s="496"/>
      <c r="L281" s="496"/>
      <c r="M281" s="496"/>
      <c r="N281" s="496"/>
      <c r="O281" s="496"/>
      <c r="P281" s="496"/>
      <c r="Q281" s="496"/>
      <c r="R281" s="496"/>
      <c r="S281" s="496"/>
      <c r="T281" s="496"/>
      <c r="U281" s="496"/>
      <c r="V281" s="496"/>
      <c r="W281" s="496"/>
      <c r="X281" s="471"/>
      <c r="AA281" s="497"/>
      <c r="AC281" s="497"/>
      <c r="AI281" s="497"/>
      <c r="BI281" s="471"/>
      <c r="BJ281" s="471"/>
      <c r="BK281" s="471"/>
      <c r="BL281" s="471"/>
      <c r="BM281" s="471"/>
      <c r="BX281" s="471"/>
      <c r="BY281" s="471"/>
      <c r="BZ281" s="471"/>
      <c r="CA281" s="471"/>
      <c r="CB281" s="471"/>
      <c r="CC281" s="471"/>
      <c r="CD281" s="471"/>
      <c r="CE281" s="471"/>
      <c r="CF281" s="471"/>
      <c r="CG281" s="471"/>
      <c r="CH281" s="471"/>
      <c r="CI281" s="473"/>
      <c r="CJ281" s="494"/>
      <c r="CK281" s="475"/>
      <c r="CL281" s="501"/>
      <c r="CM281" s="501"/>
      <c r="CN281" s="501"/>
      <c r="CO281" s="501"/>
      <c r="CP281" s="501"/>
      <c r="CQ281" s="501"/>
      <c r="CR281" s="501"/>
      <c r="CS281" s="501"/>
      <c r="CT281" s="501"/>
      <c r="CU281" s="501"/>
      <c r="CV281" s="501"/>
      <c r="CW281" s="501"/>
      <c r="CX281" s="501"/>
      <c r="CY281" s="502"/>
      <c r="CZ281" s="475"/>
      <c r="DA281" s="475"/>
      <c r="DB281" s="475"/>
      <c r="DC281" s="475"/>
      <c r="DD281" s="475"/>
      <c r="DE281" s="475"/>
      <c r="DF281" s="475"/>
      <c r="DG281" s="475"/>
      <c r="DH281" s="475"/>
      <c r="DI281" s="475"/>
      <c r="DJ281" s="494"/>
      <c r="DK281" s="501"/>
      <c r="DL281" s="501"/>
      <c r="DM281" s="501"/>
      <c r="DN281" s="501"/>
      <c r="DO281" s="478"/>
      <c r="DP281" s="469"/>
    </row>
    <row r="282" spans="2:120" s="498" customFormat="1">
      <c r="B282" s="495"/>
      <c r="C282" s="468"/>
      <c r="D282" s="469"/>
      <c r="E282" s="496"/>
      <c r="F282" s="496"/>
      <c r="G282" s="496"/>
      <c r="H282" s="496"/>
      <c r="I282" s="496"/>
      <c r="J282" s="496"/>
      <c r="K282" s="496"/>
      <c r="L282" s="496"/>
      <c r="M282" s="496"/>
      <c r="N282" s="496"/>
      <c r="O282" s="496"/>
      <c r="P282" s="496"/>
      <c r="Q282" s="496"/>
      <c r="R282" s="496"/>
      <c r="S282" s="496"/>
      <c r="T282" s="496"/>
      <c r="U282" s="496"/>
      <c r="V282" s="496"/>
      <c r="W282" s="496"/>
      <c r="X282" s="471"/>
      <c r="AA282" s="497"/>
      <c r="AC282" s="497"/>
      <c r="AI282" s="497"/>
      <c r="BI282" s="471"/>
      <c r="BJ282" s="471"/>
      <c r="BK282" s="471"/>
      <c r="BL282" s="471"/>
      <c r="BM282" s="471"/>
      <c r="BX282" s="471"/>
      <c r="BY282" s="471"/>
      <c r="BZ282" s="471"/>
      <c r="CA282" s="471"/>
      <c r="CB282" s="471"/>
      <c r="CC282" s="471"/>
      <c r="CD282" s="471"/>
      <c r="CE282" s="471"/>
      <c r="CF282" s="471"/>
      <c r="CG282" s="471"/>
      <c r="CH282" s="471"/>
      <c r="CI282" s="473"/>
      <c r="CJ282" s="494"/>
      <c r="CK282" s="475"/>
      <c r="CL282" s="501"/>
      <c r="CM282" s="501"/>
      <c r="CN282" s="501"/>
      <c r="CO282" s="501"/>
      <c r="CP282" s="501"/>
      <c r="CQ282" s="501"/>
      <c r="CR282" s="501"/>
      <c r="CS282" s="501"/>
      <c r="CT282" s="501"/>
      <c r="CU282" s="501"/>
      <c r="CV282" s="501"/>
      <c r="CW282" s="501"/>
      <c r="CX282" s="501"/>
      <c r="CY282" s="502"/>
      <c r="CZ282" s="475"/>
      <c r="DA282" s="475"/>
      <c r="DB282" s="475"/>
      <c r="DC282" s="475"/>
      <c r="DD282" s="475"/>
      <c r="DE282" s="475"/>
      <c r="DF282" s="475"/>
      <c r="DG282" s="475"/>
      <c r="DH282" s="475"/>
      <c r="DI282" s="475"/>
      <c r="DJ282" s="494"/>
      <c r="DK282" s="501"/>
      <c r="DL282" s="501"/>
      <c r="DM282" s="501"/>
      <c r="DN282" s="501"/>
      <c r="DO282" s="478"/>
      <c r="DP282" s="469"/>
    </row>
    <row r="283" spans="2:120" s="498" customFormat="1">
      <c r="B283" s="495"/>
      <c r="C283" s="468"/>
      <c r="D283" s="469"/>
      <c r="E283" s="496"/>
      <c r="F283" s="496"/>
      <c r="G283" s="496"/>
      <c r="H283" s="496"/>
      <c r="I283" s="496"/>
      <c r="J283" s="496"/>
      <c r="K283" s="496"/>
      <c r="L283" s="496"/>
      <c r="M283" s="496"/>
      <c r="N283" s="496"/>
      <c r="O283" s="496"/>
      <c r="P283" s="496"/>
      <c r="Q283" s="496"/>
      <c r="R283" s="496"/>
      <c r="S283" s="496"/>
      <c r="T283" s="496"/>
      <c r="U283" s="496"/>
      <c r="V283" s="496"/>
      <c r="W283" s="496"/>
      <c r="X283" s="471"/>
      <c r="AA283" s="497"/>
      <c r="AC283" s="497"/>
      <c r="AI283" s="497"/>
      <c r="BI283" s="471"/>
      <c r="BJ283" s="471"/>
      <c r="BK283" s="471"/>
      <c r="BL283" s="471"/>
      <c r="BM283" s="471"/>
      <c r="BX283" s="471"/>
      <c r="BY283" s="471"/>
      <c r="BZ283" s="471"/>
      <c r="CA283" s="471"/>
      <c r="CB283" s="471"/>
      <c r="CC283" s="471"/>
      <c r="CD283" s="471"/>
      <c r="CE283" s="471"/>
      <c r="CF283" s="471"/>
      <c r="CG283" s="471"/>
      <c r="CH283" s="471"/>
      <c r="CI283" s="473"/>
      <c r="CJ283" s="494"/>
      <c r="CK283" s="475"/>
      <c r="CL283" s="501"/>
      <c r="CM283" s="501"/>
      <c r="CN283" s="501"/>
      <c r="CO283" s="501"/>
      <c r="CP283" s="501"/>
      <c r="CQ283" s="501"/>
      <c r="CR283" s="501"/>
      <c r="CS283" s="501"/>
      <c r="CT283" s="501"/>
      <c r="CU283" s="501"/>
      <c r="CV283" s="501"/>
      <c r="CW283" s="501"/>
      <c r="CX283" s="501"/>
      <c r="CY283" s="502"/>
      <c r="CZ283" s="475"/>
      <c r="DA283" s="475"/>
      <c r="DB283" s="475"/>
      <c r="DC283" s="475"/>
      <c r="DD283" s="475"/>
      <c r="DE283" s="475"/>
      <c r="DF283" s="475"/>
      <c r="DG283" s="475"/>
      <c r="DH283" s="475"/>
      <c r="DI283" s="475"/>
      <c r="DJ283" s="494"/>
      <c r="DK283" s="501"/>
      <c r="DL283" s="501"/>
      <c r="DM283" s="501"/>
      <c r="DN283" s="501"/>
      <c r="DO283" s="478"/>
      <c r="DP283" s="469"/>
    </row>
    <row r="284" spans="2:120" s="498" customFormat="1">
      <c r="B284" s="495"/>
      <c r="C284" s="468"/>
      <c r="D284" s="469"/>
      <c r="E284" s="496"/>
      <c r="F284" s="496"/>
      <c r="G284" s="496"/>
      <c r="H284" s="496"/>
      <c r="I284" s="496"/>
      <c r="J284" s="496"/>
      <c r="K284" s="496"/>
      <c r="L284" s="496"/>
      <c r="M284" s="496"/>
      <c r="N284" s="496"/>
      <c r="O284" s="496"/>
      <c r="P284" s="496"/>
      <c r="Q284" s="496"/>
      <c r="R284" s="496"/>
      <c r="S284" s="496"/>
      <c r="T284" s="496"/>
      <c r="U284" s="496"/>
      <c r="V284" s="496"/>
      <c r="W284" s="496"/>
      <c r="X284" s="471"/>
      <c r="AA284" s="497"/>
      <c r="AC284" s="497"/>
      <c r="AI284" s="497"/>
      <c r="BI284" s="471"/>
      <c r="BJ284" s="471"/>
      <c r="BK284" s="471"/>
      <c r="BL284" s="471"/>
      <c r="BM284" s="471"/>
      <c r="BX284" s="471"/>
      <c r="BY284" s="471"/>
      <c r="BZ284" s="471"/>
      <c r="CA284" s="471"/>
      <c r="CB284" s="471"/>
      <c r="CC284" s="471"/>
      <c r="CD284" s="471"/>
      <c r="CE284" s="471"/>
      <c r="CF284" s="471"/>
      <c r="CG284" s="471"/>
      <c r="CH284" s="471"/>
      <c r="CI284" s="473"/>
      <c r="CJ284" s="494"/>
      <c r="CK284" s="475"/>
      <c r="CL284" s="501"/>
      <c r="CM284" s="501"/>
      <c r="CN284" s="501"/>
      <c r="CO284" s="501"/>
      <c r="CP284" s="501"/>
      <c r="CQ284" s="501"/>
      <c r="CR284" s="501"/>
      <c r="CS284" s="501"/>
      <c r="CT284" s="501"/>
      <c r="CU284" s="501"/>
      <c r="CV284" s="501"/>
      <c r="CW284" s="501"/>
      <c r="CX284" s="501"/>
      <c r="CY284" s="502"/>
      <c r="CZ284" s="475"/>
      <c r="DA284" s="475"/>
      <c r="DB284" s="475"/>
      <c r="DC284" s="475"/>
      <c r="DD284" s="475"/>
      <c r="DE284" s="475"/>
      <c r="DF284" s="475"/>
      <c r="DG284" s="475"/>
      <c r="DH284" s="475"/>
      <c r="DI284" s="475"/>
      <c r="DJ284" s="494"/>
      <c r="DK284" s="501"/>
      <c r="DL284" s="501"/>
      <c r="DM284" s="501"/>
      <c r="DN284" s="501"/>
      <c r="DO284" s="478"/>
      <c r="DP284" s="469"/>
    </row>
    <row r="285" spans="2:120" s="498" customFormat="1">
      <c r="B285" s="495"/>
      <c r="C285" s="468"/>
      <c r="D285" s="469"/>
      <c r="E285" s="496"/>
      <c r="F285" s="496"/>
      <c r="G285" s="496"/>
      <c r="H285" s="496"/>
      <c r="I285" s="496"/>
      <c r="J285" s="496"/>
      <c r="K285" s="496"/>
      <c r="L285" s="496"/>
      <c r="M285" s="496"/>
      <c r="N285" s="496"/>
      <c r="O285" s="496"/>
      <c r="P285" s="496"/>
      <c r="Q285" s="496"/>
      <c r="R285" s="496"/>
      <c r="S285" s="496"/>
      <c r="T285" s="496"/>
      <c r="U285" s="496"/>
      <c r="V285" s="496"/>
      <c r="W285" s="496"/>
      <c r="X285" s="471"/>
      <c r="AA285" s="497"/>
      <c r="AC285" s="497"/>
      <c r="AI285" s="497"/>
      <c r="BI285" s="471"/>
      <c r="BJ285" s="471"/>
      <c r="BK285" s="471"/>
      <c r="BL285" s="471"/>
      <c r="BM285" s="471"/>
      <c r="BX285" s="471"/>
      <c r="BY285" s="471"/>
      <c r="BZ285" s="471"/>
      <c r="CA285" s="471"/>
      <c r="CB285" s="471"/>
      <c r="CC285" s="471"/>
      <c r="CD285" s="471"/>
      <c r="CE285" s="471"/>
      <c r="CF285" s="471"/>
      <c r="CG285" s="471"/>
      <c r="CH285" s="471"/>
      <c r="CI285" s="473"/>
      <c r="CJ285" s="494"/>
      <c r="CK285" s="475"/>
      <c r="CL285" s="501"/>
      <c r="CM285" s="501"/>
      <c r="CN285" s="501"/>
      <c r="CO285" s="501"/>
      <c r="CP285" s="501"/>
      <c r="CQ285" s="501"/>
      <c r="CR285" s="501"/>
      <c r="CS285" s="501"/>
      <c r="CT285" s="501"/>
      <c r="CU285" s="501"/>
      <c r="CV285" s="501"/>
      <c r="CW285" s="501"/>
      <c r="CX285" s="501"/>
      <c r="CY285" s="502"/>
      <c r="CZ285" s="475"/>
      <c r="DA285" s="475"/>
      <c r="DB285" s="475"/>
      <c r="DC285" s="475"/>
      <c r="DD285" s="475"/>
      <c r="DE285" s="475"/>
      <c r="DF285" s="475"/>
      <c r="DG285" s="475"/>
      <c r="DH285" s="475"/>
      <c r="DI285" s="475"/>
      <c r="DJ285" s="494"/>
      <c r="DK285" s="501"/>
      <c r="DL285" s="501"/>
      <c r="DM285" s="501"/>
      <c r="DN285" s="501"/>
      <c r="DO285" s="478"/>
      <c r="DP285" s="469"/>
    </row>
    <row r="286" spans="2:120" s="498" customFormat="1">
      <c r="B286" s="495"/>
      <c r="C286" s="468"/>
      <c r="D286" s="469"/>
      <c r="E286" s="496"/>
      <c r="F286" s="496"/>
      <c r="G286" s="496"/>
      <c r="H286" s="496"/>
      <c r="I286" s="496"/>
      <c r="J286" s="496"/>
      <c r="K286" s="496"/>
      <c r="L286" s="496"/>
      <c r="M286" s="496"/>
      <c r="N286" s="496"/>
      <c r="O286" s="496"/>
      <c r="P286" s="496"/>
      <c r="Q286" s="496"/>
      <c r="R286" s="496"/>
      <c r="S286" s="496"/>
      <c r="T286" s="496"/>
      <c r="U286" s="496"/>
      <c r="V286" s="496"/>
      <c r="W286" s="496"/>
      <c r="X286" s="471"/>
      <c r="AA286" s="497"/>
      <c r="AC286" s="497"/>
      <c r="AI286" s="497"/>
      <c r="BI286" s="471"/>
      <c r="BJ286" s="471"/>
      <c r="BK286" s="471"/>
      <c r="BL286" s="471"/>
      <c r="BM286" s="471"/>
      <c r="BX286" s="471"/>
      <c r="BY286" s="471"/>
      <c r="BZ286" s="471"/>
      <c r="CA286" s="471"/>
      <c r="CB286" s="471"/>
      <c r="CC286" s="471"/>
      <c r="CD286" s="471"/>
      <c r="CE286" s="471"/>
      <c r="CF286" s="471"/>
      <c r="CG286" s="471"/>
      <c r="CH286" s="471"/>
      <c r="CI286" s="473"/>
      <c r="CJ286" s="494"/>
      <c r="CK286" s="475"/>
      <c r="CL286" s="501"/>
      <c r="CM286" s="501"/>
      <c r="CN286" s="501"/>
      <c r="CO286" s="501"/>
      <c r="CP286" s="501"/>
      <c r="CQ286" s="501"/>
      <c r="CR286" s="501"/>
      <c r="CS286" s="501"/>
      <c r="CT286" s="501"/>
      <c r="CU286" s="501"/>
      <c r="CV286" s="501"/>
      <c r="CW286" s="501"/>
      <c r="CX286" s="501"/>
      <c r="CY286" s="502"/>
      <c r="CZ286" s="475"/>
      <c r="DA286" s="475"/>
      <c r="DB286" s="475"/>
      <c r="DC286" s="475"/>
      <c r="DD286" s="475"/>
      <c r="DE286" s="475"/>
      <c r="DF286" s="475"/>
      <c r="DG286" s="475"/>
      <c r="DH286" s="475"/>
      <c r="DI286" s="475"/>
      <c r="DJ286" s="494"/>
      <c r="DK286" s="501"/>
      <c r="DL286" s="501"/>
      <c r="DM286" s="501"/>
      <c r="DN286" s="501"/>
      <c r="DO286" s="478"/>
      <c r="DP286" s="469"/>
    </row>
    <row r="287" spans="2:120" s="498" customFormat="1">
      <c r="B287" s="495"/>
      <c r="C287" s="468"/>
      <c r="D287" s="469"/>
      <c r="E287" s="496"/>
      <c r="F287" s="496"/>
      <c r="G287" s="496"/>
      <c r="H287" s="496"/>
      <c r="I287" s="496"/>
      <c r="J287" s="496"/>
      <c r="K287" s="496"/>
      <c r="L287" s="496"/>
      <c r="M287" s="496"/>
      <c r="N287" s="496"/>
      <c r="O287" s="496"/>
      <c r="P287" s="496"/>
      <c r="Q287" s="496"/>
      <c r="R287" s="496"/>
      <c r="S287" s="496"/>
      <c r="T287" s="496"/>
      <c r="U287" s="496"/>
      <c r="V287" s="496"/>
      <c r="W287" s="496"/>
      <c r="X287" s="471"/>
      <c r="AA287" s="497"/>
      <c r="AC287" s="497"/>
      <c r="AI287" s="497"/>
      <c r="BI287" s="471"/>
      <c r="BJ287" s="471"/>
      <c r="BK287" s="471"/>
      <c r="BL287" s="471"/>
      <c r="BM287" s="471"/>
      <c r="BX287" s="471"/>
      <c r="BY287" s="471"/>
      <c r="BZ287" s="471"/>
      <c r="CA287" s="471"/>
      <c r="CB287" s="471"/>
      <c r="CC287" s="471"/>
      <c r="CD287" s="471"/>
      <c r="CE287" s="471"/>
      <c r="CF287" s="471"/>
      <c r="CG287" s="471"/>
      <c r="CH287" s="471"/>
      <c r="CI287" s="473"/>
      <c r="CJ287" s="494"/>
      <c r="CK287" s="475"/>
      <c r="CL287" s="501"/>
      <c r="CM287" s="501"/>
      <c r="CN287" s="501"/>
      <c r="CO287" s="501"/>
      <c r="CP287" s="501"/>
      <c r="CQ287" s="501"/>
      <c r="CR287" s="501"/>
      <c r="CS287" s="501"/>
      <c r="CT287" s="501"/>
      <c r="CU287" s="501"/>
      <c r="CV287" s="501"/>
      <c r="CW287" s="501"/>
      <c r="CX287" s="501"/>
      <c r="CY287" s="502"/>
      <c r="CZ287" s="475"/>
      <c r="DA287" s="475"/>
      <c r="DB287" s="475"/>
      <c r="DC287" s="475"/>
      <c r="DD287" s="475"/>
      <c r="DE287" s="475"/>
      <c r="DF287" s="475"/>
      <c r="DG287" s="475"/>
      <c r="DH287" s="475"/>
      <c r="DI287" s="475"/>
      <c r="DJ287" s="494"/>
      <c r="DK287" s="501"/>
      <c r="DL287" s="501"/>
      <c r="DM287" s="501"/>
      <c r="DN287" s="501"/>
      <c r="DO287" s="478"/>
      <c r="DP287" s="469"/>
    </row>
    <row r="288" spans="2:120" s="498" customFormat="1">
      <c r="B288" s="495"/>
      <c r="C288" s="468"/>
      <c r="D288" s="469"/>
      <c r="E288" s="496"/>
      <c r="F288" s="496"/>
      <c r="G288" s="496"/>
      <c r="H288" s="496"/>
      <c r="I288" s="496"/>
      <c r="J288" s="496"/>
      <c r="K288" s="496"/>
      <c r="L288" s="496"/>
      <c r="M288" s="496"/>
      <c r="N288" s="496"/>
      <c r="O288" s="496"/>
      <c r="P288" s="496"/>
      <c r="Q288" s="496"/>
      <c r="R288" s="496"/>
      <c r="S288" s="496"/>
      <c r="T288" s="496"/>
      <c r="U288" s="496"/>
      <c r="V288" s="496"/>
      <c r="W288" s="496"/>
      <c r="X288" s="471"/>
      <c r="AA288" s="497"/>
      <c r="AC288" s="497"/>
      <c r="AI288" s="497"/>
      <c r="BI288" s="471"/>
      <c r="BJ288" s="471"/>
      <c r="BK288" s="471"/>
      <c r="BL288" s="471"/>
      <c r="BM288" s="471"/>
      <c r="BX288" s="471"/>
      <c r="BY288" s="471"/>
      <c r="BZ288" s="471"/>
      <c r="CA288" s="471"/>
      <c r="CB288" s="471"/>
      <c r="CC288" s="471"/>
      <c r="CD288" s="471"/>
      <c r="CE288" s="471"/>
      <c r="CF288" s="471"/>
      <c r="CG288" s="471"/>
      <c r="CH288" s="471"/>
      <c r="CI288" s="473"/>
      <c r="CJ288" s="494"/>
      <c r="CK288" s="475"/>
      <c r="CL288" s="501"/>
      <c r="CM288" s="501"/>
      <c r="CN288" s="501"/>
      <c r="CO288" s="501"/>
      <c r="CP288" s="501"/>
      <c r="CQ288" s="501"/>
      <c r="CR288" s="501"/>
      <c r="CS288" s="501"/>
      <c r="CT288" s="501"/>
      <c r="CU288" s="501"/>
      <c r="CV288" s="501"/>
      <c r="CW288" s="501"/>
      <c r="CX288" s="501"/>
      <c r="CY288" s="502"/>
      <c r="CZ288" s="475"/>
      <c r="DA288" s="475"/>
      <c r="DB288" s="475"/>
      <c r="DC288" s="475"/>
      <c r="DD288" s="475"/>
      <c r="DE288" s="475"/>
      <c r="DF288" s="475"/>
      <c r="DG288" s="475"/>
      <c r="DH288" s="475"/>
      <c r="DI288" s="475"/>
      <c r="DJ288" s="494"/>
      <c r="DK288" s="501"/>
      <c r="DL288" s="501"/>
      <c r="DM288" s="501"/>
      <c r="DN288" s="501"/>
      <c r="DO288" s="478"/>
      <c r="DP288" s="469"/>
    </row>
    <row r="289" spans="2:120" s="498" customFormat="1">
      <c r="B289" s="495"/>
      <c r="C289" s="468"/>
      <c r="D289" s="469"/>
      <c r="E289" s="496"/>
      <c r="F289" s="496"/>
      <c r="G289" s="496"/>
      <c r="H289" s="496"/>
      <c r="I289" s="496"/>
      <c r="J289" s="496"/>
      <c r="K289" s="496"/>
      <c r="L289" s="496"/>
      <c r="M289" s="496"/>
      <c r="N289" s="496"/>
      <c r="O289" s="496"/>
      <c r="P289" s="496"/>
      <c r="Q289" s="496"/>
      <c r="R289" s="496"/>
      <c r="S289" s="496"/>
      <c r="T289" s="496"/>
      <c r="U289" s="496"/>
      <c r="V289" s="496"/>
      <c r="W289" s="496"/>
      <c r="X289" s="471"/>
      <c r="AA289" s="497"/>
      <c r="AC289" s="497"/>
      <c r="AI289" s="497"/>
      <c r="BI289" s="471"/>
      <c r="BJ289" s="471"/>
      <c r="BK289" s="471"/>
      <c r="BL289" s="471"/>
      <c r="BM289" s="471"/>
      <c r="BX289" s="471"/>
      <c r="BY289" s="471"/>
      <c r="BZ289" s="471"/>
      <c r="CA289" s="471"/>
      <c r="CB289" s="471"/>
      <c r="CC289" s="471"/>
      <c r="CD289" s="471"/>
      <c r="CE289" s="471"/>
      <c r="CF289" s="471"/>
      <c r="CG289" s="471"/>
      <c r="CH289" s="471"/>
      <c r="CI289" s="473"/>
      <c r="CJ289" s="494"/>
      <c r="CK289" s="475"/>
      <c r="CL289" s="501"/>
      <c r="CM289" s="501"/>
      <c r="CN289" s="501"/>
      <c r="CO289" s="501"/>
      <c r="CP289" s="501"/>
      <c r="CQ289" s="501"/>
      <c r="CR289" s="501"/>
      <c r="CS289" s="501"/>
      <c r="CT289" s="501"/>
      <c r="CU289" s="501"/>
      <c r="CV289" s="501"/>
      <c r="CW289" s="501"/>
      <c r="CX289" s="501"/>
      <c r="CY289" s="502"/>
      <c r="CZ289" s="475"/>
      <c r="DA289" s="475"/>
      <c r="DB289" s="475"/>
      <c r="DC289" s="475"/>
      <c r="DD289" s="475"/>
      <c r="DE289" s="475"/>
      <c r="DF289" s="475"/>
      <c r="DG289" s="475"/>
      <c r="DH289" s="475"/>
      <c r="DI289" s="475"/>
      <c r="DJ289" s="494"/>
      <c r="DK289" s="501"/>
      <c r="DL289" s="501"/>
      <c r="DM289" s="501"/>
      <c r="DN289" s="501"/>
      <c r="DO289" s="478"/>
      <c r="DP289" s="469"/>
    </row>
    <row r="290" spans="2:120" s="498" customFormat="1">
      <c r="B290" s="495"/>
      <c r="C290" s="468"/>
      <c r="D290" s="469"/>
      <c r="E290" s="496"/>
      <c r="F290" s="496"/>
      <c r="G290" s="496"/>
      <c r="H290" s="496"/>
      <c r="I290" s="496"/>
      <c r="J290" s="496"/>
      <c r="K290" s="496"/>
      <c r="L290" s="496"/>
      <c r="M290" s="496"/>
      <c r="N290" s="496"/>
      <c r="O290" s="496"/>
      <c r="P290" s="496"/>
      <c r="Q290" s="496"/>
      <c r="R290" s="496"/>
      <c r="S290" s="496"/>
      <c r="T290" s="496"/>
      <c r="U290" s="496"/>
      <c r="V290" s="496"/>
      <c r="W290" s="496"/>
      <c r="X290" s="471"/>
      <c r="AA290" s="497"/>
      <c r="AC290" s="497"/>
      <c r="AI290" s="497"/>
      <c r="BI290" s="471"/>
      <c r="BJ290" s="471"/>
      <c r="BK290" s="471"/>
      <c r="BL290" s="471"/>
      <c r="BM290" s="471"/>
      <c r="BX290" s="471"/>
      <c r="BY290" s="471"/>
      <c r="BZ290" s="471"/>
      <c r="CA290" s="471"/>
      <c r="CB290" s="471"/>
      <c r="CC290" s="471"/>
      <c r="CD290" s="471"/>
      <c r="CE290" s="471"/>
      <c r="CF290" s="471"/>
      <c r="CG290" s="471"/>
      <c r="CH290" s="471"/>
      <c r="CI290" s="473"/>
      <c r="CJ290" s="494"/>
      <c r="CK290" s="475"/>
      <c r="CL290" s="501"/>
      <c r="CM290" s="501"/>
      <c r="CN290" s="501"/>
      <c r="CO290" s="501"/>
      <c r="CP290" s="501"/>
      <c r="CQ290" s="501"/>
      <c r="CR290" s="501"/>
      <c r="CS290" s="501"/>
      <c r="CT290" s="501"/>
      <c r="CU290" s="501"/>
      <c r="CV290" s="501"/>
      <c r="CW290" s="501"/>
      <c r="CX290" s="501"/>
      <c r="CY290" s="502"/>
      <c r="CZ290" s="475"/>
      <c r="DA290" s="475"/>
      <c r="DB290" s="475"/>
      <c r="DC290" s="475"/>
      <c r="DD290" s="475"/>
      <c r="DE290" s="475"/>
      <c r="DF290" s="475"/>
      <c r="DG290" s="475"/>
      <c r="DH290" s="475"/>
      <c r="DI290" s="475"/>
      <c r="DJ290" s="494"/>
      <c r="DK290" s="501"/>
      <c r="DL290" s="501"/>
      <c r="DM290" s="501"/>
      <c r="DN290" s="501"/>
      <c r="DO290" s="478"/>
      <c r="DP290" s="469"/>
    </row>
    <row r="291" spans="2:120" s="498" customFormat="1">
      <c r="B291" s="495"/>
      <c r="C291" s="468"/>
      <c r="D291" s="469"/>
      <c r="E291" s="496"/>
      <c r="F291" s="496"/>
      <c r="G291" s="496"/>
      <c r="H291" s="496"/>
      <c r="I291" s="496"/>
      <c r="J291" s="496"/>
      <c r="K291" s="496"/>
      <c r="L291" s="496"/>
      <c r="M291" s="496"/>
      <c r="N291" s="496"/>
      <c r="O291" s="496"/>
      <c r="P291" s="496"/>
      <c r="Q291" s="496"/>
      <c r="R291" s="496"/>
      <c r="S291" s="496"/>
      <c r="T291" s="496"/>
      <c r="U291" s="496"/>
      <c r="V291" s="496"/>
      <c r="W291" s="496"/>
      <c r="X291" s="471"/>
      <c r="AA291" s="497"/>
      <c r="AC291" s="497"/>
      <c r="AI291" s="497"/>
      <c r="BI291" s="471"/>
      <c r="BJ291" s="471"/>
      <c r="BK291" s="471"/>
      <c r="BL291" s="471"/>
      <c r="BM291" s="471"/>
      <c r="BX291" s="471"/>
      <c r="BY291" s="471"/>
      <c r="BZ291" s="471"/>
      <c r="CA291" s="471"/>
      <c r="CB291" s="471"/>
      <c r="CC291" s="471"/>
      <c r="CD291" s="471"/>
      <c r="CE291" s="471"/>
      <c r="CF291" s="471"/>
      <c r="CG291" s="471"/>
      <c r="CH291" s="471"/>
      <c r="CI291" s="473"/>
      <c r="CJ291" s="494"/>
      <c r="CK291" s="475"/>
      <c r="CL291" s="501"/>
      <c r="CM291" s="501"/>
      <c r="CN291" s="501"/>
      <c r="CO291" s="501"/>
      <c r="CP291" s="501"/>
      <c r="CQ291" s="501"/>
      <c r="CR291" s="501"/>
      <c r="CS291" s="501"/>
      <c r="CT291" s="501"/>
      <c r="CU291" s="501"/>
      <c r="CV291" s="501"/>
      <c r="CW291" s="501"/>
      <c r="CX291" s="501"/>
      <c r="CY291" s="502"/>
      <c r="CZ291" s="475"/>
      <c r="DA291" s="475"/>
      <c r="DB291" s="475"/>
      <c r="DC291" s="475"/>
      <c r="DD291" s="475"/>
      <c r="DE291" s="475"/>
      <c r="DF291" s="475"/>
      <c r="DG291" s="475"/>
      <c r="DH291" s="475"/>
      <c r="DI291" s="475"/>
      <c r="DJ291" s="494"/>
      <c r="DK291" s="501"/>
      <c r="DL291" s="501"/>
      <c r="DM291" s="501"/>
      <c r="DN291" s="501"/>
      <c r="DO291" s="478"/>
      <c r="DP291" s="469"/>
    </row>
    <row r="292" spans="2:120" s="498" customFormat="1">
      <c r="B292" s="495"/>
      <c r="C292" s="468"/>
      <c r="D292" s="469"/>
      <c r="E292" s="496"/>
      <c r="F292" s="496"/>
      <c r="G292" s="496"/>
      <c r="H292" s="496"/>
      <c r="I292" s="496"/>
      <c r="J292" s="496"/>
      <c r="K292" s="496"/>
      <c r="L292" s="496"/>
      <c r="M292" s="496"/>
      <c r="N292" s="496"/>
      <c r="O292" s="496"/>
      <c r="P292" s="496"/>
      <c r="Q292" s="496"/>
      <c r="R292" s="496"/>
      <c r="S292" s="496"/>
      <c r="T292" s="496"/>
      <c r="U292" s="496"/>
      <c r="V292" s="496"/>
      <c r="W292" s="496"/>
      <c r="X292" s="471"/>
      <c r="AA292" s="497"/>
      <c r="AC292" s="497"/>
      <c r="AI292" s="497"/>
      <c r="BI292" s="471"/>
      <c r="BJ292" s="471"/>
      <c r="BK292" s="471"/>
      <c r="BL292" s="471"/>
      <c r="BM292" s="471"/>
      <c r="BX292" s="471"/>
      <c r="BY292" s="471"/>
      <c r="BZ292" s="471"/>
      <c r="CA292" s="471"/>
      <c r="CB292" s="471"/>
      <c r="CC292" s="471"/>
      <c r="CD292" s="471"/>
      <c r="CE292" s="471"/>
      <c r="CF292" s="471"/>
      <c r="CG292" s="471"/>
      <c r="CH292" s="471"/>
      <c r="CI292" s="473"/>
      <c r="CJ292" s="494"/>
      <c r="CK292" s="475"/>
      <c r="CL292" s="501"/>
      <c r="CM292" s="501"/>
      <c r="CN292" s="501"/>
      <c r="CO292" s="501"/>
      <c r="CP292" s="501"/>
      <c r="CQ292" s="501"/>
      <c r="CR292" s="501"/>
      <c r="CS292" s="501"/>
      <c r="CT292" s="501"/>
      <c r="CU292" s="501"/>
      <c r="CV292" s="501"/>
      <c r="CW292" s="501"/>
      <c r="CX292" s="501"/>
      <c r="CY292" s="502"/>
      <c r="CZ292" s="475"/>
      <c r="DA292" s="475"/>
      <c r="DB292" s="475"/>
      <c r="DC292" s="475"/>
      <c r="DD292" s="475"/>
      <c r="DE292" s="475"/>
      <c r="DF292" s="475"/>
      <c r="DG292" s="475"/>
      <c r="DH292" s="475"/>
      <c r="DI292" s="475"/>
      <c r="DJ292" s="494"/>
      <c r="DK292" s="501"/>
      <c r="DL292" s="501"/>
      <c r="DM292" s="501"/>
      <c r="DN292" s="501"/>
      <c r="DO292" s="478"/>
      <c r="DP292" s="469"/>
    </row>
    <row r="293" spans="2:120" s="498" customFormat="1">
      <c r="B293" s="495"/>
      <c r="C293" s="468"/>
      <c r="D293" s="469"/>
      <c r="E293" s="496"/>
      <c r="F293" s="496"/>
      <c r="G293" s="496"/>
      <c r="H293" s="496"/>
      <c r="I293" s="496"/>
      <c r="J293" s="496"/>
      <c r="K293" s="496"/>
      <c r="L293" s="496"/>
      <c r="M293" s="496"/>
      <c r="N293" s="496"/>
      <c r="O293" s="496"/>
      <c r="P293" s="496"/>
      <c r="Q293" s="496"/>
      <c r="R293" s="496"/>
      <c r="S293" s="496"/>
      <c r="T293" s="496"/>
      <c r="U293" s="496"/>
      <c r="V293" s="496"/>
      <c r="W293" s="496"/>
      <c r="X293" s="471"/>
      <c r="AA293" s="497"/>
      <c r="AC293" s="497"/>
      <c r="AI293" s="497"/>
      <c r="BI293" s="471"/>
      <c r="BJ293" s="471"/>
      <c r="BK293" s="471"/>
      <c r="BL293" s="471"/>
      <c r="BM293" s="471"/>
      <c r="BX293" s="471"/>
      <c r="BY293" s="471"/>
      <c r="BZ293" s="471"/>
      <c r="CA293" s="471"/>
      <c r="CB293" s="471"/>
      <c r="CC293" s="471"/>
      <c r="CD293" s="471"/>
      <c r="CE293" s="471"/>
      <c r="CF293" s="471"/>
      <c r="CG293" s="471"/>
      <c r="CH293" s="471"/>
      <c r="CI293" s="473"/>
      <c r="CJ293" s="494"/>
      <c r="CK293" s="475"/>
      <c r="CL293" s="501"/>
      <c r="CM293" s="501"/>
      <c r="CN293" s="501"/>
      <c r="CO293" s="501"/>
      <c r="CP293" s="501"/>
      <c r="CQ293" s="501"/>
      <c r="CR293" s="501"/>
      <c r="CS293" s="501"/>
      <c r="CT293" s="501"/>
      <c r="CU293" s="501"/>
      <c r="CV293" s="501"/>
      <c r="CW293" s="501"/>
      <c r="CX293" s="501"/>
      <c r="CY293" s="502"/>
      <c r="CZ293" s="475"/>
      <c r="DA293" s="475"/>
      <c r="DB293" s="475"/>
      <c r="DC293" s="475"/>
      <c r="DD293" s="475"/>
      <c r="DE293" s="475"/>
      <c r="DF293" s="475"/>
      <c r="DG293" s="475"/>
      <c r="DH293" s="475"/>
      <c r="DI293" s="475"/>
      <c r="DJ293" s="494"/>
      <c r="DK293" s="501"/>
      <c r="DL293" s="501"/>
      <c r="DM293" s="501"/>
      <c r="DN293" s="501"/>
      <c r="DO293" s="478"/>
      <c r="DP293" s="469"/>
    </row>
    <row r="294" spans="2:120" s="498" customFormat="1">
      <c r="B294" s="495"/>
      <c r="C294" s="468"/>
      <c r="D294" s="469"/>
      <c r="E294" s="496"/>
      <c r="F294" s="496"/>
      <c r="G294" s="496"/>
      <c r="H294" s="496"/>
      <c r="I294" s="496"/>
      <c r="J294" s="496"/>
      <c r="K294" s="496"/>
      <c r="L294" s="496"/>
      <c r="M294" s="496"/>
      <c r="N294" s="496"/>
      <c r="O294" s="496"/>
      <c r="P294" s="496"/>
      <c r="Q294" s="496"/>
      <c r="R294" s="496"/>
      <c r="S294" s="496"/>
      <c r="T294" s="496"/>
      <c r="U294" s="496"/>
      <c r="V294" s="496"/>
      <c r="W294" s="496"/>
      <c r="X294" s="471"/>
      <c r="AA294" s="497"/>
      <c r="AC294" s="497"/>
      <c r="AI294" s="497"/>
      <c r="BI294" s="471"/>
      <c r="BJ294" s="471"/>
      <c r="BK294" s="471"/>
      <c r="BL294" s="471"/>
      <c r="BM294" s="471"/>
      <c r="BX294" s="471"/>
      <c r="BY294" s="471"/>
      <c r="BZ294" s="471"/>
      <c r="CA294" s="471"/>
      <c r="CB294" s="471"/>
      <c r="CC294" s="471"/>
      <c r="CD294" s="471"/>
      <c r="CE294" s="471"/>
      <c r="CF294" s="471"/>
      <c r="CG294" s="471"/>
      <c r="CH294" s="471"/>
      <c r="CI294" s="473"/>
      <c r="CJ294" s="494"/>
      <c r="CK294" s="475"/>
      <c r="CL294" s="501"/>
      <c r="CM294" s="501"/>
      <c r="CN294" s="501"/>
      <c r="CO294" s="501"/>
      <c r="CP294" s="501"/>
      <c r="CQ294" s="501"/>
      <c r="CR294" s="501"/>
      <c r="CS294" s="501"/>
      <c r="CT294" s="501"/>
      <c r="CU294" s="501"/>
      <c r="CV294" s="501"/>
      <c r="CW294" s="501"/>
      <c r="CX294" s="501"/>
      <c r="CY294" s="502"/>
      <c r="CZ294" s="475"/>
      <c r="DA294" s="475"/>
      <c r="DB294" s="475"/>
      <c r="DC294" s="475"/>
      <c r="DD294" s="475"/>
      <c r="DE294" s="475"/>
      <c r="DF294" s="475"/>
      <c r="DG294" s="475"/>
      <c r="DH294" s="475"/>
      <c r="DI294" s="475"/>
      <c r="DJ294" s="494"/>
      <c r="DK294" s="501"/>
      <c r="DL294" s="501"/>
      <c r="DM294" s="501"/>
      <c r="DN294" s="501"/>
      <c r="DO294" s="478"/>
      <c r="DP294" s="469"/>
    </row>
    <row r="295" spans="2:120" s="498" customFormat="1">
      <c r="B295" s="495"/>
      <c r="C295" s="468"/>
      <c r="D295" s="469"/>
      <c r="E295" s="496"/>
      <c r="F295" s="496"/>
      <c r="G295" s="496"/>
      <c r="H295" s="496"/>
      <c r="I295" s="496"/>
      <c r="J295" s="496"/>
      <c r="K295" s="496"/>
      <c r="L295" s="496"/>
      <c r="M295" s="496"/>
      <c r="N295" s="496"/>
      <c r="O295" s="496"/>
      <c r="P295" s="496"/>
      <c r="Q295" s="496"/>
      <c r="R295" s="496"/>
      <c r="S295" s="496"/>
      <c r="T295" s="496"/>
      <c r="U295" s="496"/>
      <c r="V295" s="496"/>
      <c r="W295" s="496"/>
      <c r="X295" s="471"/>
      <c r="AA295" s="497"/>
      <c r="AC295" s="497"/>
      <c r="AI295" s="497"/>
      <c r="BI295" s="471"/>
      <c r="BJ295" s="471"/>
      <c r="BK295" s="471"/>
      <c r="BL295" s="471"/>
      <c r="BM295" s="471"/>
      <c r="BX295" s="471"/>
      <c r="BY295" s="471"/>
      <c r="BZ295" s="471"/>
      <c r="CA295" s="471"/>
      <c r="CB295" s="471"/>
      <c r="CC295" s="471"/>
      <c r="CD295" s="471"/>
      <c r="CE295" s="471"/>
      <c r="CF295" s="471"/>
      <c r="CG295" s="471"/>
      <c r="CH295" s="471"/>
      <c r="CI295" s="473"/>
      <c r="CJ295" s="494"/>
      <c r="CK295" s="475"/>
      <c r="CL295" s="501"/>
      <c r="CM295" s="501"/>
      <c r="CN295" s="501"/>
      <c r="CO295" s="501"/>
      <c r="CP295" s="501"/>
      <c r="CQ295" s="501"/>
      <c r="CR295" s="501"/>
      <c r="CS295" s="501"/>
      <c r="CT295" s="501"/>
      <c r="CU295" s="501"/>
      <c r="CV295" s="501"/>
      <c r="CW295" s="501"/>
      <c r="CX295" s="501"/>
      <c r="CY295" s="502"/>
      <c r="CZ295" s="475"/>
      <c r="DA295" s="475"/>
      <c r="DB295" s="475"/>
      <c r="DC295" s="475"/>
      <c r="DD295" s="475"/>
      <c r="DE295" s="475"/>
      <c r="DF295" s="475"/>
      <c r="DG295" s="475"/>
      <c r="DH295" s="475"/>
      <c r="DI295" s="475"/>
      <c r="DJ295" s="494"/>
      <c r="DK295" s="501"/>
      <c r="DL295" s="501"/>
      <c r="DM295" s="501"/>
      <c r="DN295" s="501"/>
      <c r="DO295" s="478"/>
      <c r="DP295" s="469"/>
    </row>
    <row r="296" spans="2:120" s="498" customFormat="1">
      <c r="B296" s="495"/>
      <c r="C296" s="468"/>
      <c r="D296" s="469"/>
      <c r="E296" s="496"/>
      <c r="F296" s="496"/>
      <c r="G296" s="496"/>
      <c r="H296" s="496"/>
      <c r="I296" s="496"/>
      <c r="J296" s="496"/>
      <c r="K296" s="496"/>
      <c r="L296" s="496"/>
      <c r="M296" s="496"/>
      <c r="N296" s="496"/>
      <c r="O296" s="496"/>
      <c r="P296" s="496"/>
      <c r="Q296" s="496"/>
      <c r="R296" s="496"/>
      <c r="S296" s="496"/>
      <c r="T296" s="496"/>
      <c r="U296" s="496"/>
      <c r="V296" s="496"/>
      <c r="W296" s="496"/>
      <c r="X296" s="471"/>
      <c r="AA296" s="497"/>
      <c r="AC296" s="497"/>
      <c r="AI296" s="497"/>
      <c r="BI296" s="471"/>
      <c r="BJ296" s="471"/>
      <c r="BK296" s="471"/>
      <c r="BL296" s="471"/>
      <c r="BM296" s="471"/>
      <c r="BX296" s="471"/>
      <c r="BY296" s="471"/>
      <c r="BZ296" s="471"/>
      <c r="CA296" s="471"/>
      <c r="CB296" s="471"/>
      <c r="CC296" s="471"/>
      <c r="CD296" s="471"/>
      <c r="CE296" s="471"/>
      <c r="CF296" s="471"/>
      <c r="CG296" s="471"/>
      <c r="CH296" s="471"/>
      <c r="CI296" s="473"/>
      <c r="CJ296" s="494"/>
      <c r="CK296" s="475"/>
      <c r="CL296" s="501"/>
      <c r="CM296" s="501"/>
      <c r="CN296" s="501"/>
      <c r="CO296" s="501"/>
      <c r="CP296" s="501"/>
      <c r="CQ296" s="501"/>
      <c r="CR296" s="501"/>
      <c r="CS296" s="501"/>
      <c r="CT296" s="501"/>
      <c r="CU296" s="501"/>
      <c r="CV296" s="501"/>
      <c r="CW296" s="501"/>
      <c r="CX296" s="501"/>
      <c r="CY296" s="502"/>
      <c r="CZ296" s="475"/>
      <c r="DA296" s="475"/>
      <c r="DB296" s="475"/>
      <c r="DC296" s="475"/>
      <c r="DD296" s="475"/>
      <c r="DE296" s="475"/>
      <c r="DF296" s="475"/>
      <c r="DG296" s="475"/>
      <c r="DH296" s="475"/>
      <c r="DI296" s="475"/>
      <c r="DJ296" s="494"/>
      <c r="DK296" s="501"/>
      <c r="DL296" s="501"/>
      <c r="DM296" s="501"/>
      <c r="DN296" s="501"/>
      <c r="DO296" s="478"/>
      <c r="DP296" s="469"/>
    </row>
    <row r="297" spans="2:120" s="498" customFormat="1">
      <c r="B297" s="495"/>
      <c r="C297" s="468"/>
      <c r="D297" s="469"/>
      <c r="E297" s="496"/>
      <c r="F297" s="496"/>
      <c r="G297" s="496"/>
      <c r="H297" s="496"/>
      <c r="I297" s="496"/>
      <c r="J297" s="496"/>
      <c r="K297" s="496"/>
      <c r="L297" s="496"/>
      <c r="M297" s="496"/>
      <c r="N297" s="496"/>
      <c r="O297" s="496"/>
      <c r="P297" s="496"/>
      <c r="Q297" s="496"/>
      <c r="R297" s="496"/>
      <c r="S297" s="496"/>
      <c r="T297" s="496"/>
      <c r="U297" s="496"/>
      <c r="V297" s="496"/>
      <c r="W297" s="496"/>
      <c r="X297" s="471"/>
      <c r="AA297" s="497"/>
      <c r="AC297" s="497"/>
      <c r="AI297" s="497"/>
      <c r="BI297" s="471"/>
      <c r="BJ297" s="471"/>
      <c r="BK297" s="471"/>
      <c r="BL297" s="471"/>
      <c r="BM297" s="471"/>
      <c r="BX297" s="471"/>
      <c r="BY297" s="471"/>
      <c r="BZ297" s="471"/>
      <c r="CA297" s="471"/>
      <c r="CB297" s="471"/>
      <c r="CC297" s="471"/>
      <c r="CD297" s="471"/>
      <c r="CE297" s="471"/>
      <c r="CF297" s="471"/>
      <c r="CG297" s="471"/>
      <c r="CH297" s="471"/>
      <c r="CI297" s="473"/>
      <c r="CJ297" s="494"/>
      <c r="CK297" s="475"/>
      <c r="CL297" s="501"/>
      <c r="CM297" s="501"/>
      <c r="CN297" s="501"/>
      <c r="CO297" s="501"/>
      <c r="CP297" s="501"/>
      <c r="CQ297" s="501"/>
      <c r="CR297" s="501"/>
      <c r="CS297" s="501"/>
      <c r="CT297" s="501"/>
      <c r="CU297" s="501"/>
      <c r="CV297" s="501"/>
      <c r="CW297" s="501"/>
      <c r="CX297" s="501"/>
      <c r="CY297" s="502"/>
      <c r="CZ297" s="475"/>
      <c r="DA297" s="475"/>
      <c r="DB297" s="475"/>
      <c r="DC297" s="475"/>
      <c r="DD297" s="475"/>
      <c r="DE297" s="475"/>
      <c r="DF297" s="475"/>
      <c r="DG297" s="475"/>
      <c r="DH297" s="475"/>
      <c r="DI297" s="475"/>
      <c r="DJ297" s="494"/>
      <c r="DK297" s="501"/>
      <c r="DL297" s="501"/>
      <c r="DM297" s="501"/>
      <c r="DN297" s="501"/>
      <c r="DO297" s="478"/>
      <c r="DP297" s="469"/>
    </row>
    <row r="298" spans="2:120" s="498" customFormat="1">
      <c r="B298" s="495"/>
      <c r="C298" s="468"/>
      <c r="D298" s="469"/>
      <c r="E298" s="496"/>
      <c r="F298" s="496"/>
      <c r="G298" s="496"/>
      <c r="H298" s="496"/>
      <c r="I298" s="496"/>
      <c r="J298" s="496"/>
      <c r="K298" s="496"/>
      <c r="L298" s="496"/>
      <c r="M298" s="496"/>
      <c r="N298" s="496"/>
      <c r="O298" s="496"/>
      <c r="P298" s="496"/>
      <c r="Q298" s="496"/>
      <c r="R298" s="496"/>
      <c r="S298" s="496"/>
      <c r="T298" s="496"/>
      <c r="U298" s="496"/>
      <c r="V298" s="496"/>
      <c r="W298" s="496"/>
      <c r="X298" s="471"/>
      <c r="AA298" s="497"/>
      <c r="AC298" s="497"/>
      <c r="AI298" s="497"/>
      <c r="BI298" s="471"/>
      <c r="BJ298" s="471"/>
      <c r="BK298" s="471"/>
      <c r="BL298" s="471"/>
      <c r="BM298" s="471"/>
      <c r="BX298" s="471"/>
      <c r="BY298" s="471"/>
      <c r="BZ298" s="471"/>
      <c r="CA298" s="471"/>
      <c r="CB298" s="471"/>
      <c r="CC298" s="471"/>
      <c r="CD298" s="471"/>
      <c r="CE298" s="471"/>
      <c r="CF298" s="471"/>
      <c r="CG298" s="471"/>
      <c r="CH298" s="471"/>
      <c r="CI298" s="473"/>
      <c r="CJ298" s="494"/>
      <c r="CK298" s="475"/>
      <c r="CL298" s="501"/>
      <c r="CM298" s="501"/>
      <c r="CN298" s="501"/>
      <c r="CO298" s="501"/>
      <c r="CP298" s="501"/>
      <c r="CQ298" s="501"/>
      <c r="CR298" s="501"/>
      <c r="CS298" s="501"/>
      <c r="CT298" s="501"/>
      <c r="CU298" s="501"/>
      <c r="CV298" s="501"/>
      <c r="CW298" s="501"/>
      <c r="CX298" s="501"/>
      <c r="CY298" s="502"/>
      <c r="CZ298" s="475"/>
      <c r="DA298" s="475"/>
      <c r="DB298" s="475"/>
      <c r="DC298" s="475"/>
      <c r="DD298" s="475"/>
      <c r="DE298" s="475"/>
      <c r="DF298" s="475"/>
      <c r="DG298" s="475"/>
      <c r="DH298" s="475"/>
      <c r="DI298" s="475"/>
      <c r="DJ298" s="494"/>
      <c r="DK298" s="501"/>
      <c r="DL298" s="501"/>
      <c r="DM298" s="501"/>
      <c r="DN298" s="501"/>
      <c r="DO298" s="478"/>
      <c r="DP298" s="469"/>
    </row>
    <row r="299" spans="2:120" s="498" customFormat="1">
      <c r="B299" s="495"/>
      <c r="C299" s="468"/>
      <c r="D299" s="469"/>
      <c r="E299" s="496"/>
      <c r="F299" s="496"/>
      <c r="G299" s="496"/>
      <c r="H299" s="496"/>
      <c r="I299" s="496"/>
      <c r="J299" s="496"/>
      <c r="K299" s="496"/>
      <c r="L299" s="496"/>
      <c r="M299" s="496"/>
      <c r="N299" s="496"/>
      <c r="O299" s="496"/>
      <c r="P299" s="496"/>
      <c r="Q299" s="496"/>
      <c r="R299" s="496"/>
      <c r="S299" s="496"/>
      <c r="T299" s="496"/>
      <c r="U299" s="496"/>
      <c r="V299" s="496"/>
      <c r="W299" s="496"/>
      <c r="X299" s="471"/>
      <c r="AA299" s="497"/>
      <c r="AC299" s="497"/>
      <c r="AI299" s="497"/>
      <c r="BI299" s="471"/>
      <c r="BJ299" s="471"/>
      <c r="BK299" s="471"/>
      <c r="BL299" s="471"/>
      <c r="BM299" s="471"/>
      <c r="BX299" s="471"/>
      <c r="BY299" s="471"/>
      <c r="BZ299" s="471"/>
      <c r="CA299" s="471"/>
      <c r="CB299" s="471"/>
      <c r="CC299" s="471"/>
      <c r="CD299" s="471"/>
      <c r="CE299" s="471"/>
      <c r="CF299" s="471"/>
      <c r="CG299" s="471"/>
      <c r="CH299" s="471"/>
      <c r="CI299" s="473"/>
      <c r="CJ299" s="494"/>
      <c r="CK299" s="475"/>
      <c r="CL299" s="501"/>
      <c r="CM299" s="501"/>
      <c r="CN299" s="501"/>
      <c r="CO299" s="501"/>
      <c r="CP299" s="501"/>
      <c r="CQ299" s="501"/>
      <c r="CR299" s="501"/>
      <c r="CS299" s="501"/>
      <c r="CT299" s="501"/>
      <c r="CU299" s="501"/>
      <c r="CV299" s="501"/>
      <c r="CW299" s="501"/>
      <c r="CX299" s="501"/>
      <c r="CY299" s="502"/>
      <c r="CZ299" s="475"/>
      <c r="DA299" s="475"/>
      <c r="DB299" s="475"/>
      <c r="DC299" s="475"/>
      <c r="DD299" s="475"/>
      <c r="DE299" s="475"/>
      <c r="DF299" s="475"/>
      <c r="DG299" s="475"/>
      <c r="DH299" s="475"/>
      <c r="DI299" s="475"/>
      <c r="DJ299" s="494"/>
      <c r="DK299" s="501"/>
      <c r="DL299" s="501"/>
      <c r="DM299" s="501"/>
      <c r="DN299" s="501"/>
      <c r="DO299" s="478"/>
      <c r="DP299" s="469"/>
    </row>
    <row r="300" spans="2:120" s="498" customFormat="1">
      <c r="B300" s="495"/>
      <c r="C300" s="468"/>
      <c r="D300" s="469"/>
      <c r="E300" s="496"/>
      <c r="F300" s="496"/>
      <c r="G300" s="496"/>
      <c r="H300" s="496"/>
      <c r="I300" s="496"/>
      <c r="J300" s="496"/>
      <c r="K300" s="496"/>
      <c r="L300" s="496"/>
      <c r="M300" s="496"/>
      <c r="N300" s="496"/>
      <c r="O300" s="496"/>
      <c r="P300" s="496"/>
      <c r="Q300" s="496"/>
      <c r="R300" s="496"/>
      <c r="S300" s="496"/>
      <c r="T300" s="496"/>
      <c r="U300" s="496"/>
      <c r="V300" s="496"/>
      <c r="W300" s="496"/>
      <c r="X300" s="471"/>
      <c r="AA300" s="497"/>
      <c r="AC300" s="497"/>
      <c r="AI300" s="497"/>
      <c r="BI300" s="471"/>
      <c r="BJ300" s="471"/>
      <c r="BK300" s="471"/>
      <c r="BL300" s="471"/>
      <c r="BM300" s="471"/>
      <c r="BX300" s="471"/>
      <c r="BY300" s="471"/>
      <c r="BZ300" s="471"/>
      <c r="CA300" s="471"/>
      <c r="CB300" s="471"/>
      <c r="CC300" s="471"/>
      <c r="CD300" s="471"/>
      <c r="CE300" s="471"/>
      <c r="CF300" s="471"/>
      <c r="CG300" s="471"/>
      <c r="CH300" s="471"/>
      <c r="CI300" s="473"/>
      <c r="CJ300" s="494"/>
      <c r="CK300" s="475"/>
      <c r="CL300" s="501"/>
      <c r="CM300" s="501"/>
      <c r="CN300" s="501"/>
      <c r="CO300" s="501"/>
      <c r="CP300" s="501"/>
      <c r="CQ300" s="501"/>
      <c r="CR300" s="501"/>
      <c r="CS300" s="501"/>
      <c r="CT300" s="501"/>
      <c r="CU300" s="501"/>
      <c r="CV300" s="501"/>
      <c r="CW300" s="501"/>
      <c r="CX300" s="501"/>
      <c r="CY300" s="502"/>
      <c r="CZ300" s="475"/>
      <c r="DA300" s="475"/>
      <c r="DB300" s="475"/>
      <c r="DC300" s="475"/>
      <c r="DD300" s="475"/>
      <c r="DE300" s="475"/>
      <c r="DF300" s="475"/>
      <c r="DG300" s="475"/>
      <c r="DH300" s="475"/>
      <c r="DI300" s="475"/>
      <c r="DJ300" s="494"/>
      <c r="DK300" s="501"/>
      <c r="DL300" s="501"/>
      <c r="DM300" s="501"/>
      <c r="DN300" s="501"/>
      <c r="DO300" s="478"/>
      <c r="DP300" s="469"/>
    </row>
    <row r="301" spans="2:120" s="498" customFormat="1">
      <c r="B301" s="495"/>
      <c r="C301" s="468"/>
      <c r="D301" s="469"/>
      <c r="E301" s="496"/>
      <c r="F301" s="496"/>
      <c r="G301" s="496"/>
      <c r="H301" s="496"/>
      <c r="I301" s="496"/>
      <c r="J301" s="496"/>
      <c r="K301" s="496"/>
      <c r="L301" s="496"/>
      <c r="M301" s="496"/>
      <c r="N301" s="496"/>
      <c r="O301" s="496"/>
      <c r="P301" s="496"/>
      <c r="Q301" s="496"/>
      <c r="R301" s="496"/>
      <c r="S301" s="496"/>
      <c r="T301" s="496"/>
      <c r="U301" s="496"/>
      <c r="V301" s="496"/>
      <c r="W301" s="496"/>
      <c r="X301" s="471"/>
      <c r="AA301" s="497"/>
      <c r="AC301" s="497"/>
      <c r="AI301" s="497"/>
      <c r="BI301" s="471"/>
      <c r="BJ301" s="471"/>
      <c r="BK301" s="471"/>
      <c r="BL301" s="471"/>
      <c r="BM301" s="471"/>
      <c r="BX301" s="471"/>
      <c r="BY301" s="471"/>
      <c r="BZ301" s="471"/>
      <c r="CA301" s="471"/>
      <c r="CB301" s="471"/>
      <c r="CC301" s="471"/>
      <c r="CD301" s="471"/>
      <c r="CE301" s="471"/>
      <c r="CF301" s="471"/>
      <c r="CG301" s="471"/>
      <c r="CH301" s="471"/>
      <c r="CI301" s="473"/>
      <c r="CJ301" s="494"/>
      <c r="CK301" s="475"/>
      <c r="CL301" s="501"/>
      <c r="CM301" s="501"/>
      <c r="CN301" s="501"/>
      <c r="CO301" s="501"/>
      <c r="CP301" s="501"/>
      <c r="CQ301" s="501"/>
      <c r="CR301" s="501"/>
      <c r="CS301" s="501"/>
      <c r="CT301" s="501"/>
      <c r="CU301" s="501"/>
      <c r="CV301" s="501"/>
      <c r="CW301" s="501"/>
      <c r="CX301" s="501"/>
      <c r="CY301" s="502"/>
      <c r="CZ301" s="475"/>
      <c r="DA301" s="475"/>
      <c r="DB301" s="475"/>
      <c r="DC301" s="475"/>
      <c r="DD301" s="475"/>
      <c r="DE301" s="475"/>
      <c r="DF301" s="475"/>
      <c r="DG301" s="475"/>
      <c r="DH301" s="475"/>
      <c r="DI301" s="475"/>
      <c r="DJ301" s="494"/>
      <c r="DK301" s="501"/>
      <c r="DL301" s="501"/>
      <c r="DM301" s="501"/>
      <c r="DN301" s="501"/>
      <c r="DO301" s="478"/>
      <c r="DP301" s="469"/>
    </row>
    <row r="302" spans="2:120" s="498" customFormat="1">
      <c r="B302" s="495"/>
      <c r="C302" s="468"/>
      <c r="D302" s="469"/>
      <c r="E302" s="496"/>
      <c r="F302" s="496"/>
      <c r="G302" s="496"/>
      <c r="H302" s="496"/>
      <c r="I302" s="496"/>
      <c r="J302" s="496"/>
      <c r="K302" s="496"/>
      <c r="L302" s="496"/>
      <c r="M302" s="496"/>
      <c r="N302" s="496"/>
      <c r="O302" s="496"/>
      <c r="P302" s="496"/>
      <c r="Q302" s="496"/>
      <c r="R302" s="496"/>
      <c r="S302" s="496"/>
      <c r="T302" s="496"/>
      <c r="U302" s="496"/>
      <c r="V302" s="496"/>
      <c r="W302" s="496"/>
      <c r="X302" s="471"/>
      <c r="AA302" s="497"/>
      <c r="AC302" s="497"/>
      <c r="AI302" s="497"/>
      <c r="BI302" s="471"/>
      <c r="BJ302" s="471"/>
      <c r="BK302" s="471"/>
      <c r="BL302" s="471"/>
      <c r="BM302" s="471"/>
      <c r="BX302" s="471"/>
      <c r="BY302" s="471"/>
      <c r="BZ302" s="471"/>
      <c r="CA302" s="471"/>
      <c r="CB302" s="471"/>
      <c r="CC302" s="471"/>
      <c r="CD302" s="471"/>
      <c r="CE302" s="471"/>
      <c r="CF302" s="471"/>
      <c r="CG302" s="471"/>
      <c r="CH302" s="471"/>
      <c r="CI302" s="473"/>
      <c r="CJ302" s="494"/>
      <c r="CK302" s="475"/>
      <c r="CL302" s="501"/>
      <c r="CM302" s="501"/>
      <c r="CN302" s="501"/>
      <c r="CO302" s="501"/>
      <c r="CP302" s="501"/>
      <c r="CQ302" s="501"/>
      <c r="CR302" s="501"/>
      <c r="CS302" s="501"/>
      <c r="CT302" s="501"/>
      <c r="CU302" s="501"/>
      <c r="CV302" s="501"/>
      <c r="CW302" s="501"/>
      <c r="CX302" s="501"/>
      <c r="CY302" s="502"/>
      <c r="CZ302" s="475"/>
      <c r="DA302" s="475"/>
      <c r="DB302" s="475"/>
      <c r="DC302" s="475"/>
      <c r="DD302" s="475"/>
      <c r="DE302" s="475"/>
      <c r="DF302" s="475"/>
      <c r="DG302" s="475"/>
      <c r="DH302" s="475"/>
      <c r="DI302" s="475"/>
      <c r="DJ302" s="494"/>
      <c r="DK302" s="501"/>
      <c r="DL302" s="501"/>
      <c r="DM302" s="501"/>
      <c r="DN302" s="501"/>
      <c r="DO302" s="478"/>
      <c r="DP302" s="469"/>
    </row>
    <row r="303" spans="2:120" s="498" customFormat="1">
      <c r="B303" s="495"/>
      <c r="C303" s="468"/>
      <c r="D303" s="469"/>
      <c r="E303" s="496"/>
      <c r="F303" s="496"/>
      <c r="G303" s="496"/>
      <c r="H303" s="496"/>
      <c r="I303" s="496"/>
      <c r="J303" s="496"/>
      <c r="K303" s="496"/>
      <c r="L303" s="496"/>
      <c r="M303" s="496"/>
      <c r="N303" s="496"/>
      <c r="O303" s="496"/>
      <c r="P303" s="496"/>
      <c r="Q303" s="496"/>
      <c r="R303" s="496"/>
      <c r="S303" s="496"/>
      <c r="T303" s="496"/>
      <c r="U303" s="496"/>
      <c r="V303" s="496"/>
      <c r="W303" s="496"/>
      <c r="X303" s="471"/>
      <c r="AA303" s="497"/>
      <c r="AC303" s="497"/>
      <c r="AI303" s="497"/>
      <c r="BI303" s="471"/>
      <c r="BJ303" s="471"/>
      <c r="BK303" s="471"/>
      <c r="BL303" s="471"/>
      <c r="BM303" s="471"/>
      <c r="BX303" s="471"/>
      <c r="BY303" s="471"/>
      <c r="BZ303" s="471"/>
      <c r="CA303" s="471"/>
      <c r="CB303" s="471"/>
      <c r="CC303" s="471"/>
      <c r="CD303" s="471"/>
      <c r="CE303" s="471"/>
      <c r="CF303" s="471"/>
      <c r="CG303" s="471"/>
      <c r="CH303" s="471"/>
      <c r="CI303" s="473"/>
      <c r="CJ303" s="494"/>
      <c r="CK303" s="475"/>
      <c r="CL303" s="501"/>
      <c r="CM303" s="501"/>
      <c r="CN303" s="501"/>
      <c r="CO303" s="501"/>
      <c r="CP303" s="501"/>
      <c r="CQ303" s="501"/>
      <c r="CR303" s="501"/>
      <c r="CS303" s="501"/>
      <c r="CT303" s="501"/>
      <c r="CU303" s="501"/>
      <c r="CV303" s="501"/>
      <c r="CW303" s="501"/>
      <c r="CX303" s="501"/>
      <c r="CY303" s="502"/>
      <c r="CZ303" s="475"/>
      <c r="DA303" s="475"/>
      <c r="DB303" s="475"/>
      <c r="DC303" s="475"/>
      <c r="DD303" s="475"/>
      <c r="DE303" s="475"/>
      <c r="DF303" s="475"/>
      <c r="DG303" s="475"/>
      <c r="DH303" s="475"/>
      <c r="DI303" s="475"/>
      <c r="DJ303" s="494"/>
      <c r="DK303" s="501"/>
      <c r="DL303" s="501"/>
      <c r="DM303" s="501"/>
      <c r="DN303" s="501"/>
      <c r="DO303" s="478"/>
      <c r="DP303" s="469"/>
    </row>
    <row r="304" spans="2:120" s="498" customFormat="1">
      <c r="B304" s="495"/>
      <c r="C304" s="468"/>
      <c r="D304" s="469"/>
      <c r="E304" s="496"/>
      <c r="F304" s="496"/>
      <c r="G304" s="496"/>
      <c r="H304" s="496"/>
      <c r="I304" s="496"/>
      <c r="J304" s="496"/>
      <c r="K304" s="496"/>
      <c r="L304" s="496"/>
      <c r="M304" s="496"/>
      <c r="N304" s="496"/>
      <c r="O304" s="496"/>
      <c r="P304" s="496"/>
      <c r="Q304" s="496"/>
      <c r="R304" s="496"/>
      <c r="S304" s="496"/>
      <c r="T304" s="496"/>
      <c r="U304" s="496"/>
      <c r="V304" s="496"/>
      <c r="W304" s="496"/>
      <c r="X304" s="471"/>
      <c r="AA304" s="497"/>
      <c r="AC304" s="497"/>
      <c r="AI304" s="497"/>
      <c r="BI304" s="471"/>
      <c r="BJ304" s="471"/>
      <c r="BK304" s="471"/>
      <c r="BL304" s="471"/>
      <c r="BM304" s="471"/>
      <c r="BX304" s="471"/>
      <c r="BY304" s="471"/>
      <c r="BZ304" s="471"/>
      <c r="CA304" s="471"/>
      <c r="CB304" s="471"/>
      <c r="CC304" s="471"/>
      <c r="CD304" s="471"/>
      <c r="CE304" s="471"/>
      <c r="CF304" s="471"/>
      <c r="CG304" s="471"/>
      <c r="CH304" s="471"/>
      <c r="CI304" s="473"/>
      <c r="CJ304" s="494"/>
      <c r="CK304" s="475"/>
      <c r="CL304" s="501"/>
      <c r="CM304" s="501"/>
      <c r="CN304" s="501"/>
      <c r="CO304" s="501"/>
      <c r="CP304" s="501"/>
      <c r="CQ304" s="501"/>
      <c r="CR304" s="501"/>
      <c r="CS304" s="501"/>
      <c r="CT304" s="501"/>
      <c r="CU304" s="501"/>
      <c r="CV304" s="501"/>
      <c r="CW304" s="501"/>
      <c r="CX304" s="501"/>
      <c r="CY304" s="502"/>
      <c r="CZ304" s="475"/>
      <c r="DA304" s="475"/>
      <c r="DB304" s="475"/>
      <c r="DC304" s="475"/>
      <c r="DD304" s="475"/>
      <c r="DE304" s="475"/>
      <c r="DF304" s="475"/>
      <c r="DG304" s="475"/>
      <c r="DH304" s="475"/>
      <c r="DI304" s="475"/>
      <c r="DJ304" s="494"/>
      <c r="DK304" s="501"/>
      <c r="DL304" s="501"/>
      <c r="DM304" s="501"/>
      <c r="DN304" s="501"/>
      <c r="DO304" s="478"/>
      <c r="DP304" s="469"/>
    </row>
    <row r="305" spans="2:120" s="498" customFormat="1">
      <c r="B305" s="495"/>
      <c r="C305" s="468"/>
      <c r="D305" s="469"/>
      <c r="E305" s="496"/>
      <c r="F305" s="496"/>
      <c r="G305" s="496"/>
      <c r="H305" s="496"/>
      <c r="I305" s="496"/>
      <c r="J305" s="496"/>
      <c r="K305" s="496"/>
      <c r="L305" s="496"/>
      <c r="M305" s="496"/>
      <c r="N305" s="496"/>
      <c r="O305" s="496"/>
      <c r="P305" s="496"/>
      <c r="Q305" s="496"/>
      <c r="R305" s="496"/>
      <c r="S305" s="496"/>
      <c r="T305" s="496"/>
      <c r="U305" s="496"/>
      <c r="V305" s="496"/>
      <c r="W305" s="496"/>
      <c r="X305" s="471"/>
      <c r="AA305" s="497"/>
      <c r="AC305" s="497"/>
      <c r="AI305" s="497"/>
      <c r="BI305" s="471"/>
      <c r="BJ305" s="471"/>
      <c r="BK305" s="471"/>
      <c r="BL305" s="471"/>
      <c r="BM305" s="471"/>
      <c r="BX305" s="471"/>
      <c r="BY305" s="471"/>
      <c r="BZ305" s="471"/>
      <c r="CA305" s="471"/>
      <c r="CB305" s="471"/>
      <c r="CC305" s="471"/>
      <c r="CD305" s="471"/>
      <c r="CE305" s="471"/>
      <c r="CF305" s="471"/>
      <c r="CG305" s="471"/>
      <c r="CH305" s="471"/>
      <c r="CI305" s="473"/>
      <c r="CJ305" s="494"/>
      <c r="CK305" s="475"/>
      <c r="CL305" s="501"/>
      <c r="CM305" s="501"/>
      <c r="CN305" s="501"/>
      <c r="CO305" s="501"/>
      <c r="CP305" s="501"/>
      <c r="CQ305" s="501"/>
      <c r="CR305" s="501"/>
      <c r="CS305" s="501"/>
      <c r="CT305" s="501"/>
      <c r="CU305" s="501"/>
      <c r="CV305" s="501"/>
      <c r="CW305" s="501"/>
      <c r="CX305" s="501"/>
      <c r="CY305" s="502"/>
      <c r="CZ305" s="475"/>
      <c r="DA305" s="475"/>
      <c r="DB305" s="475"/>
      <c r="DC305" s="475"/>
      <c r="DD305" s="475"/>
      <c r="DE305" s="475"/>
      <c r="DF305" s="475"/>
      <c r="DG305" s="475"/>
      <c r="DH305" s="475"/>
      <c r="DI305" s="475"/>
      <c r="DJ305" s="494"/>
      <c r="DK305" s="501"/>
      <c r="DL305" s="501"/>
      <c r="DM305" s="501"/>
      <c r="DN305" s="501"/>
      <c r="DO305" s="478"/>
      <c r="DP305" s="469"/>
    </row>
    <row r="306" spans="2:120" s="498" customFormat="1">
      <c r="B306" s="495"/>
      <c r="C306" s="468"/>
      <c r="D306" s="469"/>
      <c r="E306" s="496"/>
      <c r="F306" s="496"/>
      <c r="G306" s="496"/>
      <c r="H306" s="496"/>
      <c r="I306" s="496"/>
      <c r="J306" s="496"/>
      <c r="K306" s="496"/>
      <c r="L306" s="496"/>
      <c r="M306" s="496"/>
      <c r="N306" s="496"/>
      <c r="O306" s="496"/>
      <c r="P306" s="496"/>
      <c r="Q306" s="496"/>
      <c r="R306" s="496"/>
      <c r="S306" s="496"/>
      <c r="T306" s="496"/>
      <c r="U306" s="496"/>
      <c r="V306" s="496"/>
      <c r="W306" s="496"/>
      <c r="X306" s="471"/>
      <c r="AA306" s="497"/>
      <c r="AC306" s="497"/>
      <c r="AI306" s="497"/>
      <c r="BI306" s="471"/>
      <c r="BJ306" s="471"/>
      <c r="BK306" s="471"/>
      <c r="BL306" s="471"/>
      <c r="BM306" s="471"/>
      <c r="BX306" s="471"/>
      <c r="BY306" s="471"/>
      <c r="BZ306" s="471"/>
      <c r="CA306" s="471"/>
      <c r="CB306" s="471"/>
      <c r="CC306" s="471"/>
      <c r="CD306" s="471"/>
      <c r="CE306" s="471"/>
      <c r="CF306" s="471"/>
      <c r="CG306" s="471"/>
      <c r="CH306" s="471"/>
      <c r="CI306" s="473"/>
      <c r="CJ306" s="494"/>
      <c r="CK306" s="475"/>
      <c r="CL306" s="501"/>
      <c r="CM306" s="501"/>
      <c r="CN306" s="501"/>
      <c r="CO306" s="501"/>
      <c r="CP306" s="501"/>
      <c r="CQ306" s="501"/>
      <c r="CR306" s="501"/>
      <c r="CS306" s="501"/>
      <c r="CT306" s="501"/>
      <c r="CU306" s="501"/>
      <c r="CV306" s="501"/>
      <c r="CW306" s="501"/>
      <c r="CX306" s="501"/>
      <c r="CY306" s="502"/>
      <c r="CZ306" s="475"/>
      <c r="DA306" s="475"/>
      <c r="DB306" s="475"/>
      <c r="DC306" s="475"/>
      <c r="DD306" s="475"/>
      <c r="DE306" s="475"/>
      <c r="DF306" s="475"/>
      <c r="DG306" s="475"/>
      <c r="DH306" s="475"/>
      <c r="DI306" s="475"/>
      <c r="DJ306" s="494"/>
      <c r="DK306" s="501"/>
      <c r="DL306" s="501"/>
      <c r="DM306" s="501"/>
      <c r="DN306" s="501"/>
      <c r="DO306" s="478"/>
      <c r="DP306" s="469"/>
    </row>
    <row r="307" spans="2:120" s="498" customFormat="1">
      <c r="B307" s="495"/>
      <c r="C307" s="468"/>
      <c r="D307" s="469"/>
      <c r="E307" s="496"/>
      <c r="F307" s="496"/>
      <c r="G307" s="496"/>
      <c r="H307" s="496"/>
      <c r="I307" s="496"/>
      <c r="J307" s="496"/>
      <c r="K307" s="496"/>
      <c r="L307" s="496"/>
      <c r="M307" s="496"/>
      <c r="N307" s="496"/>
      <c r="O307" s="496"/>
      <c r="P307" s="496"/>
      <c r="Q307" s="496"/>
      <c r="R307" s="496"/>
      <c r="S307" s="496"/>
      <c r="T307" s="496"/>
      <c r="U307" s="496"/>
      <c r="V307" s="496"/>
      <c r="W307" s="496"/>
      <c r="X307" s="471"/>
      <c r="AA307" s="497"/>
      <c r="AC307" s="497"/>
      <c r="AI307" s="497"/>
      <c r="BI307" s="471"/>
      <c r="BJ307" s="471"/>
      <c r="BK307" s="471"/>
      <c r="BL307" s="471"/>
      <c r="BM307" s="471"/>
      <c r="BX307" s="471"/>
      <c r="BY307" s="471"/>
      <c r="BZ307" s="471"/>
      <c r="CA307" s="471"/>
      <c r="CB307" s="471"/>
      <c r="CC307" s="471"/>
      <c r="CD307" s="471"/>
      <c r="CE307" s="471"/>
      <c r="CF307" s="471"/>
      <c r="CG307" s="471"/>
      <c r="CH307" s="471"/>
      <c r="CI307" s="473"/>
      <c r="CJ307" s="494"/>
      <c r="CK307" s="475"/>
      <c r="CL307" s="501"/>
      <c r="CM307" s="501"/>
      <c r="CN307" s="501"/>
      <c r="CO307" s="501"/>
      <c r="CP307" s="501"/>
      <c r="CQ307" s="501"/>
      <c r="CR307" s="501"/>
      <c r="CS307" s="501"/>
      <c r="CT307" s="501"/>
      <c r="CU307" s="501"/>
      <c r="CV307" s="501"/>
      <c r="CW307" s="501"/>
      <c r="CX307" s="501"/>
      <c r="CY307" s="502"/>
      <c r="CZ307" s="475"/>
      <c r="DA307" s="475"/>
      <c r="DB307" s="475"/>
      <c r="DC307" s="475"/>
      <c r="DD307" s="475"/>
      <c r="DE307" s="475"/>
      <c r="DF307" s="475"/>
      <c r="DG307" s="475"/>
      <c r="DH307" s="475"/>
      <c r="DI307" s="475"/>
      <c r="DJ307" s="494"/>
      <c r="DK307" s="501"/>
      <c r="DL307" s="501"/>
      <c r="DM307" s="501"/>
      <c r="DN307" s="501"/>
      <c r="DO307" s="478"/>
      <c r="DP307" s="469"/>
    </row>
    <row r="308" spans="2:120" s="498" customFormat="1">
      <c r="B308" s="495"/>
      <c r="C308" s="468"/>
      <c r="D308" s="469"/>
      <c r="E308" s="496"/>
      <c r="F308" s="496"/>
      <c r="G308" s="496"/>
      <c r="H308" s="496"/>
      <c r="I308" s="496"/>
      <c r="J308" s="496"/>
      <c r="K308" s="496"/>
      <c r="L308" s="496"/>
      <c r="M308" s="496"/>
      <c r="N308" s="496"/>
      <c r="O308" s="496"/>
      <c r="P308" s="496"/>
      <c r="Q308" s="496"/>
      <c r="R308" s="496"/>
      <c r="S308" s="496"/>
      <c r="T308" s="496"/>
      <c r="U308" s="496"/>
      <c r="V308" s="496"/>
      <c r="W308" s="496"/>
      <c r="X308" s="471"/>
      <c r="AA308" s="497"/>
      <c r="AC308" s="497"/>
      <c r="AI308" s="497"/>
      <c r="BI308" s="471"/>
      <c r="BJ308" s="471"/>
      <c r="BK308" s="471"/>
      <c r="BL308" s="471"/>
      <c r="BM308" s="471"/>
      <c r="BX308" s="471"/>
      <c r="BY308" s="471"/>
      <c r="BZ308" s="471"/>
      <c r="CA308" s="471"/>
      <c r="CB308" s="471"/>
      <c r="CC308" s="471"/>
      <c r="CD308" s="471"/>
      <c r="CE308" s="471"/>
      <c r="CF308" s="471"/>
      <c r="CG308" s="471"/>
      <c r="CH308" s="471"/>
      <c r="CI308" s="473"/>
      <c r="CJ308" s="494"/>
      <c r="CK308" s="475"/>
      <c r="CL308" s="501"/>
      <c r="CM308" s="501"/>
      <c r="CN308" s="501"/>
      <c r="CO308" s="501"/>
      <c r="CP308" s="501"/>
      <c r="CQ308" s="501"/>
      <c r="CR308" s="501"/>
      <c r="CS308" s="501"/>
      <c r="CT308" s="501"/>
      <c r="CU308" s="501"/>
      <c r="CV308" s="501"/>
      <c r="CW308" s="501"/>
      <c r="CX308" s="501"/>
      <c r="CY308" s="502"/>
      <c r="CZ308" s="475"/>
      <c r="DA308" s="475"/>
      <c r="DB308" s="475"/>
      <c r="DC308" s="475"/>
      <c r="DD308" s="475"/>
      <c r="DE308" s="475"/>
      <c r="DF308" s="475"/>
      <c r="DG308" s="475"/>
      <c r="DH308" s="475"/>
      <c r="DI308" s="475"/>
      <c r="DJ308" s="494"/>
      <c r="DK308" s="501"/>
      <c r="DL308" s="501"/>
      <c r="DM308" s="501"/>
      <c r="DN308" s="501"/>
      <c r="DO308" s="478"/>
      <c r="DP308" s="469"/>
    </row>
    <row r="309" spans="2:120" s="498" customFormat="1">
      <c r="B309" s="495"/>
      <c r="C309" s="468"/>
      <c r="D309" s="469"/>
      <c r="E309" s="496"/>
      <c r="F309" s="496"/>
      <c r="G309" s="496"/>
      <c r="H309" s="496"/>
      <c r="I309" s="496"/>
      <c r="J309" s="496"/>
      <c r="K309" s="496"/>
      <c r="L309" s="496"/>
      <c r="M309" s="496"/>
      <c r="N309" s="496"/>
      <c r="O309" s="496"/>
      <c r="P309" s="496"/>
      <c r="Q309" s="496"/>
      <c r="R309" s="496"/>
      <c r="S309" s="496"/>
      <c r="T309" s="496"/>
      <c r="U309" s="496"/>
      <c r="V309" s="496"/>
      <c r="W309" s="496"/>
      <c r="X309" s="471"/>
      <c r="AA309" s="497"/>
      <c r="AC309" s="497"/>
      <c r="AI309" s="497"/>
      <c r="BI309" s="471"/>
      <c r="BJ309" s="471"/>
      <c r="BK309" s="471"/>
      <c r="BL309" s="471"/>
      <c r="BM309" s="471"/>
      <c r="BX309" s="471"/>
      <c r="BY309" s="471"/>
      <c r="BZ309" s="471"/>
      <c r="CA309" s="471"/>
      <c r="CB309" s="471"/>
      <c r="CC309" s="471"/>
      <c r="CD309" s="471"/>
      <c r="CE309" s="471"/>
      <c r="CF309" s="471"/>
      <c r="CG309" s="471"/>
      <c r="CH309" s="471"/>
      <c r="CI309" s="473"/>
      <c r="CJ309" s="494"/>
      <c r="CK309" s="475"/>
      <c r="CL309" s="501"/>
      <c r="CM309" s="501"/>
      <c r="CN309" s="501"/>
      <c r="CO309" s="501"/>
      <c r="CP309" s="501"/>
      <c r="CQ309" s="501"/>
      <c r="CR309" s="501"/>
      <c r="CS309" s="501"/>
      <c r="CT309" s="501"/>
      <c r="CU309" s="501"/>
      <c r="CV309" s="501"/>
      <c r="CW309" s="501"/>
      <c r="CX309" s="501"/>
      <c r="CY309" s="502"/>
      <c r="CZ309" s="475"/>
      <c r="DA309" s="475"/>
      <c r="DB309" s="475"/>
      <c r="DC309" s="475"/>
      <c r="DD309" s="475"/>
      <c r="DE309" s="475"/>
      <c r="DF309" s="475"/>
      <c r="DG309" s="475"/>
      <c r="DH309" s="475"/>
      <c r="DI309" s="475"/>
      <c r="DJ309" s="494"/>
      <c r="DK309" s="501"/>
      <c r="DL309" s="501"/>
      <c r="DM309" s="501"/>
      <c r="DN309" s="501"/>
      <c r="DO309" s="478"/>
      <c r="DP309" s="469"/>
    </row>
    <row r="310" spans="2:120" s="498" customFormat="1">
      <c r="B310" s="495"/>
      <c r="C310" s="468"/>
      <c r="D310" s="469"/>
      <c r="E310" s="496"/>
      <c r="F310" s="496"/>
      <c r="G310" s="496"/>
      <c r="H310" s="496"/>
      <c r="I310" s="496"/>
      <c r="J310" s="496"/>
      <c r="K310" s="496"/>
      <c r="L310" s="496"/>
      <c r="M310" s="496"/>
      <c r="N310" s="496"/>
      <c r="O310" s="496"/>
      <c r="P310" s="496"/>
      <c r="Q310" s="496"/>
      <c r="R310" s="496"/>
      <c r="S310" s="496"/>
      <c r="T310" s="496"/>
      <c r="U310" s="496"/>
      <c r="V310" s="496"/>
      <c r="W310" s="496"/>
      <c r="X310" s="471"/>
      <c r="AA310" s="497"/>
      <c r="AC310" s="497"/>
      <c r="AI310" s="497"/>
      <c r="BI310" s="471"/>
      <c r="BJ310" s="471"/>
      <c r="BK310" s="471"/>
      <c r="BL310" s="471"/>
      <c r="BM310" s="471"/>
      <c r="BX310" s="471"/>
      <c r="BY310" s="471"/>
      <c r="BZ310" s="471"/>
      <c r="CA310" s="471"/>
      <c r="CB310" s="471"/>
      <c r="CC310" s="471"/>
      <c r="CD310" s="471"/>
      <c r="CE310" s="471"/>
      <c r="CF310" s="471"/>
      <c r="CG310" s="471"/>
      <c r="CH310" s="471"/>
      <c r="CI310" s="473"/>
      <c r="CJ310" s="494"/>
      <c r="CK310" s="475"/>
      <c r="CL310" s="501"/>
      <c r="CM310" s="501"/>
      <c r="CN310" s="501"/>
      <c r="CO310" s="501"/>
      <c r="CP310" s="501"/>
      <c r="CQ310" s="501"/>
      <c r="CR310" s="501"/>
      <c r="CS310" s="501"/>
      <c r="CT310" s="501"/>
      <c r="CU310" s="501"/>
      <c r="CV310" s="501"/>
      <c r="CW310" s="501"/>
      <c r="CX310" s="501"/>
      <c r="CY310" s="502"/>
      <c r="CZ310" s="475"/>
      <c r="DA310" s="475"/>
      <c r="DB310" s="475"/>
      <c r="DC310" s="475"/>
      <c r="DD310" s="475"/>
      <c r="DE310" s="475"/>
      <c r="DF310" s="475"/>
      <c r="DG310" s="475"/>
      <c r="DH310" s="475"/>
      <c r="DI310" s="475"/>
      <c r="DJ310" s="494"/>
      <c r="DK310" s="501"/>
      <c r="DL310" s="501"/>
      <c r="DM310" s="501"/>
      <c r="DN310" s="501"/>
      <c r="DO310" s="478"/>
      <c r="DP310" s="469"/>
    </row>
    <row r="311" spans="2:120" s="498" customFormat="1">
      <c r="B311" s="495"/>
      <c r="C311" s="468"/>
      <c r="D311" s="469"/>
      <c r="E311" s="496"/>
      <c r="F311" s="496"/>
      <c r="G311" s="496"/>
      <c r="H311" s="496"/>
      <c r="I311" s="496"/>
      <c r="J311" s="496"/>
      <c r="K311" s="496"/>
      <c r="L311" s="496"/>
      <c r="M311" s="496"/>
      <c r="N311" s="496"/>
      <c r="O311" s="496"/>
      <c r="P311" s="496"/>
      <c r="Q311" s="496"/>
      <c r="R311" s="496"/>
      <c r="S311" s="496"/>
      <c r="T311" s="496"/>
      <c r="U311" s="496"/>
      <c r="V311" s="496"/>
      <c r="W311" s="496"/>
      <c r="X311" s="471"/>
      <c r="AA311" s="497"/>
      <c r="AC311" s="497"/>
      <c r="AI311" s="497"/>
      <c r="BI311" s="471"/>
      <c r="BJ311" s="471"/>
      <c r="BK311" s="471"/>
      <c r="BL311" s="471"/>
      <c r="BM311" s="471"/>
      <c r="BX311" s="471"/>
      <c r="BY311" s="471"/>
      <c r="BZ311" s="471"/>
      <c r="CA311" s="471"/>
      <c r="CB311" s="471"/>
      <c r="CC311" s="471"/>
      <c r="CD311" s="471"/>
      <c r="CE311" s="471"/>
      <c r="CF311" s="471"/>
      <c r="CG311" s="471"/>
      <c r="CH311" s="471"/>
      <c r="CI311" s="473"/>
      <c r="CJ311" s="494"/>
      <c r="CK311" s="475"/>
      <c r="CL311" s="501"/>
      <c r="CM311" s="501"/>
      <c r="CN311" s="501"/>
      <c r="CO311" s="501"/>
      <c r="CP311" s="501"/>
      <c r="CQ311" s="501"/>
      <c r="CR311" s="501"/>
      <c r="CS311" s="501"/>
      <c r="CT311" s="501"/>
      <c r="CU311" s="501"/>
      <c r="CV311" s="501"/>
      <c r="CW311" s="501"/>
      <c r="CX311" s="501"/>
      <c r="CY311" s="502"/>
      <c r="CZ311" s="475"/>
      <c r="DA311" s="475"/>
      <c r="DB311" s="475"/>
      <c r="DC311" s="475"/>
      <c r="DD311" s="475"/>
      <c r="DE311" s="475"/>
      <c r="DF311" s="475"/>
      <c r="DG311" s="475"/>
      <c r="DH311" s="475"/>
      <c r="DI311" s="475"/>
      <c r="DJ311" s="494"/>
      <c r="DK311" s="501"/>
      <c r="DL311" s="501"/>
      <c r="DM311" s="501"/>
      <c r="DN311" s="501"/>
      <c r="DO311" s="478"/>
      <c r="DP311" s="469"/>
    </row>
    <row r="312" spans="2:120" s="498" customFormat="1">
      <c r="B312" s="495"/>
      <c r="C312" s="468"/>
      <c r="D312" s="469"/>
      <c r="E312" s="496"/>
      <c r="F312" s="496"/>
      <c r="G312" s="496"/>
      <c r="H312" s="496"/>
      <c r="I312" s="496"/>
      <c r="J312" s="496"/>
      <c r="K312" s="496"/>
      <c r="L312" s="496"/>
      <c r="M312" s="496"/>
      <c r="N312" s="496"/>
      <c r="O312" s="496"/>
      <c r="P312" s="496"/>
      <c r="Q312" s="496"/>
      <c r="R312" s="496"/>
      <c r="S312" s="496"/>
      <c r="T312" s="496"/>
      <c r="U312" s="496"/>
      <c r="V312" s="496"/>
      <c r="W312" s="496"/>
      <c r="X312" s="471"/>
      <c r="AA312" s="497"/>
      <c r="AC312" s="497"/>
      <c r="AI312" s="497"/>
      <c r="BI312" s="471"/>
      <c r="BJ312" s="471"/>
      <c r="BK312" s="471"/>
      <c r="BL312" s="471"/>
      <c r="BM312" s="471"/>
      <c r="BX312" s="471"/>
      <c r="BY312" s="471"/>
      <c r="BZ312" s="471"/>
      <c r="CA312" s="471"/>
      <c r="CB312" s="471"/>
      <c r="CC312" s="471"/>
      <c r="CD312" s="471"/>
      <c r="CE312" s="471"/>
      <c r="CF312" s="471"/>
      <c r="CG312" s="471"/>
      <c r="CH312" s="471"/>
      <c r="CI312" s="473"/>
      <c r="CJ312" s="494"/>
      <c r="CK312" s="475"/>
      <c r="CL312" s="501"/>
      <c r="CM312" s="501"/>
      <c r="CN312" s="501"/>
      <c r="CO312" s="501"/>
      <c r="CP312" s="501"/>
      <c r="CQ312" s="501"/>
      <c r="CR312" s="501"/>
      <c r="CS312" s="501"/>
      <c r="CT312" s="501"/>
      <c r="CU312" s="501"/>
      <c r="CV312" s="501"/>
      <c r="CW312" s="501"/>
      <c r="CX312" s="501"/>
      <c r="CY312" s="502"/>
      <c r="CZ312" s="475"/>
      <c r="DA312" s="475"/>
      <c r="DB312" s="475"/>
      <c r="DC312" s="475"/>
      <c r="DD312" s="475"/>
      <c r="DE312" s="475"/>
      <c r="DF312" s="475"/>
      <c r="DG312" s="475"/>
      <c r="DH312" s="475"/>
      <c r="DI312" s="475"/>
      <c r="DJ312" s="494"/>
      <c r="DK312" s="501"/>
      <c r="DL312" s="501"/>
      <c r="DM312" s="501"/>
      <c r="DN312" s="501"/>
      <c r="DO312" s="478"/>
      <c r="DP312" s="469"/>
    </row>
    <row r="313" spans="2:120" s="498" customFormat="1">
      <c r="B313" s="495"/>
      <c r="C313" s="468"/>
      <c r="D313" s="469"/>
      <c r="E313" s="496"/>
      <c r="F313" s="496"/>
      <c r="G313" s="496"/>
      <c r="H313" s="496"/>
      <c r="I313" s="496"/>
      <c r="J313" s="496"/>
      <c r="K313" s="496"/>
      <c r="L313" s="496"/>
      <c r="M313" s="496"/>
      <c r="N313" s="496"/>
      <c r="O313" s="496"/>
      <c r="P313" s="496"/>
      <c r="Q313" s="496"/>
      <c r="R313" s="496"/>
      <c r="S313" s="496"/>
      <c r="T313" s="496"/>
      <c r="U313" s="496"/>
      <c r="V313" s="496"/>
      <c r="W313" s="496"/>
      <c r="X313" s="471"/>
      <c r="AA313" s="497"/>
      <c r="AC313" s="497"/>
      <c r="AI313" s="497"/>
      <c r="BI313" s="471"/>
      <c r="BJ313" s="471"/>
      <c r="BK313" s="471"/>
      <c r="BL313" s="471"/>
      <c r="BM313" s="471"/>
      <c r="BX313" s="471"/>
      <c r="BY313" s="471"/>
      <c r="BZ313" s="471"/>
      <c r="CA313" s="471"/>
      <c r="CB313" s="471"/>
      <c r="CC313" s="471"/>
      <c r="CD313" s="471"/>
      <c r="CE313" s="471"/>
      <c r="CF313" s="471"/>
      <c r="CG313" s="471"/>
      <c r="CH313" s="471"/>
      <c r="CI313" s="473"/>
      <c r="CJ313" s="494"/>
      <c r="CK313" s="475"/>
      <c r="CL313" s="501"/>
      <c r="CM313" s="501"/>
      <c r="CN313" s="501"/>
      <c r="CO313" s="501"/>
      <c r="CP313" s="501"/>
      <c r="CQ313" s="501"/>
      <c r="CR313" s="501"/>
      <c r="CS313" s="501"/>
      <c r="CT313" s="501"/>
      <c r="CU313" s="501"/>
      <c r="CV313" s="501"/>
      <c r="CW313" s="501"/>
      <c r="CX313" s="501"/>
      <c r="CY313" s="502"/>
      <c r="CZ313" s="475"/>
      <c r="DA313" s="475"/>
      <c r="DB313" s="475"/>
      <c r="DC313" s="475"/>
      <c r="DD313" s="475"/>
      <c r="DE313" s="475"/>
      <c r="DF313" s="475"/>
      <c r="DG313" s="475"/>
      <c r="DH313" s="475"/>
      <c r="DI313" s="475"/>
      <c r="DJ313" s="494"/>
      <c r="DK313" s="501"/>
      <c r="DL313" s="501"/>
      <c r="DM313" s="501"/>
      <c r="DN313" s="501"/>
      <c r="DO313" s="478"/>
      <c r="DP313" s="469"/>
    </row>
    <row r="314" spans="2:120" s="498" customFormat="1">
      <c r="B314" s="495"/>
      <c r="C314" s="468"/>
      <c r="D314" s="469"/>
      <c r="E314" s="496"/>
      <c r="F314" s="496"/>
      <c r="G314" s="496"/>
      <c r="H314" s="496"/>
      <c r="I314" s="496"/>
      <c r="J314" s="496"/>
      <c r="K314" s="496"/>
      <c r="L314" s="496"/>
      <c r="M314" s="496"/>
      <c r="N314" s="496"/>
      <c r="O314" s="496"/>
      <c r="P314" s="496"/>
      <c r="Q314" s="496"/>
      <c r="R314" s="496"/>
      <c r="S314" s="496"/>
      <c r="T314" s="496"/>
      <c r="U314" s="496"/>
      <c r="V314" s="496"/>
      <c r="W314" s="496"/>
      <c r="X314" s="471"/>
      <c r="AA314" s="497"/>
      <c r="AC314" s="497"/>
      <c r="AI314" s="497"/>
      <c r="BI314" s="471"/>
      <c r="BJ314" s="471"/>
      <c r="BK314" s="471"/>
      <c r="BL314" s="471"/>
      <c r="BM314" s="471"/>
      <c r="BX314" s="471"/>
      <c r="BY314" s="471"/>
      <c r="BZ314" s="471"/>
      <c r="CA314" s="471"/>
      <c r="CB314" s="471"/>
      <c r="CC314" s="471"/>
      <c r="CD314" s="471"/>
      <c r="CE314" s="471"/>
      <c r="CF314" s="471"/>
      <c r="CG314" s="471"/>
      <c r="CH314" s="471"/>
      <c r="CI314" s="473"/>
      <c r="CJ314" s="494"/>
      <c r="CK314" s="475"/>
      <c r="CL314" s="501"/>
      <c r="CM314" s="501"/>
      <c r="CN314" s="501"/>
      <c r="CO314" s="501"/>
      <c r="CP314" s="501"/>
      <c r="CQ314" s="501"/>
      <c r="CR314" s="501"/>
      <c r="CS314" s="501"/>
      <c r="CT314" s="501"/>
      <c r="CU314" s="501"/>
      <c r="CV314" s="501"/>
      <c r="CW314" s="501"/>
      <c r="CX314" s="501"/>
      <c r="CY314" s="502"/>
      <c r="CZ314" s="475"/>
      <c r="DA314" s="475"/>
      <c r="DB314" s="475"/>
      <c r="DC314" s="475"/>
      <c r="DD314" s="475"/>
      <c r="DE314" s="475"/>
      <c r="DF314" s="475"/>
      <c r="DG314" s="475"/>
      <c r="DH314" s="475"/>
      <c r="DI314" s="475"/>
      <c r="DJ314" s="494"/>
      <c r="DK314" s="501"/>
      <c r="DL314" s="501"/>
      <c r="DM314" s="501"/>
      <c r="DN314" s="501"/>
      <c r="DO314" s="478"/>
      <c r="DP314" s="469"/>
    </row>
    <row r="315" spans="2:120" s="498" customFormat="1">
      <c r="B315" s="495"/>
      <c r="C315" s="468"/>
      <c r="D315" s="469"/>
      <c r="E315" s="496"/>
      <c r="F315" s="496"/>
      <c r="G315" s="496"/>
      <c r="H315" s="496"/>
      <c r="I315" s="496"/>
      <c r="J315" s="496"/>
      <c r="K315" s="496"/>
      <c r="L315" s="496"/>
      <c r="M315" s="496"/>
      <c r="N315" s="496"/>
      <c r="O315" s="496"/>
      <c r="P315" s="496"/>
      <c r="Q315" s="496"/>
      <c r="R315" s="496"/>
      <c r="S315" s="496"/>
      <c r="T315" s="496"/>
      <c r="U315" s="496"/>
      <c r="V315" s="496"/>
      <c r="W315" s="496"/>
      <c r="X315" s="471"/>
      <c r="AA315" s="497"/>
      <c r="AC315" s="497"/>
      <c r="AI315" s="497"/>
      <c r="BI315" s="471"/>
      <c r="BJ315" s="471"/>
      <c r="BK315" s="471"/>
      <c r="BL315" s="471"/>
      <c r="BM315" s="471"/>
      <c r="BX315" s="471"/>
      <c r="BY315" s="471"/>
      <c r="BZ315" s="471"/>
      <c r="CA315" s="471"/>
      <c r="CB315" s="471"/>
      <c r="CC315" s="471"/>
      <c r="CD315" s="471"/>
      <c r="CE315" s="471"/>
      <c r="CF315" s="471"/>
      <c r="CG315" s="471"/>
      <c r="CH315" s="471"/>
      <c r="CI315" s="473"/>
      <c r="CJ315" s="494"/>
      <c r="CK315" s="475"/>
      <c r="CL315" s="501"/>
      <c r="CM315" s="501"/>
      <c r="CN315" s="501"/>
      <c r="CO315" s="501"/>
      <c r="CP315" s="501"/>
      <c r="CQ315" s="501"/>
      <c r="CR315" s="501"/>
      <c r="CS315" s="501"/>
      <c r="CT315" s="501"/>
      <c r="CU315" s="501"/>
      <c r="CV315" s="501"/>
      <c r="CW315" s="501"/>
      <c r="CX315" s="501"/>
      <c r="CY315" s="502"/>
      <c r="CZ315" s="475"/>
      <c r="DA315" s="475"/>
      <c r="DB315" s="475"/>
      <c r="DC315" s="475"/>
      <c r="DD315" s="475"/>
      <c r="DE315" s="475"/>
      <c r="DF315" s="475"/>
      <c r="DG315" s="475"/>
      <c r="DH315" s="475"/>
      <c r="DI315" s="475"/>
      <c r="DJ315" s="494"/>
      <c r="DK315" s="501"/>
      <c r="DL315" s="501"/>
      <c r="DM315" s="501"/>
      <c r="DN315" s="501"/>
      <c r="DO315" s="478"/>
      <c r="DP315" s="469"/>
    </row>
    <row r="316" spans="2:120" s="498" customFormat="1">
      <c r="B316" s="495"/>
      <c r="C316" s="468"/>
      <c r="D316" s="469"/>
      <c r="E316" s="496"/>
      <c r="F316" s="496"/>
      <c r="G316" s="496"/>
      <c r="H316" s="496"/>
      <c r="I316" s="496"/>
      <c r="J316" s="496"/>
      <c r="K316" s="496"/>
      <c r="L316" s="496"/>
      <c r="M316" s="496"/>
      <c r="N316" s="496"/>
      <c r="O316" s="496"/>
      <c r="P316" s="496"/>
      <c r="Q316" s="496"/>
      <c r="R316" s="496"/>
      <c r="S316" s="496"/>
      <c r="T316" s="496"/>
      <c r="U316" s="496"/>
      <c r="V316" s="496"/>
      <c r="W316" s="496"/>
      <c r="X316" s="471"/>
      <c r="AA316" s="497"/>
      <c r="AC316" s="497"/>
      <c r="AI316" s="497"/>
      <c r="BI316" s="471"/>
      <c r="BJ316" s="471"/>
      <c r="BK316" s="471"/>
      <c r="BL316" s="471"/>
      <c r="BM316" s="471"/>
      <c r="BX316" s="471"/>
      <c r="BY316" s="471"/>
      <c r="BZ316" s="471"/>
      <c r="CA316" s="471"/>
      <c r="CB316" s="471"/>
      <c r="CC316" s="471"/>
      <c r="CD316" s="471"/>
      <c r="CE316" s="471"/>
      <c r="CF316" s="471"/>
      <c r="CG316" s="471"/>
      <c r="CH316" s="471"/>
      <c r="CI316" s="473"/>
      <c r="CJ316" s="494"/>
      <c r="CK316" s="475"/>
      <c r="CL316" s="501"/>
      <c r="CM316" s="501"/>
      <c r="CN316" s="501"/>
      <c r="CO316" s="501"/>
      <c r="CP316" s="501"/>
      <c r="CQ316" s="501"/>
      <c r="CR316" s="501"/>
      <c r="CS316" s="501"/>
      <c r="CT316" s="501"/>
      <c r="CU316" s="501"/>
      <c r="CV316" s="501"/>
      <c r="CW316" s="501"/>
      <c r="CX316" s="501"/>
      <c r="CY316" s="502"/>
      <c r="CZ316" s="475"/>
      <c r="DA316" s="475"/>
      <c r="DB316" s="475"/>
      <c r="DC316" s="475"/>
      <c r="DD316" s="475"/>
      <c r="DE316" s="475"/>
      <c r="DF316" s="475"/>
      <c r="DG316" s="475"/>
      <c r="DH316" s="475"/>
      <c r="DI316" s="475"/>
      <c r="DJ316" s="494"/>
      <c r="DK316" s="501"/>
      <c r="DL316" s="501"/>
      <c r="DM316" s="501"/>
      <c r="DN316" s="501"/>
      <c r="DO316" s="478"/>
      <c r="DP316" s="469"/>
    </row>
    <row r="317" spans="2:120" s="498" customFormat="1">
      <c r="B317" s="495"/>
      <c r="C317" s="468"/>
      <c r="D317" s="469"/>
      <c r="E317" s="496"/>
      <c r="F317" s="496"/>
      <c r="G317" s="496"/>
      <c r="H317" s="496"/>
      <c r="I317" s="496"/>
      <c r="J317" s="496"/>
      <c r="K317" s="496"/>
      <c r="L317" s="496"/>
      <c r="M317" s="496"/>
      <c r="N317" s="496"/>
      <c r="O317" s="496"/>
      <c r="P317" s="496"/>
      <c r="Q317" s="496"/>
      <c r="R317" s="496"/>
      <c r="S317" s="496"/>
      <c r="T317" s="496"/>
      <c r="U317" s="496"/>
      <c r="V317" s="496"/>
      <c r="W317" s="496"/>
      <c r="X317" s="471"/>
      <c r="AA317" s="497"/>
      <c r="AC317" s="497"/>
      <c r="AI317" s="497"/>
      <c r="BI317" s="471"/>
      <c r="BJ317" s="471"/>
      <c r="BK317" s="471"/>
      <c r="BL317" s="471"/>
      <c r="BM317" s="471"/>
      <c r="BX317" s="471"/>
      <c r="BY317" s="471"/>
      <c r="BZ317" s="471"/>
      <c r="CA317" s="471"/>
      <c r="CB317" s="471"/>
      <c r="CC317" s="471"/>
      <c r="CD317" s="471"/>
      <c r="CE317" s="471"/>
      <c r="CF317" s="471"/>
      <c r="CG317" s="471"/>
      <c r="CH317" s="471"/>
      <c r="CI317" s="473"/>
      <c r="CJ317" s="494"/>
      <c r="CK317" s="475"/>
      <c r="CL317" s="501"/>
      <c r="CM317" s="501"/>
      <c r="CN317" s="501"/>
      <c r="CO317" s="501"/>
      <c r="CP317" s="501"/>
      <c r="CQ317" s="501"/>
      <c r="CR317" s="501"/>
      <c r="CS317" s="501"/>
      <c r="CT317" s="501"/>
      <c r="CU317" s="501"/>
      <c r="CV317" s="501"/>
      <c r="CW317" s="501"/>
      <c r="CX317" s="501"/>
      <c r="CY317" s="502"/>
      <c r="CZ317" s="475"/>
      <c r="DA317" s="475"/>
      <c r="DB317" s="475"/>
      <c r="DC317" s="475"/>
      <c r="DD317" s="475"/>
      <c r="DE317" s="475"/>
      <c r="DF317" s="475"/>
      <c r="DG317" s="475"/>
      <c r="DH317" s="475"/>
      <c r="DI317" s="475"/>
      <c r="DJ317" s="494"/>
      <c r="DK317" s="501"/>
      <c r="DL317" s="501"/>
      <c r="DM317" s="501"/>
      <c r="DN317" s="501"/>
      <c r="DO317" s="478"/>
      <c r="DP317" s="469"/>
    </row>
    <row r="318" spans="2:120" s="498" customFormat="1">
      <c r="B318" s="495"/>
      <c r="C318" s="468"/>
      <c r="D318" s="469"/>
      <c r="E318" s="496"/>
      <c r="F318" s="496"/>
      <c r="G318" s="496"/>
      <c r="H318" s="496"/>
      <c r="I318" s="496"/>
      <c r="J318" s="496"/>
      <c r="K318" s="496"/>
      <c r="L318" s="496"/>
      <c r="M318" s="496"/>
      <c r="N318" s="496"/>
      <c r="O318" s="496"/>
      <c r="P318" s="496"/>
      <c r="Q318" s="496"/>
      <c r="R318" s="496"/>
      <c r="S318" s="496"/>
      <c r="T318" s="496"/>
      <c r="U318" s="496"/>
      <c r="V318" s="496"/>
      <c r="W318" s="496"/>
      <c r="X318" s="471"/>
      <c r="AA318" s="497"/>
      <c r="AC318" s="497"/>
      <c r="AI318" s="497"/>
      <c r="BI318" s="471"/>
      <c r="BJ318" s="471"/>
      <c r="BK318" s="471"/>
      <c r="BL318" s="471"/>
      <c r="BM318" s="471"/>
      <c r="BX318" s="471"/>
      <c r="BY318" s="471"/>
      <c r="BZ318" s="471"/>
      <c r="CA318" s="471"/>
      <c r="CB318" s="471"/>
      <c r="CC318" s="471"/>
      <c r="CD318" s="471"/>
      <c r="CE318" s="471"/>
      <c r="CF318" s="471"/>
      <c r="CG318" s="471"/>
      <c r="CH318" s="471"/>
      <c r="CI318" s="473"/>
      <c r="CJ318" s="494"/>
      <c r="CK318" s="475"/>
      <c r="CL318" s="501"/>
      <c r="CM318" s="501"/>
      <c r="CN318" s="501"/>
      <c r="CO318" s="501"/>
      <c r="CP318" s="501"/>
      <c r="CQ318" s="501"/>
      <c r="CR318" s="501"/>
      <c r="CS318" s="501"/>
      <c r="CT318" s="501"/>
      <c r="CU318" s="501"/>
      <c r="CV318" s="501"/>
      <c r="CW318" s="501"/>
      <c r="CX318" s="501"/>
      <c r="CY318" s="502"/>
      <c r="CZ318" s="475"/>
      <c r="DA318" s="475"/>
      <c r="DB318" s="475"/>
      <c r="DC318" s="475"/>
      <c r="DD318" s="475"/>
      <c r="DE318" s="475"/>
      <c r="DF318" s="475"/>
      <c r="DG318" s="475"/>
      <c r="DH318" s="475"/>
      <c r="DI318" s="475"/>
      <c r="DJ318" s="494"/>
      <c r="DK318" s="501"/>
      <c r="DL318" s="501"/>
      <c r="DM318" s="501"/>
      <c r="DN318" s="501"/>
      <c r="DO318" s="478"/>
      <c r="DP318" s="469"/>
    </row>
    <row r="319" spans="2:120" s="498" customFormat="1">
      <c r="B319" s="495"/>
      <c r="C319" s="468"/>
      <c r="D319" s="469"/>
      <c r="E319" s="496"/>
      <c r="F319" s="496"/>
      <c r="G319" s="496"/>
      <c r="H319" s="496"/>
      <c r="I319" s="496"/>
      <c r="J319" s="496"/>
      <c r="K319" s="496"/>
      <c r="L319" s="496"/>
      <c r="M319" s="496"/>
      <c r="N319" s="496"/>
      <c r="O319" s="496"/>
      <c r="P319" s="496"/>
      <c r="Q319" s="496"/>
      <c r="R319" s="496"/>
      <c r="S319" s="496"/>
      <c r="T319" s="496"/>
      <c r="U319" s="496"/>
      <c r="V319" s="496"/>
      <c r="W319" s="496"/>
      <c r="X319" s="471"/>
      <c r="AA319" s="497"/>
      <c r="AC319" s="497"/>
      <c r="AI319" s="497"/>
      <c r="BI319" s="471"/>
      <c r="BJ319" s="471"/>
      <c r="BK319" s="471"/>
      <c r="BL319" s="471"/>
      <c r="BM319" s="471"/>
      <c r="BX319" s="471"/>
      <c r="BY319" s="471"/>
      <c r="BZ319" s="471"/>
      <c r="CA319" s="471"/>
      <c r="CB319" s="471"/>
      <c r="CC319" s="471"/>
      <c r="CD319" s="471"/>
      <c r="CE319" s="471"/>
      <c r="CF319" s="471"/>
      <c r="CG319" s="471"/>
      <c r="CH319" s="471"/>
      <c r="CI319" s="473"/>
      <c r="CJ319" s="494"/>
      <c r="CK319" s="475"/>
      <c r="CL319" s="501"/>
      <c r="CM319" s="501"/>
      <c r="CN319" s="501"/>
      <c r="CO319" s="501"/>
      <c r="CP319" s="501"/>
      <c r="CQ319" s="501"/>
      <c r="CR319" s="501"/>
      <c r="CS319" s="501"/>
      <c r="CT319" s="501"/>
      <c r="CU319" s="501"/>
      <c r="CV319" s="501"/>
      <c r="CW319" s="501"/>
      <c r="CX319" s="501"/>
      <c r="CY319" s="502"/>
      <c r="CZ319" s="475"/>
      <c r="DA319" s="475"/>
      <c r="DB319" s="475"/>
      <c r="DC319" s="475"/>
      <c r="DD319" s="475"/>
      <c r="DE319" s="475"/>
      <c r="DF319" s="475"/>
      <c r="DG319" s="475"/>
      <c r="DH319" s="475"/>
      <c r="DI319" s="475"/>
      <c r="DJ319" s="494"/>
      <c r="DK319" s="501"/>
      <c r="DL319" s="501"/>
      <c r="DM319" s="501"/>
      <c r="DN319" s="501"/>
      <c r="DO319" s="478"/>
      <c r="DP319" s="469"/>
    </row>
    <row r="320" spans="2:120" s="498" customFormat="1">
      <c r="B320" s="495"/>
      <c r="C320" s="468"/>
      <c r="D320" s="469"/>
      <c r="E320" s="496"/>
      <c r="F320" s="496"/>
      <c r="G320" s="496"/>
      <c r="H320" s="496"/>
      <c r="I320" s="496"/>
      <c r="J320" s="496"/>
      <c r="K320" s="496"/>
      <c r="L320" s="496"/>
      <c r="M320" s="496"/>
      <c r="N320" s="496"/>
      <c r="O320" s="496"/>
      <c r="P320" s="496"/>
      <c r="Q320" s="496"/>
      <c r="R320" s="496"/>
      <c r="S320" s="496"/>
      <c r="T320" s="496"/>
      <c r="U320" s="496"/>
      <c r="V320" s="496"/>
      <c r="W320" s="496"/>
      <c r="X320" s="471"/>
      <c r="AA320" s="497"/>
      <c r="AC320" s="497"/>
      <c r="AI320" s="497"/>
      <c r="BI320" s="471"/>
      <c r="BJ320" s="471"/>
      <c r="BK320" s="471"/>
      <c r="BL320" s="471"/>
      <c r="BM320" s="471"/>
      <c r="BX320" s="471"/>
      <c r="BY320" s="471"/>
      <c r="BZ320" s="471"/>
      <c r="CA320" s="471"/>
      <c r="CB320" s="471"/>
      <c r="CC320" s="471"/>
      <c r="CD320" s="471"/>
      <c r="CE320" s="471"/>
      <c r="CF320" s="471"/>
      <c r="CG320" s="471"/>
      <c r="CH320" s="471"/>
      <c r="CI320" s="473"/>
      <c r="CJ320" s="494"/>
      <c r="CK320" s="475"/>
      <c r="CL320" s="501"/>
      <c r="CM320" s="501"/>
      <c r="CN320" s="501"/>
      <c r="CO320" s="501"/>
      <c r="CP320" s="501"/>
      <c r="CQ320" s="501"/>
      <c r="CR320" s="501"/>
      <c r="CS320" s="501"/>
      <c r="CT320" s="501"/>
      <c r="CU320" s="501"/>
      <c r="CV320" s="501"/>
      <c r="CW320" s="501"/>
      <c r="CX320" s="501"/>
      <c r="CY320" s="502"/>
      <c r="CZ320" s="475"/>
      <c r="DA320" s="475"/>
      <c r="DB320" s="475"/>
      <c r="DC320" s="475"/>
      <c r="DD320" s="475"/>
      <c r="DE320" s="475"/>
      <c r="DF320" s="475"/>
      <c r="DG320" s="475"/>
      <c r="DH320" s="475"/>
      <c r="DI320" s="475"/>
      <c r="DJ320" s="494"/>
      <c r="DK320" s="501"/>
      <c r="DL320" s="501"/>
      <c r="DM320" s="501"/>
      <c r="DN320" s="501"/>
      <c r="DO320" s="478"/>
      <c r="DP320" s="469"/>
    </row>
    <row r="321" spans="2:120" s="498" customFormat="1">
      <c r="B321" s="495"/>
      <c r="C321" s="468"/>
      <c r="D321" s="469"/>
      <c r="E321" s="496"/>
      <c r="F321" s="496"/>
      <c r="G321" s="496"/>
      <c r="H321" s="496"/>
      <c r="I321" s="496"/>
      <c r="J321" s="496"/>
      <c r="K321" s="496"/>
      <c r="L321" s="496"/>
      <c r="M321" s="496"/>
      <c r="N321" s="496"/>
      <c r="O321" s="496"/>
      <c r="P321" s="496"/>
      <c r="Q321" s="496"/>
      <c r="R321" s="496"/>
      <c r="S321" s="496"/>
      <c r="T321" s="496"/>
      <c r="U321" s="496"/>
      <c r="V321" s="496"/>
      <c r="W321" s="496"/>
      <c r="X321" s="471"/>
      <c r="AA321" s="497"/>
      <c r="AC321" s="497"/>
      <c r="AI321" s="497"/>
      <c r="BI321" s="471"/>
      <c r="BJ321" s="471"/>
      <c r="BK321" s="471"/>
      <c r="BL321" s="471"/>
      <c r="BM321" s="471"/>
      <c r="BX321" s="471"/>
      <c r="BY321" s="471"/>
      <c r="BZ321" s="471"/>
      <c r="CA321" s="471"/>
      <c r="CB321" s="471"/>
      <c r="CC321" s="471"/>
      <c r="CD321" s="471"/>
      <c r="CE321" s="471"/>
      <c r="CF321" s="471"/>
      <c r="CG321" s="471"/>
      <c r="CH321" s="471"/>
      <c r="CI321" s="473"/>
      <c r="CJ321" s="494"/>
      <c r="CK321" s="475"/>
      <c r="CL321" s="501"/>
      <c r="CM321" s="501"/>
      <c r="CN321" s="501"/>
      <c r="CO321" s="501"/>
      <c r="CP321" s="501"/>
      <c r="CQ321" s="501"/>
      <c r="CR321" s="501"/>
      <c r="CS321" s="501"/>
      <c r="CT321" s="501"/>
      <c r="CU321" s="501"/>
      <c r="CV321" s="501"/>
      <c r="CW321" s="501"/>
      <c r="CX321" s="501"/>
      <c r="CY321" s="502"/>
      <c r="CZ321" s="475"/>
      <c r="DA321" s="475"/>
      <c r="DB321" s="475"/>
      <c r="DC321" s="475"/>
      <c r="DD321" s="475"/>
      <c r="DE321" s="475"/>
      <c r="DF321" s="475"/>
      <c r="DG321" s="475"/>
      <c r="DH321" s="475"/>
      <c r="DI321" s="475"/>
      <c r="DJ321" s="494"/>
      <c r="DK321" s="501"/>
      <c r="DL321" s="501"/>
      <c r="DM321" s="501"/>
      <c r="DN321" s="501"/>
      <c r="DO321" s="478"/>
      <c r="DP321" s="469"/>
    </row>
    <row r="322" spans="2:120" s="498" customFormat="1">
      <c r="B322" s="495"/>
      <c r="C322" s="468"/>
      <c r="D322" s="469"/>
      <c r="E322" s="496"/>
      <c r="F322" s="496"/>
      <c r="G322" s="496"/>
      <c r="H322" s="496"/>
      <c r="I322" s="496"/>
      <c r="J322" s="496"/>
      <c r="K322" s="496"/>
      <c r="L322" s="496"/>
      <c r="M322" s="496"/>
      <c r="N322" s="496"/>
      <c r="O322" s="496"/>
      <c r="P322" s="496"/>
      <c r="Q322" s="496"/>
      <c r="R322" s="496"/>
      <c r="S322" s="496"/>
      <c r="T322" s="496"/>
      <c r="U322" s="496"/>
      <c r="V322" s="496"/>
      <c r="W322" s="496"/>
      <c r="X322" s="471"/>
      <c r="AA322" s="497"/>
      <c r="AC322" s="497"/>
      <c r="AI322" s="497"/>
      <c r="BI322" s="471"/>
      <c r="BJ322" s="471"/>
      <c r="BK322" s="471"/>
      <c r="BL322" s="471"/>
      <c r="BM322" s="471"/>
      <c r="BX322" s="471"/>
      <c r="BY322" s="471"/>
      <c r="BZ322" s="471"/>
      <c r="CA322" s="471"/>
      <c r="CB322" s="471"/>
      <c r="CC322" s="471"/>
      <c r="CD322" s="471"/>
      <c r="CE322" s="471"/>
      <c r="CF322" s="471"/>
      <c r="CG322" s="471"/>
      <c r="CH322" s="471"/>
      <c r="CI322" s="473"/>
      <c r="CJ322" s="494"/>
      <c r="CK322" s="475"/>
      <c r="CL322" s="501"/>
      <c r="CM322" s="501"/>
      <c r="CN322" s="501"/>
      <c r="CO322" s="501"/>
      <c r="CP322" s="501"/>
      <c r="CQ322" s="501"/>
      <c r="CR322" s="501"/>
      <c r="CS322" s="501"/>
      <c r="CT322" s="501"/>
      <c r="CU322" s="501"/>
      <c r="CV322" s="501"/>
      <c r="CW322" s="501"/>
      <c r="CX322" s="501"/>
      <c r="CY322" s="502"/>
      <c r="CZ322" s="475"/>
      <c r="DA322" s="475"/>
      <c r="DB322" s="475"/>
      <c r="DC322" s="475"/>
      <c r="DD322" s="475"/>
      <c r="DE322" s="475"/>
      <c r="DF322" s="475"/>
      <c r="DG322" s="475"/>
      <c r="DH322" s="475"/>
      <c r="DI322" s="475"/>
      <c r="DJ322" s="494"/>
      <c r="DK322" s="501"/>
      <c r="DL322" s="501"/>
      <c r="DM322" s="501"/>
      <c r="DN322" s="501"/>
      <c r="DO322" s="478"/>
      <c r="DP322" s="469"/>
    </row>
    <row r="323" spans="2:120" s="498" customFormat="1">
      <c r="B323" s="495"/>
      <c r="C323" s="468"/>
      <c r="D323" s="469"/>
      <c r="E323" s="496"/>
      <c r="F323" s="496"/>
      <c r="G323" s="496"/>
      <c r="H323" s="496"/>
      <c r="I323" s="496"/>
      <c r="J323" s="496"/>
      <c r="K323" s="496"/>
      <c r="L323" s="496"/>
      <c r="M323" s="496"/>
      <c r="N323" s="496"/>
      <c r="O323" s="496"/>
      <c r="P323" s="496"/>
      <c r="Q323" s="496"/>
      <c r="R323" s="496"/>
      <c r="S323" s="496"/>
      <c r="T323" s="496"/>
      <c r="U323" s="496"/>
      <c r="V323" s="496"/>
      <c r="W323" s="496"/>
      <c r="X323" s="471"/>
      <c r="AA323" s="497"/>
      <c r="AC323" s="497"/>
      <c r="AI323" s="497"/>
      <c r="BI323" s="471"/>
      <c r="BJ323" s="471"/>
      <c r="BK323" s="471"/>
      <c r="BL323" s="471"/>
      <c r="BM323" s="471"/>
      <c r="BX323" s="471"/>
      <c r="BY323" s="471"/>
      <c r="BZ323" s="471"/>
      <c r="CA323" s="471"/>
      <c r="CB323" s="471"/>
      <c r="CC323" s="471"/>
      <c r="CD323" s="471"/>
      <c r="CE323" s="471"/>
      <c r="CF323" s="471"/>
      <c r="CG323" s="471"/>
      <c r="CH323" s="471"/>
      <c r="CI323" s="473"/>
      <c r="CJ323" s="494"/>
      <c r="CK323" s="475"/>
      <c r="CL323" s="501"/>
      <c r="CM323" s="501"/>
      <c r="CN323" s="501"/>
      <c r="CO323" s="501"/>
      <c r="CP323" s="501"/>
      <c r="CQ323" s="501"/>
      <c r="CR323" s="501"/>
      <c r="CS323" s="501"/>
      <c r="CT323" s="501"/>
      <c r="CU323" s="501"/>
      <c r="CV323" s="501"/>
      <c r="CW323" s="501"/>
      <c r="CX323" s="501"/>
      <c r="CY323" s="502"/>
      <c r="CZ323" s="475"/>
      <c r="DA323" s="475"/>
      <c r="DB323" s="475"/>
      <c r="DC323" s="475"/>
      <c r="DD323" s="475"/>
      <c r="DE323" s="475"/>
      <c r="DF323" s="475"/>
      <c r="DG323" s="475"/>
      <c r="DH323" s="475"/>
      <c r="DI323" s="475"/>
      <c r="DJ323" s="494"/>
      <c r="DK323" s="501"/>
      <c r="DL323" s="501"/>
      <c r="DM323" s="501"/>
      <c r="DN323" s="501"/>
      <c r="DO323" s="478"/>
      <c r="DP323" s="469"/>
    </row>
    <row r="324" spans="2:120" s="498" customFormat="1">
      <c r="B324" s="495"/>
      <c r="C324" s="468"/>
      <c r="D324" s="469"/>
      <c r="E324" s="496"/>
      <c r="F324" s="496"/>
      <c r="G324" s="496"/>
      <c r="H324" s="496"/>
      <c r="I324" s="496"/>
      <c r="J324" s="496"/>
      <c r="K324" s="496"/>
      <c r="L324" s="496"/>
      <c r="M324" s="496"/>
      <c r="N324" s="496"/>
      <c r="O324" s="496"/>
      <c r="P324" s="496"/>
      <c r="Q324" s="496"/>
      <c r="R324" s="496"/>
      <c r="S324" s="496"/>
      <c r="T324" s="496"/>
      <c r="U324" s="496"/>
      <c r="V324" s="496"/>
      <c r="W324" s="496"/>
      <c r="X324" s="471"/>
      <c r="AA324" s="497"/>
      <c r="AC324" s="497"/>
      <c r="AI324" s="497"/>
      <c r="BI324" s="471"/>
      <c r="BJ324" s="471"/>
      <c r="BK324" s="471"/>
      <c r="BL324" s="471"/>
      <c r="BM324" s="471"/>
      <c r="BX324" s="471"/>
      <c r="BY324" s="471"/>
      <c r="BZ324" s="471"/>
      <c r="CA324" s="471"/>
      <c r="CB324" s="471"/>
      <c r="CC324" s="471"/>
      <c r="CD324" s="471"/>
      <c r="CE324" s="471"/>
      <c r="CF324" s="471"/>
      <c r="CG324" s="471"/>
      <c r="CH324" s="471"/>
      <c r="CI324" s="473"/>
      <c r="CJ324" s="494"/>
      <c r="CK324" s="475"/>
      <c r="CL324" s="501"/>
      <c r="CM324" s="501"/>
      <c r="CN324" s="501"/>
      <c r="CO324" s="501"/>
      <c r="CP324" s="501"/>
      <c r="CQ324" s="501"/>
      <c r="CR324" s="501"/>
      <c r="CS324" s="501"/>
      <c r="CT324" s="501"/>
      <c r="CU324" s="501"/>
      <c r="CV324" s="501"/>
      <c r="CW324" s="501"/>
      <c r="CX324" s="501"/>
      <c r="CY324" s="502"/>
      <c r="CZ324" s="475"/>
      <c r="DA324" s="475"/>
      <c r="DB324" s="475"/>
      <c r="DC324" s="475"/>
      <c r="DD324" s="475"/>
      <c r="DE324" s="475"/>
      <c r="DF324" s="475"/>
      <c r="DG324" s="475"/>
      <c r="DH324" s="475"/>
      <c r="DI324" s="475"/>
      <c r="DJ324" s="494"/>
      <c r="DK324" s="501"/>
      <c r="DL324" s="501"/>
      <c r="DM324" s="501"/>
      <c r="DN324" s="501"/>
      <c r="DO324" s="478"/>
      <c r="DP324" s="469"/>
    </row>
    <row r="325" spans="2:120" s="498" customFormat="1">
      <c r="B325" s="495"/>
      <c r="C325" s="468"/>
      <c r="D325" s="469"/>
      <c r="E325" s="496"/>
      <c r="F325" s="496"/>
      <c r="G325" s="496"/>
      <c r="H325" s="496"/>
      <c r="I325" s="496"/>
      <c r="J325" s="496"/>
      <c r="K325" s="496"/>
      <c r="L325" s="496"/>
      <c r="M325" s="496"/>
      <c r="N325" s="496"/>
      <c r="O325" s="496"/>
      <c r="P325" s="496"/>
      <c r="Q325" s="496"/>
      <c r="R325" s="496"/>
      <c r="S325" s="496"/>
      <c r="T325" s="496"/>
      <c r="U325" s="496"/>
      <c r="V325" s="496"/>
      <c r="W325" s="496"/>
      <c r="X325" s="471"/>
      <c r="AA325" s="497"/>
      <c r="AC325" s="497"/>
      <c r="AI325" s="497"/>
      <c r="BI325" s="471"/>
      <c r="BJ325" s="471"/>
      <c r="BK325" s="471"/>
      <c r="BL325" s="471"/>
      <c r="BM325" s="471"/>
      <c r="BX325" s="471"/>
      <c r="BY325" s="471"/>
      <c r="BZ325" s="471"/>
      <c r="CA325" s="471"/>
      <c r="CB325" s="471"/>
      <c r="CC325" s="471"/>
      <c r="CD325" s="471"/>
      <c r="CE325" s="471"/>
      <c r="CF325" s="471"/>
      <c r="CG325" s="471"/>
      <c r="CH325" s="471"/>
      <c r="CI325" s="473"/>
      <c r="CJ325" s="494"/>
      <c r="CK325" s="475"/>
      <c r="CL325" s="501"/>
      <c r="CM325" s="501"/>
      <c r="CN325" s="501"/>
      <c r="CO325" s="501"/>
      <c r="CP325" s="501"/>
      <c r="CQ325" s="501"/>
      <c r="CR325" s="501"/>
      <c r="CS325" s="501"/>
      <c r="CT325" s="501"/>
      <c r="CU325" s="501"/>
      <c r="CV325" s="501"/>
      <c r="CW325" s="501"/>
      <c r="CX325" s="501"/>
      <c r="CY325" s="502"/>
      <c r="CZ325" s="475"/>
      <c r="DA325" s="475"/>
      <c r="DB325" s="475"/>
      <c r="DC325" s="475"/>
      <c r="DD325" s="475"/>
      <c r="DE325" s="475"/>
      <c r="DF325" s="475"/>
      <c r="DG325" s="475"/>
      <c r="DH325" s="475"/>
      <c r="DI325" s="475"/>
      <c r="DJ325" s="494"/>
      <c r="DK325" s="501"/>
      <c r="DL325" s="501"/>
      <c r="DM325" s="501"/>
      <c r="DN325" s="501"/>
      <c r="DO325" s="478"/>
      <c r="DP325" s="469"/>
    </row>
    <row r="326" spans="2:120" s="498" customFormat="1">
      <c r="B326" s="495"/>
      <c r="C326" s="468"/>
      <c r="D326" s="469"/>
      <c r="E326" s="496"/>
      <c r="F326" s="496"/>
      <c r="G326" s="496"/>
      <c r="H326" s="496"/>
      <c r="I326" s="496"/>
      <c r="J326" s="496"/>
      <c r="K326" s="496"/>
      <c r="L326" s="496"/>
      <c r="M326" s="496"/>
      <c r="N326" s="496"/>
      <c r="O326" s="496"/>
      <c r="P326" s="496"/>
      <c r="Q326" s="496"/>
      <c r="R326" s="496"/>
      <c r="S326" s="496"/>
      <c r="T326" s="496"/>
      <c r="U326" s="496"/>
      <c r="V326" s="496"/>
      <c r="W326" s="496"/>
      <c r="X326" s="471"/>
      <c r="AA326" s="497"/>
      <c r="AC326" s="497"/>
      <c r="AI326" s="497"/>
      <c r="BI326" s="471"/>
      <c r="BJ326" s="471"/>
      <c r="BK326" s="471"/>
      <c r="BL326" s="471"/>
      <c r="BM326" s="471"/>
      <c r="BX326" s="471"/>
      <c r="BY326" s="471"/>
      <c r="BZ326" s="471"/>
      <c r="CA326" s="471"/>
      <c r="CB326" s="471"/>
      <c r="CC326" s="471"/>
      <c r="CD326" s="471"/>
      <c r="CE326" s="471"/>
      <c r="CF326" s="471"/>
      <c r="CG326" s="471"/>
      <c r="CH326" s="471"/>
      <c r="CI326" s="473"/>
      <c r="CJ326" s="494"/>
      <c r="CK326" s="475"/>
      <c r="CL326" s="501"/>
      <c r="CM326" s="501"/>
      <c r="CN326" s="501"/>
      <c r="CO326" s="501"/>
      <c r="CP326" s="501"/>
      <c r="CQ326" s="501"/>
      <c r="CR326" s="501"/>
      <c r="CS326" s="501"/>
      <c r="CT326" s="501"/>
      <c r="CU326" s="501"/>
      <c r="CV326" s="501"/>
      <c r="CW326" s="501"/>
      <c r="CX326" s="501"/>
      <c r="CY326" s="502"/>
      <c r="CZ326" s="475"/>
      <c r="DA326" s="475"/>
      <c r="DB326" s="475"/>
      <c r="DC326" s="475"/>
      <c r="DD326" s="475"/>
      <c r="DE326" s="475"/>
      <c r="DF326" s="475"/>
      <c r="DG326" s="475"/>
      <c r="DH326" s="475"/>
      <c r="DI326" s="475"/>
      <c r="DJ326" s="494"/>
      <c r="DK326" s="501"/>
      <c r="DL326" s="501"/>
      <c r="DM326" s="501"/>
      <c r="DN326" s="501"/>
      <c r="DO326" s="478"/>
      <c r="DP326" s="469"/>
    </row>
    <row r="327" spans="2:120" s="498" customFormat="1">
      <c r="B327" s="495"/>
      <c r="C327" s="468"/>
      <c r="D327" s="469"/>
      <c r="E327" s="496"/>
      <c r="F327" s="496"/>
      <c r="G327" s="496"/>
      <c r="H327" s="496"/>
      <c r="I327" s="496"/>
      <c r="J327" s="496"/>
      <c r="K327" s="496"/>
      <c r="L327" s="496"/>
      <c r="M327" s="496"/>
      <c r="N327" s="496"/>
      <c r="O327" s="496"/>
      <c r="P327" s="496"/>
      <c r="Q327" s="496"/>
      <c r="R327" s="496"/>
      <c r="S327" s="496"/>
      <c r="T327" s="496"/>
      <c r="U327" s="496"/>
      <c r="V327" s="496"/>
      <c r="W327" s="496"/>
      <c r="X327" s="471"/>
      <c r="AA327" s="497"/>
      <c r="AC327" s="497"/>
      <c r="AI327" s="497"/>
      <c r="BI327" s="471"/>
      <c r="BJ327" s="471"/>
      <c r="BK327" s="471"/>
      <c r="BL327" s="471"/>
      <c r="BM327" s="471"/>
      <c r="BX327" s="471"/>
      <c r="BY327" s="471"/>
      <c r="BZ327" s="471"/>
      <c r="CA327" s="471"/>
      <c r="CB327" s="471"/>
      <c r="CC327" s="471"/>
      <c r="CD327" s="471"/>
      <c r="CE327" s="471"/>
      <c r="CF327" s="471"/>
      <c r="CG327" s="471"/>
      <c r="CH327" s="471"/>
      <c r="CI327" s="473"/>
      <c r="CJ327" s="494"/>
      <c r="CK327" s="475"/>
      <c r="CL327" s="501"/>
      <c r="CM327" s="501"/>
      <c r="CN327" s="501"/>
      <c r="CO327" s="501"/>
      <c r="CP327" s="501"/>
      <c r="CQ327" s="501"/>
      <c r="CR327" s="501"/>
      <c r="CS327" s="501"/>
      <c r="CT327" s="501"/>
      <c r="CU327" s="501"/>
      <c r="CV327" s="501"/>
      <c r="CW327" s="501"/>
      <c r="CX327" s="501"/>
      <c r="CY327" s="502"/>
      <c r="CZ327" s="475"/>
      <c r="DA327" s="475"/>
      <c r="DB327" s="475"/>
      <c r="DC327" s="475"/>
      <c r="DD327" s="475"/>
      <c r="DE327" s="475"/>
      <c r="DF327" s="475"/>
      <c r="DG327" s="475"/>
      <c r="DH327" s="475"/>
      <c r="DI327" s="475"/>
      <c r="DJ327" s="494"/>
      <c r="DK327" s="501"/>
      <c r="DL327" s="501"/>
      <c r="DM327" s="501"/>
      <c r="DN327" s="501"/>
      <c r="DO327" s="478"/>
      <c r="DP327" s="469"/>
    </row>
    <row r="328" spans="2:120" s="498" customFormat="1">
      <c r="B328" s="495"/>
      <c r="C328" s="468"/>
      <c r="D328" s="469"/>
      <c r="E328" s="496"/>
      <c r="F328" s="496"/>
      <c r="G328" s="496"/>
      <c r="H328" s="496"/>
      <c r="I328" s="496"/>
      <c r="J328" s="496"/>
      <c r="K328" s="496"/>
      <c r="L328" s="496"/>
      <c r="M328" s="496"/>
      <c r="N328" s="496"/>
      <c r="O328" s="496"/>
      <c r="P328" s="496"/>
      <c r="Q328" s="496"/>
      <c r="R328" s="496"/>
      <c r="S328" s="496"/>
      <c r="T328" s="496"/>
      <c r="U328" s="496"/>
      <c r="V328" s="496"/>
      <c r="W328" s="496"/>
      <c r="X328" s="471"/>
      <c r="AA328" s="497"/>
      <c r="AC328" s="497"/>
      <c r="AI328" s="497"/>
      <c r="BI328" s="471"/>
      <c r="BJ328" s="471"/>
      <c r="BK328" s="471"/>
      <c r="BL328" s="471"/>
      <c r="BM328" s="471"/>
      <c r="BX328" s="471"/>
      <c r="BY328" s="471"/>
      <c r="BZ328" s="471"/>
      <c r="CA328" s="471"/>
      <c r="CB328" s="471"/>
      <c r="CC328" s="471"/>
      <c r="CD328" s="471"/>
      <c r="CE328" s="471"/>
      <c r="CF328" s="471"/>
      <c r="CG328" s="471"/>
      <c r="CH328" s="471"/>
      <c r="CI328" s="473"/>
      <c r="CJ328" s="494"/>
      <c r="CK328" s="475"/>
      <c r="CL328" s="501"/>
      <c r="CM328" s="501"/>
      <c r="CN328" s="501"/>
      <c r="CO328" s="501"/>
      <c r="CP328" s="501"/>
      <c r="CQ328" s="501"/>
      <c r="CR328" s="501"/>
      <c r="CS328" s="501"/>
      <c r="CT328" s="501"/>
      <c r="CU328" s="501"/>
      <c r="CV328" s="501"/>
      <c r="CW328" s="501"/>
      <c r="CX328" s="501"/>
      <c r="CY328" s="502"/>
      <c r="CZ328" s="475"/>
      <c r="DA328" s="475"/>
      <c r="DB328" s="475"/>
      <c r="DC328" s="475"/>
      <c r="DD328" s="475"/>
      <c r="DE328" s="475"/>
      <c r="DF328" s="475"/>
      <c r="DG328" s="475"/>
      <c r="DH328" s="475"/>
      <c r="DI328" s="475"/>
      <c r="DJ328" s="494"/>
      <c r="DK328" s="501"/>
      <c r="DL328" s="501"/>
      <c r="DM328" s="501"/>
      <c r="DN328" s="501"/>
      <c r="DO328" s="478"/>
      <c r="DP328" s="469"/>
    </row>
    <row r="329" spans="2:120" s="498" customFormat="1">
      <c r="B329" s="495"/>
      <c r="C329" s="468"/>
      <c r="D329" s="469"/>
      <c r="E329" s="496"/>
      <c r="F329" s="496"/>
      <c r="G329" s="496"/>
      <c r="H329" s="496"/>
      <c r="I329" s="496"/>
      <c r="J329" s="496"/>
      <c r="K329" s="496"/>
      <c r="L329" s="496"/>
      <c r="M329" s="496"/>
      <c r="N329" s="496"/>
      <c r="O329" s="496"/>
      <c r="P329" s="496"/>
      <c r="Q329" s="496"/>
      <c r="R329" s="496"/>
      <c r="S329" s="496"/>
      <c r="T329" s="496"/>
      <c r="U329" s="496"/>
      <c r="V329" s="496"/>
      <c r="W329" s="496"/>
      <c r="X329" s="471"/>
      <c r="AA329" s="497"/>
      <c r="AC329" s="497"/>
      <c r="AI329" s="497"/>
      <c r="BI329" s="471"/>
      <c r="BJ329" s="471"/>
      <c r="BK329" s="471"/>
      <c r="BL329" s="471"/>
      <c r="BM329" s="471"/>
      <c r="BX329" s="471"/>
      <c r="BY329" s="471"/>
      <c r="BZ329" s="471"/>
      <c r="CA329" s="471"/>
      <c r="CB329" s="471"/>
      <c r="CC329" s="471"/>
      <c r="CD329" s="471"/>
      <c r="CE329" s="471"/>
      <c r="CF329" s="471"/>
      <c r="CG329" s="471"/>
      <c r="CH329" s="471"/>
      <c r="CI329" s="473"/>
      <c r="CJ329" s="494"/>
      <c r="CK329" s="475"/>
      <c r="CL329" s="501"/>
      <c r="CM329" s="501"/>
      <c r="CN329" s="501"/>
      <c r="CO329" s="501"/>
      <c r="CP329" s="501"/>
      <c r="CQ329" s="501"/>
      <c r="CR329" s="501"/>
      <c r="CS329" s="501"/>
      <c r="CT329" s="501"/>
      <c r="CU329" s="501"/>
      <c r="CV329" s="501"/>
      <c r="CW329" s="501"/>
      <c r="CX329" s="501"/>
      <c r="CY329" s="502"/>
      <c r="CZ329" s="475"/>
      <c r="DA329" s="475"/>
      <c r="DB329" s="475"/>
      <c r="DC329" s="475"/>
      <c r="DD329" s="475"/>
      <c r="DE329" s="475"/>
      <c r="DF329" s="475"/>
      <c r="DG329" s="475"/>
      <c r="DH329" s="475"/>
      <c r="DI329" s="475"/>
      <c r="DJ329" s="494"/>
      <c r="DK329" s="501"/>
      <c r="DL329" s="501"/>
      <c r="DM329" s="501"/>
      <c r="DN329" s="501"/>
      <c r="DO329" s="478"/>
      <c r="DP329" s="469"/>
    </row>
    <row r="330" spans="2:120" s="498" customFormat="1">
      <c r="B330" s="495"/>
      <c r="C330" s="468"/>
      <c r="D330" s="469"/>
      <c r="E330" s="496"/>
      <c r="F330" s="496"/>
      <c r="G330" s="496"/>
      <c r="H330" s="496"/>
      <c r="I330" s="496"/>
      <c r="J330" s="496"/>
      <c r="K330" s="496"/>
      <c r="L330" s="496"/>
      <c r="M330" s="496"/>
      <c r="N330" s="496"/>
      <c r="O330" s="496"/>
      <c r="P330" s="496"/>
      <c r="Q330" s="496"/>
      <c r="R330" s="496"/>
      <c r="S330" s="496"/>
      <c r="T330" s="496"/>
      <c r="U330" s="496"/>
      <c r="V330" s="496"/>
      <c r="W330" s="496"/>
      <c r="X330" s="471"/>
      <c r="AA330" s="497"/>
      <c r="AC330" s="497"/>
      <c r="AI330" s="497"/>
      <c r="BI330" s="471"/>
      <c r="BJ330" s="471"/>
      <c r="BK330" s="471"/>
      <c r="BL330" s="471"/>
      <c r="BM330" s="471"/>
      <c r="BX330" s="471"/>
      <c r="BY330" s="471"/>
      <c r="BZ330" s="471"/>
      <c r="CA330" s="471"/>
      <c r="CB330" s="471"/>
      <c r="CC330" s="471"/>
      <c r="CD330" s="471"/>
      <c r="CE330" s="471"/>
      <c r="CF330" s="471"/>
      <c r="CG330" s="471"/>
      <c r="CH330" s="471"/>
      <c r="CI330" s="473"/>
      <c r="CJ330" s="494"/>
      <c r="CK330" s="475"/>
      <c r="CL330" s="501"/>
      <c r="CM330" s="501"/>
      <c r="CN330" s="501"/>
      <c r="CO330" s="501"/>
      <c r="CP330" s="501"/>
      <c r="CQ330" s="501"/>
      <c r="CR330" s="501"/>
      <c r="CS330" s="501"/>
      <c r="CT330" s="501"/>
      <c r="CU330" s="501"/>
      <c r="CV330" s="501"/>
      <c r="CW330" s="501"/>
      <c r="CX330" s="501"/>
      <c r="CY330" s="502"/>
      <c r="CZ330" s="475"/>
      <c r="DA330" s="475"/>
      <c r="DB330" s="475"/>
      <c r="DC330" s="475"/>
      <c r="DD330" s="475"/>
      <c r="DE330" s="475"/>
      <c r="DF330" s="475"/>
      <c r="DG330" s="475"/>
      <c r="DH330" s="475"/>
      <c r="DI330" s="475"/>
      <c r="DJ330" s="494"/>
      <c r="DK330" s="501"/>
      <c r="DL330" s="501"/>
      <c r="DM330" s="501"/>
      <c r="DN330" s="501"/>
      <c r="DO330" s="478"/>
      <c r="DP330" s="469"/>
    </row>
    <row r="331" spans="2:120" s="498" customFormat="1">
      <c r="B331" s="495"/>
      <c r="C331" s="468"/>
      <c r="D331" s="469"/>
      <c r="E331" s="496"/>
      <c r="F331" s="496"/>
      <c r="G331" s="496"/>
      <c r="H331" s="496"/>
      <c r="I331" s="496"/>
      <c r="J331" s="496"/>
      <c r="K331" s="496"/>
      <c r="L331" s="496"/>
      <c r="M331" s="496"/>
      <c r="N331" s="496"/>
      <c r="O331" s="496"/>
      <c r="P331" s="496"/>
      <c r="Q331" s="496"/>
      <c r="R331" s="496"/>
      <c r="S331" s="496"/>
      <c r="T331" s="496"/>
      <c r="U331" s="496"/>
      <c r="V331" s="496"/>
      <c r="W331" s="496"/>
      <c r="X331" s="471"/>
      <c r="AA331" s="497"/>
      <c r="AC331" s="497"/>
      <c r="AI331" s="497"/>
      <c r="BI331" s="471"/>
      <c r="BJ331" s="471"/>
      <c r="BK331" s="471"/>
      <c r="BL331" s="471"/>
      <c r="BM331" s="471"/>
      <c r="BX331" s="471"/>
      <c r="BY331" s="471"/>
      <c r="BZ331" s="471"/>
      <c r="CA331" s="471"/>
      <c r="CB331" s="471"/>
      <c r="CC331" s="471"/>
      <c r="CD331" s="471"/>
      <c r="CE331" s="471"/>
      <c r="CF331" s="471"/>
      <c r="CG331" s="471"/>
      <c r="CH331" s="471"/>
      <c r="CI331" s="473"/>
      <c r="CJ331" s="494"/>
      <c r="CK331" s="475"/>
      <c r="CL331" s="501"/>
      <c r="CM331" s="501"/>
      <c r="CN331" s="501"/>
      <c r="CO331" s="501"/>
      <c r="CP331" s="501"/>
      <c r="CQ331" s="501"/>
      <c r="CR331" s="501"/>
      <c r="CS331" s="501"/>
      <c r="CT331" s="501"/>
      <c r="CU331" s="501"/>
      <c r="CV331" s="501"/>
      <c r="CW331" s="501"/>
      <c r="CX331" s="501"/>
      <c r="CY331" s="502"/>
      <c r="CZ331" s="475"/>
      <c r="DA331" s="475"/>
      <c r="DB331" s="475"/>
      <c r="DC331" s="475"/>
      <c r="DD331" s="475"/>
      <c r="DE331" s="475"/>
      <c r="DF331" s="475"/>
      <c r="DG331" s="475"/>
      <c r="DH331" s="475"/>
      <c r="DI331" s="475"/>
      <c r="DJ331" s="494"/>
      <c r="DK331" s="501"/>
      <c r="DL331" s="501"/>
      <c r="DM331" s="501"/>
      <c r="DN331" s="501"/>
      <c r="DO331" s="478"/>
      <c r="DP331" s="469"/>
    </row>
    <row r="332" spans="2:120" s="498" customFormat="1">
      <c r="B332" s="495"/>
      <c r="C332" s="468"/>
      <c r="D332" s="469"/>
      <c r="E332" s="496"/>
      <c r="F332" s="496"/>
      <c r="G332" s="496"/>
      <c r="H332" s="496"/>
      <c r="I332" s="496"/>
      <c r="J332" s="496"/>
      <c r="K332" s="496"/>
      <c r="L332" s="496"/>
      <c r="M332" s="496"/>
      <c r="N332" s="496"/>
      <c r="O332" s="496"/>
      <c r="P332" s="496"/>
      <c r="Q332" s="496"/>
      <c r="R332" s="496"/>
      <c r="S332" s="496"/>
      <c r="T332" s="496"/>
      <c r="U332" s="496"/>
      <c r="V332" s="496"/>
      <c r="W332" s="496"/>
      <c r="X332" s="471"/>
      <c r="AA332" s="497"/>
      <c r="AC332" s="497"/>
      <c r="AI332" s="497"/>
      <c r="BI332" s="471"/>
      <c r="BJ332" s="471"/>
      <c r="BK332" s="471"/>
      <c r="BL332" s="471"/>
      <c r="BM332" s="471"/>
      <c r="BX332" s="471"/>
      <c r="BY332" s="471"/>
      <c r="BZ332" s="471"/>
      <c r="CA332" s="471"/>
      <c r="CB332" s="471"/>
      <c r="CC332" s="471"/>
      <c r="CD332" s="471"/>
      <c r="CE332" s="471"/>
      <c r="CF332" s="471"/>
      <c r="CG332" s="471"/>
      <c r="CH332" s="471"/>
      <c r="CI332" s="473"/>
      <c r="CJ332" s="494"/>
      <c r="CK332" s="475"/>
      <c r="CL332" s="501"/>
      <c r="CM332" s="501"/>
      <c r="CN332" s="501"/>
      <c r="CO332" s="501"/>
      <c r="CP332" s="501"/>
      <c r="CQ332" s="501"/>
      <c r="CR332" s="501"/>
      <c r="CS332" s="501"/>
      <c r="CT332" s="501"/>
      <c r="CU332" s="501"/>
      <c r="CV332" s="501"/>
      <c r="CW332" s="501"/>
      <c r="CX332" s="501"/>
      <c r="CY332" s="502"/>
      <c r="CZ332" s="475"/>
      <c r="DA332" s="475"/>
      <c r="DB332" s="475"/>
      <c r="DC332" s="475"/>
      <c r="DD332" s="475"/>
      <c r="DE332" s="475"/>
      <c r="DF332" s="475"/>
      <c r="DG332" s="475"/>
      <c r="DH332" s="475"/>
      <c r="DI332" s="475"/>
      <c r="DJ332" s="494"/>
      <c r="DK332" s="501"/>
      <c r="DL332" s="501"/>
      <c r="DM332" s="501"/>
      <c r="DN332" s="501"/>
      <c r="DO332" s="478"/>
      <c r="DP332" s="469"/>
    </row>
    <row r="333" spans="2:120" s="498" customFormat="1">
      <c r="B333" s="495"/>
      <c r="C333" s="468"/>
      <c r="D333" s="469"/>
      <c r="E333" s="496"/>
      <c r="F333" s="496"/>
      <c r="G333" s="496"/>
      <c r="H333" s="496"/>
      <c r="I333" s="496"/>
      <c r="J333" s="496"/>
      <c r="K333" s="496"/>
      <c r="L333" s="496"/>
      <c r="M333" s="496"/>
      <c r="N333" s="496"/>
      <c r="O333" s="496"/>
      <c r="P333" s="496"/>
      <c r="Q333" s="496"/>
      <c r="R333" s="496"/>
      <c r="S333" s="496"/>
      <c r="T333" s="496"/>
      <c r="U333" s="496"/>
      <c r="V333" s="496"/>
      <c r="W333" s="496"/>
      <c r="X333" s="471"/>
      <c r="AA333" s="497"/>
      <c r="AC333" s="497"/>
      <c r="AI333" s="497"/>
      <c r="BI333" s="471"/>
      <c r="BJ333" s="471"/>
      <c r="BK333" s="471"/>
      <c r="BL333" s="471"/>
      <c r="BM333" s="471"/>
      <c r="BX333" s="471"/>
      <c r="BY333" s="471"/>
      <c r="BZ333" s="471"/>
      <c r="CA333" s="471"/>
      <c r="CB333" s="471"/>
      <c r="CC333" s="471"/>
      <c r="CD333" s="471"/>
      <c r="CE333" s="471"/>
      <c r="CF333" s="471"/>
      <c r="CG333" s="471"/>
      <c r="CH333" s="471"/>
      <c r="CI333" s="473"/>
      <c r="CJ333" s="494"/>
      <c r="CK333" s="475"/>
      <c r="CL333" s="501"/>
      <c r="CM333" s="501"/>
      <c r="CN333" s="501"/>
      <c r="CO333" s="501"/>
      <c r="CP333" s="501"/>
      <c r="CQ333" s="501"/>
      <c r="CR333" s="501"/>
      <c r="CS333" s="501"/>
      <c r="CT333" s="501"/>
      <c r="CU333" s="501"/>
      <c r="CV333" s="501"/>
      <c r="CW333" s="501"/>
      <c r="CX333" s="501"/>
      <c r="CY333" s="502"/>
      <c r="CZ333" s="475"/>
      <c r="DA333" s="475"/>
      <c r="DB333" s="475"/>
      <c r="DC333" s="475"/>
      <c r="DD333" s="475"/>
      <c r="DE333" s="475"/>
      <c r="DF333" s="475"/>
      <c r="DG333" s="475"/>
      <c r="DH333" s="475"/>
      <c r="DI333" s="475"/>
      <c r="DJ333" s="494"/>
      <c r="DK333" s="501"/>
      <c r="DL333" s="501"/>
      <c r="DM333" s="501"/>
      <c r="DN333" s="501"/>
      <c r="DO333" s="478"/>
      <c r="DP333" s="469"/>
    </row>
    <row r="334" spans="2:120" s="498" customFormat="1">
      <c r="B334" s="495"/>
      <c r="C334" s="468"/>
      <c r="D334" s="469"/>
      <c r="E334" s="496"/>
      <c r="F334" s="496"/>
      <c r="G334" s="496"/>
      <c r="H334" s="496"/>
      <c r="I334" s="496"/>
      <c r="J334" s="496"/>
      <c r="K334" s="496"/>
      <c r="L334" s="496"/>
      <c r="M334" s="496"/>
      <c r="N334" s="496"/>
      <c r="O334" s="496"/>
      <c r="P334" s="496"/>
      <c r="Q334" s="496"/>
      <c r="R334" s="496"/>
      <c r="S334" s="496"/>
      <c r="T334" s="496"/>
      <c r="U334" s="496"/>
      <c r="V334" s="496"/>
      <c r="W334" s="496"/>
      <c r="X334" s="471"/>
      <c r="AA334" s="497"/>
      <c r="AC334" s="497"/>
      <c r="AI334" s="497"/>
      <c r="BI334" s="471"/>
      <c r="BJ334" s="471"/>
      <c r="BK334" s="471"/>
      <c r="BL334" s="471"/>
      <c r="BM334" s="471"/>
      <c r="BX334" s="471"/>
      <c r="BY334" s="471"/>
      <c r="BZ334" s="471"/>
      <c r="CA334" s="471"/>
      <c r="CB334" s="471"/>
      <c r="CC334" s="471"/>
      <c r="CD334" s="471"/>
      <c r="CE334" s="471"/>
      <c r="CF334" s="471"/>
      <c r="CG334" s="471"/>
      <c r="CH334" s="471"/>
      <c r="CI334" s="473"/>
      <c r="CJ334" s="494"/>
      <c r="CK334" s="475"/>
      <c r="CL334" s="501"/>
      <c r="CM334" s="501"/>
      <c r="CN334" s="501"/>
      <c r="CO334" s="501"/>
      <c r="CP334" s="501"/>
      <c r="CQ334" s="501"/>
      <c r="CR334" s="501"/>
      <c r="CS334" s="501"/>
      <c r="CT334" s="501"/>
      <c r="CU334" s="501"/>
      <c r="CV334" s="501"/>
      <c r="CW334" s="501"/>
      <c r="CX334" s="501"/>
      <c r="CY334" s="502"/>
      <c r="CZ334" s="475"/>
      <c r="DA334" s="475"/>
      <c r="DB334" s="475"/>
      <c r="DC334" s="475"/>
      <c r="DD334" s="475"/>
      <c r="DE334" s="475"/>
      <c r="DF334" s="475"/>
      <c r="DG334" s="475"/>
      <c r="DH334" s="475"/>
      <c r="DI334" s="475"/>
      <c r="DJ334" s="494"/>
      <c r="DK334" s="501"/>
      <c r="DL334" s="501"/>
      <c r="DM334" s="501"/>
      <c r="DN334" s="501"/>
      <c r="DO334" s="478"/>
      <c r="DP334" s="469"/>
    </row>
    <row r="335" spans="2:120" s="498" customFormat="1">
      <c r="B335" s="495"/>
      <c r="C335" s="468"/>
      <c r="D335" s="469"/>
      <c r="E335" s="496"/>
      <c r="F335" s="496"/>
      <c r="G335" s="496"/>
      <c r="H335" s="496"/>
      <c r="I335" s="496"/>
      <c r="J335" s="496"/>
      <c r="K335" s="496"/>
      <c r="L335" s="496"/>
      <c r="M335" s="496"/>
      <c r="N335" s="496"/>
      <c r="O335" s="496"/>
      <c r="P335" s="496"/>
      <c r="Q335" s="496"/>
      <c r="R335" s="496"/>
      <c r="S335" s="496"/>
      <c r="T335" s="496"/>
      <c r="U335" s="496"/>
      <c r="V335" s="496"/>
      <c r="W335" s="496"/>
      <c r="X335" s="471"/>
      <c r="AA335" s="497"/>
      <c r="AC335" s="497"/>
      <c r="AI335" s="497"/>
      <c r="BI335" s="471"/>
      <c r="BJ335" s="471"/>
      <c r="BK335" s="471"/>
      <c r="BL335" s="471"/>
      <c r="BM335" s="471"/>
      <c r="BX335" s="471"/>
      <c r="BY335" s="471"/>
      <c r="BZ335" s="471"/>
      <c r="CA335" s="471"/>
      <c r="CB335" s="471"/>
      <c r="CC335" s="471"/>
      <c r="CD335" s="471"/>
      <c r="CE335" s="471"/>
      <c r="CF335" s="471"/>
      <c r="CG335" s="471"/>
      <c r="CH335" s="471"/>
      <c r="CI335" s="473"/>
      <c r="CJ335" s="494"/>
      <c r="CK335" s="475"/>
      <c r="CL335" s="501"/>
      <c r="CM335" s="501"/>
      <c r="CN335" s="501"/>
      <c r="CO335" s="501"/>
      <c r="CP335" s="501"/>
      <c r="CQ335" s="501"/>
      <c r="CR335" s="501"/>
      <c r="CS335" s="501"/>
      <c r="CT335" s="501"/>
      <c r="CU335" s="501"/>
      <c r="CV335" s="501"/>
      <c r="CW335" s="501"/>
      <c r="CX335" s="501"/>
      <c r="CY335" s="502"/>
      <c r="CZ335" s="475"/>
      <c r="DA335" s="475"/>
      <c r="DB335" s="475"/>
      <c r="DC335" s="475"/>
      <c r="DD335" s="475"/>
      <c r="DE335" s="475"/>
      <c r="DF335" s="475"/>
      <c r="DG335" s="475"/>
      <c r="DH335" s="475"/>
      <c r="DI335" s="475"/>
      <c r="DJ335" s="494"/>
      <c r="DK335" s="501"/>
      <c r="DL335" s="501"/>
      <c r="DM335" s="501"/>
      <c r="DN335" s="501"/>
      <c r="DO335" s="478"/>
      <c r="DP335" s="469"/>
    </row>
    <row r="336" spans="2:120" s="498" customFormat="1">
      <c r="B336" s="495"/>
      <c r="C336" s="468"/>
      <c r="D336" s="469"/>
      <c r="E336" s="496"/>
      <c r="F336" s="496"/>
      <c r="G336" s="496"/>
      <c r="H336" s="496"/>
      <c r="I336" s="496"/>
      <c r="J336" s="496"/>
      <c r="K336" s="496"/>
      <c r="L336" s="496"/>
      <c r="M336" s="496"/>
      <c r="N336" s="496"/>
      <c r="O336" s="496"/>
      <c r="P336" s="496"/>
      <c r="Q336" s="496"/>
      <c r="R336" s="496"/>
      <c r="S336" s="496"/>
      <c r="T336" s="496"/>
      <c r="U336" s="496"/>
      <c r="V336" s="496"/>
      <c r="W336" s="496"/>
      <c r="X336" s="471"/>
      <c r="AA336" s="497"/>
      <c r="AC336" s="497"/>
      <c r="AI336" s="497"/>
      <c r="BI336" s="471"/>
      <c r="BJ336" s="471"/>
      <c r="BK336" s="471"/>
      <c r="BL336" s="471"/>
      <c r="BM336" s="471"/>
      <c r="BX336" s="471"/>
      <c r="BY336" s="471"/>
      <c r="BZ336" s="471"/>
      <c r="CA336" s="471"/>
      <c r="CB336" s="471"/>
      <c r="CC336" s="471"/>
      <c r="CD336" s="471"/>
      <c r="CE336" s="471"/>
      <c r="CF336" s="471"/>
      <c r="CG336" s="471"/>
      <c r="CH336" s="471"/>
      <c r="CI336" s="473"/>
      <c r="CJ336" s="494"/>
      <c r="CK336" s="475"/>
      <c r="CL336" s="501"/>
      <c r="CM336" s="501"/>
      <c r="CN336" s="501"/>
      <c r="CO336" s="501"/>
      <c r="CP336" s="501"/>
      <c r="CQ336" s="501"/>
      <c r="CR336" s="501"/>
      <c r="CS336" s="501"/>
      <c r="CT336" s="501"/>
      <c r="CU336" s="501"/>
      <c r="CV336" s="501"/>
      <c r="CW336" s="501"/>
      <c r="CX336" s="501"/>
      <c r="CY336" s="502"/>
      <c r="CZ336" s="475"/>
      <c r="DA336" s="475"/>
      <c r="DB336" s="475"/>
      <c r="DC336" s="475"/>
      <c r="DD336" s="475"/>
      <c r="DE336" s="475"/>
      <c r="DF336" s="475"/>
      <c r="DG336" s="475"/>
      <c r="DH336" s="475"/>
      <c r="DI336" s="475"/>
      <c r="DJ336" s="494"/>
      <c r="DK336" s="501"/>
      <c r="DL336" s="501"/>
      <c r="DM336" s="501"/>
      <c r="DN336" s="501"/>
      <c r="DO336" s="478"/>
      <c r="DP336" s="469"/>
    </row>
    <row r="337" spans="2:120" s="498" customFormat="1">
      <c r="B337" s="495"/>
      <c r="C337" s="468"/>
      <c r="D337" s="469"/>
      <c r="E337" s="496"/>
      <c r="F337" s="496"/>
      <c r="G337" s="496"/>
      <c r="H337" s="496"/>
      <c r="I337" s="496"/>
      <c r="J337" s="496"/>
      <c r="K337" s="496"/>
      <c r="L337" s="496"/>
      <c r="M337" s="496"/>
      <c r="N337" s="496"/>
      <c r="O337" s="496"/>
      <c r="P337" s="496"/>
      <c r="Q337" s="496"/>
      <c r="R337" s="496"/>
      <c r="S337" s="496"/>
      <c r="T337" s="496"/>
      <c r="U337" s="496"/>
      <c r="V337" s="496"/>
      <c r="W337" s="496"/>
      <c r="X337" s="471"/>
      <c r="AA337" s="497"/>
      <c r="AC337" s="497"/>
      <c r="AI337" s="497"/>
      <c r="BI337" s="471"/>
      <c r="BJ337" s="471"/>
      <c r="BK337" s="471"/>
      <c r="BL337" s="471"/>
      <c r="BM337" s="471"/>
      <c r="BX337" s="471"/>
      <c r="BY337" s="471"/>
      <c r="BZ337" s="471"/>
      <c r="CA337" s="471"/>
      <c r="CB337" s="471"/>
      <c r="CC337" s="471"/>
      <c r="CD337" s="471"/>
      <c r="CE337" s="471"/>
      <c r="CF337" s="471"/>
      <c r="CG337" s="471"/>
      <c r="CH337" s="471"/>
      <c r="CI337" s="473"/>
      <c r="CJ337" s="494"/>
      <c r="CK337" s="475"/>
      <c r="CL337" s="501"/>
      <c r="CM337" s="501"/>
      <c r="CN337" s="501"/>
      <c r="CO337" s="501"/>
      <c r="CP337" s="501"/>
      <c r="CQ337" s="501"/>
      <c r="CR337" s="501"/>
      <c r="CS337" s="501"/>
      <c r="CT337" s="501"/>
      <c r="CU337" s="501"/>
      <c r="CV337" s="501"/>
      <c r="CW337" s="501"/>
      <c r="CX337" s="501"/>
      <c r="CY337" s="502"/>
      <c r="CZ337" s="475"/>
      <c r="DA337" s="475"/>
      <c r="DB337" s="475"/>
      <c r="DC337" s="475"/>
      <c r="DD337" s="475"/>
      <c r="DE337" s="475"/>
      <c r="DF337" s="475"/>
      <c r="DG337" s="475"/>
      <c r="DH337" s="475"/>
      <c r="DI337" s="475"/>
      <c r="DJ337" s="494"/>
      <c r="DK337" s="501"/>
      <c r="DL337" s="501"/>
      <c r="DM337" s="501"/>
      <c r="DN337" s="501"/>
      <c r="DO337" s="478"/>
      <c r="DP337" s="469"/>
    </row>
    <row r="338" spans="2:120" s="498" customFormat="1">
      <c r="B338" s="495"/>
      <c r="C338" s="468"/>
      <c r="D338" s="469"/>
      <c r="E338" s="496"/>
      <c r="F338" s="496"/>
      <c r="G338" s="496"/>
      <c r="H338" s="496"/>
      <c r="I338" s="496"/>
      <c r="J338" s="496"/>
      <c r="K338" s="496"/>
      <c r="L338" s="496"/>
      <c r="M338" s="496"/>
      <c r="N338" s="496"/>
      <c r="O338" s="496"/>
      <c r="P338" s="496"/>
      <c r="Q338" s="496"/>
      <c r="R338" s="496"/>
      <c r="S338" s="496"/>
      <c r="T338" s="496"/>
      <c r="U338" s="496"/>
      <c r="V338" s="496"/>
      <c r="W338" s="496"/>
      <c r="X338" s="471"/>
      <c r="AA338" s="497"/>
      <c r="AC338" s="497"/>
      <c r="AI338" s="497"/>
      <c r="BI338" s="471"/>
      <c r="BJ338" s="471"/>
      <c r="BK338" s="471"/>
      <c r="BL338" s="471"/>
      <c r="BM338" s="471"/>
      <c r="BX338" s="471"/>
      <c r="BY338" s="471"/>
      <c r="BZ338" s="471"/>
      <c r="CA338" s="471"/>
      <c r="CB338" s="471"/>
      <c r="CC338" s="471"/>
      <c r="CD338" s="471"/>
      <c r="CE338" s="471"/>
      <c r="CF338" s="471"/>
      <c r="CG338" s="471"/>
      <c r="CH338" s="471"/>
      <c r="CI338" s="473"/>
      <c r="CJ338" s="494"/>
      <c r="CK338" s="475"/>
      <c r="CL338" s="501"/>
      <c r="CM338" s="501"/>
      <c r="CN338" s="501"/>
      <c r="CO338" s="501"/>
      <c r="CP338" s="501"/>
      <c r="CQ338" s="501"/>
      <c r="CR338" s="501"/>
      <c r="CS338" s="501"/>
      <c r="CT338" s="501"/>
      <c r="CU338" s="501"/>
      <c r="CV338" s="501"/>
      <c r="CW338" s="501"/>
      <c r="CX338" s="501"/>
      <c r="CY338" s="502"/>
      <c r="CZ338" s="475"/>
      <c r="DA338" s="475"/>
      <c r="DB338" s="475"/>
      <c r="DC338" s="475"/>
      <c r="DD338" s="475"/>
      <c r="DE338" s="475"/>
      <c r="DF338" s="475"/>
      <c r="DG338" s="475"/>
      <c r="DH338" s="475"/>
      <c r="DI338" s="475"/>
      <c r="DJ338" s="494"/>
      <c r="DK338" s="501"/>
      <c r="DL338" s="501"/>
      <c r="DM338" s="501"/>
      <c r="DN338" s="501"/>
      <c r="DO338" s="478"/>
      <c r="DP338" s="469"/>
    </row>
    <row r="339" spans="2:120" s="498" customFormat="1">
      <c r="B339" s="495"/>
      <c r="C339" s="468"/>
      <c r="D339" s="469"/>
      <c r="E339" s="496"/>
      <c r="F339" s="496"/>
      <c r="G339" s="496"/>
      <c r="H339" s="496"/>
      <c r="I339" s="496"/>
      <c r="J339" s="496"/>
      <c r="K339" s="496"/>
      <c r="L339" s="496"/>
      <c r="M339" s="496"/>
      <c r="N339" s="496"/>
      <c r="O339" s="496"/>
      <c r="P339" s="496"/>
      <c r="Q339" s="496"/>
      <c r="R339" s="496"/>
      <c r="S339" s="496"/>
      <c r="T339" s="496"/>
      <c r="U339" s="496"/>
      <c r="V339" s="496"/>
      <c r="W339" s="496"/>
      <c r="X339" s="471"/>
      <c r="AA339" s="497"/>
      <c r="AC339" s="497"/>
      <c r="AI339" s="497"/>
      <c r="BI339" s="471"/>
      <c r="BJ339" s="471"/>
      <c r="BK339" s="471"/>
      <c r="BL339" s="471"/>
      <c r="BM339" s="471"/>
      <c r="BX339" s="471"/>
      <c r="BY339" s="471"/>
      <c r="BZ339" s="471"/>
      <c r="CA339" s="471"/>
      <c r="CB339" s="471"/>
      <c r="CC339" s="471"/>
      <c r="CD339" s="471"/>
      <c r="CE339" s="471"/>
      <c r="CF339" s="471"/>
      <c r="CG339" s="471"/>
      <c r="CH339" s="471"/>
      <c r="CI339" s="473"/>
      <c r="CJ339" s="494"/>
      <c r="CK339" s="475"/>
      <c r="CL339" s="501"/>
      <c r="CM339" s="501"/>
      <c r="CN339" s="501"/>
      <c r="CO339" s="501"/>
      <c r="CP339" s="501"/>
      <c r="CQ339" s="501"/>
      <c r="CR339" s="501"/>
      <c r="CS339" s="501"/>
      <c r="CT339" s="501"/>
      <c r="CU339" s="501"/>
      <c r="CV339" s="501"/>
      <c r="CW339" s="501"/>
      <c r="CX339" s="501"/>
      <c r="CY339" s="502"/>
      <c r="CZ339" s="475"/>
      <c r="DA339" s="475"/>
      <c r="DB339" s="475"/>
      <c r="DC339" s="475"/>
      <c r="DD339" s="475"/>
      <c r="DE339" s="475"/>
      <c r="DF339" s="475"/>
      <c r="DG339" s="475"/>
      <c r="DH339" s="475"/>
      <c r="DI339" s="475"/>
      <c r="DJ339" s="494"/>
      <c r="DK339" s="501"/>
      <c r="DL339" s="501"/>
      <c r="DM339" s="501"/>
      <c r="DN339" s="501"/>
      <c r="DO339" s="478"/>
      <c r="DP339" s="469"/>
    </row>
    <row r="340" spans="2:120" s="498" customFormat="1">
      <c r="B340" s="495"/>
      <c r="C340" s="468"/>
      <c r="D340" s="469"/>
      <c r="E340" s="496"/>
      <c r="F340" s="496"/>
      <c r="G340" s="496"/>
      <c r="H340" s="496"/>
      <c r="I340" s="496"/>
      <c r="J340" s="496"/>
      <c r="K340" s="496"/>
      <c r="L340" s="496"/>
      <c r="M340" s="496"/>
      <c r="N340" s="496"/>
      <c r="O340" s="496"/>
      <c r="P340" s="496"/>
      <c r="Q340" s="496"/>
      <c r="R340" s="496"/>
      <c r="S340" s="496"/>
      <c r="T340" s="496"/>
      <c r="U340" s="496"/>
      <c r="V340" s="496"/>
      <c r="W340" s="496"/>
      <c r="X340" s="471"/>
      <c r="AA340" s="497"/>
      <c r="AC340" s="497"/>
      <c r="AI340" s="497"/>
      <c r="BI340" s="471"/>
      <c r="BJ340" s="471"/>
      <c r="BK340" s="471"/>
      <c r="BL340" s="471"/>
      <c r="BM340" s="471"/>
      <c r="BX340" s="471"/>
      <c r="BY340" s="471"/>
      <c r="BZ340" s="471"/>
      <c r="CA340" s="471"/>
      <c r="CB340" s="471"/>
      <c r="CC340" s="471"/>
      <c r="CD340" s="471"/>
      <c r="CE340" s="471"/>
      <c r="CF340" s="471"/>
      <c r="CG340" s="471"/>
      <c r="CH340" s="471"/>
      <c r="CI340" s="473"/>
      <c r="CJ340" s="494"/>
      <c r="CK340" s="475"/>
      <c r="CL340" s="501"/>
      <c r="CM340" s="501"/>
      <c r="CN340" s="501"/>
      <c r="CO340" s="501"/>
      <c r="CP340" s="501"/>
      <c r="CQ340" s="501"/>
      <c r="CR340" s="501"/>
      <c r="CS340" s="501"/>
      <c r="CT340" s="501"/>
      <c r="CU340" s="501"/>
      <c r="CV340" s="501"/>
      <c r="CW340" s="501"/>
      <c r="CX340" s="501"/>
      <c r="CY340" s="502"/>
      <c r="CZ340" s="475"/>
      <c r="DA340" s="475"/>
      <c r="DB340" s="475"/>
      <c r="DC340" s="475"/>
      <c r="DD340" s="475"/>
      <c r="DE340" s="475"/>
      <c r="DF340" s="475"/>
      <c r="DG340" s="475"/>
      <c r="DH340" s="475"/>
      <c r="DI340" s="475"/>
      <c r="DJ340" s="494"/>
      <c r="DK340" s="501"/>
      <c r="DL340" s="501"/>
      <c r="DM340" s="501"/>
      <c r="DN340" s="501"/>
      <c r="DO340" s="478"/>
      <c r="DP340" s="469"/>
    </row>
    <row r="341" spans="2:120" s="498" customFormat="1">
      <c r="B341" s="495"/>
      <c r="C341" s="468"/>
      <c r="D341" s="469"/>
      <c r="E341" s="496"/>
      <c r="F341" s="496"/>
      <c r="G341" s="496"/>
      <c r="H341" s="496"/>
      <c r="I341" s="496"/>
      <c r="J341" s="496"/>
      <c r="K341" s="496"/>
      <c r="L341" s="496"/>
      <c r="M341" s="496"/>
      <c r="N341" s="496"/>
      <c r="O341" s="496"/>
      <c r="P341" s="496"/>
      <c r="Q341" s="496"/>
      <c r="R341" s="496"/>
      <c r="S341" s="496"/>
      <c r="T341" s="496"/>
      <c r="U341" s="496"/>
      <c r="V341" s="496"/>
      <c r="W341" s="496"/>
      <c r="X341" s="471"/>
      <c r="AA341" s="497"/>
      <c r="AC341" s="497"/>
      <c r="AI341" s="497"/>
      <c r="BI341" s="471"/>
      <c r="BJ341" s="471"/>
      <c r="BK341" s="471"/>
      <c r="BL341" s="471"/>
      <c r="BM341" s="471"/>
      <c r="BX341" s="471"/>
      <c r="BY341" s="471"/>
      <c r="BZ341" s="471"/>
      <c r="CA341" s="471"/>
      <c r="CB341" s="471"/>
      <c r="CC341" s="471"/>
      <c r="CD341" s="471"/>
      <c r="CE341" s="471"/>
      <c r="CF341" s="471"/>
      <c r="CG341" s="471"/>
      <c r="CH341" s="471"/>
      <c r="CI341" s="473"/>
      <c r="CJ341" s="494"/>
      <c r="CK341" s="475"/>
      <c r="CL341" s="501"/>
      <c r="CM341" s="501"/>
      <c r="CN341" s="501"/>
      <c r="CO341" s="501"/>
      <c r="CP341" s="501"/>
      <c r="CQ341" s="501"/>
      <c r="CR341" s="501"/>
      <c r="CS341" s="501"/>
      <c r="CT341" s="501"/>
      <c r="CU341" s="501"/>
      <c r="CV341" s="501"/>
      <c r="CW341" s="501"/>
      <c r="CX341" s="501"/>
      <c r="CY341" s="502"/>
      <c r="CZ341" s="475"/>
      <c r="DA341" s="475"/>
      <c r="DB341" s="475"/>
      <c r="DC341" s="475"/>
      <c r="DD341" s="475"/>
      <c r="DE341" s="475"/>
      <c r="DF341" s="475"/>
      <c r="DG341" s="475"/>
      <c r="DH341" s="475"/>
      <c r="DI341" s="475"/>
      <c r="DJ341" s="494"/>
      <c r="DK341" s="501"/>
      <c r="DL341" s="501"/>
      <c r="DM341" s="501"/>
      <c r="DN341" s="501"/>
      <c r="DO341" s="478"/>
      <c r="DP341" s="469"/>
    </row>
    <row r="342" spans="2:120" s="498" customFormat="1">
      <c r="B342" s="495"/>
      <c r="C342" s="484"/>
      <c r="D342" s="469"/>
      <c r="E342" s="496"/>
      <c r="F342" s="496"/>
      <c r="G342" s="496"/>
      <c r="H342" s="496"/>
      <c r="I342" s="496"/>
      <c r="J342" s="496"/>
      <c r="K342" s="496"/>
      <c r="L342" s="496"/>
      <c r="M342" s="496"/>
      <c r="N342" s="496"/>
      <c r="O342" s="496"/>
      <c r="P342" s="496"/>
      <c r="Q342" s="496"/>
      <c r="R342" s="496"/>
      <c r="S342" s="496"/>
      <c r="T342" s="496"/>
      <c r="U342" s="496"/>
      <c r="V342" s="496"/>
      <c r="W342" s="496"/>
      <c r="X342" s="471"/>
      <c r="AA342" s="497"/>
      <c r="AC342" s="497"/>
      <c r="AI342" s="497"/>
      <c r="BI342" s="471"/>
      <c r="BJ342" s="471"/>
      <c r="BK342" s="471"/>
      <c r="BL342" s="471"/>
      <c r="BM342" s="471"/>
      <c r="BX342" s="471"/>
      <c r="BY342" s="471"/>
      <c r="BZ342" s="471"/>
      <c r="CA342" s="471"/>
      <c r="CB342" s="471"/>
      <c r="CC342" s="471"/>
      <c r="CD342" s="471"/>
      <c r="CE342" s="471"/>
      <c r="CF342" s="471"/>
      <c r="CG342" s="471"/>
      <c r="CH342" s="471"/>
      <c r="CI342" s="473"/>
      <c r="CJ342" s="494"/>
      <c r="CK342" s="475"/>
      <c r="CL342" s="501"/>
      <c r="CM342" s="501"/>
      <c r="CN342" s="501"/>
      <c r="CO342" s="501"/>
      <c r="CP342" s="501"/>
      <c r="CQ342" s="501"/>
      <c r="CR342" s="501"/>
      <c r="CS342" s="501"/>
      <c r="CT342" s="501"/>
      <c r="CU342" s="501"/>
      <c r="CV342" s="501"/>
      <c r="CW342" s="501"/>
      <c r="CX342" s="501"/>
      <c r="CY342" s="502"/>
      <c r="CZ342" s="475"/>
      <c r="DA342" s="475"/>
      <c r="DB342" s="475"/>
      <c r="DC342" s="475"/>
      <c r="DD342" s="475"/>
      <c r="DE342" s="475"/>
      <c r="DF342" s="475"/>
      <c r="DG342" s="475"/>
      <c r="DH342" s="475"/>
      <c r="DI342" s="475"/>
      <c r="DJ342" s="494"/>
      <c r="DK342" s="501"/>
      <c r="DL342" s="501"/>
      <c r="DM342" s="501"/>
      <c r="DN342" s="501"/>
      <c r="DO342" s="485"/>
      <c r="DP342" s="469"/>
    </row>
    <row r="343" spans="2:120" s="498" customFormat="1">
      <c r="B343" s="495"/>
      <c r="C343" s="518"/>
      <c r="D343" s="489"/>
      <c r="E343" s="489"/>
      <c r="F343" s="489"/>
      <c r="G343" s="489"/>
      <c r="H343" s="489"/>
      <c r="I343" s="489"/>
      <c r="J343" s="489"/>
      <c r="K343" s="489"/>
      <c r="L343" s="489"/>
      <c r="M343" s="489"/>
      <c r="N343" s="489"/>
      <c r="O343" s="489"/>
      <c r="P343" s="489"/>
      <c r="Q343" s="489"/>
      <c r="R343" s="489"/>
      <c r="S343" s="489"/>
      <c r="T343" s="489"/>
      <c r="U343" s="489"/>
      <c r="V343" s="489"/>
      <c r="W343" s="496"/>
      <c r="X343" s="471"/>
      <c r="AA343" s="497"/>
      <c r="AC343" s="497"/>
      <c r="AI343" s="497"/>
      <c r="BI343" s="471"/>
      <c r="BJ343" s="471"/>
      <c r="BK343" s="471"/>
      <c r="BL343" s="471"/>
      <c r="BM343" s="471"/>
      <c r="BX343" s="471"/>
      <c r="BY343" s="471"/>
      <c r="BZ343" s="471"/>
      <c r="CA343" s="471"/>
      <c r="CB343" s="471"/>
      <c r="CC343" s="471"/>
      <c r="CD343" s="471"/>
      <c r="CE343" s="471"/>
      <c r="CF343" s="471"/>
      <c r="CG343" s="471"/>
      <c r="CH343" s="471"/>
      <c r="CI343" s="473"/>
      <c r="CJ343" s="494"/>
      <c r="CK343" s="475"/>
      <c r="CL343" s="501"/>
      <c r="CM343" s="501"/>
      <c r="CN343" s="501"/>
      <c r="CO343" s="501"/>
      <c r="CP343" s="501"/>
      <c r="CQ343" s="501"/>
      <c r="CR343" s="501"/>
      <c r="CS343" s="501"/>
      <c r="CT343" s="501"/>
      <c r="CU343" s="501"/>
      <c r="CV343" s="501"/>
      <c r="CW343" s="501"/>
      <c r="CX343" s="501"/>
      <c r="CY343" s="502"/>
      <c r="CZ343" s="475"/>
      <c r="DA343" s="475"/>
      <c r="DB343" s="475"/>
      <c r="DC343" s="475"/>
      <c r="DD343" s="475"/>
      <c r="DE343" s="475"/>
      <c r="DF343" s="475"/>
      <c r="DG343" s="475"/>
      <c r="DH343" s="475"/>
      <c r="DI343" s="475"/>
      <c r="DJ343" s="494"/>
      <c r="DK343" s="501"/>
      <c r="DL343" s="501"/>
      <c r="DM343" s="501"/>
      <c r="DN343" s="501"/>
      <c r="DO343" s="471"/>
      <c r="DP343" s="489"/>
    </row>
    <row r="344" spans="2:120" s="498" customFormat="1">
      <c r="B344" s="495"/>
      <c r="C344" s="518"/>
      <c r="D344" s="489"/>
      <c r="E344" s="489"/>
      <c r="F344" s="489"/>
      <c r="G344" s="489"/>
      <c r="H344" s="489"/>
      <c r="I344" s="489"/>
      <c r="J344" s="489"/>
      <c r="K344" s="489"/>
      <c r="L344" s="489"/>
      <c r="M344" s="489"/>
      <c r="N344" s="489"/>
      <c r="O344" s="489"/>
      <c r="P344" s="489"/>
      <c r="Q344" s="489"/>
      <c r="R344" s="489"/>
      <c r="S344" s="489"/>
      <c r="T344" s="489"/>
      <c r="U344" s="489"/>
      <c r="V344" s="489"/>
      <c r="W344" s="496"/>
      <c r="X344" s="471"/>
      <c r="AA344" s="497"/>
      <c r="AC344" s="497"/>
      <c r="AI344" s="497"/>
      <c r="BI344" s="471"/>
      <c r="BJ344" s="471"/>
      <c r="BK344" s="471"/>
      <c r="BL344" s="471"/>
      <c r="BM344" s="471"/>
      <c r="BX344" s="471"/>
      <c r="BY344" s="471"/>
      <c r="BZ344" s="471"/>
      <c r="CA344" s="471"/>
      <c r="CB344" s="471"/>
      <c r="CC344" s="471"/>
      <c r="CD344" s="471"/>
      <c r="CE344" s="471"/>
      <c r="CF344" s="471"/>
      <c r="CG344" s="471"/>
      <c r="CH344" s="471"/>
      <c r="CI344" s="473"/>
      <c r="CJ344" s="494"/>
      <c r="CK344" s="475"/>
      <c r="CL344" s="501"/>
      <c r="CM344" s="501"/>
      <c r="CN344" s="501"/>
      <c r="CO344" s="501"/>
      <c r="CP344" s="501"/>
      <c r="CQ344" s="501"/>
      <c r="CR344" s="501"/>
      <c r="CS344" s="501"/>
      <c r="CT344" s="501"/>
      <c r="CU344" s="501"/>
      <c r="CV344" s="501"/>
      <c r="CW344" s="501"/>
      <c r="CX344" s="501"/>
      <c r="CY344" s="502"/>
      <c r="CZ344" s="475"/>
      <c r="DA344" s="475"/>
      <c r="DB344" s="475"/>
      <c r="DC344" s="475"/>
      <c r="DD344" s="475"/>
      <c r="DE344" s="475"/>
      <c r="DF344" s="475"/>
      <c r="DG344" s="475"/>
      <c r="DH344" s="475"/>
      <c r="DI344" s="475"/>
      <c r="DJ344" s="494"/>
      <c r="DK344" s="501"/>
      <c r="DL344" s="501"/>
      <c r="DM344" s="501"/>
      <c r="DN344" s="501"/>
      <c r="DO344" s="471"/>
      <c r="DP344" s="489"/>
    </row>
    <row r="345" spans="2:120" s="498" customFormat="1">
      <c r="B345" s="495"/>
      <c r="C345" s="518"/>
      <c r="D345" s="489"/>
      <c r="E345" s="489"/>
      <c r="F345" s="489"/>
      <c r="G345" s="489"/>
      <c r="H345" s="489"/>
      <c r="I345" s="489"/>
      <c r="J345" s="489"/>
      <c r="K345" s="489"/>
      <c r="L345" s="489"/>
      <c r="M345" s="489"/>
      <c r="N345" s="489"/>
      <c r="O345" s="489"/>
      <c r="P345" s="489"/>
      <c r="Q345" s="489"/>
      <c r="R345" s="489"/>
      <c r="S345" s="489"/>
      <c r="T345" s="489"/>
      <c r="U345" s="489"/>
      <c r="V345" s="489"/>
      <c r="W345" s="496"/>
      <c r="X345" s="471"/>
      <c r="AA345" s="497"/>
      <c r="AC345" s="497"/>
      <c r="AI345" s="497"/>
      <c r="BI345" s="471"/>
      <c r="BJ345" s="471"/>
      <c r="BK345" s="471"/>
      <c r="BL345" s="471"/>
      <c r="BM345" s="471"/>
      <c r="BX345" s="471"/>
      <c r="BY345" s="471"/>
      <c r="BZ345" s="471"/>
      <c r="CA345" s="471"/>
      <c r="CB345" s="471"/>
      <c r="CC345" s="471"/>
      <c r="CD345" s="471"/>
      <c r="CE345" s="471"/>
      <c r="CF345" s="471"/>
      <c r="CG345" s="471"/>
      <c r="CH345" s="471"/>
      <c r="CI345" s="473"/>
      <c r="CJ345" s="494"/>
      <c r="CK345" s="475"/>
      <c r="CL345" s="501"/>
      <c r="CM345" s="501"/>
      <c r="CN345" s="501"/>
      <c r="CO345" s="501"/>
      <c r="CP345" s="501"/>
      <c r="CQ345" s="501"/>
      <c r="CR345" s="501"/>
      <c r="CS345" s="501"/>
      <c r="CT345" s="501"/>
      <c r="CU345" s="501"/>
      <c r="CV345" s="501"/>
      <c r="CW345" s="501"/>
      <c r="CX345" s="501"/>
      <c r="CY345" s="502"/>
      <c r="CZ345" s="475"/>
      <c r="DA345" s="475"/>
      <c r="DB345" s="475"/>
      <c r="DC345" s="475"/>
      <c r="DD345" s="475"/>
      <c r="DE345" s="475"/>
      <c r="DF345" s="475"/>
      <c r="DG345" s="475"/>
      <c r="DH345" s="475"/>
      <c r="DI345" s="475"/>
      <c r="DJ345" s="494"/>
      <c r="DK345" s="501"/>
      <c r="DL345" s="501"/>
      <c r="DM345" s="501"/>
      <c r="DN345" s="501"/>
      <c r="DO345" s="471"/>
      <c r="DP345" s="489"/>
    </row>
    <row r="346" spans="2:120" s="498" customFormat="1">
      <c r="B346" s="495"/>
      <c r="C346" s="490"/>
      <c r="D346" s="489"/>
      <c r="E346" s="489"/>
      <c r="F346" s="489"/>
      <c r="G346" s="489"/>
      <c r="H346" s="489"/>
      <c r="I346" s="489"/>
      <c r="J346" s="489"/>
      <c r="K346" s="489"/>
      <c r="L346" s="489"/>
      <c r="M346" s="489"/>
      <c r="N346" s="489"/>
      <c r="O346" s="489"/>
      <c r="P346" s="489"/>
      <c r="Q346" s="489"/>
      <c r="R346" s="489"/>
      <c r="S346" s="489"/>
      <c r="T346" s="489"/>
      <c r="U346" s="489"/>
      <c r="V346" s="489"/>
      <c r="W346" s="496"/>
      <c r="X346" s="471"/>
      <c r="AA346" s="497"/>
      <c r="AC346" s="497"/>
      <c r="AI346" s="497"/>
      <c r="BI346" s="471"/>
      <c r="BJ346" s="471"/>
      <c r="BK346" s="471"/>
      <c r="BL346" s="471"/>
      <c r="BM346" s="471"/>
      <c r="BX346" s="471"/>
      <c r="BY346" s="471"/>
      <c r="BZ346" s="471"/>
      <c r="CA346" s="471"/>
      <c r="CB346" s="471"/>
      <c r="CC346" s="471"/>
      <c r="CD346" s="471"/>
      <c r="CE346" s="471"/>
      <c r="CF346" s="471"/>
      <c r="CG346" s="471"/>
      <c r="CH346" s="471"/>
      <c r="CI346" s="473"/>
      <c r="CJ346" s="494"/>
      <c r="CK346" s="475"/>
      <c r="CL346" s="501"/>
      <c r="CM346" s="501"/>
      <c r="CN346" s="501"/>
      <c r="CO346" s="501"/>
      <c r="CP346" s="501"/>
      <c r="CQ346" s="501"/>
      <c r="CR346" s="501"/>
      <c r="CS346" s="501"/>
      <c r="CT346" s="501"/>
      <c r="CU346" s="501"/>
      <c r="CV346" s="501"/>
      <c r="CW346" s="501"/>
      <c r="CX346" s="501"/>
      <c r="CY346" s="502"/>
      <c r="CZ346" s="475"/>
      <c r="DA346" s="475"/>
      <c r="DB346" s="475"/>
      <c r="DC346" s="475"/>
      <c r="DD346" s="475"/>
      <c r="DE346" s="475"/>
      <c r="DF346" s="475"/>
      <c r="DG346" s="475"/>
      <c r="DH346" s="475"/>
      <c r="DI346" s="475"/>
      <c r="DJ346" s="494"/>
      <c r="DK346" s="501"/>
      <c r="DL346" s="501"/>
      <c r="DM346" s="501"/>
      <c r="DN346" s="501"/>
      <c r="DO346" s="491"/>
      <c r="DP346" s="489"/>
    </row>
    <row r="347" spans="2:120" s="498" customFormat="1">
      <c r="B347" s="495"/>
      <c r="C347" s="490"/>
      <c r="D347" s="489"/>
      <c r="E347" s="489"/>
      <c r="F347" s="489"/>
      <c r="G347" s="489"/>
      <c r="H347" s="489"/>
      <c r="I347" s="489"/>
      <c r="J347" s="489"/>
      <c r="K347" s="489"/>
      <c r="L347" s="489"/>
      <c r="M347" s="489"/>
      <c r="N347" s="489"/>
      <c r="O347" s="489"/>
      <c r="P347" s="489"/>
      <c r="Q347" s="489"/>
      <c r="R347" s="489"/>
      <c r="S347" s="489"/>
      <c r="T347" s="489"/>
      <c r="U347" s="489"/>
      <c r="V347" s="489"/>
      <c r="W347" s="496"/>
      <c r="X347" s="471"/>
      <c r="AA347" s="497"/>
      <c r="AC347" s="497"/>
      <c r="AI347" s="497"/>
      <c r="BI347" s="471"/>
      <c r="BJ347" s="471"/>
      <c r="BK347" s="471"/>
      <c r="BL347" s="471"/>
      <c r="BM347" s="471"/>
      <c r="BX347" s="471"/>
      <c r="BY347" s="471"/>
      <c r="BZ347" s="471"/>
      <c r="CA347" s="471"/>
      <c r="CB347" s="471"/>
      <c r="CC347" s="471"/>
      <c r="CD347" s="471"/>
      <c r="CE347" s="471"/>
      <c r="CF347" s="471"/>
      <c r="CG347" s="471"/>
      <c r="CH347" s="471"/>
      <c r="CI347" s="473"/>
      <c r="CJ347" s="494"/>
      <c r="CK347" s="475"/>
      <c r="CL347" s="501"/>
      <c r="CM347" s="501"/>
      <c r="CN347" s="501"/>
      <c r="CO347" s="501"/>
      <c r="CP347" s="501"/>
      <c r="CQ347" s="501"/>
      <c r="CR347" s="501"/>
      <c r="CS347" s="501"/>
      <c r="CT347" s="501"/>
      <c r="CU347" s="501"/>
      <c r="CV347" s="501"/>
      <c r="CW347" s="501"/>
      <c r="CX347" s="501"/>
      <c r="CY347" s="502"/>
      <c r="CZ347" s="475"/>
      <c r="DA347" s="475"/>
      <c r="DB347" s="475"/>
      <c r="DC347" s="475"/>
      <c r="DD347" s="475"/>
      <c r="DE347" s="475"/>
      <c r="DF347" s="475"/>
      <c r="DG347" s="475"/>
      <c r="DH347" s="475"/>
      <c r="DI347" s="475"/>
      <c r="DJ347" s="494"/>
      <c r="DK347" s="501"/>
      <c r="DL347" s="501"/>
      <c r="DM347" s="501"/>
      <c r="DN347" s="501"/>
      <c r="DO347" s="491"/>
      <c r="DP347" s="489"/>
    </row>
    <row r="348" spans="2:120" s="498" customFormat="1">
      <c r="B348" s="495"/>
      <c r="C348" s="490"/>
      <c r="D348" s="489"/>
      <c r="E348" s="489"/>
      <c r="F348" s="489"/>
      <c r="G348" s="489"/>
      <c r="H348" s="489"/>
      <c r="I348" s="489"/>
      <c r="J348" s="489"/>
      <c r="K348" s="489"/>
      <c r="L348" s="489"/>
      <c r="M348" s="489"/>
      <c r="N348" s="489"/>
      <c r="O348" s="489"/>
      <c r="P348" s="489"/>
      <c r="Q348" s="489"/>
      <c r="R348" s="489"/>
      <c r="S348" s="489"/>
      <c r="T348" s="489"/>
      <c r="U348" s="489"/>
      <c r="V348" s="489"/>
      <c r="W348" s="496"/>
      <c r="X348" s="471"/>
      <c r="AA348" s="497"/>
      <c r="AC348" s="497"/>
      <c r="AI348" s="497"/>
      <c r="BI348" s="471"/>
      <c r="BJ348" s="471"/>
      <c r="BK348" s="471"/>
      <c r="BL348" s="471"/>
      <c r="BM348" s="471"/>
      <c r="BX348" s="471"/>
      <c r="BY348" s="471"/>
      <c r="BZ348" s="471"/>
      <c r="CA348" s="471"/>
      <c r="CB348" s="471"/>
      <c r="CC348" s="471"/>
      <c r="CD348" s="471"/>
      <c r="CE348" s="471"/>
      <c r="CF348" s="471"/>
      <c r="CG348" s="471"/>
      <c r="CH348" s="471"/>
      <c r="CI348" s="473"/>
      <c r="CJ348" s="494"/>
      <c r="CK348" s="475"/>
      <c r="CL348" s="501"/>
      <c r="CM348" s="501"/>
      <c r="CN348" s="501"/>
      <c r="CO348" s="501"/>
      <c r="CP348" s="501"/>
      <c r="CQ348" s="501"/>
      <c r="CR348" s="501"/>
      <c r="CS348" s="501"/>
      <c r="CT348" s="501"/>
      <c r="CU348" s="501"/>
      <c r="CV348" s="501"/>
      <c r="CW348" s="501"/>
      <c r="CX348" s="501"/>
      <c r="CY348" s="502"/>
      <c r="CZ348" s="475"/>
      <c r="DA348" s="475"/>
      <c r="DB348" s="475"/>
      <c r="DC348" s="475"/>
      <c r="DD348" s="475"/>
      <c r="DE348" s="475"/>
      <c r="DF348" s="475"/>
      <c r="DG348" s="475"/>
      <c r="DH348" s="475"/>
      <c r="DI348" s="475"/>
      <c r="DJ348" s="494"/>
      <c r="DK348" s="501"/>
      <c r="DL348" s="501"/>
      <c r="DM348" s="501"/>
      <c r="DN348" s="501"/>
      <c r="DO348" s="491"/>
      <c r="DP348" s="489"/>
    </row>
    <row r="349" spans="2:120" s="498" customFormat="1">
      <c r="B349" s="495"/>
      <c r="C349" s="490"/>
      <c r="D349" s="489"/>
      <c r="E349" s="489"/>
      <c r="F349" s="489"/>
      <c r="G349" s="489"/>
      <c r="H349" s="489"/>
      <c r="I349" s="489"/>
      <c r="J349" s="489"/>
      <c r="K349" s="489"/>
      <c r="L349" s="489"/>
      <c r="M349" s="489"/>
      <c r="N349" s="489"/>
      <c r="O349" s="489"/>
      <c r="P349" s="489"/>
      <c r="Q349" s="489"/>
      <c r="R349" s="489"/>
      <c r="S349" s="489"/>
      <c r="T349" s="489"/>
      <c r="U349" s="489"/>
      <c r="V349" s="489"/>
      <c r="W349" s="496"/>
      <c r="X349" s="471"/>
      <c r="AA349" s="497"/>
      <c r="AC349" s="497"/>
      <c r="AI349" s="497"/>
      <c r="BI349" s="471"/>
      <c r="BJ349" s="471"/>
      <c r="BK349" s="471"/>
      <c r="BL349" s="471"/>
      <c r="BM349" s="471"/>
      <c r="BX349" s="471"/>
      <c r="BY349" s="471"/>
      <c r="BZ349" s="471"/>
      <c r="CA349" s="471"/>
      <c r="CB349" s="471"/>
      <c r="CC349" s="471"/>
      <c r="CD349" s="471"/>
      <c r="CE349" s="471"/>
      <c r="CF349" s="471"/>
      <c r="CG349" s="471"/>
      <c r="CH349" s="471"/>
      <c r="CI349" s="473"/>
      <c r="CJ349" s="494"/>
      <c r="CK349" s="475"/>
      <c r="CL349" s="501"/>
      <c r="CM349" s="501"/>
      <c r="CN349" s="501"/>
      <c r="CO349" s="501"/>
      <c r="CP349" s="501"/>
      <c r="CQ349" s="501"/>
      <c r="CR349" s="501"/>
      <c r="CS349" s="501"/>
      <c r="CT349" s="501"/>
      <c r="CU349" s="501"/>
      <c r="CV349" s="501"/>
      <c r="CW349" s="501"/>
      <c r="CX349" s="501"/>
      <c r="CY349" s="502"/>
      <c r="CZ349" s="475"/>
      <c r="DA349" s="475"/>
      <c r="DB349" s="475"/>
      <c r="DC349" s="475"/>
      <c r="DD349" s="475"/>
      <c r="DE349" s="475"/>
      <c r="DF349" s="475"/>
      <c r="DG349" s="475"/>
      <c r="DH349" s="475"/>
      <c r="DI349" s="475"/>
      <c r="DJ349" s="494"/>
      <c r="DK349" s="501"/>
      <c r="DL349" s="501"/>
      <c r="DM349" s="501"/>
      <c r="DN349" s="501"/>
      <c r="DO349" s="491"/>
      <c r="DP349" s="489"/>
    </row>
    <row r="350" spans="2:120" s="498" customFormat="1">
      <c r="B350" s="495"/>
      <c r="C350" s="490"/>
      <c r="D350" s="489"/>
      <c r="E350" s="489"/>
      <c r="F350" s="489"/>
      <c r="G350" s="489"/>
      <c r="H350" s="489"/>
      <c r="I350" s="489"/>
      <c r="J350" s="489"/>
      <c r="K350" s="489"/>
      <c r="L350" s="489"/>
      <c r="M350" s="489"/>
      <c r="N350" s="489"/>
      <c r="O350" s="489"/>
      <c r="P350" s="489"/>
      <c r="Q350" s="489"/>
      <c r="R350" s="489"/>
      <c r="S350" s="489"/>
      <c r="T350" s="489"/>
      <c r="U350" s="489"/>
      <c r="V350" s="489"/>
      <c r="W350" s="496"/>
      <c r="X350" s="471"/>
      <c r="AA350" s="497"/>
      <c r="AC350" s="497"/>
      <c r="AI350" s="497"/>
      <c r="BI350" s="471"/>
      <c r="BJ350" s="471"/>
      <c r="BK350" s="471"/>
      <c r="BL350" s="471"/>
      <c r="BM350" s="471"/>
      <c r="BX350" s="471"/>
      <c r="BY350" s="471"/>
      <c r="BZ350" s="471"/>
      <c r="CA350" s="471"/>
      <c r="CB350" s="471"/>
      <c r="CC350" s="471"/>
      <c r="CD350" s="471"/>
      <c r="CE350" s="471"/>
      <c r="CF350" s="471"/>
      <c r="CG350" s="471"/>
      <c r="CH350" s="471"/>
      <c r="CI350" s="473"/>
      <c r="CJ350" s="494"/>
      <c r="CK350" s="475"/>
      <c r="CL350" s="501"/>
      <c r="CM350" s="501"/>
      <c r="CN350" s="501"/>
      <c r="CO350" s="501"/>
      <c r="CP350" s="501"/>
      <c r="CQ350" s="501"/>
      <c r="CR350" s="501"/>
      <c r="CS350" s="501"/>
      <c r="CT350" s="501"/>
      <c r="CU350" s="501"/>
      <c r="CV350" s="501"/>
      <c r="CW350" s="501"/>
      <c r="CX350" s="501"/>
      <c r="CY350" s="502"/>
      <c r="CZ350" s="475"/>
      <c r="DA350" s="475"/>
      <c r="DB350" s="475"/>
      <c r="DC350" s="475"/>
      <c r="DD350" s="475"/>
      <c r="DE350" s="475"/>
      <c r="DF350" s="475"/>
      <c r="DG350" s="475"/>
      <c r="DH350" s="475"/>
      <c r="DI350" s="475"/>
      <c r="DJ350" s="494"/>
      <c r="DK350" s="501"/>
      <c r="DL350" s="501"/>
      <c r="DM350" s="501"/>
      <c r="DN350" s="501"/>
      <c r="DO350" s="491"/>
      <c r="DP350" s="489"/>
    </row>
    <row r="351" spans="2:120" s="498" customFormat="1">
      <c r="B351" s="495"/>
      <c r="C351" s="490"/>
      <c r="D351" s="489"/>
      <c r="E351" s="489"/>
      <c r="F351" s="489"/>
      <c r="G351" s="489"/>
      <c r="H351" s="489"/>
      <c r="I351" s="489"/>
      <c r="J351" s="489"/>
      <c r="K351" s="489"/>
      <c r="L351" s="489"/>
      <c r="M351" s="489"/>
      <c r="N351" s="489"/>
      <c r="O351" s="489"/>
      <c r="P351" s="489"/>
      <c r="Q351" s="489"/>
      <c r="R351" s="489"/>
      <c r="S351" s="489"/>
      <c r="T351" s="489"/>
      <c r="U351" s="489"/>
      <c r="V351" s="489"/>
      <c r="W351" s="496"/>
      <c r="X351" s="471"/>
      <c r="AA351" s="497"/>
      <c r="AC351" s="497"/>
      <c r="AI351" s="497"/>
      <c r="BI351" s="471"/>
      <c r="BJ351" s="471"/>
      <c r="BK351" s="471"/>
      <c r="BL351" s="471"/>
      <c r="BM351" s="471"/>
      <c r="BX351" s="471"/>
      <c r="BY351" s="471"/>
      <c r="BZ351" s="471"/>
      <c r="CA351" s="471"/>
      <c r="CB351" s="471"/>
      <c r="CC351" s="471"/>
      <c r="CD351" s="471"/>
      <c r="CE351" s="471"/>
      <c r="CF351" s="471"/>
      <c r="CG351" s="471"/>
      <c r="CH351" s="471"/>
      <c r="CI351" s="473"/>
      <c r="CJ351" s="494"/>
      <c r="CK351" s="475"/>
      <c r="CL351" s="501"/>
      <c r="CM351" s="501"/>
      <c r="CN351" s="501"/>
      <c r="CO351" s="501"/>
      <c r="CP351" s="501"/>
      <c r="CQ351" s="501"/>
      <c r="CR351" s="501"/>
      <c r="CS351" s="501"/>
      <c r="CT351" s="501"/>
      <c r="CU351" s="501"/>
      <c r="CV351" s="501"/>
      <c r="CW351" s="501"/>
      <c r="CX351" s="501"/>
      <c r="CY351" s="502"/>
      <c r="CZ351" s="475"/>
      <c r="DA351" s="475"/>
      <c r="DB351" s="475"/>
      <c r="DC351" s="475"/>
      <c r="DD351" s="475"/>
      <c r="DE351" s="475"/>
      <c r="DF351" s="475"/>
      <c r="DG351" s="475"/>
      <c r="DH351" s="475"/>
      <c r="DI351" s="475"/>
      <c r="DJ351" s="494"/>
      <c r="DK351" s="501"/>
      <c r="DL351" s="501"/>
      <c r="DM351" s="501"/>
      <c r="DN351" s="501"/>
      <c r="DO351" s="491"/>
      <c r="DP351" s="489"/>
    </row>
    <row r="352" spans="2:120" s="498" customFormat="1">
      <c r="B352" s="495"/>
      <c r="C352" s="518"/>
      <c r="AA352" s="497"/>
      <c r="AC352" s="497"/>
      <c r="AI352" s="497"/>
      <c r="BK352" s="471"/>
      <c r="CI352" s="459"/>
      <c r="CJ352" s="494"/>
      <c r="CK352" s="501"/>
      <c r="CL352" s="501"/>
      <c r="CM352" s="501"/>
      <c r="CN352" s="501"/>
      <c r="CO352" s="501"/>
      <c r="CP352" s="501"/>
      <c r="CQ352" s="501"/>
      <c r="CR352" s="501"/>
      <c r="CS352" s="501"/>
      <c r="CT352" s="501"/>
      <c r="CU352" s="501"/>
      <c r="CV352" s="501"/>
      <c r="CW352" s="501"/>
      <c r="CX352" s="501"/>
      <c r="CY352" s="502"/>
      <c r="CZ352" s="475"/>
      <c r="DA352" s="475"/>
      <c r="DB352" s="475"/>
      <c r="DC352" s="475"/>
      <c r="DD352" s="475"/>
      <c r="DE352" s="475"/>
      <c r="DF352" s="475"/>
      <c r="DG352" s="475"/>
      <c r="DH352" s="475"/>
      <c r="DI352" s="475"/>
      <c r="DJ352" s="494"/>
      <c r="DK352" s="501"/>
      <c r="DL352" s="501"/>
      <c r="DM352" s="501"/>
      <c r="DN352" s="501"/>
      <c r="DO352" s="471"/>
    </row>
    <row r="353" spans="2:119" s="498" customFormat="1">
      <c r="B353" s="495"/>
      <c r="C353" s="518"/>
      <c r="AA353" s="497"/>
      <c r="AC353" s="497"/>
      <c r="AI353" s="497"/>
      <c r="CI353" s="459"/>
      <c r="CJ353" s="494"/>
      <c r="CK353" s="501"/>
      <c r="CL353" s="501"/>
      <c r="CM353" s="501"/>
      <c r="CN353" s="501"/>
      <c r="CO353" s="501"/>
      <c r="CP353" s="501"/>
      <c r="CQ353" s="501"/>
      <c r="CR353" s="501"/>
      <c r="CS353" s="501"/>
      <c r="CT353" s="501"/>
      <c r="CU353" s="501"/>
      <c r="CV353" s="501"/>
      <c r="CW353" s="501"/>
      <c r="CX353" s="501"/>
      <c r="CY353" s="502"/>
      <c r="CZ353" s="475"/>
      <c r="DA353" s="475"/>
      <c r="DB353" s="475"/>
      <c r="DC353" s="475"/>
      <c r="DD353" s="475"/>
      <c r="DE353" s="475"/>
      <c r="DF353" s="475"/>
      <c r="DG353" s="475"/>
      <c r="DH353" s="475"/>
      <c r="DI353" s="475"/>
      <c r="DJ353" s="494"/>
      <c r="DK353" s="501"/>
      <c r="DL353" s="501"/>
      <c r="DM353" s="501"/>
      <c r="DN353" s="501"/>
      <c r="DO353" s="471"/>
    </row>
    <row r="4298" spans="1:125" s="498" customFormat="1">
      <c r="A4298" s="443"/>
      <c r="B4298" s="444"/>
      <c r="C4298" s="487"/>
      <c r="D4298" s="443"/>
      <c r="E4298" s="443"/>
      <c r="F4298" s="443"/>
      <c r="G4298" s="443"/>
      <c r="H4298" s="443"/>
      <c r="I4298" s="443"/>
      <c r="J4298" s="443"/>
      <c r="K4298" s="443"/>
      <c r="L4298" s="443"/>
      <c r="M4298" s="443"/>
      <c r="N4298" s="443"/>
      <c r="O4298" s="443"/>
      <c r="P4298" s="443"/>
      <c r="Q4298" s="443"/>
      <c r="R4298" s="443"/>
      <c r="S4298" s="443"/>
      <c r="T4298" s="443"/>
      <c r="U4298" s="443"/>
      <c r="V4298" s="443"/>
      <c r="W4298" s="443"/>
      <c r="Y4298" s="443"/>
      <c r="Z4298" s="443"/>
      <c r="AA4298" s="472"/>
      <c r="AB4298" s="443"/>
      <c r="AC4298" s="472"/>
      <c r="AD4298" s="443"/>
      <c r="AE4298" s="443"/>
      <c r="AF4298" s="443"/>
      <c r="AG4298" s="443"/>
      <c r="AH4298" s="443"/>
      <c r="AI4298" s="472"/>
      <c r="AJ4298" s="443"/>
      <c r="AK4298" s="443"/>
      <c r="AL4298" s="443"/>
      <c r="AM4298" s="443"/>
      <c r="AN4298" s="443"/>
      <c r="AO4298" s="443"/>
      <c r="AP4298" s="443"/>
      <c r="AQ4298" s="443"/>
      <c r="AR4298" s="443"/>
      <c r="AS4298" s="443"/>
      <c r="AT4298" s="443"/>
      <c r="AU4298" s="443"/>
      <c r="AV4298" s="443"/>
      <c r="AW4298" s="443"/>
      <c r="AX4298" s="443"/>
      <c r="AY4298" s="443"/>
      <c r="AZ4298" s="443"/>
      <c r="BA4298" s="443"/>
      <c r="BB4298" s="443"/>
      <c r="BC4298" s="443"/>
      <c r="BD4298" s="443"/>
      <c r="BE4298" s="443"/>
      <c r="BF4298" s="443"/>
      <c r="BG4298" s="443"/>
      <c r="BH4298" s="443"/>
      <c r="BI4298" s="498">
        <f>+(AN4298+AP4298)/2*BD4298+(AS4298+AV4298)/2*BE4298+(AX4298+AZ4298)/2*BF4298</f>
        <v>0</v>
      </c>
      <c r="BN4298" s="443"/>
      <c r="BO4298" s="443"/>
      <c r="BP4298" s="443"/>
      <c r="BQ4298" s="443"/>
      <c r="BR4298" s="443"/>
      <c r="BS4298" s="443"/>
      <c r="BT4298" s="443"/>
      <c r="BU4298" s="443"/>
      <c r="BV4298" s="443"/>
      <c r="BW4298" s="443"/>
      <c r="CH4298" s="443"/>
      <c r="CI4298" s="459"/>
      <c r="CJ4298" s="460"/>
      <c r="CK4298" s="519"/>
      <c r="CL4298" s="519"/>
      <c r="CM4298" s="519"/>
      <c r="CN4298" s="520"/>
      <c r="CO4298" s="520"/>
      <c r="CP4298" s="519"/>
      <c r="CQ4298" s="519"/>
      <c r="CR4298" s="519"/>
      <c r="CS4298" s="520"/>
      <c r="CT4298" s="519"/>
      <c r="CU4298" s="519"/>
      <c r="CV4298" s="519"/>
      <c r="CW4298" s="519"/>
      <c r="CX4298" s="519"/>
      <c r="CY4298" s="521"/>
      <c r="CZ4298" s="302"/>
      <c r="DA4298" s="302"/>
      <c r="DB4298" s="302"/>
      <c r="DC4298" s="302"/>
      <c r="DD4298" s="302"/>
      <c r="DE4298" s="302"/>
      <c r="DF4298" s="302"/>
      <c r="DG4298" s="302"/>
      <c r="DH4298" s="302"/>
      <c r="DI4298" s="302"/>
      <c r="DJ4298" s="460"/>
      <c r="DK4298" s="520"/>
      <c r="DL4298" s="519"/>
      <c r="DM4298" s="519"/>
      <c r="DN4298" s="519"/>
      <c r="DO4298" s="446"/>
      <c r="DP4298" s="443"/>
      <c r="DQ4298" s="443"/>
      <c r="DR4298" s="443"/>
      <c r="DS4298" s="443"/>
      <c r="DT4298" s="443"/>
      <c r="DU4298" s="443"/>
    </row>
  </sheetData>
  <mergeCells count="17">
    <mergeCell ref="DG1:DJ1"/>
    <mergeCell ref="DL1:DN1"/>
    <mergeCell ref="B179:B188"/>
    <mergeCell ref="CP1:CQ1"/>
    <mergeCell ref="DA1:DF1"/>
    <mergeCell ref="B189:B198"/>
    <mergeCell ref="BN1:BW1"/>
    <mergeCell ref="BX1:CH1"/>
    <mergeCell ref="CK1:CM1"/>
    <mergeCell ref="CN1:CO1"/>
    <mergeCell ref="E1:X1"/>
    <mergeCell ref="Y1:AA1"/>
    <mergeCell ref="AB1:AC1"/>
    <mergeCell ref="AJ1:BH1"/>
    <mergeCell ref="BI1:BM1"/>
    <mergeCell ref="AD1:AF1"/>
    <mergeCell ref="AG1:AI1"/>
  </mergeCell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sheetPr>
    <tabColor rgb="FF66FFFF"/>
  </sheetPr>
  <dimension ref="A1:CO202"/>
  <sheetViews>
    <sheetView zoomScale="80" zoomScaleNormal="80" workbookViewId="0">
      <pane xSplit="3" ySplit="3" topLeftCell="D157" activePane="bottomRight" state="frozen"/>
      <selection pane="topRight" activeCell="D1" sqref="D1"/>
      <selection pane="bottomLeft" activeCell="A4" sqref="A4"/>
      <selection pane="bottomRight" activeCell="G179" sqref="G179:H179"/>
    </sheetView>
  </sheetViews>
  <sheetFormatPr baseColWidth="10" defaultColWidth="11.5" defaultRowHeight="12.75"/>
  <cols>
    <col min="1" max="2" width="11.6640625" style="231" customWidth="1"/>
    <col min="3" max="3" width="27.1640625" style="232" customWidth="1"/>
    <col min="4" max="4" width="10.83203125" style="437" customWidth="1"/>
    <col min="5" max="5" width="11.6640625" style="438" customWidth="1"/>
    <col min="6" max="6" width="10.83203125" style="236" customWidth="1"/>
    <col min="7" max="7" width="14.6640625" style="237" customWidth="1"/>
    <col min="8" max="8" width="15" style="236" customWidth="1"/>
    <col min="9" max="9" width="14.83203125" style="237" customWidth="1"/>
    <col min="10" max="10" width="14" style="237" customWidth="1"/>
    <col min="11" max="11" width="13.1640625" style="237" customWidth="1"/>
    <col min="12" max="13" width="10.83203125" style="236" customWidth="1"/>
    <col min="14" max="14" width="10.83203125" style="439" customWidth="1"/>
    <col min="15" max="15" width="10.83203125" style="437" customWidth="1"/>
    <col min="16" max="20" width="10.83203125" style="236" customWidth="1"/>
    <col min="21" max="21" width="14" style="439" customWidth="1"/>
    <col min="22" max="22" width="10.83203125" style="437" customWidth="1"/>
    <col min="23" max="23" width="12.6640625" style="440" customWidth="1"/>
    <col min="24" max="27" width="10.83203125" style="236" customWidth="1"/>
    <col min="28" max="28" width="14.1640625" style="439" customWidth="1"/>
    <col min="29" max="29" width="10.83203125" style="437" customWidth="1"/>
    <col min="30" max="30" width="14.1640625" style="237" customWidth="1"/>
    <col min="31" max="31" width="10.83203125" style="236" customWidth="1"/>
    <col min="32" max="32" width="13" style="441" customWidth="1"/>
    <col min="33" max="33" width="12.1640625" style="236" customWidth="1"/>
    <col min="34" max="34" width="10.83203125" style="442" customWidth="1"/>
    <col min="35" max="35" width="10.83203125" style="439" customWidth="1"/>
    <col min="36" max="36" width="10.83203125" style="437" customWidth="1"/>
    <col min="37" max="37" width="10.83203125" style="236" customWidth="1"/>
    <col min="38" max="38" width="14.1640625" style="236" customWidth="1"/>
    <col min="39" max="41" width="10.83203125" style="236" customWidth="1"/>
    <col min="42" max="42" width="14" style="439" customWidth="1"/>
    <col min="43" max="43" width="10.83203125" style="437" customWidth="1"/>
    <col min="44" max="48" width="10.83203125" style="236" customWidth="1"/>
    <col min="49" max="49" width="15.83203125" style="439" customWidth="1"/>
    <col min="50" max="54" width="15.83203125" style="236" customWidth="1"/>
    <col min="55" max="55" width="13" style="231" customWidth="1"/>
    <col min="56" max="56" width="17.5" style="237" customWidth="1"/>
    <col min="57" max="57" width="18.5" style="237" customWidth="1"/>
    <col min="58" max="59" width="13" style="231" customWidth="1"/>
    <col min="60" max="60" width="16.83203125" style="231" customWidth="1"/>
    <col min="61" max="65" width="14.5" style="237" customWidth="1"/>
    <col min="66" max="71" width="13" style="231" customWidth="1"/>
    <col min="72" max="72" width="15.6640625" style="231" customWidth="1"/>
    <col min="73" max="73" width="17.1640625" style="231" customWidth="1"/>
    <col min="74" max="74" width="17" style="231" customWidth="1"/>
    <col min="75" max="82" width="11.5" style="231" customWidth="1"/>
    <col min="83" max="83" width="21.6640625" style="231" customWidth="1"/>
    <col min="84" max="84" width="11.5" style="231" customWidth="1"/>
    <col min="85" max="16384" width="11.5" style="231"/>
  </cols>
  <sheetData>
    <row r="1" spans="1:93">
      <c r="B1" s="232">
        <v>1</v>
      </c>
      <c r="C1" s="232">
        <v>2</v>
      </c>
      <c r="D1" s="233">
        <v>3</v>
      </c>
      <c r="E1" s="234">
        <v>4</v>
      </c>
      <c r="F1" s="232">
        <v>5</v>
      </c>
      <c r="G1" s="233">
        <v>6</v>
      </c>
      <c r="H1" s="232">
        <v>7</v>
      </c>
      <c r="I1" s="235">
        <v>8</v>
      </c>
      <c r="J1" s="235">
        <v>9</v>
      </c>
      <c r="K1" s="235">
        <v>10</v>
      </c>
      <c r="L1" s="232">
        <v>11</v>
      </c>
      <c r="M1" s="233">
        <v>12</v>
      </c>
      <c r="N1" s="232">
        <v>13</v>
      </c>
      <c r="O1" s="232">
        <v>14</v>
      </c>
      <c r="P1" s="233">
        <v>15</v>
      </c>
      <c r="Q1" s="232">
        <v>16</v>
      </c>
      <c r="R1" s="232">
        <v>17</v>
      </c>
      <c r="S1" s="233">
        <v>18</v>
      </c>
      <c r="T1" s="232">
        <v>19</v>
      </c>
      <c r="U1" s="232">
        <v>20</v>
      </c>
      <c r="V1" s="233">
        <v>21</v>
      </c>
      <c r="W1" s="232">
        <v>22</v>
      </c>
      <c r="X1" s="232">
        <v>23</v>
      </c>
      <c r="Y1" s="233">
        <v>24</v>
      </c>
      <c r="Z1" s="232">
        <v>25</v>
      </c>
      <c r="AA1" s="232">
        <v>26</v>
      </c>
      <c r="AB1" s="233">
        <v>27</v>
      </c>
      <c r="AC1" s="232">
        <v>28</v>
      </c>
      <c r="AD1" s="235">
        <v>29</v>
      </c>
      <c r="AE1" s="233">
        <v>30</v>
      </c>
      <c r="AF1" s="232">
        <v>31</v>
      </c>
      <c r="AG1" s="232">
        <v>32</v>
      </c>
      <c r="AH1" s="233">
        <v>33</v>
      </c>
      <c r="AI1" s="232">
        <v>34</v>
      </c>
      <c r="AJ1" s="232">
        <v>35</v>
      </c>
      <c r="AK1" s="233">
        <v>36</v>
      </c>
      <c r="AL1" s="232">
        <v>37</v>
      </c>
      <c r="AM1" s="232">
        <v>38</v>
      </c>
      <c r="AN1" s="233">
        <v>39</v>
      </c>
      <c r="AO1" s="232">
        <v>40</v>
      </c>
      <c r="AP1" s="232">
        <v>41</v>
      </c>
      <c r="AQ1" s="233">
        <v>42</v>
      </c>
      <c r="AR1" s="232">
        <v>43</v>
      </c>
      <c r="AS1" s="232">
        <v>44</v>
      </c>
      <c r="AT1" s="233">
        <v>45</v>
      </c>
      <c r="AU1" s="232">
        <v>46</v>
      </c>
      <c r="AV1" s="232">
        <v>47</v>
      </c>
      <c r="AW1" s="233">
        <v>48</v>
      </c>
    </row>
    <row r="2" spans="1:93" s="243" customFormat="1" ht="39" customHeight="1">
      <c r="A2" s="238">
        <f>+I125+J125+K125</f>
        <v>1475.9167362862281</v>
      </c>
      <c r="B2" s="238"/>
      <c r="C2" s="239"/>
      <c r="D2" s="1751" t="s">
        <v>310</v>
      </c>
      <c r="E2" s="1752"/>
      <c r="F2" s="1752"/>
      <c r="G2" s="1752"/>
      <c r="H2" s="1752"/>
      <c r="I2" s="1752"/>
      <c r="J2" s="1752"/>
      <c r="K2" s="1752"/>
      <c r="L2" s="1752"/>
      <c r="M2" s="1752"/>
      <c r="N2" s="1753"/>
      <c r="O2" s="1751" t="s">
        <v>311</v>
      </c>
      <c r="P2" s="1752"/>
      <c r="Q2" s="1752"/>
      <c r="R2" s="1752"/>
      <c r="S2" s="1752"/>
      <c r="T2" s="1752"/>
      <c r="U2" s="1753"/>
      <c r="V2" s="1754" t="s">
        <v>312</v>
      </c>
      <c r="W2" s="1755"/>
      <c r="X2" s="1755"/>
      <c r="Y2" s="1755"/>
      <c r="Z2" s="1755"/>
      <c r="AA2" s="1755"/>
      <c r="AB2" s="1756"/>
      <c r="AC2" s="240">
        <v>17.8</v>
      </c>
      <c r="AD2" s="1754" t="s">
        <v>285</v>
      </c>
      <c r="AE2" s="1755"/>
      <c r="AF2" s="1755"/>
      <c r="AG2" s="1755"/>
      <c r="AH2" s="1755"/>
      <c r="AI2" s="1756"/>
      <c r="AJ2" s="1751" t="s">
        <v>313</v>
      </c>
      <c r="AK2" s="1752"/>
      <c r="AL2" s="1752"/>
      <c r="AM2" s="1752"/>
      <c r="AN2" s="1752"/>
      <c r="AO2" s="1752"/>
      <c r="AP2" s="1753"/>
      <c r="AQ2" s="1751" t="s">
        <v>314</v>
      </c>
      <c r="AR2" s="1752"/>
      <c r="AS2" s="1752"/>
      <c r="AT2" s="1752"/>
      <c r="AU2" s="1752"/>
      <c r="AV2" s="1752"/>
      <c r="AW2" s="1753"/>
      <c r="AX2" s="1757" t="s">
        <v>315</v>
      </c>
      <c r="AY2" s="1757"/>
      <c r="AZ2" s="1757"/>
      <c r="BA2" s="1757"/>
      <c r="BB2" s="1757"/>
      <c r="BC2" s="1758" t="s">
        <v>316</v>
      </c>
      <c r="BD2" s="1759"/>
      <c r="BE2" s="1759"/>
      <c r="BF2" s="1759"/>
      <c r="BG2" s="1759"/>
      <c r="BH2" s="1759"/>
      <c r="BI2" s="1759"/>
      <c r="BJ2" s="1759"/>
      <c r="BK2" s="1759"/>
      <c r="BL2" s="1760"/>
      <c r="BM2" s="241"/>
      <c r="BN2" s="1761" t="s">
        <v>317</v>
      </c>
      <c r="BO2" s="1761"/>
      <c r="BP2" s="1761"/>
      <c r="BQ2" s="1761" t="s">
        <v>318</v>
      </c>
      <c r="BR2" s="1761"/>
      <c r="BS2" s="1761" t="s">
        <v>312</v>
      </c>
      <c r="BT2" s="1761"/>
      <c r="BU2" s="240"/>
      <c r="BV2" s="240"/>
      <c r="BW2" s="242"/>
      <c r="BX2" s="242" t="s">
        <v>319</v>
      </c>
      <c r="BY2" s="242"/>
      <c r="BZ2" s="242"/>
      <c r="CA2" s="242" t="s">
        <v>320</v>
      </c>
    </row>
    <row r="3" spans="1:93" s="271" customFormat="1" ht="60.75" thickBot="1">
      <c r="A3" s="244"/>
      <c r="B3" s="244"/>
      <c r="C3" s="245" t="s">
        <v>321</v>
      </c>
      <c r="D3" s="246" t="s">
        <v>322</v>
      </c>
      <c r="E3" s="247" t="s">
        <v>323</v>
      </c>
      <c r="F3" s="248" t="s">
        <v>324</v>
      </c>
      <c r="G3" s="249" t="s">
        <v>325</v>
      </c>
      <c r="H3" s="250" t="s">
        <v>326</v>
      </c>
      <c r="I3" s="251" t="s">
        <v>327</v>
      </c>
      <c r="J3" s="251" t="s">
        <v>328</v>
      </c>
      <c r="K3" s="251" t="s">
        <v>329</v>
      </c>
      <c r="L3" s="248" t="s">
        <v>330</v>
      </c>
      <c r="M3" s="248" t="s">
        <v>331</v>
      </c>
      <c r="N3" s="252" t="s">
        <v>332</v>
      </c>
      <c r="O3" s="246" t="s">
        <v>322</v>
      </c>
      <c r="P3" s="253" t="s">
        <v>323</v>
      </c>
      <c r="Q3" s="248" t="s">
        <v>324</v>
      </c>
      <c r="R3" s="254" t="s">
        <v>325</v>
      </c>
      <c r="S3" s="248" t="s">
        <v>331</v>
      </c>
      <c r="T3" s="248" t="s">
        <v>330</v>
      </c>
      <c r="U3" s="255" t="s">
        <v>333</v>
      </c>
      <c r="V3" s="246" t="s">
        <v>322</v>
      </c>
      <c r="W3" s="256" t="s">
        <v>323</v>
      </c>
      <c r="X3" s="248" t="s">
        <v>324</v>
      </c>
      <c r="Y3" s="254" t="s">
        <v>325</v>
      </c>
      <c r="Z3" s="248" t="s">
        <v>331</v>
      </c>
      <c r="AA3" s="248" t="s">
        <v>334</v>
      </c>
      <c r="AB3" s="257" t="s">
        <v>335</v>
      </c>
      <c r="AC3" s="246" t="s">
        <v>336</v>
      </c>
      <c r="AD3" s="258" t="s">
        <v>323</v>
      </c>
      <c r="AE3" s="248" t="s">
        <v>337</v>
      </c>
      <c r="AF3" s="259" t="s">
        <v>338</v>
      </c>
      <c r="AG3" s="260" t="s">
        <v>339</v>
      </c>
      <c r="AH3" s="259" t="s">
        <v>340</v>
      </c>
      <c r="AI3" s="261" t="s">
        <v>341</v>
      </c>
      <c r="AJ3" s="246" t="s">
        <v>342</v>
      </c>
      <c r="AK3" s="258" t="s">
        <v>323</v>
      </c>
      <c r="AL3" s="254" t="s">
        <v>343</v>
      </c>
      <c r="AM3" s="244" t="s">
        <v>344</v>
      </c>
      <c r="AN3" s="257" t="s">
        <v>335</v>
      </c>
      <c r="AO3" s="248" t="s">
        <v>345</v>
      </c>
      <c r="AP3" s="261" t="s">
        <v>334</v>
      </c>
      <c r="AQ3" s="246" t="s">
        <v>336</v>
      </c>
      <c r="AR3" s="253" t="s">
        <v>323</v>
      </c>
      <c r="AS3" s="248" t="s">
        <v>337</v>
      </c>
      <c r="AT3" s="248" t="s">
        <v>344</v>
      </c>
      <c r="AU3" s="257" t="s">
        <v>335</v>
      </c>
      <c r="AV3" s="248" t="s">
        <v>334</v>
      </c>
      <c r="AW3" s="261" t="s">
        <v>346</v>
      </c>
      <c r="AX3" s="262" t="s">
        <v>347</v>
      </c>
      <c r="AY3" s="262" t="s">
        <v>348</v>
      </c>
      <c r="AZ3" s="263" t="s">
        <v>312</v>
      </c>
      <c r="BA3" s="264" t="s">
        <v>349</v>
      </c>
      <c r="BB3" s="264" t="s">
        <v>313</v>
      </c>
      <c r="BC3" s="244" t="s">
        <v>350</v>
      </c>
      <c r="BD3" s="265" t="s">
        <v>325</v>
      </c>
      <c r="BE3" s="266" t="s">
        <v>326</v>
      </c>
      <c r="BF3" s="267" t="s">
        <v>351</v>
      </c>
      <c r="BG3" s="267" t="s">
        <v>352</v>
      </c>
      <c r="BH3" s="244" t="s">
        <v>353</v>
      </c>
      <c r="BI3" s="268" t="s">
        <v>354</v>
      </c>
      <c r="BJ3" s="268" t="s">
        <v>355</v>
      </c>
      <c r="BK3" s="268" t="s">
        <v>356</v>
      </c>
      <c r="BL3" s="268" t="s">
        <v>357</v>
      </c>
      <c r="BM3" s="269" t="s">
        <v>358</v>
      </c>
      <c r="BN3" s="270" t="s">
        <v>359</v>
      </c>
      <c r="BO3" s="270" t="s">
        <v>360</v>
      </c>
      <c r="BP3" s="270" t="s">
        <v>361</v>
      </c>
      <c r="BQ3" s="270" t="s">
        <v>360</v>
      </c>
      <c r="BR3" s="270" t="s">
        <v>361</v>
      </c>
      <c r="BS3" s="270" t="s">
        <v>360</v>
      </c>
      <c r="BT3" s="270" t="s">
        <v>361</v>
      </c>
      <c r="BU3" s="244" t="s">
        <v>362</v>
      </c>
      <c r="BV3" s="244" t="s">
        <v>363</v>
      </c>
      <c r="BW3" s="242"/>
      <c r="BX3" s="242">
        <v>1860</v>
      </c>
      <c r="BY3" s="242">
        <v>1956</v>
      </c>
      <c r="BZ3" s="242">
        <v>1999</v>
      </c>
      <c r="CA3" s="242"/>
    </row>
    <row r="4" spans="1:93" ht="30">
      <c r="A4" s="272">
        <v>1</v>
      </c>
      <c r="B4" s="272">
        <f>+VLOOKUP(C4,[18]GIS!B:C,2,FALSE)</f>
        <v>8013</v>
      </c>
      <c r="C4" s="272" t="s">
        <v>79</v>
      </c>
      <c r="D4" s="273">
        <f>+VLOOKUP(A4,'[18]GJha county'!$X$59:$AB$65,3,FALSE)</f>
        <v>93.352822482161159</v>
      </c>
      <c r="E4" s="274">
        <f>+[18]GIS!P4</f>
        <v>147.37031973651443</v>
      </c>
      <c r="F4" s="275">
        <f>+E4*D4</f>
        <v>13757.435297502163</v>
      </c>
      <c r="G4" s="276">
        <f>+F4*'[18]GJha county'!L$81</f>
        <v>1904.837040704653</v>
      </c>
      <c r="H4" s="277">
        <f>+F4*('[18]GJha county'!M$81+'[18]GJha county'!N$81)</f>
        <v>1465.832926172651</v>
      </c>
      <c r="I4" s="278">
        <f>+F4*('[18]GJha county'!O$81)</f>
        <v>4799.7586661115165</v>
      </c>
      <c r="J4" s="278">
        <f>+F4*('[18]GJha county'!P$81)</f>
        <v>3179.7881972665186</v>
      </c>
      <c r="K4" s="278">
        <f>+F4*('[18]GJha county'!Q$81)</f>
        <v>2407.2184672468247</v>
      </c>
      <c r="L4" s="279">
        <f t="shared" ref="L4:L67" si="0">E4*VLOOKUP(A4,$CG$13:$CJ$19,2,FALSE)</f>
        <v>408.44312953583943</v>
      </c>
      <c r="M4" s="279">
        <f>E4*'[18]GJha county'!G$80*VLOOKUP(A4,$CG$13:$CM$19,5,FALSE)/100</f>
        <v>745.30066475402737</v>
      </c>
      <c r="N4" s="280">
        <f>+IF([18]balgan!J3&gt;0,[18]balgan!J3,0)+IF([18]balgan!K3&gt;0,[18]balgan!K3,0)</f>
        <v>6545.3188498266127</v>
      </c>
      <c r="O4" s="273">
        <f>+VLOOKUP(A4,'[18]GJha county'!$X$59:$AB$65,4,FALSE)</f>
        <v>45.634023909649208</v>
      </c>
      <c r="P4" s="281">
        <f>+[18]GIS!S4</f>
        <v>121.67495285791126</v>
      </c>
      <c r="Q4" s="282">
        <f t="shared" ref="Q4:Q67" si="1">O4*P4</f>
        <v>5552.5177079233627</v>
      </c>
      <c r="R4" s="283">
        <f>+Q4*'[18]GJha county'!L$97</f>
        <v>2026.9506024957425</v>
      </c>
      <c r="S4" s="279">
        <f>P4*'[18]GJha county'!G$96*VLOOKUP(A4,$CG$13:$CM$19,6,FALSE)/100</f>
        <v>163.28199279764394</v>
      </c>
      <c r="T4" s="279">
        <f t="shared" ref="T4:T67" si="2">P4*VLOOKUP(A4,$CG$13:$CJ$19,3,FALSE)</f>
        <v>1187.2254502583155</v>
      </c>
      <c r="U4" s="284">
        <f>+Q4*'[18]GJha county'!S$97</f>
        <v>3525.5671054276204</v>
      </c>
      <c r="V4" s="273">
        <f>+VLOOKUP(A4,'[18]GJha county'!$X$59:$AB$65,5,FALSE)</f>
        <v>84.689624516526081</v>
      </c>
      <c r="W4" s="285">
        <f>+[18]GIS!T4</f>
        <v>1007.4182036029082</v>
      </c>
      <c r="X4" s="275">
        <f t="shared" ref="X4:X67" si="3">V4*W4</f>
        <v>85317.86939424352</v>
      </c>
      <c r="Y4" s="276">
        <f>+X4*'[18]GJha county'!L$99</f>
        <v>27768.380198346407</v>
      </c>
      <c r="Z4" s="279">
        <f>W4*'[18]GJha county'!G$98*VLOOKUP(A4,$CG$13:$CM$19,7,FALSE)/100</f>
        <v>2591.7154851789983</v>
      </c>
      <c r="AA4" s="279">
        <f t="shared" ref="AA4:AA67" si="4">W4*VLOOKUP(A4,$CG$13:$CJ$19,4,FALSE)</f>
        <v>3084.3115721506638</v>
      </c>
      <c r="AB4" s="284">
        <f>+X4*'[18]GJha county'!S$99</f>
        <v>57549.48919589712</v>
      </c>
      <c r="AC4" s="286">
        <f>+AE4/AD4</f>
        <v>45.977400000000003</v>
      </c>
      <c r="AD4" s="287">
        <f>+[18]GIS!U4</f>
        <v>78.227981015023502</v>
      </c>
      <c r="AE4" s="288">
        <f t="shared" ref="AE4:AE67" si="5">+AF4+AH4</f>
        <v>3596.719174320142</v>
      </c>
      <c r="AF4" s="1578">
        <f>(2+2.25+1.3/0.75+2.6/0.75)/4*AC$2*AD4</f>
        <v>3289.6821716342761</v>
      </c>
      <c r="AG4" s="290">
        <f>+AF4-[18]balgan!L3</f>
        <v>8.9351999999998952</v>
      </c>
      <c r="AH4" s="291">
        <f t="shared" ref="AH4:AH67" si="6">+AF4*(BZ$14/100)</f>
        <v>307.03700268586579</v>
      </c>
      <c r="AI4" s="292">
        <f>+AE4-AG4</f>
        <v>3587.7839743201421</v>
      </c>
      <c r="AJ4" s="293">
        <f>+VLOOKUP(A4,'[18]GJha county'!$X$59:$AC$65,6,FALSE)</f>
        <v>6.5183960489306623</v>
      </c>
      <c r="AK4" s="287">
        <f>+[18]GIS!W4</f>
        <v>776.57957770240557</v>
      </c>
      <c r="AL4" s="264">
        <f t="shared" ref="AL4:AL67" si="7">AJ4*AK4</f>
        <v>5062.0532509756031</v>
      </c>
      <c r="AM4" s="294">
        <f>+VLOOKUP(A4,'[18]GJha county'!$X$59:$AE$65,7,FALSE)</f>
        <v>0.29520876103118193</v>
      </c>
      <c r="AN4" s="295">
        <f>+AM4*AK4</f>
        <v>229.25309497564564</v>
      </c>
      <c r="AO4" s="279">
        <f>+[18]GJha!D$52*'LP09'!AK4</f>
        <v>94363.737645774701</v>
      </c>
      <c r="AP4" s="296">
        <f>+AO4-AN4-AL4</f>
        <v>89072.431299823453</v>
      </c>
      <c r="AQ4" s="273">
        <f>+[18]GJha!C53</f>
        <v>17.960021999999999</v>
      </c>
      <c r="AR4" s="281">
        <f>+[18]GIS!V4</f>
        <v>603.84154733147159</v>
      </c>
      <c r="AS4" s="275">
        <f t="shared" ref="AS4:AS67" si="8">AQ4*AR4</f>
        <v>10845.00747458727</v>
      </c>
      <c r="AT4" s="297">
        <f>+VLOOKUP(A4,'[18]GJha county'!$X$59:$AE$65,8,FALSE)</f>
        <v>4.4389177554856399E-2</v>
      </c>
      <c r="AU4" s="295">
        <f t="shared" ref="AU4:AU67" si="9">AT4*AS4</f>
        <v>481.40096237319909</v>
      </c>
      <c r="AV4" s="279">
        <f>+AS4-AU4</f>
        <v>10363.60651221407</v>
      </c>
      <c r="AW4" s="298">
        <f>+AV4/AR4</f>
        <v>17.162791394552869</v>
      </c>
      <c r="AX4" s="248">
        <f>IFERROR((L4+M4)/E4,0)</f>
        <v>7.8288748803196082</v>
      </c>
      <c r="AY4" s="275">
        <f>IFERROR((S4+T4)/P4,0)</f>
        <v>11.099305250054591</v>
      </c>
      <c r="AZ4" s="236">
        <f>IFERROR((Z4+AA4)/W4,0)</f>
        <v>5.6342311832663379</v>
      </c>
      <c r="BA4" s="236">
        <f>IFERROR(AI4/AD4,0)</f>
        <v>45.863179999891813</v>
      </c>
      <c r="BB4" s="275">
        <f>IFERROR(AP4/AK4,0)</f>
        <v>114.69839519003816</v>
      </c>
      <c r="BC4" s="299">
        <f t="shared" ref="BC4:BC67" si="10">+AV4+AP4+AI4+AA4+Z4+T4+S4+M4+L4</f>
        <v>111204.10008103315</v>
      </c>
      <c r="BD4" s="300">
        <f t="shared" ref="BD4:BD67" si="11">+AL4+Y4+R4+G4+N4</f>
        <v>43307.539942349016</v>
      </c>
      <c r="BE4" s="300">
        <f t="shared" ref="BE4:BE67" si="12">+H4</f>
        <v>1465.832926172651</v>
      </c>
      <c r="BF4" s="301">
        <f t="shared" ref="BF4:BF67" si="13">+I4+J4+K4+AG4-N4</f>
        <v>3850.3816807982466</v>
      </c>
      <c r="BG4" s="301">
        <f t="shared" ref="BG4:BG67" si="14">+IF(BM4=0,BJ4,BJ4*BU4/BV4)</f>
        <v>4049.8138841058826</v>
      </c>
      <c r="BH4" s="301">
        <f t="shared" ref="BH4:BH67" si="15">+AU4+AN4+AB4+U4</f>
        <v>61785.710358673583</v>
      </c>
      <c r="BI4" s="302">
        <f>+IF(BM4=0,0,BJ4*(1-BU4/BV4))</f>
        <v>0</v>
      </c>
      <c r="BJ4" s="302">
        <f>IFERROR(([18]balgan!M357+[18]balgan!AD357+[18]balgan!M533+[18]balgan!AD533+[18]balgan!M709+[18]balgan!AD709+[18]balgan!AU709)/1000,0)</f>
        <v>4049.8138841058826</v>
      </c>
      <c r="BK4" s="302">
        <f>+[18]balgan!AF533/1000</f>
        <v>0</v>
      </c>
      <c r="BL4" s="303">
        <f>IFERROR(IF(BU4/BV4&gt;1,0,BU4/BV4),0)</f>
        <v>0</v>
      </c>
      <c r="BM4" s="302">
        <f t="shared" ref="BM4:BM67" si="16">+IF(BV4&gt;BU4,BV4-BU4,0)</f>
        <v>0</v>
      </c>
      <c r="BN4" s="299">
        <f>-VLOOKUP(A4,'[18]GJha county'!$X$59:$AH$65,9,FALSE)*E4/0.8</f>
        <v>2201.6687073076082</v>
      </c>
      <c r="BO4" s="299">
        <f>IFERROR(170-(VLOOKUP(A4,'[18]GJha county'!X$59:AI$65,12,FALSE))-BN4/E4,0)</f>
        <v>106.69414029760827</v>
      </c>
      <c r="BP4" s="299">
        <f t="shared" ref="BP4:BP67" si="17">+BO4*E4</f>
        <v>15723.54956967106</v>
      </c>
      <c r="BQ4" s="299">
        <f>170-(VLOOKUP(A4,'[18]GJha county'!X$59:AJ$65,13,FALSE))</f>
        <v>119.46126198714057</v>
      </c>
      <c r="BR4" s="299">
        <f t="shared" ref="BR4:BR67" si="18">+BQ4*P4</f>
        <v>14535.443420631917</v>
      </c>
      <c r="BS4" s="299">
        <f>170-(VLOOKUP(A4,'[18]GJha county'!X$59:AK$65,14,FALSE))</f>
        <v>146.11390816564739</v>
      </c>
      <c r="BT4" s="299">
        <f t="shared" ref="BT4:BT67" si="19">+BS4*W4</f>
        <v>147197.81088563678</v>
      </c>
      <c r="BU4" s="301">
        <f>+(BN4+BP4+BR4+BT4)</f>
        <v>179658.47258324735</v>
      </c>
      <c r="BV4" s="299">
        <f>+[18]balgan!Q357+[18]balgan!AH357+[18]balgan!Q533+[18]balgan!AH533+[18]balgan!Q709+[18]balgan!AH709+[18]balgan!AY709</f>
        <v>4954.4439293580617</v>
      </c>
      <c r="BW4" s="242" t="s">
        <v>364</v>
      </c>
      <c r="BX4" s="242">
        <v>12</v>
      </c>
      <c r="BY4" s="242">
        <v>10</v>
      </c>
      <c r="BZ4" s="242">
        <v>8</v>
      </c>
      <c r="CA4" s="242">
        <v>6.0999999999999999E-2</v>
      </c>
      <c r="CC4" s="304"/>
      <c r="CD4" s="305" t="s">
        <v>365</v>
      </c>
      <c r="CE4" s="306" t="s">
        <v>366</v>
      </c>
      <c r="CF4" s="306" t="s">
        <v>367</v>
      </c>
      <c r="CG4" s="306" t="s">
        <v>368</v>
      </c>
      <c r="CH4" s="306" t="s">
        <v>369</v>
      </c>
      <c r="CI4" s="307" t="s">
        <v>370</v>
      </c>
      <c r="CJ4" s="308" t="s">
        <v>371</v>
      </c>
      <c r="CK4" s="309" t="s">
        <v>372</v>
      </c>
      <c r="CL4" s="309" t="s">
        <v>373</v>
      </c>
      <c r="CM4" s="310" t="s">
        <v>374</v>
      </c>
    </row>
    <row r="5" spans="1:93" ht="15">
      <c r="A5" s="272">
        <v>1</v>
      </c>
      <c r="B5" s="272">
        <f>+VLOOKUP(C5,[18]GIS!B:C,2,FALSE)</f>
        <v>8058</v>
      </c>
      <c r="C5" s="272" t="s">
        <v>82</v>
      </c>
      <c r="D5" s="273">
        <f>+VLOOKUP(A5,'[18]GJha county'!$X$59:$AB$65,3,FALSE)</f>
        <v>93.352822482161159</v>
      </c>
      <c r="E5" s="274">
        <f>+[18]GIS!P5</f>
        <v>238.7733690683811</v>
      </c>
      <c r="F5" s="275">
        <f t="shared" ref="F5:F68" si="20">+E5*D5</f>
        <v>22290.16793610813</v>
      </c>
      <c r="G5" s="276">
        <f>+F5*'[18]GJha county'!L$81</f>
        <v>3086.2683785207369</v>
      </c>
      <c r="H5" s="277">
        <f>+F5*('[18]GJha county'!M$81+'[18]GJha county'!N$81)</f>
        <v>2374.9820649054768</v>
      </c>
      <c r="I5" s="278">
        <f>+F5*('[18]GJha county'!O$81)</f>
        <v>7776.6985202424303</v>
      </c>
      <c r="J5" s="278">
        <f>+F5*('[18]GJha county'!P$81)</f>
        <v>5151.978649043258</v>
      </c>
      <c r="K5" s="278">
        <f>+F5*('[18]GJha county'!Q$81)</f>
        <v>3900.2403233962291</v>
      </c>
      <c r="L5" s="279">
        <f t="shared" si="0"/>
        <v>661.77058098586326</v>
      </c>
      <c r="M5" s="279">
        <f>E5*'[18]GJha county'!G$80*VLOOKUP(A5,$CG$13:$CM$19,5,FALSE)/100</f>
        <v>1207.5562502028683</v>
      </c>
      <c r="N5" s="280">
        <f>+IF([18]balgan!J4&gt;0,[18]balgan!J4,0)+IF([18]balgan!K4&gt;0,[18]balgan!K4,0)</f>
        <v>13623.197149040869</v>
      </c>
      <c r="O5" s="273">
        <f>+VLOOKUP(A5,'[18]GJha county'!$X$59:$AB$65,4,FALSE)</f>
        <v>45.634023909649208</v>
      </c>
      <c r="P5" s="281">
        <f>+[18]GIS!S5</f>
        <v>102.82777576857364</v>
      </c>
      <c r="Q5" s="282">
        <f t="shared" si="1"/>
        <v>4692.4451779991368</v>
      </c>
      <c r="R5" s="283">
        <f>+Q5*'[18]GJha county'!L$97</f>
        <v>1712.9805038083941</v>
      </c>
      <c r="S5" s="279">
        <f>P5*'[18]GJha county'!G$96*VLOOKUP(A5,$CG$13:$CM$19,6,FALSE)/100</f>
        <v>137.98997861169346</v>
      </c>
      <c r="T5" s="279">
        <f t="shared" si="2"/>
        <v>1003.3268928278723</v>
      </c>
      <c r="U5" s="284">
        <f>+Q5*'[18]GJha county'!S$97</f>
        <v>2979.4646741907427</v>
      </c>
      <c r="V5" s="273">
        <f>+VLOOKUP(A5,'[18]GJha county'!$X$59:$AB$65,5,FALSE)</f>
        <v>84.689624516526081</v>
      </c>
      <c r="W5" s="285">
        <f>+[18]GIS!T5</f>
        <v>1332.0326699241593</v>
      </c>
      <c r="X5" s="275">
        <f t="shared" si="3"/>
        <v>112809.34665962278</v>
      </c>
      <c r="Y5" s="276">
        <f>+X5*'[18]GJha county'!L$99</f>
        <v>36716.022683318668</v>
      </c>
      <c r="Z5" s="279">
        <f>W5*'[18]GJha county'!G$98*VLOOKUP(A5,$CG$13:$CM$19,7,FALSE)/100</f>
        <v>3426.8287837764092</v>
      </c>
      <c r="AA5" s="279">
        <f t="shared" si="4"/>
        <v>4078.151222239806</v>
      </c>
      <c r="AB5" s="284">
        <f>+X5*'[18]GJha county'!S$99</f>
        <v>76093.32397630412</v>
      </c>
      <c r="AC5" s="286">
        <f t="shared" ref="AC5:AC68" si="21">+AE5/AD5</f>
        <v>45.977399999999996</v>
      </c>
      <c r="AD5" s="287">
        <f>+[18]GIS!U5</f>
        <v>114.27930028642578</v>
      </c>
      <c r="AE5" s="288">
        <f t="shared" si="5"/>
        <v>5254.2651009891124</v>
      </c>
      <c r="AF5" s="289">
        <f t="shared" ref="AF5:AF68" si="22">(2+2.25+1.3/0.75+2.6/0.75)/4*AC$2*AD5</f>
        <v>4805.7302752949199</v>
      </c>
      <c r="AG5" s="290">
        <f>+AF5-[18]balgan!L4</f>
        <v>50.895599999999831</v>
      </c>
      <c r="AH5" s="291">
        <f t="shared" si="6"/>
        <v>448.53482569419253</v>
      </c>
      <c r="AI5" s="292">
        <f t="shared" ref="AI5:AI68" si="23">+AE5-AG5</f>
        <v>5203.3695009891126</v>
      </c>
      <c r="AJ5" s="273">
        <f>+VLOOKUP(A5,'[18]GJha county'!$X$59:$AC$65,6,FALSE)</f>
        <v>6.5183960489306623</v>
      </c>
      <c r="AK5" s="287">
        <f>+[18]GIS!W5</f>
        <v>1531.5347777949651</v>
      </c>
      <c r="AL5" s="264">
        <f t="shared" si="7"/>
        <v>9983.1502443785994</v>
      </c>
      <c r="AM5" s="294">
        <f>+VLOOKUP(A5,'[18]GJha county'!$X$59:$AE$65,7,FALSE)</f>
        <v>0.29520876103118193</v>
      </c>
      <c r="AN5" s="295">
        <f t="shared" ref="AN5:AN68" si="24">+AM5*AK5</f>
        <v>452.12248422901814</v>
      </c>
      <c r="AO5" s="279">
        <f>+[18]GJha!D$52*'LP09'!AK5</f>
        <v>186099.85391942179</v>
      </c>
      <c r="AP5" s="296">
        <f t="shared" ref="AP5:AP68" si="25">+AO5-AN5-AL5</f>
        <v>175664.58119081418</v>
      </c>
      <c r="AQ5" s="273">
        <f t="shared" ref="AQ5:AQ68" si="26">AQ4</f>
        <v>17.960021999999999</v>
      </c>
      <c r="AR5" s="281">
        <f>+[18]GIS!V5</f>
        <v>915.99945991293055</v>
      </c>
      <c r="AS5" s="275">
        <f t="shared" si="8"/>
        <v>16451.370452024348</v>
      </c>
      <c r="AT5" s="297">
        <f>+VLOOKUP(A5,'[18]GJha county'!$X$59:$AE$65,8,FALSE)</f>
        <v>4.4389177554856399E-2</v>
      </c>
      <c r="AU5" s="311">
        <f t="shared" si="9"/>
        <v>730.26280401562701</v>
      </c>
      <c r="AV5" s="279">
        <f t="shared" ref="AV5:AV68" si="27">+AS5-AU5</f>
        <v>15721.107648008721</v>
      </c>
      <c r="AW5" s="298">
        <f t="shared" ref="AW5:AW68" si="28">+AV5/AR5</f>
        <v>17.162791394552869</v>
      </c>
      <c r="AX5" s="248">
        <f t="shared" ref="AX5:AX68" si="29">IFERROR((L5+M5)/E5,0)</f>
        <v>7.8288748803196073</v>
      </c>
      <c r="AY5" s="275">
        <f t="shared" ref="AY5:AY68" si="30">IFERROR((S5+T5)/P5,0)</f>
        <v>11.09930525005459</v>
      </c>
      <c r="AZ5" s="236">
        <f t="shared" ref="AZ5:AZ68" si="31">IFERROR((Z5+AA5)/W5,0)</f>
        <v>5.6342311832663379</v>
      </c>
      <c r="BA5" s="236">
        <f t="shared" ref="BA5:BA68" si="32">IFERROR(AI5/AD5,0)</f>
        <v>45.53203850520228</v>
      </c>
      <c r="BB5" s="275">
        <f t="shared" ref="BB5:BB68" si="33">IFERROR(AP5/AK5,0)</f>
        <v>114.69839519003816</v>
      </c>
      <c r="BC5" s="299">
        <f t="shared" si="10"/>
        <v>207104.68204845654</v>
      </c>
      <c r="BD5" s="300">
        <f t="shared" si="11"/>
        <v>65121.618959067266</v>
      </c>
      <c r="BE5" s="300">
        <f t="shared" si="12"/>
        <v>2374.9820649054768</v>
      </c>
      <c r="BF5" s="301">
        <f t="shared" si="13"/>
        <v>3256.6159436410489</v>
      </c>
      <c r="BG5" s="301">
        <f t="shared" si="14"/>
        <v>1213.7141826098293</v>
      </c>
      <c r="BH5" s="301">
        <f t="shared" si="15"/>
        <v>80255.173938739521</v>
      </c>
      <c r="BI5" s="302">
        <f t="shared" ref="BI5:BI68" si="34">+IF(BM5=0,0,BJ5*(1-BU5/BV5))</f>
        <v>0</v>
      </c>
      <c r="BJ5" s="302">
        <f>IFERROR(([18]balgan!M358+[18]balgan!AD358+[18]balgan!M534+[18]balgan!AD534+[18]balgan!M710+[18]balgan!AD710+[18]balgan!AU710)/1000,0)</f>
        <v>1213.7141826098293</v>
      </c>
      <c r="BK5" s="302">
        <f>+[18]balgan!AF534/1000</f>
        <v>2.5900686658536585</v>
      </c>
      <c r="BL5" s="303">
        <f t="shared" ref="BL5:BL68" si="35">IFERROR(IF(BU5/BV5&gt;1,0,BU5/BV5),0)</f>
        <v>0</v>
      </c>
      <c r="BM5" s="302">
        <f t="shared" si="16"/>
        <v>0</v>
      </c>
      <c r="BN5" s="299">
        <f>-VLOOKUP(A5,'[18]GJha county'!$X$59:$AH$65,9,FALSE)*E5/0.8</f>
        <v>3567.2030552432238</v>
      </c>
      <c r="BO5" s="299">
        <f>IFERROR(170-(VLOOKUP(A5,'[18]GJha county'!X$59:AI$65,12,FALSE))-BN5/E5,0)</f>
        <v>106.69414029760827</v>
      </c>
      <c r="BP5" s="299">
        <f t="shared" si="17"/>
        <v>25475.719338714451</v>
      </c>
      <c r="BQ5" s="299">
        <f>170-(VLOOKUP(A5,'[18]GJha county'!X$59:AJ$65,13,FALSE))</f>
        <v>119.46126198714057</v>
      </c>
      <c r="BR5" s="299">
        <f t="shared" si="18"/>
        <v>12283.935860644522</v>
      </c>
      <c r="BS5" s="299">
        <f>170-(VLOOKUP(A5,'[18]GJha county'!X$59:AK$65,14,FALSE))</f>
        <v>146.11390816564739</v>
      </c>
      <c r="BT5" s="299">
        <f t="shared" si="19"/>
        <v>194628.49920694073</v>
      </c>
      <c r="BU5" s="301">
        <f t="shared" ref="BU5:BU68" si="36">+(BN5+BP5+BR5+BT5)</f>
        <v>235955.35746154294</v>
      </c>
      <c r="BV5" s="299">
        <f>+[18]balgan!Q358+[18]balgan!AH358+[18]balgan!Q534+[18]balgan!AH534+[18]balgan!Q710+[18]balgan!AH710+[18]balgan!AY710</f>
        <v>1743.3154308286475</v>
      </c>
      <c r="BW5" s="242" t="s">
        <v>375</v>
      </c>
      <c r="BX5" s="242">
        <v>12</v>
      </c>
      <c r="BY5" s="242">
        <v>11</v>
      </c>
      <c r="BZ5" s="242">
        <v>10</v>
      </c>
      <c r="CA5" s="242">
        <v>0.13</v>
      </c>
      <c r="CC5" s="312" t="s">
        <v>376</v>
      </c>
      <c r="CD5" s="313">
        <f>+'[18]GJha county'!U40</f>
        <v>0.81689497716894977</v>
      </c>
      <c r="CE5" s="313">
        <f>+'[18]GJha county'!V40</f>
        <v>1.3698630136986301E-3</v>
      </c>
      <c r="CF5" s="313">
        <f>+'[18]GJha county'!W40</f>
        <v>9.5890410958904115E-3</v>
      </c>
      <c r="CG5" s="313">
        <f>+'[18]GJha county'!X40</f>
        <v>0.11963470319634703</v>
      </c>
      <c r="CH5" s="313">
        <f>+'[18]GJha county'!Y40</f>
        <v>5.4794520547945206E-3</v>
      </c>
      <c r="CI5" s="313">
        <f>+'[18]GJha county'!Z40</f>
        <v>4.7031963470319633E-2</v>
      </c>
      <c r="CJ5" s="313">
        <f>+'[18]GJha county'!AA40</f>
        <v>3.1007751937984496E-3</v>
      </c>
      <c r="CK5" s="313">
        <f>+'[18]GJha county'!AB40</f>
        <v>0.35348837209302325</v>
      </c>
      <c r="CL5" s="313">
        <f>+'[18]GJha county'!AC40</f>
        <v>0.14883720930232558</v>
      </c>
      <c r="CM5" s="314">
        <f>+'[18]GJha county'!AD40</f>
        <v>0.49457364341085269</v>
      </c>
      <c r="CN5" s="315">
        <f>+'[18]GJha prov'!A4</f>
        <v>0.24036853180812603</v>
      </c>
      <c r="CO5" s="231" t="str">
        <f>+'[18]GJha prov'!F4</f>
        <v>trigo</v>
      </c>
    </row>
    <row r="6" spans="1:93" ht="15">
      <c r="A6" s="272">
        <v>1</v>
      </c>
      <c r="B6" s="272">
        <f>+VLOOKUP(C6,[18]GIS!B:C,2,FALSE)</f>
        <v>8065</v>
      </c>
      <c r="C6" s="272" t="s">
        <v>85</v>
      </c>
      <c r="D6" s="273">
        <f>+VLOOKUP(A6,'[18]GJha county'!$X$59:$AB$65,3,FALSE)</f>
        <v>93.352822482161159</v>
      </c>
      <c r="E6" s="274">
        <f>+[18]GIS!P6</f>
        <v>212.67608328849502</v>
      </c>
      <c r="F6" s="275">
        <f t="shared" si="20"/>
        <v>19853.912649432197</v>
      </c>
      <c r="G6" s="276">
        <f>+F6*'[18]GJha county'!L$81</f>
        <v>2748.9475617900616</v>
      </c>
      <c r="H6" s="277">
        <f>+F6*('[18]GJha county'!M$81+'[18]GJha county'!N$81)</f>
        <v>2115.4029254404227</v>
      </c>
      <c r="I6" s="278">
        <f>+F6*('[18]GJha county'!O$81)</f>
        <v>6926.7263290444171</v>
      </c>
      <c r="J6" s="278">
        <f>+F6*('[18]GJha county'!P$81)</f>
        <v>4588.8812665313581</v>
      </c>
      <c r="K6" s="278">
        <f>+F6*('[18]GJha county'!Q$81)</f>
        <v>3473.9545666259387</v>
      </c>
      <c r="L6" s="279">
        <f t="shared" si="0"/>
        <v>589.4408398589818</v>
      </c>
      <c r="M6" s="279">
        <f>E6*'[18]GJha county'!G$80*VLOOKUP(A6,$CG$13:$CM$19,5,FALSE)/100</f>
        <v>1075.5736062430776</v>
      </c>
      <c r="N6" s="280">
        <f>+IF([18]balgan!J5&gt;0,[18]balgan!J5,0)+IF([18]balgan!K5&gt;0,[18]balgan!K5,0)</f>
        <v>0</v>
      </c>
      <c r="O6" s="273">
        <f>+VLOOKUP(A6,'[18]GJha county'!$X$59:$AB$65,4,FALSE)</f>
        <v>45.634023909649208</v>
      </c>
      <c r="P6" s="281">
        <f>+[18]GIS!S6</f>
        <v>93.47592414537705</v>
      </c>
      <c r="Q6" s="282">
        <f t="shared" si="1"/>
        <v>4265.6825574266923</v>
      </c>
      <c r="R6" s="283">
        <f>+Q6*'[18]GJha county'!L$97</f>
        <v>1557.1905007152752</v>
      </c>
      <c r="S6" s="279">
        <f>P6*'[18]GJha county'!G$96*VLOOKUP(A6,$CG$13:$CM$19,6,FALSE)/100</f>
        <v>125.44023905135356</v>
      </c>
      <c r="T6" s="279">
        <f t="shared" si="2"/>
        <v>912.07757656913464</v>
      </c>
      <c r="U6" s="284">
        <f>+Q6*'[18]GJha county'!S$97</f>
        <v>2708.4920567114173</v>
      </c>
      <c r="V6" s="273">
        <f>+VLOOKUP(A6,'[18]GJha county'!$X$59:$AB$65,5,FALSE)</f>
        <v>84.689624516526081</v>
      </c>
      <c r="W6" s="285">
        <f>+[18]GIS!T6</f>
        <v>1373.4109659111941</v>
      </c>
      <c r="X6" s="275">
        <f t="shared" si="3"/>
        <v>116313.65900989843</v>
      </c>
      <c r="Y6" s="276">
        <f>+X6*'[18]GJha county'!L$99</f>
        <v>37856.570125104416</v>
      </c>
      <c r="Z6" s="279">
        <f>W6*'[18]GJha county'!G$98*VLOOKUP(A6,$CG$13:$CM$19,7,FALSE)/100</f>
        <v>3533.2798783430794</v>
      </c>
      <c r="AA6" s="279">
        <f t="shared" si="4"/>
        <v>4204.8350132337118</v>
      </c>
      <c r="AB6" s="284">
        <f>+X6*'[18]GJha county'!S$99</f>
        <v>78457.088884794022</v>
      </c>
      <c r="AC6" s="286">
        <f t="shared" si="21"/>
        <v>45.977400000000003</v>
      </c>
      <c r="AD6" s="287">
        <f>+[18]GIS!U6</f>
        <v>34.16280906683405</v>
      </c>
      <c r="AE6" s="288">
        <f t="shared" si="5"/>
        <v>1570.7171375894559</v>
      </c>
      <c r="AF6" s="289">
        <f t="shared" si="22"/>
        <v>1436.631528283039</v>
      </c>
      <c r="AG6" s="290">
        <f>+AF6-[18]balgan!L5</f>
        <v>58.078800000000001</v>
      </c>
      <c r="AH6" s="291">
        <f t="shared" si="6"/>
        <v>134.08560930641698</v>
      </c>
      <c r="AI6" s="292">
        <f t="shared" si="23"/>
        <v>1512.6383375894559</v>
      </c>
      <c r="AJ6" s="273">
        <f>+VLOOKUP(A6,'[18]GJha county'!$X$59:$AC$65,6,FALSE)</f>
        <v>6.5183960489306623</v>
      </c>
      <c r="AK6" s="287">
        <f>+[18]GIS!W6</f>
        <v>655.91687091345625</v>
      </c>
      <c r="AL6" s="264">
        <f t="shared" si="7"/>
        <v>4275.5259397892369</v>
      </c>
      <c r="AM6" s="294">
        <f>+VLOOKUP(A6,'[18]GJha county'!$X$59:$AE$65,7,FALSE)</f>
        <v>0.29520876103118193</v>
      </c>
      <c r="AN6" s="295">
        <f t="shared" si="24"/>
        <v>193.6324068018111</v>
      </c>
      <c r="AO6" s="279">
        <f>+[18]GJha!D$52*'LP09'!AK6</f>
        <v>79701.770818435893</v>
      </c>
      <c r="AP6" s="296">
        <f t="shared" si="25"/>
        <v>75232.612471844841</v>
      </c>
      <c r="AQ6" s="273">
        <f t="shared" si="26"/>
        <v>17.960021999999999</v>
      </c>
      <c r="AR6" s="281">
        <f>+[18]GIS!V6</f>
        <v>306.96341684616453</v>
      </c>
      <c r="AS6" s="275">
        <f t="shared" si="8"/>
        <v>5513.069719752285</v>
      </c>
      <c r="AT6" s="297">
        <f>+VLOOKUP(A6,'[18]GJha county'!$X$59:$AE$65,8,FALSE)</f>
        <v>4.4389177554856399E-2</v>
      </c>
      <c r="AU6" s="295">
        <f t="shared" si="9"/>
        <v>244.72063066238658</v>
      </c>
      <c r="AV6" s="279">
        <f t="shared" si="27"/>
        <v>5268.3490890898984</v>
      </c>
      <c r="AW6" s="298">
        <f t="shared" si="28"/>
        <v>17.162791394552869</v>
      </c>
      <c r="AX6" s="248">
        <f t="shared" si="29"/>
        <v>7.8288748803196082</v>
      </c>
      <c r="AY6" s="275">
        <f t="shared" si="30"/>
        <v>11.09930525005459</v>
      </c>
      <c r="AZ6" s="236">
        <f t="shared" si="31"/>
        <v>5.6342311832663379</v>
      </c>
      <c r="BA6" s="236">
        <f t="shared" si="32"/>
        <v>44.27734073712211</v>
      </c>
      <c r="BB6" s="275">
        <f t="shared" si="33"/>
        <v>114.69839519003814</v>
      </c>
      <c r="BC6" s="299">
        <f t="shared" si="10"/>
        <v>92454.247051823535</v>
      </c>
      <c r="BD6" s="300">
        <f t="shared" si="11"/>
        <v>46438.234127398988</v>
      </c>
      <c r="BE6" s="300">
        <f t="shared" si="12"/>
        <v>2115.4029254404227</v>
      </c>
      <c r="BF6" s="301">
        <f t="shared" si="13"/>
        <v>15047.640962201713</v>
      </c>
      <c r="BG6" s="301">
        <f t="shared" si="14"/>
        <v>118422.88708198354</v>
      </c>
      <c r="BH6" s="301">
        <f t="shared" si="15"/>
        <v>81603.933978969639</v>
      </c>
      <c r="BI6" s="302">
        <f t="shared" si="34"/>
        <v>0</v>
      </c>
      <c r="BJ6" s="302">
        <f>IFERROR(([18]balgan!M359+[18]balgan!AD359+[18]balgan!M535+[18]balgan!AD535+[18]balgan!M711+[18]balgan!AD711+[18]balgan!AU711)/1000,0)</f>
        <v>118422.88708198354</v>
      </c>
      <c r="BK6" s="302">
        <f>+[18]balgan!AF535/1000</f>
        <v>0</v>
      </c>
      <c r="BL6" s="303">
        <f t="shared" si="35"/>
        <v>0</v>
      </c>
      <c r="BM6" s="302">
        <f t="shared" si="16"/>
        <v>0</v>
      </c>
      <c r="BN6" s="299">
        <f>-VLOOKUP(A6,'[18]GJha county'!$X$59:$AH$65,9,FALSE)*E6/0.8</f>
        <v>3177.3173743953553</v>
      </c>
      <c r="BO6" s="299">
        <f>IFERROR(170-(VLOOKUP(A6,'[18]GJha county'!X$59:AI$65,12,FALSE))-BN6/E6,0)</f>
        <v>106.69414029760827</v>
      </c>
      <c r="BP6" s="299">
        <f t="shared" si="17"/>
        <v>22691.29186832851</v>
      </c>
      <c r="BQ6" s="299">
        <f>170-(VLOOKUP(A6,'[18]GJha county'!X$59:AJ$65,13,FALSE))</f>
        <v>119.46126198714057</v>
      </c>
      <c r="BR6" s="299">
        <f t="shared" si="18"/>
        <v>11166.751863820968</v>
      </c>
      <c r="BS6" s="299">
        <f>170-(VLOOKUP(A6,'[18]GJha county'!X$59:AK$65,14,FALSE))</f>
        <v>146.11390816564739</v>
      </c>
      <c r="BT6" s="299">
        <f t="shared" si="19"/>
        <v>200674.44374684128</v>
      </c>
      <c r="BU6" s="301">
        <f t="shared" si="36"/>
        <v>237709.80485338613</v>
      </c>
      <c r="BV6" s="299">
        <f>+[18]balgan!Q359+[18]balgan!AH359+[18]balgan!Q535+[18]balgan!AH535+[18]balgan!Q711+[18]balgan!AH711+[18]balgan!AY711</f>
        <v>187821.49738498472</v>
      </c>
      <c r="BW6" s="242" t="s">
        <v>377</v>
      </c>
      <c r="BX6" s="242">
        <v>20</v>
      </c>
      <c r="BY6" s="242">
        <v>15</v>
      </c>
      <c r="BZ6" s="242">
        <v>10</v>
      </c>
      <c r="CA6" s="242">
        <v>0.67800000000000005</v>
      </c>
      <c r="CC6" s="312" t="s">
        <v>378</v>
      </c>
      <c r="CD6" s="313">
        <f>+'[18]GJha county'!U41</f>
        <v>0.21366279069767441</v>
      </c>
      <c r="CE6" s="313">
        <f>+'[18]GJha county'!V41</f>
        <v>1.3808139534883721E-2</v>
      </c>
      <c r="CF6" s="313">
        <f>+'[18]GJha county'!W41</f>
        <v>3.6337209302325581E-3</v>
      </c>
      <c r="CG6" s="313">
        <f>+'[18]GJha county'!X41</f>
        <v>0.1002906976744186</v>
      </c>
      <c r="CH6" s="313">
        <f>+'[18]GJha county'!Y41</f>
        <v>4.4331395348837212E-2</v>
      </c>
      <c r="CI6" s="313">
        <f>+'[18]GJha county'!Z41</f>
        <v>0.62427325581395354</v>
      </c>
      <c r="CJ6" s="313">
        <f>+'[18]GJha county'!AA41</f>
        <v>9.5785440613026815E-4</v>
      </c>
      <c r="CK6" s="313">
        <f>+'[18]GJha county'!AB41</f>
        <v>0.65804597701149425</v>
      </c>
      <c r="CL6" s="313">
        <f>+'[18]GJha county'!AC41</f>
        <v>5.7471264367816091E-2</v>
      </c>
      <c r="CM6" s="314">
        <f>+'[18]GJha county'!AD41</f>
        <v>0.28352490421455939</v>
      </c>
      <c r="CN6" s="315">
        <f>+'[18]GJha prov'!A5</f>
        <v>0.59698915448119572</v>
      </c>
      <c r="CO6" s="231" t="str">
        <f>+'[18]GJha prov'!F5</f>
        <v>cebada</v>
      </c>
    </row>
    <row r="7" spans="1:93" ht="15">
      <c r="A7" s="272">
        <v>1</v>
      </c>
      <c r="B7" s="272">
        <f>+VLOOKUP(C7,[18]GIS!B:C,2,FALSE)</f>
        <v>8164</v>
      </c>
      <c r="C7" s="272" t="s">
        <v>88</v>
      </c>
      <c r="D7" s="273">
        <f>+VLOOKUP(A7,'[18]GJha county'!$X$59:$AB$65,3,FALSE)</f>
        <v>93.352822482161159</v>
      </c>
      <c r="E7" s="274">
        <f>+[18]GIS!P7</f>
        <v>83.004531302027175</v>
      </c>
      <c r="F7" s="275">
        <f t="shared" si="20"/>
        <v>7748.7072758531322</v>
      </c>
      <c r="G7" s="276">
        <f>+F7*'[18]GJha county'!L$81</f>
        <v>1072.8761805845138</v>
      </c>
      <c r="H7" s="277">
        <f>+F7*('[18]GJha county'!M$81+'[18]GJha county'!N$81)</f>
        <v>825.61247896847124</v>
      </c>
      <c r="I7" s="278">
        <f>+F7*('[18]GJha county'!O$81)</f>
        <v>2703.4054018186152</v>
      </c>
      <c r="J7" s="278">
        <f>+F7*('[18]GJha county'!P$81)</f>
        <v>1790.9768359444552</v>
      </c>
      <c r="K7" s="278">
        <f>+F7*('[18]GJha county'!Q$81)</f>
        <v>1355.8363785370775</v>
      </c>
      <c r="L7" s="279">
        <f t="shared" si="0"/>
        <v>230.05060036017116</v>
      </c>
      <c r="M7" s="279">
        <f>E7*'[18]GJha county'!G$80*VLOOKUP(A7,$CG$13:$CM$19,5,FALSE)/100</f>
        <v>419.78148970297195</v>
      </c>
      <c r="N7" s="280">
        <f>+IF([18]balgan!J6&gt;0,[18]balgan!J6,0)+IF([18]balgan!K6&gt;0,[18]balgan!K6,0)</f>
        <v>1046.3035491444552</v>
      </c>
      <c r="O7" s="273">
        <f>+VLOOKUP(A7,'[18]GJha county'!$X$59:$AB$65,4,FALSE)</f>
        <v>45.634023909649208</v>
      </c>
      <c r="P7" s="281">
        <f>+[18]GIS!S7</f>
        <v>12.385882322183489</v>
      </c>
      <c r="Q7" s="282">
        <f t="shared" si="1"/>
        <v>565.21765003262283</v>
      </c>
      <c r="R7" s="283">
        <f>+Q7*'[18]GJha county'!L$97</f>
        <v>206.33311166932444</v>
      </c>
      <c r="S7" s="279">
        <f>P7*'[18]GJha county'!G$96*VLOOKUP(A7,$CG$13:$CM$19,6,FALSE)/100</f>
        <v>16.621264283413563</v>
      </c>
      <c r="T7" s="279">
        <f t="shared" si="2"/>
        <v>120.85342440175599</v>
      </c>
      <c r="U7" s="284">
        <f>+Q7*'[18]GJha county'!S$97</f>
        <v>358.88453836329842</v>
      </c>
      <c r="V7" s="273">
        <f>+VLOOKUP(A7,'[18]GJha county'!$X$59:$AB$65,5,FALSE)</f>
        <v>84.689624516526081</v>
      </c>
      <c r="W7" s="285">
        <f>+[18]GIS!T7</f>
        <v>615.89198446706223</v>
      </c>
      <c r="X7" s="275">
        <f t="shared" si="3"/>
        <v>52159.660907253616</v>
      </c>
      <c r="Y7" s="276">
        <f>+X7*'[18]GJha county'!L$99</f>
        <v>16976.388479611618</v>
      </c>
      <c r="Z7" s="279">
        <f>W7*'[18]GJha county'!G$98*VLOOKUP(A7,$CG$13:$CM$19,7,FALSE)/100</f>
        <v>1584.4629247637515</v>
      </c>
      <c r="AA7" s="279">
        <f t="shared" si="4"/>
        <v>1885.6148996443576</v>
      </c>
      <c r="AB7" s="284">
        <f>+X7*'[18]GJha county'!S$99</f>
        <v>35183.272427641998</v>
      </c>
      <c r="AC7" s="286">
        <f t="shared" si="21"/>
        <v>45.977400000000003</v>
      </c>
      <c r="AD7" s="287">
        <f>+[18]GIS!U7</f>
        <v>22.115386088311379</v>
      </c>
      <c r="AE7" s="288">
        <f t="shared" si="5"/>
        <v>1016.8079523367277</v>
      </c>
      <c r="AF7" s="289">
        <f t="shared" si="22"/>
        <v>930.0072734787143</v>
      </c>
      <c r="AG7" s="290">
        <f>+AF7-[18]balgan!L6</f>
        <v>2.6280000000000427</v>
      </c>
      <c r="AH7" s="291">
        <f t="shared" si="6"/>
        <v>86.800678858013342</v>
      </c>
      <c r="AI7" s="292">
        <f t="shared" si="23"/>
        <v>1014.1799523367276</v>
      </c>
      <c r="AJ7" s="273">
        <f>+VLOOKUP(A7,'[18]GJha county'!$X$59:$AC$65,6,FALSE)</f>
        <v>6.5183960489306623</v>
      </c>
      <c r="AK7" s="287">
        <f>+[18]GIS!W7</f>
        <v>126.94209704555249</v>
      </c>
      <c r="AL7" s="264">
        <f t="shared" si="7"/>
        <v>827.45886382470201</v>
      </c>
      <c r="AM7" s="294">
        <f>+VLOOKUP(A7,'[18]GJha county'!$X$59:$AE$65,7,FALSE)</f>
        <v>0.29520876103118193</v>
      </c>
      <c r="AN7" s="295">
        <f t="shared" si="24"/>
        <v>37.474419191517612</v>
      </c>
      <c r="AO7" s="279">
        <f>+[18]GJha!D$52*'LP09'!AK7</f>
        <v>15424.988096199173</v>
      </c>
      <c r="AP7" s="296">
        <f t="shared" si="25"/>
        <v>14560.054813182953</v>
      </c>
      <c r="AQ7" s="273">
        <f t="shared" si="26"/>
        <v>17.960021999999999</v>
      </c>
      <c r="AR7" s="281">
        <f>+[18]GIS!V7</f>
        <v>36.274087585753691</v>
      </c>
      <c r="AS7" s="275">
        <f t="shared" si="8"/>
        <v>651.48341107006308</v>
      </c>
      <c r="AT7" s="297">
        <f>+VLOOKUP(A7,'[18]GJha county'!$X$59:$AE$65,8,FALSE)</f>
        <v>4.4389177554856399E-2</v>
      </c>
      <c r="AU7" s="311">
        <f t="shared" si="9"/>
        <v>28.918812808032531</v>
      </c>
      <c r="AV7" s="279">
        <f t="shared" si="27"/>
        <v>622.56459826203059</v>
      </c>
      <c r="AW7" s="298">
        <f t="shared" si="28"/>
        <v>17.162791394552873</v>
      </c>
      <c r="AX7" s="248">
        <f t="shared" si="29"/>
        <v>7.8288748803196082</v>
      </c>
      <c r="AY7" s="275">
        <f t="shared" si="30"/>
        <v>11.099305250054591</v>
      </c>
      <c r="AZ7" s="236">
        <f t="shared" si="31"/>
        <v>5.6342311832663388</v>
      </c>
      <c r="BA7" s="236">
        <f t="shared" si="32"/>
        <v>45.858568703566569</v>
      </c>
      <c r="BB7" s="275">
        <f t="shared" si="33"/>
        <v>114.69839519003814</v>
      </c>
      <c r="BC7" s="299">
        <f t="shared" si="10"/>
        <v>20454.183966938133</v>
      </c>
      <c r="BD7" s="300">
        <f t="shared" si="11"/>
        <v>20129.360184834615</v>
      </c>
      <c r="BE7" s="300">
        <f t="shared" si="12"/>
        <v>825.61247896847124</v>
      </c>
      <c r="BF7" s="301">
        <f t="shared" si="13"/>
        <v>4806.5430671556924</v>
      </c>
      <c r="BG7" s="301">
        <f t="shared" si="14"/>
        <v>15938.428549640257</v>
      </c>
      <c r="BH7" s="301">
        <f t="shared" si="15"/>
        <v>35608.55019800485</v>
      </c>
      <c r="BI7" s="302">
        <f t="shared" si="34"/>
        <v>0</v>
      </c>
      <c r="BJ7" s="302">
        <f>IFERROR(([18]balgan!M360+[18]balgan!AD360+[18]balgan!M536+[18]balgan!AD536+[18]balgan!M712+[18]balgan!AD712+[18]balgan!AU712)/1000,0)</f>
        <v>15938.428549640257</v>
      </c>
      <c r="BK7" s="302">
        <f>+[18]balgan!AF536/1000</f>
        <v>3.8851029987804866</v>
      </c>
      <c r="BL7" s="303">
        <f t="shared" si="35"/>
        <v>0</v>
      </c>
      <c r="BM7" s="302">
        <f t="shared" si="16"/>
        <v>0</v>
      </c>
      <c r="BN7" s="299">
        <f>-VLOOKUP(A7,'[18]GJha county'!$X$59:$AH$65,9,FALSE)*E7/0.8</f>
        <v>1240.0629886611277</v>
      </c>
      <c r="BO7" s="299">
        <f>IFERROR(170-(VLOOKUP(A7,'[18]GJha county'!X$59:AI$65,12,FALSE))-BN7/E7,0)</f>
        <v>106.69414029760827</v>
      </c>
      <c r="BP7" s="299">
        <f t="shared" si="17"/>
        <v>8856.0971080757045</v>
      </c>
      <c r="BQ7" s="299">
        <f>170-(VLOOKUP(A7,'[18]GJha county'!X$59:AJ$65,13,FALSE))</f>
        <v>119.46126198714057</v>
      </c>
      <c r="BR7" s="299">
        <f t="shared" si="18"/>
        <v>1479.6331330322548</v>
      </c>
      <c r="BS7" s="299">
        <f>170-(VLOOKUP(A7,'[18]GJha county'!X$59:AK$65,14,FALSE))</f>
        <v>146.11390816564739</v>
      </c>
      <c r="BT7" s="299">
        <f t="shared" si="19"/>
        <v>89990.38485837866</v>
      </c>
      <c r="BU7" s="301">
        <f t="shared" si="36"/>
        <v>101566.17808814775</v>
      </c>
      <c r="BV7" s="299">
        <f>+[18]balgan!Q360+[18]balgan!AH360+[18]balgan!Q536+[18]balgan!AH536+[18]balgan!Q712+[18]balgan!AH712+[18]balgan!AY712</f>
        <v>29330.544137801586</v>
      </c>
      <c r="BW7" s="242" t="s">
        <v>379</v>
      </c>
      <c r="BX7" s="242"/>
      <c r="BY7" s="242"/>
      <c r="BZ7" s="242">
        <v>10</v>
      </c>
      <c r="CA7" s="242">
        <v>0.23200000000000001</v>
      </c>
      <c r="CC7" s="312" t="s">
        <v>380</v>
      </c>
      <c r="CD7" s="313">
        <f>+'[18]GJha county'!U42</f>
        <v>0.91478696741854637</v>
      </c>
      <c r="CE7" s="313">
        <f>+'[18]GJha county'!V42</f>
        <v>1.2531328320802004E-2</v>
      </c>
      <c r="CF7" s="313">
        <f>+'[18]GJha county'!W42</f>
        <v>0</v>
      </c>
      <c r="CG7" s="313">
        <f>+'[18]GJha county'!X42</f>
        <v>0</v>
      </c>
      <c r="CH7" s="313">
        <f>+'[18]GJha county'!Y42</f>
        <v>2.5062656641604009E-3</v>
      </c>
      <c r="CI7" s="313">
        <f>+'[18]GJha county'!Z42</f>
        <v>7.0175438596491224E-2</v>
      </c>
      <c r="CJ7" s="313">
        <f>+'[18]GJha county'!AA42</f>
        <v>6.2015503875968991E-2</v>
      </c>
      <c r="CK7" s="313">
        <f>+'[18]GJha county'!AB42</f>
        <v>0</v>
      </c>
      <c r="CL7" s="313">
        <f>+'[18]GJha county'!AC42</f>
        <v>0.17829457364341086</v>
      </c>
      <c r="CM7" s="314">
        <f>+'[18]GJha county'!AD42</f>
        <v>0.75968992248062017</v>
      </c>
      <c r="CN7" s="315">
        <f>+'[18]GJha prov'!A6</f>
        <v>2.2163168402309395E-2</v>
      </c>
      <c r="CO7" s="231" t="str">
        <f>+'[18]GJha prov'!F6</f>
        <v>maíz</v>
      </c>
    </row>
    <row r="8" spans="1:93" ht="15">
      <c r="A8" s="272">
        <v>1</v>
      </c>
      <c r="B8" s="272">
        <f>+VLOOKUP(C8,[18]GIS!B:C,2,FALSE)</f>
        <v>8085</v>
      </c>
      <c r="C8" s="272" t="s">
        <v>91</v>
      </c>
      <c r="D8" s="273">
        <f>+VLOOKUP(A8,'[18]GJha county'!$X$59:$AB$65,3,FALSE)</f>
        <v>93.352822482161159</v>
      </c>
      <c r="E8" s="274">
        <f>+[18]GIS!P8</f>
        <v>256.2353685914195</v>
      </c>
      <c r="F8" s="275">
        <f t="shared" si="20"/>
        <v>23920.294877765918</v>
      </c>
      <c r="G8" s="276">
        <f>+F8*'[18]GJha county'!L$81</f>
        <v>3311.9736871318646</v>
      </c>
      <c r="H8" s="277">
        <f>+F8*('[18]GJha county'!M$81+'[18]GJha county'!N$81)</f>
        <v>2548.6695068778154</v>
      </c>
      <c r="I8" s="278">
        <f>+F8*('[18]GJha county'!O$81)</f>
        <v>8345.4248668242253</v>
      </c>
      <c r="J8" s="278">
        <f>+F8*('[18]GJha county'!P$81)</f>
        <v>5528.7537017357263</v>
      </c>
      <c r="K8" s="278">
        <f>+F8*('[18]GJha county'!Q$81)</f>
        <v>4185.4731151962878</v>
      </c>
      <c r="L8" s="279">
        <f t="shared" si="0"/>
        <v>710.16725777868669</v>
      </c>
      <c r="M8" s="279">
        <f>E8*'[18]GJha county'!G$80*VLOOKUP(A8,$CG$13:$CM$19,5,FALSE)/100</f>
        <v>1295.8673828361132</v>
      </c>
      <c r="N8" s="280">
        <f>+IF([18]balgan!J7&gt;0,[18]balgan!J7,0)+IF([18]balgan!K7&gt;0,[18]balgan!K7,0)</f>
        <v>3292.9051752357263</v>
      </c>
      <c r="O8" s="273">
        <f>+VLOOKUP(A8,'[18]GJha county'!$X$59:$AB$65,4,FALSE)</f>
        <v>45.634023909649208</v>
      </c>
      <c r="P8" s="281">
        <f>+[18]GIS!S8</f>
        <v>51.850001113052869</v>
      </c>
      <c r="Q8" s="282">
        <f t="shared" si="1"/>
        <v>2366.1241905083925</v>
      </c>
      <c r="R8" s="283">
        <f>+Q8*'[18]GJha county'!L$97</f>
        <v>863.75534591936378</v>
      </c>
      <c r="S8" s="279">
        <f>P8*'[18]GJha county'!G$96*VLOOKUP(A8,$CG$13:$CM$19,6,FALSE)/100</f>
        <v>69.58023249194018</v>
      </c>
      <c r="T8" s="279">
        <f t="shared" si="2"/>
        <v>505.91875707750387</v>
      </c>
      <c r="U8" s="284">
        <f>+Q8*'[18]GJha county'!S$97</f>
        <v>1502.3688445890289</v>
      </c>
      <c r="V8" s="273">
        <f>+VLOOKUP(A8,'[18]GJha county'!$X$59:$AB$65,5,FALSE)</f>
        <v>84.689624516526081</v>
      </c>
      <c r="W8" s="285">
        <f>+[18]GIS!T8</f>
        <v>1800.3549496953503</v>
      </c>
      <c r="X8" s="275">
        <f t="shared" si="3"/>
        <v>152471.38468616843</v>
      </c>
      <c r="Y8" s="276">
        <f>+X8*'[18]GJha county'!L$99</f>
        <v>49624.813762865968</v>
      </c>
      <c r="Z8" s="279">
        <f>W8*'[18]GJha county'!G$98*VLOOKUP(A8,$CG$13:$CM$19,7,FALSE)/100</f>
        <v>4631.6492845341572</v>
      </c>
      <c r="AA8" s="279">
        <f t="shared" si="4"/>
        <v>5511.9667139872845</v>
      </c>
      <c r="AB8" s="284">
        <f>+X8*'[18]GJha county'!S$99</f>
        <v>102846.57092330247</v>
      </c>
      <c r="AC8" s="286">
        <f t="shared" si="21"/>
        <v>45.977399999999996</v>
      </c>
      <c r="AD8" s="287">
        <f>+[18]GIS!U8</f>
        <v>98.447597222118276</v>
      </c>
      <c r="AE8" s="288">
        <f t="shared" si="5"/>
        <v>4526.3645565202205</v>
      </c>
      <c r="AF8" s="289">
        <f t="shared" si="22"/>
        <v>4139.9675821831288</v>
      </c>
      <c r="AG8" s="290">
        <f>+AF8-[18]balgan!L7</f>
        <v>102.75480000000016</v>
      </c>
      <c r="AH8" s="291">
        <f t="shared" si="6"/>
        <v>386.39697433709205</v>
      </c>
      <c r="AI8" s="292">
        <f t="shared" si="23"/>
        <v>4423.6097565202199</v>
      </c>
      <c r="AJ8" s="273">
        <f>+VLOOKUP(A8,'[18]GJha county'!$X$59:$AC$65,6,FALSE)</f>
        <v>6.5183960489306623</v>
      </c>
      <c r="AK8" s="287">
        <f>+[18]GIS!W8</f>
        <v>1022.4256364268383</v>
      </c>
      <c r="AL8" s="264">
        <f t="shared" si="7"/>
        <v>6664.5752288101203</v>
      </c>
      <c r="AM8" s="294">
        <f>+VLOOKUP(A8,'[18]GJha county'!$X$59:$AE$65,7,FALSE)</f>
        <v>0.29520876103118193</v>
      </c>
      <c r="AN8" s="295">
        <f t="shared" si="24"/>
        <v>301.82900537608464</v>
      </c>
      <c r="AO8" s="279">
        <f>+[18]GJha!D$52*'LP09'!AK8</f>
        <v>124236.98393349798</v>
      </c>
      <c r="AP8" s="296">
        <f t="shared" si="25"/>
        <v>117270.57969931177</v>
      </c>
      <c r="AQ8" s="273">
        <f t="shared" si="26"/>
        <v>17.960021999999999</v>
      </c>
      <c r="AR8" s="281">
        <f>+[18]GIS!V8</f>
        <v>344.69944563867466</v>
      </c>
      <c r="AS8" s="275">
        <f t="shared" si="8"/>
        <v>6190.8096270584001</v>
      </c>
      <c r="AT8" s="297">
        <f>+VLOOKUP(A8,'[18]GJha county'!$X$59:$AE$65,8,FALSE)</f>
        <v>4.4389177554856399E-2</v>
      </c>
      <c r="AU8" s="295">
        <f t="shared" si="9"/>
        <v>274.80494774380963</v>
      </c>
      <c r="AV8" s="279">
        <f t="shared" si="27"/>
        <v>5916.0046793145902</v>
      </c>
      <c r="AW8" s="298">
        <f t="shared" si="28"/>
        <v>17.162791394552869</v>
      </c>
      <c r="AX8" s="248">
        <f t="shared" si="29"/>
        <v>7.8288748803196073</v>
      </c>
      <c r="AY8" s="275">
        <f t="shared" si="30"/>
        <v>11.09930525005459</v>
      </c>
      <c r="AZ8" s="236">
        <f t="shared" si="31"/>
        <v>5.6342311832663379</v>
      </c>
      <c r="BA8" s="236">
        <f t="shared" si="32"/>
        <v>44.933648777020281</v>
      </c>
      <c r="BB8" s="275">
        <f t="shared" si="33"/>
        <v>114.69839519003816</v>
      </c>
      <c r="BC8" s="299">
        <f t="shared" si="10"/>
        <v>140335.34376385229</v>
      </c>
      <c r="BD8" s="300">
        <f t="shared" si="11"/>
        <v>63758.023199963049</v>
      </c>
      <c r="BE8" s="300">
        <f t="shared" si="12"/>
        <v>2548.6695068778154</v>
      </c>
      <c r="BF8" s="301">
        <f t="shared" si="13"/>
        <v>14869.50130852051</v>
      </c>
      <c r="BG8" s="301">
        <f t="shared" si="14"/>
        <v>108027.83126758099</v>
      </c>
      <c r="BH8" s="301">
        <f t="shared" si="15"/>
        <v>104925.57372101139</v>
      </c>
      <c r="BI8" s="302">
        <f t="shared" si="34"/>
        <v>0</v>
      </c>
      <c r="BJ8" s="302">
        <f>IFERROR(([18]balgan!M361+[18]balgan!AD361+[18]balgan!M537+[18]balgan!AD537+[18]balgan!M713+[18]balgan!AD713+[18]balgan!AU713)/1000,0)</f>
        <v>108027.83126758099</v>
      </c>
      <c r="BK8" s="302">
        <f>+[18]balgan!AF537/1000</f>
        <v>0</v>
      </c>
      <c r="BL8" s="303">
        <f t="shared" si="35"/>
        <v>0</v>
      </c>
      <c r="BM8" s="302">
        <f t="shared" si="16"/>
        <v>0</v>
      </c>
      <c r="BN8" s="299">
        <f>-VLOOKUP(A8,'[18]GJha county'!$X$59:$AH$65,9,FALSE)*E8/0.8</f>
        <v>3828.0801299868449</v>
      </c>
      <c r="BO8" s="299">
        <f>IFERROR(170-(VLOOKUP(A8,'[18]GJha county'!X$59:AI$65,12,FALSE))-BN8/E8,0)</f>
        <v>106.69414029760827</v>
      </c>
      <c r="BP8" s="299">
        <f t="shared" si="17"/>
        <v>27338.812365702281</v>
      </c>
      <c r="BQ8" s="299">
        <f>170-(VLOOKUP(A8,'[18]GJha county'!X$59:AJ$65,13,FALSE))</f>
        <v>119.46126198714057</v>
      </c>
      <c r="BR8" s="299">
        <f t="shared" si="18"/>
        <v>6194.0665669999389</v>
      </c>
      <c r="BS8" s="299">
        <f>170-(VLOOKUP(A8,'[18]GJha county'!X$59:AK$65,14,FALSE))</f>
        <v>146.11390816564739</v>
      </c>
      <c r="BT8" s="299">
        <f t="shared" si="19"/>
        <v>263056.89778535516</v>
      </c>
      <c r="BU8" s="301">
        <f t="shared" si="36"/>
        <v>300417.8568480442</v>
      </c>
      <c r="BV8" s="299">
        <f>+[18]balgan!Q361+[18]balgan!AH361+[18]balgan!Q537+[18]balgan!AH537+[18]balgan!Q713+[18]balgan!AH713+[18]balgan!AY713</f>
        <v>147308.5055587774</v>
      </c>
      <c r="BW8" s="242" t="s">
        <v>381</v>
      </c>
      <c r="BX8" s="242">
        <v>40</v>
      </c>
      <c r="BY8" s="242">
        <v>28.5</v>
      </c>
      <c r="BZ8" s="242">
        <v>17</v>
      </c>
      <c r="CA8" s="242">
        <v>0.21199999999999999</v>
      </c>
      <c r="CC8" s="312" t="s">
        <v>382</v>
      </c>
      <c r="CD8" s="313">
        <f>+'[18]GJha county'!U43</f>
        <v>0.58078602620087338</v>
      </c>
      <c r="CE8" s="313">
        <f>+'[18]GJha county'!V43</f>
        <v>4.5851528384279479E-2</v>
      </c>
      <c r="CF8" s="313">
        <f>+'[18]GJha county'!W43</f>
        <v>0</v>
      </c>
      <c r="CG8" s="313">
        <f>+'[18]GJha county'!X43</f>
        <v>0.20742358078602621</v>
      </c>
      <c r="CH8" s="313">
        <f>+'[18]GJha county'!Y43</f>
        <v>2.4017467248908297E-2</v>
      </c>
      <c r="CI8" s="313">
        <f>+'[18]GJha county'!Z43</f>
        <v>0.14192139737991266</v>
      </c>
      <c r="CJ8" s="313">
        <f>+'[18]GJha county'!AA43</f>
        <v>1.8633540372670808E-2</v>
      </c>
      <c r="CK8" s="313">
        <f>+'[18]GJha county'!AB43</f>
        <v>0.11801242236024845</v>
      </c>
      <c r="CL8" s="313">
        <f>+'[18]GJha county'!AC43</f>
        <v>0.2360248447204969</v>
      </c>
      <c r="CM8" s="314">
        <f>+'[18]GJha county'!AD43</f>
        <v>0.62732919254658381</v>
      </c>
      <c r="CN8" s="315">
        <f>+'[18]GJha prov'!A7</f>
        <v>0.10396320077699239</v>
      </c>
      <c r="CO8" s="231" t="str">
        <f>+'[18]GJha prov'!F7</f>
        <v>avena</v>
      </c>
    </row>
    <row r="9" spans="1:93" ht="15">
      <c r="A9" s="272">
        <v>1</v>
      </c>
      <c r="B9" s="272">
        <f>+VLOOKUP(C9,[18]GIS!B:C,2,FALSE)</f>
        <v>8091</v>
      </c>
      <c r="C9" s="272" t="s">
        <v>95</v>
      </c>
      <c r="D9" s="273">
        <f>+VLOOKUP(A9,'[18]GJha county'!$X$59:$AB$65,3,FALSE)</f>
        <v>93.352822482161159</v>
      </c>
      <c r="E9" s="274">
        <f>+[18]GIS!P9</f>
        <v>118.21984069337364</v>
      </c>
      <c r="F9" s="275">
        <f t="shared" si="20"/>
        <v>11036.155802117881</v>
      </c>
      <c r="G9" s="276">
        <f>+F9*'[18]GJha county'!L$81</f>
        <v>1528.0521335745286</v>
      </c>
      <c r="H9" s="277">
        <f>+F9*('[18]GJha county'!M$81+'[18]GJha county'!N$81)</f>
        <v>1175.8849090173735</v>
      </c>
      <c r="I9" s="278">
        <f>+F9*('[18]GJha county'!O$81)</f>
        <v>3850.3458897887554</v>
      </c>
      <c r="J9" s="278">
        <f>+F9*('[18]GJha county'!P$81)</f>
        <v>2550.8125027591705</v>
      </c>
      <c r="K9" s="278">
        <f>+F9*('[18]GJha county'!Q$81)</f>
        <v>1931.0603669780537</v>
      </c>
      <c r="L9" s="279">
        <f t="shared" si="0"/>
        <v>327.65133299813226</v>
      </c>
      <c r="M9" s="279">
        <f>E9*'[18]GJha county'!G$80*VLOOKUP(A9,$CG$13:$CM$19,5,FALSE)/100</f>
        <v>597.87700816160645</v>
      </c>
      <c r="N9" s="280">
        <f>+IF([18]balgan!J8&gt;0,[18]balgan!J8,0)+IF([18]balgan!K8&gt;0,[18]balgan!K8,0)</f>
        <v>8247.6826558275552</v>
      </c>
      <c r="O9" s="273">
        <f>+VLOOKUP(A9,'[18]GJha county'!$X$59:$AB$65,4,FALSE)</f>
        <v>45.634023909649208</v>
      </c>
      <c r="P9" s="281">
        <f>+[18]GIS!S9</f>
        <v>85.9163179703841</v>
      </c>
      <c r="Q9" s="282">
        <f t="shared" si="1"/>
        <v>3920.7073084895319</v>
      </c>
      <c r="R9" s="283">
        <f>+Q9*'[18]GJha county'!L$97</f>
        <v>1431.257036751445</v>
      </c>
      <c r="S9" s="279">
        <f>P9*'[18]GJha county'!G$96*VLOOKUP(A9,$CG$13:$CM$19,6,FALSE)/100</f>
        <v>115.29560753906803</v>
      </c>
      <c r="T9" s="279">
        <f t="shared" si="2"/>
        <v>838.31583157497573</v>
      </c>
      <c r="U9" s="284">
        <f>+Q9*'[18]GJha county'!S$97</f>
        <v>2489.4502717380869</v>
      </c>
      <c r="V9" s="273">
        <f>+VLOOKUP(A9,'[18]GJha county'!$X$59:$AB$65,5,FALSE)</f>
        <v>84.689624516526081</v>
      </c>
      <c r="W9" s="285">
        <f>+[18]GIS!T9</f>
        <v>498.56283455176839</v>
      </c>
      <c r="X9" s="275">
        <f t="shared" si="3"/>
        <v>42223.099256084177</v>
      </c>
      <c r="Y9" s="276">
        <f>+X9*'[18]GJha county'!L$99</f>
        <v>13742.338874845018</v>
      </c>
      <c r="Z9" s="279">
        <f>W9*'[18]GJha county'!G$98*VLOOKUP(A9,$CG$13:$CM$19,7,FALSE)/100</f>
        <v>1282.6182949855354</v>
      </c>
      <c r="AA9" s="279">
        <f t="shared" si="4"/>
        <v>1526.399974263694</v>
      </c>
      <c r="AB9" s="284">
        <f>+X9*'[18]GJha county'!S$99</f>
        <v>28480.760381239161</v>
      </c>
      <c r="AC9" s="286">
        <f t="shared" si="21"/>
        <v>45.977400000000003</v>
      </c>
      <c r="AD9" s="287">
        <f>+[18]GIS!U9</f>
        <v>114.28143830450318</v>
      </c>
      <c r="AE9" s="288">
        <f t="shared" si="5"/>
        <v>5254.363401501465</v>
      </c>
      <c r="AF9" s="289">
        <f t="shared" si="22"/>
        <v>4805.8201843001207</v>
      </c>
      <c r="AG9" s="290">
        <f>+AF9-[18]balgan!L8</f>
        <v>0</v>
      </c>
      <c r="AH9" s="291">
        <f t="shared" si="6"/>
        <v>448.54321720134459</v>
      </c>
      <c r="AI9" s="292">
        <f t="shared" si="23"/>
        <v>5254.363401501465</v>
      </c>
      <c r="AJ9" s="273">
        <f>+VLOOKUP(A9,'[18]GJha county'!$X$59:$AC$65,6,FALSE)</f>
        <v>6.5183960489306623</v>
      </c>
      <c r="AK9" s="287">
        <f>+[18]GIS!W9</f>
        <v>1175.7833380120867</v>
      </c>
      <c r="AL9" s="264">
        <f t="shared" si="7"/>
        <v>7664.2214648964909</v>
      </c>
      <c r="AM9" s="294">
        <f>+VLOOKUP(A9,'[18]GJha county'!$X$59:$AE$65,7,FALSE)</f>
        <v>0.29520876103118193</v>
      </c>
      <c r="AN9" s="295">
        <f t="shared" si="24"/>
        <v>347.10154245565553</v>
      </c>
      <c r="AO9" s="279">
        <f>+[18]GJha!D$52*'LP09'!AK9</f>
        <v>142871.78496852468</v>
      </c>
      <c r="AP9" s="296">
        <f t="shared" si="25"/>
        <v>134860.46196117252</v>
      </c>
      <c r="AQ9" s="273">
        <f t="shared" si="26"/>
        <v>17.960021999999999</v>
      </c>
      <c r="AR9" s="281">
        <f>+[18]GIS!V9</f>
        <v>351.2633854656118</v>
      </c>
      <c r="AS9" s="275">
        <f t="shared" si="8"/>
        <v>6308.6981307568676</v>
      </c>
      <c r="AT9" s="297">
        <f>+VLOOKUP(A9,'[18]GJha county'!$X$59:$AE$65,8,FALSE)</f>
        <v>4.4389177554856399E-2</v>
      </c>
      <c r="AU9" s="311">
        <f t="shared" si="9"/>
        <v>280.03792146615729</v>
      </c>
      <c r="AV9" s="279">
        <f t="shared" si="27"/>
        <v>6028.6602092907106</v>
      </c>
      <c r="AW9" s="298">
        <f t="shared" si="28"/>
        <v>17.162791394552873</v>
      </c>
      <c r="AX9" s="248">
        <f t="shared" si="29"/>
        <v>7.8288748803196082</v>
      </c>
      <c r="AY9" s="275">
        <f t="shared" si="30"/>
        <v>11.09930525005459</v>
      </c>
      <c r="AZ9" s="236">
        <f t="shared" si="31"/>
        <v>5.6342311832663379</v>
      </c>
      <c r="BA9" s="236">
        <f t="shared" si="32"/>
        <v>45.977400000000003</v>
      </c>
      <c r="BB9" s="275">
        <f t="shared" si="33"/>
        <v>114.69839519003814</v>
      </c>
      <c r="BC9" s="299">
        <f t="shared" si="10"/>
        <v>150831.64362148769</v>
      </c>
      <c r="BD9" s="300">
        <f t="shared" si="11"/>
        <v>32613.552165895038</v>
      </c>
      <c r="BE9" s="300">
        <f t="shared" si="12"/>
        <v>1175.8849090173735</v>
      </c>
      <c r="BF9" s="301">
        <f t="shared" si="13"/>
        <v>84.536103698424995</v>
      </c>
      <c r="BG9" s="301">
        <f t="shared" si="14"/>
        <v>47.960752198975825</v>
      </c>
      <c r="BH9" s="301">
        <f t="shared" si="15"/>
        <v>31597.350116899059</v>
      </c>
      <c r="BI9" s="302">
        <f t="shared" si="34"/>
        <v>0</v>
      </c>
      <c r="BJ9" s="302">
        <f>IFERROR(([18]balgan!M362+[18]balgan!AD362+[18]balgan!M538+[18]balgan!AD538+[18]balgan!M714+[18]balgan!AD714+[18]balgan!AU714)/1000,0)</f>
        <v>47.960752198975825</v>
      </c>
      <c r="BK9" s="302">
        <f>+[18]balgan!AF538/1000</f>
        <v>0</v>
      </c>
      <c r="BL9" s="303">
        <f t="shared" si="35"/>
        <v>0</v>
      </c>
      <c r="BM9" s="302">
        <f t="shared" si="16"/>
        <v>0</v>
      </c>
      <c r="BN9" s="299">
        <f>-VLOOKUP(A9,'[18]GJha county'!$X$59:$AH$65,9,FALSE)*E9/0.8</f>
        <v>1766.1692279887252</v>
      </c>
      <c r="BO9" s="299">
        <f>IFERROR(170-(VLOOKUP(A9,'[18]GJha county'!X$59:AI$65,12,FALSE))-BN9/E9,0)</f>
        <v>106.69414029760827</v>
      </c>
      <c r="BP9" s="299">
        <f t="shared" si="17"/>
        <v>12613.364268899706</v>
      </c>
      <c r="BQ9" s="299">
        <f>170-(VLOOKUP(A9,'[18]GJha county'!X$59:AJ$65,13,FALSE))</f>
        <v>119.46126198714057</v>
      </c>
      <c r="BR9" s="299">
        <f t="shared" si="18"/>
        <v>10263.671770030529</v>
      </c>
      <c r="BS9" s="299">
        <f>170-(VLOOKUP(A9,'[18]GJha county'!X$59:AK$65,14,FALSE))</f>
        <v>146.11390816564739</v>
      </c>
      <c r="BT9" s="299">
        <f t="shared" si="19"/>
        <v>72846.964222501934</v>
      </c>
      <c r="BU9" s="301">
        <f t="shared" si="36"/>
        <v>97490.169489420892</v>
      </c>
      <c r="BV9" s="299">
        <f>+[18]balgan!Q362+[18]balgan!AH362+[18]balgan!Q538+[18]balgan!AH538+[18]balgan!Q714+[18]balgan!AH714+[18]balgan!AY714</f>
        <v>63.158325156211362</v>
      </c>
      <c r="BW9" s="242" t="s">
        <v>383</v>
      </c>
      <c r="BX9" s="242">
        <v>5</v>
      </c>
      <c r="BY9" s="242">
        <v>5</v>
      </c>
      <c r="BZ9" s="242">
        <v>5</v>
      </c>
      <c r="CA9" s="242">
        <v>0.23200000000000001</v>
      </c>
      <c r="CC9" s="312" t="s">
        <v>384</v>
      </c>
      <c r="CD9" s="313">
        <f>+'[18]GJha county'!U44</f>
        <v>0.2936630602782071</v>
      </c>
      <c r="CE9" s="313">
        <f>+'[18]GJha county'!V44</f>
        <v>3.0911901081916538E-2</v>
      </c>
      <c r="CF9" s="313">
        <f>+'[18]GJha county'!W44</f>
        <v>1.6228748068006182E-2</v>
      </c>
      <c r="CG9" s="313">
        <f>+'[18]GJha county'!X44</f>
        <v>0.16731066460587327</v>
      </c>
      <c r="CH9" s="313">
        <f>+'[18]GJha county'!Y44</f>
        <v>3.8639876352395672E-2</v>
      </c>
      <c r="CI9" s="313">
        <f>+'[18]GJha county'!Z44</f>
        <v>0.45324574961360126</v>
      </c>
      <c r="CJ9" s="313">
        <f>+'[18]GJha county'!AA44</f>
        <v>7.3619631901840496E-2</v>
      </c>
      <c r="CK9" s="313">
        <f>+'[18]GJha county'!AB44</f>
        <v>0.7975460122699386</v>
      </c>
      <c r="CL9" s="313">
        <f>+'[18]GJha county'!AC44</f>
        <v>1.8404907975460124E-2</v>
      </c>
      <c r="CM9" s="314">
        <f>+'[18]GJha county'!AD44</f>
        <v>0.11042944785276074</v>
      </c>
      <c r="CN9" s="315">
        <f>+'[18]GJha prov'!A8</f>
        <v>0</v>
      </c>
      <c r="CO9" s="231" t="str">
        <f>+'[18]GJha prov'!F8</f>
        <v>arroz</v>
      </c>
    </row>
    <row r="10" spans="1:93" ht="15">
      <c r="A10" s="272">
        <v>1</v>
      </c>
      <c r="B10" s="272">
        <f>+VLOOKUP(C10,[18]GIS!B:C,2,FALSE)</f>
        <v>8094</v>
      </c>
      <c r="C10" s="272" t="s">
        <v>98</v>
      </c>
      <c r="D10" s="273">
        <f>+VLOOKUP(A10,'[18]GJha county'!$X$59:$AB$65,3,FALSE)</f>
        <v>93.352822482161159</v>
      </c>
      <c r="E10" s="274">
        <f>+[18]GIS!P10</f>
        <v>51.035475277925329</v>
      </c>
      <c r="F10" s="275">
        <f t="shared" si="20"/>
        <v>4764.3056639128872</v>
      </c>
      <c r="G10" s="276">
        <f>+F10*'[18]GJha county'!L$81</f>
        <v>659.6597189527007</v>
      </c>
      <c r="H10" s="277">
        <f>+F10*('[18]GJha county'!M$81+'[18]GJha county'!N$81)</f>
        <v>507.62921732819905</v>
      </c>
      <c r="I10" s="278">
        <f>+F10*('[18]GJha county'!O$81)</f>
        <v>1662.1933451885434</v>
      </c>
      <c r="J10" s="278">
        <f>+F10*('[18]GJha county'!P$81)</f>
        <v>1101.185111227149</v>
      </c>
      <c r="K10" s="278">
        <f>+F10*('[18]GJha county'!Q$81)</f>
        <v>833.63827121629561</v>
      </c>
      <c r="L10" s="279">
        <f t="shared" si="0"/>
        <v>141.44699744924236</v>
      </c>
      <c r="M10" s="279">
        <f>E10*'[18]GJha county'!G$80*VLOOKUP(A10,$CG$13:$CM$19,5,FALSE)/100</f>
        <v>258.10335295927962</v>
      </c>
      <c r="N10" s="280">
        <f>+IF([18]balgan!J9&gt;0,[18]balgan!J9,0)+IF([18]balgan!K9&gt;0,[18]balgan!K9,0)</f>
        <v>0</v>
      </c>
      <c r="O10" s="273">
        <f>+VLOOKUP(A10,'[18]GJha county'!$X$59:$AB$65,4,FALSE)</f>
        <v>45.634023909649208</v>
      </c>
      <c r="P10" s="281">
        <f>+[18]GIS!S10</f>
        <v>2.7614816526071371</v>
      </c>
      <c r="Q10" s="282">
        <f t="shared" si="1"/>
        <v>126.01751976113171</v>
      </c>
      <c r="R10" s="283">
        <f>+Q10*'[18]GJha county'!L$97</f>
        <v>46.002786671053435</v>
      </c>
      <c r="S10" s="279">
        <f>P10*'[18]GJha county'!G$96*VLOOKUP(A10,$CG$13:$CM$19,6,FALSE)/100</f>
        <v>3.7057768811168024</v>
      </c>
      <c r="T10" s="279">
        <f t="shared" si="2"/>
        <v>26.94475092359502</v>
      </c>
      <c r="U10" s="284">
        <f>+Q10*'[18]GJha county'!S$97</f>
        <v>80.01473309007828</v>
      </c>
      <c r="V10" s="273">
        <f>+VLOOKUP(A10,'[18]GJha county'!$X$59:$AB$65,5,FALSE)</f>
        <v>84.689624516526081</v>
      </c>
      <c r="W10" s="285">
        <f>+[18]GIS!T10</f>
        <v>432.19250326791172</v>
      </c>
      <c r="X10" s="275">
        <f t="shared" si="3"/>
        <v>36602.220820616916</v>
      </c>
      <c r="Y10" s="276">
        <f>+X10*'[18]GJha county'!L$99</f>
        <v>11912.913333010374</v>
      </c>
      <c r="Z10" s="279">
        <f>W10*'[18]GJha county'!G$98*VLOOKUP(A10,$CG$13:$CM$19,7,FALSE)/100</f>
        <v>1111.8719110809682</v>
      </c>
      <c r="AA10" s="279">
        <f t="shared" si="4"/>
        <v>1323.2005680050386</v>
      </c>
      <c r="AB10" s="284">
        <f>+X10*'[18]GJha county'!S$99</f>
        <v>24689.307487606544</v>
      </c>
      <c r="AC10" s="286">
        <f t="shared" si="21"/>
        <v>45.977400000000003</v>
      </c>
      <c r="AD10" s="287">
        <f>+[18]GIS!U10</f>
        <v>14.866495246004485</v>
      </c>
      <c r="AE10" s="288">
        <f t="shared" si="5"/>
        <v>683.52279852364666</v>
      </c>
      <c r="AF10" s="289">
        <f t="shared" si="22"/>
        <v>625.17329133260364</v>
      </c>
      <c r="AG10" s="290">
        <f>+AF10-[18]balgan!L9</f>
        <v>0</v>
      </c>
      <c r="AH10" s="291">
        <f t="shared" si="6"/>
        <v>58.34950719104301</v>
      </c>
      <c r="AI10" s="292">
        <f t="shared" si="23"/>
        <v>683.52279852364666</v>
      </c>
      <c r="AJ10" s="273">
        <f>+VLOOKUP(A10,'[18]GJha county'!$X$59:$AC$65,6,FALSE)</f>
        <v>6.5183960489306623</v>
      </c>
      <c r="AK10" s="287">
        <f>+[18]GIS!W10</f>
        <v>8.5611499718890904</v>
      </c>
      <c r="AL10" s="264">
        <f t="shared" si="7"/>
        <v>55.804966151064697</v>
      </c>
      <c r="AM10" s="294">
        <f>+VLOOKUP(A10,'[18]GJha county'!$X$59:$AE$65,7,FALSE)</f>
        <v>0.29520876103118193</v>
      </c>
      <c r="AN10" s="295">
        <f t="shared" si="24"/>
        <v>2.5273264762035166</v>
      </c>
      <c r="AO10" s="279">
        <f>+[18]GJha!D$52*'LP09'!AK10</f>
        <v>1040.2824553841872</v>
      </c>
      <c r="AP10" s="296">
        <f t="shared" si="25"/>
        <v>981.95016275691887</v>
      </c>
      <c r="AQ10" s="273">
        <f t="shared" si="26"/>
        <v>17.960021999999999</v>
      </c>
      <c r="AR10" s="281">
        <f>+[18]GIS!V10</f>
        <v>11.857308192298531</v>
      </c>
      <c r="AS10" s="275">
        <f t="shared" si="8"/>
        <v>212.95751599446183</v>
      </c>
      <c r="AT10" s="297">
        <f>+VLOOKUP(A10,'[18]GJha county'!$X$59:$AE$65,8,FALSE)</f>
        <v>4.4389177554856399E-2</v>
      </c>
      <c r="AU10" s="295">
        <f t="shared" si="9"/>
        <v>9.4530089891193381</v>
      </c>
      <c r="AV10" s="279">
        <f t="shared" si="27"/>
        <v>203.5045070053425</v>
      </c>
      <c r="AW10" s="298">
        <f t="shared" si="28"/>
        <v>17.162791394552873</v>
      </c>
      <c r="AX10" s="248">
        <f t="shared" si="29"/>
        <v>7.8288748803196082</v>
      </c>
      <c r="AY10" s="275">
        <f t="shared" si="30"/>
        <v>11.09930525005459</v>
      </c>
      <c r="AZ10" s="236">
        <f t="shared" si="31"/>
        <v>5.6342311832663379</v>
      </c>
      <c r="BA10" s="236">
        <f t="shared" si="32"/>
        <v>45.977400000000003</v>
      </c>
      <c r="BB10" s="275">
        <f t="shared" si="33"/>
        <v>114.69839519003814</v>
      </c>
      <c r="BC10" s="299">
        <f t="shared" si="10"/>
        <v>4734.250825585148</v>
      </c>
      <c r="BD10" s="300">
        <f t="shared" si="11"/>
        <v>12674.380804785193</v>
      </c>
      <c r="BE10" s="300">
        <f t="shared" si="12"/>
        <v>507.62921732819905</v>
      </c>
      <c r="BF10" s="301">
        <f t="shared" si="13"/>
        <v>3597.016727631988</v>
      </c>
      <c r="BG10" s="301">
        <f t="shared" si="14"/>
        <v>6265.7481527107966</v>
      </c>
      <c r="BH10" s="301">
        <f t="shared" si="15"/>
        <v>24781.302556161947</v>
      </c>
      <c r="BI10" s="302">
        <f t="shared" si="34"/>
        <v>0</v>
      </c>
      <c r="BJ10" s="302">
        <f>IFERROR(([18]balgan!M363+[18]balgan!AD363+[18]balgan!M539+[18]balgan!AD539+[18]balgan!M715+[18]balgan!AD715+[18]balgan!AU715)/1000,0)</f>
        <v>6265.7481527107966</v>
      </c>
      <c r="BK10" s="302">
        <f>+[18]balgan!AF539/1000</f>
        <v>0</v>
      </c>
      <c r="BL10" s="303">
        <f t="shared" si="35"/>
        <v>0</v>
      </c>
      <c r="BM10" s="302">
        <f t="shared" si="16"/>
        <v>0</v>
      </c>
      <c r="BN10" s="299">
        <f>-VLOOKUP(A10,'[18]GJha county'!$X$59:$AH$65,9,FALSE)*E10/0.8</f>
        <v>762.45480828755126</v>
      </c>
      <c r="BO10" s="299">
        <f>IFERROR(170-(VLOOKUP(A10,'[18]GJha county'!X$59:AI$65,12,FALSE))-BN10/E10,0)</f>
        <v>106.69414029760827</v>
      </c>
      <c r="BP10" s="299">
        <f t="shared" si="17"/>
        <v>5445.1861594580832</v>
      </c>
      <c r="BQ10" s="299">
        <f>170-(VLOOKUP(A10,'[18]GJha county'!X$59:AJ$65,13,FALSE))</f>
        <v>119.46126198714057</v>
      </c>
      <c r="BR10" s="299">
        <f t="shared" si="18"/>
        <v>329.89008317478311</v>
      </c>
      <c r="BS10" s="299">
        <f>170-(VLOOKUP(A10,'[18]GJha county'!X$59:AK$65,14,FALSE))</f>
        <v>146.11390816564739</v>
      </c>
      <c r="BT10" s="299">
        <f t="shared" si="19"/>
        <v>63149.335732368912</v>
      </c>
      <c r="BU10" s="301">
        <f t="shared" si="36"/>
        <v>69686.866783289326</v>
      </c>
      <c r="BV10" s="299">
        <f>+[18]balgan!Q363+[18]balgan!AH363+[18]balgan!Q539+[18]balgan!AH539+[18]balgan!Q715+[18]balgan!AH715+[18]balgan!AY715</f>
        <v>7126.5400514484536</v>
      </c>
      <c r="BW10" s="242" t="s">
        <v>371</v>
      </c>
      <c r="BX10" s="242">
        <v>14.666666666666666</v>
      </c>
      <c r="BY10" s="242">
        <v>12</v>
      </c>
      <c r="BZ10" s="242">
        <v>9.3333333333333339</v>
      </c>
      <c r="CA10" s="242">
        <v>0.7</v>
      </c>
      <c r="CC10" s="312" t="s">
        <v>385</v>
      </c>
      <c r="CD10" s="313">
        <f>+'[18]GJha county'!U45</f>
        <v>0.83046621790077291</v>
      </c>
      <c r="CE10" s="313">
        <f>+'[18]GJha county'!V45</f>
        <v>1.4460234355522314E-2</v>
      </c>
      <c r="CF10" s="313">
        <f>+'[18]GJha county'!W45</f>
        <v>2.0693093991523311E-2</v>
      </c>
      <c r="CG10" s="313">
        <f>+'[18]GJha county'!X45</f>
        <v>0.11667913238593867</v>
      </c>
      <c r="CH10" s="313">
        <f>+'[18]GJha county'!Y45</f>
        <v>1.7452006980802793E-3</v>
      </c>
      <c r="CI10" s="313">
        <f>+'[18]GJha county'!Z45</f>
        <v>1.5956120668162554E-2</v>
      </c>
      <c r="CJ10" s="313">
        <f>+'[18]GJha county'!AA45</f>
        <v>3.9702233250620347E-2</v>
      </c>
      <c r="CK10" s="313">
        <f>+'[18]GJha county'!AB45</f>
        <v>0.30769230769230771</v>
      </c>
      <c r="CL10" s="313">
        <f>+'[18]GJha county'!AC45</f>
        <v>0.13399503722084366</v>
      </c>
      <c r="CM10" s="314">
        <f>+'[18]GJha county'!AD45</f>
        <v>0.5186104218362283</v>
      </c>
      <c r="CN10" s="315">
        <f>+'[18]GJha prov'!A9</f>
        <v>3.6515944531376465E-2</v>
      </c>
      <c r="CO10" s="231" t="str">
        <f>+'[18]GJha prov'!F9</f>
        <v>otros</v>
      </c>
    </row>
    <row r="11" spans="1:93" ht="15.75" thickBot="1">
      <c r="A11" s="272">
        <v>1</v>
      </c>
      <c r="B11" s="272">
        <f>+VLOOKUP(C11,[18]GIS!B:C,2,FALSE)</f>
        <v>8027</v>
      </c>
      <c r="C11" s="272" t="s">
        <v>100</v>
      </c>
      <c r="D11" s="273">
        <f>+VLOOKUP(A11,'[18]GJha county'!$X$59:$AB$65,3,FALSE)</f>
        <v>93.352822482161159</v>
      </c>
      <c r="E11" s="274">
        <f>+[18]GIS!P11</f>
        <v>8.6588656845522056</v>
      </c>
      <c r="F11" s="275">
        <f t="shared" si="20"/>
        <v>808.32955114687888</v>
      </c>
      <c r="G11" s="276">
        <f>+F11*'[18]GJha county'!L$81</f>
        <v>111.92028432801715</v>
      </c>
      <c r="H11" s="277">
        <f>+F11*('[18]GJha county'!M$81+'[18]GJha county'!N$81)</f>
        <v>86.126232516941897</v>
      </c>
      <c r="I11" s="278">
        <f>+F11*('[18]GJha county'!O$81)</f>
        <v>282.01381175281188</v>
      </c>
      <c r="J11" s="278">
        <f>+F11*('[18]GJha county'!P$81)</f>
        <v>186.83109974031728</v>
      </c>
      <c r="K11" s="278">
        <f>+F11*('[18]GJha county'!Q$81)</f>
        <v>141.43812280879075</v>
      </c>
      <c r="L11" s="279">
        <f t="shared" si="0"/>
        <v>23.998415724090357</v>
      </c>
      <c r="M11" s="279">
        <f>E11*'[18]GJha county'!G$80*VLOOKUP(A11,$CG$13:$CM$19,5,FALSE)/100</f>
        <v>43.790760325761859</v>
      </c>
      <c r="N11" s="280">
        <f>+IF([18]balgan!J10&gt;0,[18]balgan!J10,0)+IF([18]balgan!K10&gt;0,[18]balgan!K10,0)</f>
        <v>610.28303430191988</v>
      </c>
      <c r="O11" s="273">
        <f>+VLOOKUP(A11,'[18]GJha county'!$X$59:$AB$65,4,FALSE)</f>
        <v>45.634023909649208</v>
      </c>
      <c r="P11" s="281">
        <f>+[18]GIS!S11</f>
        <v>5.9588555619023786</v>
      </c>
      <c r="Q11" s="282">
        <f t="shared" si="1"/>
        <v>271.92655718599934</v>
      </c>
      <c r="R11" s="283">
        <f>+Q11*'[18]GJha county'!L$97</f>
        <v>99.266986242335804</v>
      </c>
      <c r="S11" s="279">
        <f>P11*'[18]GJha county'!G$96*VLOOKUP(A11,$CG$13:$CM$19,6,FALSE)/100</f>
        <v>7.9965004143207459</v>
      </c>
      <c r="T11" s="279">
        <f t="shared" si="2"/>
        <v>58.142656408219324</v>
      </c>
      <c r="U11" s="284">
        <f>+Q11*'[18]GJha county'!S$97</f>
        <v>172.65957094366357</v>
      </c>
      <c r="V11" s="273">
        <f>+VLOOKUP(A11,'[18]GJha county'!$X$59:$AB$65,5,FALSE)</f>
        <v>84.689624516526081</v>
      </c>
      <c r="W11" s="285">
        <f>+[18]GIS!T11</f>
        <v>58.986039265576899</v>
      </c>
      <c r="X11" s="275">
        <f t="shared" si="3"/>
        <v>4995.5055171187714</v>
      </c>
      <c r="Y11" s="276">
        <f>+X11*'[18]GJha county'!L$99</f>
        <v>1625.8856141999545</v>
      </c>
      <c r="Z11" s="279">
        <f>W11*'[18]GJha county'!G$98*VLOOKUP(A11,$CG$13:$CM$19,7,FALSE)/100</f>
        <v>151.74932399199577</v>
      </c>
      <c r="AA11" s="279">
        <f t="shared" si="4"/>
        <v>180.59165781549024</v>
      </c>
      <c r="AB11" s="284">
        <f>+X11*'[18]GJha county'!S$99</f>
        <v>3369.6199029188174</v>
      </c>
      <c r="AC11" s="286">
        <f t="shared" si="21"/>
        <v>45.977400000000003</v>
      </c>
      <c r="AD11" s="287">
        <f>+[18]GIS!U11</f>
        <v>2.6816445525442991</v>
      </c>
      <c r="AE11" s="288">
        <f t="shared" si="5"/>
        <v>123.29504425015027</v>
      </c>
      <c r="AF11" s="289">
        <f t="shared" si="22"/>
        <v>112.76985754586914</v>
      </c>
      <c r="AG11" s="290">
        <f>+AF11-[18]balgan!L10</f>
        <v>0</v>
      </c>
      <c r="AH11" s="291">
        <f t="shared" si="6"/>
        <v>10.52518670428112</v>
      </c>
      <c r="AI11" s="292">
        <f t="shared" si="23"/>
        <v>123.29504425015027</v>
      </c>
      <c r="AJ11" s="273">
        <f>+VLOOKUP(A11,'[18]GJha county'!$X$59:$AC$65,6,FALSE)</f>
        <v>6.5183960489306623</v>
      </c>
      <c r="AK11" s="287">
        <f>+[18]GIS!W11</f>
        <v>1.2711738887338</v>
      </c>
      <c r="AL11" s="264">
        <f t="shared" si="7"/>
        <v>8.2860148538262273</v>
      </c>
      <c r="AM11" s="294">
        <f>+VLOOKUP(A11,'[18]GJha county'!$X$59:$AE$65,7,FALSE)</f>
        <v>0.29520876103118193</v>
      </c>
      <c r="AN11" s="295">
        <f t="shared" si="24"/>
        <v>0.37526166874829459</v>
      </c>
      <c r="AO11" s="279">
        <f>+[18]GJha!D$52*'LP09'!AK11</f>
        <v>154.46288156782151</v>
      </c>
      <c r="AP11" s="296">
        <f t="shared" si="25"/>
        <v>145.80160504524699</v>
      </c>
      <c r="AQ11" s="273">
        <f t="shared" si="26"/>
        <v>17.960021999999999</v>
      </c>
      <c r="AR11" s="281">
        <f>+[18]GIS!V11</f>
        <v>6.6255826808965965</v>
      </c>
      <c r="AS11" s="275">
        <f t="shared" si="8"/>
        <v>118.99561071172184</v>
      </c>
      <c r="AT11" s="297">
        <f>+VLOOKUP(A11,'[18]GJha county'!$X$59:$AE$65,8,FALSE)</f>
        <v>4.4389177554856399E-2</v>
      </c>
      <c r="AU11" s="311">
        <f t="shared" si="9"/>
        <v>5.2821172921311925</v>
      </c>
      <c r="AV11" s="279">
        <f t="shared" si="27"/>
        <v>113.71349341959065</v>
      </c>
      <c r="AW11" s="298">
        <f t="shared" si="28"/>
        <v>17.162791394552873</v>
      </c>
      <c r="AX11" s="248">
        <f t="shared" si="29"/>
        <v>7.8288748803196091</v>
      </c>
      <c r="AY11" s="275">
        <f t="shared" si="30"/>
        <v>11.099305250054591</v>
      </c>
      <c r="AZ11" s="236">
        <f t="shared" si="31"/>
        <v>5.6342311832663379</v>
      </c>
      <c r="BA11" s="236">
        <f t="shared" si="32"/>
        <v>45.977400000000003</v>
      </c>
      <c r="BB11" s="275">
        <f t="shared" si="33"/>
        <v>114.69839519003816</v>
      </c>
      <c r="BC11" s="299">
        <f t="shared" si="10"/>
        <v>849.07945739486615</v>
      </c>
      <c r="BD11" s="300">
        <f t="shared" si="11"/>
        <v>2455.6419339260538</v>
      </c>
      <c r="BE11" s="300">
        <f t="shared" si="12"/>
        <v>86.126232516941897</v>
      </c>
      <c r="BF11" s="301">
        <f t="shared" si="13"/>
        <v>0</v>
      </c>
      <c r="BG11" s="301">
        <f t="shared" si="14"/>
        <v>0</v>
      </c>
      <c r="BH11" s="301">
        <f t="shared" si="15"/>
        <v>3547.9368528233608</v>
      </c>
      <c r="BI11" s="302">
        <f t="shared" si="34"/>
        <v>0</v>
      </c>
      <c r="BJ11" s="302">
        <f>IFERROR(([18]balgan!M364+[18]balgan!AD364+[18]balgan!M540+[18]balgan!AD540+[18]balgan!M716+[18]balgan!AD716+[18]balgan!AU716)/1000,0)</f>
        <v>0</v>
      </c>
      <c r="BK11" s="302">
        <f>+[18]balgan!AF540/1000</f>
        <v>0</v>
      </c>
      <c r="BL11" s="303">
        <f t="shared" si="35"/>
        <v>0</v>
      </c>
      <c r="BM11" s="302">
        <f t="shared" si="16"/>
        <v>0</v>
      </c>
      <c r="BN11" s="299">
        <f>-VLOOKUP(A11,'[18]GJha county'!$X$59:$AH$65,9,FALSE)*E11/0.8</f>
        <v>129.3608757349715</v>
      </c>
      <c r="BO11" s="299">
        <f>IFERROR(170-(VLOOKUP(A11,'[18]GJha county'!X$59:AI$65,12,FALSE))-BN11/E11,0)</f>
        <v>106.69414029760827</v>
      </c>
      <c r="BP11" s="299">
        <f t="shared" si="17"/>
        <v>923.85023016575894</v>
      </c>
      <c r="BQ11" s="299">
        <f>170-(VLOOKUP(A11,'[18]GJha county'!X$59:AJ$65,13,FALSE))</f>
        <v>119.46126198714057</v>
      </c>
      <c r="BR11" s="299">
        <f t="shared" si="18"/>
        <v>711.85240542394979</v>
      </c>
      <c r="BS11" s="299">
        <f>170-(VLOOKUP(A11,'[18]GJha county'!X$59:AK$65,14,FALSE))</f>
        <v>146.11390816564739</v>
      </c>
      <c r="BT11" s="299">
        <f t="shared" si="19"/>
        <v>8618.6807243057738</v>
      </c>
      <c r="BU11" s="301">
        <f t="shared" si="36"/>
        <v>10383.744235630455</v>
      </c>
      <c r="BV11" s="299">
        <f>+[18]balgan!Q364+[18]balgan!AH364+[18]balgan!Q540+[18]balgan!AH540+[18]balgan!Q716+[18]balgan!AH716+[18]balgan!AY716</f>
        <v>0</v>
      </c>
      <c r="BW11" s="242" t="s">
        <v>386</v>
      </c>
      <c r="BX11" s="242">
        <v>14.666666666666666</v>
      </c>
      <c r="BY11" s="242">
        <v>12</v>
      </c>
      <c r="BZ11" s="242">
        <v>9.3333333333333339</v>
      </c>
      <c r="CA11" s="242">
        <v>0.17199999999999999</v>
      </c>
      <c r="CC11" s="316" t="s">
        <v>387</v>
      </c>
      <c r="CD11" s="317">
        <f>+'[18]GJha county'!U46</f>
        <v>0.69219829337667615</v>
      </c>
      <c r="CE11" s="317">
        <f>+'[18]GJha county'!V46</f>
        <v>1.3612352702153597E-2</v>
      </c>
      <c r="CF11" s="317">
        <f>+'[18]GJha county'!W46</f>
        <v>6.8061763510767984E-3</v>
      </c>
      <c r="CG11" s="317">
        <f>+'[18]GJha county'!X46</f>
        <v>0.25660300690776106</v>
      </c>
      <c r="CH11" s="317">
        <f>+'[18]GJha county'!Y46</f>
        <v>4.7744819179195448E-3</v>
      </c>
      <c r="CI11" s="317">
        <f>+'[18]GJha county'!Z46</f>
        <v>2.6005688744412839E-2</v>
      </c>
      <c r="CJ11" s="317">
        <f>+'[18]GJha county'!AA46</f>
        <v>2.2471910112359553E-3</v>
      </c>
      <c r="CK11" s="317">
        <f>+'[18]GJha county'!AB46</f>
        <v>3.8202247191011236E-2</v>
      </c>
      <c r="CL11" s="317">
        <f>+'[18]GJha county'!AC46</f>
        <v>0.25168539325842698</v>
      </c>
      <c r="CM11" s="318">
        <f>+'[18]GJha county'!AD46</f>
        <v>0.7078651685393258</v>
      </c>
      <c r="CN11" s="315"/>
    </row>
    <row r="12" spans="1:93" ht="15.75" thickBot="1">
      <c r="A12" s="272">
        <v>1</v>
      </c>
      <c r="B12" s="272">
        <f>+VLOOKUP(C12,[18]GIS!B:C,2,FALSE)</f>
        <v>8122</v>
      </c>
      <c r="C12" s="272" t="s">
        <v>103</v>
      </c>
      <c r="D12" s="273">
        <f>+VLOOKUP(A12,'[18]GJha county'!$X$59:$AB$65,3,FALSE)</f>
        <v>93.352822482161159</v>
      </c>
      <c r="E12" s="274">
        <f>+[18]GIS!P12</f>
        <v>535.77320510158233</v>
      </c>
      <c r="F12" s="275">
        <f t="shared" si="20"/>
        <v>50015.940906546537</v>
      </c>
      <c r="G12" s="276">
        <f>+F12*'[18]GJha county'!L$81</f>
        <v>6925.1437353140072</v>
      </c>
      <c r="H12" s="277">
        <f>+F12*('[18]GJha county'!M$81+'[18]GJha county'!N$81)</f>
        <v>5329.1192310846463</v>
      </c>
      <c r="I12" s="278">
        <f>+F12*('[18]GJha county'!O$81)</f>
        <v>17449.796464134924</v>
      </c>
      <c r="J12" s="278">
        <f>+F12*('[18]GJha county'!P$81)</f>
        <v>11560.301402885179</v>
      </c>
      <c r="K12" s="278">
        <f>+F12*('[18]GJha county'!Q$81)</f>
        <v>8751.5800731277832</v>
      </c>
      <c r="L12" s="279">
        <f t="shared" si="0"/>
        <v>1484.9182997254266</v>
      </c>
      <c r="M12" s="279">
        <f>E12*'[18]GJha county'!G$80*VLOOKUP(A12,$CG$13:$CM$19,5,FALSE)/100</f>
        <v>2709.5830872426768</v>
      </c>
      <c r="N12" s="280">
        <f>+IF([18]balgan!J11&gt;0,[18]balgan!J11,0)+IF([18]balgan!K11&gt;0,[18]balgan!K11,0)</f>
        <v>11560.301402885179</v>
      </c>
      <c r="O12" s="273">
        <f>+VLOOKUP(A12,'[18]GJha county'!$X$59:$AB$65,4,FALSE)</f>
        <v>45.634023909649208</v>
      </c>
      <c r="P12" s="281">
        <f>+[18]GIS!S12</f>
        <v>80.182563705165464</v>
      </c>
      <c r="Q12" s="282">
        <f t="shared" si="1"/>
        <v>3659.0530292584917</v>
      </c>
      <c r="R12" s="283">
        <f>+Q12*'[18]GJha county'!L$97</f>
        <v>1335.7399530011078</v>
      </c>
      <c r="S12" s="279">
        <f>P12*'[18]GJha county'!G$96*VLOOKUP(A12,$CG$13:$CM$19,6,FALSE)/100</f>
        <v>107.60118234598674</v>
      </c>
      <c r="T12" s="279">
        <f t="shared" si="2"/>
        <v>782.36956794959292</v>
      </c>
      <c r="U12" s="284">
        <f>+Q12*'[18]GJha county'!S$97</f>
        <v>2323.3130762573842</v>
      </c>
      <c r="V12" s="273">
        <f>+VLOOKUP(A12,'[18]GJha county'!$X$59:$AB$65,5,FALSE)</f>
        <v>84.689624516526081</v>
      </c>
      <c r="W12" s="285">
        <f>+[18]GIS!T12</f>
        <v>721.13336393490795</v>
      </c>
      <c r="X12" s="275">
        <f t="shared" si="3"/>
        <v>61072.513817986706</v>
      </c>
      <c r="Y12" s="276">
        <f>+X12*'[18]GJha county'!L$99</f>
        <v>19877.251921636034</v>
      </c>
      <c r="Z12" s="279">
        <f>W12*'[18]GJha county'!G$98*VLOOKUP(A12,$CG$13:$CM$19,7,FALSE)/100</f>
        <v>1855.210179352697</v>
      </c>
      <c r="AA12" s="279">
        <f t="shared" si="4"/>
        <v>2207.8219070231139</v>
      </c>
      <c r="AB12" s="284">
        <f>+X12*'[18]GJha county'!S$99</f>
        <v>41195.261896350676</v>
      </c>
      <c r="AC12" s="286">
        <f t="shared" si="21"/>
        <v>45.977400000000003</v>
      </c>
      <c r="AD12" s="287">
        <f>+[18]GIS!U12</f>
        <v>80.142607351374025</v>
      </c>
      <c r="AE12" s="288">
        <f t="shared" si="5"/>
        <v>3684.7487152370645</v>
      </c>
      <c r="AF12" s="289">
        <f t="shared" si="22"/>
        <v>3370.1969956436565</v>
      </c>
      <c r="AG12" s="290">
        <f>+AF12-[18]balgan!L11</f>
        <v>0</v>
      </c>
      <c r="AH12" s="291">
        <f t="shared" si="6"/>
        <v>314.55171959340794</v>
      </c>
      <c r="AI12" s="292">
        <f t="shared" si="23"/>
        <v>3684.7487152370645</v>
      </c>
      <c r="AJ12" s="273">
        <f>+VLOOKUP(A12,'[18]GJha county'!$X$59:$AC$65,6,FALSE)</f>
        <v>6.5183960489306623</v>
      </c>
      <c r="AK12" s="287">
        <f>+[18]GIS!W12</f>
        <v>2518.1143396148505</v>
      </c>
      <c r="AL12" s="264">
        <f t="shared" si="7"/>
        <v>16414.066562101085</v>
      </c>
      <c r="AM12" s="294">
        <f>+VLOOKUP(A12,'[18]GJha county'!$X$59:$AE$65,7,FALSE)</f>
        <v>0.29520876103118193</v>
      </c>
      <c r="AN12" s="295">
        <f t="shared" si="24"/>
        <v>743.36941433255288</v>
      </c>
      <c r="AO12" s="279">
        <f>+[18]GJha!D$52*'LP09'!AK12</f>
        <v>305981.10963527969</v>
      </c>
      <c r="AP12" s="296">
        <f t="shared" si="25"/>
        <v>288823.67365884606</v>
      </c>
      <c r="AQ12" s="273">
        <f t="shared" si="26"/>
        <v>17.960021999999999</v>
      </c>
      <c r="AR12" s="281">
        <f>+[18]GIS!V12</f>
        <v>567.87665775951245</v>
      </c>
      <c r="AS12" s="275">
        <f t="shared" si="8"/>
        <v>10199.077266647313</v>
      </c>
      <c r="AT12" s="297">
        <f>+VLOOKUP(A12,'[18]GJha county'!$X$59:$AE$65,8,FALSE)</f>
        <v>4.4389177554856399E-2</v>
      </c>
      <c r="AU12" s="295">
        <f t="shared" si="9"/>
        <v>452.72865168490705</v>
      </c>
      <c r="AV12" s="279">
        <f t="shared" si="27"/>
        <v>9746.3486149624059</v>
      </c>
      <c r="AW12" s="298">
        <f t="shared" si="28"/>
        <v>17.162791394552869</v>
      </c>
      <c r="AX12" s="248">
        <f t="shared" si="29"/>
        <v>7.8288748803196082</v>
      </c>
      <c r="AY12" s="275">
        <f t="shared" si="30"/>
        <v>11.099305250054591</v>
      </c>
      <c r="AZ12" s="236">
        <f t="shared" si="31"/>
        <v>5.634231183266337</v>
      </c>
      <c r="BA12" s="236">
        <f t="shared" si="32"/>
        <v>45.977400000000003</v>
      </c>
      <c r="BB12" s="275">
        <f t="shared" si="33"/>
        <v>114.69839519003816</v>
      </c>
      <c r="BC12" s="299">
        <f t="shared" si="10"/>
        <v>311402.27521268517</v>
      </c>
      <c r="BD12" s="300">
        <f t="shared" si="11"/>
        <v>56112.503574937422</v>
      </c>
      <c r="BE12" s="300">
        <f t="shared" si="12"/>
        <v>5329.1192310846463</v>
      </c>
      <c r="BF12" s="301">
        <f t="shared" si="13"/>
        <v>26201.376537262706</v>
      </c>
      <c r="BG12" s="301">
        <f t="shared" si="14"/>
        <v>36612.802256284405</v>
      </c>
      <c r="BH12" s="301">
        <f t="shared" si="15"/>
        <v>44714.673038625522</v>
      </c>
      <c r="BI12" s="302">
        <f t="shared" si="34"/>
        <v>0</v>
      </c>
      <c r="BJ12" s="302">
        <f>IFERROR(([18]balgan!M365+[18]balgan!AD365+[18]balgan!M541+[18]balgan!AD541+[18]balgan!M717+[18]balgan!AD717+[18]balgan!AU717)/1000,0)</f>
        <v>36612.802256284405</v>
      </c>
      <c r="BK12" s="302">
        <f>+[18]balgan!AF541/1000</f>
        <v>0</v>
      </c>
      <c r="BL12" s="303">
        <f t="shared" si="35"/>
        <v>0</v>
      </c>
      <c r="BM12" s="302">
        <f t="shared" si="16"/>
        <v>0</v>
      </c>
      <c r="BN12" s="299">
        <f>-VLOOKUP(A12,'[18]GJha county'!$X$59:$AH$65,9,FALSE)*E12/0.8</f>
        <v>8004.2921939442776</v>
      </c>
      <c r="BO12" s="299">
        <f>IFERROR(170-(VLOOKUP(A12,'[18]GJha county'!X$59:AI$65,12,FALSE))-BN12/E12,0)</f>
        <v>106.69414029760827</v>
      </c>
      <c r="BP12" s="299">
        <f t="shared" si="17"/>
        <v>57163.861512807474</v>
      </c>
      <c r="BQ12" s="299">
        <f>170-(VLOOKUP(A12,'[18]GJha county'!X$59:AJ$65,13,FALSE))</f>
        <v>119.46126198714057</v>
      </c>
      <c r="BR12" s="299">
        <f t="shared" si="18"/>
        <v>9578.7102495833606</v>
      </c>
      <c r="BS12" s="299">
        <f>170-(VLOOKUP(A12,'[18]GJha county'!X$59:AK$65,14,FALSE))</f>
        <v>146.11390816564739</v>
      </c>
      <c r="BT12" s="299">
        <f t="shared" si="19"/>
        <v>105367.61411316952</v>
      </c>
      <c r="BU12" s="301">
        <f t="shared" si="36"/>
        <v>180114.47806950464</v>
      </c>
      <c r="BV12" s="299">
        <f>+[18]balgan!Q365+[18]balgan!AH365+[18]balgan!Q541+[18]balgan!AH541+[18]balgan!Q717+[18]balgan!AH717+[18]balgan!AY717</f>
        <v>105543.10383734755</v>
      </c>
      <c r="BW12" s="242" t="s">
        <v>388</v>
      </c>
      <c r="BX12" s="242">
        <v>14.666666666666666</v>
      </c>
      <c r="BY12" s="242">
        <v>12</v>
      </c>
      <c r="BZ12" s="242">
        <v>9.3333333333333339</v>
      </c>
      <c r="CA12" s="242">
        <v>0.39300000000000002</v>
      </c>
      <c r="CC12" s="319"/>
      <c r="CD12" s="231" t="s">
        <v>389</v>
      </c>
      <c r="CE12" s="231" t="s">
        <v>390</v>
      </c>
      <c r="CF12" s="320" t="s">
        <v>391</v>
      </c>
      <c r="CG12" s="321">
        <v>17.8</v>
      </c>
      <c r="CH12" s="322" t="s">
        <v>392</v>
      </c>
      <c r="CI12" s="322" t="s">
        <v>393</v>
      </c>
      <c r="CJ12" s="323" t="s">
        <v>394</v>
      </c>
      <c r="CK12" s="231" t="s">
        <v>395</v>
      </c>
      <c r="CL12" s="231" t="s">
        <v>396</v>
      </c>
      <c r="CM12" s="231" t="s">
        <v>397</v>
      </c>
    </row>
    <row r="13" spans="1:93" ht="15">
      <c r="A13" s="272">
        <v>1</v>
      </c>
      <c r="B13" s="272">
        <f>+VLOOKUP(C13,[18]GIS!B:C,2,FALSE)</f>
        <v>8145</v>
      </c>
      <c r="C13" s="272" t="s">
        <v>106</v>
      </c>
      <c r="D13" s="273">
        <f>+VLOOKUP(A13,'[18]GJha county'!$X$59:$AB$65,3,FALSE)</f>
        <v>93.352822482161159</v>
      </c>
      <c r="E13" s="274">
        <f>+[18]GIS!P13</f>
        <v>166.19034280446294</v>
      </c>
      <c r="F13" s="275">
        <f t="shared" si="20"/>
        <v>15514.337570074538</v>
      </c>
      <c r="G13" s="276">
        <f>+F13*'[18]GJha county'!L$81</f>
        <v>2148.0955008263345</v>
      </c>
      <c r="H13" s="277">
        <f>+F13*('[18]GJha county'!M$81+'[18]GJha county'!N$81)</f>
        <v>1653.0280787220313</v>
      </c>
      <c r="I13" s="278">
        <f>+F13*('[18]GJha county'!O$81)</f>
        <v>5412.7149857986124</v>
      </c>
      <c r="J13" s="278">
        <f>+F13*('[18]GJha county'!P$81)</f>
        <v>3585.8651287052353</v>
      </c>
      <c r="K13" s="278">
        <f>+F13*('[18]GJha county'!Q$81)</f>
        <v>2714.6338760223261</v>
      </c>
      <c r="L13" s="279">
        <f t="shared" si="0"/>
        <v>460.60362653111719</v>
      </c>
      <c r="M13" s="279">
        <f>E13*'[18]GJha county'!G$80*VLOOKUP(A13,$CG$13:$CM$19,5,FALSE)/100</f>
        <v>840.47977360244727</v>
      </c>
      <c r="N13" s="280">
        <f>+IF([18]balgan!J12&gt;0,[18]balgan!J12,0)+IF([18]balgan!K12&gt;0,[18]balgan!K12,0)</f>
        <v>6126.9484079357726</v>
      </c>
      <c r="O13" s="273">
        <f>+VLOOKUP(A13,'[18]GJha county'!$X$59:$AB$65,4,FALSE)</f>
        <v>45.634023909649208</v>
      </c>
      <c r="P13" s="281">
        <f>+[18]GIS!S13</f>
        <v>17.807720380325105</v>
      </c>
      <c r="Q13" s="282">
        <f t="shared" si="1"/>
        <v>812.63793761210331</v>
      </c>
      <c r="R13" s="283">
        <f>+Q13*'[18]GJha county'!L$97</f>
        <v>296.65406647929331</v>
      </c>
      <c r="S13" s="279">
        <f>P13*'[18]GJha county'!G$96*VLOOKUP(A13,$CG$13:$CM$19,6,FALSE)/100</f>
        <v>23.897112779474107</v>
      </c>
      <c r="T13" s="279">
        <f t="shared" si="2"/>
        <v>173.75621152937245</v>
      </c>
      <c r="U13" s="284">
        <f>+Q13*'[18]GJha county'!S$97</f>
        <v>515.98387113281012</v>
      </c>
      <c r="V13" s="273">
        <f>+VLOOKUP(A13,'[18]GJha county'!$X$59:$AB$65,5,FALSE)</f>
        <v>84.689624516526081</v>
      </c>
      <c r="W13" s="285">
        <f>+[18]GIS!T13</f>
        <v>756.73956815294639</v>
      </c>
      <c r="X13" s="275">
        <f t="shared" si="3"/>
        <v>64087.989883671129</v>
      </c>
      <c r="Y13" s="276">
        <f>+X13*'[18]GJha county'!L$99</f>
        <v>20858.697971161841</v>
      </c>
      <c r="Z13" s="279">
        <f>W13*'[18]GJha county'!G$98*VLOOKUP(A13,$CG$13:$CM$19,7,FALSE)/100</f>
        <v>1946.8118106417719</v>
      </c>
      <c r="AA13" s="279">
        <f t="shared" si="4"/>
        <v>2316.8338618570606</v>
      </c>
      <c r="AB13" s="284">
        <f>+X13*'[18]GJha county'!S$99</f>
        <v>43229.291912509289</v>
      </c>
      <c r="AC13" s="286">
        <f t="shared" si="21"/>
        <v>45.977400000000003</v>
      </c>
      <c r="AD13" s="287">
        <f>+[18]GIS!U13</f>
        <v>132.73637083266314</v>
      </c>
      <c r="AE13" s="288">
        <f t="shared" si="5"/>
        <v>6102.8732163216864</v>
      </c>
      <c r="AF13" s="289">
        <f t="shared" si="22"/>
        <v>5581.8962344405672</v>
      </c>
      <c r="AG13" s="290">
        <f>+AF13-[18]balgan!L12</f>
        <v>582.71519999999964</v>
      </c>
      <c r="AH13" s="291">
        <f t="shared" si="6"/>
        <v>520.97698188111963</v>
      </c>
      <c r="AI13" s="292">
        <f t="shared" si="23"/>
        <v>5520.1580163216868</v>
      </c>
      <c r="AJ13" s="273">
        <f>+VLOOKUP(A13,'[18]GJha county'!$X$59:$AC$65,6,FALSE)</f>
        <v>6.5183960489306623</v>
      </c>
      <c r="AK13" s="287">
        <f>+[18]GIS!W13</f>
        <v>823.8231637194192</v>
      </c>
      <c r="AL13" s="264">
        <f t="shared" si="7"/>
        <v>5370.0056554062203</v>
      </c>
      <c r="AM13" s="294">
        <f>+VLOOKUP(A13,'[18]GJha county'!$X$59:$AE$65,7,FALSE)</f>
        <v>0.29520876103118193</v>
      </c>
      <c r="AN13" s="295">
        <f t="shared" si="24"/>
        <v>243.19981547039828</v>
      </c>
      <c r="AO13" s="279">
        <f>+[18]GJha!D$52*'LP09'!AK13</f>
        <v>100104.40026987407</v>
      </c>
      <c r="AP13" s="296">
        <f t="shared" si="25"/>
        <v>94491.194798997443</v>
      </c>
      <c r="AQ13" s="273">
        <f t="shared" si="26"/>
        <v>17.960021999999999</v>
      </c>
      <c r="AR13" s="281">
        <f>+[18]GIS!V13</f>
        <v>606.26520286871789</v>
      </c>
      <c r="AS13" s="275">
        <f t="shared" si="8"/>
        <v>10888.536381356636</v>
      </c>
      <c r="AT13" s="297">
        <f>+VLOOKUP(A13,'[18]GJha county'!$X$59:$AE$65,8,FALSE)</f>
        <v>4.4389177554856399E-2</v>
      </c>
      <c r="AU13" s="311">
        <f t="shared" si="9"/>
        <v>483.33317474455333</v>
      </c>
      <c r="AV13" s="279">
        <f t="shared" si="27"/>
        <v>10405.203206612083</v>
      </c>
      <c r="AW13" s="298">
        <f t="shared" si="28"/>
        <v>17.162791394552873</v>
      </c>
      <c r="AX13" s="248">
        <f t="shared" si="29"/>
        <v>7.8288748803196082</v>
      </c>
      <c r="AY13" s="275">
        <f t="shared" si="30"/>
        <v>11.09930525005459</v>
      </c>
      <c r="AZ13" s="236">
        <f t="shared" si="31"/>
        <v>5.6342311832663379</v>
      </c>
      <c r="BA13" s="236">
        <f t="shared" si="32"/>
        <v>41.587380924259172</v>
      </c>
      <c r="BB13" s="275">
        <f t="shared" si="33"/>
        <v>114.69839519003816</v>
      </c>
      <c r="BC13" s="299">
        <f t="shared" si="10"/>
        <v>116178.93841887245</v>
      </c>
      <c r="BD13" s="300">
        <f t="shared" si="11"/>
        <v>34800.401601809463</v>
      </c>
      <c r="BE13" s="300">
        <f t="shared" si="12"/>
        <v>1653.0280787220313</v>
      </c>
      <c r="BF13" s="301">
        <f t="shared" si="13"/>
        <v>6168.9807825904018</v>
      </c>
      <c r="BG13" s="301">
        <f t="shared" si="14"/>
        <v>6387.7087818901864</v>
      </c>
      <c r="BH13" s="301">
        <f t="shared" si="15"/>
        <v>44471.808773857054</v>
      </c>
      <c r="BI13" s="302">
        <f t="shared" si="34"/>
        <v>0</v>
      </c>
      <c r="BJ13" s="302">
        <f>IFERROR(([18]balgan!M366+[18]balgan!AD366+[18]balgan!M542+[18]balgan!AD542+[18]balgan!M718+[18]balgan!AD718+[18]balgan!AU718)/1000,0)</f>
        <v>6387.7087818901864</v>
      </c>
      <c r="BK13" s="302">
        <f>+[18]balgan!AF542/1000</f>
        <v>49.211304651219479</v>
      </c>
      <c r="BL13" s="303">
        <f t="shared" si="35"/>
        <v>0</v>
      </c>
      <c r="BM13" s="302">
        <f t="shared" si="16"/>
        <v>0</v>
      </c>
      <c r="BN13" s="299">
        <f>-VLOOKUP(A13,'[18]GJha county'!$X$59:$AH$65,9,FALSE)*E13/0.8</f>
        <v>2482.834249552428</v>
      </c>
      <c r="BO13" s="299">
        <f>IFERROR(170-(VLOOKUP(A13,'[18]GJha county'!X$59:AI$65,12,FALSE))-BN13/E13,0)</f>
        <v>106.69414029760827</v>
      </c>
      <c r="BP13" s="299">
        <f t="shared" si="17"/>
        <v>17731.535751286981</v>
      </c>
      <c r="BQ13" s="299">
        <f>170-(VLOOKUP(A13,'[18]GJha county'!X$59:AJ$65,13,FALSE))</f>
        <v>119.46126198714057</v>
      </c>
      <c r="BR13" s="299">
        <f t="shared" si="18"/>
        <v>2127.3327497477599</v>
      </c>
      <c r="BS13" s="299">
        <f>170-(VLOOKUP(A13,'[18]GJha county'!X$59:AK$65,14,FALSE))</f>
        <v>146.11390816564739</v>
      </c>
      <c r="BT13" s="299">
        <f t="shared" si="19"/>
        <v>110570.17576641127</v>
      </c>
      <c r="BU13" s="301">
        <f t="shared" si="36"/>
        <v>132911.87851699843</v>
      </c>
      <c r="BV13" s="299">
        <f>+[18]balgan!Q366+[18]balgan!AH366+[18]balgan!Q542+[18]balgan!AH542+[18]balgan!Q718+[18]balgan!AH718+[18]balgan!AY718</f>
        <v>12198.033311494213</v>
      </c>
      <c r="BW13" s="242" t="s">
        <v>398</v>
      </c>
      <c r="BX13" s="242">
        <v>40</v>
      </c>
      <c r="BY13" s="242">
        <v>28.5</v>
      </c>
      <c r="BZ13" s="242">
        <v>17</v>
      </c>
      <c r="CA13" s="242">
        <v>0.21199999999999999</v>
      </c>
      <c r="CC13" s="312" t="s">
        <v>376</v>
      </c>
      <c r="CD13" s="324">
        <f>(CN$5*CA$4+CN$6*CA$5+CN$7*CA$6+CN$8*CA$7+CN$10*CA$7)*CD5+CE5*CA$9+CF5*CA$7+CG5*CA$14+CH5*CA$8+CI5*CA$13</f>
        <v>0.15570464441806503</v>
      </c>
      <c r="CE13" s="324">
        <f>CJ5*CA$10+CK5*CA$10+CL5*CA$10+CM5*CA$12</f>
        <v>0.54816589147286821</v>
      </c>
      <c r="CF13" s="325">
        <f>+CA$11</f>
        <v>0.17199999999999999</v>
      </c>
      <c r="CG13" s="326">
        <v>1</v>
      </c>
      <c r="CH13" s="327">
        <f>+CD13*$CG$12</f>
        <v>2.7715426706415576</v>
      </c>
      <c r="CI13" s="327">
        <f t="shared" ref="CI13:CJ19" si="37">+CE13*$CG$12</f>
        <v>9.7573528682170547</v>
      </c>
      <c r="CJ13" s="328">
        <f>+CF13*$CG$12</f>
        <v>3.0615999999999999</v>
      </c>
      <c r="CK13" s="329">
        <f>+(CN5*BZ$4+CN6*BZ$5+CN7*BZ$6+CN8*BZ$7+CN10*BZ$7)*CD5+CE5*BZ$9+CF5*BZ$7+CG5*BZ$14+CH5*BZ$8+CI5*BZ$13</f>
        <v>9.8882624322026764</v>
      </c>
      <c r="CL13" s="330">
        <f>+CJ5*BZ$10+CK5*BZ$10+CL5*BZ$12+CM5*BZ$12</f>
        <v>9.3333333333333321</v>
      </c>
      <c r="CM13" s="331">
        <f>+BZ$11</f>
        <v>9.3333333333333339</v>
      </c>
      <c r="CN13" s="231">
        <v>1</v>
      </c>
    </row>
    <row r="14" spans="1:93" ht="15">
      <c r="A14" s="272">
        <v>1</v>
      </c>
      <c r="B14" s="272">
        <f>+VLOOKUP(C14,[18]GIS!B:C,2,FALSE)</f>
        <v>8146</v>
      </c>
      <c r="C14" s="272" t="s">
        <v>107</v>
      </c>
      <c r="D14" s="273">
        <f>+VLOOKUP(A14,'[18]GJha county'!$X$59:$AB$65,3,FALSE)</f>
        <v>93.352822482161159</v>
      </c>
      <c r="E14" s="274">
        <f>+[18]GIS!P14</f>
        <v>25.269033451593728</v>
      </c>
      <c r="F14" s="275">
        <f t="shared" si="20"/>
        <v>2358.9355941024214</v>
      </c>
      <c r="G14" s="276">
        <f>+F14*'[18]GJha county'!L$81</f>
        <v>326.61523017293496</v>
      </c>
      <c r="H14" s="277">
        <f>+F14*('[18]GJha county'!M$81+'[18]GJha county'!N$81)</f>
        <v>251.34084876879498</v>
      </c>
      <c r="I14" s="278">
        <f>+F14*('[18]GJha county'!O$81)</f>
        <v>822.99653356521526</v>
      </c>
      <c r="J14" s="278">
        <f>+F14*('[18]GJha county'!P$81)</f>
        <v>545.22630112610079</v>
      </c>
      <c r="K14" s="278">
        <f>+F14*('[18]GJha county'!Q$81)</f>
        <v>412.75668046937557</v>
      </c>
      <c r="L14" s="279">
        <f t="shared" si="0"/>
        <v>70.034204456960936</v>
      </c>
      <c r="M14" s="279">
        <f>E14*'[18]GJha county'!G$80*VLOOKUP(A14,$CG$13:$CM$19,5,FALSE)/100</f>
        <v>127.79389678217709</v>
      </c>
      <c r="N14" s="280">
        <f>+IF([18]balgan!J13&gt;0,[18]balgan!J13,0)+IF([18]balgan!K13&gt;0,[18]balgan!K13,0)</f>
        <v>1780.9795151606918</v>
      </c>
      <c r="O14" s="273">
        <f>+VLOOKUP(A14,'[18]GJha county'!$X$59:$AB$65,4,FALSE)</f>
        <v>45.634023909649208</v>
      </c>
      <c r="P14" s="281">
        <f>+[18]GIS!S14</f>
        <v>17.411407523101182</v>
      </c>
      <c r="Q14" s="282">
        <f t="shared" si="1"/>
        <v>794.55258720984546</v>
      </c>
      <c r="R14" s="283">
        <f>+Q14*'[18]GJha county'!L$97</f>
        <v>290.05199624331863</v>
      </c>
      <c r="S14" s="279">
        <f>P14*'[18]GJha county'!G$96*VLOOKUP(A14,$CG$13:$CM$19,6,FALSE)/100</f>
        <v>23.365279796769624</v>
      </c>
      <c r="T14" s="279">
        <f t="shared" si="2"/>
        <v>169.88924713522732</v>
      </c>
      <c r="U14" s="284">
        <f>+Q14*'[18]GJha county'!S$97</f>
        <v>504.50059096652689</v>
      </c>
      <c r="V14" s="273">
        <f>+VLOOKUP(A14,'[18]GJha county'!$X$59:$AB$65,5,FALSE)</f>
        <v>84.689624516526081</v>
      </c>
      <c r="W14" s="285">
        <f>+[18]GIS!T14</f>
        <v>110.89301543562686</v>
      </c>
      <c r="X14" s="275">
        <f t="shared" si="3"/>
        <v>9391.4878387485696</v>
      </c>
      <c r="Y14" s="276">
        <f>+X14*'[18]GJha county'!L$99</f>
        <v>3056.6446019585246</v>
      </c>
      <c r="Z14" s="279">
        <f>W14*'[18]GJha county'!G$98*VLOOKUP(A14,$CG$13:$CM$19,7,FALSE)/100</f>
        <v>285.28682951612905</v>
      </c>
      <c r="AA14" s="279">
        <f t="shared" si="4"/>
        <v>339.51005605771519</v>
      </c>
      <c r="AB14" s="284">
        <f>+X14*'[18]GJha county'!S$99</f>
        <v>6334.8432367900459</v>
      </c>
      <c r="AC14" s="286">
        <f t="shared" si="21"/>
        <v>45.977400000000003</v>
      </c>
      <c r="AD14" s="287">
        <f>+[18]GIS!U14</f>
        <v>58.688169069710334</v>
      </c>
      <c r="AE14" s="288">
        <f t="shared" si="5"/>
        <v>2698.3294245857001</v>
      </c>
      <c r="AF14" s="289">
        <f t="shared" si="22"/>
        <v>2467.9842298039939</v>
      </c>
      <c r="AG14" s="290">
        <f>+AF14-[18]balgan!L13</f>
        <v>0</v>
      </c>
      <c r="AH14" s="291">
        <f t="shared" si="6"/>
        <v>230.34519478170611</v>
      </c>
      <c r="AI14" s="292">
        <f t="shared" si="23"/>
        <v>2698.3294245857001</v>
      </c>
      <c r="AJ14" s="273">
        <f>+VLOOKUP(A14,'[18]GJha county'!$X$59:$AC$65,6,FALSE)</f>
        <v>6.5183960489306623</v>
      </c>
      <c r="AK14" s="287">
        <f>+[18]GIS!W14</f>
        <v>1874.9853802085468</v>
      </c>
      <c r="AL14" s="264">
        <f t="shared" si="7"/>
        <v>12221.897294154147</v>
      </c>
      <c r="AM14" s="294">
        <f>+VLOOKUP(A14,'[18]GJha county'!$X$59:$AE$65,7,FALSE)</f>
        <v>0.29520876103118193</v>
      </c>
      <c r="AN14" s="295">
        <f t="shared" si="24"/>
        <v>553.51211104294464</v>
      </c>
      <c r="AO14" s="279">
        <f>+[18]GJha!D$52*'LP09'!AK14</f>
        <v>227833.22351990093</v>
      </c>
      <c r="AP14" s="296">
        <f t="shared" si="25"/>
        <v>215057.81411470383</v>
      </c>
      <c r="AQ14" s="273">
        <f t="shared" si="26"/>
        <v>17.960021999999999</v>
      </c>
      <c r="AR14" s="281">
        <f>+[18]GIS!V14</f>
        <v>714.26437222990467</v>
      </c>
      <c r="AS14" s="275">
        <f t="shared" si="8"/>
        <v>12828.203839065276</v>
      </c>
      <c r="AT14" s="297">
        <f>+VLOOKUP(A14,'[18]GJha county'!$X$59:$AE$65,8,FALSE)</f>
        <v>4.4389177554856399E-2</v>
      </c>
      <c r="AU14" s="295">
        <f t="shared" si="9"/>
        <v>569.43341792215904</v>
      </c>
      <c r="AV14" s="279">
        <f t="shared" si="27"/>
        <v>12258.770421143117</v>
      </c>
      <c r="AW14" s="298">
        <f t="shared" si="28"/>
        <v>17.162791394552873</v>
      </c>
      <c r="AX14" s="248">
        <f t="shared" si="29"/>
        <v>7.8288748803196082</v>
      </c>
      <c r="AY14" s="275">
        <f t="shared" si="30"/>
        <v>11.09930525005459</v>
      </c>
      <c r="AZ14" s="236">
        <f t="shared" si="31"/>
        <v>5.6342311832663388</v>
      </c>
      <c r="BA14" s="236">
        <f t="shared" si="32"/>
        <v>45.977400000000003</v>
      </c>
      <c r="BB14" s="275">
        <f t="shared" si="33"/>
        <v>114.69839519003814</v>
      </c>
      <c r="BC14" s="299">
        <f t="shared" si="10"/>
        <v>231030.79347417763</v>
      </c>
      <c r="BD14" s="300">
        <f t="shared" si="11"/>
        <v>17676.188637689615</v>
      </c>
      <c r="BE14" s="300">
        <f t="shared" si="12"/>
        <v>251.34084876879498</v>
      </c>
      <c r="BF14" s="301">
        <f t="shared" si="13"/>
        <v>0</v>
      </c>
      <c r="BG14" s="301">
        <f t="shared" si="14"/>
        <v>0</v>
      </c>
      <c r="BH14" s="301">
        <f t="shared" si="15"/>
        <v>7962.2893567216761</v>
      </c>
      <c r="BI14" s="302">
        <f t="shared" si="34"/>
        <v>0</v>
      </c>
      <c r="BJ14" s="302">
        <f>IFERROR(([18]balgan!M367+[18]balgan!AD367+[18]balgan!M543+[18]balgan!AD543+[18]balgan!M719+[18]balgan!AD719+[18]balgan!AU719)/1000,0)</f>
        <v>0</v>
      </c>
      <c r="BK14" s="302">
        <f>+[18]balgan!AF543/1000</f>
        <v>0</v>
      </c>
      <c r="BL14" s="303">
        <f t="shared" si="35"/>
        <v>0</v>
      </c>
      <c r="BM14" s="302">
        <f t="shared" si="16"/>
        <v>0</v>
      </c>
      <c r="BN14" s="299">
        <f>-VLOOKUP(A14,'[18]GJha county'!$X$59:$AH$65,9,FALSE)*E14/0.8</f>
        <v>377.51183761935226</v>
      </c>
      <c r="BO14" s="299">
        <f>IFERROR(170-(VLOOKUP(A14,'[18]GJha county'!X$59:AI$65,12,FALSE))-BN14/E14,0)</f>
        <v>106.69414029760827</v>
      </c>
      <c r="BP14" s="299">
        <f t="shared" si="17"/>
        <v>2696.0578002692978</v>
      </c>
      <c r="BQ14" s="299">
        <f>170-(VLOOKUP(A14,'[18]GJha county'!X$59:AJ$65,13,FALSE))</f>
        <v>119.46126198714057</v>
      </c>
      <c r="BR14" s="299">
        <f t="shared" si="18"/>
        <v>2079.9887156820605</v>
      </c>
      <c r="BS14" s="299">
        <f>170-(VLOOKUP(A14,'[18]GJha county'!X$59:AK$65,14,FALSE))</f>
        <v>146.11390816564739</v>
      </c>
      <c r="BT14" s="299">
        <f t="shared" si="19"/>
        <v>16203.011873572901</v>
      </c>
      <c r="BU14" s="301">
        <f t="shared" si="36"/>
        <v>21356.570227143609</v>
      </c>
      <c r="BV14" s="299">
        <f>+[18]balgan!Q367+[18]balgan!AH367+[18]balgan!Q543+[18]balgan!AH543+[18]balgan!Q719+[18]balgan!AH719+[18]balgan!AY719</f>
        <v>0</v>
      </c>
      <c r="BW14" s="242" t="s">
        <v>399</v>
      </c>
      <c r="BX14" s="242">
        <v>14.666666666666668</v>
      </c>
      <c r="BY14" s="242">
        <v>12</v>
      </c>
      <c r="BZ14" s="242">
        <v>9.3333333333333339</v>
      </c>
      <c r="CA14" s="242">
        <v>0.23200000000000001</v>
      </c>
      <c r="CC14" s="312" t="s">
        <v>378</v>
      </c>
      <c r="CD14" s="324">
        <f t="shared" ref="CD14:CD19" si="38">(CN$5*CA$4+CN$6*CA$5+CN$7*CA$6+CN$8*CA$7+CN$10*CA$7)*CD6+CE6*CA$9+CF6*CA$7+CG6*CA$14+CH6*CA$8+CI6*CA$13</f>
        <v>0.19894718383784926</v>
      </c>
      <c r="CE14" s="324">
        <f t="shared" ref="CE14:CE19" si="39">CJ6*CA$10+CK6*CA$10+CL6*CA$10+CM6*CA$12</f>
        <v>0.61295785440613026</v>
      </c>
      <c r="CF14" s="325">
        <f t="shared" ref="CF14:CF19" si="40">+CA$11</f>
        <v>0.17199999999999999</v>
      </c>
      <c r="CG14" s="326">
        <v>2</v>
      </c>
      <c r="CH14" s="327">
        <f t="shared" ref="CH14:CH19" si="41">+CD14*$CG$12</f>
        <v>3.541259872313717</v>
      </c>
      <c r="CI14" s="327">
        <f t="shared" si="37"/>
        <v>10.910649808429119</v>
      </c>
      <c r="CJ14" s="328">
        <f t="shared" si="37"/>
        <v>3.0615999999999999</v>
      </c>
      <c r="CK14" s="332">
        <f t="shared" ref="CK14:CK19" si="42">+(CN6*BZ$4+CN7*BZ$5+CN8*BZ$6+CN9*BZ$7+CN11*BZ$7)*CD6+CE6*BZ$9+CF6*BZ$7+CG6*BZ$14+CH6*BZ$8+CI6*BZ$13</f>
        <v>13.697623558667821</v>
      </c>
      <c r="CL14" s="324">
        <f t="shared" ref="CL14:CL19" si="43">+CJ6*BZ$10+CK6*BZ$10+CL6*BZ$12+CM6*BZ$12</f>
        <v>9.3333333333333357</v>
      </c>
      <c r="CM14" s="333">
        <f t="shared" ref="CM14:CM19" si="44">+BZ$11</f>
        <v>9.3333333333333339</v>
      </c>
      <c r="CN14" s="231">
        <v>2</v>
      </c>
    </row>
    <row r="15" spans="1:93" ht="15">
      <c r="A15" s="272">
        <v>1</v>
      </c>
      <c r="B15" s="272">
        <f>+VLOOKUP(C15,[18]GIS!B:C,2,FALSE)</f>
        <v>8154</v>
      </c>
      <c r="C15" s="272" t="s">
        <v>110</v>
      </c>
      <c r="D15" s="273">
        <f>+VLOOKUP(A15,'[18]GJha county'!$X$59:$AB$65,3,FALSE)</f>
        <v>93.352822482161159</v>
      </c>
      <c r="E15" s="274">
        <f>+[18]GIS!P15</f>
        <v>57.100334550171553</v>
      </c>
      <c r="F15" s="275">
        <f t="shared" si="20"/>
        <v>5330.4773949341788</v>
      </c>
      <c r="G15" s="276">
        <f>+F15*'[18]GJha county'!L$81</f>
        <v>738.05113867066495</v>
      </c>
      <c r="H15" s="277">
        <f>+F15*('[18]GJha county'!M$81+'[18]GJha county'!N$81)</f>
        <v>567.95391791754912</v>
      </c>
      <c r="I15" s="278">
        <f>+F15*('[18]GJha county'!O$81)</f>
        <v>1859.7219988737399</v>
      </c>
      <c r="J15" s="278">
        <f>+F15*('[18]GJha county'!P$81)</f>
        <v>1232.0457076243804</v>
      </c>
      <c r="K15" s="278">
        <f>+F15*('[18]GJha county'!Q$81)</f>
        <v>932.70463184784489</v>
      </c>
      <c r="L15" s="279">
        <f t="shared" si="0"/>
        <v>158.25601371370885</v>
      </c>
      <c r="M15" s="279">
        <f>E15*'[18]GJha county'!G$80*VLOOKUP(A15,$CG$13:$CM$19,5,FALSE)/100</f>
        <v>288.775361103975</v>
      </c>
      <c r="N15" s="280">
        <f>+IF([18]balgan!J14&gt;0,[18]balgan!J14,0)+IF([18]balgan!K14&gt;0,[18]balgan!K14,0)</f>
        <v>745.99168012438031</v>
      </c>
      <c r="O15" s="273">
        <f>+VLOOKUP(A15,'[18]GJha county'!$X$59:$AB$65,4,FALSE)</f>
        <v>45.634023909649208</v>
      </c>
      <c r="P15" s="281">
        <f>+[18]GIS!S15</f>
        <v>9.0643221174351591</v>
      </c>
      <c r="Q15" s="282">
        <f t="shared" si="1"/>
        <v>413.64149223179817</v>
      </c>
      <c r="R15" s="283">
        <f>+Q15*'[18]GJha county'!L$97</f>
        <v>151.00012570874875</v>
      </c>
      <c r="S15" s="279">
        <f>P15*'[18]GJha county'!G$96*VLOOKUP(A15,$CG$13:$CM$19,6,FALSE)/100</f>
        <v>12.163888655234768</v>
      </c>
      <c r="T15" s="279">
        <f t="shared" si="2"/>
        <v>88.44378941099923</v>
      </c>
      <c r="U15" s="284">
        <f>+Q15*'[18]GJha county'!S$97</f>
        <v>262.64136652304944</v>
      </c>
      <c r="V15" s="273">
        <f>+VLOOKUP(A15,'[18]GJha county'!$X$59:$AB$65,5,FALSE)</f>
        <v>84.689624516526081</v>
      </c>
      <c r="W15" s="285">
        <f>+[18]GIS!T15</f>
        <v>342.00565298818287</v>
      </c>
      <c r="X15" s="275">
        <f t="shared" si="3"/>
        <v>28964.330334098522</v>
      </c>
      <c r="Y15" s="276">
        <f>+X15*'[18]GJha county'!L$99</f>
        <v>9427.0115114010569</v>
      </c>
      <c r="Z15" s="279">
        <f>W15*'[18]GJha county'!G$98*VLOOKUP(A15,$CG$13:$CM$19,7,FALSE)/100</f>
        <v>879.8544077307655</v>
      </c>
      <c r="AA15" s="279">
        <f t="shared" si="4"/>
        <v>1047.0845071886206</v>
      </c>
      <c r="AB15" s="284">
        <f>+X15*'[18]GJha county'!S$99</f>
        <v>19537.318822697467</v>
      </c>
      <c r="AC15" s="286">
        <f t="shared" si="21"/>
        <v>45.977400000000003</v>
      </c>
      <c r="AD15" s="287">
        <f>+[18]GIS!U15</f>
        <v>18.757312975506153</v>
      </c>
      <c r="AE15" s="288">
        <f t="shared" si="5"/>
        <v>862.4124816000367</v>
      </c>
      <c r="AF15" s="289">
        <f t="shared" si="22"/>
        <v>788.79190390247254</v>
      </c>
      <c r="AG15" s="290">
        <f>+AF15-[18]balgan!L14</f>
        <v>22.337999999999965</v>
      </c>
      <c r="AH15" s="291">
        <f t="shared" si="6"/>
        <v>73.620577697564102</v>
      </c>
      <c r="AI15" s="292">
        <f t="shared" si="23"/>
        <v>840.07448160003673</v>
      </c>
      <c r="AJ15" s="273">
        <f>+VLOOKUP(A15,'[18]GJha county'!$X$59:$AC$65,6,FALSE)</f>
        <v>6.5183960489306623</v>
      </c>
      <c r="AK15" s="287">
        <f>+[18]GIS!W15</f>
        <v>57.037033552104177</v>
      </c>
      <c r="AL15" s="264">
        <f t="shared" si="7"/>
        <v>371.78997414876147</v>
      </c>
      <c r="AM15" s="294">
        <f>+VLOOKUP(A15,'[18]GJha county'!$X$59:$AE$65,7,FALSE)</f>
        <v>0.29520876103118193</v>
      </c>
      <c r="AN15" s="295">
        <f t="shared" si="24"/>
        <v>16.837832007810629</v>
      </c>
      <c r="AO15" s="279">
        <f>+[18]GJha!D$52*'LP09'!AK15</f>
        <v>6930.6840209832826</v>
      </c>
      <c r="AP15" s="296">
        <f t="shared" si="25"/>
        <v>6542.0562148267099</v>
      </c>
      <c r="AQ15" s="273">
        <f t="shared" si="26"/>
        <v>17.960021999999999</v>
      </c>
      <c r="AR15" s="281">
        <f>+[18]GIS!V15</f>
        <v>27.915184215278963</v>
      </c>
      <c r="AS15" s="275">
        <f t="shared" si="8"/>
        <v>501.35732264046288</v>
      </c>
      <c r="AT15" s="297">
        <f>+VLOOKUP(A15,'[18]GJha county'!$X$59:$AE$65,8,FALSE)</f>
        <v>4.4389177554856399E-2</v>
      </c>
      <c r="AU15" s="311">
        <f t="shared" si="9"/>
        <v>22.254839213114934</v>
      </c>
      <c r="AV15" s="279">
        <f t="shared" si="27"/>
        <v>479.10248342734792</v>
      </c>
      <c r="AW15" s="298">
        <f t="shared" si="28"/>
        <v>17.162791394552873</v>
      </c>
      <c r="AX15" s="248">
        <f t="shared" si="29"/>
        <v>7.8288748803196073</v>
      </c>
      <c r="AY15" s="275">
        <f t="shared" si="30"/>
        <v>11.09930525005459</v>
      </c>
      <c r="AZ15" s="236">
        <f t="shared" si="31"/>
        <v>5.6342311832663379</v>
      </c>
      <c r="BA15" s="236">
        <f t="shared" si="32"/>
        <v>44.786504479454521</v>
      </c>
      <c r="BB15" s="275">
        <f t="shared" si="33"/>
        <v>114.69839519003814</v>
      </c>
      <c r="BC15" s="299">
        <f t="shared" si="10"/>
        <v>10335.811147657401</v>
      </c>
      <c r="BD15" s="300">
        <f t="shared" si="11"/>
        <v>11433.844430053612</v>
      </c>
      <c r="BE15" s="300">
        <f t="shared" si="12"/>
        <v>567.95391791754912</v>
      </c>
      <c r="BF15" s="301">
        <f t="shared" si="13"/>
        <v>3300.8186582215844</v>
      </c>
      <c r="BG15" s="301">
        <f t="shared" si="14"/>
        <v>11679.689371661489</v>
      </c>
      <c r="BH15" s="301">
        <f t="shared" si="15"/>
        <v>19839.052860441443</v>
      </c>
      <c r="BI15" s="302">
        <f t="shared" si="34"/>
        <v>0</v>
      </c>
      <c r="BJ15" s="302">
        <f>IFERROR(([18]balgan!M368+[18]balgan!AD368+[18]balgan!M544+[18]balgan!AD544+[18]balgan!M720+[18]balgan!AD720+[18]balgan!AU720)/1000,0)</f>
        <v>11679.689371661489</v>
      </c>
      <c r="BK15" s="302">
        <f>+[18]balgan!AF544/1000</f>
        <v>0</v>
      </c>
      <c r="BL15" s="303">
        <f t="shared" si="35"/>
        <v>0</v>
      </c>
      <c r="BM15" s="302">
        <f t="shared" si="16"/>
        <v>0</v>
      </c>
      <c r="BN15" s="299">
        <f>-VLOOKUP(A15,'[18]GJha county'!$X$59:$AH$65,9,FALSE)*E15/0.8</f>
        <v>853.06200041282182</v>
      </c>
      <c r="BO15" s="299">
        <f>IFERROR(170-(VLOOKUP(A15,'[18]GJha county'!X$59:AI$65,12,FALSE))-BN15/E15,0)</f>
        <v>106.69414029760827</v>
      </c>
      <c r="BP15" s="299">
        <f t="shared" si="17"/>
        <v>6092.2711055363725</v>
      </c>
      <c r="BQ15" s="299">
        <f>170-(VLOOKUP(A15,'[18]GJha county'!X$59:AJ$65,13,FALSE))</f>
        <v>119.46126198714057</v>
      </c>
      <c r="BR15" s="299">
        <f t="shared" si="18"/>
        <v>1082.8353592067544</v>
      </c>
      <c r="BS15" s="299">
        <f>170-(VLOOKUP(A15,'[18]GJha county'!X$59:AK$65,14,FALSE))</f>
        <v>146.11390816564739</v>
      </c>
      <c r="BT15" s="299">
        <f t="shared" si="19"/>
        <v>49971.782572847624</v>
      </c>
      <c r="BU15" s="301">
        <f t="shared" si="36"/>
        <v>57999.951038003572</v>
      </c>
      <c r="BV15" s="299">
        <f>+[18]balgan!Q368+[18]balgan!AH368+[18]balgan!Q544+[18]balgan!AH544+[18]balgan!Q720+[18]balgan!AH720+[18]balgan!AY720</f>
        <v>15982.247234844472</v>
      </c>
      <c r="BW15" s="242" t="s">
        <v>400</v>
      </c>
      <c r="BX15" s="242">
        <v>1670</v>
      </c>
      <c r="BY15" s="242"/>
      <c r="BZ15" s="242">
        <v>9.3000000000000007</v>
      </c>
      <c r="CA15" s="242"/>
      <c r="CC15" s="312" t="s">
        <v>380</v>
      </c>
      <c r="CD15" s="324">
        <f t="shared" si="38"/>
        <v>0.14628429586484418</v>
      </c>
      <c r="CE15" s="324">
        <f t="shared" si="39"/>
        <v>0.46677519379844967</v>
      </c>
      <c r="CF15" s="325">
        <f t="shared" si="40"/>
        <v>0.17199999999999999</v>
      </c>
      <c r="CG15" s="326">
        <v>3</v>
      </c>
      <c r="CH15" s="327">
        <f t="shared" si="41"/>
        <v>2.6038604663942264</v>
      </c>
      <c r="CI15" s="327">
        <f t="shared" si="37"/>
        <v>8.3085984496124041</v>
      </c>
      <c r="CJ15" s="328">
        <f t="shared" si="37"/>
        <v>3.0615999999999999</v>
      </c>
      <c r="CK15" s="332">
        <f t="shared" si="42"/>
        <v>2.7455271481460892</v>
      </c>
      <c r="CL15" s="324">
        <f t="shared" si="43"/>
        <v>9.3333333333333339</v>
      </c>
      <c r="CM15" s="333">
        <f t="shared" si="44"/>
        <v>9.3333333333333339</v>
      </c>
      <c r="CN15" s="231">
        <v>3</v>
      </c>
    </row>
    <row r="16" spans="1:93" ht="15">
      <c r="A16" s="272">
        <v>1</v>
      </c>
      <c r="B16" s="272">
        <f>+VLOOKUP(C16,[18]GIS!B:C,2,FALSE)</f>
        <v>8168</v>
      </c>
      <c r="C16" s="272" t="s">
        <v>112</v>
      </c>
      <c r="D16" s="273">
        <f>+VLOOKUP(A16,'[18]GJha county'!$X$59:$AB$65,3,FALSE)</f>
        <v>93.352822482161159</v>
      </c>
      <c r="E16" s="274">
        <f>+[18]GIS!P16</f>
        <v>161.0927837899614</v>
      </c>
      <c r="F16" s="275">
        <f t="shared" si="20"/>
        <v>15038.466048301436</v>
      </c>
      <c r="G16" s="276">
        <f>+F16*'[18]GJha county'!L$81</f>
        <v>2082.2069335397796</v>
      </c>
      <c r="H16" s="277">
        <f>+F16*('[18]GJha county'!M$81+'[18]GJha county'!N$81)</f>
        <v>1602.3247223072242</v>
      </c>
      <c r="I16" s="278">
        <f>+F16*('[18]GJha county'!O$81)</f>
        <v>5246.6906933928312</v>
      </c>
      <c r="J16" s="278">
        <f>+F16*('[18]GJha county'!P$81)</f>
        <v>3475.8758308726583</v>
      </c>
      <c r="K16" s="278">
        <f>+F16*('[18]GJha county'!Q$81)</f>
        <v>2631.3678681889437</v>
      </c>
      <c r="L16" s="279">
        <f t="shared" si="0"/>
        <v>446.47552420631263</v>
      </c>
      <c r="M16" s="279">
        <f>E16*'[18]GJha county'!G$80*VLOOKUP(A16,$CG$13:$CM$19,5,FALSE)/100</f>
        <v>814.69972420767385</v>
      </c>
      <c r="N16" s="280">
        <f>+IF([18]balgan!J15&gt;0,[18]balgan!J15,0)+IF([18]balgan!K15&gt;0,[18]balgan!K15,0)</f>
        <v>8445.7525896549032</v>
      </c>
      <c r="O16" s="273">
        <f>+VLOOKUP(A16,'[18]GJha county'!$X$59:$AB$65,4,FALSE)</f>
        <v>45.634023909649208</v>
      </c>
      <c r="P16" s="281">
        <f>+[18]GIS!S16</f>
        <v>24.014487900981976</v>
      </c>
      <c r="Q16" s="282">
        <f t="shared" si="1"/>
        <v>1095.8777150513931</v>
      </c>
      <c r="R16" s="283">
        <f>+Q16*'[18]GJha county'!L$97</f>
        <v>400.0509519520001</v>
      </c>
      <c r="S16" s="279">
        <f>P16*'[18]GJha county'!G$96*VLOOKUP(A16,$CG$13:$CM$19,6,FALSE)/100</f>
        <v>32.226299237331453</v>
      </c>
      <c r="T16" s="279">
        <f t="shared" si="2"/>
        <v>234.31783239941024</v>
      </c>
      <c r="U16" s="284">
        <f>+Q16*'[18]GJha county'!S$97</f>
        <v>695.82676309939313</v>
      </c>
      <c r="V16" s="273">
        <f>+VLOOKUP(A16,'[18]GJha county'!$X$59:$AB$65,5,FALSE)</f>
        <v>84.689624516526081</v>
      </c>
      <c r="W16" s="285">
        <f>+[18]GIS!T16</f>
        <v>259.18607536819854</v>
      </c>
      <c r="X16" s="275">
        <f t="shared" si="3"/>
        <v>21950.371402844765</v>
      </c>
      <c r="Y16" s="276">
        <f>+X16*'[18]GJha county'!L$99</f>
        <v>7144.1804974355009</v>
      </c>
      <c r="Z16" s="279">
        <f>W16*'[18]GJha county'!G$98*VLOOKUP(A16,$CG$13:$CM$19,7,FALSE)/100</f>
        <v>666.79017976064688</v>
      </c>
      <c r="AA16" s="279">
        <f t="shared" si="4"/>
        <v>793.52408834727669</v>
      </c>
      <c r="AB16" s="284">
        <f>+X16*'[18]GJha county'!S$99</f>
        <v>14806.190905409265</v>
      </c>
      <c r="AC16" s="286">
        <f t="shared" si="21"/>
        <v>45.977400000000003</v>
      </c>
      <c r="AD16" s="287">
        <f>+[18]GIS!U16</f>
        <v>67.735381583873178</v>
      </c>
      <c r="AE16" s="288">
        <f t="shared" si="5"/>
        <v>3114.296733234371</v>
      </c>
      <c r="AF16" s="289">
        <f t="shared" si="22"/>
        <v>2848.442134055827</v>
      </c>
      <c r="AG16" s="290">
        <f>+AF16-[18]balgan!L15</f>
        <v>68.050600000000031</v>
      </c>
      <c r="AH16" s="291">
        <f t="shared" si="6"/>
        <v>265.85459917854388</v>
      </c>
      <c r="AI16" s="292">
        <f t="shared" si="23"/>
        <v>3046.246133234371</v>
      </c>
      <c r="AJ16" s="273">
        <f>+VLOOKUP(A16,'[18]GJha county'!$X$59:$AC$65,6,FALSE)</f>
        <v>6.5183960489306623</v>
      </c>
      <c r="AK16" s="287">
        <f>+[18]GIS!W16</f>
        <v>1600.0630441988444</v>
      </c>
      <c r="AL16" s="264">
        <f t="shared" si="7"/>
        <v>10429.844625345715</v>
      </c>
      <c r="AM16" s="294">
        <f>+VLOOKUP(A16,'[18]GJha county'!$X$59:$AE$65,7,FALSE)</f>
        <v>0.29520876103118193</v>
      </c>
      <c r="AN16" s="295">
        <f t="shared" si="24"/>
        <v>472.35262884972218</v>
      </c>
      <c r="AO16" s="279">
        <f>+[18]GJha!D$52*'LP09'!AK16</f>
        <v>194426.86062668997</v>
      </c>
      <c r="AP16" s="296">
        <f t="shared" si="25"/>
        <v>183524.66337249454</v>
      </c>
      <c r="AQ16" s="273">
        <f t="shared" si="26"/>
        <v>17.960021999999999</v>
      </c>
      <c r="AR16" s="281">
        <f>+[18]GIS!V16</f>
        <v>391.76113766731379</v>
      </c>
      <c r="AS16" s="275">
        <f t="shared" si="8"/>
        <v>7036.0386512499836</v>
      </c>
      <c r="AT16" s="297">
        <f>+VLOOKUP(A16,'[18]GJha county'!$X$59:$AE$65,8,FALSE)</f>
        <v>4.4389177554856399E-2</v>
      </c>
      <c r="AU16" s="295">
        <f t="shared" si="9"/>
        <v>312.32396897316784</v>
      </c>
      <c r="AV16" s="279">
        <f t="shared" si="27"/>
        <v>6723.7146822768154</v>
      </c>
      <c r="AW16" s="298">
        <f t="shared" si="28"/>
        <v>17.162791394552869</v>
      </c>
      <c r="AX16" s="248">
        <f t="shared" si="29"/>
        <v>7.8288748803196082</v>
      </c>
      <c r="AY16" s="275">
        <f t="shared" si="30"/>
        <v>11.09930525005459</v>
      </c>
      <c r="AZ16" s="236">
        <f t="shared" si="31"/>
        <v>5.6342311832663379</v>
      </c>
      <c r="BA16" s="236">
        <f t="shared" si="32"/>
        <v>44.972746325528021</v>
      </c>
      <c r="BB16" s="275">
        <f t="shared" si="33"/>
        <v>114.69839519003816</v>
      </c>
      <c r="BC16" s="299">
        <f t="shared" si="10"/>
        <v>196282.65783616444</v>
      </c>
      <c r="BD16" s="300">
        <f t="shared" si="11"/>
        <v>28502.035597927897</v>
      </c>
      <c r="BE16" s="300">
        <f t="shared" si="12"/>
        <v>1602.3247223072242</v>
      </c>
      <c r="BF16" s="301">
        <f t="shared" si="13"/>
        <v>2976.232402799531</v>
      </c>
      <c r="BG16" s="301">
        <f t="shared" si="14"/>
        <v>724.54450792553132</v>
      </c>
      <c r="BH16" s="301">
        <f t="shared" si="15"/>
        <v>16286.694266331548</v>
      </c>
      <c r="BI16" s="302">
        <f t="shared" si="34"/>
        <v>0</v>
      </c>
      <c r="BJ16" s="302">
        <f>IFERROR(([18]balgan!M369+[18]balgan!AD369+[18]balgan!M545+[18]balgan!AD545+[18]balgan!M721+[18]balgan!AD721+[18]balgan!AU721)/1000,0)</f>
        <v>724.54450792553132</v>
      </c>
      <c r="BK16" s="302">
        <f>+[18]balgan!AF545/1000</f>
        <v>41.441098653658507</v>
      </c>
      <c r="BL16" s="303">
        <f t="shared" si="35"/>
        <v>0</v>
      </c>
      <c r="BM16" s="302">
        <f t="shared" si="16"/>
        <v>0</v>
      </c>
      <c r="BN16" s="299">
        <f>-VLOOKUP(A16,'[18]GJha county'!$X$59:$AH$65,9,FALSE)*E16/0.8</f>
        <v>2406.6782353295648</v>
      </c>
      <c r="BO16" s="299">
        <f>IFERROR(170-(VLOOKUP(A16,'[18]GJha county'!X$59:AI$65,12,FALSE))-BN16/E16,0)</f>
        <v>106.69414029760827</v>
      </c>
      <c r="BP16" s="299">
        <f t="shared" si="17"/>
        <v>17187.656074618419</v>
      </c>
      <c r="BQ16" s="299">
        <f>170-(VLOOKUP(A16,'[18]GJha county'!X$59:AJ$65,13,FALSE))</f>
        <v>119.46126198714057</v>
      </c>
      <c r="BR16" s="299">
        <f t="shared" si="18"/>
        <v>2868.8010306262254</v>
      </c>
      <c r="BS16" s="299">
        <f>170-(VLOOKUP(A16,'[18]GJha county'!X$59:AK$65,14,FALSE))</f>
        <v>146.11390816564739</v>
      </c>
      <c r="BT16" s="299">
        <f t="shared" si="19"/>
        <v>37870.690414163524</v>
      </c>
      <c r="BU16" s="301">
        <f t="shared" si="36"/>
        <v>60333.825754737729</v>
      </c>
      <c r="BV16" s="299">
        <f>+[18]balgan!Q369+[18]balgan!AH369+[18]balgan!Q545+[18]balgan!AH545+[18]balgan!Q721+[18]balgan!AH721+[18]balgan!AY721</f>
        <v>1259.5638000133029</v>
      </c>
      <c r="CC16" s="312" t="s">
        <v>382</v>
      </c>
      <c r="CD16" s="324">
        <f t="shared" si="38"/>
        <v>0.17518435997678639</v>
      </c>
      <c r="CE16" s="324">
        <f t="shared" si="39"/>
        <v>0.50740993788819877</v>
      </c>
      <c r="CF16" s="325">
        <f t="shared" si="40"/>
        <v>0.17199999999999999</v>
      </c>
      <c r="CG16" s="326">
        <v>4</v>
      </c>
      <c r="CH16" s="327">
        <f t="shared" si="41"/>
        <v>3.1182816075867978</v>
      </c>
      <c r="CI16" s="327">
        <f t="shared" si="37"/>
        <v>9.0318968944099378</v>
      </c>
      <c r="CJ16" s="328">
        <f t="shared" si="37"/>
        <v>3.0615999999999999</v>
      </c>
      <c r="CK16" s="332">
        <f t="shared" si="42"/>
        <v>11.489154520466307</v>
      </c>
      <c r="CL16" s="324">
        <f t="shared" si="43"/>
        <v>9.3333333333333339</v>
      </c>
      <c r="CM16" s="333">
        <f t="shared" si="44"/>
        <v>9.3333333333333339</v>
      </c>
      <c r="CN16" s="231">
        <v>4</v>
      </c>
    </row>
    <row r="17" spans="1:92" ht="15">
      <c r="A17" s="272">
        <v>1</v>
      </c>
      <c r="B17" s="272">
        <f>+VLOOKUP(C17,[18]GIS!B:C,2,FALSE)</f>
        <v>8174</v>
      </c>
      <c r="C17" s="272" t="s">
        <v>114</v>
      </c>
      <c r="D17" s="273">
        <f>+VLOOKUP(A17,'[18]GJha county'!$X$59:$AB$65,3,FALSE)</f>
        <v>93.352822482161159</v>
      </c>
      <c r="E17" s="274">
        <f>+[18]GIS!P17</f>
        <v>3.8471991768760376</v>
      </c>
      <c r="F17" s="275">
        <f t="shared" si="20"/>
        <v>359.14690181242526</v>
      </c>
      <c r="G17" s="276">
        <f>+F17*'[18]GJha county'!L$81</f>
        <v>49.727024465878074</v>
      </c>
      <c r="H17" s="277">
        <f>+F17*('[18]GJha county'!M$81+'[18]GJha county'!N$81)</f>
        <v>38.266533160081998</v>
      </c>
      <c r="I17" s="278">
        <f>+F17*('[18]GJha county'!O$81)</f>
        <v>125.30085856149883</v>
      </c>
      <c r="J17" s="278">
        <f>+F17*('[18]GJha county'!P$81)</f>
        <v>83.010463416486772</v>
      </c>
      <c r="K17" s="278">
        <f>+F17*('[18]GJha county'!Q$81)</f>
        <v>62.842022208479605</v>
      </c>
      <c r="L17" s="279">
        <f t="shared" si="0"/>
        <v>10.662676681169016</v>
      </c>
      <c r="M17" s="279">
        <f>E17*'[18]GJha county'!G$80*VLOOKUP(A17,$CG$13:$CM$19,5,FALSE)/100</f>
        <v>19.456564314262067</v>
      </c>
      <c r="N17" s="280">
        <f>+IF([18]balgan!J16&gt;0,[18]balgan!J16,0)+IF([18]balgan!K16&gt;0,[18]balgan!K16,0)</f>
        <v>271.15334418646523</v>
      </c>
      <c r="O17" s="273">
        <f>+VLOOKUP(A17,'[18]GJha county'!$X$59:$AB$65,4,FALSE)</f>
        <v>45.634023909649208</v>
      </c>
      <c r="P17" s="281">
        <f>+[18]GIS!S17</f>
        <v>2.835704996189E-2</v>
      </c>
      <c r="Q17" s="282">
        <f t="shared" si="1"/>
        <v>1.2940462959680055</v>
      </c>
      <c r="R17" s="283">
        <f>+Q17*'[18]GJha county'!L$97</f>
        <v>0.47239253564681033</v>
      </c>
      <c r="S17" s="279">
        <f>P17*'[18]GJha county'!G$96*VLOOKUP(A17,$CG$13:$CM$19,6,FALSE)/100</f>
        <v>3.8053810738244292E-2</v>
      </c>
      <c r="T17" s="279">
        <f t="shared" si="2"/>
        <v>0.27668974277982172</v>
      </c>
      <c r="U17" s="284">
        <f>+Q17*'[18]GJha county'!S$97</f>
        <v>0.82165376032119519</v>
      </c>
      <c r="V17" s="273">
        <f>+VLOOKUP(A17,'[18]GJha county'!$X$59:$AB$65,5,FALSE)</f>
        <v>84.689624516526081</v>
      </c>
      <c r="W17" s="285">
        <f>+[18]GIS!T17</f>
        <v>21.120047001884899</v>
      </c>
      <c r="X17" s="275">
        <f t="shared" si="3"/>
        <v>1788.6488503610144</v>
      </c>
      <c r="Y17" s="276">
        <f>+X17*'[18]GJha county'!L$99</f>
        <v>582.15098045464083</v>
      </c>
      <c r="Z17" s="279">
        <f>W17*'[18]GJha county'!G$98*VLOOKUP(A17,$CG$13:$CM$19,7,FALSE)/100</f>
        <v>54.334091509099814</v>
      </c>
      <c r="AA17" s="279">
        <f t="shared" si="4"/>
        <v>64.661135900970805</v>
      </c>
      <c r="AB17" s="284">
        <f>+X17*'[18]GJha county'!S$99</f>
        <v>1206.4978699063736</v>
      </c>
      <c r="AC17" s="286">
        <f t="shared" si="21"/>
        <v>45.97740000000001</v>
      </c>
      <c r="AD17" s="287">
        <f>+[18]GIS!U17</f>
        <v>1.8888900559190001</v>
      </c>
      <c r="AE17" s="288">
        <f t="shared" si="5"/>
        <v>86.846253657010251</v>
      </c>
      <c r="AF17" s="289">
        <f t="shared" si="22"/>
        <v>79.432549076533761</v>
      </c>
      <c r="AG17" s="290">
        <f>+AF17-[18]balgan!L16</f>
        <v>0</v>
      </c>
      <c r="AH17" s="291">
        <f t="shared" si="6"/>
        <v>7.4137045804764847</v>
      </c>
      <c r="AI17" s="292">
        <f t="shared" si="23"/>
        <v>86.846253657010251</v>
      </c>
      <c r="AJ17" s="273">
        <f>+VLOOKUP(A17,'[18]GJha county'!$X$59:$AC$65,6,FALSE)</f>
        <v>6.5183960489306623</v>
      </c>
      <c r="AK17" s="287">
        <f>+[18]GIS!W17</f>
        <v>0.25372749950869999</v>
      </c>
      <c r="AL17" s="264">
        <f t="shared" si="7"/>
        <v>1.6538963303025667</v>
      </c>
      <c r="AM17" s="294">
        <f>+VLOOKUP(A17,'[18]GJha county'!$X$59:$AE$65,7,FALSE)</f>
        <v>0.29520876103118193</v>
      </c>
      <c r="AN17" s="295">
        <f t="shared" si="24"/>
        <v>7.4902580769503152E-2</v>
      </c>
      <c r="AO17" s="279">
        <f>+[18]GJha!D$52*'LP09'!AK17</f>
        <v>30.830935920301155</v>
      </c>
      <c r="AP17" s="296">
        <f t="shared" si="25"/>
        <v>29.102137009229086</v>
      </c>
      <c r="AQ17" s="273">
        <f t="shared" si="26"/>
        <v>17.960021999999999</v>
      </c>
      <c r="AR17" s="281">
        <f>+[18]GIS!V17</f>
        <v>2.4444159751110996</v>
      </c>
      <c r="AS17" s="275">
        <f t="shared" si="8"/>
        <v>43.901764690146798</v>
      </c>
      <c r="AT17" s="297">
        <f>+VLOOKUP(A17,'[18]GJha county'!$X$59:$AE$65,8,FALSE)</f>
        <v>4.4389177554856399E-2</v>
      </c>
      <c r="AU17" s="311">
        <f t="shared" si="9"/>
        <v>1.9487632278024514</v>
      </c>
      <c r="AV17" s="279">
        <f t="shared" si="27"/>
        <v>41.953001462344346</v>
      </c>
      <c r="AW17" s="298">
        <f t="shared" si="28"/>
        <v>17.162791394552873</v>
      </c>
      <c r="AX17" s="248">
        <f t="shared" si="29"/>
        <v>7.8288748803196082</v>
      </c>
      <c r="AY17" s="275">
        <f t="shared" si="30"/>
        <v>11.099305250054591</v>
      </c>
      <c r="AZ17" s="236">
        <f t="shared" si="31"/>
        <v>5.634231183266337</v>
      </c>
      <c r="BA17" s="236">
        <f t="shared" si="32"/>
        <v>45.97740000000001</v>
      </c>
      <c r="BB17" s="275">
        <f t="shared" si="33"/>
        <v>114.69839519003817</v>
      </c>
      <c r="BC17" s="299">
        <f t="shared" si="10"/>
        <v>307.33060408760338</v>
      </c>
      <c r="BD17" s="300">
        <f t="shared" si="11"/>
        <v>905.15763797293357</v>
      </c>
      <c r="BE17" s="300">
        <f t="shared" si="12"/>
        <v>38.266533160081998</v>
      </c>
      <c r="BF17" s="301">
        <f t="shared" si="13"/>
        <v>0</v>
      </c>
      <c r="BG17" s="301">
        <f t="shared" si="14"/>
        <v>0</v>
      </c>
      <c r="BH17" s="301">
        <f t="shared" si="15"/>
        <v>1209.3431894752666</v>
      </c>
      <c r="BI17" s="302">
        <f t="shared" si="34"/>
        <v>0</v>
      </c>
      <c r="BJ17" s="302">
        <f>IFERROR(([18]balgan!M370+[18]balgan!AD370+[18]balgan!M546+[18]balgan!AD546+[18]balgan!M722+[18]balgan!AD722+[18]balgan!AU722)/1000,0)</f>
        <v>0</v>
      </c>
      <c r="BK17" s="302">
        <f>+[18]balgan!AF546/1000</f>
        <v>0</v>
      </c>
      <c r="BL17" s="303">
        <f t="shared" si="35"/>
        <v>0</v>
      </c>
      <c r="BM17" s="302">
        <f t="shared" si="16"/>
        <v>0</v>
      </c>
      <c r="BN17" s="299">
        <f>-VLOOKUP(A17,'[18]GJha county'!$X$59:$AH$65,9,FALSE)*E17/0.8</f>
        <v>57.476010458901484</v>
      </c>
      <c r="BO17" s="299">
        <f>IFERROR(170-(VLOOKUP(A17,'[18]GJha county'!X$59:AI$65,12,FALSE))-BN17/E17,0)</f>
        <v>106.69414029760827</v>
      </c>
      <c r="BP17" s="299">
        <f t="shared" si="17"/>
        <v>410.473608730455</v>
      </c>
      <c r="BQ17" s="299">
        <f>170-(VLOOKUP(A17,'[18]GJha county'!X$59:AJ$65,13,FALSE))</f>
        <v>119.46126198714057</v>
      </c>
      <c r="BR17" s="299">
        <f t="shared" si="18"/>
        <v>3.3875689746797759</v>
      </c>
      <c r="BS17" s="299">
        <f>170-(VLOOKUP(A17,'[18]GJha county'!X$59:AK$65,14,FALSE))</f>
        <v>146.11390816564739</v>
      </c>
      <c r="BT17" s="299">
        <f t="shared" si="19"/>
        <v>3085.9326080875667</v>
      </c>
      <c r="BU17" s="301">
        <f t="shared" si="36"/>
        <v>3557.2697962516031</v>
      </c>
      <c r="BV17" s="299">
        <f>+[18]balgan!Q370+[18]balgan!AH370+[18]balgan!Q546+[18]balgan!AH546+[18]balgan!Q722+[18]balgan!AH722+[18]balgan!AY722</f>
        <v>0</v>
      </c>
      <c r="CC17" s="312" t="s">
        <v>384</v>
      </c>
      <c r="CD17" s="324">
        <f t="shared" si="38"/>
        <v>0.19511264834330777</v>
      </c>
      <c r="CE17" s="324">
        <f t="shared" si="39"/>
        <v>0.66609815950920237</v>
      </c>
      <c r="CF17" s="325">
        <f t="shared" si="40"/>
        <v>0.17199999999999999</v>
      </c>
      <c r="CG17" s="326">
        <v>5</v>
      </c>
      <c r="CH17" s="327">
        <f t="shared" si="41"/>
        <v>3.4730051405108786</v>
      </c>
      <c r="CI17" s="327">
        <f t="shared" si="37"/>
        <v>11.856547239263802</v>
      </c>
      <c r="CJ17" s="328">
        <f t="shared" si="37"/>
        <v>3.0615999999999999</v>
      </c>
      <c r="CK17" s="332">
        <f t="shared" si="42"/>
        <v>16.220963876264218</v>
      </c>
      <c r="CL17" s="324">
        <f t="shared" si="43"/>
        <v>9.3333333333333339</v>
      </c>
      <c r="CM17" s="333">
        <f t="shared" si="44"/>
        <v>9.3333333333333339</v>
      </c>
      <c r="CN17" s="231">
        <v>5</v>
      </c>
    </row>
    <row r="18" spans="1:92" ht="15">
      <c r="A18" s="272">
        <v>1</v>
      </c>
      <c r="B18" s="272">
        <f>+VLOOKUP(C18,[18]GIS!B:C,2,FALSE)</f>
        <v>8206</v>
      </c>
      <c r="C18" s="272" t="s">
        <v>115</v>
      </c>
      <c r="D18" s="273">
        <f>+VLOOKUP(A18,'[18]GJha county'!$X$59:$AB$65,3,FALSE)</f>
        <v>93.352822482161159</v>
      </c>
      <c r="E18" s="274">
        <f>+[18]GIS!P18</f>
        <v>45.066238072625602</v>
      </c>
      <c r="F18" s="275">
        <f t="shared" si="20"/>
        <v>4207.0605227326305</v>
      </c>
      <c r="G18" s="276">
        <f>+F18*'[18]GJha county'!L$81</f>
        <v>582.50426354121362</v>
      </c>
      <c r="H18" s="277">
        <f>+F18*('[18]GJha county'!M$81+'[18]GJha county'!N$81)</f>
        <v>448.25563073825862</v>
      </c>
      <c r="I18" s="278">
        <f>+F18*('[18]GJha county'!O$81)</f>
        <v>1467.7790421088052</v>
      </c>
      <c r="J18" s="278">
        <f>+F18*('[18]GJha county'!P$81)</f>
        <v>972.38773841807529</v>
      </c>
      <c r="K18" s="278">
        <f>+F18*('[18]GJha county'!Q$81)</f>
        <v>736.13384792627812</v>
      </c>
      <c r="L18" s="279">
        <f t="shared" si="0"/>
        <v>124.90300182357301</v>
      </c>
      <c r="M18" s="279">
        <f>E18*'[18]GJha county'!G$80*VLOOKUP(A18,$CG$13:$CM$19,5,FALSE)/100</f>
        <v>227.91493737370874</v>
      </c>
      <c r="N18" s="280">
        <f>+IF([18]balgan!J17&gt;0,[18]balgan!J17,0)+IF([18]balgan!K17&gt;0,[18]balgan!K17,0)</f>
        <v>3116.4873475344621</v>
      </c>
      <c r="O18" s="273">
        <f>+VLOOKUP(A18,'[18]GJha county'!$X$59:$AB$65,4,FALSE)</f>
        <v>45.634023909649208</v>
      </c>
      <c r="P18" s="281">
        <f>+[18]GIS!S18</f>
        <v>7.6095658064684164</v>
      </c>
      <c r="Q18" s="282">
        <f t="shared" si="1"/>
        <v>347.25510795442875</v>
      </c>
      <c r="R18" s="283">
        <f>+Q18*'[18]GJha county'!L$97</f>
        <v>126.76572814590806</v>
      </c>
      <c r="S18" s="279">
        <f>P18*'[18]GJha county'!G$96*VLOOKUP(A18,$CG$13:$CM$19,6,FALSE)/100</f>
        <v>10.21167495873976</v>
      </c>
      <c r="T18" s="279">
        <f t="shared" si="2"/>
        <v>74.249218747631033</v>
      </c>
      <c r="U18" s="284">
        <f>+Q18*'[18]GJha county'!S$97</f>
        <v>220.48937980852071</v>
      </c>
      <c r="V18" s="273">
        <f>+VLOOKUP(A18,'[18]GJha county'!$X$59:$AB$65,5,FALSE)</f>
        <v>84.689624516526081</v>
      </c>
      <c r="W18" s="285">
        <f>+[18]GIS!T18</f>
        <v>401.73699199141777</v>
      </c>
      <c r="X18" s="275">
        <f t="shared" si="3"/>
        <v>34022.955006151817</v>
      </c>
      <c r="Y18" s="276">
        <f>+X18*'[18]GJha county'!L$99</f>
        <v>11073.440497165075</v>
      </c>
      <c r="Z18" s="279">
        <f>W18*'[18]GJha county'!G$98*VLOOKUP(A18,$CG$13:$CM$19,7,FALSE)/100</f>
        <v>1033.5211130687403</v>
      </c>
      <c r="AA18" s="279">
        <f t="shared" si="4"/>
        <v>1229.9579746809245</v>
      </c>
      <c r="AB18" s="284">
        <f>+X18*'[18]GJha county'!S$99</f>
        <v>22949.514508986744</v>
      </c>
      <c r="AC18" s="286">
        <f t="shared" si="21"/>
        <v>45.977400000000003</v>
      </c>
      <c r="AD18" s="287">
        <f>+[18]GIS!U18</f>
        <v>25.516688606486547</v>
      </c>
      <c r="AE18" s="288">
        <f t="shared" si="5"/>
        <v>1173.1909987358747</v>
      </c>
      <c r="AF18" s="289">
        <f t="shared" si="22"/>
        <v>1073.0405476242756</v>
      </c>
      <c r="AG18" s="290">
        <f>+AF18-[18]balgan!L17</f>
        <v>0</v>
      </c>
      <c r="AH18" s="291">
        <f t="shared" si="6"/>
        <v>100.15045111159907</v>
      </c>
      <c r="AI18" s="292">
        <f t="shared" si="23"/>
        <v>1173.1909987358747</v>
      </c>
      <c r="AJ18" s="273">
        <f>+VLOOKUP(A18,'[18]GJha county'!$X$59:$AC$65,6,FALSE)</f>
        <v>6.5183960489306623</v>
      </c>
      <c r="AK18" s="287">
        <f>+[18]GIS!W18</f>
        <v>19.995473474996981</v>
      </c>
      <c r="AL18" s="264">
        <f t="shared" si="7"/>
        <v>130.33841529591817</v>
      </c>
      <c r="AM18" s="294">
        <f>+VLOOKUP(A18,'[18]GJha county'!$X$59:$AE$65,7,FALSE)</f>
        <v>0.29520876103118193</v>
      </c>
      <c r="AN18" s="295">
        <f t="shared" si="24"/>
        <v>5.9028389507857204</v>
      </c>
      <c r="AO18" s="279">
        <f>+[18]GJha!D$52*'LP09'!AK18</f>
        <v>2429.6899728938333</v>
      </c>
      <c r="AP18" s="296">
        <f t="shared" si="25"/>
        <v>2293.4487186471292</v>
      </c>
      <c r="AQ18" s="273">
        <f t="shared" si="26"/>
        <v>17.960021999999999</v>
      </c>
      <c r="AR18" s="281">
        <f>+[18]GIS!V18</f>
        <v>45.643874954770205</v>
      </c>
      <c r="AS18" s="275">
        <f t="shared" si="8"/>
        <v>819.76499835292179</v>
      </c>
      <c r="AT18" s="297">
        <f>+VLOOKUP(A18,'[18]GJha county'!$X$59:$AE$65,8,FALSE)</f>
        <v>4.4389177554856399E-2</v>
      </c>
      <c r="AU18" s="295">
        <f t="shared" si="9"/>
        <v>36.388694065144406</v>
      </c>
      <c r="AV18" s="279">
        <f t="shared" si="27"/>
        <v>783.37630428777743</v>
      </c>
      <c r="AW18" s="298">
        <f t="shared" si="28"/>
        <v>17.162791394552873</v>
      </c>
      <c r="AX18" s="248">
        <f t="shared" si="29"/>
        <v>7.8288748803196091</v>
      </c>
      <c r="AY18" s="275">
        <f t="shared" si="30"/>
        <v>11.099305250054591</v>
      </c>
      <c r="AZ18" s="236">
        <f t="shared" si="31"/>
        <v>5.634231183266337</v>
      </c>
      <c r="BA18" s="236">
        <f t="shared" si="32"/>
        <v>45.977400000000003</v>
      </c>
      <c r="BB18" s="275">
        <f t="shared" si="33"/>
        <v>114.69839519003816</v>
      </c>
      <c r="BC18" s="299">
        <f t="shared" si="10"/>
        <v>6950.7739423240982</v>
      </c>
      <c r="BD18" s="300">
        <f t="shared" si="11"/>
        <v>15029.536251682577</v>
      </c>
      <c r="BE18" s="300">
        <f t="shared" si="12"/>
        <v>448.25563073825862</v>
      </c>
      <c r="BF18" s="301">
        <f t="shared" si="13"/>
        <v>59.813280918696819</v>
      </c>
      <c r="BG18" s="301">
        <f t="shared" si="14"/>
        <v>32.753153024231864</v>
      </c>
      <c r="BH18" s="301">
        <f t="shared" si="15"/>
        <v>23212.295421811195</v>
      </c>
      <c r="BI18" s="302">
        <f t="shared" si="34"/>
        <v>0</v>
      </c>
      <c r="BJ18" s="302">
        <f>IFERROR(([18]balgan!M371+[18]balgan!AD371+[18]balgan!M547+[18]balgan!AD547+[18]balgan!M723+[18]balgan!AD723+[18]balgan!AU723)/1000,0)</f>
        <v>32.753153024231864</v>
      </c>
      <c r="BK18" s="302">
        <f>+[18]balgan!AF547/1000</f>
        <v>0</v>
      </c>
      <c r="BL18" s="303">
        <f t="shared" si="35"/>
        <v>0</v>
      </c>
      <c r="BM18" s="302">
        <f t="shared" si="16"/>
        <v>0</v>
      </c>
      <c r="BN18" s="299">
        <f>-VLOOKUP(A18,'[18]GJha county'!$X$59:$AH$65,9,FALSE)*E18/0.8</f>
        <v>673.27618137745162</v>
      </c>
      <c r="BO18" s="299">
        <f>IFERROR(170-(VLOOKUP(A18,'[18]GJha county'!X$59:AI$65,12,FALSE))-BN18/E18,0)</f>
        <v>106.69414029760827</v>
      </c>
      <c r="BP18" s="299">
        <f t="shared" si="17"/>
        <v>4808.303527606131</v>
      </c>
      <c r="BQ18" s="299">
        <f>170-(VLOOKUP(A18,'[18]GJha county'!X$59:AJ$65,13,FALSE))</f>
        <v>119.46126198714057</v>
      </c>
      <c r="BR18" s="299">
        <f t="shared" si="18"/>
        <v>909.04833441491019</v>
      </c>
      <c r="BS18" s="299">
        <f>170-(VLOOKUP(A18,'[18]GJha county'!X$59:AK$65,14,FALSE))</f>
        <v>146.11390816564739</v>
      </c>
      <c r="BT18" s="299">
        <f t="shared" si="19"/>
        <v>58699.361954577435</v>
      </c>
      <c r="BU18" s="301">
        <f t="shared" si="36"/>
        <v>65089.989997975928</v>
      </c>
      <c r="BV18" s="299">
        <f>+[18]balgan!Q371+[18]balgan!AH371+[18]balgan!Q547+[18]balgan!AH547+[18]balgan!Q723+[18]balgan!AH723+[18]balgan!AY723</f>
        <v>42.996080367158513</v>
      </c>
      <c r="CC18" s="312" t="s">
        <v>385</v>
      </c>
      <c r="CD18" s="324">
        <f t="shared" si="38"/>
        <v>0.15515078385179978</v>
      </c>
      <c r="CE18" s="324">
        <f t="shared" si="39"/>
        <v>0.54078660049627791</v>
      </c>
      <c r="CF18" s="325">
        <f t="shared" si="40"/>
        <v>0.17199999999999999</v>
      </c>
      <c r="CG18" s="326">
        <v>6</v>
      </c>
      <c r="CH18" s="327">
        <f t="shared" si="41"/>
        <v>2.7616839525620365</v>
      </c>
      <c r="CI18" s="327">
        <f t="shared" si="37"/>
        <v>9.6260014888337473</v>
      </c>
      <c r="CJ18" s="328">
        <f t="shared" si="37"/>
        <v>3.0615999999999999</v>
      </c>
      <c r="CK18" s="332">
        <f t="shared" si="42"/>
        <v>35.130410593336357</v>
      </c>
      <c r="CL18" s="324">
        <f t="shared" si="43"/>
        <v>9.3333333333333357</v>
      </c>
      <c r="CM18" s="333">
        <f t="shared" si="44"/>
        <v>9.3333333333333339</v>
      </c>
      <c r="CN18" s="231">
        <v>6</v>
      </c>
    </row>
    <row r="19" spans="1:92" ht="15.75" thickBot="1">
      <c r="A19" s="272">
        <v>1</v>
      </c>
      <c r="B19" s="272">
        <f>+VLOOKUP(C19,[18]GIS!B:C,2,FALSE)</f>
        <v>8222</v>
      </c>
      <c r="C19" s="272" t="s">
        <v>118</v>
      </c>
      <c r="D19" s="273">
        <f>+VLOOKUP(A19,'[18]GJha county'!$X$59:$AB$65,3,FALSE)</f>
        <v>93.352822482161159</v>
      </c>
      <c r="E19" s="274">
        <f>+[18]GIS!P19</f>
        <v>241.70261475303951</v>
      </c>
      <c r="F19" s="275">
        <f t="shared" si="20"/>
        <v>22563.621288514685</v>
      </c>
      <c r="G19" s="276">
        <f>+F19*'[18]GJha county'!L$81</f>
        <v>3124.1303828336659</v>
      </c>
      <c r="H19" s="277">
        <f>+F19*('[18]GJha county'!M$81+'[18]GJha county'!N$81)</f>
        <v>2404.1180861959133</v>
      </c>
      <c r="I19" s="278">
        <f>+F19*('[18]GJha county'!O$81)</f>
        <v>7872.1022106547643</v>
      </c>
      <c r="J19" s="278">
        <f>+F19*('[18]GJha county'!P$81)</f>
        <v>5215.1825619588581</v>
      </c>
      <c r="K19" s="278">
        <f>+F19*('[18]GJha county'!Q$81)</f>
        <v>3948.0880468714854</v>
      </c>
      <c r="L19" s="279">
        <f t="shared" si="0"/>
        <v>669.88911039368668</v>
      </c>
      <c r="M19" s="279">
        <f>E19*'[18]GJha county'!G$80*VLOOKUP(A19,$CG$13:$CM$19,5,FALSE)/100</f>
        <v>1222.370418753952</v>
      </c>
      <c r="N19" s="280">
        <f>+IF([18]balgan!J18&gt;0,[18]balgan!J18,0)+IF([18]balgan!K18&gt;0,[18]balgan!K18,0)</f>
        <v>509.31871280745872</v>
      </c>
      <c r="O19" s="273">
        <f>+VLOOKUP(A19,'[18]GJha county'!$X$59:$AB$65,4,FALSE)</f>
        <v>45.634023909649208</v>
      </c>
      <c r="P19" s="281">
        <f>+[18]GIS!S19</f>
        <v>121.93422679089289</v>
      </c>
      <c r="Q19" s="282">
        <f t="shared" si="1"/>
        <v>5564.349420780195</v>
      </c>
      <c r="R19" s="283">
        <f>+Q19*'[18]GJha county'!L$97</f>
        <v>2031.2697778257898</v>
      </c>
      <c r="S19" s="279">
        <f>P19*'[18]GJha county'!G$96*VLOOKUP(A19,$CG$13:$CM$19,6,FALSE)/100</f>
        <v>163.62992606955697</v>
      </c>
      <c r="T19" s="279">
        <f t="shared" si="2"/>
        <v>1189.7552775119475</v>
      </c>
      <c r="U19" s="284">
        <f>+Q19*'[18]GJha county'!S$97</f>
        <v>3533.0796429544057</v>
      </c>
      <c r="V19" s="273">
        <f>+VLOOKUP(A19,'[18]GJha county'!$X$59:$AB$65,5,FALSE)</f>
        <v>84.689624516526081</v>
      </c>
      <c r="W19" s="285">
        <f>+[18]GIS!T19</f>
        <v>711.59962973222105</v>
      </c>
      <c r="X19" s="275">
        <f t="shared" si="3"/>
        <v>60265.10544812079</v>
      </c>
      <c r="Y19" s="276">
        <f>+X19*'[18]GJha county'!L$99</f>
        <v>19614.464972677408</v>
      </c>
      <c r="Z19" s="279">
        <f>W19*'[18]GJha county'!G$98*VLOOKUP(A19,$CG$13:$CM$19,7,FALSE)/100</f>
        <v>1830.6833974498918</v>
      </c>
      <c r="AA19" s="279">
        <f t="shared" si="4"/>
        <v>2178.6334263881677</v>
      </c>
      <c r="AB19" s="284">
        <f>+X19*'[18]GJha county'!S$99</f>
        <v>40650.640475443382</v>
      </c>
      <c r="AC19" s="286">
        <f t="shared" si="21"/>
        <v>45.97740000000001</v>
      </c>
      <c r="AD19" s="287">
        <f>+[18]GIS!U19</f>
        <v>108.99160107226668</v>
      </c>
      <c r="AE19" s="288">
        <f t="shared" si="5"/>
        <v>5011.1504391400349</v>
      </c>
      <c r="AF19" s="289">
        <f t="shared" si="22"/>
        <v>4583.369304091495</v>
      </c>
      <c r="AG19" s="290">
        <f>+AF19-[18]balgan!L18</f>
        <v>9.636000000000422</v>
      </c>
      <c r="AH19" s="291">
        <f t="shared" si="6"/>
        <v>427.78113504853957</v>
      </c>
      <c r="AI19" s="292">
        <f t="shared" si="23"/>
        <v>5001.5144391400345</v>
      </c>
      <c r="AJ19" s="273">
        <f>+VLOOKUP(A19,'[18]GJha county'!$X$59:$AC$65,6,FALSE)</f>
        <v>6.5183960489306623</v>
      </c>
      <c r="AK19" s="287">
        <f>+[18]GIS!W19</f>
        <v>343.97553392510139</v>
      </c>
      <c r="AL19" s="264">
        <f t="shared" si="7"/>
        <v>2242.1687612661958</v>
      </c>
      <c r="AM19" s="294">
        <f>+VLOOKUP(A19,'[18]GJha county'!$X$59:$AE$65,7,FALSE)</f>
        <v>0.29520876103118193</v>
      </c>
      <c r="AN19" s="295">
        <f t="shared" si="24"/>
        <v>101.54459119506846</v>
      </c>
      <c r="AO19" s="279">
        <f>+[18]GJha!D$52*'LP09'!AK19</f>
        <v>41797.155078306918</v>
      </c>
      <c r="AP19" s="296">
        <f t="shared" si="25"/>
        <v>39453.441725845652</v>
      </c>
      <c r="AQ19" s="273">
        <f t="shared" si="26"/>
        <v>17.960021999999999</v>
      </c>
      <c r="AR19" s="281">
        <f>+[18]GIS!V19</f>
        <v>262.34866129449188</v>
      </c>
      <c r="AS19" s="275">
        <f t="shared" si="8"/>
        <v>4711.7877285196219</v>
      </c>
      <c r="AT19" s="297">
        <f>+VLOOKUP(A19,'[18]GJha county'!$X$59:$AE$65,8,FALSE)</f>
        <v>4.4389177554856399E-2</v>
      </c>
      <c r="AU19" s="311">
        <f t="shared" si="9"/>
        <v>209.15238208205102</v>
      </c>
      <c r="AV19" s="279">
        <f t="shared" si="27"/>
        <v>4502.6353464375707</v>
      </c>
      <c r="AW19" s="298">
        <f t="shared" si="28"/>
        <v>17.162791394552869</v>
      </c>
      <c r="AX19" s="248">
        <f t="shared" si="29"/>
        <v>7.8288748803196082</v>
      </c>
      <c r="AY19" s="275">
        <f t="shared" si="30"/>
        <v>11.099305250054588</v>
      </c>
      <c r="AZ19" s="236">
        <f t="shared" si="31"/>
        <v>5.6342311832663379</v>
      </c>
      <c r="BA19" s="236">
        <f t="shared" si="32"/>
        <v>45.888989517860097</v>
      </c>
      <c r="BB19" s="275">
        <f t="shared" si="33"/>
        <v>114.69839519003814</v>
      </c>
      <c r="BC19" s="299">
        <f t="shared" si="10"/>
        <v>56212.553067990462</v>
      </c>
      <c r="BD19" s="300">
        <f t="shared" si="11"/>
        <v>27521.352607410518</v>
      </c>
      <c r="BE19" s="300">
        <f t="shared" si="12"/>
        <v>2404.1180861959133</v>
      </c>
      <c r="BF19" s="301">
        <f t="shared" si="13"/>
        <v>16535.690106677648</v>
      </c>
      <c r="BG19" s="301">
        <f t="shared" si="14"/>
        <v>4398.9955828834291</v>
      </c>
      <c r="BH19" s="301">
        <f t="shared" si="15"/>
        <v>44494.417091674906</v>
      </c>
      <c r="BI19" s="302">
        <f t="shared" si="34"/>
        <v>0</v>
      </c>
      <c r="BJ19" s="302">
        <f>IFERROR(([18]balgan!M372+[18]balgan!AD372+[18]balgan!M548+[18]balgan!AD548+[18]balgan!M724+[18]balgan!AD724+[18]balgan!AU724)/1000,0)</f>
        <v>4398.9955828834291</v>
      </c>
      <c r="BK19" s="302">
        <f>+[18]balgan!AF548/1000</f>
        <v>14.245377662195107</v>
      </c>
      <c r="BL19" s="303">
        <f t="shared" si="35"/>
        <v>0</v>
      </c>
      <c r="BM19" s="302">
        <f t="shared" si="16"/>
        <v>0</v>
      </c>
      <c r="BN19" s="299">
        <f>-VLOOKUP(A19,'[18]GJha county'!$X$59:$AH$65,9,FALSE)*E19/0.8</f>
        <v>3610.9651137870264</v>
      </c>
      <c r="BO19" s="299">
        <f>IFERROR(170-(VLOOKUP(A19,'[18]GJha county'!X$59:AI$65,12,FALSE))-BN19/E19,0)</f>
        <v>106.69414029760827</v>
      </c>
      <c r="BP19" s="299">
        <f t="shared" si="17"/>
        <v>25788.25268875956</v>
      </c>
      <c r="BQ19" s="299">
        <f>170-(VLOOKUP(A19,'[18]GJha county'!X$59:AJ$65,13,FALSE))</f>
        <v>119.46126198714057</v>
      </c>
      <c r="BR19" s="299">
        <f t="shared" si="18"/>
        <v>14566.416611866271</v>
      </c>
      <c r="BS19" s="299">
        <f>170-(VLOOKUP(A19,'[18]GJha county'!X$59:AK$65,14,FALSE))</f>
        <v>146.11390816564739</v>
      </c>
      <c r="BT19" s="299">
        <f t="shared" si="19"/>
        <v>103974.60294940243</v>
      </c>
      <c r="BU19" s="301">
        <f t="shared" si="36"/>
        <v>147940.23736381528</v>
      </c>
      <c r="BV19" s="299">
        <f>+[18]balgan!Q372+[18]balgan!AH372+[18]balgan!Q548+[18]balgan!AH548+[18]balgan!Q724+[18]balgan!AH724+[18]balgan!AY724</f>
        <v>4642.0427019338267</v>
      </c>
      <c r="CC19" s="316" t="s">
        <v>387</v>
      </c>
      <c r="CD19" s="324">
        <f t="shared" si="38"/>
        <v>0.16762522296237647</v>
      </c>
      <c r="CE19" s="324">
        <f t="shared" si="39"/>
        <v>0.48268539325842691</v>
      </c>
      <c r="CF19" s="325">
        <f t="shared" si="40"/>
        <v>0.17199999999999999</v>
      </c>
      <c r="CG19" s="334">
        <v>7</v>
      </c>
      <c r="CH19" s="335">
        <f t="shared" si="41"/>
        <v>2.9837289687303015</v>
      </c>
      <c r="CI19" s="335">
        <f t="shared" si="37"/>
        <v>8.5917999999999992</v>
      </c>
      <c r="CJ19" s="336">
        <f t="shared" si="37"/>
        <v>3.0615999999999999</v>
      </c>
      <c r="CK19" s="337">
        <f t="shared" si="42"/>
        <v>51.50822836245429</v>
      </c>
      <c r="CL19" s="338">
        <f t="shared" si="43"/>
        <v>9.3333333333333339</v>
      </c>
      <c r="CM19" s="339">
        <f t="shared" si="44"/>
        <v>9.3333333333333339</v>
      </c>
      <c r="CN19" s="231">
        <v>7</v>
      </c>
    </row>
    <row r="20" spans="1:92" ht="15">
      <c r="A20" s="272">
        <v>1</v>
      </c>
      <c r="B20" s="272">
        <f>+VLOOKUP(C20,[18]GIS!B:C,2,FALSE)</f>
        <v>8227</v>
      </c>
      <c r="C20" s="272" t="s">
        <v>120</v>
      </c>
      <c r="D20" s="273">
        <f>+VLOOKUP(A20,'[18]GJha county'!$X$59:$AB$65,3,FALSE)</f>
        <v>93.352822482161159</v>
      </c>
      <c r="E20" s="274">
        <f>+[18]GIS!P20</f>
        <v>349.54085607344302</v>
      </c>
      <c r="F20" s="275">
        <f t="shared" si="20"/>
        <v>32630.625487286768</v>
      </c>
      <c r="G20" s="276">
        <f>+F20*'[18]GJha county'!L$81</f>
        <v>4517.9950147270811</v>
      </c>
      <c r="H20" s="277">
        <f>+F20*('[18]GJha county'!M$81+'[18]GJha county'!N$81)</f>
        <v>3476.7414279286331</v>
      </c>
      <c r="I20" s="278">
        <f>+F20*('[18]GJha county'!O$81)</f>
        <v>11384.325935494691</v>
      </c>
      <c r="J20" s="278">
        <f>+F20*('[18]GJha county'!P$81)</f>
        <v>7541.9927879099077</v>
      </c>
      <c r="K20" s="278">
        <f>+F20*('[18]GJha county'!Q$81)</f>
        <v>5709.5703212264571</v>
      </c>
      <c r="L20" s="279">
        <f t="shared" si="0"/>
        <v>968.76739774012663</v>
      </c>
      <c r="M20" s="279">
        <f>E20*'[18]GJha county'!G$80*VLOOKUP(A20,$CG$13:$CM$19,5,FALSE)/100</f>
        <v>1767.7442300186628</v>
      </c>
      <c r="N20" s="280">
        <f>+IF([18]balgan!J19&gt;0,[18]balgan!J19,0)+IF([18]balgan!K19&gt;0,[18]balgan!K19,0)</f>
        <v>0</v>
      </c>
      <c r="O20" s="273">
        <f>+VLOOKUP(A20,'[18]GJha county'!$X$59:$AB$65,4,FALSE)</f>
        <v>45.634023909649208</v>
      </c>
      <c r="P20" s="281">
        <f>+[18]GIS!S20</f>
        <v>118.79819594461802</v>
      </c>
      <c r="Q20" s="282">
        <f t="shared" si="1"/>
        <v>5421.2397141598904</v>
      </c>
      <c r="R20" s="283">
        <f>+Q20*'[18]GJha county'!L$97</f>
        <v>1979.0274759879981</v>
      </c>
      <c r="S20" s="279">
        <f>P20*'[18]GJha county'!G$96*VLOOKUP(A20,$CG$13:$CM$19,6,FALSE)/100</f>
        <v>159.42152200588242</v>
      </c>
      <c r="T20" s="279">
        <f t="shared" si="2"/>
        <v>1159.1559179392302</v>
      </c>
      <c r="U20" s="284">
        <f>+Q20*'[18]GJha county'!S$97</f>
        <v>3442.2122381718927</v>
      </c>
      <c r="V20" s="273">
        <f>+VLOOKUP(A20,'[18]GJha county'!$X$59:$AB$65,5,FALSE)</f>
        <v>84.689624516526081</v>
      </c>
      <c r="W20" s="285">
        <f>+[18]GIS!T20</f>
        <v>1701.7994047670086</v>
      </c>
      <c r="X20" s="275">
        <f t="shared" si="3"/>
        <v>144124.75259216555</v>
      </c>
      <c r="Y20" s="276">
        <f>+X20*'[18]GJha county'!L$99</f>
        <v>46908.238032511057</v>
      </c>
      <c r="Z20" s="279">
        <f>W20*'[18]GJha county'!G$98*VLOOKUP(A20,$CG$13:$CM$19,7,FALSE)/100</f>
        <v>4378.1022163676989</v>
      </c>
      <c r="AA20" s="279">
        <f t="shared" si="4"/>
        <v>5210.2290576346732</v>
      </c>
      <c r="AB20" s="284">
        <f>+X20*'[18]GJha county'!S$99</f>
        <v>97216.514559654504</v>
      </c>
      <c r="AC20" s="286">
        <f t="shared" si="21"/>
        <v>45.977400000000003</v>
      </c>
      <c r="AD20" s="287">
        <f>+[18]GIS!U20</f>
        <v>45.315916946879476</v>
      </c>
      <c r="AE20" s="288">
        <f t="shared" si="5"/>
        <v>2083.5080398334567</v>
      </c>
      <c r="AF20" s="289">
        <f t="shared" si="22"/>
        <v>1905.6475974086493</v>
      </c>
      <c r="AG20" s="290">
        <f>+AF20-[18]balgan!L19</f>
        <v>41.434799999999996</v>
      </c>
      <c r="AH20" s="291">
        <f t="shared" si="6"/>
        <v>177.86044242480727</v>
      </c>
      <c r="AI20" s="292">
        <f t="shared" si="23"/>
        <v>2042.0732398334567</v>
      </c>
      <c r="AJ20" s="273">
        <f>+VLOOKUP(A20,'[18]GJha county'!$X$59:$AC$65,6,FALSE)</f>
        <v>6.5183960489306623</v>
      </c>
      <c r="AK20" s="287">
        <f>+[18]GIS!W20</f>
        <v>740.16586100746497</v>
      </c>
      <c r="AL20" s="264">
        <f t="shared" si="7"/>
        <v>4824.6942239444215</v>
      </c>
      <c r="AM20" s="294">
        <f>+VLOOKUP(A20,'[18]GJha county'!$X$59:$AE$65,7,FALSE)</f>
        <v>0.29520876103118193</v>
      </c>
      <c r="AN20" s="295">
        <f t="shared" si="24"/>
        <v>218.50344678559173</v>
      </c>
      <c r="AO20" s="279">
        <f>+[18]GJha!D$52*'LP09'!AK20</f>
        <v>89939.034102739082</v>
      </c>
      <c r="AP20" s="296">
        <f t="shared" si="25"/>
        <v>84895.836432009077</v>
      </c>
      <c r="AQ20" s="273">
        <f t="shared" si="26"/>
        <v>17.960021999999999</v>
      </c>
      <c r="AR20" s="281">
        <f>+[18]GIS!V20</f>
        <v>348.05168119267813</v>
      </c>
      <c r="AS20" s="275">
        <f t="shared" si="8"/>
        <v>6251.0158513574852</v>
      </c>
      <c r="AT20" s="297">
        <f>+VLOOKUP(A20,'[18]GJha county'!$X$59:$AE$65,8,FALSE)</f>
        <v>4.4389177554856399E-2</v>
      </c>
      <c r="AU20" s="295">
        <f t="shared" si="9"/>
        <v>277.47745252412926</v>
      </c>
      <c r="AV20" s="279">
        <f t="shared" si="27"/>
        <v>5973.538398833356</v>
      </c>
      <c r="AW20" s="298">
        <f t="shared" si="28"/>
        <v>17.162791394552873</v>
      </c>
      <c r="AX20" s="248">
        <f t="shared" si="29"/>
        <v>7.8288748803196073</v>
      </c>
      <c r="AY20" s="275">
        <f t="shared" si="30"/>
        <v>11.09930525005459</v>
      </c>
      <c r="AZ20" s="236">
        <f t="shared" si="31"/>
        <v>5.6342311832663379</v>
      </c>
      <c r="BA20" s="236">
        <f t="shared" si="32"/>
        <v>45.063045777650913</v>
      </c>
      <c r="BB20" s="275">
        <f t="shared" si="33"/>
        <v>114.69839519003817</v>
      </c>
      <c r="BC20" s="299">
        <f t="shared" si="10"/>
        <v>106554.86841238216</v>
      </c>
      <c r="BD20" s="300">
        <f t="shared" si="11"/>
        <v>58229.954747170552</v>
      </c>
      <c r="BE20" s="300">
        <f t="shared" si="12"/>
        <v>3476.7414279286331</v>
      </c>
      <c r="BF20" s="301">
        <f t="shared" si="13"/>
        <v>24677.323844631053</v>
      </c>
      <c r="BG20" s="301">
        <f t="shared" si="14"/>
        <v>123956.66908618996</v>
      </c>
      <c r="BH20" s="301">
        <f t="shared" si="15"/>
        <v>101154.70769713612</v>
      </c>
      <c r="BI20" s="302">
        <f t="shared" si="34"/>
        <v>0</v>
      </c>
      <c r="BJ20" s="302">
        <f>IFERROR(([18]balgan!M373+[18]balgan!AD373+[18]balgan!M549+[18]balgan!AD549+[18]balgan!M725+[18]balgan!AD725+[18]balgan!AU725)/1000,0)</f>
        <v>123956.66908618996</v>
      </c>
      <c r="BK20" s="302">
        <f>+[18]balgan!AF549/1000</f>
        <v>41.441098653658507</v>
      </c>
      <c r="BL20" s="303">
        <f t="shared" si="35"/>
        <v>0</v>
      </c>
      <c r="BM20" s="302">
        <f t="shared" si="16"/>
        <v>0</v>
      </c>
      <c r="BN20" s="299">
        <f>-VLOOKUP(A20,'[18]GJha county'!$X$59:$AH$65,9,FALSE)*E20/0.8</f>
        <v>5222.0363375633788</v>
      </c>
      <c r="BO20" s="299">
        <f>IFERROR(170-(VLOOKUP(A20,'[18]GJha county'!X$59:AI$65,12,FALSE))-BN20/E20,0)</f>
        <v>106.69414029760827</v>
      </c>
      <c r="BP20" s="299">
        <f t="shared" si="17"/>
        <v>37293.961137646031</v>
      </c>
      <c r="BQ20" s="299">
        <f>170-(VLOOKUP(A20,'[18]GJha county'!X$59:AJ$65,13,FALSE))</f>
        <v>119.46126198714057</v>
      </c>
      <c r="BR20" s="299">
        <f t="shared" si="18"/>
        <v>14191.782409339674</v>
      </c>
      <c r="BS20" s="299">
        <f>170-(VLOOKUP(A20,'[18]GJha county'!X$59:AK$65,14,FALSE))</f>
        <v>146.11390816564739</v>
      </c>
      <c r="BT20" s="299">
        <f t="shared" si="19"/>
        <v>248656.56194448008</v>
      </c>
      <c r="BU20" s="301">
        <f t="shared" si="36"/>
        <v>305364.34182902914</v>
      </c>
      <c r="BV20" s="299">
        <f>+[18]balgan!Q373+[18]balgan!AH373+[18]balgan!Q549+[18]balgan!AH549+[18]balgan!Q725+[18]balgan!AH725+[18]balgan!AY725</f>
        <v>160093.66461403435</v>
      </c>
    </row>
    <row r="21" spans="1:92" ht="30">
      <c r="A21" s="272">
        <v>1</v>
      </c>
      <c r="B21" s="272">
        <f>+VLOOKUP(C21,[18]GIS!B:C,2,FALSE)</f>
        <v>8232</v>
      </c>
      <c r="C21" s="272" t="s">
        <v>123</v>
      </c>
      <c r="D21" s="273">
        <f>+VLOOKUP(A21,'[18]GJha county'!$X$59:$AB$65,3,FALSE)</f>
        <v>93.352822482161159</v>
      </c>
      <c r="E21" s="274">
        <f>+[18]GIS!P21</f>
        <v>74.005103754696833</v>
      </c>
      <c r="F21" s="275">
        <f t="shared" si="20"/>
        <v>6908.5853135861316</v>
      </c>
      <c r="G21" s="276">
        <f>+F21*'[18]GJha county'!L$81</f>
        <v>956.55395933981606</v>
      </c>
      <c r="H21" s="277">
        <f>+F21*('[18]GJha county'!M$81+'[18]GJha county'!N$81)</f>
        <v>736.09881543589859</v>
      </c>
      <c r="I21" s="278">
        <f>+F21*('[18]GJha county'!O$81)</f>
        <v>2410.2997042970878</v>
      </c>
      <c r="J21" s="278">
        <f>+F21*('[18]GJha county'!P$81)</f>
        <v>1596.7974818633916</v>
      </c>
      <c r="K21" s="278">
        <f>+F21*('[18]GJha county'!Q$81)</f>
        <v>1208.8353526499379</v>
      </c>
      <c r="L21" s="279">
        <f t="shared" si="0"/>
        <v>205.10830290139802</v>
      </c>
      <c r="M21" s="279">
        <f>E21*'[18]GJha county'!G$80*VLOOKUP(A21,$CG$13:$CM$19,5,FALSE)/100</f>
        <v>374.26839489919433</v>
      </c>
      <c r="N21" s="280">
        <f>+IF([18]balgan!J20&gt;0,[18]balgan!J20,0)+IF([18]balgan!K20&gt;0,[18]balgan!K20,0)</f>
        <v>1469.2561313633917</v>
      </c>
      <c r="O21" s="273">
        <f>+VLOOKUP(A21,'[18]GJha county'!$X$59:$AB$65,4,FALSE)</f>
        <v>45.634023909649208</v>
      </c>
      <c r="P21" s="281">
        <f>+[18]GIS!S21</f>
        <v>93.173530379458271</v>
      </c>
      <c r="Q21" s="282">
        <f t="shared" si="1"/>
        <v>4251.8831130826256</v>
      </c>
      <c r="R21" s="283">
        <f>+Q21*'[18]GJha county'!L$97</f>
        <v>1552.153003583587</v>
      </c>
      <c r="S21" s="279">
        <f>P21*'[18]GJha county'!G$96*VLOOKUP(A21,$CG$13:$CM$19,6,FALSE)/100</f>
        <v>125.03444101692605</v>
      </c>
      <c r="T21" s="279">
        <f t="shared" si="2"/>
        <v>909.12701388991604</v>
      </c>
      <c r="U21" s="284">
        <f>+Q21*'[18]GJha county'!S$97</f>
        <v>2699.7301094990389</v>
      </c>
      <c r="V21" s="273">
        <f>+VLOOKUP(A21,'[18]GJha county'!$X$59:$AB$65,5,FALSE)</f>
        <v>84.689624516526081</v>
      </c>
      <c r="W21" s="285">
        <f>+[18]GIS!T21</f>
        <v>69.16566130129894</v>
      </c>
      <c r="X21" s="275">
        <f t="shared" si="3"/>
        <v>5857.6138850442258</v>
      </c>
      <c r="Y21" s="276">
        <f>+X21*'[18]GJha county'!L$99</f>
        <v>1906.4757543745652</v>
      </c>
      <c r="Z21" s="279">
        <f>W21*'[18]GJha county'!G$98*VLOOKUP(A21,$CG$13:$CM$19,7,FALSE)/100</f>
        <v>177.93773707495944</v>
      </c>
      <c r="AA21" s="279">
        <f t="shared" si="4"/>
        <v>211.75758864005684</v>
      </c>
      <c r="AB21" s="284">
        <f>+X21*'[18]GJha county'!S$99</f>
        <v>3951.1381306696608</v>
      </c>
      <c r="AC21" s="286">
        <f t="shared" si="21"/>
        <v>45.977400000000003</v>
      </c>
      <c r="AD21" s="287">
        <f>+[18]GIS!U21</f>
        <v>29.567239028043151</v>
      </c>
      <c r="AE21" s="288">
        <f t="shared" si="5"/>
        <v>1359.4247756879513</v>
      </c>
      <c r="AF21" s="289">
        <f t="shared" si="22"/>
        <v>1243.3763192267847</v>
      </c>
      <c r="AG21" s="290">
        <f>+AF21-[18]balgan!L20</f>
        <v>9.7236000000000331</v>
      </c>
      <c r="AH21" s="291">
        <f t="shared" si="6"/>
        <v>116.04845646116658</v>
      </c>
      <c r="AI21" s="292">
        <f t="shared" si="23"/>
        <v>1349.7011756879513</v>
      </c>
      <c r="AJ21" s="273">
        <f>+VLOOKUP(A21,'[18]GJha county'!$X$59:$AC$65,6,FALSE)</f>
        <v>6.5183960489306623</v>
      </c>
      <c r="AK21" s="287">
        <f>+[18]GIS!W21</f>
        <v>128.2419788403428</v>
      </c>
      <c r="AL21" s="264">
        <f t="shared" si="7"/>
        <v>835.93200817994011</v>
      </c>
      <c r="AM21" s="294">
        <f>+VLOOKUP(A21,'[18]GJha county'!$X$59:$AE$65,7,FALSE)</f>
        <v>0.29520876103118193</v>
      </c>
      <c r="AN21" s="295">
        <f t="shared" si="24"/>
        <v>37.858155685644647</v>
      </c>
      <c r="AO21" s="279">
        <f>+[18]GJha!D$52*'LP09'!AK21</f>
        <v>15582.939332847734</v>
      </c>
      <c r="AP21" s="296">
        <f t="shared" si="25"/>
        <v>14709.149168982151</v>
      </c>
      <c r="AQ21" s="273">
        <f t="shared" si="26"/>
        <v>17.960021999999999</v>
      </c>
      <c r="AR21" s="281">
        <f>+[18]GIS!V21</f>
        <v>50.967622031370425</v>
      </c>
      <c r="AS21" s="275">
        <f t="shared" si="8"/>
        <v>915.37961297109746</v>
      </c>
      <c r="AT21" s="297">
        <f>+VLOOKUP(A21,'[18]GJha county'!$X$59:$AE$65,8,FALSE)</f>
        <v>4.4389177554856399E-2</v>
      </c>
      <c r="AU21" s="311">
        <f t="shared" si="9"/>
        <v>40.632948170269778</v>
      </c>
      <c r="AV21" s="279">
        <f t="shared" si="27"/>
        <v>874.74666480082772</v>
      </c>
      <c r="AW21" s="298">
        <f t="shared" si="28"/>
        <v>17.162791394552873</v>
      </c>
      <c r="AX21" s="248">
        <f t="shared" si="29"/>
        <v>7.8288748803196091</v>
      </c>
      <c r="AY21" s="275">
        <f t="shared" si="30"/>
        <v>11.099305250054591</v>
      </c>
      <c r="AZ21" s="236">
        <f t="shared" si="31"/>
        <v>5.6342311832663379</v>
      </c>
      <c r="BA21" s="236">
        <f t="shared" si="32"/>
        <v>45.648536016765803</v>
      </c>
      <c r="BB21" s="275">
        <f t="shared" si="33"/>
        <v>114.69839519003817</v>
      </c>
      <c r="BC21" s="299">
        <f t="shared" si="10"/>
        <v>18936.830487893381</v>
      </c>
      <c r="BD21" s="300">
        <f t="shared" si="11"/>
        <v>6720.3708568412994</v>
      </c>
      <c r="BE21" s="300">
        <f t="shared" si="12"/>
        <v>736.09881543589859</v>
      </c>
      <c r="BF21" s="301">
        <f t="shared" si="13"/>
        <v>3756.4000074470259</v>
      </c>
      <c r="BG21" s="301">
        <f t="shared" si="14"/>
        <v>10770.179778421281</v>
      </c>
      <c r="BH21" s="301">
        <f t="shared" si="15"/>
        <v>6729.3593440246141</v>
      </c>
      <c r="BI21" s="302">
        <f t="shared" si="34"/>
        <v>0</v>
      </c>
      <c r="BJ21" s="302">
        <f>IFERROR(([18]balgan!M374+[18]balgan!AD374+[18]balgan!M550+[18]balgan!AD550+[18]balgan!M726+[18]balgan!AD726+[18]balgan!AU726)/1000,0)</f>
        <v>10770.179778421281</v>
      </c>
      <c r="BK21" s="302">
        <f>+[18]balgan!AF550/1000</f>
        <v>7.7702059975609687</v>
      </c>
      <c r="BL21" s="303">
        <f t="shared" si="35"/>
        <v>0</v>
      </c>
      <c r="BM21" s="302">
        <f t="shared" si="16"/>
        <v>0</v>
      </c>
      <c r="BN21" s="299">
        <f>-VLOOKUP(A21,'[18]GJha county'!$X$59:$AH$65,9,FALSE)*E21/0.8</f>
        <v>1105.6142200755362</v>
      </c>
      <c r="BO21" s="299">
        <f>IFERROR(170-(VLOOKUP(A21,'[18]GJha county'!X$59:AI$65,12,FALSE))-BN21/E21,0)</f>
        <v>106.69414029760827</v>
      </c>
      <c r="BP21" s="299">
        <f t="shared" si="17"/>
        <v>7895.9109227426807</v>
      </c>
      <c r="BQ21" s="299">
        <f>170-(VLOOKUP(A21,'[18]GJha county'!X$59:AJ$65,13,FALSE))</f>
        <v>119.46126198714057</v>
      </c>
      <c r="BR21" s="299">
        <f t="shared" si="18"/>
        <v>11130.627522927265</v>
      </c>
      <c r="BS21" s="299">
        <f>170-(VLOOKUP(A21,'[18]GJha county'!X$59:AK$65,14,FALSE))</f>
        <v>146.11390816564739</v>
      </c>
      <c r="BT21" s="299">
        <f t="shared" si="19"/>
        <v>10106.065083594265</v>
      </c>
      <c r="BU21" s="301">
        <f t="shared" si="36"/>
        <v>30238.217749339747</v>
      </c>
      <c r="BV21" s="299">
        <f>+[18]balgan!Q374+[18]balgan!AH374+[18]balgan!Q550+[18]balgan!AH550+[18]balgan!Q726+[18]balgan!AH726+[18]balgan!AY726</f>
        <v>14654.321716917735</v>
      </c>
      <c r="BW21" s="340"/>
    </row>
    <row r="22" spans="1:92" ht="15">
      <c r="A22" s="272">
        <v>1</v>
      </c>
      <c r="B22" s="272">
        <f>+VLOOKUP(C22,[18]GIS!B:C,2,FALSE)</f>
        <v>8236</v>
      </c>
      <c r="C22" s="272" t="s">
        <v>126</v>
      </c>
      <c r="D22" s="273">
        <f>+VLOOKUP(A22,'[18]GJha county'!$X$59:$AB$65,3,FALSE)</f>
        <v>93.352822482161159</v>
      </c>
      <c r="E22" s="274">
        <f>+[18]GIS!P22</f>
        <v>138.05225997862325</v>
      </c>
      <c r="F22" s="275">
        <f t="shared" si="20"/>
        <v>12887.568119045578</v>
      </c>
      <c r="G22" s="276">
        <f>+F22*'[18]GJha county'!L$81</f>
        <v>1784.3963345565974</v>
      </c>
      <c r="H22" s="277">
        <f>+F22*('[18]GJha county'!M$81+'[18]GJha county'!N$81)</f>
        <v>1373.1499569996054</v>
      </c>
      <c r="I22" s="278">
        <f>+F22*('[18]GJha county'!O$81)</f>
        <v>4496.2753178074172</v>
      </c>
      <c r="J22" s="278">
        <f>+F22*('[18]GJha county'!P$81)</f>
        <v>2978.7337617971416</v>
      </c>
      <c r="K22" s="278">
        <f>+F22*('[18]GJha county'!Q$81)</f>
        <v>2255.0127478848181</v>
      </c>
      <c r="L22" s="279">
        <f t="shared" si="0"/>
        <v>382.61772930925611</v>
      </c>
      <c r="M22" s="279">
        <f>E22*'[18]GJha county'!G$80*VLOOKUP(A22,$CG$13:$CM$19,5,FALSE)/100</f>
        <v>698.17614100873948</v>
      </c>
      <c r="N22" s="280">
        <f>+IF([18]balgan!J21&gt;0,[18]balgan!J21,0)+IF([18]balgan!K21&gt;0,[18]balgan!K21,0)</f>
        <v>2561.7646895971416</v>
      </c>
      <c r="O22" s="273">
        <f>+VLOOKUP(A22,'[18]GJha county'!$X$59:$AB$65,4,FALSE)</f>
        <v>45.634023909649208</v>
      </c>
      <c r="P22" s="281">
        <f>+[18]GIS!S22</f>
        <v>160.54706089391766</v>
      </c>
      <c r="Q22" s="282">
        <f t="shared" si="1"/>
        <v>7326.4084154569455</v>
      </c>
      <c r="R22" s="283">
        <f>+Q22*'[18]GJha county'!L$97</f>
        <v>2674.5106874038811</v>
      </c>
      <c r="S22" s="279">
        <f>P22*'[18]GJha county'!G$96*VLOOKUP(A22,$CG$13:$CM$19,6,FALSE)/100</f>
        <v>215.44651076360867</v>
      </c>
      <c r="T22" s="279">
        <f t="shared" si="2"/>
        <v>1566.5143250970857</v>
      </c>
      <c r="U22" s="284">
        <f>+Q22*'[18]GJha county'!S$97</f>
        <v>4651.8977280530653</v>
      </c>
      <c r="V22" s="273">
        <f>+VLOOKUP(A22,'[18]GJha county'!$X$59:$AB$65,5,FALSE)</f>
        <v>84.689624516526081</v>
      </c>
      <c r="W22" s="285">
        <f>+[18]GIS!T22</f>
        <v>252.61611797219504</v>
      </c>
      <c r="X22" s="275">
        <f t="shared" si="3"/>
        <v>21393.964177887654</v>
      </c>
      <c r="Y22" s="276">
        <f>+X22*'[18]GJha county'!L$99</f>
        <v>6963.0868124031094</v>
      </c>
      <c r="Z22" s="279">
        <f>W22*'[18]GJha county'!G$98*VLOOKUP(A22,$CG$13:$CM$19,7,FALSE)/100</f>
        <v>649.88810249095695</v>
      </c>
      <c r="AA22" s="279">
        <f t="shared" si="4"/>
        <v>773.40950678367233</v>
      </c>
      <c r="AB22" s="284">
        <f>+X22*'[18]GJha county'!S$99</f>
        <v>14430.877365484546</v>
      </c>
      <c r="AC22" s="286">
        <f t="shared" si="21"/>
        <v>45.97740000000001</v>
      </c>
      <c r="AD22" s="287">
        <f>+[18]GIS!U22</f>
        <v>38.139606252680956</v>
      </c>
      <c r="AE22" s="288">
        <f t="shared" si="5"/>
        <v>1753.5599325220137</v>
      </c>
      <c r="AF22" s="289">
        <f t="shared" si="22"/>
        <v>1603.8657919408661</v>
      </c>
      <c r="AG22" s="290">
        <f>+AF22-[18]balgan!L21</f>
        <v>39.595199999999977</v>
      </c>
      <c r="AH22" s="291">
        <f t="shared" si="6"/>
        <v>149.69414058114751</v>
      </c>
      <c r="AI22" s="292">
        <f t="shared" si="23"/>
        <v>1713.9647325220137</v>
      </c>
      <c r="AJ22" s="273">
        <f>+VLOOKUP(A22,'[18]GJha county'!$X$59:$AC$65,6,FALSE)</f>
        <v>6.5183960489306623</v>
      </c>
      <c r="AK22" s="287">
        <f>+[18]GIS!W22</f>
        <v>538.34640492687583</v>
      </c>
      <c r="AL22" s="264">
        <f t="shared" si="7"/>
        <v>3509.1550788313739</v>
      </c>
      <c r="AM22" s="294">
        <f>+VLOOKUP(A22,'[18]GJha county'!$X$59:$AE$65,7,FALSE)</f>
        <v>0.29520876103118193</v>
      </c>
      <c r="AN22" s="295">
        <f t="shared" si="24"/>
        <v>158.92457520405398</v>
      </c>
      <c r="AO22" s="279">
        <f>+[18]GJha!D$52*'LP09'!AK22</f>
        <v>65415.548355474537</v>
      </c>
      <c r="AP22" s="296">
        <f t="shared" si="25"/>
        <v>61747.468701439109</v>
      </c>
      <c r="AQ22" s="273">
        <f t="shared" si="26"/>
        <v>17.960021999999999</v>
      </c>
      <c r="AR22" s="281">
        <f>+[18]GIS!V22</f>
        <v>154.31301825257702</v>
      </c>
      <c r="AS22" s="275">
        <f t="shared" si="8"/>
        <v>2771.4652027026846</v>
      </c>
      <c r="AT22" s="297">
        <f>+VLOOKUP(A22,'[18]GJha county'!$X$59:$AE$65,8,FALSE)</f>
        <v>4.4389177554856399E-2</v>
      </c>
      <c r="AU22" s="295">
        <f t="shared" si="9"/>
        <v>123.02306096987554</v>
      </c>
      <c r="AV22" s="279">
        <f t="shared" si="27"/>
        <v>2648.442141732809</v>
      </c>
      <c r="AW22" s="298">
        <f t="shared" si="28"/>
        <v>17.162791394552869</v>
      </c>
      <c r="AX22" s="248">
        <f t="shared" si="29"/>
        <v>7.8288748803196091</v>
      </c>
      <c r="AY22" s="275">
        <f t="shared" si="30"/>
        <v>11.09930525005459</v>
      </c>
      <c r="AZ22" s="236">
        <f t="shared" si="31"/>
        <v>5.6342311832663388</v>
      </c>
      <c r="BA22" s="236">
        <f t="shared" si="32"/>
        <v>44.939235113407435</v>
      </c>
      <c r="BB22" s="275">
        <f t="shared" si="33"/>
        <v>114.69839519003816</v>
      </c>
      <c r="BC22" s="299">
        <f t="shared" si="10"/>
        <v>70395.92789114725</v>
      </c>
      <c r="BD22" s="300">
        <f t="shared" si="11"/>
        <v>17492.913602792105</v>
      </c>
      <c r="BE22" s="300">
        <f t="shared" si="12"/>
        <v>1373.1499569996054</v>
      </c>
      <c r="BF22" s="301">
        <f t="shared" si="13"/>
        <v>7207.8523378922364</v>
      </c>
      <c r="BG22" s="301">
        <f t="shared" si="14"/>
        <v>7528.9282050179654</v>
      </c>
      <c r="BH22" s="301">
        <f t="shared" si="15"/>
        <v>19364.722729711539</v>
      </c>
      <c r="BI22" s="302">
        <f t="shared" si="34"/>
        <v>0</v>
      </c>
      <c r="BJ22" s="302">
        <f>IFERROR(([18]balgan!M375+[18]balgan!AD375+[18]balgan!M551+[18]balgan!AD551+[18]balgan!M727+[18]balgan!AD727+[18]balgan!AU727)/1000,0)</f>
        <v>7528.9282050179654</v>
      </c>
      <c r="BK22" s="302">
        <f>+[18]balgan!AF551/1000</f>
        <v>45.326201652438982</v>
      </c>
      <c r="BL22" s="303">
        <f t="shared" si="35"/>
        <v>0</v>
      </c>
      <c r="BM22" s="302">
        <f t="shared" si="16"/>
        <v>0</v>
      </c>
      <c r="BN22" s="299">
        <f>-VLOOKUP(A22,'[18]GJha county'!$X$59:$AH$65,9,FALSE)*E22/0.8</f>
        <v>2062.4596683474506</v>
      </c>
      <c r="BO22" s="299">
        <f>IFERROR(170-(VLOOKUP(A22,'[18]GJha county'!X$59:AI$65,12,FALSE))-BN22/E22,0)</f>
        <v>106.69414029760827</v>
      </c>
      <c r="BP22" s="299">
        <f t="shared" si="17"/>
        <v>14729.36719456112</v>
      </c>
      <c r="BQ22" s="299">
        <f>170-(VLOOKUP(A22,'[18]GJha county'!X$59:AJ$65,13,FALSE))</f>
        <v>119.46126198714057</v>
      </c>
      <c r="BR22" s="299">
        <f t="shared" si="18"/>
        <v>19179.154502713707</v>
      </c>
      <c r="BS22" s="299">
        <f>170-(VLOOKUP(A22,'[18]GJha county'!X$59:AK$65,14,FALSE))</f>
        <v>146.11390816564739</v>
      </c>
      <c r="BT22" s="299">
        <f t="shared" si="19"/>
        <v>36910.728262551653</v>
      </c>
      <c r="BU22" s="301">
        <f t="shared" si="36"/>
        <v>72881.709628173936</v>
      </c>
      <c r="BV22" s="299">
        <f>+[18]balgan!Q375+[18]balgan!AH375+[18]balgan!Q551+[18]balgan!AH551+[18]balgan!Q727+[18]balgan!AH727+[18]balgan!AY727</f>
        <v>41657.886693098102</v>
      </c>
    </row>
    <row r="23" spans="1:92" ht="15">
      <c r="A23" s="272">
        <v>1</v>
      </c>
      <c r="B23" s="272">
        <f>+VLOOKUP(C23,[18]GIS!B:C,2,FALSE)</f>
        <v>8240</v>
      </c>
      <c r="C23" s="272" t="s">
        <v>127</v>
      </c>
      <c r="D23" s="273">
        <f>+VLOOKUP(A23,'[18]GJha county'!$X$59:$AB$65,3,FALSE)</f>
        <v>93.352822482161159</v>
      </c>
      <c r="E23" s="274">
        <f>+[18]GIS!P23</f>
        <v>158.07236771560983</v>
      </c>
      <c r="F23" s="275">
        <f t="shared" si="20"/>
        <v>14756.501682690227</v>
      </c>
      <c r="G23" s="276">
        <f>+F23*'[18]GJha county'!L$81</f>
        <v>2043.1665051343095</v>
      </c>
      <c r="H23" s="277">
        <f>+F23*('[18]GJha county'!M$81+'[18]GJha county'!N$81)</f>
        <v>1572.2818660493185</v>
      </c>
      <c r="I23" s="278">
        <f>+F23*('[18]GJha county'!O$81)</f>
        <v>5148.3176407045321</v>
      </c>
      <c r="J23" s="278">
        <f>+F23*('[18]GJha county'!P$81)</f>
        <v>3410.7047475688505</v>
      </c>
      <c r="K23" s="278">
        <f>+F23*('[18]GJha county'!Q$81)</f>
        <v>2582.030923233217</v>
      </c>
      <c r="L23" s="279">
        <f t="shared" si="0"/>
        <v>438.10431217315556</v>
      </c>
      <c r="M23" s="279">
        <f>E23*'[18]GJha county'!G$80*VLOOKUP(A23,$CG$13:$CM$19,5,FALSE)/100</f>
        <v>799.42447670822639</v>
      </c>
      <c r="N23" s="280">
        <f>+IF([18]balgan!J22&gt;0,[18]balgan!J22,0)+IF([18]balgan!K22&gt;0,[18]balgan!K22,0)</f>
        <v>1735.2946346688509</v>
      </c>
      <c r="O23" s="273">
        <f>+VLOOKUP(A23,'[18]GJha county'!$X$59:$AB$65,4,FALSE)</f>
        <v>45.634023909649208</v>
      </c>
      <c r="P23" s="281">
        <f>+[18]GIS!S23</f>
        <v>56.284722702630994</v>
      </c>
      <c r="Q23" s="282">
        <f t="shared" si="1"/>
        <v>2568.4983815598384</v>
      </c>
      <c r="R23" s="283">
        <f>+Q23*'[18]GJha county'!L$97</f>
        <v>937.63219063360282</v>
      </c>
      <c r="S23" s="279">
        <f>P23*'[18]GJha county'!G$96*VLOOKUP(A23,$CG$13:$CM$19,6,FALSE)/100</f>
        <v>75.531417691860895</v>
      </c>
      <c r="T23" s="279">
        <f t="shared" si="2"/>
        <v>549.18990049931813</v>
      </c>
      <c r="U23" s="284">
        <f>+Q23*'[18]GJha county'!S$97</f>
        <v>1630.8661909262357</v>
      </c>
      <c r="V23" s="273">
        <f>+VLOOKUP(A23,'[18]GJha county'!$X$59:$AB$65,5,FALSE)</f>
        <v>84.689624516526081</v>
      </c>
      <c r="W23" s="285">
        <f>+[18]GIS!T23</f>
        <v>704.44279222563864</v>
      </c>
      <c r="X23" s="275">
        <f t="shared" si="3"/>
        <v>59658.995566962534</v>
      </c>
      <c r="Y23" s="276">
        <f>+X23*'[18]GJha county'!L$99</f>
        <v>19417.194579716652</v>
      </c>
      <c r="Z23" s="279">
        <f>W23*'[18]GJha county'!G$98*VLOOKUP(A23,$CG$13:$CM$19,7,FALSE)/100</f>
        <v>1812.2714941068875</v>
      </c>
      <c r="AA23" s="279">
        <f t="shared" si="4"/>
        <v>2156.7220526780152</v>
      </c>
      <c r="AB23" s="284">
        <f>+X23*'[18]GJha county'!S$99</f>
        <v>40241.800987245886</v>
      </c>
      <c r="AC23" s="286">
        <f t="shared" si="21"/>
        <v>45.977400000000003</v>
      </c>
      <c r="AD23" s="287">
        <f>+[18]GIS!U23</f>
        <v>77.069396571657336</v>
      </c>
      <c r="AE23" s="288">
        <f t="shared" si="5"/>
        <v>3543.4504739337181</v>
      </c>
      <c r="AF23" s="289">
        <f t="shared" si="22"/>
        <v>3240.9607993296204</v>
      </c>
      <c r="AG23" s="290">
        <f>+AF23-[18]balgan!L22</f>
        <v>38.631600000000162</v>
      </c>
      <c r="AH23" s="291">
        <f t="shared" si="6"/>
        <v>302.4896746040979</v>
      </c>
      <c r="AI23" s="292">
        <f t="shared" si="23"/>
        <v>3504.8188739337179</v>
      </c>
      <c r="AJ23" s="273">
        <f>+VLOOKUP(A23,'[18]GJha county'!$X$59:$AC$65,6,FALSE)</f>
        <v>6.5183960489306623</v>
      </c>
      <c r="AK23" s="287">
        <f>+[18]GIS!W23</f>
        <v>359.46381341984613</v>
      </c>
      <c r="AL23" s="264">
        <f t="shared" si="7"/>
        <v>2343.1275011294738</v>
      </c>
      <c r="AM23" s="294">
        <f>+VLOOKUP(A23,'[18]GJha county'!$X$59:$AE$65,7,FALSE)</f>
        <v>0.29520876103118193</v>
      </c>
      <c r="AN23" s="295">
        <f t="shared" si="24"/>
        <v>106.11686699521672</v>
      </c>
      <c r="AO23" s="279">
        <f>+[18]GJha!D$52*'LP09'!AK23</f>
        <v>43679.166896272342</v>
      </c>
      <c r="AP23" s="296">
        <f t="shared" si="25"/>
        <v>41229.922528147654</v>
      </c>
      <c r="AQ23" s="273">
        <f t="shared" si="26"/>
        <v>17.960021999999999</v>
      </c>
      <c r="AR23" s="281">
        <f>+[18]GIS!V23</f>
        <v>171.25993225427052</v>
      </c>
      <c r="AS23" s="275">
        <f t="shared" si="8"/>
        <v>3075.8321510052078</v>
      </c>
      <c r="AT23" s="297">
        <f>+VLOOKUP(A23,'[18]GJha county'!$X$59:$AE$65,8,FALSE)</f>
        <v>4.4389177554856399E-2</v>
      </c>
      <c r="AU23" s="311">
        <f t="shared" si="9"/>
        <v>136.53365947990605</v>
      </c>
      <c r="AV23" s="279">
        <f t="shared" si="27"/>
        <v>2939.2984915253019</v>
      </c>
      <c r="AW23" s="298">
        <f t="shared" si="28"/>
        <v>17.162791394552873</v>
      </c>
      <c r="AX23" s="248">
        <f t="shared" si="29"/>
        <v>7.8288748803196073</v>
      </c>
      <c r="AY23" s="275">
        <f t="shared" si="30"/>
        <v>11.099305250054591</v>
      </c>
      <c r="AZ23" s="236">
        <f t="shared" si="31"/>
        <v>5.6342311832663379</v>
      </c>
      <c r="BA23" s="236">
        <f t="shared" si="32"/>
        <v>45.47614266935409</v>
      </c>
      <c r="BB23" s="275">
        <f t="shared" si="33"/>
        <v>114.69839519003816</v>
      </c>
      <c r="BC23" s="299">
        <f t="shared" si="10"/>
        <v>53505.28354746414</v>
      </c>
      <c r="BD23" s="300">
        <f t="shared" si="11"/>
        <v>26476.415411282887</v>
      </c>
      <c r="BE23" s="300">
        <f t="shared" si="12"/>
        <v>1572.2818660493185</v>
      </c>
      <c r="BF23" s="301">
        <f t="shared" si="13"/>
        <v>9444.3902768377484</v>
      </c>
      <c r="BG23" s="301">
        <f t="shared" si="14"/>
        <v>12609.917450549716</v>
      </c>
      <c r="BH23" s="301">
        <f t="shared" si="15"/>
        <v>42115.317704647248</v>
      </c>
      <c r="BI23" s="302">
        <f t="shared" si="34"/>
        <v>0</v>
      </c>
      <c r="BJ23" s="302">
        <f>IFERROR(([18]balgan!M376+[18]balgan!AD376+[18]balgan!M552+[18]balgan!AD552+[18]balgan!M728+[18]balgan!AD728+[18]balgan!AU728)/1000,0)</f>
        <v>12609.917450549716</v>
      </c>
      <c r="BK23" s="302">
        <f>+[18]balgan!AF552/1000</f>
        <v>50.506338984146296</v>
      </c>
      <c r="BL23" s="303">
        <f t="shared" si="35"/>
        <v>0</v>
      </c>
      <c r="BM23" s="302">
        <f t="shared" si="16"/>
        <v>0</v>
      </c>
      <c r="BN23" s="299">
        <f>-VLOOKUP(A23,'[18]GJha county'!$X$59:$AH$65,9,FALSE)*E23/0.8</f>
        <v>2361.5541183035702</v>
      </c>
      <c r="BO23" s="299">
        <f>IFERROR(170-(VLOOKUP(A23,'[18]GJha county'!X$59:AI$65,12,FALSE))-BN23/E23,0)</f>
        <v>106.69414029760827</v>
      </c>
      <c r="BP23" s="299">
        <f t="shared" si="17"/>
        <v>16865.395378224399</v>
      </c>
      <c r="BQ23" s="299">
        <f>170-(VLOOKUP(A23,'[18]GJha county'!X$59:AJ$65,13,FALSE))</f>
        <v>119.46126198714057</v>
      </c>
      <c r="BR23" s="299">
        <f t="shared" si="18"/>
        <v>6723.8440046525602</v>
      </c>
      <c r="BS23" s="299">
        <f>170-(VLOOKUP(A23,'[18]GJha county'!X$59:AK$65,14,FALSE))</f>
        <v>146.11390816564739</v>
      </c>
      <c r="BT23" s="299">
        <f t="shared" si="19"/>
        <v>102928.88945120919</v>
      </c>
      <c r="BU23" s="301">
        <f t="shared" si="36"/>
        <v>128879.68295238973</v>
      </c>
      <c r="BV23" s="299">
        <f>+[18]balgan!Q376+[18]balgan!AH376+[18]balgan!Q552+[18]balgan!AH552+[18]balgan!Q728+[18]balgan!AH728+[18]balgan!AY728</f>
        <v>68953.554051993662</v>
      </c>
    </row>
    <row r="24" spans="1:92" ht="15">
      <c r="A24" s="272">
        <v>1</v>
      </c>
      <c r="B24" s="272">
        <f>+VLOOKUP(C24,[18]GIS!B:C,2,FALSE)</f>
        <v>8249</v>
      </c>
      <c r="C24" s="272" t="s">
        <v>129</v>
      </c>
      <c r="D24" s="273">
        <f>+VLOOKUP(A24,'[18]GJha county'!$X$59:$AB$65,3,FALSE)</f>
        <v>93.352822482161159</v>
      </c>
      <c r="E24" s="274">
        <f>+[18]GIS!P24</f>
        <v>41.97977980778154</v>
      </c>
      <c r="F24" s="275">
        <f t="shared" si="20"/>
        <v>3918.9309322360436</v>
      </c>
      <c r="G24" s="276">
        <f>+F24*'[18]GJha county'!L$81</f>
        <v>542.61020591837962</v>
      </c>
      <c r="H24" s="277">
        <f>+F24*('[18]GJha county'!M$81+'[18]GJha county'!N$81)</f>
        <v>417.55587954035747</v>
      </c>
      <c r="I24" s="278">
        <f>+F24*('[18]GJha county'!O$81)</f>
        <v>1367.2550367950932</v>
      </c>
      <c r="J24" s="278">
        <f>+F24*('[18]GJha county'!P$81)</f>
        <v>905.79167226680443</v>
      </c>
      <c r="K24" s="278">
        <f>+F24*('[18]GJha county'!Q$81)</f>
        <v>685.71813771540917</v>
      </c>
      <c r="L24" s="279">
        <f t="shared" si="0"/>
        <v>116.34875104140337</v>
      </c>
      <c r="M24" s="279">
        <f>E24*'[18]GJha county'!G$80*VLOOKUP(A24,$CG$13:$CM$19,5,FALSE)/100</f>
        <v>212.30569257708578</v>
      </c>
      <c r="N24" s="280">
        <f>+IF([18]balgan!J23&gt;0,[18]balgan!J23,0)+IF([18]balgan!K23&gt;0,[18]balgan!K23,0)</f>
        <v>2958.764846777307</v>
      </c>
      <c r="O24" s="273">
        <f>+VLOOKUP(A24,'[18]GJha county'!$X$59:$AB$65,4,FALSE)</f>
        <v>45.634023909649208</v>
      </c>
      <c r="P24" s="281">
        <f>+[18]GIS!S24</f>
        <v>2.0581177769567987</v>
      </c>
      <c r="Q24" s="282">
        <f t="shared" si="1"/>
        <v>93.920195842520627</v>
      </c>
      <c r="R24" s="283">
        <f>+Q24*'[18]GJha county'!L$97</f>
        <v>34.285635375436584</v>
      </c>
      <c r="S24" s="279">
        <f>P24*'[18]GJha county'!G$96*VLOOKUP(A24,$CG$13:$CM$19,6,FALSE)/100</f>
        <v>2.7618960528893499</v>
      </c>
      <c r="T24" s="279">
        <f t="shared" si="2"/>
        <v>20.081781394117929</v>
      </c>
      <c r="U24" s="284">
        <f>+Q24*'[18]GJha county'!S$97</f>
        <v>59.634560467084043</v>
      </c>
      <c r="V24" s="273">
        <f>+VLOOKUP(A24,'[18]GJha county'!$X$59:$AB$65,5,FALSE)</f>
        <v>84.689624516526081</v>
      </c>
      <c r="W24" s="285">
        <f>+[18]GIS!T24</f>
        <v>226.24424346066172</v>
      </c>
      <c r="X24" s="275">
        <f t="shared" si="3"/>
        <v>19160.540027708954</v>
      </c>
      <c r="Y24" s="276">
        <f>+X24*'[18]GJha county'!L$99</f>
        <v>6236.1749545864241</v>
      </c>
      <c r="Z24" s="279">
        <f>W24*'[18]GJha county'!G$98*VLOOKUP(A24,$CG$13:$CM$19,7,FALSE)/100</f>
        <v>582.04299576139965</v>
      </c>
      <c r="AA24" s="279">
        <f t="shared" si="4"/>
        <v>692.6693757791619</v>
      </c>
      <c r="AB24" s="284">
        <f>+X24*'[18]GJha county'!S$99</f>
        <v>12924.365073122532</v>
      </c>
      <c r="AC24" s="286">
        <f t="shared" si="21"/>
        <v>45.977400000000003</v>
      </c>
      <c r="AD24" s="287">
        <f>+[18]GIS!U24</f>
        <v>10.256540150928039</v>
      </c>
      <c r="AE24" s="288">
        <f t="shared" si="5"/>
        <v>471.56904913527887</v>
      </c>
      <c r="AF24" s="289">
        <f t="shared" si="22"/>
        <v>431.31315469690139</v>
      </c>
      <c r="AG24" s="290">
        <f>+AF24-[18]balgan!L23</f>
        <v>0</v>
      </c>
      <c r="AH24" s="291">
        <f t="shared" si="6"/>
        <v>40.255894438377467</v>
      </c>
      <c r="AI24" s="292">
        <f t="shared" si="23"/>
        <v>471.56904913527887</v>
      </c>
      <c r="AJ24" s="273">
        <f>+VLOOKUP(A24,'[18]GJha county'!$X$59:$AC$65,6,FALSE)</f>
        <v>6.5183960489306623</v>
      </c>
      <c r="AK24" s="287">
        <f>+[18]GIS!W24</f>
        <v>27.772419137418794</v>
      </c>
      <c r="AL24" s="264">
        <f t="shared" si="7"/>
        <v>181.03162717459699</v>
      </c>
      <c r="AM24" s="294">
        <f>+VLOOKUP(A24,'[18]GJha county'!$X$59:$AE$65,7,FALSE)</f>
        <v>0.29520876103118193</v>
      </c>
      <c r="AN24" s="295">
        <f t="shared" si="24"/>
        <v>8.1986614443960892</v>
      </c>
      <c r="AO24" s="279">
        <f>+[18]GJha!D$52*'LP09'!AK24</f>
        <v>3374.6821942260326</v>
      </c>
      <c r="AP24" s="296">
        <f t="shared" si="25"/>
        <v>3185.4519056070394</v>
      </c>
      <c r="AQ24" s="273">
        <f t="shared" si="26"/>
        <v>17.960021999999999</v>
      </c>
      <c r="AR24" s="281">
        <f>+[18]GIS!V24</f>
        <v>12.932569787725869</v>
      </c>
      <c r="AS24" s="275">
        <f t="shared" si="8"/>
        <v>232.26923790409194</v>
      </c>
      <c r="AT24" s="297">
        <f>+VLOOKUP(A24,'[18]GJha county'!$X$59:$AE$65,8,FALSE)</f>
        <v>4.4389177554856399E-2</v>
      </c>
      <c r="AU24" s="295">
        <f t="shared" si="9"/>
        <v>10.310240441855919</v>
      </c>
      <c r="AV24" s="279">
        <f t="shared" si="27"/>
        <v>221.95899746223603</v>
      </c>
      <c r="AW24" s="298">
        <f t="shared" si="28"/>
        <v>17.162791394552873</v>
      </c>
      <c r="AX24" s="248">
        <f t="shared" si="29"/>
        <v>7.8288748803196064</v>
      </c>
      <c r="AY24" s="275">
        <f t="shared" si="30"/>
        <v>11.099305250054591</v>
      </c>
      <c r="AZ24" s="236">
        <f t="shared" si="31"/>
        <v>5.6342311832663379</v>
      </c>
      <c r="BA24" s="236">
        <f t="shared" si="32"/>
        <v>45.977400000000003</v>
      </c>
      <c r="BB24" s="275">
        <f t="shared" si="33"/>
        <v>114.69839519003816</v>
      </c>
      <c r="BC24" s="299">
        <f t="shared" si="10"/>
        <v>5505.1904448106116</v>
      </c>
      <c r="BD24" s="300">
        <f t="shared" si="11"/>
        <v>9952.8672698321443</v>
      </c>
      <c r="BE24" s="300">
        <f t="shared" si="12"/>
        <v>417.55587954035747</v>
      </c>
      <c r="BF24" s="301">
        <f t="shared" si="13"/>
        <v>0</v>
      </c>
      <c r="BG24" s="301">
        <f t="shared" si="14"/>
        <v>0</v>
      </c>
      <c r="BH24" s="301">
        <f t="shared" si="15"/>
        <v>13002.508535475868</v>
      </c>
      <c r="BI24" s="302">
        <f t="shared" si="34"/>
        <v>0</v>
      </c>
      <c r="BJ24" s="302">
        <f>IFERROR(([18]balgan!M377+[18]balgan!AD377+[18]balgan!M553+[18]balgan!AD553+[18]balgan!M729+[18]balgan!AD729+[18]balgan!AU729)/1000,0)</f>
        <v>0</v>
      </c>
      <c r="BK24" s="302">
        <f>+[18]balgan!AF553/1000</f>
        <v>0</v>
      </c>
      <c r="BL24" s="303">
        <f t="shared" si="35"/>
        <v>0</v>
      </c>
      <c r="BM24" s="302">
        <f t="shared" si="16"/>
        <v>0</v>
      </c>
      <c r="BN24" s="299">
        <f>-VLOOKUP(A24,'[18]GJha county'!$X$59:$AH$65,9,FALSE)*E24/0.8</f>
        <v>627.16541368509922</v>
      </c>
      <c r="BO24" s="299">
        <f>IFERROR(170-(VLOOKUP(A24,'[18]GJha county'!X$59:AI$65,12,FALSE))-BN24/E24,0)</f>
        <v>106.69414029760827</v>
      </c>
      <c r="BP24" s="299">
        <f t="shared" si="17"/>
        <v>4478.9965164741461</v>
      </c>
      <c r="BQ24" s="299">
        <f>170-(VLOOKUP(A24,'[18]GJha county'!X$59:AJ$65,13,FALSE))</f>
        <v>119.46126198714057</v>
      </c>
      <c r="BR24" s="299">
        <f t="shared" si="18"/>
        <v>245.86534695342746</v>
      </c>
      <c r="BS24" s="299">
        <f>170-(VLOOKUP(A24,'[18]GJha county'!X$59:AK$65,14,FALSE))</f>
        <v>146.11390816564739</v>
      </c>
      <c r="BT24" s="299">
        <f t="shared" si="19"/>
        <v>33057.430612017495</v>
      </c>
      <c r="BU24" s="301">
        <f t="shared" si="36"/>
        <v>38409.457889130164</v>
      </c>
      <c r="BV24" s="299">
        <f>+[18]balgan!Q377+[18]balgan!AH377+[18]balgan!Q553+[18]balgan!AH553+[18]balgan!Q729+[18]balgan!AH729+[18]balgan!AY729</f>
        <v>0</v>
      </c>
    </row>
    <row r="25" spans="1:92" ht="30">
      <c r="A25" s="272">
        <v>1</v>
      </c>
      <c r="B25" s="272">
        <f>+VLOOKUP(C25,[18]GIS!B:C,2,FALSE)</f>
        <v>8251</v>
      </c>
      <c r="C25" s="272" t="s">
        <v>131</v>
      </c>
      <c r="D25" s="273">
        <f>+VLOOKUP(A25,'[18]GJha county'!$X$59:$AB$65,3,FALSE)</f>
        <v>93.352822482161159</v>
      </c>
      <c r="E25" s="274">
        <f>+[18]GIS!P25</f>
        <v>135.52768860276572</v>
      </c>
      <c r="F25" s="275">
        <f t="shared" si="20"/>
        <v>12651.892255551604</v>
      </c>
      <c r="G25" s="276">
        <f>+F25*'[18]GJha county'!L$81</f>
        <v>1751.7649534397344</v>
      </c>
      <c r="H25" s="277">
        <f>+F25*('[18]GJha county'!M$81+'[18]GJha county'!N$81)</f>
        <v>1348.0390672775682</v>
      </c>
      <c r="I25" s="278">
        <f>+F25*('[18]GJha county'!O$81)</f>
        <v>4414.0516152250102</v>
      </c>
      <c r="J25" s="278">
        <f>+F25*('[18]GJha county'!P$81)</f>
        <v>2924.2614482508229</v>
      </c>
      <c r="K25" s="278">
        <f>+F25*('[18]GJha county'!Q$81)</f>
        <v>2213.7751713584694</v>
      </c>
      <c r="L25" s="279">
        <f t="shared" si="0"/>
        <v>375.62077201598669</v>
      </c>
      <c r="M25" s="279">
        <f>E25*'[18]GJha county'!G$80*VLOOKUP(A25,$CG$13:$CM$19,5,FALSE)/100</f>
        <v>685.40854487398394</v>
      </c>
      <c r="N25" s="280">
        <f>+IF([18]balgan!J24&gt;0,[18]balgan!J24,0)+IF([18]balgan!K24&gt;0,[18]balgan!K24,0)</f>
        <v>0</v>
      </c>
      <c r="O25" s="273">
        <f>+VLOOKUP(A25,'[18]GJha county'!$X$59:$AB$65,4,FALSE)</f>
        <v>45.634023909649208</v>
      </c>
      <c r="P25" s="281">
        <f>+[18]GIS!S25</f>
        <v>15.939423903398987</v>
      </c>
      <c r="Q25" s="282">
        <f t="shared" si="1"/>
        <v>727.38005151374352</v>
      </c>
      <c r="R25" s="283">
        <f>+Q25*'[18]GJha county'!L$97</f>
        <v>265.53061353685939</v>
      </c>
      <c r="S25" s="279">
        <f>P25*'[18]GJha county'!G$96*VLOOKUP(A25,$CG$13:$CM$19,6,FALSE)/100</f>
        <v>21.389947872284424</v>
      </c>
      <c r="T25" s="279">
        <f t="shared" si="2"/>
        <v>155.52658354155759</v>
      </c>
      <c r="U25" s="284">
        <f>+Q25*'[18]GJha county'!S$97</f>
        <v>461.84943797688419</v>
      </c>
      <c r="V25" s="273">
        <f>+VLOOKUP(A25,'[18]GJha county'!$X$59:$AB$65,5,FALSE)</f>
        <v>84.689624516526081</v>
      </c>
      <c r="W25" s="285">
        <f>+[18]GIS!T25</f>
        <v>548.5971530110146</v>
      </c>
      <c r="X25" s="275">
        <f t="shared" si="3"/>
        <v>46460.48689933803</v>
      </c>
      <c r="Y25" s="276">
        <f>+X25*'[18]GJha county'!L$99</f>
        <v>15121.480102363612</v>
      </c>
      <c r="Z25" s="279">
        <f>W25*'[18]GJha county'!G$98*VLOOKUP(A25,$CG$13:$CM$19,7,FALSE)/100</f>
        <v>1411.3381428872706</v>
      </c>
      <c r="AA25" s="279">
        <f t="shared" si="4"/>
        <v>1679.5850436585222</v>
      </c>
      <c r="AB25" s="284">
        <f>+X25*'[18]GJha county'!S$99</f>
        <v>31339.00679697442</v>
      </c>
      <c r="AC25" s="286">
        <f t="shared" si="21"/>
        <v>45.977400000000003</v>
      </c>
      <c r="AD25" s="287">
        <f>+[18]GIS!U25</f>
        <v>87.614475654300691</v>
      </c>
      <c r="AE25" s="288">
        <f t="shared" si="5"/>
        <v>4028.2857929480447</v>
      </c>
      <c r="AF25" s="289">
        <f t="shared" si="22"/>
        <v>3684.40773745248</v>
      </c>
      <c r="AG25" s="290">
        <f>+AF25-[18]balgan!L24</f>
        <v>1021.8539999999998</v>
      </c>
      <c r="AH25" s="291">
        <f t="shared" si="6"/>
        <v>343.87805549556481</v>
      </c>
      <c r="AI25" s="292">
        <f t="shared" si="23"/>
        <v>3006.4317929480449</v>
      </c>
      <c r="AJ25" s="273">
        <f>+VLOOKUP(A25,'[18]GJha county'!$X$59:$AC$65,6,FALSE)</f>
        <v>6.5183960489306623</v>
      </c>
      <c r="AK25" s="287">
        <f>+[18]GIS!W25</f>
        <v>326.28214338454023</v>
      </c>
      <c r="AL25" s="264">
        <f t="shared" si="7"/>
        <v>2126.8362342744149</v>
      </c>
      <c r="AM25" s="294">
        <f>+VLOOKUP(A25,'[18]GJha county'!$X$59:$AE$65,7,FALSE)</f>
        <v>0.29520876103118193</v>
      </c>
      <c r="AN25" s="295">
        <f t="shared" si="24"/>
        <v>96.32134729514857</v>
      </c>
      <c r="AO25" s="279">
        <f>+[18]GJha!D$52*'LP09'!AK25</f>
        <v>39647.195806942254</v>
      </c>
      <c r="AP25" s="296">
        <f t="shared" si="25"/>
        <v>37424.038225372693</v>
      </c>
      <c r="AQ25" s="273">
        <f t="shared" si="26"/>
        <v>17.960021999999999</v>
      </c>
      <c r="AR25" s="281">
        <f>+[18]GIS!V25</f>
        <v>236.42740157965375</v>
      </c>
      <c r="AS25" s="275">
        <f t="shared" si="8"/>
        <v>4246.241333773416</v>
      </c>
      <c r="AT25" s="297">
        <f>+VLOOKUP(A25,'[18]GJha county'!$X$59:$AE$65,8,FALSE)</f>
        <v>4.4389177554856399E-2</v>
      </c>
      <c r="AU25" s="311">
        <f t="shared" si="9"/>
        <v>188.48716050563843</v>
      </c>
      <c r="AV25" s="279">
        <f t="shared" si="27"/>
        <v>4057.7541732677778</v>
      </c>
      <c r="AW25" s="298">
        <f t="shared" si="28"/>
        <v>17.162791394552873</v>
      </c>
      <c r="AX25" s="248">
        <f t="shared" si="29"/>
        <v>7.8288748803196091</v>
      </c>
      <c r="AY25" s="275">
        <f t="shared" si="30"/>
        <v>11.09930525005459</v>
      </c>
      <c r="AZ25" s="236">
        <f t="shared" si="31"/>
        <v>5.6342311832663379</v>
      </c>
      <c r="BA25" s="236">
        <f t="shared" si="32"/>
        <v>34.314327290052894</v>
      </c>
      <c r="BB25" s="275">
        <f t="shared" si="33"/>
        <v>114.69839519003817</v>
      </c>
      <c r="BC25" s="299">
        <f t="shared" si="10"/>
        <v>48817.093226438119</v>
      </c>
      <c r="BD25" s="300">
        <f t="shared" si="11"/>
        <v>19265.611903614619</v>
      </c>
      <c r="BE25" s="300">
        <f t="shared" si="12"/>
        <v>1348.0390672775682</v>
      </c>
      <c r="BF25" s="301">
        <f t="shared" si="13"/>
        <v>10573.942234834301</v>
      </c>
      <c r="BG25" s="301">
        <f t="shared" si="14"/>
        <v>16783.649187903593</v>
      </c>
      <c r="BH25" s="301">
        <f t="shared" si="15"/>
        <v>32085.664742752091</v>
      </c>
      <c r="BI25" s="302">
        <f t="shared" si="34"/>
        <v>0</v>
      </c>
      <c r="BJ25" s="302">
        <f>IFERROR(([18]balgan!M378+[18]balgan!AD378+[18]balgan!M554+[18]balgan!AD554+[18]balgan!M730+[18]balgan!AD730+[18]balgan!AU730)/1000,0)</f>
        <v>16783.649187903593</v>
      </c>
      <c r="BK25" s="302">
        <f>+[18]balgan!AF554/1000</f>
        <v>107.48784963292673</v>
      </c>
      <c r="BL25" s="303">
        <f t="shared" si="35"/>
        <v>0</v>
      </c>
      <c r="BM25" s="302">
        <f t="shared" si="16"/>
        <v>0</v>
      </c>
      <c r="BN25" s="299">
        <f>-VLOOKUP(A25,'[18]GJha county'!$X$59:$AH$65,9,FALSE)*E25/0.8</f>
        <v>2024.7433235126985</v>
      </c>
      <c r="BO25" s="299">
        <f>IFERROR(170-(VLOOKUP(A25,'[18]GJha county'!X$59:AI$65,12,FALSE))-BN25/E25,0)</f>
        <v>106.69414029760827</v>
      </c>
      <c r="BP25" s="299">
        <f t="shared" si="17"/>
        <v>14460.010221994051</v>
      </c>
      <c r="BQ25" s="299">
        <f>170-(VLOOKUP(A25,'[18]GJha county'!X$59:AJ$65,13,FALSE))</f>
        <v>119.46126198714057</v>
      </c>
      <c r="BR25" s="299">
        <f t="shared" si="18"/>
        <v>1904.1436948480373</v>
      </c>
      <c r="BS25" s="299">
        <f>170-(VLOOKUP(A25,'[18]GJha county'!X$59:AK$65,14,FALSE))</f>
        <v>146.11390816564739</v>
      </c>
      <c r="BT25" s="299">
        <f t="shared" si="19"/>
        <v>80157.674034986994</v>
      </c>
      <c r="BU25" s="301">
        <f t="shared" si="36"/>
        <v>98546.571275341776</v>
      </c>
      <c r="BV25" s="299">
        <f>+[18]balgan!Q378+[18]balgan!AH378+[18]balgan!Q554+[18]balgan!AH554+[18]balgan!Q730+[18]balgan!AH730+[18]balgan!AY730</f>
        <v>29822.047879642214</v>
      </c>
    </row>
    <row r="26" spans="1:92" ht="15">
      <c r="A26" s="272">
        <v>1</v>
      </c>
      <c r="B26" s="272">
        <f>+VLOOKUP(C26,[18]GIS!B:C,2,FALSE)</f>
        <v>8273</v>
      </c>
      <c r="C26" s="272" t="s">
        <v>133</v>
      </c>
      <c r="D26" s="273">
        <f>+VLOOKUP(A26,'[18]GJha county'!$X$59:$AB$65,3,FALSE)</f>
        <v>93.352822482161159</v>
      </c>
      <c r="E26" s="274">
        <f>+[18]GIS!P26</f>
        <v>225.22629165485421</v>
      </c>
      <c r="F26" s="275">
        <f t="shared" si="20"/>
        <v>21025.51002317106</v>
      </c>
      <c r="G26" s="276">
        <f>+F26*'[18]GJha county'!L$81</f>
        <v>2911.1654480479219</v>
      </c>
      <c r="H26" s="277">
        <f>+F26*('[18]GJha county'!M$81+'[18]GJha county'!N$81)</f>
        <v>2240.2347686950766</v>
      </c>
      <c r="I26" s="278">
        <f>+F26*('[18]GJha county'!O$81)</f>
        <v>7335.4787255625097</v>
      </c>
      <c r="J26" s="278">
        <f>+F26*('[18]GJha county'!P$81)</f>
        <v>4859.6753077462699</v>
      </c>
      <c r="K26" s="278">
        <f>+F26*('[18]GJha county'!Q$81)</f>
        <v>3678.9557731192835</v>
      </c>
      <c r="L26" s="279">
        <f t="shared" si="0"/>
        <v>624.22427787178901</v>
      </c>
      <c r="M26" s="279">
        <f>E26*'[18]GJha county'!G$80*VLOOKUP(A26,$CG$13:$CM$19,5,FALSE)/100</f>
        <v>1139.0441792524368</v>
      </c>
      <c r="N26" s="280">
        <f>+IF([18]balgan!J25&gt;0,[18]balgan!J25,0)+IF([18]balgan!K25&gt;0,[18]balgan!K25,0)</f>
        <v>0</v>
      </c>
      <c r="O26" s="273">
        <f>+VLOOKUP(A26,'[18]GJha county'!$X$59:$AB$65,4,FALSE)</f>
        <v>45.634023909649208</v>
      </c>
      <c r="P26" s="281">
        <f>+[18]GIS!S26</f>
        <v>171.05537212470156</v>
      </c>
      <c r="Q26" s="282">
        <f t="shared" si="1"/>
        <v>7805.9449414125738</v>
      </c>
      <c r="R26" s="283">
        <f>+Q26*'[18]GJha county'!L$97</f>
        <v>2849.565842800765</v>
      </c>
      <c r="S26" s="279">
        <f>P26*'[18]GJha county'!G$96*VLOOKUP(A26,$CG$13:$CM$19,6,FALSE)/100</f>
        <v>229.54816404884932</v>
      </c>
      <c r="T26" s="279">
        <f t="shared" si="2"/>
        <v>1669.0476258248925</v>
      </c>
      <c r="U26" s="284">
        <f>+Q26*'[18]GJha county'!S$97</f>
        <v>4956.3790986118092</v>
      </c>
      <c r="V26" s="273">
        <f>+VLOOKUP(A26,'[18]GJha county'!$X$59:$AB$65,5,FALSE)</f>
        <v>84.689624516526081</v>
      </c>
      <c r="W26" s="285">
        <f>+[18]GIS!T26</f>
        <v>1759.9433510152846</v>
      </c>
      <c r="X26" s="275">
        <f t="shared" si="3"/>
        <v>149048.9415678411</v>
      </c>
      <c r="Y26" s="276">
        <f>+X26*'[18]GJha county'!L$99</f>
        <v>48510.91227433044</v>
      </c>
      <c r="Z26" s="279">
        <f>W26*'[18]GJha county'!G$98*VLOOKUP(A26,$CG$13:$CM$19,7,FALSE)/100</f>
        <v>4527.685145604175</v>
      </c>
      <c r="AA26" s="279">
        <f t="shared" si="4"/>
        <v>5388.242563468395</v>
      </c>
      <c r="AB26" s="284">
        <f>+X26*'[18]GJha county'!S$99</f>
        <v>100538.02929351067</v>
      </c>
      <c r="AC26" s="286">
        <f t="shared" si="21"/>
        <v>45.977399999999996</v>
      </c>
      <c r="AD26" s="287">
        <f>+[18]GIS!U26</f>
        <v>215.82492366639471</v>
      </c>
      <c r="AE26" s="288">
        <f t="shared" si="5"/>
        <v>9923.0688453792955</v>
      </c>
      <c r="AF26" s="289">
        <f t="shared" si="22"/>
        <v>9075.9776024810635</v>
      </c>
      <c r="AG26" s="290">
        <f>+AF26-[18]balgan!L25</f>
        <v>254.65320000000065</v>
      </c>
      <c r="AH26" s="291">
        <f t="shared" si="6"/>
        <v>847.09124289823262</v>
      </c>
      <c r="AI26" s="292">
        <f t="shared" si="23"/>
        <v>9668.4156453792948</v>
      </c>
      <c r="AJ26" s="273">
        <f>+VLOOKUP(A26,'[18]GJha county'!$X$59:$AC$65,6,FALSE)</f>
        <v>6.5183960489306623</v>
      </c>
      <c r="AK26" s="287">
        <f>+[18]GIS!W26</f>
        <v>2042.9864379829685</v>
      </c>
      <c r="AL26" s="264">
        <f t="shared" si="7"/>
        <v>13316.994725367109</v>
      </c>
      <c r="AM26" s="294">
        <f>+VLOOKUP(A26,'[18]GJha county'!$X$59:$AE$65,7,FALSE)</f>
        <v>0.29520876103118193</v>
      </c>
      <c r="AN26" s="295">
        <f t="shared" si="24"/>
        <v>603.10749516045973</v>
      </c>
      <c r="AO26" s="279">
        <f>+[18]GJha!D$52*'LP09'!AK26</f>
        <v>248247.36805218647</v>
      </c>
      <c r="AP26" s="296">
        <f t="shared" si="25"/>
        <v>234327.26583165891</v>
      </c>
      <c r="AQ26" s="273">
        <f t="shared" si="26"/>
        <v>17.960021999999999</v>
      </c>
      <c r="AR26" s="281">
        <f>+[18]GIS!V26</f>
        <v>737.45590606661676</v>
      </c>
      <c r="AS26" s="275">
        <f t="shared" si="8"/>
        <v>13244.724296986369</v>
      </c>
      <c r="AT26" s="297">
        <f>+VLOOKUP(A26,'[18]GJha county'!$X$59:$AE$65,8,FALSE)</f>
        <v>4.4389177554856399E-2</v>
      </c>
      <c r="AU26" s="295">
        <f t="shared" si="9"/>
        <v>587.92241848404853</v>
      </c>
      <c r="AV26" s="279">
        <f t="shared" si="27"/>
        <v>12656.801878502321</v>
      </c>
      <c r="AW26" s="298">
        <f t="shared" si="28"/>
        <v>17.162791394552873</v>
      </c>
      <c r="AX26" s="248">
        <f t="shared" si="29"/>
        <v>7.8288748803196073</v>
      </c>
      <c r="AY26" s="275">
        <f t="shared" si="30"/>
        <v>11.099305250054591</v>
      </c>
      <c r="AZ26" s="236">
        <f t="shared" si="31"/>
        <v>5.634231183266337</v>
      </c>
      <c r="BA26" s="236">
        <f t="shared" si="32"/>
        <v>44.797493640372949</v>
      </c>
      <c r="BB26" s="275">
        <f t="shared" si="33"/>
        <v>114.69839519003816</v>
      </c>
      <c r="BC26" s="299">
        <f t="shared" si="10"/>
        <v>270230.27531161107</v>
      </c>
      <c r="BD26" s="300">
        <f t="shared" si="11"/>
        <v>67588.638290546238</v>
      </c>
      <c r="BE26" s="300">
        <f t="shared" si="12"/>
        <v>2240.2347686950766</v>
      </c>
      <c r="BF26" s="301">
        <f t="shared" si="13"/>
        <v>16128.763006428064</v>
      </c>
      <c r="BG26" s="301">
        <f t="shared" si="14"/>
        <v>21797.008301787406</v>
      </c>
      <c r="BH26" s="301">
        <f t="shared" si="15"/>
        <v>106685.43830576699</v>
      </c>
      <c r="BI26" s="302">
        <f t="shared" si="34"/>
        <v>0</v>
      </c>
      <c r="BJ26" s="302">
        <f>IFERROR(([18]balgan!M379+[18]balgan!AD379+[18]balgan!M555+[18]balgan!AD555+[18]balgan!M731+[18]balgan!AD731+[18]balgan!AU731)/1000,0)</f>
        <v>21797.008301787406</v>
      </c>
      <c r="BK26" s="302">
        <f>+[18]balgan!AF555/1000</f>
        <v>0</v>
      </c>
      <c r="BL26" s="303">
        <f t="shared" si="35"/>
        <v>0</v>
      </c>
      <c r="BM26" s="302">
        <f t="shared" si="16"/>
        <v>0</v>
      </c>
      <c r="BN26" s="299">
        <f>-VLOOKUP(A26,'[18]GJha county'!$X$59:$AH$65,9,FALSE)*E26/0.8</f>
        <v>3364.8137514121504</v>
      </c>
      <c r="BO26" s="299">
        <f>IFERROR(170-(VLOOKUP(A26,'[18]GJha county'!X$59:AI$65,12,FALSE))-BN26/E26,0)</f>
        <v>106.69414029760827</v>
      </c>
      <c r="BP26" s="299">
        <f t="shared" si="17"/>
        <v>24030.325560533052</v>
      </c>
      <c r="BQ26" s="299">
        <f>170-(VLOOKUP(A26,'[18]GJha county'!X$59:AJ$65,13,FALSE))</f>
        <v>119.46126198714057</v>
      </c>
      <c r="BR26" s="299">
        <f t="shared" si="18"/>
        <v>20434.490623696795</v>
      </c>
      <c r="BS26" s="299">
        <f>170-(VLOOKUP(A26,'[18]GJha county'!X$59:AK$65,14,FALSE))</f>
        <v>146.11390816564739</v>
      </c>
      <c r="BT26" s="299">
        <f t="shared" si="19"/>
        <v>257152.20116698902</v>
      </c>
      <c r="BU26" s="301">
        <f t="shared" si="36"/>
        <v>304981.831102631</v>
      </c>
      <c r="BV26" s="299">
        <f>+[18]balgan!Q379+[18]balgan!AH379+[18]balgan!Q555+[18]balgan!AH555+[18]balgan!Q731+[18]balgan!AH731+[18]balgan!AY731</f>
        <v>31871.303660282658</v>
      </c>
    </row>
    <row r="27" spans="1:92" ht="15">
      <c r="A27" s="272">
        <v>1</v>
      </c>
      <c r="B27" s="272">
        <f>+VLOOKUP(C27,[18]GIS!B:C,2,FALSE)</f>
        <v>8287</v>
      </c>
      <c r="C27" s="272" t="s">
        <v>135</v>
      </c>
      <c r="D27" s="273">
        <f>+VLOOKUP(A27,'[18]GJha county'!$X$59:$AB$65,3,FALSE)</f>
        <v>93.352822482161159</v>
      </c>
      <c r="E27" s="274">
        <f>+[18]GIS!P27</f>
        <v>226.61917751926481</v>
      </c>
      <c r="F27" s="275">
        <f t="shared" si="20"/>
        <v>21155.539850009296</v>
      </c>
      <c r="G27" s="276">
        <f>+F27*'[18]GJha county'!L$81</f>
        <v>2929.1692129359062</v>
      </c>
      <c r="H27" s="277">
        <f>+F27*('[18]GJha county'!M$81+'[18]GJha county'!N$81)</f>
        <v>2254.0892406545863</v>
      </c>
      <c r="I27" s="278">
        <f>+F27*('[18]GJha county'!O$81)</f>
        <v>7380.8441424969524</v>
      </c>
      <c r="J27" s="278">
        <f>+F27*('[18]GJha county'!P$81)</f>
        <v>4889.7294057472182</v>
      </c>
      <c r="K27" s="278">
        <f>+F27*('[18]GJha county'!Q$81)</f>
        <v>3701.7078481746348</v>
      </c>
      <c r="L27" s="279">
        <f t="shared" si="0"/>
        <v>628.08472048033639</v>
      </c>
      <c r="M27" s="279">
        <f>E27*'[18]GJha county'!G$80*VLOOKUP(A27,$CG$13:$CM$19,5,FALSE)/100</f>
        <v>1146.0884657989257</v>
      </c>
      <c r="N27" s="280">
        <f>+IF([18]balgan!J26&gt;0,[18]balgan!J26,0)+IF([18]balgan!K26&gt;0,[18]balgan!K26,0)</f>
        <v>3421.071568747218</v>
      </c>
      <c r="O27" s="273">
        <f>+VLOOKUP(A27,'[18]GJha county'!$X$59:$AB$65,4,FALSE)</f>
        <v>45.634023909649208</v>
      </c>
      <c r="P27" s="281">
        <f>+[18]GIS!S27</f>
        <v>155.52845174020143</v>
      </c>
      <c r="Q27" s="282">
        <f t="shared" si="1"/>
        <v>7097.3890853430748</v>
      </c>
      <c r="R27" s="283">
        <f>+Q27*'[18]GJha county'!L$97</f>
        <v>2590.907015416476</v>
      </c>
      <c r="S27" s="279">
        <f>P27*'[18]GJha county'!G$96*VLOOKUP(A27,$CG$13:$CM$19,6,FALSE)/100</f>
        <v>208.71177625626754</v>
      </c>
      <c r="T27" s="279">
        <f t="shared" si="2"/>
        <v>1517.5459846766123</v>
      </c>
      <c r="U27" s="284">
        <f>+Q27*'[18]GJha county'!S$97</f>
        <v>4506.4820699265993</v>
      </c>
      <c r="V27" s="273">
        <f>+VLOOKUP(A27,'[18]GJha county'!$X$59:$AB$65,5,FALSE)</f>
        <v>84.689624516526081</v>
      </c>
      <c r="W27" s="285">
        <f>+[18]GIS!T27</f>
        <v>1014.804317959567</v>
      </c>
      <c r="X27" s="275">
        <f t="shared" si="3"/>
        <v>85943.396645745073</v>
      </c>
      <c r="Y27" s="276">
        <f>+X27*'[18]GJha county'!L$99</f>
        <v>27971.97035674403</v>
      </c>
      <c r="Z27" s="279">
        <f>W27*'[18]GJha county'!G$98*VLOOKUP(A27,$CG$13:$CM$19,7,FALSE)/100</f>
        <v>2610.71723329611</v>
      </c>
      <c r="AA27" s="279">
        <f t="shared" si="4"/>
        <v>3106.92489986501</v>
      </c>
      <c r="AB27" s="284">
        <f>+X27*'[18]GJha county'!S$99</f>
        <v>57971.42628900105</v>
      </c>
      <c r="AC27" s="286">
        <f t="shared" si="21"/>
        <v>45.977400000000003</v>
      </c>
      <c r="AD27" s="287">
        <f>+[18]GIS!U27</f>
        <v>40.470907734981445</v>
      </c>
      <c r="AE27" s="288">
        <f t="shared" si="5"/>
        <v>1860.747113294336</v>
      </c>
      <c r="AF27" s="289">
        <f t="shared" si="22"/>
        <v>1701.9028475253074</v>
      </c>
      <c r="AG27" s="290">
        <f>+AF27-[18]balgan!L26</f>
        <v>108.53639999999996</v>
      </c>
      <c r="AH27" s="291">
        <f t="shared" si="6"/>
        <v>158.84426576902871</v>
      </c>
      <c r="AI27" s="292">
        <f t="shared" si="23"/>
        <v>1752.2107132943361</v>
      </c>
      <c r="AJ27" s="273">
        <f>+VLOOKUP(A27,'[18]GJha county'!$X$59:$AC$65,6,FALSE)</f>
        <v>6.5183960489306623</v>
      </c>
      <c r="AK27" s="287">
        <f>+[18]GIS!W27</f>
        <v>658.84798754395138</v>
      </c>
      <c r="AL27" s="264">
        <f t="shared" si="7"/>
        <v>4294.6321188524107</v>
      </c>
      <c r="AM27" s="294">
        <f>+VLOOKUP(A27,'[18]GJha county'!$X$59:$AE$65,7,FALSE)</f>
        <v>0.29520876103118193</v>
      </c>
      <c r="AN27" s="295">
        <f t="shared" si="24"/>
        <v>194.49769811073747</v>
      </c>
      <c r="AO27" s="279">
        <f>+[18]GJha!D$52*'LP09'!AK27</f>
        <v>80057.936662440625</v>
      </c>
      <c r="AP27" s="296">
        <f t="shared" si="25"/>
        <v>75568.806845477477</v>
      </c>
      <c r="AQ27" s="273">
        <f t="shared" si="26"/>
        <v>17.960021999999999</v>
      </c>
      <c r="AR27" s="281">
        <f>+[18]GIS!V27</f>
        <v>150.20394216551836</v>
      </c>
      <c r="AS27" s="275">
        <f t="shared" si="8"/>
        <v>2697.6661057794372</v>
      </c>
      <c r="AT27" s="297">
        <f>+VLOOKUP(A27,'[18]GJha county'!$X$59:$AE$65,8,FALSE)</f>
        <v>4.4389177554856399E-2</v>
      </c>
      <c r="AU27" s="311">
        <f t="shared" si="9"/>
        <v>119.74717975316146</v>
      </c>
      <c r="AV27" s="279">
        <f t="shared" si="27"/>
        <v>2577.9189260262756</v>
      </c>
      <c r="AW27" s="298">
        <f t="shared" si="28"/>
        <v>17.162791394552873</v>
      </c>
      <c r="AX27" s="248">
        <f t="shared" si="29"/>
        <v>7.8288748803196073</v>
      </c>
      <c r="AY27" s="275">
        <f t="shared" si="30"/>
        <v>11.099305250054591</v>
      </c>
      <c r="AZ27" s="236">
        <f t="shared" si="31"/>
        <v>5.6342311832663379</v>
      </c>
      <c r="BA27" s="236">
        <f t="shared" si="32"/>
        <v>43.295562451143013</v>
      </c>
      <c r="BB27" s="275">
        <f t="shared" si="33"/>
        <v>114.69839519003817</v>
      </c>
      <c r="BC27" s="299">
        <f t="shared" si="10"/>
        <v>89117.009565171364</v>
      </c>
      <c r="BD27" s="300">
        <f t="shared" si="11"/>
        <v>41207.750272696037</v>
      </c>
      <c r="BE27" s="300">
        <f t="shared" si="12"/>
        <v>2254.0892406545863</v>
      </c>
      <c r="BF27" s="301">
        <f t="shared" si="13"/>
        <v>12659.746227671589</v>
      </c>
      <c r="BG27" s="301">
        <f t="shared" si="14"/>
        <v>19476.564112233176</v>
      </c>
      <c r="BH27" s="301">
        <f t="shared" si="15"/>
        <v>62792.15323679155</v>
      </c>
      <c r="BI27" s="302">
        <f t="shared" si="34"/>
        <v>0</v>
      </c>
      <c r="BJ27" s="302">
        <f>IFERROR(([18]balgan!M380+[18]balgan!AD380+[18]balgan!M556+[18]balgan!AD556+[18]balgan!M732+[18]balgan!AD732+[18]balgan!AU732)/1000,0)</f>
        <v>19476.564112233176</v>
      </c>
      <c r="BK27" s="302">
        <f>+[18]balgan!AF556/1000</f>
        <v>101.01267796829259</v>
      </c>
      <c r="BL27" s="303">
        <f t="shared" si="35"/>
        <v>0</v>
      </c>
      <c r="BM27" s="302">
        <f t="shared" si="16"/>
        <v>0</v>
      </c>
      <c r="BN27" s="299">
        <f>-VLOOKUP(A27,'[18]GJha county'!$X$59:$AH$65,9,FALSE)*E27/0.8</f>
        <v>3385.6230515887864</v>
      </c>
      <c r="BO27" s="299">
        <f>IFERROR(170-(VLOOKUP(A27,'[18]GJha county'!X$59:AI$65,12,FALSE))-BN27/E27,0)</f>
        <v>106.69414029760827</v>
      </c>
      <c r="BP27" s="299">
        <f t="shared" si="17"/>
        <v>24178.938320369034</v>
      </c>
      <c r="BQ27" s="299">
        <f>170-(VLOOKUP(A27,'[18]GJha county'!X$59:AJ$65,13,FALSE))</f>
        <v>119.46126198714057</v>
      </c>
      <c r="BR27" s="299">
        <f t="shared" si="18"/>
        <v>18579.625119790551</v>
      </c>
      <c r="BS27" s="299">
        <f>170-(VLOOKUP(A27,'[18]GJha county'!X$59:AK$65,14,FALSE))</f>
        <v>146.11390816564739</v>
      </c>
      <c r="BT27" s="299">
        <f t="shared" si="19"/>
        <v>148277.02492044659</v>
      </c>
      <c r="BU27" s="301">
        <f t="shared" si="36"/>
        <v>194421.21141219497</v>
      </c>
      <c r="BV27" s="299">
        <f>+[18]balgan!Q380+[18]balgan!AH380+[18]balgan!Q556+[18]balgan!AH556+[18]balgan!Q732+[18]balgan!AH732+[18]balgan!AY732</f>
        <v>26360.674808067186</v>
      </c>
    </row>
    <row r="28" spans="1:92" ht="15">
      <c r="A28" s="272">
        <v>1</v>
      </c>
      <c r="B28" s="272">
        <f>+VLOOKUP(C28,[18]GIS!B:C,2,FALSE)</f>
        <v>8288</v>
      </c>
      <c r="C28" s="272" t="s">
        <v>137</v>
      </c>
      <c r="D28" s="273">
        <f>+VLOOKUP(A28,'[18]GJha county'!$X$59:$AB$65,3,FALSE)</f>
        <v>93.352822482161159</v>
      </c>
      <c r="E28" s="274">
        <f>+[18]GIS!P28</f>
        <v>235.75323974274073</v>
      </c>
      <c r="F28" s="275">
        <f t="shared" si="20"/>
        <v>22008.230339298458</v>
      </c>
      <c r="G28" s="276">
        <f>+F28*'[18]GJha county'!L$81</f>
        <v>3047.2316564895727</v>
      </c>
      <c r="H28" s="277">
        <f>+F28*('[18]GJha county'!M$81+'[18]GJha county'!N$81)</f>
        <v>2344.942060820948</v>
      </c>
      <c r="I28" s="278">
        <f>+F28*('[18]GJha county'!O$81)</f>
        <v>7678.3348067793859</v>
      </c>
      <c r="J28" s="278">
        <f>+F28*('[18]GJha county'!P$81)</f>
        <v>5086.8137528751586</v>
      </c>
      <c r="K28" s="278">
        <f>+F28*('[18]GJha county'!Q$81)</f>
        <v>3850.9080623333944</v>
      </c>
      <c r="L28" s="279">
        <f t="shared" si="0"/>
        <v>653.40016368899501</v>
      </c>
      <c r="M28" s="279">
        <f>E28*'[18]GJha county'!G$80*VLOOKUP(A28,$CG$13:$CM$19,5,FALSE)/100</f>
        <v>1192.2824528869141</v>
      </c>
      <c r="N28" s="280">
        <f>+IF([18]balgan!J27&gt;0,[18]balgan!J27,0)+IF([18]balgan!K27&gt;0,[18]balgan!K27,0)</f>
        <v>0</v>
      </c>
      <c r="O28" s="273">
        <f>+VLOOKUP(A28,'[18]GJha county'!$X$59:$AB$65,4,FALSE)</f>
        <v>45.634023909649208</v>
      </c>
      <c r="P28" s="281">
        <f>+[18]GIS!S28</f>
        <v>156.62177514142641</v>
      </c>
      <c r="Q28" s="282">
        <f t="shared" si="1"/>
        <v>7147.2818315755549</v>
      </c>
      <c r="R28" s="283">
        <f>+Q28*'[18]GJha county'!L$97</f>
        <v>2609.1203984898484</v>
      </c>
      <c r="S28" s="279">
        <f>P28*'[18]GJha county'!G$96*VLOOKUP(A28,$CG$13:$CM$19,6,FALSE)/100</f>
        <v>210.17896419866014</v>
      </c>
      <c r="T28" s="279">
        <f t="shared" si="2"/>
        <v>1528.2139269014435</v>
      </c>
      <c r="U28" s="284">
        <f>+Q28*'[18]GJha county'!S$97</f>
        <v>4538.1614330857064</v>
      </c>
      <c r="V28" s="273">
        <f>+VLOOKUP(A28,'[18]GJha county'!$X$59:$AB$65,5,FALSE)</f>
        <v>84.689624516526081</v>
      </c>
      <c r="W28" s="285">
        <f>+[18]GIS!T28</f>
        <v>733.52404608987592</v>
      </c>
      <c r="X28" s="275">
        <f t="shared" si="3"/>
        <v>62121.876037194561</v>
      </c>
      <c r="Y28" s="276">
        <f>+X28*'[18]GJha county'!L$99</f>
        <v>20218.78751406974</v>
      </c>
      <c r="Z28" s="279">
        <f>W28*'[18]GJha county'!G$98*VLOOKUP(A28,$CG$13:$CM$19,7,FALSE)/100</f>
        <v>1887.086834646509</v>
      </c>
      <c r="AA28" s="279">
        <f t="shared" si="4"/>
        <v>2245.7572195087641</v>
      </c>
      <c r="AB28" s="284">
        <f>+X28*'[18]GJha county'!S$99</f>
        <v>41903.088523124825</v>
      </c>
      <c r="AC28" s="286">
        <f t="shared" si="21"/>
        <v>45.977399999999996</v>
      </c>
      <c r="AD28" s="287">
        <f>+[18]GIS!U28</f>
        <v>92.619843035262946</v>
      </c>
      <c r="AE28" s="288">
        <f t="shared" si="5"/>
        <v>4258.4195711694983</v>
      </c>
      <c r="AF28" s="289">
        <f t="shared" si="22"/>
        <v>3894.8959492403951</v>
      </c>
      <c r="AG28" s="290">
        <f>+AF28-[18]balgan!L27</f>
        <v>19.505599999999959</v>
      </c>
      <c r="AH28" s="291">
        <f t="shared" si="6"/>
        <v>363.52362192910357</v>
      </c>
      <c r="AI28" s="292">
        <f t="shared" si="23"/>
        <v>4238.9139711694988</v>
      </c>
      <c r="AJ28" s="273">
        <f>+VLOOKUP(A28,'[18]GJha county'!$X$59:$AC$65,6,FALSE)</f>
        <v>6.5183960489306623</v>
      </c>
      <c r="AK28" s="287">
        <f>+[18]GIS!W28</f>
        <v>1594.9689169839</v>
      </c>
      <c r="AL28" s="264">
        <f t="shared" si="7"/>
        <v>10396.639086635072</v>
      </c>
      <c r="AM28" s="294">
        <f>+VLOOKUP(A28,'[18]GJha county'!$X$59:$AE$65,7,FALSE)</f>
        <v>0.29520876103118193</v>
      </c>
      <c r="AN28" s="295">
        <f t="shared" si="24"/>
        <v>470.84879786606319</v>
      </c>
      <c r="AO28" s="279">
        <f>+[18]GJha!D$52*'LP09'!AK28</f>
        <v>193807.86304054767</v>
      </c>
      <c r="AP28" s="296">
        <f t="shared" si="25"/>
        <v>182940.37515604653</v>
      </c>
      <c r="AQ28" s="273">
        <f t="shared" si="26"/>
        <v>17.960021999999999</v>
      </c>
      <c r="AR28" s="281">
        <f>+[18]GIS!V28</f>
        <v>634.34883519407617</v>
      </c>
      <c r="AS28" s="275">
        <f t="shared" si="8"/>
        <v>11392.919035759982</v>
      </c>
      <c r="AT28" s="297">
        <f>+VLOOKUP(A28,'[18]GJha county'!$X$59:$AE$65,8,FALSE)</f>
        <v>4.4389177554856399E-2</v>
      </c>
      <c r="AU28" s="295">
        <f t="shared" si="9"/>
        <v>505.72230594645322</v>
      </c>
      <c r="AV28" s="279">
        <f t="shared" si="27"/>
        <v>10887.196729813528</v>
      </c>
      <c r="AW28" s="298">
        <f t="shared" si="28"/>
        <v>17.162791394552873</v>
      </c>
      <c r="AX28" s="248">
        <f t="shared" si="29"/>
        <v>7.8288748803196082</v>
      </c>
      <c r="AY28" s="275">
        <f t="shared" si="30"/>
        <v>11.09930525005459</v>
      </c>
      <c r="AZ28" s="236">
        <f t="shared" si="31"/>
        <v>5.6342311832663379</v>
      </c>
      <c r="BA28" s="236">
        <f t="shared" si="32"/>
        <v>45.766801500145348</v>
      </c>
      <c r="BB28" s="275">
        <f t="shared" si="33"/>
        <v>114.69839519003816</v>
      </c>
      <c r="BC28" s="299">
        <f t="shared" si="10"/>
        <v>205783.40541886081</v>
      </c>
      <c r="BD28" s="300">
        <f t="shared" si="11"/>
        <v>36271.778655684233</v>
      </c>
      <c r="BE28" s="300">
        <f t="shared" si="12"/>
        <v>2344.942060820948</v>
      </c>
      <c r="BF28" s="301">
        <f t="shared" si="13"/>
        <v>16635.562221987941</v>
      </c>
      <c r="BG28" s="301">
        <f t="shared" si="14"/>
        <v>44330.372347942699</v>
      </c>
      <c r="BH28" s="301">
        <f t="shared" si="15"/>
        <v>47417.821060023045</v>
      </c>
      <c r="BI28" s="302">
        <f t="shared" si="34"/>
        <v>0</v>
      </c>
      <c r="BJ28" s="302">
        <f>IFERROR(([18]balgan!M381+[18]balgan!AD381+[18]balgan!M557+[18]balgan!AD557+[18]balgan!M733+[18]balgan!AD733+[18]balgan!AU733)/1000,0)</f>
        <v>44330.372347942699</v>
      </c>
      <c r="BK28" s="302">
        <f>+[18]balgan!AF557/1000</f>
        <v>0</v>
      </c>
      <c r="BL28" s="303">
        <f t="shared" si="35"/>
        <v>0</v>
      </c>
      <c r="BM28" s="302">
        <f t="shared" si="16"/>
        <v>0</v>
      </c>
      <c r="BN28" s="299">
        <f>-VLOOKUP(A28,'[18]GJha county'!$X$59:$AH$65,9,FALSE)*E28/0.8</f>
        <v>3522.0832221576143</v>
      </c>
      <c r="BO28" s="299">
        <f>IFERROR(170-(VLOOKUP(A28,'[18]GJha county'!X$59:AI$65,12,FALSE))-BN28/E28,0)</f>
        <v>106.69414029760827</v>
      </c>
      <c r="BP28" s="299">
        <f t="shared" si="17"/>
        <v>25153.489236727659</v>
      </c>
      <c r="BQ28" s="299">
        <f>170-(VLOOKUP(A28,'[18]GJha county'!X$59:AJ$65,13,FALSE))</f>
        <v>119.46126198714057</v>
      </c>
      <c r="BR28" s="299">
        <f t="shared" si="18"/>
        <v>18710.234913060962</v>
      </c>
      <c r="BS28" s="299">
        <f>170-(VLOOKUP(A28,'[18]GJha county'!X$59:AK$65,14,FALSE))</f>
        <v>146.11390816564739</v>
      </c>
      <c r="BT28" s="299">
        <f t="shared" si="19"/>
        <v>107178.06510767023</v>
      </c>
      <c r="BU28" s="301">
        <f t="shared" si="36"/>
        <v>154563.87247961646</v>
      </c>
      <c r="BV28" s="299">
        <f>+[18]balgan!Q381+[18]balgan!AH381+[18]balgan!Q557+[18]balgan!AH557+[18]balgan!Q733+[18]balgan!AH733+[18]balgan!AY733</f>
        <v>127395.17904242667</v>
      </c>
    </row>
    <row r="29" spans="1:92" ht="15">
      <c r="A29" s="272">
        <v>1</v>
      </c>
      <c r="B29" s="272">
        <f>+VLOOKUP(C29,[18]GIS!B:C,2,FALSE)</f>
        <v>8305</v>
      </c>
      <c r="C29" s="272" t="s">
        <v>138</v>
      </c>
      <c r="D29" s="273">
        <f>+VLOOKUP(A29,'[18]GJha county'!$X$59:$AB$65,3,FALSE)</f>
        <v>93.352822482161159</v>
      </c>
      <c r="E29" s="274">
        <f>+[18]GIS!P29</f>
        <v>206.32057541847291</v>
      </c>
      <c r="F29" s="275">
        <f t="shared" si="20"/>
        <v>19260.608051458046</v>
      </c>
      <c r="G29" s="276">
        <f>+F29*'[18]GJha county'!L$81</f>
        <v>2666.799359730428</v>
      </c>
      <c r="H29" s="277">
        <f>+F29*('[18]GJha county'!M$81+'[18]GJha county'!N$81)</f>
        <v>2052.1872608813433</v>
      </c>
      <c r="I29" s="278">
        <f>+F29*('[18]GJha county'!O$81)</f>
        <v>6719.7314332525193</v>
      </c>
      <c r="J29" s="278">
        <f>+F29*('[18]GJha county'!P$81)</f>
        <v>4451.7493871348624</v>
      </c>
      <c r="K29" s="278">
        <f>+F29*('[18]GJha county'!Q$81)</f>
        <v>3370.140610458895</v>
      </c>
      <c r="L29" s="279">
        <f t="shared" si="0"/>
        <v>571.82627860361731</v>
      </c>
      <c r="M29" s="279">
        <f>E29*'[18]GJha county'!G$80*VLOOKUP(A29,$CG$13:$CM$19,5,FALSE)/100</f>
        <v>1043.4316915831523</v>
      </c>
      <c r="N29" s="280">
        <f>+IF([18]balgan!J28&gt;0,[18]balgan!J28,0)+IF([18]balgan!K28&gt;0,[18]balgan!K28,0)</f>
        <v>0</v>
      </c>
      <c r="O29" s="273">
        <f>+VLOOKUP(A29,'[18]GJha county'!$X$59:$AB$65,4,FALSE)</f>
        <v>45.634023909649208</v>
      </c>
      <c r="P29" s="281">
        <f>+[18]GIS!S29</f>
        <v>14.990219259970164</v>
      </c>
      <c r="Q29" s="282">
        <f t="shared" si="1"/>
        <v>684.06402412036255</v>
      </c>
      <c r="R29" s="283">
        <f>+Q29*'[18]GJha county'!L$97</f>
        <v>249.71806642918477</v>
      </c>
      <c r="S29" s="279">
        <f>P29*'[18]GJha county'!G$96*VLOOKUP(A29,$CG$13:$CM$19,6,FALSE)/100</f>
        <v>20.116160440183865</v>
      </c>
      <c r="T29" s="279">
        <f t="shared" si="2"/>
        <v>146.26485889147241</v>
      </c>
      <c r="U29" s="284">
        <f>+Q29*'[18]GJha county'!S$97</f>
        <v>434.34595769117783</v>
      </c>
      <c r="V29" s="273">
        <f>+VLOOKUP(A29,'[18]GJha county'!$X$59:$AB$65,5,FALSE)</f>
        <v>84.689624516526081</v>
      </c>
      <c r="W29" s="285">
        <f>+[18]GIS!T29</f>
        <v>912.18130129254757</v>
      </c>
      <c r="X29" s="275">
        <f t="shared" si="3"/>
        <v>77252.291897461997</v>
      </c>
      <c r="Y29" s="276">
        <f>+X29*'[18]GJha county'!L$99</f>
        <v>25143.279219617936</v>
      </c>
      <c r="Z29" s="279">
        <f>W29*'[18]GJha county'!G$98*VLOOKUP(A29,$CG$13:$CM$19,7,FALSE)/100</f>
        <v>2346.7060604976746</v>
      </c>
      <c r="AA29" s="279">
        <f t="shared" si="4"/>
        <v>2792.7342720372635</v>
      </c>
      <c r="AB29" s="284">
        <f>+X29*'[18]GJha county'!S$99</f>
        <v>52109.012677844061</v>
      </c>
      <c r="AC29" s="286">
        <f t="shared" si="21"/>
        <v>45.97740000000001</v>
      </c>
      <c r="AD29" s="287">
        <f>+[18]GIS!U29</f>
        <v>114.3469251382857</v>
      </c>
      <c r="AE29" s="288">
        <f t="shared" si="5"/>
        <v>5257.3743158530178</v>
      </c>
      <c r="AF29" s="289">
        <f t="shared" si="22"/>
        <v>4808.5740693777598</v>
      </c>
      <c r="AG29" s="290">
        <f>+AF29-[18]balgan!L28</f>
        <v>29.915399999999863</v>
      </c>
      <c r="AH29" s="291">
        <f t="shared" si="6"/>
        <v>448.80024647525761</v>
      </c>
      <c r="AI29" s="292">
        <f t="shared" si="23"/>
        <v>5227.458915853018</v>
      </c>
      <c r="AJ29" s="273">
        <f>+VLOOKUP(A29,'[18]GJha county'!$X$59:$AC$65,6,FALSE)</f>
        <v>6.5183960489306623</v>
      </c>
      <c r="AK29" s="287">
        <f>+[18]GIS!W29</f>
        <v>24.851479419281514</v>
      </c>
      <c r="AL29" s="264">
        <f t="shared" si="7"/>
        <v>161.9917852567263</v>
      </c>
      <c r="AM29" s="294">
        <f>+VLOOKUP(A29,'[18]GJha county'!$X$59:$AE$65,7,FALSE)</f>
        <v>0.29520876103118193</v>
      </c>
      <c r="AN29" s="295">
        <f t="shared" si="24"/>
        <v>7.3363744491580123</v>
      </c>
      <c r="AO29" s="279">
        <f>+[18]GJha!D$52*'LP09'!AK29</f>
        <v>3019.7529671957354</v>
      </c>
      <c r="AP29" s="296">
        <f t="shared" si="25"/>
        <v>2850.424807489851</v>
      </c>
      <c r="AQ29" s="273">
        <f t="shared" si="26"/>
        <v>17.960021999999999</v>
      </c>
      <c r="AR29" s="281">
        <f>+[18]GIS!V29</f>
        <v>50.731442188786446</v>
      </c>
      <c r="AS29" s="275">
        <f t="shared" si="8"/>
        <v>911.13781780233262</v>
      </c>
      <c r="AT29" s="297">
        <f>+VLOOKUP(A29,'[18]GJha county'!$X$59:$AE$65,8,FALSE)</f>
        <v>4.4389177554856399E-2</v>
      </c>
      <c r="AU29" s="311">
        <f t="shared" si="9"/>
        <v>40.444658371372142</v>
      </c>
      <c r="AV29" s="279">
        <f t="shared" si="27"/>
        <v>870.69315943096046</v>
      </c>
      <c r="AW29" s="298">
        <f t="shared" si="28"/>
        <v>17.162791394552873</v>
      </c>
      <c r="AX29" s="248">
        <f t="shared" si="29"/>
        <v>7.8288748803196073</v>
      </c>
      <c r="AY29" s="275">
        <f t="shared" si="30"/>
        <v>11.099305250054591</v>
      </c>
      <c r="AZ29" s="236">
        <f t="shared" si="31"/>
        <v>5.634231183266337</v>
      </c>
      <c r="BA29" s="236">
        <f t="shared" si="32"/>
        <v>45.715780372154121</v>
      </c>
      <c r="BB29" s="275">
        <f t="shared" si="33"/>
        <v>114.69839519003816</v>
      </c>
      <c r="BC29" s="299">
        <f t="shared" si="10"/>
        <v>15869.656204827192</v>
      </c>
      <c r="BD29" s="300">
        <f t="shared" si="11"/>
        <v>28221.788431034274</v>
      </c>
      <c r="BE29" s="300">
        <f t="shared" si="12"/>
        <v>2052.1872608813433</v>
      </c>
      <c r="BF29" s="301">
        <f t="shared" si="13"/>
        <v>14571.536830846277</v>
      </c>
      <c r="BG29" s="301">
        <f t="shared" si="14"/>
        <v>6364.3368015574924</v>
      </c>
      <c r="BH29" s="301">
        <f t="shared" si="15"/>
        <v>52591.139668355769</v>
      </c>
      <c r="BI29" s="302">
        <f t="shared" si="34"/>
        <v>0</v>
      </c>
      <c r="BJ29" s="302">
        <f>IFERROR(([18]balgan!M382+[18]balgan!AD382+[18]balgan!M558+[18]balgan!AD558+[18]balgan!M734+[18]balgan!AD734+[18]balgan!AU734)/1000,0)</f>
        <v>6364.3368015574924</v>
      </c>
      <c r="BK29" s="302">
        <f>+[18]balgan!AF558/1000</f>
        <v>9.0652403304877947</v>
      </c>
      <c r="BL29" s="303">
        <f t="shared" si="35"/>
        <v>0</v>
      </c>
      <c r="BM29" s="302">
        <f t="shared" si="16"/>
        <v>0</v>
      </c>
      <c r="BN29" s="299">
        <f>-VLOOKUP(A29,'[18]GJha county'!$X$59:$AH$65,9,FALSE)*E29/0.8</f>
        <v>3082.3679787402957</v>
      </c>
      <c r="BO29" s="299">
        <f>IFERROR(170-(VLOOKUP(A29,'[18]GJha county'!X$59:AI$65,12,FALSE))-BN29/E29,0)</f>
        <v>106.69414029760827</v>
      </c>
      <c r="BP29" s="299">
        <f t="shared" si="17"/>
        <v>22013.196419981818</v>
      </c>
      <c r="BQ29" s="299">
        <f>170-(VLOOKUP(A29,'[18]GJha county'!X$59:AJ$65,13,FALSE))</f>
        <v>119.46126198714057</v>
      </c>
      <c r="BR29" s="299">
        <f t="shared" si="18"/>
        <v>1790.7505102599762</v>
      </c>
      <c r="BS29" s="299">
        <f>170-(VLOOKUP(A29,'[18]GJha county'!X$59:AK$65,14,FALSE))</f>
        <v>146.11390816564739</v>
      </c>
      <c r="BT29" s="299">
        <f t="shared" si="19"/>
        <v>133282.37488748002</v>
      </c>
      <c r="BU29" s="301">
        <f t="shared" si="36"/>
        <v>160168.6897964621</v>
      </c>
      <c r="BV29" s="299">
        <f>+[18]balgan!Q382+[18]balgan!AH382+[18]balgan!Q558+[18]balgan!AH558+[18]balgan!Q734+[18]balgan!AH734+[18]balgan!AY734</f>
        <v>7178.6259388173239</v>
      </c>
    </row>
    <row r="30" spans="1:92" ht="15">
      <c r="A30" s="272">
        <v>1</v>
      </c>
      <c r="B30" s="272">
        <f>+VLOOKUP(C30,[18]GIS!B:C,2,FALSE)</f>
        <v>8304</v>
      </c>
      <c r="C30" s="272" t="s">
        <v>139</v>
      </c>
      <c r="D30" s="273">
        <f>+VLOOKUP(A30,'[18]GJha county'!$X$59:$AB$65,3,FALSE)</f>
        <v>93.352822482161159</v>
      </c>
      <c r="E30" s="274">
        <f>+[18]GIS!P30</f>
        <v>47.905019199380547</v>
      </c>
      <c r="F30" s="275">
        <f t="shared" si="20"/>
        <v>4472.0687533242944</v>
      </c>
      <c r="G30" s="276">
        <f>+F30*'[18]GJha county'!L$81</f>
        <v>619.19696699984831</v>
      </c>
      <c r="H30" s="277">
        <f>+F30*('[18]GJha county'!M$81+'[18]GJha county'!N$81)</f>
        <v>476.49183768437047</v>
      </c>
      <c r="I30" s="278">
        <f>+F30*('[18]GJha county'!O$81)</f>
        <v>1560.2363587428265</v>
      </c>
      <c r="J30" s="278">
        <f>+F30*('[18]GJha county'!P$81)</f>
        <v>1033.6397105764945</v>
      </c>
      <c r="K30" s="278">
        <f>+F30*('[18]GJha county'!Q$81)</f>
        <v>782.50387932075489</v>
      </c>
      <c r="L30" s="279">
        <f t="shared" si="0"/>
        <v>132.77080484898624</v>
      </c>
      <c r="M30" s="279">
        <f>E30*'[18]GJha county'!G$80*VLOOKUP(A30,$CG$13:$CM$19,5,FALSE)/100</f>
        <v>242.27159660227267</v>
      </c>
      <c r="N30" s="280">
        <f>+IF([18]balgan!J29&gt;0,[18]balgan!J29,0)+IF([18]balgan!K29&gt;0,[18]balgan!K29,0)</f>
        <v>0</v>
      </c>
      <c r="O30" s="273">
        <f>+VLOOKUP(A30,'[18]GJha county'!$X$59:$AB$65,4,FALSE)</f>
        <v>45.634023909649208</v>
      </c>
      <c r="P30" s="281">
        <f>+[18]GIS!S30</f>
        <v>9.452817632989591</v>
      </c>
      <c r="Q30" s="282">
        <f t="shared" si="1"/>
        <v>431.37010587740065</v>
      </c>
      <c r="R30" s="283">
        <f>+Q30*'[18]GJha county'!L$97</f>
        <v>157.47196893386615</v>
      </c>
      <c r="S30" s="279">
        <f>P30*'[18]GJha county'!G$96*VLOOKUP(A30,$CG$13:$CM$19,6,FALSE)/100</f>
        <v>12.685231137666239</v>
      </c>
      <c r="T30" s="279">
        <f t="shared" si="2"/>
        <v>92.234477243983733</v>
      </c>
      <c r="U30" s="284">
        <f>+Q30*'[18]GJha county'!S$97</f>
        <v>273.8981369435345</v>
      </c>
      <c r="V30" s="273">
        <f>+VLOOKUP(A30,'[18]GJha county'!$X$59:$AB$65,5,FALSE)</f>
        <v>84.689624516526081</v>
      </c>
      <c r="W30" s="285">
        <f>+[18]GIS!T30</f>
        <v>688.70103760116046</v>
      </c>
      <c r="X30" s="275">
        <f t="shared" si="3"/>
        <v>58325.832278584188</v>
      </c>
      <c r="Y30" s="276">
        <f>+X30*'[18]GJha county'!L$99</f>
        <v>18983.290342292443</v>
      </c>
      <c r="Z30" s="279">
        <f>W30*'[18]GJha county'!G$98*VLOOKUP(A30,$CG$13:$CM$19,7,FALSE)/100</f>
        <v>1771.7737652806279</v>
      </c>
      <c r="AA30" s="279">
        <f t="shared" si="4"/>
        <v>2108.527096719713</v>
      </c>
      <c r="AB30" s="284">
        <f>+X30*'[18]GJha county'!S$99</f>
        <v>39342.541936291753</v>
      </c>
      <c r="AC30" s="286">
        <f t="shared" si="21"/>
        <v>45.977400000000003</v>
      </c>
      <c r="AD30" s="287">
        <f>+[18]GIS!U30</f>
        <v>11.689784043981595</v>
      </c>
      <c r="AE30" s="288">
        <f t="shared" si="5"/>
        <v>537.46587690375941</v>
      </c>
      <c r="AF30" s="289">
        <f t="shared" si="22"/>
        <v>491.58464350953602</v>
      </c>
      <c r="AG30" s="290">
        <f>+AF30-[18]balgan!L29</f>
        <v>0</v>
      </c>
      <c r="AH30" s="291">
        <f t="shared" si="6"/>
        <v>45.881233394223365</v>
      </c>
      <c r="AI30" s="292">
        <f t="shared" si="23"/>
        <v>537.46587690375941</v>
      </c>
      <c r="AJ30" s="273">
        <f>+VLOOKUP(A30,'[18]GJha county'!$X$59:$AC$65,6,FALSE)</f>
        <v>6.5183960489306623</v>
      </c>
      <c r="AK30" s="287">
        <f>+[18]GIS!W30</f>
        <v>37.367811714871081</v>
      </c>
      <c r="AL30" s="264">
        <f t="shared" si="7"/>
        <v>243.57819623940057</v>
      </c>
      <c r="AM30" s="294">
        <f>+VLOOKUP(A30,'[18]GJha county'!$X$59:$AE$65,7,FALSE)</f>
        <v>0.29520876103118193</v>
      </c>
      <c r="AN30" s="295">
        <f t="shared" si="24"/>
        <v>11.031305398793577</v>
      </c>
      <c r="AO30" s="279">
        <f>+[18]GJha!D$52*'LP09'!AK30</f>
        <v>4540.6375370974147</v>
      </c>
      <c r="AP30" s="296">
        <f t="shared" si="25"/>
        <v>4286.0280354592205</v>
      </c>
      <c r="AQ30" s="273">
        <f t="shared" si="26"/>
        <v>17.960021999999999</v>
      </c>
      <c r="AR30" s="281">
        <f>+[18]GIS!V30</f>
        <v>25.653444019184032</v>
      </c>
      <c r="AS30" s="275">
        <f t="shared" si="8"/>
        <v>460.73641896031359</v>
      </c>
      <c r="AT30" s="297">
        <f>+VLOOKUP(A30,'[18]GJha county'!$X$59:$AE$65,8,FALSE)</f>
        <v>4.4389177554856399E-2</v>
      </c>
      <c r="AU30" s="295">
        <f t="shared" si="9"/>
        <v>20.451710707218066</v>
      </c>
      <c r="AV30" s="279">
        <f t="shared" si="27"/>
        <v>440.28470825309552</v>
      </c>
      <c r="AW30" s="298">
        <f t="shared" si="28"/>
        <v>17.162791394552869</v>
      </c>
      <c r="AX30" s="248">
        <f t="shared" si="29"/>
        <v>7.8288748803196082</v>
      </c>
      <c r="AY30" s="275">
        <f t="shared" si="30"/>
        <v>11.09930525005459</v>
      </c>
      <c r="AZ30" s="236">
        <f t="shared" si="31"/>
        <v>5.6342311832663379</v>
      </c>
      <c r="BA30" s="236">
        <f t="shared" si="32"/>
        <v>45.977400000000003</v>
      </c>
      <c r="BB30" s="275">
        <f t="shared" si="33"/>
        <v>114.69839519003816</v>
      </c>
      <c r="BC30" s="299">
        <f t="shared" si="10"/>
        <v>9624.0415924493245</v>
      </c>
      <c r="BD30" s="300">
        <f t="shared" si="11"/>
        <v>20003.537474465556</v>
      </c>
      <c r="BE30" s="300">
        <f t="shared" si="12"/>
        <v>476.49183768437047</v>
      </c>
      <c r="BF30" s="301">
        <f t="shared" si="13"/>
        <v>3376.3799486400758</v>
      </c>
      <c r="BG30" s="301">
        <f t="shared" si="14"/>
        <v>11561.832563328606</v>
      </c>
      <c r="BH30" s="301">
        <f t="shared" si="15"/>
        <v>39647.923089341297</v>
      </c>
      <c r="BI30" s="302">
        <f t="shared" si="34"/>
        <v>0</v>
      </c>
      <c r="BJ30" s="302">
        <f>IFERROR(([18]balgan!M383+[18]balgan!AD383+[18]balgan!M559+[18]balgan!AD559+[18]balgan!M735+[18]balgan!AD735+[18]balgan!AU735)/1000,0)</f>
        <v>11561.832563328606</v>
      </c>
      <c r="BK30" s="302">
        <f>+[18]balgan!AF559/1000</f>
        <v>0</v>
      </c>
      <c r="BL30" s="303">
        <f t="shared" si="35"/>
        <v>0</v>
      </c>
      <c r="BM30" s="302">
        <f t="shared" si="16"/>
        <v>0</v>
      </c>
      <c r="BN30" s="299">
        <f>-VLOOKUP(A30,'[18]GJha county'!$X$59:$AH$65,9,FALSE)*E30/0.8</f>
        <v>715.68672635588655</v>
      </c>
      <c r="BO30" s="299">
        <f>IFERROR(170-(VLOOKUP(A30,'[18]GJha county'!X$59:AI$65,12,FALSE))-BN30/E30,0)</f>
        <v>106.69414029760827</v>
      </c>
      <c r="BP30" s="299">
        <f t="shared" si="17"/>
        <v>5111.1848394183262</v>
      </c>
      <c r="BQ30" s="299">
        <f>170-(VLOOKUP(A30,'[18]GJha county'!X$59:AJ$65,13,FALSE))</f>
        <v>119.46126198714057</v>
      </c>
      <c r="BR30" s="299">
        <f t="shared" si="18"/>
        <v>1129.2455237712315</v>
      </c>
      <c r="BS30" s="299">
        <f>170-(VLOOKUP(A30,'[18]GJha county'!X$59:AK$65,14,FALSE))</f>
        <v>146.11390816564739</v>
      </c>
      <c r="BT30" s="299">
        <f t="shared" si="19"/>
        <v>100628.80016164202</v>
      </c>
      <c r="BU30" s="301">
        <f t="shared" si="36"/>
        <v>107584.91725118746</v>
      </c>
      <c r="BV30" s="299">
        <f>+[18]balgan!Q383+[18]balgan!AH383+[18]balgan!Q559+[18]balgan!AH559+[18]balgan!Q735+[18]balgan!AH735+[18]balgan!AY735</f>
        <v>14435.007896472798</v>
      </c>
    </row>
    <row r="31" spans="1:92" s="345" customFormat="1" ht="15">
      <c r="A31" s="341">
        <v>2</v>
      </c>
      <c r="B31" s="272">
        <f>+VLOOKUP(C31,[18]GIS!B:C,2,FALSE)</f>
        <v>8001</v>
      </c>
      <c r="C31" s="341" t="s">
        <v>140</v>
      </c>
      <c r="D31" s="273">
        <f>+VLOOKUP(A31,'[18]GJha county'!$X$59:$AB$65,3,FALSE)</f>
        <v>140.87006637243041</v>
      </c>
      <c r="E31" s="274">
        <f>+[18]GIS!P31</f>
        <v>258.16733100803475</v>
      </c>
      <c r="F31" s="275">
        <f t="shared" si="20"/>
        <v>36368.049054295065</v>
      </c>
      <c r="G31" s="276">
        <f>+F31*'[18]GJha county'!L$81</f>
        <v>5035.4739410886314</v>
      </c>
      <c r="H31" s="277">
        <f>+F31*('[18]GJha county'!M$81+'[18]GJha county'!N$81)</f>
        <v>3874.9579853831374</v>
      </c>
      <c r="I31" s="278">
        <f>+F31*('[18]GJha county'!O$81)</f>
        <v>12688.255829894013</v>
      </c>
      <c r="J31" s="278">
        <f>+F31*('[18]GJha county'!P$81)</f>
        <v>8405.8322383281447</v>
      </c>
      <c r="K31" s="278">
        <f>+F31*('[18]GJha county'!Q$81)</f>
        <v>6363.5290596011419</v>
      </c>
      <c r="L31" s="279">
        <f t="shared" si="0"/>
        <v>914.23760964108624</v>
      </c>
      <c r="M31" s="279">
        <f>E31*'[18]GJha county'!G$80*VLOOKUP(A31,$CG$13:$CM$19,5,FALSE)/100</f>
        <v>1808.6228377676814</v>
      </c>
      <c r="N31" s="280">
        <f>+IF([18]balgan!J30&gt;0,[18]balgan!J30,0)+IF([18]balgan!K30&gt;0,[18]balgan!K30,0)</f>
        <v>7164.6513318811003</v>
      </c>
      <c r="O31" s="273">
        <f>+VLOOKUP(A31,'[18]GJha county'!$X$59:$AB$65,4,FALSE)</f>
        <v>56.648467913747304</v>
      </c>
      <c r="P31" s="281">
        <f>+[18]GIS!S31</f>
        <v>102.5088327176987</v>
      </c>
      <c r="Q31" s="342">
        <f t="shared" si="1"/>
        <v>5806.9683210842441</v>
      </c>
      <c r="R31" s="283">
        <f>+Q31*'[18]GJha county'!L$97</f>
        <v>2119.837982740542</v>
      </c>
      <c r="S31" s="279">
        <f>P31*'[18]GJha county'!G$96*VLOOKUP(A31,$CG$13:$CM$19,6,FALSE)/100</f>
        <v>137.56197222490135</v>
      </c>
      <c r="T31" s="279">
        <f t="shared" si="2"/>
        <v>1118.4379760536519</v>
      </c>
      <c r="U31" s="284">
        <f>+Q31*'[18]GJha county'!S$97</f>
        <v>3687.1303383437025</v>
      </c>
      <c r="V31" s="273">
        <f>+VLOOKUP(A31,'[18]GJha county'!$X$59:$AB$65,5,FALSE)</f>
        <v>84.689624516526081</v>
      </c>
      <c r="W31" s="285">
        <f>+[18]GIS!T31</f>
        <v>35.577169282327979</v>
      </c>
      <c r="X31" s="343">
        <f t="shared" si="3"/>
        <v>3013.0171078812423</v>
      </c>
      <c r="Y31" s="276">
        <f>+X31*'[18]GJha county'!L$99</f>
        <v>980.64573330066673</v>
      </c>
      <c r="Z31" s="279">
        <f>W31*'[18]GJha county'!G$98*VLOOKUP(A31,$CG$13:$CM$19,7,FALSE)/100</f>
        <v>91.526935108062219</v>
      </c>
      <c r="AA31" s="279">
        <f t="shared" si="4"/>
        <v>108.92306147477534</v>
      </c>
      <c r="AB31" s="284">
        <f>+X31*'[18]GJha county'!S$99</f>
        <v>2032.3713745805758</v>
      </c>
      <c r="AC31" s="286">
        <f t="shared" si="21"/>
        <v>45.977400000000003</v>
      </c>
      <c r="AD31" s="287">
        <f>+[18]GIS!U31</f>
        <v>58.314675477483938</v>
      </c>
      <c r="AE31" s="288">
        <f t="shared" si="5"/>
        <v>2681.15716029847</v>
      </c>
      <c r="AF31" s="289">
        <f t="shared" si="22"/>
        <v>2452.2778905168934</v>
      </c>
      <c r="AG31" s="290">
        <f>+AF31-[18]balgan!L30</f>
        <v>73.583999999999833</v>
      </c>
      <c r="AH31" s="291">
        <f t="shared" si="6"/>
        <v>228.87926978157674</v>
      </c>
      <c r="AI31" s="292">
        <f t="shared" si="23"/>
        <v>2607.5731602984702</v>
      </c>
      <c r="AJ31" s="273">
        <f>+VLOOKUP(A31,'[18]GJha county'!$X$59:$AC$65,6,FALSE)</f>
        <v>5.151720885035254</v>
      </c>
      <c r="AK31" s="287">
        <f>+[18]GIS!W31</f>
        <v>591.09573911099062</v>
      </c>
      <c r="AL31" s="264">
        <f t="shared" si="7"/>
        <v>3045.1602642334401</v>
      </c>
      <c r="AM31" s="294">
        <f>+VLOOKUP(A31,'[18]GJha county'!$X$59:$AE$65,7,FALSE)</f>
        <v>0.43794458424410582</v>
      </c>
      <c r="AN31" s="295">
        <f t="shared" si="24"/>
        <v>258.86717771342524</v>
      </c>
      <c r="AO31" s="279">
        <f>+[18]GJha!D$52*'LP09'!AK31</f>
        <v>71825.22545085469</v>
      </c>
      <c r="AP31" s="296">
        <f t="shared" si="25"/>
        <v>68521.198008907813</v>
      </c>
      <c r="AQ31" s="344">
        <f t="shared" si="26"/>
        <v>17.960021999999999</v>
      </c>
      <c r="AR31" s="281">
        <f>+[18]GIS!V31</f>
        <v>275.26473561632946</v>
      </c>
      <c r="AS31" s="275">
        <f t="shared" si="8"/>
        <v>4943.7607074934604</v>
      </c>
      <c r="AT31" s="297">
        <f>+VLOOKUP(A31,'[18]GJha county'!$X$59:$AE$65,8,FALSE)</f>
        <v>0.21803742254846825</v>
      </c>
      <c r="AU31" s="311">
        <f t="shared" si="9"/>
        <v>1077.924842358266</v>
      </c>
      <c r="AV31" s="279">
        <f t="shared" si="27"/>
        <v>3865.8358651351946</v>
      </c>
      <c r="AW31" s="298">
        <f t="shared" si="28"/>
        <v>14.044065094206214</v>
      </c>
      <c r="AX31" s="248">
        <f t="shared" si="29"/>
        <v>10.54688227506224</v>
      </c>
      <c r="AY31" s="275">
        <f t="shared" si="30"/>
        <v>12.252602190266657</v>
      </c>
      <c r="AZ31" s="236">
        <f t="shared" si="31"/>
        <v>5.6342311832663379</v>
      </c>
      <c r="BA31" s="236">
        <f t="shared" si="32"/>
        <v>44.715556400640324</v>
      </c>
      <c r="BB31" s="275">
        <f t="shared" si="33"/>
        <v>115.92233453072062</v>
      </c>
      <c r="BC31" s="299">
        <f t="shared" si="10"/>
        <v>79173.917426611632</v>
      </c>
      <c r="BD31" s="300">
        <f t="shared" si="11"/>
        <v>18345.76925324438</v>
      </c>
      <c r="BE31" s="300">
        <f t="shared" si="12"/>
        <v>3874.9579853831374</v>
      </c>
      <c r="BF31" s="301">
        <f t="shared" si="13"/>
        <v>20366.549795942199</v>
      </c>
      <c r="BG31" s="301">
        <f t="shared" si="14"/>
        <v>22526.877902300839</v>
      </c>
      <c r="BH31" s="301">
        <f t="shared" si="15"/>
        <v>7056.2937329959695</v>
      </c>
      <c r="BI31" s="302">
        <f t="shared" si="34"/>
        <v>0</v>
      </c>
      <c r="BJ31" s="302">
        <f>IFERROR(([18]balgan!M384+[18]balgan!AD384+[18]balgan!M560+[18]balgan!AD560+[18]balgan!M736+[18]balgan!AD736+[18]balgan!AU736)/1000,0)</f>
        <v>22526.877902300839</v>
      </c>
      <c r="BK31" s="302">
        <f>+[18]balgan!AF560/1000</f>
        <v>108.78288396585359</v>
      </c>
      <c r="BL31" s="303">
        <f t="shared" si="35"/>
        <v>0</v>
      </c>
      <c r="BM31" s="302">
        <f t="shared" si="16"/>
        <v>0</v>
      </c>
      <c r="BN31" s="299">
        <f>-VLOOKUP(A31,'[18]GJha county'!$X$59:$AH$65,9,FALSE)*E31/0.8</f>
        <v>4508.6472187364807</v>
      </c>
      <c r="BO31" s="299">
        <f>IFERROR(170-(VLOOKUP(A31,'[18]GJha county'!X$59:AI$65,12,FALSE))-BN31/E31,0)</f>
        <v>106.11698568455388</v>
      </c>
      <c r="BP31" s="299">
        <f t="shared" si="17"/>
        <v>27395.938968799106</v>
      </c>
      <c r="BQ31" s="299">
        <f>170-(VLOOKUP(A31,'[18]GJha county'!X$59:AJ$65,13,FALSE))</f>
        <v>124.00548021017653</v>
      </c>
      <c r="BR31" s="299">
        <f t="shared" si="18"/>
        <v>12711.657026942881</v>
      </c>
      <c r="BS31" s="299">
        <f>170-(VLOOKUP(A31,'[18]GJha county'!X$59:AK$65,14,FALSE))</f>
        <v>146.11390816564739</v>
      </c>
      <c r="BT31" s="299">
        <f t="shared" si="19"/>
        <v>5198.3192453117617</v>
      </c>
      <c r="BU31" s="301">
        <f t="shared" si="36"/>
        <v>49814.562459790228</v>
      </c>
      <c r="BV31" s="299">
        <f>+[18]balgan!Q384+[18]balgan!AH384+[18]balgan!Q560+[18]balgan!AH560+[18]balgan!Q736+[18]balgan!AH736+[18]balgan!AY736</f>
        <v>25545.316066296302</v>
      </c>
    </row>
    <row r="32" spans="1:92" ht="15">
      <c r="A32" s="272">
        <v>2</v>
      </c>
      <c r="B32" s="272">
        <f>+VLOOKUP(C32,[18]GIS!B:C,2,FALSE)</f>
        <v>8020</v>
      </c>
      <c r="C32" s="346" t="s">
        <v>141</v>
      </c>
      <c r="D32" s="273">
        <f>+VLOOKUP(A32,'[18]GJha county'!$X$59:$AB$65,3,FALSE)</f>
        <v>140.87006637243041</v>
      </c>
      <c r="E32" s="274">
        <f>+[18]GIS!P32</f>
        <v>170.85868710538958</v>
      </c>
      <c r="F32" s="275">
        <f t="shared" si="20"/>
        <v>24068.874592842549</v>
      </c>
      <c r="G32" s="276">
        <f>+F32*'[18]GJha county'!L$81</f>
        <v>3332.5458460157733</v>
      </c>
      <c r="H32" s="277">
        <f>+F32*('[18]GJha county'!M$81+'[18]GJha county'!N$81)</f>
        <v>2564.5004400285766</v>
      </c>
      <c r="I32" s="278">
        <f>+F32*('[18]GJha county'!O$81)</f>
        <v>8397.2620559242114</v>
      </c>
      <c r="J32" s="278">
        <f>+F32*('[18]GJha county'!P$81)</f>
        <v>5563.0952787911292</v>
      </c>
      <c r="K32" s="278">
        <f>+F32*('[18]GJha county'!Q$81)</f>
        <v>4211.4709720828596</v>
      </c>
      <c r="L32" s="279">
        <f t="shared" si="0"/>
        <v>605.05501248252119</v>
      </c>
      <c r="M32" s="279">
        <f>E32*'[18]GJha county'!G$80*VLOOKUP(A32,$CG$13:$CM$19,5,FALSE)/100</f>
        <v>1196.9714460897171</v>
      </c>
      <c r="N32" s="280">
        <f>+IF([18]balgan!J31&gt;0,[18]balgan!J31,0)+IF([18]balgan!K31&gt;0,[18]balgan!K31,0)</f>
        <v>17816.755607076055</v>
      </c>
      <c r="O32" s="273">
        <f>+VLOOKUP(A32,'[18]GJha county'!$X$59:$AB$65,4,FALSE)</f>
        <v>56.648467913747304</v>
      </c>
      <c r="P32" s="281">
        <f>+[18]GIS!S32</f>
        <v>50.086157659921376</v>
      </c>
      <c r="Q32" s="282">
        <f t="shared" si="1"/>
        <v>2837.304095120945</v>
      </c>
      <c r="R32" s="283">
        <f>+Q32*'[18]GJha county'!L$97</f>
        <v>1035.7599106550053</v>
      </c>
      <c r="S32" s="279">
        <f>P32*'[18]GJha county'!G$96*VLOOKUP(A32,$CG$13:$CM$19,6,FALSE)/100</f>
        <v>67.213238568821865</v>
      </c>
      <c r="T32" s="279">
        <f t="shared" si="2"/>
        <v>546.47252647717175</v>
      </c>
      <c r="U32" s="284">
        <f>+Q32*'[18]GJha county'!S$97</f>
        <v>1801.5441844659399</v>
      </c>
      <c r="V32" s="273">
        <f>+VLOOKUP(A32,'[18]GJha county'!$X$59:$AB$65,5,FALSE)</f>
        <v>84.689624516526081</v>
      </c>
      <c r="W32" s="285">
        <f>+[18]GIS!T32</f>
        <v>45.097596758985063</v>
      </c>
      <c r="X32" s="275">
        <f t="shared" si="3"/>
        <v>3819.2985361161486</v>
      </c>
      <c r="Y32" s="276">
        <f>+X32*'[18]GJha county'!L$99</f>
        <v>1243.0658969200274</v>
      </c>
      <c r="Z32" s="279">
        <f>W32*'[18]GJha county'!G$98*VLOOKUP(A32,$CG$13:$CM$19,7,FALSE)/100</f>
        <v>116.01948371253589</v>
      </c>
      <c r="AA32" s="279">
        <f t="shared" si="4"/>
        <v>138.07080223730867</v>
      </c>
      <c r="AB32" s="284">
        <f>+X32*'[18]GJha county'!S$99</f>
        <v>2576.2326391961215</v>
      </c>
      <c r="AC32" s="286">
        <f t="shared" si="21"/>
        <v>45.977400000000003</v>
      </c>
      <c r="AD32" s="287">
        <f>+[18]GIS!U32</f>
        <v>87.748984438834185</v>
      </c>
      <c r="AE32" s="288">
        <f t="shared" si="5"/>
        <v>4034.4701571380551</v>
      </c>
      <c r="AF32" s="289">
        <f t="shared" si="22"/>
        <v>3690.0641681140746</v>
      </c>
      <c r="AG32" s="290">
        <f>+AF32-[18]balgan!L31</f>
        <v>16.030799999999999</v>
      </c>
      <c r="AH32" s="291">
        <f t="shared" si="6"/>
        <v>344.40598902398034</v>
      </c>
      <c r="AI32" s="292">
        <f t="shared" si="23"/>
        <v>4018.4393571380551</v>
      </c>
      <c r="AJ32" s="273">
        <f>+VLOOKUP(A32,'[18]GJha county'!$X$59:$AC$65,6,FALSE)</f>
        <v>5.151720885035254</v>
      </c>
      <c r="AK32" s="287">
        <f>+[18]GIS!W32</f>
        <v>1507.9980392382918</v>
      </c>
      <c r="AL32" s="264">
        <f t="shared" si="7"/>
        <v>7768.7849933361204</v>
      </c>
      <c r="AM32" s="294">
        <f>+VLOOKUP(A32,'[18]GJha county'!$X$59:$AE$65,7,FALSE)</f>
        <v>0.43794458424410582</v>
      </c>
      <c r="AN32" s="295">
        <f t="shared" si="24"/>
        <v>660.41957433514051</v>
      </c>
      <c r="AO32" s="279">
        <f>+[18]GJha!D$52*'LP09'!AK32</f>
        <v>183239.85774392332</v>
      </c>
      <c r="AP32" s="296">
        <f t="shared" si="25"/>
        <v>174810.65317625206</v>
      </c>
      <c r="AQ32" s="273">
        <f t="shared" si="26"/>
        <v>17.960021999999999</v>
      </c>
      <c r="AR32" s="281">
        <f>+[18]GIS!V32</f>
        <v>2729.4241845596016</v>
      </c>
      <c r="AS32" s="275">
        <f t="shared" si="8"/>
        <v>49020.518402022499</v>
      </c>
      <c r="AT32" s="297">
        <f>+VLOOKUP(A32,'[18]GJha county'!$X$59:$AE$65,8,FALSE)</f>
        <v>0.21803742254846825</v>
      </c>
      <c r="AU32" s="295">
        <f t="shared" si="9"/>
        <v>10688.307484366744</v>
      </c>
      <c r="AV32" s="279">
        <f t="shared" si="27"/>
        <v>38332.210917655757</v>
      </c>
      <c r="AW32" s="298">
        <f t="shared" si="28"/>
        <v>14.044065094206212</v>
      </c>
      <c r="AX32" s="248">
        <f t="shared" si="29"/>
        <v>10.546882275062238</v>
      </c>
      <c r="AY32" s="275">
        <f t="shared" si="30"/>
        <v>12.252602190266655</v>
      </c>
      <c r="AZ32" s="236">
        <f t="shared" si="31"/>
        <v>5.634231183266337</v>
      </c>
      <c r="BA32" s="236">
        <f t="shared" si="32"/>
        <v>45.794710706186301</v>
      </c>
      <c r="BB32" s="275">
        <f t="shared" si="33"/>
        <v>115.92233453072065</v>
      </c>
      <c r="BC32" s="299">
        <f t="shared" si="10"/>
        <v>219831.10596061396</v>
      </c>
      <c r="BD32" s="300">
        <f t="shared" si="11"/>
        <v>31196.912254002982</v>
      </c>
      <c r="BE32" s="300">
        <f t="shared" si="12"/>
        <v>2564.5004400285766</v>
      </c>
      <c r="BF32" s="301">
        <f t="shared" si="13"/>
        <v>371.10349972214317</v>
      </c>
      <c r="BG32" s="301">
        <f t="shared" si="14"/>
        <v>138.63496820452991</v>
      </c>
      <c r="BH32" s="301">
        <f t="shared" si="15"/>
        <v>15726.503882363946</v>
      </c>
      <c r="BI32" s="302">
        <f t="shared" si="34"/>
        <v>0</v>
      </c>
      <c r="BJ32" s="302">
        <f>IFERROR(([18]balgan!M385+[18]balgan!AD385+[18]balgan!M561+[18]balgan!AD561+[18]balgan!M737+[18]balgan!AD737+[18]balgan!AU737)/1000,0)</f>
        <v>138.63496820452991</v>
      </c>
      <c r="BK32" s="302">
        <f>+[18]balgan!AF561/1000</f>
        <v>3.8851029987804844</v>
      </c>
      <c r="BL32" s="303">
        <f t="shared" si="35"/>
        <v>0</v>
      </c>
      <c r="BM32" s="302">
        <f t="shared" si="16"/>
        <v>0</v>
      </c>
      <c r="BN32" s="299">
        <f>-VLOOKUP(A32,'[18]GJha county'!$X$59:$AH$65,9,FALSE)*E32/0.8</f>
        <v>2983.8846821045172</v>
      </c>
      <c r="BO32" s="299">
        <f>IFERROR(170-(VLOOKUP(A32,'[18]GJha county'!X$59:AI$65,12,FALSE))-BN32/E32,0)</f>
        <v>106.11698568455387</v>
      </c>
      <c r="BP32" s="299">
        <f t="shared" si="17"/>
        <v>18131.008853644293</v>
      </c>
      <c r="BQ32" s="299">
        <f>170-(VLOOKUP(A32,'[18]GJha county'!X$59:AJ$65,13,FALSE))</f>
        <v>124.00548021017653</v>
      </c>
      <c r="BR32" s="299">
        <f t="shared" si="18"/>
        <v>6210.9580325011621</v>
      </c>
      <c r="BS32" s="299">
        <f>170-(VLOOKUP(A32,'[18]GJha county'!X$59:AK$65,14,FALSE))</f>
        <v>146.11390816564739</v>
      </c>
      <c r="BT32" s="299">
        <f t="shared" si="19"/>
        <v>6589.3861113337407</v>
      </c>
      <c r="BU32" s="301">
        <f t="shared" si="36"/>
        <v>33915.237679583712</v>
      </c>
      <c r="BV32" s="299">
        <f>+[18]balgan!Q385+[18]balgan!AH385+[18]balgan!Q561+[18]balgan!AH561+[18]balgan!Q737+[18]balgan!AH737+[18]balgan!AY737</f>
        <v>356.00838994382536</v>
      </c>
    </row>
    <row r="33" spans="1:74" ht="15">
      <c r="A33" s="272">
        <v>2</v>
      </c>
      <c r="B33" s="272">
        <f>+VLOOKUP(C33,[18]GIS!B:C,2,FALSE)</f>
        <v>8056</v>
      </c>
      <c r="C33" s="346" t="s">
        <v>142</v>
      </c>
      <c r="D33" s="273">
        <f>+VLOOKUP(A33,'[18]GJha county'!$X$59:$AB$65,3,FALSE)</f>
        <v>140.87006637243041</v>
      </c>
      <c r="E33" s="274">
        <f>+[18]GIS!P33</f>
        <v>10.883231982829987</v>
      </c>
      <c r="F33" s="275">
        <f t="shared" si="20"/>
        <v>1533.1216117678177</v>
      </c>
      <c r="G33" s="276">
        <f>+F33*'[18]GJha county'!L$81</f>
        <v>212.27407368075239</v>
      </c>
      <c r="H33" s="277">
        <f>+F33*('[18]GJha county'!M$81+'[18]GJha county'!N$81)</f>
        <v>163.35167782066017</v>
      </c>
      <c r="I33" s="278">
        <f>+F33*('[18]GJha county'!O$81)</f>
        <v>534.8826713087642</v>
      </c>
      <c r="J33" s="278">
        <f>+F33*('[18]GJha county'!P$81)</f>
        <v>354.35398391142331</v>
      </c>
      <c r="K33" s="278">
        <f>+F33*('[18]GJha county'!Q$81)</f>
        <v>268.25920504621786</v>
      </c>
      <c r="L33" s="279">
        <f t="shared" si="0"/>
        <v>38.540352701877076</v>
      </c>
      <c r="M33" s="279">
        <f>E33*'[18]GJha county'!G$80*VLOOKUP(A33,$CG$13:$CM$19,5,FALSE)/100</f>
        <v>76.243813793222984</v>
      </c>
      <c r="N33" s="280">
        <f>+IF([18]balgan!J32&gt;0,[18]balgan!J32,0)+IF([18]balgan!K32&gt;0,[18]balgan!K32,0)</f>
        <v>1157.4958602664053</v>
      </c>
      <c r="O33" s="273">
        <f>+VLOOKUP(A33,'[18]GJha county'!$X$59:$AB$65,4,FALSE)</f>
        <v>56.648467913747304</v>
      </c>
      <c r="P33" s="281">
        <f>+[18]GIS!S33</f>
        <v>0.2216598166716989</v>
      </c>
      <c r="Q33" s="282">
        <f t="shared" si="1"/>
        <v>12.556689012493845</v>
      </c>
      <c r="R33" s="283">
        <f>+Q33*'[18]GJha county'!L$97</f>
        <v>4.5838283996657472</v>
      </c>
      <c r="S33" s="279">
        <f>P33*'[18]GJha county'!G$96*VLOOKUP(A33,$CG$13:$CM$19,6,FALSE)/100</f>
        <v>0.297456918940258</v>
      </c>
      <c r="T33" s="279">
        <f t="shared" si="2"/>
        <v>2.418452636305505</v>
      </c>
      <c r="U33" s="284">
        <f>+Q33*'[18]GJha county'!S$97</f>
        <v>7.9728606128280983</v>
      </c>
      <c r="V33" s="273">
        <f>+VLOOKUP(A33,'[18]GJha county'!$X$59:$AB$65,5,FALSE)</f>
        <v>84.689624516526081</v>
      </c>
      <c r="W33" s="285">
        <f>+[18]GIS!T33</f>
        <v>0</v>
      </c>
      <c r="X33" s="275">
        <f t="shared" si="3"/>
        <v>0</v>
      </c>
      <c r="Y33" s="276">
        <f>+X33*'[18]GJha county'!L$99</f>
        <v>0</v>
      </c>
      <c r="Z33" s="279">
        <f>W33*'[18]GJha county'!G$98*VLOOKUP(A33,$CG$13:$CM$19,7,FALSE)/100</f>
        <v>0</v>
      </c>
      <c r="AA33" s="279">
        <f t="shared" si="4"/>
        <v>0</v>
      </c>
      <c r="AB33" s="284">
        <f>+X33*'[18]GJha county'!S$99</f>
        <v>0</v>
      </c>
      <c r="AC33" s="286">
        <f t="shared" si="21"/>
        <v>45.977400000000003</v>
      </c>
      <c r="AD33" s="287">
        <f>+[18]GIS!U33</f>
        <v>29.891674895264572</v>
      </c>
      <c r="AE33" s="288">
        <f t="shared" si="5"/>
        <v>1374.3414933295373</v>
      </c>
      <c r="AF33" s="289">
        <f t="shared" si="22"/>
        <v>1257.0196585331134</v>
      </c>
      <c r="AG33" s="290">
        <f>+AF33-[18]balgan!L32</f>
        <v>0</v>
      </c>
      <c r="AH33" s="291">
        <f t="shared" si="6"/>
        <v>117.32183479642393</v>
      </c>
      <c r="AI33" s="292">
        <f t="shared" si="23"/>
        <v>1374.3414933295373</v>
      </c>
      <c r="AJ33" s="273">
        <f>+VLOOKUP(A33,'[18]GJha county'!$X$59:$AC$65,6,FALSE)</f>
        <v>5.151720885035254</v>
      </c>
      <c r="AK33" s="287">
        <f>+[18]GIS!W33</f>
        <v>158.53769288035897</v>
      </c>
      <c r="AL33" s="264">
        <f t="shared" si="7"/>
        <v>816.7419434770502</v>
      </c>
      <c r="AM33" s="294">
        <f>+VLOOKUP(A33,'[18]GJha county'!$X$59:$AE$65,7,FALSE)</f>
        <v>0.43794458424410582</v>
      </c>
      <c r="AN33" s="295">
        <f t="shared" si="24"/>
        <v>69.430723995508544</v>
      </c>
      <c r="AO33" s="279">
        <f>+[18]GJha!D$52*'LP09'!AK33</f>
        <v>19264.232137278181</v>
      </c>
      <c r="AP33" s="296">
        <f t="shared" si="25"/>
        <v>18378.059469805623</v>
      </c>
      <c r="AQ33" s="273">
        <f t="shared" si="26"/>
        <v>17.960021999999999</v>
      </c>
      <c r="AR33" s="281">
        <f>+[18]GIS!V33</f>
        <v>199.749724125597</v>
      </c>
      <c r="AS33" s="275">
        <f t="shared" si="8"/>
        <v>3587.5094397896528</v>
      </c>
      <c r="AT33" s="297">
        <f>+VLOOKUP(A33,'[18]GJha county'!$X$59:$AE$65,8,FALSE)</f>
        <v>0.21803742254846825</v>
      </c>
      <c r="AU33" s="311">
        <f t="shared" si="9"/>
        <v>782.21131162003519</v>
      </c>
      <c r="AV33" s="279">
        <f t="shared" si="27"/>
        <v>2805.2981281696175</v>
      </c>
      <c r="AW33" s="298">
        <f t="shared" si="28"/>
        <v>14.044065094206212</v>
      </c>
      <c r="AX33" s="248">
        <f t="shared" si="29"/>
        <v>10.54688227506224</v>
      </c>
      <c r="AY33" s="275">
        <f t="shared" si="30"/>
        <v>12.252602190266655</v>
      </c>
      <c r="AZ33" s="236">
        <f t="shared" si="31"/>
        <v>0</v>
      </c>
      <c r="BA33" s="236">
        <f t="shared" si="32"/>
        <v>45.977400000000003</v>
      </c>
      <c r="BB33" s="275">
        <f t="shared" si="33"/>
        <v>115.92233453072065</v>
      </c>
      <c r="BC33" s="299">
        <f t="shared" si="10"/>
        <v>22675.199167355127</v>
      </c>
      <c r="BD33" s="300">
        <f t="shared" si="11"/>
        <v>2191.0957058238737</v>
      </c>
      <c r="BE33" s="300">
        <f t="shared" si="12"/>
        <v>163.35167782066017</v>
      </c>
      <c r="BF33" s="301">
        <f t="shared" si="13"/>
        <v>0</v>
      </c>
      <c r="BG33" s="301">
        <f t="shared" si="14"/>
        <v>0</v>
      </c>
      <c r="BH33" s="301">
        <f t="shared" si="15"/>
        <v>859.61489622837178</v>
      </c>
      <c r="BI33" s="302">
        <f t="shared" si="34"/>
        <v>0</v>
      </c>
      <c r="BJ33" s="302">
        <f>IFERROR(([18]balgan!M386+[18]balgan!AD386+[18]balgan!M562+[18]balgan!AD562+[18]balgan!M738+[18]balgan!AD738+[18]balgan!AU738)/1000,0)</f>
        <v>0</v>
      </c>
      <c r="BK33" s="302">
        <f>+[18]balgan!AF562/1000</f>
        <v>0</v>
      </c>
      <c r="BL33" s="303">
        <f t="shared" si="35"/>
        <v>0</v>
      </c>
      <c r="BM33" s="302">
        <f t="shared" si="16"/>
        <v>0</v>
      </c>
      <c r="BN33" s="299">
        <f>-VLOOKUP(A33,'[18]GJha county'!$X$59:$AH$65,9,FALSE)*E33/0.8</f>
        <v>190.06530926534313</v>
      </c>
      <c r="BO33" s="299">
        <f>IFERROR(170-(VLOOKUP(A33,'[18]GJha county'!X$59:AI$65,12,FALSE))-BN33/E33,0)</f>
        <v>106.11698568455388</v>
      </c>
      <c r="BP33" s="299">
        <f t="shared" si="17"/>
        <v>1154.8957725236487</v>
      </c>
      <c r="BQ33" s="299">
        <f>170-(VLOOKUP(A33,'[18]GJha county'!X$59:AJ$65,13,FALSE))</f>
        <v>124.00548021017653</v>
      </c>
      <c r="BR33" s="299">
        <f t="shared" si="18"/>
        <v>27.487032009673715</v>
      </c>
      <c r="BS33" s="299">
        <f>170-(VLOOKUP(A33,'[18]GJha county'!X$59:AK$65,14,FALSE))</f>
        <v>146.11390816564739</v>
      </c>
      <c r="BT33" s="299">
        <f t="shared" si="19"/>
        <v>0</v>
      </c>
      <c r="BU33" s="301">
        <f t="shared" si="36"/>
        <v>1372.4481137986654</v>
      </c>
      <c r="BV33" s="299">
        <f>+[18]balgan!Q386+[18]balgan!AH386+[18]balgan!Q562+[18]balgan!AH562+[18]balgan!Q738+[18]balgan!AH738+[18]balgan!AY738</f>
        <v>0</v>
      </c>
    </row>
    <row r="34" spans="1:74" ht="15">
      <c r="A34" s="272">
        <v>2</v>
      </c>
      <c r="B34" s="272">
        <f>+VLOOKUP(C34,[18]GIS!B:C,2,FALSE)</f>
        <v>8066</v>
      </c>
      <c r="C34" s="272" t="s">
        <v>143</v>
      </c>
      <c r="D34" s="273">
        <f>+VLOOKUP(A34,'[18]GJha county'!$X$59:$AB$65,3,FALSE)</f>
        <v>140.87006637243041</v>
      </c>
      <c r="E34" s="274">
        <f>+[18]GIS!P34</f>
        <v>38.113950579187758</v>
      </c>
      <c r="F34" s="275">
        <f t="shared" si="20"/>
        <v>5369.1147478057119</v>
      </c>
      <c r="G34" s="276">
        <f>+F34*'[18]GJha county'!L$81</f>
        <v>743.40081753979507</v>
      </c>
      <c r="H34" s="277">
        <f>+F34*('[18]GJha county'!M$81+'[18]GJha county'!N$81)</f>
        <v>572.07066662793761</v>
      </c>
      <c r="I34" s="278">
        <f>+F34*('[18]GJha county'!O$81)</f>
        <v>1873.2019800817504</v>
      </c>
      <c r="J34" s="278">
        <f>+F34*('[18]GJha county'!P$81)</f>
        <v>1240.9760493616102</v>
      </c>
      <c r="K34" s="278">
        <f>+F34*('[18]GJha county'!Q$81)</f>
        <v>939.46523419461903</v>
      </c>
      <c r="L34" s="279">
        <f t="shared" si="0"/>
        <v>134.97140376142576</v>
      </c>
      <c r="M34" s="279">
        <f>E34*'[18]GJha county'!G$80*VLOOKUP(A34,$CG$13:$CM$19,5,FALSE)/100</f>
        <v>267.01194603480775</v>
      </c>
      <c r="N34" s="280">
        <f>+IF([18]balgan!J33&gt;0,[18]balgan!J33,0)+IF([18]balgan!K33&gt;0,[18]balgan!K33,0)</f>
        <v>2713.2938436930212</v>
      </c>
      <c r="O34" s="273">
        <f>+VLOOKUP(A34,'[18]GJha county'!$X$59:$AB$65,4,FALSE)</f>
        <v>56.648467913747304</v>
      </c>
      <c r="P34" s="281">
        <f>+[18]GIS!S34</f>
        <v>61.520357204464233</v>
      </c>
      <c r="Q34" s="282">
        <f t="shared" si="1"/>
        <v>3485.0339811393646</v>
      </c>
      <c r="R34" s="283">
        <f>+Q34*'[18]GJha county'!L$97</f>
        <v>1272.2141737086865</v>
      </c>
      <c r="S34" s="279">
        <f>P34*'[18]GJha county'!G$96*VLOOKUP(A34,$CG$13:$CM$19,6,FALSE)/100</f>
        <v>82.557389882026825</v>
      </c>
      <c r="T34" s="279">
        <f t="shared" si="2"/>
        <v>671.22707354737861</v>
      </c>
      <c r="U34" s="284">
        <f>+Q34*'[18]GJha county'!S$97</f>
        <v>2212.8198074306783</v>
      </c>
      <c r="V34" s="273">
        <f>+VLOOKUP(A34,'[18]GJha county'!$X$59:$AB$65,5,FALSE)</f>
        <v>84.689624516526081</v>
      </c>
      <c r="W34" s="285">
        <f>+[18]GIS!T34</f>
        <v>42.092075259353763</v>
      </c>
      <c r="X34" s="275">
        <f t="shared" si="3"/>
        <v>3564.7620488360271</v>
      </c>
      <c r="Y34" s="276">
        <f>+X34*'[18]GJha county'!L$99</f>
        <v>1160.2219862207892</v>
      </c>
      <c r="Z34" s="279">
        <f>W34*'[18]GJha county'!G$98*VLOOKUP(A34,$CG$13:$CM$19,7,FALSE)/100</f>
        <v>108.28738538060701</v>
      </c>
      <c r="AA34" s="279">
        <f t="shared" si="4"/>
        <v>128.86909761403749</v>
      </c>
      <c r="AB34" s="284">
        <f>+X34*'[18]GJha county'!S$99</f>
        <v>2404.5400626152382</v>
      </c>
      <c r="AC34" s="286">
        <f t="shared" si="21"/>
        <v>45.97740000000001</v>
      </c>
      <c r="AD34" s="287">
        <f>+[18]GIS!U34</f>
        <v>54.602347668307559</v>
      </c>
      <c r="AE34" s="288">
        <f t="shared" si="5"/>
        <v>2510.4739796848444</v>
      </c>
      <c r="AF34" s="289">
        <f t="shared" si="22"/>
        <v>2296.1652253215038</v>
      </c>
      <c r="AG34" s="290">
        <f>+AF34-[18]balgan!L33</f>
        <v>79.891200000000026</v>
      </c>
      <c r="AH34" s="291">
        <f t="shared" si="6"/>
        <v>214.30875436334037</v>
      </c>
      <c r="AI34" s="292">
        <f t="shared" si="23"/>
        <v>2430.5827796848444</v>
      </c>
      <c r="AJ34" s="273">
        <f>+VLOOKUP(A34,'[18]GJha county'!$X$59:$AC$65,6,FALSE)</f>
        <v>5.151720885035254</v>
      </c>
      <c r="AK34" s="287">
        <f>+[18]GIS!W34</f>
        <v>1110.6524233518264</v>
      </c>
      <c r="AL34" s="264">
        <f t="shared" si="7"/>
        <v>5721.7712853966214</v>
      </c>
      <c r="AM34" s="294">
        <f>+VLOOKUP(A34,'[18]GJha county'!$X$59:$AE$65,7,FALSE)</f>
        <v>0.43794458424410582</v>
      </c>
      <c r="AN34" s="295">
        <f t="shared" si="24"/>
        <v>486.40421378452425</v>
      </c>
      <c r="AO34" s="279">
        <f>+[18]GJha!D$52*'LP09'!AK34</f>
        <v>134957.59726632712</v>
      </c>
      <c r="AP34" s="296">
        <f t="shared" si="25"/>
        <v>128749.42176714598</v>
      </c>
      <c r="AQ34" s="273">
        <f t="shared" si="26"/>
        <v>17.960021999999999</v>
      </c>
      <c r="AR34" s="281">
        <f>+[18]GIS!V34</f>
        <v>166.24213435607351</v>
      </c>
      <c r="AS34" s="275">
        <f t="shared" si="8"/>
        <v>2985.7123903620359</v>
      </c>
      <c r="AT34" s="297">
        <f>+VLOOKUP(A34,'[18]GJha county'!$X$59:$AE$65,8,FALSE)</f>
        <v>0.21803742254846825</v>
      </c>
      <c r="AU34" s="295">
        <f t="shared" si="9"/>
        <v>650.99703406556443</v>
      </c>
      <c r="AV34" s="279">
        <f t="shared" si="27"/>
        <v>2334.7153562964713</v>
      </c>
      <c r="AW34" s="298">
        <f t="shared" si="28"/>
        <v>14.044065094206212</v>
      </c>
      <c r="AX34" s="248">
        <f t="shared" si="29"/>
        <v>10.546882275062238</v>
      </c>
      <c r="AY34" s="275">
        <f t="shared" si="30"/>
        <v>12.252602190266654</v>
      </c>
      <c r="AZ34" s="236">
        <f t="shared" si="31"/>
        <v>5.634231183266337</v>
      </c>
      <c r="BA34" s="236">
        <f t="shared" si="32"/>
        <v>44.514254120535</v>
      </c>
      <c r="BB34" s="275">
        <f t="shared" si="33"/>
        <v>115.92233453072063</v>
      </c>
      <c r="BC34" s="299">
        <f t="shared" si="10"/>
        <v>134907.64419934756</v>
      </c>
      <c r="BD34" s="300">
        <f t="shared" si="11"/>
        <v>11610.902106558915</v>
      </c>
      <c r="BE34" s="300">
        <f t="shared" si="12"/>
        <v>572.07066662793761</v>
      </c>
      <c r="BF34" s="301">
        <f t="shared" si="13"/>
        <v>1420.2406199449583</v>
      </c>
      <c r="BG34" s="301">
        <f t="shared" si="14"/>
        <v>445.08603455520654</v>
      </c>
      <c r="BH34" s="301">
        <f t="shared" si="15"/>
        <v>5754.7611178960051</v>
      </c>
      <c r="BI34" s="302">
        <f t="shared" si="34"/>
        <v>0</v>
      </c>
      <c r="BJ34" s="302">
        <f>IFERROR(([18]balgan!M387+[18]balgan!AD387+[18]balgan!M563+[18]balgan!AD563+[18]balgan!M739+[18]balgan!AD739+[18]balgan!AU739)/1000,0)</f>
        <v>445.08603455520654</v>
      </c>
      <c r="BK34" s="302">
        <f>+[18]balgan!AF563/1000</f>
        <v>38.851029987804843</v>
      </c>
      <c r="BL34" s="303">
        <f t="shared" si="35"/>
        <v>0</v>
      </c>
      <c r="BM34" s="302">
        <f t="shared" si="16"/>
        <v>0</v>
      </c>
      <c r="BN34" s="299">
        <f>-VLOOKUP(A34,'[18]GJha county'!$X$59:$AH$65,9,FALSE)*E34/0.8</f>
        <v>665.62394476071984</v>
      </c>
      <c r="BO34" s="299">
        <f>IFERROR(170-(VLOOKUP(A34,'[18]GJha county'!X$59:AI$65,12,FALSE))-BN34/E34,0)</f>
        <v>106.11698568455387</v>
      </c>
      <c r="BP34" s="299">
        <f t="shared" si="17"/>
        <v>4044.537547993461</v>
      </c>
      <c r="BQ34" s="299">
        <f>170-(VLOOKUP(A34,'[18]GJha county'!X$59:AJ$65,13,FALSE))</f>
        <v>124.00548021017653</v>
      </c>
      <c r="BR34" s="299">
        <f t="shared" si="18"/>
        <v>7628.8614378411803</v>
      </c>
      <c r="BS34" s="299">
        <f>170-(VLOOKUP(A34,'[18]GJha county'!X$59:AK$65,14,FALSE))</f>
        <v>146.11390816564739</v>
      </c>
      <c r="BT34" s="299">
        <f t="shared" si="19"/>
        <v>6150.2376189467341</v>
      </c>
      <c r="BU34" s="301">
        <f t="shared" si="36"/>
        <v>18489.260549542094</v>
      </c>
      <c r="BV34" s="299">
        <f>+[18]balgan!Q387+[18]balgan!AH387+[18]balgan!Q563+[18]balgan!AH563+[18]balgan!Q739+[18]balgan!AH739+[18]balgan!AY739</f>
        <v>851.60553436985288</v>
      </c>
    </row>
    <row r="35" spans="1:74" ht="15">
      <c r="A35" s="272">
        <v>2</v>
      </c>
      <c r="B35" s="272">
        <f>+VLOOKUP(C35,[18]GIS!B:C,2,FALSE)</f>
        <v>8068</v>
      </c>
      <c r="C35" s="346" t="s">
        <v>144</v>
      </c>
      <c r="D35" s="273">
        <f>+VLOOKUP(A35,'[18]GJha county'!$X$59:$AB$65,3,FALSE)</f>
        <v>140.87006637243041</v>
      </c>
      <c r="E35" s="274">
        <f>+[18]GIS!P35</f>
        <v>31.114657199937128</v>
      </c>
      <c r="F35" s="275">
        <f t="shared" si="20"/>
        <v>4383.1238249105627</v>
      </c>
      <c r="G35" s="276">
        <f>+F35*'[18]GJha county'!L$81</f>
        <v>606.88176503367515</v>
      </c>
      <c r="H35" s="277">
        <f>+F35*('[18]GJha county'!M$81+'[18]GJha county'!N$81)</f>
        <v>467.01489653469349</v>
      </c>
      <c r="I35" s="278">
        <f>+F35*('[18]GJha county'!O$81)</f>
        <v>1529.2048342087451</v>
      </c>
      <c r="J35" s="278">
        <f>+F35*('[18]GJha county'!P$81)</f>
        <v>1013.0816612409436</v>
      </c>
      <c r="K35" s="278">
        <f>+F35*('[18]GJha county'!Q$81)</f>
        <v>766.94066789250587</v>
      </c>
      <c r="L35" s="279">
        <f t="shared" si="0"/>
        <v>110.18508698293442</v>
      </c>
      <c r="M35" s="279">
        <f>E35*'[18]GJha county'!G$80*VLOOKUP(A35,$CG$13:$CM$19,5,FALSE)/100</f>
        <v>217.97753953372012</v>
      </c>
      <c r="N35" s="280">
        <f>+IF([18]balgan!J34&gt;0,[18]balgan!J34,0)+IF([18]balgan!K34&gt;0,[18]balgan!K34,0)</f>
        <v>3234.1668635054466</v>
      </c>
      <c r="O35" s="273">
        <f>+VLOOKUP(A35,'[18]GJha county'!$X$59:$AB$65,4,FALSE)</f>
        <v>56.648467913747304</v>
      </c>
      <c r="P35" s="281">
        <f>+[18]GIS!S35</f>
        <v>50.545776124083162</v>
      </c>
      <c r="Q35" s="282">
        <f t="shared" si="1"/>
        <v>2863.3407769405794</v>
      </c>
      <c r="R35" s="283">
        <f>+Q35*'[18]GJha county'!L$97</f>
        <v>1045.2646201719131</v>
      </c>
      <c r="S35" s="279">
        <f>P35*'[18]GJha county'!G$96*VLOOKUP(A35,$CG$13:$CM$19,6,FALSE)/100</f>
        <v>67.830024661540278</v>
      </c>
      <c r="T35" s="279">
        <f t="shared" si="2"/>
        <v>551.48726258512909</v>
      </c>
      <c r="U35" s="284">
        <f>+Q35*'[18]GJha county'!S$97</f>
        <v>1818.0761567686666</v>
      </c>
      <c r="V35" s="273">
        <f>+VLOOKUP(A35,'[18]GJha county'!$X$59:$AB$65,5,FALSE)</f>
        <v>84.689624516526081</v>
      </c>
      <c r="W35" s="285">
        <f>+[18]GIS!T35</f>
        <v>0.61423850915330003</v>
      </c>
      <c r="X35" s="275">
        <f t="shared" si="3"/>
        <v>52.019628703783745</v>
      </c>
      <c r="Y35" s="276">
        <f>+X35*'[18]GJha county'!L$99</f>
        <v>16.930812242258629</v>
      </c>
      <c r="Z35" s="279">
        <f>W35*'[18]GJha county'!G$98*VLOOKUP(A35,$CG$13:$CM$19,7,FALSE)/100</f>
        <v>1.5802091426108056</v>
      </c>
      <c r="AA35" s="279">
        <f t="shared" si="4"/>
        <v>1.8805526196237432</v>
      </c>
      <c r="AB35" s="284">
        <f>+X35*'[18]GJha county'!S$99</f>
        <v>35.08881646152512</v>
      </c>
      <c r="AC35" s="286">
        <f t="shared" si="21"/>
        <v>45.977400000000003</v>
      </c>
      <c r="AD35" s="287">
        <f>+[18]GIS!U35</f>
        <v>59.140822756827369</v>
      </c>
      <c r="AE35" s="288">
        <f t="shared" si="5"/>
        <v>2719.1412642197547</v>
      </c>
      <c r="AF35" s="289">
        <f t="shared" si="22"/>
        <v>2487.019448981483</v>
      </c>
      <c r="AG35" s="290">
        <f>+AF35-[18]balgan!L34</f>
        <v>0</v>
      </c>
      <c r="AH35" s="291">
        <f t="shared" si="6"/>
        <v>232.12181523827175</v>
      </c>
      <c r="AI35" s="292">
        <f t="shared" si="23"/>
        <v>2719.1412642197547</v>
      </c>
      <c r="AJ35" s="273">
        <f>+VLOOKUP(A35,'[18]GJha county'!$X$59:$AC$65,6,FALSE)</f>
        <v>5.151720885035254</v>
      </c>
      <c r="AK35" s="287">
        <f>+[18]GIS!W35</f>
        <v>1562.0772678615665</v>
      </c>
      <c r="AL35" s="264">
        <f t="shared" si="7"/>
        <v>8047.386084881241</v>
      </c>
      <c r="AM35" s="294">
        <f>+VLOOKUP(A35,'[18]GJha county'!$X$59:$AE$65,7,FALSE)</f>
        <v>0.43794458424410582</v>
      </c>
      <c r="AN35" s="295">
        <f t="shared" si="24"/>
        <v>684.10327963080249</v>
      </c>
      <c r="AO35" s="279">
        <f>+[18]GJha!D$52*'LP09'!AK35</f>
        <v>189811.13297239467</v>
      </c>
      <c r="AP35" s="296">
        <f t="shared" si="25"/>
        <v>181079.64360788264</v>
      </c>
      <c r="AQ35" s="273">
        <f t="shared" si="26"/>
        <v>17.960021999999999</v>
      </c>
      <c r="AR35" s="281">
        <f>+[18]GIS!V35</f>
        <v>201.87161593275317</v>
      </c>
      <c r="AS35" s="275">
        <f t="shared" si="8"/>
        <v>3625.6186633277971</v>
      </c>
      <c r="AT35" s="297">
        <f>+VLOOKUP(A35,'[18]GJha county'!$X$59:$AE$65,8,FALSE)</f>
        <v>0.21803742254846825</v>
      </c>
      <c r="AU35" s="311">
        <f t="shared" si="9"/>
        <v>790.52054849561557</v>
      </c>
      <c r="AV35" s="279">
        <f t="shared" si="27"/>
        <v>2835.0981148321816</v>
      </c>
      <c r="AW35" s="298">
        <f t="shared" si="28"/>
        <v>14.044065094206212</v>
      </c>
      <c r="AX35" s="248">
        <f t="shared" si="29"/>
        <v>10.546882275062238</v>
      </c>
      <c r="AY35" s="275">
        <f t="shared" si="30"/>
        <v>12.252602190266655</v>
      </c>
      <c r="AZ35" s="236">
        <f t="shared" si="31"/>
        <v>5.6342311832663379</v>
      </c>
      <c r="BA35" s="236">
        <f t="shared" si="32"/>
        <v>45.977400000000003</v>
      </c>
      <c r="BB35" s="275">
        <f t="shared" si="33"/>
        <v>115.92233453072065</v>
      </c>
      <c r="BC35" s="299">
        <f t="shared" si="10"/>
        <v>187584.8236624602</v>
      </c>
      <c r="BD35" s="300">
        <f t="shared" si="11"/>
        <v>12950.630145834535</v>
      </c>
      <c r="BE35" s="300">
        <f t="shared" si="12"/>
        <v>467.01489653469349</v>
      </c>
      <c r="BF35" s="301">
        <f t="shared" si="13"/>
        <v>75.060299836747618</v>
      </c>
      <c r="BG35" s="301">
        <f t="shared" si="14"/>
        <v>14.266140836499561</v>
      </c>
      <c r="BH35" s="301">
        <f t="shared" si="15"/>
        <v>3327.7888013566098</v>
      </c>
      <c r="BI35" s="302">
        <f t="shared" si="34"/>
        <v>0</v>
      </c>
      <c r="BJ35" s="302">
        <f>IFERROR(([18]balgan!M388+[18]balgan!AD388+[18]balgan!M564+[18]balgan!AD564+[18]balgan!M740+[18]balgan!AD740+[18]balgan!AU740)/1000,0)</f>
        <v>14.266140836499561</v>
      </c>
      <c r="BK35" s="302">
        <f>+[18]balgan!AF564/1000</f>
        <v>0</v>
      </c>
      <c r="BL35" s="303">
        <f t="shared" si="35"/>
        <v>0</v>
      </c>
      <c r="BM35" s="302">
        <f t="shared" si="16"/>
        <v>0</v>
      </c>
      <c r="BN35" s="299">
        <f>-VLOOKUP(A35,'[18]GJha county'!$X$59:$AH$65,9,FALSE)*E35/0.8</f>
        <v>543.38793409174446</v>
      </c>
      <c r="BO35" s="299">
        <f>IFERROR(170-(VLOOKUP(A35,'[18]GJha county'!X$59:AI$65,12,FALSE))-BN35/E35,0)</f>
        <v>106.11698568455387</v>
      </c>
      <c r="BP35" s="299">
        <f t="shared" si="17"/>
        <v>3301.793632665529</v>
      </c>
      <c r="BQ35" s="299">
        <f>170-(VLOOKUP(A35,'[18]GJha county'!X$59:AJ$65,13,FALSE))</f>
        <v>124.00548021017653</v>
      </c>
      <c r="BR35" s="299">
        <f t="shared" si="18"/>
        <v>6267.9532408630075</v>
      </c>
      <c r="BS35" s="299">
        <f>170-(VLOOKUP(A35,'[18]GJha county'!X$59:AK$65,14,FALSE))</f>
        <v>146.11390816564739</v>
      </c>
      <c r="BT35" s="299">
        <f t="shared" si="19"/>
        <v>89.748789118229439</v>
      </c>
      <c r="BU35" s="301">
        <f t="shared" si="36"/>
        <v>10202.883596738511</v>
      </c>
      <c r="BV35" s="299">
        <f>+[18]balgan!Q388+[18]balgan!AH388+[18]balgan!Q564+[18]balgan!AH564+[18]balgan!Q740+[18]balgan!AH740+[18]balgan!AY740</f>
        <v>15.571452297672906</v>
      </c>
    </row>
    <row r="36" spans="1:74" ht="15">
      <c r="A36" s="272">
        <v>2</v>
      </c>
      <c r="B36" s="272">
        <f>+VLOOKUP(C36,[18]GIS!B:C,2,FALSE)</f>
        <v>8069</v>
      </c>
      <c r="C36" s="272" t="s">
        <v>145</v>
      </c>
      <c r="D36" s="273">
        <f>+VLOOKUP(A36,'[18]GJha county'!$X$59:$AB$65,3,FALSE)</f>
        <v>140.87006637243041</v>
      </c>
      <c r="E36" s="274">
        <f>+[18]GIS!P36</f>
        <v>50.889844826280168</v>
      </c>
      <c r="F36" s="275">
        <f t="shared" si="20"/>
        <v>7168.855818360772</v>
      </c>
      <c r="G36" s="276">
        <f>+F36*'[18]GJha county'!L$81</f>
        <v>992.59068329138324</v>
      </c>
      <c r="H36" s="277">
        <f>+F36*('[18]GJha county'!M$81+'[18]GJha county'!N$81)</f>
        <v>763.83022520524071</v>
      </c>
      <c r="I36" s="278">
        <f>+F36*('[18]GJha county'!O$81)</f>
        <v>2501.1041008877892</v>
      </c>
      <c r="J36" s="278">
        <f>+F36*('[18]GJha county'!P$81)</f>
        <v>1656.9544123727621</v>
      </c>
      <c r="K36" s="278">
        <f>+F36*('[18]GJha county'!Q$81)</f>
        <v>1254.3763966035972</v>
      </c>
      <c r="L36" s="279">
        <f t="shared" si="0"/>
        <v>180.21416539157778</v>
      </c>
      <c r="M36" s="279">
        <f>E36*'[18]GJha county'!G$80*VLOOKUP(A36,$CG$13:$CM$19,5,FALSE)/100</f>
        <v>356.51503698738429</v>
      </c>
      <c r="N36" s="280">
        <f>+IF([18]balgan!J35&gt;0,[18]balgan!J35,0)+IF([18]balgan!K35&gt;0,[18]balgan!K35,0)</f>
        <v>5412.4349098641487</v>
      </c>
      <c r="O36" s="273">
        <f>+VLOOKUP(A36,'[18]GJha county'!$X$59:$AB$65,4,FALSE)</f>
        <v>56.648467913747304</v>
      </c>
      <c r="P36" s="281">
        <f>+[18]GIS!S36</f>
        <v>94.191614978369415</v>
      </c>
      <c r="Q36" s="282">
        <f t="shared" si="1"/>
        <v>5335.8106788462001</v>
      </c>
      <c r="R36" s="283">
        <f>+Q36*'[18]GJha county'!L$97</f>
        <v>1947.8415449008055</v>
      </c>
      <c r="S36" s="279">
        <f>P36*'[18]GJha county'!G$96*VLOOKUP(A36,$CG$13:$CM$19,6,FALSE)/100</f>
        <v>126.40066206934699</v>
      </c>
      <c r="T36" s="279">
        <f t="shared" si="2"/>
        <v>1027.6917259193756</v>
      </c>
      <c r="U36" s="284">
        <f>+Q36*'[18]GJha county'!S$97</f>
        <v>3387.9691339453948</v>
      </c>
      <c r="V36" s="273">
        <f>+VLOOKUP(A36,'[18]GJha county'!$X$59:$AB$65,5,FALSE)</f>
        <v>84.689624516526081</v>
      </c>
      <c r="W36" s="285">
        <f>+[18]GIS!T36</f>
        <v>24.157401329526959</v>
      </c>
      <c r="X36" s="275">
        <f t="shared" si="3"/>
        <v>2045.8812478926661</v>
      </c>
      <c r="Y36" s="276">
        <f>+X36*'[18]GJha county'!L$99</f>
        <v>665.87232821807936</v>
      </c>
      <c r="Z36" s="279">
        <f>W36*'[18]GJha county'!G$98*VLOOKUP(A36,$CG$13:$CM$19,7,FALSE)/100</f>
        <v>62.148083967020746</v>
      </c>
      <c r="AA36" s="279">
        <f t="shared" si="4"/>
        <v>73.960299910479733</v>
      </c>
      <c r="AB36" s="284">
        <f>+X36*'[18]GJha county'!S$99</f>
        <v>1380.0089196745869</v>
      </c>
      <c r="AC36" s="286">
        <f t="shared" si="21"/>
        <v>45.977400000000003</v>
      </c>
      <c r="AD36" s="287">
        <f>+[18]GIS!U36</f>
        <v>33.6479095790664</v>
      </c>
      <c r="AE36" s="288">
        <f t="shared" si="5"/>
        <v>1547.0433978805677</v>
      </c>
      <c r="AF36" s="289">
        <f t="shared" si="22"/>
        <v>1414.9787175736899</v>
      </c>
      <c r="AG36" s="290">
        <f>+AF36-[18]balgan!L35</f>
        <v>0</v>
      </c>
      <c r="AH36" s="291">
        <f t="shared" si="6"/>
        <v>132.06468030687773</v>
      </c>
      <c r="AI36" s="292">
        <f t="shared" si="23"/>
        <v>1547.0433978805677</v>
      </c>
      <c r="AJ36" s="273">
        <f>+VLOOKUP(A36,'[18]GJha county'!$X$59:$AC$65,6,FALSE)</f>
        <v>5.151720885035254</v>
      </c>
      <c r="AK36" s="287">
        <f>+[18]GIS!W36</f>
        <v>693.29182441256739</v>
      </c>
      <c r="AL36" s="264">
        <f t="shared" si="7"/>
        <v>3571.6459712504175</v>
      </c>
      <c r="AM36" s="294">
        <f>+VLOOKUP(A36,'[18]GJha county'!$X$59:$AE$65,7,FALSE)</f>
        <v>0.43794458424410582</v>
      </c>
      <c r="AN36" s="295">
        <f t="shared" si="24"/>
        <v>303.62339980219946</v>
      </c>
      <c r="AO36" s="279">
        <f>+[18]GJha!D$52*'LP09'!AK36</f>
        <v>84243.276168019889</v>
      </c>
      <c r="AP36" s="296">
        <f t="shared" si="25"/>
        <v>80368.006796967282</v>
      </c>
      <c r="AQ36" s="273">
        <f t="shared" si="26"/>
        <v>17.960021999999999</v>
      </c>
      <c r="AR36" s="281">
        <f>+[18]GIS!V36</f>
        <v>364.82204066389755</v>
      </c>
      <c r="AS36" s="275">
        <f t="shared" si="8"/>
        <v>6552.2118764084944</v>
      </c>
      <c r="AT36" s="297">
        <f>+VLOOKUP(A36,'[18]GJha county'!$X$59:$AE$65,8,FALSE)</f>
        <v>0.21803742254846825</v>
      </c>
      <c r="AU36" s="295">
        <f t="shared" si="9"/>
        <v>1428.6273895235709</v>
      </c>
      <c r="AV36" s="279">
        <f t="shared" si="27"/>
        <v>5123.5844868849235</v>
      </c>
      <c r="AW36" s="298">
        <f t="shared" si="28"/>
        <v>14.044065094206214</v>
      </c>
      <c r="AX36" s="248">
        <f t="shared" si="29"/>
        <v>10.54688227506224</v>
      </c>
      <c r="AY36" s="275">
        <f t="shared" si="30"/>
        <v>12.252602190266655</v>
      </c>
      <c r="AZ36" s="236">
        <f t="shared" si="31"/>
        <v>5.6342311832663379</v>
      </c>
      <c r="BA36" s="236">
        <f t="shared" si="32"/>
        <v>45.977400000000003</v>
      </c>
      <c r="BB36" s="275">
        <f t="shared" si="33"/>
        <v>115.92233453072065</v>
      </c>
      <c r="BC36" s="299">
        <f t="shared" si="10"/>
        <v>88865.564655977956</v>
      </c>
      <c r="BD36" s="300">
        <f t="shared" si="11"/>
        <v>12590.385437524834</v>
      </c>
      <c r="BE36" s="300">
        <f t="shared" si="12"/>
        <v>763.83022520524071</v>
      </c>
      <c r="BF36" s="301">
        <f t="shared" si="13"/>
        <v>0</v>
      </c>
      <c r="BG36" s="301">
        <f t="shared" si="14"/>
        <v>0</v>
      </c>
      <c r="BH36" s="301">
        <f t="shared" si="15"/>
        <v>6500.2288429457521</v>
      </c>
      <c r="BI36" s="302">
        <f t="shared" si="34"/>
        <v>0</v>
      </c>
      <c r="BJ36" s="302">
        <f>IFERROR(([18]balgan!M389+[18]balgan!AD389+[18]balgan!M565+[18]balgan!AD565+[18]balgan!M741+[18]balgan!AD741+[18]balgan!AU741)/1000,0)</f>
        <v>0</v>
      </c>
      <c r="BK36" s="302">
        <f>+[18]balgan!AF565/1000</f>
        <v>0</v>
      </c>
      <c r="BL36" s="303">
        <f t="shared" si="35"/>
        <v>0</v>
      </c>
      <c r="BM36" s="302">
        <f t="shared" si="16"/>
        <v>0</v>
      </c>
      <c r="BN36" s="299">
        <f>-VLOOKUP(A36,'[18]GJha county'!$X$59:$AH$65,9,FALSE)*E36/0.8</f>
        <v>888.74280274756507</v>
      </c>
      <c r="BO36" s="299">
        <f>IFERROR(170-(VLOOKUP(A36,'[18]GJha county'!X$59:AI$65,12,FALSE))-BN36/E36,0)</f>
        <v>106.11698568455388</v>
      </c>
      <c r="BP36" s="299">
        <f t="shared" si="17"/>
        <v>5400.2769349195414</v>
      </c>
      <c r="BQ36" s="299">
        <f>170-(VLOOKUP(A36,'[18]GJha county'!X$59:AJ$65,13,FALSE))</f>
        <v>124.00548021017653</v>
      </c>
      <c r="BR36" s="299">
        <f t="shared" si="18"/>
        <v>11680.276447164755</v>
      </c>
      <c r="BS36" s="299">
        <f>170-(VLOOKUP(A36,'[18]GJha county'!X$59:AK$65,14,FALSE))</f>
        <v>146.11390816564739</v>
      </c>
      <c r="BT36" s="299">
        <f t="shared" si="19"/>
        <v>3529.7323193831903</v>
      </c>
      <c r="BU36" s="301">
        <f t="shared" si="36"/>
        <v>21499.028504215054</v>
      </c>
      <c r="BV36" s="299">
        <f>+[18]balgan!Q389+[18]balgan!AH389+[18]balgan!Q565+[18]balgan!AH565+[18]balgan!Q741+[18]balgan!AH741+[18]balgan!AY741</f>
        <v>0</v>
      </c>
    </row>
    <row r="37" spans="1:74" ht="15">
      <c r="A37" s="272">
        <v>2</v>
      </c>
      <c r="B37" s="272">
        <f>+VLOOKUP(C37,[18]GIS!B:C,2,FALSE)</f>
        <v>8072</v>
      </c>
      <c r="C37" s="346" t="s">
        <v>146</v>
      </c>
      <c r="D37" s="273">
        <f>+VLOOKUP(A37,'[18]GJha county'!$X$59:$AB$65,3,FALSE)</f>
        <v>140.87006637243041</v>
      </c>
      <c r="E37" s="274">
        <f>+[18]GIS!P37</f>
        <v>26.008165609952844</v>
      </c>
      <c r="F37" s="275">
        <f t="shared" si="20"/>
        <v>3663.7720156992191</v>
      </c>
      <c r="G37" s="276">
        <f>+F37*'[18]GJha county'!L$81</f>
        <v>507.28122599043792</v>
      </c>
      <c r="H37" s="277">
        <f>+F37*('[18]GJha county'!M$81+'[18]GJha county'!N$81)</f>
        <v>390.36910139616913</v>
      </c>
      <c r="I37" s="278">
        <f>+F37*('[18]GJha county'!O$81)</f>
        <v>1278.2339951256763</v>
      </c>
      <c r="J37" s="278">
        <f>+F37*('[18]GJha county'!P$81)</f>
        <v>846.81619510221856</v>
      </c>
      <c r="K37" s="278">
        <f>+F37*('[18]GJha county'!Q$81)</f>
        <v>641.07149808471752</v>
      </c>
      <c r="L37" s="279">
        <f t="shared" si="0"/>
        <v>92.10167322701561</v>
      </c>
      <c r="M37" s="279">
        <f>E37*'[18]GJha county'!G$80*VLOOKUP(A37,$CG$13:$CM$19,5,FALSE)/100</f>
        <v>182.20338765147932</v>
      </c>
      <c r="N37" s="280">
        <f>+IF([18]balgan!J36&gt;0,[18]balgan!J36,0)+IF([18]balgan!K36&gt;0,[18]balgan!K36,0)</f>
        <v>2766.1216883126122</v>
      </c>
      <c r="O37" s="273">
        <f>+VLOOKUP(A37,'[18]GJha county'!$X$59:$AB$65,4,FALSE)</f>
        <v>56.648467913747304</v>
      </c>
      <c r="P37" s="281">
        <f>+[18]GIS!S37</f>
        <v>29.884891273993649</v>
      </c>
      <c r="Q37" s="282">
        <f t="shared" si="1"/>
        <v>1692.933304440656</v>
      </c>
      <c r="R37" s="283">
        <f>+Q37*'[18]GJha county'!L$97</f>
        <v>618.00652639511736</v>
      </c>
      <c r="S37" s="279">
        <f>P37*'[18]GJha county'!G$96*VLOOKUP(A37,$CG$13:$CM$19,6,FALSE)/100</f>
        <v>40.104101026091584</v>
      </c>
      <c r="T37" s="279">
        <f t="shared" si="2"/>
        <v>326.06358325352386</v>
      </c>
      <c r="U37" s="284">
        <f>+Q37*'[18]GJha county'!S$97</f>
        <v>1074.9267780455389</v>
      </c>
      <c r="V37" s="273">
        <f>+VLOOKUP(A37,'[18]GJha county'!$X$59:$AB$65,5,FALSE)</f>
        <v>84.689624516526081</v>
      </c>
      <c r="W37" s="285">
        <f>+[18]GIS!T37</f>
        <v>2.8966344844349901</v>
      </c>
      <c r="X37" s="275">
        <f t="shared" si="3"/>
        <v>245.31488684842043</v>
      </c>
      <c r="Y37" s="276">
        <f>+X37*'[18]GJha county'!L$99</f>
        <v>79.842559298379285</v>
      </c>
      <c r="Z37" s="279">
        <f>W37*'[18]GJha county'!G$98*VLOOKUP(A37,$CG$13:$CM$19,7,FALSE)/100</f>
        <v>7.451972201182067</v>
      </c>
      <c r="AA37" s="279">
        <f t="shared" si="4"/>
        <v>8.8683361375461658</v>
      </c>
      <c r="AB37" s="284">
        <f>+X37*'[18]GJha county'!S$99</f>
        <v>165.47232755004117</v>
      </c>
      <c r="AC37" s="286">
        <f t="shared" si="21"/>
        <v>45.977399999999996</v>
      </c>
      <c r="AD37" s="287">
        <f>+[18]GIS!U37</f>
        <v>48.657406038780003</v>
      </c>
      <c r="AE37" s="288">
        <f t="shared" si="5"/>
        <v>2237.1410204074036</v>
      </c>
      <c r="AF37" s="289">
        <f t="shared" si="22"/>
        <v>2046.1655674457961</v>
      </c>
      <c r="AG37" s="290">
        <f>+AF37-[18]balgan!L36</f>
        <v>0</v>
      </c>
      <c r="AH37" s="291">
        <f t="shared" si="6"/>
        <v>190.97545296160766</v>
      </c>
      <c r="AI37" s="292">
        <f t="shared" si="23"/>
        <v>2237.1410204074036</v>
      </c>
      <c r="AJ37" s="273">
        <f>+VLOOKUP(A37,'[18]GJha county'!$X$59:$AC$65,6,FALSE)</f>
        <v>5.151720885035254</v>
      </c>
      <c r="AK37" s="287">
        <f>+[18]GIS!W37</f>
        <v>903.54183911477503</v>
      </c>
      <c r="AL37" s="264">
        <f t="shared" si="7"/>
        <v>4654.7953630707498</v>
      </c>
      <c r="AM37" s="294">
        <f>+VLOOKUP(A37,'[18]GJha county'!$X$59:$AE$65,7,FALSE)</f>
        <v>0.43794458424410582</v>
      </c>
      <c r="AN37" s="295">
        <f t="shared" si="24"/>
        <v>395.70125507827487</v>
      </c>
      <c r="AO37" s="279">
        <f>+[18]GJha!D$52*'LP09'!AK37</f>
        <v>109791.17595451455</v>
      </c>
      <c r="AP37" s="296">
        <f t="shared" si="25"/>
        <v>104740.67933636552</v>
      </c>
      <c r="AQ37" s="273">
        <f t="shared" si="26"/>
        <v>17.960021999999999</v>
      </c>
      <c r="AR37" s="281">
        <f>+[18]GIS!V37</f>
        <v>181.74119342699333</v>
      </c>
      <c r="AS37" s="275">
        <f t="shared" si="8"/>
        <v>3264.0758322550555</v>
      </c>
      <c r="AT37" s="297">
        <f>+VLOOKUP(A37,'[18]GJha county'!$X$59:$AE$65,8,FALSE)</f>
        <v>0.21803742254846825</v>
      </c>
      <c r="AU37" s="311">
        <f t="shared" si="9"/>
        <v>711.69068146763868</v>
      </c>
      <c r="AV37" s="279">
        <f t="shared" si="27"/>
        <v>2552.3851507874169</v>
      </c>
      <c r="AW37" s="298">
        <f t="shared" si="28"/>
        <v>14.044065094206214</v>
      </c>
      <c r="AX37" s="248">
        <f t="shared" si="29"/>
        <v>10.54688227506224</v>
      </c>
      <c r="AY37" s="275">
        <f t="shared" si="30"/>
        <v>12.252602190266655</v>
      </c>
      <c r="AZ37" s="236">
        <f t="shared" si="31"/>
        <v>5.6342311832663379</v>
      </c>
      <c r="BA37" s="236">
        <f t="shared" si="32"/>
        <v>45.977399999999996</v>
      </c>
      <c r="BB37" s="275">
        <f t="shared" si="33"/>
        <v>115.92233453072063</v>
      </c>
      <c r="BC37" s="299">
        <f t="shared" si="10"/>
        <v>110186.99856105717</v>
      </c>
      <c r="BD37" s="300">
        <f t="shared" si="11"/>
        <v>8626.0473630672968</v>
      </c>
      <c r="BE37" s="300">
        <f t="shared" si="12"/>
        <v>390.36910139616913</v>
      </c>
      <c r="BF37" s="301">
        <f t="shared" si="13"/>
        <v>0</v>
      </c>
      <c r="BG37" s="301">
        <f t="shared" si="14"/>
        <v>0</v>
      </c>
      <c r="BH37" s="301">
        <f t="shared" si="15"/>
        <v>2347.7910421414936</v>
      </c>
      <c r="BI37" s="302">
        <f t="shared" si="34"/>
        <v>0</v>
      </c>
      <c r="BJ37" s="302">
        <f>IFERROR(([18]balgan!M390+[18]balgan!AD390+[18]balgan!M566+[18]balgan!AD566+[18]balgan!M742+[18]balgan!AD742+[18]balgan!AU742)/1000,0)</f>
        <v>0</v>
      </c>
      <c r="BK37" s="302">
        <f>+[18]balgan!AF566/1000</f>
        <v>0</v>
      </c>
      <c r="BL37" s="303">
        <f t="shared" si="35"/>
        <v>0</v>
      </c>
      <c r="BM37" s="302">
        <f t="shared" si="16"/>
        <v>0</v>
      </c>
      <c r="BN37" s="299">
        <f>-VLOOKUP(A37,'[18]GJha county'!$X$59:$AH$65,9,FALSE)*E37/0.8</f>
        <v>454.20790881593859</v>
      </c>
      <c r="BO37" s="299">
        <f>IFERROR(170-(VLOOKUP(A37,'[18]GJha county'!X$59:AI$65,12,FALSE))-BN37/E37,0)</f>
        <v>106.11698568455387</v>
      </c>
      <c r="BP37" s="299">
        <f t="shared" si="17"/>
        <v>2759.9081377128723</v>
      </c>
      <c r="BQ37" s="299">
        <f>170-(VLOOKUP(A37,'[18]GJha county'!X$59:AJ$65,13,FALSE))</f>
        <v>124.00548021017653</v>
      </c>
      <c r="BR37" s="299">
        <f t="shared" si="18"/>
        <v>3705.8902934604967</v>
      </c>
      <c r="BS37" s="299">
        <f>170-(VLOOKUP(A37,'[18]GJha county'!X$59:AK$65,14,FALSE))</f>
        <v>146.11390816564739</v>
      </c>
      <c r="BT37" s="299">
        <f t="shared" si="19"/>
        <v>423.23858504818151</v>
      </c>
      <c r="BU37" s="301">
        <f t="shared" si="36"/>
        <v>7343.2449250374893</v>
      </c>
      <c r="BV37" s="299">
        <f>+[18]balgan!Q390+[18]balgan!AH390+[18]balgan!Q566+[18]balgan!AH566+[18]balgan!Q742+[18]balgan!AH742+[18]balgan!AY742</f>
        <v>0</v>
      </c>
    </row>
    <row r="38" spans="1:74" ht="15">
      <c r="A38" s="272">
        <v>2</v>
      </c>
      <c r="B38" s="272">
        <f>+VLOOKUP(C38,[18]GIS!B:C,2,FALSE)</f>
        <v>8073</v>
      </c>
      <c r="C38" s="346" t="s">
        <v>147</v>
      </c>
      <c r="D38" s="273">
        <f>+VLOOKUP(A38,'[18]GJha county'!$X$59:$AB$65,3,FALSE)</f>
        <v>140.87006637243041</v>
      </c>
      <c r="E38" s="274">
        <f>+[18]GIS!P38</f>
        <v>30.913320673109073</v>
      </c>
      <c r="F38" s="275">
        <f t="shared" si="20"/>
        <v>4354.7615350131</v>
      </c>
      <c r="G38" s="276">
        <f>+F38*'[18]GJha county'!L$81</f>
        <v>602.95475835055447</v>
      </c>
      <c r="H38" s="277">
        <f>+F38*('[18]GJha county'!M$81+'[18]GJha county'!N$81)</f>
        <v>463.9929394987841</v>
      </c>
      <c r="I38" s="278">
        <f>+F38*('[18]GJha county'!O$81)</f>
        <v>1519.3096652486677</v>
      </c>
      <c r="J38" s="278">
        <f>+F38*('[18]GJha county'!P$81)</f>
        <v>1006.5262188410235</v>
      </c>
      <c r="K38" s="278">
        <f>+F38*('[18]GJha county'!Q$81)</f>
        <v>761.97795307407046</v>
      </c>
      <c r="L38" s="279">
        <f t="shared" si="0"/>
        <v>109.47210201964722</v>
      </c>
      <c r="M38" s="279">
        <f>E38*'[18]GJha county'!G$80*VLOOKUP(A38,$CG$13:$CM$19,5,FALSE)/100</f>
        <v>216.56705185088194</v>
      </c>
      <c r="N38" s="280">
        <f>+IF([18]balgan!J37&gt;0,[18]balgan!J37,0)+IF([18]balgan!K37&gt;0,[18]balgan!K37,0)</f>
        <v>3287.8138371637615</v>
      </c>
      <c r="O38" s="273">
        <f>+VLOOKUP(A38,'[18]GJha county'!$X$59:$AB$65,4,FALSE)</f>
        <v>56.648467913747304</v>
      </c>
      <c r="P38" s="281">
        <f>+[18]GIS!S38</f>
        <v>8.6967876615662654</v>
      </c>
      <c r="Q38" s="282">
        <f t="shared" si="1"/>
        <v>492.65969679891003</v>
      </c>
      <c r="R38" s="283">
        <f>+Q38*'[18]GJha county'!L$97</f>
        <v>179.8457783983178</v>
      </c>
      <c r="S38" s="279">
        <f>P38*'[18]GJha county'!G$96*VLOOKUP(A38,$CG$13:$CM$19,6,FALSE)/100</f>
        <v>11.670674916774148</v>
      </c>
      <c r="T38" s="279">
        <f t="shared" si="2"/>
        <v>94.887604633616689</v>
      </c>
      <c r="U38" s="284">
        <f>+Q38*'[18]GJha county'!S$97</f>
        <v>312.81391840059229</v>
      </c>
      <c r="V38" s="273">
        <f>+VLOOKUP(A38,'[18]GJha county'!$X$59:$AB$65,5,FALSE)</f>
        <v>84.689624516526081</v>
      </c>
      <c r="W38" s="285">
        <f>+[18]GIS!T38</f>
        <v>0</v>
      </c>
      <c r="X38" s="275">
        <f t="shared" si="3"/>
        <v>0</v>
      </c>
      <c r="Y38" s="276">
        <f>+X38*'[18]GJha county'!L$99</f>
        <v>0</v>
      </c>
      <c r="Z38" s="279">
        <f>W38*'[18]GJha county'!G$98*VLOOKUP(A38,$CG$13:$CM$19,7,FALSE)/100</f>
        <v>0</v>
      </c>
      <c r="AA38" s="279">
        <f t="shared" si="4"/>
        <v>0</v>
      </c>
      <c r="AB38" s="284">
        <f>+X38*'[18]GJha county'!S$99</f>
        <v>0</v>
      </c>
      <c r="AC38" s="286">
        <f t="shared" si="21"/>
        <v>45.977400000000003</v>
      </c>
      <c r="AD38" s="287">
        <f>+[18]GIS!U38</f>
        <v>27.797653624895979</v>
      </c>
      <c r="AE38" s="288">
        <f t="shared" si="5"/>
        <v>1278.0638397732926</v>
      </c>
      <c r="AF38" s="289">
        <f t="shared" si="22"/>
        <v>1168.9608290609383</v>
      </c>
      <c r="AG38" s="290">
        <f>+AF38-[18]balgan!L37</f>
        <v>0</v>
      </c>
      <c r="AH38" s="291">
        <f t="shared" si="6"/>
        <v>109.10301071235425</v>
      </c>
      <c r="AI38" s="292">
        <f t="shared" si="23"/>
        <v>1278.0638397732926</v>
      </c>
      <c r="AJ38" s="273">
        <f>+VLOOKUP(A38,'[18]GJha county'!$X$59:$AC$65,6,FALSE)</f>
        <v>5.151720885035254</v>
      </c>
      <c r="AK38" s="287">
        <f>+[18]GIS!W38</f>
        <v>5.8193868475500003E-2</v>
      </c>
      <c r="AL38" s="264">
        <f t="shared" si="7"/>
        <v>0.29979856760622803</v>
      </c>
      <c r="AM38" s="294">
        <f>+VLOOKUP(A38,'[18]GJha county'!$X$59:$AE$65,7,FALSE)</f>
        <v>0.43794458424410582</v>
      </c>
      <c r="AN38" s="295">
        <f t="shared" si="24"/>
        <v>2.5485689535059024E-2</v>
      </c>
      <c r="AO38" s="279">
        <f>+[18]GJha!D$52*'LP09'!AK38</f>
        <v>7.0712533461949567</v>
      </c>
      <c r="AP38" s="296">
        <f t="shared" si="25"/>
        <v>6.7459690890536699</v>
      </c>
      <c r="AQ38" s="273">
        <f t="shared" si="26"/>
        <v>17.960021999999999</v>
      </c>
      <c r="AR38" s="281">
        <f>+[18]GIS!V38</f>
        <v>14.773171816089034</v>
      </c>
      <c r="AS38" s="275">
        <f t="shared" si="8"/>
        <v>265.32649082673896</v>
      </c>
      <c r="AT38" s="297">
        <f>+VLOOKUP(A38,'[18]GJha county'!$X$59:$AE$65,8,FALSE)</f>
        <v>0.21803742254846825</v>
      </c>
      <c r="AU38" s="295">
        <f t="shared" si="9"/>
        <v>57.851104193691967</v>
      </c>
      <c r="AV38" s="279">
        <f t="shared" si="27"/>
        <v>207.47538663304698</v>
      </c>
      <c r="AW38" s="298">
        <f t="shared" si="28"/>
        <v>14.044065094206211</v>
      </c>
      <c r="AX38" s="248">
        <f t="shared" si="29"/>
        <v>10.54688227506224</v>
      </c>
      <c r="AY38" s="275">
        <f t="shared" si="30"/>
        <v>12.252602190266654</v>
      </c>
      <c r="AZ38" s="236">
        <f t="shared" si="31"/>
        <v>0</v>
      </c>
      <c r="BA38" s="236">
        <f t="shared" si="32"/>
        <v>45.977400000000003</v>
      </c>
      <c r="BB38" s="275">
        <f t="shared" si="33"/>
        <v>115.92233453072065</v>
      </c>
      <c r="BC38" s="299">
        <f t="shared" si="10"/>
        <v>1924.8826289163135</v>
      </c>
      <c r="BD38" s="300">
        <f t="shared" si="11"/>
        <v>4070.9141724802403</v>
      </c>
      <c r="BE38" s="300">
        <f t="shared" si="12"/>
        <v>463.9929394987841</v>
      </c>
      <c r="BF38" s="301">
        <f t="shared" si="13"/>
        <v>0</v>
      </c>
      <c r="BG38" s="301">
        <f t="shared" si="14"/>
        <v>0</v>
      </c>
      <c r="BH38" s="301">
        <f t="shared" si="15"/>
        <v>370.69050828381933</v>
      </c>
      <c r="BI38" s="302">
        <f t="shared" si="34"/>
        <v>0</v>
      </c>
      <c r="BJ38" s="302">
        <f>IFERROR(([18]balgan!M391+[18]balgan!AD391+[18]balgan!M567+[18]balgan!AD567+[18]balgan!M743+[18]balgan!AD743+[18]balgan!AU743)/1000,0)</f>
        <v>0</v>
      </c>
      <c r="BK38" s="302">
        <f>+[18]balgan!AF567/1000</f>
        <v>0</v>
      </c>
      <c r="BL38" s="303">
        <f t="shared" si="35"/>
        <v>0</v>
      </c>
      <c r="BM38" s="302">
        <f t="shared" si="16"/>
        <v>0</v>
      </c>
      <c r="BN38" s="299">
        <f>-VLOOKUP(A38,'[18]GJha county'!$X$59:$AH$65,9,FALSE)*E38/0.8</f>
        <v>539.87178288791483</v>
      </c>
      <c r="BO38" s="299">
        <f>IFERROR(170-(VLOOKUP(A38,'[18]GJha county'!X$59:AI$65,12,FALSE))-BN38/E38,0)</f>
        <v>106.11698568455387</v>
      </c>
      <c r="BP38" s="299">
        <f t="shared" si="17"/>
        <v>3280.4284073303388</v>
      </c>
      <c r="BQ38" s="299">
        <f>170-(VLOOKUP(A38,'[18]GJha county'!X$59:AJ$65,13,FALSE))</f>
        <v>124.00548021017653</v>
      </c>
      <c r="BR38" s="299">
        <f t="shared" si="18"/>
        <v>1078.4493302584629</v>
      </c>
      <c r="BS38" s="299">
        <f>170-(VLOOKUP(A38,'[18]GJha county'!X$59:AK$65,14,FALSE))</f>
        <v>146.11390816564739</v>
      </c>
      <c r="BT38" s="299">
        <f t="shared" si="19"/>
        <v>0</v>
      </c>
      <c r="BU38" s="301">
        <f t="shared" si="36"/>
        <v>4898.7495204767165</v>
      </c>
      <c r="BV38" s="299">
        <f>+[18]balgan!Q391+[18]balgan!AH391+[18]balgan!Q567+[18]balgan!AH567+[18]balgan!Q743+[18]balgan!AH743+[18]balgan!AY743</f>
        <v>0</v>
      </c>
    </row>
    <row r="39" spans="1:74" ht="15">
      <c r="A39" s="272">
        <v>2</v>
      </c>
      <c r="B39" s="272">
        <f>+VLOOKUP(C39,[18]GIS!B:C,2,FALSE)</f>
        <v>8158</v>
      </c>
      <c r="C39" s="346" t="s">
        <v>148</v>
      </c>
      <c r="D39" s="273">
        <f>+VLOOKUP(A39,'[18]GJha county'!$X$59:$AB$65,3,FALSE)</f>
        <v>140.87006637243041</v>
      </c>
      <c r="E39" s="274">
        <f>+[18]GIS!P39</f>
        <v>28.729962419506872</v>
      </c>
      <c r="F39" s="275">
        <f t="shared" si="20"/>
        <v>4047.1917129133644</v>
      </c>
      <c r="G39" s="276">
        <f>+F39*'[18]GJha county'!L$81</f>
        <v>560.36903091886609</v>
      </c>
      <c r="H39" s="277">
        <f>+F39*('[18]GJha county'!M$81+'[18]GJha county'!N$81)</f>
        <v>431.22186243526238</v>
      </c>
      <c r="I39" s="278">
        <f>+F39*('[18]GJha county'!O$81)</f>
        <v>1412.0032605930255</v>
      </c>
      <c r="J39" s="278">
        <f>+F39*('[18]GJha county'!P$81)</f>
        <v>935.43688649099806</v>
      </c>
      <c r="K39" s="278">
        <f>+F39*('[18]GJha county'!Q$81)</f>
        <v>708.16067247521278</v>
      </c>
      <c r="L39" s="279">
        <f t="shared" si="0"/>
        <v>101.7402630492808</v>
      </c>
      <c r="M39" s="279">
        <f>E39*'[18]GJha county'!G$80*VLOOKUP(A39,$CG$13:$CM$19,5,FALSE)/100</f>
        <v>201.27126835622047</v>
      </c>
      <c r="N39" s="280">
        <f>+IF([18]balgan!J38&gt;0,[18]balgan!J38,0)+IF([18]balgan!K38&gt;0,[18]balgan!K38,0)</f>
        <v>2004.6292436314334</v>
      </c>
      <c r="O39" s="273">
        <f>+VLOOKUP(A39,'[18]GJha county'!$X$59:$AB$65,4,FALSE)</f>
        <v>56.648467913747304</v>
      </c>
      <c r="P39" s="281">
        <f>+[18]GIS!S39</f>
        <v>83.040090182644732</v>
      </c>
      <c r="Q39" s="282">
        <f t="shared" si="1"/>
        <v>4704.0938842662326</v>
      </c>
      <c r="R39" s="283">
        <f>+Q39*'[18]GJha county'!L$97</f>
        <v>1717.2328724505855</v>
      </c>
      <c r="S39" s="279">
        <f>P39*'[18]GJha county'!G$96*VLOOKUP(A39,$CG$13:$CM$19,6,FALSE)/100</f>
        <v>111.43584680860391</v>
      </c>
      <c r="T39" s="279">
        <f t="shared" si="2"/>
        <v>906.02134404320952</v>
      </c>
      <c r="U39" s="284">
        <f>+Q39*'[18]GJha county'!S$97</f>
        <v>2986.8610118156471</v>
      </c>
      <c r="V39" s="273">
        <f>+VLOOKUP(A39,'[18]GJha county'!$X$59:$AB$65,5,FALSE)</f>
        <v>84.689624516526081</v>
      </c>
      <c r="W39" s="285">
        <f>+[18]GIS!T39</f>
        <v>0</v>
      </c>
      <c r="X39" s="275">
        <f t="shared" si="3"/>
        <v>0</v>
      </c>
      <c r="Y39" s="276">
        <f>+X39*'[18]GJha county'!L$99</f>
        <v>0</v>
      </c>
      <c r="Z39" s="279">
        <f>W39*'[18]GJha county'!G$98*VLOOKUP(A39,$CG$13:$CM$19,7,FALSE)/100</f>
        <v>0</v>
      </c>
      <c r="AA39" s="279">
        <f t="shared" si="4"/>
        <v>0</v>
      </c>
      <c r="AB39" s="284">
        <f>+X39*'[18]GJha county'!S$99</f>
        <v>0</v>
      </c>
      <c r="AC39" s="286">
        <f t="shared" si="21"/>
        <v>45.977400000000003</v>
      </c>
      <c r="AD39" s="287">
        <f>+[18]GIS!U39</f>
        <v>35.053694198128731</v>
      </c>
      <c r="AE39" s="288">
        <f t="shared" si="5"/>
        <v>1611.6777196250441</v>
      </c>
      <c r="AF39" s="289">
        <f t="shared" si="22"/>
        <v>1474.0954752668085</v>
      </c>
      <c r="AG39" s="290">
        <f>+AF39-[18]balgan!L38</f>
        <v>125.26800000000003</v>
      </c>
      <c r="AH39" s="291">
        <f t="shared" si="6"/>
        <v>137.58224435823547</v>
      </c>
      <c r="AI39" s="292">
        <f t="shared" si="23"/>
        <v>1486.4097196250441</v>
      </c>
      <c r="AJ39" s="273">
        <f>+VLOOKUP(A39,'[18]GJha county'!$X$59:$AC$65,6,FALSE)</f>
        <v>5.151720885035254</v>
      </c>
      <c r="AK39" s="287">
        <f>+[18]GIS!W39</f>
        <v>302.49708078073053</v>
      </c>
      <c r="AL39" s="264">
        <f t="shared" si="7"/>
        <v>1558.3805287202858</v>
      </c>
      <c r="AM39" s="294">
        <f>+VLOOKUP(A39,'[18]GJha county'!$X$59:$AE$65,7,FALSE)</f>
        <v>0.43794458424410582</v>
      </c>
      <c r="AN39" s="295">
        <f t="shared" si="24"/>
        <v>132.47695827757272</v>
      </c>
      <c r="AO39" s="279">
        <f>+[18]GJha!D$52*'LP09'!AK39</f>
        <v>36757.025279828129</v>
      </c>
      <c r="AP39" s="296">
        <f t="shared" si="25"/>
        <v>35066.167792830274</v>
      </c>
      <c r="AQ39" s="273">
        <f t="shared" si="26"/>
        <v>17.960021999999999</v>
      </c>
      <c r="AR39" s="281">
        <f>+[18]GIS!V39</f>
        <v>150.72468231759862</v>
      </c>
      <c r="AS39" s="275">
        <f t="shared" si="8"/>
        <v>2707.0186103670821</v>
      </c>
      <c r="AT39" s="297">
        <f>+VLOOKUP(A39,'[18]GJha county'!$X$59:$AE$65,8,FALSE)</f>
        <v>0.21803742254846825</v>
      </c>
      <c r="AU39" s="311">
        <f t="shared" si="9"/>
        <v>590.23136059517481</v>
      </c>
      <c r="AV39" s="279">
        <f t="shared" si="27"/>
        <v>2116.7872497719072</v>
      </c>
      <c r="AW39" s="298">
        <f t="shared" si="28"/>
        <v>14.044065094206212</v>
      </c>
      <c r="AX39" s="248">
        <f t="shared" si="29"/>
        <v>10.54688227506224</v>
      </c>
      <c r="AY39" s="275">
        <f t="shared" si="30"/>
        <v>12.252602190266655</v>
      </c>
      <c r="AZ39" s="236">
        <f t="shared" si="31"/>
        <v>0</v>
      </c>
      <c r="BA39" s="236">
        <f t="shared" si="32"/>
        <v>42.40379662193758</v>
      </c>
      <c r="BB39" s="275">
        <f t="shared" si="33"/>
        <v>115.92233453072066</v>
      </c>
      <c r="BC39" s="299">
        <f t="shared" si="10"/>
        <v>39989.833484484545</v>
      </c>
      <c r="BD39" s="300">
        <f t="shared" si="11"/>
        <v>5840.6116757211712</v>
      </c>
      <c r="BE39" s="300">
        <f t="shared" si="12"/>
        <v>431.22186243526238</v>
      </c>
      <c r="BF39" s="301">
        <f t="shared" si="13"/>
        <v>1176.2395759278029</v>
      </c>
      <c r="BG39" s="301">
        <f t="shared" si="14"/>
        <v>704.60225749594747</v>
      </c>
      <c r="BH39" s="301">
        <f t="shared" si="15"/>
        <v>3709.5693306883945</v>
      </c>
      <c r="BI39" s="302">
        <f t="shared" si="34"/>
        <v>0</v>
      </c>
      <c r="BJ39" s="302">
        <f>IFERROR(([18]balgan!M392+[18]balgan!AD392+[18]balgan!M568+[18]balgan!AD568+[18]balgan!M744+[18]balgan!AD744+[18]balgan!AU744)/1000,0)</f>
        <v>704.60225749594747</v>
      </c>
      <c r="BK39" s="302">
        <f>+[18]balgan!AF568/1000</f>
        <v>53.096407649999939</v>
      </c>
      <c r="BL39" s="303">
        <f t="shared" si="35"/>
        <v>0</v>
      </c>
      <c r="BM39" s="302">
        <f t="shared" si="16"/>
        <v>0</v>
      </c>
      <c r="BN39" s="299">
        <f>-VLOOKUP(A39,'[18]GJha county'!$X$59:$AH$65,9,FALSE)*E39/0.8</f>
        <v>501.74150482689043</v>
      </c>
      <c r="BO39" s="299">
        <f>IFERROR(170-(VLOOKUP(A39,'[18]GJha county'!X$59:AI$65,12,FALSE))-BN39/E39,0)</f>
        <v>106.11698568455387</v>
      </c>
      <c r="BP39" s="299">
        <f t="shared" si="17"/>
        <v>3048.7370107885813</v>
      </c>
      <c r="BQ39" s="299">
        <f>170-(VLOOKUP(A39,'[18]GJha county'!X$59:AJ$65,13,FALSE))</f>
        <v>124.00548021017653</v>
      </c>
      <c r="BR39" s="299">
        <f t="shared" si="18"/>
        <v>10297.426259795226</v>
      </c>
      <c r="BS39" s="299">
        <f>170-(VLOOKUP(A39,'[18]GJha county'!X$59:AK$65,14,FALSE))</f>
        <v>146.11390816564739</v>
      </c>
      <c r="BT39" s="299">
        <f t="shared" si="19"/>
        <v>0</v>
      </c>
      <c r="BU39" s="301">
        <f t="shared" si="36"/>
        <v>13847.904775410698</v>
      </c>
      <c r="BV39" s="299">
        <f>+[18]balgan!Q392+[18]balgan!AH392+[18]balgan!Q568+[18]balgan!AH568+[18]balgan!Q744+[18]balgan!AH744+[18]balgan!AY744</f>
        <v>1373.1665738778809</v>
      </c>
    </row>
    <row r="40" spans="1:74" ht="15">
      <c r="A40" s="272">
        <v>2</v>
      </c>
      <c r="B40" s="272">
        <f>+VLOOKUP(C40,[18]GIS!B:C,2,FALSE)</f>
        <v>8169</v>
      </c>
      <c r="C40" s="346" t="s">
        <v>149</v>
      </c>
      <c r="D40" s="273">
        <f>+VLOOKUP(A40,'[18]GJha county'!$X$59:$AB$65,3,FALSE)</f>
        <v>140.87006637243041</v>
      </c>
      <c r="E40" s="274">
        <f>+[18]GIS!P40</f>
        <v>286.6331639876733</v>
      </c>
      <c r="F40" s="275">
        <f t="shared" si="20"/>
        <v>40378.032835483267</v>
      </c>
      <c r="G40" s="276">
        <f>+F40*'[18]GJha county'!L$81</f>
        <v>5590.6912089771477</v>
      </c>
      <c r="H40" s="277">
        <f>+F40*('[18]GJha county'!M$81+'[18]GJha county'!N$81)</f>
        <v>4302.2154016656041</v>
      </c>
      <c r="I40" s="278">
        <f>+F40*('[18]GJha county'!O$81)</f>
        <v>14087.27781244473</v>
      </c>
      <c r="J40" s="278">
        <f>+F40*('[18]GJha county'!P$81)</f>
        <v>9332.6691685347141</v>
      </c>
      <c r="K40" s="278">
        <f>+F40*('[18]GJha county'!Q$81)</f>
        <v>7065.1792438610746</v>
      </c>
      <c r="L40" s="279">
        <f t="shared" si="0"/>
        <v>1015.0425217038646</v>
      </c>
      <c r="M40" s="279">
        <f>E40*'[18]GJha county'!G$80*VLOOKUP(A40,$CG$13:$CM$19,5,FALSE)/100</f>
        <v>2008.0437150027349</v>
      </c>
      <c r="N40" s="280">
        <f>+IF([18]balgan!J39&gt;0,[18]balgan!J39,0)+IF([18]balgan!K39&gt;0,[18]balgan!K39,0)</f>
        <v>16260.809658100172</v>
      </c>
      <c r="O40" s="273">
        <f>+VLOOKUP(A40,'[18]GJha county'!$X$59:$AB$65,4,FALSE)</f>
        <v>56.648467913747304</v>
      </c>
      <c r="P40" s="281">
        <f>+[18]GIS!S40</f>
        <v>7.0346317199516983</v>
      </c>
      <c r="Q40" s="282">
        <f t="shared" si="1"/>
        <v>398.50110927271277</v>
      </c>
      <c r="R40" s="283">
        <f>+Q40*'[18]GJha county'!L$97</f>
        <v>145.47311796645161</v>
      </c>
      <c r="S40" s="279">
        <f>P40*'[18]GJha county'!G$96*VLOOKUP(A40,$CG$13:$CM$19,6,FALSE)/100</f>
        <v>9.4401407919390667</v>
      </c>
      <c r="T40" s="279">
        <f t="shared" si="2"/>
        <v>76.752403227660395</v>
      </c>
      <c r="U40" s="284">
        <f>+Q40*'[18]GJha county'!S$97</f>
        <v>253.02799130626119</v>
      </c>
      <c r="V40" s="273">
        <f>+VLOOKUP(A40,'[18]GJha county'!$X$59:$AB$65,5,FALSE)</f>
        <v>84.689624516526081</v>
      </c>
      <c r="W40" s="285">
        <f>+[18]GIS!T40</f>
        <v>0</v>
      </c>
      <c r="X40" s="275">
        <f t="shared" si="3"/>
        <v>0</v>
      </c>
      <c r="Y40" s="276">
        <f>+X40*'[18]GJha county'!L$99</f>
        <v>0</v>
      </c>
      <c r="Z40" s="279">
        <f>W40*'[18]GJha county'!G$98*VLOOKUP(A40,$CG$13:$CM$19,7,FALSE)/100</f>
        <v>0</v>
      </c>
      <c r="AA40" s="279">
        <f t="shared" si="4"/>
        <v>0</v>
      </c>
      <c r="AB40" s="284">
        <f>+X40*'[18]GJha county'!S$99</f>
        <v>0</v>
      </c>
      <c r="AC40" s="286">
        <f t="shared" si="21"/>
        <v>45.97740000000001</v>
      </c>
      <c r="AD40" s="287">
        <f>+[18]GIS!U40</f>
        <v>354.85543760279489</v>
      </c>
      <c r="AE40" s="288">
        <f t="shared" si="5"/>
        <v>16315.330396838744</v>
      </c>
      <c r="AF40" s="289">
        <f t="shared" si="22"/>
        <v>14922.558289791534</v>
      </c>
      <c r="AG40" s="290">
        <f>+AF40-[18]balgan!L39</f>
        <v>710.8739999999998</v>
      </c>
      <c r="AH40" s="291">
        <f t="shared" si="6"/>
        <v>1392.7721070472098</v>
      </c>
      <c r="AI40" s="292">
        <f>+AE40-AG40</f>
        <v>15604.456396838745</v>
      </c>
      <c r="AJ40" s="273">
        <f>+VLOOKUP(A40,'[18]GJha county'!$X$59:$AC$65,6,FALSE)</f>
        <v>5.151720885035254</v>
      </c>
      <c r="AK40" s="287">
        <f>+[18]GIS!W40</f>
        <v>76.409868651224983</v>
      </c>
      <c r="AL40" s="264">
        <f t="shared" si="7"/>
        <v>393.6423161533163</v>
      </c>
      <c r="AM40" s="294">
        <f>+VLOOKUP(A40,'[18]GJha county'!$X$59:$AE$65,7,FALSE)</f>
        <v>0.43794458424410582</v>
      </c>
      <c r="AN40" s="295">
        <f t="shared" si="24"/>
        <v>33.463288158607462</v>
      </c>
      <c r="AO40" s="279">
        <f>+[18]GJha!D$52*'LP09'!AK40</f>
        <v>9284.7159595476496</v>
      </c>
      <c r="AP40" s="296">
        <f t="shared" si="25"/>
        <v>8857.6103552357254</v>
      </c>
      <c r="AQ40" s="273">
        <f t="shared" si="26"/>
        <v>17.960021999999999</v>
      </c>
      <c r="AR40" s="281">
        <f>+[18]GIS!V40</f>
        <v>77.210321579251044</v>
      </c>
      <c r="AS40" s="275">
        <f t="shared" si="8"/>
        <v>1386.6990741904233</v>
      </c>
      <c r="AT40" s="297">
        <f>+VLOOKUP(A40,'[18]GJha county'!$X$59:$AE$65,8,FALSE)</f>
        <v>0.21803742254846825</v>
      </c>
      <c r="AU40" s="295">
        <f t="shared" si="9"/>
        <v>302.35229198682703</v>
      </c>
      <c r="AV40" s="279">
        <f t="shared" si="27"/>
        <v>1084.3467822035964</v>
      </c>
      <c r="AW40" s="298">
        <f t="shared" si="28"/>
        <v>14.044065094206214</v>
      </c>
      <c r="AX40" s="248">
        <f t="shared" si="29"/>
        <v>10.546882275062238</v>
      </c>
      <c r="AY40" s="275">
        <f t="shared" si="30"/>
        <v>12.252602190266655</v>
      </c>
      <c r="AZ40" s="236">
        <f t="shared" si="31"/>
        <v>0</v>
      </c>
      <c r="BA40" s="236">
        <f t="shared" si="32"/>
        <v>43.974122257372564</v>
      </c>
      <c r="BB40" s="275">
        <f t="shared" si="33"/>
        <v>115.92233453072063</v>
      </c>
      <c r="BC40" s="299">
        <f t="shared" si="10"/>
        <v>28655.692315004264</v>
      </c>
      <c r="BD40" s="300">
        <f t="shared" si="11"/>
        <v>22390.616301197086</v>
      </c>
      <c r="BE40" s="300">
        <f t="shared" si="12"/>
        <v>4302.2154016656041</v>
      </c>
      <c r="BF40" s="301">
        <f t="shared" si="13"/>
        <v>14935.19056674035</v>
      </c>
      <c r="BG40" s="301">
        <f t="shared" si="14"/>
        <v>8444.2779287154171</v>
      </c>
      <c r="BH40" s="301">
        <f t="shared" si="15"/>
        <v>588.84357145169565</v>
      </c>
      <c r="BI40" s="302">
        <f t="shared" si="34"/>
        <v>0</v>
      </c>
      <c r="BJ40" s="302">
        <f>IFERROR(([18]balgan!M393+[18]balgan!AD393+[18]balgan!M569+[18]balgan!AD569+[18]balgan!M745+[18]balgan!AD745+[18]balgan!AU745)/1000,0)</f>
        <v>8444.2779287154171</v>
      </c>
      <c r="BK40" s="302">
        <f>+[18]balgan!AF569/1000</f>
        <v>27.195720991463396</v>
      </c>
      <c r="BL40" s="303">
        <f t="shared" si="35"/>
        <v>0</v>
      </c>
      <c r="BM40" s="302">
        <f t="shared" si="16"/>
        <v>0</v>
      </c>
      <c r="BN40" s="299">
        <f>-VLOOKUP(A40,'[18]GJha county'!$X$59:$AH$65,9,FALSE)*E40/0.8</f>
        <v>5005.7759537764314</v>
      </c>
      <c r="BO40" s="299">
        <f>IFERROR(170-(VLOOKUP(A40,'[18]GJha county'!X$59:AI$65,12,FALSE))-BN40/E40,0)</f>
        <v>106.11698568455388</v>
      </c>
      <c r="BP40" s="299">
        <f t="shared" si="17"/>
        <v>30416.647359598312</v>
      </c>
      <c r="BQ40" s="299">
        <f>170-(VLOOKUP(A40,'[18]GJha county'!X$59:AJ$65,13,FALSE))</f>
        <v>124.00548021017653</v>
      </c>
      <c r="BR40" s="299">
        <f t="shared" si="18"/>
        <v>872.33288453435046</v>
      </c>
      <c r="BS40" s="299">
        <f>170-(VLOOKUP(A40,'[18]GJha county'!X$59:AK$65,14,FALSE))</f>
        <v>146.11390816564739</v>
      </c>
      <c r="BT40" s="299">
        <f t="shared" si="19"/>
        <v>0</v>
      </c>
      <c r="BU40" s="301">
        <f t="shared" si="36"/>
        <v>36294.75619790909</v>
      </c>
      <c r="BV40" s="299">
        <f>+[18]balgan!Q393+[18]balgan!AH393+[18]balgan!Q569+[18]balgan!AH569+[18]balgan!Q745+[18]balgan!AH745+[18]balgan!AY745</f>
        <v>14645.953699274849</v>
      </c>
    </row>
    <row r="41" spans="1:74" ht="15">
      <c r="A41" s="272">
        <v>2</v>
      </c>
      <c r="B41" s="272">
        <f>+VLOOKUP(C41,[18]GIS!B:C,2,FALSE)</f>
        <v>8076</v>
      </c>
      <c r="C41" s="272" t="s">
        <v>150</v>
      </c>
      <c r="D41" s="273">
        <f>+VLOOKUP(A41,'[18]GJha county'!$X$59:$AB$65,3,FALSE)</f>
        <v>140.87006637243041</v>
      </c>
      <c r="E41" s="274">
        <f>+[18]GIS!P41</f>
        <v>148.89991520557265</v>
      </c>
      <c r="F41" s="275">
        <f t="shared" si="20"/>
        <v>20975.540937858281</v>
      </c>
      <c r="G41" s="276">
        <f>+F41*'[18]GJha county'!L$81</f>
        <v>2904.2467918786874</v>
      </c>
      <c r="H41" s="277">
        <f>+F41*('[18]GJha county'!M$81+'[18]GJha county'!N$81)</f>
        <v>2234.9106418532442</v>
      </c>
      <c r="I41" s="278">
        <f>+F41*('[18]GJha county'!O$81)</f>
        <v>7318.0452762980794</v>
      </c>
      <c r="J41" s="278">
        <f>+F41*('[18]GJha county'!P$81)</f>
        <v>4848.125836186362</v>
      </c>
      <c r="K41" s="278">
        <f>+F41*('[18]GJha county'!Q$81)</f>
        <v>3670.2123916419091</v>
      </c>
      <c r="L41" s="279">
        <f t="shared" si="0"/>
        <v>527.29329470840946</v>
      </c>
      <c r="M41" s="279">
        <f>E41*'[18]GJha county'!G$80*VLOOKUP(A41,$CG$13:$CM$19,5,FALSE)/100</f>
        <v>1043.136581731515</v>
      </c>
      <c r="N41" s="280">
        <f>+IF([18]balgan!J40&gt;0,[18]balgan!J40,0)+IF([18]balgan!K40&gt;0,[18]balgan!K40,0)</f>
        <v>11281.408653198299</v>
      </c>
      <c r="O41" s="273">
        <f>+VLOOKUP(A41,'[18]GJha county'!$X$59:$AB$65,4,FALSE)</f>
        <v>56.648467913747304</v>
      </c>
      <c r="P41" s="281">
        <f>+[18]GIS!S41</f>
        <v>189.9080769349641</v>
      </c>
      <c r="Q41" s="282">
        <f t="shared" si="1"/>
        <v>10758.001602811768</v>
      </c>
      <c r="R41" s="283">
        <f>+Q41*'[18]GJha county'!L$97</f>
        <v>3927.2162607158762</v>
      </c>
      <c r="S41" s="279">
        <f>P41*'[18]GJha county'!G$96*VLOOKUP(A41,$CG$13:$CM$19,6,FALSE)/100</f>
        <v>254.84759617306116</v>
      </c>
      <c r="T41" s="279">
        <f t="shared" si="2"/>
        <v>2072.0205232296084</v>
      </c>
      <c r="U41" s="284">
        <f>+Q41*'[18]GJha county'!S$97</f>
        <v>6830.7853420958918</v>
      </c>
      <c r="V41" s="273">
        <f>+VLOOKUP(A41,'[18]GJha county'!$X$59:$AB$65,5,FALSE)</f>
        <v>84.689624516526081</v>
      </c>
      <c r="W41" s="285">
        <f>+[18]GIS!T41</f>
        <v>75.44867461043782</v>
      </c>
      <c r="X41" s="275">
        <f t="shared" si="3"/>
        <v>6389.7199230275337</v>
      </c>
      <c r="Y41" s="276">
        <f>+X41*'[18]GJha county'!L$99</f>
        <v>2079.6601397027948</v>
      </c>
      <c r="Z41" s="279">
        <f>W41*'[18]GJha county'!G$98*VLOOKUP(A41,$CG$13:$CM$19,7,FALSE)/100</f>
        <v>194.10161303892758</v>
      </c>
      <c r="AA41" s="279">
        <f t="shared" si="4"/>
        <v>230.99366218731643</v>
      </c>
      <c r="AB41" s="284">
        <f>+X41*'[18]GJha county'!S$99</f>
        <v>4310.0597833247393</v>
      </c>
      <c r="AC41" s="286">
        <f t="shared" si="21"/>
        <v>45.977400000000003</v>
      </c>
      <c r="AD41" s="287">
        <f>+[18]GIS!U41</f>
        <v>88.240974053509603</v>
      </c>
      <c r="AE41" s="288">
        <f t="shared" si="5"/>
        <v>4057.0905604478326</v>
      </c>
      <c r="AF41" s="289">
        <f t="shared" si="22"/>
        <v>3710.7535613852128</v>
      </c>
      <c r="AG41" s="290">
        <f>+AF41-[18]balgan!L40</f>
        <v>201.04199999999992</v>
      </c>
      <c r="AH41" s="291">
        <f t="shared" si="6"/>
        <v>346.3369990626199</v>
      </c>
      <c r="AI41" s="292">
        <f t="shared" si="23"/>
        <v>3856.0485604478326</v>
      </c>
      <c r="AJ41" s="273">
        <f>+VLOOKUP(A41,'[18]GJha county'!$X$59:$AC$65,6,FALSE)</f>
        <v>5.151720885035254</v>
      </c>
      <c r="AK41" s="287">
        <f>+[18]GIS!W41</f>
        <v>778.34081478770793</v>
      </c>
      <c r="AL41" s="264">
        <f t="shared" si="7"/>
        <v>4009.7946312171916</v>
      </c>
      <c r="AM41" s="294">
        <f>+VLOOKUP(A41,'[18]GJha county'!$X$59:$AE$65,7,FALSE)</f>
        <v>0.43794458424410582</v>
      </c>
      <c r="AN41" s="295">
        <f t="shared" si="24"/>
        <v>340.87014453242131</v>
      </c>
      <c r="AO41" s="279">
        <f>+[18]GJha!D$52*'LP09'!AK41</f>
        <v>94577.749086483964</v>
      </c>
      <c r="AP41" s="296">
        <f t="shared" si="25"/>
        <v>90227.084310734353</v>
      </c>
      <c r="AQ41" s="273">
        <f t="shared" si="26"/>
        <v>17.960021999999999</v>
      </c>
      <c r="AR41" s="281">
        <f>+[18]GIS!V41</f>
        <v>784.05403601290493</v>
      </c>
      <c r="AS41" s="275">
        <f t="shared" si="8"/>
        <v>14081.627735980564</v>
      </c>
      <c r="AT41" s="297">
        <f>+VLOOKUP(A41,'[18]GJha county'!$X$59:$AE$65,8,FALSE)</f>
        <v>0.21803742254846825</v>
      </c>
      <c r="AU41" s="311">
        <f t="shared" si="9"/>
        <v>3070.3218168402245</v>
      </c>
      <c r="AV41" s="279">
        <f t="shared" si="27"/>
        <v>11011.305919140341</v>
      </c>
      <c r="AW41" s="298">
        <f t="shared" si="28"/>
        <v>14.044065094206216</v>
      </c>
      <c r="AX41" s="248">
        <f t="shared" si="29"/>
        <v>10.546882275062238</v>
      </c>
      <c r="AY41" s="275">
        <f t="shared" si="30"/>
        <v>12.252602190266654</v>
      </c>
      <c r="AZ41" s="236">
        <f t="shared" si="31"/>
        <v>5.6342311832663379</v>
      </c>
      <c r="BA41" s="236">
        <f t="shared" si="32"/>
        <v>43.699070661997823</v>
      </c>
      <c r="BB41" s="275">
        <f t="shared" si="33"/>
        <v>115.92233453072065</v>
      </c>
      <c r="BC41" s="299">
        <f t="shared" si="10"/>
        <v>109416.83206139137</v>
      </c>
      <c r="BD41" s="300">
        <f t="shared" si="11"/>
        <v>24202.326476712849</v>
      </c>
      <c r="BE41" s="300">
        <f t="shared" si="12"/>
        <v>2234.9106418532442</v>
      </c>
      <c r="BF41" s="301">
        <f t="shared" si="13"/>
        <v>4756.0168509280502</v>
      </c>
      <c r="BG41" s="301">
        <f t="shared" si="14"/>
        <v>1541.8539020502767</v>
      </c>
      <c r="BH41" s="301">
        <f t="shared" si="15"/>
        <v>14552.037086793276</v>
      </c>
      <c r="BI41" s="302">
        <f t="shared" si="34"/>
        <v>0</v>
      </c>
      <c r="BJ41" s="302">
        <f>IFERROR(([18]balgan!M394+[18]balgan!AD394+[18]balgan!M570+[18]balgan!AD570+[18]balgan!M746+[18]balgan!AD746+[18]balgan!AU746)/1000,0)</f>
        <v>1541.8539020502767</v>
      </c>
      <c r="BK41" s="302">
        <f>+[18]balgan!AF570/1000</f>
        <v>0</v>
      </c>
      <c r="BL41" s="303">
        <f t="shared" si="35"/>
        <v>0</v>
      </c>
      <c r="BM41" s="302">
        <f t="shared" si="16"/>
        <v>0</v>
      </c>
      <c r="BN41" s="299">
        <f>-VLOOKUP(A41,'[18]GJha county'!$X$59:$AH$65,9,FALSE)*E41/0.8</f>
        <v>2600.3955881652955</v>
      </c>
      <c r="BO41" s="299">
        <f>IFERROR(170-(VLOOKUP(A41,'[18]GJha county'!X$59:AI$65,12,FALSE))-BN41/E41,0)</f>
        <v>106.11698568455387</v>
      </c>
      <c r="BP41" s="299">
        <f t="shared" si="17"/>
        <v>15800.810170301038</v>
      </c>
      <c r="BQ41" s="299">
        <f>170-(VLOOKUP(A41,'[18]GJha county'!X$59:AJ$65,13,FALSE))</f>
        <v>124.00548021017653</v>
      </c>
      <c r="BR41" s="299">
        <f t="shared" si="18"/>
        <v>23549.642276111372</v>
      </c>
      <c r="BS41" s="299">
        <f>170-(VLOOKUP(A41,'[18]GJha county'!X$59:AK$65,14,FALSE))</f>
        <v>146.11390816564739</v>
      </c>
      <c r="BT41" s="299">
        <f t="shared" si="19"/>
        <v>11024.100713249323</v>
      </c>
      <c r="BU41" s="301">
        <f t="shared" si="36"/>
        <v>52974.948747827031</v>
      </c>
      <c r="BV41" s="299">
        <f>+[18]balgan!Q394+[18]balgan!AH394+[18]balgan!Q570+[18]balgan!AH570+[18]balgan!Q746+[18]balgan!AH746+[18]balgan!AY746</f>
        <v>3141.7165095290497</v>
      </c>
    </row>
    <row r="42" spans="1:74" ht="15">
      <c r="A42" s="272">
        <v>2</v>
      </c>
      <c r="B42" s="272">
        <f>+VLOOKUP(C42,[18]GIS!B:C,2,FALSE)</f>
        <v>8077</v>
      </c>
      <c r="C42" s="346" t="s">
        <v>151</v>
      </c>
      <c r="D42" s="273">
        <f>+VLOOKUP(A42,'[18]GJha county'!$X$59:$AB$65,3,FALSE)</f>
        <v>140.87006637243041</v>
      </c>
      <c r="E42" s="274">
        <f>+[18]GIS!P42</f>
        <v>7.7503842083990895</v>
      </c>
      <c r="F42" s="275">
        <f t="shared" si="20"/>
        <v>1091.7971378490163</v>
      </c>
      <c r="G42" s="276">
        <f>+F42*'[18]GJha county'!L$81</f>
        <v>151.1688468189798</v>
      </c>
      <c r="H42" s="277">
        <f>+F42*('[18]GJha county'!M$81+'[18]GJha county'!N$81)</f>
        <v>116.32925459956336</v>
      </c>
      <c r="I42" s="278">
        <f>+F42*('[18]GJha county'!O$81)</f>
        <v>380.91131527822051</v>
      </c>
      <c r="J42" s="278">
        <f>+F42*('[18]GJha county'!P$81)</f>
        <v>252.34962605072158</v>
      </c>
      <c r="K42" s="278">
        <f>+F42*('[18]GJha county'!Q$81)</f>
        <v>191.03809510153113</v>
      </c>
      <c r="L42" s="279">
        <f t="shared" si="0"/>
        <v>27.446124592217608</v>
      </c>
      <c r="M42" s="279">
        <f>E42*'[18]GJha county'!G$80*VLOOKUP(A42,$CG$13:$CM$19,5,FALSE)/100</f>
        <v>54.296265240269022</v>
      </c>
      <c r="N42" s="280">
        <f>+IF([18]balgan!J41&gt;0,[18]balgan!J41,0)+IF([18]balgan!K41&gt;0,[18]balgan!K41,0)</f>
        <v>824.29903643047317</v>
      </c>
      <c r="O42" s="273">
        <f>+VLOOKUP(A42,'[18]GJha county'!$X$59:$AB$65,4,FALSE)</f>
        <v>56.648467913747304</v>
      </c>
      <c r="P42" s="281">
        <f>+[18]GIS!S42</f>
        <v>0.48543640089059897</v>
      </c>
      <c r="Q42" s="282">
        <f t="shared" si="1"/>
        <v>27.499228380016071</v>
      </c>
      <c r="R42" s="283">
        <f>+Q42*'[18]GJha county'!L$97</f>
        <v>10.038613195866448</v>
      </c>
      <c r="S42" s="279">
        <f>P42*'[18]GJha county'!G$96*VLOOKUP(A42,$CG$13:$CM$19,6,FALSE)/100</f>
        <v>0.65143253440578053</v>
      </c>
      <c r="T42" s="279">
        <f t="shared" si="2"/>
        <v>5.2964265743815346</v>
      </c>
      <c r="U42" s="284">
        <f>+Q42*'[18]GJha county'!S$97</f>
        <v>17.460615184149624</v>
      </c>
      <c r="V42" s="273">
        <f>+VLOOKUP(A42,'[18]GJha county'!$X$59:$AB$65,5,FALSE)</f>
        <v>84.689624516526081</v>
      </c>
      <c r="W42" s="285">
        <f>+[18]GIS!T42</f>
        <v>0</v>
      </c>
      <c r="X42" s="275">
        <f t="shared" si="3"/>
        <v>0</v>
      </c>
      <c r="Y42" s="276">
        <f>+X42*'[18]GJha county'!L$99</f>
        <v>0</v>
      </c>
      <c r="Z42" s="279">
        <f>W42*'[18]GJha county'!G$98*VLOOKUP(A42,$CG$13:$CM$19,7,FALSE)/100</f>
        <v>0</v>
      </c>
      <c r="AA42" s="279">
        <f t="shared" si="4"/>
        <v>0</v>
      </c>
      <c r="AB42" s="284">
        <f>+X42*'[18]GJha county'!S$99</f>
        <v>0</v>
      </c>
      <c r="AC42" s="286">
        <f t="shared" si="21"/>
        <v>45.977399999999996</v>
      </c>
      <c r="AD42" s="287">
        <f>+[18]GIS!U42</f>
        <v>11.202523843894081</v>
      </c>
      <c r="AE42" s="288">
        <f t="shared" si="5"/>
        <v>515.0629197802557</v>
      </c>
      <c r="AF42" s="289">
        <f t="shared" si="22"/>
        <v>471.09413394535585</v>
      </c>
      <c r="AG42" s="290">
        <f>+AF42-[18]balgan!L41</f>
        <v>0</v>
      </c>
      <c r="AH42" s="291">
        <f t="shared" si="6"/>
        <v>43.968785834899883</v>
      </c>
      <c r="AI42" s="292">
        <f t="shared" si="23"/>
        <v>515.0629197802557</v>
      </c>
      <c r="AJ42" s="273">
        <f>+VLOOKUP(A42,'[18]GJha county'!$X$59:$AC$65,6,FALSE)</f>
        <v>5.151720885035254</v>
      </c>
      <c r="AK42" s="287">
        <f>+[18]GIS!W42</f>
        <v>6.6231092409560981</v>
      </c>
      <c r="AL42" s="264">
        <f t="shared" si="7"/>
        <v>34.120410200503521</v>
      </c>
      <c r="AM42" s="294">
        <f>+VLOOKUP(A42,'[18]GJha county'!$X$59:$AE$65,7,FALSE)</f>
        <v>0.43794458424410582</v>
      </c>
      <c r="AN42" s="295">
        <f t="shared" si="24"/>
        <v>2.9005548229338136</v>
      </c>
      <c r="AO42" s="279">
        <f>+[18]GJha!D$52*'LP09'!AK42</f>
        <v>804.78725008705737</v>
      </c>
      <c r="AP42" s="296">
        <f t="shared" si="25"/>
        <v>767.76628506361999</v>
      </c>
      <c r="AQ42" s="273">
        <f t="shared" si="26"/>
        <v>17.960021999999999</v>
      </c>
      <c r="AR42" s="281">
        <f>+[18]GIS!V42</f>
        <v>51.249751075144687</v>
      </c>
      <c r="AS42" s="275">
        <f t="shared" si="8"/>
        <v>920.4466568041222</v>
      </c>
      <c r="AT42" s="297">
        <f>+VLOOKUP(A42,'[18]GJha county'!$X$59:$AE$65,8,FALSE)</f>
        <v>0.21803742254846825</v>
      </c>
      <c r="AU42" s="295">
        <f t="shared" si="9"/>
        <v>200.69181664292532</v>
      </c>
      <c r="AV42" s="279">
        <f t="shared" si="27"/>
        <v>719.75484016119685</v>
      </c>
      <c r="AW42" s="298">
        <f t="shared" si="28"/>
        <v>14.044065094206214</v>
      </c>
      <c r="AX42" s="248">
        <f t="shared" si="29"/>
        <v>10.546882275062236</v>
      </c>
      <c r="AY42" s="275">
        <f t="shared" si="30"/>
        <v>12.252602190266655</v>
      </c>
      <c r="AZ42" s="236">
        <f t="shared" si="31"/>
        <v>0</v>
      </c>
      <c r="BA42" s="236">
        <f t="shared" si="32"/>
        <v>45.977399999999996</v>
      </c>
      <c r="BB42" s="275">
        <f t="shared" si="33"/>
        <v>115.92233453072063</v>
      </c>
      <c r="BC42" s="299">
        <f t="shared" si="10"/>
        <v>2090.2742939463465</v>
      </c>
      <c r="BD42" s="300">
        <f t="shared" si="11"/>
        <v>1019.6269066458229</v>
      </c>
      <c r="BE42" s="300">
        <f t="shared" si="12"/>
        <v>116.32925459956336</v>
      </c>
      <c r="BF42" s="301">
        <f t="shared" si="13"/>
        <v>0</v>
      </c>
      <c r="BG42" s="301">
        <f t="shared" si="14"/>
        <v>0</v>
      </c>
      <c r="BH42" s="301">
        <f t="shared" si="15"/>
        <v>221.05298665000876</v>
      </c>
      <c r="BI42" s="302">
        <f t="shared" si="34"/>
        <v>0</v>
      </c>
      <c r="BJ42" s="302">
        <f>IFERROR(([18]balgan!M395+[18]balgan!AD395+[18]balgan!M571+[18]balgan!AD571+[18]balgan!M747+[18]balgan!AD747+[18]balgan!AU747)/1000,0)</f>
        <v>0</v>
      </c>
      <c r="BK42" s="302">
        <f>+[18]balgan!AF571/1000</f>
        <v>0</v>
      </c>
      <c r="BL42" s="303">
        <f t="shared" si="35"/>
        <v>0</v>
      </c>
      <c r="BM42" s="302">
        <f t="shared" si="16"/>
        <v>0</v>
      </c>
      <c r="BN42" s="299">
        <f>-VLOOKUP(A42,'[18]GJha county'!$X$59:$AH$65,9,FALSE)*E42/0.8</f>
        <v>135.35309858492579</v>
      </c>
      <c r="BO42" s="299">
        <f>IFERROR(170-(VLOOKUP(A42,'[18]GJha county'!X$59:AI$65,12,FALSE))-BN42/E42,0)</f>
        <v>106.11698568455388</v>
      </c>
      <c r="BP42" s="299">
        <f t="shared" si="17"/>
        <v>822.44741009247866</v>
      </c>
      <c r="BQ42" s="299">
        <f>170-(VLOOKUP(A42,'[18]GJha county'!X$59:AJ$65,13,FALSE))</f>
        <v>124.00548021017653</v>
      </c>
      <c r="BR42" s="299">
        <f t="shared" si="18"/>
        <v>60.196774003938494</v>
      </c>
      <c r="BS42" s="299">
        <f>170-(VLOOKUP(A42,'[18]GJha county'!X$59:AK$65,14,FALSE))</f>
        <v>146.11390816564739</v>
      </c>
      <c r="BT42" s="299">
        <f t="shared" si="19"/>
        <v>0</v>
      </c>
      <c r="BU42" s="301">
        <f t="shared" si="36"/>
        <v>1017.9972826813429</v>
      </c>
      <c r="BV42" s="299">
        <f>+[18]balgan!Q395+[18]balgan!AH395+[18]balgan!Q571+[18]balgan!AH571+[18]balgan!Q747+[18]balgan!AH747+[18]balgan!AY747</f>
        <v>0</v>
      </c>
    </row>
    <row r="43" spans="1:74" ht="15">
      <c r="A43" s="272">
        <v>2</v>
      </c>
      <c r="B43" s="272">
        <f>+VLOOKUP(C43,[18]GIS!B:C,2,FALSE)</f>
        <v>8089</v>
      </c>
      <c r="C43" s="346" t="s">
        <v>152</v>
      </c>
      <c r="D43" s="273">
        <f>+VLOOKUP(A43,'[18]GJha county'!$X$59:$AB$65,3,FALSE)</f>
        <v>140.87006637243041</v>
      </c>
      <c r="E43" s="274">
        <f>+[18]GIS!P43</f>
        <v>504.49650942237395</v>
      </c>
      <c r="F43" s="275">
        <f t="shared" si="20"/>
        <v>71068.456766989286</v>
      </c>
      <c r="G43" s="276">
        <f>+F43*'[18]GJha county'!L$81</f>
        <v>9840.0483773350752</v>
      </c>
      <c r="H43" s="277">
        <f>+F43*('[18]GJha county'!M$81+'[18]GJha county'!N$81)</f>
        <v>7572.2314289382593</v>
      </c>
      <c r="I43" s="278">
        <f>+F43*('[18]GJha county'!O$81)</f>
        <v>24794.697113092119</v>
      </c>
      <c r="J43" s="278">
        <f>+F43*('[18]GJha county'!P$81)</f>
        <v>16426.218632963399</v>
      </c>
      <c r="K43" s="278">
        <f>+F43*('[18]GJha county'!Q$81)</f>
        <v>12435.261214660441</v>
      </c>
      <c r="L43" s="279">
        <f t="shared" si="0"/>
        <v>1786.5532445397919</v>
      </c>
      <c r="M43" s="279">
        <f>E43*'[18]GJha county'!G$80*VLOOKUP(A43,$CG$13:$CM$19,5,FALSE)/100</f>
        <v>3534.3120485178138</v>
      </c>
      <c r="N43" s="280">
        <f>+IF([18]balgan!J42&gt;0,[18]balgan!J42,0)+IF([18]balgan!K42&gt;0,[18]balgan!K42,0)</f>
        <v>40359.933441062618</v>
      </c>
      <c r="O43" s="273">
        <f>+VLOOKUP(A43,'[18]GJha county'!$X$59:$AB$65,4,FALSE)</f>
        <v>56.648467913747304</v>
      </c>
      <c r="P43" s="281">
        <f>+[18]GIS!S43</f>
        <v>46.413981611524335</v>
      </c>
      <c r="Q43" s="282">
        <f t="shared" si="1"/>
        <v>2629.2809480696937</v>
      </c>
      <c r="R43" s="283">
        <f>+Q43*'[18]GJha county'!L$97</f>
        <v>959.8209104701159</v>
      </c>
      <c r="S43" s="279">
        <f>P43*'[18]GJha county'!G$96*VLOOKUP(A43,$CG$13:$CM$19,6,FALSE)/100</f>
        <v>62.285353174148696</v>
      </c>
      <c r="T43" s="279">
        <f t="shared" si="2"/>
        <v>506.40669957821063</v>
      </c>
      <c r="U43" s="284">
        <f>+Q43*'[18]GJha county'!S$97</f>
        <v>1669.4600375995781</v>
      </c>
      <c r="V43" s="273">
        <f>+VLOOKUP(A43,'[18]GJha county'!$X$59:$AB$65,5,FALSE)</f>
        <v>84.689624516526081</v>
      </c>
      <c r="W43" s="285">
        <f>+[18]GIS!T43</f>
        <v>0</v>
      </c>
      <c r="X43" s="275">
        <f t="shared" si="3"/>
        <v>0</v>
      </c>
      <c r="Y43" s="276">
        <f>+X43*'[18]GJha county'!L$99</f>
        <v>0</v>
      </c>
      <c r="Z43" s="279">
        <f>W43*'[18]GJha county'!G$98*VLOOKUP(A43,$CG$13:$CM$19,7,FALSE)/100</f>
        <v>0</v>
      </c>
      <c r="AA43" s="279">
        <f t="shared" si="4"/>
        <v>0</v>
      </c>
      <c r="AB43" s="284">
        <f>+X43*'[18]GJha county'!S$99</f>
        <v>0</v>
      </c>
      <c r="AC43" s="286">
        <f t="shared" si="21"/>
        <v>45.977399999999996</v>
      </c>
      <c r="AD43" s="287">
        <f>+[18]GIS!U43</f>
        <v>125.21627299231181</v>
      </c>
      <c r="AE43" s="288">
        <f t="shared" si="5"/>
        <v>5757.1186698767169</v>
      </c>
      <c r="AF43" s="289">
        <f t="shared" si="22"/>
        <v>5265.6573200091925</v>
      </c>
      <c r="AG43" s="290">
        <f>+AF43-[18]balgan!L42</f>
        <v>165.30119999999988</v>
      </c>
      <c r="AH43" s="291">
        <f t="shared" si="6"/>
        <v>491.46134986752463</v>
      </c>
      <c r="AI43" s="292">
        <f t="shared" si="23"/>
        <v>5591.817469876717</v>
      </c>
      <c r="AJ43" s="273">
        <f>+VLOOKUP(A43,'[18]GJha county'!$X$59:$AC$65,6,FALSE)</f>
        <v>5.151720885035254</v>
      </c>
      <c r="AK43" s="287">
        <f>+[18]GIS!W43</f>
        <v>723.9048037149945</v>
      </c>
      <c r="AL43" s="264">
        <f t="shared" si="7"/>
        <v>3729.3554960758834</v>
      </c>
      <c r="AM43" s="294">
        <f>+VLOOKUP(A43,'[18]GJha county'!$X$59:$AE$65,7,FALSE)</f>
        <v>0.43794458424410582</v>
      </c>
      <c r="AN43" s="295">
        <f t="shared" si="24"/>
        <v>317.03018829527429</v>
      </c>
      <c r="AO43" s="279">
        <f>+[18]GJha!D$52*'LP09'!AK43</f>
        <v>87963.120509016415</v>
      </c>
      <c r="AP43" s="296">
        <f t="shared" si="25"/>
        <v>83916.73482464526</v>
      </c>
      <c r="AQ43" s="273">
        <f t="shared" si="26"/>
        <v>17.960021999999999</v>
      </c>
      <c r="AR43" s="281">
        <f>+[18]GIS!V43</f>
        <v>833.91901933185147</v>
      </c>
      <c r="AS43" s="275">
        <f t="shared" si="8"/>
        <v>14977.203933418477</v>
      </c>
      <c r="AT43" s="297">
        <f>+VLOOKUP(A43,'[18]GJha county'!$X$59:$AE$65,8,FALSE)</f>
        <v>0.21803742254846825</v>
      </c>
      <c r="AU43" s="311">
        <f t="shared" si="9"/>
        <v>3265.5909426253452</v>
      </c>
      <c r="AV43" s="279">
        <f t="shared" si="27"/>
        <v>11711.612990793132</v>
      </c>
      <c r="AW43" s="298">
        <f t="shared" si="28"/>
        <v>14.044065094206214</v>
      </c>
      <c r="AX43" s="248">
        <f t="shared" si="29"/>
        <v>10.546882275062238</v>
      </c>
      <c r="AY43" s="275">
        <f t="shared" si="30"/>
        <v>12.252602190266655</v>
      </c>
      <c r="AZ43" s="236">
        <f t="shared" si="31"/>
        <v>0</v>
      </c>
      <c r="BA43" s="236">
        <f t="shared" si="32"/>
        <v>44.657274460006093</v>
      </c>
      <c r="BB43" s="275">
        <f t="shared" si="33"/>
        <v>115.92233453072065</v>
      </c>
      <c r="BC43" s="299">
        <f t="shared" si="10"/>
        <v>107109.72263112506</v>
      </c>
      <c r="BD43" s="300">
        <f t="shared" si="11"/>
        <v>54889.158224943691</v>
      </c>
      <c r="BE43" s="300">
        <f t="shared" si="12"/>
        <v>7572.2314289382593</v>
      </c>
      <c r="BF43" s="301">
        <f t="shared" si="13"/>
        <v>13461.544719653335</v>
      </c>
      <c r="BG43" s="301">
        <f t="shared" si="14"/>
        <v>8872.2873251615692</v>
      </c>
      <c r="BH43" s="301">
        <f t="shared" si="15"/>
        <v>5252.0811685201979</v>
      </c>
      <c r="BI43" s="302">
        <f t="shared" si="34"/>
        <v>0</v>
      </c>
      <c r="BJ43" s="302">
        <f>IFERROR(([18]balgan!M396+[18]balgan!AD396+[18]balgan!M572+[18]balgan!AD572+[18]balgan!M748+[18]balgan!AD748+[18]balgan!AU748)/1000,0)</f>
        <v>8872.2873251615692</v>
      </c>
      <c r="BK43" s="302">
        <f>+[18]balgan!AF572/1000</f>
        <v>0</v>
      </c>
      <c r="BL43" s="303">
        <f t="shared" si="35"/>
        <v>0</v>
      </c>
      <c r="BM43" s="302">
        <f t="shared" si="16"/>
        <v>0</v>
      </c>
      <c r="BN43" s="299">
        <f>-VLOOKUP(A43,'[18]GJha county'!$X$59:$AH$65,9,FALSE)*E43/0.8</f>
        <v>8810.5523467593921</v>
      </c>
      <c r="BO43" s="299">
        <f>IFERROR(170-(VLOOKUP(A43,'[18]GJha county'!X$59:AI$65,12,FALSE))-BN43/E43,0)</f>
        <v>106.11698568455387</v>
      </c>
      <c r="BP43" s="299">
        <f t="shared" si="17"/>
        <v>53535.648868281452</v>
      </c>
      <c r="BQ43" s="299">
        <f>170-(VLOOKUP(A43,'[18]GJha county'!X$59:AJ$65,13,FALSE))</f>
        <v>124.00548021017653</v>
      </c>
      <c r="BR43" s="299">
        <f t="shared" si="18"/>
        <v>5755.5880782033782</v>
      </c>
      <c r="BS43" s="299">
        <f>170-(VLOOKUP(A43,'[18]GJha county'!X$59:AK$65,14,FALSE))</f>
        <v>146.11390816564739</v>
      </c>
      <c r="BT43" s="299">
        <f t="shared" si="19"/>
        <v>0</v>
      </c>
      <c r="BU43" s="301">
        <f t="shared" si="36"/>
        <v>68101.789293244219</v>
      </c>
      <c r="BV43" s="299">
        <f>+[18]balgan!Q396+[18]balgan!AH396+[18]balgan!Q572+[18]balgan!AH572+[18]balgan!Q748+[18]balgan!AH748+[18]balgan!AY748</f>
        <v>45883.394309258947</v>
      </c>
    </row>
    <row r="44" spans="1:74" ht="15">
      <c r="A44" s="272">
        <v>2</v>
      </c>
      <c r="B44" s="272">
        <f>+VLOOKUP(C44,[18]GIS!B:C,2,FALSE)</f>
        <v>8905</v>
      </c>
      <c r="C44" s="346" t="s">
        <v>153</v>
      </c>
      <c r="D44" s="273">
        <f>+VLOOKUP(A44,'[18]GJha county'!$X$59:$AB$65,3,FALSE)</f>
        <v>140.87006637243041</v>
      </c>
      <c r="E44" s="274">
        <f>+[18]GIS!P44</f>
        <v>11.3284502687311</v>
      </c>
      <c r="F44" s="275">
        <f t="shared" si="20"/>
        <v>1595.8395412529271</v>
      </c>
      <c r="G44" s="276">
        <f>+F44*'[18]GJha county'!L$81</f>
        <v>220.9579186428457</v>
      </c>
      <c r="H44" s="277">
        <f>+F44*('[18]GJha county'!M$81+'[18]GJha county'!N$81)</f>
        <v>170.03417380283932</v>
      </c>
      <c r="I44" s="278">
        <f>+F44*('[18]GJha county'!O$81)</f>
        <v>556.76399722867461</v>
      </c>
      <c r="J44" s="278">
        <f>+F44*('[18]GJha county'!P$81)</f>
        <v>368.85012564286609</v>
      </c>
      <c r="K44" s="278">
        <f>+F44*('[18]GJha county'!Q$81)</f>
        <v>279.2333259357016</v>
      </c>
      <c r="L44" s="279">
        <f t="shared" si="0"/>
        <v>40.116986352158989</v>
      </c>
      <c r="M44" s="279">
        <f>E44*'[18]GJha county'!G$80*VLOOKUP(A44,$CG$13:$CM$19,5,FALSE)/100</f>
        <v>79.362844991045108</v>
      </c>
      <c r="N44" s="280">
        <f>+IF([18]balgan!J43&gt;0,[18]balgan!J43,0)+IF([18]balgan!K43&gt;0,[18]balgan!K43,0)</f>
        <v>1204.8474488072422</v>
      </c>
      <c r="O44" s="273">
        <f>+VLOOKUP(A44,'[18]GJha county'!$X$59:$AB$65,4,FALSE)</f>
        <v>56.648467913747304</v>
      </c>
      <c r="P44" s="281">
        <f>+[18]GIS!S44</f>
        <v>13.881626573546278</v>
      </c>
      <c r="Q44" s="282">
        <f t="shared" si="1"/>
        <v>786.37287754215822</v>
      </c>
      <c r="R44" s="283">
        <f>+Q44*'[18]GJha county'!L$97</f>
        <v>287.06598731704366</v>
      </c>
      <c r="S44" s="279">
        <f>P44*'[18]GJha county'!G$96*VLOOKUP(A44,$CG$13:$CM$19,6,FALSE)/100</f>
        <v>18.628481844149665</v>
      </c>
      <c r="T44" s="279">
        <f t="shared" si="2"/>
        <v>151.45756631534726</v>
      </c>
      <c r="U44" s="284">
        <f>+Q44*'[18]GJha county'!S$97</f>
        <v>499.30689022511461</v>
      </c>
      <c r="V44" s="273">
        <f>+VLOOKUP(A44,'[18]GJha county'!$X$59:$AB$65,5,FALSE)</f>
        <v>84.689624516526081</v>
      </c>
      <c r="W44" s="285">
        <f>+[18]GIS!T44</f>
        <v>0</v>
      </c>
      <c r="X44" s="275">
        <f t="shared" si="3"/>
        <v>0</v>
      </c>
      <c r="Y44" s="276">
        <f>+X44*'[18]GJha county'!L$99</f>
        <v>0</v>
      </c>
      <c r="Z44" s="279">
        <f>W44*'[18]GJha county'!G$98*VLOOKUP(A44,$CG$13:$CM$19,7,FALSE)/100</f>
        <v>0</v>
      </c>
      <c r="AA44" s="279">
        <f t="shared" si="4"/>
        <v>0</v>
      </c>
      <c r="AB44" s="284">
        <f>+X44*'[18]GJha county'!S$99</f>
        <v>0</v>
      </c>
      <c r="AC44" s="286">
        <f t="shared" si="21"/>
        <v>45.97740000000001</v>
      </c>
      <c r="AD44" s="287">
        <f>+[18]GIS!U44</f>
        <v>27.190574027312628</v>
      </c>
      <c r="AE44" s="288">
        <f t="shared" si="5"/>
        <v>1250.1518982833638</v>
      </c>
      <c r="AF44" s="289">
        <f t="shared" si="22"/>
        <v>1143.4316142835644</v>
      </c>
      <c r="AG44" s="290">
        <f>+AF44-[18]balgan!L43</f>
        <v>0</v>
      </c>
      <c r="AH44" s="291">
        <f t="shared" si="6"/>
        <v>106.72028399979935</v>
      </c>
      <c r="AI44" s="292">
        <f t="shared" si="23"/>
        <v>1250.1518982833638</v>
      </c>
      <c r="AJ44" s="273">
        <f>+VLOOKUP(A44,'[18]GJha county'!$X$59:$AC$65,6,FALSE)</f>
        <v>5.151720885035254</v>
      </c>
      <c r="AK44" s="287">
        <f>+[18]GIS!W44</f>
        <v>341.82976854804281</v>
      </c>
      <c r="AL44" s="264">
        <f t="shared" si="7"/>
        <v>1761.0115577557192</v>
      </c>
      <c r="AM44" s="294">
        <f>+VLOOKUP(A44,'[18]GJha county'!$X$59:$AE$65,7,FALSE)</f>
        <v>0.43794458424410582</v>
      </c>
      <c r="AN44" s="295">
        <f t="shared" si="24"/>
        <v>149.70249586903154</v>
      </c>
      <c r="AO44" s="279">
        <f>+[18]GJha!D$52*'LP09'!AK44</f>
        <v>41536.418835809774</v>
      </c>
      <c r="AP44" s="296">
        <f t="shared" si="25"/>
        <v>39625.704782185021</v>
      </c>
      <c r="AQ44" s="273">
        <f t="shared" si="26"/>
        <v>17.960021999999999</v>
      </c>
      <c r="AR44" s="281">
        <f>+[18]GIS!V44</f>
        <v>52.765154223706311</v>
      </c>
      <c r="AS44" s="275">
        <f t="shared" si="8"/>
        <v>947.66333069115819</v>
      </c>
      <c r="AT44" s="297">
        <f>+VLOOKUP(A44,'[18]GJha county'!$X$59:$AE$65,8,FALSE)</f>
        <v>0.21803742254846825</v>
      </c>
      <c r="AU44" s="295">
        <f t="shared" si="9"/>
        <v>206.62607006759686</v>
      </c>
      <c r="AV44" s="279">
        <f t="shared" si="27"/>
        <v>741.03726062356134</v>
      </c>
      <c r="AW44" s="298">
        <f t="shared" si="28"/>
        <v>14.044065094206212</v>
      </c>
      <c r="AX44" s="248">
        <f t="shared" si="29"/>
        <v>10.54688227506224</v>
      </c>
      <c r="AY44" s="275">
        <f t="shared" si="30"/>
        <v>12.252602190266655</v>
      </c>
      <c r="AZ44" s="236">
        <f t="shared" si="31"/>
        <v>0</v>
      </c>
      <c r="BA44" s="236">
        <f t="shared" si="32"/>
        <v>45.97740000000001</v>
      </c>
      <c r="BB44" s="275">
        <f t="shared" si="33"/>
        <v>115.92233453072062</v>
      </c>
      <c r="BC44" s="299">
        <f t="shared" si="10"/>
        <v>41906.459820594646</v>
      </c>
      <c r="BD44" s="300">
        <f t="shared" si="11"/>
        <v>3473.8829125228513</v>
      </c>
      <c r="BE44" s="300">
        <f t="shared" si="12"/>
        <v>170.03417380283932</v>
      </c>
      <c r="BF44" s="301">
        <f t="shared" si="13"/>
        <v>0</v>
      </c>
      <c r="BG44" s="301">
        <f t="shared" si="14"/>
        <v>0</v>
      </c>
      <c r="BH44" s="301">
        <f t="shared" si="15"/>
        <v>855.63545616174292</v>
      </c>
      <c r="BI44" s="302">
        <f t="shared" si="34"/>
        <v>0</v>
      </c>
      <c r="BJ44" s="302">
        <f>IFERROR(([18]balgan!M397+[18]balgan!AD397+[18]balgan!M573+[18]balgan!AD573+[18]balgan!M749+[18]balgan!AD749+[18]balgan!AU749)/1000,0)</f>
        <v>0</v>
      </c>
      <c r="BK44" s="302">
        <f>+[18]balgan!AF573/1000</f>
        <v>0</v>
      </c>
      <c r="BL44" s="303">
        <f t="shared" si="35"/>
        <v>0</v>
      </c>
      <c r="BM44" s="302">
        <f t="shared" si="16"/>
        <v>0</v>
      </c>
      <c r="BN44" s="299">
        <f>-VLOOKUP(A44,'[18]GJha county'!$X$59:$AH$65,9,FALSE)*E44/0.8</f>
        <v>197.84062374305373</v>
      </c>
      <c r="BO44" s="299">
        <f>IFERROR(170-(VLOOKUP(A44,'[18]GJha county'!X$59:AI$65,12,FALSE))-BN44/E44,0)</f>
        <v>106.11698568455388</v>
      </c>
      <c r="BP44" s="299">
        <f t="shared" si="17"/>
        <v>1202.1409949951187</v>
      </c>
      <c r="BQ44" s="299">
        <f>170-(VLOOKUP(A44,'[18]GJha county'!X$59:AJ$65,13,FALSE))</f>
        <v>124.00548021017653</v>
      </c>
      <c r="BR44" s="299">
        <f t="shared" si="18"/>
        <v>1721.3977693509535</v>
      </c>
      <c r="BS44" s="299">
        <f>170-(VLOOKUP(A44,'[18]GJha county'!X$59:AK$65,14,FALSE))</f>
        <v>146.11390816564739</v>
      </c>
      <c r="BT44" s="299">
        <f t="shared" si="19"/>
        <v>0</v>
      </c>
      <c r="BU44" s="301">
        <f t="shared" si="36"/>
        <v>3121.3793880891262</v>
      </c>
      <c r="BV44" s="299">
        <f>+[18]balgan!Q397+[18]balgan!AH397+[18]balgan!Q573+[18]balgan!AH573+[18]balgan!Q749+[18]balgan!AH749+[18]balgan!AY749</f>
        <v>0</v>
      </c>
    </row>
    <row r="45" spans="1:74" ht="15">
      <c r="A45" s="272">
        <v>2</v>
      </c>
      <c r="B45" s="272">
        <f>+VLOOKUP(C45,[18]GIS!B:C,2,FALSE)</f>
        <v>8114</v>
      </c>
      <c r="C45" s="272" t="s">
        <v>154</v>
      </c>
      <c r="D45" s="273">
        <f>+VLOOKUP(A45,'[18]GJha county'!$X$59:$AB$65,3,FALSE)</f>
        <v>140.87006637243041</v>
      </c>
      <c r="E45" s="274">
        <f>+[18]GIS!P45</f>
        <v>59.563560864188815</v>
      </c>
      <c r="F45" s="275">
        <f t="shared" si="20"/>
        <v>8390.7227723165779</v>
      </c>
      <c r="G45" s="276">
        <f>+F45*'[18]GJha county'!L$81</f>
        <v>1161.768831861747</v>
      </c>
      <c r="H45" s="277">
        <f>+F45*('[18]GJha county'!M$81+'[18]GJha county'!N$81)</f>
        <v>894.01821255749746</v>
      </c>
      <c r="I45" s="278">
        <f>+F45*('[18]GJha county'!O$81)</f>
        <v>2927.3947847443555</v>
      </c>
      <c r="J45" s="278">
        <f>+F45*('[18]GJha county'!P$81)</f>
        <v>1939.3673792376026</v>
      </c>
      <c r="K45" s="278">
        <f>+F45*('[18]GJha county'!Q$81)</f>
        <v>1468.173563915376</v>
      </c>
      <c r="L45" s="279">
        <f t="shared" si="0"/>
        <v>210.9300479404676</v>
      </c>
      <c r="M45" s="279">
        <f>E45*'[18]GJha county'!G$80*VLOOKUP(A45,$CG$13:$CM$19,5,FALSE)/100</f>
        <v>417.27981637763622</v>
      </c>
      <c r="N45" s="280">
        <f>+IF([18]balgan!J44&gt;0,[18]balgan!J44,0)+IF([18]balgan!K44&gt;0,[18]balgan!K44,0)</f>
        <v>6236.0908230006662</v>
      </c>
      <c r="O45" s="273">
        <f>+VLOOKUP(A45,'[18]GJha county'!$X$59:$AB$65,4,FALSE)</f>
        <v>56.648467913747304</v>
      </c>
      <c r="P45" s="281">
        <f>+[18]GIS!S45</f>
        <v>76.17202277285844</v>
      </c>
      <c r="Q45" s="282">
        <f t="shared" si="1"/>
        <v>4315.0283879735007</v>
      </c>
      <c r="R45" s="283">
        <f>+Q45*'[18]GJha county'!L$97</f>
        <v>1575.2042318222966</v>
      </c>
      <c r="S45" s="279">
        <f>P45*'[18]GJha county'!G$96*VLOOKUP(A45,$CG$13:$CM$19,6,FALSE)/100</f>
        <v>102.21922738942045</v>
      </c>
      <c r="T45" s="279">
        <f t="shared" si="2"/>
        <v>831.08626567434635</v>
      </c>
      <c r="U45" s="284">
        <f>+Q45*'[18]GJha county'!S$97</f>
        <v>2739.8241561512041</v>
      </c>
      <c r="V45" s="273">
        <f>+VLOOKUP(A45,'[18]GJha county'!$X$59:$AB$65,5,FALSE)</f>
        <v>84.689624516526081</v>
      </c>
      <c r="W45" s="285">
        <f>+[18]GIS!T45</f>
        <v>10.382340207745115</v>
      </c>
      <c r="X45" s="275">
        <f t="shared" si="3"/>
        <v>879.27649379676518</v>
      </c>
      <c r="Y45" s="276">
        <f>+X45*'[18]GJha county'!L$99</f>
        <v>286.17784471848199</v>
      </c>
      <c r="Z45" s="279">
        <f>W45*'[18]GJha county'!G$98*VLOOKUP(A45,$CG$13:$CM$19,7,FALSE)/100</f>
        <v>26.709932173724994</v>
      </c>
      <c r="AA45" s="279">
        <f t="shared" si="4"/>
        <v>31.78657278003244</v>
      </c>
      <c r="AB45" s="284">
        <f>+X45*'[18]GJha county'!S$99</f>
        <v>593.09864907828319</v>
      </c>
      <c r="AC45" s="286">
        <f t="shared" si="21"/>
        <v>45.977400000000003</v>
      </c>
      <c r="AD45" s="287">
        <f>+[18]GIS!U45</f>
        <v>79.414598858344945</v>
      </c>
      <c r="AE45" s="288">
        <f t="shared" si="5"/>
        <v>3651.2767775496691</v>
      </c>
      <c r="AF45" s="289">
        <f t="shared" si="22"/>
        <v>3339.5824184905509</v>
      </c>
      <c r="AG45" s="290">
        <f>+AF45-[18]balgan!L44</f>
        <v>4.4675999999999476</v>
      </c>
      <c r="AH45" s="291">
        <f t="shared" si="6"/>
        <v>311.69435905911809</v>
      </c>
      <c r="AI45" s="292">
        <f t="shared" si="23"/>
        <v>3646.8091775496691</v>
      </c>
      <c r="AJ45" s="273">
        <f>+VLOOKUP(A45,'[18]GJha county'!$X$59:$AC$65,6,FALSE)</f>
        <v>5.151720885035254</v>
      </c>
      <c r="AK45" s="287">
        <f>+[18]GIS!W45</f>
        <v>194.08971203138907</v>
      </c>
      <c r="AL45" s="264">
        <f t="shared" si="7"/>
        <v>999.89602304258528</v>
      </c>
      <c r="AM45" s="294">
        <f>+VLOOKUP(A45,'[18]GJha county'!$X$59:$AE$65,7,FALSE)</f>
        <v>0.43794458424410582</v>
      </c>
      <c r="AN45" s="295">
        <f t="shared" si="24"/>
        <v>85.000538241644904</v>
      </c>
      <c r="AO45" s="279">
        <f>+[18]GJha!D$52*'LP09'!AK45</f>
        <v>23584.229088358148</v>
      </c>
      <c r="AP45" s="296">
        <f t="shared" si="25"/>
        <v>22499.332527073919</v>
      </c>
      <c r="AQ45" s="273">
        <f t="shared" si="26"/>
        <v>17.960021999999999</v>
      </c>
      <c r="AR45" s="281">
        <f>+[18]GIS!V45</f>
        <v>195.65347592288899</v>
      </c>
      <c r="AS45" s="275">
        <f t="shared" si="8"/>
        <v>3513.9407319515562</v>
      </c>
      <c r="AT45" s="297">
        <f>+VLOOKUP(A45,'[18]GJha county'!$X$59:$AE$65,8,FALSE)</f>
        <v>0.21803742254846825</v>
      </c>
      <c r="AU45" s="311">
        <f t="shared" si="9"/>
        <v>766.17058018279533</v>
      </c>
      <c r="AV45" s="279">
        <f t="shared" si="27"/>
        <v>2747.770151768761</v>
      </c>
      <c r="AW45" s="298">
        <f t="shared" si="28"/>
        <v>14.044065094206214</v>
      </c>
      <c r="AX45" s="248">
        <f t="shared" si="29"/>
        <v>10.54688227506224</v>
      </c>
      <c r="AY45" s="275">
        <f t="shared" si="30"/>
        <v>12.252602190266654</v>
      </c>
      <c r="AZ45" s="236">
        <f t="shared" si="31"/>
        <v>5.6342311832663379</v>
      </c>
      <c r="BA45" s="236">
        <f t="shared" si="32"/>
        <v>45.92114334109565</v>
      </c>
      <c r="BB45" s="275">
        <f t="shared" si="33"/>
        <v>115.92233453072065</v>
      </c>
      <c r="BC45" s="299">
        <f t="shared" si="10"/>
        <v>30513.923718727972</v>
      </c>
      <c r="BD45" s="300">
        <f t="shared" si="11"/>
        <v>10259.137754445777</v>
      </c>
      <c r="BE45" s="300">
        <f t="shared" si="12"/>
        <v>894.01821255749746</v>
      </c>
      <c r="BF45" s="301">
        <f t="shared" si="13"/>
        <v>103.31250489666763</v>
      </c>
      <c r="BG45" s="301">
        <f t="shared" si="14"/>
        <v>33.057987107297372</v>
      </c>
      <c r="BH45" s="301">
        <f t="shared" si="15"/>
        <v>4184.093923653927</v>
      </c>
      <c r="BI45" s="302">
        <f t="shared" si="34"/>
        <v>0</v>
      </c>
      <c r="BJ45" s="302">
        <f>IFERROR(([18]balgan!M398+[18]balgan!AD398+[18]balgan!M574+[18]balgan!AD574+[18]balgan!M750+[18]balgan!AD750+[18]balgan!AU750)/1000,0)</f>
        <v>33.057987107297372</v>
      </c>
      <c r="BK45" s="302">
        <f>+[18]balgan!AF574/1000</f>
        <v>0</v>
      </c>
      <c r="BL45" s="303">
        <f t="shared" si="35"/>
        <v>0</v>
      </c>
      <c r="BM45" s="302">
        <f t="shared" si="16"/>
        <v>0</v>
      </c>
      <c r="BN45" s="299">
        <f>-VLOOKUP(A45,'[18]GJha county'!$X$59:$AH$65,9,FALSE)*E45/0.8</f>
        <v>1040.2210147185822</v>
      </c>
      <c r="BO45" s="299">
        <f>IFERROR(170-(VLOOKUP(A45,'[18]GJha county'!X$59:AI$65,12,FALSE))-BN45/E45,0)</f>
        <v>106.11698568455388</v>
      </c>
      <c r="BP45" s="299">
        <f t="shared" si="17"/>
        <v>6320.705535546178</v>
      </c>
      <c r="BQ45" s="299">
        <f>170-(VLOOKUP(A45,'[18]GJha county'!X$59:AJ$65,13,FALSE))</f>
        <v>124.00548021017653</v>
      </c>
      <c r="BR45" s="299">
        <f t="shared" si="18"/>
        <v>9445.7482625288139</v>
      </c>
      <c r="BS45" s="299">
        <f>170-(VLOOKUP(A45,'[18]GJha county'!X$59:AK$65,14,FALSE))</f>
        <v>146.11390816564739</v>
      </c>
      <c r="BT45" s="299">
        <f t="shared" si="19"/>
        <v>1517.0043036589782</v>
      </c>
      <c r="BU45" s="301">
        <f t="shared" si="36"/>
        <v>18323.679116452553</v>
      </c>
      <c r="BV45" s="299">
        <f>+[18]balgan!Q398+[18]balgan!AH398+[18]balgan!Q574+[18]balgan!AH574+[18]balgan!Q750+[18]balgan!AH750+[18]balgan!AY750</f>
        <v>66.691254268894042</v>
      </c>
    </row>
    <row r="46" spans="1:74" ht="15">
      <c r="A46" s="272">
        <v>2</v>
      </c>
      <c r="B46" s="272">
        <f>+VLOOKUP(C46,[18]GIS!B:C,2,FALSE)</f>
        <v>8123</v>
      </c>
      <c r="C46" s="346" t="s">
        <v>155</v>
      </c>
      <c r="D46" s="273">
        <f>+VLOOKUP(A46,'[18]GJha county'!$X$59:$AB$65,3,FALSE)</f>
        <v>140.87006637243041</v>
      </c>
      <c r="E46" s="274">
        <f>+[18]GIS!P46</f>
        <v>60.281871311493163</v>
      </c>
      <c r="F46" s="275">
        <f t="shared" si="20"/>
        <v>8491.91121270435</v>
      </c>
      <c r="G46" s="276">
        <f>+F46*'[18]GJha county'!L$81</f>
        <v>1175.7792549655908</v>
      </c>
      <c r="H46" s="277">
        <f>+F46*('[18]GJha county'!M$81+'[18]GJha county'!N$81)</f>
        <v>904.79968050271725</v>
      </c>
      <c r="I46" s="278">
        <f>+F46*('[18]GJha county'!O$81)</f>
        <v>2962.6978832622676</v>
      </c>
      <c r="J46" s="278">
        <f>+F46*('[18]GJha county'!P$81)</f>
        <v>1962.7553001317872</v>
      </c>
      <c r="K46" s="278">
        <f>+F46*('[18]GJha county'!Q$81)</f>
        <v>1485.8790938419877</v>
      </c>
      <c r="L46" s="279">
        <f t="shared" si="0"/>
        <v>213.47377190337019</v>
      </c>
      <c r="M46" s="279">
        <f>E46*'[18]GJha county'!G$80*VLOOKUP(A46,$CG$13:$CM$19,5,FALSE)/100</f>
        <v>422.3120281393999</v>
      </c>
      <c r="N46" s="280">
        <f>+IF([18]balgan!J45&gt;0,[18]balgan!J45,0)+IF([18]balgan!K45&gt;0,[18]balgan!K45,0)</f>
        <v>4620.8126649236965</v>
      </c>
      <c r="O46" s="273">
        <f>+VLOOKUP(A46,'[18]GJha county'!$X$59:$AB$65,4,FALSE)</f>
        <v>56.648467913747304</v>
      </c>
      <c r="P46" s="281">
        <f>+[18]GIS!S46</f>
        <v>62.03568752737101</v>
      </c>
      <c r="Q46" s="282">
        <f t="shared" si="1"/>
        <v>3514.2266544015306</v>
      </c>
      <c r="R46" s="283">
        <f>+Q46*'[18]GJha county'!L$97</f>
        <v>1282.8709801827606</v>
      </c>
      <c r="S46" s="279">
        <f>P46*'[18]GJha county'!G$96*VLOOKUP(A46,$CG$13:$CM$19,6,FALSE)/100</f>
        <v>83.248938636284677</v>
      </c>
      <c r="T46" s="279">
        <f t="shared" si="2"/>
        <v>676.84966223627919</v>
      </c>
      <c r="U46" s="284">
        <f>+Q46*'[18]GJha county'!S$97</f>
        <v>2231.3556742187702</v>
      </c>
      <c r="V46" s="273">
        <f>+VLOOKUP(A46,'[18]GJha county'!$X$59:$AB$65,5,FALSE)</f>
        <v>84.689624516526081</v>
      </c>
      <c r="W46" s="285">
        <f>+[18]GIS!T46</f>
        <v>1.338142110046999</v>
      </c>
      <c r="X46" s="275">
        <f t="shared" si="3"/>
        <v>113.32675284963227</v>
      </c>
      <c r="Y46" s="276">
        <f>+X46*'[18]GJha county'!L$99</f>
        <v>36.884422713736335</v>
      </c>
      <c r="Z46" s="279">
        <f>W46*'[18]GJha county'!G$98*VLOOKUP(A46,$CG$13:$CM$19,7,FALSE)/100</f>
        <v>3.4425461199487257</v>
      </c>
      <c r="AA46" s="279">
        <f t="shared" si="4"/>
        <v>4.0968558841198917</v>
      </c>
      <c r="AB46" s="284">
        <f>+X46*'[18]GJha county'!S$99</f>
        <v>76.442330135895943</v>
      </c>
      <c r="AC46" s="286">
        <f t="shared" si="21"/>
        <v>45.977400000000003</v>
      </c>
      <c r="AD46" s="287">
        <f>+[18]GIS!U46</f>
        <v>58.083091964303726</v>
      </c>
      <c r="AE46" s="288">
        <f t="shared" si="5"/>
        <v>2670.5095524795784</v>
      </c>
      <c r="AF46" s="289">
        <f t="shared" si="22"/>
        <v>2442.5392248288827</v>
      </c>
      <c r="AG46" s="290">
        <f>+AF46-[18]balgan!L45</f>
        <v>49.143599999999878</v>
      </c>
      <c r="AH46" s="291">
        <f t="shared" si="6"/>
        <v>227.97032765069574</v>
      </c>
      <c r="AI46" s="292">
        <f t="shared" si="23"/>
        <v>2621.3659524795785</v>
      </c>
      <c r="AJ46" s="273">
        <f>+VLOOKUP(A46,'[18]GJha county'!$X$59:$AC$65,6,FALSE)</f>
        <v>5.151720885035254</v>
      </c>
      <c r="AK46" s="287">
        <f>+[18]GIS!W46</f>
        <v>816.82988989350065</v>
      </c>
      <c r="AL46" s="264">
        <f t="shared" si="7"/>
        <v>4208.0796032853941</v>
      </c>
      <c r="AM46" s="294">
        <f>+VLOOKUP(A46,'[18]GJha county'!$X$59:$AE$65,7,FALSE)</f>
        <v>0.43794458424410582</v>
      </c>
      <c r="AN46" s="295">
        <f t="shared" si="24"/>
        <v>357.72622652756786</v>
      </c>
      <c r="AO46" s="279">
        <f>+[18]GJha!D$52*'LP09'!AK46</f>
        <v>99254.633580739057</v>
      </c>
      <c r="AP46" s="296">
        <f t="shared" si="25"/>
        <v>94688.827750926095</v>
      </c>
      <c r="AQ46" s="273">
        <f t="shared" si="26"/>
        <v>17.960021999999999</v>
      </c>
      <c r="AR46" s="281">
        <f>+[18]GIS!V46</f>
        <v>189.03562836534778</v>
      </c>
      <c r="AS46" s="275">
        <f t="shared" si="8"/>
        <v>3395.0840442254698</v>
      </c>
      <c r="AT46" s="297">
        <f>+VLOOKUP(A46,'[18]GJha county'!$X$59:$AE$65,8,FALSE)</f>
        <v>0.21803742254846825</v>
      </c>
      <c r="AU46" s="295">
        <f t="shared" si="9"/>
        <v>740.2553743383512</v>
      </c>
      <c r="AV46" s="279">
        <f t="shared" si="27"/>
        <v>2654.8286698871188</v>
      </c>
      <c r="AW46" s="298">
        <f t="shared" si="28"/>
        <v>14.044065094206214</v>
      </c>
      <c r="AX46" s="248">
        <f t="shared" si="29"/>
        <v>10.54688227506224</v>
      </c>
      <c r="AY46" s="275">
        <f t="shared" si="30"/>
        <v>12.252602190266655</v>
      </c>
      <c r="AZ46" s="236">
        <f t="shared" si="31"/>
        <v>5.6342311832663379</v>
      </c>
      <c r="BA46" s="236">
        <f t="shared" si="32"/>
        <v>45.131308679135024</v>
      </c>
      <c r="BB46" s="275">
        <f t="shared" si="33"/>
        <v>115.92233453072065</v>
      </c>
      <c r="BC46" s="299">
        <f t="shared" si="10"/>
        <v>101368.44617621219</v>
      </c>
      <c r="BD46" s="300">
        <f t="shared" si="11"/>
        <v>11324.426926071177</v>
      </c>
      <c r="BE46" s="300">
        <f t="shared" si="12"/>
        <v>904.79968050271725</v>
      </c>
      <c r="BF46" s="301">
        <f t="shared" si="13"/>
        <v>1839.6632123123454</v>
      </c>
      <c r="BG46" s="301">
        <f t="shared" si="14"/>
        <v>490.47730121245525</v>
      </c>
      <c r="BH46" s="301">
        <f t="shared" si="15"/>
        <v>3405.7796052205849</v>
      </c>
      <c r="BI46" s="302">
        <f t="shared" si="34"/>
        <v>0</v>
      </c>
      <c r="BJ46" s="302">
        <f>IFERROR(([18]balgan!M399+[18]balgan!AD399+[18]balgan!M575+[18]balgan!AD575+[18]balgan!M751+[18]balgan!AD751+[18]balgan!AU751)/1000,0)</f>
        <v>490.47730121245525</v>
      </c>
      <c r="BK46" s="302">
        <f>+[18]balgan!AF575/1000</f>
        <v>0</v>
      </c>
      <c r="BL46" s="303">
        <f t="shared" si="35"/>
        <v>0</v>
      </c>
      <c r="BM46" s="302">
        <f t="shared" si="16"/>
        <v>0</v>
      </c>
      <c r="BN46" s="299">
        <f>-VLOOKUP(A46,'[18]GJha county'!$X$59:$AH$65,9,FALSE)*E46/0.8</f>
        <v>1052.7656244017003</v>
      </c>
      <c r="BO46" s="299">
        <f>IFERROR(170-(VLOOKUP(A46,'[18]GJha county'!X$59:AI$65,12,FALSE))-BN46/E46,0)</f>
        <v>106.11698568455387</v>
      </c>
      <c r="BP46" s="299">
        <f t="shared" si="17"/>
        <v>6396.9304749998382</v>
      </c>
      <c r="BQ46" s="299">
        <f>170-(VLOOKUP(A46,'[18]GJha county'!X$59:AJ$65,13,FALSE))</f>
        <v>124.00548021017653</v>
      </c>
      <c r="BR46" s="299">
        <f t="shared" si="18"/>
        <v>7692.7652220001009</v>
      </c>
      <c r="BS46" s="299">
        <f>170-(VLOOKUP(A46,'[18]GJha county'!X$59:AK$65,14,FALSE))</f>
        <v>146.11390816564739</v>
      </c>
      <c r="BT46" s="299">
        <f t="shared" si="19"/>
        <v>195.52117337999283</v>
      </c>
      <c r="BU46" s="301">
        <f t="shared" si="36"/>
        <v>15337.982494781632</v>
      </c>
      <c r="BV46" s="299">
        <f>+[18]balgan!Q399+[18]balgan!AH399+[18]balgan!Q575+[18]balgan!AH575+[18]balgan!Q751+[18]balgan!AH751+[18]balgan!AY751</f>
        <v>866.67408519851824</v>
      </c>
    </row>
    <row r="47" spans="1:74" ht="15">
      <c r="A47" s="272">
        <v>2</v>
      </c>
      <c r="B47" s="272">
        <f>+VLOOKUP(C47,[18]GIS!B:C,2,FALSE)</f>
        <v>8147</v>
      </c>
      <c r="C47" s="272" t="s">
        <v>156</v>
      </c>
      <c r="D47" s="273">
        <f>+VLOOKUP(A47,'[18]GJha county'!$X$59:$AB$65,3,FALSE)</f>
        <v>140.87006637243041</v>
      </c>
      <c r="E47" s="274">
        <f>+[18]GIS!P47</f>
        <v>39.047812740347787</v>
      </c>
      <c r="F47" s="275">
        <f t="shared" si="20"/>
        <v>5500.667972431027</v>
      </c>
      <c r="G47" s="276">
        <f>+F47*'[18]GJha county'!L$81</f>
        <v>761.6155101530278</v>
      </c>
      <c r="H47" s="277">
        <f>+F47*('[18]GJha county'!M$81+'[18]GJha county'!N$81)</f>
        <v>586.08745420715923</v>
      </c>
      <c r="I47" s="278">
        <f>+F47*('[18]GJha county'!O$81)</f>
        <v>1919.0988871938569</v>
      </c>
      <c r="J47" s="278">
        <f>+F47*('[18]GJha county'!P$81)</f>
        <v>1271.3822538561267</v>
      </c>
      <c r="K47" s="278">
        <f>+F47*('[18]GJha county'!Q$81)</f>
        <v>962.48386702085702</v>
      </c>
      <c r="L47" s="279">
        <f t="shared" si="0"/>
        <v>138.27845235901393</v>
      </c>
      <c r="M47" s="279">
        <f>E47*'[18]GJha county'!G$80*VLOOKUP(A47,$CG$13:$CM$19,5,FALSE)/100</f>
        <v>273.55423171210958</v>
      </c>
      <c r="N47" s="280">
        <f>+IF([18]balgan!J46&gt;0,[18]balgan!J46,0)+IF([18]balgan!K46&gt;0,[18]balgan!K46,0)</f>
        <v>2793.937969117082</v>
      </c>
      <c r="O47" s="273">
        <f>+VLOOKUP(A47,'[18]GJha county'!$X$59:$AB$65,4,FALSE)</f>
        <v>56.648467913747304</v>
      </c>
      <c r="P47" s="281">
        <f>+[18]GIS!S47</f>
        <v>254.9967410814908</v>
      </c>
      <c r="Q47" s="282">
        <f t="shared" si="1"/>
        <v>14445.174705264961</v>
      </c>
      <c r="R47" s="283">
        <f>+Q47*'[18]GJha county'!L$97</f>
        <v>5273.2214667611825</v>
      </c>
      <c r="S47" s="279">
        <f>P47*'[18]GJha county'!G$96*VLOOKUP(A47,$CG$13:$CM$19,6,FALSE)/100</f>
        <v>342.19348405511613</v>
      </c>
      <c r="T47" s="279">
        <f t="shared" si="2"/>
        <v>2782.1801442308169</v>
      </c>
      <c r="U47" s="284">
        <f>+Q47*'[18]GJha county'!S$97</f>
        <v>9171.9532385037801</v>
      </c>
      <c r="V47" s="273">
        <f>+VLOOKUP(A47,'[18]GJha county'!$X$59:$AB$65,5,FALSE)</f>
        <v>84.689624516526081</v>
      </c>
      <c r="W47" s="285">
        <f>+[18]GIS!T47</f>
        <v>2.9841417601272986</v>
      </c>
      <c r="X47" s="275">
        <f t="shared" si="3"/>
        <v>252.72584516926617</v>
      </c>
      <c r="Y47" s="276">
        <f>+X47*'[18]GJha county'!L$99</f>
        <v>82.254601579186968</v>
      </c>
      <c r="Z47" s="279">
        <f>W47*'[18]GJha county'!G$98*VLOOKUP(A47,$CG$13:$CM$19,7,FALSE)/100</f>
        <v>7.6770961473907846</v>
      </c>
      <c r="AA47" s="279">
        <f t="shared" si="4"/>
        <v>9.1362484128057364</v>
      </c>
      <c r="AB47" s="284">
        <f>+X47*'[18]GJha county'!S$99</f>
        <v>170.47124359007921</v>
      </c>
      <c r="AC47" s="286">
        <f t="shared" si="21"/>
        <v>45.977400000000003</v>
      </c>
      <c r="AD47" s="287">
        <f>+[18]GIS!U47</f>
        <v>50.623292463843654</v>
      </c>
      <c r="AE47" s="288">
        <f t="shared" si="5"/>
        <v>2327.5273669271255</v>
      </c>
      <c r="AF47" s="289">
        <f t="shared" si="22"/>
        <v>2128.8360063357854</v>
      </c>
      <c r="AG47" s="290">
        <f>+AF47-[18]balgan!L46</f>
        <v>72.970800000000054</v>
      </c>
      <c r="AH47" s="291">
        <f t="shared" si="6"/>
        <v>198.69136059133999</v>
      </c>
      <c r="AI47" s="292">
        <f t="shared" si="23"/>
        <v>2254.5565669271255</v>
      </c>
      <c r="AJ47" s="273">
        <f>+VLOOKUP(A47,'[18]GJha county'!$X$59:$AC$65,6,FALSE)</f>
        <v>5.151720885035254</v>
      </c>
      <c r="AK47" s="287">
        <f>+[18]GIS!W47</f>
        <v>506.84793239206283</v>
      </c>
      <c r="AL47" s="264">
        <f t="shared" si="7"/>
        <v>2611.1390788411263</v>
      </c>
      <c r="AM47" s="294">
        <f>+VLOOKUP(A47,'[18]GJha county'!$X$59:$AE$65,7,FALSE)</f>
        <v>0.43794458424410582</v>
      </c>
      <c r="AN47" s="295">
        <f t="shared" si="24"/>
        <v>221.97130702642662</v>
      </c>
      <c r="AO47" s="279">
        <f>+[18]GJha!D$52*'LP09'!AK47</f>
        <v>61588.105960824338</v>
      </c>
      <c r="AP47" s="296">
        <f t="shared" si="25"/>
        <v>58754.995574956789</v>
      </c>
      <c r="AQ47" s="273">
        <f t="shared" si="26"/>
        <v>17.960021999999999</v>
      </c>
      <c r="AR47" s="281">
        <f>+[18]GIS!V47</f>
        <v>400.44549273089103</v>
      </c>
      <c r="AS47" s="275">
        <f t="shared" si="8"/>
        <v>7192.0098592476425</v>
      </c>
      <c r="AT47" s="297">
        <f>+VLOOKUP(A47,'[18]GJha county'!$X$59:$AE$65,8,FALSE)</f>
        <v>0.21803742254846825</v>
      </c>
      <c r="AU47" s="311">
        <f t="shared" si="9"/>
        <v>1568.127292653528</v>
      </c>
      <c r="AV47" s="279">
        <f t="shared" si="27"/>
        <v>5623.8825665941149</v>
      </c>
      <c r="AW47" s="298">
        <f t="shared" si="28"/>
        <v>14.044065094206214</v>
      </c>
      <c r="AX47" s="248">
        <f t="shared" si="29"/>
        <v>10.546882275062238</v>
      </c>
      <c r="AY47" s="275">
        <f t="shared" si="30"/>
        <v>12.252602190266655</v>
      </c>
      <c r="AZ47" s="236">
        <f t="shared" si="31"/>
        <v>5.634231183266337</v>
      </c>
      <c r="BA47" s="236">
        <f t="shared" si="32"/>
        <v>44.535952862753497</v>
      </c>
      <c r="BB47" s="275">
        <f t="shared" si="33"/>
        <v>115.92233453072065</v>
      </c>
      <c r="BC47" s="299">
        <f t="shared" si="10"/>
        <v>70186.454365395286</v>
      </c>
      <c r="BD47" s="300">
        <f t="shared" si="11"/>
        <v>11522.168626451605</v>
      </c>
      <c r="BE47" s="300">
        <f t="shared" si="12"/>
        <v>586.08745420715923</v>
      </c>
      <c r="BF47" s="301">
        <f t="shared" si="13"/>
        <v>1431.9978389537587</v>
      </c>
      <c r="BG47" s="301">
        <f t="shared" si="14"/>
        <v>636.07869717537369</v>
      </c>
      <c r="BH47" s="301">
        <f t="shared" si="15"/>
        <v>11132.523081773814</v>
      </c>
      <c r="BI47" s="302">
        <f t="shared" si="34"/>
        <v>0</v>
      </c>
      <c r="BJ47" s="302">
        <f>IFERROR(([18]balgan!M400+[18]balgan!AD400+[18]balgan!M576+[18]balgan!AD576+[18]balgan!M752+[18]balgan!AD752+[18]balgan!AU752)/1000,0)</f>
        <v>636.07869717537369</v>
      </c>
      <c r="BK47" s="302">
        <f>+[18]balgan!AF576/1000</f>
        <v>37.555995654878018</v>
      </c>
      <c r="BL47" s="303">
        <f t="shared" si="35"/>
        <v>0</v>
      </c>
      <c r="BM47" s="302">
        <f t="shared" si="16"/>
        <v>0</v>
      </c>
      <c r="BN47" s="299">
        <f>-VLOOKUP(A47,'[18]GJha county'!$X$59:$AH$65,9,FALSE)*E47/0.8</f>
        <v>681.93296038697019</v>
      </c>
      <c r="BO47" s="299">
        <f>IFERROR(170-(VLOOKUP(A47,'[18]GJha county'!X$59:AI$65,12,FALSE))-BN47/E47,0)</f>
        <v>106.11698568455387</v>
      </c>
      <c r="BP47" s="299">
        <f t="shared" si="17"/>
        <v>4143.6361855806263</v>
      </c>
      <c r="BQ47" s="299">
        <f>170-(VLOOKUP(A47,'[18]GJha county'!X$59:AJ$65,13,FALSE))</f>
        <v>124.00548021017653</v>
      </c>
      <c r="BR47" s="299">
        <f t="shared" si="18"/>
        <v>31620.993329840316</v>
      </c>
      <c r="BS47" s="299">
        <f>170-(VLOOKUP(A47,'[18]GJha county'!X$59:AK$65,14,FALSE))</f>
        <v>146.11390816564739</v>
      </c>
      <c r="BT47" s="299">
        <f t="shared" si="19"/>
        <v>436.02461509251344</v>
      </c>
      <c r="BU47" s="301">
        <f t="shared" si="36"/>
        <v>36882.58709090043</v>
      </c>
      <c r="BV47" s="299">
        <f>+[18]balgan!Q400+[18]balgan!AH400+[18]balgan!Q576+[18]balgan!AH576+[18]balgan!Q752+[18]balgan!AH752+[18]balgan!AY752</f>
        <v>1242.2473954474358</v>
      </c>
    </row>
    <row r="48" spans="1:74" ht="15">
      <c r="A48" s="272">
        <v>2</v>
      </c>
      <c r="B48" s="272">
        <f>+VLOOKUP(C48,[18]GIS!B:C,2,FALSE)</f>
        <v>8157</v>
      </c>
      <c r="C48" s="346" t="s">
        <v>157</v>
      </c>
      <c r="D48" s="273">
        <f>+VLOOKUP(A48,'[18]GJha county'!$X$59:$AB$65,3,FALSE)</f>
        <v>140.87006637243041</v>
      </c>
      <c r="E48" s="274">
        <f>+[18]GIS!P48</f>
        <v>15.741096780280888</v>
      </c>
      <c r="F48" s="275">
        <f t="shared" si="20"/>
        <v>2217.4493482130192</v>
      </c>
      <c r="G48" s="276">
        <f>+F48*'[18]GJha county'!L$81</f>
        <v>307.02522403499495</v>
      </c>
      <c r="H48" s="277">
        <f>+F48*('[18]GJha county'!M$81+'[18]GJha county'!N$81)</f>
        <v>236.26571351717575</v>
      </c>
      <c r="I48" s="278">
        <f>+F48*('[18]GJha county'!O$81)</f>
        <v>773.63414732404271</v>
      </c>
      <c r="J48" s="278">
        <f>+F48*('[18]GJha county'!P$81)</f>
        <v>512.52425419469682</v>
      </c>
      <c r="K48" s="278">
        <f>+F48*('[18]GJha county'!Q$81)</f>
        <v>388.00000914210915</v>
      </c>
      <c r="L48" s="279">
        <f t="shared" si="0"/>
        <v>55.743314374215359</v>
      </c>
      <c r="M48" s="279">
        <f>E48*'[18]GJha county'!G$80*VLOOKUP(A48,$CG$13:$CM$19,5,FALSE)/100</f>
        <v>110.27618024776841</v>
      </c>
      <c r="N48" s="280">
        <f>+IF([18]balgan!J47&gt;0,[18]balgan!J47,0)+IF([18]balgan!K47&gt;0,[18]balgan!K47,0)</f>
        <v>1674.1584106608486</v>
      </c>
      <c r="O48" s="273">
        <f>+VLOOKUP(A48,'[18]GJha county'!$X$59:$AB$65,4,FALSE)</f>
        <v>56.648467913747304</v>
      </c>
      <c r="P48" s="281">
        <f>+[18]GIS!S48</f>
        <v>10.244062331813595</v>
      </c>
      <c r="Q48" s="282">
        <f t="shared" si="1"/>
        <v>580.31043631016985</v>
      </c>
      <c r="R48" s="283">
        <f>+Q48*'[18]GJha county'!L$97</f>
        <v>211.84274420862434</v>
      </c>
      <c r="S48" s="279">
        <f>P48*'[18]GJha county'!G$96*VLOOKUP(A48,$CG$13:$CM$19,6,FALSE)/100</f>
        <v>13.747043845869442</v>
      </c>
      <c r="T48" s="279">
        <f t="shared" si="2"/>
        <v>111.76937671813795</v>
      </c>
      <c r="U48" s="284">
        <f>+Q48*'[18]GJha county'!S$97</f>
        <v>368.46769210154554</v>
      </c>
      <c r="V48" s="273">
        <f>+VLOOKUP(A48,'[18]GJha county'!$X$59:$AB$65,5,FALSE)</f>
        <v>84.689624516526081</v>
      </c>
      <c r="W48" s="285">
        <f>+[18]GIS!T48</f>
        <v>0.30841453747099901</v>
      </c>
      <c r="X48" s="275">
        <f t="shared" si="3"/>
        <v>26.11951137385697</v>
      </c>
      <c r="Y48" s="276">
        <f>+X48*'[18]GJha county'!L$99</f>
        <v>8.5011091764702478</v>
      </c>
      <c r="Z48" s="279">
        <f>W48*'[18]GJha county'!G$98*VLOOKUP(A48,$CG$13:$CM$19,7,FALSE)/100</f>
        <v>0.79343685647055651</v>
      </c>
      <c r="AA48" s="279">
        <f t="shared" si="4"/>
        <v>0.94424194792121052</v>
      </c>
      <c r="AB48" s="284">
        <f>+X48*'[18]GJha county'!S$99</f>
        <v>17.618402197386725</v>
      </c>
      <c r="AC48" s="286">
        <f t="shared" si="21"/>
        <v>45.977400000000003</v>
      </c>
      <c r="AD48" s="287">
        <f>+[18]GIS!U48</f>
        <v>28.062392817906368</v>
      </c>
      <c r="AE48" s="288">
        <f t="shared" si="5"/>
        <v>1290.2358595460082</v>
      </c>
      <c r="AF48" s="289">
        <f t="shared" si="22"/>
        <v>1180.0937739750075</v>
      </c>
      <c r="AG48" s="290">
        <f>+AF48-[18]balgan!L47</f>
        <v>0</v>
      </c>
      <c r="AH48" s="291">
        <f t="shared" si="6"/>
        <v>110.14208557100071</v>
      </c>
      <c r="AI48" s="292">
        <f t="shared" si="23"/>
        <v>1290.2358595460082</v>
      </c>
      <c r="AJ48" s="273">
        <f>+VLOOKUP(A48,'[18]GJha county'!$X$59:$AC$65,6,FALSE)</f>
        <v>5.151720885035254</v>
      </c>
      <c r="AK48" s="287">
        <f>+[18]GIS!W48</f>
        <v>343.23662763555819</v>
      </c>
      <c r="AL48" s="264">
        <f t="shared" si="7"/>
        <v>1768.2593030991738</v>
      </c>
      <c r="AM48" s="294">
        <f>+VLOOKUP(A48,'[18]GJha county'!$X$59:$AE$65,7,FALSE)</f>
        <v>0.43794458424410582</v>
      </c>
      <c r="AN48" s="295">
        <f t="shared" si="24"/>
        <v>150.31862218720349</v>
      </c>
      <c r="AO48" s="279">
        <f>+[18]GJha!D$52*'LP09'!AK48</f>
        <v>41707.369097251947</v>
      </c>
      <c r="AP48" s="296">
        <f t="shared" si="25"/>
        <v>39788.791171965568</v>
      </c>
      <c r="AQ48" s="273">
        <f t="shared" si="26"/>
        <v>17.960021999999999</v>
      </c>
      <c r="AR48" s="281">
        <f>+[18]GIS!V48</f>
        <v>109.33685566407223</v>
      </c>
      <c r="AS48" s="275">
        <f t="shared" si="8"/>
        <v>1963.6923331375617</v>
      </c>
      <c r="AT48" s="297">
        <f>+VLOOKUP(A48,'[18]GJha county'!$X$59:$AE$65,8,FALSE)</f>
        <v>0.21803742254846825</v>
      </c>
      <c r="AU48" s="295">
        <f t="shared" si="9"/>
        <v>428.15841499550203</v>
      </c>
      <c r="AV48" s="279">
        <f t="shared" si="27"/>
        <v>1535.5339181420597</v>
      </c>
      <c r="AW48" s="298">
        <f t="shared" si="28"/>
        <v>14.044065094206214</v>
      </c>
      <c r="AX48" s="248">
        <f t="shared" si="29"/>
        <v>10.546882275062238</v>
      </c>
      <c r="AY48" s="275">
        <f t="shared" si="30"/>
        <v>12.252602190266655</v>
      </c>
      <c r="AZ48" s="236">
        <f t="shared" si="31"/>
        <v>5.6342311832663379</v>
      </c>
      <c r="BA48" s="236">
        <f t="shared" si="32"/>
        <v>45.977400000000003</v>
      </c>
      <c r="BB48" s="275">
        <f t="shared" si="33"/>
        <v>115.92233453072063</v>
      </c>
      <c r="BC48" s="299">
        <f t="shared" si="10"/>
        <v>42907.834543644021</v>
      </c>
      <c r="BD48" s="300">
        <f t="shared" si="11"/>
        <v>3969.7867911801122</v>
      </c>
      <c r="BE48" s="300">
        <f t="shared" si="12"/>
        <v>236.26571351717575</v>
      </c>
      <c r="BF48" s="301">
        <f t="shared" si="13"/>
        <v>0</v>
      </c>
      <c r="BG48" s="301">
        <f t="shared" si="14"/>
        <v>0</v>
      </c>
      <c r="BH48" s="301">
        <f t="shared" si="15"/>
        <v>964.56313148163781</v>
      </c>
      <c r="BI48" s="302">
        <f t="shared" si="34"/>
        <v>0</v>
      </c>
      <c r="BJ48" s="302">
        <f>IFERROR(([18]balgan!M401+[18]balgan!AD401+[18]balgan!M577+[18]balgan!AD577+[18]balgan!M753+[18]balgan!AD753+[18]balgan!AU753)/1000,0)</f>
        <v>0</v>
      </c>
      <c r="BK48" s="302">
        <f>+[18]balgan!AF577/1000</f>
        <v>0</v>
      </c>
      <c r="BL48" s="303">
        <f t="shared" si="35"/>
        <v>0</v>
      </c>
      <c r="BM48" s="302">
        <f t="shared" si="16"/>
        <v>0</v>
      </c>
      <c r="BN48" s="299">
        <f>-VLOOKUP(A48,'[18]GJha county'!$X$59:$AH$65,9,FALSE)*E48/0.8</f>
        <v>274.90330376489976</v>
      </c>
      <c r="BO48" s="299">
        <f>IFERROR(170-(VLOOKUP(A48,'[18]GJha county'!X$59:AI$65,12,FALSE))-BN48/E48,0)</f>
        <v>106.11698568455387</v>
      </c>
      <c r="BP48" s="299">
        <f t="shared" si="17"/>
        <v>1670.3977416922439</v>
      </c>
      <c r="BQ48" s="299">
        <f>170-(VLOOKUP(A48,'[18]GJha county'!X$59:AJ$65,13,FALSE))</f>
        <v>124.00548021017653</v>
      </c>
      <c r="BR48" s="299">
        <f t="shared" si="18"/>
        <v>1270.3198687595257</v>
      </c>
      <c r="BS48" s="299">
        <f>170-(VLOOKUP(A48,'[18]GJha county'!X$59:AK$65,14,FALSE))</f>
        <v>146.11390816564739</v>
      </c>
      <c r="BT48" s="299">
        <f t="shared" si="19"/>
        <v>45.063653404988166</v>
      </c>
      <c r="BU48" s="301">
        <f t="shared" si="36"/>
        <v>3260.6845676216572</v>
      </c>
      <c r="BV48" s="299">
        <f>+[18]balgan!Q401+[18]balgan!AH401+[18]balgan!Q577+[18]balgan!AH577+[18]balgan!Q753+[18]balgan!AH753+[18]balgan!AY753</f>
        <v>0</v>
      </c>
    </row>
    <row r="49" spans="1:74" ht="15">
      <c r="A49" s="272">
        <v>2</v>
      </c>
      <c r="B49" s="272">
        <f>+VLOOKUP(C49,[18]GIS!B:C,2,FALSE)</f>
        <v>8196</v>
      </c>
      <c r="C49" s="346" t="s">
        <v>158</v>
      </c>
      <c r="D49" s="273">
        <f>+VLOOKUP(A49,'[18]GJha county'!$X$59:$AB$65,3,FALSE)</f>
        <v>140.87006637243041</v>
      </c>
      <c r="E49" s="274">
        <f>+[18]GIS!P49</f>
        <v>1.0380413170856</v>
      </c>
      <c r="F49" s="275">
        <f t="shared" si="20"/>
        <v>146.22894923517356</v>
      </c>
      <c r="G49" s="276">
        <f>+F49*'[18]GJha county'!L$81</f>
        <v>20.246674827324235</v>
      </c>
      <c r="H49" s="277">
        <f>+F49*('[18]GJha county'!M$81+'[18]GJha county'!N$81)</f>
        <v>15.58046277618794</v>
      </c>
      <c r="I49" s="278">
        <f>+F49*('[18]GJha county'!O$81)</f>
        <v>51.017042868109115</v>
      </c>
      <c r="J49" s="278">
        <f>+F49*('[18]GJha county'!P$81)</f>
        <v>33.798239048313917</v>
      </c>
      <c r="K49" s="278">
        <f>+F49*('[18]GJha county'!Q$81)</f>
        <v>25.586529715238363</v>
      </c>
      <c r="L49" s="279">
        <f t="shared" si="0"/>
        <v>3.6759740619989145</v>
      </c>
      <c r="M49" s="279">
        <f>E49*'[18]GJha county'!G$80*VLOOKUP(A49,$CG$13:$CM$19,5,FALSE)/100</f>
        <v>7.2721255059534613</v>
      </c>
      <c r="N49" s="280">
        <f>+IF([18]balgan!J48&gt;0,[18]balgan!J48,0)+IF([18]balgan!K48&gt;0,[18]balgan!K48,0)</f>
        <v>110.40181163166139</v>
      </c>
      <c r="O49" s="273">
        <f>+VLOOKUP(A49,'[18]GJha county'!$X$59:$AB$65,4,FALSE)</f>
        <v>56.648467913747304</v>
      </c>
      <c r="P49" s="281">
        <f>+[18]GIS!S49</f>
        <v>1.923385371535999</v>
      </c>
      <c r="Q49" s="282">
        <f t="shared" si="1"/>
        <v>108.95683450522797</v>
      </c>
      <c r="R49" s="283">
        <f>+Q49*'[18]GJha county'!L$97</f>
        <v>39.774771187357189</v>
      </c>
      <c r="S49" s="279">
        <f>P49*'[18]GJha county'!G$96*VLOOKUP(A49,$CG$13:$CM$19,6,FALSE)/100</f>
        <v>2.5810915805242085</v>
      </c>
      <c r="T49" s="279">
        <f t="shared" si="2"/>
        <v>20.985384235484617</v>
      </c>
      <c r="U49" s="284">
        <f>+Q49*'[18]GJha county'!S$97</f>
        <v>69.182063317870785</v>
      </c>
      <c r="V49" s="273">
        <f>+VLOOKUP(A49,'[18]GJha county'!$X$59:$AB$65,5,FALSE)</f>
        <v>84.689624516526081</v>
      </c>
      <c r="W49" s="285">
        <f>+[18]GIS!T49</f>
        <v>0</v>
      </c>
      <c r="X49" s="275">
        <f t="shared" si="3"/>
        <v>0</v>
      </c>
      <c r="Y49" s="276">
        <f>+X49*'[18]GJha county'!L$99</f>
        <v>0</v>
      </c>
      <c r="Z49" s="279">
        <f>W49*'[18]GJha county'!G$98*VLOOKUP(A49,$CG$13:$CM$19,7,FALSE)/100</f>
        <v>0</v>
      </c>
      <c r="AA49" s="279">
        <f t="shared" si="4"/>
        <v>0</v>
      </c>
      <c r="AB49" s="284">
        <f>+X49*'[18]GJha county'!S$99</f>
        <v>0</v>
      </c>
      <c r="AC49" s="286">
        <f t="shared" si="21"/>
        <v>45.977400000000003</v>
      </c>
      <c r="AD49" s="287">
        <f>+[18]GIS!U49</f>
        <v>16.875495710717772</v>
      </c>
      <c r="AE49" s="288">
        <f t="shared" si="5"/>
        <v>775.8914164899553</v>
      </c>
      <c r="AF49" s="289">
        <f t="shared" si="22"/>
        <v>709.6567833749591</v>
      </c>
      <c r="AG49" s="290">
        <f>+AF49-[18]balgan!L48</f>
        <v>0</v>
      </c>
      <c r="AH49" s="291">
        <f t="shared" si="6"/>
        <v>66.234633114996186</v>
      </c>
      <c r="AI49" s="292">
        <f t="shared" si="23"/>
        <v>775.8914164899553</v>
      </c>
      <c r="AJ49" s="273">
        <f>+VLOOKUP(A49,'[18]GJha county'!$X$59:$AC$65,6,FALSE)</f>
        <v>5.151720885035254</v>
      </c>
      <c r="AK49" s="287">
        <f>+[18]GIS!W49</f>
        <v>133.66835523823522</v>
      </c>
      <c r="AL49" s="264">
        <f t="shared" si="7"/>
        <v>688.62205734912789</v>
      </c>
      <c r="AM49" s="294">
        <f>+VLOOKUP(A49,'[18]GJha county'!$X$59:$AE$65,7,FALSE)</f>
        <v>0.43794458424410582</v>
      </c>
      <c r="AN49" s="295">
        <f t="shared" si="24"/>
        <v>58.539332261402372</v>
      </c>
      <c r="AO49" s="279">
        <f>+[18]GJha!D$52*'LP09'!AK49</f>
        <v>16242.309181708439</v>
      </c>
      <c r="AP49" s="296">
        <f t="shared" si="25"/>
        <v>15495.147792097909</v>
      </c>
      <c r="AQ49" s="273">
        <f t="shared" si="26"/>
        <v>17.960021999999999</v>
      </c>
      <c r="AR49" s="281">
        <f>+[18]GIS!V49</f>
        <v>23.799413067445013</v>
      </c>
      <c r="AS49" s="275">
        <f t="shared" si="8"/>
        <v>427.43798227839989</v>
      </c>
      <c r="AT49" s="297">
        <f>+VLOOKUP(A49,'[18]GJha county'!$X$59:$AE$65,8,FALSE)</f>
        <v>0.21803742254846825</v>
      </c>
      <c r="AU49" s="311">
        <f t="shared" si="9"/>
        <v>93.197475955300163</v>
      </c>
      <c r="AV49" s="279">
        <f t="shared" si="27"/>
        <v>334.24050632309974</v>
      </c>
      <c r="AW49" s="298">
        <f t="shared" si="28"/>
        <v>14.044065094206214</v>
      </c>
      <c r="AX49" s="248">
        <f t="shared" si="29"/>
        <v>10.54688227506224</v>
      </c>
      <c r="AY49" s="275">
        <f t="shared" si="30"/>
        <v>12.252602190266655</v>
      </c>
      <c r="AZ49" s="236">
        <f t="shared" si="31"/>
        <v>0</v>
      </c>
      <c r="BA49" s="236">
        <f t="shared" si="32"/>
        <v>45.977400000000003</v>
      </c>
      <c r="BB49" s="275">
        <f t="shared" si="33"/>
        <v>115.92233453072065</v>
      </c>
      <c r="BC49" s="299">
        <f t="shared" si="10"/>
        <v>16639.794290294929</v>
      </c>
      <c r="BD49" s="300">
        <f t="shared" si="11"/>
        <v>859.04531499547068</v>
      </c>
      <c r="BE49" s="300">
        <f t="shared" si="12"/>
        <v>15.58046277618794</v>
      </c>
      <c r="BF49" s="301">
        <f t="shared" si="13"/>
        <v>0</v>
      </c>
      <c r="BG49" s="301">
        <f t="shared" si="14"/>
        <v>0</v>
      </c>
      <c r="BH49" s="301">
        <f t="shared" si="15"/>
        <v>220.91887153457333</v>
      </c>
      <c r="BI49" s="302">
        <f t="shared" si="34"/>
        <v>0</v>
      </c>
      <c r="BJ49" s="302">
        <f>IFERROR(([18]balgan!M402+[18]balgan!AD402+[18]balgan!M578+[18]balgan!AD578+[18]balgan!M754+[18]balgan!AD754+[18]balgan!AU754)/1000,0)</f>
        <v>0</v>
      </c>
      <c r="BK49" s="302">
        <f>+[18]balgan!AF578/1000</f>
        <v>0</v>
      </c>
      <c r="BL49" s="303">
        <f t="shared" si="35"/>
        <v>0</v>
      </c>
      <c r="BM49" s="302">
        <f t="shared" si="16"/>
        <v>0</v>
      </c>
      <c r="BN49" s="299">
        <f>-VLOOKUP(A49,'[18]GJha county'!$X$59:$AH$65,9,FALSE)*E49/0.8</f>
        <v>18.128405631097788</v>
      </c>
      <c r="BO49" s="299">
        <f>IFERROR(170-(VLOOKUP(A49,'[18]GJha county'!X$59:AI$65,12,FALSE))-BN49/E49,0)</f>
        <v>106.11698568455388</v>
      </c>
      <c r="BP49" s="299">
        <f t="shared" si="17"/>
        <v>110.15381558514807</v>
      </c>
      <c r="BQ49" s="299">
        <f>170-(VLOOKUP(A49,'[18]GJha county'!X$59:AJ$65,13,FALSE))</f>
        <v>124.00548021017653</v>
      </c>
      <c r="BR49" s="299">
        <f t="shared" si="18"/>
        <v>238.51032662655035</v>
      </c>
      <c r="BS49" s="299">
        <f>170-(VLOOKUP(A49,'[18]GJha county'!X$59:AK$65,14,FALSE))</f>
        <v>146.11390816564739</v>
      </c>
      <c r="BT49" s="299">
        <f t="shared" si="19"/>
        <v>0</v>
      </c>
      <c r="BU49" s="301">
        <f t="shared" si="36"/>
        <v>366.79254784279624</v>
      </c>
      <c r="BV49" s="299">
        <f>+[18]balgan!Q402+[18]balgan!AH402+[18]balgan!Q578+[18]balgan!AH578+[18]balgan!Q754+[18]balgan!AH754+[18]balgan!AY754</f>
        <v>0</v>
      </c>
    </row>
    <row r="50" spans="1:74" ht="15">
      <c r="A50" s="272">
        <v>2</v>
      </c>
      <c r="B50" s="272">
        <f>+VLOOKUP(C50,[18]GIS!B:C,2,FALSE)</f>
        <v>8200</v>
      </c>
      <c r="C50" s="346" t="s">
        <v>159</v>
      </c>
      <c r="D50" s="273">
        <f>+VLOOKUP(A50,'[18]GJha county'!$X$59:$AB$65,3,FALSE)</f>
        <v>140.87006637243041</v>
      </c>
      <c r="E50" s="274">
        <f>+[18]GIS!P50</f>
        <v>625.57692414618532</v>
      </c>
      <c r="F50" s="275">
        <f t="shared" si="20"/>
        <v>88125.062825533998</v>
      </c>
      <c r="G50" s="276">
        <f>+F50*'[18]GJha county'!L$81</f>
        <v>12201.684416788035</v>
      </c>
      <c r="H50" s="277">
        <f>+F50*('[18]GJha county'!M$81+'[18]GJha county'!N$81)</f>
        <v>9389.5857706962906</v>
      </c>
      <c r="I50" s="278">
        <f>+F50*('[18]GJha county'!O$81)</f>
        <v>30745.485975520151</v>
      </c>
      <c r="J50" s="278">
        <f>+F50*('[18]GJha county'!P$81)</f>
        <v>20368.551884585697</v>
      </c>
      <c r="K50" s="278">
        <f>+F50*('[18]GJha county'!Q$81)</f>
        <v>15419.75477794383</v>
      </c>
      <c r="L50" s="279">
        <f t="shared" si="0"/>
        <v>2215.3304585243282</v>
      </c>
      <c r="M50" s="279">
        <f>E50*'[18]GJha county'!G$80*VLOOKUP(A50,$CG$13:$CM$19,5,FALSE)/100</f>
        <v>4382.5557144410286</v>
      </c>
      <c r="N50" s="280">
        <f>+IF([18]balgan!J49&gt;0,[18]balgan!J49,0)+IF([18]balgan!K49&gt;0,[18]balgan!K49,0)</f>
        <v>55639.660879194271</v>
      </c>
      <c r="O50" s="273">
        <f>+VLOOKUP(A50,'[18]GJha county'!$X$59:$AB$65,4,FALSE)</f>
        <v>56.648467913747304</v>
      </c>
      <c r="P50" s="281">
        <f>+[18]GIS!S50</f>
        <v>78.654350829666384</v>
      </c>
      <c r="Q50" s="282">
        <f t="shared" si="1"/>
        <v>4455.6484692509794</v>
      </c>
      <c r="R50" s="283">
        <f>+Q50*'[18]GJha county'!L$97</f>
        <v>1626.537694129252</v>
      </c>
      <c r="S50" s="279">
        <f>P50*'[18]GJha county'!G$96*VLOOKUP(A50,$CG$13:$CM$19,6,FALSE)/100</f>
        <v>105.55039343775601</v>
      </c>
      <c r="T50" s="279">
        <f t="shared" si="2"/>
        <v>858.17007781181621</v>
      </c>
      <c r="U50" s="284">
        <f>+Q50*'[18]GJha county'!S$97</f>
        <v>2829.1107751217278</v>
      </c>
      <c r="V50" s="273">
        <f>+VLOOKUP(A50,'[18]GJha county'!$X$59:$AB$65,5,FALSE)</f>
        <v>84.689624516526081</v>
      </c>
      <c r="W50" s="285">
        <f>+[18]GIS!T50</f>
        <v>0</v>
      </c>
      <c r="X50" s="275">
        <f t="shared" si="3"/>
        <v>0</v>
      </c>
      <c r="Y50" s="276">
        <f>+X50*'[18]GJha county'!L$99</f>
        <v>0</v>
      </c>
      <c r="Z50" s="279">
        <f>W50*'[18]GJha county'!G$98*VLOOKUP(A50,$CG$13:$CM$19,7,FALSE)/100</f>
        <v>0</v>
      </c>
      <c r="AA50" s="279">
        <f t="shared" si="4"/>
        <v>0</v>
      </c>
      <c r="AB50" s="284">
        <f>+X50*'[18]GJha county'!S$99</f>
        <v>0</v>
      </c>
      <c r="AC50" s="286">
        <f t="shared" si="21"/>
        <v>45.977400000000003</v>
      </c>
      <c r="AD50" s="287">
        <f>+[18]GIS!U50</f>
        <v>129.57109254318993</v>
      </c>
      <c r="AE50" s="288">
        <f t="shared" si="5"/>
        <v>5957.3419502952611</v>
      </c>
      <c r="AF50" s="289">
        <f t="shared" si="22"/>
        <v>5448.7883691724946</v>
      </c>
      <c r="AG50" s="290">
        <f>+AF50-[18]balgan!L49</f>
        <v>191.05559999999969</v>
      </c>
      <c r="AH50" s="291">
        <f t="shared" si="6"/>
        <v>508.55358112276622</v>
      </c>
      <c r="AI50" s="292">
        <f t="shared" si="23"/>
        <v>5766.2863502952614</v>
      </c>
      <c r="AJ50" s="273">
        <f>+VLOOKUP(A50,'[18]GJha county'!$X$59:$AC$65,6,FALSE)</f>
        <v>5.151720885035254</v>
      </c>
      <c r="AK50" s="287">
        <f>+[18]GIS!W50</f>
        <v>173.56938389992843</v>
      </c>
      <c r="AL50" s="264">
        <f t="shared" si="7"/>
        <v>894.18102003996307</v>
      </c>
      <c r="AM50" s="294">
        <f>+VLOOKUP(A50,'[18]GJha county'!$X$59:$AE$65,7,FALSE)</f>
        <v>0.43794458424410582</v>
      </c>
      <c r="AN50" s="295">
        <f t="shared" si="24"/>
        <v>76.013771669559745</v>
      </c>
      <c r="AO50" s="279">
        <f>+[18]GJha!D$52*'LP09'!AK50</f>
        <v>21090.762976448103</v>
      </c>
      <c r="AP50" s="296">
        <f t="shared" si="25"/>
        <v>20120.568184738579</v>
      </c>
      <c r="AQ50" s="273">
        <f t="shared" si="26"/>
        <v>17.960021999999999</v>
      </c>
      <c r="AR50" s="281">
        <f>+[18]GIS!V50</f>
        <v>147.23397201953375</v>
      </c>
      <c r="AS50" s="275">
        <f t="shared" si="8"/>
        <v>2644.3253766182106</v>
      </c>
      <c r="AT50" s="297">
        <f>+VLOOKUP(A50,'[18]GJha county'!$X$59:$AE$65,8,FALSE)</f>
        <v>0.21803742254846825</v>
      </c>
      <c r="AU50" s="295">
        <f t="shared" si="9"/>
        <v>576.56188949734224</v>
      </c>
      <c r="AV50" s="279">
        <f t="shared" si="27"/>
        <v>2067.7634871208684</v>
      </c>
      <c r="AW50" s="298">
        <f t="shared" si="28"/>
        <v>14.044065094206214</v>
      </c>
      <c r="AX50" s="248">
        <f t="shared" si="29"/>
        <v>10.546882275062238</v>
      </c>
      <c r="AY50" s="275">
        <f t="shared" si="30"/>
        <v>12.252602190266655</v>
      </c>
      <c r="AZ50" s="236">
        <f t="shared" si="31"/>
        <v>0</v>
      </c>
      <c r="BA50" s="236">
        <f t="shared" si="32"/>
        <v>44.502876661113163</v>
      </c>
      <c r="BB50" s="275">
        <f t="shared" si="33"/>
        <v>115.92233453072063</v>
      </c>
      <c r="BC50" s="299">
        <f t="shared" si="10"/>
        <v>35516.224666369642</v>
      </c>
      <c r="BD50" s="300">
        <f t="shared" si="11"/>
        <v>70362.064010151516</v>
      </c>
      <c r="BE50" s="300">
        <f t="shared" si="12"/>
        <v>9389.5857706962906</v>
      </c>
      <c r="BF50" s="301">
        <f t="shared" si="13"/>
        <v>11085.187358855415</v>
      </c>
      <c r="BG50" s="301">
        <f t="shared" si="14"/>
        <v>2418.2408225237727</v>
      </c>
      <c r="BH50" s="301">
        <f t="shared" si="15"/>
        <v>3481.6864362886299</v>
      </c>
      <c r="BI50" s="302">
        <f t="shared" si="34"/>
        <v>0</v>
      </c>
      <c r="BJ50" s="302">
        <f>IFERROR(([18]balgan!M403+[18]balgan!AD403+[18]balgan!M579+[18]balgan!AD579+[18]balgan!M755+[18]balgan!AD755+[18]balgan!AU755)/1000,0)</f>
        <v>2418.2408225237727</v>
      </c>
      <c r="BK50" s="302">
        <f>+[18]balgan!AF579/1000</f>
        <v>77.702059975609686</v>
      </c>
      <c r="BL50" s="303">
        <f t="shared" si="35"/>
        <v>0</v>
      </c>
      <c r="BM50" s="302">
        <f t="shared" si="16"/>
        <v>0</v>
      </c>
      <c r="BN50" s="299">
        <f>-VLOOKUP(A50,'[18]GJha county'!$X$59:$AH$65,9,FALSE)*E50/0.8</f>
        <v>10925.106783048552</v>
      </c>
      <c r="BO50" s="299">
        <f>IFERROR(170-(VLOOKUP(A50,'[18]GJha county'!X$59:AI$65,12,FALSE))-BN50/E50,0)</f>
        <v>106.11698568455387</v>
      </c>
      <c r="BP50" s="299">
        <f t="shared" si="17"/>
        <v>66384.337504207986</v>
      </c>
      <c r="BQ50" s="299">
        <f>170-(VLOOKUP(A50,'[18]GJha county'!X$59:AJ$65,13,FALSE))</f>
        <v>124.00548021017653</v>
      </c>
      <c r="BR50" s="299">
        <f t="shared" si="18"/>
        <v>9753.5705452524762</v>
      </c>
      <c r="BS50" s="299">
        <f>170-(VLOOKUP(A50,'[18]GJha county'!X$59:AK$65,14,FALSE))</f>
        <v>146.11390816564739</v>
      </c>
      <c r="BT50" s="299">
        <f t="shared" si="19"/>
        <v>0</v>
      </c>
      <c r="BU50" s="301">
        <f t="shared" si="36"/>
        <v>87063.014832509012</v>
      </c>
      <c r="BV50" s="299">
        <f>+[18]balgan!Q403+[18]balgan!AH403+[18]balgan!Q579+[18]balgan!AH579+[18]balgan!Q755+[18]balgan!AH755+[18]balgan!AY755</f>
        <v>3513.5834569946846</v>
      </c>
    </row>
    <row r="51" spans="1:74" ht="30">
      <c r="A51" s="272">
        <v>2</v>
      </c>
      <c r="B51" s="272">
        <f>+VLOOKUP(C51,[18]GIS!B:C,2,FALSE)</f>
        <v>8204</v>
      </c>
      <c r="C51" s="346" t="s">
        <v>160</v>
      </c>
      <c r="D51" s="273">
        <f>+VLOOKUP(A51,'[18]GJha county'!$X$59:$AB$65,3,FALSE)</f>
        <v>140.87006637243041</v>
      </c>
      <c r="E51" s="274">
        <f>+[18]GIS!P51</f>
        <v>24.860152284003842</v>
      </c>
      <c r="F51" s="275">
        <f t="shared" si="20"/>
        <v>3502.0513022763489</v>
      </c>
      <c r="G51" s="276">
        <f>+F51*'[18]GJha county'!L$81</f>
        <v>484.88958114417824</v>
      </c>
      <c r="H51" s="277">
        <f>+F51*('[18]GJha county'!M$81+'[18]GJha county'!N$81)</f>
        <v>373.13801569937397</v>
      </c>
      <c r="I51" s="278">
        <f>+F51*('[18]GJha county'!O$81)</f>
        <v>1221.8121127794739</v>
      </c>
      <c r="J51" s="278">
        <f>+F51*('[18]GJha county'!P$81)</f>
        <v>809.43730836386476</v>
      </c>
      <c r="K51" s="278">
        <f>+F51*('[18]GJha county'!Q$81)</f>
        <v>612.77428428945836</v>
      </c>
      <c r="L51" s="279">
        <f t="shared" si="0"/>
        <v>88.036259702951</v>
      </c>
      <c r="M51" s="279">
        <f>E51*'[18]GJha county'!G$80*VLOOKUP(A51,$CG$13:$CM$19,5,FALSE)/100</f>
        <v>174.16083977655714</v>
      </c>
      <c r="N51" s="280">
        <f>+IF([18]balgan!J50&gt;0,[18]balgan!J50,0)+IF([18]balgan!K50&gt;0,[18]balgan!K50,0)</f>
        <v>1747.9791290455282</v>
      </c>
      <c r="O51" s="273">
        <f>+VLOOKUP(A51,'[18]GJha county'!$X$59:$AB$65,4,FALSE)</f>
        <v>56.648467913747304</v>
      </c>
      <c r="P51" s="281">
        <f>+[18]GIS!S51</f>
        <v>192.38463570377081</v>
      </c>
      <c r="Q51" s="282">
        <f t="shared" si="1"/>
        <v>10898.294862763025</v>
      </c>
      <c r="R51" s="283">
        <f>+Q51*'[18]GJha county'!L$97</f>
        <v>3978.4304166614761</v>
      </c>
      <c r="S51" s="279">
        <f>P51*'[18]GJha county'!G$96*VLOOKUP(A51,$CG$13:$CM$19,6,FALSE)/100</f>
        <v>258.171020111622</v>
      </c>
      <c r="T51" s="279">
        <f t="shared" si="2"/>
        <v>2099.0413886860529</v>
      </c>
      <c r="U51" s="284">
        <f>+Q51*'[18]GJha county'!S$97</f>
        <v>6919.8644461015492</v>
      </c>
      <c r="V51" s="273">
        <f>+VLOOKUP(A51,'[18]GJha county'!$X$59:$AB$65,5,FALSE)</f>
        <v>84.689624516526081</v>
      </c>
      <c r="W51" s="285">
        <f>+[18]GIS!T51</f>
        <v>0.77968322758899999</v>
      </c>
      <c r="X51" s="275">
        <f t="shared" si="3"/>
        <v>66.031079786345558</v>
      </c>
      <c r="Y51" s="276">
        <f>+X51*'[18]GJha county'!L$99</f>
        <v>21.491114832484353</v>
      </c>
      <c r="Z51" s="279">
        <f>W51*'[18]GJha county'!G$98*VLOOKUP(A51,$CG$13:$CM$19,7,FALSE)/100</f>
        <v>2.0058373843652064</v>
      </c>
      <c r="AA51" s="279">
        <f t="shared" si="4"/>
        <v>2.3870781695864824</v>
      </c>
      <c r="AB51" s="284">
        <f>+X51*'[18]GJha county'!S$99</f>
        <v>44.539964953861208</v>
      </c>
      <c r="AC51" s="286">
        <f t="shared" si="21"/>
        <v>45.977400000000003</v>
      </c>
      <c r="AD51" s="287">
        <f>+[18]GIS!U51</f>
        <v>32.268029781714361</v>
      </c>
      <c r="AE51" s="288">
        <f t="shared" si="5"/>
        <v>1483.6001124857939</v>
      </c>
      <c r="AF51" s="289">
        <f t="shared" si="22"/>
        <v>1356.9513223955432</v>
      </c>
      <c r="AG51" s="290">
        <f>+AF51-[18]balgan!L50</f>
        <v>236.78279999999995</v>
      </c>
      <c r="AH51" s="291">
        <f t="shared" si="6"/>
        <v>126.64879009025071</v>
      </c>
      <c r="AI51" s="292">
        <f t="shared" si="23"/>
        <v>1246.817312485794</v>
      </c>
      <c r="AJ51" s="273">
        <f>+VLOOKUP(A51,'[18]GJha county'!$X$59:$AC$65,6,FALSE)</f>
        <v>5.151720885035254</v>
      </c>
      <c r="AK51" s="287">
        <f>+[18]GIS!W51</f>
        <v>556.96044602977008</v>
      </c>
      <c r="AL51" s="264">
        <f t="shared" si="7"/>
        <v>2869.3047619501172</v>
      </c>
      <c r="AM51" s="294">
        <f>+VLOOKUP(A51,'[18]GJha county'!$X$59:$AE$65,7,FALSE)</f>
        <v>0.43794458424410582</v>
      </c>
      <c r="AN51" s="295">
        <f t="shared" si="24"/>
        <v>243.91781097691938</v>
      </c>
      <c r="AO51" s="279">
        <f>+[18]GJha!D$52*'LP09'!AK51</f>
        <v>67677.377717969415</v>
      </c>
      <c r="AP51" s="296">
        <f t="shared" si="25"/>
        <v>64564.155145042387</v>
      </c>
      <c r="AQ51" s="273">
        <f t="shared" si="26"/>
        <v>17.960021999999999</v>
      </c>
      <c r="AR51" s="281">
        <f>+[18]GIS!V51</f>
        <v>213.502380474999</v>
      </c>
      <c r="AS51" s="275">
        <f t="shared" si="8"/>
        <v>3834.5074503833521</v>
      </c>
      <c r="AT51" s="297">
        <f>+VLOOKUP(A51,'[18]GJha county'!$X$59:$AE$65,8,FALSE)</f>
        <v>0.21803742254846825</v>
      </c>
      <c r="AU51" s="311">
        <f t="shared" si="9"/>
        <v>836.06612122448462</v>
      </c>
      <c r="AV51" s="279">
        <f t="shared" si="27"/>
        <v>2998.4413291588676</v>
      </c>
      <c r="AW51" s="298">
        <f t="shared" si="28"/>
        <v>14.044065094206212</v>
      </c>
      <c r="AX51" s="248">
        <f t="shared" si="29"/>
        <v>10.546882275062238</v>
      </c>
      <c r="AY51" s="275">
        <f t="shared" si="30"/>
        <v>12.252602190266655</v>
      </c>
      <c r="AZ51" s="236">
        <f t="shared" si="31"/>
        <v>5.634231183266337</v>
      </c>
      <c r="BA51" s="236">
        <f t="shared" si="32"/>
        <v>38.639400078660522</v>
      </c>
      <c r="BB51" s="275">
        <f t="shared" si="33"/>
        <v>115.92233453072065</v>
      </c>
      <c r="BC51" s="299">
        <f t="shared" si="10"/>
        <v>71433.216210518178</v>
      </c>
      <c r="BD51" s="300">
        <f t="shared" si="11"/>
        <v>9102.0950036337836</v>
      </c>
      <c r="BE51" s="300">
        <f t="shared" si="12"/>
        <v>373.13801569937397</v>
      </c>
      <c r="BF51" s="301">
        <f t="shared" si="13"/>
        <v>1132.8273763872689</v>
      </c>
      <c r="BG51" s="301">
        <f t="shared" si="14"/>
        <v>1752.0733166867603</v>
      </c>
      <c r="BH51" s="301">
        <f t="shared" si="15"/>
        <v>8044.3883432568146</v>
      </c>
      <c r="BI51" s="302">
        <f t="shared" si="34"/>
        <v>0</v>
      </c>
      <c r="BJ51" s="302">
        <f>IFERROR(([18]balgan!M404+[18]balgan!AD404+[18]balgan!M580+[18]balgan!AD580+[18]balgan!M756+[18]balgan!AD756+[18]balgan!AU756)/1000,0)</f>
        <v>1752.0733166867603</v>
      </c>
      <c r="BK51" s="302">
        <f>+[18]balgan!AF580/1000</f>
        <v>0</v>
      </c>
      <c r="BL51" s="303">
        <f t="shared" si="35"/>
        <v>0</v>
      </c>
      <c r="BM51" s="302">
        <f t="shared" si="16"/>
        <v>0</v>
      </c>
      <c r="BN51" s="299">
        <f>-VLOOKUP(A51,'[18]GJha county'!$X$59:$AH$65,9,FALSE)*E51/0.8</f>
        <v>434.15894650571011</v>
      </c>
      <c r="BO51" s="299">
        <f>IFERROR(170-(VLOOKUP(A51,'[18]GJha county'!X$59:AI$65,12,FALSE))-BN51/E51,0)</f>
        <v>106.11698568455387</v>
      </c>
      <c r="BP51" s="299">
        <f t="shared" si="17"/>
        <v>2638.0844240374649</v>
      </c>
      <c r="BQ51" s="299">
        <f>170-(VLOOKUP(A51,'[18]GJha county'!X$59:AJ$65,13,FALSE))</f>
        <v>124.00548021017653</v>
      </c>
      <c r="BR51" s="299">
        <f t="shared" si="18"/>
        <v>23856.749135505972</v>
      </c>
      <c r="BS51" s="299">
        <f>170-(VLOOKUP(A51,'[18]GJha county'!X$59:AK$65,14,FALSE))</f>
        <v>146.11390816564739</v>
      </c>
      <c r="BT51" s="299">
        <f t="shared" si="19"/>
        <v>113.9225635142347</v>
      </c>
      <c r="BU51" s="301">
        <f t="shared" si="36"/>
        <v>27042.915069563383</v>
      </c>
      <c r="BV51" s="299">
        <f>+[18]balgan!Q404+[18]balgan!AH404+[18]balgan!Q580+[18]balgan!AH580+[18]balgan!Q756+[18]balgan!AH756+[18]balgan!AY756</f>
        <v>3534.6364762513845</v>
      </c>
    </row>
    <row r="52" spans="1:74" ht="15">
      <c r="A52" s="272">
        <v>2</v>
      </c>
      <c r="B52" s="272">
        <f>+VLOOKUP(C52,[18]GIS!B:C,2,FALSE)</f>
        <v>8208</v>
      </c>
      <c r="C52" s="272" t="s">
        <v>161</v>
      </c>
      <c r="D52" s="273">
        <f>+VLOOKUP(A52,'[18]GJha county'!$X$59:$AB$65,3,FALSE)</f>
        <v>140.87006637243041</v>
      </c>
      <c r="E52" s="274">
        <f>+[18]GIS!P52</f>
        <v>170.95422984324699</v>
      </c>
      <c r="F52" s="275">
        <f t="shared" si="20"/>
        <v>24082.333704665929</v>
      </c>
      <c r="G52" s="276">
        <f>+F52*'[18]GJha county'!L$81</f>
        <v>3334.4093775666588</v>
      </c>
      <c r="H52" s="277">
        <f>+F52*('[18]GJha county'!M$81+'[18]GJha county'!N$81)</f>
        <v>2565.9344870614077</v>
      </c>
      <c r="I52" s="278">
        <f>+F52*('[18]GJha county'!O$81)</f>
        <v>8401.9577340949945</v>
      </c>
      <c r="J52" s="278">
        <f>+F52*('[18]GJha county'!P$81)</f>
        <v>5566.2061147860804</v>
      </c>
      <c r="K52" s="278">
        <f>+F52*('[18]GJha county'!Q$81)</f>
        <v>4213.8259911567902</v>
      </c>
      <c r="L52" s="279">
        <f t="shared" si="0"/>
        <v>605.39335414618665</v>
      </c>
      <c r="M52" s="279">
        <f>E52*'[18]GJha county'!G$80*VLOOKUP(A52,$CG$13:$CM$19,5,FALSE)/100</f>
        <v>1197.640782434471</v>
      </c>
      <c r="N52" s="280">
        <f>+IF([18]balgan!J51&gt;0,[18]balgan!J51,0)+IF([18]balgan!K51&gt;0,[18]balgan!K51,0)</f>
        <v>15311.688438308125</v>
      </c>
      <c r="O52" s="273">
        <f>+VLOOKUP(A52,'[18]GJha county'!$X$59:$AB$65,4,FALSE)</f>
        <v>56.648467913747304</v>
      </c>
      <c r="P52" s="281">
        <f>+[18]GIS!S52</f>
        <v>160.57140059797533</v>
      </c>
      <c r="Q52" s="282">
        <f t="shared" si="1"/>
        <v>9096.1238346398695</v>
      </c>
      <c r="R52" s="283">
        <f>+Q52*'[18]GJha county'!L$97</f>
        <v>3320.5465802818194</v>
      </c>
      <c r="S52" s="279">
        <f>P52*'[18]GJha county'!G$96*VLOOKUP(A52,$CG$13:$CM$19,6,FALSE)/100</f>
        <v>215.47917348744221</v>
      </c>
      <c r="T52" s="279">
        <f t="shared" si="2"/>
        <v>1751.9383211734948</v>
      </c>
      <c r="U52" s="284">
        <f>+Q52*'[18]GJha county'!S$97</f>
        <v>5775.5772543580506</v>
      </c>
      <c r="V52" s="273">
        <f>+VLOOKUP(A52,'[18]GJha county'!$X$59:$AB$65,5,FALSE)</f>
        <v>84.689624516526081</v>
      </c>
      <c r="W52" s="285">
        <f>+[18]GIS!T52</f>
        <v>155.75973371025611</v>
      </c>
      <c r="X52" s="275">
        <f t="shared" si="3"/>
        <v>13191.23336271568</v>
      </c>
      <c r="Y52" s="276">
        <f>+X52*'[18]GJha county'!L$99</f>
        <v>4293.3465861457053</v>
      </c>
      <c r="Z52" s="279">
        <f>W52*'[18]GJha county'!G$98*VLOOKUP(A52,$CG$13:$CM$19,7,FALSE)/100</f>
        <v>400.71234804026585</v>
      </c>
      <c r="AA52" s="279">
        <f t="shared" si="4"/>
        <v>476.87400072732009</v>
      </c>
      <c r="AB52" s="284">
        <f>+X52*'[18]GJha county'!S$99</f>
        <v>8897.8867765699761</v>
      </c>
      <c r="AC52" s="286">
        <f t="shared" si="21"/>
        <v>45.97740000000001</v>
      </c>
      <c r="AD52" s="287">
        <f>+[18]GIS!U52</f>
        <v>106.49065627698697</v>
      </c>
      <c r="AE52" s="288">
        <f t="shared" si="5"/>
        <v>4896.1634999095413</v>
      </c>
      <c r="AF52" s="289">
        <f t="shared" si="22"/>
        <v>4478.198323087995</v>
      </c>
      <c r="AG52" s="290">
        <f>+AF52-[18]balgan!L51</f>
        <v>93.819599999999809</v>
      </c>
      <c r="AH52" s="291">
        <f t="shared" si="6"/>
        <v>417.96517682154621</v>
      </c>
      <c r="AI52" s="292">
        <f t="shared" si="23"/>
        <v>4802.3438999095415</v>
      </c>
      <c r="AJ52" s="273">
        <f>+VLOOKUP(A52,'[18]GJha county'!$X$59:$AC$65,6,FALSE)</f>
        <v>5.151720885035254</v>
      </c>
      <c r="AK52" s="287">
        <f>+[18]GIS!W52</f>
        <v>326.010859373941</v>
      </c>
      <c r="AL52" s="264">
        <f t="shared" si="7"/>
        <v>1679.5169529850232</v>
      </c>
      <c r="AM52" s="294">
        <f>+VLOOKUP(A52,'[18]GJha county'!$X$59:$AE$65,7,FALSE)</f>
        <v>0.43794458424410582</v>
      </c>
      <c r="AN52" s="295">
        <f t="shared" si="24"/>
        <v>142.77469026758425</v>
      </c>
      <c r="AO52" s="279">
        <f>+[18]GJha!D$52*'LP09'!AK52</f>
        <v>39614.231544246322</v>
      </c>
      <c r="AP52" s="296">
        <f t="shared" si="25"/>
        <v>37791.939900993711</v>
      </c>
      <c r="AQ52" s="273">
        <f t="shared" si="26"/>
        <v>17.960021999999999</v>
      </c>
      <c r="AR52" s="281">
        <f>+[18]GIS!V52</f>
        <v>281.33123931893147</v>
      </c>
      <c r="AS52" s="275">
        <f t="shared" si="8"/>
        <v>5052.715247455274</v>
      </c>
      <c r="AT52" s="297">
        <f>+VLOOKUP(A52,'[18]GJha county'!$X$59:$AE$65,8,FALSE)</f>
        <v>0.21803742254846825</v>
      </c>
      <c r="AU52" s="295">
        <f t="shared" si="9"/>
        <v>1101.6810094264938</v>
      </c>
      <c r="AV52" s="279">
        <f t="shared" si="27"/>
        <v>3951.0342380287802</v>
      </c>
      <c r="AW52" s="298">
        <f t="shared" si="28"/>
        <v>14.044065094206214</v>
      </c>
      <c r="AX52" s="248">
        <f t="shared" si="29"/>
        <v>10.546882275062238</v>
      </c>
      <c r="AY52" s="275">
        <f t="shared" si="30"/>
        <v>12.252602190266655</v>
      </c>
      <c r="AZ52" s="236">
        <f t="shared" si="31"/>
        <v>5.6342311832663379</v>
      </c>
      <c r="BA52" s="236">
        <f t="shared" si="32"/>
        <v>45.096387493550885</v>
      </c>
      <c r="BB52" s="275">
        <f t="shared" si="33"/>
        <v>115.92233453072063</v>
      </c>
      <c r="BC52" s="299">
        <f t="shared" si="10"/>
        <v>51193.356018941224</v>
      </c>
      <c r="BD52" s="300">
        <f t="shared" si="11"/>
        <v>27939.507935287333</v>
      </c>
      <c r="BE52" s="300">
        <f t="shared" si="12"/>
        <v>2565.9344870614077</v>
      </c>
      <c r="BF52" s="301">
        <f t="shared" si="13"/>
        <v>2964.1210017297399</v>
      </c>
      <c r="BG52" s="301">
        <f t="shared" si="14"/>
        <v>1490.4588920396448</v>
      </c>
      <c r="BH52" s="301">
        <f t="shared" si="15"/>
        <v>15917.919730622103</v>
      </c>
      <c r="BI52" s="302">
        <f t="shared" si="34"/>
        <v>0</v>
      </c>
      <c r="BJ52" s="302">
        <f>IFERROR(([18]balgan!M405+[18]balgan!AD405+[18]balgan!M581+[18]balgan!AD581+[18]balgan!M757+[18]balgan!AD757+[18]balgan!AU757)/1000,0)</f>
        <v>1490.4588920396448</v>
      </c>
      <c r="BK52" s="302">
        <f>+[18]balgan!AF581/1000</f>
        <v>0</v>
      </c>
      <c r="BL52" s="303">
        <f t="shared" si="35"/>
        <v>0</v>
      </c>
      <c r="BM52" s="302">
        <f t="shared" si="16"/>
        <v>0</v>
      </c>
      <c r="BN52" s="299">
        <f>-VLOOKUP(A52,'[18]GJha county'!$X$59:$AH$65,9,FALSE)*E52/0.8</f>
        <v>2985.5532452710081</v>
      </c>
      <c r="BO52" s="299">
        <f>IFERROR(170-(VLOOKUP(A52,'[18]GJha county'!X$59:AI$65,12,FALSE))-BN52/E52,0)</f>
        <v>106.11698568455387</v>
      </c>
      <c r="BP52" s="299">
        <f t="shared" si="17"/>
        <v>18141.147560989772</v>
      </c>
      <c r="BQ52" s="299">
        <f>170-(VLOOKUP(A52,'[18]GJha county'!X$59:AJ$65,13,FALSE))</f>
        <v>124.00548021017653</v>
      </c>
      <c r="BR52" s="299">
        <f t="shared" si="18"/>
        <v>19911.733639172558</v>
      </c>
      <c r="BS52" s="299">
        <f>170-(VLOOKUP(A52,'[18]GJha county'!X$59:AK$65,14,FALSE))</f>
        <v>146.11390816564739</v>
      </c>
      <c r="BT52" s="299">
        <f t="shared" si="19"/>
        <v>22758.663427246054</v>
      </c>
      <c r="BU52" s="301">
        <f t="shared" si="36"/>
        <v>63797.097872679384</v>
      </c>
      <c r="BV52" s="299">
        <f>+[18]balgan!Q405+[18]balgan!AH405+[18]balgan!Q581+[18]balgan!AH581+[18]balgan!Q757+[18]balgan!AH757+[18]balgan!AY757</f>
        <v>2336.624241452138</v>
      </c>
    </row>
    <row r="53" spans="1:74" ht="15">
      <c r="A53" s="272">
        <v>2</v>
      </c>
      <c r="B53" s="272">
        <f>+VLOOKUP(C53,[18]GIS!B:C,2,FALSE)</f>
        <v>8211</v>
      </c>
      <c r="C53" s="346" t="s">
        <v>162</v>
      </c>
      <c r="D53" s="273">
        <f>+VLOOKUP(A53,'[18]GJha county'!$X$59:$AB$65,3,FALSE)</f>
        <v>140.87006637243041</v>
      </c>
      <c r="E53" s="274">
        <f>+[18]GIS!P53</f>
        <v>75.142672446967012</v>
      </c>
      <c r="F53" s="275">
        <f t="shared" si="20"/>
        <v>10585.353255006041</v>
      </c>
      <c r="G53" s="276">
        <f>+F53*'[18]GJha county'!L$81</f>
        <v>1465.6345847208884</v>
      </c>
      <c r="H53" s="277">
        <f>+F53*('[18]GJha county'!M$81+'[18]GJha county'!N$81)</f>
        <v>1127.8526121197817</v>
      </c>
      <c r="I53" s="278">
        <f>+F53*('[18]GJha county'!O$81)</f>
        <v>3693.0677790497534</v>
      </c>
      <c r="J53" s="278">
        <f>+F53*('[18]GJha county'!P$81)</f>
        <v>2446.6174556733104</v>
      </c>
      <c r="K53" s="278">
        <f>+F53*('[18]GJha county'!Q$81)</f>
        <v>1852.1808234423079</v>
      </c>
      <c r="L53" s="279">
        <f t="shared" si="0"/>
        <v>266.09973063485785</v>
      </c>
      <c r="M53" s="279">
        <f>E53*'[18]GJha county'!G$80*VLOOKUP(A53,$CG$13:$CM$19,5,FALSE)/100</f>
        <v>526.42118949686619</v>
      </c>
      <c r="N53" s="280">
        <f>+IF([18]balgan!J52&gt;0,[18]balgan!J52,0)+IF([18]balgan!K52&gt;0,[18]balgan!K52,0)</f>
        <v>3717.5025035096696</v>
      </c>
      <c r="O53" s="273">
        <f>+VLOOKUP(A53,'[18]GJha county'!$X$59:$AB$65,4,FALSE)</f>
        <v>56.648467913747304</v>
      </c>
      <c r="P53" s="281">
        <f>+[18]GIS!S53</f>
        <v>104.66457290565084</v>
      </c>
      <c r="Q53" s="282">
        <f t="shared" si="1"/>
        <v>5929.0876999518268</v>
      </c>
      <c r="R53" s="283">
        <f>+Q53*'[18]GJha county'!L$97</f>
        <v>2164.4177502609286</v>
      </c>
      <c r="S53" s="279">
        <f>P53*'[18]GJha county'!G$96*VLOOKUP(A53,$CG$13:$CM$19,6,FALSE)/100</f>
        <v>140.45487290474662</v>
      </c>
      <c r="T53" s="279">
        <f t="shared" si="2"/>
        <v>1141.9585023223549</v>
      </c>
      <c r="U53" s="284">
        <f>+Q53*'[18]GJha county'!S$97</f>
        <v>3764.6699496908986</v>
      </c>
      <c r="V53" s="273">
        <f>+VLOOKUP(A53,'[18]GJha county'!$X$59:$AB$65,5,FALSE)</f>
        <v>84.689624516526081</v>
      </c>
      <c r="W53" s="285">
        <f>+[18]GIS!T53</f>
        <v>0.55488020421000006</v>
      </c>
      <c r="X53" s="275">
        <f t="shared" si="3"/>
        <v>46.992596146198217</v>
      </c>
      <c r="Y53" s="276">
        <f>+X53*'[18]GJha county'!L$99</f>
        <v>15.294665532083993</v>
      </c>
      <c r="Z53" s="279">
        <f>W53*'[18]GJha county'!G$98*VLOOKUP(A53,$CG$13:$CM$19,7,FALSE)/100</f>
        <v>1.4275021163278396</v>
      </c>
      <c r="AA53" s="279">
        <f t="shared" si="4"/>
        <v>1.6988212332093362</v>
      </c>
      <c r="AB53" s="284">
        <f>+X53*'[18]GJha county'!S$99</f>
        <v>31.697930614114227</v>
      </c>
      <c r="AC53" s="286">
        <f t="shared" si="21"/>
        <v>45.977399999999996</v>
      </c>
      <c r="AD53" s="287">
        <f>+[18]GIS!U53</f>
        <v>59.110877097051862</v>
      </c>
      <c r="AE53" s="288">
        <f t="shared" si="5"/>
        <v>2717.7644406419922</v>
      </c>
      <c r="AF53" s="289">
        <f t="shared" si="22"/>
        <v>2485.7601591237735</v>
      </c>
      <c r="AG53" s="290">
        <f>+AF53-[18]balgan!L52</f>
        <v>150.14640000000009</v>
      </c>
      <c r="AH53" s="291">
        <f t="shared" si="6"/>
        <v>232.00428151821887</v>
      </c>
      <c r="AI53" s="292">
        <f t="shared" si="23"/>
        <v>2567.6180406419921</v>
      </c>
      <c r="AJ53" s="273">
        <f>+VLOOKUP(A53,'[18]GJha county'!$X$59:$AC$65,6,FALSE)</f>
        <v>5.151720885035254</v>
      </c>
      <c r="AK53" s="287">
        <f>+[18]GIS!W53</f>
        <v>330.77100127163379</v>
      </c>
      <c r="AL53" s="264">
        <f t="shared" si="7"/>
        <v>1704.0398754150983</v>
      </c>
      <c r="AM53" s="294">
        <f>+VLOOKUP(A53,'[18]GJha county'!$X$59:$AE$65,7,FALSE)</f>
        <v>0.43794458424410582</v>
      </c>
      <c r="AN53" s="295">
        <f t="shared" si="24"/>
        <v>144.85936863191225</v>
      </c>
      <c r="AO53" s="279">
        <f>+[18]GJha!D$52*'LP09'!AK53</f>
        <v>40192.645906518766</v>
      </c>
      <c r="AP53" s="296">
        <f t="shared" si="25"/>
        <v>38343.746662471756</v>
      </c>
      <c r="AQ53" s="273">
        <f t="shared" si="26"/>
        <v>17.960021999999999</v>
      </c>
      <c r="AR53" s="281">
        <f>+[18]GIS!V53</f>
        <v>189.2738937955028</v>
      </c>
      <c r="AS53" s="275">
        <f t="shared" si="8"/>
        <v>3399.3632965928937</v>
      </c>
      <c r="AT53" s="297">
        <f>+VLOOKUP(A53,'[18]GJha county'!$X$59:$AE$65,8,FALSE)</f>
        <v>0.21803742254846825</v>
      </c>
      <c r="AU53" s="311">
        <f t="shared" si="9"/>
        <v>741.18841149497871</v>
      </c>
      <c r="AV53" s="279">
        <f t="shared" si="27"/>
        <v>2658.1748850979147</v>
      </c>
      <c r="AW53" s="298">
        <f t="shared" si="28"/>
        <v>14.044065094206212</v>
      </c>
      <c r="AX53" s="248">
        <f t="shared" si="29"/>
        <v>10.54688227506224</v>
      </c>
      <c r="AY53" s="275">
        <f t="shared" si="30"/>
        <v>12.252602190266655</v>
      </c>
      <c r="AZ53" s="236">
        <f t="shared" si="31"/>
        <v>5.6342311832663379</v>
      </c>
      <c r="BA53" s="236">
        <f t="shared" si="32"/>
        <v>43.437319267422126</v>
      </c>
      <c r="BB53" s="275">
        <f t="shared" si="33"/>
        <v>115.92233453072065</v>
      </c>
      <c r="BC53" s="299">
        <f t="shared" si="10"/>
        <v>45647.600206920026</v>
      </c>
      <c r="BD53" s="300">
        <f t="shared" si="11"/>
        <v>9066.8893794386695</v>
      </c>
      <c r="BE53" s="300">
        <f t="shared" si="12"/>
        <v>1127.8526121197817</v>
      </c>
      <c r="BF53" s="301">
        <f t="shared" si="13"/>
        <v>4424.5099546557012</v>
      </c>
      <c r="BG53" s="301">
        <f t="shared" si="14"/>
        <v>901.95214934361434</v>
      </c>
      <c r="BH53" s="301">
        <f t="shared" si="15"/>
        <v>4682.4156604319041</v>
      </c>
      <c r="BI53" s="302">
        <f t="shared" si="34"/>
        <v>0</v>
      </c>
      <c r="BJ53" s="302">
        <f>IFERROR(([18]balgan!M406+[18]balgan!AD406+[18]balgan!M582+[18]balgan!AD582+[18]balgan!M758+[18]balgan!AD758+[18]balgan!AU758)/1000,0)</f>
        <v>901.95214934361434</v>
      </c>
      <c r="BK53" s="302">
        <f>+[18]balgan!AF582/1000</f>
        <v>195.55018427195103</v>
      </c>
      <c r="BL53" s="303">
        <f t="shared" si="35"/>
        <v>0</v>
      </c>
      <c r="BM53" s="302">
        <f t="shared" si="16"/>
        <v>0</v>
      </c>
      <c r="BN53" s="299">
        <f>-VLOOKUP(A53,'[18]GJha county'!$X$59:$AH$65,9,FALSE)*E53/0.8</f>
        <v>1312.2954008689048</v>
      </c>
      <c r="BO53" s="299">
        <f>IFERROR(170-(VLOOKUP(A53,'[18]GJha county'!X$59:AI$65,12,FALSE))-BN53/E53,0)</f>
        <v>106.11698568455387</v>
      </c>
      <c r="BP53" s="299">
        <f t="shared" si="17"/>
        <v>7973.913896353919</v>
      </c>
      <c r="BQ53" s="299">
        <f>170-(VLOOKUP(A53,'[18]GJha county'!X$59:AJ$65,13,FALSE))</f>
        <v>124.00548021017653</v>
      </c>
      <c r="BR53" s="299">
        <f t="shared" si="18"/>
        <v>12978.980624158265</v>
      </c>
      <c r="BS53" s="299">
        <f>170-(VLOOKUP(A53,'[18]GJha county'!X$59:AK$65,14,FALSE))</f>
        <v>146.11390816564739</v>
      </c>
      <c r="BT53" s="299">
        <f t="shared" si="19"/>
        <v>81.075715200875621</v>
      </c>
      <c r="BU53" s="301">
        <f t="shared" si="36"/>
        <v>22346.265636581968</v>
      </c>
      <c r="BV53" s="299">
        <f>+[18]balgan!Q406+[18]balgan!AH406+[18]balgan!Q582+[18]balgan!AH582+[18]balgan!Q758+[18]balgan!AH758+[18]balgan!AY758</f>
        <v>1063.894853368098</v>
      </c>
    </row>
    <row r="54" spans="1:74" ht="15">
      <c r="A54" s="272">
        <v>2</v>
      </c>
      <c r="B54" s="272">
        <f>+VLOOKUP(C54,[18]GIS!B:C,2,FALSE)</f>
        <v>8217</v>
      </c>
      <c r="C54" s="346" t="s">
        <v>163</v>
      </c>
      <c r="D54" s="273">
        <f>+VLOOKUP(A54,'[18]GJha county'!$X$59:$AB$65,3,FALSE)</f>
        <v>140.87006637243041</v>
      </c>
      <c r="E54" s="274">
        <f>+[18]GIS!P54</f>
        <v>77.299271346195155</v>
      </c>
      <c r="F54" s="275">
        <f t="shared" si="20"/>
        <v>10889.153485079019</v>
      </c>
      <c r="G54" s="276">
        <f>+F54*'[18]GJha county'!L$81</f>
        <v>1507.6983792220824</v>
      </c>
      <c r="H54" s="277">
        <f>+F54*('[18]GJha county'!M$81+'[18]GJha county'!N$81)</f>
        <v>1160.2220451274479</v>
      </c>
      <c r="I54" s="278">
        <f>+F54*('[18]GJha county'!O$81)</f>
        <v>3799.0590307276152</v>
      </c>
      <c r="J54" s="278">
        <f>+F54*('[18]GJha county'!P$81)</f>
        <v>2516.8355134015778</v>
      </c>
      <c r="K54" s="278">
        <f>+F54*('[18]GJha county'!Q$81)</f>
        <v>1905.338516600297</v>
      </c>
      <c r="L54" s="279">
        <f t="shared" si="0"/>
        <v>273.73680777737042</v>
      </c>
      <c r="M54" s="279">
        <f>E54*'[18]GJha county'!G$80*VLOOKUP(A54,$CG$13:$CM$19,5,FALSE)/100</f>
        <v>541.52950705904175</v>
      </c>
      <c r="N54" s="280">
        <f>+IF([18]balgan!J53&gt;0,[18]balgan!J53,0)+IF([18]balgan!K53&gt;0,[18]balgan!K53,0)</f>
        <v>8221.2330607294898</v>
      </c>
      <c r="O54" s="273">
        <f>+VLOOKUP(A54,'[18]GJha county'!$X$59:$AB$65,4,FALSE)</f>
        <v>56.648467913747304</v>
      </c>
      <c r="P54" s="281">
        <f>+[18]GIS!S54</f>
        <v>70.295058960708928</v>
      </c>
      <c r="Q54" s="282">
        <f t="shared" si="1"/>
        <v>3982.1073920306944</v>
      </c>
      <c r="R54" s="283">
        <f>+Q54*'[18]GJha county'!L$97</f>
        <v>1453.6711816265622</v>
      </c>
      <c r="S54" s="279">
        <f>P54*'[18]GJha county'!G$96*VLOOKUP(A54,$CG$13:$CM$19,6,FALSE)/100</f>
        <v>94.332621803733403</v>
      </c>
      <c r="T54" s="279">
        <f t="shared" si="2"/>
        <v>766.96477158317248</v>
      </c>
      <c r="U54" s="284">
        <f>+Q54*'[18]GJha county'!S$97</f>
        <v>2528.4362104041325</v>
      </c>
      <c r="V54" s="273">
        <f>+VLOOKUP(A54,'[18]GJha county'!$X$59:$AB$65,5,FALSE)</f>
        <v>84.689624516526081</v>
      </c>
      <c r="W54" s="285">
        <f>+[18]GIS!T54</f>
        <v>0</v>
      </c>
      <c r="X54" s="275">
        <f t="shared" si="3"/>
        <v>0</v>
      </c>
      <c r="Y54" s="276">
        <f>+X54*'[18]GJha county'!L$99</f>
        <v>0</v>
      </c>
      <c r="Z54" s="279">
        <f>W54*'[18]GJha county'!G$98*VLOOKUP(A54,$CG$13:$CM$19,7,FALSE)/100</f>
        <v>0</v>
      </c>
      <c r="AA54" s="279">
        <f t="shared" si="4"/>
        <v>0</v>
      </c>
      <c r="AB54" s="284">
        <f>+X54*'[18]GJha county'!S$99</f>
        <v>0</v>
      </c>
      <c r="AC54" s="286">
        <f t="shared" si="21"/>
        <v>45.977400000000003</v>
      </c>
      <c r="AD54" s="287">
        <f>+[18]GIS!U54</f>
        <v>29.62933438247294</v>
      </c>
      <c r="AE54" s="288">
        <f t="shared" si="5"/>
        <v>1362.2797586367114</v>
      </c>
      <c r="AF54" s="289">
        <f t="shared" si="22"/>
        <v>1245.9875841189435</v>
      </c>
      <c r="AG54" s="290">
        <f>+AF54-[18]balgan!L53</f>
        <v>0</v>
      </c>
      <c r="AH54" s="291">
        <f t="shared" si="6"/>
        <v>116.29217451776806</v>
      </c>
      <c r="AI54" s="292">
        <f t="shared" si="23"/>
        <v>1362.2797586367114</v>
      </c>
      <c r="AJ54" s="273">
        <f>+VLOOKUP(A54,'[18]GJha county'!$X$59:$AC$65,6,FALSE)</f>
        <v>5.151720885035254</v>
      </c>
      <c r="AK54" s="287">
        <f>+[18]GIS!W54</f>
        <v>0.28302907074700001</v>
      </c>
      <c r="AL54" s="264">
        <f t="shared" si="7"/>
        <v>1.4580867748394404</v>
      </c>
      <c r="AM54" s="294">
        <f>+VLOOKUP(A54,'[18]GJha county'!$X$59:$AE$65,7,FALSE)</f>
        <v>0.43794458424410582</v>
      </c>
      <c r="AN54" s="295">
        <f t="shared" si="24"/>
        <v>0.12395104871729053</v>
      </c>
      <c r="AO54" s="279">
        <f>+[18]GJha!D$52*'LP09'!AK54</f>
        <v>34.391428444609467</v>
      </c>
      <c r="AP54" s="296">
        <f t="shared" si="25"/>
        <v>32.809390621052742</v>
      </c>
      <c r="AQ54" s="273">
        <f t="shared" si="26"/>
        <v>17.960021999999999</v>
      </c>
      <c r="AR54" s="281">
        <f>+[18]GIS!V54</f>
        <v>20.315233077704967</v>
      </c>
      <c r="AS54" s="275">
        <f t="shared" si="8"/>
        <v>364.8620330107089</v>
      </c>
      <c r="AT54" s="297">
        <f>+VLOOKUP(A54,'[18]GJha county'!$X$59:$AE$65,8,FALSE)</f>
        <v>0.21803742254846825</v>
      </c>
      <c r="AU54" s="295">
        <f t="shared" si="9"/>
        <v>79.553577263449114</v>
      </c>
      <c r="AV54" s="279">
        <f t="shared" si="27"/>
        <v>285.30845574725981</v>
      </c>
      <c r="AW54" s="298">
        <f t="shared" si="28"/>
        <v>14.044065094206214</v>
      </c>
      <c r="AX54" s="248">
        <f t="shared" si="29"/>
        <v>10.54688227506224</v>
      </c>
      <c r="AY54" s="275">
        <f t="shared" si="30"/>
        <v>12.252602190266655</v>
      </c>
      <c r="AZ54" s="236">
        <f t="shared" si="31"/>
        <v>0</v>
      </c>
      <c r="BA54" s="236">
        <f t="shared" si="32"/>
        <v>45.977400000000003</v>
      </c>
      <c r="BB54" s="275">
        <f t="shared" si="33"/>
        <v>115.92233453072066</v>
      </c>
      <c r="BC54" s="299">
        <f t="shared" si="10"/>
        <v>3356.9613132283421</v>
      </c>
      <c r="BD54" s="300">
        <f t="shared" si="11"/>
        <v>11184.060708352974</v>
      </c>
      <c r="BE54" s="300">
        <f t="shared" si="12"/>
        <v>1160.2220451274479</v>
      </c>
      <c r="BF54" s="301">
        <f t="shared" si="13"/>
        <v>0</v>
      </c>
      <c r="BG54" s="301">
        <f t="shared" si="14"/>
        <v>0</v>
      </c>
      <c r="BH54" s="301">
        <f t="shared" si="15"/>
        <v>2608.1137387162989</v>
      </c>
      <c r="BI54" s="302">
        <f t="shared" si="34"/>
        <v>0</v>
      </c>
      <c r="BJ54" s="302">
        <f>IFERROR(([18]balgan!M407+[18]balgan!AD407+[18]balgan!M583+[18]balgan!AD583+[18]balgan!M759+[18]balgan!AD759+[18]balgan!AU759)/1000,0)</f>
        <v>0</v>
      </c>
      <c r="BK54" s="302">
        <f>+[18]balgan!AF583/1000</f>
        <v>0</v>
      </c>
      <c r="BL54" s="303">
        <f t="shared" si="35"/>
        <v>0</v>
      </c>
      <c r="BM54" s="302">
        <f t="shared" si="16"/>
        <v>0</v>
      </c>
      <c r="BN54" s="299">
        <f>-VLOOKUP(A54,'[18]GJha county'!$X$59:$AH$65,9,FALSE)*E54/0.8</f>
        <v>1349.9583522228563</v>
      </c>
      <c r="BO54" s="299">
        <f>IFERROR(170-(VLOOKUP(A54,'[18]GJha county'!X$59:AI$65,12,FALSE))-BN54/E54,0)</f>
        <v>106.11698568455388</v>
      </c>
      <c r="BP54" s="299">
        <f t="shared" si="17"/>
        <v>8202.7656708706381</v>
      </c>
      <c r="BQ54" s="299">
        <f>170-(VLOOKUP(A54,'[18]GJha county'!X$59:AJ$65,13,FALSE))</f>
        <v>124.00548021017653</v>
      </c>
      <c r="BR54" s="299">
        <f t="shared" si="18"/>
        <v>8716.9725428253842</v>
      </c>
      <c r="BS54" s="299">
        <f>170-(VLOOKUP(A54,'[18]GJha county'!X$59:AK$65,14,FALSE))</f>
        <v>146.11390816564739</v>
      </c>
      <c r="BT54" s="299">
        <f t="shared" si="19"/>
        <v>0</v>
      </c>
      <c r="BU54" s="301">
        <f t="shared" si="36"/>
        <v>18269.696565918879</v>
      </c>
      <c r="BV54" s="299">
        <f>+[18]balgan!Q407+[18]balgan!AH407+[18]balgan!Q583+[18]balgan!AH583+[18]balgan!Q759+[18]balgan!AH759+[18]balgan!AY759</f>
        <v>0</v>
      </c>
    </row>
    <row r="55" spans="1:74" ht="15">
      <c r="A55" s="272">
        <v>2</v>
      </c>
      <c r="B55" s="272">
        <f>+VLOOKUP(C55,[18]GIS!B:C,2,FALSE)</f>
        <v>8221</v>
      </c>
      <c r="C55" s="346" t="s">
        <v>164</v>
      </c>
      <c r="D55" s="273">
        <f>+VLOOKUP(A55,'[18]GJha county'!$X$59:$AB$65,3,FALSE)</f>
        <v>140.87006637243041</v>
      </c>
      <c r="E55" s="274">
        <f>+[18]GIS!P55</f>
        <v>30.462636691276291</v>
      </c>
      <c r="F55" s="275">
        <f t="shared" si="20"/>
        <v>4291.2736525793252</v>
      </c>
      <c r="G55" s="276">
        <f>+F55*'[18]GJha county'!L$81</f>
        <v>594.164306679834</v>
      </c>
      <c r="H55" s="277">
        <f>+F55*('[18]GJha county'!M$81+'[18]GJha county'!N$81)</f>
        <v>457.22840625025759</v>
      </c>
      <c r="I55" s="278">
        <f>+F55*('[18]GJha county'!O$81)</f>
        <v>1497.1597145263913</v>
      </c>
      <c r="J55" s="278">
        <f>+F55*('[18]GJha county'!P$81)</f>
        <v>991.85211608373015</v>
      </c>
      <c r="K55" s="278">
        <f>+F55*('[18]GJha county'!Q$81)</f>
        <v>750.86910903911246</v>
      </c>
      <c r="L55" s="279">
        <f t="shared" si="0"/>
        <v>107.87611291968823</v>
      </c>
      <c r="M55" s="279">
        <f>E55*'[18]GJha county'!G$80*VLOOKUP(A55,$CG$13:$CM$19,5,FALSE)/100</f>
        <v>213.40973005119429</v>
      </c>
      <c r="N55" s="280">
        <f>+IF([18]balgan!J54&gt;0,[18]balgan!J54,0)+IF([18]balgan!K54&gt;0,[18]balgan!K54,0)</f>
        <v>3239.8809396492343</v>
      </c>
      <c r="O55" s="273">
        <f>+VLOOKUP(A55,'[18]GJha county'!$X$59:$AB$65,4,FALSE)</f>
        <v>56.648467913747304</v>
      </c>
      <c r="P55" s="281">
        <f>+[18]GIS!S55</f>
        <v>17.649863213824979</v>
      </c>
      <c r="Q55" s="282">
        <f t="shared" si="1"/>
        <v>999.83770995039322</v>
      </c>
      <c r="R55" s="283">
        <f>+Q55*'[18]GJha county'!L$97</f>
        <v>364.99147867461153</v>
      </c>
      <c r="S55" s="279">
        <f>P55*'[18]GJha county'!G$96*VLOOKUP(A55,$CG$13:$CM$19,6,FALSE)/100</f>
        <v>23.685275978899146</v>
      </c>
      <c r="T55" s="279">
        <f t="shared" si="2"/>
        <v>192.57147669271964</v>
      </c>
      <c r="U55" s="284">
        <f>+Q55*'[18]GJha county'!S$97</f>
        <v>634.84623127578175</v>
      </c>
      <c r="V55" s="273">
        <f>+VLOOKUP(A55,'[18]GJha county'!$X$59:$AB$65,5,FALSE)</f>
        <v>84.689624516526081</v>
      </c>
      <c r="W55" s="285">
        <f>+[18]GIS!T55</f>
        <v>0.19105648802</v>
      </c>
      <c r="X55" s="275">
        <f t="shared" si="3"/>
        <v>16.180502231859965</v>
      </c>
      <c r="Y55" s="276">
        <f>+X55*'[18]GJha county'!L$99</f>
        <v>5.2662629876314657</v>
      </c>
      <c r="Z55" s="279">
        <f>W55*'[18]GJha county'!G$98*VLOOKUP(A55,$CG$13:$CM$19,7,FALSE)/100</f>
        <v>0.4915178788456035</v>
      </c>
      <c r="AA55" s="279">
        <f t="shared" si="4"/>
        <v>0.58493854372203202</v>
      </c>
      <c r="AB55" s="284">
        <f>+X55*'[18]GJha county'!S$99</f>
        <v>10.914239244228499</v>
      </c>
      <c r="AC55" s="286">
        <f t="shared" si="21"/>
        <v>45.977399999999996</v>
      </c>
      <c r="AD55" s="287">
        <f>+[18]GIS!U55</f>
        <v>28.265138760470048</v>
      </c>
      <c r="AE55" s="288">
        <f t="shared" si="5"/>
        <v>1299.5575908456356</v>
      </c>
      <c r="AF55" s="289">
        <f t="shared" si="22"/>
        <v>1188.6197477246667</v>
      </c>
      <c r="AG55" s="290">
        <f>+AF55-[18]balgan!L54</f>
        <v>0</v>
      </c>
      <c r="AH55" s="291">
        <f t="shared" si="6"/>
        <v>110.93784312096889</v>
      </c>
      <c r="AI55" s="292">
        <f t="shared" si="23"/>
        <v>1299.5575908456356</v>
      </c>
      <c r="AJ55" s="273">
        <f>+VLOOKUP(A55,'[18]GJha county'!$X$59:$AC$65,6,FALSE)</f>
        <v>5.151720885035254</v>
      </c>
      <c r="AK55" s="287">
        <f>+[18]GIS!W55</f>
        <v>239.16041767675978</v>
      </c>
      <c r="AL55" s="264">
        <f t="shared" si="7"/>
        <v>1232.0877186191178</v>
      </c>
      <c r="AM55" s="294">
        <f>+VLOOKUP(A55,'[18]GJha county'!$X$59:$AE$65,7,FALSE)</f>
        <v>0.43794458424410582</v>
      </c>
      <c r="AN55" s="295">
        <f t="shared" si="24"/>
        <v>104.73900968709526</v>
      </c>
      <c r="AO55" s="279">
        <f>+[18]GJha!D$52*'LP09'!AK55</f>
        <v>29060.860672738436</v>
      </c>
      <c r="AP55" s="296">
        <f t="shared" si="25"/>
        <v>27724.033944432224</v>
      </c>
      <c r="AQ55" s="273">
        <f t="shared" si="26"/>
        <v>17.960021999999999</v>
      </c>
      <c r="AR55" s="281">
        <f>+[18]GIS!V55</f>
        <v>145.1061281175854</v>
      </c>
      <c r="AS55" s="275">
        <f t="shared" si="8"/>
        <v>2606.1092533266524</v>
      </c>
      <c r="AT55" s="297">
        <f>+VLOOKUP(A55,'[18]GJha county'!$X$59:$AE$65,8,FALSE)</f>
        <v>0.21803742254846825</v>
      </c>
      <c r="AU55" s="311">
        <f t="shared" si="9"/>
        <v>568.22934447505645</v>
      </c>
      <c r="AV55" s="279">
        <f t="shared" si="27"/>
        <v>2037.8799088515959</v>
      </c>
      <c r="AW55" s="298">
        <f t="shared" si="28"/>
        <v>14.044065094206214</v>
      </c>
      <c r="AX55" s="248">
        <f t="shared" si="29"/>
        <v>10.54688227506224</v>
      </c>
      <c r="AY55" s="275">
        <f t="shared" si="30"/>
        <v>12.252602190266654</v>
      </c>
      <c r="AZ55" s="236">
        <f t="shared" si="31"/>
        <v>5.634231183266337</v>
      </c>
      <c r="BA55" s="236">
        <f t="shared" si="32"/>
        <v>45.977399999999996</v>
      </c>
      <c r="BB55" s="275">
        <f t="shared" si="33"/>
        <v>115.92233453072065</v>
      </c>
      <c r="BC55" s="299">
        <f t="shared" si="10"/>
        <v>31600.09049619452</v>
      </c>
      <c r="BD55" s="300">
        <f t="shared" si="11"/>
        <v>5436.3907066104293</v>
      </c>
      <c r="BE55" s="300">
        <f t="shared" si="12"/>
        <v>457.22840625025759</v>
      </c>
      <c r="BF55" s="301">
        <f t="shared" si="13"/>
        <v>0</v>
      </c>
      <c r="BG55" s="301">
        <f t="shared" si="14"/>
        <v>0</v>
      </c>
      <c r="BH55" s="301">
        <f t="shared" si="15"/>
        <v>1318.728824682162</v>
      </c>
      <c r="BI55" s="302">
        <f t="shared" si="34"/>
        <v>0</v>
      </c>
      <c r="BJ55" s="302">
        <f>IFERROR(([18]balgan!M408+[18]balgan!AD408+[18]balgan!M584+[18]balgan!AD584+[18]balgan!M760+[18]balgan!AD760+[18]balgan!AU760)/1000,0)</f>
        <v>0</v>
      </c>
      <c r="BK55" s="302">
        <f>+[18]balgan!AF584/1000</f>
        <v>0</v>
      </c>
      <c r="BL55" s="303">
        <f t="shared" si="35"/>
        <v>0</v>
      </c>
      <c r="BM55" s="302">
        <f t="shared" si="16"/>
        <v>0</v>
      </c>
      <c r="BN55" s="299">
        <f>-VLOOKUP(A55,'[18]GJha county'!$X$59:$AH$65,9,FALSE)*E55/0.8</f>
        <v>532.00101522228715</v>
      </c>
      <c r="BO55" s="299">
        <f>IFERROR(170-(VLOOKUP(A55,'[18]GJha county'!X$59:AI$65,12,FALSE))-BN55/E55,0)</f>
        <v>106.11698568455387</v>
      </c>
      <c r="BP55" s="299">
        <f t="shared" si="17"/>
        <v>3232.6031816819318</v>
      </c>
      <c r="BQ55" s="299">
        <f>170-(VLOOKUP(A55,'[18]GJha county'!X$59:AJ$65,13,FALSE))</f>
        <v>124.00548021017653</v>
      </c>
      <c r="BR55" s="299">
        <f t="shared" si="18"/>
        <v>2188.6797634742961</v>
      </c>
      <c r="BS55" s="299">
        <f>170-(VLOOKUP(A55,'[18]GJha county'!X$59:AK$65,14,FALSE))</f>
        <v>146.11390816564739</v>
      </c>
      <c r="BT55" s="299">
        <f t="shared" si="19"/>
        <v>27.916010145005391</v>
      </c>
      <c r="BU55" s="301">
        <f t="shared" si="36"/>
        <v>5981.1999705235203</v>
      </c>
      <c r="BV55" s="299">
        <f>+[18]balgan!Q408+[18]balgan!AH408+[18]balgan!Q584+[18]balgan!AH584+[18]balgan!Q760+[18]balgan!AH760+[18]balgan!AY760</f>
        <v>0</v>
      </c>
    </row>
    <row r="56" spans="1:74" ht="15">
      <c r="A56" s="272">
        <v>2</v>
      </c>
      <c r="B56" s="272">
        <f>+VLOOKUP(C56,[18]GIS!B:C,2,FALSE)</f>
        <v>8263</v>
      </c>
      <c r="C56" s="346" t="s">
        <v>165</v>
      </c>
      <c r="D56" s="273">
        <f>+VLOOKUP(A56,'[18]GJha county'!$X$59:$AB$65,3,FALSE)</f>
        <v>140.87006637243041</v>
      </c>
      <c r="E56" s="274">
        <f>+[18]GIS!P56</f>
        <v>33.515848444204757</v>
      </c>
      <c r="F56" s="275">
        <f t="shared" si="20"/>
        <v>4721.3797948634428</v>
      </c>
      <c r="G56" s="276">
        <f>+F56*'[18]GJha county'!L$81</f>
        <v>653.7162575733355</v>
      </c>
      <c r="H56" s="277">
        <f>+F56*('[18]GJha county'!M$81+'[18]GJha county'!N$81)</f>
        <v>503.05553401611576</v>
      </c>
      <c r="I56" s="278">
        <f>+F56*('[18]GJha county'!O$81)</f>
        <v>1647.2171663067247</v>
      </c>
      <c r="J56" s="278">
        <f>+F56*('[18]GJha county'!P$81)</f>
        <v>1091.2635547154048</v>
      </c>
      <c r="K56" s="278">
        <f>+F56*('[18]GJha county'!Q$81)</f>
        <v>826.12728225186243</v>
      </c>
      <c r="L56" s="279">
        <f t="shared" si="0"/>
        <v>118.68832918201042</v>
      </c>
      <c r="M56" s="279">
        <f>E56*'[18]GJha county'!G$80*VLOOKUP(A56,$CG$13:$CM$19,5,FALSE)/100</f>
        <v>234.79937870784502</v>
      </c>
      <c r="N56" s="280">
        <f>+IF([18]balgan!J55&gt;0,[18]balgan!J55,0)+IF([18]balgan!K55&gt;0,[18]balgan!K55,0)</f>
        <v>3564.6080032739919</v>
      </c>
      <c r="O56" s="273">
        <f>+VLOOKUP(A56,'[18]GJha county'!$X$59:$AB$65,4,FALSE)</f>
        <v>56.648467913747304</v>
      </c>
      <c r="P56" s="281">
        <f>+[18]GIS!S56</f>
        <v>64.818736764222479</v>
      </c>
      <c r="Q56" s="282">
        <f t="shared" si="1"/>
        <v>3671.8821297976897</v>
      </c>
      <c r="R56" s="283">
        <f>+Q56*'[18]GJha county'!L$97</f>
        <v>1340.4232254254891</v>
      </c>
      <c r="S56" s="279">
        <f>P56*'[18]GJha county'!G$96*VLOOKUP(A56,$CG$13:$CM$19,6,FALSE)/100</f>
        <v>86.983658188448644</v>
      </c>
      <c r="T56" s="279">
        <f t="shared" si="2"/>
        <v>707.21453785918141</v>
      </c>
      <c r="U56" s="284">
        <f>+Q56*'[18]GJha county'!S$97</f>
        <v>2331.4589043722008</v>
      </c>
      <c r="V56" s="273">
        <f>+VLOOKUP(A56,'[18]GJha county'!$X$59:$AB$65,5,FALSE)</f>
        <v>84.689624516526081</v>
      </c>
      <c r="W56" s="285">
        <f>+[18]GIS!T56</f>
        <v>0</v>
      </c>
      <c r="X56" s="275">
        <f t="shared" si="3"/>
        <v>0</v>
      </c>
      <c r="Y56" s="276">
        <f>+X56*'[18]GJha county'!L$99</f>
        <v>0</v>
      </c>
      <c r="Z56" s="279">
        <f>W56*'[18]GJha county'!G$98*VLOOKUP(A56,$CG$13:$CM$19,7,FALSE)/100</f>
        <v>0</v>
      </c>
      <c r="AA56" s="279">
        <f t="shared" si="4"/>
        <v>0</v>
      </c>
      <c r="AB56" s="284">
        <f>+X56*'[18]GJha county'!S$99</f>
        <v>0</v>
      </c>
      <c r="AC56" s="286">
        <f t="shared" si="21"/>
        <v>45.977400000000003</v>
      </c>
      <c r="AD56" s="287">
        <f>+[18]GIS!U56</f>
        <v>41.259436976260034</v>
      </c>
      <c r="AE56" s="288">
        <f t="shared" si="5"/>
        <v>1897.0016376322981</v>
      </c>
      <c r="AF56" s="289">
        <f t="shared" si="22"/>
        <v>1735.0624734441751</v>
      </c>
      <c r="AG56" s="290">
        <f>+AF56-[18]balgan!L55</f>
        <v>0</v>
      </c>
      <c r="AH56" s="291">
        <f t="shared" si="6"/>
        <v>161.93916418812302</v>
      </c>
      <c r="AI56" s="292">
        <f t="shared" si="23"/>
        <v>1897.0016376322981</v>
      </c>
      <c r="AJ56" s="273">
        <f>+VLOOKUP(A56,'[18]GJha county'!$X$59:$AC$65,6,FALSE)</f>
        <v>5.151720885035254</v>
      </c>
      <c r="AK56" s="287">
        <f>+[18]GIS!W56</f>
        <v>173.69511011828024</v>
      </c>
      <c r="AL56" s="264">
        <f t="shared" si="7"/>
        <v>894.82872642484256</v>
      </c>
      <c r="AM56" s="294">
        <f>+VLOOKUP(A56,'[18]GJha county'!$X$59:$AE$65,7,FALSE)</f>
        <v>0.43794458424410582</v>
      </c>
      <c r="AN56" s="295">
        <f t="shared" si="24"/>
        <v>76.068832785984412</v>
      </c>
      <c r="AO56" s="279">
        <f>+[18]GJha!D$52*'LP09'!AK56</f>
        <v>21106.04022069247</v>
      </c>
      <c r="AP56" s="296">
        <f t="shared" si="25"/>
        <v>20135.142661481641</v>
      </c>
      <c r="AQ56" s="273">
        <f t="shared" si="26"/>
        <v>17.960021999999999</v>
      </c>
      <c r="AR56" s="281">
        <f>+[18]GIS!V56</f>
        <v>91.992165989972335</v>
      </c>
      <c r="AS56" s="275">
        <f t="shared" si="8"/>
        <v>1652.1813250075547</v>
      </c>
      <c r="AT56" s="297">
        <f>+VLOOKUP(A56,'[18]GJha county'!$X$59:$AE$65,8,FALSE)</f>
        <v>0.21803742254846825</v>
      </c>
      <c r="AU56" s="295">
        <f t="shared" si="9"/>
        <v>360.23735768736037</v>
      </c>
      <c r="AV56" s="279">
        <f t="shared" si="27"/>
        <v>1291.9439673201944</v>
      </c>
      <c r="AW56" s="298">
        <f t="shared" si="28"/>
        <v>14.044065094206212</v>
      </c>
      <c r="AX56" s="248">
        <f t="shared" si="29"/>
        <v>10.546882275062238</v>
      </c>
      <c r="AY56" s="275">
        <f t="shared" si="30"/>
        <v>12.252602190266655</v>
      </c>
      <c r="AZ56" s="236">
        <f t="shared" si="31"/>
        <v>0</v>
      </c>
      <c r="BA56" s="236">
        <f t="shared" si="32"/>
        <v>45.977400000000003</v>
      </c>
      <c r="BB56" s="275">
        <f t="shared" si="33"/>
        <v>115.92233453072063</v>
      </c>
      <c r="BC56" s="299">
        <f t="shared" si="10"/>
        <v>24471.774170371616</v>
      </c>
      <c r="BD56" s="300">
        <f t="shared" si="11"/>
        <v>6453.5762126976588</v>
      </c>
      <c r="BE56" s="300">
        <f t="shared" si="12"/>
        <v>503.05553401611576</v>
      </c>
      <c r="BF56" s="301">
        <f t="shared" si="13"/>
        <v>0</v>
      </c>
      <c r="BG56" s="301">
        <f t="shared" si="14"/>
        <v>0</v>
      </c>
      <c r="BH56" s="301">
        <f t="shared" si="15"/>
        <v>2767.7650948455457</v>
      </c>
      <c r="BI56" s="302">
        <f t="shared" si="34"/>
        <v>0</v>
      </c>
      <c r="BJ56" s="302">
        <f>IFERROR(([18]balgan!M409+[18]balgan!AD409+[18]balgan!M585+[18]balgan!AD585+[18]balgan!M761+[18]balgan!AD761+[18]balgan!AU761)/1000,0)</f>
        <v>0</v>
      </c>
      <c r="BK56" s="302">
        <f>+[18]balgan!AF585/1000</f>
        <v>0</v>
      </c>
      <c r="BL56" s="303">
        <f t="shared" si="35"/>
        <v>0</v>
      </c>
      <c r="BM56" s="302">
        <f t="shared" si="16"/>
        <v>0</v>
      </c>
      <c r="BN56" s="299">
        <f>-VLOOKUP(A56,'[18]GJha county'!$X$59:$AH$65,9,FALSE)*E56/0.8</f>
        <v>585.32245842853865</v>
      </c>
      <c r="BO56" s="299">
        <f>IFERROR(170-(VLOOKUP(A56,'[18]GJha county'!X$59:AI$65,12,FALSE))-BN56/E56,0)</f>
        <v>106.11698568455387</v>
      </c>
      <c r="BP56" s="299">
        <f t="shared" si="17"/>
        <v>3556.6008095593534</v>
      </c>
      <c r="BQ56" s="299">
        <f>170-(VLOOKUP(A56,'[18]GJha county'!X$59:AJ$65,13,FALSE))</f>
        <v>124.00548021017653</v>
      </c>
      <c r="BR56" s="299">
        <f t="shared" si="18"/>
        <v>8037.8785790644324</v>
      </c>
      <c r="BS56" s="299">
        <f>170-(VLOOKUP(A56,'[18]GJha county'!X$59:AK$65,14,FALSE))</f>
        <v>146.11390816564739</v>
      </c>
      <c r="BT56" s="299">
        <f t="shared" si="19"/>
        <v>0</v>
      </c>
      <c r="BU56" s="301">
        <f t="shared" si="36"/>
        <v>12179.801847052324</v>
      </c>
      <c r="BV56" s="299">
        <f>+[18]balgan!Q409+[18]balgan!AH409+[18]balgan!Q585+[18]balgan!AH585+[18]balgan!Q761+[18]balgan!AH761+[18]balgan!AY761</f>
        <v>0</v>
      </c>
    </row>
    <row r="57" spans="1:74" ht="30">
      <c r="A57" s="272">
        <v>2</v>
      </c>
      <c r="B57" s="272">
        <f>+VLOOKUP(C57,[18]GIS!B:C,2,FALSE)</f>
        <v>8244</v>
      </c>
      <c r="C57" s="346" t="s">
        <v>166</v>
      </c>
      <c r="D57" s="273">
        <f>+VLOOKUP(A57,'[18]GJha county'!$X$59:$AB$65,3,FALSE)</f>
        <v>140.87006637243041</v>
      </c>
      <c r="E57" s="274">
        <f>+[18]GIS!P57</f>
        <v>97.770481399608002</v>
      </c>
      <c r="F57" s="275">
        <f t="shared" si="20"/>
        <v>13772.934204027253</v>
      </c>
      <c r="G57" s="276">
        <f>+F57*'[18]GJha county'!L$81</f>
        <v>1906.9829996425642</v>
      </c>
      <c r="H57" s="277">
        <f>+F57*('[18]GJha county'!M$81+'[18]GJha county'!N$81)</f>
        <v>1467.4843100979872</v>
      </c>
      <c r="I57" s="278">
        <f>+F57*('[18]GJha county'!O$81)</f>
        <v>4805.165997441838</v>
      </c>
      <c r="J57" s="278">
        <f>+F57*('[18]GJha county'!P$81)</f>
        <v>3183.3704957817054</v>
      </c>
      <c r="K57" s="278">
        <f>+F57*('[18]GJha county'!Q$81)</f>
        <v>2409.930401063159</v>
      </c>
      <c r="L57" s="279">
        <f t="shared" si="0"/>
        <v>346.23068247722648</v>
      </c>
      <c r="M57" s="279">
        <f>E57*'[18]GJha county'!G$80*VLOOKUP(A57,$CG$13:$CM$19,5,FALSE)/100</f>
        <v>684.94307482060151</v>
      </c>
      <c r="N57" s="280">
        <f>+IF([18]balgan!J56&gt;0,[18]balgan!J56,0)+IF([18]balgan!K56&gt;0,[18]balgan!K56,0)</f>
        <v>10398.466894286703</v>
      </c>
      <c r="O57" s="273">
        <f>+VLOOKUP(A57,'[18]GJha county'!$X$59:$AB$65,4,FALSE)</f>
        <v>56.648467913747304</v>
      </c>
      <c r="P57" s="281">
        <f>+[18]GIS!S57</f>
        <v>114.96008751836386</v>
      </c>
      <c r="Q57" s="282">
        <f t="shared" si="1"/>
        <v>6512.3128291456169</v>
      </c>
      <c r="R57" s="283">
        <f>+Q57*'[18]GJha county'!L$97</f>
        <v>2377.3245052133839</v>
      </c>
      <c r="S57" s="279">
        <f>P57*'[18]GJha county'!G$96*VLOOKUP(A57,$CG$13:$CM$19,6,FALSE)/100</f>
        <v>154.27096326152002</v>
      </c>
      <c r="T57" s="279">
        <f t="shared" si="2"/>
        <v>1254.2892568592315</v>
      </c>
      <c r="U57" s="284">
        <f>+Q57*'[18]GJha county'!S$97</f>
        <v>4134.9883239322335</v>
      </c>
      <c r="V57" s="273">
        <f>+VLOOKUP(A57,'[18]GJha county'!$X$59:$AB$65,5,FALSE)</f>
        <v>84.689624516526081</v>
      </c>
      <c r="W57" s="285">
        <f>+[18]GIS!T57</f>
        <v>0</v>
      </c>
      <c r="X57" s="275">
        <f t="shared" si="3"/>
        <v>0</v>
      </c>
      <c r="Y57" s="276">
        <f>+X57*'[18]GJha county'!L$99</f>
        <v>0</v>
      </c>
      <c r="Z57" s="279">
        <f>W57*'[18]GJha county'!G$98*VLOOKUP(A57,$CG$13:$CM$19,7,FALSE)/100</f>
        <v>0</v>
      </c>
      <c r="AA57" s="279">
        <f t="shared" si="4"/>
        <v>0</v>
      </c>
      <c r="AB57" s="284">
        <f>+X57*'[18]GJha county'!S$99</f>
        <v>0</v>
      </c>
      <c r="AC57" s="286">
        <f t="shared" si="21"/>
        <v>45.977399999999996</v>
      </c>
      <c r="AD57" s="287">
        <f>+[18]GIS!U57</f>
        <v>58.48102293101504</v>
      </c>
      <c r="AE57" s="288">
        <f t="shared" si="5"/>
        <v>2688.8053837084508</v>
      </c>
      <c r="AF57" s="289">
        <f t="shared" si="22"/>
        <v>2459.2732168065099</v>
      </c>
      <c r="AG57" s="290">
        <f>+AF57-[18]balgan!L56</f>
        <v>0</v>
      </c>
      <c r="AH57" s="291">
        <f t="shared" si="6"/>
        <v>229.53216690194094</v>
      </c>
      <c r="AI57" s="292">
        <f t="shared" si="23"/>
        <v>2688.8053837084508</v>
      </c>
      <c r="AJ57" s="273">
        <f>+VLOOKUP(A57,'[18]GJha county'!$X$59:$AC$65,6,FALSE)</f>
        <v>5.151720885035254</v>
      </c>
      <c r="AK57" s="287">
        <f>+[18]GIS!W57</f>
        <v>152.3840111129638</v>
      </c>
      <c r="AL57" s="264">
        <f t="shared" si="7"/>
        <v>785.03989259609989</v>
      </c>
      <c r="AM57" s="294">
        <f>+VLOOKUP(A57,'[18]GJha county'!$X$59:$AE$65,7,FALSE)</f>
        <v>0.43794458424410582</v>
      </c>
      <c r="AN57" s="295">
        <f t="shared" si="24"/>
        <v>66.73575239231613</v>
      </c>
      <c r="AO57" s="279">
        <f>+[18]GJha!D$52*'LP09'!AK57</f>
        <v>18516.485958358458</v>
      </c>
      <c r="AP57" s="296">
        <f t="shared" si="25"/>
        <v>17664.710313370044</v>
      </c>
      <c r="AQ57" s="273">
        <f t="shared" si="26"/>
        <v>17.960021999999999</v>
      </c>
      <c r="AR57" s="281">
        <f>+[18]GIS!V57</f>
        <v>97.320910676217096</v>
      </c>
      <c r="AS57" s="275">
        <f t="shared" si="8"/>
        <v>1747.8856968048938</v>
      </c>
      <c r="AT57" s="297">
        <f>+VLOOKUP(A57,'[18]GJha county'!$X$59:$AE$65,8,FALSE)</f>
        <v>0.21803742254846825</v>
      </c>
      <c r="AU57" s="311">
        <f t="shared" si="9"/>
        <v>381.10449224067247</v>
      </c>
      <c r="AV57" s="279">
        <f t="shared" si="27"/>
        <v>1366.7812045642213</v>
      </c>
      <c r="AW57" s="298">
        <f t="shared" si="28"/>
        <v>14.044065094206212</v>
      </c>
      <c r="AX57" s="248">
        <f t="shared" si="29"/>
        <v>10.546882275062238</v>
      </c>
      <c r="AY57" s="275">
        <f t="shared" si="30"/>
        <v>12.252602190266657</v>
      </c>
      <c r="AZ57" s="236">
        <f t="shared" si="31"/>
        <v>0</v>
      </c>
      <c r="BA57" s="236">
        <f t="shared" si="32"/>
        <v>45.977399999999996</v>
      </c>
      <c r="BB57" s="275">
        <f t="shared" si="33"/>
        <v>115.92233453072065</v>
      </c>
      <c r="BC57" s="299">
        <f t="shared" si="10"/>
        <v>24160.030879061298</v>
      </c>
      <c r="BD57" s="300">
        <f t="shared" si="11"/>
        <v>15467.81429173875</v>
      </c>
      <c r="BE57" s="300">
        <f t="shared" si="12"/>
        <v>1467.4843100979872</v>
      </c>
      <c r="BF57" s="301">
        <f t="shared" si="13"/>
        <v>0</v>
      </c>
      <c r="BG57" s="301">
        <f t="shared" si="14"/>
        <v>0</v>
      </c>
      <c r="BH57" s="301">
        <f t="shared" si="15"/>
        <v>4582.8285685652218</v>
      </c>
      <c r="BI57" s="302">
        <f t="shared" si="34"/>
        <v>0</v>
      </c>
      <c r="BJ57" s="302">
        <f>IFERROR(([18]balgan!M410+[18]balgan!AD410+[18]balgan!M586+[18]balgan!AD586+[18]balgan!M762+[18]balgan!AD762+[18]balgan!AU762)/1000,0)</f>
        <v>0</v>
      </c>
      <c r="BK57" s="302">
        <f>+[18]balgan!AF586/1000</f>
        <v>0</v>
      </c>
      <c r="BL57" s="303">
        <f t="shared" si="35"/>
        <v>0</v>
      </c>
      <c r="BM57" s="302">
        <f t="shared" si="16"/>
        <v>0</v>
      </c>
      <c r="BN57" s="299">
        <f>-VLOOKUP(A57,'[18]GJha county'!$X$59:$AH$65,9,FALSE)*E57/0.8</f>
        <v>1707.4685914584227</v>
      </c>
      <c r="BO57" s="299">
        <f>IFERROR(170-(VLOOKUP(A57,'[18]GJha county'!X$59:AI$65,12,FALSE))-BN57/E57,0)</f>
        <v>106.11698568455387</v>
      </c>
      <c r="BP57" s="299">
        <f t="shared" si="17"/>
        <v>10375.108775054143</v>
      </c>
      <c r="BQ57" s="299">
        <f>170-(VLOOKUP(A57,'[18]GJha county'!X$59:AJ$65,13,FALSE))</f>
        <v>124.00548021017653</v>
      </c>
      <c r="BR57" s="299">
        <f t="shared" si="18"/>
        <v>14255.680857718631</v>
      </c>
      <c r="BS57" s="299">
        <f>170-(VLOOKUP(A57,'[18]GJha county'!X$59:AK$65,14,FALSE))</f>
        <v>146.11390816564739</v>
      </c>
      <c r="BT57" s="299">
        <f t="shared" si="19"/>
        <v>0</v>
      </c>
      <c r="BU57" s="301">
        <f t="shared" si="36"/>
        <v>26338.258224231198</v>
      </c>
      <c r="BV57" s="299">
        <f>+[18]balgan!Q410+[18]balgan!AH410+[18]balgan!Q586+[18]balgan!AH586+[18]balgan!Q762+[18]balgan!AH762+[18]balgan!AY762</f>
        <v>0</v>
      </c>
    </row>
    <row r="58" spans="1:74" ht="15">
      <c r="A58" s="272">
        <v>2</v>
      </c>
      <c r="B58" s="272">
        <f>+VLOOKUP(C58,[18]GIS!B:C,2,FALSE)</f>
        <v>8289</v>
      </c>
      <c r="C58" s="346" t="s">
        <v>167</v>
      </c>
      <c r="D58" s="273">
        <f>+VLOOKUP(A58,'[18]GJha county'!$X$59:$AB$65,3,FALSE)</f>
        <v>140.87006637243041</v>
      </c>
      <c r="E58" s="274">
        <f>+[18]GIS!P58</f>
        <v>24.943953461839364</v>
      </c>
      <c r="F58" s="275">
        <f t="shared" si="20"/>
        <v>3513.8563797601264</v>
      </c>
      <c r="G58" s="276">
        <f>+F58*'[18]GJha county'!L$81</f>
        <v>486.52409719845838</v>
      </c>
      <c r="H58" s="277">
        <f>+F58*('[18]GJha county'!M$81+'[18]GJha county'!N$81)</f>
        <v>374.39582799487368</v>
      </c>
      <c r="I58" s="278">
        <f>+F58*('[18]GJha county'!O$81)</f>
        <v>1225.9307236783502</v>
      </c>
      <c r="J58" s="278">
        <f>+F58*('[18]GJha county'!P$81)</f>
        <v>812.1658435333195</v>
      </c>
      <c r="K58" s="278">
        <f>+F58*('[18]GJha county'!Q$81)</f>
        <v>614.8398873551248</v>
      </c>
      <c r="L58" s="279">
        <f t="shared" si="0"/>
        <v>88.333021451272558</v>
      </c>
      <c r="M58" s="279">
        <f>E58*'[18]GJha county'!G$80*VLOOKUP(A58,$CG$13:$CM$19,5,FALSE)/100</f>
        <v>174.74791918537838</v>
      </c>
      <c r="N58" s="280">
        <f>+IF([18]balgan!J57&gt;0,[18]balgan!J57,0)+IF([18]balgan!K57&gt;0,[18]balgan!K57,0)</f>
        <v>1768.8746639914662</v>
      </c>
      <c r="O58" s="273">
        <f>+VLOOKUP(A58,'[18]GJha county'!$X$59:$AB$65,4,FALSE)</f>
        <v>56.648467913747304</v>
      </c>
      <c r="P58" s="281">
        <f>+[18]GIS!S58</f>
        <v>174.51902880168493</v>
      </c>
      <c r="Q58" s="282">
        <f t="shared" si="1"/>
        <v>9886.2356034105906</v>
      </c>
      <c r="R58" s="283">
        <f>+Q58*'[18]GJha county'!L$97</f>
        <v>3608.9774525442249</v>
      </c>
      <c r="S58" s="279">
        <f>P58*'[18]GJha county'!G$96*VLOOKUP(A58,$CG$13:$CM$19,6,FALSE)/100</f>
        <v>234.19622637639469</v>
      </c>
      <c r="T58" s="279">
        <f t="shared" si="2"/>
        <v>1904.1160081623395</v>
      </c>
      <c r="U58" s="284">
        <f>+Q58*'[18]GJha county'!S$97</f>
        <v>6277.2581508663661</v>
      </c>
      <c r="V58" s="273">
        <f>+VLOOKUP(A58,'[18]GJha county'!$X$59:$AB$65,5,FALSE)</f>
        <v>84.689624516526081</v>
      </c>
      <c r="W58" s="285">
        <f>+[18]GIS!T58</f>
        <v>0.18406573774200002</v>
      </c>
      <c r="X58" s="275">
        <f t="shared" si="3"/>
        <v>15.588458215727345</v>
      </c>
      <c r="Y58" s="276">
        <f>+X58*'[18]GJha county'!L$99</f>
        <v>5.0735706073499234</v>
      </c>
      <c r="Z58" s="279">
        <f>W58*'[18]GJha county'!G$98*VLOOKUP(A58,$CG$13:$CM$19,7,FALSE)/100</f>
        <v>0.47353325668599294</v>
      </c>
      <c r="AA58" s="279">
        <f t="shared" si="4"/>
        <v>0.56353566267090727</v>
      </c>
      <c r="AB58" s="284">
        <f>+X58*'[18]GJha county'!S$99</f>
        <v>10.514887608377421</v>
      </c>
      <c r="AC58" s="286">
        <f t="shared" si="21"/>
        <v>45.977399999999996</v>
      </c>
      <c r="AD58" s="287">
        <f>+[18]GIS!U58</f>
        <v>37.946199372367204</v>
      </c>
      <c r="AE58" s="288">
        <f t="shared" si="5"/>
        <v>1744.6675870230758</v>
      </c>
      <c r="AF58" s="289">
        <f t="shared" si="22"/>
        <v>1595.7325491064719</v>
      </c>
      <c r="AG58" s="290">
        <f>+AF58-[18]balgan!L57</f>
        <v>135.69239999999991</v>
      </c>
      <c r="AH58" s="291">
        <f t="shared" si="6"/>
        <v>148.93503791660405</v>
      </c>
      <c r="AI58" s="292">
        <f t="shared" si="23"/>
        <v>1608.9751870230759</v>
      </c>
      <c r="AJ58" s="273">
        <f>+VLOOKUP(A58,'[18]GJha county'!$X$59:$AC$65,6,FALSE)</f>
        <v>5.151720885035254</v>
      </c>
      <c r="AK58" s="287">
        <f>+[18]GIS!W58</f>
        <v>740.49140456356145</v>
      </c>
      <c r="AL58" s="264">
        <f t="shared" si="7"/>
        <v>3814.8050340791892</v>
      </c>
      <c r="AM58" s="294">
        <f>+VLOOKUP(A58,'[18]GJha county'!$X$59:$AE$65,7,FALSE)</f>
        <v>0.43794458424410582</v>
      </c>
      <c r="AN58" s="295">
        <f t="shared" si="24"/>
        <v>324.29420030792289</v>
      </c>
      <c r="AO58" s="279">
        <f>+[18]GJha!D$52*'LP09'!AK58</f>
        <v>89978.591551327481</v>
      </c>
      <c r="AP58" s="296">
        <f t="shared" si="25"/>
        <v>85839.492316940363</v>
      </c>
      <c r="AQ58" s="273">
        <f t="shared" si="26"/>
        <v>17.960021999999999</v>
      </c>
      <c r="AR58" s="281">
        <f>+[18]GIS!V58</f>
        <v>126.69846674080475</v>
      </c>
      <c r="AS58" s="275">
        <f t="shared" si="8"/>
        <v>2275.5072500311212</v>
      </c>
      <c r="AT58" s="297">
        <f>+VLOOKUP(A58,'[18]GJha county'!$X$59:$AE$65,8,FALSE)</f>
        <v>0.21803742254846825</v>
      </c>
      <c r="AU58" s="295">
        <f t="shared" si="9"/>
        <v>496.14573578713856</v>
      </c>
      <c r="AV58" s="279">
        <f t="shared" si="27"/>
        <v>1779.3615142439826</v>
      </c>
      <c r="AW58" s="298">
        <f t="shared" si="28"/>
        <v>14.044065094206212</v>
      </c>
      <c r="AX58" s="248">
        <f t="shared" si="29"/>
        <v>10.546882275062238</v>
      </c>
      <c r="AY58" s="275">
        <f t="shared" si="30"/>
        <v>12.252602190266655</v>
      </c>
      <c r="AZ58" s="236">
        <f t="shared" si="31"/>
        <v>5.6342311832663379</v>
      </c>
      <c r="BA58" s="236">
        <f t="shared" si="32"/>
        <v>42.401484565928556</v>
      </c>
      <c r="BB58" s="275">
        <f t="shared" si="33"/>
        <v>115.92233453072063</v>
      </c>
      <c r="BC58" s="299">
        <f t="shared" si="10"/>
        <v>91630.259262302177</v>
      </c>
      <c r="BD58" s="300">
        <f t="shared" si="11"/>
        <v>9684.2548184206898</v>
      </c>
      <c r="BE58" s="300">
        <f t="shared" si="12"/>
        <v>374.39582799487368</v>
      </c>
      <c r="BF58" s="301">
        <f t="shared" si="13"/>
        <v>1019.7541905753283</v>
      </c>
      <c r="BG58" s="301">
        <f t="shared" si="14"/>
        <v>971.9134520710129</v>
      </c>
      <c r="BH58" s="301">
        <f t="shared" si="15"/>
        <v>7108.2129745698048</v>
      </c>
      <c r="BI58" s="302">
        <f t="shared" si="34"/>
        <v>0</v>
      </c>
      <c r="BJ58" s="302">
        <f>IFERROR(([18]balgan!M411+[18]balgan!AD411+[18]balgan!M587+[18]balgan!AD587+[18]balgan!M763+[18]balgan!AD763+[18]balgan!AU763)/1000,0)</f>
        <v>971.9134520710129</v>
      </c>
      <c r="BK58" s="302">
        <f>+[18]balgan!AF587/1000</f>
        <v>9.0652403304877947</v>
      </c>
      <c r="BL58" s="303">
        <f t="shared" si="35"/>
        <v>0</v>
      </c>
      <c r="BM58" s="302">
        <f t="shared" si="16"/>
        <v>0</v>
      </c>
      <c r="BN58" s="299">
        <f>-VLOOKUP(A58,'[18]GJha county'!$X$59:$AH$65,9,FALSE)*E58/0.8</f>
        <v>435.62245447900671</v>
      </c>
      <c r="BO58" s="299">
        <f>IFERROR(170-(VLOOKUP(A58,'[18]GJha county'!X$59:AI$65,12,FALSE))-BN58/E58,0)</f>
        <v>106.11698568455387</v>
      </c>
      <c r="BP58" s="299">
        <f t="shared" si="17"/>
        <v>2646.9771524261855</v>
      </c>
      <c r="BQ58" s="299">
        <f>170-(VLOOKUP(A58,'[18]GJha county'!X$59:AJ$65,13,FALSE))</f>
        <v>124.00548021017653</v>
      </c>
      <c r="BR58" s="299">
        <f t="shared" si="18"/>
        <v>21641.315972366567</v>
      </c>
      <c r="BS58" s="299">
        <f>170-(VLOOKUP(A58,'[18]GJha county'!X$59:AK$65,14,FALSE))</f>
        <v>146.11390816564739</v>
      </c>
      <c r="BT58" s="299">
        <f t="shared" si="19"/>
        <v>26.894564300876727</v>
      </c>
      <c r="BU58" s="301">
        <f t="shared" si="36"/>
        <v>24750.810143572635</v>
      </c>
      <c r="BV58" s="299">
        <f>+[18]balgan!Q411+[18]balgan!AH411+[18]balgan!Q587+[18]balgan!AH587+[18]balgan!Q763+[18]balgan!AH763+[18]balgan!AY763</f>
        <v>1947.8479503617145</v>
      </c>
    </row>
    <row r="59" spans="1:74" ht="15">
      <c r="A59" s="272">
        <v>2</v>
      </c>
      <c r="B59" s="272">
        <f>+VLOOKUP(C59,[18]GIS!B:C,2,FALSE)</f>
        <v>8295</v>
      </c>
      <c r="C59" s="272" t="s">
        <v>168</v>
      </c>
      <c r="D59" s="273">
        <f>+VLOOKUP(A59,'[18]GJha county'!$X$59:$AB$65,3,FALSE)</f>
        <v>140.87006637243041</v>
      </c>
      <c r="E59" s="274">
        <f>+[18]GIS!P59</f>
        <v>15.10098807232216</v>
      </c>
      <c r="F59" s="275">
        <f t="shared" si="20"/>
        <v>2127.2771920373025</v>
      </c>
      <c r="G59" s="276">
        <f>+F59*'[18]GJha county'!L$81</f>
        <v>294.54010166957153</v>
      </c>
      <c r="H59" s="277">
        <f>+F59*('[18]GJha county'!M$81+'[18]GJha county'!N$81)</f>
        <v>226.65801319454755</v>
      </c>
      <c r="I59" s="278">
        <f>+F59*('[18]GJha county'!O$81)</f>
        <v>742.17446180221157</v>
      </c>
      <c r="J59" s="278">
        <f>+F59*('[18]GJha county'!P$81)</f>
        <v>491.68255283618299</v>
      </c>
      <c r="K59" s="278">
        <f>+F59*('[18]GJha county'!Q$81)</f>
        <v>372.22206253478907</v>
      </c>
      <c r="L59" s="279">
        <f t="shared" si="0"/>
        <v>53.476523092802537</v>
      </c>
      <c r="M59" s="279">
        <f>E59*'[18]GJha county'!G$80*VLOOKUP(A59,$CG$13:$CM$19,5,FALSE)/100</f>
        <v>105.79182034309834</v>
      </c>
      <c r="N59" s="280">
        <f>+IF([18]balgan!J58&gt;0,[18]balgan!J58,0)+IF([18]balgan!K58&gt;0,[18]balgan!K58,0)</f>
        <v>1606.0790771731838</v>
      </c>
      <c r="O59" s="273">
        <f>+VLOOKUP(A59,'[18]GJha county'!$X$59:$AB$65,4,FALSE)</f>
        <v>56.648467913747304</v>
      </c>
      <c r="P59" s="281">
        <f>+[18]GIS!S59</f>
        <v>7.2260838981709954</v>
      </c>
      <c r="Q59" s="282">
        <f t="shared" si="1"/>
        <v>409.3465818475857</v>
      </c>
      <c r="R59" s="283">
        <f>+Q59*'[18]GJha county'!L$97</f>
        <v>149.43226556874021</v>
      </c>
      <c r="S59" s="279">
        <f>P59*'[18]GJha county'!G$96*VLOOKUP(A59,$CG$13:$CM$19,6,FALSE)/100</f>
        <v>9.6970604985084385</v>
      </c>
      <c r="T59" s="279">
        <f t="shared" si="2"/>
        <v>78.841270899272104</v>
      </c>
      <c r="U59" s="284">
        <f>+Q59*'[18]GJha county'!S$97</f>
        <v>259.91431627884549</v>
      </c>
      <c r="V59" s="273">
        <f>+VLOOKUP(A59,'[18]GJha county'!$X$59:$AB$65,5,FALSE)</f>
        <v>84.689624516526081</v>
      </c>
      <c r="W59" s="285">
        <f>+[18]GIS!T59</f>
        <v>8.1133705535509879</v>
      </c>
      <c r="X59" s="275">
        <f t="shared" si="3"/>
        <v>687.11830574367252</v>
      </c>
      <c r="Y59" s="276">
        <f>+X59*'[18]GJha county'!L$99</f>
        <v>223.63617950850147</v>
      </c>
      <c r="Z59" s="279">
        <f>W59*'[18]GJha county'!G$98*VLOOKUP(A59,$CG$13:$CM$19,7,FALSE)/100</f>
        <v>20.872710087460142</v>
      </c>
      <c r="AA59" s="279">
        <f t="shared" si="4"/>
        <v>24.839895286751705</v>
      </c>
      <c r="AB59" s="284">
        <f>+X59*'[18]GJha county'!S$99</f>
        <v>463.48212623517111</v>
      </c>
      <c r="AC59" s="286">
        <f t="shared" si="21"/>
        <v>45.977400000000003</v>
      </c>
      <c r="AD59" s="287">
        <f>+[18]GIS!U59</f>
        <v>63.652424025490639</v>
      </c>
      <c r="AE59" s="288">
        <f t="shared" si="5"/>
        <v>2926.5729603895934</v>
      </c>
      <c r="AF59" s="289">
        <f t="shared" si="22"/>
        <v>2676.7435613319453</v>
      </c>
      <c r="AG59" s="290">
        <f>+AF59-[18]balgan!L58</f>
        <v>0</v>
      </c>
      <c r="AH59" s="291">
        <f t="shared" si="6"/>
        <v>249.82939905764823</v>
      </c>
      <c r="AI59" s="292">
        <f t="shared" si="23"/>
        <v>2926.5729603895934</v>
      </c>
      <c r="AJ59" s="273">
        <f>+VLOOKUP(A59,'[18]GJha county'!$X$59:$AC$65,6,FALSE)</f>
        <v>5.151720885035254</v>
      </c>
      <c r="AK59" s="287">
        <f>+[18]GIS!W59</f>
        <v>1203.8681966393274</v>
      </c>
      <c r="AL59" s="264">
        <f t="shared" si="7"/>
        <v>6201.9929314565507</v>
      </c>
      <c r="AM59" s="294">
        <f>+VLOOKUP(A59,'[18]GJha county'!$X$59:$AE$65,7,FALSE)</f>
        <v>0.43794458424410582</v>
      </c>
      <c r="AN59" s="295">
        <f t="shared" si="24"/>
        <v>527.22755686191169</v>
      </c>
      <c r="AO59" s="279">
        <f>+[18]GJha!D$52*'LP09'!AK59</f>
        <v>146284.43231003796</v>
      </c>
      <c r="AP59" s="296">
        <f t="shared" si="25"/>
        <v>139555.21182171951</v>
      </c>
      <c r="AQ59" s="273">
        <f t="shared" si="26"/>
        <v>17.960021999999999</v>
      </c>
      <c r="AR59" s="281">
        <f>+[18]GIS!V59</f>
        <v>235.79338982290221</v>
      </c>
      <c r="AS59" s="275">
        <f t="shared" si="8"/>
        <v>4234.8544686738996</v>
      </c>
      <c r="AT59" s="297">
        <f>+VLOOKUP(A59,'[18]GJha county'!$X$59:$AE$65,8,FALSE)</f>
        <v>0.21803742254846825</v>
      </c>
      <c r="AU59" s="311">
        <f t="shared" si="9"/>
        <v>923.35675321752001</v>
      </c>
      <c r="AV59" s="279">
        <f t="shared" si="27"/>
        <v>3311.4977154563794</v>
      </c>
      <c r="AW59" s="298">
        <f t="shared" si="28"/>
        <v>14.044065094206212</v>
      </c>
      <c r="AX59" s="248">
        <f t="shared" si="29"/>
        <v>10.546882275062238</v>
      </c>
      <c r="AY59" s="275">
        <f t="shared" si="30"/>
        <v>12.252602190266654</v>
      </c>
      <c r="AZ59" s="236">
        <f t="shared" si="31"/>
        <v>5.6342311832663379</v>
      </c>
      <c r="BA59" s="236">
        <f t="shared" si="32"/>
        <v>45.977400000000003</v>
      </c>
      <c r="BB59" s="275">
        <f t="shared" si="33"/>
        <v>115.92233453072066</v>
      </c>
      <c r="BC59" s="299">
        <f t="shared" si="10"/>
        <v>146086.80177777336</v>
      </c>
      <c r="BD59" s="300">
        <f t="shared" si="11"/>
        <v>8475.680555376548</v>
      </c>
      <c r="BE59" s="300">
        <f t="shared" si="12"/>
        <v>226.65801319454755</v>
      </c>
      <c r="BF59" s="301">
        <f t="shared" si="13"/>
        <v>0</v>
      </c>
      <c r="BG59" s="301">
        <f t="shared" si="14"/>
        <v>0</v>
      </c>
      <c r="BH59" s="301">
        <f t="shared" si="15"/>
        <v>2173.9807525934484</v>
      </c>
      <c r="BI59" s="302">
        <f t="shared" si="34"/>
        <v>0</v>
      </c>
      <c r="BJ59" s="302">
        <f>IFERROR(([18]balgan!M412+[18]balgan!AD412+[18]balgan!M588+[18]balgan!AD588+[18]balgan!M764+[18]balgan!AD764+[18]balgan!AU764)/1000,0)</f>
        <v>0</v>
      </c>
      <c r="BK59" s="302">
        <f>+[18]balgan!AF588/1000</f>
        <v>0</v>
      </c>
      <c r="BL59" s="303">
        <f t="shared" si="35"/>
        <v>0</v>
      </c>
      <c r="BM59" s="302">
        <f t="shared" si="16"/>
        <v>0</v>
      </c>
      <c r="BN59" s="299">
        <f>-VLOOKUP(A59,'[18]GJha county'!$X$59:$AH$65,9,FALSE)*E59/0.8</f>
        <v>263.72441318041564</v>
      </c>
      <c r="BO59" s="299">
        <f>IFERROR(170-(VLOOKUP(A59,'[18]GJha county'!X$59:AI$65,12,FALSE))-BN59/E59,0)</f>
        <v>106.11698568455387</v>
      </c>
      <c r="BP59" s="299">
        <f t="shared" si="17"/>
        <v>1602.4713350932293</v>
      </c>
      <c r="BQ59" s="299">
        <f>170-(VLOOKUP(A59,'[18]GJha county'!X$59:AJ$65,13,FALSE))</f>
        <v>124.00548021017653</v>
      </c>
      <c r="BR59" s="299">
        <f t="shared" si="18"/>
        <v>896.07400383171864</v>
      </c>
      <c r="BS59" s="299">
        <f>170-(VLOOKUP(A59,'[18]GJha county'!X$59:AK$65,14,FALSE))</f>
        <v>146.11390816564739</v>
      </c>
      <c r="BT59" s="299">
        <f t="shared" si="19"/>
        <v>1185.4762799754167</v>
      </c>
      <c r="BU59" s="301">
        <f t="shared" si="36"/>
        <v>3947.7460320807804</v>
      </c>
      <c r="BV59" s="299">
        <f>+[18]balgan!Q412+[18]balgan!AH412+[18]balgan!Q588+[18]balgan!AH588+[18]balgan!Q764+[18]balgan!AH764+[18]balgan!AY764</f>
        <v>0</v>
      </c>
    </row>
    <row r="60" spans="1:74" ht="15">
      <c r="A60" s="272">
        <v>2</v>
      </c>
      <c r="B60" s="272">
        <f>+VLOOKUP(C60,[18]GIS!B:C,2,FALSE)</f>
        <v>8301</v>
      </c>
      <c r="C60" s="346" t="s">
        <v>169</v>
      </c>
      <c r="D60" s="273">
        <f>+VLOOKUP(A60,'[18]GJha county'!$X$59:$AB$65,3,FALSE)</f>
        <v>140.87006637243041</v>
      </c>
      <c r="E60" s="274">
        <f>+[18]GIS!P60</f>
        <v>467.7602609226459</v>
      </c>
      <c r="F60" s="275">
        <f t="shared" si="20"/>
        <v>65893.419002558498</v>
      </c>
      <c r="G60" s="276">
        <f>+F60*'[18]GJha county'!L$81</f>
        <v>9123.5192127368646</v>
      </c>
      <c r="H60" s="277">
        <f>+F60*('[18]GJha county'!M$81+'[18]GJha county'!N$81)</f>
        <v>7020.8393572876048</v>
      </c>
      <c r="I60" s="278">
        <f>+F60*('[18]GJha county'!O$81)</f>
        <v>22989.205622843871</v>
      </c>
      <c r="J60" s="278">
        <f>+F60*('[18]GJha county'!P$81)</f>
        <v>15230.10005069151</v>
      </c>
      <c r="K60" s="278">
        <f>+F60*('[18]GJha county'!Q$81)</f>
        <v>11529.754758998657</v>
      </c>
      <c r="L60" s="279">
        <f t="shared" si="0"/>
        <v>1656.46064186836</v>
      </c>
      <c r="M60" s="279">
        <f>E60*'[18]GJha county'!G$80*VLOOKUP(A60,$CG$13:$CM$19,5,FALSE)/100</f>
        <v>3276.951763035182</v>
      </c>
      <c r="N60" s="280">
        <f>+IF([18]balgan!J59&gt;0,[18]balgan!J59,0)+IF([18]balgan!K59&gt;0,[18]balgan!K59,0)</f>
        <v>42341.117276241566</v>
      </c>
      <c r="O60" s="273">
        <f>+VLOOKUP(A60,'[18]GJha county'!$X$59:$AB$65,4,FALSE)</f>
        <v>56.648467913747304</v>
      </c>
      <c r="P60" s="281">
        <f>+[18]GIS!S60</f>
        <v>60.637584559382162</v>
      </c>
      <c r="Q60" s="282">
        <f t="shared" si="1"/>
        <v>3435.0262632792992</v>
      </c>
      <c r="R60" s="283">
        <f>+Q60*'[18]GJha county'!L$97</f>
        <v>1253.9588201595654</v>
      </c>
      <c r="S60" s="279">
        <f>P60*'[18]GJha county'!G$96*VLOOKUP(A60,$CG$13:$CM$19,6,FALSE)/100</f>
        <v>81.372751028337916</v>
      </c>
      <c r="T60" s="279">
        <f t="shared" si="2"/>
        <v>661.59545035642748</v>
      </c>
      <c r="U60" s="284">
        <f>+Q60*'[18]GJha county'!S$97</f>
        <v>2181.067443119734</v>
      </c>
      <c r="V60" s="273">
        <f>+VLOOKUP(A60,'[18]GJha county'!$X$59:$AB$65,5,FALSE)</f>
        <v>84.689624516526081</v>
      </c>
      <c r="W60" s="285">
        <f>+[18]GIS!T60</f>
        <v>0</v>
      </c>
      <c r="X60" s="275">
        <f t="shared" si="3"/>
        <v>0</v>
      </c>
      <c r="Y60" s="276">
        <f>+X60*'[18]GJha county'!L$99</f>
        <v>0</v>
      </c>
      <c r="Z60" s="279">
        <f>W60*'[18]GJha county'!G$98*VLOOKUP(A60,$CG$13:$CM$19,7,FALSE)/100</f>
        <v>0</v>
      </c>
      <c r="AA60" s="279">
        <f t="shared" si="4"/>
        <v>0</v>
      </c>
      <c r="AB60" s="284">
        <f>+X60*'[18]GJha county'!S$99</f>
        <v>0</v>
      </c>
      <c r="AC60" s="286">
        <f t="shared" si="21"/>
        <v>45.977400000000003</v>
      </c>
      <c r="AD60" s="287">
        <f>+[18]GIS!U60</f>
        <v>164.47235029940859</v>
      </c>
      <c r="AE60" s="288">
        <f t="shared" si="5"/>
        <v>7562.0110386560291</v>
      </c>
      <c r="AF60" s="289">
        <f t="shared" si="22"/>
        <v>6916.4735109658805</v>
      </c>
      <c r="AG60" s="290">
        <f>+AF60-[18]balgan!L59</f>
        <v>118.26000000000022</v>
      </c>
      <c r="AH60" s="291">
        <f t="shared" si="6"/>
        <v>645.53752769014886</v>
      </c>
      <c r="AI60" s="292">
        <f t="shared" si="23"/>
        <v>7443.7510386560289</v>
      </c>
      <c r="AJ60" s="273">
        <f>+VLOOKUP(A60,'[18]GJha county'!$X$59:$AC$65,6,FALSE)</f>
        <v>5.151720885035254</v>
      </c>
      <c r="AK60" s="287">
        <f>+[18]GIS!W60</f>
        <v>150.97884873882592</v>
      </c>
      <c r="AL60" s="264">
        <f t="shared" si="7"/>
        <v>777.80088824638801</v>
      </c>
      <c r="AM60" s="294">
        <f>+VLOOKUP(A60,'[18]GJha county'!$X$59:$AE$65,7,FALSE)</f>
        <v>0.43794458424410582</v>
      </c>
      <c r="AN60" s="295">
        <f t="shared" si="24"/>
        <v>66.120369140578859</v>
      </c>
      <c r="AO60" s="279">
        <f>+[18]GJha!D$52*'LP09'!AK60</f>
        <v>18345.741867952216</v>
      </c>
      <c r="AP60" s="296">
        <f t="shared" si="25"/>
        <v>17501.82061056525</v>
      </c>
      <c r="AQ60" s="273">
        <f t="shared" si="26"/>
        <v>17.960021999999999</v>
      </c>
      <c r="AR60" s="281">
        <f>+[18]GIS!V60</f>
        <v>187.29517435092438</v>
      </c>
      <c r="AS60" s="275">
        <f t="shared" si="8"/>
        <v>3363.8254518364374</v>
      </c>
      <c r="AT60" s="297">
        <f>+VLOOKUP(A60,'[18]GJha county'!$X$59:$AE$65,8,FALSE)</f>
        <v>0.21803742254846825</v>
      </c>
      <c r="AU60" s="295">
        <f t="shared" si="9"/>
        <v>733.43983142135346</v>
      </c>
      <c r="AV60" s="279">
        <f t="shared" si="27"/>
        <v>2630.3856204150838</v>
      </c>
      <c r="AW60" s="298">
        <f t="shared" si="28"/>
        <v>14.044065094206212</v>
      </c>
      <c r="AX60" s="248">
        <f t="shared" si="29"/>
        <v>10.546882275062238</v>
      </c>
      <c r="AY60" s="275">
        <f t="shared" si="30"/>
        <v>12.252602190266655</v>
      </c>
      <c r="AZ60" s="236">
        <f t="shared" si="31"/>
        <v>0</v>
      </c>
      <c r="BA60" s="236">
        <f t="shared" si="32"/>
        <v>45.258373368564889</v>
      </c>
      <c r="BB60" s="275">
        <f t="shared" si="33"/>
        <v>115.92233453072065</v>
      </c>
      <c r="BC60" s="299">
        <f t="shared" si="10"/>
        <v>33252.33787592467</v>
      </c>
      <c r="BD60" s="300">
        <f t="shared" si="11"/>
        <v>53496.396197384383</v>
      </c>
      <c r="BE60" s="300">
        <f t="shared" si="12"/>
        <v>7020.8393572876048</v>
      </c>
      <c r="BF60" s="301">
        <f t="shared" si="13"/>
        <v>7526.2031562924749</v>
      </c>
      <c r="BG60" s="301">
        <f t="shared" si="14"/>
        <v>1734.7023997114793</v>
      </c>
      <c r="BH60" s="301">
        <f t="shared" si="15"/>
        <v>2980.6276436816661</v>
      </c>
      <c r="BI60" s="302">
        <f t="shared" si="34"/>
        <v>0</v>
      </c>
      <c r="BJ60" s="302">
        <f>IFERROR(([18]balgan!M413+[18]balgan!AD413+[18]balgan!M589+[18]balgan!AD589+[18]balgan!M765+[18]balgan!AD765+[18]balgan!AU765)/1000,0)</f>
        <v>1734.7023997114793</v>
      </c>
      <c r="BK60" s="302">
        <f>+[18]balgan!AF589/1000</f>
        <v>42.736132986585325</v>
      </c>
      <c r="BL60" s="303">
        <f t="shared" si="35"/>
        <v>0</v>
      </c>
      <c r="BM60" s="302">
        <f t="shared" si="16"/>
        <v>0</v>
      </c>
      <c r="BN60" s="299">
        <f>-VLOOKUP(A60,'[18]GJha county'!$X$59:$AH$65,9,FALSE)*E60/0.8</f>
        <v>8168.9886602217011</v>
      </c>
      <c r="BO60" s="299">
        <f>IFERROR(170-(VLOOKUP(A60,'[18]GJha county'!X$59:AI$65,12,FALSE))-BN60/E60,0)</f>
        <v>106.11698568455387</v>
      </c>
      <c r="BP60" s="299">
        <f t="shared" si="17"/>
        <v>49637.308912131593</v>
      </c>
      <c r="BQ60" s="299">
        <f>170-(VLOOKUP(A60,'[18]GJha county'!X$59:AJ$65,13,FALSE))</f>
        <v>124.00548021017653</v>
      </c>
      <c r="BR60" s="299">
        <f t="shared" si="18"/>
        <v>7519.3927920713704</v>
      </c>
      <c r="BS60" s="299">
        <f>170-(VLOOKUP(A60,'[18]GJha county'!X$59:AK$65,14,FALSE))</f>
        <v>146.11390816564739</v>
      </c>
      <c r="BT60" s="299">
        <f t="shared" si="19"/>
        <v>0</v>
      </c>
      <c r="BU60" s="301">
        <f t="shared" si="36"/>
        <v>65325.690364424663</v>
      </c>
      <c r="BV60" s="299">
        <f>+[18]balgan!Q413+[18]balgan!AH413+[18]balgan!Q589+[18]balgan!AH589+[18]balgan!Q765+[18]balgan!AH765+[18]balgan!AY765</f>
        <v>2456.8404062583672</v>
      </c>
    </row>
    <row r="61" spans="1:74" s="345" customFormat="1" ht="15">
      <c r="A61" s="341">
        <v>3</v>
      </c>
      <c r="B61" s="272">
        <f>+VLOOKUP(C61,[18]GIS!B:C,2,FALSE)</f>
        <v>8015</v>
      </c>
      <c r="C61" s="346" t="s">
        <v>170</v>
      </c>
      <c r="D61" s="273">
        <f>+VLOOKUP(A61,'[18]GJha county'!$X$59:$AB$65,3,FALSE)</f>
        <v>96.787224803694258</v>
      </c>
      <c r="E61" s="274">
        <f>+[18]GIS!P61</f>
        <v>23.415199827040457</v>
      </c>
      <c r="F61" s="275">
        <f t="shared" si="20"/>
        <v>2266.2922094831874</v>
      </c>
      <c r="G61" s="276">
        <f>+F61*'[18]GJha county'!L$81</f>
        <v>313.7879446518462</v>
      </c>
      <c r="H61" s="277">
        <f>+F61*('[18]GJha county'!M$81+'[18]GJha county'!N$81)</f>
        <v>241.46984297227081</v>
      </c>
      <c r="I61" s="278">
        <f>+F61*('[18]GJha county'!O$81)</f>
        <v>790.67467425290545</v>
      </c>
      <c r="J61" s="278">
        <f>+F61*('[18]GJha county'!P$81)</f>
        <v>523.81341895753644</v>
      </c>
      <c r="K61" s="278">
        <f>+F61*('[18]GJha county'!Q$81)</f>
        <v>396.54632864862873</v>
      </c>
      <c r="L61" s="279">
        <f t="shared" si="0"/>
        <v>60.969913142351572</v>
      </c>
      <c r="M61" s="279">
        <f>E61*'[18]GJha county'!G$80*VLOOKUP(A61,$CG$13:$CM$19,5,FALSE)/100</f>
        <v>32.879492817346275</v>
      </c>
      <c r="N61" s="280">
        <f>+IF([18]balgan!J60&gt;0,[18]balgan!J60,0)+IF([18]balgan!K60&gt;0,[18]balgan!K60,0)</f>
        <v>1687.2363877590706</v>
      </c>
      <c r="O61" s="273">
        <f>+VLOOKUP(A61,'[18]GJha county'!$X$59:$AB$65,4,FALSE)</f>
        <v>62.13158144388882</v>
      </c>
      <c r="P61" s="281">
        <f>+[18]GIS!S61</f>
        <v>2.5752241557709969</v>
      </c>
      <c r="Q61" s="342">
        <f t="shared" si="1"/>
        <v>160.00274937055553</v>
      </c>
      <c r="R61" s="283">
        <f>+Q61*'[18]GJha county'!L$97</f>
        <v>58.409119303631613</v>
      </c>
      <c r="S61" s="279">
        <f>P61*'[18]GJha county'!G$96*VLOOKUP(A61,$CG$13:$CM$19,6,FALSE)/100</f>
        <v>3.455828189602447</v>
      </c>
      <c r="T61" s="279">
        <f t="shared" si="2"/>
        <v>21.396503428043317</v>
      </c>
      <c r="U61" s="284">
        <f>+Q61*'[18]GJha county'!S$97</f>
        <v>101.59363006692394</v>
      </c>
      <c r="V61" s="273">
        <f>+VLOOKUP(A61,'[18]GJha county'!$X$59:$AB$65,5,FALSE)</f>
        <v>84.689624516526081</v>
      </c>
      <c r="W61" s="285">
        <f>+[18]GIS!T61</f>
        <v>3.5967681607462989</v>
      </c>
      <c r="X61" s="343">
        <f t="shared" si="3"/>
        <v>304.60894500660015</v>
      </c>
      <c r="Y61" s="276">
        <f>+X61*'[18]GJha county'!L$99</f>
        <v>99.140977814093986</v>
      </c>
      <c r="Z61" s="279">
        <f>W61*'[18]GJha county'!G$98*VLOOKUP(A61,$CG$13:$CM$19,7,FALSE)/100</f>
        <v>9.2531579293154405</v>
      </c>
      <c r="AA61" s="279">
        <f t="shared" si="4"/>
        <v>11.011865400940868</v>
      </c>
      <c r="AB61" s="284">
        <f>+X61*'[18]GJha county'!S$99</f>
        <v>205.46796719250619</v>
      </c>
      <c r="AC61" s="286">
        <f t="shared" si="21"/>
        <v>45.977400000000003</v>
      </c>
      <c r="AD61" s="287">
        <f>+[18]GIS!U61</f>
        <v>32.290353760397203</v>
      </c>
      <c r="AE61" s="288">
        <f t="shared" si="5"/>
        <v>1484.6265109832864</v>
      </c>
      <c r="AF61" s="289">
        <f t="shared" si="22"/>
        <v>1357.8901015091035</v>
      </c>
      <c r="AG61" s="290">
        <f>+AF61-[18]balgan!L60</f>
        <v>0</v>
      </c>
      <c r="AH61" s="291">
        <f t="shared" si="6"/>
        <v>126.73640947418299</v>
      </c>
      <c r="AI61" s="292">
        <f t="shared" si="23"/>
        <v>1484.6265109832864</v>
      </c>
      <c r="AJ61" s="273">
        <f>+VLOOKUP(A61,'[18]GJha county'!$X$59:$AC$65,6,FALSE)</f>
        <v>0.31141305130786284</v>
      </c>
      <c r="AK61" s="287">
        <f>+[18]GIS!W61</f>
        <v>188.13508153062722</v>
      </c>
      <c r="AL61" s="264">
        <f t="shared" si="7"/>
        <v>58.587719797506175</v>
      </c>
      <c r="AM61" s="294">
        <f>+VLOOKUP(A61,'[18]GJha county'!$X$59:$AE$65,7,FALSE)</f>
        <v>0.22729950851092109</v>
      </c>
      <c r="AN61" s="295">
        <f t="shared" si="24"/>
        <v>42.763011565573635</v>
      </c>
      <c r="AO61" s="279">
        <f>+[18]GJha!D$52*'LP09'!AK61</f>
        <v>22860.670026949574</v>
      </c>
      <c r="AP61" s="296">
        <f t="shared" si="25"/>
        <v>22759.319295586494</v>
      </c>
      <c r="AQ61" s="344">
        <f t="shared" si="26"/>
        <v>17.960021999999999</v>
      </c>
      <c r="AR61" s="281">
        <f>+[18]GIS!V61</f>
        <v>586.35470395650043</v>
      </c>
      <c r="AS61" s="275">
        <f t="shared" si="8"/>
        <v>10530.943382862233</v>
      </c>
      <c r="AT61" s="297">
        <f>+VLOOKUP(A61,'[18]GJha county'!$X$59:$AE$65,8,FALSE)</f>
        <v>0.35898032252356799</v>
      </c>
      <c r="AU61" s="311">
        <f t="shared" si="9"/>
        <v>3780.4014520573187</v>
      </c>
      <c r="AV61" s="279">
        <f t="shared" si="27"/>
        <v>6750.541930804915</v>
      </c>
      <c r="AW61" s="298">
        <f t="shared" si="28"/>
        <v>11.512727509909622</v>
      </c>
      <c r="AX61" s="248">
        <f t="shared" si="29"/>
        <v>4.0080548811425567</v>
      </c>
      <c r="AY61" s="275">
        <f t="shared" si="30"/>
        <v>9.6505508314499391</v>
      </c>
      <c r="AZ61" s="236">
        <f t="shared" si="31"/>
        <v>5.6342311832663379</v>
      </c>
      <c r="BA61" s="236">
        <f t="shared" si="32"/>
        <v>45.977400000000003</v>
      </c>
      <c r="BB61" s="275">
        <f t="shared" si="33"/>
        <v>120.97328744018121</v>
      </c>
      <c r="BC61" s="299">
        <f t="shared" si="10"/>
        <v>31133.454498282299</v>
      </c>
      <c r="BD61" s="300">
        <f t="shared" si="11"/>
        <v>2217.1621493261487</v>
      </c>
      <c r="BE61" s="300">
        <f t="shared" si="12"/>
        <v>241.46984297227081</v>
      </c>
      <c r="BF61" s="301">
        <f t="shared" si="13"/>
        <v>23.798034100000223</v>
      </c>
      <c r="BG61" s="301">
        <f t="shared" si="14"/>
        <v>4.3290000308926997</v>
      </c>
      <c r="BH61" s="301">
        <f t="shared" si="15"/>
        <v>4130.2260608823226</v>
      </c>
      <c r="BI61" s="302">
        <f t="shared" si="34"/>
        <v>0</v>
      </c>
      <c r="BJ61" s="302">
        <f>IFERROR(([18]balgan!M414+[18]balgan!AD414+[18]balgan!M590+[18]balgan!AD590+[18]balgan!M766+[18]balgan!AD766+[18]balgan!AU766)/1000,0)</f>
        <v>4.3290000308926997</v>
      </c>
      <c r="BK61" s="302">
        <f>+[18]balgan!AF590/1000</f>
        <v>0</v>
      </c>
      <c r="BL61" s="303">
        <f t="shared" si="35"/>
        <v>0</v>
      </c>
      <c r="BM61" s="302">
        <f t="shared" si="16"/>
        <v>0</v>
      </c>
      <c r="BN61" s="299">
        <f>-VLOOKUP(A61,'[18]GJha county'!$X$59:$AH$65,9,FALSE)*E61/0.8</f>
        <v>361.75375041869876</v>
      </c>
      <c r="BO61" s="299">
        <f>IFERROR(170-(VLOOKUP(A61,'[18]GJha county'!X$59:AI$65,12,FALSE))-BN61/E61,0)</f>
        <v>100.74791112389393</v>
      </c>
      <c r="BP61" s="299">
        <f t="shared" si="17"/>
        <v>2359.0324711228886</v>
      </c>
      <c r="BQ61" s="299">
        <f>170-(VLOOKUP(A61,'[18]GJha county'!X$59:AJ$65,13,FALSE))</f>
        <v>113.75288281766443</v>
      </c>
      <c r="BR61" s="299">
        <f t="shared" si="18"/>
        <v>292.93917162063701</v>
      </c>
      <c r="BS61" s="299">
        <f>170-(VLOOKUP(A61,'[18]GJha county'!X$59:AK$65,14,FALSE))</f>
        <v>146.11390816564739</v>
      </c>
      <c r="BT61" s="299">
        <f t="shared" si="19"/>
        <v>525.53785273240919</v>
      </c>
      <c r="BU61" s="301">
        <f t="shared" si="36"/>
        <v>3539.2632458946337</v>
      </c>
      <c r="BV61" s="299">
        <f>+[18]balgan!Q414+[18]balgan!AH414+[18]balgan!Q590+[18]balgan!AH590+[18]balgan!Q766+[18]balgan!AH766+[18]balgan!AY766</f>
        <v>4.5201226063117517</v>
      </c>
    </row>
    <row r="62" spans="1:74" ht="15">
      <c r="A62" s="272">
        <v>3</v>
      </c>
      <c r="B62" s="272">
        <f>+VLOOKUP(C62,[18]GIS!B:C,2,FALSE)</f>
        <v>8019</v>
      </c>
      <c r="C62" s="346" t="s">
        <v>171</v>
      </c>
      <c r="D62" s="273">
        <f>+VLOOKUP(A62,'[18]GJha county'!$X$59:$AB$65,3,FALSE)</f>
        <v>96.787224803694258</v>
      </c>
      <c r="E62" s="274">
        <f>+[18]GIS!P62</f>
        <v>13.830230423520035</v>
      </c>
      <c r="F62" s="275">
        <f t="shared" si="20"/>
        <v>1338.5896210881253</v>
      </c>
      <c r="G62" s="276">
        <f>+F62*'[18]GJha county'!L$81</f>
        <v>185.33942100490307</v>
      </c>
      <c r="H62" s="277">
        <f>+F62*('[18]GJha county'!M$81+'[18]GJha county'!N$81)</f>
        <v>142.62460253621543</v>
      </c>
      <c r="I62" s="278">
        <f>+F62*('[18]GJha county'!O$81)</f>
        <v>467.01343638891649</v>
      </c>
      <c r="J62" s="278">
        <f>+F62*('[18]GJha county'!P$81)</f>
        <v>309.39134991914455</v>
      </c>
      <c r="K62" s="278">
        <f>+F62*('[18]GJha county'!Q$81)</f>
        <v>234.22081123894586</v>
      </c>
      <c r="L62" s="279">
        <f t="shared" si="0"/>
        <v>36.011990240926501</v>
      </c>
      <c r="M62" s="279">
        <f>E62*'[18]GJha county'!G$80*VLOOKUP(A62,$CG$13:$CM$19,5,FALSE)/100</f>
        <v>19.420332315389267</v>
      </c>
      <c r="N62" s="280">
        <f>+IF([18]balgan!J61&gt;0,[18]balgan!J61,0)+IF([18]balgan!K61&gt;0,[18]balgan!K61,0)</f>
        <v>675.59350490151223</v>
      </c>
      <c r="O62" s="273">
        <f>+VLOOKUP(A62,'[18]GJha county'!$X$59:$AB$65,4,FALSE)</f>
        <v>62.13158144388882</v>
      </c>
      <c r="P62" s="281">
        <f>+[18]GIS!S62</f>
        <v>4.5099183819063979</v>
      </c>
      <c r="Q62" s="282">
        <f t="shared" si="1"/>
        <v>280.20836125070866</v>
      </c>
      <c r="R62" s="283">
        <f>+Q62*'[18]GJha county'!L$97</f>
        <v>102.2902648020349</v>
      </c>
      <c r="S62" s="279">
        <f>P62*'[18]GJha county'!G$96*VLOOKUP(A62,$CG$13:$CM$19,6,FALSE)/100</f>
        <v>6.0520957144921788</v>
      </c>
      <c r="T62" s="279">
        <f t="shared" si="2"/>
        <v>37.471100875785979</v>
      </c>
      <c r="U62" s="284">
        <f>+Q62*'[18]GJha county'!S$97</f>
        <v>177.91809644867379</v>
      </c>
      <c r="V62" s="273">
        <f>+VLOOKUP(A62,'[18]GJha county'!$X$59:$AB$65,5,FALSE)</f>
        <v>84.689624516526081</v>
      </c>
      <c r="W62" s="285">
        <f>+[18]GIS!T62</f>
        <v>3.3847512297200004</v>
      </c>
      <c r="X62" s="275">
        <f t="shared" si="3"/>
        <v>286.65331072683676</v>
      </c>
      <c r="Y62" s="276">
        <f>+X62*'[18]GJha county'!L$99</f>
        <v>93.296963155465249</v>
      </c>
      <c r="Z62" s="279">
        <f>W62*'[18]GJha county'!G$98*VLOOKUP(A62,$CG$13:$CM$19,7,FALSE)/100</f>
        <v>8.7077165611767562</v>
      </c>
      <c r="AA62" s="279">
        <f t="shared" si="4"/>
        <v>10.362754364910753</v>
      </c>
      <c r="AB62" s="284">
        <f>+X62*'[18]GJha county'!S$99</f>
        <v>193.35634757137154</v>
      </c>
      <c r="AC62" s="286">
        <f t="shared" si="21"/>
        <v>45.97740000000001</v>
      </c>
      <c r="AD62" s="287">
        <f>+[18]GIS!U62</f>
        <v>46.061869510159028</v>
      </c>
      <c r="AE62" s="288">
        <f t="shared" si="5"/>
        <v>2117.804999216386</v>
      </c>
      <c r="AF62" s="289">
        <f t="shared" si="22"/>
        <v>1937.0167675759626</v>
      </c>
      <c r="AG62" s="290">
        <f>+AF62-[18]balgan!L61</f>
        <v>46.311200000000099</v>
      </c>
      <c r="AH62" s="291">
        <f t="shared" si="6"/>
        <v>180.78823164042319</v>
      </c>
      <c r="AI62" s="292">
        <f t="shared" si="23"/>
        <v>2071.4937992163859</v>
      </c>
      <c r="AJ62" s="273">
        <f>+VLOOKUP(A62,'[18]GJha county'!$X$59:$AC$65,6,FALSE)</f>
        <v>0.31141305130786284</v>
      </c>
      <c r="AK62" s="287">
        <f>+[18]GIS!W62</f>
        <v>1320.3497292110562</v>
      </c>
      <c r="AL62" s="264">
        <f t="shared" si="7"/>
        <v>411.17413796712549</v>
      </c>
      <c r="AM62" s="294">
        <f>+VLOOKUP(A62,'[18]GJha county'!$X$59:$AE$65,7,FALSE)</f>
        <v>0.22729950851092109</v>
      </c>
      <c r="AN62" s="295">
        <f t="shared" si="24"/>
        <v>300.11484451220082</v>
      </c>
      <c r="AO62" s="279">
        <f>+[18]GJha!D$52*'LP09'!AK62</f>
        <v>160438.33629589385</v>
      </c>
      <c r="AP62" s="296">
        <f t="shared" si="25"/>
        <v>159727.04731341454</v>
      </c>
      <c r="AQ62" s="273">
        <f t="shared" si="26"/>
        <v>17.960021999999999</v>
      </c>
      <c r="AR62" s="281">
        <f>+[18]GIS!V62</f>
        <v>601.24276915638109</v>
      </c>
      <c r="AS62" s="275">
        <f t="shared" si="8"/>
        <v>10798.333361389525</v>
      </c>
      <c r="AT62" s="297">
        <f>+VLOOKUP(A62,'[18]GJha county'!$X$59:$AE$65,8,FALSE)</f>
        <v>0.35898032252356799</v>
      </c>
      <c r="AU62" s="295">
        <f t="shared" si="9"/>
        <v>3876.3891927886157</v>
      </c>
      <c r="AV62" s="279">
        <f t="shared" si="27"/>
        <v>6921.9441686009086</v>
      </c>
      <c r="AW62" s="298">
        <f t="shared" si="28"/>
        <v>11.512727509909622</v>
      </c>
      <c r="AX62" s="248">
        <f t="shared" si="29"/>
        <v>4.0080548811425567</v>
      </c>
      <c r="AY62" s="275">
        <f t="shared" si="30"/>
        <v>9.6505508314499409</v>
      </c>
      <c r="AZ62" s="236">
        <f t="shared" si="31"/>
        <v>5.6342311832663379</v>
      </c>
      <c r="BA62" s="236">
        <f t="shared" si="32"/>
        <v>44.971987052316976</v>
      </c>
      <c r="BB62" s="275">
        <f t="shared" si="33"/>
        <v>120.97328744018122</v>
      </c>
      <c r="BC62" s="299">
        <f t="shared" si="10"/>
        <v>168838.51127130451</v>
      </c>
      <c r="BD62" s="300">
        <f t="shared" si="11"/>
        <v>1467.694291831041</v>
      </c>
      <c r="BE62" s="300">
        <f t="shared" si="12"/>
        <v>142.62460253621543</v>
      </c>
      <c r="BF62" s="301">
        <f t="shared" si="13"/>
        <v>381.34329264549478</v>
      </c>
      <c r="BG62" s="301">
        <f t="shared" si="14"/>
        <v>404.56062803756845</v>
      </c>
      <c r="BH62" s="301">
        <f t="shared" si="15"/>
        <v>4547.7784813208627</v>
      </c>
      <c r="BI62" s="302">
        <f t="shared" si="34"/>
        <v>0</v>
      </c>
      <c r="BJ62" s="302">
        <f>IFERROR(([18]balgan!M415+[18]balgan!AD415+[18]balgan!M591+[18]balgan!AD591+[18]balgan!M767+[18]balgan!AD767+[18]balgan!AU767)/1000,0)</f>
        <v>404.56062803756845</v>
      </c>
      <c r="BK62" s="302">
        <f>+[18]balgan!AF591/1000</f>
        <v>0</v>
      </c>
      <c r="BL62" s="303">
        <f t="shared" si="35"/>
        <v>0</v>
      </c>
      <c r="BM62" s="302">
        <f t="shared" si="16"/>
        <v>0</v>
      </c>
      <c r="BN62" s="299">
        <f>-VLOOKUP(A62,'[18]GJha county'!$X$59:$AH$65,9,FALSE)*E62/0.8</f>
        <v>213.67051154034621</v>
      </c>
      <c r="BO62" s="299">
        <f>IFERROR(170-(VLOOKUP(A62,'[18]GJha county'!X$59:AI$65,12,FALSE))-BN62/E62,0)</f>
        <v>100.74791112389393</v>
      </c>
      <c r="BP62" s="299">
        <f t="shared" si="17"/>
        <v>1393.3668255317705</v>
      </c>
      <c r="BQ62" s="299">
        <f>170-(VLOOKUP(A62,'[18]GJha county'!X$59:AJ$65,13,FALSE))</f>
        <v>113.75288281766443</v>
      </c>
      <c r="BR62" s="299">
        <f t="shared" si="18"/>
        <v>513.0162172142293</v>
      </c>
      <c r="BS62" s="299">
        <f>170-(VLOOKUP(A62,'[18]GJha county'!X$59:AK$65,14,FALSE))</f>
        <v>146.11390816564739</v>
      </c>
      <c r="BT62" s="299">
        <f t="shared" si="19"/>
        <v>494.55923034287019</v>
      </c>
      <c r="BU62" s="301">
        <f t="shared" si="36"/>
        <v>2614.6127846292165</v>
      </c>
      <c r="BV62" s="299">
        <f>+[18]balgan!Q415+[18]balgan!AH415+[18]balgan!Q591+[18]balgan!AH591+[18]balgan!Q767+[18]balgan!AH767+[18]balgan!AY767</f>
        <v>810.98378422672852</v>
      </c>
    </row>
    <row r="63" spans="1:74" ht="15">
      <c r="A63" s="272">
        <v>3</v>
      </c>
      <c r="B63" s="272">
        <f>+VLOOKUP(C63,[18]GIS!B:C,2,FALSE)</f>
        <v>8101</v>
      </c>
      <c r="C63" s="346" t="s">
        <v>172</v>
      </c>
      <c r="D63" s="273">
        <f>+VLOOKUP(A63,'[18]GJha county'!$X$59:$AB$65,3,FALSE)</f>
        <v>96.787224803694258</v>
      </c>
      <c r="E63" s="274">
        <f>+[18]GIS!P63</f>
        <v>31.025134629728271</v>
      </c>
      <c r="F63" s="275">
        <f t="shared" si="20"/>
        <v>3002.8366799723899</v>
      </c>
      <c r="G63" s="276">
        <f>+F63*'[18]GJha county'!L$81</f>
        <v>415.7689577676237</v>
      </c>
      <c r="H63" s="277">
        <f>+F63*('[18]GJha county'!M$81+'[18]GJha county'!N$81)</f>
        <v>319.9474889205311</v>
      </c>
      <c r="I63" s="278">
        <f>+F63*('[18]GJha county'!O$81)</f>
        <v>1047.6437697825741</v>
      </c>
      <c r="J63" s="278">
        <f>+F63*('[18]GJha county'!P$81)</f>
        <v>694.05266510894035</v>
      </c>
      <c r="K63" s="278">
        <f>+F63*('[18]GJha county'!Q$81)</f>
        <v>525.42379839272098</v>
      </c>
      <c r="L63" s="279">
        <f t="shared" si="0"/>
        <v>80.785121526907915</v>
      </c>
      <c r="M63" s="279">
        <f>E63*'[18]GJha county'!G$80*VLOOKUP(A63,$CG$13:$CM$19,5,FALSE)/100</f>
        <v>43.565320763879441</v>
      </c>
      <c r="N63" s="280">
        <f>+IF([18]balgan!J62&gt;0,[18]balgan!J62,0)+IF([18]balgan!K62&gt;0,[18]balgan!K62,0)</f>
        <v>2148.8344083431102</v>
      </c>
      <c r="O63" s="273">
        <f>+VLOOKUP(A63,'[18]GJha county'!$X$59:$AB$65,4,FALSE)</f>
        <v>62.13158144388882</v>
      </c>
      <c r="P63" s="281">
        <f>+[18]GIS!S63</f>
        <v>0.13012192941699999</v>
      </c>
      <c r="Q63" s="282">
        <f t="shared" si="1"/>
        <v>8.0846812552082863</v>
      </c>
      <c r="R63" s="283">
        <f>+Q63*'[18]GJha county'!L$97</f>
        <v>2.9513187356153954</v>
      </c>
      <c r="S63" s="279">
        <f>P63*'[18]GJha county'!G$96*VLOOKUP(A63,$CG$13:$CM$19,6,FALSE)/100</f>
        <v>0.1746174331104389</v>
      </c>
      <c r="T63" s="279">
        <f t="shared" si="2"/>
        <v>1.0811308610146608</v>
      </c>
      <c r="U63" s="284">
        <f>+Q63*'[18]GJha county'!S$97</f>
        <v>5.1333625195928914</v>
      </c>
      <c r="V63" s="273">
        <f>+VLOOKUP(A63,'[18]GJha county'!$X$59:$AB$65,5,FALSE)</f>
        <v>84.689624516526081</v>
      </c>
      <c r="W63" s="285">
        <f>+[18]GIS!T63</f>
        <v>0</v>
      </c>
      <c r="X63" s="275">
        <f t="shared" si="3"/>
        <v>0</v>
      </c>
      <c r="Y63" s="276">
        <f>+X63*'[18]GJha county'!L$99</f>
        <v>0</v>
      </c>
      <c r="Z63" s="279">
        <f>W63*'[18]GJha county'!G$98*VLOOKUP(A63,$CG$13:$CM$19,7,FALSE)/100</f>
        <v>0</v>
      </c>
      <c r="AA63" s="279">
        <f t="shared" si="4"/>
        <v>0</v>
      </c>
      <c r="AB63" s="284">
        <f>+X63*'[18]GJha county'!S$99</f>
        <v>0</v>
      </c>
      <c r="AC63" s="286">
        <f t="shared" si="21"/>
        <v>45.977400000000003</v>
      </c>
      <c r="AD63" s="287">
        <f>+[18]GIS!U63</f>
        <v>10.88416807489104</v>
      </c>
      <c r="AE63" s="288">
        <f t="shared" si="5"/>
        <v>500.42574924649534</v>
      </c>
      <c r="AF63" s="289">
        <f t="shared" si="22"/>
        <v>457.70647796935549</v>
      </c>
      <c r="AG63" s="290">
        <f>+AF63-[18]balgan!L62</f>
        <v>21.899999999999977</v>
      </c>
      <c r="AH63" s="291">
        <f t="shared" si="6"/>
        <v>42.719271277139846</v>
      </c>
      <c r="AI63" s="292">
        <f t="shared" si="23"/>
        <v>478.52574924649537</v>
      </c>
      <c r="AJ63" s="273">
        <f>+VLOOKUP(A63,'[18]GJha county'!$X$59:$AC$65,6,FALSE)</f>
        <v>0.31141305130786284</v>
      </c>
      <c r="AK63" s="287">
        <f>+[18]GIS!W63</f>
        <v>1.186291398257999</v>
      </c>
      <c r="AL63" s="264">
        <f t="shared" si="7"/>
        <v>0.36942662407179461</v>
      </c>
      <c r="AM63" s="294">
        <f>+VLOOKUP(A63,'[18]GJha county'!$X$59:$AE$65,7,FALSE)</f>
        <v>0.22729950851092109</v>
      </c>
      <c r="AN63" s="295">
        <f t="shared" si="24"/>
        <v>0.26964345177477655</v>
      </c>
      <c r="AO63" s="279">
        <f>+[18]GJha!D$52*'LP09'!AK63</f>
        <v>144.14864038512599</v>
      </c>
      <c r="AP63" s="296">
        <f t="shared" si="25"/>
        <v>143.50957030927941</v>
      </c>
      <c r="AQ63" s="273">
        <f t="shared" si="26"/>
        <v>17.960021999999999</v>
      </c>
      <c r="AR63" s="281">
        <f>+[18]GIS!V63</f>
        <v>10.076607232765086</v>
      </c>
      <c r="AS63" s="275">
        <f t="shared" si="8"/>
        <v>180.97608758582007</v>
      </c>
      <c r="AT63" s="297">
        <f>+VLOOKUP(A63,'[18]GJha county'!$X$59:$AE$65,8,FALSE)</f>
        <v>0.35898032252356799</v>
      </c>
      <c r="AU63" s="311">
        <f t="shared" si="9"/>
        <v>64.966854290611181</v>
      </c>
      <c r="AV63" s="279">
        <f t="shared" si="27"/>
        <v>116.00923329520889</v>
      </c>
      <c r="AW63" s="298">
        <f t="shared" si="28"/>
        <v>11.512727509909622</v>
      </c>
      <c r="AX63" s="248">
        <f t="shared" si="29"/>
        <v>4.0080548811425567</v>
      </c>
      <c r="AY63" s="275">
        <f t="shared" si="30"/>
        <v>9.6505508314499409</v>
      </c>
      <c r="AZ63" s="236">
        <f t="shared" si="31"/>
        <v>0</v>
      </c>
      <c r="BA63" s="236">
        <f t="shared" si="32"/>
        <v>43.965303177412189</v>
      </c>
      <c r="BB63" s="275">
        <f t="shared" si="33"/>
        <v>120.97328744018122</v>
      </c>
      <c r="BC63" s="299">
        <f t="shared" si="10"/>
        <v>863.65074343589617</v>
      </c>
      <c r="BD63" s="300">
        <f t="shared" si="11"/>
        <v>2567.9241114704209</v>
      </c>
      <c r="BE63" s="300">
        <f t="shared" si="12"/>
        <v>319.9474889205311</v>
      </c>
      <c r="BF63" s="301">
        <f t="shared" si="13"/>
        <v>140.18582494112525</v>
      </c>
      <c r="BG63" s="301">
        <f t="shared" si="14"/>
        <v>26.489338628048756</v>
      </c>
      <c r="BH63" s="301">
        <f t="shared" si="15"/>
        <v>70.369860261978857</v>
      </c>
      <c r="BI63" s="302">
        <f t="shared" si="34"/>
        <v>0</v>
      </c>
      <c r="BJ63" s="302">
        <f>IFERROR(([18]balgan!M416+[18]balgan!AD416+[18]balgan!M592+[18]balgan!AD592+[18]balgan!M768+[18]balgan!AD768+[18]balgan!AU768)/1000,0)</f>
        <v>26.489338628048756</v>
      </c>
      <c r="BK63" s="302">
        <f>+[18]balgan!AF592/1000</f>
        <v>32.375858323170696</v>
      </c>
      <c r="BL63" s="303">
        <f t="shared" si="35"/>
        <v>0</v>
      </c>
      <c r="BM63" s="302">
        <f t="shared" si="16"/>
        <v>0</v>
      </c>
      <c r="BN63" s="299">
        <f>-VLOOKUP(A63,'[18]GJha county'!$X$59:$AH$65,9,FALSE)*E63/0.8</f>
        <v>479.32363987720993</v>
      </c>
      <c r="BO63" s="299">
        <f>IFERROR(170-(VLOOKUP(A63,'[18]GJha county'!X$59:AI$65,12,FALSE))-BN63/E63,0)</f>
        <v>100.74791112389393</v>
      </c>
      <c r="BP63" s="299">
        <f t="shared" si="17"/>
        <v>3125.7175062827077</v>
      </c>
      <c r="BQ63" s="299">
        <f>170-(VLOOKUP(A63,'[18]GJha county'!X$59:AJ$65,13,FALSE))</f>
        <v>113.75288281766443</v>
      </c>
      <c r="BR63" s="299">
        <f t="shared" si="18"/>
        <v>14.801744588980402</v>
      </c>
      <c r="BS63" s="299">
        <f>170-(VLOOKUP(A63,'[18]GJha county'!X$59:AK$65,14,FALSE))</f>
        <v>146.11390816564739</v>
      </c>
      <c r="BT63" s="299">
        <f t="shared" si="19"/>
        <v>0</v>
      </c>
      <c r="BU63" s="301">
        <f t="shared" si="36"/>
        <v>3619.8428907488983</v>
      </c>
      <c r="BV63" s="299">
        <f>+[18]balgan!Q416+[18]balgan!AH416+[18]balgan!Q592+[18]balgan!AH592+[18]balgan!Q768+[18]balgan!AH768+[18]balgan!AY768</f>
        <v>23.988712499999998</v>
      </c>
    </row>
    <row r="64" spans="1:74" ht="15">
      <c r="A64" s="272">
        <v>3</v>
      </c>
      <c r="B64" s="272">
        <f>+VLOOKUP(C64,[18]GIS!B:C,2,FALSE)</f>
        <v>8194</v>
      </c>
      <c r="C64" s="346" t="s">
        <v>173</v>
      </c>
      <c r="D64" s="273">
        <f>+VLOOKUP(A64,'[18]GJha county'!$X$59:$AB$65,3,FALSE)</f>
        <v>96.787224803694258</v>
      </c>
      <c r="E64" s="274">
        <f>+[18]GIS!P64</f>
        <v>1.0000000000000001E-5</v>
      </c>
      <c r="F64" s="275">
        <f t="shared" si="20"/>
        <v>9.678722480369427E-4</v>
      </c>
      <c r="G64" s="276">
        <f>+F64*'[18]GJha county'!L$81</f>
        <v>1.3401036376784457E-4</v>
      </c>
      <c r="H64" s="277">
        <f>+F64*('[18]GJha county'!M$81+'[18]GJha county'!N$81)</f>
        <v>1.0312525400420264E-4</v>
      </c>
      <c r="I64" s="278">
        <f>+F64*('[18]GJha county'!O$81)</f>
        <v>3.3767581745760492E-4</v>
      </c>
      <c r="J64" s="278">
        <f>+F64*('[18]GJha county'!P$81)</f>
        <v>2.2370657642332983E-4</v>
      </c>
      <c r="K64" s="278">
        <f>+F64*('[18]GJha county'!Q$81)</f>
        <v>1.6935423638396083E-4</v>
      </c>
      <c r="L64" s="279">
        <f t="shared" si="0"/>
        <v>2.6038604663942265E-5</v>
      </c>
      <c r="M64" s="279">
        <f>E64*'[18]GJha county'!G$80*VLOOKUP(A64,$CG$13:$CM$19,5,FALSE)/100</f>
        <v>1.4041944147483304E-5</v>
      </c>
      <c r="N64" s="280">
        <f>+IF([18]balgan!J63&gt;0,[18]balgan!J63,0)+IF([18]balgan!K63&gt;0,[18]balgan!K63,0)</f>
        <v>7.3073663026489556E-4</v>
      </c>
      <c r="O64" s="273">
        <f>+VLOOKUP(A64,'[18]GJha county'!$X$59:$AB$65,4,FALSE)</f>
        <v>62.13158144388882</v>
      </c>
      <c r="P64" s="281">
        <f>+[18]GIS!S64</f>
        <v>0</v>
      </c>
      <c r="Q64" s="282">
        <f t="shared" si="1"/>
        <v>0</v>
      </c>
      <c r="R64" s="283">
        <f>+Q64*'[18]GJha county'!L$97</f>
        <v>0</v>
      </c>
      <c r="S64" s="279">
        <f>P64*'[18]GJha county'!G$96*VLOOKUP(A64,$CG$13:$CM$19,6,FALSE)/100</f>
        <v>0</v>
      </c>
      <c r="T64" s="279">
        <f t="shared" si="2"/>
        <v>0</v>
      </c>
      <c r="U64" s="284">
        <f>+Q64*'[18]GJha county'!S$97</f>
        <v>0</v>
      </c>
      <c r="V64" s="273">
        <f>+VLOOKUP(A64,'[18]GJha county'!$X$59:$AB$65,5,FALSE)</f>
        <v>84.689624516526081</v>
      </c>
      <c r="W64" s="285">
        <f>+[18]GIS!T64</f>
        <v>0</v>
      </c>
      <c r="X64" s="275">
        <f t="shared" si="3"/>
        <v>0</v>
      </c>
      <c r="Y64" s="276">
        <f>+X64*'[18]GJha county'!L$99</f>
        <v>0</v>
      </c>
      <c r="Z64" s="279">
        <f>W64*'[18]GJha county'!G$98*VLOOKUP(A64,$CG$13:$CM$19,7,FALSE)/100</f>
        <v>0</v>
      </c>
      <c r="AA64" s="279">
        <f t="shared" si="4"/>
        <v>0</v>
      </c>
      <c r="AB64" s="284">
        <f>+X64*'[18]GJha county'!S$99</f>
        <v>0</v>
      </c>
      <c r="AC64" s="286">
        <f t="shared" si="21"/>
        <v>45.977400000000003</v>
      </c>
      <c r="AD64" s="287">
        <f>+[18]GIS!U64</f>
        <v>0.2034694298281999</v>
      </c>
      <c r="AE64" s="288">
        <f t="shared" si="5"/>
        <v>9.3549953629830789</v>
      </c>
      <c r="AF64" s="289">
        <f t="shared" si="22"/>
        <v>8.5563981978503776</v>
      </c>
      <c r="AG64" s="290">
        <f>+AF64-[18]balgan!L63</f>
        <v>0</v>
      </c>
      <c r="AH64" s="291">
        <f t="shared" si="6"/>
        <v>0.79859716513270196</v>
      </c>
      <c r="AI64" s="292">
        <f t="shared" si="23"/>
        <v>9.3549953629830789</v>
      </c>
      <c r="AJ64" s="273">
        <f>+VLOOKUP(A64,'[18]GJha county'!$X$59:$AC$65,6,FALSE)</f>
        <v>0.31141305130786284</v>
      </c>
      <c r="AK64" s="287">
        <f>+[18]GIS!W64</f>
        <v>0</v>
      </c>
      <c r="AL64" s="264">
        <f t="shared" si="7"/>
        <v>0</v>
      </c>
      <c r="AM64" s="294">
        <f>+VLOOKUP(A64,'[18]GJha county'!$X$59:$AE$65,7,FALSE)</f>
        <v>0.22729950851092109</v>
      </c>
      <c r="AN64" s="295">
        <f t="shared" si="24"/>
        <v>0</v>
      </c>
      <c r="AO64" s="279">
        <f>+[18]GJha!D$52*'LP09'!AK64</f>
        <v>0</v>
      </c>
      <c r="AP64" s="296">
        <f t="shared" si="25"/>
        <v>0</v>
      </c>
      <c r="AQ64" s="273">
        <f t="shared" si="26"/>
        <v>17.960021999999999</v>
      </c>
      <c r="AR64" s="281">
        <f>+[18]GIS!V64</f>
        <v>4.7467339822089896</v>
      </c>
      <c r="AS64" s="275">
        <f t="shared" si="8"/>
        <v>85.251446748621049</v>
      </c>
      <c r="AT64" s="297">
        <f>+VLOOKUP(A64,'[18]GJha county'!$X$59:$AE$65,8,FALSE)</f>
        <v>0.35898032252356799</v>
      </c>
      <c r="AU64" s="295">
        <f t="shared" si="9"/>
        <v>30.603591849420766</v>
      </c>
      <c r="AV64" s="279">
        <f t="shared" si="27"/>
        <v>54.647854899200283</v>
      </c>
      <c r="AW64" s="298">
        <f t="shared" si="28"/>
        <v>11.512727509909622</v>
      </c>
      <c r="AX64" s="248">
        <f t="shared" si="29"/>
        <v>4.0080548811425567</v>
      </c>
      <c r="AY64" s="275">
        <f t="shared" si="30"/>
        <v>0</v>
      </c>
      <c r="AZ64" s="236">
        <f t="shared" si="31"/>
        <v>0</v>
      </c>
      <c r="BA64" s="236">
        <f t="shared" si="32"/>
        <v>45.977400000000003</v>
      </c>
      <c r="BB64" s="275">
        <f t="shared" si="33"/>
        <v>0</v>
      </c>
      <c r="BC64" s="299">
        <f t="shared" si="10"/>
        <v>64.002890342732158</v>
      </c>
      <c r="BD64" s="300">
        <f t="shared" si="11"/>
        <v>8.6474699403274013E-4</v>
      </c>
      <c r="BE64" s="300">
        <f t="shared" si="12"/>
        <v>1.0312525400420264E-4</v>
      </c>
      <c r="BF64" s="301">
        <f t="shared" si="13"/>
        <v>0</v>
      </c>
      <c r="BG64" s="301">
        <f t="shared" si="14"/>
        <v>0</v>
      </c>
      <c r="BH64" s="301">
        <f t="shared" si="15"/>
        <v>30.603591849420766</v>
      </c>
      <c r="BI64" s="302">
        <f t="shared" si="34"/>
        <v>0</v>
      </c>
      <c r="BJ64" s="302">
        <f>IFERROR(([18]balgan!M417+[18]balgan!AD417+[18]balgan!M593+[18]balgan!AD593+[18]balgan!M769+[18]balgan!AD769+[18]balgan!AU769)/1000,0)</f>
        <v>0</v>
      </c>
      <c r="BK64" s="302">
        <f>+[18]balgan!AF593/1000</f>
        <v>0</v>
      </c>
      <c r="BL64" s="303">
        <f t="shared" si="35"/>
        <v>0</v>
      </c>
      <c r="BM64" s="302">
        <f t="shared" si="16"/>
        <v>0</v>
      </c>
      <c r="BN64" s="299">
        <f>-VLOOKUP(A64,'[18]GJha county'!$X$59:$AH$65,9,FALSE)*E64/0.8</f>
        <v>1.5449526508030758E-4</v>
      </c>
      <c r="BO64" s="299">
        <f>IFERROR(170-(VLOOKUP(A64,'[18]GJha county'!X$59:AI$65,12,FALSE))-BN64/E64,0)</f>
        <v>100.74791112389393</v>
      </c>
      <c r="BP64" s="299">
        <f t="shared" si="17"/>
        <v>1.0074791112389394E-3</v>
      </c>
      <c r="BQ64" s="299">
        <f>170-(VLOOKUP(A64,'[18]GJha county'!X$59:AJ$65,13,FALSE))</f>
        <v>113.75288281766443</v>
      </c>
      <c r="BR64" s="299">
        <f t="shared" si="18"/>
        <v>0</v>
      </c>
      <c r="BS64" s="299">
        <f>170-(VLOOKUP(A64,'[18]GJha county'!X$59:AK$65,14,FALSE))</f>
        <v>146.11390816564739</v>
      </c>
      <c r="BT64" s="299">
        <f t="shared" si="19"/>
        <v>0</v>
      </c>
      <c r="BU64" s="301">
        <f t="shared" si="36"/>
        <v>1.1619743763192471E-3</v>
      </c>
      <c r="BV64" s="299">
        <f>+[18]balgan!Q417+[18]balgan!AH417+[18]balgan!Q593+[18]balgan!AH593+[18]balgan!Q769+[18]balgan!AH769+[18]balgan!AY769</f>
        <v>0</v>
      </c>
    </row>
    <row r="65" spans="1:74" ht="30">
      <c r="A65" s="272">
        <v>3</v>
      </c>
      <c r="B65" s="272">
        <f>+VLOOKUP(C65,[18]GIS!B:C,2,FALSE)</f>
        <v>8245</v>
      </c>
      <c r="C65" s="346" t="s">
        <v>174</v>
      </c>
      <c r="D65" s="273">
        <f>+VLOOKUP(A65,'[18]GJha county'!$X$59:$AB$65,3,FALSE)</f>
        <v>96.787224803694258</v>
      </c>
      <c r="E65" s="274">
        <f>+[18]GIS!P65</f>
        <v>1.715537860859</v>
      </c>
      <c r="F65" s="275">
        <f t="shared" si="20"/>
        <v>166.0421485982088</v>
      </c>
      <c r="G65" s="276">
        <f>+F65*'[18]GJha county'!L$81</f>
        <v>22.98998527912245</v>
      </c>
      <c r="H65" s="277">
        <f>+F65*('[18]GJha county'!M$81+'[18]GJha county'!N$81)</f>
        <v>17.691527765491081</v>
      </c>
      <c r="I65" s="278">
        <f>+F65*('[18]GJha county'!O$81)</f>
        <v>57.929564954503363</v>
      </c>
      <c r="J65" s="278">
        <f>+F65*('[18]GJha county'!P$81)</f>
        <v>38.377710157736963</v>
      </c>
      <c r="K65" s="278">
        <f>+F65*('[18]GJha county'!Q$81)</f>
        <v>29.053360441354958</v>
      </c>
      <c r="L65" s="279">
        <f t="shared" si="0"/>
        <v>4.4670212144932693</v>
      </c>
      <c r="M65" s="279">
        <f>E65*'[18]GJha county'!G$80*VLOOKUP(A65,$CG$13:$CM$19,5,FALSE)/100</f>
        <v>2.4089486825075057</v>
      </c>
      <c r="N65" s="280">
        <f>+IF([18]balgan!J64&gt;0,[18]balgan!J64,0)+IF([18]balgan!K64&gt;0,[18]balgan!K64,0)</f>
        <v>125.36063555359527</v>
      </c>
      <c r="O65" s="273">
        <f>+VLOOKUP(A65,'[18]GJha county'!$X$59:$AB$65,4,FALSE)</f>
        <v>62.13158144388882</v>
      </c>
      <c r="P65" s="281">
        <f>+[18]GIS!S65</f>
        <v>0</v>
      </c>
      <c r="Q65" s="282">
        <f t="shared" si="1"/>
        <v>0</v>
      </c>
      <c r="R65" s="283">
        <f>+Q65*'[18]GJha county'!L$97</f>
        <v>0</v>
      </c>
      <c r="S65" s="279">
        <f>P65*'[18]GJha county'!G$96*VLOOKUP(A65,$CG$13:$CM$19,6,FALSE)/100</f>
        <v>0</v>
      </c>
      <c r="T65" s="279">
        <f t="shared" si="2"/>
        <v>0</v>
      </c>
      <c r="U65" s="284">
        <f>+Q65*'[18]GJha county'!S$97</f>
        <v>0</v>
      </c>
      <c r="V65" s="273">
        <f>+VLOOKUP(A65,'[18]GJha county'!$X$59:$AB$65,5,FALSE)</f>
        <v>84.689624516526081</v>
      </c>
      <c r="W65" s="285">
        <f>+[18]GIS!T65</f>
        <v>0</v>
      </c>
      <c r="X65" s="275">
        <f t="shared" si="3"/>
        <v>0</v>
      </c>
      <c r="Y65" s="276">
        <f>+X65*'[18]GJha county'!L$99</f>
        <v>0</v>
      </c>
      <c r="Z65" s="279">
        <f>W65*'[18]GJha county'!G$98*VLOOKUP(A65,$CG$13:$CM$19,7,FALSE)/100</f>
        <v>0</v>
      </c>
      <c r="AA65" s="279">
        <f t="shared" si="4"/>
        <v>0</v>
      </c>
      <c r="AB65" s="284">
        <f>+X65*'[18]GJha county'!S$99</f>
        <v>0</v>
      </c>
      <c r="AC65" s="286">
        <f t="shared" si="21"/>
        <v>45.977400000000003</v>
      </c>
      <c r="AD65" s="287">
        <f>+[18]GIS!U65</f>
        <v>18.396396686830901</v>
      </c>
      <c r="AE65" s="288">
        <f t="shared" si="5"/>
        <v>845.81848902909906</v>
      </c>
      <c r="AF65" s="289">
        <f t="shared" si="22"/>
        <v>773.61447167295648</v>
      </c>
      <c r="AG65" s="290">
        <f>+AF65-[18]balgan!L64</f>
        <v>0</v>
      </c>
      <c r="AH65" s="291">
        <f t="shared" si="6"/>
        <v>72.204017356142614</v>
      </c>
      <c r="AI65" s="292">
        <f t="shared" si="23"/>
        <v>845.81848902909906</v>
      </c>
      <c r="AJ65" s="273">
        <f>+VLOOKUP(A65,'[18]GJha county'!$X$59:$AC$65,6,FALSE)</f>
        <v>0.31141305130786284</v>
      </c>
      <c r="AK65" s="287">
        <f>+[18]GIS!W65</f>
        <v>62.022925446727115</v>
      </c>
      <c r="AL65" s="264">
        <f t="shared" si="7"/>
        <v>19.314748464405383</v>
      </c>
      <c r="AM65" s="294">
        <f>+VLOOKUP(A65,'[18]GJha county'!$X$59:$AE$65,7,FALSE)</f>
        <v>0.22729950851092109</v>
      </c>
      <c r="AN65" s="295">
        <f t="shared" si="24"/>
        <v>14.097780470450575</v>
      </c>
      <c r="AO65" s="279">
        <f>+[18]GJha!D$52*'LP09'!AK65</f>
        <v>7536.5297168827055</v>
      </c>
      <c r="AP65" s="296">
        <f t="shared" si="25"/>
        <v>7503.1171879478497</v>
      </c>
      <c r="AQ65" s="273">
        <f t="shared" si="26"/>
        <v>17.960021999999999</v>
      </c>
      <c r="AR65" s="281">
        <f>+[18]GIS!V65</f>
        <v>182.42781878172616</v>
      </c>
      <c r="AS65" s="275">
        <f t="shared" si="8"/>
        <v>3276.4076387318146</v>
      </c>
      <c r="AT65" s="297">
        <f>+VLOOKUP(A65,'[18]GJha county'!$X$59:$AE$65,8,FALSE)</f>
        <v>0.35898032252356799</v>
      </c>
      <c r="AU65" s="311">
        <f t="shared" si="9"/>
        <v>1176.1658708706286</v>
      </c>
      <c r="AV65" s="279">
        <f t="shared" si="27"/>
        <v>2100.241767861186</v>
      </c>
      <c r="AW65" s="298">
        <f t="shared" si="28"/>
        <v>11.512727509909622</v>
      </c>
      <c r="AX65" s="248">
        <f t="shared" si="29"/>
        <v>4.0080548811425567</v>
      </c>
      <c r="AY65" s="275">
        <f t="shared" si="30"/>
        <v>0</v>
      </c>
      <c r="AZ65" s="236">
        <f t="shared" si="31"/>
        <v>0</v>
      </c>
      <c r="BA65" s="236">
        <f t="shared" si="32"/>
        <v>45.977400000000003</v>
      </c>
      <c r="BB65" s="275">
        <f t="shared" si="33"/>
        <v>120.97328744018122</v>
      </c>
      <c r="BC65" s="299">
        <f t="shared" si="10"/>
        <v>10456.053414735135</v>
      </c>
      <c r="BD65" s="300">
        <f t="shared" si="11"/>
        <v>167.66536929712311</v>
      </c>
      <c r="BE65" s="300">
        <f t="shared" si="12"/>
        <v>17.691527765491081</v>
      </c>
      <c r="BF65" s="301">
        <f t="shared" si="13"/>
        <v>0</v>
      </c>
      <c r="BG65" s="301">
        <f t="shared" si="14"/>
        <v>0</v>
      </c>
      <c r="BH65" s="301">
        <f t="shared" si="15"/>
        <v>1190.2636513410791</v>
      </c>
      <c r="BI65" s="302">
        <f t="shared" si="34"/>
        <v>0</v>
      </c>
      <c r="BJ65" s="302">
        <f>IFERROR(([18]balgan!M418+[18]balgan!AD418+[18]balgan!M594+[18]balgan!AD594+[18]balgan!M770+[18]balgan!AD770+[18]balgan!AU770)/1000,0)</f>
        <v>0</v>
      </c>
      <c r="BK65" s="302">
        <f>+[18]balgan!AF594/1000</f>
        <v>0</v>
      </c>
      <c r="BL65" s="303">
        <f t="shared" si="35"/>
        <v>0</v>
      </c>
      <c r="BM65" s="302">
        <f t="shared" si="16"/>
        <v>0</v>
      </c>
      <c r="BN65" s="299">
        <f>-VLOOKUP(A65,'[18]GJha county'!$X$59:$AH$65,9,FALSE)*E65/0.8</f>
        <v>26.504247656871502</v>
      </c>
      <c r="BO65" s="299">
        <f>IFERROR(170-(VLOOKUP(A65,'[18]GJha county'!X$59:AI$65,12,FALSE))-BN65/E65,0)</f>
        <v>100.74791112389393</v>
      </c>
      <c r="BP65" s="299">
        <f t="shared" si="17"/>
        <v>172.83685593549762</v>
      </c>
      <c r="BQ65" s="299">
        <f>170-(VLOOKUP(A65,'[18]GJha county'!X$59:AJ$65,13,FALSE))</f>
        <v>113.75288281766443</v>
      </c>
      <c r="BR65" s="299">
        <f t="shared" si="18"/>
        <v>0</v>
      </c>
      <c r="BS65" s="299">
        <f>170-(VLOOKUP(A65,'[18]GJha county'!X$59:AK$65,14,FALSE))</f>
        <v>146.11390816564739</v>
      </c>
      <c r="BT65" s="299">
        <f t="shared" si="19"/>
        <v>0</v>
      </c>
      <c r="BU65" s="301">
        <f t="shared" si="36"/>
        <v>199.34110359236914</v>
      </c>
      <c r="BV65" s="299">
        <f>+[18]balgan!Q418+[18]balgan!AH418+[18]balgan!Q594+[18]balgan!AH594+[18]balgan!Q770+[18]balgan!AH770+[18]balgan!AY770</f>
        <v>0</v>
      </c>
    </row>
    <row r="66" spans="1:74" s="345" customFormat="1" ht="15">
      <c r="A66" s="341">
        <v>4</v>
      </c>
      <c r="B66" s="272">
        <f>+VLOOKUP(C66,[18]GIS!B:C,2,FALSE)</f>
        <v>8043</v>
      </c>
      <c r="C66" s="341" t="s">
        <v>175</v>
      </c>
      <c r="D66" s="273">
        <f>+VLOOKUP(A66,'[18]GJha county'!$X$59:$AB$65,3,FALSE)</f>
        <v>97.679607562487078</v>
      </c>
      <c r="E66" s="274">
        <f>+[18]GIS!P66</f>
        <v>54.512994522720938</v>
      </c>
      <c r="F66" s="275">
        <f t="shared" si="20"/>
        <v>5324.8079120353887</v>
      </c>
      <c r="G66" s="276">
        <f>+F66*'[18]GJha county'!L$81</f>
        <v>737.26614925994113</v>
      </c>
      <c r="H66" s="277">
        <f>+F66*('[18]GJha county'!M$81+'[18]GJha county'!N$81)</f>
        <v>567.34984350050081</v>
      </c>
      <c r="I66" s="278">
        <f>+F66*('[18]GJha county'!O$81)</f>
        <v>1857.7440030418584</v>
      </c>
      <c r="J66" s="278">
        <f>+F66*('[18]GJha county'!P$81)</f>
        <v>1230.7353067817576</v>
      </c>
      <c r="K66" s="278">
        <f>+F66*('[18]GJha county'!Q$81)</f>
        <v>931.71260945133133</v>
      </c>
      <c r="L66" s="279">
        <f t="shared" si="0"/>
        <v>169.98686819468054</v>
      </c>
      <c r="M66" s="279">
        <f>E66*'[18]GJha county'!G$80*VLOOKUP(A66,$CG$13:$CM$19,5,FALSE)/100</f>
        <v>320.3240956626226</v>
      </c>
      <c r="N66" s="280">
        <f>+IF([18]balgan!J65&gt;0,[18]balgan!J65,0)+IF([18]balgan!K65&gt;0,[18]balgan!K65,0)</f>
        <v>3525.9673947916071</v>
      </c>
      <c r="O66" s="273">
        <f>+VLOOKUP(A66,'[18]GJha county'!$X$59:$AB$65,4,FALSE)</f>
        <v>44.223199217200971</v>
      </c>
      <c r="P66" s="281">
        <f>+[18]GIS!S66</f>
        <v>31.640988999817061</v>
      </c>
      <c r="Q66" s="342">
        <f t="shared" si="1"/>
        <v>1399.2657599681745</v>
      </c>
      <c r="R66" s="283">
        <f>+Q66*'[18]GJha county'!L$97</f>
        <v>510.80297703001958</v>
      </c>
      <c r="S66" s="279">
        <f>P66*'[18]GJha county'!G$96*VLOOKUP(A66,$CG$13:$CM$19,6,FALSE)/100</f>
        <v>42.460700551999778</v>
      </c>
      <c r="T66" s="279">
        <f t="shared" si="2"/>
        <v>285.7781502835067</v>
      </c>
      <c r="U66" s="284">
        <f>+Q66*'[18]GJha county'!S$97</f>
        <v>888.46278293815499</v>
      </c>
      <c r="V66" s="273">
        <f>+VLOOKUP(A66,'[18]GJha county'!$X$59:$AB$65,5,FALSE)</f>
        <v>84.689624516526081</v>
      </c>
      <c r="W66" s="285">
        <f>+[18]GIS!T66</f>
        <v>45.863447776562943</v>
      </c>
      <c r="X66" s="343">
        <f t="shared" si="3"/>
        <v>3884.1581712304187</v>
      </c>
      <c r="Y66" s="276">
        <f>+X66*'[18]GJha county'!L$99</f>
        <v>1264.1757420224251</v>
      </c>
      <c r="Z66" s="279">
        <f>W66*'[18]GJha county'!G$98*VLOOKUP(A66,$CG$13:$CM$19,7,FALSE)/100</f>
        <v>117.98973592209302</v>
      </c>
      <c r="AA66" s="279">
        <f t="shared" si="4"/>
        <v>140.41553171272511</v>
      </c>
      <c r="AB66" s="284">
        <f>+X66*'[18]GJha county'!S$99</f>
        <v>2619.9824292079938</v>
      </c>
      <c r="AC66" s="286">
        <f t="shared" si="21"/>
        <v>45.977399999999996</v>
      </c>
      <c r="AD66" s="287">
        <f>+[18]GIS!U66</f>
        <v>66.162704617017724</v>
      </c>
      <c r="AE66" s="288">
        <f t="shared" si="5"/>
        <v>3041.9891352584705</v>
      </c>
      <c r="AF66" s="289">
        <f t="shared" si="22"/>
        <v>2782.3071359071378</v>
      </c>
      <c r="AG66" s="290">
        <f>+AF66-[18]balgan!L65</f>
        <v>22.338000000000193</v>
      </c>
      <c r="AH66" s="291">
        <f t="shared" si="6"/>
        <v>259.68199935133288</v>
      </c>
      <c r="AI66" s="292">
        <f t="shared" si="23"/>
        <v>3019.6511352584703</v>
      </c>
      <c r="AJ66" s="273">
        <f>+VLOOKUP(A66,'[18]GJha county'!$X$59:$AC$65,6,FALSE)</f>
        <v>1.0479498241744201</v>
      </c>
      <c r="AK66" s="287">
        <f>+[18]GIS!W66</f>
        <v>562.79797912641152</v>
      </c>
      <c r="AL66" s="264">
        <f t="shared" si="7"/>
        <v>589.7840432712419</v>
      </c>
      <c r="AM66" s="294">
        <f>+VLOOKUP(A66,'[18]GJha county'!$X$59:$AE$65,7,FALSE)</f>
        <v>3.740117223019265</v>
      </c>
      <c r="AN66" s="295">
        <f t="shared" si="24"/>
        <v>2104.9304148111287</v>
      </c>
      <c r="AO66" s="279">
        <f>+[18]GJha!D$52*'LP09'!AK66</f>
        <v>68386.708039608522</v>
      </c>
      <c r="AP66" s="296">
        <f t="shared" si="25"/>
        <v>65691.993581526156</v>
      </c>
      <c r="AQ66" s="344">
        <f t="shared" si="26"/>
        <v>17.960021999999999</v>
      </c>
      <c r="AR66" s="281">
        <f>+[18]GIS!V66</f>
        <v>259.42385394683714</v>
      </c>
      <c r="AS66" s="275">
        <f t="shared" si="8"/>
        <v>4659.2581242099814</v>
      </c>
      <c r="AT66" s="297">
        <f>+VLOOKUP(A66,'[18]GJha county'!$X$59:$AE$65,8,FALSE)</f>
        <v>0.13331693352399523</v>
      </c>
      <c r="AU66" s="295">
        <f t="shared" si="9"/>
        <v>621.15800561643687</v>
      </c>
      <c r="AV66" s="279">
        <f t="shared" si="27"/>
        <v>4038.1001185935447</v>
      </c>
      <c r="AW66" s="298">
        <f t="shared" si="28"/>
        <v>15.565646940936507</v>
      </c>
      <c r="AX66" s="248">
        <f t="shared" si="29"/>
        <v>8.9943869007772488</v>
      </c>
      <c r="AY66" s="275">
        <f t="shared" si="30"/>
        <v>10.373849276247473</v>
      </c>
      <c r="AZ66" s="236">
        <f t="shared" si="31"/>
        <v>5.6342311832663379</v>
      </c>
      <c r="BA66" s="236">
        <f t="shared" si="32"/>
        <v>45.639777768120219</v>
      </c>
      <c r="BB66" s="275">
        <f t="shared" si="33"/>
        <v>116.72393295280634</v>
      </c>
      <c r="BC66" s="299">
        <f t="shared" si="10"/>
        <v>73826.699917705802</v>
      </c>
      <c r="BD66" s="300">
        <f t="shared" si="11"/>
        <v>6627.9963063752348</v>
      </c>
      <c r="BE66" s="300">
        <f t="shared" si="12"/>
        <v>567.34984350050081</v>
      </c>
      <c r="BF66" s="301">
        <f t="shared" si="13"/>
        <v>516.56252448334044</v>
      </c>
      <c r="BG66" s="301">
        <f t="shared" si="14"/>
        <v>165.28993553648687</v>
      </c>
      <c r="BH66" s="301">
        <f t="shared" si="15"/>
        <v>6234.5336325737144</v>
      </c>
      <c r="BI66" s="302">
        <f t="shared" si="34"/>
        <v>0</v>
      </c>
      <c r="BJ66" s="302">
        <f>IFERROR(([18]balgan!M419+[18]balgan!AD419+[18]balgan!M595+[18]balgan!AD595+[18]balgan!M771+[18]balgan!AD771+[18]balgan!AU771)/1000,0)</f>
        <v>165.28993553648687</v>
      </c>
      <c r="BK66" s="302">
        <f>+[18]balgan!AF595/1000</f>
        <v>0</v>
      </c>
      <c r="BL66" s="303">
        <f t="shared" si="35"/>
        <v>0</v>
      </c>
      <c r="BM66" s="302">
        <f t="shared" si="16"/>
        <v>0</v>
      </c>
      <c r="BN66" s="299">
        <f>-VLOOKUP(A66,'[18]GJha county'!$X$59:$AH$65,9,FALSE)*E66/0.8</f>
        <v>814.40791060839422</v>
      </c>
      <c r="BO66" s="299">
        <f>IFERROR(170-(VLOOKUP(A66,'[18]GJha county'!X$59:AI$65,12,FALSE))-BN66/E66,0)</f>
        <v>112.91860080025953</v>
      </c>
      <c r="BP66" s="299">
        <f t="shared" si="17"/>
        <v>6155.5310669378596</v>
      </c>
      <c r="BQ66" s="299">
        <f>170-(VLOOKUP(A66,'[18]GJha county'!X$59:AJ$65,13,FALSE))</f>
        <v>116.60282185672764</v>
      </c>
      <c r="BR66" s="299">
        <f t="shared" si="18"/>
        <v>3689.4286037163479</v>
      </c>
      <c r="BS66" s="299">
        <f>170-(VLOOKUP(A66,'[18]GJha county'!X$59:AK$65,14,FALSE))</f>
        <v>146.11390816564739</v>
      </c>
      <c r="BT66" s="299">
        <f t="shared" si="19"/>
        <v>6701.2875965846824</v>
      </c>
      <c r="BU66" s="301">
        <f t="shared" si="36"/>
        <v>17360.655177847286</v>
      </c>
      <c r="BV66" s="299">
        <f>+[18]balgan!Q419+[18]balgan!AH419+[18]balgan!Q595+[18]balgan!AH595+[18]balgan!Q771+[18]balgan!AH771+[18]balgan!AY771</f>
        <v>333.45627134447022</v>
      </c>
    </row>
    <row r="67" spans="1:74" ht="15">
      <c r="A67" s="272">
        <v>4</v>
      </c>
      <c r="B67" s="272">
        <f>+VLOOKUP(C67,[18]GIS!B:C,2,FALSE)</f>
        <v>8074</v>
      </c>
      <c r="C67" s="272" t="s">
        <v>176</v>
      </c>
      <c r="D67" s="273">
        <f>+VLOOKUP(A67,'[18]GJha county'!$X$59:$AB$65,3,FALSE)</f>
        <v>97.679607562487078</v>
      </c>
      <c r="E67" s="274">
        <f>+[18]GIS!P67</f>
        <v>103.96976331500895</v>
      </c>
      <c r="F67" s="275">
        <f t="shared" si="20"/>
        <v>10155.725678974739</v>
      </c>
      <c r="G67" s="276">
        <f>+F67*'[18]GJha county'!L$81</f>
        <v>1406.1488955037155</v>
      </c>
      <c r="H67" s="277">
        <f>+F67*('[18]GJha county'!M$81+'[18]GJha county'!N$81)</f>
        <v>1082.0764748296599</v>
      </c>
      <c r="I67" s="278">
        <f>+F67*('[18]GJha county'!O$81)</f>
        <v>3543.177291712253</v>
      </c>
      <c r="J67" s="278">
        <f>+F67*('[18]GJha county'!P$81)</f>
        <v>2347.3166291789571</v>
      </c>
      <c r="K67" s="278">
        <f>+F67*('[18]GJha county'!Q$81)</f>
        <v>1777.0063877501543</v>
      </c>
      <c r="L67" s="279">
        <f t="shared" si="0"/>
        <v>324.20700069034496</v>
      </c>
      <c r="M67" s="279">
        <f>E67*'[18]GJha county'!G$80*VLOOKUP(A67,$CG$13:$CM$19,5,FALSE)/100</f>
        <v>610.93727654708243</v>
      </c>
      <c r="N67" s="280">
        <f>+IF([18]balgan!J66&gt;0,[18]balgan!J66,0)+IF([18]balgan!K66&gt;0,[18]balgan!K66,0)</f>
        <v>5802.8732292541517</v>
      </c>
      <c r="O67" s="273">
        <f>+VLOOKUP(A67,'[18]GJha county'!$X$59:$AB$65,4,FALSE)</f>
        <v>44.223199217200971</v>
      </c>
      <c r="P67" s="281">
        <f>+[18]GIS!S67</f>
        <v>46.63370030274055</v>
      </c>
      <c r="Q67" s="282">
        <f t="shared" si="1"/>
        <v>2062.2914187233405</v>
      </c>
      <c r="R67" s="283">
        <f>+Q67*'[18]GJha county'!L$97</f>
        <v>752.84097297664493</v>
      </c>
      <c r="S67" s="279">
        <f>P67*'[18]GJha county'!G$96*VLOOKUP(A67,$CG$13:$CM$19,6,FALSE)/100</f>
        <v>62.580205195160509</v>
      </c>
      <c r="T67" s="279">
        <f t="shared" si="2"/>
        <v>421.19077293916615</v>
      </c>
      <c r="U67" s="284">
        <f>+Q67*'[18]GJha county'!S$97</f>
        <v>1309.4504457466958</v>
      </c>
      <c r="V67" s="273">
        <f>+VLOOKUP(A67,'[18]GJha county'!$X$59:$AB$65,5,FALSE)</f>
        <v>84.689624516526081</v>
      </c>
      <c r="W67" s="285">
        <f>+[18]GIS!T67</f>
        <v>72.605727722417697</v>
      </c>
      <c r="X67" s="275">
        <f t="shared" si="3"/>
        <v>6148.951818560683</v>
      </c>
      <c r="Y67" s="276">
        <f>+X67*'[18]GJha county'!L$99</f>
        <v>2001.2974202403959</v>
      </c>
      <c r="Z67" s="279">
        <f>W67*'[18]GJha county'!G$98*VLOOKUP(A67,$CG$13:$CM$19,7,FALSE)/100</f>
        <v>186.78775922243699</v>
      </c>
      <c r="AA67" s="279">
        <f t="shared" si="4"/>
        <v>222.289695994954</v>
      </c>
      <c r="AB67" s="284">
        <f>+X67*'[18]GJha county'!S$99</f>
        <v>4147.6543983202873</v>
      </c>
      <c r="AC67" s="286">
        <f t="shared" si="21"/>
        <v>45.977399999999996</v>
      </c>
      <c r="AD67" s="287">
        <f>+[18]GIS!U67</f>
        <v>44.780458110768734</v>
      </c>
      <c r="AE67" s="288">
        <f t="shared" si="5"/>
        <v>2058.8890347420584</v>
      </c>
      <c r="AF67" s="289">
        <f t="shared" si="22"/>
        <v>1883.1302147031022</v>
      </c>
      <c r="AG67" s="290">
        <f>+AF67-[18]balgan!L66</f>
        <v>55.100400000000036</v>
      </c>
      <c r="AH67" s="291">
        <f t="shared" si="6"/>
        <v>175.7588200389562</v>
      </c>
      <c r="AI67" s="292">
        <f t="shared" si="23"/>
        <v>2003.7886347420583</v>
      </c>
      <c r="AJ67" s="273">
        <f>+VLOOKUP(A67,'[18]GJha county'!$X$59:$AC$65,6,FALSE)</f>
        <v>1.0479498241744201</v>
      </c>
      <c r="AK67" s="287">
        <f>+[18]GIS!W67</f>
        <v>364.59002080384448</v>
      </c>
      <c r="AL67" s="264">
        <f t="shared" si="7"/>
        <v>382.07204819713695</v>
      </c>
      <c r="AM67" s="294">
        <f>+VLOOKUP(A67,'[18]GJha county'!$X$59:$AE$65,7,FALSE)</f>
        <v>3.740117223019265</v>
      </c>
      <c r="AN67" s="295">
        <f t="shared" si="24"/>
        <v>1363.6094161494109</v>
      </c>
      <c r="AO67" s="279">
        <f>+[18]GJha!D$52*'LP09'!AK67</f>
        <v>44302.062607916749</v>
      </c>
      <c r="AP67" s="296">
        <f t="shared" si="25"/>
        <v>42556.381143570201</v>
      </c>
      <c r="AQ67" s="273">
        <f t="shared" si="26"/>
        <v>17.960021999999999</v>
      </c>
      <c r="AR67" s="281">
        <f>+[18]GIS!V67</f>
        <v>164.96983769299177</v>
      </c>
      <c r="AS67" s="275">
        <f t="shared" si="8"/>
        <v>2962.8619143025612</v>
      </c>
      <c r="AT67" s="297">
        <f>+VLOOKUP(A67,'[18]GJha county'!$X$59:$AE$65,8,FALSE)</f>
        <v>0.13331693352399523</v>
      </c>
      <c r="AU67" s="311">
        <f t="shared" si="9"/>
        <v>394.99966486985181</v>
      </c>
      <c r="AV67" s="279">
        <f t="shared" si="27"/>
        <v>2567.8622494327092</v>
      </c>
      <c r="AW67" s="298">
        <f t="shared" si="28"/>
        <v>15.565646940936505</v>
      </c>
      <c r="AX67" s="248">
        <f t="shared" si="29"/>
        <v>8.9943869007772488</v>
      </c>
      <c r="AY67" s="275">
        <f t="shared" si="30"/>
        <v>10.373849276247473</v>
      </c>
      <c r="AZ67" s="236">
        <f t="shared" si="31"/>
        <v>5.6342311832663379</v>
      </c>
      <c r="BA67" s="236">
        <f t="shared" si="32"/>
        <v>44.746943628524214</v>
      </c>
      <c r="BB67" s="275">
        <f t="shared" si="33"/>
        <v>116.72393295280631</v>
      </c>
      <c r="BC67" s="299">
        <f t="shared" si="10"/>
        <v>48956.024738334119</v>
      </c>
      <c r="BD67" s="300">
        <f t="shared" si="11"/>
        <v>10345.232566172046</v>
      </c>
      <c r="BE67" s="300">
        <f t="shared" si="12"/>
        <v>1082.0764748296599</v>
      </c>
      <c r="BF67" s="301">
        <f t="shared" si="13"/>
        <v>1919.727479387213</v>
      </c>
      <c r="BG67" s="301">
        <f t="shared" si="14"/>
        <v>483.23927749033061</v>
      </c>
      <c r="BH67" s="301">
        <f t="shared" si="15"/>
        <v>7215.7139250862456</v>
      </c>
      <c r="BI67" s="302">
        <f t="shared" si="34"/>
        <v>0</v>
      </c>
      <c r="BJ67" s="302">
        <f>IFERROR(([18]balgan!M420+[18]balgan!AD420+[18]balgan!M596+[18]balgan!AD596+[18]balgan!M772+[18]balgan!AD772+[18]balgan!AU772)/1000,0)</f>
        <v>483.23927749033061</v>
      </c>
      <c r="BK67" s="302">
        <f>+[18]balgan!AF596/1000</f>
        <v>22.015583659756079</v>
      </c>
      <c r="BL67" s="303">
        <f t="shared" si="35"/>
        <v>0</v>
      </c>
      <c r="BM67" s="302">
        <f t="shared" si="16"/>
        <v>0</v>
      </c>
      <c r="BN67" s="299">
        <f>-VLOOKUP(A67,'[18]GJha county'!$X$59:$AH$65,9,FALSE)*E67/0.8</f>
        <v>1553.277313953718</v>
      </c>
      <c r="BO67" s="299">
        <f>IFERROR(170-(VLOOKUP(A67,'[18]GJha county'!X$59:AI$65,12,FALSE))-BN67/E67,0)</f>
        <v>112.91860080025953</v>
      </c>
      <c r="BP67" s="299">
        <f t="shared" si="17"/>
        <v>11740.120199064962</v>
      </c>
      <c r="BQ67" s="299">
        <f>170-(VLOOKUP(A67,'[18]GJha county'!X$59:AJ$65,13,FALSE))</f>
        <v>116.60282185672764</v>
      </c>
      <c r="BR67" s="299">
        <f t="shared" si="18"/>
        <v>5437.6210489204823</v>
      </c>
      <c r="BS67" s="299">
        <f>170-(VLOOKUP(A67,'[18]GJha county'!X$59:AK$65,14,FALSE))</f>
        <v>146.11390816564739</v>
      </c>
      <c r="BT67" s="299">
        <f t="shared" si="19"/>
        <v>10608.706632733338</v>
      </c>
      <c r="BU67" s="301">
        <f t="shared" si="36"/>
        <v>29339.725194672501</v>
      </c>
      <c r="BV67" s="299">
        <f>+[18]balgan!Q420+[18]balgan!AH420+[18]balgan!Q596+[18]balgan!AH596+[18]balgan!Q772+[18]balgan!AH772+[18]balgan!AY772</f>
        <v>796.15487232660666</v>
      </c>
    </row>
    <row r="68" spans="1:74" ht="15">
      <c r="A68" s="272">
        <v>4</v>
      </c>
      <c r="B68" s="272">
        <f>+VLOOKUP(C68,[18]GIS!B:C,2,FALSE)</f>
        <v>8148</v>
      </c>
      <c r="C68" s="272" t="s">
        <v>177</v>
      </c>
      <c r="D68" s="273">
        <f>+VLOOKUP(A68,'[18]GJha county'!$X$59:$AB$65,3,FALSE)</f>
        <v>97.679607562487078</v>
      </c>
      <c r="E68" s="274">
        <f>+[18]GIS!P68</f>
        <v>55.191565192259624</v>
      </c>
      <c r="F68" s="275">
        <f t="shared" si="20"/>
        <v>5391.0904287393414</v>
      </c>
      <c r="G68" s="276">
        <f>+F68*'[18]GJha county'!L$81</f>
        <v>746.44354244686292</v>
      </c>
      <c r="H68" s="277">
        <f>+F68*('[18]GJha county'!M$81+'[18]GJha county'!N$81)</f>
        <v>574.41214060117352</v>
      </c>
      <c r="I68" s="278">
        <f>+F68*('[18]GJha county'!O$81)</f>
        <v>1880.8689588989462</v>
      </c>
      <c r="J68" s="278">
        <f>+F68*('[18]GJha county'!P$81)</f>
        <v>1246.0553398942241</v>
      </c>
      <c r="K68" s="278">
        <f>+F68*('[18]GJha county'!Q$81)</f>
        <v>943.31044689813518</v>
      </c>
      <c r="L68" s="279">
        <f t="shared" ref="L68:L131" si="45">E68*VLOOKUP(A68,$CG$13:$CJ$19,2,FALSE)</f>
        <v>172.10284263295088</v>
      </c>
      <c r="M68" s="279">
        <f>E68*'[18]GJha county'!G$80*VLOOKUP(A68,$CG$13:$CM$19,5,FALSE)/100</f>
        <v>324.31144836570263</v>
      </c>
      <c r="N68" s="280">
        <f>+IF([18]balgan!J67&gt;0,[18]balgan!J67,0)+IF([18]balgan!K67&gt;0,[18]balgan!K67,0)</f>
        <v>3801.5734409332945</v>
      </c>
      <c r="O68" s="273">
        <f>+VLOOKUP(A68,'[18]GJha county'!$X$59:$AB$65,4,FALSE)</f>
        <v>44.223199217200971</v>
      </c>
      <c r="P68" s="281">
        <f>+[18]GIS!S68</f>
        <v>5.0526974614326914</v>
      </c>
      <c r="Q68" s="282">
        <f t="shared" ref="Q68:Q131" si="46">O68*P68</f>
        <v>223.44644642118354</v>
      </c>
      <c r="R68" s="283">
        <f>+Q68*'[18]GJha county'!L$97</f>
        <v>81.569286767451018</v>
      </c>
      <c r="S68" s="279">
        <f>P68*'[18]GJha county'!G$96*VLOOKUP(A68,$CG$13:$CM$19,6,FALSE)/100</f>
        <v>6.7804793930740734</v>
      </c>
      <c r="T68" s="279">
        <f t="shared" ref="T68:T131" si="47">P68*VLOOKUP(A68,$CG$13:$CJ$19,3,FALSE)</f>
        <v>45.635442510306902</v>
      </c>
      <c r="U68" s="284">
        <f>+Q68*'[18]GJha county'!S$97</f>
        <v>141.87715965373252</v>
      </c>
      <c r="V68" s="273">
        <f>+VLOOKUP(A68,'[18]GJha county'!$X$59:$AB$65,5,FALSE)</f>
        <v>84.689624516526081</v>
      </c>
      <c r="W68" s="285">
        <f>+[18]GIS!T68</f>
        <v>104.05006554728733</v>
      </c>
      <c r="X68" s="275">
        <f t="shared" ref="X68:X131" si="48">V68*W68</f>
        <v>8811.9609821196918</v>
      </c>
      <c r="Y68" s="276">
        <f>+X68*'[18]GJha county'!L$99</f>
        <v>2868.0261776556194</v>
      </c>
      <c r="Z68" s="279">
        <f>W68*'[18]GJha county'!G$98*VLOOKUP(A68,$CG$13:$CM$19,7,FALSE)/100</f>
        <v>267.68244324785786</v>
      </c>
      <c r="AA68" s="279">
        <f t="shared" ref="AA68:AA131" si="49">W68*VLOOKUP(A68,$CG$13:$CJ$19,4,FALSE)</f>
        <v>318.55968067957491</v>
      </c>
      <c r="AB68" s="284">
        <f>+X68*'[18]GJha county'!S$99</f>
        <v>5943.9348044640728</v>
      </c>
      <c r="AC68" s="286">
        <f t="shared" si="21"/>
        <v>45.97740000000001</v>
      </c>
      <c r="AD68" s="287">
        <f>+[18]GIS!U68</f>
        <v>50.181392428601022</v>
      </c>
      <c r="AE68" s="288">
        <f t="shared" ref="AE68:AE131" si="50">+AF68+AH68</f>
        <v>2307.2099522467611</v>
      </c>
      <c r="AF68" s="289">
        <f t="shared" si="22"/>
        <v>2110.2530051037447</v>
      </c>
      <c r="AG68" s="290">
        <f>+AF68-[18]balgan!L67</f>
        <v>22.075200000000223</v>
      </c>
      <c r="AH68" s="291">
        <f t="shared" ref="AH68:AH131" si="51">+AF68*(BZ$14/100)</f>
        <v>196.95694714301618</v>
      </c>
      <c r="AI68" s="292">
        <f t="shared" si="23"/>
        <v>2285.1347522467609</v>
      </c>
      <c r="AJ68" s="273">
        <f>+VLOOKUP(A68,'[18]GJha county'!$X$59:$AC$65,6,FALSE)</f>
        <v>1.0479498241744201</v>
      </c>
      <c r="AK68" s="287">
        <f>+[18]GIS!W68</f>
        <v>1320.3886429574179</v>
      </c>
      <c r="AL68" s="264">
        <f t="shared" ref="AL68:AL131" si="52">AJ68*AK68</f>
        <v>1383.7010462291273</v>
      </c>
      <c r="AM68" s="294">
        <f>+VLOOKUP(A68,'[18]GJha county'!$X$59:$AE$65,7,FALSE)</f>
        <v>3.740117223019265</v>
      </c>
      <c r="AN68" s="295">
        <f t="shared" si="24"/>
        <v>4938.4083046040732</v>
      </c>
      <c r="AO68" s="279">
        <f>+[18]GJha!D$52*'LP09'!AK68</f>
        <v>160443.06478304177</v>
      </c>
      <c r="AP68" s="296">
        <f t="shared" si="25"/>
        <v>154120.95543220858</v>
      </c>
      <c r="AQ68" s="273">
        <f t="shared" si="26"/>
        <v>17.960021999999999</v>
      </c>
      <c r="AR68" s="281">
        <f>+[18]GIS!V68</f>
        <v>1936.2501894914471</v>
      </c>
      <c r="AS68" s="275">
        <f t="shared" ref="AS68:AS131" si="53">AQ68*AR68</f>
        <v>34775.096000770558</v>
      </c>
      <c r="AT68" s="297">
        <f>+VLOOKUP(A68,'[18]GJha county'!$X$59:$AE$65,8,FALSE)</f>
        <v>0.13331693352399523</v>
      </c>
      <c r="AU68" s="295">
        <f t="shared" ref="AU68:AU131" si="54">AT68*AS68</f>
        <v>4636.1091618252813</v>
      </c>
      <c r="AV68" s="279">
        <f t="shared" si="27"/>
        <v>30138.986838945275</v>
      </c>
      <c r="AW68" s="298">
        <f t="shared" si="28"/>
        <v>15.565646940936507</v>
      </c>
      <c r="AX68" s="248">
        <f t="shared" si="29"/>
        <v>8.9943869007772488</v>
      </c>
      <c r="AY68" s="275">
        <f t="shared" si="30"/>
        <v>10.373849276247475</v>
      </c>
      <c r="AZ68" s="236">
        <f t="shared" si="31"/>
        <v>5.6342311832663388</v>
      </c>
      <c r="BA68" s="236">
        <f t="shared" si="32"/>
        <v>45.537491919900212</v>
      </c>
      <c r="BB68" s="275">
        <f t="shared" si="33"/>
        <v>116.72393295280632</v>
      </c>
      <c r="BC68" s="299">
        <f t="shared" ref="BC68:BC131" si="55">+AV68+AP68+AI68+AA68+Z68+T68+S68+M68+L68</f>
        <v>187680.14936023008</v>
      </c>
      <c r="BD68" s="300">
        <f t="shared" ref="BD68:BD131" si="56">+AL68+Y68+R68+G68+N68</f>
        <v>8881.3134940323544</v>
      </c>
      <c r="BE68" s="300">
        <f t="shared" ref="BE68:BE131" si="57">+H68</f>
        <v>574.41214060117352</v>
      </c>
      <c r="BF68" s="301">
        <f t="shared" ref="BF68:BF131" si="58">+I68+J68+K68+AG68-N68</f>
        <v>290.73650475801105</v>
      </c>
      <c r="BG68" s="301">
        <f t="shared" ref="BG68:BG131" si="59">+IF(BM68=0,BJ68,BJ68*BU68/BV68)</f>
        <v>82.009577391424003</v>
      </c>
      <c r="BH68" s="301">
        <f t="shared" ref="BH68:BH131" si="60">+AU68+AN68+AB68+U68</f>
        <v>15660.329430547159</v>
      </c>
      <c r="BI68" s="302">
        <f t="shared" si="34"/>
        <v>0</v>
      </c>
      <c r="BJ68" s="302">
        <f>IFERROR(([18]balgan!M421+[18]balgan!AD421+[18]balgan!M597+[18]balgan!AD597+[18]balgan!M773+[18]balgan!AD773+[18]balgan!AU773)/1000,0)</f>
        <v>82.009577391424003</v>
      </c>
      <c r="BK68" s="302">
        <f>+[18]balgan!AF597/1000</f>
        <v>19.425514993902421</v>
      </c>
      <c r="BL68" s="303">
        <f t="shared" si="35"/>
        <v>0</v>
      </c>
      <c r="BM68" s="302">
        <f t="shared" ref="BM68:BM131" si="61">+IF(BV68&gt;BU68,BV68-BU68,0)</f>
        <v>0</v>
      </c>
      <c r="BN68" s="299">
        <f>-VLOOKUP(A68,'[18]GJha county'!$X$59:$AH$65,9,FALSE)*E68/0.8</f>
        <v>824.54555441273169</v>
      </c>
      <c r="BO68" s="299">
        <f>IFERROR(170-(VLOOKUP(A68,'[18]GJha county'!X$59:AI$65,12,FALSE))-BN68/E68,0)</f>
        <v>112.91860080025953</v>
      </c>
      <c r="BP68" s="299">
        <f t="shared" ref="BP68:BP131" si="62">+BO68*E68</f>
        <v>6232.1543174862636</v>
      </c>
      <c r="BQ68" s="299">
        <f>170-(VLOOKUP(A68,'[18]GJha county'!X$59:AJ$65,13,FALSE))</f>
        <v>116.60282185672764</v>
      </c>
      <c r="BR68" s="299">
        <f t="shared" ref="BR68:BR131" si="63">+BQ68*P68</f>
        <v>589.15878199137615</v>
      </c>
      <c r="BS68" s="299">
        <f>170-(VLOOKUP(A68,'[18]GJha county'!X$59:AK$65,14,FALSE))</f>
        <v>146.11390816564739</v>
      </c>
      <c r="BT68" s="299">
        <f t="shared" ref="BT68:BT131" si="64">+BS68*W68</f>
        <v>15203.161722005932</v>
      </c>
      <c r="BU68" s="301">
        <f t="shared" si="36"/>
        <v>22849.020375896303</v>
      </c>
      <c r="BV68" s="299">
        <f>+[18]balgan!Q421+[18]balgan!AH421+[18]balgan!Q597+[18]balgan!AH597+[18]balgan!Q773+[18]balgan!AH773+[18]balgan!AY773</f>
        <v>147.77573603778808</v>
      </c>
    </row>
    <row r="69" spans="1:74" ht="15">
      <c r="A69" s="272">
        <v>4</v>
      </c>
      <c r="B69" s="272">
        <f>+VLOOKUP(C69,[18]GIS!B:C,2,FALSE)</f>
        <v>8231</v>
      </c>
      <c r="C69" s="272" t="s">
        <v>178</v>
      </c>
      <c r="D69" s="273">
        <f>+VLOOKUP(A69,'[18]GJha county'!$X$59:$AB$65,3,FALSE)</f>
        <v>97.679607562487078</v>
      </c>
      <c r="E69" s="274">
        <f>+[18]GIS!P69</f>
        <v>288.86273395933097</v>
      </c>
      <c r="F69" s="275">
        <f t="shared" ref="F69:F132" si="65">+E69*D69</f>
        <v>28215.998492574559</v>
      </c>
      <c r="G69" s="276">
        <f>+F69*'[18]GJha county'!L$81</f>
        <v>3906.7513607627943</v>
      </c>
      <c r="H69" s="277">
        <f>+F69*('[18]GJha county'!M$81+'[18]GJha county'!N$81)</f>
        <v>3006.3699185823607</v>
      </c>
      <c r="I69" s="278">
        <f>+F69*('[18]GJha county'!O$81)</f>
        <v>9844.1301273874251</v>
      </c>
      <c r="J69" s="278">
        <f>+F69*('[18]GJha county'!P$81)</f>
        <v>6521.6297253506573</v>
      </c>
      <c r="K69" s="278">
        <f>+F69*('[18]GJha county'!Q$81)</f>
        <v>4937.1173604913238</v>
      </c>
      <c r="L69" s="279">
        <f t="shared" si="45"/>
        <v>900.75535042262004</v>
      </c>
      <c r="M69" s="279">
        <f>E69*'[18]GJha county'!G$80*VLOOKUP(A69,$CG$13:$CM$19,5,FALSE)/100</f>
        <v>1697.3878400238898</v>
      </c>
      <c r="N69" s="280">
        <f>+IF([18]balgan!J68&gt;0,[18]balgan!J68,0)+IF([18]balgan!K68&gt;0,[18]balgan!K68,0)</f>
        <v>13400.409459353694</v>
      </c>
      <c r="O69" s="273">
        <f>+VLOOKUP(A69,'[18]GJha county'!$X$59:$AB$65,4,FALSE)</f>
        <v>44.223199217200971</v>
      </c>
      <c r="P69" s="281">
        <f>+[18]GIS!S69</f>
        <v>136.39607159158601</v>
      </c>
      <c r="Q69" s="282">
        <f t="shared" si="46"/>
        <v>6031.870646438314</v>
      </c>
      <c r="R69" s="283">
        <f>+Q69*'[18]GJha county'!L$97</f>
        <v>2201.9387391647156</v>
      </c>
      <c r="S69" s="279">
        <f>P69*'[18]GJha county'!G$96*VLOOKUP(A69,$CG$13:$CM$19,6,FALSE)/100</f>
        <v>183.03703314561193</v>
      </c>
      <c r="T69" s="279">
        <f t="shared" si="47"/>
        <v>1231.9152554177613</v>
      </c>
      <c r="U69" s="284">
        <f>+Q69*'[18]GJha county'!S$97</f>
        <v>3829.9319072735989</v>
      </c>
      <c r="V69" s="273">
        <f>+VLOOKUP(A69,'[18]GJha county'!$X$59:$AB$65,5,FALSE)</f>
        <v>84.689624516526081</v>
      </c>
      <c r="W69" s="285">
        <f>+[18]GIS!T69</f>
        <v>547.12550474593934</v>
      </c>
      <c r="X69" s="275">
        <f t="shared" si="48"/>
        <v>46335.853560348412</v>
      </c>
      <c r="Y69" s="276">
        <f>+X69*'[18]GJha county'!L$99</f>
        <v>15080.915728604337</v>
      </c>
      <c r="Z69" s="279">
        <f>W69*'[18]GJha county'!G$98*VLOOKUP(A69,$CG$13:$CM$19,7,FALSE)/100</f>
        <v>1407.5521346697383</v>
      </c>
      <c r="AA69" s="279">
        <f t="shared" si="49"/>
        <v>1675.0794453301678</v>
      </c>
      <c r="AB69" s="284">
        <f>+X69*'[18]GJha county'!S$99</f>
        <v>31254.937831744079</v>
      </c>
      <c r="AC69" s="286">
        <f t="shared" ref="AC69:AC132" si="66">+AE69/AD69</f>
        <v>45.97740000000001</v>
      </c>
      <c r="AD69" s="287">
        <f>+[18]GIS!U69</f>
        <v>107.85832912961853</v>
      </c>
      <c r="AE69" s="288">
        <f t="shared" si="50"/>
        <v>4959.0455417241237</v>
      </c>
      <c r="AF69" s="289">
        <f t="shared" ref="AF69:AF132" si="67">(2+2.25+1.3/0.75+2.6/0.75)/4*AC$2*AD69</f>
        <v>4535.7123857232837</v>
      </c>
      <c r="AG69" s="290">
        <f>+AF69-[18]balgan!L68</f>
        <v>235.04539999999997</v>
      </c>
      <c r="AH69" s="291">
        <f t="shared" si="51"/>
        <v>423.33315600083984</v>
      </c>
      <c r="AI69" s="292">
        <f t="shared" ref="AI69:AI132" si="68">+AE69-AG69</f>
        <v>4724.0001417241238</v>
      </c>
      <c r="AJ69" s="273">
        <f>+VLOOKUP(A69,'[18]GJha county'!$X$59:$AC$65,6,FALSE)</f>
        <v>1.0479498241744201</v>
      </c>
      <c r="AK69" s="287">
        <f>+[18]GIS!W69</f>
        <v>1575.0742890264321</v>
      </c>
      <c r="AL69" s="264">
        <f t="shared" si="52"/>
        <v>1650.5988242468993</v>
      </c>
      <c r="AM69" s="294">
        <f>+VLOOKUP(A69,'[18]GJha county'!$X$59:$AE$65,7,FALSE)</f>
        <v>3.740117223019265</v>
      </c>
      <c r="AN69" s="295">
        <f t="shared" ref="AN69:AN132" si="69">+AM69*AK69</f>
        <v>5890.9624759225826</v>
      </c>
      <c r="AO69" s="279">
        <f>+[18]GJha!D$52*'LP09'!AK69</f>
        <v>191390.42700817983</v>
      </c>
      <c r="AP69" s="296">
        <f t="shared" ref="AP69:AP132" si="70">+AO69-AN69-AL69</f>
        <v>183848.86570801036</v>
      </c>
      <c r="AQ69" s="273">
        <f t="shared" ref="AQ69:AQ132" si="71">AQ68</f>
        <v>17.960021999999999</v>
      </c>
      <c r="AR69" s="281">
        <f>+[18]GIS!V69</f>
        <v>662.7274879125182</v>
      </c>
      <c r="AS69" s="275">
        <f t="shared" si="53"/>
        <v>11902.60026291356</v>
      </c>
      <c r="AT69" s="297">
        <f>+VLOOKUP(A69,'[18]GJha county'!$X$59:$AE$65,8,FALSE)</f>
        <v>0.13331693352399523</v>
      </c>
      <c r="AU69" s="311">
        <f t="shared" si="54"/>
        <v>1586.8181680135353</v>
      </c>
      <c r="AV69" s="279">
        <f t="shared" ref="AV69:AV132" si="72">+AS69-AU69</f>
        <v>10315.782094900025</v>
      </c>
      <c r="AW69" s="298">
        <f t="shared" ref="AW69:AW132" si="73">+AV69/AR69</f>
        <v>15.565646940936508</v>
      </c>
      <c r="AX69" s="248">
        <f t="shared" ref="AX69:AX132" si="74">IFERROR((L69+M69)/E69,0)</f>
        <v>8.9943869007772488</v>
      </c>
      <c r="AY69" s="275">
        <f t="shared" ref="AY69:AY132" si="75">IFERROR((S69+T69)/P69,0)</f>
        <v>10.373849276247475</v>
      </c>
      <c r="AZ69" s="236">
        <f t="shared" ref="AZ69:AZ132" si="76">IFERROR((Z69+AA69)/W69,0)</f>
        <v>5.6342311832663379</v>
      </c>
      <c r="BA69" s="236">
        <f t="shared" ref="BA69:BA132" si="77">IFERROR(AI69/AD69,0)</f>
        <v>43.798195093927944</v>
      </c>
      <c r="BB69" s="275">
        <f t="shared" ref="BB69:BB132" si="78">IFERROR(AP69/AK69,0)</f>
        <v>116.72393295280634</v>
      </c>
      <c r="BC69" s="299">
        <f t="shared" si="55"/>
        <v>205984.37500364427</v>
      </c>
      <c r="BD69" s="300">
        <f t="shared" si="56"/>
        <v>36240.61411213244</v>
      </c>
      <c r="BE69" s="300">
        <f t="shared" si="57"/>
        <v>3006.3699185823607</v>
      </c>
      <c r="BF69" s="301">
        <f t="shared" si="58"/>
        <v>8137.5131538757123</v>
      </c>
      <c r="BG69" s="301">
        <f t="shared" si="59"/>
        <v>2325.1791475040545</v>
      </c>
      <c r="BH69" s="301">
        <f t="shared" si="60"/>
        <v>42562.650382953791</v>
      </c>
      <c r="BI69" s="302">
        <f t="shared" ref="BI69:BI132" si="79">+IF(BM69=0,0,BJ69*(1-BU69/BV69))</f>
        <v>0</v>
      </c>
      <c r="BJ69" s="302">
        <f>IFERROR(([18]balgan!M422+[18]balgan!AD422+[18]balgan!M598+[18]balgan!AD598+[18]balgan!M774+[18]balgan!AD774+[18]balgan!AU774)/1000,0)</f>
        <v>2325.1791475040545</v>
      </c>
      <c r="BK69" s="302">
        <f>+[18]balgan!AF598/1000</f>
        <v>240.87638592439006</v>
      </c>
      <c r="BL69" s="303">
        <f t="shared" ref="BL69:BL132" si="80">IFERROR(IF(BU69/BV69&gt;1,0,BU69/BV69),0)</f>
        <v>0</v>
      </c>
      <c r="BM69" s="302">
        <f t="shared" si="61"/>
        <v>0</v>
      </c>
      <c r="BN69" s="299">
        <f>-VLOOKUP(A69,'[18]GJha county'!$X$59:$AH$65,9,FALSE)*E69/0.8</f>
        <v>4315.5232559898077</v>
      </c>
      <c r="BO69" s="299">
        <f>IFERROR(170-(VLOOKUP(A69,'[18]GJha county'!X$59:AI$65,12,FALSE))-BN69/E69,0)</f>
        <v>112.91860080025953</v>
      </c>
      <c r="BP69" s="299">
        <f t="shared" si="62"/>
        <v>32617.975742025264</v>
      </c>
      <c r="BQ69" s="299">
        <f>170-(VLOOKUP(A69,'[18]GJha county'!X$59:AJ$65,13,FALSE))</f>
        <v>116.60282185672764</v>
      </c>
      <c r="BR69" s="299">
        <f t="shared" si="63"/>
        <v>15904.166837751174</v>
      </c>
      <c r="BS69" s="299">
        <f>170-(VLOOKUP(A69,'[18]GJha county'!X$59:AK$65,14,FALSE))</f>
        <v>146.11390816564739</v>
      </c>
      <c r="BT69" s="299">
        <f t="shared" si="64"/>
        <v>79942.645755531659</v>
      </c>
      <c r="BU69" s="301">
        <f t="shared" ref="BU69:BU132" si="81">+(BN69+BP69+BR69+BT69)</f>
        <v>132780.31159129791</v>
      </c>
      <c r="BV69" s="299">
        <f>+[18]balgan!Q422+[18]balgan!AH422+[18]balgan!Q598+[18]balgan!AH598+[18]balgan!Q774+[18]balgan!AH774+[18]balgan!AY774</f>
        <v>3464.4814614168404</v>
      </c>
    </row>
    <row r="70" spans="1:74" ht="15">
      <c r="A70" s="272">
        <v>4</v>
      </c>
      <c r="B70" s="272">
        <f>+VLOOKUP(C70,[18]GIS!B:C,2,FALSE)</f>
        <v>8270</v>
      </c>
      <c r="C70" s="272" t="s">
        <v>179</v>
      </c>
      <c r="D70" s="273">
        <f>+VLOOKUP(A70,'[18]GJha county'!$X$59:$AB$65,3,FALSE)</f>
        <v>97.679607562487078</v>
      </c>
      <c r="E70" s="274">
        <f>+[18]GIS!P70</f>
        <v>82.700182256576255</v>
      </c>
      <c r="F70" s="275">
        <f t="shared" si="65"/>
        <v>8078.1213481685254</v>
      </c>
      <c r="G70" s="276">
        <f>+F70*'[18]GJha county'!L$81</f>
        <v>1118.4864351927727</v>
      </c>
      <c r="H70" s="277">
        <f>+F70*('[18]GJha county'!M$81+'[18]GJha county'!N$81)</f>
        <v>860.71102627053938</v>
      </c>
      <c r="I70" s="278">
        <f>+F70*('[18]GJha county'!O$81)</f>
        <v>2818.3329311250377</v>
      </c>
      <c r="J70" s="278">
        <f>+F70*('[18]GJha county'!P$81)</f>
        <v>1867.1150809378494</v>
      </c>
      <c r="K70" s="278">
        <f>+F70*('[18]GJha county'!Q$81)</f>
        <v>1413.475874642327</v>
      </c>
      <c r="L70" s="279">
        <f t="shared" si="45"/>
        <v>257.88245727475777</v>
      </c>
      <c r="M70" s="279">
        <f>E70*'[18]GJha county'!G$80*VLOOKUP(A70,$CG$13:$CM$19,5,FALSE)/100</f>
        <v>485.95497870568283</v>
      </c>
      <c r="N70" s="280">
        <f>+IF([18]balgan!J69&gt;0,[18]balgan!J69,0)+IF([18]balgan!K69&gt;0,[18]balgan!K69,0)</f>
        <v>3163.0880164492023</v>
      </c>
      <c r="O70" s="273">
        <f>+VLOOKUP(A70,'[18]GJha county'!$X$59:$AB$65,4,FALSE)</f>
        <v>44.223199217200971</v>
      </c>
      <c r="P70" s="281">
        <f>+[18]GIS!S70</f>
        <v>18.231114139129488</v>
      </c>
      <c r="Q70" s="282">
        <f t="shared" si="46"/>
        <v>806.23819252625276</v>
      </c>
      <c r="R70" s="283">
        <f>+Q70*'[18]GJha county'!L$97</f>
        <v>294.31783491013084</v>
      </c>
      <c r="S70" s="279">
        <f>P70*'[18]GJha county'!G$96*VLOOKUP(A70,$CG$13:$CM$19,6,FALSE)/100</f>
        <v>24.465287042556803</v>
      </c>
      <c r="T70" s="279">
        <f t="shared" si="47"/>
        <v>164.66154317483674</v>
      </c>
      <c r="U70" s="284">
        <f>+Q70*'[18]GJha county'!S$97</f>
        <v>511.92035761612192</v>
      </c>
      <c r="V70" s="273">
        <f>+VLOOKUP(A70,'[18]GJha county'!$X$59:$AB$65,5,FALSE)</f>
        <v>84.689624516526081</v>
      </c>
      <c r="W70" s="285">
        <f>+[18]GIS!T70</f>
        <v>74.567109681637334</v>
      </c>
      <c r="X70" s="275">
        <f t="shared" si="48"/>
        <v>6315.0605202204824</v>
      </c>
      <c r="Y70" s="276">
        <f>+X70*'[18]GJha county'!L$99</f>
        <v>2055.3607672823723</v>
      </c>
      <c r="Z70" s="279">
        <f>W70*'[18]GJha county'!G$98*VLOOKUP(A70,$CG$13:$CM$19,7,FALSE)/100</f>
        <v>191.83367161302147</v>
      </c>
      <c r="AA70" s="279">
        <f t="shared" si="49"/>
        <v>228.29466300130085</v>
      </c>
      <c r="AB70" s="284">
        <f>+X70*'[18]GJha county'!S$99</f>
        <v>4259.6997529381106</v>
      </c>
      <c r="AC70" s="286">
        <f t="shared" si="66"/>
        <v>45.977400000000003</v>
      </c>
      <c r="AD70" s="287">
        <f>+[18]GIS!U70</f>
        <v>70.002754842009622</v>
      </c>
      <c r="AE70" s="288">
        <f t="shared" si="50"/>
        <v>3218.5446604730137</v>
      </c>
      <c r="AF70" s="289">
        <f t="shared" si="67"/>
        <v>2943.79084799361</v>
      </c>
      <c r="AG70" s="290">
        <f>+AF70-[18]balgan!L69</f>
        <v>604.51299999999992</v>
      </c>
      <c r="AH70" s="291">
        <f t="shared" si="51"/>
        <v>274.75381247940362</v>
      </c>
      <c r="AI70" s="292">
        <f t="shared" si="68"/>
        <v>2614.0316604730137</v>
      </c>
      <c r="AJ70" s="273">
        <f>+VLOOKUP(A70,'[18]GJha county'!$X$59:$AC$65,6,FALSE)</f>
        <v>1.0479498241744201</v>
      </c>
      <c r="AK70" s="287">
        <f>+[18]GIS!W70</f>
        <v>980.16626473287954</v>
      </c>
      <c r="AL70" s="264">
        <f t="shared" si="52"/>
        <v>1027.1650647885192</v>
      </c>
      <c r="AM70" s="294">
        <f>+VLOOKUP(A70,'[18]GJha county'!$X$59:$AE$65,7,FALSE)</f>
        <v>3.740117223019265</v>
      </c>
      <c r="AN70" s="295">
        <f t="shared" si="69"/>
        <v>3665.936728149903</v>
      </c>
      <c r="AO70" s="279">
        <f>+[18]GJha!D$52*'LP09'!AK70</f>
        <v>119101.96316022165</v>
      </c>
      <c r="AP70" s="296">
        <f t="shared" si="70"/>
        <v>114408.86136728323</v>
      </c>
      <c r="AQ70" s="273">
        <f t="shared" si="71"/>
        <v>17.960021999999999</v>
      </c>
      <c r="AR70" s="281">
        <f>+[18]GIS!V70</f>
        <v>2080.0030638657877</v>
      </c>
      <c r="AS70" s="275">
        <f t="shared" si="53"/>
        <v>37356.900787096951</v>
      </c>
      <c r="AT70" s="297">
        <f>+VLOOKUP(A70,'[18]GJha county'!$X$59:$AE$65,8,FALSE)</f>
        <v>0.13331693352399523</v>
      </c>
      <c r="AU70" s="295">
        <f t="shared" si="54"/>
        <v>4980.3074588958898</v>
      </c>
      <c r="AV70" s="279">
        <f t="shared" si="72"/>
        <v>32376.593328201059</v>
      </c>
      <c r="AW70" s="298">
        <f t="shared" si="73"/>
        <v>15.565646940936507</v>
      </c>
      <c r="AX70" s="248">
        <f t="shared" si="74"/>
        <v>8.9943869007772506</v>
      </c>
      <c r="AY70" s="275">
        <f t="shared" si="75"/>
        <v>10.373849276247475</v>
      </c>
      <c r="AZ70" s="236">
        <f t="shared" si="76"/>
        <v>5.6342311832663379</v>
      </c>
      <c r="BA70" s="236">
        <f t="shared" si="77"/>
        <v>37.341839851483918</v>
      </c>
      <c r="BB70" s="275">
        <f t="shared" si="78"/>
        <v>116.72393295280631</v>
      </c>
      <c r="BC70" s="299">
        <f t="shared" si="55"/>
        <v>150752.57895676943</v>
      </c>
      <c r="BD70" s="300">
        <f t="shared" si="56"/>
        <v>7658.418118622998</v>
      </c>
      <c r="BE70" s="300">
        <f t="shared" si="57"/>
        <v>860.71102627053938</v>
      </c>
      <c r="BF70" s="301">
        <f t="shared" si="58"/>
        <v>3540.3488702560112</v>
      </c>
      <c r="BG70" s="301">
        <f t="shared" si="59"/>
        <v>2680.0632760145727</v>
      </c>
      <c r="BH70" s="301">
        <f t="shared" si="60"/>
        <v>13417.864297600025</v>
      </c>
      <c r="BI70" s="302">
        <f t="shared" si="79"/>
        <v>0</v>
      </c>
      <c r="BJ70" s="302">
        <f>IFERROR(([18]balgan!M423+[18]balgan!AD423+[18]balgan!M599+[18]balgan!AD599+[18]balgan!M775+[18]balgan!AD775+[18]balgan!AU775)/1000,0)</f>
        <v>2680.0632760145727</v>
      </c>
      <c r="BK70" s="302">
        <f>+[18]balgan!AF599/1000</f>
        <v>639.74696046585314</v>
      </c>
      <c r="BL70" s="303">
        <f t="shared" si="80"/>
        <v>0</v>
      </c>
      <c r="BM70" s="302">
        <f t="shared" si="61"/>
        <v>0</v>
      </c>
      <c r="BN70" s="299">
        <f>-VLOOKUP(A70,'[18]GJha county'!$X$59:$AH$65,9,FALSE)*E70/0.8</f>
        <v>1235.5161045214566</v>
      </c>
      <c r="BO70" s="299">
        <f>IFERROR(170-(VLOOKUP(A70,'[18]GJha county'!X$59:AI$65,12,FALSE))-BN70/E70,0)</f>
        <v>112.91860080025953</v>
      </c>
      <c r="BP70" s="299">
        <f t="shared" si="62"/>
        <v>9338.3888663390408</v>
      </c>
      <c r="BQ70" s="299">
        <f>170-(VLOOKUP(A70,'[18]GJha county'!X$59:AJ$65,13,FALSE))</f>
        <v>116.60282185672764</v>
      </c>
      <c r="BR70" s="299">
        <f t="shared" si="63"/>
        <v>2125.7993542145841</v>
      </c>
      <c r="BS70" s="299">
        <f>170-(VLOOKUP(A70,'[18]GJha county'!X$59:AK$65,14,FALSE))</f>
        <v>146.11390816564739</v>
      </c>
      <c r="BT70" s="299">
        <f t="shared" si="64"/>
        <v>10895.291816200513</v>
      </c>
      <c r="BU70" s="301">
        <f t="shared" si="81"/>
        <v>23594.996141275595</v>
      </c>
      <c r="BV70" s="299">
        <f>+[18]balgan!Q423+[18]balgan!AH423+[18]balgan!Q599+[18]balgan!AH599+[18]balgan!Q775+[18]balgan!AH775+[18]balgan!AY775</f>
        <v>4819.6372194781134</v>
      </c>
    </row>
    <row r="71" spans="1:74" ht="15">
      <c r="A71" s="272">
        <v>4</v>
      </c>
      <c r="B71" s="272">
        <f>+VLOOKUP(C71,[18]GIS!B:C,2,FALSE)</f>
        <v>8307</v>
      </c>
      <c r="C71" s="272" t="s">
        <v>180</v>
      </c>
      <c r="D71" s="273">
        <f>+VLOOKUP(A71,'[18]GJha county'!$X$59:$AB$65,3,FALSE)</f>
        <v>97.679607562487078</v>
      </c>
      <c r="E71" s="274">
        <f>+[18]GIS!P71</f>
        <v>371.38609844479845</v>
      </c>
      <c r="F71" s="275">
        <f t="shared" si="65"/>
        <v>36276.848350251108</v>
      </c>
      <c r="G71" s="276">
        <f>+F71*'[18]GJha county'!L$81</f>
        <v>5022.8464072900306</v>
      </c>
      <c r="H71" s="277">
        <f>+F71*('[18]GJha county'!M$81+'[18]GJha county'!N$81)</f>
        <v>3865.2406949153401</v>
      </c>
      <c r="I71" s="278">
        <f>+F71*('[18]GJha county'!O$81)</f>
        <v>12656.437299759262</v>
      </c>
      <c r="J71" s="278">
        <f>+F71*('[18]GJha county'!P$81)</f>
        <v>8384.7528062951969</v>
      </c>
      <c r="K71" s="278">
        <f>+F71*('[18]GJha county'!Q$81)</f>
        <v>6347.5711419912823</v>
      </c>
      <c r="L71" s="279">
        <f t="shared" si="45"/>
        <v>1158.0864400938349</v>
      </c>
      <c r="M71" s="279">
        <f>E71*'[18]GJha county'!G$80*VLOOKUP(A71,$CG$13:$CM$19,5,FALSE)/100</f>
        <v>2182.3038188888299</v>
      </c>
      <c r="N71" s="280">
        <f>+IF([18]balgan!J70&gt;0,[18]balgan!J70,0)+IF([18]balgan!K70&gt;0,[18]balgan!K70,0)</f>
        <v>0</v>
      </c>
      <c r="O71" s="273">
        <f>+VLOOKUP(A71,'[18]GJha county'!$X$59:$AB$65,4,FALSE)</f>
        <v>44.223199217200971</v>
      </c>
      <c r="P71" s="281">
        <f>+[18]GIS!S71</f>
        <v>115.49128049807355</v>
      </c>
      <c r="Q71" s="282">
        <f t="shared" si="46"/>
        <v>5107.3939053159438</v>
      </c>
      <c r="R71" s="283">
        <f>+Q71*'[18]GJha county'!L$97</f>
        <v>1864.4578366297617</v>
      </c>
      <c r="S71" s="279">
        <f>P71*'[18]GJha county'!G$96*VLOOKUP(A71,$CG$13:$CM$19,6,FALSE)/100</f>
        <v>154.98379894585679</v>
      </c>
      <c r="T71" s="279">
        <f t="shared" si="47"/>
        <v>1043.1053376619775</v>
      </c>
      <c r="U71" s="284">
        <f>+Q71*'[18]GJha county'!S$97</f>
        <v>3242.9360686861824</v>
      </c>
      <c r="V71" s="273">
        <f>+VLOOKUP(A71,'[18]GJha county'!$X$59:$AB$65,5,FALSE)</f>
        <v>84.689624516526081</v>
      </c>
      <c r="W71" s="285">
        <f>+[18]GIS!T71</f>
        <v>205.72668328024008</v>
      </c>
      <c r="X71" s="275">
        <f t="shared" si="48"/>
        <v>17422.915560033816</v>
      </c>
      <c r="Y71" s="276">
        <f>+X71*'[18]GJha county'!L$99</f>
        <v>5670.6308639646759</v>
      </c>
      <c r="Z71" s="279">
        <f>W71*'[18]GJha county'!G$98*VLOOKUP(A71,$CG$13:$CM$19,7,FALSE)/100</f>
        <v>529.25888063670322</v>
      </c>
      <c r="AA71" s="279">
        <f t="shared" si="49"/>
        <v>629.85281353078301</v>
      </c>
      <c r="AB71" s="284">
        <f>+X71*'[18]GJha county'!S$99</f>
        <v>11752.28469606914</v>
      </c>
      <c r="AC71" s="286">
        <f t="shared" si="66"/>
        <v>45.977400000000003</v>
      </c>
      <c r="AD71" s="287">
        <f>+[18]GIS!U71</f>
        <v>135.75597452607821</v>
      </c>
      <c r="AE71" s="288">
        <f t="shared" si="50"/>
        <v>6241.7067431753085</v>
      </c>
      <c r="AF71" s="289">
        <f t="shared" si="67"/>
        <v>5708.8781187579043</v>
      </c>
      <c r="AG71" s="290">
        <f>+AF71-[18]balgan!L70</f>
        <v>1158.8603999999996</v>
      </c>
      <c r="AH71" s="291">
        <f t="shared" si="51"/>
        <v>532.8286244174044</v>
      </c>
      <c r="AI71" s="292">
        <f t="shared" si="68"/>
        <v>5082.8463431753089</v>
      </c>
      <c r="AJ71" s="273">
        <f>+VLOOKUP(A71,'[18]GJha county'!$X$59:$AC$65,6,FALSE)</f>
        <v>1.0479498241744201</v>
      </c>
      <c r="AK71" s="287">
        <f>+[18]GIS!W71</f>
        <v>696.04069207792634</v>
      </c>
      <c r="AL71" s="264">
        <f t="shared" si="52"/>
        <v>729.41572088130454</v>
      </c>
      <c r="AM71" s="294">
        <f>+VLOOKUP(A71,'[18]GJha county'!$X$59:$AE$65,7,FALSE)</f>
        <v>3.740117223019265</v>
      </c>
      <c r="AN71" s="295">
        <f t="shared" si="69"/>
        <v>2603.2737803629011</v>
      </c>
      <c r="AO71" s="279">
        <f>+[18]GJha!D$52*'LP09'!AK71</f>
        <v>84577.296575772983</v>
      </c>
      <c r="AP71" s="296">
        <f t="shared" si="70"/>
        <v>81244.607074528787</v>
      </c>
      <c r="AQ71" s="273">
        <f t="shared" si="71"/>
        <v>17.960021999999999</v>
      </c>
      <c r="AR71" s="281">
        <f>+[18]GIS!V71</f>
        <v>565.50577444962653</v>
      </c>
      <c r="AS71" s="275">
        <f t="shared" si="53"/>
        <v>10156.49615024233</v>
      </c>
      <c r="AT71" s="297">
        <f>+VLOOKUP(A71,'[18]GJha county'!$X$59:$AE$65,8,FALSE)</f>
        <v>0.13331693352399523</v>
      </c>
      <c r="AU71" s="311">
        <f t="shared" si="54"/>
        <v>1354.0329220985702</v>
      </c>
      <c r="AV71" s="279">
        <f t="shared" si="72"/>
        <v>8802.4632281437607</v>
      </c>
      <c r="AW71" s="298">
        <f t="shared" si="73"/>
        <v>15.565646940936508</v>
      </c>
      <c r="AX71" s="248">
        <f t="shared" si="74"/>
        <v>8.9943869007772488</v>
      </c>
      <c r="AY71" s="275">
        <f t="shared" si="75"/>
        <v>10.373849276247473</v>
      </c>
      <c r="AZ71" s="236">
        <f t="shared" si="76"/>
        <v>5.6342311832663388</v>
      </c>
      <c r="BA71" s="236">
        <f t="shared" si="77"/>
        <v>37.441050833449054</v>
      </c>
      <c r="BB71" s="275">
        <f t="shared" si="78"/>
        <v>116.72393295280632</v>
      </c>
      <c r="BC71" s="299">
        <f t="shared" si="55"/>
        <v>100827.50773560585</v>
      </c>
      <c r="BD71" s="300">
        <f t="shared" si="56"/>
        <v>13287.350828765771</v>
      </c>
      <c r="BE71" s="300">
        <f t="shared" si="57"/>
        <v>3865.2406949153401</v>
      </c>
      <c r="BF71" s="301">
        <f t="shared" si="58"/>
        <v>28547.621648045737</v>
      </c>
      <c r="BG71" s="301">
        <f t="shared" si="59"/>
        <v>22413.182369008788</v>
      </c>
      <c r="BH71" s="301">
        <f t="shared" si="60"/>
        <v>18952.527467216794</v>
      </c>
      <c r="BI71" s="302">
        <f t="shared" si="79"/>
        <v>0</v>
      </c>
      <c r="BJ71" s="302">
        <f>IFERROR(([18]balgan!M424+[18]balgan!AD424+[18]balgan!M600+[18]balgan!AD600+[18]balgan!M776+[18]balgan!AD776+[18]balgan!AU776)/1000,0)</f>
        <v>22413.182369008788</v>
      </c>
      <c r="BK71" s="302">
        <f>+[18]balgan!AF600/1000</f>
        <v>134.68357062439011</v>
      </c>
      <c r="BL71" s="303">
        <f t="shared" si="80"/>
        <v>0</v>
      </c>
      <c r="BM71" s="302">
        <f t="shared" si="61"/>
        <v>0</v>
      </c>
      <c r="BN71" s="299">
        <f>-VLOOKUP(A71,'[18]GJha county'!$X$59:$AH$65,9,FALSE)*E71/0.8</f>
        <v>5548.3977556464433</v>
      </c>
      <c r="BO71" s="299">
        <f>IFERROR(170-(VLOOKUP(A71,'[18]GJha county'!X$59:AI$65,12,FALSE))-BN71/E71,0)</f>
        <v>112.91860080025953</v>
      </c>
      <c r="BP71" s="299">
        <f t="shared" si="62"/>
        <v>41936.39859305408</v>
      </c>
      <c r="BQ71" s="299">
        <f>170-(VLOOKUP(A71,'[18]GJha county'!X$59:AJ$65,13,FALSE))</f>
        <v>116.60282185672764</v>
      </c>
      <c r="BR71" s="299">
        <f t="shared" si="63"/>
        <v>13466.609205922234</v>
      </c>
      <c r="BS71" s="299">
        <f>170-(VLOOKUP(A71,'[18]GJha county'!X$59:AK$65,14,FALSE))</f>
        <v>146.11390816564739</v>
      </c>
      <c r="BT71" s="299">
        <f t="shared" si="64"/>
        <v>30059.529708032223</v>
      </c>
      <c r="BU71" s="301">
        <f t="shared" si="81"/>
        <v>91010.935262654981</v>
      </c>
      <c r="BV71" s="299">
        <f>+[18]balgan!Q424+[18]balgan!AH424+[18]balgan!Q600+[18]balgan!AH600+[18]balgan!Q776+[18]balgan!AH776+[18]balgan!AY776</f>
        <v>32604.988771028344</v>
      </c>
    </row>
    <row r="72" spans="1:74" s="345" customFormat="1" ht="15">
      <c r="A72" s="341">
        <v>5</v>
      </c>
      <c r="B72" s="272">
        <f>+VLOOKUP(C72,[18]GIS!B:C,2,FALSE)</f>
        <v>8003</v>
      </c>
      <c r="C72" s="341" t="s">
        <v>181</v>
      </c>
      <c r="D72" s="273">
        <f>+VLOOKUP(A72,'[18]GJha county'!$X$59:$AB$65,3,FALSE)</f>
        <v>125.18719294879965</v>
      </c>
      <c r="E72" s="274">
        <f>+[18]GIS!P72</f>
        <v>46.164148497098452</v>
      </c>
      <c r="F72" s="275">
        <f t="shared" si="65"/>
        <v>5779.160165223303</v>
      </c>
      <c r="G72" s="276">
        <f>+F72*'[18]GJha county'!L$81</f>
        <v>800.17518591425812</v>
      </c>
      <c r="H72" s="277">
        <f>+F72*('[18]GJha county'!M$81+'[18]GJha county'!N$81)</f>
        <v>615.76035595440999</v>
      </c>
      <c r="I72" s="278">
        <f>+F72*('[18]GJha county'!O$81)</f>
        <v>2016.2605519150291</v>
      </c>
      <c r="J72" s="278">
        <f>+F72*('[18]GJha county'!P$81)</f>
        <v>1335.7508057353082</v>
      </c>
      <c r="K72" s="278">
        <f>+F72*('[18]GJha county'!Q$81)</f>
        <v>1011.2132657042982</v>
      </c>
      <c r="L72" s="279">
        <f t="shared" si="45"/>
        <v>160.32832503773048</v>
      </c>
      <c r="M72" s="279">
        <f>E72*'[18]GJha county'!G$80*VLOOKUP(A72,$CG$13:$CM$19,5,FALSE)/100</f>
        <v>382.98607641537478</v>
      </c>
      <c r="N72" s="280">
        <f>+IF([18]balgan!J71&gt;0,[18]balgan!J71,0)+IF([18]balgan!K71&gt;0,[18]balgan!K71,0)</f>
        <v>3953.8885715536017</v>
      </c>
      <c r="O72" s="273">
        <f>+VLOOKUP(A72,'[18]GJha county'!$X$59:$AB$65,4,FALSE)</f>
        <v>99.63211959293065</v>
      </c>
      <c r="P72" s="281">
        <f>+[18]GIS!S72</f>
        <v>5.6945441656175824</v>
      </c>
      <c r="Q72" s="342">
        <f t="shared" si="46"/>
        <v>567.35950533603648</v>
      </c>
      <c r="R72" s="283">
        <f>+Q72*'[18]GJha county'!L$97</f>
        <v>207.11499749591403</v>
      </c>
      <c r="S72" s="279">
        <f>P72*'[18]GJha county'!G$96*VLOOKUP(A72,$CG$13:$CM$19,6,FALSE)/100</f>
        <v>7.6418071065295585</v>
      </c>
      <c r="T72" s="279">
        <f t="shared" si="47"/>
        <v>67.517631905718943</v>
      </c>
      <c r="U72" s="284">
        <f>+Q72*'[18]GJha county'!S$97</f>
        <v>360.24450784012248</v>
      </c>
      <c r="V72" s="273">
        <f>+VLOOKUP(A72,'[18]GJha county'!$X$59:$AB$65,5,FALSE)</f>
        <v>84.689624516526081</v>
      </c>
      <c r="W72" s="285">
        <f>+[18]GIS!T72</f>
        <v>106.9312689995626</v>
      </c>
      <c r="X72" s="343">
        <f t="shared" si="48"/>
        <v>9055.969020648603</v>
      </c>
      <c r="Y72" s="276">
        <f>+X72*'[18]GJha county'!L$99</f>
        <v>2947.4433974412404</v>
      </c>
      <c r="Z72" s="279">
        <f>W72*'[18]GJha county'!G$98*VLOOKUP(A72,$CG$13:$CM$19,7,FALSE)/100</f>
        <v>275.09471709451583</v>
      </c>
      <c r="AA72" s="279">
        <f t="shared" si="49"/>
        <v>327.38077316906083</v>
      </c>
      <c r="AB72" s="284">
        <f>+X72*'[18]GJha county'!S$99</f>
        <v>6108.5256232073625</v>
      </c>
      <c r="AC72" s="286">
        <f t="shared" si="66"/>
        <v>45.977399999999996</v>
      </c>
      <c r="AD72" s="287">
        <f>+[18]GIS!U72</f>
        <v>30.519561101167103</v>
      </c>
      <c r="AE72" s="288">
        <f t="shared" si="50"/>
        <v>1403.2100685728003</v>
      </c>
      <c r="AF72" s="289">
        <f t="shared" si="67"/>
        <v>1283.4238432068296</v>
      </c>
      <c r="AG72" s="290">
        <f>+AF72-[18]balgan!L71</f>
        <v>17.870400000000018</v>
      </c>
      <c r="AH72" s="291">
        <f t="shared" si="51"/>
        <v>119.78622536597076</v>
      </c>
      <c r="AI72" s="292">
        <f t="shared" si="68"/>
        <v>1385.3396685728003</v>
      </c>
      <c r="AJ72" s="273">
        <f>+VLOOKUP(A72,'[18]GJha county'!$X$59:$AC$65,6,FALSE)</f>
        <v>11.027826809896856</v>
      </c>
      <c r="AK72" s="287">
        <f>+[18]GIS!W72</f>
        <v>280.58458478879595</v>
      </c>
      <c r="AL72" s="264">
        <f t="shared" si="52"/>
        <v>3094.2382065776615</v>
      </c>
      <c r="AM72" s="294">
        <f>+VLOOKUP(A72,'[18]GJha county'!$X$59:$AE$65,7,FALSE)</f>
        <v>0.26848539897098361</v>
      </c>
      <c r="AN72" s="295">
        <f t="shared" si="69"/>
        <v>75.332864192127658</v>
      </c>
      <c r="AO72" s="279">
        <f>+[18]GJha!D$52*'LP09'!AK72</f>
        <v>34094.394066856177</v>
      </c>
      <c r="AP72" s="296">
        <f t="shared" si="70"/>
        <v>30924.82299608639</v>
      </c>
      <c r="AQ72" s="344">
        <f t="shared" si="71"/>
        <v>17.960021999999999</v>
      </c>
      <c r="AR72" s="281">
        <f>+[18]GIS!V72</f>
        <v>161.25427458368455</v>
      </c>
      <c r="AS72" s="275">
        <f t="shared" si="53"/>
        <v>2896.130319117015</v>
      </c>
      <c r="AT72" s="297">
        <f>+VLOOKUP(A72,'[18]GJha county'!$X$59:$AE$65,8,FALSE)</f>
        <v>0.13367584572200764</v>
      </c>
      <c r="AU72" s="295">
        <f t="shared" si="54"/>
        <v>387.14266972911486</v>
      </c>
      <c r="AV72" s="279">
        <f t="shared" si="72"/>
        <v>2508.9876493879001</v>
      </c>
      <c r="AW72" s="298">
        <f t="shared" si="73"/>
        <v>15.559200869964135</v>
      </c>
      <c r="AX72" s="248">
        <f t="shared" si="74"/>
        <v>11.769184944183561</v>
      </c>
      <c r="AY72" s="275">
        <f t="shared" si="75"/>
        <v>13.198499621101339</v>
      </c>
      <c r="AZ72" s="236">
        <f t="shared" si="76"/>
        <v>5.634231183266337</v>
      </c>
      <c r="BA72" s="236">
        <f t="shared" si="77"/>
        <v>45.391860780062899</v>
      </c>
      <c r="BB72" s="275">
        <f t="shared" si="78"/>
        <v>110.21568779113218</v>
      </c>
      <c r="BC72" s="299">
        <f t="shared" si="55"/>
        <v>36040.099644776019</v>
      </c>
      <c r="BD72" s="300">
        <f t="shared" si="56"/>
        <v>11002.860358982676</v>
      </c>
      <c r="BE72" s="300">
        <f t="shared" si="57"/>
        <v>615.76035595440999</v>
      </c>
      <c r="BF72" s="301">
        <f t="shared" si="58"/>
        <v>427.20645180103384</v>
      </c>
      <c r="BG72" s="301">
        <f t="shared" si="59"/>
        <v>144.74410280418948</v>
      </c>
      <c r="BH72" s="301">
        <f t="shared" si="60"/>
        <v>6931.2456649687274</v>
      </c>
      <c r="BI72" s="302">
        <f t="shared" si="79"/>
        <v>0</v>
      </c>
      <c r="BJ72" s="302">
        <f>IFERROR(([18]balgan!M425+[18]balgan!AD425+[18]balgan!M601+[18]balgan!AD601+[18]balgan!M777+[18]balgan!AD777+[18]balgan!AU777)/1000,0)</f>
        <v>144.74410280418948</v>
      </c>
      <c r="BK72" s="302">
        <f>+[18]balgan!AF601/1000</f>
        <v>0</v>
      </c>
      <c r="BL72" s="303">
        <f t="shared" si="80"/>
        <v>0</v>
      </c>
      <c r="BM72" s="302">
        <f t="shared" si="61"/>
        <v>0</v>
      </c>
      <c r="BN72" s="299">
        <f>-VLOOKUP(A72,'[18]GJha county'!$X$59:$AH$65,9,FALSE)*E72/0.8</f>
        <v>784.32967088845623</v>
      </c>
      <c r="BO72" s="299">
        <f>IFERROR(170-(VLOOKUP(A72,'[18]GJha county'!X$59:AI$65,12,FALSE))-BN72/E72,0)</f>
        <v>109.86042783548162</v>
      </c>
      <c r="BP72" s="299">
        <f t="shared" si="62"/>
        <v>5071.6131045519414</v>
      </c>
      <c r="BQ72" s="299">
        <f>170-(VLOOKUP(A72,'[18]GJha county'!X$59:AJ$65,13,FALSE))</f>
        <v>127.73250331450517</v>
      </c>
      <c r="BR72" s="299">
        <f t="shared" si="63"/>
        <v>727.37838150934385</v>
      </c>
      <c r="BS72" s="299">
        <f>170-(VLOOKUP(A72,'[18]GJha county'!X$59:AK$65,14,FALSE))</f>
        <v>146.11390816564739</v>
      </c>
      <c r="BT72" s="299">
        <f t="shared" si="64"/>
        <v>15624.145618638227</v>
      </c>
      <c r="BU72" s="301">
        <f t="shared" si="81"/>
        <v>22207.466775587971</v>
      </c>
      <c r="BV72" s="299">
        <f>+[18]balgan!Q425+[18]balgan!AH425+[18]balgan!Q601+[18]balgan!AH601+[18]balgan!Q777+[18]balgan!AH777+[18]balgan!AY777</f>
        <v>283.76981957557615</v>
      </c>
    </row>
    <row r="73" spans="1:74" ht="15">
      <c r="A73" s="272">
        <v>5</v>
      </c>
      <c r="B73" s="272">
        <f>+VLOOKUP(C73,[18]GIS!B:C,2,FALSE)</f>
        <v>8006</v>
      </c>
      <c r="C73" s="272" t="s">
        <v>182</v>
      </c>
      <c r="D73" s="273">
        <f>+VLOOKUP(A73,'[18]GJha county'!$X$59:$AB$65,3,FALSE)</f>
        <v>125.18719294879965</v>
      </c>
      <c r="E73" s="274">
        <f>+[18]GIS!P73</f>
        <v>71.403466267935258</v>
      </c>
      <c r="F73" s="275">
        <f t="shared" si="65"/>
        <v>8938.7995088971184</v>
      </c>
      <c r="G73" s="276">
        <f>+F73*'[18]GJha county'!L$81</f>
        <v>1237.6548416019991</v>
      </c>
      <c r="H73" s="277">
        <f>+F73*('[18]GJha county'!M$81+'[18]GJha county'!N$81)</f>
        <v>952.41492016875384</v>
      </c>
      <c r="I73" s="278">
        <f>+F73*('[18]GJha county'!O$81)</f>
        <v>3118.6103717494561</v>
      </c>
      <c r="J73" s="278">
        <f>+F73*('[18]GJha county'!P$81)</f>
        <v>2066.0456372477693</v>
      </c>
      <c r="K73" s="278">
        <f>+F73*('[18]GJha county'!Q$81)</f>
        <v>1564.0737381291403</v>
      </c>
      <c r="L73" s="279">
        <f t="shared" si="45"/>
        <v>247.98460539883428</v>
      </c>
      <c r="M73" s="279">
        <f>E73*'[18]GJha county'!G$80*VLOOKUP(A73,$CG$13:$CM$19,5,FALSE)/100</f>
        <v>592.37599476426806</v>
      </c>
      <c r="N73" s="280">
        <f>+IF([18]balgan!J72&gt;0,[18]balgan!J72,0)+IF([18]balgan!K72&gt;0,[18]balgan!K72,0)</f>
        <v>800.15545124776918</v>
      </c>
      <c r="O73" s="273">
        <f>+VLOOKUP(A73,'[18]GJha county'!$X$59:$AB$65,4,FALSE)</f>
        <v>99.63211959293065</v>
      </c>
      <c r="P73" s="281">
        <f>+[18]GIS!S73</f>
        <v>11.410471598970171</v>
      </c>
      <c r="Q73" s="282">
        <f t="shared" si="46"/>
        <v>1136.8494709603347</v>
      </c>
      <c r="R73" s="283">
        <f>+Q73*'[18]GJha county'!L$97</f>
        <v>415.0077210599004</v>
      </c>
      <c r="S73" s="279">
        <f>P73*'[18]GJha county'!G$96*VLOOKUP(A73,$CG$13:$CM$19,6,FALSE)/100</f>
        <v>15.312309540127581</v>
      </c>
      <c r="T73" s="279">
        <f t="shared" si="47"/>
        <v>135.28879553546781</v>
      </c>
      <c r="U73" s="284">
        <f>+Q73*'[18]GJha county'!S$97</f>
        <v>721.84174990043437</v>
      </c>
      <c r="V73" s="273">
        <f>+VLOOKUP(A73,'[18]GJha county'!$X$59:$AB$65,5,FALSE)</f>
        <v>84.689624516526081</v>
      </c>
      <c r="W73" s="285">
        <f>+[18]GIS!T73</f>
        <v>3.5079806301849872</v>
      </c>
      <c r="X73" s="275">
        <f t="shared" si="48"/>
        <v>297.08956238161312</v>
      </c>
      <c r="Y73" s="276">
        <f>+X73*'[18]GJha county'!L$99</f>
        <v>96.693646709016392</v>
      </c>
      <c r="Z73" s="279">
        <f>W73*'[18]GJha county'!G$98*VLOOKUP(A73,$CG$13:$CM$19,7,FALSE)/100</f>
        <v>9.024740359508197</v>
      </c>
      <c r="AA73" s="279">
        <f t="shared" si="49"/>
        <v>10.740033497374357</v>
      </c>
      <c r="AB73" s="284">
        <f>+X73*'[18]GJha county'!S$99</f>
        <v>200.39591567259674</v>
      </c>
      <c r="AC73" s="286">
        <f t="shared" si="66"/>
        <v>45.97740000000001</v>
      </c>
      <c r="AD73" s="287">
        <f>+[18]GIS!U73</f>
        <v>57.576100023279373</v>
      </c>
      <c r="AE73" s="288">
        <f t="shared" si="50"/>
        <v>2647.1993812103256</v>
      </c>
      <c r="AF73" s="289">
        <f t="shared" si="67"/>
        <v>2421.2189462289562</v>
      </c>
      <c r="AG73" s="290">
        <f>+AF73-[18]balgan!L72</f>
        <v>0</v>
      </c>
      <c r="AH73" s="291">
        <f t="shared" si="51"/>
        <v>225.98043498136926</v>
      </c>
      <c r="AI73" s="292">
        <f t="shared" si="68"/>
        <v>2647.1993812103256</v>
      </c>
      <c r="AJ73" s="273">
        <f>+VLOOKUP(A73,'[18]GJha county'!$X$59:$AC$65,6,FALSE)</f>
        <v>11.027826809896856</v>
      </c>
      <c r="AK73" s="287">
        <f>+[18]GIS!W73</f>
        <v>127.86388563126104</v>
      </c>
      <c r="AL73" s="264">
        <f t="shared" si="52"/>
        <v>1410.0607859820059</v>
      </c>
      <c r="AM73" s="294">
        <f>+VLOOKUP(A73,'[18]GJha county'!$X$59:$AE$65,7,FALSE)</f>
        <v>0.26848539897098361</v>
      </c>
      <c r="AN73" s="295">
        <f t="shared" si="69"/>
        <v>34.329586347689343</v>
      </c>
      <c r="AO73" s="279">
        <f>+[18]GJha!D$52*'LP09'!AK73</f>
        <v>15536.996470825792</v>
      </c>
      <c r="AP73" s="296">
        <f t="shared" si="70"/>
        <v>14092.606098496097</v>
      </c>
      <c r="AQ73" s="273">
        <f t="shared" si="71"/>
        <v>17.960021999999999</v>
      </c>
      <c r="AR73" s="281">
        <f>+[18]GIS!V73</f>
        <v>68.142971131356987</v>
      </c>
      <c r="AS73" s="275">
        <f t="shared" si="53"/>
        <v>1223.8492606645364</v>
      </c>
      <c r="AT73" s="297">
        <f>+VLOOKUP(A73,'[18]GJha county'!$X$59:$AE$65,8,FALSE)</f>
        <v>0.13367584572200764</v>
      </c>
      <c r="AU73" s="311">
        <f t="shared" si="54"/>
        <v>163.59908495558568</v>
      </c>
      <c r="AV73" s="279">
        <f t="shared" si="72"/>
        <v>1060.2501757089508</v>
      </c>
      <c r="AW73" s="298">
        <f t="shared" si="73"/>
        <v>15.559200869964139</v>
      </c>
      <c r="AX73" s="248">
        <f t="shared" si="74"/>
        <v>11.769184944183561</v>
      </c>
      <c r="AY73" s="275">
        <f t="shared" si="75"/>
        <v>13.198499621101339</v>
      </c>
      <c r="AZ73" s="236">
        <f t="shared" si="76"/>
        <v>5.6342311832663388</v>
      </c>
      <c r="BA73" s="236">
        <f t="shared" si="77"/>
        <v>45.97740000000001</v>
      </c>
      <c r="BB73" s="275">
        <f t="shared" si="78"/>
        <v>110.21568779113217</v>
      </c>
      <c r="BC73" s="299">
        <f t="shared" si="55"/>
        <v>18810.782134510955</v>
      </c>
      <c r="BD73" s="300">
        <f t="shared" si="56"/>
        <v>3959.5724466006909</v>
      </c>
      <c r="BE73" s="300">
        <f t="shared" si="57"/>
        <v>952.41492016875384</v>
      </c>
      <c r="BF73" s="301">
        <f t="shared" si="58"/>
        <v>5948.5742958785959</v>
      </c>
      <c r="BG73" s="301">
        <f t="shared" si="59"/>
        <v>8680.4107050265411</v>
      </c>
      <c r="BH73" s="301">
        <f t="shared" si="60"/>
        <v>1120.1663368763061</v>
      </c>
      <c r="BI73" s="302">
        <f t="shared" si="79"/>
        <v>2730.6041943110336</v>
      </c>
      <c r="BJ73" s="302">
        <f>IFERROR(([18]balgan!M426+[18]balgan!AD426+[18]balgan!M602+[18]balgan!AD602+[18]balgan!M778+[18]balgan!AD778+[18]balgan!AU778)/1000,0)</f>
        <v>11411.014899337575</v>
      </c>
      <c r="BK73" s="302">
        <f>+[18]balgan!AF602/1000</f>
        <v>0</v>
      </c>
      <c r="BL73" s="303">
        <f t="shared" si="80"/>
        <v>0.76070452817745871</v>
      </c>
      <c r="BM73" s="302">
        <f t="shared" si="61"/>
        <v>3468.9660376158845</v>
      </c>
      <c r="BN73" s="299">
        <f>-VLOOKUP(A73,'[18]GJha county'!$X$59:$AH$65,9,FALSE)*E73/0.8</f>
        <v>1213.146110595859</v>
      </c>
      <c r="BO73" s="299">
        <f>IFERROR(170-(VLOOKUP(A73,'[18]GJha county'!X$59:AI$65,12,FALSE))-BN73/E73,0)</f>
        <v>109.86042783548162</v>
      </c>
      <c r="BP73" s="299">
        <f t="shared" si="62"/>
        <v>7844.415353131747</v>
      </c>
      <c r="BQ73" s="299">
        <f>170-(VLOOKUP(A73,'[18]GJha county'!X$59:AJ$65,13,FALSE))</f>
        <v>127.73250331450517</v>
      </c>
      <c r="BR73" s="299">
        <f t="shared" si="63"/>
        <v>1457.4881013355243</v>
      </c>
      <c r="BS73" s="299">
        <f>170-(VLOOKUP(A73,'[18]GJha county'!X$59:AK$65,14,FALSE))</f>
        <v>146.11390816564739</v>
      </c>
      <c r="BT73" s="299">
        <f t="shared" si="64"/>
        <v>512.56475964571905</v>
      </c>
      <c r="BU73" s="301">
        <f t="shared" si="81"/>
        <v>11027.614324708849</v>
      </c>
      <c r="BV73" s="299">
        <f>+[18]balgan!Q426+[18]balgan!AH426+[18]balgan!Q602+[18]balgan!AH602+[18]balgan!Q778+[18]balgan!AH778+[18]balgan!AY778</f>
        <v>14496.580362324734</v>
      </c>
    </row>
    <row r="74" spans="1:74" ht="15">
      <c r="A74" s="272">
        <v>5</v>
      </c>
      <c r="B74" s="272">
        <f>+VLOOKUP(C74,[18]GIS!B:C,2,FALSE)</f>
        <v>8007</v>
      </c>
      <c r="C74" s="272" t="s">
        <v>183</v>
      </c>
      <c r="D74" s="273">
        <f>+VLOOKUP(A74,'[18]GJha county'!$X$59:$AB$65,3,FALSE)</f>
        <v>125.18719294879965</v>
      </c>
      <c r="E74" s="274">
        <f>+[18]GIS!P74</f>
        <v>130.05463934493048</v>
      </c>
      <c r="F74" s="275">
        <f t="shared" si="65"/>
        <v>16281.175229560362</v>
      </c>
      <c r="G74" s="276">
        <f>+F74*'[18]GJha county'!L$81</f>
        <v>2254.2708704652573</v>
      </c>
      <c r="H74" s="277">
        <f>+F74*('[18]GJha county'!M$81+'[18]GJha county'!N$81)</f>
        <v>1734.7334159448476</v>
      </c>
      <c r="I74" s="278">
        <f>+F74*('[18]GJha county'!O$81)</f>
        <v>5680.2529114384315</v>
      </c>
      <c r="J74" s="278">
        <f>+F74*('[18]GJha county'!P$81)</f>
        <v>3763.1061104814839</v>
      </c>
      <c r="K74" s="278">
        <f>+F74*('[18]GJha county'!Q$81)</f>
        <v>2848.8119212303423</v>
      </c>
      <c r="L74" s="279">
        <f t="shared" si="45"/>
        <v>451.68043099223189</v>
      </c>
      <c r="M74" s="279">
        <f>E74*'[18]GJha county'!G$80*VLOOKUP(A74,$CG$13:$CM$19,5,FALSE)/100</f>
        <v>1078.9566723073467</v>
      </c>
      <c r="N74" s="280">
        <f>+IF([18]balgan!J73&gt;0,[18]balgan!J73,0)+IF([18]balgan!K73&gt;0,[18]balgan!K73,0)</f>
        <v>8314.2085507059801</v>
      </c>
      <c r="O74" s="273">
        <f>+VLOOKUP(A74,'[18]GJha county'!$X$59:$AB$65,4,FALSE)</f>
        <v>99.63211959293065</v>
      </c>
      <c r="P74" s="281">
        <f>+[18]GIS!S74</f>
        <v>110.49470691318415</v>
      </c>
      <c r="Q74" s="282">
        <f t="shared" si="46"/>
        <v>11008.821853560185</v>
      </c>
      <c r="R74" s="283">
        <f>+Q74*'[18]GJha county'!L$97</f>
        <v>4018.7783745380721</v>
      </c>
      <c r="S74" s="279">
        <f>P74*'[18]GJha county'!G$96*VLOOKUP(A74,$CG$13:$CM$19,6,FALSE)/100</f>
        <v>148.27863512258793</v>
      </c>
      <c r="T74" s="279">
        <f t="shared" si="47"/>
        <v>1310.0857122047764</v>
      </c>
      <c r="U74" s="284">
        <f>+Q74*'[18]GJha county'!S$97</f>
        <v>6990.0434790221134</v>
      </c>
      <c r="V74" s="273">
        <f>+VLOOKUP(A74,'[18]GJha county'!$X$59:$AB$65,5,FALSE)</f>
        <v>84.689624516526081</v>
      </c>
      <c r="W74" s="285">
        <f>+[18]GIS!T74</f>
        <v>8.2844471315045976</v>
      </c>
      <c r="X74" s="275">
        <f t="shared" si="48"/>
        <v>701.60671689413596</v>
      </c>
      <c r="Y74" s="276">
        <f>+X74*'[18]GJha county'!L$99</f>
        <v>228.35171814246524</v>
      </c>
      <c r="Z74" s="279">
        <f>W74*'[18]GJha county'!G$98*VLOOKUP(A74,$CG$13:$CM$19,7,FALSE)/100</f>
        <v>21.312827026630089</v>
      </c>
      <c r="AA74" s="279">
        <f t="shared" si="49"/>
        <v>25.363663337814476</v>
      </c>
      <c r="AB74" s="284">
        <f>+X74*'[18]GJha county'!S$99</f>
        <v>473.25499875167077</v>
      </c>
      <c r="AC74" s="286">
        <f t="shared" si="66"/>
        <v>45.977400000000003</v>
      </c>
      <c r="AD74" s="287">
        <f>+[18]GIS!U74</f>
        <v>124.95203090438176</v>
      </c>
      <c r="AE74" s="288">
        <f t="shared" si="50"/>
        <v>5744.9695057031222</v>
      </c>
      <c r="AF74" s="289">
        <f t="shared" si="67"/>
        <v>5254.5452796065138</v>
      </c>
      <c r="AG74" s="290">
        <f>+AF74-[18]balgan!L73</f>
        <v>191.91700000000037</v>
      </c>
      <c r="AH74" s="291">
        <f t="shared" si="51"/>
        <v>490.42422609660798</v>
      </c>
      <c r="AI74" s="292">
        <f t="shared" si="68"/>
        <v>5553.0525057031218</v>
      </c>
      <c r="AJ74" s="273">
        <f>+VLOOKUP(A74,'[18]GJha county'!$X$59:$AC$65,6,FALSE)</f>
        <v>11.027826809896856</v>
      </c>
      <c r="AK74" s="287">
        <f>+[18]GIS!W74</f>
        <v>1292.6824786102222</v>
      </c>
      <c r="AL74" s="264">
        <f t="shared" si="52"/>
        <v>14255.478494301728</v>
      </c>
      <c r="AM74" s="294">
        <f>+VLOOKUP(A74,'[18]GJha county'!$X$59:$AE$65,7,FALSE)</f>
        <v>0.26848539897098361</v>
      </c>
      <c r="AN74" s="295">
        <f t="shared" si="69"/>
        <v>347.06637101246548</v>
      </c>
      <c r="AO74" s="279">
        <f>+[18]GJha!D$52*'LP09'!AK74</f>
        <v>157076.43334088533</v>
      </c>
      <c r="AP74" s="296">
        <f t="shared" si="70"/>
        <v>142473.88847557112</v>
      </c>
      <c r="AQ74" s="273">
        <f t="shared" si="71"/>
        <v>17.960021999999999</v>
      </c>
      <c r="AR74" s="281">
        <f>+[18]GIS!V74</f>
        <v>197.51648429156938</v>
      </c>
      <c r="AS74" s="275">
        <f t="shared" si="53"/>
        <v>3547.4004032392404</v>
      </c>
      <c r="AT74" s="297">
        <f>+VLOOKUP(A74,'[18]GJha county'!$X$59:$AE$65,8,FALSE)</f>
        <v>0.13367584572200764</v>
      </c>
      <c r="AU74" s="295">
        <f t="shared" si="54"/>
        <v>474.2017490175964</v>
      </c>
      <c r="AV74" s="279">
        <f t="shared" si="72"/>
        <v>3073.1986542216441</v>
      </c>
      <c r="AW74" s="298">
        <f t="shared" si="73"/>
        <v>15.559200869964137</v>
      </c>
      <c r="AX74" s="248">
        <f t="shared" si="74"/>
        <v>11.769184944183559</v>
      </c>
      <c r="AY74" s="275">
        <f t="shared" si="75"/>
        <v>13.198499621101339</v>
      </c>
      <c r="AZ74" s="236">
        <f t="shared" si="76"/>
        <v>5.634231183266337</v>
      </c>
      <c r="BA74" s="236">
        <f t="shared" si="77"/>
        <v>44.441474584375001</v>
      </c>
      <c r="BB74" s="275">
        <f t="shared" si="78"/>
        <v>110.21568779113215</v>
      </c>
      <c r="BC74" s="299">
        <f t="shared" si="55"/>
        <v>154135.81757648723</v>
      </c>
      <c r="BD74" s="300">
        <f t="shared" si="56"/>
        <v>29071.0880081535</v>
      </c>
      <c r="BE74" s="300">
        <f t="shared" si="57"/>
        <v>1734.7334159448476</v>
      </c>
      <c r="BF74" s="301">
        <f t="shared" si="58"/>
        <v>4169.879392444278</v>
      </c>
      <c r="BG74" s="301">
        <f t="shared" si="59"/>
        <v>1581.7595776980709</v>
      </c>
      <c r="BH74" s="301">
        <f t="shared" si="60"/>
        <v>8284.5665978038451</v>
      </c>
      <c r="BI74" s="302">
        <f t="shared" si="79"/>
        <v>0</v>
      </c>
      <c r="BJ74" s="302">
        <f>IFERROR(([18]balgan!M427+[18]balgan!AD427+[18]balgan!M603+[18]balgan!AD603+[18]balgan!M779+[18]balgan!AD779+[18]balgan!AU779)/1000,0)</f>
        <v>1581.7595776980709</v>
      </c>
      <c r="BK74" s="302">
        <f>+[18]balgan!AF603/1000</f>
        <v>0</v>
      </c>
      <c r="BL74" s="303">
        <f t="shared" si="80"/>
        <v>0</v>
      </c>
      <c r="BM74" s="302">
        <f t="shared" si="61"/>
        <v>0</v>
      </c>
      <c r="BN74" s="299">
        <f>-VLOOKUP(A74,'[18]GJha county'!$X$59:$AH$65,9,FALSE)*E74/0.8</f>
        <v>2209.6305422234218</v>
      </c>
      <c r="BO74" s="299">
        <f>IFERROR(170-(VLOOKUP(A74,'[18]GJha county'!X$59:AI$65,12,FALSE))-BN74/E74,0)</f>
        <v>109.86042783548162</v>
      </c>
      <c r="BP74" s="299">
        <f t="shared" si="62"/>
        <v>14287.858320423324</v>
      </c>
      <c r="BQ74" s="299">
        <f>170-(VLOOKUP(A74,'[18]GJha county'!X$59:AJ$65,13,FALSE))</f>
        <v>127.73250331450517</v>
      </c>
      <c r="BR74" s="299">
        <f t="shared" si="63"/>
        <v>14113.76551702357</v>
      </c>
      <c r="BS74" s="299">
        <f>170-(VLOOKUP(A74,'[18]GJha county'!X$59:AK$65,14,FALSE))</f>
        <v>146.11390816564739</v>
      </c>
      <c r="BT74" s="299">
        <f t="shared" si="64"/>
        <v>1210.4729473758237</v>
      </c>
      <c r="BU74" s="301">
        <f t="shared" si="81"/>
        <v>31821.727327046137</v>
      </c>
      <c r="BV74" s="299">
        <f>+[18]balgan!Q427+[18]balgan!AH427+[18]balgan!Q603+[18]balgan!AH603+[18]balgan!Q779+[18]balgan!AH779+[18]balgan!AY779</f>
        <v>3126.4725297601826</v>
      </c>
    </row>
    <row r="75" spans="1:74" ht="15">
      <c r="A75" s="272">
        <v>5</v>
      </c>
      <c r="B75" s="272">
        <f>+VLOOKUP(C75,[18]GIS!B:C,2,FALSE)</f>
        <v>8009</v>
      </c>
      <c r="C75" s="272" t="s">
        <v>184</v>
      </c>
      <c r="D75" s="273">
        <f>+VLOOKUP(A75,'[18]GJha county'!$X$59:$AB$65,3,FALSE)</f>
        <v>125.18719294879965</v>
      </c>
      <c r="E75" s="274">
        <f>+[18]GIS!P75</f>
        <v>172.52263751353027</v>
      </c>
      <c r="F75" s="275">
        <f t="shared" si="65"/>
        <v>21597.624710442135</v>
      </c>
      <c r="G75" s="276">
        <f>+F75*'[18]GJha county'!L$81</f>
        <v>2990.379721949902</v>
      </c>
      <c r="H75" s="277">
        <f>+F75*('[18]GJha county'!M$81+'[18]GJha county'!N$81)</f>
        <v>2301.1926818535831</v>
      </c>
      <c r="I75" s="278">
        <f>+F75*('[18]GJha county'!O$81)</f>
        <v>7535.0807857472009</v>
      </c>
      <c r="J75" s="278">
        <f>+F75*('[18]GJha county'!P$81)</f>
        <v>4991.9095135213602</v>
      </c>
      <c r="K75" s="278">
        <f>+F75*('[18]GJha county'!Q$81)</f>
        <v>3779.0620073700907</v>
      </c>
      <c r="L75" s="279">
        <f t="shared" si="45"/>
        <v>599.17200693898553</v>
      </c>
      <c r="M75" s="279">
        <f>E75*'[18]GJha county'!G$80*VLOOKUP(A75,$CG$13:$CM$19,5,FALSE)/100</f>
        <v>1431.2788210160929</v>
      </c>
      <c r="N75" s="280">
        <f>+IF([18]balgan!J74&gt;0,[18]balgan!J74,0)+IF([18]balgan!K74&gt;0,[18]balgan!K74,0)</f>
        <v>2135.1174088658263</v>
      </c>
      <c r="O75" s="273">
        <f>+VLOOKUP(A75,'[18]GJha county'!$X$59:$AB$65,4,FALSE)</f>
        <v>99.63211959293065</v>
      </c>
      <c r="P75" s="281">
        <f>+[18]GIS!S75</f>
        <v>10.019858880569812</v>
      </c>
      <c r="Q75" s="282">
        <f t="shared" si="46"/>
        <v>998.29977829321967</v>
      </c>
      <c r="R75" s="283">
        <f>+Q75*'[18]GJha county'!L$97</f>
        <v>364.43005561158253</v>
      </c>
      <c r="S75" s="279">
        <f>P75*'[18]GJha county'!G$96*VLOOKUP(A75,$CG$13:$CM$19,6,FALSE)/100</f>
        <v>13.446173490456648</v>
      </c>
      <c r="T75" s="279">
        <f t="shared" si="47"/>
        <v>118.80093014823289</v>
      </c>
      <c r="U75" s="284">
        <f>+Q75*'[18]GJha county'!S$97</f>
        <v>633.8697226816372</v>
      </c>
      <c r="V75" s="273">
        <f>+VLOOKUP(A75,'[18]GJha county'!$X$59:$AB$65,5,FALSE)</f>
        <v>84.689624516526081</v>
      </c>
      <c r="W75" s="285">
        <f>+[18]GIS!T75</f>
        <v>1.2844249999589969</v>
      </c>
      <c r="X75" s="275">
        <f t="shared" si="48"/>
        <v>108.77747096616648</v>
      </c>
      <c r="Y75" s="276">
        <f>+X75*'[18]GJha county'!L$99</f>
        <v>35.403769365657638</v>
      </c>
      <c r="Z75" s="279">
        <f>W75*'[18]GJha county'!G$98*VLOOKUP(A75,$CG$13:$CM$19,7,FALSE)/100</f>
        <v>3.3043518074613805</v>
      </c>
      <c r="AA75" s="279">
        <f t="shared" si="49"/>
        <v>3.932395579874465</v>
      </c>
      <c r="AB75" s="284">
        <f>+X75*'[18]GJha county'!S$99</f>
        <v>73.373701600508838</v>
      </c>
      <c r="AC75" s="286">
        <f t="shared" si="66"/>
        <v>45.977400000000003</v>
      </c>
      <c r="AD75" s="287">
        <f>+[18]GIS!U75</f>
        <v>91.3495541288559</v>
      </c>
      <c r="AE75" s="288">
        <f t="shared" si="50"/>
        <v>4200.0149900040597</v>
      </c>
      <c r="AF75" s="289">
        <f t="shared" si="67"/>
        <v>3841.4771250037129</v>
      </c>
      <c r="AG75" s="290">
        <f>+AF75-[18]balgan!L74</f>
        <v>254.6532000000002</v>
      </c>
      <c r="AH75" s="291">
        <f t="shared" si="51"/>
        <v>358.53786500034653</v>
      </c>
      <c r="AI75" s="292">
        <f t="shared" si="68"/>
        <v>3945.3617900040595</v>
      </c>
      <c r="AJ75" s="273">
        <f>+VLOOKUP(A75,'[18]GJha county'!$X$59:$AC$65,6,FALSE)</f>
        <v>11.027826809896856</v>
      </c>
      <c r="AK75" s="287">
        <f>+[18]GIS!W75</f>
        <v>1526.8640980294931</v>
      </c>
      <c r="AL75" s="264">
        <f t="shared" si="52"/>
        <v>16837.992835318626</v>
      </c>
      <c r="AM75" s="294">
        <f>+VLOOKUP(A75,'[18]GJha county'!$X$59:$AE$65,7,FALSE)</f>
        <v>0.26848539897098361</v>
      </c>
      <c r="AN75" s="295">
        <f t="shared" si="69"/>
        <v>409.9407165339195</v>
      </c>
      <c r="AO75" s="279">
        <f>+[18]GJha!D$52*'LP09'!AK75</f>
        <v>185532.31027975975</v>
      </c>
      <c r="AP75" s="296">
        <f t="shared" si="70"/>
        <v>168284.37672790722</v>
      </c>
      <c r="AQ75" s="273">
        <f t="shared" si="71"/>
        <v>17.960021999999999</v>
      </c>
      <c r="AR75" s="281">
        <f>+[18]GIS!V75</f>
        <v>223.57772281108484</v>
      </c>
      <c r="AS75" s="275">
        <f t="shared" si="53"/>
        <v>4015.4608203969851</v>
      </c>
      <c r="AT75" s="297">
        <f>+VLOOKUP(A75,'[18]GJha county'!$X$59:$AE$65,8,FALSE)</f>
        <v>0.13367584572200764</v>
      </c>
      <c r="AU75" s="311">
        <f t="shared" si="54"/>
        <v>536.7701211301536</v>
      </c>
      <c r="AV75" s="279">
        <f t="shared" si="72"/>
        <v>3478.6906992668314</v>
      </c>
      <c r="AW75" s="298">
        <f t="shared" si="73"/>
        <v>15.559200869964135</v>
      </c>
      <c r="AX75" s="248">
        <f t="shared" si="74"/>
        <v>11.769184944183561</v>
      </c>
      <c r="AY75" s="275">
        <f t="shared" si="75"/>
        <v>13.198499621101337</v>
      </c>
      <c r="AZ75" s="236">
        <f t="shared" si="76"/>
        <v>5.6342311832663379</v>
      </c>
      <c r="BA75" s="236">
        <f t="shared" si="77"/>
        <v>43.189721368960477</v>
      </c>
      <c r="BB75" s="275">
        <f t="shared" si="78"/>
        <v>110.21568779113215</v>
      </c>
      <c r="BC75" s="299">
        <f t="shared" si="55"/>
        <v>177878.36389615919</v>
      </c>
      <c r="BD75" s="300">
        <f t="shared" si="56"/>
        <v>22363.323791111594</v>
      </c>
      <c r="BE75" s="300">
        <f t="shared" si="57"/>
        <v>2301.1926818535831</v>
      </c>
      <c r="BF75" s="301">
        <f t="shared" si="58"/>
        <v>14425.588097772823</v>
      </c>
      <c r="BG75" s="301">
        <f t="shared" si="59"/>
        <v>5037.4982034467985</v>
      </c>
      <c r="BH75" s="301">
        <f t="shared" si="60"/>
        <v>1653.954261946219</v>
      </c>
      <c r="BI75" s="302">
        <f t="shared" si="79"/>
        <v>2818.0577944140609</v>
      </c>
      <c r="BJ75" s="302">
        <f>IFERROR(([18]balgan!M428+[18]balgan!AD428+[18]balgan!M604+[18]balgan!AD604+[18]balgan!M780+[18]balgan!AD780+[18]balgan!AU780)/1000,0)</f>
        <v>7855.5559978608599</v>
      </c>
      <c r="BK75" s="302">
        <f>+[18]balgan!AF604/1000</f>
        <v>0</v>
      </c>
      <c r="BL75" s="303">
        <f t="shared" si="80"/>
        <v>0.64126564750076964</v>
      </c>
      <c r="BM75" s="302">
        <f t="shared" si="61"/>
        <v>13063.54572129677</v>
      </c>
      <c r="BN75" s="299">
        <f>-VLOOKUP(A75,'[18]GJha county'!$X$59:$AH$65,9,FALSE)*E75/0.8</f>
        <v>2931.1625559453469</v>
      </c>
      <c r="BO75" s="299">
        <f>IFERROR(170-(VLOOKUP(A75,'[18]GJha county'!X$59:AI$65,12,FALSE))-BN75/E75,0)</f>
        <v>109.86042783548162</v>
      </c>
      <c r="BP75" s="299">
        <f t="shared" si="62"/>
        <v>18953.410768542144</v>
      </c>
      <c r="BQ75" s="299">
        <f>170-(VLOOKUP(A75,'[18]GJha county'!X$59:AJ$65,13,FALSE))</f>
        <v>127.73250331450517</v>
      </c>
      <c r="BR75" s="299">
        <f t="shared" si="63"/>
        <v>1279.8616576732575</v>
      </c>
      <c r="BS75" s="299">
        <f>170-(VLOOKUP(A75,'[18]GJha county'!X$59:AK$65,14,FALSE))</f>
        <v>146.11390816564739</v>
      </c>
      <c r="BT75" s="299">
        <f t="shared" si="64"/>
        <v>187.67235648967053</v>
      </c>
      <c r="BU75" s="301">
        <f t="shared" si="81"/>
        <v>23352.107338650418</v>
      </c>
      <c r="BV75" s="299">
        <f>+[18]balgan!Q428+[18]balgan!AH428+[18]balgan!Q604+[18]balgan!AH604+[18]balgan!Q780+[18]balgan!AH780+[18]balgan!AY780</f>
        <v>36415.653059947188</v>
      </c>
    </row>
    <row r="76" spans="1:74" ht="15">
      <c r="A76" s="272">
        <v>5</v>
      </c>
      <c r="B76" s="272">
        <f>+VLOOKUP(C76,[18]GIS!B:C,2,FALSE)</f>
        <v>8029</v>
      </c>
      <c r="C76" s="272" t="s">
        <v>185</v>
      </c>
      <c r="D76" s="273">
        <f>+VLOOKUP(A76,'[18]GJha county'!$X$59:$AB$65,3,FALSE)</f>
        <v>125.18719294879965</v>
      </c>
      <c r="E76" s="274">
        <f>+[18]GIS!P76</f>
        <v>171.23352351433749</v>
      </c>
      <c r="F76" s="275">
        <f t="shared" si="65"/>
        <v>21436.244147492191</v>
      </c>
      <c r="G76" s="276">
        <f>+F76*'[18]GJha county'!L$81</f>
        <v>2968.0351739066605</v>
      </c>
      <c r="H76" s="277">
        <f>+F76*('[18]GJha county'!M$81+'[18]GJha county'!N$81)</f>
        <v>2283.9978386505586</v>
      </c>
      <c r="I76" s="278">
        <f>+F76*('[18]GJha county'!O$81)</f>
        <v>7478.777576696195</v>
      </c>
      <c r="J76" s="278">
        <f>+F76*('[18]GJha county'!P$81)</f>
        <v>4954.6092465573847</v>
      </c>
      <c r="K76" s="278">
        <f>+F76*('[18]GJha county'!Q$81)</f>
        <v>3750.8243116813942</v>
      </c>
      <c r="L76" s="279">
        <f t="shared" si="45"/>
        <v>594.69490739308446</v>
      </c>
      <c r="M76" s="279">
        <f>E76*'[18]GJha county'!G$80*VLOOKUP(A76,$CG$13:$CM$19,5,FALSE)/100</f>
        <v>1420.5840994913578</v>
      </c>
      <c r="N76" s="280">
        <f>+IF([18]balgan!J75&gt;0,[18]balgan!J75,0)+IF([18]balgan!K75&gt;0,[18]balgan!K75,0)</f>
        <v>10391.315187094962</v>
      </c>
      <c r="O76" s="273">
        <f>+VLOOKUP(A76,'[18]GJha county'!$X$59:$AB$65,4,FALSE)</f>
        <v>99.63211959293065</v>
      </c>
      <c r="P76" s="281">
        <f>+[18]GIS!S76</f>
        <v>9.8206144259225869</v>
      </c>
      <c r="Q76" s="282">
        <f t="shared" si="46"/>
        <v>978.44863095957919</v>
      </c>
      <c r="R76" s="283">
        <f>+Q76*'[18]GJha county'!L$97</f>
        <v>357.1833799295336</v>
      </c>
      <c r="S76" s="279">
        <f>P76*'[18]GJha county'!G$96*VLOOKUP(A76,$CG$13:$CM$19,6,FALSE)/100</f>
        <v>13.178796919974884</v>
      </c>
      <c r="T76" s="279">
        <f t="shared" si="47"/>
        <v>116.43857885954672</v>
      </c>
      <c r="U76" s="284">
        <f>+Q76*'[18]GJha county'!S$97</f>
        <v>621.26525103004565</v>
      </c>
      <c r="V76" s="273">
        <f>+VLOOKUP(A76,'[18]GJha county'!$X$59:$AB$65,5,FALSE)</f>
        <v>84.689624516526081</v>
      </c>
      <c r="W76" s="285">
        <f>+[18]GIS!T76</f>
        <v>3.3935820643309991</v>
      </c>
      <c r="X76" s="275">
        <f t="shared" si="48"/>
        <v>287.40119079420975</v>
      </c>
      <c r="Y76" s="276">
        <f>+X76*'[18]GJha county'!L$99</f>
        <v>93.540375446477981</v>
      </c>
      <c r="Z76" s="279">
        <f>W76*'[18]GJha county'!G$98*VLOOKUP(A76,$CG$13:$CM$19,7,FALSE)/100</f>
        <v>8.7304350416712797</v>
      </c>
      <c r="AA76" s="279">
        <f t="shared" si="49"/>
        <v>10.389790848155787</v>
      </c>
      <c r="AB76" s="284">
        <f>+X76*'[18]GJha county'!S$99</f>
        <v>193.8608153477318</v>
      </c>
      <c r="AC76" s="286">
        <f t="shared" si="66"/>
        <v>45.97740000000001</v>
      </c>
      <c r="AD76" s="287">
        <f>+[18]GIS!U76</f>
        <v>26.782616716688885</v>
      </c>
      <c r="AE76" s="288">
        <f t="shared" si="50"/>
        <v>1231.3950818298918</v>
      </c>
      <c r="AF76" s="289">
        <f t="shared" si="67"/>
        <v>1126.2759894785595</v>
      </c>
      <c r="AG76" s="290">
        <f>+AF76-[18]balgan!L75</f>
        <v>239.42540000000008</v>
      </c>
      <c r="AH76" s="291">
        <f t="shared" si="51"/>
        <v>105.11909235133223</v>
      </c>
      <c r="AI76" s="292">
        <f t="shared" si="68"/>
        <v>991.96968182989167</v>
      </c>
      <c r="AJ76" s="273">
        <f>+VLOOKUP(A76,'[18]GJha county'!$X$59:$AC$65,6,FALSE)</f>
        <v>11.027826809896856</v>
      </c>
      <c r="AK76" s="287">
        <f>+[18]GIS!W76</f>
        <v>224.95399947061165</v>
      </c>
      <c r="AL76" s="264">
        <f t="shared" si="52"/>
        <v>2480.7537463555345</v>
      </c>
      <c r="AM76" s="294">
        <f>+VLOOKUP(A76,'[18]GJha county'!$X$59:$AE$65,7,FALSE)</f>
        <v>0.26848539897098361</v>
      </c>
      <c r="AN76" s="295">
        <f t="shared" si="69"/>
        <v>60.396864297985609</v>
      </c>
      <c r="AO76" s="279">
        <f>+[18]GJha!D$52*'LP09'!AK76</f>
        <v>27334.610383672964</v>
      </c>
      <c r="AP76" s="296">
        <f t="shared" si="70"/>
        <v>24793.459773019444</v>
      </c>
      <c r="AQ76" s="273">
        <f t="shared" si="71"/>
        <v>17.960021999999999</v>
      </c>
      <c r="AR76" s="281">
        <f>+[18]GIS!V76</f>
        <v>96.359759893289933</v>
      </c>
      <c r="AS76" s="275">
        <f t="shared" si="53"/>
        <v>1730.6234075982047</v>
      </c>
      <c r="AT76" s="297">
        <f>+VLOOKUP(A76,'[18]GJha county'!$X$59:$AE$65,8,FALSE)</f>
        <v>0.13367584572200764</v>
      </c>
      <c r="AU76" s="295">
        <f t="shared" si="54"/>
        <v>231.34254763699275</v>
      </c>
      <c r="AV76" s="279">
        <f t="shared" si="72"/>
        <v>1499.2808599612119</v>
      </c>
      <c r="AW76" s="298">
        <f t="shared" si="73"/>
        <v>15.559200869964135</v>
      </c>
      <c r="AX76" s="248">
        <f t="shared" si="74"/>
        <v>11.769184944183561</v>
      </c>
      <c r="AY76" s="275">
        <f t="shared" si="75"/>
        <v>13.198499621101339</v>
      </c>
      <c r="AZ76" s="236">
        <f t="shared" si="76"/>
        <v>5.6342311832663388</v>
      </c>
      <c r="BA76" s="236">
        <f t="shared" si="77"/>
        <v>37.037817937026738</v>
      </c>
      <c r="BB76" s="275">
        <f t="shared" si="78"/>
        <v>110.21568779113217</v>
      </c>
      <c r="BC76" s="299">
        <f t="shared" si="55"/>
        <v>29448.726923364335</v>
      </c>
      <c r="BD76" s="300">
        <f t="shared" si="56"/>
        <v>16290.827862733169</v>
      </c>
      <c r="BE76" s="300">
        <f t="shared" si="57"/>
        <v>2283.9978386505586</v>
      </c>
      <c r="BF76" s="301">
        <f t="shared" si="58"/>
        <v>6032.3213478400103</v>
      </c>
      <c r="BG76" s="301">
        <f t="shared" si="59"/>
        <v>3203.2529403705616</v>
      </c>
      <c r="BH76" s="301">
        <f t="shared" si="60"/>
        <v>1106.8654783127558</v>
      </c>
      <c r="BI76" s="302">
        <f t="shared" si="79"/>
        <v>0</v>
      </c>
      <c r="BJ76" s="302">
        <f>IFERROR(([18]balgan!M429+[18]balgan!AD429+[18]balgan!M605+[18]balgan!AD605+[18]balgan!M781+[18]balgan!AD781+[18]balgan!AU781)/1000,0)</f>
        <v>3203.2529403705616</v>
      </c>
      <c r="BK76" s="302">
        <f>+[18]balgan!AF605/1000</f>
        <v>0</v>
      </c>
      <c r="BL76" s="303">
        <f t="shared" si="80"/>
        <v>0</v>
      </c>
      <c r="BM76" s="302">
        <f t="shared" si="61"/>
        <v>0</v>
      </c>
      <c r="BN76" s="299">
        <f>-VLOOKUP(A76,'[18]GJha county'!$X$59:$AH$65,9,FALSE)*E76/0.8</f>
        <v>2909.260487096657</v>
      </c>
      <c r="BO76" s="299">
        <f>IFERROR(170-(VLOOKUP(A76,'[18]GJha county'!X$59:AI$65,12,FALSE))-BN76/E76,0)</f>
        <v>109.86042783548162</v>
      </c>
      <c r="BP76" s="299">
        <f t="shared" si="62"/>
        <v>18811.78815306212</v>
      </c>
      <c r="BQ76" s="299">
        <f>170-(VLOOKUP(A76,'[18]GJha county'!X$59:AJ$65,13,FALSE))</f>
        <v>127.73250331450517</v>
      </c>
      <c r="BR76" s="299">
        <f t="shared" si="63"/>
        <v>1254.4116647096341</v>
      </c>
      <c r="BS76" s="299">
        <f>170-(VLOOKUP(A76,'[18]GJha county'!X$59:AK$65,14,FALSE))</f>
        <v>146.11390816564739</v>
      </c>
      <c r="BT76" s="299">
        <f t="shared" si="64"/>
        <v>495.84953810024768</v>
      </c>
      <c r="BU76" s="301">
        <f t="shared" si="81"/>
        <v>23471.309842968658</v>
      </c>
      <c r="BV76" s="299">
        <f>+[18]balgan!Q429+[18]balgan!AH429+[18]balgan!Q605+[18]balgan!AH605+[18]balgan!Q781+[18]balgan!AH781+[18]balgan!AY781</f>
        <v>5234.2598456989745</v>
      </c>
    </row>
    <row r="77" spans="1:74" ht="15">
      <c r="A77" s="272">
        <v>5</v>
      </c>
      <c r="B77" s="272">
        <f>+VLOOKUP(C77,[18]GIS!B:C,2,FALSE)</f>
        <v>8030</v>
      </c>
      <c r="C77" s="272" t="s">
        <v>186</v>
      </c>
      <c r="D77" s="273">
        <f>+VLOOKUP(A77,'[18]GJha county'!$X$59:$AB$65,3,FALSE)</f>
        <v>125.18719294879965</v>
      </c>
      <c r="E77" s="274">
        <f>+[18]GIS!P77</f>
        <v>14.838475827281677</v>
      </c>
      <c r="F77" s="275">
        <f t="shared" si="65"/>
        <v>1857.5871364560107</v>
      </c>
      <c r="G77" s="276">
        <f>+F77*'[18]GJha county'!L$81</f>
        <v>257.19915866152314</v>
      </c>
      <c r="H77" s="277">
        <f>+F77*('[18]GJha county'!M$81+'[18]GJha county'!N$81)</f>
        <v>197.92296521622524</v>
      </c>
      <c r="I77" s="278">
        <f>+F77*('[18]GJha county'!O$81)</f>
        <v>648.08372806818295</v>
      </c>
      <c r="J77" s="278">
        <f>+F77*('[18]GJha county'!P$81)</f>
        <v>429.34845951769626</v>
      </c>
      <c r="K77" s="278">
        <f>+F77*('[18]GJha county'!Q$81)</f>
        <v>325.03282499238327</v>
      </c>
      <c r="L77" s="279">
        <f t="shared" si="45"/>
        <v>51.534102825495673</v>
      </c>
      <c r="M77" s="279">
        <f>E77*'[18]GJha county'!G$80*VLOOKUP(A77,$CG$13:$CM$19,5,FALSE)/100</f>
        <v>123.10266347557952</v>
      </c>
      <c r="N77" s="280">
        <f>+IF([18]balgan!J76&gt;0,[18]balgan!J76,0)+IF([18]balgan!K76&gt;0,[18]balgan!K76,0)</f>
        <v>1402.4650125782625</v>
      </c>
      <c r="O77" s="273">
        <f>+VLOOKUP(A77,'[18]GJha county'!$X$59:$AB$65,4,FALSE)</f>
        <v>99.63211959293065</v>
      </c>
      <c r="P77" s="281">
        <f>+[18]GIS!S77</f>
        <v>2.8789803736613981</v>
      </c>
      <c r="Q77" s="282">
        <f t="shared" si="46"/>
        <v>286.83891689433261</v>
      </c>
      <c r="R77" s="283">
        <f>+Q77*'[18]GJha county'!L$97</f>
        <v>104.71075393213648</v>
      </c>
      <c r="S77" s="279">
        <f>P77*'[18]GJha county'!G$96*VLOOKUP(A77,$CG$13:$CM$19,6,FALSE)/100</f>
        <v>3.8634545696984328</v>
      </c>
      <c r="T77" s="279">
        <f t="shared" si="47"/>
        <v>34.134766801229723</v>
      </c>
      <c r="U77" s="284">
        <f>+Q77*'[18]GJha county'!S$97</f>
        <v>182.12816296219614</v>
      </c>
      <c r="V77" s="273">
        <f>+VLOOKUP(A77,'[18]GJha county'!$X$59:$AB$65,5,FALSE)</f>
        <v>84.689624516526081</v>
      </c>
      <c r="W77" s="285">
        <f>+[18]GIS!T77</f>
        <v>1.2718847692799999</v>
      </c>
      <c r="X77" s="275">
        <f t="shared" si="48"/>
        <v>107.71544353861159</v>
      </c>
      <c r="Y77" s="276">
        <f>+X77*'[18]GJha county'!L$99</f>
        <v>35.058111631834699</v>
      </c>
      <c r="Z77" s="279">
        <f>W77*'[18]GJha county'!G$98*VLOOKUP(A77,$CG$13:$CM$19,7,FALSE)/100</f>
        <v>3.2720904189712394</v>
      </c>
      <c r="AA77" s="279">
        <f t="shared" si="49"/>
        <v>3.8940024096276478</v>
      </c>
      <c r="AB77" s="284">
        <f>+X77*'[18]GJha county'!S$99</f>
        <v>72.657331906776903</v>
      </c>
      <c r="AC77" s="286">
        <f t="shared" si="66"/>
        <v>45.97740000000001</v>
      </c>
      <c r="AD77" s="287">
        <f>+[18]GIS!U77</f>
        <v>14.996828489122661</v>
      </c>
      <c r="AE77" s="288">
        <f t="shared" si="50"/>
        <v>689.51518217578837</v>
      </c>
      <c r="AF77" s="289">
        <f t="shared" si="67"/>
        <v>630.65413003883077</v>
      </c>
      <c r="AG77" s="290">
        <f>+AF77-[18]balgan!L76</f>
        <v>0</v>
      </c>
      <c r="AH77" s="291">
        <f t="shared" si="51"/>
        <v>58.861052136957539</v>
      </c>
      <c r="AI77" s="292">
        <f t="shared" si="68"/>
        <v>689.51518217578837</v>
      </c>
      <c r="AJ77" s="273">
        <f>+VLOOKUP(A77,'[18]GJha county'!$X$59:$AC$65,6,FALSE)</f>
        <v>11.027826809896856</v>
      </c>
      <c r="AK77" s="287">
        <f>+[18]GIS!W77</f>
        <v>276.23242213937249</v>
      </c>
      <c r="AL77" s="264">
        <f t="shared" si="52"/>
        <v>3046.2433106313179</v>
      </c>
      <c r="AM77" s="294">
        <f>+VLOOKUP(A77,'[18]GJha county'!$X$59:$AE$65,7,FALSE)</f>
        <v>0.26848539897098361</v>
      </c>
      <c r="AN77" s="295">
        <f t="shared" si="69"/>
        <v>74.164372066810586</v>
      </c>
      <c r="AO77" s="279">
        <f>+[18]GJha!D$52*'LP09'!AK77</f>
        <v>33565.554078999427</v>
      </c>
      <c r="AP77" s="296">
        <f t="shared" si="70"/>
        <v>30445.146396301301</v>
      </c>
      <c r="AQ77" s="273">
        <f t="shared" si="71"/>
        <v>17.960021999999999</v>
      </c>
      <c r="AR77" s="281">
        <f>+[18]GIS!V77</f>
        <v>45.646575773971747</v>
      </c>
      <c r="AS77" s="275">
        <f t="shared" si="53"/>
        <v>819.81350512519953</v>
      </c>
      <c r="AT77" s="297">
        <f>+VLOOKUP(A77,'[18]GJha county'!$X$59:$AE$65,8,FALSE)</f>
        <v>0.13367584572200764</v>
      </c>
      <c r="AU77" s="311">
        <f t="shared" si="54"/>
        <v>109.58926363193449</v>
      </c>
      <c r="AV77" s="279">
        <f t="shared" si="72"/>
        <v>710.22424149326503</v>
      </c>
      <c r="AW77" s="298">
        <f t="shared" si="73"/>
        <v>15.559200869964135</v>
      </c>
      <c r="AX77" s="248">
        <f t="shared" si="74"/>
        <v>11.769184944183559</v>
      </c>
      <c r="AY77" s="275">
        <f t="shared" si="75"/>
        <v>13.198499621101339</v>
      </c>
      <c r="AZ77" s="236">
        <f t="shared" si="76"/>
        <v>5.6342311832663379</v>
      </c>
      <c r="BA77" s="236">
        <f t="shared" si="77"/>
        <v>45.97740000000001</v>
      </c>
      <c r="BB77" s="275">
        <f t="shared" si="78"/>
        <v>110.21568779113215</v>
      </c>
      <c r="BC77" s="299">
        <f t="shared" si="55"/>
        <v>32064.686900470959</v>
      </c>
      <c r="BD77" s="300">
        <f t="shared" si="56"/>
        <v>4845.6763474350746</v>
      </c>
      <c r="BE77" s="300">
        <f t="shared" si="57"/>
        <v>197.92296521622524</v>
      </c>
      <c r="BF77" s="301">
        <f t="shared" si="58"/>
        <v>0</v>
      </c>
      <c r="BG77" s="301">
        <f t="shared" si="59"/>
        <v>0</v>
      </c>
      <c r="BH77" s="301">
        <f t="shared" si="60"/>
        <v>438.53913056771813</v>
      </c>
      <c r="BI77" s="302">
        <f t="shared" si="79"/>
        <v>0</v>
      </c>
      <c r="BJ77" s="302">
        <f>IFERROR(([18]balgan!M430+[18]balgan!AD430+[18]balgan!M606+[18]balgan!AD606+[18]balgan!M782+[18]balgan!AD782+[18]balgan!AU782)/1000,0)</f>
        <v>0</v>
      </c>
      <c r="BK77" s="302">
        <f>+[18]balgan!AF606/1000</f>
        <v>0</v>
      </c>
      <c r="BL77" s="303">
        <f t="shared" si="80"/>
        <v>0</v>
      </c>
      <c r="BM77" s="302">
        <f t="shared" si="61"/>
        <v>0</v>
      </c>
      <c r="BN77" s="299">
        <f>-VLOOKUP(A77,'[18]GJha county'!$X$59:$AH$65,9,FALSE)*E77/0.8</f>
        <v>252.10595756639268</v>
      </c>
      <c r="BO77" s="299">
        <f>IFERROR(170-(VLOOKUP(A77,'[18]GJha county'!X$59:AI$65,12,FALSE))-BN77/E77,0)</f>
        <v>109.86042783548162</v>
      </c>
      <c r="BP77" s="299">
        <f t="shared" si="62"/>
        <v>1630.1613028116171</v>
      </c>
      <c r="BQ77" s="299">
        <f>170-(VLOOKUP(A77,'[18]GJha county'!X$59:AJ$65,13,FALSE))</f>
        <v>127.73250331450517</v>
      </c>
      <c r="BR77" s="299">
        <f t="shared" si="63"/>
        <v>367.73937012109985</v>
      </c>
      <c r="BS77" s="299">
        <f>170-(VLOOKUP(A77,'[18]GJha county'!X$59:AK$65,14,FALSE))</f>
        <v>146.11390816564739</v>
      </c>
      <c r="BT77" s="299">
        <f t="shared" si="64"/>
        <v>185.84005437586353</v>
      </c>
      <c r="BU77" s="301">
        <f t="shared" si="81"/>
        <v>2435.8466848749731</v>
      </c>
      <c r="BV77" s="299">
        <f>+[18]balgan!Q430+[18]balgan!AH430+[18]balgan!Q606+[18]balgan!AH606+[18]balgan!Q782+[18]balgan!AH782+[18]balgan!AY782</f>
        <v>0</v>
      </c>
    </row>
    <row r="78" spans="1:74" ht="15">
      <c r="A78" s="272">
        <v>5</v>
      </c>
      <c r="B78" s="272">
        <f>+VLOOKUP(C78,[18]GIS!B:C,2,FALSE)</f>
        <v>8032</v>
      </c>
      <c r="C78" s="272" t="s">
        <v>187</v>
      </c>
      <c r="D78" s="273">
        <f>+VLOOKUP(A78,'[18]GJha county'!$X$59:$AB$65,3,FALSE)</f>
        <v>125.18719294879965</v>
      </c>
      <c r="E78" s="274">
        <f>+[18]GIS!P78</f>
        <v>0.3258049750775</v>
      </c>
      <c r="F78" s="275">
        <f t="shared" si="65"/>
        <v>40.786610278705851</v>
      </c>
      <c r="G78" s="276">
        <f>+F78*'[18]GJha county'!L$81</f>
        <v>5.6472623235066184</v>
      </c>
      <c r="H78" s="277">
        <f>+F78*('[18]GJha county'!M$81+'[18]GJha county'!N$81)</f>
        <v>4.3457486806682564</v>
      </c>
      <c r="I78" s="278">
        <f>+F78*('[18]GJha county'!O$81)</f>
        <v>14.229824230543556</v>
      </c>
      <c r="J78" s="278">
        <f>+F78*('[18]GJha county'!P$81)</f>
        <v>9.4271046285993076</v>
      </c>
      <c r="K78" s="278">
        <f>+F78*('[18]GJha county'!Q$81)</f>
        <v>7.1366704153881155</v>
      </c>
      <c r="L78" s="279">
        <f t="shared" si="45"/>
        <v>1.1315223532481762</v>
      </c>
      <c r="M78" s="279">
        <f>E78*'[18]GJha county'!G$80*VLOOKUP(A78,$CG$13:$CM$19,5,FALSE)/100</f>
        <v>2.7029366541740365</v>
      </c>
      <c r="N78" s="280">
        <f>+IF([18]balgan!J77&gt;0,[18]balgan!J77,0)+IF([18]balgan!K77&gt;0,[18]balgan!K77,0)</f>
        <v>30.793599274530983</v>
      </c>
      <c r="O78" s="273">
        <f>+VLOOKUP(A78,'[18]GJha county'!$X$59:$AB$65,4,FALSE)</f>
        <v>99.63211959293065</v>
      </c>
      <c r="P78" s="281">
        <f>+[18]GIS!S78</f>
        <v>0</v>
      </c>
      <c r="Q78" s="282">
        <f t="shared" si="46"/>
        <v>0</v>
      </c>
      <c r="R78" s="283">
        <f>+Q78*'[18]GJha county'!L$97</f>
        <v>0</v>
      </c>
      <c r="S78" s="279">
        <f>P78*'[18]GJha county'!G$96*VLOOKUP(A78,$CG$13:$CM$19,6,FALSE)/100</f>
        <v>0</v>
      </c>
      <c r="T78" s="279">
        <f t="shared" si="47"/>
        <v>0</v>
      </c>
      <c r="U78" s="284">
        <f>+Q78*'[18]GJha county'!S$97</f>
        <v>0</v>
      </c>
      <c r="V78" s="273">
        <f>+VLOOKUP(A78,'[18]GJha county'!$X$59:$AB$65,5,FALSE)</f>
        <v>84.689624516526081</v>
      </c>
      <c r="W78" s="285">
        <f>+[18]GIS!T78</f>
        <v>0</v>
      </c>
      <c r="X78" s="275">
        <f t="shared" si="48"/>
        <v>0</v>
      </c>
      <c r="Y78" s="276">
        <f>+X78*'[18]GJha county'!L$99</f>
        <v>0</v>
      </c>
      <c r="Z78" s="279">
        <f>W78*'[18]GJha county'!G$98*VLOOKUP(A78,$CG$13:$CM$19,7,FALSE)/100</f>
        <v>0</v>
      </c>
      <c r="AA78" s="279">
        <f t="shared" si="49"/>
        <v>0</v>
      </c>
      <c r="AB78" s="284">
        <f>+X78*'[18]GJha county'!S$99</f>
        <v>0</v>
      </c>
      <c r="AC78" s="286">
        <f t="shared" si="66"/>
        <v>45.977400000000003</v>
      </c>
      <c r="AD78" s="287">
        <f>+[18]GIS!U78</f>
        <v>3.4118173778453964</v>
      </c>
      <c r="AE78" s="288">
        <f t="shared" si="50"/>
        <v>156.86649230814893</v>
      </c>
      <c r="AF78" s="289">
        <f t="shared" si="67"/>
        <v>143.47545028184354</v>
      </c>
      <c r="AG78" s="290">
        <f>+AF78-[18]balgan!L77</f>
        <v>0</v>
      </c>
      <c r="AH78" s="291">
        <f t="shared" si="51"/>
        <v>13.391042026305398</v>
      </c>
      <c r="AI78" s="292">
        <f t="shared" si="68"/>
        <v>156.86649230814893</v>
      </c>
      <c r="AJ78" s="273">
        <f>+VLOOKUP(A78,'[18]GJha county'!$X$59:$AC$65,6,FALSE)</f>
        <v>11.027826809896856</v>
      </c>
      <c r="AK78" s="287">
        <f>+[18]GIS!W78</f>
        <v>14.439857007946586</v>
      </c>
      <c r="AL78" s="264">
        <f t="shared" si="52"/>
        <v>159.24024224331035</v>
      </c>
      <c r="AM78" s="294">
        <f>+VLOOKUP(A78,'[18]GJha county'!$X$59:$AE$65,7,FALSE)</f>
        <v>0.26848539897098361</v>
      </c>
      <c r="AN78" s="295">
        <f t="shared" si="69"/>
        <v>3.8768907698624928</v>
      </c>
      <c r="AO78" s="279">
        <f>+[18]GJha!D$52*'LP09'!AK78</f>
        <v>1754.6159047496055</v>
      </c>
      <c r="AP78" s="296">
        <f t="shared" si="70"/>
        <v>1591.4987717364327</v>
      </c>
      <c r="AQ78" s="273">
        <f t="shared" si="71"/>
        <v>17.960021999999999</v>
      </c>
      <c r="AR78" s="281">
        <f>+[18]GIS!V78</f>
        <v>5.6041718926939863</v>
      </c>
      <c r="AS78" s="275">
        <f t="shared" si="53"/>
        <v>100.65105048456563</v>
      </c>
      <c r="AT78" s="297">
        <f>+VLOOKUP(A78,'[18]GJha county'!$X$59:$AE$65,8,FALSE)</f>
        <v>0.13367584572200764</v>
      </c>
      <c r="AU78" s="295">
        <f t="shared" si="54"/>
        <v>13.454614296332798</v>
      </c>
      <c r="AV78" s="279">
        <f t="shared" si="72"/>
        <v>87.196436188232838</v>
      </c>
      <c r="AW78" s="298">
        <f t="shared" si="73"/>
        <v>15.559200869964137</v>
      </c>
      <c r="AX78" s="248">
        <f t="shared" si="74"/>
        <v>11.769184944183559</v>
      </c>
      <c r="AY78" s="275">
        <f t="shared" si="75"/>
        <v>0</v>
      </c>
      <c r="AZ78" s="236">
        <f t="shared" si="76"/>
        <v>0</v>
      </c>
      <c r="BA78" s="236">
        <f t="shared" si="77"/>
        <v>45.977400000000003</v>
      </c>
      <c r="BB78" s="275">
        <f t="shared" si="78"/>
        <v>110.21568779113215</v>
      </c>
      <c r="BC78" s="299">
        <f t="shared" si="55"/>
        <v>1839.3961592402366</v>
      </c>
      <c r="BD78" s="300">
        <f t="shared" si="56"/>
        <v>195.68110384134795</v>
      </c>
      <c r="BE78" s="300">
        <f t="shared" si="57"/>
        <v>4.3457486806682564</v>
      </c>
      <c r="BF78" s="301">
        <f t="shared" si="58"/>
        <v>0</v>
      </c>
      <c r="BG78" s="301">
        <f t="shared" si="59"/>
        <v>0</v>
      </c>
      <c r="BH78" s="301">
        <f t="shared" si="60"/>
        <v>17.331505066195291</v>
      </c>
      <c r="BI78" s="302">
        <f t="shared" si="79"/>
        <v>0</v>
      </c>
      <c r="BJ78" s="302">
        <f>IFERROR(([18]balgan!M431+[18]balgan!AD431+[18]balgan!M607+[18]balgan!AD607+[18]balgan!M783+[18]balgan!AD783+[18]balgan!AU783)/1000,0)</f>
        <v>0</v>
      </c>
      <c r="BK78" s="302">
        <f>+[18]balgan!AF607/1000</f>
        <v>0</v>
      </c>
      <c r="BL78" s="303">
        <f t="shared" si="80"/>
        <v>0</v>
      </c>
      <c r="BM78" s="302">
        <f t="shared" si="61"/>
        <v>0</v>
      </c>
      <c r="BN78" s="299">
        <f>-VLOOKUP(A78,'[18]GJha county'!$X$59:$AH$65,9,FALSE)*E78/0.8</f>
        <v>5.5354320873571101</v>
      </c>
      <c r="BO78" s="299">
        <f>IFERROR(170-(VLOOKUP(A78,'[18]GJha county'!X$59:AI$65,12,FALSE))-BN78/E78,0)</f>
        <v>109.86042783548162</v>
      </c>
      <c r="BP78" s="299">
        <f t="shared" si="62"/>
        <v>35.793073952942578</v>
      </c>
      <c r="BQ78" s="299">
        <f>170-(VLOOKUP(A78,'[18]GJha county'!X$59:AJ$65,13,FALSE))</f>
        <v>127.73250331450517</v>
      </c>
      <c r="BR78" s="299">
        <f t="shared" si="63"/>
        <v>0</v>
      </c>
      <c r="BS78" s="299">
        <f>170-(VLOOKUP(A78,'[18]GJha county'!X$59:AK$65,14,FALSE))</f>
        <v>146.11390816564739</v>
      </c>
      <c r="BT78" s="299">
        <f t="shared" si="64"/>
        <v>0</v>
      </c>
      <c r="BU78" s="301">
        <f t="shared" si="81"/>
        <v>41.328506040299686</v>
      </c>
      <c r="BV78" s="299">
        <f>+[18]balgan!Q431+[18]balgan!AH431+[18]balgan!Q607+[18]balgan!AH607+[18]balgan!Q783+[18]balgan!AH783+[18]balgan!AY783</f>
        <v>0</v>
      </c>
    </row>
    <row r="79" spans="1:74" ht="15">
      <c r="A79" s="272">
        <v>5</v>
      </c>
      <c r="B79" s="272">
        <f>+VLOOKUP(C79,[18]GIS!B:C,2,FALSE)</f>
        <v>8035</v>
      </c>
      <c r="C79" s="272" t="s">
        <v>188</v>
      </c>
      <c r="D79" s="273">
        <f>+VLOOKUP(A79,'[18]GJha county'!$X$59:$AB$65,3,FALSE)</f>
        <v>125.18719294879965</v>
      </c>
      <c r="E79" s="274">
        <f>+[18]GIS!P79</f>
        <v>72.02837757459352</v>
      </c>
      <c r="F79" s="275">
        <f t="shared" si="65"/>
        <v>9017.030401219632</v>
      </c>
      <c r="G79" s="276">
        <f>+F79*'[18]GJha county'!L$81</f>
        <v>1248.4865917211771</v>
      </c>
      <c r="H79" s="277">
        <f>+F79*('[18]GJha county'!M$81+'[18]GJha county'!N$81)</f>
        <v>960.7502977540679</v>
      </c>
      <c r="I79" s="278">
        <f>+F79*('[18]GJha county'!O$81)</f>
        <v>3145.903933031972</v>
      </c>
      <c r="J79" s="278">
        <f>+F79*('[18]GJha county'!P$81)</f>
        <v>2084.12732636274</v>
      </c>
      <c r="K79" s="278">
        <f>+F79*('[18]GJha county'!Q$81)</f>
        <v>1577.7622523496757</v>
      </c>
      <c r="L79" s="279">
        <f t="shared" si="45"/>
        <v>250.15492557922178</v>
      </c>
      <c r="M79" s="279">
        <f>E79*'[18]GJha county'!G$80*VLOOKUP(A79,$CG$13:$CM$19,5,FALSE)/100</f>
        <v>597.56037132565302</v>
      </c>
      <c r="N79" s="280">
        <f>+IF([18]balgan!J78&gt;0,[18]balgan!J78,0)+IF([18]balgan!K78&gt;0,[18]balgan!K78,0)</f>
        <v>5813.3631346858365</v>
      </c>
      <c r="O79" s="273">
        <f>+VLOOKUP(A79,'[18]GJha county'!$X$59:$AB$65,4,FALSE)</f>
        <v>99.63211959293065</v>
      </c>
      <c r="P79" s="281">
        <f>+[18]GIS!S79</f>
        <v>5.3480267942867945</v>
      </c>
      <c r="Q79" s="282">
        <f t="shared" si="46"/>
        <v>532.83524515457941</v>
      </c>
      <c r="R79" s="283">
        <f>+Q79*'[18]GJha county'!L$97</f>
        <v>194.51189136341756</v>
      </c>
      <c r="S79" s="279">
        <f>P79*'[18]GJha county'!G$96*VLOOKUP(A79,$CG$13:$CM$19,6,FALSE)/100</f>
        <v>7.1767972947241265</v>
      </c>
      <c r="T79" s="279">
        <f t="shared" si="47"/>
        <v>63.40913232330994</v>
      </c>
      <c r="U79" s="284">
        <f>+Q79*'[18]GJha county'!S$97</f>
        <v>338.32335379116188</v>
      </c>
      <c r="V79" s="273">
        <f>+VLOOKUP(A79,'[18]GJha county'!$X$59:$AB$65,5,FALSE)</f>
        <v>84.689624516526081</v>
      </c>
      <c r="W79" s="285">
        <f>+[18]GIS!T79</f>
        <v>0</v>
      </c>
      <c r="X79" s="275">
        <f t="shared" si="48"/>
        <v>0</v>
      </c>
      <c r="Y79" s="276">
        <f>+X79*'[18]GJha county'!L$99</f>
        <v>0</v>
      </c>
      <c r="Z79" s="279">
        <f>W79*'[18]GJha county'!G$98*VLOOKUP(A79,$CG$13:$CM$19,7,FALSE)/100</f>
        <v>0</v>
      </c>
      <c r="AA79" s="279">
        <f t="shared" si="49"/>
        <v>0</v>
      </c>
      <c r="AB79" s="284">
        <f>+X79*'[18]GJha county'!S$99</f>
        <v>0</v>
      </c>
      <c r="AC79" s="286">
        <f t="shared" si="66"/>
        <v>45.977399999999996</v>
      </c>
      <c r="AD79" s="287">
        <f>+[18]GIS!U79</f>
        <v>55.926170627300728</v>
      </c>
      <c r="AE79" s="288">
        <f t="shared" si="50"/>
        <v>2571.3399173996563</v>
      </c>
      <c r="AF79" s="289">
        <f t="shared" si="67"/>
        <v>2351.8352903045638</v>
      </c>
      <c r="AG79" s="290">
        <f>+AF79-[18]balgan!L78</f>
        <v>44.675999999999931</v>
      </c>
      <c r="AH79" s="291">
        <f t="shared" si="51"/>
        <v>219.50462709509264</v>
      </c>
      <c r="AI79" s="292">
        <f t="shared" si="68"/>
        <v>2526.6639173996564</v>
      </c>
      <c r="AJ79" s="273">
        <f>+VLOOKUP(A79,'[18]GJha county'!$X$59:$AC$65,6,FALSE)</f>
        <v>11.027826809896856</v>
      </c>
      <c r="AK79" s="287">
        <f>+[18]GIS!W79</f>
        <v>263.16881850664873</v>
      </c>
      <c r="AL79" s="264">
        <f t="shared" si="52"/>
        <v>2902.1801522565011</v>
      </c>
      <c r="AM79" s="294">
        <f>+VLOOKUP(A79,'[18]GJha county'!$X$59:$AE$65,7,FALSE)</f>
        <v>0.26848539897098361</v>
      </c>
      <c r="AN79" s="295">
        <f t="shared" si="69"/>
        <v>70.656985233479958</v>
      </c>
      <c r="AO79" s="279">
        <f>+[18]GJha!D$52*'LP09'!AK79</f>
        <v>31978.169474379902</v>
      </c>
      <c r="AP79" s="296">
        <f t="shared" si="70"/>
        <v>29005.332336889922</v>
      </c>
      <c r="AQ79" s="273">
        <f t="shared" si="71"/>
        <v>17.960021999999999</v>
      </c>
      <c r="AR79" s="281">
        <f>+[18]GIS!V79</f>
        <v>155.48598192324852</v>
      </c>
      <c r="AS79" s="275">
        <f t="shared" si="53"/>
        <v>2792.5316560331453</v>
      </c>
      <c r="AT79" s="297">
        <f>+VLOOKUP(A79,'[18]GJha county'!$X$59:$AE$65,8,FALSE)</f>
        <v>0.13367584572200764</v>
      </c>
      <c r="AU79" s="311">
        <f t="shared" si="54"/>
        <v>373.29403082570923</v>
      </c>
      <c r="AV79" s="279">
        <f t="shared" si="72"/>
        <v>2419.2376252074359</v>
      </c>
      <c r="AW79" s="298">
        <f t="shared" si="73"/>
        <v>15.559200869964133</v>
      </c>
      <c r="AX79" s="248">
        <f t="shared" si="74"/>
        <v>11.769184944183559</v>
      </c>
      <c r="AY79" s="275">
        <f t="shared" si="75"/>
        <v>13.198499621101341</v>
      </c>
      <c r="AZ79" s="236">
        <f t="shared" si="76"/>
        <v>0</v>
      </c>
      <c r="BA79" s="236">
        <f t="shared" si="77"/>
        <v>45.178561111177686</v>
      </c>
      <c r="BB79" s="275">
        <f t="shared" si="78"/>
        <v>110.21568779113217</v>
      </c>
      <c r="BC79" s="299">
        <f t="shared" si="55"/>
        <v>34869.535106019917</v>
      </c>
      <c r="BD79" s="300">
        <f t="shared" si="56"/>
        <v>10158.541770026932</v>
      </c>
      <c r="BE79" s="300">
        <f t="shared" si="57"/>
        <v>960.7502977540679</v>
      </c>
      <c r="BF79" s="301">
        <f t="shared" si="58"/>
        <v>1039.1063770585515</v>
      </c>
      <c r="BG79" s="301">
        <f t="shared" si="59"/>
        <v>335.94222294797368</v>
      </c>
      <c r="BH79" s="301">
        <f t="shared" si="60"/>
        <v>782.27436985035115</v>
      </c>
      <c r="BI79" s="302">
        <f t="shared" si="79"/>
        <v>0</v>
      </c>
      <c r="BJ79" s="302">
        <f>IFERROR(([18]balgan!M432+[18]balgan!AD432+[18]balgan!M608+[18]balgan!AD608+[18]balgan!M784+[18]balgan!AD784+[18]balgan!AU784)/1000,0)</f>
        <v>335.94222294797368</v>
      </c>
      <c r="BK79" s="302">
        <f>+[18]balgan!AF608/1000</f>
        <v>0</v>
      </c>
      <c r="BL79" s="303">
        <f t="shared" si="80"/>
        <v>0</v>
      </c>
      <c r="BM79" s="302">
        <f t="shared" si="61"/>
        <v>0</v>
      </c>
      <c r="BN79" s="299">
        <f>-VLOOKUP(A79,'[18]GJha county'!$X$59:$AH$65,9,FALSE)*E79/0.8</f>
        <v>1223.7633643618751</v>
      </c>
      <c r="BO79" s="299">
        <f>IFERROR(170-(VLOOKUP(A79,'[18]GJha county'!X$59:AI$65,12,FALSE))-BN79/E79,0)</f>
        <v>109.86042783548162</v>
      </c>
      <c r="BP79" s="299">
        <f t="shared" si="62"/>
        <v>7913.0683766404536</v>
      </c>
      <c r="BQ79" s="299">
        <f>170-(VLOOKUP(A79,'[18]GJha county'!X$59:AJ$65,13,FALSE))</f>
        <v>127.73250331450517</v>
      </c>
      <c r="BR79" s="299">
        <f t="shared" si="63"/>
        <v>683.11685022730046</v>
      </c>
      <c r="BS79" s="299">
        <f>170-(VLOOKUP(A79,'[18]GJha county'!X$59:AK$65,14,FALSE))</f>
        <v>146.11390816564739</v>
      </c>
      <c r="BT79" s="299">
        <f t="shared" si="64"/>
        <v>0</v>
      </c>
      <c r="BU79" s="301">
        <f t="shared" si="81"/>
        <v>9819.9485912296295</v>
      </c>
      <c r="BV79" s="299">
        <f>+[18]balgan!Q432+[18]balgan!AH432+[18]balgan!Q608+[18]balgan!AH608+[18]balgan!Q784+[18]balgan!AH784+[18]balgan!AY784</f>
        <v>674.20031518894041</v>
      </c>
    </row>
    <row r="80" spans="1:74" ht="15">
      <c r="A80" s="272">
        <v>5</v>
      </c>
      <c r="B80" s="272">
        <f>+VLOOKUP(C80,[18]GIS!B:C,2,FALSE)</f>
        <v>8040</v>
      </c>
      <c r="C80" s="272" t="s">
        <v>189</v>
      </c>
      <c r="D80" s="273">
        <f>+VLOOKUP(A80,'[18]GJha county'!$X$59:$AB$65,3,FALSE)</f>
        <v>125.18719294879965</v>
      </c>
      <c r="E80" s="274">
        <f>+[18]GIS!P80</f>
        <v>43.807975116910363</v>
      </c>
      <c r="F80" s="275">
        <f t="shared" si="65"/>
        <v>5484.197433656871</v>
      </c>
      <c r="G80" s="276">
        <f>+F80*'[18]GJha county'!L$81</f>
        <v>759.33502024637551</v>
      </c>
      <c r="H80" s="277">
        <f>+F80*('[18]GJha county'!M$81+'[18]GJha county'!N$81)</f>
        <v>584.3325444056685</v>
      </c>
      <c r="I80" s="278">
        <f>+F80*('[18]GJha county'!O$81)</f>
        <v>1913.3525682392524</v>
      </c>
      <c r="J80" s="278">
        <f>+F80*('[18]GJha county'!P$81)</f>
        <v>1267.5753797066845</v>
      </c>
      <c r="K80" s="278">
        <f>+F80*('[18]GJha county'!Q$81)</f>
        <v>959.60192105889041</v>
      </c>
      <c r="L80" s="279">
        <f t="shared" si="45"/>
        <v>152.14532277640234</v>
      </c>
      <c r="M80" s="279">
        <f>E80*'[18]GJha county'!G$80*VLOOKUP(A80,$CG$13:$CM$19,5,FALSE)/100</f>
        <v>363.43883840470716</v>
      </c>
      <c r="N80" s="280">
        <f>+IF([18]balgan!J79&gt;0,[18]balgan!J79,0)+IF([18]balgan!K79&gt;0,[18]balgan!K79,0)</f>
        <v>4140.5298690048276</v>
      </c>
      <c r="O80" s="273">
        <f>+VLOOKUP(A80,'[18]GJha county'!$X$59:$AB$65,4,FALSE)</f>
        <v>99.63211959293065</v>
      </c>
      <c r="P80" s="281">
        <f>+[18]GIS!S80</f>
        <v>7.0722297533057459</v>
      </c>
      <c r="Q80" s="282">
        <f t="shared" si="46"/>
        <v>704.62124057004053</v>
      </c>
      <c r="R80" s="283">
        <f>+Q80*'[18]GJha county'!L$97</f>
        <v>257.22249315237195</v>
      </c>
      <c r="S80" s="279">
        <f>P80*'[18]GJha county'!G$96*VLOOKUP(A80,$CG$13:$CM$19,6,FALSE)/100</f>
        <v>9.4905955623509364</v>
      </c>
      <c r="T80" s="279">
        <f t="shared" si="47"/>
        <v>83.852226156996565</v>
      </c>
      <c r="U80" s="284">
        <f>+Q80*'[18]GJha county'!S$97</f>
        <v>447.39874741766863</v>
      </c>
      <c r="V80" s="273">
        <f>+VLOOKUP(A80,'[18]GJha county'!$X$59:$AB$65,5,FALSE)</f>
        <v>84.689624516526081</v>
      </c>
      <c r="W80" s="285">
        <f>+[18]GIS!T80</f>
        <v>0</v>
      </c>
      <c r="X80" s="275">
        <f t="shared" si="48"/>
        <v>0</v>
      </c>
      <c r="Y80" s="276">
        <f>+X80*'[18]GJha county'!L$99</f>
        <v>0</v>
      </c>
      <c r="Z80" s="279">
        <f>W80*'[18]GJha county'!G$98*VLOOKUP(A80,$CG$13:$CM$19,7,FALSE)/100</f>
        <v>0</v>
      </c>
      <c r="AA80" s="279">
        <f t="shared" si="49"/>
        <v>0</v>
      </c>
      <c r="AB80" s="284">
        <f>+X80*'[18]GJha county'!S$99</f>
        <v>0</v>
      </c>
      <c r="AC80" s="286">
        <f t="shared" si="66"/>
        <v>45.977400000000003</v>
      </c>
      <c r="AD80" s="287">
        <f>+[18]GIS!U80</f>
        <v>39.635729612206234</v>
      </c>
      <c r="AE80" s="288">
        <f t="shared" si="50"/>
        <v>1822.347794672251</v>
      </c>
      <c r="AF80" s="289">
        <f t="shared" si="67"/>
        <v>1666.7815195173027</v>
      </c>
      <c r="AG80" s="290">
        <f>+AF80-[18]balgan!L79</f>
        <v>0</v>
      </c>
      <c r="AH80" s="291">
        <f t="shared" si="51"/>
        <v>155.56627515494827</v>
      </c>
      <c r="AI80" s="292">
        <f t="shared" si="68"/>
        <v>1822.347794672251</v>
      </c>
      <c r="AJ80" s="273">
        <f>+VLOOKUP(A80,'[18]GJha county'!$X$59:$AC$65,6,FALSE)</f>
        <v>11.027826809896856</v>
      </c>
      <c r="AK80" s="287">
        <f>+[18]GIS!W80</f>
        <v>199.73142159034671</v>
      </c>
      <c r="AL80" s="264">
        <f t="shared" si="52"/>
        <v>2202.6035257928374</v>
      </c>
      <c r="AM80" s="294">
        <f>+VLOOKUP(A80,'[18]GJha county'!$X$59:$AE$65,7,FALSE)</f>
        <v>0.26848539897098361</v>
      </c>
      <c r="AN80" s="295">
        <f t="shared" si="69"/>
        <v>53.624970412725965</v>
      </c>
      <c r="AO80" s="279">
        <f>+[18]GJha!D$52*'LP09'!AK80</f>
        <v>24269.764500286208</v>
      </c>
      <c r="AP80" s="296">
        <f t="shared" si="70"/>
        <v>22013.536004080644</v>
      </c>
      <c r="AQ80" s="273">
        <f t="shared" si="71"/>
        <v>17.960021999999999</v>
      </c>
      <c r="AR80" s="281">
        <f>+[18]GIS!V80</f>
        <v>34.414741773955768</v>
      </c>
      <c r="AS80" s="275">
        <f t="shared" si="53"/>
        <v>618.0895193845646</v>
      </c>
      <c r="AT80" s="297">
        <f>+VLOOKUP(A80,'[18]GJha county'!$X$59:$AE$65,8,FALSE)</f>
        <v>0.13367584572200764</v>
      </c>
      <c r="AU80" s="295">
        <f t="shared" si="54"/>
        <v>82.623639235640908</v>
      </c>
      <c r="AV80" s="279">
        <f t="shared" si="72"/>
        <v>535.4658801489237</v>
      </c>
      <c r="AW80" s="298">
        <f t="shared" si="73"/>
        <v>15.559200869964137</v>
      </c>
      <c r="AX80" s="248">
        <f t="shared" si="74"/>
        <v>11.769184944183561</v>
      </c>
      <c r="AY80" s="275">
        <f t="shared" si="75"/>
        <v>13.198499621101337</v>
      </c>
      <c r="AZ80" s="236">
        <f t="shared" si="76"/>
        <v>0</v>
      </c>
      <c r="BA80" s="236">
        <f t="shared" si="77"/>
        <v>45.977400000000003</v>
      </c>
      <c r="BB80" s="275">
        <f t="shared" si="78"/>
        <v>110.21568779113215</v>
      </c>
      <c r="BC80" s="299">
        <f t="shared" si="55"/>
        <v>24980.27666180228</v>
      </c>
      <c r="BD80" s="300">
        <f t="shared" si="56"/>
        <v>7359.6909081964122</v>
      </c>
      <c r="BE80" s="300">
        <f t="shared" si="57"/>
        <v>584.3325444056685</v>
      </c>
      <c r="BF80" s="301">
        <f t="shared" si="58"/>
        <v>0</v>
      </c>
      <c r="BG80" s="301">
        <f t="shared" si="59"/>
        <v>0</v>
      </c>
      <c r="BH80" s="301">
        <f t="shared" si="60"/>
        <v>583.64735706603551</v>
      </c>
      <c r="BI80" s="302">
        <f t="shared" si="79"/>
        <v>0</v>
      </c>
      <c r="BJ80" s="302">
        <f>IFERROR(([18]balgan!M433+[18]balgan!AD433+[18]balgan!M609+[18]balgan!AD609+[18]balgan!M785+[18]balgan!AD785+[18]balgan!AU785)/1000,0)</f>
        <v>0</v>
      </c>
      <c r="BK80" s="302">
        <f>+[18]balgan!AF609/1000</f>
        <v>0</v>
      </c>
      <c r="BL80" s="303">
        <f t="shared" si="80"/>
        <v>0</v>
      </c>
      <c r="BM80" s="302">
        <f t="shared" si="61"/>
        <v>0</v>
      </c>
      <c r="BN80" s="299">
        <f>-VLOOKUP(A80,'[18]GJha county'!$X$59:$AH$65,9,FALSE)*E80/0.8</f>
        <v>744.29824494424736</v>
      </c>
      <c r="BO80" s="299">
        <f>IFERROR(170-(VLOOKUP(A80,'[18]GJha county'!X$59:AI$65,12,FALSE))-BN80/E80,0)</f>
        <v>109.86042783548162</v>
      </c>
      <c r="BP80" s="299">
        <f t="shared" si="62"/>
        <v>4812.7628889499056</v>
      </c>
      <c r="BQ80" s="299">
        <f>170-(VLOOKUP(A80,'[18]GJha county'!X$59:AJ$65,13,FALSE))</f>
        <v>127.73250331450517</v>
      </c>
      <c r="BR80" s="299">
        <f t="shared" si="63"/>
        <v>903.35361040506825</v>
      </c>
      <c r="BS80" s="299">
        <f>170-(VLOOKUP(A80,'[18]GJha county'!X$59:AK$65,14,FALSE))</f>
        <v>146.11390816564739</v>
      </c>
      <c r="BT80" s="299">
        <f t="shared" si="64"/>
        <v>0</v>
      </c>
      <c r="BU80" s="301">
        <f t="shared" si="81"/>
        <v>6460.4147442992207</v>
      </c>
      <c r="BV80" s="299">
        <f>+[18]balgan!Q433+[18]balgan!AH433+[18]balgan!Q609+[18]balgan!AH609+[18]balgan!Q785+[18]balgan!AH785+[18]balgan!AY785</f>
        <v>0</v>
      </c>
    </row>
    <row r="81" spans="1:74" ht="15">
      <c r="A81" s="272">
        <v>5</v>
      </c>
      <c r="B81" s="272">
        <f>+VLOOKUP(C81,[18]GIS!B:C,2,FALSE)</f>
        <v>8075</v>
      </c>
      <c r="C81" s="272" t="s">
        <v>190</v>
      </c>
      <c r="D81" s="273">
        <f>+VLOOKUP(A81,'[18]GJha county'!$X$59:$AB$65,3,FALSE)</f>
        <v>125.18719294879965</v>
      </c>
      <c r="E81" s="274">
        <f>+[18]GIS!P81</f>
        <v>190.44491275998612</v>
      </c>
      <c r="F81" s="275">
        <f t="shared" si="65"/>
        <v>23841.264039801699</v>
      </c>
      <c r="G81" s="276">
        <f>+F81*'[18]GJha county'!L$81</f>
        <v>3301.0311775538257</v>
      </c>
      <c r="H81" s="277">
        <f>+F81*('[18]GJha county'!M$81+'[18]GJha county'!N$81)</f>
        <v>2540.2488963522474</v>
      </c>
      <c r="I81" s="278">
        <f>+F81*('[18]GJha county'!O$81)</f>
        <v>8317.8522167476749</v>
      </c>
      <c r="J81" s="278">
        <f>+F81*('[18]GJha county'!P$81)</f>
        <v>5510.4871193136141</v>
      </c>
      <c r="K81" s="278">
        <f>+F81*('[18]GJha county'!Q$81)</f>
        <v>4171.6446298343399</v>
      </c>
      <c r="L81" s="279">
        <f t="shared" si="45"/>
        <v>661.41616099957764</v>
      </c>
      <c r="M81" s="279">
        <f>E81*'[18]GJha county'!G$80*VLOOKUP(A81,$CG$13:$CM$19,5,FALSE)/100</f>
        <v>1579.9652389516027</v>
      </c>
      <c r="N81" s="280">
        <f>+IF([18]balgan!J80&gt;0,[18]balgan!J80,0)+IF([18]balgan!K80&gt;0,[18]balgan!K80,0)</f>
        <v>0</v>
      </c>
      <c r="O81" s="273">
        <f>+VLOOKUP(A81,'[18]GJha county'!$X$59:$AB$65,4,FALSE)</f>
        <v>99.63211959293065</v>
      </c>
      <c r="P81" s="281">
        <f>+[18]GIS!S81</f>
        <v>14.530846680550971</v>
      </c>
      <c r="Q81" s="282">
        <f t="shared" si="46"/>
        <v>1447.7390542631936</v>
      </c>
      <c r="R81" s="283">
        <f>+Q81*'[18]GJha county'!L$97</f>
        <v>528.49818814767832</v>
      </c>
      <c r="S81" s="279">
        <f>P81*'[18]GJha county'!G$96*VLOOKUP(A81,$CG$13:$CM$19,6,FALSE)/100</f>
        <v>19.49970431308143</v>
      </c>
      <c r="T81" s="279">
        <f t="shared" si="47"/>
        <v>172.2856700944522</v>
      </c>
      <c r="U81" s="284">
        <f>+Q81*'[18]GJha county'!S$97</f>
        <v>919.24086611551536</v>
      </c>
      <c r="V81" s="273">
        <f>+VLOOKUP(A81,'[18]GJha county'!$X$59:$AB$65,5,FALSE)</f>
        <v>84.689624516526081</v>
      </c>
      <c r="W81" s="285">
        <f>+[18]GIS!T81</f>
        <v>0</v>
      </c>
      <c r="X81" s="275">
        <f t="shared" si="48"/>
        <v>0</v>
      </c>
      <c r="Y81" s="276">
        <f>+X81*'[18]GJha county'!L$99</f>
        <v>0</v>
      </c>
      <c r="Z81" s="279">
        <f>W81*'[18]GJha county'!G$98*VLOOKUP(A81,$CG$13:$CM$19,7,FALSE)/100</f>
        <v>0</v>
      </c>
      <c r="AA81" s="279">
        <f t="shared" si="49"/>
        <v>0</v>
      </c>
      <c r="AB81" s="284">
        <f>+X81*'[18]GJha county'!S$99</f>
        <v>0</v>
      </c>
      <c r="AC81" s="286">
        <f t="shared" si="66"/>
        <v>45.977400000000003</v>
      </c>
      <c r="AD81" s="287">
        <f>+[18]GIS!U81</f>
        <v>69.842023152314624</v>
      </c>
      <c r="AE81" s="288">
        <f t="shared" si="50"/>
        <v>3211.1546352832306</v>
      </c>
      <c r="AF81" s="289">
        <f t="shared" si="67"/>
        <v>2937.0316786127109</v>
      </c>
      <c r="AG81" s="290">
        <f>+AF81-[18]balgan!L80</f>
        <v>35.740800000000036</v>
      </c>
      <c r="AH81" s="291">
        <f t="shared" si="51"/>
        <v>274.12295667051973</v>
      </c>
      <c r="AI81" s="292">
        <f t="shared" si="68"/>
        <v>3175.4138352832306</v>
      </c>
      <c r="AJ81" s="273">
        <f>+VLOOKUP(A81,'[18]GJha county'!$X$59:$AC$65,6,FALSE)</f>
        <v>11.027826809896856</v>
      </c>
      <c r="AK81" s="287">
        <f>+[18]GIS!W81</f>
        <v>3290.952822939259</v>
      </c>
      <c r="AL81" s="264">
        <f t="shared" si="52"/>
        <v>36292.0577709153</v>
      </c>
      <c r="AM81" s="294">
        <f>+VLOOKUP(A81,'[18]GJha county'!$X$59:$AE$65,7,FALSE)</f>
        <v>0.26848539897098361</v>
      </c>
      <c r="AN81" s="295">
        <f t="shared" si="69"/>
        <v>883.57278166153174</v>
      </c>
      <c r="AO81" s="279">
        <f>+[18]GJha!D$52*'LP09'!AK81</f>
        <v>399890.25942099525</v>
      </c>
      <c r="AP81" s="296">
        <f t="shared" si="70"/>
        <v>362714.6288684184</v>
      </c>
      <c r="AQ81" s="273">
        <f t="shared" si="71"/>
        <v>17.960021999999999</v>
      </c>
      <c r="AR81" s="281">
        <f>+[18]GIS!V81</f>
        <v>124.71687550670349</v>
      </c>
      <c r="AS81" s="275">
        <f t="shared" si="53"/>
        <v>2239.9178278716554</v>
      </c>
      <c r="AT81" s="297">
        <f>+VLOOKUP(A81,'[18]GJha county'!$X$59:$AE$65,8,FALSE)</f>
        <v>0.13367584572200764</v>
      </c>
      <c r="AU81" s="311">
        <f t="shared" si="54"/>
        <v>299.42290998854588</v>
      </c>
      <c r="AV81" s="279">
        <f t="shared" si="72"/>
        <v>1940.4949178831096</v>
      </c>
      <c r="AW81" s="298">
        <f t="shared" si="73"/>
        <v>15.559200869964135</v>
      </c>
      <c r="AX81" s="248">
        <f t="shared" si="74"/>
        <v>11.769184944183561</v>
      </c>
      <c r="AY81" s="275">
        <f t="shared" si="75"/>
        <v>13.198499621101337</v>
      </c>
      <c r="AZ81" s="236">
        <f t="shared" si="76"/>
        <v>0</v>
      </c>
      <c r="BA81" s="236">
        <f t="shared" si="77"/>
        <v>45.465662246898908</v>
      </c>
      <c r="BB81" s="275">
        <f t="shared" si="78"/>
        <v>110.21568779113215</v>
      </c>
      <c r="BC81" s="299">
        <f t="shared" si="55"/>
        <v>370263.70439594344</v>
      </c>
      <c r="BD81" s="300">
        <f t="shared" si="56"/>
        <v>40121.587136616807</v>
      </c>
      <c r="BE81" s="300">
        <f t="shared" si="57"/>
        <v>2540.2488963522474</v>
      </c>
      <c r="BF81" s="301">
        <f t="shared" si="58"/>
        <v>18035.724765895629</v>
      </c>
      <c r="BG81" s="301">
        <f t="shared" si="59"/>
        <v>19756.611779510851</v>
      </c>
      <c r="BH81" s="301">
        <f t="shared" si="60"/>
        <v>2102.2365577655928</v>
      </c>
      <c r="BI81" s="302">
        <f t="shared" si="79"/>
        <v>35107.89382854649</v>
      </c>
      <c r="BJ81" s="302">
        <f>IFERROR(([18]balgan!M434+[18]balgan!AD434+[18]balgan!M610+[18]balgan!AD610+[18]balgan!M786+[18]balgan!AD786+[18]balgan!AU786)/1000,0)</f>
        <v>54864.505608057341</v>
      </c>
      <c r="BK81" s="302">
        <f>+[18]balgan!AF610/1000</f>
        <v>0</v>
      </c>
      <c r="BL81" s="303">
        <f t="shared" si="80"/>
        <v>0.36009823765931132</v>
      </c>
      <c r="BM81" s="302">
        <f t="shared" si="61"/>
        <v>46227.545793966798</v>
      </c>
      <c r="BN81" s="299">
        <f>-VLOOKUP(A81,'[18]GJha county'!$X$59:$AH$65,9,FALSE)*E81/0.8</f>
        <v>3235.6623182773342</v>
      </c>
      <c r="BO81" s="299">
        <f>IFERROR(170-(VLOOKUP(A81,'[18]GJha county'!X$59:AI$65,12,FALSE))-BN81/E81,0)</f>
        <v>109.86042783548162</v>
      </c>
      <c r="BP81" s="299">
        <f t="shared" si="62"/>
        <v>20922.359594903046</v>
      </c>
      <c r="BQ81" s="299">
        <f>170-(VLOOKUP(A81,'[18]GJha county'!X$59:AJ$65,13,FALSE))</f>
        <v>127.73250331450517</v>
      </c>
      <c r="BR81" s="299">
        <f t="shared" si="63"/>
        <v>1856.0614217860432</v>
      </c>
      <c r="BS81" s="299">
        <f>170-(VLOOKUP(A81,'[18]GJha county'!X$59:AK$65,14,FALSE))</f>
        <v>146.11390816564739</v>
      </c>
      <c r="BT81" s="299">
        <f t="shared" si="64"/>
        <v>0</v>
      </c>
      <c r="BU81" s="301">
        <f t="shared" si="81"/>
        <v>26014.083334966421</v>
      </c>
      <c r="BV81" s="299">
        <f>+[18]balgan!Q434+[18]balgan!AH434+[18]balgan!Q610+[18]balgan!AH610+[18]balgan!Q786+[18]balgan!AH786+[18]balgan!AY786</f>
        <v>72241.629128933215</v>
      </c>
    </row>
    <row r="82" spans="1:74" ht="15">
      <c r="A82" s="272">
        <v>5</v>
      </c>
      <c r="B82" s="272">
        <f>+VLOOKUP(C82,[18]GIS!B:C,2,FALSE)</f>
        <v>8118</v>
      </c>
      <c r="C82" s="272" t="s">
        <v>191</v>
      </c>
      <c r="D82" s="273">
        <f>+VLOOKUP(A82,'[18]GJha county'!$X$59:$AB$65,3,FALSE)</f>
        <v>125.18719294879965</v>
      </c>
      <c r="E82" s="274">
        <f>+[18]GIS!P82</f>
        <v>12.070924983288045</v>
      </c>
      <c r="F82" s="275">
        <f t="shared" si="65"/>
        <v>1511.1252149533666</v>
      </c>
      <c r="G82" s="276">
        <f>+F82*'[18]GJha county'!L$81</f>
        <v>209.22848047910298</v>
      </c>
      <c r="H82" s="277">
        <f>+F82*('[18]GJha county'!M$81+'[18]GJha county'!N$81)</f>
        <v>161.00799660315622</v>
      </c>
      <c r="I82" s="278">
        <f>+F82*('[18]GJha county'!O$81)</f>
        <v>527.2084650377335</v>
      </c>
      <c r="J82" s="278">
        <f>+F82*('[18]GJha county'!P$81)</f>
        <v>349.26990526882327</v>
      </c>
      <c r="K82" s="278">
        <f>+F82*('[18]GJha county'!Q$81)</f>
        <v>264.41036756455077</v>
      </c>
      <c r="L82" s="279">
        <f t="shared" si="45"/>
        <v>41.92238451768057</v>
      </c>
      <c r="M82" s="279">
        <f>E82*'[18]GJha county'!G$80*VLOOKUP(A82,$CG$13:$CM$19,5,FALSE)/100</f>
        <v>100.14256405800228</v>
      </c>
      <c r="N82" s="280">
        <f>+IF([18]balgan!J81&gt;0,[18]balgan!J81,0)+IF([18]balgan!K81&gt;0,[18]balgan!K81,0)</f>
        <v>1136.1036753976121</v>
      </c>
      <c r="O82" s="273">
        <f>+VLOOKUP(A82,'[18]GJha county'!$X$59:$AB$65,4,FALSE)</f>
        <v>99.63211959293065</v>
      </c>
      <c r="P82" s="281">
        <f>+[18]GIS!S82</f>
        <v>2.160917627429999</v>
      </c>
      <c r="Q82" s="282">
        <f t="shared" si="46"/>
        <v>215.29680348657763</v>
      </c>
      <c r="R82" s="283">
        <f>+Q82*'[18]GJha county'!L$97</f>
        <v>78.594253723818881</v>
      </c>
      <c r="S82" s="279">
        <f>P82*'[18]GJha county'!G$96*VLOOKUP(A82,$CG$13:$CM$19,6,FALSE)/100</f>
        <v>2.8998485570844048</v>
      </c>
      <c r="T82" s="279">
        <f t="shared" si="47"/>
        <v>25.621021929781641</v>
      </c>
      <c r="U82" s="284">
        <f>+Q82*'[18]GJha county'!S$97</f>
        <v>136.70254976275876</v>
      </c>
      <c r="V82" s="273">
        <f>+VLOOKUP(A82,'[18]GJha county'!$X$59:$AB$65,5,FALSE)</f>
        <v>84.689624516526081</v>
      </c>
      <c r="W82" s="285">
        <f>+[18]GIS!T82</f>
        <v>1.337267407988999</v>
      </c>
      <c r="X82" s="275">
        <f t="shared" si="48"/>
        <v>113.25267466077642</v>
      </c>
      <c r="Y82" s="276">
        <f>+X82*'[18]GJha county'!L$99</f>
        <v>36.860312508838362</v>
      </c>
      <c r="Z82" s="279">
        <f>W82*'[18]GJha county'!G$98*VLOOKUP(A82,$CG$13:$CM$19,7,FALSE)/100</f>
        <v>3.4402958341582472</v>
      </c>
      <c r="AA82" s="279">
        <f t="shared" si="49"/>
        <v>4.0941778962991195</v>
      </c>
      <c r="AB82" s="284">
        <f>+X82*'[18]GJha county'!S$99</f>
        <v>76.392362151938073</v>
      </c>
      <c r="AC82" s="286">
        <f t="shared" si="66"/>
        <v>45.977400000000003</v>
      </c>
      <c r="AD82" s="287">
        <f>+[18]GIS!U82</f>
        <v>4.089857259362895</v>
      </c>
      <c r="AE82" s="288">
        <f t="shared" si="50"/>
        <v>188.04100315663158</v>
      </c>
      <c r="AF82" s="289">
        <f t="shared" si="67"/>
        <v>171.98872239935815</v>
      </c>
      <c r="AG82" s="290">
        <f>+AF82-[18]balgan!L81</f>
        <v>0</v>
      </c>
      <c r="AH82" s="291">
        <f t="shared" si="51"/>
        <v>16.052280757273429</v>
      </c>
      <c r="AI82" s="292">
        <f t="shared" si="68"/>
        <v>188.04100315663158</v>
      </c>
      <c r="AJ82" s="273">
        <f>+VLOOKUP(A82,'[18]GJha county'!$X$59:$AC$65,6,FALSE)</f>
        <v>11.027826809896856</v>
      </c>
      <c r="AK82" s="287">
        <f>+[18]GIS!W82</f>
        <v>2.3594586711588983</v>
      </c>
      <c r="AL82" s="264">
        <f t="shared" si="52"/>
        <v>26.01970159064971</v>
      </c>
      <c r="AM82" s="294">
        <f>+VLOOKUP(A82,'[18]GJha county'!$X$59:$AE$65,7,FALSE)</f>
        <v>0.26848539897098361</v>
      </c>
      <c r="AN82" s="295">
        <f t="shared" si="69"/>
        <v>0.63348020268164362</v>
      </c>
      <c r="AO82" s="279">
        <f>+[18]GJha!D$52*'LP09'!AK82</f>
        <v>286.70254204986003</v>
      </c>
      <c r="AP82" s="296">
        <f t="shared" si="70"/>
        <v>260.04936025652864</v>
      </c>
      <c r="AQ82" s="273">
        <f t="shared" si="71"/>
        <v>17.960021999999999</v>
      </c>
      <c r="AR82" s="281">
        <f>+[18]GIS!V82</f>
        <v>21.750906434961298</v>
      </c>
      <c r="AS82" s="275">
        <f t="shared" si="53"/>
        <v>390.64675809184644</v>
      </c>
      <c r="AT82" s="297">
        <f>+VLOOKUP(A82,'[18]GJha county'!$X$59:$AE$65,8,FALSE)</f>
        <v>0.13367584572200764</v>
      </c>
      <c r="AU82" s="295">
        <f t="shared" si="54"/>
        <v>52.220035766488103</v>
      </c>
      <c r="AV82" s="279">
        <f t="shared" si="72"/>
        <v>338.42672232535836</v>
      </c>
      <c r="AW82" s="298">
        <f t="shared" si="73"/>
        <v>15.559200869964137</v>
      </c>
      <c r="AX82" s="248">
        <f t="shared" si="74"/>
        <v>11.769184944183561</v>
      </c>
      <c r="AY82" s="275">
        <f t="shared" si="75"/>
        <v>13.198499621101337</v>
      </c>
      <c r="AZ82" s="236">
        <f t="shared" si="76"/>
        <v>5.6342311832663379</v>
      </c>
      <c r="BA82" s="236">
        <f t="shared" si="77"/>
        <v>45.977400000000003</v>
      </c>
      <c r="BB82" s="275">
        <f t="shared" si="78"/>
        <v>110.21568779113214</v>
      </c>
      <c r="BC82" s="299">
        <f t="shared" si="55"/>
        <v>964.63737853152486</v>
      </c>
      <c r="BD82" s="300">
        <f t="shared" si="56"/>
        <v>1486.8064237000219</v>
      </c>
      <c r="BE82" s="300">
        <f t="shared" si="57"/>
        <v>161.00799660315622</v>
      </c>
      <c r="BF82" s="301">
        <f t="shared" si="58"/>
        <v>4.7850624734956</v>
      </c>
      <c r="BG82" s="301">
        <f t="shared" si="59"/>
        <v>4.2898815000000008</v>
      </c>
      <c r="BH82" s="301">
        <f t="shared" si="60"/>
        <v>265.94842788386654</v>
      </c>
      <c r="BI82" s="302">
        <f t="shared" si="79"/>
        <v>0</v>
      </c>
      <c r="BJ82" s="302">
        <f>IFERROR(([18]balgan!M435+[18]balgan!AD435+[18]balgan!M611+[18]balgan!AD611+[18]balgan!M787+[18]balgan!AD787+[18]balgan!AU787)/1000,0)</f>
        <v>4.2898815000000008</v>
      </c>
      <c r="BK82" s="302">
        <f>+[18]balgan!AF611/1000</f>
        <v>0</v>
      </c>
      <c r="BL82" s="303">
        <f t="shared" si="80"/>
        <v>0</v>
      </c>
      <c r="BM82" s="302">
        <f t="shared" si="61"/>
        <v>0</v>
      </c>
      <c r="BN82" s="299">
        <f>-VLOOKUP(A82,'[18]GJha county'!$X$59:$AH$65,9,FALSE)*E82/0.8</f>
        <v>205.08522149079869</v>
      </c>
      <c r="BO82" s="299">
        <f>IFERROR(170-(VLOOKUP(A82,'[18]GJha county'!X$59:AI$65,12,FALSE))-BN82/E82,0)</f>
        <v>109.86042783548162</v>
      </c>
      <c r="BP82" s="299">
        <f t="shared" si="62"/>
        <v>1326.1169830340284</v>
      </c>
      <c r="BQ82" s="299">
        <f>170-(VLOOKUP(A82,'[18]GJha county'!X$59:AJ$65,13,FALSE))</f>
        <v>127.73250331450517</v>
      </c>
      <c r="BR82" s="299">
        <f t="shared" si="63"/>
        <v>276.01941800807498</v>
      </c>
      <c r="BS82" s="299">
        <f>170-(VLOOKUP(A82,'[18]GJha county'!X$59:AK$65,14,FALSE))</f>
        <v>146.11390816564739</v>
      </c>
      <c r="BT82" s="299">
        <f t="shared" si="64"/>
        <v>195.39336724381792</v>
      </c>
      <c r="BU82" s="301">
        <f t="shared" si="81"/>
        <v>2002.61498977672</v>
      </c>
      <c r="BV82" s="299">
        <f>+[18]balgan!Q435+[18]balgan!AH435+[18]balgan!Q611+[18]balgan!AH611+[18]balgan!Q787+[18]balgan!AH787+[18]balgan!AY787</f>
        <v>5.8302180000000012</v>
      </c>
    </row>
    <row r="83" spans="1:74" ht="15">
      <c r="A83" s="272">
        <v>5</v>
      </c>
      <c r="B83" s="272">
        <f>+VLOOKUP(C83,[18]GIS!B:C,2,FALSE)</f>
        <v>8110</v>
      </c>
      <c r="C83" s="272" t="s">
        <v>192</v>
      </c>
      <c r="D83" s="273">
        <f>+VLOOKUP(A83,'[18]GJha county'!$X$59:$AB$65,3,FALSE)</f>
        <v>125.18719294879965</v>
      </c>
      <c r="E83" s="274">
        <f>+[18]GIS!P83</f>
        <v>271.62227594775351</v>
      </c>
      <c r="F83" s="275">
        <f t="shared" si="65"/>
        <v>34003.630268263521</v>
      </c>
      <c r="G83" s="276">
        <f>+F83*'[18]GJha county'!L$81</f>
        <v>4708.0995151163324</v>
      </c>
      <c r="H83" s="277">
        <f>+F83*('[18]GJha county'!M$81+'[18]GJha county'!N$81)</f>
        <v>3623.0329112048516</v>
      </c>
      <c r="I83" s="278">
        <f>+F83*('[18]GJha county'!O$81)</f>
        <v>11863.346294565705</v>
      </c>
      <c r="J83" s="278">
        <f>+F83*('[18]GJha county'!P$81)</f>
        <v>7859.3385942269515</v>
      </c>
      <c r="K83" s="278">
        <f>+F83*('[18]GJha county'!Q$81)</f>
        <v>5949.8129531496843</v>
      </c>
      <c r="L83" s="279">
        <f t="shared" si="45"/>
        <v>943.34556064381229</v>
      </c>
      <c r="M83" s="279">
        <f>E83*'[18]GJha county'!G$80*VLOOKUP(A83,$CG$13:$CM$19,5,FALSE)/100</f>
        <v>2253.4272399453607</v>
      </c>
      <c r="N83" s="280">
        <f>+IF([18]balgan!J82&gt;0,[18]balgan!J82,0)+IF([18]balgan!K82&gt;0,[18]balgan!K82,0)</f>
        <v>21493.166735148632</v>
      </c>
      <c r="O83" s="273">
        <f>+VLOOKUP(A83,'[18]GJha county'!$X$59:$AB$65,4,FALSE)</f>
        <v>99.63211959293065</v>
      </c>
      <c r="P83" s="281">
        <f>+[18]GIS!S83</f>
        <v>2.1757681665531576</v>
      </c>
      <c r="Q83" s="282">
        <f t="shared" si="46"/>
        <v>216.77639417651565</v>
      </c>
      <c r="R83" s="283">
        <f>+Q83*'[18]GJha county'!L$97</f>
        <v>79.134379374591205</v>
      </c>
      <c r="S83" s="279">
        <f>P83*'[18]GJha county'!G$96*VLOOKUP(A83,$CG$13:$CM$19,6,FALSE)/100</f>
        <v>2.9197772734322989</v>
      </c>
      <c r="T83" s="279">
        <f t="shared" si="47"/>
        <v>25.797098048423905</v>
      </c>
      <c r="U83" s="284">
        <f>+Q83*'[18]GJha county'!S$97</f>
        <v>137.64201480192446</v>
      </c>
      <c r="V83" s="273">
        <f>+VLOOKUP(A83,'[18]GJha county'!$X$59:$AB$65,5,FALSE)</f>
        <v>84.689624516526081</v>
      </c>
      <c r="W83" s="285">
        <f>+[18]GIS!T83</f>
        <v>0</v>
      </c>
      <c r="X83" s="275">
        <f t="shared" si="48"/>
        <v>0</v>
      </c>
      <c r="Y83" s="276">
        <f>+X83*'[18]GJha county'!L$99</f>
        <v>0</v>
      </c>
      <c r="Z83" s="279">
        <f>W83*'[18]GJha county'!G$98*VLOOKUP(A83,$CG$13:$CM$19,7,FALSE)/100</f>
        <v>0</v>
      </c>
      <c r="AA83" s="279">
        <f t="shared" si="49"/>
        <v>0</v>
      </c>
      <c r="AB83" s="284">
        <f>+X83*'[18]GJha county'!S$99</f>
        <v>0</v>
      </c>
      <c r="AC83" s="286">
        <f t="shared" si="66"/>
        <v>45.977400000000003</v>
      </c>
      <c r="AD83" s="287">
        <f>+[18]GIS!U83</f>
        <v>26.891539120465797</v>
      </c>
      <c r="AE83" s="288">
        <f t="shared" si="50"/>
        <v>1236.4030507573043</v>
      </c>
      <c r="AF83" s="289">
        <f t="shared" si="67"/>
        <v>1130.8564488633881</v>
      </c>
      <c r="AG83" s="290">
        <f>+AF83-[18]balgan!L82</f>
        <v>70.868400000000065</v>
      </c>
      <c r="AH83" s="291">
        <f t="shared" si="51"/>
        <v>105.54660189391623</v>
      </c>
      <c r="AI83" s="292">
        <f t="shared" si="68"/>
        <v>1165.5346507573042</v>
      </c>
      <c r="AJ83" s="273">
        <f>+VLOOKUP(A83,'[18]GJha county'!$X$59:$AC$65,6,FALSE)</f>
        <v>11.027826809896856</v>
      </c>
      <c r="AK83" s="287">
        <f>+[18]GIS!W83</f>
        <v>109.52566975950927</v>
      </c>
      <c r="AL83" s="264">
        <f t="shared" si="52"/>
        <v>1207.8301173458258</v>
      </c>
      <c r="AM83" s="294">
        <f>+VLOOKUP(A83,'[18]GJha county'!$X$59:$AE$65,7,FALSE)</f>
        <v>0.26848539897098361</v>
      </c>
      <c r="AN83" s="295">
        <f t="shared" si="69"/>
        <v>29.406043142946043</v>
      </c>
      <c r="AO83" s="279">
        <f>+[18]GJha!D$52*'LP09'!AK83</f>
        <v>13308.683183817491</v>
      </c>
      <c r="AP83" s="296">
        <f t="shared" si="70"/>
        <v>12071.447023328719</v>
      </c>
      <c r="AQ83" s="273">
        <f t="shared" si="71"/>
        <v>17.960021999999999</v>
      </c>
      <c r="AR83" s="281">
        <f>+[18]GIS!V83</f>
        <v>81.1000956721753</v>
      </c>
      <c r="AS83" s="275">
        <f t="shared" si="53"/>
        <v>1456.5595024743729</v>
      </c>
      <c r="AT83" s="297">
        <f>+VLOOKUP(A83,'[18]GJha county'!$X$59:$AE$65,8,FALSE)</f>
        <v>0.13367584572200764</v>
      </c>
      <c r="AU83" s="311">
        <f t="shared" si="54"/>
        <v>194.70682333768849</v>
      </c>
      <c r="AV83" s="279">
        <f t="shared" si="72"/>
        <v>1261.8526791366844</v>
      </c>
      <c r="AW83" s="298">
        <f t="shared" si="73"/>
        <v>15.559200869964133</v>
      </c>
      <c r="AX83" s="248">
        <f t="shared" si="74"/>
        <v>11.769184944183561</v>
      </c>
      <c r="AY83" s="275">
        <f t="shared" si="75"/>
        <v>13.198499621101337</v>
      </c>
      <c r="AZ83" s="236">
        <f t="shared" si="76"/>
        <v>0</v>
      </c>
      <c r="BA83" s="236">
        <f t="shared" si="77"/>
        <v>43.342058092549806</v>
      </c>
      <c r="BB83" s="275">
        <f t="shared" si="78"/>
        <v>110.21568779113217</v>
      </c>
      <c r="BC83" s="299">
        <f t="shared" si="55"/>
        <v>17724.324029133735</v>
      </c>
      <c r="BD83" s="300">
        <f t="shared" si="56"/>
        <v>27488.23074698538</v>
      </c>
      <c r="BE83" s="300">
        <f t="shared" si="57"/>
        <v>3623.0329112048516</v>
      </c>
      <c r="BF83" s="301">
        <f t="shared" si="58"/>
        <v>4250.1995067937096</v>
      </c>
      <c r="BG83" s="301">
        <f t="shared" si="59"/>
        <v>869.88971621677717</v>
      </c>
      <c r="BH83" s="301">
        <f t="shared" si="60"/>
        <v>361.75488128255898</v>
      </c>
      <c r="BI83" s="302">
        <f t="shared" si="79"/>
        <v>0</v>
      </c>
      <c r="BJ83" s="302">
        <f>IFERROR(([18]balgan!M436+[18]balgan!AD436+[18]balgan!M612+[18]balgan!AD612+[18]balgan!M788+[18]balgan!AD788+[18]balgan!AU788)/1000,0)</f>
        <v>869.88971621677717</v>
      </c>
      <c r="BK83" s="302">
        <f>+[18]balgan!AF612/1000</f>
        <v>45.326201652438982</v>
      </c>
      <c r="BL83" s="303">
        <f t="shared" si="80"/>
        <v>0</v>
      </c>
      <c r="BM83" s="302">
        <f t="shared" si="61"/>
        <v>0</v>
      </c>
      <c r="BN83" s="299">
        <f>-VLOOKUP(A83,'[18]GJha county'!$X$59:$AH$65,9,FALSE)*E83/0.8</f>
        <v>4614.8671043605455</v>
      </c>
      <c r="BO83" s="299">
        <f>IFERROR(170-(VLOOKUP(A83,'[18]GJha county'!X$59:AI$65,12,FALSE))-BN83/E83,0)</f>
        <v>109.86042783548162</v>
      </c>
      <c r="BP83" s="299">
        <f t="shared" si="62"/>
        <v>29840.539445267448</v>
      </c>
      <c r="BQ83" s="299">
        <f>170-(VLOOKUP(A83,'[18]GJha county'!X$59:AJ$65,13,FALSE))</f>
        <v>127.73250331450517</v>
      </c>
      <c r="BR83" s="299">
        <f t="shared" si="63"/>
        <v>277.91631454584603</v>
      </c>
      <c r="BS83" s="299">
        <f>170-(VLOOKUP(A83,'[18]GJha county'!X$59:AK$65,14,FALSE))</f>
        <v>146.11390816564739</v>
      </c>
      <c r="BT83" s="299">
        <f t="shared" si="64"/>
        <v>0</v>
      </c>
      <c r="BU83" s="301">
        <f t="shared" si="81"/>
        <v>34733.322864173839</v>
      </c>
      <c r="BV83" s="299">
        <f>+[18]balgan!Q436+[18]balgan!AH436+[18]balgan!Q612+[18]balgan!AH612+[18]balgan!Q788+[18]balgan!AH788+[18]balgan!AY788</f>
        <v>1192.77928059596</v>
      </c>
    </row>
    <row r="84" spans="1:74" ht="15">
      <c r="A84" s="272">
        <v>5</v>
      </c>
      <c r="B84" s="272">
        <f>+VLOOKUP(C84,[18]GIS!B:C,2,FALSE)</f>
        <v>8121</v>
      </c>
      <c r="C84" s="272" t="s">
        <v>193</v>
      </c>
      <c r="D84" s="273">
        <f>+VLOOKUP(A84,'[18]GJha county'!$X$59:$AB$65,3,FALSE)</f>
        <v>125.18719294879965</v>
      </c>
      <c r="E84" s="274">
        <f>+[18]GIS!P84</f>
        <v>215.05554450543761</v>
      </c>
      <c r="F84" s="275">
        <f t="shared" si="65"/>
        <v>26922.199944711389</v>
      </c>
      <c r="G84" s="276">
        <f>+F84*'[18]GJha county'!L$81</f>
        <v>3727.6136549414837</v>
      </c>
      <c r="H84" s="277">
        <f>+F84*('[18]GJha county'!M$81+'[18]GJha county'!N$81)</f>
        <v>2868.5177339068837</v>
      </c>
      <c r="I84" s="278">
        <f>+F84*('[18]GJha county'!O$81)</f>
        <v>9392.7436110767703</v>
      </c>
      <c r="J84" s="278">
        <f>+F84*('[18]GJha county'!P$81)</f>
        <v>6222.5910409468261</v>
      </c>
      <c r="K84" s="278">
        <f>+F84*('[18]GJha county'!Q$81)</f>
        <v>4710.7339038394275</v>
      </c>
      <c r="L84" s="279">
        <f t="shared" si="45"/>
        <v>746.88901156275085</v>
      </c>
      <c r="M84" s="279">
        <f>E84*'[18]GJha county'!G$80*VLOOKUP(A84,$CG$13:$CM$19,5,FALSE)/100</f>
        <v>1784.1394649938429</v>
      </c>
      <c r="N84" s="280">
        <f>+IF([18]balgan!J83&gt;0,[18]balgan!J83,0)+IF([18]balgan!K83&gt;0,[18]balgan!K83,0)</f>
        <v>11274.804797563316</v>
      </c>
      <c r="O84" s="273">
        <f>+VLOOKUP(A84,'[18]GJha county'!$X$59:$AB$65,4,FALSE)</f>
        <v>99.63211959293065</v>
      </c>
      <c r="P84" s="281">
        <f>+[18]GIS!S84</f>
        <v>15.884577602616289</v>
      </c>
      <c r="Q84" s="282">
        <f t="shared" si="46"/>
        <v>1582.6141353870537</v>
      </c>
      <c r="R84" s="283">
        <f>+Q84*'[18]GJha county'!L$97</f>
        <v>577.73443399621533</v>
      </c>
      <c r="S84" s="279">
        <f>P84*'[18]GJha county'!G$96*VLOOKUP(A84,$CG$13:$CM$19,6,FALSE)/100</f>
        <v>21.316346748314107</v>
      </c>
      <c r="T84" s="279">
        <f t="shared" si="47"/>
        <v>188.33624472117179</v>
      </c>
      <c r="U84" s="284">
        <f>+Q84*'[18]GJha county'!S$97</f>
        <v>1004.8797013908384</v>
      </c>
      <c r="V84" s="273">
        <f>+VLOOKUP(A84,'[18]GJha county'!$X$59:$AB$65,5,FALSE)</f>
        <v>84.689624516526081</v>
      </c>
      <c r="W84" s="285">
        <f>+[18]GIS!T84</f>
        <v>9.0948546507139785</v>
      </c>
      <c r="X84" s="275">
        <f t="shared" si="48"/>
        <v>770.23982540134784</v>
      </c>
      <c r="Y84" s="276">
        <f>+X84*'[18]GJha county'!L$99</f>
        <v>250.68971444680346</v>
      </c>
      <c r="Z84" s="279">
        <f>W84*'[18]GJha county'!G$98*VLOOKUP(A84,$CG$13:$CM$19,7,FALSE)/100</f>
        <v>23.397706681701656</v>
      </c>
      <c r="AA84" s="279">
        <f t="shared" si="49"/>
        <v>27.844806998625916</v>
      </c>
      <c r="AB84" s="284">
        <f>+X84*'[18]GJha county'!S$99</f>
        <v>519.55011095454438</v>
      </c>
      <c r="AC84" s="286">
        <f t="shared" si="66"/>
        <v>45.97740000000001</v>
      </c>
      <c r="AD84" s="287">
        <f>+[18]GIS!U84</f>
        <v>73.507630341882148</v>
      </c>
      <c r="AE84" s="288">
        <f t="shared" si="50"/>
        <v>3379.6897232808528</v>
      </c>
      <c r="AF84" s="289">
        <f t="shared" si="67"/>
        <v>3091.1796249519994</v>
      </c>
      <c r="AG84" s="290">
        <f>+AF84-[18]balgan!L83</f>
        <v>72.970800000000054</v>
      </c>
      <c r="AH84" s="291">
        <f t="shared" si="51"/>
        <v>288.5100983288533</v>
      </c>
      <c r="AI84" s="292">
        <f t="shared" si="68"/>
        <v>3306.7189232808528</v>
      </c>
      <c r="AJ84" s="273">
        <f>+VLOOKUP(A84,'[18]GJha county'!$X$59:$AC$65,6,FALSE)</f>
        <v>11.027826809896856</v>
      </c>
      <c r="AK84" s="287">
        <f>+[18]GIS!W84</f>
        <v>495.88609645028811</v>
      </c>
      <c r="AL84" s="264">
        <f t="shared" si="52"/>
        <v>5468.5459890895854</v>
      </c>
      <c r="AM84" s="294">
        <f>+VLOOKUP(A84,'[18]GJha county'!$X$59:$AE$65,7,FALSE)</f>
        <v>0.26848539897098361</v>
      </c>
      <c r="AN84" s="295">
        <f t="shared" si="69"/>
        <v>133.13817644961927</v>
      </c>
      <c r="AO84" s="279">
        <f>+[18]GJha!D$52*'LP09'!AK84</f>
        <v>60256.11135186741</v>
      </c>
      <c r="AP84" s="296">
        <f t="shared" si="70"/>
        <v>54654.427186328205</v>
      </c>
      <c r="AQ84" s="273">
        <f t="shared" si="71"/>
        <v>17.960021999999999</v>
      </c>
      <c r="AR84" s="281">
        <f>+[18]GIS!V84</f>
        <v>267.50323035380882</v>
      </c>
      <c r="AS84" s="275">
        <f t="shared" si="53"/>
        <v>4804.3639022254738</v>
      </c>
      <c r="AT84" s="297">
        <f>+VLOOKUP(A84,'[18]GJha county'!$X$59:$AE$65,8,FALSE)</f>
        <v>0.13367584572200764</v>
      </c>
      <c r="AU84" s="295">
        <f t="shared" si="54"/>
        <v>642.22740778627497</v>
      </c>
      <c r="AV84" s="279">
        <f t="shared" si="72"/>
        <v>4162.1364944391989</v>
      </c>
      <c r="AW84" s="298">
        <f t="shared" si="73"/>
        <v>15.559200869964137</v>
      </c>
      <c r="AX84" s="248">
        <f t="shared" si="74"/>
        <v>11.769184944183561</v>
      </c>
      <c r="AY84" s="275">
        <f t="shared" si="75"/>
        <v>13.198499621101339</v>
      </c>
      <c r="AZ84" s="236">
        <f t="shared" si="76"/>
        <v>5.6342311832663379</v>
      </c>
      <c r="BA84" s="236">
        <f t="shared" si="77"/>
        <v>44.984703056014538</v>
      </c>
      <c r="BB84" s="275">
        <f t="shared" si="78"/>
        <v>110.21568779113217</v>
      </c>
      <c r="BC84" s="299">
        <f t="shared" si="55"/>
        <v>64915.206185754665</v>
      </c>
      <c r="BD84" s="300">
        <f t="shared" si="56"/>
        <v>21299.388590037404</v>
      </c>
      <c r="BE84" s="300">
        <f t="shared" si="57"/>
        <v>2868.5177339068837</v>
      </c>
      <c r="BF84" s="301">
        <f t="shared" si="58"/>
        <v>9124.2345582997077</v>
      </c>
      <c r="BG84" s="301">
        <f t="shared" si="59"/>
        <v>7339.6196495759195</v>
      </c>
      <c r="BH84" s="301">
        <f t="shared" si="60"/>
        <v>2299.7953965812767</v>
      </c>
      <c r="BI84" s="302">
        <f t="shared" si="79"/>
        <v>0</v>
      </c>
      <c r="BJ84" s="302">
        <f>IFERROR(([18]balgan!M437+[18]balgan!AD437+[18]balgan!M613+[18]balgan!AD613+[18]balgan!M789+[18]balgan!AD789+[18]balgan!AU789)/1000,0)</f>
        <v>7339.6196495759195</v>
      </c>
      <c r="BK84" s="302">
        <f>+[18]balgan!AF613/1000</f>
        <v>22.015583659756079</v>
      </c>
      <c r="BL84" s="303">
        <f t="shared" si="80"/>
        <v>0</v>
      </c>
      <c r="BM84" s="302">
        <f t="shared" si="61"/>
        <v>0</v>
      </c>
      <c r="BN84" s="299">
        <f>-VLOOKUP(A84,'[18]GJha county'!$X$59:$AH$65,9,FALSE)*E84/0.8</f>
        <v>3653.7973716831211</v>
      </c>
      <c r="BO84" s="299">
        <f>IFERROR(170-(VLOOKUP(A84,'[18]GJha county'!X$59:AI$65,12,FALSE))-BN84/E84,0)</f>
        <v>109.86042783548162</v>
      </c>
      <c r="BP84" s="299">
        <f t="shared" si="62"/>
        <v>23626.094127759832</v>
      </c>
      <c r="BQ84" s="299">
        <f>170-(VLOOKUP(A84,'[18]GJha county'!X$59:AJ$65,13,FALSE))</f>
        <v>127.73250331450517</v>
      </c>
      <c r="BR84" s="299">
        <f t="shared" si="63"/>
        <v>2028.9768612756998</v>
      </c>
      <c r="BS84" s="299">
        <f>170-(VLOOKUP(A84,'[18]GJha county'!X$59:AK$65,14,FALSE))</f>
        <v>146.11390816564739</v>
      </c>
      <c r="BT84" s="299">
        <f t="shared" si="64"/>
        <v>1328.8847572143334</v>
      </c>
      <c r="BU84" s="301">
        <f t="shared" si="81"/>
        <v>30637.753117932989</v>
      </c>
      <c r="BV84" s="299">
        <f>+[18]balgan!Q437+[18]balgan!AH437+[18]balgan!Q613+[18]balgan!AH613+[18]balgan!Q789+[18]balgan!AH789+[18]balgan!AY789</f>
        <v>10249.718706138749</v>
      </c>
    </row>
    <row r="85" spans="1:74" ht="15">
      <c r="A85" s="272">
        <v>5</v>
      </c>
      <c r="B85" s="272">
        <f>+VLOOKUP(C85,[18]GIS!B:C,2,FALSE)</f>
        <v>8126</v>
      </c>
      <c r="C85" s="346" t="s">
        <v>194</v>
      </c>
      <c r="D85" s="273">
        <f>+VLOOKUP(A85,'[18]GJha county'!$X$59:$AB$65,3,FALSE)</f>
        <v>125.18719294879965</v>
      </c>
      <c r="E85" s="274">
        <f>+[18]GIS!P85</f>
        <v>7.1033631297267883</v>
      </c>
      <c r="F85" s="275">
        <f t="shared" si="65"/>
        <v>889.25009070649685</v>
      </c>
      <c r="G85" s="276">
        <f>+F85*'[18]GJha county'!L$81</f>
        <v>123.12443959196759</v>
      </c>
      <c r="H85" s="277">
        <f>+F85*('[18]GJha county'!M$81+'[18]GJha county'!N$81)</f>
        <v>94.748187752426873</v>
      </c>
      <c r="I85" s="278">
        <f>+F85*('[18]GJha county'!O$81)</f>
        <v>310.2457498007571</v>
      </c>
      <c r="J85" s="278">
        <f>+F85*('[18]GJha county'!P$81)</f>
        <v>205.53445331195499</v>
      </c>
      <c r="K85" s="278">
        <f>+F85*('[18]GJha county'!Q$81)</f>
        <v>155.59726024939036</v>
      </c>
      <c r="L85" s="279">
        <f t="shared" si="45"/>
        <v>24.670016664456579</v>
      </c>
      <c r="M85" s="279">
        <f>E85*'[18]GJha county'!G$80*VLOOKUP(A85,$CG$13:$CM$19,5,FALSE)/100</f>
        <v>58.930777734992546</v>
      </c>
      <c r="N85" s="280">
        <f>+IF([18]balgan!J84&gt;0,[18]balgan!J84,0)+IF([18]balgan!K84&gt;0,[18]balgan!K84,0)</f>
        <v>671.37746336210239</v>
      </c>
      <c r="O85" s="273">
        <f>+VLOOKUP(A85,'[18]GJha county'!$X$59:$AB$65,4,FALSE)</f>
        <v>99.63211959293065</v>
      </c>
      <c r="P85" s="281">
        <f>+[18]GIS!S85</f>
        <v>3.2516176798059888</v>
      </c>
      <c r="Q85" s="282">
        <f t="shared" si="46"/>
        <v>323.96556154491793</v>
      </c>
      <c r="R85" s="283">
        <f>+Q85*'[18]GJha county'!L$97</f>
        <v>118.2638623960254</v>
      </c>
      <c r="S85" s="279">
        <f>P85*'[18]GJha county'!G$96*VLOOKUP(A85,$CG$13:$CM$19,6,FALSE)/100</f>
        <v>4.3635160902406893</v>
      </c>
      <c r="T85" s="279">
        <f t="shared" si="47"/>
        <v>38.552958624645065</v>
      </c>
      <c r="U85" s="284">
        <f>+Q85*'[18]GJha county'!S$97</f>
        <v>205.70169914889254</v>
      </c>
      <c r="V85" s="273">
        <f>+VLOOKUP(A85,'[18]GJha county'!$X$59:$AB$65,5,FALSE)</f>
        <v>84.689624516526081</v>
      </c>
      <c r="W85" s="285">
        <f>+[18]GIS!T85</f>
        <v>3.7204040321869978</v>
      </c>
      <c r="X85" s="275">
        <f t="shared" si="48"/>
        <v>315.07962053568644</v>
      </c>
      <c r="Y85" s="276">
        <f>+X85*'[18]GJha county'!L$99</f>
        <v>102.54886529522238</v>
      </c>
      <c r="Z85" s="279">
        <f>W85*'[18]GJha county'!G$98*VLOOKUP(A85,$CG$13:$CM$19,7,FALSE)/100</f>
        <v>9.5712274275540921</v>
      </c>
      <c r="AA85" s="279">
        <f t="shared" si="49"/>
        <v>11.390388984943712</v>
      </c>
      <c r="AB85" s="284">
        <f>+X85*'[18]GJha county'!S$99</f>
        <v>212.53075524046409</v>
      </c>
      <c r="AC85" s="286">
        <f t="shared" si="66"/>
        <v>45.977399999999996</v>
      </c>
      <c r="AD85" s="287">
        <f>+[18]GIS!U85</f>
        <v>8.1512411797713948</v>
      </c>
      <c r="AE85" s="288">
        <f t="shared" si="50"/>
        <v>374.7728762188213</v>
      </c>
      <c r="AF85" s="289">
        <f t="shared" si="67"/>
        <v>342.78006971233657</v>
      </c>
      <c r="AG85" s="290">
        <f>+AF85-[18]balgan!L84</f>
        <v>0</v>
      </c>
      <c r="AH85" s="291">
        <f t="shared" si="51"/>
        <v>31.992806506484747</v>
      </c>
      <c r="AI85" s="292">
        <f t="shared" si="68"/>
        <v>374.7728762188213</v>
      </c>
      <c r="AJ85" s="273">
        <f>+VLOOKUP(A85,'[18]GJha county'!$X$59:$AC$65,6,FALSE)</f>
        <v>11.027826809896856</v>
      </c>
      <c r="AK85" s="287">
        <f>+[18]GIS!W85</f>
        <v>16.753617867069973</v>
      </c>
      <c r="AL85" s="264">
        <f t="shared" si="52"/>
        <v>184.75599627724125</v>
      </c>
      <c r="AM85" s="294">
        <f>+VLOOKUP(A85,'[18]GJha county'!$X$59:$AE$65,7,FALSE)</f>
        <v>0.26848539897098361</v>
      </c>
      <c r="AN85" s="295">
        <f t="shared" si="69"/>
        <v>4.4981017772476815</v>
      </c>
      <c r="AO85" s="279">
        <f>+[18]GJha!D$52*'LP09'!AK85</f>
        <v>2035.7656142634066</v>
      </c>
      <c r="AP85" s="296">
        <f t="shared" si="70"/>
        <v>1846.5115162089178</v>
      </c>
      <c r="AQ85" s="273">
        <f t="shared" si="71"/>
        <v>17.960021999999999</v>
      </c>
      <c r="AR85" s="281">
        <f>+[18]GIS!V85</f>
        <v>68.332744341698742</v>
      </c>
      <c r="AS85" s="275">
        <f t="shared" si="53"/>
        <v>1227.2575916972849</v>
      </c>
      <c r="AT85" s="297">
        <f>+VLOOKUP(A85,'[18]GJha county'!$X$59:$AE$65,8,FALSE)</f>
        <v>0.13367584572200764</v>
      </c>
      <c r="AU85" s="311">
        <f t="shared" si="54"/>
        <v>164.05469648888888</v>
      </c>
      <c r="AV85" s="279">
        <f t="shared" si="72"/>
        <v>1063.2028952083961</v>
      </c>
      <c r="AW85" s="298">
        <f t="shared" si="73"/>
        <v>15.559200869964137</v>
      </c>
      <c r="AX85" s="248">
        <f t="shared" si="74"/>
        <v>11.769184944183561</v>
      </c>
      <c r="AY85" s="275">
        <f t="shared" si="75"/>
        <v>13.198499621101337</v>
      </c>
      <c r="AZ85" s="236">
        <f t="shared" si="76"/>
        <v>5.6342311832663379</v>
      </c>
      <c r="BA85" s="236">
        <f t="shared" si="77"/>
        <v>45.977399999999996</v>
      </c>
      <c r="BB85" s="275">
        <f t="shared" si="78"/>
        <v>110.21568779113217</v>
      </c>
      <c r="BC85" s="299">
        <f t="shared" si="55"/>
        <v>3431.9661731629685</v>
      </c>
      <c r="BD85" s="300">
        <f t="shared" si="56"/>
        <v>1200.0706269225591</v>
      </c>
      <c r="BE85" s="300">
        <f t="shared" si="57"/>
        <v>94.748187752426873</v>
      </c>
      <c r="BF85" s="301">
        <f t="shared" si="58"/>
        <v>0</v>
      </c>
      <c r="BG85" s="301">
        <f t="shared" si="59"/>
        <v>0</v>
      </c>
      <c r="BH85" s="301">
        <f t="shared" si="60"/>
        <v>586.7852526554932</v>
      </c>
      <c r="BI85" s="302">
        <f t="shared" si="79"/>
        <v>0</v>
      </c>
      <c r="BJ85" s="302">
        <f>IFERROR(([18]balgan!M438+[18]balgan!AD438+[18]balgan!M614+[18]balgan!AD614+[18]balgan!M790+[18]balgan!AD790+[18]balgan!AU790)/1000,0)</f>
        <v>0</v>
      </c>
      <c r="BK85" s="302">
        <f>+[18]balgan!AF614/1000</f>
        <v>0</v>
      </c>
      <c r="BL85" s="303">
        <f t="shared" si="80"/>
        <v>0</v>
      </c>
      <c r="BM85" s="302">
        <f t="shared" si="61"/>
        <v>0</v>
      </c>
      <c r="BN85" s="299">
        <f>-VLOOKUP(A85,'[18]GJha county'!$X$59:$AH$65,9,FALSE)*E85/0.8</f>
        <v>120.68626081319324</v>
      </c>
      <c r="BO85" s="299">
        <f>IFERROR(170-(VLOOKUP(A85,'[18]GJha county'!X$59:AI$65,12,FALSE))-BN85/E85,0)</f>
        <v>109.86042783548162</v>
      </c>
      <c r="BP85" s="299">
        <f t="shared" si="62"/>
        <v>780.37851250257063</v>
      </c>
      <c r="BQ85" s="299">
        <f>170-(VLOOKUP(A85,'[18]GJha county'!X$59:AJ$65,13,FALSE))</f>
        <v>127.73250331450517</v>
      </c>
      <c r="BR85" s="299">
        <f t="shared" si="63"/>
        <v>415.33726606332209</v>
      </c>
      <c r="BS85" s="299">
        <f>170-(VLOOKUP(A85,'[18]GJha county'!X$59:AK$65,14,FALSE))</f>
        <v>146.11390816564739</v>
      </c>
      <c r="BT85" s="299">
        <f t="shared" si="64"/>
        <v>543.6027730980752</v>
      </c>
      <c r="BU85" s="301">
        <f t="shared" si="81"/>
        <v>1860.0048124771613</v>
      </c>
      <c r="BV85" s="299">
        <f>+[18]balgan!Q438+[18]balgan!AH438+[18]balgan!Q614+[18]balgan!AH614+[18]balgan!Q790+[18]balgan!AH790+[18]balgan!AY790</f>
        <v>0</v>
      </c>
    </row>
    <row r="86" spans="1:74" ht="15">
      <c r="A86" s="272">
        <v>5</v>
      </c>
      <c r="B86" s="272">
        <f>+VLOOKUP(C86,[18]GIS!B:C,2,FALSE)</f>
        <v>8153</v>
      </c>
      <c r="C86" s="272" t="s">
        <v>195</v>
      </c>
      <c r="D86" s="273">
        <f>+VLOOKUP(A86,'[18]GJha county'!$X$59:$AB$65,3,FALSE)</f>
        <v>125.18719294879965</v>
      </c>
      <c r="E86" s="274">
        <f>+[18]GIS!P86</f>
        <v>11.561705526555086</v>
      </c>
      <c r="F86" s="275">
        <f t="shared" si="65"/>
        <v>1447.3774605700548</v>
      </c>
      <c r="G86" s="276">
        <f>+F86*'[18]GJha county'!L$81</f>
        <v>200.4020472678836</v>
      </c>
      <c r="H86" s="277">
        <f>+F86*('[18]GJha county'!M$81+'[18]GJha county'!N$81)</f>
        <v>154.21577441028927</v>
      </c>
      <c r="I86" s="278">
        <f>+F86*('[18]GJha county'!O$81)</f>
        <v>504.96784896869025</v>
      </c>
      <c r="J86" s="278">
        <f>+F86*('[18]GJha county'!P$81)</f>
        <v>334.53573770002481</v>
      </c>
      <c r="K86" s="278">
        <f>+F86*('[18]GJha county'!Q$81)</f>
        <v>253.25605222316702</v>
      </c>
      <c r="L86" s="279">
        <f t="shared" si="45"/>
        <v>40.153862726798849</v>
      </c>
      <c r="M86" s="279">
        <f>E86*'[18]GJha county'!G$80*VLOOKUP(A86,$CG$13:$CM$19,5,FALSE)/100</f>
        <v>95.917987885417133</v>
      </c>
      <c r="N86" s="280">
        <f>+IF([18]balgan!J85&gt;0,[18]balgan!J85,0)+IF([18]balgan!K85&gt;0,[18]balgan!K85,0)</f>
        <v>1092.7596388918821</v>
      </c>
      <c r="O86" s="273">
        <f>+VLOOKUP(A86,'[18]GJha county'!$X$59:$AB$65,4,FALSE)</f>
        <v>99.63211959293065</v>
      </c>
      <c r="P86" s="281">
        <f>+[18]GIS!S86</f>
        <v>2.2486349497104992</v>
      </c>
      <c r="Q86" s="282">
        <f t="shared" si="46"/>
        <v>224.03626623040006</v>
      </c>
      <c r="R86" s="283">
        <f>+Q86*'[18]GJha county'!L$97</f>
        <v>81.784600915112236</v>
      </c>
      <c r="S86" s="279">
        <f>P86*'[18]GJha county'!G$96*VLOOKUP(A86,$CG$13:$CM$19,6,FALSE)/100</f>
        <v>3.0175610266471331</v>
      </c>
      <c r="T86" s="279">
        <f t="shared" si="47"/>
        <v>26.661046505102117</v>
      </c>
      <c r="U86" s="284">
        <f>+Q86*'[18]GJha county'!S$97</f>
        <v>142.25166531528782</v>
      </c>
      <c r="V86" s="273">
        <f>+VLOOKUP(A86,'[18]GJha county'!$X$59:$AB$65,5,FALSE)</f>
        <v>84.689624516526081</v>
      </c>
      <c r="W86" s="285">
        <f>+[18]GIS!T86</f>
        <v>0.62645413949399997</v>
      </c>
      <c r="X86" s="275">
        <f t="shared" si="48"/>
        <v>53.054165850570307</v>
      </c>
      <c r="Y86" s="276">
        <f>+X86*'[18]GJha county'!L$99</f>
        <v>17.267522723020118</v>
      </c>
      <c r="Z86" s="279">
        <f>W86*'[18]GJha county'!G$98*VLOOKUP(A86,$CG$13:$CM$19,7,FALSE)/100</f>
        <v>1.6116354541485447</v>
      </c>
      <c r="AA86" s="279">
        <f t="shared" si="49"/>
        <v>1.9179519934748301</v>
      </c>
      <c r="AB86" s="284">
        <f>+X86*'[18]GJha county'!S$99</f>
        <v>35.786643127550192</v>
      </c>
      <c r="AC86" s="286">
        <f t="shared" si="66"/>
        <v>45.97740000000001</v>
      </c>
      <c r="AD86" s="287">
        <f>+[18]GIS!U86</f>
        <v>15.125423258398291</v>
      </c>
      <c r="AE86" s="288">
        <f t="shared" si="50"/>
        <v>695.4276353206817</v>
      </c>
      <c r="AF86" s="289">
        <f t="shared" si="67"/>
        <v>636.0618615737942</v>
      </c>
      <c r="AG86" s="290">
        <f>+AF86-[18]balgan!L85</f>
        <v>0</v>
      </c>
      <c r="AH86" s="291">
        <f t="shared" si="51"/>
        <v>59.365773746887463</v>
      </c>
      <c r="AI86" s="292">
        <f t="shared" si="68"/>
        <v>695.4276353206817</v>
      </c>
      <c r="AJ86" s="273">
        <f>+VLOOKUP(A86,'[18]GJha county'!$X$59:$AC$65,6,FALSE)</f>
        <v>11.027826809896856</v>
      </c>
      <c r="AK86" s="287">
        <f>+[18]GIS!W86</f>
        <v>458.39102477468668</v>
      </c>
      <c r="AL86" s="264">
        <f t="shared" si="52"/>
        <v>5055.0568324263841</v>
      </c>
      <c r="AM86" s="294">
        <f>+VLOOKUP(A86,'[18]GJha county'!$X$59:$AE$65,7,FALSE)</f>
        <v>0.26848539897098361</v>
      </c>
      <c r="AN86" s="295">
        <f t="shared" si="69"/>
        <v>123.07129717134978</v>
      </c>
      <c r="AO86" s="279">
        <f>+[18]GJha!D$52*'LP09'!AK86</f>
        <v>55700.010202421727</v>
      </c>
      <c r="AP86" s="296">
        <f t="shared" si="70"/>
        <v>50521.882072823995</v>
      </c>
      <c r="AQ86" s="273">
        <f t="shared" si="71"/>
        <v>17.960021999999999</v>
      </c>
      <c r="AR86" s="281">
        <f>+[18]GIS!V86</f>
        <v>27.200559488215898</v>
      </c>
      <c r="AS86" s="275">
        <f t="shared" si="53"/>
        <v>488.52264682066624</v>
      </c>
      <c r="AT86" s="297">
        <f>+VLOOKUP(A86,'[18]GJha county'!$X$59:$AE$65,8,FALSE)</f>
        <v>0.13367584572200764</v>
      </c>
      <c r="AU86" s="295">
        <f t="shared" si="54"/>
        <v>65.3036779681062</v>
      </c>
      <c r="AV86" s="279">
        <f t="shared" si="72"/>
        <v>423.21896885256001</v>
      </c>
      <c r="AW86" s="298">
        <f t="shared" si="73"/>
        <v>15.559200869964135</v>
      </c>
      <c r="AX86" s="248">
        <f t="shared" si="74"/>
        <v>11.769184944183563</v>
      </c>
      <c r="AY86" s="275">
        <f t="shared" si="75"/>
        <v>13.198499621101339</v>
      </c>
      <c r="AZ86" s="236">
        <f t="shared" si="76"/>
        <v>5.6342311832663379</v>
      </c>
      <c r="BA86" s="236">
        <f t="shared" si="77"/>
        <v>45.97740000000001</v>
      </c>
      <c r="BB86" s="275">
        <f t="shared" si="78"/>
        <v>110.21568779113215</v>
      </c>
      <c r="BC86" s="299">
        <f t="shared" si="55"/>
        <v>51809.808722588838</v>
      </c>
      <c r="BD86" s="300">
        <f t="shared" si="56"/>
        <v>6447.2706422242827</v>
      </c>
      <c r="BE86" s="300">
        <f t="shared" si="57"/>
        <v>154.21577441028927</v>
      </c>
      <c r="BF86" s="301">
        <f t="shared" si="58"/>
        <v>0</v>
      </c>
      <c r="BG86" s="301">
        <f t="shared" si="59"/>
        <v>0</v>
      </c>
      <c r="BH86" s="301">
        <f t="shared" si="60"/>
        <v>366.41328358229401</v>
      </c>
      <c r="BI86" s="302">
        <f t="shared" si="79"/>
        <v>0</v>
      </c>
      <c r="BJ86" s="302">
        <f>IFERROR(([18]balgan!M439+[18]balgan!AD439+[18]balgan!M615+[18]balgan!AD615+[18]balgan!M791+[18]balgan!AD791+[18]balgan!AU791)/1000,0)</f>
        <v>0</v>
      </c>
      <c r="BK86" s="302">
        <f>+[18]balgan!AF615/1000</f>
        <v>0</v>
      </c>
      <c r="BL86" s="303">
        <f t="shared" si="80"/>
        <v>0</v>
      </c>
      <c r="BM86" s="302">
        <f t="shared" si="61"/>
        <v>0</v>
      </c>
      <c r="BN86" s="299">
        <f>-VLOOKUP(A86,'[18]GJha county'!$X$59:$AH$65,9,FALSE)*E86/0.8</f>
        <v>196.43357422962447</v>
      </c>
      <c r="BO86" s="299">
        <f>IFERROR(170-(VLOOKUP(A86,'[18]GJha county'!X$59:AI$65,12,FALSE))-BN86/E86,0)</f>
        <v>109.86042783548162</v>
      </c>
      <c r="BP86" s="299">
        <f t="shared" si="62"/>
        <v>1270.1739156551939</v>
      </c>
      <c r="BQ86" s="299">
        <f>170-(VLOOKUP(A86,'[18]GJha county'!X$59:AJ$65,13,FALSE))</f>
        <v>127.73250331450517</v>
      </c>
      <c r="BR86" s="299">
        <f t="shared" si="63"/>
        <v>287.22377116700846</v>
      </c>
      <c r="BS86" s="299">
        <f>170-(VLOOKUP(A86,'[18]GJha county'!X$59:AK$65,14,FALSE))</f>
        <v>146.11390816564739</v>
      </c>
      <c r="BT86" s="299">
        <f t="shared" si="64"/>
        <v>91.533662608015973</v>
      </c>
      <c r="BU86" s="301">
        <f t="shared" si="81"/>
        <v>1845.3649236598426</v>
      </c>
      <c r="BV86" s="299">
        <f>+[18]balgan!Q439+[18]balgan!AH439+[18]balgan!Q615+[18]balgan!AH615+[18]balgan!Q791+[18]balgan!AH791+[18]balgan!AY791</f>
        <v>0</v>
      </c>
    </row>
    <row r="87" spans="1:74" ht="15">
      <c r="A87" s="272">
        <v>5</v>
      </c>
      <c r="B87" s="272">
        <f>+VLOOKUP(C87,[18]GIS!B:C,2,FALSE)</f>
        <v>8155</v>
      </c>
      <c r="C87" s="272" t="s">
        <v>196</v>
      </c>
      <c r="D87" s="273">
        <f>+VLOOKUP(A87,'[18]GJha county'!$X$59:$AB$65,3,FALSE)</f>
        <v>125.18719294879965</v>
      </c>
      <c r="E87" s="274">
        <f>+[18]GIS!P87</f>
        <v>373.35521454430312</v>
      </c>
      <c r="F87" s="275">
        <f t="shared" si="65"/>
        <v>46739.291281598162</v>
      </c>
      <c r="G87" s="276">
        <f>+F87*'[18]GJha county'!L$81</f>
        <v>6471.4629845024156</v>
      </c>
      <c r="H87" s="277">
        <f>+F87*('[18]GJha county'!M$81+'[18]GJha county'!N$81)</f>
        <v>4979.9974068553411</v>
      </c>
      <c r="I87" s="278">
        <f>+F87*('[18]GJha county'!O$81)</f>
        <v>16306.623547594843</v>
      </c>
      <c r="J87" s="278">
        <f>+F87*('[18]GJha county'!P$81)</f>
        <v>10802.961711389024</v>
      </c>
      <c r="K87" s="278">
        <f>+F87*('[18]GJha county'!Q$81)</f>
        <v>8178.2456312565419</v>
      </c>
      <c r="L87" s="279">
        <f t="shared" si="45"/>
        <v>1296.6645793489067</v>
      </c>
      <c r="M87" s="279">
        <f>E87*'[18]GJha county'!G$80*VLOOKUP(A87,$CG$13:$CM$19,5,FALSE)/100</f>
        <v>3097.4219904983283</v>
      </c>
      <c r="N87" s="280">
        <f>+IF([18]balgan!J86&gt;0,[18]balgan!J86,0)+IF([18]balgan!K86&gt;0,[18]balgan!K86,0)</f>
        <v>26757.216284113347</v>
      </c>
      <c r="O87" s="273">
        <f>+VLOOKUP(A87,'[18]GJha county'!$X$59:$AB$65,4,FALSE)</f>
        <v>99.63211959293065</v>
      </c>
      <c r="P87" s="281">
        <f>+[18]GIS!S87</f>
        <v>22.546281638884178</v>
      </c>
      <c r="Q87" s="282">
        <f t="shared" si="46"/>
        <v>2246.3338286212047</v>
      </c>
      <c r="R87" s="283">
        <f>+Q87*'[18]GJha county'!L$97</f>
        <v>820.02578773102459</v>
      </c>
      <c r="S87" s="279">
        <f>P87*'[18]GJha county'!G$96*VLOOKUP(A87,$CG$13:$CM$19,6,FALSE)/100</f>
        <v>30.256036346880531</v>
      </c>
      <c r="T87" s="279">
        <f t="shared" si="47"/>
        <v>267.32105332117635</v>
      </c>
      <c r="U87" s="284">
        <f>+Q87*'[18]GJha county'!S$97</f>
        <v>1426.3080408901801</v>
      </c>
      <c r="V87" s="273">
        <f>+VLOOKUP(A87,'[18]GJha county'!$X$59:$AB$65,5,FALSE)</f>
        <v>84.689624516526081</v>
      </c>
      <c r="W87" s="285">
        <f>+[18]GIS!T87</f>
        <v>4.3963895252894956</v>
      </c>
      <c r="X87" s="275">
        <f t="shared" si="48"/>
        <v>372.32857812515573</v>
      </c>
      <c r="Y87" s="276">
        <f>+X87*'[18]GJha county'!L$99</f>
        <v>121.18166557012765</v>
      </c>
      <c r="Z87" s="279">
        <f>W87*'[18]GJha county'!G$98*VLOOKUP(A87,$CG$13:$CM$19,7,FALSE)/100</f>
        <v>11.310288786545248</v>
      </c>
      <c r="AA87" s="279">
        <f t="shared" si="49"/>
        <v>13.459986170626319</v>
      </c>
      <c r="AB87" s="284">
        <f>+X87*'[18]GJha county'!S$99</f>
        <v>251.14691255502811</v>
      </c>
      <c r="AC87" s="286">
        <f t="shared" si="66"/>
        <v>45.977399999999996</v>
      </c>
      <c r="AD87" s="287">
        <f>+[18]GIS!U87</f>
        <v>58.403026394056809</v>
      </c>
      <c r="AE87" s="288">
        <f t="shared" si="50"/>
        <v>2685.2193057301074</v>
      </c>
      <c r="AF87" s="289">
        <f t="shared" si="67"/>
        <v>2455.9932674360739</v>
      </c>
      <c r="AG87" s="290">
        <f>+AF87-[18]balgan!L86</f>
        <v>107.22240000000011</v>
      </c>
      <c r="AH87" s="291">
        <f t="shared" si="51"/>
        <v>229.22603829403357</v>
      </c>
      <c r="AI87" s="292">
        <f t="shared" si="68"/>
        <v>2577.9969057301073</v>
      </c>
      <c r="AJ87" s="273">
        <f>+VLOOKUP(A87,'[18]GJha county'!$X$59:$AC$65,6,FALSE)</f>
        <v>11.027826809896856</v>
      </c>
      <c r="AK87" s="287">
        <f>+[18]GIS!W87</f>
        <v>642.3249432091892</v>
      </c>
      <c r="AL87" s="264">
        <f t="shared" si="52"/>
        <v>7083.4482293877727</v>
      </c>
      <c r="AM87" s="294">
        <f>+VLOOKUP(A87,'[18]GJha county'!$X$59:$AE$65,7,FALSE)</f>
        <v>0.26848539897098361</v>
      </c>
      <c r="AN87" s="295">
        <f t="shared" si="69"/>
        <v>172.45486864653355</v>
      </c>
      <c r="AO87" s="279">
        <f>+[18]GJha!D$52*'LP09'!AK87</f>
        <v>78050.188499234995</v>
      </c>
      <c r="AP87" s="296">
        <f t="shared" si="70"/>
        <v>70794.285401200701</v>
      </c>
      <c r="AQ87" s="273">
        <f t="shared" si="71"/>
        <v>17.960021999999999</v>
      </c>
      <c r="AR87" s="281">
        <f>+[18]GIS!V87</f>
        <v>113.54104625750844</v>
      </c>
      <c r="AS87" s="275">
        <f t="shared" si="53"/>
        <v>2039.1996886878692</v>
      </c>
      <c r="AT87" s="297">
        <f>+VLOOKUP(A87,'[18]GJha county'!$X$59:$AE$65,8,FALSE)</f>
        <v>0.13367584572200764</v>
      </c>
      <c r="AU87" s="311">
        <f t="shared" si="54"/>
        <v>272.59174298140562</v>
      </c>
      <c r="AV87" s="279">
        <f t="shared" si="72"/>
        <v>1766.6079457064636</v>
      </c>
      <c r="AW87" s="298">
        <f t="shared" si="73"/>
        <v>15.559200869964137</v>
      </c>
      <c r="AX87" s="248">
        <f t="shared" si="74"/>
        <v>11.769184944183561</v>
      </c>
      <c r="AY87" s="275">
        <f t="shared" si="75"/>
        <v>13.198499621101339</v>
      </c>
      <c r="AZ87" s="236">
        <f t="shared" si="76"/>
        <v>5.634231183266337</v>
      </c>
      <c r="BA87" s="236">
        <f t="shared" si="77"/>
        <v>44.141495139923926</v>
      </c>
      <c r="BB87" s="275">
        <f t="shared" si="78"/>
        <v>110.21568779113217</v>
      </c>
      <c r="BC87" s="299">
        <f t="shared" si="55"/>
        <v>79855.324187109727</v>
      </c>
      <c r="BD87" s="300">
        <f t="shared" si="56"/>
        <v>41253.334951304685</v>
      </c>
      <c r="BE87" s="300">
        <f t="shared" si="57"/>
        <v>4979.9974068553411</v>
      </c>
      <c r="BF87" s="301">
        <f t="shared" si="58"/>
        <v>8637.8370061270616</v>
      </c>
      <c r="BG87" s="301">
        <f t="shared" si="59"/>
        <v>4252.755318809237</v>
      </c>
      <c r="BH87" s="301">
        <f t="shared" si="60"/>
        <v>2122.5015650731475</v>
      </c>
      <c r="BI87" s="302">
        <f t="shared" si="79"/>
        <v>0</v>
      </c>
      <c r="BJ87" s="302">
        <f>IFERROR(([18]balgan!M440+[18]balgan!AD440+[18]balgan!M616+[18]balgan!AD616+[18]balgan!M792+[18]balgan!AD792+[18]balgan!AU792)/1000,0)</f>
        <v>4252.755318809237</v>
      </c>
      <c r="BK87" s="302">
        <f>+[18]balgan!AF616/1000</f>
        <v>0</v>
      </c>
      <c r="BL87" s="303">
        <f t="shared" si="80"/>
        <v>0</v>
      </c>
      <c r="BM87" s="302">
        <f t="shared" si="61"/>
        <v>0</v>
      </c>
      <c r="BN87" s="299">
        <f>-VLOOKUP(A87,'[18]GJha county'!$X$59:$AH$65,9,FALSE)*E87/0.8</f>
        <v>6343.311467478441</v>
      </c>
      <c r="BO87" s="299">
        <f>IFERROR(170-(VLOOKUP(A87,'[18]GJha county'!X$59:AI$65,12,FALSE))-BN87/E87,0)</f>
        <v>109.86042783548162</v>
      </c>
      <c r="BP87" s="299">
        <f t="shared" si="62"/>
        <v>41016.963604445169</v>
      </c>
      <c r="BQ87" s="299">
        <f>170-(VLOOKUP(A87,'[18]GJha county'!X$59:AJ$65,13,FALSE))</f>
        <v>127.73250331450517</v>
      </c>
      <c r="BR87" s="299">
        <f t="shared" si="63"/>
        <v>2879.8929941685401</v>
      </c>
      <c r="BS87" s="299">
        <f>170-(VLOOKUP(A87,'[18]GJha county'!X$59:AK$65,14,FALSE))</f>
        <v>146.11390816564739</v>
      </c>
      <c r="BT87" s="299">
        <f t="shared" si="64"/>
        <v>642.3736553585635</v>
      </c>
      <c r="BU87" s="301">
        <f t="shared" si="81"/>
        <v>50882.541721450711</v>
      </c>
      <c r="BV87" s="299">
        <f>+[18]balgan!Q440+[18]balgan!AH440+[18]balgan!Q616+[18]balgan!AH616+[18]balgan!Q792+[18]balgan!AH792+[18]balgan!AY792</f>
        <v>20317.108861810768</v>
      </c>
    </row>
    <row r="88" spans="1:74" ht="15">
      <c r="A88" s="272">
        <v>5</v>
      </c>
      <c r="B88" s="272">
        <f>+VLOOKUP(C88,[18]GIS!B:C,2,FALSE)</f>
        <v>8163</v>
      </c>
      <c r="C88" s="272" t="s">
        <v>197</v>
      </c>
      <c r="D88" s="273">
        <f>+VLOOKUP(A88,'[18]GJha county'!$X$59:$AB$65,3,FALSE)</f>
        <v>125.18719294879965</v>
      </c>
      <c r="E88" s="274">
        <f>+[18]GIS!P88</f>
        <v>147.07423552958986</v>
      </c>
      <c r="F88" s="275">
        <f t="shared" si="65"/>
        <v>18411.810701039969</v>
      </c>
      <c r="G88" s="276">
        <f>+F88*'[18]GJha county'!L$81</f>
        <v>2549.2759552466086</v>
      </c>
      <c r="H88" s="277">
        <f>+F88*('[18]GJha county'!M$81+'[18]GJha county'!N$81)</f>
        <v>1961.749248491285</v>
      </c>
      <c r="I88" s="278">
        <f>+F88*('[18]GJha county'!O$81)</f>
        <v>6423.5990255514016</v>
      </c>
      <c r="J88" s="278">
        <f>+F88*('[18]GJha county'!P$81)</f>
        <v>4255.5648702997705</v>
      </c>
      <c r="K88" s="278">
        <f>+F88*('[18]GJha county'!Q$81)</f>
        <v>3221.6216014509046</v>
      </c>
      <c r="L88" s="279">
        <f t="shared" si="45"/>
        <v>510.78957603097325</v>
      </c>
      <c r="M88" s="279">
        <f>E88*'[18]GJha county'!G$80*VLOOKUP(A88,$CG$13:$CM$19,5,FALSE)/100</f>
        <v>1220.1543024411826</v>
      </c>
      <c r="N88" s="280">
        <f>+IF([18]balgan!J87&gt;0,[18]balgan!J87,0)+IF([18]balgan!K87&gt;0,[18]balgan!K87,0)</f>
        <v>13892.810393179581</v>
      </c>
      <c r="O88" s="273">
        <f>+VLOOKUP(A88,'[18]GJha county'!$X$59:$AB$65,4,FALSE)</f>
        <v>99.63211959293065</v>
      </c>
      <c r="P88" s="281">
        <f>+[18]GIS!S88</f>
        <v>4.0619895767439935</v>
      </c>
      <c r="Q88" s="282">
        <f t="shared" si="46"/>
        <v>404.7046312953953</v>
      </c>
      <c r="R88" s="283">
        <f>+Q88*'[18]GJha county'!L$97</f>
        <v>147.73771816457952</v>
      </c>
      <c r="S88" s="279">
        <f>P88*'[18]GJha county'!G$96*VLOOKUP(A88,$CG$13:$CM$19,6,FALSE)/100</f>
        <v>5.4509965875108479</v>
      </c>
      <c r="T88" s="279">
        <f t="shared" si="47"/>
        <v>48.161171302062336</v>
      </c>
      <c r="U88" s="284">
        <f>+Q88*'[18]GJha county'!S$97</f>
        <v>256.96691313081578</v>
      </c>
      <c r="V88" s="273">
        <f>+VLOOKUP(A88,'[18]GJha county'!$X$59:$AB$65,5,FALSE)</f>
        <v>84.689624516526081</v>
      </c>
      <c r="W88" s="285">
        <f>+[18]GIS!T88</f>
        <v>0</v>
      </c>
      <c r="X88" s="275">
        <f t="shared" si="48"/>
        <v>0</v>
      </c>
      <c r="Y88" s="276">
        <f>+X88*'[18]GJha county'!L$99</f>
        <v>0</v>
      </c>
      <c r="Z88" s="279">
        <f>W88*'[18]GJha county'!G$98*VLOOKUP(A88,$CG$13:$CM$19,7,FALSE)/100</f>
        <v>0</v>
      </c>
      <c r="AA88" s="279">
        <f t="shared" si="49"/>
        <v>0</v>
      </c>
      <c r="AB88" s="284">
        <f>+X88*'[18]GJha county'!S$99</f>
        <v>0</v>
      </c>
      <c r="AC88" s="286">
        <f t="shared" si="66"/>
        <v>45.977400000000003</v>
      </c>
      <c r="AD88" s="287">
        <f>+[18]GIS!U88</f>
        <v>33.277211439217162</v>
      </c>
      <c r="AE88" s="288">
        <f t="shared" si="50"/>
        <v>1529.9996612254633</v>
      </c>
      <c r="AF88" s="289">
        <f t="shared" si="67"/>
        <v>1399.3899340476798</v>
      </c>
      <c r="AG88" s="290">
        <f>+AF88-[18]balgan!L87</f>
        <v>0</v>
      </c>
      <c r="AH88" s="291">
        <f t="shared" si="51"/>
        <v>130.60972717778347</v>
      </c>
      <c r="AI88" s="292">
        <f t="shared" si="68"/>
        <v>1529.9996612254633</v>
      </c>
      <c r="AJ88" s="273">
        <f>+VLOOKUP(A88,'[18]GJha county'!$X$59:$AC$65,6,FALSE)</f>
        <v>11.027826809896856</v>
      </c>
      <c r="AK88" s="287">
        <f>+[18]GIS!W88</f>
        <v>281.57778785440303</v>
      </c>
      <c r="AL88" s="264">
        <f t="shared" si="52"/>
        <v>3105.1910779722352</v>
      </c>
      <c r="AM88" s="294">
        <f>+VLOOKUP(A88,'[18]GJha county'!$X$59:$AE$65,7,FALSE)</f>
        <v>0.26848539897098361</v>
      </c>
      <c r="AN88" s="295">
        <f t="shared" si="69"/>
        <v>75.599524713456375</v>
      </c>
      <c r="AO88" s="279">
        <f>+[18]GJha!D$52*'LP09'!AK88</f>
        <v>34215.08015776422</v>
      </c>
      <c r="AP88" s="296">
        <f t="shared" si="70"/>
        <v>31034.289555078529</v>
      </c>
      <c r="AQ88" s="273">
        <f t="shared" si="71"/>
        <v>17.960021999999999</v>
      </c>
      <c r="AR88" s="281">
        <f>+[18]GIS!V88</f>
        <v>190.91608553649542</v>
      </c>
      <c r="AS88" s="275">
        <f t="shared" si="53"/>
        <v>3428.8570963893394</v>
      </c>
      <c r="AT88" s="297">
        <f>+VLOOKUP(A88,'[18]GJha county'!$X$59:$AE$65,8,FALSE)</f>
        <v>0.13367584572200764</v>
      </c>
      <c r="AU88" s="295">
        <f t="shared" si="54"/>
        <v>458.35537221975238</v>
      </c>
      <c r="AV88" s="279">
        <f t="shared" si="72"/>
        <v>2970.5017241695869</v>
      </c>
      <c r="AW88" s="298">
        <f t="shared" si="73"/>
        <v>15.559200869964135</v>
      </c>
      <c r="AX88" s="248">
        <f t="shared" si="74"/>
        <v>11.769184944183561</v>
      </c>
      <c r="AY88" s="275">
        <f t="shared" si="75"/>
        <v>13.198499621101339</v>
      </c>
      <c r="AZ88" s="236">
        <f t="shared" si="76"/>
        <v>0</v>
      </c>
      <c r="BA88" s="236">
        <f t="shared" si="77"/>
        <v>45.977400000000003</v>
      </c>
      <c r="BB88" s="275">
        <f t="shared" si="78"/>
        <v>110.21568779113215</v>
      </c>
      <c r="BC88" s="299">
        <f t="shared" si="55"/>
        <v>37319.346986835306</v>
      </c>
      <c r="BD88" s="300">
        <f t="shared" si="56"/>
        <v>19695.015144563004</v>
      </c>
      <c r="BE88" s="300">
        <f t="shared" si="57"/>
        <v>1961.749248491285</v>
      </c>
      <c r="BF88" s="301">
        <f t="shared" si="58"/>
        <v>7.9751041224953951</v>
      </c>
      <c r="BG88" s="301">
        <f t="shared" si="59"/>
        <v>7.1498025000000007</v>
      </c>
      <c r="BH88" s="301">
        <f t="shared" si="60"/>
        <v>790.9218100640245</v>
      </c>
      <c r="BI88" s="302">
        <f t="shared" si="79"/>
        <v>0</v>
      </c>
      <c r="BJ88" s="302">
        <f>IFERROR(([18]balgan!M441+[18]balgan!AD441+[18]balgan!M617+[18]balgan!AD617+[18]balgan!M793+[18]balgan!AD793+[18]balgan!AU793)/1000,0)</f>
        <v>7.1498025000000007</v>
      </c>
      <c r="BK88" s="302">
        <f>+[18]balgan!AF617/1000</f>
        <v>0</v>
      </c>
      <c r="BL88" s="303">
        <f t="shared" si="80"/>
        <v>0</v>
      </c>
      <c r="BM88" s="302">
        <f t="shared" si="61"/>
        <v>0</v>
      </c>
      <c r="BN88" s="299">
        <f>-VLOOKUP(A88,'[18]GJha county'!$X$59:$AH$65,9,FALSE)*E88/0.8</f>
        <v>2498.793771888696</v>
      </c>
      <c r="BO88" s="299">
        <f>IFERROR(170-(VLOOKUP(A88,'[18]GJha county'!X$59:AI$65,12,FALSE))-BN88/E88,0)</f>
        <v>109.86042783548162</v>
      </c>
      <c r="BP88" s="299">
        <f t="shared" si="62"/>
        <v>16157.638438857133</v>
      </c>
      <c r="BQ88" s="299">
        <f>170-(VLOOKUP(A88,'[18]GJha county'!X$59:AJ$65,13,FALSE))</f>
        <v>127.73250331450517</v>
      </c>
      <c r="BR88" s="299">
        <f t="shared" si="63"/>
        <v>518.84809707493764</v>
      </c>
      <c r="BS88" s="299">
        <f>170-(VLOOKUP(A88,'[18]GJha county'!X$59:AK$65,14,FALSE))</f>
        <v>146.11390816564739</v>
      </c>
      <c r="BT88" s="299">
        <f t="shared" si="64"/>
        <v>0</v>
      </c>
      <c r="BU88" s="301">
        <f t="shared" si="81"/>
        <v>19175.280307820765</v>
      </c>
      <c r="BV88" s="299">
        <f>+[18]balgan!Q441+[18]balgan!AH441+[18]balgan!Q617+[18]balgan!AH617+[18]balgan!Q793+[18]balgan!AH793+[18]balgan!AY793</f>
        <v>9.7170300000000012</v>
      </c>
    </row>
    <row r="89" spans="1:74" ht="15">
      <c r="A89" s="272">
        <v>5</v>
      </c>
      <c r="B89" s="272">
        <f>+VLOOKUP(C89,[18]GIS!B:C,2,FALSE)</f>
        <v>8230</v>
      </c>
      <c r="C89" s="272" t="s">
        <v>198</v>
      </c>
      <c r="D89" s="273">
        <f>+VLOOKUP(A89,'[18]GJha county'!$X$59:$AB$65,3,FALSE)</f>
        <v>125.18719294879965</v>
      </c>
      <c r="E89" s="274">
        <f>+[18]GIS!P89</f>
        <v>35.271224041125222</v>
      </c>
      <c r="F89" s="275">
        <f t="shared" si="65"/>
        <v>4415.5055295766842</v>
      </c>
      <c r="G89" s="276">
        <f>+F89*'[18]GJha county'!L$81</f>
        <v>611.36529478724674</v>
      </c>
      <c r="H89" s="277">
        <f>+F89*('[18]GJha county'!M$81+'[18]GJha county'!N$81)</f>
        <v>470.46511584365271</v>
      </c>
      <c r="I89" s="278">
        <f>+F89*('[18]GJha county'!O$81)</f>
        <v>1540.5023154785933</v>
      </c>
      <c r="J89" s="278">
        <f>+F89*('[18]GJha county'!P$81)</f>
        <v>1020.5661203772623</v>
      </c>
      <c r="K89" s="278">
        <f>+F89*('[18]GJha county'!Q$81)</f>
        <v>772.60668308992956</v>
      </c>
      <c r="L89" s="279">
        <f t="shared" si="45"/>
        <v>122.49714240693878</v>
      </c>
      <c r="M89" s="279">
        <f>E89*'[18]GJha county'!G$80*VLOOKUP(A89,$CG$13:$CM$19,5,FALSE)/100</f>
        <v>292.61641654079745</v>
      </c>
      <c r="N89" s="280">
        <f>+IF([18]balgan!J88&gt;0,[18]balgan!J88,0)+IF([18]balgan!K88&gt;0,[18]balgan!K88,0)</f>
        <v>3333.6751189457855</v>
      </c>
      <c r="O89" s="273">
        <f>+VLOOKUP(A89,'[18]GJha county'!$X$59:$AB$65,4,FALSE)</f>
        <v>99.63211959293065</v>
      </c>
      <c r="P89" s="281">
        <f>+[18]GIS!S89</f>
        <v>6.7241894378581115</v>
      </c>
      <c r="Q89" s="282">
        <f t="shared" si="46"/>
        <v>669.94524623820053</v>
      </c>
      <c r="R89" s="283">
        <f>+Q89*'[18]GJha county'!L$97</f>
        <v>244.56399635860862</v>
      </c>
      <c r="S89" s="279">
        <f>P89*'[18]GJha county'!G$96*VLOOKUP(A89,$CG$13:$CM$19,6,FALSE)/100</f>
        <v>9.0235420320604973</v>
      </c>
      <c r="T89" s="279">
        <f t="shared" si="47"/>
        <v>79.725669715723413</v>
      </c>
      <c r="U89" s="284">
        <f>+Q89*'[18]GJha county'!S$97</f>
        <v>425.38124987959196</v>
      </c>
      <c r="V89" s="273">
        <f>+VLOOKUP(A89,'[18]GJha county'!$X$59:$AB$65,5,FALSE)</f>
        <v>84.689624516526081</v>
      </c>
      <c r="W89" s="285">
        <f>+[18]GIS!T89</f>
        <v>0</v>
      </c>
      <c r="X89" s="275">
        <f t="shared" si="48"/>
        <v>0</v>
      </c>
      <c r="Y89" s="276">
        <f>+X89*'[18]GJha county'!L$99</f>
        <v>0</v>
      </c>
      <c r="Z89" s="279">
        <f>W89*'[18]GJha county'!G$98*VLOOKUP(A89,$CG$13:$CM$19,7,FALSE)/100</f>
        <v>0</v>
      </c>
      <c r="AA89" s="279">
        <f t="shared" si="49"/>
        <v>0</v>
      </c>
      <c r="AB89" s="284">
        <f>+X89*'[18]GJha county'!S$99</f>
        <v>0</v>
      </c>
      <c r="AC89" s="286">
        <f t="shared" si="66"/>
        <v>45.977400000000003</v>
      </c>
      <c r="AD89" s="287">
        <f>+[18]GIS!U89</f>
        <v>13.357975168688586</v>
      </c>
      <c r="AE89" s="288">
        <f t="shared" si="50"/>
        <v>614.16496752086266</v>
      </c>
      <c r="AF89" s="289">
        <f t="shared" si="67"/>
        <v>561.73625078127679</v>
      </c>
      <c r="AG89" s="290">
        <f>+AF89-[18]balgan!L88</f>
        <v>0</v>
      </c>
      <c r="AH89" s="291">
        <f t="shared" si="51"/>
        <v>52.428716739585838</v>
      </c>
      <c r="AI89" s="292">
        <f t="shared" si="68"/>
        <v>614.16496752086266</v>
      </c>
      <c r="AJ89" s="273">
        <f>+VLOOKUP(A89,'[18]GJha county'!$X$59:$AC$65,6,FALSE)</f>
        <v>11.027826809896856</v>
      </c>
      <c r="AK89" s="287">
        <f>+[18]GIS!W89</f>
        <v>236.7889878292502</v>
      </c>
      <c r="AL89" s="264">
        <f t="shared" si="52"/>
        <v>2611.2679482717458</v>
      </c>
      <c r="AM89" s="294">
        <f>+VLOOKUP(A89,'[18]GJha county'!$X$59:$AE$65,7,FALSE)</f>
        <v>0.26848539897098361</v>
      </c>
      <c r="AN89" s="295">
        <f t="shared" si="69"/>
        <v>63.574385869271623</v>
      </c>
      <c r="AO89" s="279">
        <f>+[18]GJha!D$52*'LP09'!AK89</f>
        <v>28772.703489107851</v>
      </c>
      <c r="AP89" s="296">
        <f t="shared" si="70"/>
        <v>26097.861154966831</v>
      </c>
      <c r="AQ89" s="273">
        <f t="shared" si="71"/>
        <v>17.960021999999999</v>
      </c>
      <c r="AR89" s="281">
        <f>+[18]GIS!V89</f>
        <v>48.959287118389284</v>
      </c>
      <c r="AS89" s="275">
        <f t="shared" si="53"/>
        <v>879.30987375058805</v>
      </c>
      <c r="AT89" s="297">
        <f>+VLOOKUP(A89,'[18]GJha county'!$X$59:$AE$65,8,FALSE)</f>
        <v>0.13367584572200764</v>
      </c>
      <c r="AU89" s="311">
        <f t="shared" si="54"/>
        <v>117.54249102532162</v>
      </c>
      <c r="AV89" s="279">
        <f t="shared" si="72"/>
        <v>761.76738272526643</v>
      </c>
      <c r="AW89" s="298">
        <f t="shared" si="73"/>
        <v>15.559200869964135</v>
      </c>
      <c r="AX89" s="248">
        <f t="shared" si="74"/>
        <v>11.769184944183561</v>
      </c>
      <c r="AY89" s="275">
        <f t="shared" si="75"/>
        <v>13.198499621101337</v>
      </c>
      <c r="AZ89" s="236">
        <f t="shared" si="76"/>
        <v>0</v>
      </c>
      <c r="BA89" s="236">
        <f t="shared" si="77"/>
        <v>45.977400000000003</v>
      </c>
      <c r="BB89" s="275">
        <f t="shared" si="78"/>
        <v>110.21568779113215</v>
      </c>
      <c r="BC89" s="299">
        <f t="shared" si="55"/>
        <v>27977.656275908477</v>
      </c>
      <c r="BD89" s="300">
        <f t="shared" si="56"/>
        <v>6800.8723583633864</v>
      </c>
      <c r="BE89" s="300">
        <f t="shared" si="57"/>
        <v>470.46511584365271</v>
      </c>
      <c r="BF89" s="301">
        <f t="shared" si="58"/>
        <v>0</v>
      </c>
      <c r="BG89" s="301">
        <f t="shared" si="59"/>
        <v>0</v>
      </c>
      <c r="BH89" s="301">
        <f t="shared" si="60"/>
        <v>606.49812677418527</v>
      </c>
      <c r="BI89" s="302">
        <f t="shared" si="79"/>
        <v>0</v>
      </c>
      <c r="BJ89" s="302">
        <f>IFERROR(([18]balgan!M442+[18]balgan!AD442+[18]balgan!M618+[18]balgan!AD618+[18]balgan!M794+[18]balgan!AD794+[18]balgan!AU794)/1000,0)</f>
        <v>0</v>
      </c>
      <c r="BK89" s="302">
        <f>+[18]balgan!AF618/1000</f>
        <v>0</v>
      </c>
      <c r="BL89" s="303">
        <f t="shared" si="80"/>
        <v>0</v>
      </c>
      <c r="BM89" s="302">
        <f t="shared" si="61"/>
        <v>0</v>
      </c>
      <c r="BN89" s="299">
        <f>-VLOOKUP(A89,'[18]GJha county'!$X$59:$AH$65,9,FALSE)*E89/0.8</f>
        <v>599.25869846267244</v>
      </c>
      <c r="BO89" s="299">
        <f>IFERROR(170-(VLOOKUP(A89,'[18]GJha county'!X$59:AI$65,12,FALSE))-BN89/E89,0)</f>
        <v>109.86042783548162</v>
      </c>
      <c r="BP89" s="299">
        <f t="shared" si="62"/>
        <v>3874.9117634391419</v>
      </c>
      <c r="BQ89" s="299">
        <f>170-(VLOOKUP(A89,'[18]GJha county'!X$59:AJ$65,13,FALSE))</f>
        <v>127.73250331450517</v>
      </c>
      <c r="BR89" s="299">
        <f t="shared" si="63"/>
        <v>858.89754965857185</v>
      </c>
      <c r="BS89" s="299">
        <f>170-(VLOOKUP(A89,'[18]GJha county'!X$59:AK$65,14,FALSE))</f>
        <v>146.11390816564739</v>
      </c>
      <c r="BT89" s="299">
        <f t="shared" si="64"/>
        <v>0</v>
      </c>
      <c r="BU89" s="301">
        <f t="shared" si="81"/>
        <v>5333.0680115603864</v>
      </c>
      <c r="BV89" s="299">
        <f>+[18]balgan!Q442+[18]balgan!AH442+[18]balgan!Q618+[18]balgan!AH618+[18]balgan!Q794+[18]balgan!AH794+[18]balgan!AY794</f>
        <v>0</v>
      </c>
    </row>
    <row r="90" spans="1:74" ht="15">
      <c r="A90" s="272">
        <v>5</v>
      </c>
      <c r="B90" s="272">
        <f>+VLOOKUP(C90,[18]GIS!B:C,2,FALSE)</f>
        <v>8172</v>
      </c>
      <c r="C90" s="272" t="s">
        <v>199</v>
      </c>
      <c r="D90" s="273">
        <f>+VLOOKUP(A90,'[18]GJha county'!$X$59:$AB$65,3,FALSE)</f>
        <v>125.18719294879965</v>
      </c>
      <c r="E90" s="274">
        <f>+[18]GIS!P90</f>
        <v>8.7168530276512666</v>
      </c>
      <c r="F90" s="275">
        <f t="shared" si="65"/>
        <v>1091.2383618789074</v>
      </c>
      <c r="G90" s="276">
        <f>+F90*'[18]GJha county'!L$81</f>
        <v>151.09147940693663</v>
      </c>
      <c r="H90" s="277">
        <f>+F90*('[18]GJha county'!M$81+'[18]GJha county'!N$81)</f>
        <v>116.26971790557735</v>
      </c>
      <c r="I90" s="278">
        <f>+F90*('[18]GJha county'!O$81)</f>
        <v>380.71636689235157</v>
      </c>
      <c r="J90" s="278">
        <f>+F90*('[18]GJha county'!P$81)</f>
        <v>252.22047485384181</v>
      </c>
      <c r="K90" s="278">
        <f>+F90*('[18]GJha county'!Q$81)</f>
        <v>190.94032282020015</v>
      </c>
      <c r="L90" s="279">
        <f t="shared" si="45"/>
        <v>30.273675374110663</v>
      </c>
      <c r="M90" s="279">
        <f>E90*'[18]GJha county'!G$80*VLOOKUP(A90,$CG$13:$CM$19,5,FALSE)/100</f>
        <v>72.316580039583499</v>
      </c>
      <c r="N90" s="280">
        <f>+IF([18]balgan!J89&gt;0,[18]balgan!J89,0)+IF([18]balgan!K89&gt;0,[18]balgan!K89,0)</f>
        <v>823.8771645663935</v>
      </c>
      <c r="O90" s="273">
        <f>+VLOOKUP(A90,'[18]GJha county'!$X$59:$AB$65,4,FALSE)</f>
        <v>99.63211959293065</v>
      </c>
      <c r="P90" s="281">
        <f>+[18]GIS!S90</f>
        <v>1.9245286076019981</v>
      </c>
      <c r="Q90" s="282">
        <f t="shared" si="46"/>
        <v>191.74486439261858</v>
      </c>
      <c r="R90" s="283">
        <f>+Q90*'[18]GJha county'!L$97</f>
        <v>69.996601334827659</v>
      </c>
      <c r="S90" s="279">
        <f>P90*'[18]GJha county'!G$96*VLOOKUP(A90,$CG$13:$CM$19,6,FALSE)/100</f>
        <v>2.5826257488859783</v>
      </c>
      <c r="T90" s="279">
        <f t="shared" si="47"/>
        <v>22.818264349347679</v>
      </c>
      <c r="U90" s="284">
        <f>+Q90*'[18]GJha county'!S$97</f>
        <v>121.74826305779094</v>
      </c>
      <c r="V90" s="273">
        <f>+VLOOKUP(A90,'[18]GJha county'!$X$59:$AB$65,5,FALSE)</f>
        <v>84.689624516526081</v>
      </c>
      <c r="W90" s="285">
        <f>+[18]GIS!T90</f>
        <v>0</v>
      </c>
      <c r="X90" s="275">
        <f t="shared" si="48"/>
        <v>0</v>
      </c>
      <c r="Y90" s="276">
        <f>+X90*'[18]GJha county'!L$99</f>
        <v>0</v>
      </c>
      <c r="Z90" s="279">
        <f>W90*'[18]GJha county'!G$98*VLOOKUP(A90,$CG$13:$CM$19,7,FALSE)/100</f>
        <v>0</v>
      </c>
      <c r="AA90" s="279">
        <f t="shared" si="49"/>
        <v>0</v>
      </c>
      <c r="AB90" s="284">
        <f>+X90*'[18]GJha county'!S$99</f>
        <v>0</v>
      </c>
      <c r="AC90" s="286">
        <f t="shared" si="66"/>
        <v>45.977400000000003</v>
      </c>
      <c r="AD90" s="287">
        <f>+[18]GIS!U90</f>
        <v>2.8915362913209983</v>
      </c>
      <c r="AE90" s="288">
        <f t="shared" si="50"/>
        <v>132.94532068058209</v>
      </c>
      <c r="AF90" s="289">
        <f t="shared" si="67"/>
        <v>121.59632989077629</v>
      </c>
      <c r="AG90" s="290">
        <f>+AF90-[18]balgan!L89</f>
        <v>0</v>
      </c>
      <c r="AH90" s="291">
        <f t="shared" si="51"/>
        <v>11.348990789805788</v>
      </c>
      <c r="AI90" s="292">
        <f t="shared" si="68"/>
        <v>132.94532068058209</v>
      </c>
      <c r="AJ90" s="273">
        <f>+VLOOKUP(A90,'[18]GJha county'!$X$59:$AC$65,6,FALSE)</f>
        <v>11.027826809896856</v>
      </c>
      <c r="AK90" s="287">
        <f>+[18]GIS!W90</f>
        <v>0</v>
      </c>
      <c r="AL90" s="264">
        <f t="shared" si="52"/>
        <v>0</v>
      </c>
      <c r="AM90" s="294">
        <f>+VLOOKUP(A90,'[18]GJha county'!$X$59:$AE$65,7,FALSE)</f>
        <v>0.26848539897098361</v>
      </c>
      <c r="AN90" s="295">
        <f t="shared" si="69"/>
        <v>0</v>
      </c>
      <c r="AO90" s="279">
        <f>+[18]GJha!D$52*'LP09'!AK90</f>
        <v>0</v>
      </c>
      <c r="AP90" s="296">
        <f t="shared" si="70"/>
        <v>0</v>
      </c>
      <c r="AQ90" s="273">
        <f t="shared" si="71"/>
        <v>17.960021999999999</v>
      </c>
      <c r="AR90" s="281">
        <f>+[18]GIS!V90</f>
        <v>3.8260292759409871</v>
      </c>
      <c r="AS90" s="275">
        <f t="shared" si="53"/>
        <v>68.715569968544187</v>
      </c>
      <c r="AT90" s="297">
        <f>+VLOOKUP(A90,'[18]GJha county'!$X$59:$AE$65,8,FALSE)</f>
        <v>0.13367584572200764</v>
      </c>
      <c r="AU90" s="295">
        <f t="shared" si="54"/>
        <v>9.1856119298149341</v>
      </c>
      <c r="AV90" s="279">
        <f t="shared" si="72"/>
        <v>59.529958038729255</v>
      </c>
      <c r="AW90" s="298">
        <f t="shared" si="73"/>
        <v>15.559200869964135</v>
      </c>
      <c r="AX90" s="248">
        <f t="shared" si="74"/>
        <v>11.769184944183559</v>
      </c>
      <c r="AY90" s="275">
        <f t="shared" si="75"/>
        <v>13.198499621101337</v>
      </c>
      <c r="AZ90" s="236">
        <f t="shared" si="76"/>
        <v>0</v>
      </c>
      <c r="BA90" s="236">
        <f t="shared" si="77"/>
        <v>45.977400000000003</v>
      </c>
      <c r="BB90" s="275">
        <f t="shared" si="78"/>
        <v>0</v>
      </c>
      <c r="BC90" s="299">
        <f t="shared" si="55"/>
        <v>320.46642423123922</v>
      </c>
      <c r="BD90" s="300">
        <f t="shared" si="56"/>
        <v>1044.9652453081578</v>
      </c>
      <c r="BE90" s="300">
        <f t="shared" si="57"/>
        <v>116.26971790557735</v>
      </c>
      <c r="BF90" s="301">
        <f t="shared" si="58"/>
        <v>0</v>
      </c>
      <c r="BG90" s="301">
        <f t="shared" si="59"/>
        <v>0</v>
      </c>
      <c r="BH90" s="301">
        <f t="shared" si="60"/>
        <v>130.93387498760586</v>
      </c>
      <c r="BI90" s="302">
        <f t="shared" si="79"/>
        <v>0</v>
      </c>
      <c r="BJ90" s="302">
        <f>IFERROR(([18]balgan!M443+[18]balgan!AD443+[18]balgan!M619+[18]balgan!AD619+[18]balgan!M795+[18]balgan!AD795+[18]balgan!AU795)/1000,0)</f>
        <v>0</v>
      </c>
      <c r="BK90" s="302">
        <f>+[18]balgan!AF619/1000</f>
        <v>0</v>
      </c>
      <c r="BL90" s="303">
        <f t="shared" si="80"/>
        <v>0</v>
      </c>
      <c r="BM90" s="302">
        <f t="shared" si="61"/>
        <v>0</v>
      </c>
      <c r="BN90" s="299">
        <f>-VLOOKUP(A90,'[18]GJha county'!$X$59:$AH$65,9,FALSE)*E90/0.8</f>
        <v>148.0994817177334</v>
      </c>
      <c r="BO90" s="299">
        <f>IFERROR(170-(VLOOKUP(A90,'[18]GJha county'!X$59:AI$65,12,FALSE))-BN90/E90,0)</f>
        <v>109.86042783548162</v>
      </c>
      <c r="BP90" s="299">
        <f t="shared" si="62"/>
        <v>957.63720299678141</v>
      </c>
      <c r="BQ90" s="299">
        <f>170-(VLOOKUP(A90,'[18]GJha county'!X$59:AJ$65,13,FALSE))</f>
        <v>127.73250331450517</v>
      </c>
      <c r="BR90" s="299">
        <f t="shared" si="63"/>
        <v>245.82485674938223</v>
      </c>
      <c r="BS90" s="299">
        <f>170-(VLOOKUP(A90,'[18]GJha county'!X$59:AK$65,14,FALSE))</f>
        <v>146.11390816564739</v>
      </c>
      <c r="BT90" s="299">
        <f t="shared" si="64"/>
        <v>0</v>
      </c>
      <c r="BU90" s="301">
        <f t="shared" si="81"/>
        <v>1351.5615414638971</v>
      </c>
      <c r="BV90" s="299">
        <f>+[18]balgan!Q443+[18]balgan!AH443+[18]balgan!Q619+[18]balgan!AH619+[18]balgan!Q795+[18]balgan!AH795+[18]balgan!AY795</f>
        <v>0</v>
      </c>
    </row>
    <row r="91" spans="1:74" ht="30">
      <c r="A91" s="272">
        <v>5</v>
      </c>
      <c r="B91" s="272">
        <f>+VLOOKUP(C91,[18]GIS!B:C,2,FALSE)</f>
        <v>8197</v>
      </c>
      <c r="C91" s="272" t="s">
        <v>200</v>
      </c>
      <c r="D91" s="273">
        <f>+VLOOKUP(A91,'[18]GJha county'!$X$59:$AB$65,3,FALSE)</f>
        <v>125.18719294879965</v>
      </c>
      <c r="E91" s="274">
        <f>+[18]GIS!P91</f>
        <v>58.541344287774137</v>
      </c>
      <c r="F91" s="275">
        <f t="shared" si="65"/>
        <v>7328.6265628356914</v>
      </c>
      <c r="G91" s="276">
        <f>+F91*'[18]GJha county'!L$81</f>
        <v>1014.7123379105434</v>
      </c>
      <c r="H91" s="277">
        <f>+F91*('[18]GJha county'!M$81+'[18]GJha county'!N$81)</f>
        <v>780.85354480122498</v>
      </c>
      <c r="I91" s="278">
        <f>+F91*('[18]GJha county'!O$81)</f>
        <v>2556.8456689054719</v>
      </c>
      <c r="J91" s="278">
        <f>+F91*('[18]GJha county'!P$81)</f>
        <v>1693.8825982274377</v>
      </c>
      <c r="K91" s="278">
        <f>+F91*('[18]GJha county'!Q$81)</f>
        <v>1282.3324129910141</v>
      </c>
      <c r="L91" s="279">
        <f t="shared" si="45"/>
        <v>203.31438964385674</v>
      </c>
      <c r="M91" s="279">
        <f>E91*'[18]GJha county'!G$80*VLOOKUP(A91,$CG$13:$CM$19,5,FALSE)/100</f>
        <v>485.66951816008094</v>
      </c>
      <c r="N91" s="280">
        <f>+IF([18]balgan!J90&gt;0,[18]balgan!J90,0)+IF([18]balgan!K90&gt;0,[18]balgan!K90,0)</f>
        <v>4841.1463458472481</v>
      </c>
      <c r="O91" s="273">
        <f>+VLOOKUP(A91,'[18]GJha county'!$X$59:$AB$65,4,FALSE)</f>
        <v>99.63211959293065</v>
      </c>
      <c r="P91" s="281">
        <f>+[18]GIS!S91</f>
        <v>20.928655948652146</v>
      </c>
      <c r="Q91" s="282">
        <f t="shared" si="46"/>
        <v>2085.1663523954103</v>
      </c>
      <c r="R91" s="283">
        <f>+Q91*'[18]GJha county'!L$97</f>
        <v>761.19148404705322</v>
      </c>
      <c r="S91" s="279">
        <f>P91*'[18]GJha county'!G$96*VLOOKUP(A91,$CG$13:$CM$19,6,FALSE)/100</f>
        <v>28.085259698952068</v>
      </c>
      <c r="T91" s="279">
        <f t="shared" si="47"/>
        <v>248.14159790949356</v>
      </c>
      <c r="U91" s="284">
        <f>+Q91*'[18]GJha county'!S$97</f>
        <v>1323.9748683483572</v>
      </c>
      <c r="V91" s="273">
        <f>+VLOOKUP(A91,'[18]GJha county'!$X$59:$AB$65,5,FALSE)</f>
        <v>84.689624516526081</v>
      </c>
      <c r="W91" s="285">
        <f>+[18]GIS!T91</f>
        <v>1.8106474199139979</v>
      </c>
      <c r="X91" s="275">
        <f t="shared" si="48"/>
        <v>153.34305012433322</v>
      </c>
      <c r="Y91" s="276">
        <f>+X91*'[18]GJha county'!L$99</f>
        <v>49.908514439694535</v>
      </c>
      <c r="Z91" s="279">
        <f>W91*'[18]GJha county'!G$98*VLOOKUP(A91,$CG$13:$CM$19,7,FALSE)/100</f>
        <v>4.6581280143714903</v>
      </c>
      <c r="AA91" s="279">
        <f t="shared" si="49"/>
        <v>5.5434781408086957</v>
      </c>
      <c r="AB91" s="284">
        <f>+X91*'[18]GJha county'!S$99</f>
        <v>103.43453568463869</v>
      </c>
      <c r="AC91" s="286">
        <f t="shared" si="66"/>
        <v>45.977400000000003</v>
      </c>
      <c r="AD91" s="287">
        <f>+[18]GIS!U91</f>
        <v>27.886591257373965</v>
      </c>
      <c r="AE91" s="288">
        <f t="shared" si="50"/>
        <v>1282.1529608767858</v>
      </c>
      <c r="AF91" s="289">
        <f t="shared" si="67"/>
        <v>1172.7008788507187</v>
      </c>
      <c r="AG91" s="290">
        <f>+AF91-[18]balgan!L90</f>
        <v>31.273200000000088</v>
      </c>
      <c r="AH91" s="291">
        <f t="shared" si="51"/>
        <v>109.45208202606709</v>
      </c>
      <c r="AI91" s="292">
        <f t="shared" si="68"/>
        <v>1250.8797608767857</v>
      </c>
      <c r="AJ91" s="273">
        <f>+VLOOKUP(A91,'[18]GJha county'!$X$59:$AC$65,6,FALSE)</f>
        <v>11.027826809896856</v>
      </c>
      <c r="AK91" s="287">
        <f>+[18]GIS!W91</f>
        <v>598.57320290205189</v>
      </c>
      <c r="AL91" s="264">
        <f t="shared" si="52"/>
        <v>6600.9616146490789</v>
      </c>
      <c r="AM91" s="294">
        <f>+VLOOKUP(A91,'[18]GJha county'!$X$59:$AE$65,7,FALSE)</f>
        <v>0.26848539897098361</v>
      </c>
      <c r="AN91" s="295">
        <f t="shared" si="69"/>
        <v>160.70816519449693</v>
      </c>
      <c r="AO91" s="279">
        <f>+[18]GJha!D$52*'LP09'!AK91</f>
        <v>72733.827031034132</v>
      </c>
      <c r="AP91" s="296">
        <f t="shared" si="70"/>
        <v>65972.157251190569</v>
      </c>
      <c r="AQ91" s="273">
        <f t="shared" si="71"/>
        <v>17.960021999999999</v>
      </c>
      <c r="AR91" s="281">
        <f>+[18]GIS!V91</f>
        <v>58.028448372967432</v>
      </c>
      <c r="AS91" s="275">
        <f t="shared" si="53"/>
        <v>1042.1922094043591</v>
      </c>
      <c r="AT91" s="297">
        <f>+VLOOKUP(A91,'[18]GJha county'!$X$59:$AE$65,8,FALSE)</f>
        <v>0.13367584572200764</v>
      </c>
      <c r="AU91" s="311">
        <f t="shared" si="54"/>
        <v>139.31592499701537</v>
      </c>
      <c r="AV91" s="279">
        <f t="shared" si="72"/>
        <v>902.87628440734375</v>
      </c>
      <c r="AW91" s="298">
        <f t="shared" si="73"/>
        <v>15.559200869964135</v>
      </c>
      <c r="AX91" s="248">
        <f t="shared" si="74"/>
        <v>11.769184944183561</v>
      </c>
      <c r="AY91" s="275">
        <f t="shared" si="75"/>
        <v>13.198499621101339</v>
      </c>
      <c r="AZ91" s="236">
        <f t="shared" si="76"/>
        <v>5.6342311832663379</v>
      </c>
      <c r="BA91" s="236">
        <f t="shared" si="77"/>
        <v>44.855957808970985</v>
      </c>
      <c r="BB91" s="275">
        <f t="shared" si="78"/>
        <v>110.21568779113218</v>
      </c>
      <c r="BC91" s="299">
        <f t="shared" si="55"/>
        <v>69101.325668042278</v>
      </c>
      <c r="BD91" s="300">
        <f t="shared" si="56"/>
        <v>13267.920296893619</v>
      </c>
      <c r="BE91" s="300">
        <f t="shared" si="57"/>
        <v>780.85354480122498</v>
      </c>
      <c r="BF91" s="301">
        <f t="shared" si="58"/>
        <v>723.18753427667616</v>
      </c>
      <c r="BG91" s="301">
        <f t="shared" si="59"/>
        <v>231.40590975108157</v>
      </c>
      <c r="BH91" s="301">
        <f t="shared" si="60"/>
        <v>1727.4334942245082</v>
      </c>
      <c r="BI91" s="302">
        <f t="shared" si="79"/>
        <v>0</v>
      </c>
      <c r="BJ91" s="302">
        <f>IFERROR(([18]balgan!M444+[18]balgan!AD444+[18]balgan!M620+[18]balgan!AD620+[18]balgan!M796+[18]balgan!AD796+[18]balgan!AU796)/1000,0)</f>
        <v>231.40590975108157</v>
      </c>
      <c r="BK91" s="302">
        <f>+[18]balgan!AF620/1000</f>
        <v>0</v>
      </c>
      <c r="BL91" s="303">
        <f t="shared" si="80"/>
        <v>0</v>
      </c>
      <c r="BM91" s="302">
        <f t="shared" si="61"/>
        <v>0</v>
      </c>
      <c r="BN91" s="299">
        <f>-VLOOKUP(A91,'[18]GJha county'!$X$59:$AH$65,9,FALSE)*E91/0.8</f>
        <v>994.61843862415515</v>
      </c>
      <c r="BO91" s="299">
        <f>IFERROR(170-(VLOOKUP(A91,'[18]GJha county'!X$59:AI$65,12,FALSE))-BN91/E91,0)</f>
        <v>109.86042783548162</v>
      </c>
      <c r="BP91" s="299">
        <f t="shared" si="62"/>
        <v>6431.3771295190945</v>
      </c>
      <c r="BQ91" s="299">
        <f>170-(VLOOKUP(A91,'[18]GJha county'!X$59:AJ$65,13,FALSE))</f>
        <v>127.73250331450517</v>
      </c>
      <c r="BR91" s="299">
        <f t="shared" si="63"/>
        <v>2673.2696153293487</v>
      </c>
      <c r="BS91" s="299">
        <f>170-(VLOOKUP(A91,'[18]GJha county'!X$59:AK$65,14,FALSE))</f>
        <v>146.11390816564739</v>
      </c>
      <c r="BT91" s="299">
        <f t="shared" si="64"/>
        <v>264.56077083368029</v>
      </c>
      <c r="BU91" s="301">
        <f t="shared" si="81"/>
        <v>10363.82595430628</v>
      </c>
      <c r="BV91" s="299">
        <f>+[18]balgan!Q444+[18]balgan!AH444+[18]balgan!Q620+[18]balgan!AH620+[18]balgan!Q796+[18]balgan!AH796+[18]balgan!AY796</f>
        <v>466.83877988225828</v>
      </c>
    </row>
    <row r="92" spans="1:74" ht="15">
      <c r="A92" s="272">
        <v>5</v>
      </c>
      <c r="B92" s="272">
        <f>+VLOOKUP(C92,[18]GIS!B:C,2,FALSE)</f>
        <v>8203</v>
      </c>
      <c r="C92" s="272" t="s">
        <v>201</v>
      </c>
      <c r="D92" s="273">
        <f>+VLOOKUP(A92,'[18]GJha county'!$X$59:$AB$65,3,FALSE)</f>
        <v>125.18719294879965</v>
      </c>
      <c r="E92" s="274">
        <f>+[18]GIS!P92</f>
        <v>89.261710189562649</v>
      </c>
      <c r="F92" s="275">
        <f t="shared" si="65"/>
        <v>11174.422936440615</v>
      </c>
      <c r="G92" s="276">
        <f>+F92*'[18]GJha county'!L$81</f>
        <v>1547.1964256082224</v>
      </c>
      <c r="H92" s="277">
        <f>+F92*('[18]GJha county'!M$81+'[18]GJha county'!N$81)</f>
        <v>1190.6170530336785</v>
      </c>
      <c r="I92" s="278">
        <f>+F92*('[18]GJha county'!O$81)</f>
        <v>3898.5851772615038</v>
      </c>
      <c r="J92" s="278">
        <f>+F92*('[18]GJha county'!P$81)</f>
        <v>2582.7705089050633</v>
      </c>
      <c r="K92" s="278">
        <f>+F92*('[18]GJha county'!Q$81)</f>
        <v>1955.2537716321474</v>
      </c>
      <c r="L92" s="279">
        <f t="shared" si="45"/>
        <v>310.00637833914334</v>
      </c>
      <c r="M92" s="279">
        <f>E92*'[18]GJha county'!G$80*VLOOKUP(A92,$CG$13:$CM$19,5,FALSE)/100</f>
        <v>740.5311973159337</v>
      </c>
      <c r="N92" s="280">
        <f>+IF([18]balgan!J91&gt;0,[18]balgan!J91,0)+IF([18]balgan!K91&gt;0,[18]balgan!K91,0)</f>
        <v>7578.0337863394634</v>
      </c>
      <c r="O92" s="273">
        <f>+VLOOKUP(A92,'[18]GJha county'!$X$59:$AB$65,4,FALSE)</f>
        <v>99.63211959293065</v>
      </c>
      <c r="P92" s="281">
        <f>+[18]GIS!S92</f>
        <v>9.1770541788331954</v>
      </c>
      <c r="Q92" s="282">
        <f t="shared" si="46"/>
        <v>914.32935945631289</v>
      </c>
      <c r="R92" s="283">
        <f>+Q92*'[18]GJha county'!L$97</f>
        <v>333.77659352349059</v>
      </c>
      <c r="S92" s="279">
        <f>P92*'[18]GJha county'!G$96*VLOOKUP(A92,$CG$13:$CM$19,6,FALSE)/100</f>
        <v>12.315169713537321</v>
      </c>
      <c r="T92" s="279">
        <f t="shared" si="47"/>
        <v>108.80817638861906</v>
      </c>
      <c r="U92" s="284">
        <f>+Q92*'[18]GJha county'!S$97</f>
        <v>580.55276593282235</v>
      </c>
      <c r="V92" s="273">
        <f>+VLOOKUP(A92,'[18]GJha county'!$X$59:$AB$65,5,FALSE)</f>
        <v>84.689624516526081</v>
      </c>
      <c r="W92" s="285">
        <f>+[18]GIS!T92</f>
        <v>2.2756504532179993</v>
      </c>
      <c r="X92" s="275">
        <f t="shared" si="48"/>
        <v>192.72398241389476</v>
      </c>
      <c r="Y92" s="276">
        <f>+X92*'[18]GJha county'!L$99</f>
        <v>62.725814123172846</v>
      </c>
      <c r="Z92" s="279">
        <f>W92*'[18]GJha county'!G$98*VLOOKUP(A92,$CG$13:$CM$19,7,FALSE)/100</f>
        <v>5.8544093181627987</v>
      </c>
      <c r="AA92" s="279">
        <f t="shared" si="49"/>
        <v>6.9671314275722267</v>
      </c>
      <c r="AB92" s="284">
        <f>+X92*'[18]GJha county'!S$99</f>
        <v>129.99816829072194</v>
      </c>
      <c r="AC92" s="286">
        <f t="shared" si="66"/>
        <v>45.977400000000003</v>
      </c>
      <c r="AD92" s="287">
        <f>+[18]GIS!U92</f>
        <v>68.000806477638264</v>
      </c>
      <c r="AE92" s="288">
        <f t="shared" si="50"/>
        <v>3126.5002797449656</v>
      </c>
      <c r="AF92" s="289">
        <f t="shared" si="67"/>
        <v>2859.6039144008832</v>
      </c>
      <c r="AG92" s="290">
        <f>+AF92-[18]balgan!L91</f>
        <v>15.855599999999868</v>
      </c>
      <c r="AH92" s="291">
        <f t="shared" si="51"/>
        <v>266.89636534408243</v>
      </c>
      <c r="AI92" s="292">
        <f t="shared" si="68"/>
        <v>3110.6446797449657</v>
      </c>
      <c r="AJ92" s="273">
        <f>+VLOOKUP(A92,'[18]GJha county'!$X$59:$AC$65,6,FALSE)</f>
        <v>11.027826809896856</v>
      </c>
      <c r="AK92" s="287">
        <f>+[18]GIS!W92</f>
        <v>1062.461797616791</v>
      </c>
      <c r="AL92" s="264">
        <f t="shared" si="52"/>
        <v>11716.644696249656</v>
      </c>
      <c r="AM92" s="294">
        <f>+VLOOKUP(A92,'[18]GJha county'!$X$59:$AE$65,7,FALSE)</f>
        <v>0.26848539897098361</v>
      </c>
      <c r="AN92" s="295">
        <f t="shared" si="69"/>
        <v>285.25547962457262</v>
      </c>
      <c r="AO92" s="279">
        <f>+[18]GJha!D$52*'LP09'!AK92</f>
        <v>129101.85795201152</v>
      </c>
      <c r="AP92" s="296">
        <f t="shared" si="70"/>
        <v>117099.95777613729</v>
      </c>
      <c r="AQ92" s="273">
        <f t="shared" si="71"/>
        <v>17.960021999999999</v>
      </c>
      <c r="AR92" s="281">
        <f>+[18]GIS!V92</f>
        <v>113.15570622375097</v>
      </c>
      <c r="AS92" s="275">
        <f t="shared" si="53"/>
        <v>2032.2789732041042</v>
      </c>
      <c r="AT92" s="297">
        <f>+VLOOKUP(A92,'[18]GJha county'!$X$59:$AE$65,8,FALSE)</f>
        <v>0.13367584572200764</v>
      </c>
      <c r="AU92" s="295">
        <f t="shared" si="54"/>
        <v>271.66661048611195</v>
      </c>
      <c r="AV92" s="279">
        <f t="shared" si="72"/>
        <v>1760.6123627179923</v>
      </c>
      <c r="AW92" s="298">
        <f t="shared" si="73"/>
        <v>15.559200869964135</v>
      </c>
      <c r="AX92" s="248">
        <f t="shared" si="74"/>
        <v>11.769184944183561</v>
      </c>
      <c r="AY92" s="275">
        <f t="shared" si="75"/>
        <v>13.198499621101337</v>
      </c>
      <c r="AZ92" s="236">
        <f t="shared" si="76"/>
        <v>5.634231183266337</v>
      </c>
      <c r="BA92" s="236">
        <f t="shared" si="77"/>
        <v>45.744232177126989</v>
      </c>
      <c r="BB92" s="275">
        <f t="shared" si="78"/>
        <v>110.21568779113217</v>
      </c>
      <c r="BC92" s="299">
        <f t="shared" si="55"/>
        <v>123155.69728110322</v>
      </c>
      <c r="BD92" s="300">
        <f t="shared" si="56"/>
        <v>21238.377315844005</v>
      </c>
      <c r="BE92" s="300">
        <f t="shared" si="57"/>
        <v>1190.6170530336785</v>
      </c>
      <c r="BF92" s="301">
        <f t="shared" si="58"/>
        <v>874.43127145925246</v>
      </c>
      <c r="BG92" s="301">
        <f t="shared" si="59"/>
        <v>385.03047426624755</v>
      </c>
      <c r="BH92" s="301">
        <f t="shared" si="60"/>
        <v>1267.4730243342287</v>
      </c>
      <c r="BI92" s="302">
        <f t="shared" si="79"/>
        <v>0</v>
      </c>
      <c r="BJ92" s="302">
        <f>IFERROR(([18]balgan!M445+[18]balgan!AD445+[18]balgan!M621+[18]balgan!AD621+[18]balgan!M797+[18]balgan!AD797+[18]balgan!AU797)/1000,0)</f>
        <v>385.03047426624755</v>
      </c>
      <c r="BK92" s="302">
        <f>+[18]balgan!AF621/1000</f>
        <v>0</v>
      </c>
      <c r="BL92" s="303">
        <f t="shared" si="80"/>
        <v>0</v>
      </c>
      <c r="BM92" s="302">
        <f t="shared" si="61"/>
        <v>0</v>
      </c>
      <c r="BN92" s="299">
        <f>-VLOOKUP(A92,'[18]GJha county'!$X$59:$AH$65,9,FALSE)*E92/0.8</f>
        <v>1516.5579796261336</v>
      </c>
      <c r="BO92" s="299">
        <f>IFERROR(170-(VLOOKUP(A92,'[18]GJha county'!X$59:AI$65,12,FALSE))-BN92/E92,0)</f>
        <v>109.86042783548162</v>
      </c>
      <c r="BP92" s="299">
        <f t="shared" si="62"/>
        <v>9806.3296707521222</v>
      </c>
      <c r="BQ92" s="299">
        <f>170-(VLOOKUP(A92,'[18]GJha county'!X$59:AJ$65,13,FALSE))</f>
        <v>127.73250331450517</v>
      </c>
      <c r="BR92" s="299">
        <f t="shared" si="63"/>
        <v>1172.2081033152047</v>
      </c>
      <c r="BS92" s="299">
        <f>170-(VLOOKUP(A92,'[18]GJha county'!X$59:AK$65,14,FALSE))</f>
        <v>146.11390816564739</v>
      </c>
      <c r="BT92" s="299">
        <f t="shared" si="64"/>
        <v>332.50418133860859</v>
      </c>
      <c r="BU92" s="301">
        <f t="shared" si="81"/>
        <v>12827.599935032069</v>
      </c>
      <c r="BV92" s="299">
        <f>+[18]balgan!Q445+[18]balgan!AH445+[18]balgan!Q621+[18]balgan!AH621+[18]balgan!Q797+[18]balgan!AH797+[18]balgan!AY797</f>
        <v>647.861603331531</v>
      </c>
    </row>
    <row r="93" spans="1:74" ht="15">
      <c r="A93" s="272">
        <v>5</v>
      </c>
      <c r="B93" s="272">
        <f>+VLOOKUP(C93,[18]GIS!B:C,2,FALSE)</f>
        <v>8193</v>
      </c>
      <c r="C93" s="272" t="s">
        <v>202</v>
      </c>
      <c r="D93" s="273">
        <f>+VLOOKUP(A93,'[18]GJha county'!$X$59:$AB$65,3,FALSE)</f>
        <v>125.18719294879965</v>
      </c>
      <c r="E93" s="274">
        <f>+[18]GIS!P93</f>
        <v>65.152799122809128</v>
      </c>
      <c r="F93" s="275">
        <f t="shared" si="65"/>
        <v>8156.2960349414907</v>
      </c>
      <c r="G93" s="276">
        <f>+F93*'[18]GJha county'!L$81</f>
        <v>1129.3104031628538</v>
      </c>
      <c r="H93" s="277">
        <f>+F93*('[18]GJha county'!M$81+'[18]GJha county'!N$81)</f>
        <v>869.04041524363174</v>
      </c>
      <c r="I93" s="278">
        <f>+F93*('[18]GJha county'!O$81)</f>
        <v>2845.6068831513444</v>
      </c>
      <c r="J93" s="278">
        <f>+F93*('[18]GJha county'!P$81)</f>
        <v>1885.1837791326948</v>
      </c>
      <c r="K93" s="278">
        <f>+F93*('[18]GJha county'!Q$81)</f>
        <v>1427.1545542509664</v>
      </c>
      <c r="L93" s="279">
        <f t="shared" si="45"/>
        <v>226.27600627218877</v>
      </c>
      <c r="M93" s="279">
        <f>E93*'[18]GJha county'!G$80*VLOOKUP(A93,$CG$13:$CM$19,5,FALSE)/100</f>
        <v>540.5193362353923</v>
      </c>
      <c r="N93" s="280">
        <f>+IF([18]balgan!J92&gt;0,[18]balgan!J92,0)+IF([18]balgan!K92&gt;0,[18]balgan!K92,0)</f>
        <v>3045.3233647816896</v>
      </c>
      <c r="O93" s="273">
        <f>+VLOOKUP(A93,'[18]GJha county'!$X$59:$AB$65,4,FALSE)</f>
        <v>99.63211959293065</v>
      </c>
      <c r="P93" s="281">
        <f>+[18]GIS!S93</f>
        <v>22.455081038017195</v>
      </c>
      <c r="Q93" s="282">
        <f t="shared" si="46"/>
        <v>2237.2473194486784</v>
      </c>
      <c r="R93" s="283">
        <f>+Q93*'[18]GJha county'!L$97</f>
        <v>816.70875099009663</v>
      </c>
      <c r="S93" s="279">
        <f>P93*'[18]GJha county'!G$96*VLOOKUP(A93,$CG$13:$CM$19,6,FALSE)/100</f>
        <v>30.133649483322063</v>
      </c>
      <c r="T93" s="279">
        <f t="shared" si="47"/>
        <v>266.23972908874771</v>
      </c>
      <c r="U93" s="284">
        <f>+Q93*'[18]GJha county'!S$97</f>
        <v>1420.5385684585819</v>
      </c>
      <c r="V93" s="273">
        <f>+VLOOKUP(A93,'[18]GJha county'!$X$59:$AB$65,5,FALSE)</f>
        <v>84.689624516526081</v>
      </c>
      <c r="W93" s="285">
        <f>+[18]GIS!T93</f>
        <v>0</v>
      </c>
      <c r="X93" s="275">
        <f t="shared" si="48"/>
        <v>0</v>
      </c>
      <c r="Y93" s="276">
        <f>+X93*'[18]GJha county'!L$99</f>
        <v>0</v>
      </c>
      <c r="Z93" s="279">
        <f>W93*'[18]GJha county'!G$98*VLOOKUP(A93,$CG$13:$CM$19,7,FALSE)/100</f>
        <v>0</v>
      </c>
      <c r="AA93" s="279">
        <f t="shared" si="49"/>
        <v>0</v>
      </c>
      <c r="AB93" s="284">
        <f>+X93*'[18]GJha county'!S$99</f>
        <v>0</v>
      </c>
      <c r="AC93" s="286">
        <f t="shared" si="66"/>
        <v>45.977400000000003</v>
      </c>
      <c r="AD93" s="287">
        <f>+[18]GIS!U93</f>
        <v>48.522779183437621</v>
      </c>
      <c r="AE93" s="288">
        <f t="shared" si="50"/>
        <v>2230.951227628585</v>
      </c>
      <c r="AF93" s="289">
        <f t="shared" si="67"/>
        <v>2040.5041716115106</v>
      </c>
      <c r="AG93" s="290">
        <f>+AF93-[18]balgan!L92</f>
        <v>166.61519999999996</v>
      </c>
      <c r="AH93" s="291">
        <f t="shared" si="51"/>
        <v>190.44705601707435</v>
      </c>
      <c r="AI93" s="292">
        <f t="shared" si="68"/>
        <v>2064.3360276285848</v>
      </c>
      <c r="AJ93" s="273">
        <f>+VLOOKUP(A93,'[18]GJha county'!$X$59:$AC$65,6,FALSE)</f>
        <v>11.027826809896856</v>
      </c>
      <c r="AK93" s="287">
        <f>+[18]GIS!W93</f>
        <v>1504.2404089492632</v>
      </c>
      <c r="AL93" s="264">
        <f t="shared" si="52"/>
        <v>16588.502710340894</v>
      </c>
      <c r="AM93" s="294">
        <f>+VLOOKUP(A93,'[18]GJha county'!$X$59:$AE$65,7,FALSE)</f>
        <v>0.26848539897098361</v>
      </c>
      <c r="AN93" s="295">
        <f t="shared" si="69"/>
        <v>403.86658634501845</v>
      </c>
      <c r="AO93" s="279">
        <f>+[18]GJha!D$52*'LP09'!AK93</f>
        <v>182783.26057224287</v>
      </c>
      <c r="AP93" s="296">
        <f t="shared" si="70"/>
        <v>165790.89127555696</v>
      </c>
      <c r="AQ93" s="273">
        <f t="shared" si="71"/>
        <v>17.960021999999999</v>
      </c>
      <c r="AR93" s="281">
        <f>+[18]GIS!V93</f>
        <v>64.622246383561645</v>
      </c>
      <c r="AS93" s="275">
        <f t="shared" si="53"/>
        <v>1160.6169667381876</v>
      </c>
      <c r="AT93" s="297">
        <f>+VLOOKUP(A93,'[18]GJha county'!$X$59:$AE$65,8,FALSE)</f>
        <v>0.13367584572200764</v>
      </c>
      <c r="AU93" s="311">
        <f t="shared" si="54"/>
        <v>155.14645458803844</v>
      </c>
      <c r="AV93" s="279">
        <f t="shared" si="72"/>
        <v>1005.4705121501491</v>
      </c>
      <c r="AW93" s="298">
        <f t="shared" si="73"/>
        <v>15.559200869964137</v>
      </c>
      <c r="AX93" s="248">
        <f t="shared" si="74"/>
        <v>11.769184944183561</v>
      </c>
      <c r="AY93" s="275">
        <f t="shared" si="75"/>
        <v>13.198499621101337</v>
      </c>
      <c r="AZ93" s="236">
        <f t="shared" si="76"/>
        <v>0</v>
      </c>
      <c r="BA93" s="236">
        <f t="shared" si="77"/>
        <v>42.54364779528558</v>
      </c>
      <c r="BB93" s="275">
        <f t="shared" si="78"/>
        <v>110.21568779113217</v>
      </c>
      <c r="BC93" s="299">
        <f t="shared" si="55"/>
        <v>169923.86653641536</v>
      </c>
      <c r="BD93" s="300">
        <f t="shared" si="56"/>
        <v>21579.845229275532</v>
      </c>
      <c r="BE93" s="300">
        <f t="shared" si="57"/>
        <v>869.04041524363174</v>
      </c>
      <c r="BF93" s="301">
        <f t="shared" si="58"/>
        <v>3279.2370517533163</v>
      </c>
      <c r="BG93" s="301">
        <f t="shared" si="59"/>
        <v>1564.0772946767529</v>
      </c>
      <c r="BH93" s="301">
        <f t="shared" si="60"/>
        <v>1979.551609391639</v>
      </c>
      <c r="BI93" s="302">
        <f t="shared" si="79"/>
        <v>0</v>
      </c>
      <c r="BJ93" s="302">
        <f>IFERROR(([18]balgan!M446+[18]balgan!AD446+[18]balgan!M622+[18]balgan!AD622+[18]balgan!M798+[18]balgan!AD798+[18]balgan!AU798)/1000,0)</f>
        <v>1564.0772946767529</v>
      </c>
      <c r="BK93" s="302">
        <f>+[18]balgan!AF622/1000</f>
        <v>34.965926989024361</v>
      </c>
      <c r="BL93" s="303">
        <f t="shared" si="80"/>
        <v>0</v>
      </c>
      <c r="BM93" s="302">
        <f t="shared" si="61"/>
        <v>0</v>
      </c>
      <c r="BN93" s="299">
        <f>-VLOOKUP(A93,'[18]GJha county'!$X$59:$AH$65,9,FALSE)*E93/0.8</f>
        <v>1106.9471691147178</v>
      </c>
      <c r="BO93" s="299">
        <f>IFERROR(170-(VLOOKUP(A93,'[18]GJha county'!X$59:AI$65,12,FALSE))-BN93/E93,0)</f>
        <v>109.86042783548162</v>
      </c>
      <c r="BP93" s="299">
        <f t="shared" si="62"/>
        <v>7157.7143863110023</v>
      </c>
      <c r="BQ93" s="299">
        <f>170-(VLOOKUP(A93,'[18]GJha county'!X$59:AJ$65,13,FALSE))</f>
        <v>127.73250331450517</v>
      </c>
      <c r="BR93" s="299">
        <f t="shared" si="63"/>
        <v>2868.2437131160136</v>
      </c>
      <c r="BS93" s="299">
        <f>170-(VLOOKUP(A93,'[18]GJha county'!X$59:AK$65,14,FALSE))</f>
        <v>146.11390816564739</v>
      </c>
      <c r="BT93" s="299">
        <f t="shared" si="64"/>
        <v>0</v>
      </c>
      <c r="BU93" s="301">
        <f t="shared" si="81"/>
        <v>11132.905268541734</v>
      </c>
      <c r="BV93" s="299">
        <f>+[18]balgan!Q446+[18]balgan!AH446+[18]balgan!Q622+[18]balgan!AH622+[18]balgan!Q798+[18]balgan!AH798+[18]balgan!AY798</f>
        <v>2692.9881439093297</v>
      </c>
    </row>
    <row r="94" spans="1:74" ht="15">
      <c r="A94" s="272">
        <v>5</v>
      </c>
      <c r="B94" s="272">
        <f>+VLOOKUP(C94,[18]GIS!B:C,2,FALSE)</f>
        <v>8235</v>
      </c>
      <c r="C94" s="272" t="s">
        <v>203</v>
      </c>
      <c r="D94" s="273">
        <f>+VLOOKUP(A94,'[18]GJha county'!$X$59:$AB$65,3,FALSE)</f>
        <v>125.18719294879965</v>
      </c>
      <c r="E94" s="274">
        <f>+[18]GIS!P94</f>
        <v>86.529862500223857</v>
      </c>
      <c r="F94" s="275">
        <f t="shared" si="65"/>
        <v>10832.430592648627</v>
      </c>
      <c r="G94" s="276">
        <f>+F94*'[18]GJha county'!L$81</f>
        <v>1499.8445994861941</v>
      </c>
      <c r="H94" s="277">
        <f>+F94*('[18]GJha county'!M$81+'[18]GJha county'!N$81)</f>
        <v>1154.1783108416457</v>
      </c>
      <c r="I94" s="278">
        <f>+F94*('[18]GJha county'!O$81)</f>
        <v>3779.2692815031269</v>
      </c>
      <c r="J94" s="278">
        <f>+F94*('[18]GJha county'!P$81)</f>
        <v>2503.7250186062488</v>
      </c>
      <c r="K94" s="278">
        <f>+F94*('[18]GJha county'!Q$81)</f>
        <v>1895.4133822114122</v>
      </c>
      <c r="L94" s="279">
        <f t="shared" si="45"/>
        <v>300.51865727097697</v>
      </c>
      <c r="M94" s="279">
        <f>E94*'[18]GJha county'!G$80*VLOOKUP(A94,$CG$13:$CM$19,5,FALSE)/100</f>
        <v>717.86729768893133</v>
      </c>
      <c r="N94" s="280">
        <f>+IF([18]balgan!J93&gt;0,[18]balgan!J93,0)+IF([18]balgan!K93&gt;0,[18]balgan!K93,0)</f>
        <v>559.50890860624872</v>
      </c>
      <c r="O94" s="273">
        <f>+VLOOKUP(A94,'[18]GJha county'!$X$59:$AB$65,4,FALSE)</f>
        <v>99.63211959293065</v>
      </c>
      <c r="P94" s="281">
        <f>+[18]GIS!S94</f>
        <v>9.3301619527077868</v>
      </c>
      <c r="Q94" s="282">
        <f t="shared" si="46"/>
        <v>929.58381149359354</v>
      </c>
      <c r="R94" s="283">
        <f>+Q94*'[18]GJha county'!L$97</f>
        <v>339.3452422652291</v>
      </c>
      <c r="S94" s="279">
        <f>P94*'[18]GJha county'!G$96*VLOOKUP(A94,$CG$13:$CM$19,6,FALSE)/100</f>
        <v>12.520633055366172</v>
      </c>
      <c r="T94" s="279">
        <f t="shared" si="47"/>
        <v>110.62350594226167</v>
      </c>
      <c r="U94" s="284">
        <f>+Q94*'[18]GJha county'!S$97</f>
        <v>590.23856922836444</v>
      </c>
      <c r="V94" s="273">
        <f>+VLOOKUP(A94,'[18]GJha county'!$X$59:$AB$65,5,FALSE)</f>
        <v>84.689624516526081</v>
      </c>
      <c r="W94" s="285">
        <f>+[18]GIS!T94</f>
        <v>0.248102942493999</v>
      </c>
      <c r="X94" s="275">
        <f t="shared" si="48"/>
        <v>21.011745041262039</v>
      </c>
      <c r="Y94" s="276">
        <f>+X94*'[18]GJha county'!L$99</f>
        <v>6.8386860698592509</v>
      </c>
      <c r="Z94" s="279">
        <f>W94*'[18]GJha county'!G$98*VLOOKUP(A94,$CG$13:$CM$19,7,FALSE)/100</f>
        <v>0.63827736652019684</v>
      </c>
      <c r="AA94" s="279">
        <f t="shared" si="49"/>
        <v>0.75959196873962731</v>
      </c>
      <c r="AB94" s="284">
        <f>+X94*'[18]GJha county'!S$99</f>
        <v>14.173058971402789</v>
      </c>
      <c r="AC94" s="286">
        <f t="shared" si="66"/>
        <v>45.977400000000003</v>
      </c>
      <c r="AD94" s="287">
        <f>+[18]GIS!U94</f>
        <v>78.158770444379627</v>
      </c>
      <c r="AE94" s="288">
        <f t="shared" si="50"/>
        <v>3593.5370522294202</v>
      </c>
      <c r="AF94" s="289">
        <f t="shared" si="67"/>
        <v>3286.7716941122744</v>
      </c>
      <c r="AG94" s="290">
        <f>+AF94-[18]balgan!L93</f>
        <v>89.351999999999862</v>
      </c>
      <c r="AH94" s="291">
        <f t="shared" si="51"/>
        <v>306.76535811714564</v>
      </c>
      <c r="AI94" s="292">
        <f t="shared" si="68"/>
        <v>3504.1850522294203</v>
      </c>
      <c r="AJ94" s="273">
        <f>+VLOOKUP(A94,'[18]GJha county'!$X$59:$AC$65,6,FALSE)</f>
        <v>11.027826809896856</v>
      </c>
      <c r="AK94" s="287">
        <f>+[18]GIS!W94</f>
        <v>262.73423531247192</v>
      </c>
      <c r="AL94" s="264">
        <f t="shared" si="52"/>
        <v>2897.3876440566273</v>
      </c>
      <c r="AM94" s="294">
        <f>+VLOOKUP(A94,'[18]GJha county'!$X$59:$AE$65,7,FALSE)</f>
        <v>0.26848539897098361</v>
      </c>
      <c r="AN94" s="295">
        <f t="shared" si="69"/>
        <v>70.540305991205315</v>
      </c>
      <c r="AO94" s="279">
        <f>+[18]GJha!D$52*'LP09'!AK94</f>
        <v>31925.362401289087</v>
      </c>
      <c r="AP94" s="296">
        <f t="shared" si="70"/>
        <v>28957.434451241254</v>
      </c>
      <c r="AQ94" s="273">
        <f t="shared" si="71"/>
        <v>17.960021999999999</v>
      </c>
      <c r="AR94" s="281">
        <f>+[18]GIS!V94</f>
        <v>90.347436617687507</v>
      </c>
      <c r="AS94" s="275">
        <f t="shared" si="53"/>
        <v>1622.6419492972732</v>
      </c>
      <c r="AT94" s="297">
        <f>+VLOOKUP(A94,'[18]GJha county'!$X$59:$AE$65,8,FALSE)</f>
        <v>0.13367584572200764</v>
      </c>
      <c r="AU94" s="295">
        <f t="shared" si="54"/>
        <v>216.90803487632002</v>
      </c>
      <c r="AV94" s="279">
        <f t="shared" si="72"/>
        <v>1405.7339144209532</v>
      </c>
      <c r="AW94" s="298">
        <f t="shared" si="73"/>
        <v>15.559200869964137</v>
      </c>
      <c r="AX94" s="248">
        <f t="shared" si="74"/>
        <v>11.769184944183561</v>
      </c>
      <c r="AY94" s="275">
        <f t="shared" si="75"/>
        <v>13.198499621101339</v>
      </c>
      <c r="AZ94" s="236">
        <f t="shared" si="76"/>
        <v>5.6342311832663379</v>
      </c>
      <c r="BA94" s="236">
        <f t="shared" si="77"/>
        <v>44.834188566504061</v>
      </c>
      <c r="BB94" s="275">
        <f t="shared" si="78"/>
        <v>110.21568779113215</v>
      </c>
      <c r="BC94" s="299">
        <f t="shared" si="55"/>
        <v>35010.281381184417</v>
      </c>
      <c r="BD94" s="300">
        <f t="shared" si="56"/>
        <v>5302.9250804841586</v>
      </c>
      <c r="BE94" s="300">
        <f t="shared" si="57"/>
        <v>1154.1783108416457</v>
      </c>
      <c r="BF94" s="301">
        <f t="shared" si="58"/>
        <v>7708.2507737145406</v>
      </c>
      <c r="BG94" s="301">
        <f t="shared" si="59"/>
        <v>3548.0709373002055</v>
      </c>
      <c r="BH94" s="301">
        <f t="shared" si="60"/>
        <v>891.85996906729247</v>
      </c>
      <c r="BI94" s="302">
        <f t="shared" si="79"/>
        <v>22460.083255378358</v>
      </c>
      <c r="BJ94" s="302">
        <f>IFERROR(([18]balgan!M447+[18]balgan!AD447+[18]balgan!M623+[18]balgan!AD623+[18]balgan!M799+[18]balgan!AD799+[18]balgan!AU799)/1000,0)</f>
        <v>26008.154192678565</v>
      </c>
      <c r="BK94" s="302">
        <f>+[18]balgan!AF623/1000</f>
        <v>0</v>
      </c>
      <c r="BL94" s="303">
        <f t="shared" si="80"/>
        <v>0.13642148193273196</v>
      </c>
      <c r="BM94" s="302">
        <f t="shared" si="61"/>
        <v>77256.380003954357</v>
      </c>
      <c r="BN94" s="299">
        <f>-VLOOKUP(A94,'[18]GJha county'!$X$59:$AH$65,9,FALSE)*E94/0.8</f>
        <v>1470.1438407575013</v>
      </c>
      <c r="BO94" s="299">
        <f>IFERROR(170-(VLOOKUP(A94,'[18]GJha county'!X$59:AI$65,12,FALSE))-BN94/E94,0)</f>
        <v>109.86042783548162</v>
      </c>
      <c r="BP94" s="299">
        <f t="shared" si="62"/>
        <v>9506.2077148199896</v>
      </c>
      <c r="BQ94" s="299">
        <f>170-(VLOOKUP(A94,'[18]GJha county'!X$59:AJ$65,13,FALSE))</f>
        <v>127.73250331450517</v>
      </c>
      <c r="BR94" s="299">
        <f t="shared" si="63"/>
        <v>1191.7649425491174</v>
      </c>
      <c r="BS94" s="299">
        <f>170-(VLOOKUP(A94,'[18]GJha county'!X$59:AK$65,14,FALSE))</f>
        <v>146.11390816564739</v>
      </c>
      <c r="BT94" s="299">
        <f t="shared" si="64"/>
        <v>36.251290555195062</v>
      </c>
      <c r="BU94" s="301">
        <f t="shared" si="81"/>
        <v>12204.367788681804</v>
      </c>
      <c r="BV94" s="299">
        <f>+[18]balgan!Q447+[18]balgan!AH447+[18]balgan!Q623+[18]balgan!AH623+[18]balgan!Q799+[18]balgan!AH799+[18]balgan!AY799</f>
        <v>89460.747792636161</v>
      </c>
    </row>
    <row r="95" spans="1:74" ht="15">
      <c r="A95" s="272">
        <v>5</v>
      </c>
      <c r="B95" s="272">
        <f>+VLOOKUP(C95,[18]GIS!B:C,2,FALSE)</f>
        <v>8264</v>
      </c>
      <c r="C95" s="272" t="s">
        <v>204</v>
      </c>
      <c r="D95" s="273">
        <f>+VLOOKUP(A95,'[18]GJha county'!$X$59:$AB$65,3,FALSE)</f>
        <v>125.18719294879965</v>
      </c>
      <c r="E95" s="274">
        <f>+[18]GIS!P95</f>
        <v>10.321606876748092</v>
      </c>
      <c r="F95" s="275">
        <f t="shared" si="65"/>
        <v>1292.1329916211207</v>
      </c>
      <c r="G95" s="276">
        <f>+F95*'[18]GJha county'!L$81</f>
        <v>178.90709501670756</v>
      </c>
      <c r="H95" s="277">
        <f>+F95*('[18]GJha county'!M$81+'[18]GJha county'!N$81)</f>
        <v>137.67472229770166</v>
      </c>
      <c r="I95" s="278">
        <f>+F95*('[18]GJha county'!O$81)</f>
        <v>450.80542922328789</v>
      </c>
      <c r="J95" s="278">
        <f>+F95*('[18]GJha county'!P$81)</f>
        <v>298.65372049407387</v>
      </c>
      <c r="K95" s="278">
        <f>+F95*('[18]GJha county'!Q$81)</f>
        <v>226.09202458934985</v>
      </c>
      <c r="L95" s="279">
        <f t="shared" si="45"/>
        <v>35.84699374127856</v>
      </c>
      <c r="M95" s="279">
        <f>E95*'[18]GJha county'!G$80*VLOOKUP(A95,$CG$13:$CM$19,5,FALSE)/100</f>
        <v>85.629906512326585</v>
      </c>
      <c r="N95" s="280">
        <f>+IF([18]balgan!J94&gt;0,[18]balgan!J94,0)+IF([18]balgan!K94&gt;0,[18]balgan!K94,0)</f>
        <v>954.81590358823019</v>
      </c>
      <c r="O95" s="273">
        <f>+VLOOKUP(A95,'[18]GJha county'!$X$59:$AB$65,4,FALSE)</f>
        <v>99.63211959293065</v>
      </c>
      <c r="P95" s="281">
        <f>+[18]GIS!S95</f>
        <v>2.3012379498258975</v>
      </c>
      <c r="Q95" s="282">
        <f t="shared" si="46"/>
        <v>229.27721462884435</v>
      </c>
      <c r="R95" s="283">
        <f>+Q95*'[18]GJha county'!L$97</f>
        <v>83.697812915988294</v>
      </c>
      <c r="S95" s="279">
        <f>P95*'[18]GJha county'!G$96*VLOOKUP(A95,$CG$13:$CM$19,6,FALSE)/100</f>
        <v>3.0881517479437912</v>
      </c>
      <c r="T95" s="279">
        <f t="shared" si="47"/>
        <v>27.284736460897339</v>
      </c>
      <c r="U95" s="284">
        <f>+Q95*'[18]GJha county'!S$97</f>
        <v>145.57940171285608</v>
      </c>
      <c r="V95" s="273">
        <f>+VLOOKUP(A95,'[18]GJha county'!$X$59:$AB$65,5,FALSE)</f>
        <v>84.689624516526081</v>
      </c>
      <c r="W95" s="285">
        <f>+[18]GIS!T95</f>
        <v>0.392331967915999</v>
      </c>
      <c r="X95" s="275">
        <f t="shared" si="48"/>
        <v>33.226447048635713</v>
      </c>
      <c r="Y95" s="276">
        <f>+X95*'[18]GJha county'!L$99</f>
        <v>10.814201301995864</v>
      </c>
      <c r="Z95" s="279">
        <f>W95*'[18]GJha county'!G$98*VLOOKUP(A95,$CG$13:$CM$19,7,FALSE)/100</f>
        <v>1.0093254548529476</v>
      </c>
      <c r="AA95" s="279">
        <f t="shared" si="49"/>
        <v>1.2011635529716225</v>
      </c>
      <c r="AB95" s="284">
        <f>+X95*'[18]GJha county'!S$99</f>
        <v>22.412245746639851</v>
      </c>
      <c r="AC95" s="286">
        <f t="shared" si="66"/>
        <v>45.97740000000001</v>
      </c>
      <c r="AD95" s="287">
        <f>+[18]GIS!U95</f>
        <v>40.441558489766344</v>
      </c>
      <c r="AE95" s="288">
        <f t="shared" si="50"/>
        <v>1859.3977113073834</v>
      </c>
      <c r="AF95" s="289">
        <f t="shared" si="67"/>
        <v>1700.6686383908993</v>
      </c>
      <c r="AG95" s="290">
        <f>+AF95-[18]balgan!L94</f>
        <v>0</v>
      </c>
      <c r="AH95" s="291">
        <f t="shared" si="51"/>
        <v>158.72907291648394</v>
      </c>
      <c r="AI95" s="292">
        <f t="shared" si="68"/>
        <v>1859.3977113073834</v>
      </c>
      <c r="AJ95" s="273">
        <f>+VLOOKUP(A95,'[18]GJha county'!$X$59:$AC$65,6,FALSE)</f>
        <v>11.027826809896856</v>
      </c>
      <c r="AK95" s="287">
        <f>+[18]GIS!W95</f>
        <v>352.41865139256294</v>
      </c>
      <c r="AL95" s="264">
        <f t="shared" si="52"/>
        <v>3886.4118521345995</v>
      </c>
      <c r="AM95" s="294">
        <f>+VLOOKUP(A95,'[18]GJha county'!$X$59:$AE$65,7,FALSE)</f>
        <v>0.26848539897098361</v>
      </c>
      <c r="AN95" s="295">
        <f t="shared" si="69"/>
        <v>94.619262223948255</v>
      </c>
      <c r="AO95" s="279">
        <f>+[18]GJha!D$52*'LP09'!AK95</f>
        <v>42823.095168013111</v>
      </c>
      <c r="AP95" s="296">
        <f t="shared" si="70"/>
        <v>38842.064053654562</v>
      </c>
      <c r="AQ95" s="273">
        <f t="shared" si="71"/>
        <v>17.960021999999999</v>
      </c>
      <c r="AR95" s="281">
        <f>+[18]GIS!V95</f>
        <v>58.660706648505283</v>
      </c>
      <c r="AS95" s="275">
        <f t="shared" si="53"/>
        <v>1053.5475819427011</v>
      </c>
      <c r="AT95" s="297">
        <f>+VLOOKUP(A95,'[18]GJha county'!$X$59:$AE$65,8,FALSE)</f>
        <v>0.13367584572200764</v>
      </c>
      <c r="AU95" s="311">
        <f t="shared" si="54"/>
        <v>140.83386402456671</v>
      </c>
      <c r="AV95" s="279">
        <f t="shared" si="72"/>
        <v>912.71371791813431</v>
      </c>
      <c r="AW95" s="298">
        <f t="shared" si="73"/>
        <v>15.559200869964135</v>
      </c>
      <c r="AX95" s="248">
        <f t="shared" si="74"/>
        <v>11.769184944183561</v>
      </c>
      <c r="AY95" s="275">
        <f t="shared" si="75"/>
        <v>13.198499621101339</v>
      </c>
      <c r="AZ95" s="236">
        <f t="shared" si="76"/>
        <v>5.6342311832663388</v>
      </c>
      <c r="BA95" s="236">
        <f t="shared" si="77"/>
        <v>45.97740000000001</v>
      </c>
      <c r="BB95" s="275">
        <f t="shared" si="78"/>
        <v>110.21568779113217</v>
      </c>
      <c r="BC95" s="299">
        <f t="shared" si="55"/>
        <v>41768.235760350355</v>
      </c>
      <c r="BD95" s="300">
        <f t="shared" si="56"/>
        <v>5114.6468649575218</v>
      </c>
      <c r="BE95" s="300">
        <f t="shared" si="57"/>
        <v>137.67472229770166</v>
      </c>
      <c r="BF95" s="301">
        <f t="shared" si="58"/>
        <v>20.735270718481388</v>
      </c>
      <c r="BG95" s="301">
        <f t="shared" si="59"/>
        <v>18.311214956989758</v>
      </c>
      <c r="BH95" s="301">
        <f t="shared" si="60"/>
        <v>403.44477370801087</v>
      </c>
      <c r="BI95" s="302">
        <f t="shared" si="79"/>
        <v>0</v>
      </c>
      <c r="BJ95" s="302">
        <f>IFERROR(([18]balgan!M448+[18]balgan!AD448+[18]balgan!M624+[18]balgan!AD624+[18]balgan!M800+[18]balgan!AD800+[18]balgan!AU800)/1000,0)</f>
        <v>18.311214956989758</v>
      </c>
      <c r="BK95" s="302">
        <f>+[18]balgan!AF624/1000</f>
        <v>0</v>
      </c>
      <c r="BL95" s="303">
        <f t="shared" si="80"/>
        <v>0</v>
      </c>
      <c r="BM95" s="302">
        <f t="shared" si="61"/>
        <v>0</v>
      </c>
      <c r="BN95" s="299">
        <f>-VLOOKUP(A95,'[18]GJha county'!$X$59:$AH$65,9,FALSE)*E95/0.8</f>
        <v>175.36427700358615</v>
      </c>
      <c r="BO95" s="299">
        <f>IFERROR(170-(VLOOKUP(A95,'[18]GJha county'!X$59:AI$65,12,FALSE))-BN95/E95,0)</f>
        <v>109.86042783548162</v>
      </c>
      <c r="BP95" s="299">
        <f t="shared" si="62"/>
        <v>1133.9361474291945</v>
      </c>
      <c r="BQ95" s="299">
        <f>170-(VLOOKUP(A95,'[18]GJha county'!X$59:AJ$65,13,FALSE))</f>
        <v>127.73250331450517</v>
      </c>
      <c r="BR95" s="299">
        <f t="shared" si="63"/>
        <v>293.94288405360152</v>
      </c>
      <c r="BS95" s="299">
        <f>170-(VLOOKUP(A95,'[18]GJha county'!X$59:AK$65,14,FALSE))</f>
        <v>146.11390816564739</v>
      </c>
      <c r="BT95" s="299">
        <f t="shared" si="64"/>
        <v>57.325157130525994</v>
      </c>
      <c r="BU95" s="301">
        <f t="shared" si="81"/>
        <v>1660.5684656169083</v>
      </c>
      <c r="BV95" s="299">
        <f>+[18]balgan!Q448+[18]balgan!AH448+[18]balgan!Q624+[18]balgan!AH624+[18]balgan!Q800+[18]balgan!AH800+[18]balgan!AY800</f>
        <v>24.865856071562121</v>
      </c>
    </row>
    <row r="96" spans="1:74" ht="15">
      <c r="A96" s="272">
        <v>5</v>
      </c>
      <c r="B96" s="272">
        <f>+VLOOKUP(C96,[18]GIS!B:C,2,FALSE)</f>
        <v>8261</v>
      </c>
      <c r="C96" s="272" t="s">
        <v>205</v>
      </c>
      <c r="D96" s="273">
        <f>+VLOOKUP(A96,'[18]GJha county'!$X$59:$AB$65,3,FALSE)</f>
        <v>125.18719294879965</v>
      </c>
      <c r="E96" s="274">
        <f>+[18]GIS!P96</f>
        <v>104.95187255163317</v>
      </c>
      <c r="F96" s="275">
        <f t="shared" si="65"/>
        <v>13138.630319459131</v>
      </c>
      <c r="G96" s="276">
        <f>+F96*'[18]GJha county'!L$81</f>
        <v>1819.1580883665811</v>
      </c>
      <c r="H96" s="277">
        <f>+F96*('[18]GJha county'!M$81+'[18]GJha county'!N$81)</f>
        <v>1399.9002365339281</v>
      </c>
      <c r="I96" s="278">
        <f>+F96*('[18]GJha county'!O$81)</f>
        <v>4583.8670779072636</v>
      </c>
      <c r="J96" s="278">
        <f>+F96*('[18]GJha county'!P$81)</f>
        <v>3036.7623553824392</v>
      </c>
      <c r="K96" s="278">
        <f>+F96*('[18]GJha county'!Q$81)</f>
        <v>2298.9425612689201</v>
      </c>
      <c r="L96" s="279">
        <f t="shared" si="45"/>
        <v>364.49839287806458</v>
      </c>
      <c r="M96" s="279">
        <f>E96*'[18]GJha county'!G$80*VLOOKUP(A96,$CG$13:$CM$19,5,FALSE)/100</f>
        <v>870.69960542048841</v>
      </c>
      <c r="N96" s="280">
        <f>+IF([18]balgan!J95&gt;0,[18]balgan!J95,0)+IF([18]balgan!K95&gt;0,[18]balgan!K95,0)</f>
        <v>6084.0787782119241</v>
      </c>
      <c r="O96" s="273">
        <f>+VLOOKUP(A96,'[18]GJha county'!$X$59:$AB$65,4,FALSE)</f>
        <v>99.63211959293065</v>
      </c>
      <c r="P96" s="281">
        <f>+[18]GIS!S96</f>
        <v>2.0149703152749967</v>
      </c>
      <c r="Q96" s="282">
        <f t="shared" si="46"/>
        <v>200.75576342768366</v>
      </c>
      <c r="R96" s="283">
        <f>+Q96*'[18]GJha county'!L$97</f>
        <v>73.286036540426394</v>
      </c>
      <c r="S96" s="279">
        <f>P96*'[18]GJha county'!G$96*VLOOKUP(A96,$CG$13:$CM$19,6,FALSE)/100</f>
        <v>2.7039942139152129</v>
      </c>
      <c r="T96" s="279">
        <f t="shared" si="47"/>
        <v>23.890590728772278</v>
      </c>
      <c r="U96" s="284">
        <f>+Q96*'[18]GJha county'!S$97</f>
        <v>127.46972688725728</v>
      </c>
      <c r="V96" s="273">
        <f>+VLOOKUP(A96,'[18]GJha county'!$X$59:$AB$65,5,FALSE)</f>
        <v>84.689624516526081</v>
      </c>
      <c r="W96" s="285">
        <f>+[18]GIS!T96</f>
        <v>0.26123321693200002</v>
      </c>
      <c r="X96" s="275">
        <f t="shared" si="48"/>
        <v>22.123743053215286</v>
      </c>
      <c r="Y96" s="276">
        <f>+X96*'[18]GJha county'!L$99</f>
        <v>7.2006077141168898</v>
      </c>
      <c r="Z96" s="279">
        <f>W96*'[18]GJha county'!G$98*VLOOKUP(A96,$CG$13:$CM$19,7,FALSE)/100</f>
        <v>0.67205671998424321</v>
      </c>
      <c r="AA96" s="279">
        <f t="shared" si="49"/>
        <v>0.79979161695901124</v>
      </c>
      <c r="AB96" s="284">
        <f>+X96*'[18]GJha county'!S$99</f>
        <v>14.923135339098398</v>
      </c>
      <c r="AC96" s="286">
        <f t="shared" si="66"/>
        <v>45.977400000000003</v>
      </c>
      <c r="AD96" s="287">
        <f>+[18]GIS!U96</f>
        <v>23.349668203481954</v>
      </c>
      <c r="AE96" s="288">
        <f t="shared" si="50"/>
        <v>1073.5570348587712</v>
      </c>
      <c r="AF96" s="289">
        <f t="shared" si="67"/>
        <v>981.91192212692488</v>
      </c>
      <c r="AG96" s="290">
        <f>+AF96-[18]balgan!L95</f>
        <v>806.28499999999997</v>
      </c>
      <c r="AH96" s="291">
        <f t="shared" si="51"/>
        <v>91.645112731846325</v>
      </c>
      <c r="AI96" s="292">
        <f t="shared" si="68"/>
        <v>267.27203485877124</v>
      </c>
      <c r="AJ96" s="273">
        <f>+VLOOKUP(A96,'[18]GJha county'!$X$59:$AC$65,6,FALSE)</f>
        <v>11.027826809896856</v>
      </c>
      <c r="AK96" s="287">
        <f>+[18]GIS!W96</f>
        <v>820.10780197446809</v>
      </c>
      <c r="AL96" s="264">
        <f t="shared" si="52"/>
        <v>9044.0068056196214</v>
      </c>
      <c r="AM96" s="294">
        <f>+VLOOKUP(A96,'[18]GJha county'!$X$59:$AE$65,7,FALSE)</f>
        <v>0.26848539897098361</v>
      </c>
      <c r="AN96" s="295">
        <f t="shared" si="69"/>
        <v>220.18697041233148</v>
      </c>
      <c r="AO96" s="279">
        <f>+[18]GJha!D$52*'LP09'!AK96</f>
        <v>99652.939233521567</v>
      </c>
      <c r="AP96" s="296">
        <f t="shared" si="70"/>
        <v>90388.745457489611</v>
      </c>
      <c r="AQ96" s="273">
        <f t="shared" si="71"/>
        <v>17.960021999999999</v>
      </c>
      <c r="AR96" s="281">
        <f>+[18]GIS!V96</f>
        <v>59.726728378678139</v>
      </c>
      <c r="AS96" s="275">
        <f t="shared" si="53"/>
        <v>1072.6933556690835</v>
      </c>
      <c r="AT96" s="297">
        <f>+VLOOKUP(A96,'[18]GJha county'!$X$59:$AE$65,8,FALSE)</f>
        <v>0.13367584572200764</v>
      </c>
      <c r="AU96" s="295">
        <f t="shared" si="54"/>
        <v>143.39319151944306</v>
      </c>
      <c r="AV96" s="279">
        <f t="shared" si="72"/>
        <v>929.30016414964052</v>
      </c>
      <c r="AW96" s="298">
        <f t="shared" si="73"/>
        <v>15.559200869964135</v>
      </c>
      <c r="AX96" s="248">
        <f t="shared" si="74"/>
        <v>11.769184944183561</v>
      </c>
      <c r="AY96" s="275">
        <f t="shared" si="75"/>
        <v>13.198499621101339</v>
      </c>
      <c r="AZ96" s="236">
        <f t="shared" si="76"/>
        <v>5.6342311832663379</v>
      </c>
      <c r="BA96" s="236">
        <f t="shared" si="77"/>
        <v>11.446502474022951</v>
      </c>
      <c r="BB96" s="275">
        <f t="shared" si="78"/>
        <v>110.21568779113215</v>
      </c>
      <c r="BC96" s="299">
        <f t="shared" si="55"/>
        <v>92848.582088076204</v>
      </c>
      <c r="BD96" s="300">
        <f t="shared" si="56"/>
        <v>17027.730316452671</v>
      </c>
      <c r="BE96" s="300">
        <f t="shared" si="57"/>
        <v>1399.9002365339281</v>
      </c>
      <c r="BF96" s="301">
        <f t="shared" si="58"/>
        <v>4641.7782163467</v>
      </c>
      <c r="BG96" s="301">
        <f t="shared" si="59"/>
        <v>6565.7560949055023</v>
      </c>
      <c r="BH96" s="301">
        <f t="shared" si="60"/>
        <v>505.97302415813022</v>
      </c>
      <c r="BI96" s="302">
        <f t="shared" si="79"/>
        <v>0</v>
      </c>
      <c r="BJ96" s="302">
        <f>IFERROR(([18]balgan!M449+[18]balgan!AD449+[18]balgan!M625+[18]balgan!AD625+[18]balgan!M801+[18]balgan!AD801+[18]balgan!AU801)/1000,0)</f>
        <v>6565.7560949055023</v>
      </c>
      <c r="BK96" s="302">
        <f>+[18]balgan!AF625/1000</f>
        <v>5.1801373317073134</v>
      </c>
      <c r="BL96" s="303">
        <f t="shared" si="80"/>
        <v>0</v>
      </c>
      <c r="BM96" s="302">
        <f t="shared" si="61"/>
        <v>0</v>
      </c>
      <c r="BN96" s="299">
        <f>-VLOOKUP(A96,'[18]GJha county'!$X$59:$AH$65,9,FALSE)*E96/0.8</f>
        <v>1783.1341059550466</v>
      </c>
      <c r="BO96" s="299">
        <f>IFERROR(170-(VLOOKUP(A96,'[18]GJha county'!X$59:AI$65,12,FALSE))-BN96/E96,0)</f>
        <v>109.86042783548162</v>
      </c>
      <c r="BP96" s="299">
        <f t="shared" si="62"/>
        <v>11530.057620657361</v>
      </c>
      <c r="BQ96" s="299">
        <f>170-(VLOOKUP(A96,'[18]GJha county'!X$59:AJ$65,13,FALSE))</f>
        <v>127.73250331450517</v>
      </c>
      <c r="BR96" s="299">
        <f t="shared" si="63"/>
        <v>257.37720247449306</v>
      </c>
      <c r="BS96" s="299">
        <f>170-(VLOOKUP(A96,'[18]GJha county'!X$59:AK$65,14,FALSE))</f>
        <v>146.11390816564739</v>
      </c>
      <c r="BT96" s="299">
        <f t="shared" si="64"/>
        <v>38.169806268618892</v>
      </c>
      <c r="BU96" s="301">
        <f t="shared" si="81"/>
        <v>13608.73873535552</v>
      </c>
      <c r="BV96" s="299">
        <f>+[18]balgan!Q449+[18]balgan!AH449+[18]balgan!Q625+[18]balgan!AH625+[18]balgan!Q801+[18]balgan!AH801+[18]balgan!AY801</f>
        <v>12947.577054245397</v>
      </c>
    </row>
    <row r="97" spans="1:74" ht="15">
      <c r="A97" s="272">
        <v>5</v>
      </c>
      <c r="B97" s="272">
        <f>+VLOOKUP(C97,[18]GIS!B:C,2,FALSE)</f>
        <v>8281</v>
      </c>
      <c r="C97" s="272" t="s">
        <v>206</v>
      </c>
      <c r="D97" s="273">
        <f>+VLOOKUP(A97,'[18]GJha county'!$X$59:$AB$65,3,FALSE)</f>
        <v>125.18719294879965</v>
      </c>
      <c r="E97" s="274">
        <f>+[18]GIS!P97</f>
        <v>21.902192083935176</v>
      </c>
      <c r="F97" s="275">
        <f t="shared" si="65"/>
        <v>2741.873946413265</v>
      </c>
      <c r="G97" s="276">
        <f>+F97*'[18]GJha county'!L$81</f>
        <v>379.63638869661281</v>
      </c>
      <c r="H97" s="277">
        <f>+F97*('[18]GJha county'!M$81+'[18]GJha county'!N$81)</f>
        <v>292.14232327134658</v>
      </c>
      <c r="I97" s="278">
        <f>+F97*('[18]GJha county'!O$81)</f>
        <v>956.59786516109432</v>
      </c>
      <c r="J97" s="278">
        <f>+F97*('[18]GJha county'!P$81)</f>
        <v>633.73573814157351</v>
      </c>
      <c r="K97" s="278">
        <f>+F97*('[18]GJha county'!Q$81)</f>
        <v>479.76163114263812</v>
      </c>
      <c r="L97" s="279">
        <f t="shared" si="45"/>
        <v>76.066425695963545</v>
      </c>
      <c r="M97" s="279">
        <f>E97*'[18]GJha county'!G$80*VLOOKUP(A97,$CG$13:$CM$19,5,FALSE)/100</f>
        <v>181.70452362290268</v>
      </c>
      <c r="N97" s="280">
        <f>+IF([18]balgan!J96&gt;0,[18]balgan!J96,0)+IF([18]balgan!K96&gt;0,[18]balgan!K96,0)</f>
        <v>1439.144060483457</v>
      </c>
      <c r="O97" s="273">
        <f>+VLOOKUP(A97,'[18]GJha county'!$X$59:$AB$65,4,FALSE)</f>
        <v>99.63211959293065</v>
      </c>
      <c r="P97" s="281">
        <f>+[18]GIS!S97</f>
        <v>8.960621260417188</v>
      </c>
      <c r="Q97" s="282">
        <f t="shared" si="46"/>
        <v>892.76568904484225</v>
      </c>
      <c r="R97" s="283">
        <f>+Q97*'[18]GJha county'!L$97</f>
        <v>325.9047600541117</v>
      </c>
      <c r="S97" s="279">
        <f>P97*'[18]GJha county'!G$96*VLOOKUP(A97,$CG$13:$CM$19,6,FALSE)/100</f>
        <v>12.02472704316091</v>
      </c>
      <c r="T97" s="279">
        <f t="shared" si="47"/>
        <v>106.24202926728795</v>
      </c>
      <c r="U97" s="284">
        <f>+Q97*'[18]GJha county'!S$97</f>
        <v>566.8609289907306</v>
      </c>
      <c r="V97" s="273">
        <f>+VLOOKUP(A97,'[18]GJha county'!$X$59:$AB$65,5,FALSE)</f>
        <v>84.689624516526081</v>
      </c>
      <c r="W97" s="285">
        <f>+[18]GIS!T97</f>
        <v>42.463586666194772</v>
      </c>
      <c r="X97" s="275">
        <f t="shared" si="48"/>
        <v>3596.2252103849987</v>
      </c>
      <c r="Y97" s="276">
        <f>+X97*'[18]GJha county'!L$99</f>
        <v>1170.4622915441284</v>
      </c>
      <c r="Z97" s="279">
        <f>W97*'[18]GJha county'!G$98*VLOOKUP(A97,$CG$13:$CM$19,7,FALSE)/100</f>
        <v>109.24314721078535</v>
      </c>
      <c r="AA97" s="279">
        <f t="shared" si="49"/>
        <v>130.0065169372219</v>
      </c>
      <c r="AB97" s="284">
        <f>+X97*'[18]GJha county'!S$99</f>
        <v>2425.7629188408705</v>
      </c>
      <c r="AC97" s="286">
        <f t="shared" si="66"/>
        <v>45.977400000000003</v>
      </c>
      <c r="AD97" s="287">
        <f>+[18]GIS!U97</f>
        <v>15.95367584541177</v>
      </c>
      <c r="AE97" s="288">
        <f t="shared" si="50"/>
        <v>733.50853581483511</v>
      </c>
      <c r="AF97" s="289">
        <f t="shared" si="67"/>
        <v>670.89195348917849</v>
      </c>
      <c r="AG97" s="290">
        <f>+AF97-[18]balgan!L96</f>
        <v>26.805600000000027</v>
      </c>
      <c r="AH97" s="291">
        <f t="shared" si="51"/>
        <v>62.616582325656665</v>
      </c>
      <c r="AI97" s="292">
        <f t="shared" si="68"/>
        <v>706.70293581483509</v>
      </c>
      <c r="AJ97" s="273">
        <f>+VLOOKUP(A97,'[18]GJha county'!$X$59:$AC$65,6,FALSE)</f>
        <v>11.027826809896856</v>
      </c>
      <c r="AK97" s="287">
        <f>+[18]GIS!W97</f>
        <v>177.67764620940258</v>
      </c>
      <c r="AL97" s="264">
        <f t="shared" si="52"/>
        <v>1959.3983103874184</v>
      </c>
      <c r="AM97" s="294">
        <f>+VLOOKUP(A97,'[18]GJha county'!$X$59:$AE$65,7,FALSE)</f>
        <v>0.26848539897098361</v>
      </c>
      <c r="AN97" s="295">
        <f t="shared" si="69"/>
        <v>47.703853730756727</v>
      </c>
      <c r="AO97" s="279">
        <f>+[18]GJha!D$52*'LP09'!AK97</f>
        <v>21589.966146196926</v>
      </c>
      <c r="AP97" s="296">
        <f t="shared" si="70"/>
        <v>19582.86398207875</v>
      </c>
      <c r="AQ97" s="273">
        <f t="shared" si="71"/>
        <v>17.960021999999999</v>
      </c>
      <c r="AR97" s="281">
        <f>+[18]GIS!V97</f>
        <v>174.06759476737534</v>
      </c>
      <c r="AS97" s="275">
        <f t="shared" si="53"/>
        <v>3126.2578315091459</v>
      </c>
      <c r="AT97" s="297">
        <f>+VLOOKUP(A97,'[18]GJha county'!$X$59:$AE$65,8,FALSE)</f>
        <v>0.13367584572200764</v>
      </c>
      <c r="AU97" s="311">
        <f t="shared" si="54"/>
        <v>417.90515957203473</v>
      </c>
      <c r="AV97" s="279">
        <f t="shared" si="72"/>
        <v>2708.3526719371112</v>
      </c>
      <c r="AW97" s="298">
        <f t="shared" si="73"/>
        <v>15.559200869964137</v>
      </c>
      <c r="AX97" s="248">
        <f t="shared" si="74"/>
        <v>11.769184944183559</v>
      </c>
      <c r="AY97" s="275">
        <f t="shared" si="75"/>
        <v>13.198499621101339</v>
      </c>
      <c r="AZ97" s="236">
        <f t="shared" si="76"/>
        <v>5.6342311832663379</v>
      </c>
      <c r="BA97" s="236">
        <f t="shared" si="77"/>
        <v>44.297185342278389</v>
      </c>
      <c r="BB97" s="275">
        <f t="shared" si="78"/>
        <v>110.21568779113215</v>
      </c>
      <c r="BC97" s="299">
        <f t="shared" si="55"/>
        <v>23613.206959608018</v>
      </c>
      <c r="BD97" s="300">
        <f t="shared" si="56"/>
        <v>5274.5458111657281</v>
      </c>
      <c r="BE97" s="300">
        <f t="shared" si="57"/>
        <v>292.14232327134658</v>
      </c>
      <c r="BF97" s="301">
        <f t="shared" si="58"/>
        <v>657.75677396184892</v>
      </c>
      <c r="BG97" s="301">
        <f t="shared" si="59"/>
        <v>228.1354113736306</v>
      </c>
      <c r="BH97" s="301">
        <f t="shared" si="60"/>
        <v>3458.2328611343928</v>
      </c>
      <c r="BI97" s="302">
        <f t="shared" si="79"/>
        <v>0</v>
      </c>
      <c r="BJ97" s="302">
        <f>IFERROR(([18]balgan!M450+[18]balgan!AD450+[18]balgan!M626+[18]balgan!AD626+[18]balgan!M802+[18]balgan!AD802+[18]balgan!AU802)/1000,0)</f>
        <v>228.1354113736306</v>
      </c>
      <c r="BK97" s="302">
        <f>+[18]balgan!AF626/1000</f>
        <v>0</v>
      </c>
      <c r="BL97" s="303">
        <f t="shared" si="80"/>
        <v>0</v>
      </c>
      <c r="BM97" s="302">
        <f t="shared" si="61"/>
        <v>0</v>
      </c>
      <c r="BN97" s="299">
        <f>-VLOOKUP(A97,'[18]GJha county'!$X$59:$AH$65,9,FALSE)*E97/0.8</f>
        <v>372.11861732938388</v>
      </c>
      <c r="BO97" s="299">
        <f>IFERROR(170-(VLOOKUP(A97,'[18]GJha county'!X$59:AI$65,12,FALSE))-BN97/E97,0)</f>
        <v>109.86042783548162</v>
      </c>
      <c r="BP97" s="299">
        <f t="shared" si="62"/>
        <v>2406.1841928760173</v>
      </c>
      <c r="BQ97" s="299">
        <f>170-(VLOOKUP(A97,'[18]GJha county'!X$59:AJ$65,13,FALSE))</f>
        <v>127.73250331450517</v>
      </c>
      <c r="BR97" s="299">
        <f t="shared" si="63"/>
        <v>1144.5625848462639</v>
      </c>
      <c r="BS97" s="299">
        <f>170-(VLOOKUP(A97,'[18]GJha county'!X$59:AK$65,14,FALSE))</f>
        <v>146.11390816564739</v>
      </c>
      <c r="BT97" s="299">
        <f t="shared" si="64"/>
        <v>6204.5206025283915</v>
      </c>
      <c r="BU97" s="301">
        <f t="shared" si="81"/>
        <v>10127.385997580057</v>
      </c>
      <c r="BV97" s="299">
        <f>+[18]balgan!Q450+[18]balgan!AH450+[18]balgan!Q626+[18]balgan!AH626+[18]balgan!Q802+[18]balgan!AH802+[18]balgan!AY802</f>
        <v>440.327089186796</v>
      </c>
    </row>
    <row r="98" spans="1:74" ht="15">
      <c r="A98" s="272">
        <v>5</v>
      </c>
      <c r="B98" s="272">
        <f>+VLOOKUP(C98,[18]GIS!B:C,2,FALSE)</f>
        <v>8282</v>
      </c>
      <c r="C98" s="346" t="s">
        <v>207</v>
      </c>
      <c r="D98" s="273">
        <f>+VLOOKUP(A98,'[18]GJha county'!$X$59:$AB$65,3,FALSE)</f>
        <v>125.18719294879965</v>
      </c>
      <c r="E98" s="274">
        <f>+[18]GIS!P98</f>
        <v>51.935231025362135</v>
      </c>
      <c r="F98" s="275">
        <f t="shared" si="65"/>
        <v>6501.6257872124952</v>
      </c>
      <c r="G98" s="276">
        <f>+F98*'[18]GJha county'!L$81</f>
        <v>900.20685952500753</v>
      </c>
      <c r="H98" s="277">
        <f>+F98*('[18]GJha county'!M$81+'[18]GJha county'!N$81)</f>
        <v>692.73792290919255</v>
      </c>
      <c r="I98" s="278">
        <f>+F98*('[18]GJha county'!O$81)</f>
        <v>2268.3177526303302</v>
      </c>
      <c r="J98" s="278">
        <f>+F98*('[18]GJha county'!P$81)</f>
        <v>1502.7359747042037</v>
      </c>
      <c r="K98" s="278">
        <f>+F98*('[18]GJha county'!Q$81)</f>
        <v>1137.6272774437616</v>
      </c>
      <c r="L98" s="279">
        <f t="shared" si="45"/>
        <v>180.37132432470275</v>
      </c>
      <c r="M98" s="279">
        <f>E98*'[18]GJha county'!G$80*VLOOKUP(A98,$CG$13:$CM$19,5,FALSE)/100</f>
        <v>430.86401473168416</v>
      </c>
      <c r="N98" s="280">
        <f>+IF([18]balgan!J97&gt;0,[18]balgan!J97,0)+IF([18]balgan!K97&gt;0,[18]balgan!K97,0)</f>
        <v>4710.9911949849593</v>
      </c>
      <c r="O98" s="273">
        <f>+VLOOKUP(A98,'[18]GJha county'!$X$59:$AB$65,4,FALSE)</f>
        <v>99.63211959293065</v>
      </c>
      <c r="P98" s="281">
        <f>+[18]GIS!S98</f>
        <v>5.7689749638450953</v>
      </c>
      <c r="Q98" s="282">
        <f t="shared" si="46"/>
        <v>574.77520352643728</v>
      </c>
      <c r="R98" s="283">
        <f>+Q98*'[18]GJha county'!L$97</f>
        <v>209.82210348019754</v>
      </c>
      <c r="S98" s="279">
        <f>P98*'[18]GJha county'!G$96*VLOOKUP(A98,$CG$13:$CM$19,6,FALSE)/100</f>
        <v>7.7416896934930399</v>
      </c>
      <c r="T98" s="279">
        <f t="shared" si="47"/>
        <v>68.400124180959565</v>
      </c>
      <c r="U98" s="284">
        <f>+Q98*'[18]GJha county'!S$97</f>
        <v>364.9531000462398</v>
      </c>
      <c r="V98" s="273">
        <f>+VLOOKUP(A98,'[18]GJha county'!$X$59:$AB$65,5,FALSE)</f>
        <v>84.689624516526081</v>
      </c>
      <c r="W98" s="285">
        <f>+[18]GIS!T98</f>
        <v>51.906725940213164</v>
      </c>
      <c r="X98" s="275">
        <f t="shared" si="48"/>
        <v>4395.9611297588772</v>
      </c>
      <c r="Y98" s="276">
        <f>+X98*'[18]GJha county'!L$99</f>
        <v>1430.7520904469868</v>
      </c>
      <c r="Z98" s="279">
        <f>W98*'[18]GJha county'!G$98*VLOOKUP(A98,$CG$13:$CM$19,7,FALSE)/100</f>
        <v>133.5368617750521</v>
      </c>
      <c r="AA98" s="279">
        <f t="shared" si="49"/>
        <v>158.91763213855663</v>
      </c>
      <c r="AB98" s="284">
        <f>+X98*'[18]GJha county'!S$99</f>
        <v>2965.2090393118906</v>
      </c>
      <c r="AC98" s="286">
        <f t="shared" si="66"/>
        <v>45.977400000000003</v>
      </c>
      <c r="AD98" s="287">
        <f>+[18]GIS!U98</f>
        <v>20.635091476316546</v>
      </c>
      <c r="AE98" s="288">
        <f t="shared" si="50"/>
        <v>948.74785484319636</v>
      </c>
      <c r="AF98" s="289">
        <f t="shared" si="67"/>
        <v>867.75718430780159</v>
      </c>
      <c r="AG98" s="290">
        <f>+AF98-[18]balgan!L97</f>
        <v>8.9352000000000089</v>
      </c>
      <c r="AH98" s="291">
        <f t="shared" si="51"/>
        <v>80.990670535394813</v>
      </c>
      <c r="AI98" s="292">
        <f t="shared" si="68"/>
        <v>939.81265484319636</v>
      </c>
      <c r="AJ98" s="273">
        <f>+VLOOKUP(A98,'[18]GJha county'!$X$59:$AC$65,6,FALSE)</f>
        <v>11.027826809896856</v>
      </c>
      <c r="AK98" s="287">
        <f>+[18]GIS!W98</f>
        <v>96.061317604916965</v>
      </c>
      <c r="AL98" s="264">
        <f t="shared" si="52"/>
        <v>1059.3475736775201</v>
      </c>
      <c r="AM98" s="294">
        <f>+VLOOKUP(A98,'[18]GJha county'!$X$59:$AE$65,7,FALSE)</f>
        <v>0.26848539897098361</v>
      </c>
      <c r="AN98" s="295">
        <f t="shared" si="69"/>
        <v>25.791061182834504</v>
      </c>
      <c r="AO98" s="279">
        <f>+[18]GJha!D$52*'LP09'!AK98</f>
        <v>11672.60282480867</v>
      </c>
      <c r="AP98" s="296">
        <f t="shared" si="70"/>
        <v>10587.464189948316</v>
      </c>
      <c r="AQ98" s="273">
        <f t="shared" si="71"/>
        <v>17.960021999999999</v>
      </c>
      <c r="AR98" s="281">
        <f>+[18]GIS!V98</f>
        <v>382.06394244758599</v>
      </c>
      <c r="AS98" s="275">
        <f t="shared" si="53"/>
        <v>6861.8768117653781</v>
      </c>
      <c r="AT98" s="297">
        <f>+VLOOKUP(A98,'[18]GJha county'!$X$59:$AE$65,8,FALSE)</f>
        <v>0.13367584572200764</v>
      </c>
      <c r="AU98" s="295">
        <f t="shared" si="54"/>
        <v>917.26718605297026</v>
      </c>
      <c r="AV98" s="279">
        <f t="shared" si="72"/>
        <v>5944.6096257124082</v>
      </c>
      <c r="AW98" s="298">
        <f t="shared" si="73"/>
        <v>15.559200869964139</v>
      </c>
      <c r="AX98" s="248">
        <f t="shared" si="74"/>
        <v>11.769184944183559</v>
      </c>
      <c r="AY98" s="275">
        <f t="shared" si="75"/>
        <v>13.198499621101341</v>
      </c>
      <c r="AZ98" s="236">
        <f t="shared" si="76"/>
        <v>5.6342311832663388</v>
      </c>
      <c r="BA98" s="236">
        <f t="shared" si="77"/>
        <v>45.544390046530438</v>
      </c>
      <c r="BB98" s="275">
        <f t="shared" si="78"/>
        <v>110.21568779113217</v>
      </c>
      <c r="BC98" s="299">
        <f t="shared" si="55"/>
        <v>18451.718117348373</v>
      </c>
      <c r="BD98" s="300">
        <f t="shared" si="56"/>
        <v>8311.1198221146715</v>
      </c>
      <c r="BE98" s="300">
        <f t="shared" si="57"/>
        <v>692.73792290919255</v>
      </c>
      <c r="BF98" s="301">
        <f t="shared" si="58"/>
        <v>206.62500979333618</v>
      </c>
      <c r="BG98" s="301">
        <f t="shared" si="59"/>
        <v>66.115974214594743</v>
      </c>
      <c r="BH98" s="301">
        <f t="shared" si="60"/>
        <v>4273.2203865939355</v>
      </c>
      <c r="BI98" s="302">
        <f t="shared" si="79"/>
        <v>0</v>
      </c>
      <c r="BJ98" s="302">
        <f>IFERROR(([18]balgan!M451+[18]balgan!AD451+[18]balgan!M627+[18]balgan!AD627+[18]balgan!M803+[18]balgan!AD803+[18]balgan!AU803)/1000,0)</f>
        <v>66.115974214594743</v>
      </c>
      <c r="BK98" s="302">
        <f>+[18]balgan!AF627/1000</f>
        <v>0</v>
      </c>
      <c r="BL98" s="303">
        <f t="shared" si="80"/>
        <v>0</v>
      </c>
      <c r="BM98" s="302">
        <f t="shared" si="61"/>
        <v>0</v>
      </c>
      <c r="BN98" s="299">
        <f>-VLOOKUP(A98,'[18]GJha county'!$X$59:$AH$65,9,FALSE)*E98/0.8</f>
        <v>882.38046154362621</v>
      </c>
      <c r="BO98" s="299">
        <f>IFERROR(170-(VLOOKUP(A98,'[18]GJha county'!X$59:AI$65,12,FALSE))-BN98/E98,0)</f>
        <v>109.86042783548162</v>
      </c>
      <c r="BP98" s="299">
        <f t="shared" si="62"/>
        <v>5705.6267001808628</v>
      </c>
      <c r="BQ98" s="299">
        <f>170-(VLOOKUP(A98,'[18]GJha county'!X$59:AJ$65,13,FALSE))</f>
        <v>127.73250331450517</v>
      </c>
      <c r="BR98" s="299">
        <f t="shared" si="63"/>
        <v>736.88561369064098</v>
      </c>
      <c r="BS98" s="299">
        <f>170-(VLOOKUP(A98,'[18]GJha county'!X$59:AK$65,14,FALSE))</f>
        <v>146.11390816564739</v>
      </c>
      <c r="BT98" s="299">
        <f t="shared" si="64"/>
        <v>7584.2945872077335</v>
      </c>
      <c r="BU98" s="301">
        <f t="shared" si="81"/>
        <v>14909.187362622863</v>
      </c>
      <c r="BV98" s="299">
        <f>+[18]balgan!Q451+[18]balgan!AH451+[18]balgan!Q627+[18]balgan!AH627+[18]balgan!Q803+[18]balgan!AH803+[18]balgan!AY803</f>
        <v>133.38250853778808</v>
      </c>
    </row>
    <row r="99" spans="1:74" ht="15">
      <c r="A99" s="272">
        <v>5</v>
      </c>
      <c r="B99" s="272">
        <f>+VLOOKUP(C99,[18]GIS!B:C,2,FALSE)</f>
        <v>8284</v>
      </c>
      <c r="C99" s="272" t="s">
        <v>208</v>
      </c>
      <c r="D99" s="273">
        <f>+VLOOKUP(A99,'[18]GJha county'!$X$59:$AB$65,3,FALSE)</f>
        <v>125.18719294879965</v>
      </c>
      <c r="E99" s="274">
        <f>+[18]GIS!P99</f>
        <v>1083.35876799781</v>
      </c>
      <c r="F99" s="275">
        <f t="shared" si="65"/>
        <v>135622.64312211573</v>
      </c>
      <c r="G99" s="276">
        <f>+F99*'[18]GJha county'!L$81</f>
        <v>18778.139136455102</v>
      </c>
      <c r="H99" s="277">
        <f>+F99*('[18]GJha county'!M$81+'[18]GJha county'!N$81)</f>
        <v>14450.377670251863</v>
      </c>
      <c r="I99" s="278">
        <f>+F99*('[18]GJha county'!O$81)</f>
        <v>47316.664957494933</v>
      </c>
      <c r="J99" s="278">
        <f>+F99*('[18]GJha county'!P$81)</f>
        <v>31346.778709552931</v>
      </c>
      <c r="K99" s="278">
        <f>+F99*('[18]GJha county'!Q$81)</f>
        <v>23730.682648360915</v>
      </c>
      <c r="L99" s="279">
        <f t="shared" si="45"/>
        <v>3762.5105702739265</v>
      </c>
      <c r="M99" s="279">
        <f>E99*'[18]GJha county'!G$80*VLOOKUP(A99,$CG$13:$CM$19,5,FALSE)/100</f>
        <v>8987.7391311951487</v>
      </c>
      <c r="N99" s="280">
        <f>+IF([18]balgan!J98&gt;0,[18]balgan!J98,0)+IF([18]balgan!K98&gt;0,[18]balgan!K98,0)</f>
        <v>0</v>
      </c>
      <c r="O99" s="273">
        <f>+VLOOKUP(A99,'[18]GJha county'!$X$59:$AB$65,4,FALSE)</f>
        <v>99.63211959293065</v>
      </c>
      <c r="P99" s="281">
        <f>+[18]GIS!S99</f>
        <v>63.42900535843134</v>
      </c>
      <c r="Q99" s="282">
        <f t="shared" si="46"/>
        <v>6319.5662475318704</v>
      </c>
      <c r="R99" s="283">
        <f>+Q99*'[18]GJha county'!L$97</f>
        <v>2306.962226282968</v>
      </c>
      <c r="S99" s="279">
        <f>P99*'[18]GJha county'!G$96*VLOOKUP(A99,$CG$13:$CM$19,6,FALSE)/100</f>
        <v>85.118704818332773</v>
      </c>
      <c r="T99" s="279">
        <f t="shared" si="47"/>
        <v>752.04899837175799</v>
      </c>
      <c r="U99" s="284">
        <f>+Q99*'[18]GJha county'!S$97</f>
        <v>4012.6040212489029</v>
      </c>
      <c r="V99" s="273">
        <f>+VLOOKUP(A99,'[18]GJha county'!$X$59:$AB$65,5,FALSE)</f>
        <v>84.689624516526081</v>
      </c>
      <c r="W99" s="285">
        <f>+[18]GIS!T99</f>
        <v>36.125794520661756</v>
      </c>
      <c r="X99" s="275">
        <f t="shared" si="48"/>
        <v>3059.4799733160194</v>
      </c>
      <c r="Y99" s="276">
        <f>+X99*'[18]GJha county'!L$99</f>
        <v>995.76798754421384</v>
      </c>
      <c r="Z99" s="279">
        <f>W99*'[18]GJha county'!G$98*VLOOKUP(A99,$CG$13:$CM$19,7,FALSE)/100</f>
        <v>92.938345504126644</v>
      </c>
      <c r="AA99" s="279">
        <f t="shared" si="49"/>
        <v>110.60273250445803</v>
      </c>
      <c r="AB99" s="284">
        <f>+X99*'[18]GJha county'!S$99</f>
        <v>2063.7119857718058</v>
      </c>
      <c r="AC99" s="286">
        <f t="shared" si="66"/>
        <v>45.977400000000003</v>
      </c>
      <c r="AD99" s="287">
        <f>+[18]GIS!U99</f>
        <v>188.77305092348419</v>
      </c>
      <c r="AE99" s="288">
        <f t="shared" si="50"/>
        <v>8679.2940715294026</v>
      </c>
      <c r="AF99" s="289">
        <f t="shared" si="67"/>
        <v>7938.3787239598196</v>
      </c>
      <c r="AG99" s="290">
        <f>+AF99-[18]balgan!L98</f>
        <v>127.54560000000038</v>
      </c>
      <c r="AH99" s="291">
        <f t="shared" si="51"/>
        <v>740.91534756958322</v>
      </c>
      <c r="AI99" s="292">
        <f t="shared" si="68"/>
        <v>8551.7484715294013</v>
      </c>
      <c r="AJ99" s="273">
        <f>+VLOOKUP(A99,'[18]GJha county'!$X$59:$AC$65,6,FALSE)</f>
        <v>11.027826809896856</v>
      </c>
      <c r="AK99" s="287">
        <f>+[18]GIS!W99</f>
        <v>5626.7287366291193</v>
      </c>
      <c r="AL99" s="264">
        <f t="shared" si="52"/>
        <v>62050.590013815672</v>
      </c>
      <c r="AM99" s="294">
        <f>+VLOOKUP(A99,'[18]GJha county'!$X$59:$AE$65,7,FALSE)</f>
        <v>0.26848539897098361</v>
      </c>
      <c r="AN99" s="295">
        <f t="shared" si="69"/>
        <v>1510.6945097553678</v>
      </c>
      <c r="AO99" s="279">
        <f>+[18]GJha!D$52*'LP09'!AK99</f>
        <v>683715.06224527757</v>
      </c>
      <c r="AP99" s="296">
        <f t="shared" si="70"/>
        <v>620153.77772170654</v>
      </c>
      <c r="AQ99" s="273">
        <f t="shared" si="71"/>
        <v>17.960021999999999</v>
      </c>
      <c r="AR99" s="281">
        <f>+[18]GIS!V99</f>
        <v>348.75536749245686</v>
      </c>
      <c r="AS99" s="275">
        <f t="shared" si="53"/>
        <v>6263.6540727826095</v>
      </c>
      <c r="AT99" s="297">
        <f>+VLOOKUP(A99,'[18]GJha county'!$X$59:$AE$65,8,FALSE)</f>
        <v>0.13367584572200764</v>
      </c>
      <c r="AU99" s="311">
        <f t="shared" si="54"/>
        <v>837.29925548931294</v>
      </c>
      <c r="AV99" s="279">
        <f t="shared" si="72"/>
        <v>5426.3548172932969</v>
      </c>
      <c r="AW99" s="298">
        <f t="shared" si="73"/>
        <v>15.559200869964137</v>
      </c>
      <c r="AX99" s="248">
        <f t="shared" si="74"/>
        <v>11.769184944183559</v>
      </c>
      <c r="AY99" s="275">
        <f t="shared" si="75"/>
        <v>13.198499621101337</v>
      </c>
      <c r="AZ99" s="236">
        <f t="shared" si="76"/>
        <v>5.6342311832663388</v>
      </c>
      <c r="BA99" s="236">
        <f t="shared" si="77"/>
        <v>45.301744235705023</v>
      </c>
      <c r="BB99" s="275">
        <f t="shared" si="78"/>
        <v>110.21568779113217</v>
      </c>
      <c r="BC99" s="299">
        <f t="shared" si="55"/>
        <v>647922.83949319716</v>
      </c>
      <c r="BD99" s="300">
        <f t="shared" si="56"/>
        <v>84131.459364097944</v>
      </c>
      <c r="BE99" s="300">
        <f t="shared" si="57"/>
        <v>14450.377670251863</v>
      </c>
      <c r="BF99" s="301">
        <f t="shared" si="58"/>
        <v>102521.67191540878</v>
      </c>
      <c r="BG99" s="301">
        <f t="shared" si="59"/>
        <v>57963.608313568824</v>
      </c>
      <c r="BH99" s="301">
        <f t="shared" si="60"/>
        <v>8424.3097722653893</v>
      </c>
      <c r="BI99" s="302">
        <f t="shared" si="79"/>
        <v>93683.784478942354</v>
      </c>
      <c r="BJ99" s="302">
        <f>IFERROR(([18]balgan!M452+[18]balgan!AD452+[18]balgan!M628+[18]balgan!AD628+[18]balgan!M804+[18]balgan!AD804+[18]balgan!AU804)/1000,0)</f>
        <v>151647.39279251118</v>
      </c>
      <c r="BK99" s="302">
        <f>+[18]balgan!AF628/1000</f>
        <v>148.92894828658521</v>
      </c>
      <c r="BL99" s="303">
        <f t="shared" si="80"/>
        <v>0.38222621072606561</v>
      </c>
      <c r="BM99" s="302">
        <f t="shared" si="61"/>
        <v>243738.79691476602</v>
      </c>
      <c r="BN99" s="299">
        <f>-VLOOKUP(A99,'[18]GJha county'!$X$59:$AH$65,9,FALSE)*E99/0.8</f>
        <v>18406.283958887543</v>
      </c>
      <c r="BO99" s="299">
        <f>IFERROR(170-(VLOOKUP(A99,'[18]GJha county'!X$59:AI$65,12,FALSE))-BN99/E99,0)</f>
        <v>109.86042783548162</v>
      </c>
      <c r="BP99" s="299">
        <f t="shared" si="62"/>
        <v>119018.25775155968</v>
      </c>
      <c r="BQ99" s="299">
        <f>170-(VLOOKUP(A99,'[18]GJha county'!X$59:AJ$65,13,FALSE))</f>
        <v>127.73250331450517</v>
      </c>
      <c r="BR99" s="299">
        <f t="shared" si="63"/>
        <v>8101.9456371815968</v>
      </c>
      <c r="BS99" s="299">
        <f>170-(VLOOKUP(A99,'[18]GJha county'!X$59:AK$65,14,FALSE))</f>
        <v>146.11390816564739</v>
      </c>
      <c r="BT99" s="299">
        <f t="shared" si="64"/>
        <v>5278.4810230030198</v>
      </c>
      <c r="BU99" s="301">
        <f t="shared" si="81"/>
        <v>150804.96837063186</v>
      </c>
      <c r="BV99" s="299">
        <f>+[18]balgan!Q452+[18]balgan!AH452+[18]balgan!Q628+[18]balgan!AH628+[18]balgan!Q804+[18]balgan!AH804+[18]balgan!AY804</f>
        <v>394543.76528539788</v>
      </c>
    </row>
    <row r="100" spans="1:74" ht="15">
      <c r="A100" s="272">
        <v>5</v>
      </c>
      <c r="B100" s="272">
        <f>+VLOOKUP(C100,[18]GIS!B:C,2,FALSE)</f>
        <v>8214</v>
      </c>
      <c r="C100" s="272" t="s">
        <v>209</v>
      </c>
      <c r="D100" s="273">
        <f>+VLOOKUP(A100,'[18]GJha county'!$X$59:$AB$65,3,FALSE)</f>
        <v>125.18719294879965</v>
      </c>
      <c r="E100" s="274">
        <f>+[18]GIS!P100</f>
        <v>77.729759196921819</v>
      </c>
      <c r="F100" s="275">
        <f t="shared" si="65"/>
        <v>9730.7703624487858</v>
      </c>
      <c r="G100" s="276">
        <f>+F100*'[18]GJha county'!L$81</f>
        <v>1347.3101214111362</v>
      </c>
      <c r="H100" s="277">
        <f>+F100*('[18]GJha county'!M$81+'[18]GJha county'!N$81)</f>
        <v>1036.7981593845595</v>
      </c>
      <c r="I100" s="278">
        <f>+F100*('[18]GJha county'!O$81)</f>
        <v>3394.9168842236613</v>
      </c>
      <c r="J100" s="278">
        <f>+F100*('[18]GJha county'!P$81)</f>
        <v>2249.095712951917</v>
      </c>
      <c r="K100" s="278">
        <f>+F100*('[18]GJha county'!Q$81)</f>
        <v>1702.6494844775127</v>
      </c>
      <c r="L100" s="279">
        <f t="shared" si="45"/>
        <v>269.95585326158221</v>
      </c>
      <c r="M100" s="279">
        <f>E100*'[18]GJha county'!G$80*VLOOKUP(A100,$CG$13:$CM$19,5,FALSE)/100</f>
        <v>644.8600583938437</v>
      </c>
      <c r="N100" s="280">
        <f>+IF([18]balgan!J99&gt;0,[18]balgan!J99,0)+IF([18]balgan!K99&gt;0,[18]balgan!K99,0)</f>
        <v>3311.0316160604298</v>
      </c>
      <c r="O100" s="273">
        <f>+VLOOKUP(A100,'[18]GJha county'!$X$59:$AB$65,4,FALSE)</f>
        <v>99.63211959293065</v>
      </c>
      <c r="P100" s="281">
        <f>+[18]GIS!S100</f>
        <v>5.6534279280089956</v>
      </c>
      <c r="Q100" s="282">
        <f t="shared" si="46"/>
        <v>563.26300743340641</v>
      </c>
      <c r="R100" s="283">
        <f>+Q100*'[18]GJha county'!L$97</f>
        <v>205.61956797571463</v>
      </c>
      <c r="S100" s="279">
        <f>P100*'[18]GJha county'!G$96*VLOOKUP(A100,$CG$13:$CM$19,6,FALSE)/100</f>
        <v>7.5866310735385181</v>
      </c>
      <c r="T100" s="279">
        <f t="shared" si="47"/>
        <v>67.030135292211938</v>
      </c>
      <c r="U100" s="284">
        <f>+Q100*'[18]GJha county'!S$97</f>
        <v>357.64343945769184</v>
      </c>
      <c r="V100" s="273">
        <f>+VLOOKUP(A100,'[18]GJha county'!$X$59:$AB$65,5,FALSE)</f>
        <v>84.689624516526081</v>
      </c>
      <c r="W100" s="285">
        <f>+[18]GIS!T100</f>
        <v>14.114026039225777</v>
      </c>
      <c r="X100" s="275">
        <f t="shared" si="48"/>
        <v>1195.3115656785028</v>
      </c>
      <c r="Y100" s="276">
        <f>+X100*'[18]GJha county'!L$99</f>
        <v>389.03768046369976</v>
      </c>
      <c r="Z100" s="279">
        <f>W100*'[18]GJha county'!G$98*VLOOKUP(A100,$CG$13:$CM$19,7,FALSE)/100</f>
        <v>36.310183509945318</v>
      </c>
      <c r="AA100" s="279">
        <f t="shared" si="49"/>
        <v>43.211502121693641</v>
      </c>
      <c r="AB100" s="284">
        <f>+X100*'[18]GJha county'!S$99</f>
        <v>806.27388521480316</v>
      </c>
      <c r="AC100" s="286">
        <f t="shared" si="66"/>
        <v>45.977400000000003</v>
      </c>
      <c r="AD100" s="287">
        <f>+[18]GIS!U100</f>
        <v>26.797418442664764</v>
      </c>
      <c r="AE100" s="288">
        <f t="shared" si="50"/>
        <v>1232.075626705775</v>
      </c>
      <c r="AF100" s="289">
        <f t="shared" si="67"/>
        <v>1126.8984390601599</v>
      </c>
      <c r="AG100" s="290">
        <f>+AF100-[18]balgan!L99</f>
        <v>556.34759999999994</v>
      </c>
      <c r="AH100" s="291">
        <f t="shared" si="51"/>
        <v>105.17718764561494</v>
      </c>
      <c r="AI100" s="292">
        <f t="shared" si="68"/>
        <v>675.72802670577505</v>
      </c>
      <c r="AJ100" s="273">
        <f>+VLOOKUP(A100,'[18]GJha county'!$X$59:$AC$65,6,FALSE)</f>
        <v>11.027826809896856</v>
      </c>
      <c r="AK100" s="287">
        <f>+[18]GIS!W100</f>
        <v>477.17635867270832</v>
      </c>
      <c r="AL100" s="264">
        <f t="shared" si="52"/>
        <v>5262.2182412198508</v>
      </c>
      <c r="AM100" s="294">
        <f>+VLOOKUP(A100,'[18]GJha county'!$X$59:$AE$65,7,FALSE)</f>
        <v>0.26848539897098361</v>
      </c>
      <c r="AN100" s="295">
        <f t="shared" si="69"/>
        <v>128.11488503776326</v>
      </c>
      <c r="AO100" s="279">
        <f>+[18]GJha!D$52*'LP09'!AK100</f>
        <v>57982.653695038134</v>
      </c>
      <c r="AP100" s="296">
        <f t="shared" si="70"/>
        <v>52592.320568780517</v>
      </c>
      <c r="AQ100" s="273">
        <f t="shared" si="71"/>
        <v>17.960021999999999</v>
      </c>
      <c r="AR100" s="281">
        <f>+[18]GIS!V100</f>
        <v>58.990078007694891</v>
      </c>
      <c r="AS100" s="275">
        <f t="shared" si="53"/>
        <v>1059.4630987999162</v>
      </c>
      <c r="AT100" s="297">
        <f>+VLOOKUP(A100,'[18]GJha county'!$X$59:$AE$65,8,FALSE)</f>
        <v>0.13367584572200764</v>
      </c>
      <c r="AU100" s="295">
        <f t="shared" si="54"/>
        <v>141.62462574333773</v>
      </c>
      <c r="AV100" s="279">
        <f t="shared" si="72"/>
        <v>917.83847305657855</v>
      </c>
      <c r="AW100" s="298">
        <f t="shared" si="73"/>
        <v>15.559200869964135</v>
      </c>
      <c r="AX100" s="248">
        <f t="shared" si="74"/>
        <v>11.769184944183561</v>
      </c>
      <c r="AY100" s="275">
        <f t="shared" si="75"/>
        <v>13.198499621101337</v>
      </c>
      <c r="AZ100" s="236">
        <f t="shared" si="76"/>
        <v>5.6342311832663379</v>
      </c>
      <c r="BA100" s="236">
        <f t="shared" si="77"/>
        <v>25.216161331045736</v>
      </c>
      <c r="BB100" s="275">
        <f t="shared" si="78"/>
        <v>110.21568779113215</v>
      </c>
      <c r="BC100" s="299">
        <f t="shared" si="55"/>
        <v>55254.841432195688</v>
      </c>
      <c r="BD100" s="300">
        <f t="shared" si="56"/>
        <v>10515.21722713083</v>
      </c>
      <c r="BE100" s="300">
        <f t="shared" si="57"/>
        <v>1036.7981593845595</v>
      </c>
      <c r="BF100" s="301">
        <f t="shared" si="58"/>
        <v>4591.9780655926616</v>
      </c>
      <c r="BG100" s="301">
        <f t="shared" si="59"/>
        <v>1828.2403032820821</v>
      </c>
      <c r="BH100" s="301">
        <f t="shared" si="60"/>
        <v>1433.6568354535959</v>
      </c>
      <c r="BI100" s="302">
        <f t="shared" si="79"/>
        <v>0</v>
      </c>
      <c r="BJ100" s="302">
        <f>IFERROR(([18]balgan!M453+[18]balgan!AD453+[18]balgan!M629+[18]balgan!AD629+[18]balgan!M805+[18]balgan!AD805+[18]balgan!AU805)/1000,0)</f>
        <v>1828.2403032820821</v>
      </c>
      <c r="BK100" s="302">
        <f>+[18]balgan!AF629/1000</f>
        <v>617.73137680609693</v>
      </c>
      <c r="BL100" s="303">
        <f t="shared" si="80"/>
        <v>0</v>
      </c>
      <c r="BM100" s="302">
        <f t="shared" si="61"/>
        <v>0</v>
      </c>
      <c r="BN100" s="299">
        <f>-VLOOKUP(A100,'[18]GJha county'!$X$59:$AH$65,9,FALSE)*E100/0.8</f>
        <v>1320.6299354355581</v>
      </c>
      <c r="BO100" s="299">
        <f>IFERROR(170-(VLOOKUP(A100,'[18]GJha county'!X$59:AI$65,12,FALSE))-BN100/E100,0)</f>
        <v>109.86042783548162</v>
      </c>
      <c r="BP100" s="299">
        <f t="shared" si="62"/>
        <v>8539.4246009227936</v>
      </c>
      <c r="BQ100" s="299">
        <f>170-(VLOOKUP(A100,'[18]GJha county'!X$59:AJ$65,13,FALSE))</f>
        <v>127.73250331450517</v>
      </c>
      <c r="BR100" s="299">
        <f t="shared" si="63"/>
        <v>722.12650155272513</v>
      </c>
      <c r="BS100" s="299">
        <f>170-(VLOOKUP(A100,'[18]GJha county'!X$59:AK$65,14,FALSE))</f>
        <v>146.11390816564739</v>
      </c>
      <c r="BT100" s="299">
        <f t="shared" si="64"/>
        <v>2062.2555045429913</v>
      </c>
      <c r="BU100" s="301">
        <f t="shared" si="81"/>
        <v>12644.436542454067</v>
      </c>
      <c r="BV100" s="299">
        <f>+[18]balgan!Q453+[18]balgan!AH453+[18]balgan!Q629+[18]balgan!AH629+[18]balgan!Q805+[18]balgan!AH805+[18]balgan!AY805</f>
        <v>2837.4477986364759</v>
      </c>
    </row>
    <row r="101" spans="1:74" ht="15">
      <c r="A101" s="272">
        <v>5</v>
      </c>
      <c r="B101" s="272">
        <f>+VLOOKUP(C101,[18]GIS!B:C,2,FALSE)</f>
        <v>8219</v>
      </c>
      <c r="C101" s="272" t="s">
        <v>210</v>
      </c>
      <c r="D101" s="273">
        <f>+VLOOKUP(A101,'[18]GJha county'!$X$59:$AB$65,3,FALSE)</f>
        <v>125.18719294879965</v>
      </c>
      <c r="E101" s="274">
        <f>+[18]GIS!P101</f>
        <v>71.053579012285425</v>
      </c>
      <c r="F101" s="275">
        <f t="shared" si="65"/>
        <v>8894.9981055137559</v>
      </c>
      <c r="G101" s="276">
        <f>+F101*'[18]GJha county'!L$81</f>
        <v>1231.5901548493293</v>
      </c>
      <c r="H101" s="277">
        <f>+F101*('[18]GJha county'!M$81+'[18]GJha county'!N$81)</f>
        <v>947.74795006106524</v>
      </c>
      <c r="I101" s="278">
        <f>+F101*('[18]GJha county'!O$81)</f>
        <v>3103.3287323355089</v>
      </c>
      <c r="J101" s="278">
        <f>+F101*('[18]GJha county'!P$81)</f>
        <v>2055.9217164376591</v>
      </c>
      <c r="K101" s="278">
        <f>+F101*('[18]GJha county'!Q$81)</f>
        <v>1556.409551830194</v>
      </c>
      <c r="L101" s="279">
        <f t="shared" si="45"/>
        <v>246.76944516136317</v>
      </c>
      <c r="M101" s="279">
        <f>E101*'[18]GJha county'!G$80*VLOOKUP(A101,$CG$13:$CM$19,5,FALSE)/100</f>
        <v>589.47326718038346</v>
      </c>
      <c r="N101" s="280">
        <f>+IF([18]balgan!J100&gt;0,[18]balgan!J100,0)+IF([18]balgan!K100&gt;0,[18]balgan!K100,0)</f>
        <v>4289.1618097338414</v>
      </c>
      <c r="O101" s="273">
        <f>+VLOOKUP(A101,'[18]GJha county'!$X$59:$AB$65,4,FALSE)</f>
        <v>99.63211959293065</v>
      </c>
      <c r="P101" s="281">
        <f>+[18]GIS!S101</f>
        <v>10.303295317855699</v>
      </c>
      <c r="Q101" s="282">
        <f t="shared" si="46"/>
        <v>1026.5391513098814</v>
      </c>
      <c r="R101" s="283">
        <f>+Q101*'[18]GJha county'!L$97</f>
        <v>374.73885914201418</v>
      </c>
      <c r="S101" s="279">
        <f>P101*'[18]GJha county'!G$96*VLOOKUP(A101,$CG$13:$CM$19,6,FALSE)/100</f>
        <v>13.826531692571992</v>
      </c>
      <c r="T101" s="279">
        <f t="shared" si="47"/>
        <v>122.16150765624165</v>
      </c>
      <c r="U101" s="284">
        <f>+Q101*'[18]GJha county'!S$97</f>
        <v>651.80029216786727</v>
      </c>
      <c r="V101" s="273">
        <f>+VLOOKUP(A101,'[18]GJha county'!$X$59:$AB$65,5,FALSE)</f>
        <v>84.689624516526081</v>
      </c>
      <c r="W101" s="285">
        <f>+[18]GIS!T101</f>
        <v>0</v>
      </c>
      <c r="X101" s="275">
        <f t="shared" si="48"/>
        <v>0</v>
      </c>
      <c r="Y101" s="276">
        <f>+X101*'[18]GJha county'!L$99</f>
        <v>0</v>
      </c>
      <c r="Z101" s="279">
        <f>W101*'[18]GJha county'!G$98*VLOOKUP(A101,$CG$13:$CM$19,7,FALSE)/100</f>
        <v>0</v>
      </c>
      <c r="AA101" s="279">
        <f t="shared" si="49"/>
        <v>0</v>
      </c>
      <c r="AB101" s="284">
        <f>+X101*'[18]GJha county'!S$99</f>
        <v>0</v>
      </c>
      <c r="AC101" s="286">
        <f t="shared" si="66"/>
        <v>45.977400000000003</v>
      </c>
      <c r="AD101" s="287">
        <f>+[18]GIS!U101</f>
        <v>5.2731762308084882</v>
      </c>
      <c r="AE101" s="288">
        <f t="shared" si="50"/>
        <v>242.44693283437419</v>
      </c>
      <c r="AF101" s="289">
        <f t="shared" si="67"/>
        <v>221.75024344607397</v>
      </c>
      <c r="AG101" s="290">
        <f>+AF101-[18]balgan!L100</f>
        <v>374.928</v>
      </c>
      <c r="AH101" s="291">
        <f t="shared" si="51"/>
        <v>20.696689388300239</v>
      </c>
      <c r="AI101" s="292">
        <f t="shared" si="68"/>
        <v>-132.4810671656258</v>
      </c>
      <c r="AJ101" s="273">
        <f>+VLOOKUP(A101,'[18]GJha county'!$X$59:$AC$65,6,FALSE)</f>
        <v>11.027826809896856</v>
      </c>
      <c r="AK101" s="287">
        <f>+[18]GIS!W101</f>
        <v>0</v>
      </c>
      <c r="AL101" s="264">
        <f t="shared" si="52"/>
        <v>0</v>
      </c>
      <c r="AM101" s="294">
        <f>+VLOOKUP(A101,'[18]GJha county'!$X$59:$AE$65,7,FALSE)</f>
        <v>0.26848539897098361</v>
      </c>
      <c r="AN101" s="295">
        <f t="shared" si="69"/>
        <v>0</v>
      </c>
      <c r="AO101" s="279">
        <f>+[18]GJha!D$52*'LP09'!AK101</f>
        <v>0</v>
      </c>
      <c r="AP101" s="296">
        <f t="shared" si="70"/>
        <v>0</v>
      </c>
      <c r="AQ101" s="273">
        <f t="shared" si="71"/>
        <v>17.960021999999999</v>
      </c>
      <c r="AR101" s="281">
        <f>+[18]GIS!V101</f>
        <v>9.2337004305063939</v>
      </c>
      <c r="AS101" s="275">
        <f t="shared" si="53"/>
        <v>165.8374628733043</v>
      </c>
      <c r="AT101" s="297">
        <f>+VLOOKUP(A101,'[18]GJha county'!$X$59:$AE$65,8,FALSE)</f>
        <v>0.13367584572200764</v>
      </c>
      <c r="AU101" s="311">
        <f t="shared" si="54"/>
        <v>22.168463101980997</v>
      </c>
      <c r="AV101" s="279">
        <f t="shared" si="72"/>
        <v>143.66899977132331</v>
      </c>
      <c r="AW101" s="298">
        <f t="shared" si="73"/>
        <v>15.559200869964137</v>
      </c>
      <c r="AX101" s="248">
        <f t="shared" si="74"/>
        <v>11.769184944183559</v>
      </c>
      <c r="AY101" s="275">
        <f t="shared" si="75"/>
        <v>13.198499621101339</v>
      </c>
      <c r="AZ101" s="236">
        <f t="shared" si="76"/>
        <v>0</v>
      </c>
      <c r="BA101" s="236">
        <f t="shared" si="77"/>
        <v>-25.123580431772083</v>
      </c>
      <c r="BB101" s="275">
        <f t="shared" si="78"/>
        <v>0</v>
      </c>
      <c r="BC101" s="299">
        <f t="shared" si="55"/>
        <v>983.41868429625777</v>
      </c>
      <c r="BD101" s="300">
        <f t="shared" si="56"/>
        <v>5895.4908237251848</v>
      </c>
      <c r="BE101" s="300">
        <f t="shared" si="57"/>
        <v>947.74795006106524</v>
      </c>
      <c r="BF101" s="301">
        <f t="shared" si="58"/>
        <v>2801.4261908695198</v>
      </c>
      <c r="BG101" s="301">
        <f t="shared" si="59"/>
        <v>2797.8328099159107</v>
      </c>
      <c r="BH101" s="301">
        <f t="shared" si="60"/>
        <v>673.96875526984832</v>
      </c>
      <c r="BI101" s="302">
        <f t="shared" si="79"/>
        <v>0</v>
      </c>
      <c r="BJ101" s="302">
        <f>IFERROR(([18]balgan!M454+[18]balgan!AD454+[18]balgan!M630+[18]balgan!AD630+[18]balgan!M806+[18]balgan!AD806+[18]balgan!AU806)/1000,0)</f>
        <v>2797.8328099159107</v>
      </c>
      <c r="BK101" s="302">
        <f>+[18]balgan!AF630/1000</f>
        <v>25.900686658536564</v>
      </c>
      <c r="BL101" s="303">
        <f t="shared" si="80"/>
        <v>0</v>
      </c>
      <c r="BM101" s="302">
        <f t="shared" si="61"/>
        <v>0</v>
      </c>
      <c r="BN101" s="299">
        <f>-VLOOKUP(A101,'[18]GJha county'!$X$59:$AH$65,9,FALSE)*E101/0.8</f>
        <v>1207.2015201505451</v>
      </c>
      <c r="BO101" s="299">
        <f>IFERROR(170-(VLOOKUP(A101,'[18]GJha county'!X$59:AI$65,12,FALSE))-BN101/E101,0)</f>
        <v>109.86042783548162</v>
      </c>
      <c r="BP101" s="299">
        <f t="shared" si="62"/>
        <v>7805.9765895318742</v>
      </c>
      <c r="BQ101" s="299">
        <f>170-(VLOOKUP(A101,'[18]GJha county'!X$59:AJ$65,13,FALSE))</f>
        <v>127.73250331450517</v>
      </c>
      <c r="BR101" s="299">
        <f t="shared" si="63"/>
        <v>1316.0657033383286</v>
      </c>
      <c r="BS101" s="299">
        <f>170-(VLOOKUP(A101,'[18]GJha county'!X$59:AK$65,14,FALSE))</f>
        <v>146.11390816564739</v>
      </c>
      <c r="BT101" s="299">
        <f t="shared" si="64"/>
        <v>0</v>
      </c>
      <c r="BU101" s="301">
        <f t="shared" si="81"/>
        <v>10329.243813020748</v>
      </c>
      <c r="BV101" s="299">
        <f>+[18]balgan!Q454+[18]balgan!AH454+[18]balgan!Q630+[18]balgan!AH630+[18]balgan!Q806+[18]balgan!AH806+[18]balgan!AY806</f>
        <v>5523.3277015351132</v>
      </c>
    </row>
    <row r="102" spans="1:74" s="345" customFormat="1" ht="15">
      <c r="A102" s="341">
        <v>6</v>
      </c>
      <c r="B102" s="272">
        <f>+VLOOKUP(C102,[18]GIS!B:C,2,FALSE)</f>
        <v>8904</v>
      </c>
      <c r="C102" s="346" t="s">
        <v>211</v>
      </c>
      <c r="D102" s="273">
        <f>+VLOOKUP(A102,'[18]GJha county'!$X$59:$AB$65,3,FALSE)</f>
        <v>90.543711394375748</v>
      </c>
      <c r="E102" s="274">
        <f>+[18]GIS!P102</f>
        <v>3.87146965794091</v>
      </c>
      <c r="F102" s="275">
        <f t="shared" si="65"/>
        <v>350.53723138068437</v>
      </c>
      <c r="G102" s="276">
        <f>+F102*'[18]GJha county'!L$81</f>
        <v>48.534940418816099</v>
      </c>
      <c r="H102" s="277">
        <f>+F102*('[18]GJha county'!M$81+'[18]GJha county'!N$81)</f>
        <v>37.349186421432805</v>
      </c>
      <c r="I102" s="278">
        <f>+F102*('[18]GJha county'!O$81)</f>
        <v>122.29707628860561</v>
      </c>
      <c r="J102" s="278">
        <f>+F102*('[18]GJha county'!P$81)</f>
        <v>81.020490152634693</v>
      </c>
      <c r="K102" s="278">
        <f>+F102*('[18]GJha county'!Q$81)</f>
        <v>61.33553809919519</v>
      </c>
      <c r="L102" s="279">
        <f t="shared" si="45"/>
        <v>10.691775627166248</v>
      </c>
      <c r="M102" s="279">
        <f>E102*'[18]GJha county'!G$80*VLOOKUP(A102,$CG$13:$CM$19,5,FALSE)/100</f>
        <v>69.560161950778578</v>
      </c>
      <c r="N102" s="280">
        <f>+IF([18]balgan!J101&gt;0,[18]balgan!J101,0)+IF([18]balgan!K101&gt;0,[18]balgan!K101,0)</f>
        <v>264.65310454043549</v>
      </c>
      <c r="O102" s="273">
        <f>+VLOOKUP(A102,'[18]GJha county'!$X$59:$AB$65,4,FALSE)</f>
        <v>62.748311112868052</v>
      </c>
      <c r="P102" s="281">
        <f>+[18]GIS!S102</f>
        <v>0</v>
      </c>
      <c r="Q102" s="342">
        <f t="shared" si="46"/>
        <v>0</v>
      </c>
      <c r="R102" s="283">
        <f>+Q102*'[18]GJha county'!L$97</f>
        <v>0</v>
      </c>
      <c r="S102" s="279">
        <f>P102*'[18]GJha county'!G$96*VLOOKUP(A102,$CG$13:$CM$19,6,FALSE)/100</f>
        <v>0</v>
      </c>
      <c r="T102" s="279">
        <f t="shared" si="47"/>
        <v>0</v>
      </c>
      <c r="U102" s="284">
        <f>+Q102*'[18]GJha county'!S$97</f>
        <v>0</v>
      </c>
      <c r="V102" s="273">
        <f>+VLOOKUP(A102,'[18]GJha county'!$X$59:$AB$65,5,FALSE)</f>
        <v>84.689624516526081</v>
      </c>
      <c r="W102" s="285">
        <f>+[18]GIS!T102</f>
        <v>0</v>
      </c>
      <c r="X102" s="343">
        <f t="shared" si="48"/>
        <v>0</v>
      </c>
      <c r="Y102" s="276">
        <f>+X102*'[18]GJha county'!L$99</f>
        <v>0</v>
      </c>
      <c r="Z102" s="279">
        <f>W102*'[18]GJha county'!G$98*VLOOKUP(A102,$CG$13:$CM$19,7,FALSE)/100</f>
        <v>0</v>
      </c>
      <c r="AA102" s="279">
        <f t="shared" si="49"/>
        <v>0</v>
      </c>
      <c r="AB102" s="284">
        <f>+X102*'[18]GJha county'!S$99</f>
        <v>0</v>
      </c>
      <c r="AC102" s="286">
        <f t="shared" si="66"/>
        <v>45.97740000000001</v>
      </c>
      <c r="AD102" s="287">
        <f>+[18]GIS!U102</f>
        <v>1.8999058455304978</v>
      </c>
      <c r="AE102" s="288">
        <f t="shared" si="50"/>
        <v>87.352731022293924</v>
      </c>
      <c r="AF102" s="289">
        <f t="shared" si="67"/>
        <v>79.895790569171268</v>
      </c>
      <c r="AG102" s="290">
        <f>+AF102-[18]balgan!L101</f>
        <v>0</v>
      </c>
      <c r="AH102" s="291">
        <f t="shared" si="51"/>
        <v>7.4569404531226517</v>
      </c>
      <c r="AI102" s="292">
        <f t="shared" si="68"/>
        <v>87.352731022293924</v>
      </c>
      <c r="AJ102" s="273">
        <f>+VLOOKUP(A102,'[18]GJha county'!$X$59:$AC$65,6,FALSE)</f>
        <v>7.3450453128586846</v>
      </c>
      <c r="AK102" s="287">
        <f>+[18]GIS!W102</f>
        <v>0.17169341975899899</v>
      </c>
      <c r="AL102" s="264">
        <f t="shared" si="52"/>
        <v>1.2610959480495141</v>
      </c>
      <c r="AM102" s="294">
        <f>+VLOOKUP(A102,'[18]GJha county'!$X$59:$AE$65,7,FALSE)</f>
        <v>0.20313989116268427</v>
      </c>
      <c r="AN102" s="295">
        <f t="shared" si="69"/>
        <v>3.4877782603192117E-2</v>
      </c>
      <c r="AO102" s="279">
        <f>+[18]GJha!D$52*'LP09'!AK102</f>
        <v>20.862810821755485</v>
      </c>
      <c r="AP102" s="296">
        <f t="shared" si="70"/>
        <v>19.566837091102776</v>
      </c>
      <c r="AQ102" s="344">
        <f t="shared" si="71"/>
        <v>17.960021999999999</v>
      </c>
      <c r="AR102" s="281">
        <f>+[18]GIS!V102</f>
        <v>0.91669734494899791</v>
      </c>
      <c r="AS102" s="275">
        <f t="shared" si="53"/>
        <v>16.46390448262559</v>
      </c>
      <c r="AT102" s="297">
        <f>+VLOOKUP(A102,'[18]GJha county'!$X$59:$AE$65,8,FALSE)</f>
        <v>6.3615817627273571E-2</v>
      </c>
      <c r="AU102" s="295">
        <f t="shared" si="54"/>
        <v>1.0473647449995613</v>
      </c>
      <c r="AV102" s="279">
        <f t="shared" si="72"/>
        <v>15.41653973762603</v>
      </c>
      <c r="AW102" s="298">
        <f t="shared" si="73"/>
        <v>16.81748051586618</v>
      </c>
      <c r="AX102" s="248">
        <f t="shared" si="74"/>
        <v>20.729062776802916</v>
      </c>
      <c r="AY102" s="275">
        <f t="shared" si="75"/>
        <v>0</v>
      </c>
      <c r="AZ102" s="236">
        <f t="shared" si="76"/>
        <v>0</v>
      </c>
      <c r="BA102" s="236">
        <f t="shared" si="77"/>
        <v>45.97740000000001</v>
      </c>
      <c r="BB102" s="275">
        <f t="shared" si="78"/>
        <v>113.96381479597862</v>
      </c>
      <c r="BC102" s="299">
        <f t="shared" si="55"/>
        <v>202.58804542896755</v>
      </c>
      <c r="BD102" s="300">
        <f t="shared" si="56"/>
        <v>314.44914090730111</v>
      </c>
      <c r="BE102" s="300">
        <f t="shared" si="57"/>
        <v>37.349186421432805</v>
      </c>
      <c r="BF102" s="301">
        <f t="shared" si="58"/>
        <v>0</v>
      </c>
      <c r="BG102" s="301">
        <f t="shared" si="59"/>
        <v>0</v>
      </c>
      <c r="BH102" s="301">
        <f t="shared" si="60"/>
        <v>1.0822425276027534</v>
      </c>
      <c r="BI102" s="302">
        <f t="shared" si="79"/>
        <v>0</v>
      </c>
      <c r="BJ102" s="302">
        <f>IFERROR(([18]balgan!M455+[18]balgan!AD455+[18]balgan!M631+[18]balgan!AD631+[18]balgan!M807+[18]balgan!AD807+[18]balgan!AU807)/1000,0)</f>
        <v>0</v>
      </c>
      <c r="BK102" s="302">
        <f>+[18]balgan!AF631/1000</f>
        <v>0</v>
      </c>
      <c r="BL102" s="303">
        <f t="shared" si="80"/>
        <v>0</v>
      </c>
      <c r="BM102" s="302">
        <f t="shared" si="61"/>
        <v>0</v>
      </c>
      <c r="BN102" s="299">
        <f>-VLOOKUP(A102,'[18]GJha county'!$X$59:$AH$65,9,FALSE)*E102/0.8</f>
        <v>76.012172551910709</v>
      </c>
      <c r="BO102" s="299">
        <f>IFERROR(170-(VLOOKUP(A102,'[18]GJha county'!X$59:AI$65,12,FALSE))-BN102/E102,0)</f>
        <v>102.31938257153773</v>
      </c>
      <c r="BP102" s="299">
        <f t="shared" si="62"/>
        <v>396.12638504495629</v>
      </c>
      <c r="BQ102" s="299">
        <f>170-(VLOOKUP(A102,'[18]GJha county'!X$59:AJ$65,13,FALSE))</f>
        <v>118.94371155324731</v>
      </c>
      <c r="BR102" s="299">
        <f t="shared" si="63"/>
        <v>0</v>
      </c>
      <c r="BS102" s="299">
        <f>170-(VLOOKUP(A102,'[18]GJha county'!X$59:AK$65,14,FALSE))</f>
        <v>146.11390816564739</v>
      </c>
      <c r="BT102" s="299">
        <f t="shared" si="64"/>
        <v>0</v>
      </c>
      <c r="BU102" s="301">
        <f t="shared" si="81"/>
        <v>472.13855759686703</v>
      </c>
      <c r="BV102" s="299">
        <f>+[18]balgan!Q455+[18]balgan!AH455+[18]balgan!Q631+[18]balgan!AH631+[18]balgan!Q807+[18]balgan!AH807+[18]balgan!AY807</f>
        <v>0</v>
      </c>
    </row>
    <row r="103" spans="1:74" ht="15">
      <c r="A103" s="272">
        <v>6</v>
      </c>
      <c r="B103" s="272">
        <f>+VLOOKUP(C103,[18]GIS!B:C,2,FALSE)</f>
        <v>8252</v>
      </c>
      <c r="C103" s="346" t="s">
        <v>212</v>
      </c>
      <c r="D103" s="273">
        <f>+VLOOKUP(A103,'[18]GJha county'!$X$59:$AB$65,3,FALSE)</f>
        <v>90.543711394375748</v>
      </c>
      <c r="E103" s="274">
        <f>+[18]GIS!P103</f>
        <v>84.435094089268347</v>
      </c>
      <c r="F103" s="275">
        <f t="shared" si="65"/>
        <v>7645.0667907756751</v>
      </c>
      <c r="G103" s="276">
        <f>+F103*'[18]GJha county'!L$81</f>
        <v>1058.5262504832265</v>
      </c>
      <c r="H103" s="277">
        <f>+F103*('[18]GJha county'!M$81+'[18]GJha county'!N$81)</f>
        <v>814.56974954792111</v>
      </c>
      <c r="I103" s="278">
        <f>+F103*('[18]GJha county'!O$81)</f>
        <v>2667.2468224283966</v>
      </c>
      <c r="J103" s="278">
        <f>+F103*('[18]GJha county'!P$81)</f>
        <v>1767.0221682261117</v>
      </c>
      <c r="K103" s="278">
        <f>+F103*('[18]GJha county'!Q$81)</f>
        <v>1337.70180009002</v>
      </c>
      <c r="L103" s="279">
        <f t="shared" si="45"/>
        <v>233.18304437939804</v>
      </c>
      <c r="M103" s="279">
        <f>E103*'[18]GJha county'!G$80*VLOOKUP(A103,$CG$13:$CM$19,5,FALSE)/100</f>
        <v>1517.0773215623062</v>
      </c>
      <c r="N103" s="280">
        <f>+IF([18]balgan!J102&gt;0,[18]balgan!J102,0)+IF([18]balgan!K102&gt;0,[18]balgan!K102,0)</f>
        <v>3864.9867382881935</v>
      </c>
      <c r="O103" s="273">
        <f>+VLOOKUP(A103,'[18]GJha county'!$X$59:$AB$65,4,FALSE)</f>
        <v>62.748311112868052</v>
      </c>
      <c r="P103" s="281">
        <f>+[18]GIS!S103</f>
        <v>3.5442990124402765</v>
      </c>
      <c r="Q103" s="282">
        <f t="shared" si="46"/>
        <v>222.39877710963347</v>
      </c>
      <c r="R103" s="283">
        <f>+Q103*'[18]GJha county'!L$97</f>
        <v>81.186834328040987</v>
      </c>
      <c r="S103" s="279">
        <f>P103*'[18]GJha county'!G$96*VLOOKUP(A103,$CG$13:$CM$19,6,FALSE)/100</f>
        <v>4.7562805016886571</v>
      </c>
      <c r="T103" s="279">
        <f t="shared" si="47"/>
        <v>34.117427570622084</v>
      </c>
      <c r="U103" s="284">
        <f>+Q103*'[18]GJha county'!S$97</f>
        <v>141.21194278159248</v>
      </c>
      <c r="V103" s="273">
        <f>+VLOOKUP(A103,'[18]GJha county'!$X$59:$AB$65,5,FALSE)</f>
        <v>84.689624516526081</v>
      </c>
      <c r="W103" s="285">
        <f>+[18]GIS!T103</f>
        <v>0</v>
      </c>
      <c r="X103" s="275">
        <f t="shared" si="48"/>
        <v>0</v>
      </c>
      <c r="Y103" s="276">
        <f>+X103*'[18]GJha county'!L$99</f>
        <v>0</v>
      </c>
      <c r="Z103" s="279">
        <f>W103*'[18]GJha county'!G$98*VLOOKUP(A103,$CG$13:$CM$19,7,FALSE)/100</f>
        <v>0</v>
      </c>
      <c r="AA103" s="279">
        <f t="shared" si="49"/>
        <v>0</v>
      </c>
      <c r="AB103" s="284">
        <f>+X103*'[18]GJha county'!S$99</f>
        <v>0</v>
      </c>
      <c r="AC103" s="286">
        <f t="shared" si="66"/>
        <v>45.977400000000003</v>
      </c>
      <c r="AD103" s="287">
        <f>+[18]GIS!U103</f>
        <v>35.193186652666945</v>
      </c>
      <c r="AE103" s="288">
        <f t="shared" si="50"/>
        <v>1618.0912200043292</v>
      </c>
      <c r="AF103" s="289">
        <f t="shared" si="67"/>
        <v>1479.9614817112767</v>
      </c>
      <c r="AG103" s="290">
        <f>+AF103-[18]balgan!L102</f>
        <v>276.99119999999994</v>
      </c>
      <c r="AH103" s="291">
        <f t="shared" si="51"/>
        <v>138.1297382930525</v>
      </c>
      <c r="AI103" s="292">
        <f t="shared" si="68"/>
        <v>1341.1000200043293</v>
      </c>
      <c r="AJ103" s="273">
        <f>+VLOOKUP(A103,'[18]GJha county'!$X$59:$AC$65,6,FALSE)</f>
        <v>7.3450453128586846</v>
      </c>
      <c r="AK103" s="287">
        <f>+[18]GIS!W103</f>
        <v>41.578429233731015</v>
      </c>
      <c r="AL103" s="264">
        <f t="shared" si="52"/>
        <v>305.39544675924247</v>
      </c>
      <c r="AM103" s="294">
        <f>+VLOOKUP(A103,'[18]GJha county'!$X$59:$AE$65,7,FALSE)</f>
        <v>0.20313989116268427</v>
      </c>
      <c r="AN103" s="295">
        <f t="shared" si="69"/>
        <v>8.4462375892554888</v>
      </c>
      <c r="AO103" s="279">
        <f>+[18]GJha!D$52*'LP09'!AK103</f>
        <v>5052.2780930491235</v>
      </c>
      <c r="AP103" s="296">
        <f t="shared" si="70"/>
        <v>4738.4364087006261</v>
      </c>
      <c r="AQ103" s="273">
        <f t="shared" si="71"/>
        <v>17.960021999999999</v>
      </c>
      <c r="AR103" s="281">
        <f>+[18]GIS!V103</f>
        <v>32.08789531635049</v>
      </c>
      <c r="AS103" s="275">
        <f t="shared" si="53"/>
        <v>576.29930581535177</v>
      </c>
      <c r="AT103" s="297">
        <f>+VLOOKUP(A103,'[18]GJha county'!$X$59:$AE$65,8,FALSE)</f>
        <v>6.3615817627273571E-2</v>
      </c>
      <c r="AU103" s="311">
        <f t="shared" si="54"/>
        <v>36.661751537473776</v>
      </c>
      <c r="AV103" s="279">
        <f t="shared" si="72"/>
        <v>539.63755427787805</v>
      </c>
      <c r="AW103" s="298">
        <f t="shared" si="73"/>
        <v>16.81748051586618</v>
      </c>
      <c r="AX103" s="248">
        <f t="shared" si="74"/>
        <v>20.729062776802916</v>
      </c>
      <c r="AY103" s="275">
        <f t="shared" si="75"/>
        <v>10.967953870671284</v>
      </c>
      <c r="AZ103" s="236">
        <f t="shared" si="76"/>
        <v>0</v>
      </c>
      <c r="BA103" s="236">
        <f t="shared" si="77"/>
        <v>38.10680837856723</v>
      </c>
      <c r="BB103" s="275">
        <f t="shared" si="78"/>
        <v>113.96381479597865</v>
      </c>
      <c r="BC103" s="299">
        <f t="shared" si="55"/>
        <v>8408.3080569968479</v>
      </c>
      <c r="BD103" s="300">
        <f t="shared" si="56"/>
        <v>5310.0952698587034</v>
      </c>
      <c r="BE103" s="300">
        <f t="shared" si="57"/>
        <v>814.56974954792111</v>
      </c>
      <c r="BF103" s="301">
        <f t="shared" si="58"/>
        <v>2183.9752524563351</v>
      </c>
      <c r="BG103" s="301">
        <f t="shared" si="59"/>
        <v>2136.4019493595033</v>
      </c>
      <c r="BH103" s="301">
        <f t="shared" si="60"/>
        <v>186.31993190832173</v>
      </c>
      <c r="BI103" s="302">
        <f t="shared" si="79"/>
        <v>0</v>
      </c>
      <c r="BJ103" s="302">
        <f>IFERROR(([18]balgan!M456+[18]balgan!AD456+[18]balgan!M632+[18]balgan!AD632+[18]balgan!M808+[18]balgan!AD808+[18]balgan!AU808)/1000,0)</f>
        <v>2136.4019493595033</v>
      </c>
      <c r="BK103" s="302">
        <f>+[18]balgan!AF632/1000</f>
        <v>0</v>
      </c>
      <c r="BL103" s="303">
        <f t="shared" si="80"/>
        <v>0</v>
      </c>
      <c r="BM103" s="302">
        <f t="shared" si="61"/>
        <v>0</v>
      </c>
      <c r="BN103" s="299">
        <f>-VLOOKUP(A103,'[18]GJha county'!$X$59:$AH$65,9,FALSE)*E103/0.8</f>
        <v>1657.792907710357</v>
      </c>
      <c r="BO103" s="299">
        <f>IFERROR(170-(VLOOKUP(A103,'[18]GJha county'!X$59:AI$65,12,FALSE))-BN103/E103,0)</f>
        <v>102.31938257153773</v>
      </c>
      <c r="BP103" s="299">
        <f t="shared" si="62"/>
        <v>8639.3466945836317</v>
      </c>
      <c r="BQ103" s="299">
        <f>170-(VLOOKUP(A103,'[18]GJha county'!X$59:AJ$65,13,FALSE))</f>
        <v>118.94371155324731</v>
      </c>
      <c r="BR103" s="299">
        <f t="shared" si="63"/>
        <v>421.57207939415554</v>
      </c>
      <c r="BS103" s="299">
        <f>170-(VLOOKUP(A103,'[18]GJha county'!X$59:AK$65,14,FALSE))</f>
        <v>146.11390816564739</v>
      </c>
      <c r="BT103" s="299">
        <f t="shared" si="64"/>
        <v>0</v>
      </c>
      <c r="BU103" s="301">
        <f t="shared" si="81"/>
        <v>10718.711681688144</v>
      </c>
      <c r="BV103" s="299">
        <f>+[18]balgan!Q456+[18]balgan!AH456+[18]balgan!Q632+[18]balgan!AH632+[18]balgan!Q808+[18]balgan!AH808+[18]balgan!AY808</f>
        <v>4234.4415275954998</v>
      </c>
    </row>
    <row r="104" spans="1:74" ht="15">
      <c r="A104" s="272">
        <v>6</v>
      </c>
      <c r="B104" s="272">
        <f>+VLOOKUP(C104,[18]GIS!B:C,2,FALSE)</f>
        <v>8051</v>
      </c>
      <c r="C104" s="272" t="s">
        <v>213</v>
      </c>
      <c r="D104" s="273">
        <f>+VLOOKUP(A104,'[18]GJha county'!$X$59:$AB$65,3,FALSE)</f>
        <v>90.543711394375748</v>
      </c>
      <c r="E104" s="274">
        <f>+[18]GIS!P104</f>
        <v>271.79822670398488</v>
      </c>
      <c r="F104" s="275">
        <f t="shared" si="65"/>
        <v>24609.62019618872</v>
      </c>
      <c r="G104" s="276">
        <f>+F104*'[18]GJha county'!L$81</f>
        <v>3407.4167963475543</v>
      </c>
      <c r="H104" s="277">
        <f>+F104*('[18]GJha county'!M$81+'[18]GJha county'!N$81)</f>
        <v>2622.1160270131527</v>
      </c>
      <c r="I104" s="278">
        <f>+F104*('[18]GJha county'!O$81)</f>
        <v>8585.9199227210647</v>
      </c>
      <c r="J104" s="278">
        <f>+F104*('[18]GJha county'!P$81)</f>
        <v>5688.0790748302143</v>
      </c>
      <c r="K104" s="278">
        <f>+F104*('[18]GJha county'!Q$81)</f>
        <v>4306.0883752767368</v>
      </c>
      <c r="L104" s="279">
        <f t="shared" si="45"/>
        <v>750.6208010232134</v>
      </c>
      <c r="M104" s="279">
        <f>E104*'[18]GJha county'!G$80*VLOOKUP(A104,$CG$13:$CM$19,5,FALSE)/100</f>
        <v>4883.5017029473993</v>
      </c>
      <c r="N104" s="280">
        <f>+IF([18]balgan!J103&gt;0,[18]balgan!J103,0)+IF([18]balgan!K103&gt;0,[18]balgan!K103,0)</f>
        <v>0</v>
      </c>
      <c r="O104" s="273">
        <f>+VLOOKUP(A104,'[18]GJha county'!$X$59:$AB$65,4,FALSE)</f>
        <v>62.748311112868052</v>
      </c>
      <c r="P104" s="281">
        <f>+[18]GIS!S104</f>
        <v>63.385773825779836</v>
      </c>
      <c r="Q104" s="282">
        <f t="shared" si="46"/>
        <v>3977.3502561499217</v>
      </c>
      <c r="R104" s="283">
        <f>+Q104*'[18]GJha county'!L$97</f>
        <v>1451.9345857349497</v>
      </c>
      <c r="S104" s="279">
        <f>P104*'[18]GJha county'!G$96*VLOOKUP(A104,$CG$13:$CM$19,6,FALSE)/100</f>
        <v>85.060690160120629</v>
      </c>
      <c r="T104" s="279">
        <f t="shared" si="47"/>
        <v>610.15155321783584</v>
      </c>
      <c r="U104" s="284">
        <f>+Q104*'[18]GJha county'!S$97</f>
        <v>2525.4156704149723</v>
      </c>
      <c r="V104" s="273">
        <f>+VLOOKUP(A104,'[18]GJha county'!$X$59:$AB$65,5,FALSE)</f>
        <v>84.689624516526081</v>
      </c>
      <c r="W104" s="285">
        <f>+[18]GIS!T104</f>
        <v>1.5430101465179971</v>
      </c>
      <c r="X104" s="275">
        <f t="shared" si="48"/>
        <v>130.67694993379905</v>
      </c>
      <c r="Y104" s="276">
        <f>+X104*'[18]GJha county'!L$99</f>
        <v>42.531385918163132</v>
      </c>
      <c r="Z104" s="279">
        <f>W104*'[18]GJha county'!G$98*VLOOKUP(A104,$CG$13:$CM$19,7,FALSE)/100</f>
        <v>3.9695960190285597</v>
      </c>
      <c r="AA104" s="279">
        <f t="shared" si="49"/>
        <v>4.7240798645794992</v>
      </c>
      <c r="AB104" s="284">
        <f>+X104*'[18]GJha county'!S$99</f>
        <v>88.145564015635927</v>
      </c>
      <c r="AC104" s="286">
        <f t="shared" si="66"/>
        <v>45.97740000000001</v>
      </c>
      <c r="AD104" s="287">
        <f>+[18]GIS!U104</f>
        <v>54.177923084979881</v>
      </c>
      <c r="AE104" s="288">
        <f t="shared" si="50"/>
        <v>2490.9600408473543</v>
      </c>
      <c r="AF104" s="289">
        <f t="shared" si="67"/>
        <v>2278.3171105311167</v>
      </c>
      <c r="AG104" s="290">
        <f>+AF104-[18]balgan!L103</f>
        <v>245.87860000000001</v>
      </c>
      <c r="AH104" s="291">
        <f t="shared" si="51"/>
        <v>212.64293031623757</v>
      </c>
      <c r="AI104" s="292">
        <f t="shared" si="68"/>
        <v>2245.0814408473543</v>
      </c>
      <c r="AJ104" s="273">
        <f>+VLOOKUP(A104,'[18]GJha county'!$X$59:$AC$65,6,FALSE)</f>
        <v>7.3450453128586846</v>
      </c>
      <c r="AK104" s="287">
        <f>+[18]GIS!W104</f>
        <v>2991.4960931626256</v>
      </c>
      <c r="AL104" s="264">
        <f t="shared" si="52"/>
        <v>21972.674357519209</v>
      </c>
      <c r="AM104" s="294">
        <f>+VLOOKUP(A104,'[18]GJha county'!$X$59:$AE$65,7,FALSE)</f>
        <v>0.20313989116268427</v>
      </c>
      <c r="AN104" s="295">
        <f t="shared" si="69"/>
        <v>607.69219077865102</v>
      </c>
      <c r="AO104" s="279">
        <f>+[18]GJha!D$52*'LP09'!AK104</f>
        <v>363502.67327237694</v>
      </c>
      <c r="AP104" s="296">
        <f t="shared" si="70"/>
        <v>340922.30672407907</v>
      </c>
      <c r="AQ104" s="273">
        <f t="shared" si="71"/>
        <v>17.960021999999999</v>
      </c>
      <c r="AR104" s="281">
        <f>+[18]GIS!V104</f>
        <v>278.40306126578974</v>
      </c>
      <c r="AS104" s="275">
        <f t="shared" si="53"/>
        <v>5000.1251052009311</v>
      </c>
      <c r="AT104" s="297">
        <f>+VLOOKUP(A104,'[18]GJha county'!$X$59:$AE$65,8,FALSE)</f>
        <v>6.3615817627273571E-2</v>
      </c>
      <c r="AU104" s="295">
        <f t="shared" si="54"/>
        <v>318.08704680601454</v>
      </c>
      <c r="AV104" s="279">
        <f t="shared" si="72"/>
        <v>4682.0380583949163</v>
      </c>
      <c r="AW104" s="298">
        <f t="shared" si="73"/>
        <v>16.817480515866176</v>
      </c>
      <c r="AX104" s="248">
        <f t="shared" si="74"/>
        <v>20.729062776802913</v>
      </c>
      <c r="AY104" s="275">
        <f t="shared" si="75"/>
        <v>10.967953870671284</v>
      </c>
      <c r="AZ104" s="236">
        <f t="shared" si="76"/>
        <v>5.634231183266337</v>
      </c>
      <c r="BA104" s="236">
        <f t="shared" si="77"/>
        <v>41.439045888227739</v>
      </c>
      <c r="BB104" s="275">
        <f t="shared" si="78"/>
        <v>113.96381479597862</v>
      </c>
      <c r="BC104" s="299">
        <f t="shared" si="55"/>
        <v>354187.45464655355</v>
      </c>
      <c r="BD104" s="300">
        <f t="shared" si="56"/>
        <v>26874.557125519877</v>
      </c>
      <c r="BE104" s="300">
        <f t="shared" si="57"/>
        <v>2622.1160270131527</v>
      </c>
      <c r="BF104" s="301">
        <f t="shared" si="58"/>
        <v>18825.965972828017</v>
      </c>
      <c r="BG104" s="301">
        <f t="shared" si="59"/>
        <v>9825.6528064193753</v>
      </c>
      <c r="BH104" s="301">
        <f t="shared" si="60"/>
        <v>3539.3404720152739</v>
      </c>
      <c r="BI104" s="302">
        <f t="shared" si="79"/>
        <v>12754.980128379442</v>
      </c>
      <c r="BJ104" s="302">
        <f>IFERROR(([18]balgan!M457+[18]balgan!AD457+[18]balgan!M633+[18]balgan!AD633+[18]balgan!M809+[18]balgan!AD809+[18]balgan!AU809)/1000,0)</f>
        <v>22580.632934798818</v>
      </c>
      <c r="BK104" s="302">
        <f>+[18]balgan!AF633/1000</f>
        <v>3.8851029987804844</v>
      </c>
      <c r="BL104" s="303">
        <f t="shared" si="80"/>
        <v>0.43513628846413543</v>
      </c>
      <c r="BM104" s="302">
        <f t="shared" si="61"/>
        <v>53108.454068347528</v>
      </c>
      <c r="BN104" s="299">
        <f>-VLOOKUP(A104,'[18]GJha county'!$X$59:$AH$65,9,FALSE)*E104/0.8</f>
        <v>5336.4679392876642</v>
      </c>
      <c r="BO104" s="299">
        <f>IFERROR(170-(VLOOKUP(A104,'[18]GJha county'!X$59:AI$65,12,FALSE))-BN104/E104,0)</f>
        <v>102.31938257153773</v>
      </c>
      <c r="BP104" s="299">
        <f t="shared" si="62"/>
        <v>27810.226740390572</v>
      </c>
      <c r="BQ104" s="299">
        <f>170-(VLOOKUP(A104,'[18]GJha county'!X$59:AJ$65,13,FALSE))</f>
        <v>118.94371155324731</v>
      </c>
      <c r="BR104" s="299">
        <f t="shared" si="63"/>
        <v>7539.3391985129301</v>
      </c>
      <c r="BS104" s="299">
        <f>170-(VLOOKUP(A104,'[18]GJha county'!X$59:AK$65,14,FALSE))</f>
        <v>146.11390816564739</v>
      </c>
      <c r="BT104" s="299">
        <f t="shared" si="64"/>
        <v>225.45524284699275</v>
      </c>
      <c r="BU104" s="301">
        <f t="shared" si="81"/>
        <v>40911.489121038154</v>
      </c>
      <c r="BV104" s="299">
        <f>+[18]balgan!Q457+[18]balgan!AH457+[18]balgan!Q633+[18]balgan!AH633+[18]balgan!Q809+[18]balgan!AH809+[18]balgan!AY809</f>
        <v>94019.943189385682</v>
      </c>
    </row>
    <row r="105" spans="1:74" ht="15">
      <c r="A105" s="272">
        <v>6</v>
      </c>
      <c r="B105" s="272">
        <f>+VLOOKUP(C105,[18]GIS!B:C,2,FALSE)</f>
        <v>8054</v>
      </c>
      <c r="C105" s="346" t="s">
        <v>214</v>
      </c>
      <c r="D105" s="273">
        <f>+VLOOKUP(A105,'[18]GJha county'!$X$59:$AB$65,3,FALSE)</f>
        <v>90.543711394375748</v>
      </c>
      <c r="E105" s="274">
        <f>+[18]GIS!P105</f>
        <v>192.69478853482784</v>
      </c>
      <c r="F105" s="275">
        <f t="shared" si="65"/>
        <v>17447.301320297716</v>
      </c>
      <c r="G105" s="276">
        <f>+F105*'[18]GJha county'!L$81</f>
        <v>2415.7312098187654</v>
      </c>
      <c r="H105" s="277">
        <f>+F105*('[18]GJha county'!M$81+'[18]GJha county'!N$81)</f>
        <v>1858.9823026673723</v>
      </c>
      <c r="I105" s="278">
        <f>+F105*('[18]GJha county'!O$81)</f>
        <v>6087.0964610360516</v>
      </c>
      <c r="J105" s="278">
        <f>+F105*('[18]GJha county'!P$81)</f>
        <v>4032.6355612595971</v>
      </c>
      <c r="K105" s="278">
        <f>+F105*('[18]GJha county'!Q$81)</f>
        <v>3052.8557855159315</v>
      </c>
      <c r="L105" s="279">
        <f t="shared" si="45"/>
        <v>532.16210523896916</v>
      </c>
      <c r="M105" s="279">
        <f>E105*'[18]GJha county'!G$80*VLOOKUP(A105,$CG$13:$CM$19,5,FALSE)/100</f>
        <v>3462.2202630622396</v>
      </c>
      <c r="N105" s="280">
        <f>+IF([18]balgan!J104&gt;0,[18]balgan!J104,0)+IF([18]balgan!K104&gt;0,[18]balgan!K104,0)</f>
        <v>0</v>
      </c>
      <c r="O105" s="273">
        <f>+VLOOKUP(A105,'[18]GJha county'!$X$59:$AB$65,4,FALSE)</f>
        <v>62.748311112868052</v>
      </c>
      <c r="P105" s="281">
        <f>+[18]GIS!S105</f>
        <v>165.47110936898719</v>
      </c>
      <c r="Q105" s="282">
        <f t="shared" si="46"/>
        <v>10383.032650876623</v>
      </c>
      <c r="R105" s="283">
        <f>+Q105*'[18]GJha county'!L$97</f>
        <v>3790.3335737939474</v>
      </c>
      <c r="S105" s="279">
        <f>P105*'[18]GJha county'!G$96*VLOOKUP(A105,$CG$13:$CM$19,6,FALSE)/100</f>
        <v>222.05434934301186</v>
      </c>
      <c r="T105" s="279">
        <f t="shared" si="47"/>
        <v>1592.8251451448425</v>
      </c>
      <c r="U105" s="284">
        <f>+Q105*'[18]GJha county'!S$97</f>
        <v>6592.699077082676</v>
      </c>
      <c r="V105" s="273">
        <f>+VLOOKUP(A105,'[18]GJha county'!$X$59:$AB$65,5,FALSE)</f>
        <v>84.689624516526081</v>
      </c>
      <c r="W105" s="285">
        <f>+[18]GIS!T105</f>
        <v>17.878095874328778</v>
      </c>
      <c r="X105" s="275">
        <f t="shared" si="48"/>
        <v>1514.0892266673584</v>
      </c>
      <c r="Y105" s="276">
        <f>+X105*'[18]GJha county'!L$99</f>
        <v>492.79014582560865</v>
      </c>
      <c r="Z105" s="279">
        <f>W105*'[18]GJha county'!G$98*VLOOKUP(A105,$CG$13:$CM$19,7,FALSE)/100</f>
        <v>45.993746943723472</v>
      </c>
      <c r="AA105" s="279">
        <f t="shared" si="49"/>
        <v>54.735578328844987</v>
      </c>
      <c r="AB105" s="284">
        <f>+X105*'[18]GJha county'!S$99</f>
        <v>1021.2990808417499</v>
      </c>
      <c r="AC105" s="286">
        <f t="shared" si="66"/>
        <v>45.977400000000003</v>
      </c>
      <c r="AD105" s="287">
        <f>+[18]GIS!U105</f>
        <v>160.09816868818635</v>
      </c>
      <c r="AE105" s="288">
        <f t="shared" si="50"/>
        <v>7360.897541044219</v>
      </c>
      <c r="AF105" s="289">
        <f t="shared" si="67"/>
        <v>6732.5282387599564</v>
      </c>
      <c r="AG105" s="290">
        <f>+AF105-[18]balgan!L104</f>
        <v>199.78639999999996</v>
      </c>
      <c r="AH105" s="291">
        <f t="shared" si="51"/>
        <v>628.36930228426263</v>
      </c>
      <c r="AI105" s="292">
        <f t="shared" si="68"/>
        <v>7161.111141044219</v>
      </c>
      <c r="AJ105" s="273">
        <f>+VLOOKUP(A105,'[18]GJha county'!$X$59:$AC$65,6,FALSE)</f>
        <v>7.3450453128586846</v>
      </c>
      <c r="AK105" s="287">
        <f>+[18]GIS!W105</f>
        <v>803.30286342812417</v>
      </c>
      <c r="AL105" s="264">
        <f t="shared" si="52"/>
        <v>5900.295931828703</v>
      </c>
      <c r="AM105" s="294">
        <f>+VLOOKUP(A105,'[18]GJha county'!$X$59:$AE$65,7,FALSE)</f>
        <v>0.20313989116268427</v>
      </c>
      <c r="AN105" s="295">
        <f t="shared" si="69"/>
        <v>163.18285624746179</v>
      </c>
      <c r="AO105" s="279">
        <f>+[18]GJha!D$52*'LP09'!AK105</f>
        <v>97610.937540878222</v>
      </c>
      <c r="AP105" s="296">
        <f t="shared" si="70"/>
        <v>91547.458752802064</v>
      </c>
      <c r="AQ105" s="273">
        <f t="shared" si="71"/>
        <v>17.960021999999999</v>
      </c>
      <c r="AR105" s="281">
        <f>+[18]GIS!V105</f>
        <v>709.53878098531982</v>
      </c>
      <c r="AS105" s="275">
        <f t="shared" si="53"/>
        <v>12743.332116349524</v>
      </c>
      <c r="AT105" s="297">
        <f>+VLOOKUP(A105,'[18]GJha county'!$X$59:$AE$65,8,FALSE)</f>
        <v>6.3615817627273571E-2</v>
      </c>
      <c r="AU105" s="311">
        <f t="shared" si="54"/>
        <v>810.67749187746949</v>
      </c>
      <c r="AV105" s="279">
        <f t="shared" si="72"/>
        <v>11932.654624472054</v>
      </c>
      <c r="AW105" s="298">
        <f t="shared" si="73"/>
        <v>16.817480515866176</v>
      </c>
      <c r="AX105" s="248">
        <f t="shared" si="74"/>
        <v>20.729062776802916</v>
      </c>
      <c r="AY105" s="275">
        <f t="shared" si="75"/>
        <v>10.967953870671284</v>
      </c>
      <c r="AZ105" s="236">
        <f t="shared" si="76"/>
        <v>5.6342311832663379</v>
      </c>
      <c r="BA105" s="236">
        <f t="shared" si="77"/>
        <v>44.729500654011154</v>
      </c>
      <c r="BB105" s="275">
        <f t="shared" si="78"/>
        <v>113.96381479597864</v>
      </c>
      <c r="BC105" s="299">
        <f t="shared" si="55"/>
        <v>116551.21570637998</v>
      </c>
      <c r="BD105" s="300">
        <f t="shared" si="56"/>
        <v>12599.150861267024</v>
      </c>
      <c r="BE105" s="300">
        <f t="shared" si="57"/>
        <v>1858.9823026673723</v>
      </c>
      <c r="BF105" s="301">
        <f t="shared" si="58"/>
        <v>13372.374207811579</v>
      </c>
      <c r="BG105" s="301">
        <f t="shared" si="59"/>
        <v>23385.483614121549</v>
      </c>
      <c r="BH105" s="301">
        <f t="shared" si="60"/>
        <v>8587.8585060493569</v>
      </c>
      <c r="BI105" s="302">
        <f t="shared" si="79"/>
        <v>0</v>
      </c>
      <c r="BJ105" s="302">
        <f>IFERROR(([18]balgan!M458+[18]balgan!AD458+[18]balgan!M634+[18]balgan!AD634+[18]balgan!M810+[18]balgan!AD810+[18]balgan!AU810)/1000,0)</f>
        <v>23385.483614121549</v>
      </c>
      <c r="BK105" s="302">
        <f>+[18]balgan!AF634/1000</f>
        <v>147.63391395365841</v>
      </c>
      <c r="BL105" s="303">
        <f t="shared" si="80"/>
        <v>0</v>
      </c>
      <c r="BM105" s="302">
        <f t="shared" si="61"/>
        <v>0</v>
      </c>
      <c r="BN105" s="299">
        <f>-VLOOKUP(A105,'[18]GJha county'!$X$59:$AH$65,9,FALSE)*E105/0.8</f>
        <v>3783.3564021146303</v>
      </c>
      <c r="BO105" s="299">
        <f>IFERROR(170-(VLOOKUP(A105,'[18]GJha county'!X$59:AI$65,12,FALSE))-BN105/E105,0)</f>
        <v>102.31938257153773</v>
      </c>
      <c r="BP105" s="299">
        <f t="shared" si="62"/>
        <v>19716.411787636611</v>
      </c>
      <c r="BQ105" s="299">
        <f>170-(VLOOKUP(A105,'[18]GJha county'!X$59:AJ$65,13,FALSE))</f>
        <v>118.94371155324731</v>
      </c>
      <c r="BR105" s="299">
        <f t="shared" si="63"/>
        <v>19681.747903180651</v>
      </c>
      <c r="BS105" s="299">
        <f>170-(VLOOKUP(A105,'[18]GJha county'!X$59:AK$65,14,FALSE))</f>
        <v>146.11390816564739</v>
      </c>
      <c r="BT105" s="299">
        <f t="shared" si="64"/>
        <v>2612.2384587583147</v>
      </c>
      <c r="BU105" s="301">
        <f t="shared" si="81"/>
        <v>45793.75455169021</v>
      </c>
      <c r="BV105" s="299">
        <f>+[18]balgan!Q458+[18]balgan!AH458+[18]balgan!Q634+[18]balgan!AH634+[18]balgan!Q810+[18]balgan!AH810+[18]balgan!AY810</f>
        <v>29632.611644951081</v>
      </c>
    </row>
    <row r="106" spans="1:74" ht="15">
      <c r="A106" s="272">
        <v>6</v>
      </c>
      <c r="B106" s="272">
        <f>+VLOOKUP(C106,[18]GIS!B:C,2,FALSE)</f>
        <v>8266</v>
      </c>
      <c r="C106" s="346" t="s">
        <v>215</v>
      </c>
      <c r="D106" s="273">
        <f>+VLOOKUP(A106,'[18]GJha county'!$X$59:$AB$65,3,FALSE)</f>
        <v>90.543711394375748</v>
      </c>
      <c r="E106" s="274">
        <f>+[18]GIS!P106</f>
        <v>247.03819701748861</v>
      </c>
      <c r="F106" s="275">
        <f t="shared" si="65"/>
        <v>22367.755214138426</v>
      </c>
      <c r="G106" s="276">
        <f>+F106*'[18]GJha county'!L$81</f>
        <v>3097.0110146214056</v>
      </c>
      <c r="H106" s="277">
        <f>+F106*('[18]GJha county'!M$81+'[18]GJha county'!N$81)</f>
        <v>2383.2488664080483</v>
      </c>
      <c r="I106" s="278">
        <f>+F106*('[18]GJha county'!O$81)</f>
        <v>7803.7675343466462</v>
      </c>
      <c r="J106" s="278">
        <f>+F106*('[18]GJha county'!P$81)</f>
        <v>5169.9115780815337</v>
      </c>
      <c r="K106" s="278">
        <f>+F106*('[18]GJha county'!Q$81)</f>
        <v>3913.8162206807942</v>
      </c>
      <c r="L106" s="279">
        <f t="shared" si="45"/>
        <v>682.24142437305704</v>
      </c>
      <c r="M106" s="279">
        <f>E106*'[18]GJha county'!G$80*VLOOKUP(A106,$CG$13:$CM$19,5,FALSE)/100</f>
        <v>4438.6288698706703</v>
      </c>
      <c r="N106" s="280">
        <f>+IF([18]balgan!J105&gt;0,[18]balgan!J105,0)+IF([18]balgan!K105&gt;0,[18]balgan!K105,0)</f>
        <v>9602.1257483512163</v>
      </c>
      <c r="O106" s="273">
        <f>+VLOOKUP(A106,'[18]GJha county'!$X$59:$AB$65,4,FALSE)</f>
        <v>62.748311112868052</v>
      </c>
      <c r="P106" s="281">
        <f>+[18]GIS!S106</f>
        <v>15.625764551095187</v>
      </c>
      <c r="Q106" s="282">
        <f t="shared" si="46"/>
        <v>980.49033542854579</v>
      </c>
      <c r="R106" s="283">
        <f>+Q106*'[18]GJha county'!L$97</f>
        <v>357.92870562162182</v>
      </c>
      <c r="S106" s="279">
        <f>P106*'[18]GJha county'!G$96*VLOOKUP(A106,$CG$13:$CM$19,6,FALSE)/100</f>
        <v>20.969031957374728</v>
      </c>
      <c r="T106" s="279">
        <f t="shared" si="47"/>
        <v>150.41363283300785</v>
      </c>
      <c r="U106" s="284">
        <f>+Q106*'[18]GJha county'!S$97</f>
        <v>622.56162980692409</v>
      </c>
      <c r="V106" s="273">
        <f>+VLOOKUP(A106,'[18]GJha county'!$X$59:$AB$65,5,FALSE)</f>
        <v>84.689624516526081</v>
      </c>
      <c r="W106" s="285">
        <f>+[18]GIS!T106</f>
        <v>1.146736809394999</v>
      </c>
      <c r="X106" s="275">
        <f t="shared" si="48"/>
        <v>97.1167098069416</v>
      </c>
      <c r="Y106" s="276">
        <f>+X106*'[18]GJha county'!L$99</f>
        <v>31.608545087667007</v>
      </c>
      <c r="Z106" s="279">
        <f>W106*'[18]GJha county'!G$98*VLOOKUP(A106,$CG$13:$CM$19,7,FALSE)/100</f>
        <v>2.9501308748489214</v>
      </c>
      <c r="AA106" s="279">
        <f t="shared" si="49"/>
        <v>3.5108494156437287</v>
      </c>
      <c r="AB106" s="284">
        <f>+X106*'[18]GJha county'!S$99</f>
        <v>65.508164719274603</v>
      </c>
      <c r="AC106" s="286">
        <f t="shared" si="66"/>
        <v>45.97740000000001</v>
      </c>
      <c r="AD106" s="287">
        <f>+[18]GIS!U106</f>
        <v>90.193951395819369</v>
      </c>
      <c r="AE106" s="288">
        <f t="shared" si="50"/>
        <v>4146.8833809061462</v>
      </c>
      <c r="AF106" s="289">
        <f t="shared" si="67"/>
        <v>3792.8811410726944</v>
      </c>
      <c r="AG106" s="290">
        <f>+AF106-[18]balgan!L105</f>
        <v>314.22119999999995</v>
      </c>
      <c r="AH106" s="291">
        <f t="shared" si="51"/>
        <v>354.00223983345148</v>
      </c>
      <c r="AI106" s="292">
        <f t="shared" si="68"/>
        <v>3832.6621809061462</v>
      </c>
      <c r="AJ106" s="273">
        <f>+VLOOKUP(A106,'[18]GJha county'!$X$59:$AC$65,6,FALSE)</f>
        <v>7.3450453128586846</v>
      </c>
      <c r="AK106" s="287">
        <f>+[18]GIS!W106</f>
        <v>1418.7733857895123</v>
      </c>
      <c r="AL106" s="264">
        <f t="shared" si="52"/>
        <v>10420.954807301903</v>
      </c>
      <c r="AM106" s="294">
        <f>+VLOOKUP(A106,'[18]GJha county'!$X$59:$AE$65,7,FALSE)</f>
        <v>0.20313989116268427</v>
      </c>
      <c r="AN106" s="295">
        <f t="shared" si="69"/>
        <v>288.20947117379461</v>
      </c>
      <c r="AO106" s="279">
        <f>+[18]GJha!D$52*'LP09'!AK106</f>
        <v>172397.99165405522</v>
      </c>
      <c r="AP106" s="296">
        <f t="shared" si="70"/>
        <v>161688.82737557954</v>
      </c>
      <c r="AQ106" s="273">
        <f t="shared" si="71"/>
        <v>17.960021999999999</v>
      </c>
      <c r="AR106" s="281">
        <f>+[18]GIS!V106</f>
        <v>206.58331362723592</v>
      </c>
      <c r="AS106" s="275">
        <f t="shared" si="53"/>
        <v>3710.2408575780569</v>
      </c>
      <c r="AT106" s="297">
        <f>+VLOOKUP(A106,'[18]GJha county'!$X$59:$AE$65,8,FALSE)</f>
        <v>6.3615817627273571E-2</v>
      </c>
      <c r="AU106" s="295">
        <f t="shared" si="54"/>
        <v>236.03000574894477</v>
      </c>
      <c r="AV106" s="279">
        <f t="shared" si="72"/>
        <v>3474.210851829112</v>
      </c>
      <c r="AW106" s="298">
        <f t="shared" si="73"/>
        <v>16.817480515866176</v>
      </c>
      <c r="AX106" s="248">
        <f t="shared" si="74"/>
        <v>20.729062776802913</v>
      </c>
      <c r="AY106" s="275">
        <f t="shared" si="75"/>
        <v>10.967953870671284</v>
      </c>
      <c r="AZ106" s="236">
        <f t="shared" si="76"/>
        <v>5.634231183266337</v>
      </c>
      <c r="BA106" s="236">
        <f t="shared" si="77"/>
        <v>42.49356106027966</v>
      </c>
      <c r="BB106" s="275">
        <f t="shared" si="78"/>
        <v>113.96381479597865</v>
      </c>
      <c r="BC106" s="299">
        <f t="shared" si="55"/>
        <v>174294.41434763942</v>
      </c>
      <c r="BD106" s="300">
        <f t="shared" si="56"/>
        <v>23509.628820983813</v>
      </c>
      <c r="BE106" s="300">
        <f t="shared" si="57"/>
        <v>2383.2488664080483</v>
      </c>
      <c r="BF106" s="301">
        <f t="shared" si="58"/>
        <v>7599.5907847577582</v>
      </c>
      <c r="BG106" s="301">
        <f t="shared" si="59"/>
        <v>3223.9921817326936</v>
      </c>
      <c r="BH106" s="301">
        <f t="shared" si="60"/>
        <v>1212.309271448938</v>
      </c>
      <c r="BI106" s="302">
        <f t="shared" si="79"/>
        <v>0</v>
      </c>
      <c r="BJ106" s="302">
        <f>IFERROR(([18]balgan!M459+[18]balgan!AD459+[18]balgan!M635+[18]balgan!AD635+[18]balgan!M811+[18]balgan!AD811+[18]balgan!AU811)/1000,0)</f>
        <v>3223.9921817326936</v>
      </c>
      <c r="BK106" s="302">
        <f>+[18]balgan!AF635/1000</f>
        <v>88.062334639024314</v>
      </c>
      <c r="BL106" s="303">
        <f t="shared" si="80"/>
        <v>0</v>
      </c>
      <c r="BM106" s="302">
        <f t="shared" si="61"/>
        <v>0</v>
      </c>
      <c r="BN106" s="299">
        <f>-VLOOKUP(A106,'[18]GJha county'!$X$59:$AH$65,9,FALSE)*E106/0.8</f>
        <v>4850.3311966013252</v>
      </c>
      <c r="BO106" s="299">
        <f>IFERROR(170-(VLOOKUP(A106,'[18]GJha county'!X$59:AI$65,12,FALSE))-BN106/E106,0)</f>
        <v>102.31938257153773</v>
      </c>
      <c r="BP106" s="299">
        <f t="shared" si="62"/>
        <v>25276.79579041533</v>
      </c>
      <c r="BQ106" s="299">
        <f>170-(VLOOKUP(A106,'[18]GJha county'!X$59:AJ$65,13,FALSE))</f>
        <v>118.94371155324731</v>
      </c>
      <c r="BR106" s="299">
        <f t="shared" si="63"/>
        <v>1858.586431564423</v>
      </c>
      <c r="BS106" s="299">
        <f>170-(VLOOKUP(A106,'[18]GJha county'!X$59:AK$65,14,FALSE))</f>
        <v>146.11390816564739</v>
      </c>
      <c r="BT106" s="299">
        <f t="shared" si="64"/>
        <v>167.55419685810838</v>
      </c>
      <c r="BU106" s="301">
        <f t="shared" si="81"/>
        <v>32153.267615439188</v>
      </c>
      <c r="BV106" s="299">
        <f>+[18]balgan!Q459+[18]balgan!AH459+[18]balgan!Q635+[18]balgan!AH635+[18]balgan!Q811+[18]balgan!AH811+[18]balgan!AY811</f>
        <v>5408.2827108984575</v>
      </c>
    </row>
    <row r="107" spans="1:74" ht="15">
      <c r="A107" s="272">
        <v>6</v>
      </c>
      <c r="B107" s="272">
        <f>+VLOOKUP(C107,[18]GIS!B:C,2,FALSE)</f>
        <v>8087</v>
      </c>
      <c r="C107" s="272" t="s">
        <v>216</v>
      </c>
      <c r="D107" s="273">
        <f>+VLOOKUP(A107,'[18]GJha county'!$X$59:$AB$65,3,FALSE)</f>
        <v>90.543711394375748</v>
      </c>
      <c r="E107" s="274">
        <f>+[18]GIS!P107</f>
        <v>95.820430040049601</v>
      </c>
      <c r="F107" s="275">
        <f t="shared" si="65"/>
        <v>8675.9373632312236</v>
      </c>
      <c r="G107" s="276">
        <f>+F107*'[18]GJha county'!L$81</f>
        <v>1201.25928233999</v>
      </c>
      <c r="H107" s="277">
        <f>+F107*('[18]GJha county'!M$81+'[18]GJha county'!N$81)</f>
        <v>924.40737517005641</v>
      </c>
      <c r="I107" s="278">
        <f>+F107*('[18]GJha county'!O$81)</f>
        <v>3026.90179130775</v>
      </c>
      <c r="J107" s="278">
        <f>+F107*('[18]GJha county'!P$81)</f>
        <v>2005.2896947176725</v>
      </c>
      <c r="K107" s="278">
        <f>+F107*('[18]GJha county'!Q$81)</f>
        <v>1518.0792196957552</v>
      </c>
      <c r="L107" s="279">
        <f t="shared" si="45"/>
        <v>264.62574396919825</v>
      </c>
      <c r="M107" s="279">
        <f>E107*'[18]GJha county'!G$80*VLOOKUP(A107,$CG$13:$CM$19,5,FALSE)/100</f>
        <v>1721.6419656312416</v>
      </c>
      <c r="N107" s="280">
        <f>+IF([18]balgan!J106&gt;0,[18]balgan!J106,0)+IF([18]balgan!K106&gt;0,[18]balgan!K106,0)</f>
        <v>6550.2707057211774</v>
      </c>
      <c r="O107" s="273">
        <f>+VLOOKUP(A107,'[18]GJha county'!$X$59:$AB$65,4,FALSE)</f>
        <v>62.748311112868052</v>
      </c>
      <c r="P107" s="281">
        <f>+[18]GIS!S107</f>
        <v>0.6534941268083001</v>
      </c>
      <c r="Q107" s="282">
        <f t="shared" si="46"/>
        <v>41.005652779399263</v>
      </c>
      <c r="R107" s="283">
        <f>+Q107*'[18]GJha county'!L$97</f>
        <v>14.969143184960689</v>
      </c>
      <c r="S107" s="279">
        <f>P107*'[18]GJha county'!G$96*VLOOKUP(A107,$CG$13:$CM$19,6,FALSE)/100</f>
        <v>0.87695799998723922</v>
      </c>
      <c r="T107" s="279">
        <f t="shared" si="47"/>
        <v>6.2905354376008065</v>
      </c>
      <c r="U107" s="284">
        <f>+Q107*'[18]GJha county'!S$97</f>
        <v>26.036509594438574</v>
      </c>
      <c r="V107" s="273">
        <f>+VLOOKUP(A107,'[18]GJha county'!$X$59:$AB$65,5,FALSE)</f>
        <v>84.689624516526081</v>
      </c>
      <c r="W107" s="285">
        <f>+[18]GIS!T107</f>
        <v>0</v>
      </c>
      <c r="X107" s="275">
        <f t="shared" si="48"/>
        <v>0</v>
      </c>
      <c r="Y107" s="276">
        <f>+X107*'[18]GJha county'!L$99</f>
        <v>0</v>
      </c>
      <c r="Z107" s="279">
        <f>W107*'[18]GJha county'!G$98*VLOOKUP(A107,$CG$13:$CM$19,7,FALSE)/100</f>
        <v>0</v>
      </c>
      <c r="AA107" s="279">
        <f t="shared" si="49"/>
        <v>0</v>
      </c>
      <c r="AB107" s="284">
        <f>+X107*'[18]GJha county'!S$99</f>
        <v>0</v>
      </c>
      <c r="AC107" s="286">
        <f t="shared" si="66"/>
        <v>45.97740000000001</v>
      </c>
      <c r="AD107" s="287">
        <f>+[18]GIS!U107</f>
        <v>19.647803165178559</v>
      </c>
      <c r="AE107" s="288">
        <f t="shared" si="50"/>
        <v>903.3549052466808</v>
      </c>
      <c r="AF107" s="289">
        <f t="shared" si="67"/>
        <v>826.23924260367141</v>
      </c>
      <c r="AG107" s="290">
        <f>+AF107-[18]balgan!L106</f>
        <v>0</v>
      </c>
      <c r="AH107" s="291">
        <f t="shared" si="51"/>
        <v>77.11566264300933</v>
      </c>
      <c r="AI107" s="292">
        <f t="shared" si="68"/>
        <v>903.3549052466808</v>
      </c>
      <c r="AJ107" s="273">
        <f>+VLOOKUP(A107,'[18]GJha county'!$X$59:$AC$65,6,FALSE)</f>
        <v>7.3450453128586846</v>
      </c>
      <c r="AK107" s="287">
        <f>+[18]GIS!W107</f>
        <v>1210.5488919089462</v>
      </c>
      <c r="AL107" s="264">
        <f t="shared" si="52"/>
        <v>8891.53646450208</v>
      </c>
      <c r="AM107" s="294">
        <f>+VLOOKUP(A107,'[18]GJha county'!$X$59:$AE$65,7,FALSE)</f>
        <v>0.20313989116268427</v>
      </c>
      <c r="AN107" s="295">
        <f t="shared" si="69"/>
        <v>245.91077014949138</v>
      </c>
      <c r="AO107" s="279">
        <f>+[18]GJha!D$52*'LP09'!AK107</f>
        <v>147096.21695363987</v>
      </c>
      <c r="AP107" s="296">
        <f t="shared" si="70"/>
        <v>137958.7697189883</v>
      </c>
      <c r="AQ107" s="273">
        <f t="shared" si="71"/>
        <v>17.960021999999999</v>
      </c>
      <c r="AR107" s="281">
        <f>+[18]GIS!V107</f>
        <v>246.71092283810285</v>
      </c>
      <c r="AS107" s="275">
        <f t="shared" si="53"/>
        <v>4430.9336018126296</v>
      </c>
      <c r="AT107" s="297">
        <f>+VLOOKUP(A107,'[18]GJha county'!$X$59:$AE$65,8,FALSE)</f>
        <v>6.3615817627273571E-2</v>
      </c>
      <c r="AU107" s="311">
        <f t="shared" si="54"/>
        <v>281.87746393147069</v>
      </c>
      <c r="AV107" s="279">
        <f t="shared" si="72"/>
        <v>4149.056137881159</v>
      </c>
      <c r="AW107" s="298">
        <f t="shared" si="73"/>
        <v>16.81748051586618</v>
      </c>
      <c r="AX107" s="248">
        <f t="shared" si="74"/>
        <v>20.729062776802913</v>
      </c>
      <c r="AY107" s="275">
        <f t="shared" si="75"/>
        <v>10.967953870671284</v>
      </c>
      <c r="AZ107" s="236">
        <f t="shared" si="76"/>
        <v>0</v>
      </c>
      <c r="BA107" s="236">
        <f t="shared" si="77"/>
        <v>45.97740000000001</v>
      </c>
      <c r="BB107" s="275">
        <f t="shared" si="78"/>
        <v>113.96381479597864</v>
      </c>
      <c r="BC107" s="299">
        <f t="shared" si="55"/>
        <v>145004.61596515417</v>
      </c>
      <c r="BD107" s="300">
        <f t="shared" si="56"/>
        <v>16658.03559574821</v>
      </c>
      <c r="BE107" s="300">
        <f t="shared" si="57"/>
        <v>924.40737517005641</v>
      </c>
      <c r="BF107" s="301">
        <f t="shared" si="58"/>
        <v>0</v>
      </c>
      <c r="BG107" s="301">
        <f t="shared" si="59"/>
        <v>0</v>
      </c>
      <c r="BH107" s="301">
        <f t="shared" si="60"/>
        <v>553.82474367540067</v>
      </c>
      <c r="BI107" s="302">
        <f t="shared" si="79"/>
        <v>0</v>
      </c>
      <c r="BJ107" s="302">
        <f>IFERROR(([18]balgan!M460+[18]balgan!AD460+[18]balgan!M636+[18]balgan!AD636+[18]balgan!M812+[18]balgan!AD812+[18]balgan!AU812)/1000,0)</f>
        <v>0</v>
      </c>
      <c r="BK107" s="302">
        <f>+[18]balgan!AF636/1000</f>
        <v>0</v>
      </c>
      <c r="BL107" s="303">
        <f t="shared" si="80"/>
        <v>0</v>
      </c>
      <c r="BM107" s="302">
        <f t="shared" si="61"/>
        <v>0</v>
      </c>
      <c r="BN107" s="299">
        <f>-VLOOKUP(A107,'[18]GJha county'!$X$59:$AH$65,9,FALSE)*E107/0.8</f>
        <v>1881.3318211762432</v>
      </c>
      <c r="BO107" s="299">
        <f>IFERROR(170-(VLOOKUP(A107,'[18]GJha county'!X$59:AI$65,12,FALSE))-BN107/E107,0)</f>
        <v>102.31938257153773</v>
      </c>
      <c r="BP107" s="299">
        <f t="shared" si="62"/>
        <v>9804.2872394371007</v>
      </c>
      <c r="BQ107" s="299">
        <f>170-(VLOOKUP(A107,'[18]GJha county'!X$59:AJ$65,13,FALSE))</f>
        <v>118.94371155324731</v>
      </c>
      <c r="BR107" s="299">
        <f t="shared" si="63"/>
        <v>77.729016920827675</v>
      </c>
      <c r="BS107" s="299">
        <f>170-(VLOOKUP(A107,'[18]GJha county'!X$59:AK$65,14,FALSE))</f>
        <v>146.11390816564739</v>
      </c>
      <c r="BT107" s="299">
        <f t="shared" si="64"/>
        <v>0</v>
      </c>
      <c r="BU107" s="301">
        <f t="shared" si="81"/>
        <v>11763.348077534172</v>
      </c>
      <c r="BV107" s="299">
        <f>+[18]balgan!Q460+[18]balgan!AH460+[18]balgan!Q636+[18]balgan!AH636+[18]balgan!Q812+[18]balgan!AH812+[18]balgan!AY812</f>
        <v>0</v>
      </c>
    </row>
    <row r="108" spans="1:74" ht="15">
      <c r="A108" s="272">
        <v>6</v>
      </c>
      <c r="B108" s="272">
        <f>+VLOOKUP(C108,[18]GIS!B:C,2,FALSE)</f>
        <v>8120</v>
      </c>
      <c r="C108" s="272" t="s">
        <v>217</v>
      </c>
      <c r="D108" s="273">
        <f>+VLOOKUP(A108,'[18]GJha county'!$X$59:$AB$65,3,FALSE)</f>
        <v>90.543711394375748</v>
      </c>
      <c r="E108" s="274">
        <f>+[18]GIS!P108</f>
        <v>33.332176813341576</v>
      </c>
      <c r="F108" s="275">
        <f t="shared" si="65"/>
        <v>3018.0189975335029</v>
      </c>
      <c r="G108" s="276">
        <f>+F108*'[18]GJha county'!L$81</f>
        <v>417.87108219915922</v>
      </c>
      <c r="H108" s="277">
        <f>+F108*('[18]GJha county'!M$81+'[18]GJha county'!N$81)</f>
        <v>321.56514079353167</v>
      </c>
      <c r="I108" s="278">
        <f>+F108*('[18]GJha county'!O$81)</f>
        <v>1052.940648067645</v>
      </c>
      <c r="J108" s="278">
        <f>+F108*('[18]GJha county'!P$81)</f>
        <v>697.56178967642018</v>
      </c>
      <c r="K108" s="278">
        <f>+F108*('[18]GJha county'!Q$81)</f>
        <v>528.08033679674702</v>
      </c>
      <c r="L108" s="279">
        <f t="shared" si="45"/>
        <v>92.052937809365829</v>
      </c>
      <c r="M108" s="279">
        <f>E108*'[18]GJha county'!G$80*VLOOKUP(A108,$CG$13:$CM$19,5,FALSE)/100</f>
        <v>598.89184784188615</v>
      </c>
      <c r="N108" s="280">
        <f>+IF([18]balgan!J107&gt;0,[18]balgan!J107,0)+IF([18]balgan!K107&gt;0,[18]balgan!K107,0)</f>
        <v>2278.5827745408124</v>
      </c>
      <c r="O108" s="273">
        <f>+VLOOKUP(A108,'[18]GJha county'!$X$59:$AB$65,4,FALSE)</f>
        <v>62.748311112868052</v>
      </c>
      <c r="P108" s="281">
        <f>+[18]GIS!S108</f>
        <v>6.3396331765811977</v>
      </c>
      <c r="Q108" s="282">
        <f t="shared" si="46"/>
        <v>397.80127490557697</v>
      </c>
      <c r="R108" s="283">
        <f>+Q108*'[18]GJha county'!L$97</f>
        <v>145.21764292490624</v>
      </c>
      <c r="S108" s="279">
        <f>P108*'[18]GJha county'!G$96*VLOOKUP(A108,$CG$13:$CM$19,6,FALSE)/100</f>
        <v>8.5074858412894052</v>
      </c>
      <c r="T108" s="279">
        <f t="shared" si="47"/>
        <v>61.025318396430428</v>
      </c>
      <c r="U108" s="284">
        <f>+Q108*'[18]GJha county'!S$97</f>
        <v>252.58363198067076</v>
      </c>
      <c r="V108" s="273">
        <f>+VLOOKUP(A108,'[18]GJha county'!$X$59:$AB$65,5,FALSE)</f>
        <v>84.689624516526081</v>
      </c>
      <c r="W108" s="285">
        <f>+[18]GIS!T108</f>
        <v>0</v>
      </c>
      <c r="X108" s="275">
        <f t="shared" si="48"/>
        <v>0</v>
      </c>
      <c r="Y108" s="276">
        <f>+X108*'[18]GJha county'!L$99</f>
        <v>0</v>
      </c>
      <c r="Z108" s="279">
        <f>W108*'[18]GJha county'!G$98*VLOOKUP(A108,$CG$13:$CM$19,7,FALSE)/100</f>
        <v>0</v>
      </c>
      <c r="AA108" s="279">
        <f t="shared" si="49"/>
        <v>0</v>
      </c>
      <c r="AB108" s="284">
        <f>+X108*'[18]GJha county'!S$99</f>
        <v>0</v>
      </c>
      <c r="AC108" s="286">
        <f t="shared" si="66"/>
        <v>45.977400000000003</v>
      </c>
      <c r="AD108" s="287">
        <f>+[18]GIS!U108</f>
        <v>14.148937762900236</v>
      </c>
      <c r="AE108" s="288">
        <f t="shared" si="50"/>
        <v>650.53137109996931</v>
      </c>
      <c r="AF108" s="289">
        <f t="shared" si="67"/>
        <v>594.99820527436214</v>
      </c>
      <c r="AG108" s="290">
        <f>+AF108-[18]balgan!L107</f>
        <v>0</v>
      </c>
      <c r="AH108" s="291">
        <f t="shared" si="51"/>
        <v>55.533165825607135</v>
      </c>
      <c r="AI108" s="292">
        <f t="shared" si="68"/>
        <v>650.53137109996931</v>
      </c>
      <c r="AJ108" s="273">
        <f>+VLOOKUP(A108,'[18]GJha county'!$X$59:$AC$65,6,FALSE)</f>
        <v>7.3450453128586846</v>
      </c>
      <c r="AK108" s="287">
        <f>+[18]GIS!W108</f>
        <v>1660.0320687959208</v>
      </c>
      <c r="AL108" s="264">
        <f t="shared" si="52"/>
        <v>12193.010766104584</v>
      </c>
      <c r="AM108" s="294">
        <f>+VLOOKUP(A108,'[18]GJha county'!$X$59:$AE$65,7,FALSE)</f>
        <v>0.20313989116268427</v>
      </c>
      <c r="AN108" s="295">
        <f t="shared" si="69"/>
        <v>337.21873378176895</v>
      </c>
      <c r="AO108" s="279">
        <f>+[18]GJha!D$52*'LP09'!AK108</f>
        <v>201713.81674352993</v>
      </c>
      <c r="AP108" s="296">
        <f t="shared" si="70"/>
        <v>189183.58724364356</v>
      </c>
      <c r="AQ108" s="273">
        <f t="shared" si="71"/>
        <v>17.960021999999999</v>
      </c>
      <c r="AR108" s="281">
        <f>+[18]GIS!V108</f>
        <v>170.46220646200319</v>
      </c>
      <c r="AS108" s="275">
        <f t="shared" si="53"/>
        <v>3061.5049782261194</v>
      </c>
      <c r="AT108" s="297">
        <f>+VLOOKUP(A108,'[18]GJha county'!$X$59:$AE$65,8,FALSE)</f>
        <v>6.3615817627273571E-2</v>
      </c>
      <c r="AU108" s="295">
        <f t="shared" si="54"/>
        <v>194.76014235982296</v>
      </c>
      <c r="AV108" s="279">
        <f t="shared" si="72"/>
        <v>2866.7448358662964</v>
      </c>
      <c r="AW108" s="298">
        <f t="shared" si="73"/>
        <v>16.817480515866176</v>
      </c>
      <c r="AX108" s="248">
        <f t="shared" si="74"/>
        <v>20.729062776802913</v>
      </c>
      <c r="AY108" s="275">
        <f t="shared" si="75"/>
        <v>10.967953870671284</v>
      </c>
      <c r="AZ108" s="236">
        <f t="shared" si="76"/>
        <v>0</v>
      </c>
      <c r="BA108" s="236">
        <f t="shared" si="77"/>
        <v>45.977400000000003</v>
      </c>
      <c r="BB108" s="275">
        <f t="shared" si="78"/>
        <v>113.96381479597862</v>
      </c>
      <c r="BC108" s="299">
        <f t="shared" si="55"/>
        <v>193461.34104049878</v>
      </c>
      <c r="BD108" s="300">
        <f t="shared" si="56"/>
        <v>15034.682265769461</v>
      </c>
      <c r="BE108" s="300">
        <f t="shared" si="57"/>
        <v>321.56514079353167</v>
      </c>
      <c r="BF108" s="301">
        <f t="shared" si="58"/>
        <v>0</v>
      </c>
      <c r="BG108" s="301">
        <f t="shared" si="59"/>
        <v>0</v>
      </c>
      <c r="BH108" s="301">
        <f t="shared" si="60"/>
        <v>784.56250812226267</v>
      </c>
      <c r="BI108" s="302">
        <f t="shared" si="79"/>
        <v>0</v>
      </c>
      <c r="BJ108" s="302">
        <f>IFERROR(([18]balgan!M461+[18]balgan!AD461+[18]balgan!M637+[18]balgan!AD637+[18]balgan!M813+[18]balgan!AD813+[18]balgan!AU813)/1000,0)</f>
        <v>0</v>
      </c>
      <c r="BK108" s="302">
        <f>+[18]balgan!AF637/1000</f>
        <v>0</v>
      </c>
      <c r="BL108" s="303">
        <f t="shared" si="80"/>
        <v>0</v>
      </c>
      <c r="BM108" s="302">
        <f t="shared" si="61"/>
        <v>0</v>
      </c>
      <c r="BN108" s="299">
        <f>-VLOOKUP(A108,'[18]GJha county'!$X$59:$AH$65,9,FALSE)*E108/0.8</f>
        <v>654.44169768182348</v>
      </c>
      <c r="BO108" s="299">
        <f>IFERROR(170-(VLOOKUP(A108,'[18]GJha county'!X$59:AI$65,12,FALSE))-BN108/E108,0)</f>
        <v>102.31938257153772</v>
      </c>
      <c r="BP108" s="299">
        <f t="shared" si="62"/>
        <v>3410.5277513064357</v>
      </c>
      <c r="BQ108" s="299">
        <f>170-(VLOOKUP(A108,'[18]GJha county'!X$59:AJ$65,13,FALSE))</f>
        <v>118.94371155324731</v>
      </c>
      <c r="BR108" s="299">
        <f t="shared" si="63"/>
        <v>754.059499908671</v>
      </c>
      <c r="BS108" s="299">
        <f>170-(VLOOKUP(A108,'[18]GJha county'!X$59:AK$65,14,FALSE))</f>
        <v>146.11390816564739</v>
      </c>
      <c r="BT108" s="299">
        <f t="shared" si="64"/>
        <v>0</v>
      </c>
      <c r="BU108" s="301">
        <f t="shared" si="81"/>
        <v>4819.0289488969302</v>
      </c>
      <c r="BV108" s="299">
        <f>+[18]balgan!Q461+[18]balgan!AH461+[18]balgan!Q637+[18]balgan!AH637+[18]balgan!Q813+[18]balgan!AH813+[18]balgan!AY813</f>
        <v>0</v>
      </c>
    </row>
    <row r="109" spans="1:74" ht="15">
      <c r="A109" s="272">
        <v>6</v>
      </c>
      <c r="B109" s="272">
        <f>+VLOOKUP(C109,[18]GIS!B:C,2,FALSE)</f>
        <v>8125</v>
      </c>
      <c r="C109" s="346" t="s">
        <v>218</v>
      </c>
      <c r="D109" s="273">
        <f>+VLOOKUP(A109,'[18]GJha county'!$X$59:$AB$65,3,FALSE)</f>
        <v>90.543711394375748</v>
      </c>
      <c r="E109" s="274">
        <f>+[18]GIS!P109</f>
        <v>315.36669675466095</v>
      </c>
      <c r="F109" s="275">
        <f t="shared" si="65"/>
        <v>28554.471174351635</v>
      </c>
      <c r="G109" s="276">
        <f>+F109*'[18]GJha county'!L$81</f>
        <v>3953.615858946745</v>
      </c>
      <c r="H109" s="277">
        <f>+F109*('[18]GJha county'!M$81+'[18]GJha county'!N$81)</f>
        <v>3042.4336463651748</v>
      </c>
      <c r="I109" s="278">
        <f>+F109*('[18]GJha county'!O$81)</f>
        <v>9962.2180669248537</v>
      </c>
      <c r="J109" s="278">
        <f>+F109*('[18]GJha county'!P$81)</f>
        <v>6599.8617079359074</v>
      </c>
      <c r="K109" s="278">
        <f>+F109*('[18]GJha county'!Q$81)</f>
        <v>4996.341894178956</v>
      </c>
      <c r="L109" s="279">
        <f t="shared" si="45"/>
        <v>870.94314559984525</v>
      </c>
      <c r="M109" s="279">
        <f>E109*'[18]GJha county'!G$80*VLOOKUP(A109,$CG$13:$CM$19,5,FALSE)/100</f>
        <v>5666.312909140489</v>
      </c>
      <c r="N109" s="280">
        <f>+IF([18]balgan!J108&gt;0,[18]balgan!J108,0)+IF([18]balgan!K108&gt;0,[18]balgan!K108,0)</f>
        <v>6914.6682941721619</v>
      </c>
      <c r="O109" s="273">
        <f>+VLOOKUP(A109,'[18]GJha county'!$X$59:$AB$65,4,FALSE)</f>
        <v>62.748311112868052</v>
      </c>
      <c r="P109" s="281">
        <f>+[18]GIS!S109</f>
        <v>1.1380597445230991</v>
      </c>
      <c r="Q109" s="282">
        <f t="shared" si="46"/>
        <v>71.411326914366555</v>
      </c>
      <c r="R109" s="283">
        <f>+Q109*'[18]GJha county'!L$97</f>
        <v>26.068756504377017</v>
      </c>
      <c r="S109" s="279">
        <f>P109*'[18]GJha county'!G$96*VLOOKUP(A109,$CG$13:$CM$19,6,FALSE)/100</f>
        <v>1.5272219848361908</v>
      </c>
      <c r="T109" s="279">
        <f t="shared" si="47"/>
        <v>10.954964795161105</v>
      </c>
      <c r="U109" s="284">
        <f>+Q109*'[18]GJha county'!S$97</f>
        <v>45.342570409989541</v>
      </c>
      <c r="V109" s="273">
        <f>+VLOOKUP(A109,'[18]GJha county'!$X$59:$AB$65,5,FALSE)</f>
        <v>84.689624516526081</v>
      </c>
      <c r="W109" s="285">
        <f>+[18]GIS!T109</f>
        <v>5.3428056479039974</v>
      </c>
      <c r="X109" s="275">
        <f t="shared" si="48"/>
        <v>452.48020418576436</v>
      </c>
      <c r="Y109" s="276">
        <f>+X109*'[18]GJha county'!L$99</f>
        <v>147.26859017067142</v>
      </c>
      <c r="Z109" s="279">
        <f>W109*'[18]GJha county'!G$98*VLOOKUP(A109,$CG$13:$CM$19,7,FALSE)/100</f>
        <v>13.745068415929333</v>
      </c>
      <c r="AA109" s="279">
        <f t="shared" si="49"/>
        <v>16.357533771622876</v>
      </c>
      <c r="AB109" s="284">
        <f>+X109*'[18]GJha county'!S$99</f>
        <v>305.21161401509301</v>
      </c>
      <c r="AC109" s="286">
        <f t="shared" si="66"/>
        <v>45.977400000000003</v>
      </c>
      <c r="AD109" s="287">
        <f>+[18]GIS!U109</f>
        <v>152.48152382409876</v>
      </c>
      <c r="AE109" s="288">
        <f t="shared" si="50"/>
        <v>7010.7040134701183</v>
      </c>
      <c r="AF109" s="289">
        <f t="shared" si="67"/>
        <v>6412.2292806129135</v>
      </c>
      <c r="AG109" s="290">
        <f>+AF109-[18]balgan!L108</f>
        <v>0</v>
      </c>
      <c r="AH109" s="291">
        <f t="shared" si="51"/>
        <v>598.47473285720525</v>
      </c>
      <c r="AI109" s="292">
        <f t="shared" si="68"/>
        <v>7010.7040134701183</v>
      </c>
      <c r="AJ109" s="273">
        <f>+VLOOKUP(A109,'[18]GJha county'!$X$59:$AC$65,6,FALSE)</f>
        <v>7.3450453128586846</v>
      </c>
      <c r="AK109" s="287">
        <f>+[18]GIS!W109</f>
        <v>517.98757375963316</v>
      </c>
      <c r="AL109" s="264">
        <f t="shared" si="52"/>
        <v>3804.6422007622359</v>
      </c>
      <c r="AM109" s="294">
        <f>+VLOOKUP(A109,'[18]GJha county'!$X$59:$AE$65,7,FALSE)</f>
        <v>0.20313989116268427</v>
      </c>
      <c r="AN109" s="295">
        <f t="shared" si="69"/>
        <v>105.22393935715478</v>
      </c>
      <c r="AO109" s="279">
        <f>+[18]GJha!D$52*'LP09'!AK109</f>
        <v>62941.706062680547</v>
      </c>
      <c r="AP109" s="296">
        <f t="shared" si="70"/>
        <v>59031.83992256115</v>
      </c>
      <c r="AQ109" s="273">
        <f t="shared" si="71"/>
        <v>17.960021999999999</v>
      </c>
      <c r="AR109" s="281">
        <f>+[18]GIS!V109</f>
        <v>519.17745201557307</v>
      </c>
      <c r="AS109" s="275">
        <f t="shared" si="53"/>
        <v>9324.4384601036363</v>
      </c>
      <c r="AT109" s="297">
        <f>+VLOOKUP(A109,'[18]GJha county'!$X$59:$AE$65,8,FALSE)</f>
        <v>6.3615817627273571E-2</v>
      </c>
      <c r="AU109" s="311">
        <f t="shared" si="54"/>
        <v>593.18177655468855</v>
      </c>
      <c r="AV109" s="279">
        <f t="shared" si="72"/>
        <v>8731.256683548947</v>
      </c>
      <c r="AW109" s="298">
        <f t="shared" si="73"/>
        <v>16.817480515866176</v>
      </c>
      <c r="AX109" s="248">
        <f t="shared" si="74"/>
        <v>20.729062776802913</v>
      </c>
      <c r="AY109" s="275">
        <f t="shared" si="75"/>
        <v>10.967953870671282</v>
      </c>
      <c r="AZ109" s="236">
        <f t="shared" si="76"/>
        <v>5.634231183266337</v>
      </c>
      <c r="BA109" s="236">
        <f t="shared" si="77"/>
        <v>45.977400000000003</v>
      </c>
      <c r="BB109" s="275">
        <f t="shared" si="78"/>
        <v>113.96381479597862</v>
      </c>
      <c r="BC109" s="299">
        <f t="shared" si="55"/>
        <v>81353.641463288091</v>
      </c>
      <c r="BD109" s="300">
        <f t="shared" si="56"/>
        <v>14846.263700556192</v>
      </c>
      <c r="BE109" s="300">
        <f t="shared" si="57"/>
        <v>3042.4336463651748</v>
      </c>
      <c r="BF109" s="301">
        <f t="shared" si="58"/>
        <v>14643.753374867556</v>
      </c>
      <c r="BG109" s="301">
        <f t="shared" si="59"/>
        <v>11873.344315494602</v>
      </c>
      <c r="BH109" s="301">
        <f t="shared" si="60"/>
        <v>1048.9599003369258</v>
      </c>
      <c r="BI109" s="302">
        <f t="shared" si="79"/>
        <v>0</v>
      </c>
      <c r="BJ109" s="302">
        <f>IFERROR(([18]balgan!M462+[18]balgan!AD462+[18]balgan!M638+[18]balgan!AD638+[18]balgan!M814+[18]balgan!AD814+[18]balgan!AU814)/1000,0)</f>
        <v>11873.344315494602</v>
      </c>
      <c r="BK109" s="302">
        <f>+[18]balgan!AF638/1000</f>
        <v>0</v>
      </c>
      <c r="BL109" s="303">
        <f t="shared" si="80"/>
        <v>0</v>
      </c>
      <c r="BM109" s="302">
        <f t="shared" si="61"/>
        <v>0</v>
      </c>
      <c r="BN109" s="299">
        <f>-VLOOKUP(A109,'[18]GJha county'!$X$59:$AH$65,9,FALSE)*E109/0.8</f>
        <v>6191.8883237718683</v>
      </c>
      <c r="BO109" s="299">
        <f>IFERROR(170-(VLOOKUP(A109,'[18]GJha county'!X$59:AI$65,12,FALSE))-BN109/E109,0)</f>
        <v>102.31938257153773</v>
      </c>
      <c r="BP109" s="299">
        <f t="shared" si="62"/>
        <v>32268.125695562281</v>
      </c>
      <c r="BQ109" s="299">
        <f>170-(VLOOKUP(A109,'[18]GJha county'!X$59:AJ$65,13,FALSE))</f>
        <v>118.94371155324731</v>
      </c>
      <c r="BR109" s="299">
        <f t="shared" si="63"/>
        <v>135.36504998291784</v>
      </c>
      <c r="BS109" s="299">
        <f>170-(VLOOKUP(A109,'[18]GJha county'!X$59:AK$65,14,FALSE))</f>
        <v>146.11390816564739</v>
      </c>
      <c r="BT109" s="299">
        <f t="shared" si="64"/>
        <v>780.65821378474686</v>
      </c>
      <c r="BU109" s="301">
        <f t="shared" si="81"/>
        <v>39376.03728310181</v>
      </c>
      <c r="BV109" s="299">
        <f>+[18]balgan!Q462+[18]balgan!AH462+[18]balgan!Q638+[18]balgan!AH638+[18]balgan!Q814+[18]balgan!AH814+[18]balgan!AY814</f>
        <v>33395.356110691908</v>
      </c>
    </row>
    <row r="110" spans="1:74" ht="15">
      <c r="A110" s="272">
        <v>6</v>
      </c>
      <c r="B110" s="272">
        <f>+VLOOKUP(C110,[18]GIS!B:C,2,FALSE)</f>
        <v>8156</v>
      </c>
      <c r="C110" s="272" t="s">
        <v>219</v>
      </c>
      <c r="D110" s="273">
        <f>+VLOOKUP(A110,'[18]GJha county'!$X$59:$AB$65,3,FALSE)</f>
        <v>90.543711394375748</v>
      </c>
      <c r="E110" s="274">
        <f>+[18]GIS!P110</f>
        <v>476.34678554743937</v>
      </c>
      <c r="F110" s="275">
        <f t="shared" si="65"/>
        <v>43130.205874245949</v>
      </c>
      <c r="G110" s="276">
        <f>+F110*'[18]GJha county'!L$81</f>
        <v>5971.7535969366008</v>
      </c>
      <c r="H110" s="277">
        <f>+F110*('[18]GJha county'!M$81+'[18]GJha county'!N$81)</f>
        <v>4595.4550769032876</v>
      </c>
      <c r="I110" s="278">
        <f>+F110*('[18]GJha county'!O$81)</f>
        <v>15047.46887333513</v>
      </c>
      <c r="J110" s="278">
        <f>+F110*('[18]GJha county'!P$81)</f>
        <v>9968.7853599793234</v>
      </c>
      <c r="K110" s="278">
        <f>+F110*('[18]GJha county'!Q$81)</f>
        <v>7546.7429670916108</v>
      </c>
      <c r="L110" s="279">
        <f t="shared" si="45"/>
        <v>1315.5192735008732</v>
      </c>
      <c r="M110" s="279">
        <f>E110*'[18]GJha county'!G$80*VLOOKUP(A110,$CG$13:$CM$19,5,FALSE)/100</f>
        <v>8558.7031476402717</v>
      </c>
      <c r="N110" s="280">
        <f>+IF([18]balgan!J109&gt;0,[18]balgan!J109,0)+IF([18]balgan!K109&gt;0,[18]balgan!K109,0)</f>
        <v>2429.6665504793232</v>
      </c>
      <c r="O110" s="273">
        <f>+VLOOKUP(A110,'[18]GJha county'!$X$59:$AB$65,4,FALSE)</f>
        <v>62.748311112868052</v>
      </c>
      <c r="P110" s="281">
        <f>+[18]GIS!S110</f>
        <v>3.2282629727245564</v>
      </c>
      <c r="Q110" s="282">
        <f t="shared" si="46"/>
        <v>202.56804936667274</v>
      </c>
      <c r="R110" s="283">
        <f>+Q110*'[18]GJha county'!L$97</f>
        <v>73.947612832328446</v>
      </c>
      <c r="S110" s="279">
        <f>P110*'[18]GJha county'!G$96*VLOOKUP(A110,$CG$13:$CM$19,6,FALSE)/100</f>
        <v>4.3321751854456441</v>
      </c>
      <c r="T110" s="279">
        <f t="shared" si="47"/>
        <v>31.07526418179344</v>
      </c>
      <c r="U110" s="284">
        <f>+Q110*'[18]GJha county'!S$97</f>
        <v>128.62043653434429</v>
      </c>
      <c r="V110" s="273">
        <f>+VLOOKUP(A110,'[18]GJha county'!$X$59:$AB$65,5,FALSE)</f>
        <v>84.689624516526081</v>
      </c>
      <c r="W110" s="285">
        <f>+[18]GIS!T110</f>
        <v>0.13033090364899899</v>
      </c>
      <c r="X110" s="275">
        <f t="shared" si="48"/>
        <v>11.037675292933264</v>
      </c>
      <c r="Y110" s="276">
        <f>+X110*'[18]GJha county'!L$99</f>
        <v>3.5924287164717352</v>
      </c>
      <c r="Z110" s="279">
        <f>W110*'[18]GJha county'!G$98*VLOOKUP(A110,$CG$13:$CM$19,7,FALSE)/100</f>
        <v>0.33529334687069534</v>
      </c>
      <c r="AA110" s="279">
        <f t="shared" si="49"/>
        <v>0.39902109461177532</v>
      </c>
      <c r="AB110" s="284">
        <f>+X110*'[18]GJha county'!S$99</f>
        <v>7.4452465764615283</v>
      </c>
      <c r="AC110" s="286">
        <f t="shared" si="66"/>
        <v>45.977400000000003</v>
      </c>
      <c r="AD110" s="287">
        <f>+[18]GIS!U110</f>
        <v>55.596112570640422</v>
      </c>
      <c r="AE110" s="288">
        <f t="shared" si="50"/>
        <v>2556.1647061053632</v>
      </c>
      <c r="AF110" s="289">
        <f t="shared" si="67"/>
        <v>2337.9555238768567</v>
      </c>
      <c r="AG110" s="290">
        <f>+AF110-[18]balgan!L109</f>
        <v>98.550000000000182</v>
      </c>
      <c r="AH110" s="291">
        <f t="shared" si="51"/>
        <v>218.20918222850662</v>
      </c>
      <c r="AI110" s="292">
        <f t="shared" si="68"/>
        <v>2457.614706105363</v>
      </c>
      <c r="AJ110" s="273">
        <f>+VLOOKUP(A110,'[18]GJha county'!$X$59:$AC$65,6,FALSE)</f>
        <v>7.3450453128586846</v>
      </c>
      <c r="AK110" s="287">
        <f>+[18]GIS!W110</f>
        <v>292.37071871186174</v>
      </c>
      <c r="AL110" s="264">
        <f t="shared" si="52"/>
        <v>2147.4761770916848</v>
      </c>
      <c r="AM110" s="294">
        <f>+VLOOKUP(A110,'[18]GJha county'!$X$59:$AE$65,7,FALSE)</f>
        <v>0.20313989116268427</v>
      </c>
      <c r="AN110" s="295">
        <f t="shared" si="69"/>
        <v>59.39215597828337</v>
      </c>
      <c r="AO110" s="279">
        <f>+[18]GJha!D$52*'LP09'!AK110</f>
        <v>35526.550772115741</v>
      </c>
      <c r="AP110" s="296">
        <f t="shared" si="70"/>
        <v>33319.682439045777</v>
      </c>
      <c r="AQ110" s="273">
        <f t="shared" si="71"/>
        <v>17.960021999999999</v>
      </c>
      <c r="AR110" s="281">
        <f>+[18]GIS!V110</f>
        <v>75.111460369576918</v>
      </c>
      <c r="AS110" s="275">
        <f t="shared" si="53"/>
        <v>1349.0034806897295</v>
      </c>
      <c r="AT110" s="297">
        <f>+VLOOKUP(A110,'[18]GJha county'!$X$59:$AE$65,8,FALSE)</f>
        <v>6.3615817627273571E-2</v>
      </c>
      <c r="AU110" s="295">
        <f t="shared" si="54"/>
        <v>85.817959406115094</v>
      </c>
      <c r="AV110" s="279">
        <f t="shared" si="72"/>
        <v>1263.1855212836144</v>
      </c>
      <c r="AW110" s="298">
        <f t="shared" si="73"/>
        <v>16.81748051586618</v>
      </c>
      <c r="AX110" s="248">
        <f t="shared" si="74"/>
        <v>20.729062776802913</v>
      </c>
      <c r="AY110" s="275">
        <f t="shared" si="75"/>
        <v>10.967953870671284</v>
      </c>
      <c r="AZ110" s="236">
        <f t="shared" si="76"/>
        <v>5.6342311832663379</v>
      </c>
      <c r="BA110" s="236">
        <f t="shared" si="77"/>
        <v>44.204794048913364</v>
      </c>
      <c r="BB110" s="275">
        <f t="shared" si="78"/>
        <v>113.96381479597864</v>
      </c>
      <c r="BC110" s="299">
        <f t="shared" si="55"/>
        <v>46950.846841384628</v>
      </c>
      <c r="BD110" s="300">
        <f t="shared" si="56"/>
        <v>10626.436366056409</v>
      </c>
      <c r="BE110" s="300">
        <f t="shared" si="57"/>
        <v>4595.4550769032876</v>
      </c>
      <c r="BF110" s="301">
        <f t="shared" si="58"/>
        <v>30231.880649926738</v>
      </c>
      <c r="BG110" s="301">
        <f t="shared" si="59"/>
        <v>13335.528439821241</v>
      </c>
      <c r="BH110" s="301">
        <f t="shared" si="60"/>
        <v>281.2757984952043</v>
      </c>
      <c r="BI110" s="302">
        <f t="shared" si="79"/>
        <v>27991.206336290787</v>
      </c>
      <c r="BJ110" s="302">
        <f>IFERROR(([18]balgan!M463+[18]balgan!AD463+[18]balgan!M639+[18]balgan!AD639+[18]balgan!M815+[18]balgan!AD815+[18]balgan!AU815)/1000,0)</f>
        <v>41326.734776112025</v>
      </c>
      <c r="BK110" s="302">
        <f>+[18]balgan!AF639/1000</f>
        <v>46.621235985365814</v>
      </c>
      <c r="BL110" s="303">
        <f t="shared" si="80"/>
        <v>0.32268526686336557</v>
      </c>
      <c r="BM110" s="302">
        <f t="shared" si="61"/>
        <v>122780.90504357363</v>
      </c>
      <c r="BN110" s="299">
        <f>-VLOOKUP(A110,'[18]GJha county'!$X$59:$AH$65,9,FALSE)*E110/0.8</f>
        <v>9352.5604632628674</v>
      </c>
      <c r="BO110" s="299">
        <f>IFERROR(170-(VLOOKUP(A110,'[18]GJha county'!X$59:AI$65,12,FALSE))-BN110/E110,0)</f>
        <v>102.31938257153773</v>
      </c>
      <c r="BP110" s="299">
        <f t="shared" si="62"/>
        <v>48739.508987150686</v>
      </c>
      <c r="BQ110" s="299">
        <f>170-(VLOOKUP(A110,'[18]GJha county'!X$59:AJ$65,13,FALSE))</f>
        <v>118.94371155324731</v>
      </c>
      <c r="BR110" s="299">
        <f t="shared" si="63"/>
        <v>383.98157984577836</v>
      </c>
      <c r="BS110" s="299">
        <f>170-(VLOOKUP(A110,'[18]GJha county'!X$59:AK$65,14,FALSE))</f>
        <v>146.11390816564739</v>
      </c>
      <c r="BT110" s="299">
        <f t="shared" si="64"/>
        <v>19.043157686915677</v>
      </c>
      <c r="BU110" s="301">
        <f t="shared" si="81"/>
        <v>58495.094187946248</v>
      </c>
      <c r="BV110" s="299">
        <f>+[18]balgan!Q463+[18]balgan!AH463+[18]balgan!Q639+[18]balgan!AH639+[18]balgan!Q815+[18]balgan!AH815+[18]balgan!AY815</f>
        <v>181275.99923151988</v>
      </c>
    </row>
    <row r="111" spans="1:74" ht="15">
      <c r="A111" s="272">
        <v>6</v>
      </c>
      <c r="B111" s="272">
        <f>+VLOOKUP(C111,[18]GIS!B:C,2,FALSE)</f>
        <v>8167</v>
      </c>
      <c r="C111" s="272" t="s">
        <v>220</v>
      </c>
      <c r="D111" s="273">
        <f>+VLOOKUP(A111,'[18]GJha county'!$X$59:$AB$65,3,FALSE)</f>
        <v>90.543711394375748</v>
      </c>
      <c r="E111" s="274">
        <f>+[18]GIS!P111</f>
        <v>277.98571015577198</v>
      </c>
      <c r="F111" s="275">
        <f t="shared" si="65"/>
        <v>25169.857912104806</v>
      </c>
      <c r="G111" s="276">
        <f>+F111*'[18]GJha county'!L$81</f>
        <v>3484.9865998610398</v>
      </c>
      <c r="H111" s="277">
        <f>+F111*('[18]GJha county'!M$81+'[18]GJha county'!N$81)</f>
        <v>2681.8084676981298</v>
      </c>
      <c r="I111" s="278">
        <f>+F111*('[18]GJha county'!O$81)</f>
        <v>8781.3782893352964</v>
      </c>
      <c r="J111" s="278">
        <f>+F111*('[18]GJha county'!P$81)</f>
        <v>5817.5681284372458</v>
      </c>
      <c r="K111" s="278">
        <f>+F111*('[18]GJha county'!Q$81)</f>
        <v>4404.1164267730965</v>
      </c>
      <c r="L111" s="279">
        <f t="shared" si="45"/>
        <v>767.70867477875697</v>
      </c>
      <c r="M111" s="279">
        <f>E111*'[18]GJha county'!G$80*VLOOKUP(A111,$CG$13:$CM$19,5,FALSE)/100</f>
        <v>4994.6745620943793</v>
      </c>
      <c r="N111" s="280">
        <f>+IF([18]balgan!J110&gt;0,[18]balgan!J110,0)+IF([18]balgan!K110&gt;0,[18]balgan!K110,0)</f>
        <v>9923.3806254958072</v>
      </c>
      <c r="O111" s="273">
        <f>+VLOOKUP(A111,'[18]GJha county'!$X$59:$AB$65,4,FALSE)</f>
        <v>62.748311112868052</v>
      </c>
      <c r="P111" s="281">
        <f>+[18]GIS!S111</f>
        <v>13.975902925792989</v>
      </c>
      <c r="Q111" s="282">
        <f t="shared" si="46"/>
        <v>876.96430487090129</v>
      </c>
      <c r="R111" s="283">
        <f>+Q111*'[18]GJha county'!L$97</f>
        <v>320.13645334057668</v>
      </c>
      <c r="S111" s="279">
        <f>P111*'[18]GJha county'!G$96*VLOOKUP(A111,$CG$13:$CM$19,6,FALSE)/100</f>
        <v>18.754996219598095</v>
      </c>
      <c r="T111" s="279">
        <f t="shared" si="47"/>
        <v>134.53206237147924</v>
      </c>
      <c r="U111" s="284">
        <f>+Q111*'[18]GJha county'!S$97</f>
        <v>556.82785153032466</v>
      </c>
      <c r="V111" s="273">
        <f>+VLOOKUP(A111,'[18]GJha county'!$X$59:$AB$65,5,FALSE)</f>
        <v>84.689624516526081</v>
      </c>
      <c r="W111" s="285">
        <f>+[18]GIS!T111</f>
        <v>3.0524319450000004</v>
      </c>
      <c r="X111" s="275">
        <f t="shared" si="48"/>
        <v>258.50931528429942</v>
      </c>
      <c r="Y111" s="276">
        <f>+X111*'[18]GJha county'!L$99</f>
        <v>84.136945783985567</v>
      </c>
      <c r="Z111" s="279">
        <f>W111*'[18]GJha county'!G$98*VLOOKUP(A111,$CG$13:$CM$19,7,FALSE)/100</f>
        <v>7.85278160650532</v>
      </c>
      <c r="AA111" s="279">
        <f t="shared" si="49"/>
        <v>9.345325642812</v>
      </c>
      <c r="AB111" s="284">
        <f>+X111*'[18]GJha county'!S$99</f>
        <v>174.37236950031388</v>
      </c>
      <c r="AC111" s="286">
        <f t="shared" si="66"/>
        <v>45.977400000000003</v>
      </c>
      <c r="AD111" s="287">
        <f>+[18]GIS!U111</f>
        <v>32.079312902289367</v>
      </c>
      <c r="AE111" s="288">
        <f t="shared" si="50"/>
        <v>1474.9234010337193</v>
      </c>
      <c r="AF111" s="289">
        <f t="shared" si="67"/>
        <v>1349.0153058235237</v>
      </c>
      <c r="AG111" s="290">
        <f>+AF111-[18]balgan!L110</f>
        <v>905.52120000000002</v>
      </c>
      <c r="AH111" s="291">
        <f t="shared" si="51"/>
        <v>125.90809521019555</v>
      </c>
      <c r="AI111" s="292">
        <f t="shared" si="68"/>
        <v>569.40220103371928</v>
      </c>
      <c r="AJ111" s="273">
        <f>+VLOOKUP(A111,'[18]GJha county'!$X$59:$AC$65,6,FALSE)</f>
        <v>7.3450453128586846</v>
      </c>
      <c r="AK111" s="287">
        <f>+[18]GIS!W111</f>
        <v>170.41401912010048</v>
      </c>
      <c r="AL111" s="264">
        <f t="shared" si="52"/>
        <v>1251.6986923835043</v>
      </c>
      <c r="AM111" s="294">
        <f>+VLOOKUP(A111,'[18]GJha county'!$X$59:$AE$65,7,FALSE)</f>
        <v>0.20313989116268427</v>
      </c>
      <c r="AN111" s="295">
        <f t="shared" si="69"/>
        <v>34.617885296652808</v>
      </c>
      <c r="AO111" s="279">
        <f>+[18]GJha!D$52*'LP09'!AK111</f>
        <v>20707.34829132165</v>
      </c>
      <c r="AP111" s="296">
        <f t="shared" si="70"/>
        <v>19421.031713641496</v>
      </c>
      <c r="AQ111" s="273">
        <f t="shared" si="71"/>
        <v>17.960021999999999</v>
      </c>
      <c r="AR111" s="281">
        <f>+[18]GIS!V111</f>
        <v>38.133910691645987</v>
      </c>
      <c r="AS111" s="275">
        <f t="shared" si="53"/>
        <v>684.8858749679971</v>
      </c>
      <c r="AT111" s="297">
        <f>+VLOOKUP(A111,'[18]GJha county'!$X$59:$AE$65,8,FALSE)</f>
        <v>6.3615817627273571E-2</v>
      </c>
      <c r="AU111" s="311">
        <f t="shared" si="54"/>
        <v>43.569574917459796</v>
      </c>
      <c r="AV111" s="279">
        <f t="shared" si="72"/>
        <v>641.31630005053728</v>
      </c>
      <c r="AW111" s="298">
        <f t="shared" si="73"/>
        <v>16.817480515866176</v>
      </c>
      <c r="AX111" s="248">
        <f t="shared" si="74"/>
        <v>20.729062776802913</v>
      </c>
      <c r="AY111" s="275">
        <f t="shared" si="75"/>
        <v>10.967953870671284</v>
      </c>
      <c r="AZ111" s="236">
        <f t="shared" si="76"/>
        <v>5.6342311832663379</v>
      </c>
      <c r="BA111" s="236">
        <f t="shared" si="77"/>
        <v>17.749825339715535</v>
      </c>
      <c r="BB111" s="275">
        <f t="shared" si="78"/>
        <v>113.96381479597865</v>
      </c>
      <c r="BC111" s="299">
        <f t="shared" si="55"/>
        <v>26564.618617439286</v>
      </c>
      <c r="BD111" s="300">
        <f t="shared" si="56"/>
        <v>15064.339316864913</v>
      </c>
      <c r="BE111" s="300">
        <f t="shared" si="57"/>
        <v>2681.8084676981298</v>
      </c>
      <c r="BF111" s="301">
        <f t="shared" si="58"/>
        <v>9985.2034190498307</v>
      </c>
      <c r="BG111" s="301">
        <f t="shared" si="59"/>
        <v>8699.2901833422202</v>
      </c>
      <c r="BH111" s="301">
        <f t="shared" si="60"/>
        <v>809.38768124475109</v>
      </c>
      <c r="BI111" s="302">
        <f t="shared" si="79"/>
        <v>0</v>
      </c>
      <c r="BJ111" s="302">
        <f>IFERROR(([18]balgan!M464+[18]balgan!AD464+[18]balgan!M640+[18]balgan!AD640+[18]balgan!M816+[18]balgan!AD816+[18]balgan!AU816)/1000,0)</f>
        <v>8699.2901833422202</v>
      </c>
      <c r="BK111" s="302">
        <f>+[18]balgan!AF640/1000</f>
        <v>37.555995654878018</v>
      </c>
      <c r="BL111" s="303">
        <f t="shared" si="80"/>
        <v>0</v>
      </c>
      <c r="BM111" s="302">
        <f t="shared" si="61"/>
        <v>0</v>
      </c>
      <c r="BN111" s="299">
        <f>-VLOOKUP(A111,'[18]GJha county'!$X$59:$AH$65,9,FALSE)*E111/0.8</f>
        <v>5457.9525695067423</v>
      </c>
      <c r="BO111" s="299">
        <f>IFERROR(170-(VLOOKUP(A111,'[18]GJha county'!X$59:AI$65,12,FALSE))-BN111/E111,0)</f>
        <v>102.31938257153773</v>
      </c>
      <c r="BP111" s="299">
        <f t="shared" si="62"/>
        <v>28443.326226849036</v>
      </c>
      <c r="BQ111" s="299">
        <f>170-(VLOOKUP(A111,'[18]GJha county'!X$59:AJ$65,13,FALSE))</f>
        <v>118.94371155324731</v>
      </c>
      <c r="BR111" s="299">
        <f t="shared" si="63"/>
        <v>1662.3457663017064</v>
      </c>
      <c r="BS111" s="299">
        <f>170-(VLOOKUP(A111,'[18]GJha county'!X$59:AK$65,14,FALSE))</f>
        <v>146.11390816564739</v>
      </c>
      <c r="BT111" s="299">
        <f t="shared" si="64"/>
        <v>446.00276089361847</v>
      </c>
      <c r="BU111" s="301">
        <f t="shared" si="81"/>
        <v>36009.627323551103</v>
      </c>
      <c r="BV111" s="299">
        <f>+[18]balgan!Q464+[18]balgan!AH464+[18]balgan!Q640+[18]balgan!AH640+[18]balgan!Q816+[18]balgan!AH816+[18]balgan!AY816</f>
        <v>15930.178065176457</v>
      </c>
    </row>
    <row r="112" spans="1:74" ht="15">
      <c r="A112" s="272">
        <v>6</v>
      </c>
      <c r="B112" s="272">
        <f>+VLOOKUP(C112,[18]GIS!B:C,2,FALSE)</f>
        <v>8179</v>
      </c>
      <c r="C112" s="272" t="s">
        <v>221</v>
      </c>
      <c r="D112" s="273">
        <f>+VLOOKUP(A112,'[18]GJha county'!$X$59:$AB$65,3,FALSE)</f>
        <v>90.543711394375748</v>
      </c>
      <c r="E112" s="274">
        <f>+[18]GIS!P112</f>
        <v>41.179264190373139</v>
      </c>
      <c r="F112" s="275">
        <f t="shared" si="65"/>
        <v>3728.5234122858978</v>
      </c>
      <c r="G112" s="276">
        <f>+F112*'[18]GJha county'!L$81</f>
        <v>516.24662222806774</v>
      </c>
      <c r="H112" s="277">
        <f>+F112*('[18]GJha county'!M$81+'[18]GJha county'!N$81)</f>
        <v>397.26826007508731</v>
      </c>
      <c r="I112" s="278">
        <f>+F112*('[18]GJha county'!O$81)</f>
        <v>1300.8247666022583</v>
      </c>
      <c r="J112" s="278">
        <f>+F112*('[18]GJha county'!P$81)</f>
        <v>861.78233684087729</v>
      </c>
      <c r="K112" s="278">
        <f>+F112*('[18]GJha county'!Q$81)</f>
        <v>652.40142653960743</v>
      </c>
      <c r="L112" s="279">
        <f t="shared" si="45"/>
        <v>113.72411309286602</v>
      </c>
      <c r="M112" s="279">
        <f>E112*'[18]GJha county'!G$80*VLOOKUP(A112,$CG$13:$CM$19,5,FALSE)/100</f>
        <v>739.88343941193091</v>
      </c>
      <c r="N112" s="280">
        <f>+IF([18]balgan!J111&gt;0,[18]balgan!J111,0)+IF([18]balgan!K111&gt;0,[18]balgan!K111,0)</f>
        <v>2815.0085299827429</v>
      </c>
      <c r="O112" s="273">
        <f>+VLOOKUP(A112,'[18]GJha county'!$X$59:$AB$65,4,FALSE)</f>
        <v>62.748311112868052</v>
      </c>
      <c r="P112" s="281">
        <f>+[18]GIS!S112</f>
        <v>8.6111152499559775</v>
      </c>
      <c r="Q112" s="282">
        <f t="shared" si="46"/>
        <v>540.33293873300022</v>
      </c>
      <c r="R112" s="283">
        <f>+Q112*'[18]GJha county'!L$97</f>
        <v>197.24892982336195</v>
      </c>
      <c r="S112" s="279">
        <f>P112*'[18]GJha county'!G$96*VLOOKUP(A112,$CG$13:$CM$19,6,FALSE)/100</f>
        <v>11.555706619955956</v>
      </c>
      <c r="T112" s="279">
        <f t="shared" si="47"/>
        <v>82.890608216595226</v>
      </c>
      <c r="U112" s="284">
        <f>+Q112*'[18]GJha county'!S$97</f>
        <v>343.08400890963827</v>
      </c>
      <c r="V112" s="273">
        <f>+VLOOKUP(A112,'[18]GJha county'!$X$59:$AB$65,5,FALSE)</f>
        <v>84.689624516526081</v>
      </c>
      <c r="W112" s="285">
        <f>+[18]GIS!T112</f>
        <v>1.098171818130997</v>
      </c>
      <c r="X112" s="275">
        <f t="shared" si="48"/>
        <v>93.003758932144905</v>
      </c>
      <c r="Y112" s="276">
        <f>+X112*'[18]GJha county'!L$99</f>
        <v>30.269904256158128</v>
      </c>
      <c r="Z112" s="279">
        <f>W112*'[18]GJha county'!G$98*VLOOKUP(A112,$CG$13:$CM$19,7,FALSE)/100</f>
        <v>2.8251910639080928</v>
      </c>
      <c r="AA112" s="279">
        <f t="shared" si="49"/>
        <v>3.3621628383898603</v>
      </c>
      <c r="AB112" s="284">
        <f>+X112*'[18]GJha county'!S$99</f>
        <v>62.733854675986784</v>
      </c>
      <c r="AC112" s="286">
        <f t="shared" si="66"/>
        <v>45.977400000000003</v>
      </c>
      <c r="AD112" s="287">
        <f>+[18]GIS!U112</f>
        <v>37.713844971362263</v>
      </c>
      <c r="AE112" s="288">
        <f t="shared" si="50"/>
        <v>1733.9845357863114</v>
      </c>
      <c r="AF112" s="289">
        <f t="shared" si="67"/>
        <v>1585.9614656582116</v>
      </c>
      <c r="AG112" s="290">
        <f>+AF112-[18]balgan!L111</f>
        <v>0</v>
      </c>
      <c r="AH112" s="291">
        <f t="shared" si="51"/>
        <v>148.02307012809976</v>
      </c>
      <c r="AI112" s="292">
        <f t="shared" si="68"/>
        <v>1733.9845357863114</v>
      </c>
      <c r="AJ112" s="273">
        <f>+VLOOKUP(A112,'[18]GJha county'!$X$59:$AC$65,6,FALSE)</f>
        <v>7.3450453128586846</v>
      </c>
      <c r="AK112" s="287">
        <f>+[18]GIS!W112</f>
        <v>1149.9036834780604</v>
      </c>
      <c r="AL112" s="264">
        <f t="shared" si="52"/>
        <v>8446.0946605694644</v>
      </c>
      <c r="AM112" s="294">
        <f>+VLOOKUP(A112,'[18]GJha county'!$X$59:$AE$65,7,FALSE)</f>
        <v>0.20313989116268427</v>
      </c>
      <c r="AN112" s="295">
        <f t="shared" si="69"/>
        <v>233.59130910930293</v>
      </c>
      <c r="AO112" s="279">
        <f>+[18]GJha!D$52*'LP09'!AK112</f>
        <v>139727.09638678608</v>
      </c>
      <c r="AP112" s="296">
        <f t="shared" si="70"/>
        <v>131047.41041710733</v>
      </c>
      <c r="AQ112" s="273">
        <f t="shared" si="71"/>
        <v>17.960021999999999</v>
      </c>
      <c r="AR112" s="281">
        <f>+[18]GIS!V112</f>
        <v>381.98701971128867</v>
      </c>
      <c r="AS112" s="275">
        <f t="shared" si="53"/>
        <v>6860.4952777291774</v>
      </c>
      <c r="AT112" s="297">
        <f>+VLOOKUP(A112,'[18]GJha county'!$X$59:$AE$65,8,FALSE)</f>
        <v>6.3615817627273571E-2</v>
      </c>
      <c r="AU112" s="295">
        <f t="shared" si="54"/>
        <v>436.43601642079091</v>
      </c>
      <c r="AV112" s="279">
        <f t="shared" si="72"/>
        <v>6424.0592613083863</v>
      </c>
      <c r="AW112" s="298">
        <f t="shared" si="73"/>
        <v>16.817480515866176</v>
      </c>
      <c r="AX112" s="248">
        <f t="shared" si="74"/>
        <v>20.729062776802913</v>
      </c>
      <c r="AY112" s="275">
        <f t="shared" si="75"/>
        <v>10.967953870671284</v>
      </c>
      <c r="AZ112" s="236">
        <f t="shared" si="76"/>
        <v>5.6342311832663388</v>
      </c>
      <c r="BA112" s="236">
        <f t="shared" si="77"/>
        <v>45.977400000000003</v>
      </c>
      <c r="BB112" s="275">
        <f t="shared" si="78"/>
        <v>113.96381479597865</v>
      </c>
      <c r="BC112" s="299">
        <f t="shared" si="55"/>
        <v>140159.6954354457</v>
      </c>
      <c r="BD112" s="300">
        <f t="shared" si="56"/>
        <v>12004.868646859793</v>
      </c>
      <c r="BE112" s="300">
        <f t="shared" si="57"/>
        <v>397.26826007508731</v>
      </c>
      <c r="BF112" s="301">
        <f t="shared" si="58"/>
        <v>0</v>
      </c>
      <c r="BG112" s="301">
        <f t="shared" si="59"/>
        <v>0</v>
      </c>
      <c r="BH112" s="301">
        <f t="shared" si="60"/>
        <v>1075.8451891157188</v>
      </c>
      <c r="BI112" s="302">
        <f t="shared" si="79"/>
        <v>0</v>
      </c>
      <c r="BJ112" s="302">
        <f>IFERROR(([18]balgan!M465+[18]balgan!AD465+[18]balgan!M641+[18]balgan!AD641+[18]balgan!M817+[18]balgan!AD817+[18]balgan!AU817)/1000,0)</f>
        <v>0</v>
      </c>
      <c r="BK112" s="302">
        <f>+[18]balgan!AF641/1000</f>
        <v>0</v>
      </c>
      <c r="BL112" s="303">
        <f t="shared" si="80"/>
        <v>0</v>
      </c>
      <c r="BM112" s="302">
        <f t="shared" si="61"/>
        <v>0</v>
      </c>
      <c r="BN112" s="299">
        <f>-VLOOKUP(A112,'[18]GJha county'!$X$59:$AH$65,9,FALSE)*E112/0.8</f>
        <v>808.51087875092821</v>
      </c>
      <c r="BO112" s="299">
        <f>IFERROR(170-(VLOOKUP(A112,'[18]GJha county'!X$59:AI$65,12,FALSE))-BN112/E112,0)</f>
        <v>102.31938257153773</v>
      </c>
      <c r="BP112" s="299">
        <f t="shared" si="62"/>
        <v>4213.4368867092135</v>
      </c>
      <c r="BQ112" s="299">
        <f>170-(VLOOKUP(A112,'[18]GJha county'!X$59:AJ$65,13,FALSE))</f>
        <v>118.94371155324731</v>
      </c>
      <c r="BR112" s="299">
        <f t="shared" si="63"/>
        <v>1024.2380084425329</v>
      </c>
      <c r="BS112" s="299">
        <f>170-(VLOOKUP(A112,'[18]GJha county'!X$59:AK$65,14,FALSE))</f>
        <v>146.11390816564739</v>
      </c>
      <c r="BT112" s="299">
        <f t="shared" si="64"/>
        <v>160.4581761844945</v>
      </c>
      <c r="BU112" s="301">
        <f t="shared" si="81"/>
        <v>6206.6439500871693</v>
      </c>
      <c r="BV112" s="299">
        <f>+[18]balgan!Q465+[18]balgan!AH465+[18]balgan!Q641+[18]balgan!AH641+[18]balgan!Q817+[18]balgan!AH817+[18]balgan!AY817</f>
        <v>0</v>
      </c>
    </row>
    <row r="113" spans="1:74" ht="15">
      <c r="A113" s="272">
        <v>6</v>
      </c>
      <c r="B113" s="272">
        <f>+VLOOKUP(C113,[18]GIS!B:C,2,FALSE)</f>
        <v>8180</v>
      </c>
      <c r="C113" s="346" t="s">
        <v>222</v>
      </c>
      <c r="D113" s="273">
        <f>+VLOOKUP(A113,'[18]GJha county'!$X$59:$AB$65,3,FALSE)</f>
        <v>90.543711394375748</v>
      </c>
      <c r="E113" s="274">
        <f>+[18]GIS!P113</f>
        <v>27.665147039704095</v>
      </c>
      <c r="F113" s="275">
        <f t="shared" si="65"/>
        <v>2504.9050892459363</v>
      </c>
      <c r="G113" s="276">
        <f>+F113*'[18]GJha county'!L$81</f>
        <v>346.82598131583211</v>
      </c>
      <c r="H113" s="277">
        <f>+F113*('[18]GJha county'!M$81+'[18]GJha county'!N$81)</f>
        <v>266.89366712273716</v>
      </c>
      <c r="I113" s="278">
        <f>+F113*('[18]GJha county'!O$81)</f>
        <v>873.92305687077749</v>
      </c>
      <c r="J113" s="278">
        <f>+F113*('[18]GJha county'!P$81)</f>
        <v>578.96457194337836</v>
      </c>
      <c r="K113" s="278">
        <f>+F113*('[18]GJha county'!Q$81)</f>
        <v>438.29781199321144</v>
      </c>
      <c r="L113" s="279">
        <f t="shared" si="45"/>
        <v>76.402392624819925</v>
      </c>
      <c r="M113" s="279">
        <f>E113*'[18]GJha county'!G$80*VLOOKUP(A113,$CG$13:$CM$19,5,FALSE)/100</f>
        <v>497.07017709068953</v>
      </c>
      <c r="N113" s="280">
        <f>+IF([18]balgan!J112&gt;0,[18]balgan!J112,0)+IF([18]balgan!K112&gt;0,[18]balgan!K112,0)</f>
        <v>1891.1854408073673</v>
      </c>
      <c r="O113" s="273">
        <f>+VLOOKUP(A113,'[18]GJha county'!$X$59:$AB$65,4,FALSE)</f>
        <v>62.748311112868052</v>
      </c>
      <c r="P113" s="281">
        <f>+[18]GIS!S113</f>
        <v>0</v>
      </c>
      <c r="Q113" s="282">
        <f t="shared" si="46"/>
        <v>0</v>
      </c>
      <c r="R113" s="283">
        <f>+Q113*'[18]GJha county'!L$97</f>
        <v>0</v>
      </c>
      <c r="S113" s="279">
        <f>P113*'[18]GJha county'!G$96*VLOOKUP(A113,$CG$13:$CM$19,6,FALSE)/100</f>
        <v>0</v>
      </c>
      <c r="T113" s="279">
        <f t="shared" si="47"/>
        <v>0</v>
      </c>
      <c r="U113" s="284">
        <f>+Q113*'[18]GJha county'!S$97</f>
        <v>0</v>
      </c>
      <c r="V113" s="273">
        <f>+VLOOKUP(A113,'[18]GJha county'!$X$59:$AB$65,5,FALSE)</f>
        <v>84.689624516526081</v>
      </c>
      <c r="W113" s="285">
        <f>+[18]GIS!T113</f>
        <v>0</v>
      </c>
      <c r="X113" s="275">
        <f t="shared" si="48"/>
        <v>0</v>
      </c>
      <c r="Y113" s="276">
        <f>+X113*'[18]GJha county'!L$99</f>
        <v>0</v>
      </c>
      <c r="Z113" s="279">
        <f>W113*'[18]GJha county'!G$98*VLOOKUP(A113,$CG$13:$CM$19,7,FALSE)/100</f>
        <v>0</v>
      </c>
      <c r="AA113" s="279">
        <f t="shared" si="49"/>
        <v>0</v>
      </c>
      <c r="AB113" s="284">
        <f>+X113*'[18]GJha county'!S$99</f>
        <v>0</v>
      </c>
      <c r="AC113" s="286">
        <f t="shared" si="66"/>
        <v>45.977400000000003</v>
      </c>
      <c r="AD113" s="287">
        <f>+[18]GIS!U113</f>
        <v>24.337158793214741</v>
      </c>
      <c r="AE113" s="288">
        <f t="shared" si="50"/>
        <v>1118.9592846991516</v>
      </c>
      <c r="AF113" s="289">
        <f t="shared" si="67"/>
        <v>1023.438370151663</v>
      </c>
      <c r="AG113" s="290">
        <f>+AF113-[18]balgan!L112</f>
        <v>0</v>
      </c>
      <c r="AH113" s="291">
        <f t="shared" si="51"/>
        <v>95.520914547488545</v>
      </c>
      <c r="AI113" s="292">
        <f t="shared" si="68"/>
        <v>1118.9592846991516</v>
      </c>
      <c r="AJ113" s="273">
        <f>+VLOOKUP(A113,'[18]GJha county'!$X$59:$AC$65,6,FALSE)</f>
        <v>7.3450453128586846</v>
      </c>
      <c r="AK113" s="287">
        <f>+[18]GIS!W113</f>
        <v>3.8823664089789975</v>
      </c>
      <c r="AL113" s="264">
        <f t="shared" si="52"/>
        <v>28.516157195071187</v>
      </c>
      <c r="AM113" s="294">
        <f>+VLOOKUP(A113,'[18]GJha county'!$X$59:$AE$65,7,FALSE)</f>
        <v>0.20313989116268427</v>
      </c>
      <c r="AN113" s="295">
        <f t="shared" si="69"/>
        <v>0.78866348977365497</v>
      </c>
      <c r="AO113" s="279">
        <f>+[18]GJha!D$52*'LP09'!AK113</f>
        <v>471.75410708785597</v>
      </c>
      <c r="AP113" s="296">
        <f t="shared" si="70"/>
        <v>442.44928640301111</v>
      </c>
      <c r="AQ113" s="273">
        <f t="shared" si="71"/>
        <v>17.960021999999999</v>
      </c>
      <c r="AR113" s="281">
        <f>+[18]GIS!V113</f>
        <v>37.069303574878184</v>
      </c>
      <c r="AS113" s="275">
        <f t="shared" si="53"/>
        <v>665.76550772949076</v>
      </c>
      <c r="AT113" s="297">
        <f>+VLOOKUP(A113,'[18]GJha county'!$X$59:$AE$65,8,FALSE)</f>
        <v>6.3615817627273571E-2</v>
      </c>
      <c r="AU113" s="311">
        <f t="shared" si="54"/>
        <v>42.353217122248481</v>
      </c>
      <c r="AV113" s="279">
        <f t="shared" si="72"/>
        <v>623.41229060724231</v>
      </c>
      <c r="AW113" s="298">
        <f t="shared" si="73"/>
        <v>16.817480515866176</v>
      </c>
      <c r="AX113" s="248">
        <f t="shared" si="74"/>
        <v>20.729062776802916</v>
      </c>
      <c r="AY113" s="275">
        <f t="shared" si="75"/>
        <v>0</v>
      </c>
      <c r="AZ113" s="236">
        <f t="shared" si="76"/>
        <v>0</v>
      </c>
      <c r="BA113" s="236">
        <f t="shared" si="77"/>
        <v>45.977400000000003</v>
      </c>
      <c r="BB113" s="275">
        <f t="shared" si="78"/>
        <v>113.96381479597864</v>
      </c>
      <c r="BC113" s="299">
        <f t="shared" si="55"/>
        <v>2758.2934314249146</v>
      </c>
      <c r="BD113" s="300">
        <f t="shared" si="56"/>
        <v>2266.5275793182705</v>
      </c>
      <c r="BE113" s="300">
        <f t="shared" si="57"/>
        <v>266.89366712273716</v>
      </c>
      <c r="BF113" s="301">
        <f t="shared" si="58"/>
        <v>0</v>
      </c>
      <c r="BG113" s="301">
        <f t="shared" si="59"/>
        <v>0</v>
      </c>
      <c r="BH113" s="301">
        <f t="shared" si="60"/>
        <v>43.141880612022135</v>
      </c>
      <c r="BI113" s="302">
        <f t="shared" si="79"/>
        <v>0</v>
      </c>
      <c r="BJ113" s="302">
        <f>IFERROR(([18]balgan!M466+[18]balgan!AD466+[18]balgan!M642+[18]balgan!AD642+[18]balgan!M818+[18]balgan!AD818+[18]balgan!AU818)/1000,0)</f>
        <v>0</v>
      </c>
      <c r="BK113" s="302">
        <f>+[18]balgan!AF642/1000</f>
        <v>0</v>
      </c>
      <c r="BL113" s="303">
        <f t="shared" si="80"/>
        <v>0</v>
      </c>
      <c r="BM113" s="302">
        <f t="shared" si="61"/>
        <v>0</v>
      </c>
      <c r="BN113" s="299">
        <f>-VLOOKUP(A113,'[18]GJha county'!$X$59:$AH$65,9,FALSE)*E113/0.8</f>
        <v>543.17561966233177</v>
      </c>
      <c r="BO113" s="299">
        <f>IFERROR(170-(VLOOKUP(A113,'[18]GJha county'!X$59:AI$65,12,FALSE))-BN113/E113,0)</f>
        <v>102.31938257153773</v>
      </c>
      <c r="BP113" s="299">
        <f t="shared" si="62"/>
        <v>2830.6807638533278</v>
      </c>
      <c r="BQ113" s="299">
        <f>170-(VLOOKUP(A113,'[18]GJha county'!X$59:AJ$65,13,FALSE))</f>
        <v>118.94371155324731</v>
      </c>
      <c r="BR113" s="299">
        <f t="shared" si="63"/>
        <v>0</v>
      </c>
      <c r="BS113" s="299">
        <f>170-(VLOOKUP(A113,'[18]GJha county'!X$59:AK$65,14,FALSE))</f>
        <v>146.11390816564739</v>
      </c>
      <c r="BT113" s="299">
        <f t="shared" si="64"/>
        <v>0</v>
      </c>
      <c r="BU113" s="301">
        <f t="shared" si="81"/>
        <v>3373.8563835156597</v>
      </c>
      <c r="BV113" s="299">
        <f>+[18]balgan!Q466+[18]balgan!AH466+[18]balgan!Q642+[18]balgan!AH642+[18]balgan!Q818+[18]balgan!AH818+[18]balgan!AY818</f>
        <v>0</v>
      </c>
    </row>
    <row r="114" spans="1:74" ht="15">
      <c r="A114" s="272">
        <v>6</v>
      </c>
      <c r="B114" s="272">
        <f>+VLOOKUP(C114,[18]GIS!B:C,2,FALSE)</f>
        <v>8184</v>
      </c>
      <c r="C114" s="272" t="s">
        <v>223</v>
      </c>
      <c r="D114" s="273">
        <f>+VLOOKUP(A114,'[18]GJha county'!$X$59:$AB$65,3,FALSE)</f>
        <v>90.543711394375748</v>
      </c>
      <c r="E114" s="274">
        <f>+[18]GIS!P114</f>
        <v>366.59758222920294</v>
      </c>
      <c r="F114" s="275">
        <f t="shared" si="65"/>
        <v>33193.105683236885</v>
      </c>
      <c r="G114" s="276">
        <f>+F114*'[18]GJha county'!L$81</f>
        <v>4595.8753091816097</v>
      </c>
      <c r="H114" s="277">
        <f>+F114*('[18]GJha county'!M$81+'[18]GJha county'!N$81)</f>
        <v>3536.6728013070292</v>
      </c>
      <c r="I114" s="278">
        <f>+F114*('[18]GJha county'!O$81)</f>
        <v>11580.566669079522</v>
      </c>
      <c r="J114" s="278">
        <f>+F114*('[18]GJha county'!P$81)</f>
        <v>7672.0001511720911</v>
      </c>
      <c r="K114" s="278">
        <f>+F114*('[18]GJha county'!Q$81)</f>
        <v>5807.9907524966357</v>
      </c>
      <c r="L114" s="279">
        <f t="shared" si="45"/>
        <v>1012.4266598904313</v>
      </c>
      <c r="M114" s="279">
        <f>E114*'[18]GJha county'!G$80*VLOOKUP(A114,$CG$13:$CM$19,5,FALSE)/100</f>
        <v>6586.7976359628847</v>
      </c>
      <c r="N114" s="280">
        <f>+IF([18]balgan!J113&gt;0,[18]balgan!J113,0)+IF([18]balgan!K113&gt;0,[18]balgan!K113,0)</f>
        <v>12861.577283792029</v>
      </c>
      <c r="O114" s="273">
        <f>+VLOOKUP(A114,'[18]GJha county'!$X$59:$AB$65,4,FALSE)</f>
        <v>62.748311112868052</v>
      </c>
      <c r="P114" s="281">
        <f>+[18]GIS!S114</f>
        <v>92.378149532447807</v>
      </c>
      <c r="Q114" s="282">
        <f t="shared" si="46"/>
        <v>5796.5728668930815</v>
      </c>
      <c r="R114" s="283">
        <f>+Q114*'[18]GJha county'!L$97</f>
        <v>2116.0431146744886</v>
      </c>
      <c r="S114" s="279">
        <f>P114*'[18]GJha county'!G$96*VLOOKUP(A114,$CG$13:$CM$19,6,FALSE)/100</f>
        <v>123.96707779481243</v>
      </c>
      <c r="T114" s="279">
        <f t="shared" si="47"/>
        <v>889.23220493504914</v>
      </c>
      <c r="U114" s="284">
        <f>+Q114*'[18]GJha county'!S$97</f>
        <v>3680.5297522185933</v>
      </c>
      <c r="V114" s="273">
        <f>+VLOOKUP(A114,'[18]GJha county'!$X$59:$AB$65,5,FALSE)</f>
        <v>84.689624516526081</v>
      </c>
      <c r="W114" s="285">
        <f>+[18]GIS!T114</f>
        <v>7.3177806482331853</v>
      </c>
      <c r="X114" s="275">
        <f t="shared" si="48"/>
        <v>619.74009539316933</v>
      </c>
      <c r="Y114" s="276">
        <f>+X114*'[18]GJha county'!L$99</f>
        <v>201.70661451372479</v>
      </c>
      <c r="Z114" s="279">
        <f>W114*'[18]GJha county'!G$98*VLOOKUP(A114,$CG$13:$CM$19,7,FALSE)/100</f>
        <v>18.825950687947646</v>
      </c>
      <c r="AA114" s="279">
        <f t="shared" si="49"/>
        <v>22.404117232630718</v>
      </c>
      <c r="AB114" s="284">
        <f>+X114*'[18]GJha county'!S$99</f>
        <v>418.0334808794446</v>
      </c>
      <c r="AC114" s="286">
        <f t="shared" si="66"/>
        <v>45.977400000000003</v>
      </c>
      <c r="AD114" s="287">
        <f>+[18]GIS!U114</f>
        <v>151.97351712609372</v>
      </c>
      <c r="AE114" s="288">
        <f t="shared" si="50"/>
        <v>6987.3471863132618</v>
      </c>
      <c r="AF114" s="289">
        <f t="shared" si="67"/>
        <v>6390.8663289450569</v>
      </c>
      <c r="AG114" s="290">
        <f>+AF114-[18]balgan!L113</f>
        <v>320.70359999999982</v>
      </c>
      <c r="AH114" s="291">
        <f t="shared" si="51"/>
        <v>596.48085736820531</v>
      </c>
      <c r="AI114" s="292">
        <f t="shared" si="68"/>
        <v>6666.6435863132619</v>
      </c>
      <c r="AJ114" s="273">
        <f>+VLOOKUP(A114,'[18]GJha county'!$X$59:$AC$65,6,FALSE)</f>
        <v>7.3450453128586846</v>
      </c>
      <c r="AK114" s="287">
        <f>+[18]GIS!W114</f>
        <v>812.11726318399758</v>
      </c>
      <c r="AL114" s="264">
        <f t="shared" si="52"/>
        <v>5965.0380974412437</v>
      </c>
      <c r="AM114" s="294">
        <f>+VLOOKUP(A114,'[18]GJha county'!$X$59:$AE$65,7,FALSE)</f>
        <v>0.20313989116268427</v>
      </c>
      <c r="AN114" s="295">
        <f t="shared" si="69"/>
        <v>164.9734124545343</v>
      </c>
      <c r="AO114" s="279">
        <f>+[18]GJha!D$52*'LP09'!AK114</f>
        <v>98681.992884013918</v>
      </c>
      <c r="AP114" s="296">
        <f t="shared" si="70"/>
        <v>92551.981374118142</v>
      </c>
      <c r="AQ114" s="273">
        <f t="shared" si="71"/>
        <v>17.960021999999999</v>
      </c>
      <c r="AR114" s="281">
        <f>+[18]GIS!V114</f>
        <v>348.73043405550499</v>
      </c>
      <c r="AS114" s="275">
        <f t="shared" si="53"/>
        <v>6263.2062677064187</v>
      </c>
      <c r="AT114" s="297">
        <f>+VLOOKUP(A114,'[18]GJha county'!$X$59:$AE$65,8,FALSE)</f>
        <v>6.3615817627273571E-2</v>
      </c>
      <c r="AU114" s="295">
        <f t="shared" si="54"/>
        <v>398.4389876884083</v>
      </c>
      <c r="AV114" s="279">
        <f t="shared" si="72"/>
        <v>5864.7672800180108</v>
      </c>
      <c r="AW114" s="298">
        <f t="shared" si="73"/>
        <v>16.81748051586618</v>
      </c>
      <c r="AX114" s="248">
        <f t="shared" si="74"/>
        <v>20.729062776802913</v>
      </c>
      <c r="AY114" s="275">
        <f t="shared" si="75"/>
        <v>10.967953870671284</v>
      </c>
      <c r="AZ114" s="236">
        <f t="shared" si="76"/>
        <v>5.634231183266337</v>
      </c>
      <c r="BA114" s="236">
        <f t="shared" si="77"/>
        <v>43.867140225371571</v>
      </c>
      <c r="BB114" s="275">
        <f t="shared" si="78"/>
        <v>113.96381479597864</v>
      </c>
      <c r="BC114" s="299">
        <f t="shared" si="55"/>
        <v>113737.04588695319</v>
      </c>
      <c r="BD114" s="300">
        <f t="shared" si="56"/>
        <v>25740.240419603098</v>
      </c>
      <c r="BE114" s="300">
        <f t="shared" si="57"/>
        <v>3536.6728013070292</v>
      </c>
      <c r="BF114" s="301">
        <f t="shared" si="58"/>
        <v>12519.683888956222</v>
      </c>
      <c r="BG114" s="301">
        <f t="shared" si="59"/>
        <v>8803.7360023619458</v>
      </c>
      <c r="BH114" s="301">
        <f t="shared" si="60"/>
        <v>4661.9756332409806</v>
      </c>
      <c r="BI114" s="302">
        <f t="shared" si="79"/>
        <v>0</v>
      </c>
      <c r="BJ114" s="302">
        <f>IFERROR(([18]balgan!M467+[18]balgan!AD467+[18]balgan!M643+[18]balgan!AD643+[18]balgan!M819+[18]balgan!AD819+[18]balgan!AU819)/1000,0)</f>
        <v>8803.7360023619458</v>
      </c>
      <c r="BK114" s="302">
        <f>+[18]balgan!AF643/1000</f>
        <v>5.1801373317073134</v>
      </c>
      <c r="BL114" s="303">
        <f t="shared" si="80"/>
        <v>0</v>
      </c>
      <c r="BM114" s="302">
        <f t="shared" si="61"/>
        <v>0</v>
      </c>
      <c r="BN114" s="299">
        <f>-VLOOKUP(A114,'[18]GJha county'!$X$59:$AH$65,9,FALSE)*E114/0.8</f>
        <v>7197.7520527282841</v>
      </c>
      <c r="BO114" s="299">
        <f>IFERROR(170-(VLOOKUP(A114,'[18]GJha county'!X$59:AI$65,12,FALSE))-BN114/E114,0)</f>
        <v>102.31938257153773</v>
      </c>
      <c r="BP114" s="299">
        <f t="shared" si="62"/>
        <v>37510.038265910574</v>
      </c>
      <c r="BQ114" s="299">
        <f>170-(VLOOKUP(A114,'[18]GJha county'!X$59:AJ$65,13,FALSE))</f>
        <v>118.94371155324731</v>
      </c>
      <c r="BR114" s="299">
        <f t="shared" si="63"/>
        <v>10987.79997181022</v>
      </c>
      <c r="BS114" s="299">
        <f>170-(VLOOKUP(A114,'[18]GJha county'!X$59:AK$65,14,FALSE))</f>
        <v>146.11390816564739</v>
      </c>
      <c r="BT114" s="299">
        <f t="shared" si="64"/>
        <v>1069.2295296122952</v>
      </c>
      <c r="BU114" s="301">
        <f t="shared" si="81"/>
        <v>56764.819820061377</v>
      </c>
      <c r="BV114" s="299">
        <f>+[18]balgan!Q467+[18]balgan!AH467+[18]balgan!Q643+[18]balgan!AH643+[18]balgan!Q819+[18]balgan!AH819+[18]balgan!AY819</f>
        <v>12057.331961077934</v>
      </c>
    </row>
    <row r="115" spans="1:74" ht="15">
      <c r="A115" s="272">
        <v>6</v>
      </c>
      <c r="B115" s="272">
        <f>+VLOOKUP(C115,[18]GIS!B:C,2,FALSE)</f>
        <v>8187</v>
      </c>
      <c r="C115" s="272" t="s">
        <v>224</v>
      </c>
      <c r="D115" s="273">
        <f>+VLOOKUP(A115,'[18]GJha county'!$X$59:$AB$65,3,FALSE)</f>
        <v>90.543711394375748</v>
      </c>
      <c r="E115" s="274">
        <f>+[18]GIS!P115</f>
        <v>738.70991372261562</v>
      </c>
      <c r="F115" s="275">
        <f t="shared" si="65"/>
        <v>66885.537232264716</v>
      </c>
      <c r="G115" s="276">
        <f>+F115*'[18]GJha county'!L$81</f>
        <v>9260.8866443718762</v>
      </c>
      <c r="H115" s="277">
        <f>+F115*('[18]GJha county'!M$81+'[18]GJha county'!N$81)</f>
        <v>7126.5479822101242</v>
      </c>
      <c r="I115" s="278">
        <f>+F115*('[18]GJha county'!O$81)</f>
        <v>23335.340492306364</v>
      </c>
      <c r="J115" s="278">
        <f>+F115*('[18]GJha county'!P$81)</f>
        <v>15459.410657566439</v>
      </c>
      <c r="K115" s="278">
        <f>+F115*('[18]GJha county'!Q$81)</f>
        <v>11703.351455809918</v>
      </c>
      <c r="L115" s="279">
        <f t="shared" si="45"/>
        <v>2040.0833143262341</v>
      </c>
      <c r="M115" s="279">
        <f>E115*'[18]GJha county'!G$80*VLOOKUP(A115,$CG$13:$CM$19,5,FALSE)/100</f>
        <v>13272.680861076529</v>
      </c>
      <c r="N115" s="280">
        <f>+IF([18]balgan!J114&gt;0,[18]balgan!J114,0)+IF([18]balgan!K114&gt;0,[18]balgan!K114,0)</f>
        <v>10160.378740639619</v>
      </c>
      <c r="O115" s="273">
        <f>+VLOOKUP(A115,'[18]GJha county'!$X$59:$AB$65,4,FALSE)</f>
        <v>62.748311112868052</v>
      </c>
      <c r="P115" s="281">
        <f>+[18]GIS!S115</f>
        <v>28.002564924316161</v>
      </c>
      <c r="Q115" s="282">
        <f t="shared" si="46"/>
        <v>1757.1136558292769</v>
      </c>
      <c r="R115" s="283">
        <f>+Q115*'[18]GJha county'!L$97</f>
        <v>641.43561005745607</v>
      </c>
      <c r="S115" s="279">
        <f>P115*'[18]GJha county'!G$96*VLOOKUP(A115,$CG$13:$CM$19,6,FALSE)/100</f>
        <v>37.578108697746323</v>
      </c>
      <c r="T115" s="279">
        <f t="shared" si="47"/>
        <v>269.55273165263105</v>
      </c>
      <c r="U115" s="284">
        <f>+Q115*'[18]GJha county'!S$97</f>
        <v>1115.678045771821</v>
      </c>
      <c r="V115" s="273">
        <f>+VLOOKUP(A115,'[18]GJha county'!$X$59:$AB$65,5,FALSE)</f>
        <v>84.689624516526081</v>
      </c>
      <c r="W115" s="285">
        <f>+[18]GIS!T115</f>
        <v>2.5179593808219995</v>
      </c>
      <c r="X115" s="275">
        <f t="shared" si="48"/>
        <v>213.24503450967964</v>
      </c>
      <c r="Y115" s="276">
        <f>+X115*'[18]GJha county'!L$99</f>
        <v>69.404794513935812</v>
      </c>
      <c r="Z115" s="279">
        <f>W115*'[18]GJha county'!G$98*VLOOKUP(A115,$CG$13:$CM$19,7,FALSE)/100</f>
        <v>6.4777808213006765</v>
      </c>
      <c r="AA115" s="279">
        <f t="shared" si="49"/>
        <v>7.7089844403246337</v>
      </c>
      <c r="AB115" s="284">
        <f>+X115*'[18]GJha county'!S$99</f>
        <v>143.84023999574384</v>
      </c>
      <c r="AC115" s="286">
        <f t="shared" si="66"/>
        <v>45.977400000000003</v>
      </c>
      <c r="AD115" s="287">
        <f>+[18]GIS!U115</f>
        <v>185.08715182743487</v>
      </c>
      <c r="AE115" s="288">
        <f t="shared" si="50"/>
        <v>8509.8260144307042</v>
      </c>
      <c r="AF115" s="289">
        <f t="shared" si="67"/>
        <v>7783.3774522232052</v>
      </c>
      <c r="AG115" s="290">
        <f>+AF115-[18]balgan!L114</f>
        <v>607.50600000000031</v>
      </c>
      <c r="AH115" s="291">
        <f t="shared" si="51"/>
        <v>726.44856220749921</v>
      </c>
      <c r="AI115" s="292">
        <f t="shared" si="68"/>
        <v>7902.3200144307038</v>
      </c>
      <c r="AJ115" s="273">
        <f>+VLOOKUP(A115,'[18]GJha county'!$X$59:$AC$65,6,FALSE)</f>
        <v>7.3450453128586846</v>
      </c>
      <c r="AK115" s="287">
        <f>+[18]GIS!W115</f>
        <v>638.63730226887947</v>
      </c>
      <c r="AL115" s="264">
        <f t="shared" si="52"/>
        <v>4690.8199236467481</v>
      </c>
      <c r="AM115" s="294">
        <f>+VLOOKUP(A115,'[18]GJha county'!$X$59:$AE$65,7,FALSE)</f>
        <v>0.20313989116268427</v>
      </c>
      <c r="AN115" s="295">
        <f t="shared" si="69"/>
        <v>129.73271207533048</v>
      </c>
      <c r="AO115" s="279">
        <f>+[18]GJha!D$52*'LP09'!AK115</f>
        <v>77602.095873296086</v>
      </c>
      <c r="AP115" s="296">
        <f t="shared" si="70"/>
        <v>72781.543237574006</v>
      </c>
      <c r="AQ115" s="273">
        <f t="shared" si="71"/>
        <v>17.960021999999999</v>
      </c>
      <c r="AR115" s="281">
        <f>+[18]GIS!V115</f>
        <v>167.57781481343656</v>
      </c>
      <c r="AS115" s="275">
        <f t="shared" si="53"/>
        <v>3009.7012407612465</v>
      </c>
      <c r="AT115" s="297">
        <f>+VLOOKUP(A115,'[18]GJha county'!$X$59:$AE$65,8,FALSE)</f>
        <v>6.3615817627273571E-2</v>
      </c>
      <c r="AU115" s="311">
        <f t="shared" si="54"/>
        <v>191.46460524484644</v>
      </c>
      <c r="AV115" s="279">
        <f t="shared" si="72"/>
        <v>2818.2366355163999</v>
      </c>
      <c r="AW115" s="298">
        <f t="shared" si="73"/>
        <v>16.817480515866176</v>
      </c>
      <c r="AX115" s="248">
        <f t="shared" si="74"/>
        <v>20.729062776802913</v>
      </c>
      <c r="AY115" s="275">
        <f t="shared" si="75"/>
        <v>10.967953870671284</v>
      </c>
      <c r="AZ115" s="236">
        <f t="shared" si="76"/>
        <v>5.6342311832663379</v>
      </c>
      <c r="BA115" s="236">
        <f t="shared" si="77"/>
        <v>42.695130031491296</v>
      </c>
      <c r="BB115" s="275">
        <f t="shared" si="78"/>
        <v>113.96381479597864</v>
      </c>
      <c r="BC115" s="299">
        <f t="shared" si="55"/>
        <v>99136.181668535864</v>
      </c>
      <c r="BD115" s="300">
        <f t="shared" si="56"/>
        <v>24822.925713229633</v>
      </c>
      <c r="BE115" s="300">
        <f t="shared" si="57"/>
        <v>7126.5479822101242</v>
      </c>
      <c r="BF115" s="301">
        <f t="shared" si="58"/>
        <v>40945.229865043104</v>
      </c>
      <c r="BG115" s="301">
        <f t="shared" si="59"/>
        <v>23399.026393523152</v>
      </c>
      <c r="BH115" s="301">
        <f t="shared" si="60"/>
        <v>1580.7156030877418</v>
      </c>
      <c r="BI115" s="302">
        <f t="shared" si="79"/>
        <v>0</v>
      </c>
      <c r="BJ115" s="302">
        <f>IFERROR(([18]balgan!M468+[18]balgan!AD468+[18]balgan!M644+[18]balgan!AD644+[18]balgan!M820+[18]balgan!AD820+[18]balgan!AU820)/1000,0)</f>
        <v>23399.026393523152</v>
      </c>
      <c r="BK115" s="302">
        <f>+[18]balgan!AF644/1000</f>
        <v>204.61542460243888</v>
      </c>
      <c r="BL115" s="303">
        <f t="shared" si="80"/>
        <v>0</v>
      </c>
      <c r="BM115" s="302">
        <f t="shared" si="61"/>
        <v>0</v>
      </c>
      <c r="BN115" s="299">
        <f>-VLOOKUP(A115,'[18]GJha county'!$X$59:$AH$65,9,FALSE)*E115/0.8</f>
        <v>14503.780318287481</v>
      </c>
      <c r="BO115" s="299">
        <f>IFERROR(170-(VLOOKUP(A115,'[18]GJha county'!X$59:AI$65,12,FALSE))-BN115/E115,0)</f>
        <v>102.31938257153773</v>
      </c>
      <c r="BP115" s="299">
        <f t="shared" si="62"/>
        <v>75584.342271571935</v>
      </c>
      <c r="BQ115" s="299">
        <f>170-(VLOOKUP(A115,'[18]GJha county'!X$59:AJ$65,13,FALSE))</f>
        <v>118.94371155324731</v>
      </c>
      <c r="BR115" s="299">
        <f t="shared" si="63"/>
        <v>3330.7290051089421</v>
      </c>
      <c r="BS115" s="299">
        <f>170-(VLOOKUP(A115,'[18]GJha county'!X$59:AK$65,14,FALSE))</f>
        <v>146.11390816564739</v>
      </c>
      <c r="BT115" s="299">
        <f t="shared" si="64"/>
        <v>367.90888573425599</v>
      </c>
      <c r="BU115" s="301">
        <f t="shared" si="81"/>
        <v>93786.760480702607</v>
      </c>
      <c r="BV115" s="299">
        <f>+[18]balgan!Q468+[18]balgan!AH468+[18]balgan!Q644+[18]balgan!AH644+[18]balgan!Q820+[18]balgan!AH820+[18]balgan!AY820</f>
        <v>72071.100029086621</v>
      </c>
    </row>
    <row r="116" spans="1:74" ht="15">
      <c r="A116" s="272">
        <v>6</v>
      </c>
      <c r="B116" s="272">
        <f>+VLOOKUP(C116,[18]GIS!B:C,2,FALSE)</f>
        <v>8205</v>
      </c>
      <c r="C116" s="346" t="s">
        <v>225</v>
      </c>
      <c r="D116" s="273">
        <f>+VLOOKUP(A116,'[18]GJha county'!$X$59:$AB$65,3,FALSE)</f>
        <v>90.543711394375748</v>
      </c>
      <c r="E116" s="274">
        <f>+[18]GIS!P116</f>
        <v>143.40825211612344</v>
      </c>
      <c r="F116" s="275">
        <f t="shared" si="65"/>
        <v>12984.715391174155</v>
      </c>
      <c r="G116" s="276">
        <f>+F116*'[18]GJha county'!L$81</f>
        <v>1797.8472226292838</v>
      </c>
      <c r="H116" s="277">
        <f>+F116*('[18]GJha county'!M$81+'[18]GJha county'!N$81)</f>
        <v>1383.5008448718368</v>
      </c>
      <c r="I116" s="278">
        <f>+F116*('[18]GJha county'!O$81)</f>
        <v>4530.1685145555703</v>
      </c>
      <c r="J116" s="278">
        <f>+F116*('[18]GJha county'!P$81)</f>
        <v>3001.1876380197814</v>
      </c>
      <c r="K116" s="278">
        <f>+F116*('[18]GJha county'!Q$81)</f>
        <v>2272.0111710976839</v>
      </c>
      <c r="L116" s="279">
        <f t="shared" si="45"/>
        <v>396.04826853406882</v>
      </c>
      <c r="M116" s="279">
        <f>E116*'[18]GJha county'!G$80*VLOOKUP(A116,$CG$13:$CM$19,5,FALSE)/100</f>
        <v>2576.6703922926331</v>
      </c>
      <c r="N116" s="280">
        <f>+IF([18]balgan!J115&gt;0,[18]balgan!J115,0)+IF([18]balgan!K115&gt;0,[18]balgan!K115,0)</f>
        <v>3236.2892355490999</v>
      </c>
      <c r="O116" s="273">
        <f>+VLOOKUP(A116,'[18]GJha county'!$X$59:$AB$65,4,FALSE)</f>
        <v>62.748311112868052</v>
      </c>
      <c r="P116" s="281">
        <f>+[18]GIS!S116</f>
        <v>14.524161869579984</v>
      </c>
      <c r="Q116" s="282">
        <f t="shared" si="46"/>
        <v>911.36662764606012</v>
      </c>
      <c r="R116" s="283">
        <f>+Q116*'[18]GJha county'!L$97</f>
        <v>332.69504613477073</v>
      </c>
      <c r="S116" s="279">
        <f>P116*'[18]GJha county'!G$96*VLOOKUP(A116,$CG$13:$CM$19,6,FALSE)/100</f>
        <v>19.490733615076785</v>
      </c>
      <c r="T116" s="279">
        <f t="shared" si="47"/>
        <v>139.80960378063926</v>
      </c>
      <c r="U116" s="284">
        <f>+Q116*'[18]GJha county'!S$97</f>
        <v>578.67158151128945</v>
      </c>
      <c r="V116" s="273">
        <f>+VLOOKUP(A116,'[18]GJha county'!$X$59:$AB$65,5,FALSE)</f>
        <v>84.689624516526081</v>
      </c>
      <c r="W116" s="285">
        <f>+[18]GIS!T116</f>
        <v>0.56928619204599995</v>
      </c>
      <c r="X116" s="275">
        <f t="shared" si="48"/>
        <v>48.21263384681869</v>
      </c>
      <c r="Y116" s="276">
        <f>+X116*'[18]GJha county'!L$99</f>
        <v>15.691750819933803</v>
      </c>
      <c r="Z116" s="279">
        <f>W116*'[18]GJha county'!G$98*VLOOKUP(A116,$CG$13:$CM$19,7,FALSE)/100</f>
        <v>1.4645634098604885</v>
      </c>
      <c r="AA116" s="279">
        <f t="shared" si="49"/>
        <v>1.7429266055680335</v>
      </c>
      <c r="AB116" s="284">
        <f>+X116*'[18]GJha county'!S$99</f>
        <v>32.520883026884889</v>
      </c>
      <c r="AC116" s="286">
        <f t="shared" si="66"/>
        <v>45.977400000000003</v>
      </c>
      <c r="AD116" s="287">
        <f>+[18]GIS!U116</f>
        <v>115.21175323360939</v>
      </c>
      <c r="AE116" s="288">
        <f t="shared" si="50"/>
        <v>5297.1368631229525</v>
      </c>
      <c r="AF116" s="289">
        <f t="shared" si="67"/>
        <v>4844.9422528563591</v>
      </c>
      <c r="AG116" s="290">
        <f>+AF116-[18]balgan!L115</f>
        <v>303.79680000000008</v>
      </c>
      <c r="AH116" s="291">
        <f t="shared" si="51"/>
        <v>452.19461026659354</v>
      </c>
      <c r="AI116" s="292">
        <f t="shared" si="68"/>
        <v>4993.3400631229524</v>
      </c>
      <c r="AJ116" s="273">
        <f>+VLOOKUP(A116,'[18]GJha county'!$X$59:$AC$65,6,FALSE)</f>
        <v>7.3450453128586846</v>
      </c>
      <c r="AK116" s="287">
        <f>+[18]GIS!W116</f>
        <v>2177.4305151469525</v>
      </c>
      <c r="AL116" s="264">
        <f t="shared" si="52"/>
        <v>15993.325799355594</v>
      </c>
      <c r="AM116" s="294">
        <f>+VLOOKUP(A116,'[18]GJha county'!$X$59:$AE$65,7,FALSE)</f>
        <v>0.20313989116268427</v>
      </c>
      <c r="AN116" s="295">
        <f t="shared" si="69"/>
        <v>442.32299786125947</v>
      </c>
      <c r="AO116" s="279">
        <f>+[18]GJha!D$52*'LP09'!AK116</f>
        <v>264583.93675653648</v>
      </c>
      <c r="AP116" s="296">
        <f t="shared" si="70"/>
        <v>248148.28795931963</v>
      </c>
      <c r="AQ116" s="273">
        <f t="shared" si="71"/>
        <v>17.960021999999999</v>
      </c>
      <c r="AR116" s="281">
        <f>+[18]GIS!V116</f>
        <v>348.98366854220177</v>
      </c>
      <c r="AS116" s="275">
        <f t="shared" si="53"/>
        <v>6267.754364658651</v>
      </c>
      <c r="AT116" s="297">
        <f>+VLOOKUP(A116,'[18]GJha county'!$X$59:$AE$65,8,FALSE)</f>
        <v>6.3615817627273571E-2</v>
      </c>
      <c r="AU116" s="295">
        <f t="shared" si="54"/>
        <v>398.72831859467266</v>
      </c>
      <c r="AV116" s="279">
        <f t="shared" si="72"/>
        <v>5869.0260460639784</v>
      </c>
      <c r="AW116" s="298">
        <f t="shared" si="73"/>
        <v>16.817480515866176</v>
      </c>
      <c r="AX116" s="248">
        <f t="shared" si="74"/>
        <v>20.729062776802913</v>
      </c>
      <c r="AY116" s="275">
        <f t="shared" si="75"/>
        <v>10.967953870671282</v>
      </c>
      <c r="AZ116" s="236">
        <f t="shared" si="76"/>
        <v>5.6342311832663379</v>
      </c>
      <c r="BA116" s="236">
        <f t="shared" si="77"/>
        <v>43.340544024169084</v>
      </c>
      <c r="BB116" s="275">
        <f t="shared" si="78"/>
        <v>113.96381479597862</v>
      </c>
      <c r="BC116" s="299">
        <f t="shared" si="55"/>
        <v>262145.88055674441</v>
      </c>
      <c r="BD116" s="300">
        <f t="shared" si="56"/>
        <v>21375.849054488681</v>
      </c>
      <c r="BE116" s="300">
        <f t="shared" si="57"/>
        <v>1383.5008448718368</v>
      </c>
      <c r="BF116" s="301">
        <f t="shared" si="58"/>
        <v>6870.8748881239353</v>
      </c>
      <c r="BG116" s="301">
        <f t="shared" si="59"/>
        <v>9311.0114201858305</v>
      </c>
      <c r="BH116" s="301">
        <f t="shared" si="60"/>
        <v>1452.2437809941066</v>
      </c>
      <c r="BI116" s="302">
        <f t="shared" si="79"/>
        <v>0</v>
      </c>
      <c r="BJ116" s="302">
        <f>IFERROR(([18]balgan!M469+[18]balgan!AD469+[18]balgan!M645+[18]balgan!AD645+[18]balgan!M821+[18]balgan!AD821+[18]balgan!AU821)/1000,0)</f>
        <v>9311.0114201858305</v>
      </c>
      <c r="BK116" s="302">
        <f>+[18]balgan!AF645/1000</f>
        <v>0</v>
      </c>
      <c r="BL116" s="303">
        <f t="shared" si="80"/>
        <v>0</v>
      </c>
      <c r="BM116" s="302">
        <f t="shared" si="61"/>
        <v>0</v>
      </c>
      <c r="BN116" s="299">
        <f>-VLOOKUP(A116,'[18]GJha county'!$X$59:$AH$65,9,FALSE)*E116/0.8</f>
        <v>2815.6678905799308</v>
      </c>
      <c r="BO116" s="299">
        <f>IFERROR(170-(VLOOKUP(A116,'[18]GJha county'!X$59:AI$65,12,FALSE))-BN116/E116,0)</f>
        <v>102.31938257153773</v>
      </c>
      <c r="BP116" s="299">
        <f t="shared" si="62"/>
        <v>14673.443812185169</v>
      </c>
      <c r="BQ116" s="299">
        <f>170-(VLOOKUP(A116,'[18]GJha county'!X$59:AJ$65,13,FALSE))</f>
        <v>118.94371155324731</v>
      </c>
      <c r="BR116" s="299">
        <f t="shared" si="63"/>
        <v>1727.5577199679949</v>
      </c>
      <c r="BS116" s="299">
        <f>170-(VLOOKUP(A116,'[18]GJha county'!X$59:AK$65,14,FALSE))</f>
        <v>146.11390816564739</v>
      </c>
      <c r="BT116" s="299">
        <f t="shared" si="64"/>
        <v>83.18063038458034</v>
      </c>
      <c r="BU116" s="301">
        <f t="shared" si="81"/>
        <v>19299.850053117672</v>
      </c>
      <c r="BV116" s="299">
        <f>+[18]balgan!Q469+[18]balgan!AH469+[18]balgan!Q645+[18]balgan!AH645+[18]balgan!Q821+[18]balgan!AH821+[18]balgan!AY821</f>
        <v>12570.793123473784</v>
      </c>
    </row>
    <row r="117" spans="1:74" ht="15">
      <c r="A117" s="272">
        <v>6</v>
      </c>
      <c r="B117" s="272">
        <f>+VLOOKUP(C117,[18]GIS!B:C,2,FALSE)</f>
        <v>8223</v>
      </c>
      <c r="C117" s="272" t="s">
        <v>226</v>
      </c>
      <c r="D117" s="273">
        <f>+VLOOKUP(A117,'[18]GJha county'!$X$59:$AB$65,3,FALSE)</f>
        <v>90.543711394375748</v>
      </c>
      <c r="E117" s="274">
        <f>+[18]GIS!P117</f>
        <v>155.76727445033822</v>
      </c>
      <c r="F117" s="275">
        <f t="shared" si="65"/>
        <v>14103.747142519944</v>
      </c>
      <c r="G117" s="276">
        <f>+F117*'[18]GJha county'!L$81</f>
        <v>1952.7869394873433</v>
      </c>
      <c r="H117" s="277">
        <f>+F117*('[18]GJha county'!M$81+'[18]GJha county'!N$81)</f>
        <v>1502.7319043741209</v>
      </c>
      <c r="I117" s="278">
        <f>+F117*('[18]GJha county'!O$81)</f>
        <v>4920.5815697527905</v>
      </c>
      <c r="J117" s="278">
        <f>+F117*('[18]GJha county'!P$81)</f>
        <v>3259.8320639864346</v>
      </c>
      <c r="K117" s="278">
        <f>+F117*('[18]GJha county'!Q$81)</f>
        <v>2467.8146649192558</v>
      </c>
      <c r="L117" s="279">
        <f t="shared" si="45"/>
        <v>430.17998218382559</v>
      </c>
      <c r="M117" s="279">
        <f>E117*'[18]GJha county'!G$80*VLOOKUP(A117,$CG$13:$CM$19,5,FALSE)/100</f>
        <v>2798.7296284687241</v>
      </c>
      <c r="N117" s="280">
        <f>+IF([18]balgan!J116&gt;0,[18]balgan!J116,0)+IF([18]balgan!K116&gt;0,[18]balgan!K116,0)</f>
        <v>5268.4297187522079</v>
      </c>
      <c r="O117" s="273">
        <f>+VLOOKUP(A117,'[18]GJha county'!$X$59:$AB$65,4,FALSE)</f>
        <v>62.748311112868052</v>
      </c>
      <c r="P117" s="281">
        <f>+[18]GIS!S117</f>
        <v>12.613948615675588</v>
      </c>
      <c r="Q117" s="282">
        <f t="shared" si="46"/>
        <v>791.50397209814309</v>
      </c>
      <c r="R117" s="283">
        <f>+Q117*'[18]GJha county'!L$97</f>
        <v>288.93909709333036</v>
      </c>
      <c r="S117" s="279">
        <f>P117*'[18]GJha county'!G$96*VLOOKUP(A117,$CG$13:$CM$19,6,FALSE)/100</f>
        <v>16.927318389182147</v>
      </c>
      <c r="T117" s="279">
        <f t="shared" si="47"/>
        <v>121.42188815456559</v>
      </c>
      <c r="U117" s="284">
        <f>+Q117*'[18]GJha county'!S$97</f>
        <v>502.56487500481279</v>
      </c>
      <c r="V117" s="273">
        <f>+VLOOKUP(A117,'[18]GJha county'!$X$59:$AB$65,5,FALSE)</f>
        <v>84.689624516526081</v>
      </c>
      <c r="W117" s="285">
        <f>+[18]GIS!T117</f>
        <v>1.2688002467261978</v>
      </c>
      <c r="X117" s="275">
        <f t="shared" si="48"/>
        <v>107.45421648171734</v>
      </c>
      <c r="Y117" s="276">
        <f>+X117*'[18]GJha county'!L$99</f>
        <v>34.973090143541135</v>
      </c>
      <c r="Z117" s="279">
        <f>W117*'[18]GJha county'!G$98*VLOOKUP(A117,$CG$13:$CM$19,7,FALSE)/100</f>
        <v>3.2641550800638397</v>
      </c>
      <c r="AA117" s="279">
        <f t="shared" si="49"/>
        <v>3.8845588353769274</v>
      </c>
      <c r="AB117" s="284">
        <f>+X117*'[18]GJha county'!S$99</f>
        <v>72.48112633817621</v>
      </c>
      <c r="AC117" s="286">
        <f t="shared" si="66"/>
        <v>45.977400000000003</v>
      </c>
      <c r="AD117" s="287">
        <f>+[18]GIS!U117</f>
        <v>59.446202210504978</v>
      </c>
      <c r="AE117" s="288">
        <f t="shared" si="50"/>
        <v>2733.1818175132717</v>
      </c>
      <c r="AF117" s="289">
        <f t="shared" si="67"/>
        <v>2499.8614184572607</v>
      </c>
      <c r="AG117" s="290">
        <f>+AF117-[18]balgan!L116</f>
        <v>20.51299999999992</v>
      </c>
      <c r="AH117" s="291">
        <f t="shared" si="51"/>
        <v>233.32039905601101</v>
      </c>
      <c r="AI117" s="292">
        <f t="shared" si="68"/>
        <v>2712.6688175132717</v>
      </c>
      <c r="AJ117" s="273">
        <f>+VLOOKUP(A117,'[18]GJha county'!$X$59:$AC$65,6,FALSE)</f>
        <v>7.3450453128586846</v>
      </c>
      <c r="AK117" s="287">
        <f>+[18]GIS!W117</f>
        <v>2229.5054109276634</v>
      </c>
      <c r="AL117" s="264">
        <f t="shared" si="52"/>
        <v>16375.81826852731</v>
      </c>
      <c r="AM117" s="294">
        <f>+VLOOKUP(A117,'[18]GJha county'!$X$59:$AE$65,7,FALSE)</f>
        <v>0.20313989116268427</v>
      </c>
      <c r="AN117" s="295">
        <f t="shared" si="69"/>
        <v>452.9014865224612</v>
      </c>
      <c r="AO117" s="279">
        <f>+[18]GJha!D$52*'LP09'!AK117</f>
        <v>270911.66149264225</v>
      </c>
      <c r="AP117" s="296">
        <f t="shared" si="70"/>
        <v>254082.94173759248</v>
      </c>
      <c r="AQ117" s="273">
        <f t="shared" si="71"/>
        <v>17.960021999999999</v>
      </c>
      <c r="AR117" s="281">
        <f>+[18]GIS!V117</f>
        <v>1275.411063709985</v>
      </c>
      <c r="AS117" s="275">
        <f t="shared" si="53"/>
        <v>22906.410763274729</v>
      </c>
      <c r="AT117" s="297">
        <f>+VLOOKUP(A117,'[18]GJha county'!$X$59:$AE$65,8,FALSE)</f>
        <v>6.3615817627273571E-2</v>
      </c>
      <c r="AU117" s="311">
        <f t="shared" si="54"/>
        <v>1457.2100496119015</v>
      </c>
      <c r="AV117" s="279">
        <f t="shared" si="72"/>
        <v>21449.200713662827</v>
      </c>
      <c r="AW117" s="298">
        <f t="shared" si="73"/>
        <v>16.817480515866176</v>
      </c>
      <c r="AX117" s="248">
        <f t="shared" si="74"/>
        <v>20.729062776802913</v>
      </c>
      <c r="AY117" s="275">
        <f t="shared" si="75"/>
        <v>10.967953870671284</v>
      </c>
      <c r="AZ117" s="236">
        <f t="shared" si="76"/>
        <v>5.6342311832663379</v>
      </c>
      <c r="BA117" s="236">
        <f t="shared" si="77"/>
        <v>45.632331698960996</v>
      </c>
      <c r="BB117" s="275">
        <f t="shared" si="78"/>
        <v>113.96381479597864</v>
      </c>
      <c r="BC117" s="299">
        <f t="shared" si="55"/>
        <v>281619.21879988036</v>
      </c>
      <c r="BD117" s="300">
        <f t="shared" si="56"/>
        <v>23920.947114003735</v>
      </c>
      <c r="BE117" s="300">
        <f t="shared" si="57"/>
        <v>1502.7319043741209</v>
      </c>
      <c r="BF117" s="301">
        <f t="shared" si="58"/>
        <v>5400.3115799062707</v>
      </c>
      <c r="BG117" s="301">
        <f t="shared" si="59"/>
        <v>4491.3820216147524</v>
      </c>
      <c r="BH117" s="301">
        <f t="shared" si="60"/>
        <v>2485.1575374773515</v>
      </c>
      <c r="BI117" s="302">
        <f t="shared" si="79"/>
        <v>0</v>
      </c>
      <c r="BJ117" s="302">
        <f>IFERROR(([18]balgan!M470+[18]balgan!AD470+[18]balgan!M646+[18]balgan!AD646+[18]balgan!M822+[18]balgan!AD822+[18]balgan!AU822)/1000,0)</f>
        <v>4491.3820216147524</v>
      </c>
      <c r="BK117" s="302">
        <f>+[18]balgan!AF646/1000</f>
        <v>0</v>
      </c>
      <c r="BL117" s="303">
        <f t="shared" si="80"/>
        <v>0</v>
      </c>
      <c r="BM117" s="302">
        <f t="shared" si="61"/>
        <v>0</v>
      </c>
      <c r="BN117" s="299">
        <f>-VLOOKUP(A117,'[18]GJha county'!$X$59:$AH$65,9,FALSE)*E117/0.8</f>
        <v>3058.3240964252591</v>
      </c>
      <c r="BO117" s="299">
        <f>IFERROR(170-(VLOOKUP(A117,'[18]GJha county'!X$59:AI$65,12,FALSE))-BN117/E117,0)</f>
        <v>102.31938257153773</v>
      </c>
      <c r="BP117" s="299">
        <f t="shared" si="62"/>
        <v>15938.01134660987</v>
      </c>
      <c r="BQ117" s="299">
        <f>170-(VLOOKUP(A117,'[18]GJha county'!X$59:AJ$65,13,FALSE))</f>
        <v>118.94371155324731</v>
      </c>
      <c r="BR117" s="299">
        <f t="shared" si="63"/>
        <v>1500.3498656904003</v>
      </c>
      <c r="BS117" s="299">
        <f>170-(VLOOKUP(A117,'[18]GJha county'!X$59:AK$65,14,FALSE))</f>
        <v>146.11390816564739</v>
      </c>
      <c r="BT117" s="299">
        <f t="shared" si="64"/>
        <v>185.38936273070243</v>
      </c>
      <c r="BU117" s="301">
        <f t="shared" si="81"/>
        <v>20682.07467145623</v>
      </c>
      <c r="BV117" s="299">
        <f>+[18]balgan!Q470+[18]balgan!AH470+[18]balgan!Q646+[18]balgan!AH646+[18]balgan!Q822+[18]balgan!AH822+[18]balgan!AY822</f>
        <v>6139.3185180407472</v>
      </c>
    </row>
    <row r="118" spans="1:74" ht="15">
      <c r="A118" s="272">
        <v>6</v>
      </c>
      <c r="B118" s="272">
        <f>+VLOOKUP(C118,[18]GIS!B:C,2,FALSE)</f>
        <v>8238</v>
      </c>
      <c r="C118" s="272" t="s">
        <v>227</v>
      </c>
      <c r="D118" s="273">
        <f>+VLOOKUP(A118,'[18]GJha county'!$X$59:$AB$65,3,FALSE)</f>
        <v>90.543711394375748</v>
      </c>
      <c r="E118" s="274">
        <f>+[18]GIS!P118</f>
        <v>103.92403362329034</v>
      </c>
      <c r="F118" s="275">
        <f t="shared" si="65"/>
        <v>9409.6677073266019</v>
      </c>
      <c r="G118" s="276">
        <f>+F118*'[18]GJha county'!L$81</f>
        <v>1302.8506550848508</v>
      </c>
      <c r="H118" s="277">
        <f>+F118*('[18]GJha county'!M$81+'[18]GJha county'!N$81)</f>
        <v>1002.5851804112898</v>
      </c>
      <c r="I118" s="278">
        <f>+F118*('[18]GJha county'!O$81)</f>
        <v>3282.8890811989254</v>
      </c>
      <c r="J118" s="278">
        <f>+F118*('[18]GJha county'!P$81)</f>
        <v>2174.8785052537755</v>
      </c>
      <c r="K118" s="278">
        <f>+F118*('[18]GJha county'!Q$81)</f>
        <v>1646.4642853777611</v>
      </c>
      <c r="L118" s="279">
        <f t="shared" si="45"/>
        <v>287.00533594295842</v>
      </c>
      <c r="M118" s="279">
        <f>E118*'[18]GJha county'!G$80*VLOOKUP(A118,$CG$13:$CM$19,5,FALSE)/100</f>
        <v>1867.2424810528037</v>
      </c>
      <c r="N118" s="280">
        <f>+IF([18]balgan!J117&gt;0,[18]balgan!J117,0)+IF([18]balgan!K117&gt;0,[18]balgan!K117,0)</f>
        <v>4510.2610255414183</v>
      </c>
      <c r="O118" s="273">
        <f>+VLOOKUP(A118,'[18]GJha county'!$X$59:$AB$65,4,FALSE)</f>
        <v>62.748311112868052</v>
      </c>
      <c r="P118" s="281">
        <f>+[18]GIS!S118</f>
        <v>4.8392118364013879</v>
      </c>
      <c r="Q118" s="282">
        <f t="shared" si="46"/>
        <v>303.65236985158782</v>
      </c>
      <c r="R118" s="283">
        <f>+Q118*'[18]GJha county'!L$97</f>
        <v>110.84851708651789</v>
      </c>
      <c r="S118" s="279">
        <f>P118*'[18]GJha county'!G$96*VLOOKUP(A118,$CG$13:$CM$19,6,FALSE)/100</f>
        <v>6.4939918500752416</v>
      </c>
      <c r="T118" s="279">
        <f t="shared" si="47"/>
        <v>46.582260341981652</v>
      </c>
      <c r="U118" s="284">
        <f>+Q118*'[18]GJha county'!S$97</f>
        <v>192.80385276506996</v>
      </c>
      <c r="V118" s="273">
        <f>+VLOOKUP(A118,'[18]GJha county'!$X$59:$AB$65,5,FALSE)</f>
        <v>84.689624516526081</v>
      </c>
      <c r="W118" s="285">
        <f>+[18]GIS!T118</f>
        <v>0.24798221580999999</v>
      </c>
      <c r="X118" s="275">
        <f t="shared" si="48"/>
        <v>21.001520743725038</v>
      </c>
      <c r="Y118" s="276">
        <f>+X118*'[18]GJha county'!L$99</f>
        <v>6.8353583709459489</v>
      </c>
      <c r="Z118" s="279">
        <f>W118*'[18]GJha county'!G$98*VLOOKUP(A118,$CG$13:$CM$19,7,FALSE)/100</f>
        <v>0.63796678128828854</v>
      </c>
      <c r="AA118" s="279">
        <f t="shared" si="49"/>
        <v>0.75922235192389598</v>
      </c>
      <c r="AB118" s="284">
        <f>+X118*'[18]GJha county'!S$99</f>
        <v>14.166162372779089</v>
      </c>
      <c r="AC118" s="286">
        <f t="shared" si="66"/>
        <v>45.977400000000003</v>
      </c>
      <c r="AD118" s="287">
        <f>+[18]GIS!U118</f>
        <v>59.660281867125811</v>
      </c>
      <c r="AE118" s="288">
        <f t="shared" si="50"/>
        <v>2743.0246435175904</v>
      </c>
      <c r="AF118" s="289">
        <f t="shared" si="67"/>
        <v>2508.8640032173084</v>
      </c>
      <c r="AG118" s="290">
        <f>+AF118-[18]balgan!L117</f>
        <v>39.770399999999881</v>
      </c>
      <c r="AH118" s="291">
        <f t="shared" si="51"/>
        <v>234.16064030028213</v>
      </c>
      <c r="AI118" s="292">
        <f t="shared" si="68"/>
        <v>2703.2542435175906</v>
      </c>
      <c r="AJ118" s="273">
        <f>+VLOOKUP(A118,'[18]GJha county'!$X$59:$AC$65,6,FALSE)</f>
        <v>7.3450453128586846</v>
      </c>
      <c r="AK118" s="287">
        <f>+[18]GIS!W118</f>
        <v>599.11772737626529</v>
      </c>
      <c r="AL118" s="264">
        <f t="shared" si="52"/>
        <v>4400.5468553155843</v>
      </c>
      <c r="AM118" s="294">
        <f>+VLOOKUP(A118,'[18]GJha county'!$X$59:$AE$65,7,FALSE)</f>
        <v>0.20313989116268427</v>
      </c>
      <c r="AN118" s="295">
        <f t="shared" si="69"/>
        <v>121.70470993284928</v>
      </c>
      <c r="AO118" s="279">
        <f>+[18]GJha!D$52*'LP09'!AK118</f>
        <v>72799.993288944752</v>
      </c>
      <c r="AP118" s="296">
        <f t="shared" si="70"/>
        <v>68277.741723696323</v>
      </c>
      <c r="AQ118" s="273">
        <f t="shared" si="71"/>
        <v>17.960021999999999</v>
      </c>
      <c r="AR118" s="281">
        <f>+[18]GIS!V118</f>
        <v>60.329007398728137</v>
      </c>
      <c r="AS118" s="275">
        <f t="shared" si="53"/>
        <v>1083.5103001193199</v>
      </c>
      <c r="AT118" s="297">
        <f>+VLOOKUP(A118,'[18]GJha county'!$X$59:$AE$65,8,FALSE)</f>
        <v>6.3615817627273571E-2</v>
      </c>
      <c r="AU118" s="295">
        <f t="shared" si="54"/>
        <v>68.928393649663107</v>
      </c>
      <c r="AV118" s="279">
        <f t="shared" si="72"/>
        <v>1014.5819064696568</v>
      </c>
      <c r="AW118" s="298">
        <f t="shared" si="73"/>
        <v>16.817480515866176</v>
      </c>
      <c r="AX118" s="248">
        <f t="shared" si="74"/>
        <v>20.729062776802913</v>
      </c>
      <c r="AY118" s="275">
        <f t="shared" si="75"/>
        <v>10.967953870671284</v>
      </c>
      <c r="AZ118" s="236">
        <f t="shared" si="76"/>
        <v>5.634231183266337</v>
      </c>
      <c r="BA118" s="236">
        <f t="shared" si="77"/>
        <v>45.310785650296197</v>
      </c>
      <c r="BB118" s="275">
        <f t="shared" si="78"/>
        <v>113.96381479597865</v>
      </c>
      <c r="BC118" s="299">
        <f t="shared" si="55"/>
        <v>74204.299132004584</v>
      </c>
      <c r="BD118" s="300">
        <f t="shared" si="56"/>
        <v>10331.342411399317</v>
      </c>
      <c r="BE118" s="300">
        <f t="shared" si="57"/>
        <v>1002.5851804112898</v>
      </c>
      <c r="BF118" s="301">
        <f t="shared" si="58"/>
        <v>2633.7412462890443</v>
      </c>
      <c r="BG118" s="301">
        <f t="shared" si="59"/>
        <v>512.94519080954694</v>
      </c>
      <c r="BH118" s="301">
        <f t="shared" si="60"/>
        <v>397.60311872036141</v>
      </c>
      <c r="BI118" s="302">
        <f t="shared" si="79"/>
        <v>0</v>
      </c>
      <c r="BJ118" s="302">
        <f>IFERROR(([18]balgan!M471+[18]balgan!AD471+[18]balgan!M647+[18]balgan!AD647+[18]balgan!M823+[18]balgan!AD823+[18]balgan!AU823)/1000,0)</f>
        <v>512.94519080954694</v>
      </c>
      <c r="BK118" s="302">
        <f>+[18]balgan!AF647/1000</f>
        <v>32.375858323170696</v>
      </c>
      <c r="BL118" s="303">
        <f t="shared" si="80"/>
        <v>0</v>
      </c>
      <c r="BM118" s="302">
        <f t="shared" si="61"/>
        <v>0</v>
      </c>
      <c r="BN118" s="299">
        <f>-VLOOKUP(A118,'[18]GJha county'!$X$59:$AH$65,9,FALSE)*E118/0.8</f>
        <v>2040.4374240312554</v>
      </c>
      <c r="BO118" s="299">
        <f>IFERROR(170-(VLOOKUP(A118,'[18]GJha county'!X$59:AI$65,12,FALSE))-BN118/E118,0)</f>
        <v>102.31938257153773</v>
      </c>
      <c r="BP118" s="299">
        <f t="shared" si="62"/>
        <v>10633.442954678794</v>
      </c>
      <c r="BQ118" s="299">
        <f>170-(VLOOKUP(A118,'[18]GJha county'!X$59:AJ$65,13,FALSE))</f>
        <v>118.94371155324731</v>
      </c>
      <c r="BR118" s="299">
        <f t="shared" si="63"/>
        <v>575.5938168139869</v>
      </c>
      <c r="BS118" s="299">
        <f>170-(VLOOKUP(A118,'[18]GJha county'!X$59:AK$65,14,FALSE))</f>
        <v>146.11390816564739</v>
      </c>
      <c r="BT118" s="299">
        <f t="shared" si="64"/>
        <v>36.233650707576089</v>
      </c>
      <c r="BU118" s="301">
        <f t="shared" si="81"/>
        <v>13285.707846231613</v>
      </c>
      <c r="BV118" s="299">
        <f>+[18]balgan!Q471+[18]balgan!AH471+[18]balgan!Q647+[18]balgan!AH647+[18]balgan!Q823+[18]balgan!AH823+[18]balgan!AY823</f>
        <v>661.74217568682809</v>
      </c>
    </row>
    <row r="119" spans="1:74" ht="30">
      <c r="A119" s="272">
        <v>6</v>
      </c>
      <c r="B119" s="272">
        <f>+VLOOKUP(C119,[18]GIS!B:C,2,FALSE)</f>
        <v>8260</v>
      </c>
      <c r="C119" s="272" t="s">
        <v>228</v>
      </c>
      <c r="D119" s="273">
        <f>+VLOOKUP(A119,'[18]GJha county'!$X$59:$AB$65,3,FALSE)</f>
        <v>90.543711394375748</v>
      </c>
      <c r="E119" s="274">
        <f>+[18]GIS!P119</f>
        <v>542.22438376279695</v>
      </c>
      <c r="F119" s="275">
        <f t="shared" si="65"/>
        <v>49095.008114411925</v>
      </c>
      <c r="G119" s="276">
        <f>+F119*'[18]GJha county'!L$81</f>
        <v>6797.6325490701538</v>
      </c>
      <c r="H119" s="277">
        <f>+F119*('[18]GJha county'!M$81+'[18]GJha county'!N$81)</f>
        <v>5230.995301710389</v>
      </c>
      <c r="I119" s="278">
        <f>+F119*('[18]GJha county'!O$81)</f>
        <v>17128.497104598271</v>
      </c>
      <c r="J119" s="278">
        <f>+F119*('[18]GJha county'!P$81)</f>
        <v>11347.444052690189</v>
      </c>
      <c r="K119" s="278">
        <f>+F119*('[18]GJha county'!Q$81)</f>
        <v>8590.4391063429248</v>
      </c>
      <c r="L119" s="279">
        <f t="shared" si="45"/>
        <v>1497.4523793255555</v>
      </c>
      <c r="M119" s="279">
        <f>E119*'[18]GJha county'!G$80*VLOOKUP(A119,$CG$13:$CM$19,5,FALSE)/100</f>
        <v>9742.3509108067356</v>
      </c>
      <c r="N119" s="280">
        <f>+IF([18]balgan!J118&gt;0,[18]balgan!J118,0)+IF([18]balgan!K118&gt;0,[18]balgan!K118,0)</f>
        <v>0</v>
      </c>
      <c r="O119" s="273">
        <f>+VLOOKUP(A119,'[18]GJha county'!$X$59:$AB$65,4,FALSE)</f>
        <v>62.748311112868052</v>
      </c>
      <c r="P119" s="281">
        <f>+[18]GIS!S119</f>
        <v>0.44783477103599989</v>
      </c>
      <c r="Q119" s="282">
        <f t="shared" si="46"/>
        <v>28.100875540126953</v>
      </c>
      <c r="R119" s="283">
        <f>+Q119*'[18]GJha county'!L$97</f>
        <v>10.258244926520163</v>
      </c>
      <c r="S119" s="279">
        <f>P119*'[18]GJha county'!G$96*VLOOKUP(A119,$CG$13:$CM$19,6,FALSE)/100</f>
        <v>0.60097293766142779</v>
      </c>
      <c r="T119" s="279">
        <f t="shared" si="47"/>
        <v>4.3108581727440551</v>
      </c>
      <c r="U119" s="284">
        <f>+Q119*'[18]GJha county'!S$97</f>
        <v>17.84263061360679</v>
      </c>
      <c r="V119" s="273">
        <f>+VLOOKUP(A119,'[18]GJha county'!$X$59:$AB$65,5,FALSE)</f>
        <v>84.689624516526081</v>
      </c>
      <c r="W119" s="285">
        <f>+[18]GIS!T119</f>
        <v>3.4281632524130705</v>
      </c>
      <c r="X119" s="275">
        <f t="shared" si="48"/>
        <v>290.32985862821579</v>
      </c>
      <c r="Y119" s="276">
        <f>+X119*'[18]GJha county'!L$99</f>
        <v>94.493568048060155</v>
      </c>
      <c r="Z119" s="279">
        <f>W119*'[18]GJha county'!G$98*VLOOKUP(A119,$CG$13:$CM$19,7,FALSE)/100</f>
        <v>8.8193996844856137</v>
      </c>
      <c r="AA119" s="279">
        <f t="shared" si="49"/>
        <v>10.495664613587856</v>
      </c>
      <c r="AB119" s="284">
        <f>+X119*'[18]GJha county'!S$99</f>
        <v>195.83629058015566</v>
      </c>
      <c r="AC119" s="286">
        <f t="shared" si="66"/>
        <v>45.977400000000003</v>
      </c>
      <c r="AD119" s="287">
        <f>+[18]GIS!U119</f>
        <v>79.346195698550076</v>
      </c>
      <c r="AE119" s="288">
        <f t="shared" si="50"/>
        <v>3648.1317781105167</v>
      </c>
      <c r="AF119" s="289">
        <f t="shared" si="67"/>
        <v>3336.7058946132775</v>
      </c>
      <c r="AG119" s="290">
        <f>+AF119-[18]balgan!L118</f>
        <v>1395.1176</v>
      </c>
      <c r="AH119" s="291">
        <f t="shared" si="51"/>
        <v>311.42588349723923</v>
      </c>
      <c r="AI119" s="292">
        <f t="shared" si="68"/>
        <v>2253.0141781105167</v>
      </c>
      <c r="AJ119" s="273">
        <f>+VLOOKUP(A119,'[18]GJha county'!$X$59:$AC$65,6,FALSE)</f>
        <v>7.3450453128586846</v>
      </c>
      <c r="AK119" s="287">
        <f>+[18]GIS!W119</f>
        <v>51.360387316561884</v>
      </c>
      <c r="AL119" s="264">
        <f t="shared" si="52"/>
        <v>377.24437212611952</v>
      </c>
      <c r="AM119" s="294">
        <f>+VLOOKUP(A119,'[18]GJha county'!$X$59:$AE$65,7,FALSE)</f>
        <v>0.20313989116268427</v>
      </c>
      <c r="AN119" s="295">
        <f t="shared" si="69"/>
        <v>10.433343489559691</v>
      </c>
      <c r="AO119" s="279">
        <f>+[18]GJha!D$52*'LP09'!AK119</f>
        <v>6240.903383610068</v>
      </c>
      <c r="AP119" s="296">
        <f t="shared" si="70"/>
        <v>5853.2256679943885</v>
      </c>
      <c r="AQ119" s="273">
        <f t="shared" si="71"/>
        <v>17.960021999999999</v>
      </c>
      <c r="AR119" s="281">
        <f>+[18]GIS!V119</f>
        <v>61.103023890889752</v>
      </c>
      <c r="AS119" s="275">
        <f t="shared" si="53"/>
        <v>1097.4116533469055</v>
      </c>
      <c r="AT119" s="297">
        <f>+VLOOKUP(A119,'[18]GJha county'!$X$59:$AE$65,8,FALSE)</f>
        <v>6.3615817627273571E-2</v>
      </c>
      <c r="AU119" s="311">
        <f t="shared" si="54"/>
        <v>69.8127396013615</v>
      </c>
      <c r="AV119" s="279">
        <f t="shared" si="72"/>
        <v>1027.598913745544</v>
      </c>
      <c r="AW119" s="298">
        <f t="shared" si="73"/>
        <v>16.81748051586618</v>
      </c>
      <c r="AX119" s="248">
        <f t="shared" si="74"/>
        <v>20.729062776802913</v>
      </c>
      <c r="AY119" s="275">
        <f t="shared" si="75"/>
        <v>10.967953870671284</v>
      </c>
      <c r="AZ119" s="236">
        <f t="shared" si="76"/>
        <v>5.634231183266337</v>
      </c>
      <c r="BA119" s="236">
        <f t="shared" si="77"/>
        <v>28.394734722633803</v>
      </c>
      <c r="BB119" s="275">
        <f t="shared" si="78"/>
        <v>113.96381479597864</v>
      </c>
      <c r="BC119" s="299">
        <f t="shared" si="55"/>
        <v>20397.868945391219</v>
      </c>
      <c r="BD119" s="300">
        <f t="shared" si="56"/>
        <v>7279.6287341708539</v>
      </c>
      <c r="BE119" s="300">
        <f t="shared" si="57"/>
        <v>5230.995301710389</v>
      </c>
      <c r="BF119" s="301">
        <f t="shared" si="58"/>
        <v>38461.497863631383</v>
      </c>
      <c r="BG119" s="301">
        <f t="shared" si="59"/>
        <v>15574.244420244466</v>
      </c>
      <c r="BH119" s="301">
        <f t="shared" si="60"/>
        <v>293.92500428468367</v>
      </c>
      <c r="BI119" s="302">
        <f t="shared" si="79"/>
        <v>14836.008387055237</v>
      </c>
      <c r="BJ119" s="302">
        <f>IFERROR(([18]balgan!M472+[18]balgan!AD472+[18]balgan!M648+[18]balgan!AD648+[18]balgan!M824+[18]balgan!AD824+[18]balgan!AU824)/1000,0)</f>
        <v>30410.252807299701</v>
      </c>
      <c r="BK119" s="302">
        <f>+[18]balgan!AF648/1000</f>
        <v>41.441098653658507</v>
      </c>
      <c r="BL119" s="303">
        <f t="shared" si="80"/>
        <v>0.51213794633453391</v>
      </c>
      <c r="BM119" s="302">
        <f t="shared" si="61"/>
        <v>63519.515326308247</v>
      </c>
      <c r="BN119" s="299">
        <f>-VLOOKUP(A119,'[18]GJha county'!$X$59:$AH$65,9,FALSE)*E119/0.8</f>
        <v>10645.996756268583</v>
      </c>
      <c r="BO119" s="299">
        <f>IFERROR(170-(VLOOKUP(A119,'[18]GJha county'!X$59:AI$65,12,FALSE))-BN119/E119,0)</f>
        <v>102.31938257153773</v>
      </c>
      <c r="BP119" s="299">
        <f t="shared" si="62"/>
        <v>55480.06416184191</v>
      </c>
      <c r="BQ119" s="299">
        <f>170-(VLOOKUP(A119,'[18]GJha county'!X$59:AJ$65,13,FALSE))</f>
        <v>118.94371155324731</v>
      </c>
      <c r="BR119" s="299">
        <f t="shared" si="63"/>
        <v>53.267129829620522</v>
      </c>
      <c r="BS119" s="299">
        <f>170-(VLOOKUP(A119,'[18]GJha county'!X$59:AK$65,14,FALSE))</f>
        <v>146.11390816564739</v>
      </c>
      <c r="BT119" s="299">
        <f t="shared" si="64"/>
        <v>500.90233063993043</v>
      </c>
      <c r="BU119" s="301">
        <f t="shared" si="81"/>
        <v>66680.230378580047</v>
      </c>
      <c r="BV119" s="299">
        <f>+[18]balgan!Q472+[18]balgan!AH472+[18]balgan!Q648+[18]balgan!AH648+[18]balgan!Q824+[18]balgan!AH824+[18]balgan!AY824</f>
        <v>130199.74570488829</v>
      </c>
    </row>
    <row r="120" spans="1:74" ht="15">
      <c r="A120" s="272">
        <v>6</v>
      </c>
      <c r="B120" s="272">
        <f>+VLOOKUP(C120,[18]GIS!B:C,2,FALSE)</f>
        <v>8267</v>
      </c>
      <c r="C120" s="272" t="s">
        <v>229</v>
      </c>
      <c r="D120" s="273">
        <f>+VLOOKUP(A120,'[18]GJha county'!$X$59:$AB$65,3,FALSE)</f>
        <v>90.543711394375748</v>
      </c>
      <c r="E120" s="274">
        <f>+[18]GIS!P120</f>
        <v>623.1335547185671</v>
      </c>
      <c r="F120" s="275">
        <f t="shared" si="65"/>
        <v>56420.824738589385</v>
      </c>
      <c r="G120" s="276">
        <f>+F120*'[18]GJha county'!L$81</f>
        <v>7811.9558264383386</v>
      </c>
      <c r="H120" s="277">
        <f>+F120*('[18]GJha county'!M$81+'[18]GJha county'!N$81)</f>
        <v>6011.5494520011771</v>
      </c>
      <c r="I120" s="278">
        <f>+F120*('[18]GJha county'!O$81)</f>
        <v>19684.362428902121</v>
      </c>
      <c r="J120" s="278">
        <f>+F120*('[18]GJha county'!P$81)</f>
        <v>13040.677183223448</v>
      </c>
      <c r="K120" s="278">
        <f>+F120*('[18]GJha county'!Q$81)</f>
        <v>9872.2798480243055</v>
      </c>
      <c r="L120" s="279">
        <f t="shared" si="45"/>
        <v>1720.8979383692044</v>
      </c>
      <c r="M120" s="279">
        <f>E120*'[18]GJha county'!G$80*VLOOKUP(A120,$CG$13:$CM$19,5,FALSE)/100</f>
        <v>11196.076635724326</v>
      </c>
      <c r="N120" s="280">
        <f>+IF([18]balgan!J119&gt;0,[18]balgan!J119,0)+IF([18]balgan!K119&gt;0,[18]balgan!K119,0)</f>
        <v>0</v>
      </c>
      <c r="O120" s="273">
        <f>+VLOOKUP(A120,'[18]GJha county'!$X$59:$AB$65,4,FALSE)</f>
        <v>62.748311112868052</v>
      </c>
      <c r="P120" s="281">
        <f>+[18]GIS!S120</f>
        <v>118.23938561404736</v>
      </c>
      <c r="Q120" s="282">
        <f t="shared" si="46"/>
        <v>7419.3217543046194</v>
      </c>
      <c r="R120" s="283">
        <f>+Q120*'[18]GJha county'!L$97</f>
        <v>2708.4287689056182</v>
      </c>
      <c r="S120" s="279">
        <f>P120*'[18]GJha county'!G$96*VLOOKUP(A120,$CG$13:$CM$19,6,FALSE)/100</f>
        <v>158.67162515177782</v>
      </c>
      <c r="T120" s="279">
        <f t="shared" si="47"/>
        <v>1138.1725019596074</v>
      </c>
      <c r="U120" s="284">
        <f>+Q120*'[18]GJha county'!S$97</f>
        <v>4710.8929853990021</v>
      </c>
      <c r="V120" s="273">
        <f>+VLOOKUP(A120,'[18]GJha county'!$X$59:$AB$65,5,FALSE)</f>
        <v>84.689624516526081</v>
      </c>
      <c r="W120" s="285">
        <f>+[18]GIS!T120</f>
        <v>3.613667578446996</v>
      </c>
      <c r="X120" s="275">
        <f t="shared" si="48"/>
        <v>306.04015034622017</v>
      </c>
      <c r="Y120" s="276">
        <f>+X120*'[18]GJha county'!L$99</f>
        <v>99.606791767192462</v>
      </c>
      <c r="Z120" s="279">
        <f>W120*'[18]GJha county'!G$98*VLOOKUP(A120,$CG$13:$CM$19,7,FALSE)/100</f>
        <v>9.2966338982712973</v>
      </c>
      <c r="AA120" s="279">
        <f t="shared" si="49"/>
        <v>11.063604658173322</v>
      </c>
      <c r="AB120" s="284">
        <f>+X120*'[18]GJha county'!S$99</f>
        <v>206.43335857902773</v>
      </c>
      <c r="AC120" s="286">
        <f t="shared" si="66"/>
        <v>45.977399999999996</v>
      </c>
      <c r="AD120" s="287">
        <f>+[18]GIS!U120</f>
        <v>47.943367354731279</v>
      </c>
      <c r="AE120" s="288">
        <f t="shared" si="50"/>
        <v>2204.3113782154219</v>
      </c>
      <c r="AF120" s="289">
        <f t="shared" si="67"/>
        <v>2016.1384556848373</v>
      </c>
      <c r="AG120" s="290">
        <f>+AF120-[18]balgan!L119</f>
        <v>263.58839999999987</v>
      </c>
      <c r="AH120" s="291">
        <f t="shared" si="51"/>
        <v>188.17292253058483</v>
      </c>
      <c r="AI120" s="292">
        <f t="shared" si="68"/>
        <v>1940.722978215422</v>
      </c>
      <c r="AJ120" s="273">
        <f>+VLOOKUP(A120,'[18]GJha county'!$X$59:$AC$65,6,FALSE)</f>
        <v>7.3450453128586846</v>
      </c>
      <c r="AK120" s="287">
        <f>+[18]GIS!W120</f>
        <v>1493.4287907371713</v>
      </c>
      <c r="AL120" s="264">
        <f t="shared" si="52"/>
        <v>10969.302139492273</v>
      </c>
      <c r="AM120" s="294">
        <f>+VLOOKUP(A120,'[18]GJha county'!$X$59:$AE$65,7,FALSE)</f>
        <v>0.20313989116268427</v>
      </c>
      <c r="AN120" s="295">
        <f t="shared" si="69"/>
        <v>303.37496200956815</v>
      </c>
      <c r="AO120" s="279">
        <f>+[18]GJha!D$52*'LP09'!AK120</f>
        <v>181469.51922005517</v>
      </c>
      <c r="AP120" s="296">
        <f t="shared" si="70"/>
        <v>170196.84211855332</v>
      </c>
      <c r="AQ120" s="273">
        <f t="shared" si="71"/>
        <v>17.960021999999999</v>
      </c>
      <c r="AR120" s="281">
        <f>+[18]GIS!V120</f>
        <v>179.10832501823202</v>
      </c>
      <c r="AS120" s="275">
        <f t="shared" si="53"/>
        <v>3216.7894577105972</v>
      </c>
      <c r="AT120" s="297">
        <f>+VLOOKUP(A120,'[18]GJha county'!$X$59:$AE$65,8,FALSE)</f>
        <v>6.3615817627273571E-2</v>
      </c>
      <c r="AU120" s="295">
        <f t="shared" si="54"/>
        <v>204.63869148705359</v>
      </c>
      <c r="AV120" s="279">
        <f t="shared" si="72"/>
        <v>3012.1507662235435</v>
      </c>
      <c r="AW120" s="298">
        <f t="shared" si="73"/>
        <v>16.817480515866176</v>
      </c>
      <c r="AX120" s="248">
        <f t="shared" si="74"/>
        <v>20.729062776802913</v>
      </c>
      <c r="AY120" s="275">
        <f t="shared" si="75"/>
        <v>10.967953870671282</v>
      </c>
      <c r="AZ120" s="236">
        <f t="shared" si="76"/>
        <v>5.6342311832663379</v>
      </c>
      <c r="BA120" s="236">
        <f t="shared" si="77"/>
        <v>40.479488306611451</v>
      </c>
      <c r="BB120" s="275">
        <f t="shared" si="78"/>
        <v>113.96381479597864</v>
      </c>
      <c r="BC120" s="299">
        <f t="shared" si="55"/>
        <v>189383.89480275364</v>
      </c>
      <c r="BD120" s="300">
        <f t="shared" si="56"/>
        <v>21589.293526603422</v>
      </c>
      <c r="BE120" s="300">
        <f t="shared" si="57"/>
        <v>6011.5494520011771</v>
      </c>
      <c r="BF120" s="301">
        <f t="shared" si="58"/>
        <v>42860.907860149877</v>
      </c>
      <c r="BG120" s="301">
        <f t="shared" si="59"/>
        <v>38656.85747832655</v>
      </c>
      <c r="BH120" s="301">
        <f t="shared" si="60"/>
        <v>5425.3399974746517</v>
      </c>
      <c r="BI120" s="302">
        <f t="shared" si="79"/>
        <v>13014.158704089888</v>
      </c>
      <c r="BJ120" s="302">
        <f>IFERROR(([18]balgan!M473+[18]balgan!AD473+[18]balgan!M649+[18]balgan!AD649+[18]balgan!M825+[18]balgan!AD825+[18]balgan!AU825)/1000,0)</f>
        <v>51671.016182416439</v>
      </c>
      <c r="BK120" s="302">
        <f>+[18]balgan!AF649/1000</f>
        <v>0</v>
      </c>
      <c r="BL120" s="303">
        <f t="shared" si="80"/>
        <v>0.74813426044989251</v>
      </c>
      <c r="BM120" s="302">
        <f t="shared" si="61"/>
        <v>30496.221793054152</v>
      </c>
      <c r="BN120" s="299">
        <f>-VLOOKUP(A120,'[18]GJha county'!$X$59:$AH$65,9,FALSE)*E120/0.8</f>
        <v>12234.561928439673</v>
      </c>
      <c r="BO120" s="299">
        <f>IFERROR(170-(VLOOKUP(A120,'[18]GJha county'!X$59:AI$65,12,FALSE))-BN120/E120,0)</f>
        <v>102.31938257153773</v>
      </c>
      <c r="BP120" s="299">
        <f t="shared" si="62"/>
        <v>63758.640578411309</v>
      </c>
      <c r="BQ120" s="299">
        <f>170-(VLOOKUP(A120,'[18]GJha county'!X$59:AJ$65,13,FALSE))</f>
        <v>118.94371155324731</v>
      </c>
      <c r="BR120" s="299">
        <f t="shared" si="63"/>
        <v>14063.83137671043</v>
      </c>
      <c r="BS120" s="299">
        <f>170-(VLOOKUP(A120,'[18]GJha county'!X$59:AK$65,14,FALSE))</f>
        <v>146.11390816564739</v>
      </c>
      <c r="BT120" s="299">
        <f t="shared" si="64"/>
        <v>528.00709269838171</v>
      </c>
      <c r="BU120" s="301">
        <f t="shared" si="81"/>
        <v>90585.040976259785</v>
      </c>
      <c r="BV120" s="299">
        <f>+[18]balgan!Q473+[18]balgan!AH473+[18]balgan!Q649+[18]balgan!AH649+[18]balgan!Q825+[18]balgan!AH825+[18]balgan!AY825</f>
        <v>121081.26276931394</v>
      </c>
    </row>
    <row r="121" spans="1:74" ht="15">
      <c r="A121" s="272">
        <v>6</v>
      </c>
      <c r="B121" s="272">
        <f>+VLOOKUP(C121,[18]GIS!B:C,2,FALSE)</f>
        <v>8279</v>
      </c>
      <c r="C121" s="272" t="s">
        <v>230</v>
      </c>
      <c r="D121" s="273">
        <f>+VLOOKUP(A121,'[18]GJha county'!$X$59:$AB$65,3,FALSE)</f>
        <v>90.543711394375748</v>
      </c>
      <c r="E121" s="274">
        <f>+[18]GIS!P121</f>
        <v>650.20825975331093</v>
      </c>
      <c r="F121" s="275">
        <f t="shared" si="65"/>
        <v>58872.269017343082</v>
      </c>
      <c r="G121" s="276">
        <f>+F121*'[18]GJha county'!L$81</f>
        <v>8151.3796917456584</v>
      </c>
      <c r="H121" s="277">
        <f>+F121*('[18]GJha county'!M$81+'[18]GJha county'!N$81)</f>
        <v>6272.7469544984024</v>
      </c>
      <c r="I121" s="278">
        <f>+F121*('[18]GJha county'!O$81)</f>
        <v>20539.633827021935</v>
      </c>
      <c r="J121" s="278">
        <f>+F121*('[18]GJha county'!P$81)</f>
        <v>13607.285232999473</v>
      </c>
      <c r="K121" s="278">
        <f>+F121*('[18]GJha county'!Q$81)</f>
        <v>10301.22331107762</v>
      </c>
      <c r="L121" s="279">
        <f t="shared" si="45"/>
        <v>1795.6697167840071</v>
      </c>
      <c r="M121" s="279">
        <f>E121*'[18]GJha county'!G$80*VLOOKUP(A121,$CG$13:$CM$19,5,FALSE)/100</f>
        <v>11682.538117638151</v>
      </c>
      <c r="N121" s="280">
        <f>+IF([18]balgan!J120&gt;0,[18]balgan!J120,0)+IF([18]balgan!K120&gt;0,[18]balgan!K120,0)</f>
        <v>19272.036047823465</v>
      </c>
      <c r="O121" s="273">
        <f>+VLOOKUP(A121,'[18]GJha county'!$X$59:$AB$65,4,FALSE)</f>
        <v>62.748311112868052</v>
      </c>
      <c r="P121" s="281">
        <f>+[18]GIS!S121</f>
        <v>95.756247377848695</v>
      </c>
      <c r="Q121" s="282">
        <f t="shared" si="46"/>
        <v>6008.5428014660056</v>
      </c>
      <c r="R121" s="283">
        <f>+Q121*'[18]GJha county'!L$97</f>
        <v>2193.4228924968024</v>
      </c>
      <c r="S121" s="279">
        <f>P121*'[18]GJha county'!G$96*VLOOKUP(A121,$CG$13:$CM$19,6,FALSE)/100</f>
        <v>128.5003242445284</v>
      </c>
      <c r="T121" s="279">
        <f t="shared" si="47"/>
        <v>921.74977982430414</v>
      </c>
      <c r="U121" s="284">
        <f>+Q121*'[18]GJha county'!S$97</f>
        <v>3815.1199089692036</v>
      </c>
      <c r="V121" s="273">
        <f>+VLOOKUP(A121,'[18]GJha county'!$X$59:$AB$65,5,FALSE)</f>
        <v>84.689624516526081</v>
      </c>
      <c r="W121" s="285">
        <f>+[18]GIS!T121</f>
        <v>0.35654664088999899</v>
      </c>
      <c r="X121" s="275">
        <f t="shared" si="48"/>
        <v>30.195801139602679</v>
      </c>
      <c r="Y121" s="276">
        <f>+X121*'[18]GJha county'!L$99</f>
        <v>9.8278179283122427</v>
      </c>
      <c r="Z121" s="279">
        <f>W121*'[18]GJha county'!G$98*VLOOKUP(A121,$CG$13:$CM$19,7,FALSE)/100</f>
        <v>0.91726300664247618</v>
      </c>
      <c r="AA121" s="279">
        <f t="shared" si="49"/>
        <v>1.0916031957488208</v>
      </c>
      <c r="AB121" s="284">
        <f>+X121*'[18]GJha county'!S$99</f>
        <v>20.367983211290436</v>
      </c>
      <c r="AC121" s="286">
        <f t="shared" si="66"/>
        <v>45.977400000000003</v>
      </c>
      <c r="AD121" s="287">
        <f>+[18]GIS!U121</f>
        <v>299.29346806156849</v>
      </c>
      <c r="AE121" s="288">
        <f t="shared" si="50"/>
        <v>13760.73549845396</v>
      </c>
      <c r="AF121" s="289">
        <f t="shared" si="67"/>
        <v>12586.03856565911</v>
      </c>
      <c r="AG121" s="290">
        <f>+AF121-[18]balgan!L120</f>
        <v>73.584000000000742</v>
      </c>
      <c r="AH121" s="291">
        <f t="shared" si="51"/>
        <v>1174.6969327948502</v>
      </c>
      <c r="AI121" s="292">
        <f t="shared" si="68"/>
        <v>13687.151498453959</v>
      </c>
      <c r="AJ121" s="273">
        <f>+VLOOKUP(A121,'[18]GJha county'!$X$59:$AC$65,6,FALSE)</f>
        <v>7.3450453128586846</v>
      </c>
      <c r="AK121" s="287">
        <f>+[18]GIS!W121</f>
        <v>2769.5954054549088</v>
      </c>
      <c r="AL121" s="264">
        <f t="shared" si="52"/>
        <v>20342.803751351526</v>
      </c>
      <c r="AM121" s="294">
        <f>+VLOOKUP(A121,'[18]GJha county'!$X$59:$AE$65,7,FALSE)</f>
        <v>0.20313989116268427</v>
      </c>
      <c r="AN121" s="295">
        <f t="shared" si="69"/>
        <v>562.61530922878057</v>
      </c>
      <c r="AO121" s="279">
        <f>+[18]GJha!D$52*'LP09'!AK121</f>
        <v>336539.07690763689</v>
      </c>
      <c r="AP121" s="296">
        <f t="shared" si="70"/>
        <v>315633.65784705657</v>
      </c>
      <c r="AQ121" s="273">
        <f t="shared" si="71"/>
        <v>17.960021999999999</v>
      </c>
      <c r="AR121" s="281">
        <f>+[18]GIS!V121</f>
        <v>543.72121065950137</v>
      </c>
      <c r="AS121" s="275">
        <f t="shared" si="53"/>
        <v>9765.2449053112778</v>
      </c>
      <c r="AT121" s="297">
        <f>+VLOOKUP(A121,'[18]GJha county'!$X$59:$AE$65,8,FALSE)</f>
        <v>6.3615817627273571E-2</v>
      </c>
      <c r="AU121" s="311">
        <f t="shared" si="54"/>
        <v>621.22403898194466</v>
      </c>
      <c r="AV121" s="279">
        <f t="shared" si="72"/>
        <v>9144.0208663293324</v>
      </c>
      <c r="AW121" s="298">
        <f t="shared" si="73"/>
        <v>16.817480515866176</v>
      </c>
      <c r="AX121" s="248">
        <f t="shared" si="74"/>
        <v>20.729062776802913</v>
      </c>
      <c r="AY121" s="275">
        <f t="shared" si="75"/>
        <v>10.967953870671284</v>
      </c>
      <c r="AZ121" s="236">
        <f t="shared" si="76"/>
        <v>5.634231183266337</v>
      </c>
      <c r="BA121" s="236">
        <f t="shared" si="77"/>
        <v>45.731540975823556</v>
      </c>
      <c r="BB121" s="275">
        <f t="shared" si="78"/>
        <v>113.96381479597864</v>
      </c>
      <c r="BC121" s="299">
        <f t="shared" si="55"/>
        <v>352995.29701653327</v>
      </c>
      <c r="BD121" s="300">
        <f t="shared" si="56"/>
        <v>49969.470201345765</v>
      </c>
      <c r="BE121" s="300">
        <f t="shared" si="57"/>
        <v>6272.7469544984024</v>
      </c>
      <c r="BF121" s="301">
        <f t="shared" si="58"/>
        <v>25249.690323275565</v>
      </c>
      <c r="BG121" s="301">
        <f t="shared" si="59"/>
        <v>18820.255612743396</v>
      </c>
      <c r="BH121" s="301">
        <f t="shared" si="60"/>
        <v>5019.3272403912197</v>
      </c>
      <c r="BI121" s="302">
        <f t="shared" si="79"/>
        <v>0</v>
      </c>
      <c r="BJ121" s="302">
        <f>IFERROR(([18]balgan!M474+[18]balgan!AD474+[18]balgan!M650+[18]balgan!AD650+[18]balgan!M826+[18]balgan!AD826+[18]balgan!AU826)/1000,0)</f>
        <v>18820.255612743396</v>
      </c>
      <c r="BK121" s="302">
        <f>+[18]balgan!AF650/1000</f>
        <v>42.736132986585325</v>
      </c>
      <c r="BL121" s="303">
        <f t="shared" si="80"/>
        <v>0</v>
      </c>
      <c r="BM121" s="302">
        <f t="shared" si="61"/>
        <v>0</v>
      </c>
      <c r="BN121" s="299">
        <f>-VLOOKUP(A121,'[18]GJha county'!$X$59:$AH$65,9,FALSE)*E121/0.8</f>
        <v>12766.144849843118</v>
      </c>
      <c r="BO121" s="299">
        <f>IFERROR(170-(VLOOKUP(A121,'[18]GJha county'!X$59:AI$65,12,FALSE))-BN121/E121,0)</f>
        <v>102.31938257153773</v>
      </c>
      <c r="BP121" s="299">
        <f t="shared" si="62"/>
        <v>66528.907680872799</v>
      </c>
      <c r="BQ121" s="299">
        <f>170-(VLOOKUP(A121,'[18]GJha county'!X$59:AJ$65,13,FALSE))</f>
        <v>118.94371155324731</v>
      </c>
      <c r="BR121" s="299">
        <f t="shared" si="63"/>
        <v>11389.60346753223</v>
      </c>
      <c r="BS121" s="299">
        <f>170-(VLOOKUP(A121,'[18]GJha county'!X$59:AK$65,14,FALSE))</f>
        <v>146.11390816564739</v>
      </c>
      <c r="BT121" s="299">
        <f t="shared" si="64"/>
        <v>52.096423143771368</v>
      </c>
      <c r="BU121" s="301">
        <f t="shared" si="81"/>
        <v>90736.75242139191</v>
      </c>
      <c r="BV121" s="299">
        <f>+[18]balgan!Q474+[18]balgan!AH474+[18]balgan!Q650+[18]balgan!AH650+[18]balgan!Q826+[18]balgan!AH826+[18]balgan!AY826</f>
        <v>21522.986995952087</v>
      </c>
    </row>
    <row r="122" spans="1:74" ht="15">
      <c r="A122" s="272">
        <v>6</v>
      </c>
      <c r="B122" s="272">
        <f>+VLOOKUP(C122,[18]GIS!B:C,2,FALSE)</f>
        <v>8290</v>
      </c>
      <c r="C122" s="272" t="s">
        <v>231</v>
      </c>
      <c r="D122" s="273">
        <f>+VLOOKUP(A122,'[18]GJha county'!$X$59:$AB$65,3,FALSE)</f>
        <v>90.543711394375748</v>
      </c>
      <c r="E122" s="274">
        <f>+[18]GIS!P122</f>
        <v>41.693303435643244</v>
      </c>
      <c r="F122" s="275">
        <f t="shared" si="65"/>
        <v>3775.0664333550167</v>
      </c>
      <c r="G122" s="276">
        <f>+F122*'[18]GJha county'!L$81</f>
        <v>522.69090988790879</v>
      </c>
      <c r="H122" s="277">
        <f>+F122*('[18]GJha county'!M$81+'[18]GJha county'!N$81)</f>
        <v>402.22734520188044</v>
      </c>
      <c r="I122" s="278">
        <f>+F122*('[18]GJha county'!O$81)</f>
        <v>1317.0629144759448</v>
      </c>
      <c r="J122" s="278">
        <f>+F122*('[18]GJha county'!P$81)</f>
        <v>872.53993415900402</v>
      </c>
      <c r="K122" s="278">
        <f>+F122*('[18]GJha county'!Q$81)</f>
        <v>660.54532963027896</v>
      </c>
      <c r="L122" s="279">
        <f t="shared" si="45"/>
        <v>115.14372702751557</v>
      </c>
      <c r="M122" s="279">
        <f>E122*'[18]GJha county'!G$80*VLOOKUP(A122,$CG$13:$CM$19,5,FALSE)/100</f>
        <v>749.11937726222595</v>
      </c>
      <c r="N122" s="280">
        <f>+IF([18]balgan!J121&gt;0,[18]balgan!J121,0)+IF([18]balgan!K121&gt;0,[18]balgan!K121,0)</f>
        <v>386.485906659004</v>
      </c>
      <c r="O122" s="273">
        <f>+VLOOKUP(A122,'[18]GJha county'!$X$59:$AB$65,4,FALSE)</f>
        <v>62.748311112868052</v>
      </c>
      <c r="P122" s="281">
        <f>+[18]GIS!S122</f>
        <v>61.730322804016232</v>
      </c>
      <c r="Q122" s="282">
        <f t="shared" si="46"/>
        <v>3873.4735004041841</v>
      </c>
      <c r="R122" s="283">
        <f>+Q122*'[18]GJha county'!L$97</f>
        <v>1414.0143009704959</v>
      </c>
      <c r="S122" s="279">
        <f>P122*'[18]GJha county'!G$96*VLOOKUP(A122,$CG$13:$CM$19,6,FALSE)/100</f>
        <v>82.83915371844958</v>
      </c>
      <c r="T122" s="279">
        <f t="shared" si="47"/>
        <v>594.21617921764812</v>
      </c>
      <c r="U122" s="284">
        <f>+Q122*'[18]GJha county'!S$97</f>
        <v>2459.4591994336884</v>
      </c>
      <c r="V122" s="273">
        <f>+VLOOKUP(A122,'[18]GJha county'!$X$59:$AB$65,5,FALSE)</f>
        <v>84.689624516526081</v>
      </c>
      <c r="W122" s="285">
        <f>+[18]GIS!T122</f>
        <v>1.1881631126806989</v>
      </c>
      <c r="X122" s="275">
        <f t="shared" si="48"/>
        <v>100.62508787731525</v>
      </c>
      <c r="Y122" s="276">
        <f>+X122*'[18]GJha county'!L$99</f>
        <v>32.750415798098153</v>
      </c>
      <c r="Z122" s="279">
        <f>W122*'[18]GJha county'!G$98*VLOOKUP(A122,$CG$13:$CM$19,7,FALSE)/100</f>
        <v>3.0567054744891613</v>
      </c>
      <c r="AA122" s="279">
        <f t="shared" si="49"/>
        <v>3.6376801857832275</v>
      </c>
      <c r="AB122" s="284">
        <f>+X122*'[18]GJha county'!S$99</f>
        <v>67.874672079217106</v>
      </c>
      <c r="AC122" s="286">
        <f t="shared" si="66"/>
        <v>45.977400000000003</v>
      </c>
      <c r="AD122" s="287">
        <f>+[18]GIS!U122</f>
        <v>27.12952898136809</v>
      </c>
      <c r="AE122" s="288">
        <f t="shared" si="50"/>
        <v>1247.3452057879533</v>
      </c>
      <c r="AF122" s="289">
        <f t="shared" si="67"/>
        <v>1140.8645174889816</v>
      </c>
      <c r="AG122" s="290">
        <f>+AF122-[18]balgan!L121</f>
        <v>22.337999999999965</v>
      </c>
      <c r="AH122" s="291">
        <f t="shared" si="51"/>
        <v>106.48068829897163</v>
      </c>
      <c r="AI122" s="292">
        <f t="shared" si="68"/>
        <v>1225.0072057879534</v>
      </c>
      <c r="AJ122" s="273">
        <f>+VLOOKUP(A122,'[18]GJha county'!$X$59:$AC$65,6,FALSE)</f>
        <v>7.3450453128586846</v>
      </c>
      <c r="AK122" s="287">
        <f>+[18]GIS!W122</f>
        <v>337.60064811537023</v>
      </c>
      <c r="AL122" s="264">
        <f t="shared" si="52"/>
        <v>2479.6920580578544</v>
      </c>
      <c r="AM122" s="294">
        <f>+VLOOKUP(A122,'[18]GJha county'!$X$59:$AE$65,7,FALSE)</f>
        <v>0.20313989116268427</v>
      </c>
      <c r="AN122" s="295">
        <f t="shared" si="69"/>
        <v>68.580158914607978</v>
      </c>
      <c r="AO122" s="279">
        <f>+[18]GJha!D$52*'LP09'!AK122</f>
        <v>41022.529953794867</v>
      </c>
      <c r="AP122" s="296">
        <f t="shared" si="70"/>
        <v>38474.257736822408</v>
      </c>
      <c r="AQ122" s="273">
        <f t="shared" si="71"/>
        <v>17.960021999999999</v>
      </c>
      <c r="AR122" s="281">
        <f>+[18]GIS!V122</f>
        <v>183.00847092874295</v>
      </c>
      <c r="AS122" s="275">
        <f t="shared" si="53"/>
        <v>3286.8361640665835</v>
      </c>
      <c r="AT122" s="297">
        <f>+VLOOKUP(A122,'[18]GJha county'!$X$59:$AE$65,8,FALSE)</f>
        <v>6.3615817627273571E-2</v>
      </c>
      <c r="AU122" s="295">
        <f t="shared" si="54"/>
        <v>209.09476998398722</v>
      </c>
      <c r="AV122" s="279">
        <f t="shared" si="72"/>
        <v>3077.7413940825963</v>
      </c>
      <c r="AW122" s="298">
        <f t="shared" si="73"/>
        <v>16.817480515866176</v>
      </c>
      <c r="AX122" s="248">
        <f t="shared" si="74"/>
        <v>20.729062776802916</v>
      </c>
      <c r="AY122" s="275">
        <f t="shared" si="75"/>
        <v>10.967953870671284</v>
      </c>
      <c r="AZ122" s="236">
        <f t="shared" si="76"/>
        <v>5.634231183266337</v>
      </c>
      <c r="BA122" s="236">
        <f t="shared" si="77"/>
        <v>45.154016740550823</v>
      </c>
      <c r="BB122" s="275">
        <f t="shared" si="78"/>
        <v>113.96381479597864</v>
      </c>
      <c r="BC122" s="299">
        <f t="shared" si="55"/>
        <v>44325.019159579067</v>
      </c>
      <c r="BD122" s="300">
        <f t="shared" si="56"/>
        <v>4835.633591373361</v>
      </c>
      <c r="BE122" s="300">
        <f t="shared" si="57"/>
        <v>402.22734520188044</v>
      </c>
      <c r="BF122" s="301">
        <f t="shared" si="58"/>
        <v>2486.000271606224</v>
      </c>
      <c r="BG122" s="301">
        <f t="shared" si="59"/>
        <v>9241.7949313056688</v>
      </c>
      <c r="BH122" s="301">
        <f t="shared" si="60"/>
        <v>2805.0088004115005</v>
      </c>
      <c r="BI122" s="302">
        <f t="shared" si="79"/>
        <v>15590.313629230819</v>
      </c>
      <c r="BJ122" s="302">
        <f>IFERROR(([18]balgan!M475+[18]balgan!AD475+[18]balgan!M651+[18]balgan!AD651+[18]balgan!M827+[18]balgan!AD827+[18]balgan!AU827)/1000,0)</f>
        <v>24832.10856053649</v>
      </c>
      <c r="BK122" s="302">
        <f>+[18]balgan!AF651/1000</f>
        <v>0</v>
      </c>
      <c r="BL122" s="303">
        <f t="shared" si="80"/>
        <v>0.37217117139995309</v>
      </c>
      <c r="BM122" s="302">
        <f t="shared" si="61"/>
        <v>21256.532350409263</v>
      </c>
      <c r="BN122" s="299">
        <f>-VLOOKUP(A122,'[18]GJha county'!$X$59:$AH$65,9,FALSE)*E122/0.8</f>
        <v>818.60349041063239</v>
      </c>
      <c r="BO122" s="299">
        <f>IFERROR(170-(VLOOKUP(A122,'[18]GJha county'!X$59:AI$65,12,FALSE))-BN122/E122,0)</f>
        <v>102.31938257153773</v>
      </c>
      <c r="BP122" s="299">
        <f t="shared" si="62"/>
        <v>4266.0330649027892</v>
      </c>
      <c r="BQ122" s="299">
        <f>170-(VLOOKUP(A122,'[18]GJha county'!X$59:AJ$65,13,FALSE))</f>
        <v>118.94371155324731</v>
      </c>
      <c r="BR122" s="299">
        <f t="shared" si="63"/>
        <v>7342.4337096897516</v>
      </c>
      <c r="BS122" s="299">
        <f>170-(VLOOKUP(A122,'[18]GJha county'!X$59:AK$65,14,FALSE))</f>
        <v>146.11390816564739</v>
      </c>
      <c r="BT122" s="299">
        <f t="shared" si="64"/>
        <v>173.60715593203739</v>
      </c>
      <c r="BU122" s="301">
        <f t="shared" si="81"/>
        <v>12600.677420935212</v>
      </c>
      <c r="BV122" s="299">
        <f>+[18]balgan!Q475+[18]balgan!AH475+[18]balgan!Q651+[18]balgan!AH651+[18]balgan!Q827+[18]balgan!AH827+[18]balgan!AY827</f>
        <v>33857.209771344475</v>
      </c>
    </row>
    <row r="123" spans="1:74" ht="15">
      <c r="A123" s="272">
        <v>6</v>
      </c>
      <c r="B123" s="272">
        <f>+VLOOKUP(C123,[18]GIS!B:C,2,FALSE)</f>
        <v>8291</v>
      </c>
      <c r="C123" s="272" t="s">
        <v>232</v>
      </c>
      <c r="D123" s="273">
        <f>+VLOOKUP(A123,'[18]GJha county'!$X$59:$AB$65,3,FALSE)</f>
        <v>90.543711394375748</v>
      </c>
      <c r="E123" s="274">
        <f>+[18]GIS!P123</f>
        <v>142.98656894202392</v>
      </c>
      <c r="F123" s="275">
        <f t="shared" si="65"/>
        <v>12946.534631558625</v>
      </c>
      <c r="G123" s="276">
        <f>+F123*'[18]GJha county'!L$81</f>
        <v>1792.5607630832151</v>
      </c>
      <c r="H123" s="277">
        <f>+F123*('[18]GJha county'!M$81+'[18]GJha county'!N$81)</f>
        <v>1379.4327454492002</v>
      </c>
      <c r="I123" s="278">
        <f>+F123*('[18]GJha county'!O$81)</f>
        <v>4516.847831748024</v>
      </c>
      <c r="J123" s="278">
        <f>+F123*('[18]GJha county'!P$81)</f>
        <v>2992.3628297497271</v>
      </c>
      <c r="K123" s="278">
        <f>+F123*('[18]GJha county'!Q$81)</f>
        <v>2265.3304615284592</v>
      </c>
      <c r="L123" s="279">
        <f t="shared" si="45"/>
        <v>394.88371287909274</v>
      </c>
      <c r="M123" s="279">
        <f>E123*'[18]GJha county'!G$80*VLOOKUP(A123,$CG$13:$CM$19,5,FALSE)/100</f>
        <v>2569.093850959779</v>
      </c>
      <c r="N123" s="280">
        <f>+IF([18]balgan!J122&gt;0,[18]balgan!J122,0)+IF([18]balgan!K122&gt;0,[18]balgan!K122,0)</f>
        <v>8716.04908282621</v>
      </c>
      <c r="O123" s="273">
        <f>+VLOOKUP(A123,'[18]GJha county'!$X$59:$AB$65,4,FALSE)</f>
        <v>62.748311112868052</v>
      </c>
      <c r="P123" s="281">
        <f>+[18]GIS!S123</f>
        <v>7.0644745747519861</v>
      </c>
      <c r="Q123" s="282">
        <f t="shared" si="46"/>
        <v>443.28384846548386</v>
      </c>
      <c r="R123" s="283">
        <f>+Q123*'[18]GJha county'!L$97</f>
        <v>161.8210892765955</v>
      </c>
      <c r="S123" s="279">
        <f>P123*'[18]GJha county'!G$96*VLOOKUP(A123,$CG$13:$CM$19,6,FALSE)/100</f>
        <v>9.4801884820191447</v>
      </c>
      <c r="T123" s="279">
        <f t="shared" si="47"/>
        <v>68.002642774390779</v>
      </c>
      <c r="U123" s="284">
        <f>+Q123*'[18]GJha county'!S$97</f>
        <v>281.46275918888836</v>
      </c>
      <c r="V123" s="273">
        <f>+VLOOKUP(A123,'[18]GJha county'!$X$59:$AB$65,5,FALSE)</f>
        <v>84.689624516526081</v>
      </c>
      <c r="W123" s="285">
        <f>+[18]GIS!T123</f>
        <v>1.207661126883999</v>
      </c>
      <c r="X123" s="275">
        <f t="shared" si="48"/>
        <v>102.27636737901064</v>
      </c>
      <c r="Y123" s="276">
        <f>+X123*'[18]GJha county'!L$99</f>
        <v>33.287857219717942</v>
      </c>
      <c r="Z123" s="279">
        <f>W123*'[18]GJha county'!G$98*VLOOKUP(A123,$CG$13:$CM$19,7,FALSE)/100</f>
        <v>3.1068666738403414</v>
      </c>
      <c r="AA123" s="279">
        <f t="shared" si="49"/>
        <v>3.697375306068051</v>
      </c>
      <c r="AB123" s="284">
        <f>+X123*'[18]GJha county'!S$99</f>
        <v>68.988510159292701</v>
      </c>
      <c r="AC123" s="286">
        <f t="shared" si="66"/>
        <v>45.977400000000003</v>
      </c>
      <c r="AD123" s="287">
        <f>+[18]GIS!U123</f>
        <v>82.797957048143843</v>
      </c>
      <c r="AE123" s="288">
        <f t="shared" si="50"/>
        <v>3806.8347903853291</v>
      </c>
      <c r="AF123" s="289">
        <f t="shared" si="67"/>
        <v>3481.8610887670693</v>
      </c>
      <c r="AG123" s="290">
        <f>+AF123-[18]balgan!L122</f>
        <v>0</v>
      </c>
      <c r="AH123" s="291">
        <f t="shared" si="51"/>
        <v>324.97370161825984</v>
      </c>
      <c r="AI123" s="292">
        <f t="shared" si="68"/>
        <v>3806.8347903853291</v>
      </c>
      <c r="AJ123" s="273">
        <f>+VLOOKUP(A123,'[18]GJha county'!$X$59:$AC$65,6,FALSE)</f>
        <v>7.3450453128586846</v>
      </c>
      <c r="AK123" s="287">
        <f>+[18]GIS!W123</f>
        <v>2305.8136167761918</v>
      </c>
      <c r="AL123" s="264">
        <f t="shared" si="52"/>
        <v>16936.305498227699</v>
      </c>
      <c r="AM123" s="294">
        <f>+VLOOKUP(A123,'[18]GJha county'!$X$59:$AE$65,7,FALSE)</f>
        <v>0.20313989116268427</v>
      </c>
      <c r="AN123" s="295">
        <f t="shared" si="69"/>
        <v>468.40272715335101</v>
      </c>
      <c r="AO123" s="279">
        <f>+[18]GJha!D$52*'LP09'!AK123</f>
        <v>280184.02420170861</v>
      </c>
      <c r="AP123" s="296">
        <f t="shared" si="70"/>
        <v>262779.31597632758</v>
      </c>
      <c r="AQ123" s="273">
        <f t="shared" si="71"/>
        <v>17.960021999999999</v>
      </c>
      <c r="AR123" s="281">
        <f>+[18]GIS!V123</f>
        <v>721.56075355757741</v>
      </c>
      <c r="AS123" s="275">
        <f t="shared" si="53"/>
        <v>12959.247008230668</v>
      </c>
      <c r="AT123" s="297">
        <f>+VLOOKUP(A123,'[18]GJha county'!$X$59:$AE$65,8,FALSE)</f>
        <v>6.3615817627273571E-2</v>
      </c>
      <c r="AU123" s="311">
        <f t="shared" si="54"/>
        <v>824.41309426239286</v>
      </c>
      <c r="AV123" s="279">
        <f t="shared" si="72"/>
        <v>12134.833913968276</v>
      </c>
      <c r="AW123" s="298">
        <f t="shared" si="73"/>
        <v>16.81748051586618</v>
      </c>
      <c r="AX123" s="248">
        <f t="shared" si="74"/>
        <v>20.729062776802916</v>
      </c>
      <c r="AY123" s="275">
        <f t="shared" si="75"/>
        <v>10.967953870671284</v>
      </c>
      <c r="AZ123" s="236">
        <f t="shared" si="76"/>
        <v>5.6342311832663379</v>
      </c>
      <c r="BA123" s="236">
        <f t="shared" si="77"/>
        <v>45.977400000000003</v>
      </c>
      <c r="BB123" s="275">
        <f t="shared" si="78"/>
        <v>113.96381479597864</v>
      </c>
      <c r="BC123" s="299">
        <f t="shared" si="55"/>
        <v>281769.24931775639</v>
      </c>
      <c r="BD123" s="300">
        <f t="shared" si="56"/>
        <v>27640.024290633439</v>
      </c>
      <c r="BE123" s="300">
        <f t="shared" si="57"/>
        <v>1379.4327454492002</v>
      </c>
      <c r="BF123" s="301">
        <f t="shared" si="58"/>
        <v>1058.4920402000007</v>
      </c>
      <c r="BG123" s="301">
        <f t="shared" si="59"/>
        <v>1160.2410026489272</v>
      </c>
      <c r="BH123" s="301">
        <f t="shared" si="60"/>
        <v>1643.2670907639249</v>
      </c>
      <c r="BI123" s="302">
        <f t="shared" si="79"/>
        <v>0</v>
      </c>
      <c r="BJ123" s="302">
        <f>IFERROR(([18]balgan!M476+[18]balgan!AD476+[18]balgan!M652+[18]balgan!AD652+[18]balgan!M828+[18]balgan!AD828+[18]balgan!AU828)/1000,0)</f>
        <v>1160.2410026489272</v>
      </c>
      <c r="BK123" s="302">
        <f>+[18]balgan!AF652/1000</f>
        <v>0</v>
      </c>
      <c r="BL123" s="303">
        <f t="shared" si="80"/>
        <v>0</v>
      </c>
      <c r="BM123" s="302">
        <f t="shared" si="61"/>
        <v>0</v>
      </c>
      <c r="BN123" s="299">
        <f>-VLOOKUP(A123,'[18]GJha county'!$X$59:$AH$65,9,FALSE)*E123/0.8</f>
        <v>2807.3885917544462</v>
      </c>
      <c r="BO123" s="299">
        <f>IFERROR(170-(VLOOKUP(A123,'[18]GJha county'!X$59:AI$65,12,FALSE))-BN123/E123,0)</f>
        <v>102.31938257153773</v>
      </c>
      <c r="BP123" s="299">
        <f t="shared" si="62"/>
        <v>14630.297450170501</v>
      </c>
      <c r="BQ123" s="299">
        <f>170-(VLOOKUP(A123,'[18]GJha county'!X$59:AJ$65,13,FALSE))</f>
        <v>118.94371155324731</v>
      </c>
      <c r="BR123" s="299">
        <f t="shared" si="63"/>
        <v>840.27482609454967</v>
      </c>
      <c r="BS123" s="299">
        <f>170-(VLOOKUP(A123,'[18]GJha county'!X$59:AK$65,14,FALSE))</f>
        <v>146.11390816564739</v>
      </c>
      <c r="BT123" s="299">
        <f t="shared" si="64"/>
        <v>176.45608698875085</v>
      </c>
      <c r="BU123" s="301">
        <f t="shared" si="81"/>
        <v>18454.416955008244</v>
      </c>
      <c r="BV123" s="299">
        <f>+[18]balgan!Q476+[18]balgan!AH476+[18]balgan!Q652+[18]balgan!AH652+[18]balgan!Q828+[18]balgan!AH828+[18]balgan!AY828</f>
        <v>1319.3515499369662</v>
      </c>
    </row>
    <row r="124" spans="1:74" ht="15">
      <c r="A124" s="272">
        <v>6</v>
      </c>
      <c r="B124" s="272">
        <f>+VLOOKUP(C124,[18]GIS!B:C,2,FALSE)</f>
        <v>8300</v>
      </c>
      <c r="C124" s="272" t="s">
        <v>233</v>
      </c>
      <c r="D124" s="273">
        <f>+VLOOKUP(A124,'[18]GJha county'!$X$59:$AB$65,3,FALSE)</f>
        <v>90.543711394375748</v>
      </c>
      <c r="E124" s="274">
        <f>+[18]GIS!P124</f>
        <v>84.153598316668919</v>
      </c>
      <c r="F124" s="275">
        <f t="shared" si="65"/>
        <v>7619.5791187826953</v>
      </c>
      <c r="G124" s="276">
        <f>+F124*'[18]GJha county'!L$81</f>
        <v>1054.9972597488579</v>
      </c>
      <c r="H124" s="277">
        <f>+F124*('[18]GJha county'!M$81+'[18]GJha county'!N$81)</f>
        <v>811.85407849362355</v>
      </c>
      <c r="I124" s="278">
        <f>+F124*('[18]GJha county'!O$81)</f>
        <v>2658.3545636692716</v>
      </c>
      <c r="J124" s="278">
        <f>+F124*('[18]GJha county'!P$81)</f>
        <v>1761.1311429858335</v>
      </c>
      <c r="K124" s="278">
        <f>+F124*('[18]GJha county'!Q$81)</f>
        <v>1333.2420738851094</v>
      </c>
      <c r="L124" s="279">
        <f t="shared" si="45"/>
        <v>232.40564202149616</v>
      </c>
      <c r="M124" s="279">
        <f>E124*'[18]GJha county'!G$80*VLOOKUP(A124,$CG$13:$CM$19,5,FALSE)/100</f>
        <v>1512.0195803785898</v>
      </c>
      <c r="N124" s="280">
        <f>+IF([18]balgan!J123&gt;0,[18]balgan!J123,0)+IF([18]balgan!K123&gt;0,[18]balgan!K123,0)</f>
        <v>3986.7437203371637</v>
      </c>
      <c r="O124" s="273">
        <f>+VLOOKUP(A124,'[18]GJha county'!$X$59:$AB$65,4,FALSE)</f>
        <v>62.748311112868052</v>
      </c>
      <c r="P124" s="281">
        <f>+[18]GIS!S124</f>
        <v>30.081509520166861</v>
      </c>
      <c r="Q124" s="282">
        <f t="shared" si="46"/>
        <v>1887.5639181161323</v>
      </c>
      <c r="R124" s="283">
        <f>+Q124*'[18]GJha county'!L$97</f>
        <v>689.05657259139821</v>
      </c>
      <c r="S124" s="279">
        <f>P124*'[18]GJha county'!G$96*VLOOKUP(A124,$CG$13:$CM$19,6,FALSE)/100</f>
        <v>40.367953349856442</v>
      </c>
      <c r="T124" s="279">
        <f t="shared" si="47"/>
        <v>289.56465542749277</v>
      </c>
      <c r="U124" s="284">
        <f>+Q124*'[18]GJha county'!S$97</f>
        <v>1198.5073455247341</v>
      </c>
      <c r="V124" s="273">
        <f>+VLOOKUP(A124,'[18]GJha county'!$X$59:$AB$65,5,FALSE)</f>
        <v>84.689624516526081</v>
      </c>
      <c r="W124" s="285">
        <f>+[18]GIS!T124</f>
        <v>2.367549392440996</v>
      </c>
      <c r="X124" s="275">
        <f t="shared" si="48"/>
        <v>200.50686907015739</v>
      </c>
      <c r="Y124" s="276">
        <f>+X124*'[18]GJha county'!L$99</f>
        <v>65.258907802681904</v>
      </c>
      <c r="Z124" s="279">
        <f>W124*'[18]GJha county'!G$98*VLOOKUP(A124,$CG$13:$CM$19,7,FALSE)/100</f>
        <v>6.0908313949169788</v>
      </c>
      <c r="AA124" s="279">
        <f t="shared" si="49"/>
        <v>7.248489219897353</v>
      </c>
      <c r="AB124" s="284">
        <f>+X124*'[18]GJha county'!S$99</f>
        <v>135.24796126747549</v>
      </c>
      <c r="AC124" s="286">
        <f t="shared" si="66"/>
        <v>45.977399999999996</v>
      </c>
      <c r="AD124" s="287">
        <f>+[18]GIS!U124</f>
        <v>49.301244560557606</v>
      </c>
      <c r="AE124" s="288">
        <f t="shared" si="50"/>
        <v>2266.7430416585812</v>
      </c>
      <c r="AF124" s="289">
        <f t="shared" si="67"/>
        <v>2073.2405868828487</v>
      </c>
      <c r="AG124" s="290">
        <f>+AF124-[18]balgan!L123</f>
        <v>72.532799999999952</v>
      </c>
      <c r="AH124" s="291">
        <f t="shared" si="51"/>
        <v>193.50245477573256</v>
      </c>
      <c r="AI124" s="292">
        <f t="shared" si="68"/>
        <v>2194.2102416585813</v>
      </c>
      <c r="AJ124" s="273">
        <f>+VLOOKUP(A124,'[18]GJha county'!$X$59:$AC$65,6,FALSE)</f>
        <v>7.3450453128586846</v>
      </c>
      <c r="AK124" s="287">
        <f>+[18]GIS!W124</f>
        <v>1196.8011217885337</v>
      </c>
      <c r="AL124" s="264">
        <f t="shared" si="52"/>
        <v>8790.5584700168856</v>
      </c>
      <c r="AM124" s="294">
        <f>+VLOOKUP(A124,'[18]GJha county'!$X$59:$AE$65,7,FALSE)</f>
        <v>0.20313989116268427</v>
      </c>
      <c r="AN124" s="295">
        <f t="shared" si="69"/>
        <v>243.11804962350118</v>
      </c>
      <c r="AO124" s="279">
        <f>+[18]GJha!D$52*'LP09'!AK124</f>
        <v>145425.6979107683</v>
      </c>
      <c r="AP124" s="296">
        <f t="shared" si="70"/>
        <v>136392.0213911279</v>
      </c>
      <c r="AQ124" s="273">
        <f t="shared" si="71"/>
        <v>17.960021999999999</v>
      </c>
      <c r="AR124" s="281">
        <f>+[18]GIS!V124</f>
        <v>189.96585091387666</v>
      </c>
      <c r="AS124" s="275">
        <f t="shared" si="53"/>
        <v>3411.7908616619447</v>
      </c>
      <c r="AT124" s="297">
        <f>+VLOOKUP(A124,'[18]GJha county'!$X$59:$AE$65,8,FALSE)</f>
        <v>6.3615817627273571E-2</v>
      </c>
      <c r="AU124" s="295">
        <f t="shared" si="54"/>
        <v>217.04386523788483</v>
      </c>
      <c r="AV124" s="279">
        <f t="shared" si="72"/>
        <v>3194.7469964240599</v>
      </c>
      <c r="AW124" s="298">
        <f t="shared" si="73"/>
        <v>16.817480515866176</v>
      </c>
      <c r="AX124" s="248">
        <f t="shared" si="74"/>
        <v>20.729062776802913</v>
      </c>
      <c r="AY124" s="275">
        <f t="shared" si="75"/>
        <v>10.967953870671284</v>
      </c>
      <c r="AZ124" s="236">
        <f t="shared" si="76"/>
        <v>5.6342311832663379</v>
      </c>
      <c r="BA124" s="236">
        <f t="shared" si="77"/>
        <v>44.506183590627074</v>
      </c>
      <c r="BB124" s="275">
        <f t="shared" si="78"/>
        <v>113.96381479597861</v>
      </c>
      <c r="BC124" s="299">
        <f t="shared" si="55"/>
        <v>143868.67578100282</v>
      </c>
      <c r="BD124" s="300">
        <f t="shared" si="56"/>
        <v>14586.614930496988</v>
      </c>
      <c r="BE124" s="300">
        <f t="shared" si="57"/>
        <v>811.85407849362355</v>
      </c>
      <c r="BF124" s="301">
        <f t="shared" si="58"/>
        <v>1838.5168602030508</v>
      </c>
      <c r="BG124" s="301">
        <f t="shared" si="59"/>
        <v>1205.9812619831616</v>
      </c>
      <c r="BH124" s="301">
        <f t="shared" si="60"/>
        <v>1793.9172216535956</v>
      </c>
      <c r="BI124" s="302">
        <f t="shared" si="79"/>
        <v>0</v>
      </c>
      <c r="BJ124" s="302">
        <f>IFERROR(([18]balgan!M477+[18]balgan!AD477+[18]balgan!M653+[18]balgan!AD653+[18]balgan!M829+[18]balgan!AD829+[18]balgan!AU829)/1000,0)</f>
        <v>1205.9812619831616</v>
      </c>
      <c r="BK124" s="302">
        <f>+[18]balgan!AF653/1000</f>
        <v>54.391441982926793</v>
      </c>
      <c r="BL124" s="303">
        <f t="shared" si="80"/>
        <v>0</v>
      </c>
      <c r="BM124" s="302">
        <f t="shared" si="61"/>
        <v>0</v>
      </c>
      <c r="BN124" s="299">
        <f>-VLOOKUP(A124,'[18]GJha county'!$X$59:$AH$65,9,FALSE)*E124/0.8</f>
        <v>1652.2660388130191</v>
      </c>
      <c r="BO124" s="299">
        <f>IFERROR(170-(VLOOKUP(A124,'[18]GJha county'!X$59:AI$65,12,FALSE))-BN124/E124,0)</f>
        <v>102.31938257153772</v>
      </c>
      <c r="BP124" s="299">
        <f t="shared" si="62"/>
        <v>8610.5442209347602</v>
      </c>
      <c r="BQ124" s="299">
        <f>170-(VLOOKUP(A124,'[18]GJha county'!X$59:AJ$65,13,FALSE))</f>
        <v>118.94371155324731</v>
      </c>
      <c r="BR124" s="299">
        <f t="shared" si="63"/>
        <v>3578.0063914529901</v>
      </c>
      <c r="BS124" s="299">
        <f>170-(VLOOKUP(A124,'[18]GJha county'!X$59:AK$65,14,FALSE))</f>
        <v>146.11390816564739</v>
      </c>
      <c r="BT124" s="299">
        <f t="shared" si="64"/>
        <v>345.93189450475796</v>
      </c>
      <c r="BU124" s="301">
        <f t="shared" si="81"/>
        <v>14186.748545705528</v>
      </c>
      <c r="BV124" s="299">
        <f>+[18]balgan!Q477+[18]balgan!AH477+[18]balgan!Q653+[18]balgan!AH653+[18]balgan!Q829+[18]balgan!AH829+[18]balgan!AY829</f>
        <v>1595.1153545677048</v>
      </c>
    </row>
    <row r="125" spans="1:74" s="345" customFormat="1" ht="15">
      <c r="A125" s="341">
        <v>7</v>
      </c>
      <c r="B125" s="272">
        <f>+VLOOKUP(C125,[18]GIS!B:C,2,FALSE)</f>
        <v>8014</v>
      </c>
      <c r="C125" s="341" t="s">
        <v>234</v>
      </c>
      <c r="D125" s="273">
        <f>+VLOOKUP(A125,'[18]GJha county'!$X$59:$AB$65,3,FALSE)</f>
        <v>88.206834171276981</v>
      </c>
      <c r="E125" s="274">
        <f>+[18]GIS!P125</f>
        <v>22.16239962572735</v>
      </c>
      <c r="F125" s="275">
        <f t="shared" si="65"/>
        <v>1954.8751086241034</v>
      </c>
      <c r="G125" s="276">
        <f>+F125*'[18]GJha county'!L$81</f>
        <v>270.66952788321038</v>
      </c>
      <c r="H125" s="277">
        <f>+F125*('[18]GJha county'!M$81+'[18]GJha county'!N$81)</f>
        <v>208.2888444546652</v>
      </c>
      <c r="I125" s="278">
        <f>+F125*('[18]GJha county'!O$81)</f>
        <v>682.02601290720395</v>
      </c>
      <c r="J125" s="278">
        <f>+F125*('[18]GJha county'!P$81)</f>
        <v>451.83485606954935</v>
      </c>
      <c r="K125" s="278">
        <f>+F125*('[18]GJha county'!Q$81)</f>
        <v>342.05586730947476</v>
      </c>
      <c r="L125" s="279">
        <f t="shared" si="45"/>
        <v>66.126593779860286</v>
      </c>
      <c r="M125" s="279">
        <f>E125*'[18]GJha county'!G$80*VLOOKUP(A125,$CG$13:$CM$19,5,FALSE)/100</f>
        <v>583.84140750086965</v>
      </c>
      <c r="N125" s="280">
        <f>+IF([18]balgan!J124&gt;0,[18]balgan!J124,0)+IF([18]balgan!K124&gt;0,[18]balgan!K124,0)</f>
        <v>1475.9167362862281</v>
      </c>
      <c r="O125" s="273">
        <f>+VLOOKUP(A125,'[18]GJha county'!$X$59:$AB$65,4,FALSE)</f>
        <v>32.62642022175153</v>
      </c>
      <c r="P125" s="281">
        <f>+[18]GIS!S125</f>
        <v>1.662565168412999</v>
      </c>
      <c r="Q125" s="342">
        <f t="shared" si="46"/>
        <v>54.243549830689609</v>
      </c>
      <c r="R125" s="283">
        <f>+Q125*'[18]GJha county'!L$97</f>
        <v>19.801647071548913</v>
      </c>
      <c r="S125" s="279">
        <f>P125*'[18]GJha county'!G$96*VLOOKUP(A125,$CG$13:$CM$19,6,FALSE)/100</f>
        <v>2.2310832877119484</v>
      </c>
      <c r="T125" s="279">
        <f t="shared" si="47"/>
        <v>14.284427413970803</v>
      </c>
      <c r="U125" s="284">
        <f>+Q125*'[18]GJha county'!S$97</f>
        <v>34.441902759140703</v>
      </c>
      <c r="V125" s="273">
        <f>+VLOOKUP(A125,'[18]GJha county'!$X$59:$AB$65,5,FALSE)</f>
        <v>84.689624516526081</v>
      </c>
      <c r="W125" s="285">
        <f>+[18]GIS!T125</f>
        <v>0</v>
      </c>
      <c r="X125" s="343">
        <f t="shared" si="48"/>
        <v>0</v>
      </c>
      <c r="Y125" s="276">
        <f>+X125*'[18]GJha county'!L$99</f>
        <v>0</v>
      </c>
      <c r="Z125" s="279">
        <f>W125*'[18]GJha county'!G$98*VLOOKUP(A125,$CG$13:$CM$19,7,FALSE)/100</f>
        <v>0</v>
      </c>
      <c r="AA125" s="279">
        <f t="shared" si="49"/>
        <v>0</v>
      </c>
      <c r="AB125" s="284">
        <f>+X125*'[18]GJha county'!S$99</f>
        <v>0</v>
      </c>
      <c r="AC125" s="286">
        <f t="shared" si="66"/>
        <v>45.977400000000003</v>
      </c>
      <c r="AD125" s="287">
        <f>+[18]GIS!U125</f>
        <v>7.222773002200686</v>
      </c>
      <c r="AE125" s="288">
        <f t="shared" si="50"/>
        <v>332.08432343138185</v>
      </c>
      <c r="AF125" s="289">
        <f t="shared" si="67"/>
        <v>303.73566167504435</v>
      </c>
      <c r="AG125" s="290">
        <f>+AF125-[18]balgan!L124</f>
        <v>0</v>
      </c>
      <c r="AH125" s="291">
        <f t="shared" si="51"/>
        <v>28.348661756337474</v>
      </c>
      <c r="AI125" s="292">
        <f t="shared" si="68"/>
        <v>332.08432343138185</v>
      </c>
      <c r="AJ125" s="273">
        <f>+VLOOKUP(A125,'[18]GJha county'!$X$59:$AC$65,6,FALSE)</f>
        <v>19.476522968770666</v>
      </c>
      <c r="AK125" s="287">
        <f>+[18]GIS!W125</f>
        <v>657.5066726882078</v>
      </c>
      <c r="AL125" s="264">
        <f t="shared" si="52"/>
        <v>12805.943812731855</v>
      </c>
      <c r="AM125" s="294">
        <f>+VLOOKUP(A125,'[18]GJha county'!$X$59:$AE$65,7,FALSE)</f>
        <v>0.1254557363238428</v>
      </c>
      <c r="AN125" s="295">
        <f t="shared" si="69"/>
        <v>82.487983759939013</v>
      </c>
      <c r="AO125" s="279">
        <f>+[18]GJha!D$52*'LP09'!AK125</f>
        <v>79894.950811689501</v>
      </c>
      <c r="AP125" s="296">
        <f t="shared" si="70"/>
        <v>67006.5190151977</v>
      </c>
      <c r="AQ125" s="344">
        <f t="shared" si="71"/>
        <v>17.960021999999999</v>
      </c>
      <c r="AR125" s="281">
        <f>+[18]GIS!V125</f>
        <v>15.792002865355705</v>
      </c>
      <c r="AS125" s="275">
        <f t="shared" si="53"/>
        <v>283.62471888585151</v>
      </c>
      <c r="AT125" s="297">
        <f>+VLOOKUP(A125,'[18]GJha county'!$X$59:$AE$65,8,FALSE)</f>
        <v>1.6736394682278895E-2</v>
      </c>
      <c r="AU125" s="311">
        <f t="shared" si="54"/>
        <v>4.746855236924012</v>
      </c>
      <c r="AV125" s="279">
        <f t="shared" si="72"/>
        <v>278.87786364892747</v>
      </c>
      <c r="AW125" s="298">
        <f t="shared" si="73"/>
        <v>17.659435983305588</v>
      </c>
      <c r="AX125" s="248">
        <f t="shared" si="74"/>
        <v>29.327510209057454</v>
      </c>
      <c r="AY125" s="275">
        <f t="shared" si="75"/>
        <v>9.9337523818375342</v>
      </c>
      <c r="AZ125" s="236">
        <f t="shared" si="76"/>
        <v>0</v>
      </c>
      <c r="BA125" s="236">
        <f t="shared" si="77"/>
        <v>45.977400000000003</v>
      </c>
      <c r="BB125" s="275">
        <f t="shared" si="78"/>
        <v>101.91002129490548</v>
      </c>
      <c r="BC125" s="299">
        <f t="shared" si="55"/>
        <v>68283.964714260423</v>
      </c>
      <c r="BD125" s="300">
        <f t="shared" si="56"/>
        <v>14572.331723972842</v>
      </c>
      <c r="BE125" s="300">
        <f t="shared" si="57"/>
        <v>208.2888444546652</v>
      </c>
      <c r="BF125" s="301">
        <f t="shared" si="58"/>
        <v>0</v>
      </c>
      <c r="BG125" s="301">
        <f t="shared" si="59"/>
        <v>0</v>
      </c>
      <c r="BH125" s="301">
        <f t="shared" si="60"/>
        <v>121.67674175600372</v>
      </c>
      <c r="BI125" s="302">
        <f t="shared" si="79"/>
        <v>0</v>
      </c>
      <c r="BJ125" s="302">
        <f>IFERROR(([18]balgan!M478+[18]balgan!AD478+[18]balgan!M654+[18]balgan!AD654+[18]balgan!M830+[18]balgan!AD830+[18]balgan!AU830)/1000,0)</f>
        <v>0</v>
      </c>
      <c r="BK125" s="302">
        <f>+[18]balgan!AF654/1000</f>
        <v>0</v>
      </c>
      <c r="BL125" s="303">
        <f t="shared" si="80"/>
        <v>0</v>
      </c>
      <c r="BM125" s="302">
        <f t="shared" si="61"/>
        <v>0</v>
      </c>
      <c r="BN125" s="299">
        <f>-VLOOKUP(A125,'[18]GJha county'!$X$59:$AH$65,9,FALSE)*E125/0.8</f>
        <v>89.964496948315769</v>
      </c>
      <c r="BO125" s="299">
        <f>IFERROR(170-(VLOOKUP(A125,'[18]GJha county'!X$59:AI$65,12,FALSE))-BN125/E125,0)</f>
        <v>124.69038895661272</v>
      </c>
      <c r="BP125" s="299">
        <f t="shared" si="62"/>
        <v>2763.4382295438313</v>
      </c>
      <c r="BQ125" s="299">
        <f>170-(VLOOKUP(A125,'[18]GJha county'!X$59:AJ$65,13,FALSE))</f>
        <v>114.86875298187965</v>
      </c>
      <c r="BR125" s="299">
        <f t="shared" si="63"/>
        <v>190.97678764670991</v>
      </c>
      <c r="BS125" s="299">
        <f>170-(VLOOKUP(A125,'[18]GJha county'!X$59:AK$65,14,FALSE))</f>
        <v>146.11390816564739</v>
      </c>
      <c r="BT125" s="299">
        <f t="shared" si="64"/>
        <v>0</v>
      </c>
      <c r="BU125" s="301">
        <f t="shared" si="81"/>
        <v>3044.3795141388568</v>
      </c>
      <c r="BV125" s="299">
        <f>+[18]balgan!Q478+[18]balgan!AH478+[18]balgan!Q654+[18]balgan!AH654+[18]balgan!Q830+[18]balgan!AH830+[18]balgan!AY830</f>
        <v>0</v>
      </c>
    </row>
    <row r="126" spans="1:74" ht="15">
      <c r="A126" s="272">
        <v>7</v>
      </c>
      <c r="B126" s="272">
        <f>+VLOOKUP(C126,[18]GIS!B:C,2,FALSE)</f>
        <v>8023</v>
      </c>
      <c r="C126" s="272" t="s">
        <v>235</v>
      </c>
      <c r="D126" s="273">
        <f>+VLOOKUP(A126,'[18]GJha county'!$X$59:$AB$65,3,FALSE)</f>
        <v>88.206834171276981</v>
      </c>
      <c r="E126" s="274">
        <f>+[18]GIS!P126</f>
        <v>229.74015925200277</v>
      </c>
      <c r="F126" s="275">
        <f t="shared" si="65"/>
        <v>20264.652129624174</v>
      </c>
      <c r="G126" s="276">
        <f>+F126*'[18]GJha county'!L$81</f>
        <v>2805.8180292158836</v>
      </c>
      <c r="H126" s="277">
        <f>+F126*('[18]GJha county'!M$81+'[18]GJha county'!N$81)</f>
        <v>2159.1665660554545</v>
      </c>
      <c r="I126" s="278">
        <f>+F126*('[18]GJha county'!O$81)</f>
        <v>7070.027048759488</v>
      </c>
      <c r="J126" s="278">
        <f>+F126*('[18]GJha county'!P$81)</f>
        <v>4683.8164432574276</v>
      </c>
      <c r="K126" s="278">
        <f>+F126*('[18]GJha county'!Q$81)</f>
        <v>3545.8240423359211</v>
      </c>
      <c r="L126" s="279">
        <f t="shared" si="45"/>
        <v>685.48236844091343</v>
      </c>
      <c r="M126" s="279">
        <f>E126*'[18]GJha county'!G$80*VLOOKUP(A126,$CG$13:$CM$19,5,FALSE)/100</f>
        <v>6052.224497452682</v>
      </c>
      <c r="N126" s="280">
        <f>+IF([18]balgan!J125&gt;0,[18]balgan!J125,0)+IF([18]balgan!K125&gt;0,[18]balgan!K125,0)</f>
        <v>0</v>
      </c>
      <c r="O126" s="273">
        <f>+VLOOKUP(A126,'[18]GJha county'!$X$59:$AB$65,4,FALSE)</f>
        <v>32.62642022175153</v>
      </c>
      <c r="P126" s="281">
        <f>+[18]GIS!S126</f>
        <v>95.015997734177432</v>
      </c>
      <c r="Q126" s="282">
        <f t="shared" si="46"/>
        <v>3100.0318698642641</v>
      </c>
      <c r="R126" s="283">
        <f>+Q126*'[18]GJha county'!L$97</f>
        <v>1131.6688747179951</v>
      </c>
      <c r="S126" s="279">
        <f>P126*'[18]GJha county'!G$96*VLOOKUP(A126,$CG$13:$CM$19,6,FALSE)/100</f>
        <v>127.50694447204934</v>
      </c>
      <c r="T126" s="279">
        <f t="shared" si="47"/>
        <v>816.35844933250564</v>
      </c>
      <c r="U126" s="284">
        <f>+Q126*'[18]GJha county'!S$97</f>
        <v>1968.3629951462692</v>
      </c>
      <c r="V126" s="273">
        <f>+VLOOKUP(A126,'[18]GJha county'!$X$59:$AB$65,5,FALSE)</f>
        <v>84.689624516526081</v>
      </c>
      <c r="W126" s="285">
        <f>+[18]GIS!T126</f>
        <v>5.2770846139589986</v>
      </c>
      <c r="X126" s="275">
        <f t="shared" si="48"/>
        <v>446.91431449812455</v>
      </c>
      <c r="Y126" s="276">
        <f>+X126*'[18]GJha county'!L$99</f>
        <v>145.45706179934916</v>
      </c>
      <c r="Z126" s="279">
        <f>W126*'[18]GJha county'!G$98*VLOOKUP(A126,$CG$13:$CM$19,7,FALSE)/100</f>
        <v>13.575992434605926</v>
      </c>
      <c r="AA126" s="279">
        <f t="shared" si="49"/>
        <v>16.156322254096871</v>
      </c>
      <c r="AB126" s="284">
        <f>+X126*'[18]GJha county'!S$99</f>
        <v>301.45725269877539</v>
      </c>
      <c r="AC126" s="286">
        <f t="shared" si="66"/>
        <v>45.977399999999996</v>
      </c>
      <c r="AD126" s="287">
        <f>+[18]GIS!U126</f>
        <v>93.843372970913194</v>
      </c>
      <c r="AE126" s="288">
        <f t="shared" si="50"/>
        <v>4314.6742964328641</v>
      </c>
      <c r="AF126" s="289">
        <f t="shared" si="67"/>
        <v>3946.3484418593271</v>
      </c>
      <c r="AG126" s="290">
        <f>+AF126-[18]balgan!L125</f>
        <v>591.76720000000023</v>
      </c>
      <c r="AH126" s="291">
        <f t="shared" si="51"/>
        <v>368.32585457353719</v>
      </c>
      <c r="AI126" s="292">
        <f t="shared" si="68"/>
        <v>3722.9070964328639</v>
      </c>
      <c r="AJ126" s="273">
        <f>+VLOOKUP(A126,'[18]GJha county'!$X$59:$AC$65,6,FALSE)</f>
        <v>19.476522968770666</v>
      </c>
      <c r="AK126" s="287">
        <f>+[18]GIS!W126</f>
        <v>1394.9837129388075</v>
      </c>
      <c r="AL126" s="264">
        <f t="shared" si="52"/>
        <v>27169.432326113671</v>
      </c>
      <c r="AM126" s="294">
        <f>+VLOOKUP(A126,'[18]GJha county'!$X$59:$AE$65,7,FALSE)</f>
        <v>0.1254557363238428</v>
      </c>
      <c r="AN126" s="295">
        <f t="shared" si="69"/>
        <v>175.00870886650625</v>
      </c>
      <c r="AO126" s="279">
        <f>+[18]GJha!D$52*'LP09'!AK126</f>
        <v>169507.26092662037</v>
      </c>
      <c r="AP126" s="296">
        <f t="shared" si="70"/>
        <v>142162.81989164019</v>
      </c>
      <c r="AQ126" s="273">
        <f t="shared" si="71"/>
        <v>17.960021999999999</v>
      </c>
      <c r="AR126" s="281">
        <f>+[18]GIS!V126</f>
        <v>353.63759981861438</v>
      </c>
      <c r="AS126" s="275">
        <f t="shared" si="53"/>
        <v>6351.3390727695096</v>
      </c>
      <c r="AT126" s="297">
        <f>+VLOOKUP(A126,'[18]GJha county'!$X$59:$AE$65,8,FALSE)</f>
        <v>1.6736394682278895E-2</v>
      </c>
      <c r="AU126" s="295">
        <f t="shared" si="54"/>
        <v>106.29851748284979</v>
      </c>
      <c r="AV126" s="279">
        <f t="shared" si="72"/>
        <v>6245.0405552866596</v>
      </c>
      <c r="AW126" s="298">
        <f t="shared" si="73"/>
        <v>17.659435983305585</v>
      </c>
      <c r="AX126" s="248">
        <f t="shared" si="74"/>
        <v>29.327510209057447</v>
      </c>
      <c r="AY126" s="275">
        <f t="shared" si="75"/>
        <v>9.9337523818375359</v>
      </c>
      <c r="AZ126" s="236">
        <f t="shared" si="76"/>
        <v>5.6342311832663379</v>
      </c>
      <c r="BA126" s="236">
        <f t="shared" si="77"/>
        <v>39.671497076163078</v>
      </c>
      <c r="BB126" s="275">
        <f t="shared" si="78"/>
        <v>101.91002129490549</v>
      </c>
      <c r="BC126" s="299">
        <f t="shared" si="55"/>
        <v>159842.07211774657</v>
      </c>
      <c r="BD126" s="300">
        <f t="shared" si="56"/>
        <v>31252.376291846896</v>
      </c>
      <c r="BE126" s="300">
        <f t="shared" si="57"/>
        <v>2159.1665660554545</v>
      </c>
      <c r="BF126" s="301">
        <f t="shared" si="58"/>
        <v>15891.434734352837</v>
      </c>
      <c r="BG126" s="301">
        <f t="shared" si="59"/>
        <v>18216.425354503117</v>
      </c>
      <c r="BH126" s="301">
        <f t="shared" si="60"/>
        <v>2551.1274741944007</v>
      </c>
      <c r="BI126" s="302">
        <f t="shared" si="79"/>
        <v>98504.842777142359</v>
      </c>
      <c r="BJ126" s="302">
        <f>IFERROR(([18]balgan!M479+[18]balgan!AD479+[18]balgan!M655+[18]balgan!AD655+[18]balgan!M831+[18]balgan!AD831+[18]balgan!AU831)/1000,0)</f>
        <v>116721.26813164547</v>
      </c>
      <c r="BK126" s="302">
        <f>+[18]balgan!AF655/1000</f>
        <v>23.310617992682907</v>
      </c>
      <c r="BL126" s="303">
        <f t="shared" si="80"/>
        <v>0.15606774708751026</v>
      </c>
      <c r="BM126" s="302">
        <f t="shared" si="61"/>
        <v>223136.19202774542</v>
      </c>
      <c r="BN126" s="299">
        <f>-VLOOKUP(A126,'[18]GJha county'!$X$59:$AH$65,9,FALSE)*E126/0.8</f>
        <v>932.59115461212423</v>
      </c>
      <c r="BO126" s="299">
        <f>IFERROR(170-(VLOOKUP(A126,'[18]GJha county'!X$59:AI$65,12,FALSE))-BN126/E126,0)</f>
        <v>124.69038895661272</v>
      </c>
      <c r="BP126" s="299">
        <f t="shared" si="62"/>
        <v>28646.389816086376</v>
      </c>
      <c r="BQ126" s="299">
        <f>170-(VLOOKUP(A126,'[18]GJha county'!X$59:AJ$65,13,FALSE))</f>
        <v>114.86875298187965</v>
      </c>
      <c r="BR126" s="299">
        <f t="shared" si="63"/>
        <v>10914.369173054065</v>
      </c>
      <c r="BS126" s="299">
        <f>170-(VLOOKUP(A126,'[18]GJha county'!X$59:AK$65,14,FALSE))</f>
        <v>146.11390816564739</v>
      </c>
      <c r="BT126" s="299">
        <f t="shared" si="64"/>
        <v>771.05545666635589</v>
      </c>
      <c r="BU126" s="301">
        <f t="shared" si="81"/>
        <v>41264.405600418919</v>
      </c>
      <c r="BV126" s="299">
        <f>+[18]balgan!Q479+[18]balgan!AH479+[18]balgan!Q655+[18]balgan!AH655+[18]balgan!Q831+[18]balgan!AH831+[18]balgan!AY831</f>
        <v>264400.59762816434</v>
      </c>
    </row>
    <row r="127" spans="1:74" ht="15">
      <c r="A127" s="272">
        <v>7</v>
      </c>
      <c r="B127" s="272">
        <f>+VLOOKUP(C127,[18]GIS!B:C,2,FALSE)</f>
        <v>8033</v>
      </c>
      <c r="C127" s="272" t="s">
        <v>236</v>
      </c>
      <c r="D127" s="273">
        <f>+VLOOKUP(A127,'[18]GJha county'!$X$59:$AB$65,3,FALSE)</f>
        <v>88.206834171276981</v>
      </c>
      <c r="E127" s="274">
        <f>+[18]GIS!P127</f>
        <v>594.58802105670043</v>
      </c>
      <c r="F127" s="275">
        <f t="shared" si="65"/>
        <v>52446.726973576122</v>
      </c>
      <c r="G127" s="276">
        <f>+F127*'[18]GJha county'!L$81</f>
        <v>7261.7072908298687</v>
      </c>
      <c r="H127" s="277">
        <f>+F127*('[18]GJha county'!M$81+'[18]GJha county'!N$81)</f>
        <v>5588.1156338647943</v>
      </c>
      <c r="I127" s="278">
        <f>+F127*('[18]GJha county'!O$81)</f>
        <v>18297.86052828551</v>
      </c>
      <c r="J127" s="278">
        <f>+F127*('[18]GJha county'!P$81)</f>
        <v>12122.134671868385</v>
      </c>
      <c r="K127" s="278">
        <f>+F127*('[18]GJha county'!Q$81)</f>
        <v>9176.9088487275694</v>
      </c>
      <c r="L127" s="279">
        <f t="shared" si="45"/>
        <v>1774.0895028868995</v>
      </c>
      <c r="M127" s="279">
        <f>E127*'[18]GJha county'!G$80*VLOOKUP(A127,$CG$13:$CM$19,5,FALSE)/100</f>
        <v>15663.69675483675</v>
      </c>
      <c r="N127" s="280">
        <f>+IF([18]balgan!J126&gt;0,[18]balgan!J126,0)+IF([18]balgan!K126&gt;0,[18]balgan!K126,0)</f>
        <v>0</v>
      </c>
      <c r="O127" s="273">
        <f>+VLOOKUP(A127,'[18]GJha county'!$X$59:$AB$65,4,FALSE)</f>
        <v>32.62642022175153</v>
      </c>
      <c r="P127" s="281">
        <f>+[18]GIS!S127</f>
        <v>136.67221501495308</v>
      </c>
      <c r="Q127" s="282">
        <f t="shared" si="46"/>
        <v>4459.1251197154388</v>
      </c>
      <c r="R127" s="283">
        <f>+Q127*'[18]GJha county'!L$97</f>
        <v>1627.8068478941373</v>
      </c>
      <c r="S127" s="279">
        <f>P127*'[18]GJha county'!G$96*VLOOKUP(A127,$CG$13:$CM$19,6,FALSE)/100</f>
        <v>183.40760447032815</v>
      </c>
      <c r="T127" s="279">
        <f t="shared" si="47"/>
        <v>1174.2603369654737</v>
      </c>
      <c r="U127" s="284">
        <f>+Q127*'[18]GJha county'!S$97</f>
        <v>2831.318271821302</v>
      </c>
      <c r="V127" s="273">
        <f>+VLOOKUP(A127,'[18]GJha county'!$X$59:$AB$65,5,FALSE)</f>
        <v>84.689624516526081</v>
      </c>
      <c r="W127" s="285">
        <f>+[18]GIS!T127</f>
        <v>7.1516601196183869</v>
      </c>
      <c r="X127" s="275">
        <f t="shared" si="48"/>
        <v>605.67141020029521</v>
      </c>
      <c r="Y127" s="276">
        <f>+X127*'[18]GJha county'!L$99</f>
        <v>197.12768395556282</v>
      </c>
      <c r="Z127" s="279">
        <f>W127*'[18]GJha county'!G$98*VLOOKUP(A127,$CG$13:$CM$19,7,FALSE)/100</f>
        <v>18.398583835852531</v>
      </c>
      <c r="AA127" s="279">
        <f t="shared" si="49"/>
        <v>21.895522622223652</v>
      </c>
      <c r="AB127" s="284">
        <f>+X127*'[18]GJha county'!S$99</f>
        <v>408.54372624473245</v>
      </c>
      <c r="AC127" s="286">
        <f t="shared" si="66"/>
        <v>45.977400000000003</v>
      </c>
      <c r="AD127" s="287">
        <f>+[18]GIS!U127</f>
        <v>72.161068045852872</v>
      </c>
      <c r="AE127" s="288">
        <f t="shared" si="50"/>
        <v>3317.7782899713961</v>
      </c>
      <c r="AF127" s="289">
        <f t="shared" si="67"/>
        <v>3034.5533139982281</v>
      </c>
      <c r="AG127" s="290">
        <f>+AF127-[18]balgan!L126</f>
        <v>500.72159999999985</v>
      </c>
      <c r="AH127" s="291">
        <f t="shared" si="51"/>
        <v>283.22497597316794</v>
      </c>
      <c r="AI127" s="292">
        <f t="shared" si="68"/>
        <v>2817.0566899713963</v>
      </c>
      <c r="AJ127" s="273">
        <f>+VLOOKUP(A127,'[18]GJha county'!$X$59:$AC$65,6,FALSE)</f>
        <v>19.476522968770666</v>
      </c>
      <c r="AK127" s="287">
        <f>+[18]GIS!W127</f>
        <v>2040.8415906139765</v>
      </c>
      <c r="AL127" s="264">
        <f t="shared" si="52"/>
        <v>39748.498115215574</v>
      </c>
      <c r="AM127" s="294">
        <f>+VLOOKUP(A127,'[18]GJha county'!$X$59:$AE$65,7,FALSE)</f>
        <v>0.1254557363238428</v>
      </c>
      <c r="AN127" s="295">
        <f t="shared" si="69"/>
        <v>256.03528447079896</v>
      </c>
      <c r="AO127" s="279">
        <f>+[18]GJha!D$52*'LP09'!AK127</f>
        <v>247986.74335868552</v>
      </c>
      <c r="AP127" s="296">
        <f t="shared" si="70"/>
        <v>207982.20995899916</v>
      </c>
      <c r="AQ127" s="273">
        <f t="shared" si="71"/>
        <v>17.960021999999999</v>
      </c>
      <c r="AR127" s="281">
        <f>+[18]GIS!V127</f>
        <v>215.90930702813702</v>
      </c>
      <c r="AS127" s="275">
        <f t="shared" si="53"/>
        <v>3877.735904230095</v>
      </c>
      <c r="AT127" s="297">
        <f>+VLOOKUP(A127,'[18]GJha county'!$X$59:$AE$65,8,FALSE)</f>
        <v>1.6736394682278895E-2</v>
      </c>
      <c r="AU127" s="311">
        <f t="shared" si="54"/>
        <v>64.899318566838502</v>
      </c>
      <c r="AV127" s="279">
        <f t="shared" si="72"/>
        <v>3812.8365856632563</v>
      </c>
      <c r="AW127" s="298">
        <f t="shared" si="73"/>
        <v>17.659435983305585</v>
      </c>
      <c r="AX127" s="248">
        <f t="shared" si="74"/>
        <v>29.327510209057451</v>
      </c>
      <c r="AY127" s="275">
        <f t="shared" si="75"/>
        <v>9.9337523818375342</v>
      </c>
      <c r="AZ127" s="236">
        <f t="shared" si="76"/>
        <v>5.6342311832663379</v>
      </c>
      <c r="BA127" s="236">
        <f t="shared" si="77"/>
        <v>39.038456140662596</v>
      </c>
      <c r="BB127" s="275">
        <f t="shared" si="78"/>
        <v>101.9100212949055</v>
      </c>
      <c r="BC127" s="299">
        <f t="shared" si="55"/>
        <v>233447.85154025131</v>
      </c>
      <c r="BD127" s="300">
        <f t="shared" si="56"/>
        <v>48835.139937895146</v>
      </c>
      <c r="BE127" s="300">
        <f t="shared" si="57"/>
        <v>5588.1156338647943</v>
      </c>
      <c r="BF127" s="301">
        <f t="shared" si="58"/>
        <v>40097.625648881462</v>
      </c>
      <c r="BG127" s="301">
        <f t="shared" si="59"/>
        <v>18250.050890361868</v>
      </c>
      <c r="BH127" s="301">
        <f t="shared" si="60"/>
        <v>3560.7966011036719</v>
      </c>
      <c r="BI127" s="302">
        <f t="shared" si="79"/>
        <v>250353.6986599103</v>
      </c>
      <c r="BJ127" s="302">
        <f>IFERROR(([18]balgan!M480+[18]balgan!AD480+[18]balgan!M656+[18]balgan!AD656+[18]balgan!M832+[18]balgan!AD832+[18]balgan!AU832)/1000,0)</f>
        <v>268603.74955027219</v>
      </c>
      <c r="BK127" s="302">
        <f>+[18]balgan!AF656/1000</f>
        <v>40.146064320731668</v>
      </c>
      <c r="BL127" s="303">
        <f t="shared" si="80"/>
        <v>6.7944140470556497E-2</v>
      </c>
      <c r="BM127" s="302">
        <f t="shared" si="61"/>
        <v>1279850.6944242564</v>
      </c>
      <c r="BN127" s="299">
        <f>-VLOOKUP(A127,'[18]GJha county'!$X$59:$AH$65,9,FALSE)*E127/0.8</f>
        <v>2413.6290793964545</v>
      </c>
      <c r="BO127" s="299">
        <f>IFERROR(170-(VLOOKUP(A127,'[18]GJha county'!X$59:AI$65,12,FALSE))-BN127/E127,0)</f>
        <v>124.69038895661272</v>
      </c>
      <c r="BP127" s="299">
        <f t="shared" si="62"/>
        <v>74139.411614502606</v>
      </c>
      <c r="BQ127" s="299">
        <f>170-(VLOOKUP(A127,'[18]GJha county'!X$59:AJ$65,13,FALSE))</f>
        <v>114.86875298187965</v>
      </c>
      <c r="BR127" s="299">
        <f t="shared" si="63"/>
        <v>15699.366906038989</v>
      </c>
      <c r="BS127" s="299">
        <f>170-(VLOOKUP(A127,'[18]GJha county'!X$59:AK$65,14,FALSE))</f>
        <v>146.11390816564739</v>
      </c>
      <c r="BT127" s="299">
        <f t="shared" si="64"/>
        <v>1044.9570099498437</v>
      </c>
      <c r="BU127" s="301">
        <f t="shared" si="81"/>
        <v>93297.364609887896</v>
      </c>
      <c r="BV127" s="299">
        <f>+[18]balgan!Q480+[18]balgan!AH480+[18]balgan!Q656+[18]balgan!AH656+[18]balgan!Q832+[18]balgan!AH832+[18]balgan!AY832</f>
        <v>1373148.0590341443</v>
      </c>
    </row>
    <row r="128" spans="1:74" ht="15">
      <c r="A128" s="272">
        <v>7</v>
      </c>
      <c r="B128" s="272">
        <f>+VLOOKUP(C128,[18]GIS!B:C,2,FALSE)</f>
        <v>8039</v>
      </c>
      <c r="C128" s="272" t="s">
        <v>237</v>
      </c>
      <c r="D128" s="273">
        <f>+VLOOKUP(A128,'[18]GJha county'!$X$59:$AB$65,3,FALSE)</f>
        <v>88.206834171276981</v>
      </c>
      <c r="E128" s="274">
        <f>+[18]GIS!P128</f>
        <v>66.686050668025644</v>
      </c>
      <c r="F128" s="275">
        <f t="shared" si="65"/>
        <v>5882.1654128119126</v>
      </c>
      <c r="G128" s="276">
        <f>+F128*'[18]GJha county'!L$81</f>
        <v>814.43716183860511</v>
      </c>
      <c r="H128" s="277">
        <f>+F128*('[18]GJha county'!M$81+'[18]GJha county'!N$81)</f>
        <v>626.73540182733973</v>
      </c>
      <c r="I128" s="278">
        <f>+F128*('[18]GJha county'!O$81)</f>
        <v>2052.1975066654654</v>
      </c>
      <c r="J128" s="278">
        <f>+F128*('[18]GJha county'!P$81)</f>
        <v>1359.5586495271118</v>
      </c>
      <c r="K128" s="278">
        <f>+F128*('[18]GJha county'!Q$81)</f>
        <v>1029.2366929533912</v>
      </c>
      <c r="L128" s="279">
        <f t="shared" si="45"/>
        <v>198.9731011884048</v>
      </c>
      <c r="M128" s="279">
        <f>E128*'[18]GJha county'!G$80*VLOOKUP(A128,$CG$13:$CM$19,5,FALSE)/100</f>
        <v>1756.7627305798399</v>
      </c>
      <c r="N128" s="280">
        <f>+IF([18]balgan!J127&gt;0,[18]balgan!J127,0)+IF([18]balgan!K127&gt;0,[18]balgan!K127,0)</f>
        <v>4269.86577632013</v>
      </c>
      <c r="O128" s="273">
        <f>+VLOOKUP(A128,'[18]GJha county'!$X$59:$AB$65,4,FALSE)</f>
        <v>32.62642022175153</v>
      </c>
      <c r="P128" s="281">
        <f>+[18]GIS!S128</f>
        <v>3.1459585943416957</v>
      </c>
      <c r="Q128" s="282">
        <f t="shared" si="46"/>
        <v>102.64136709922292</v>
      </c>
      <c r="R128" s="283">
        <f>+Q128*'[18]GJha county'!L$97</f>
        <v>37.469305246136123</v>
      </c>
      <c r="S128" s="279">
        <f>P128*'[18]GJha county'!G$96*VLOOKUP(A128,$CG$13:$CM$19,6,FALSE)/100</f>
        <v>4.2217266288391055</v>
      </c>
      <c r="T128" s="279">
        <f t="shared" si="47"/>
        <v>27.029447050864977</v>
      </c>
      <c r="U128" s="284">
        <f>+Q128*'[18]GJha county'!S$97</f>
        <v>65.172061853086802</v>
      </c>
      <c r="V128" s="273">
        <f>+VLOOKUP(A128,'[18]GJha county'!$X$59:$AB$65,5,FALSE)</f>
        <v>84.689624516526081</v>
      </c>
      <c r="W128" s="285">
        <f>+[18]GIS!T128</f>
        <v>0</v>
      </c>
      <c r="X128" s="275">
        <f t="shared" si="48"/>
        <v>0</v>
      </c>
      <c r="Y128" s="276">
        <f>+X128*'[18]GJha county'!L$99</f>
        <v>0</v>
      </c>
      <c r="Z128" s="279">
        <f>W128*'[18]GJha county'!G$98*VLOOKUP(A128,$CG$13:$CM$19,7,FALSE)/100</f>
        <v>0</v>
      </c>
      <c r="AA128" s="279">
        <f t="shared" si="49"/>
        <v>0</v>
      </c>
      <c r="AB128" s="284">
        <f>+X128*'[18]GJha county'!S$99</f>
        <v>0</v>
      </c>
      <c r="AC128" s="286">
        <f t="shared" si="66"/>
        <v>45.977400000000003</v>
      </c>
      <c r="AD128" s="287">
        <f>+[18]GIS!U128</f>
        <v>9.7172402110166907</v>
      </c>
      <c r="AE128" s="288">
        <f t="shared" si="50"/>
        <v>446.77344007799883</v>
      </c>
      <c r="AF128" s="289">
        <f t="shared" si="67"/>
        <v>408.63424397377941</v>
      </c>
      <c r="AG128" s="290">
        <f>+AF128-[18]balgan!L127</f>
        <v>0</v>
      </c>
      <c r="AH128" s="291">
        <f t="shared" si="51"/>
        <v>38.139196104219415</v>
      </c>
      <c r="AI128" s="292">
        <f t="shared" si="68"/>
        <v>446.77344007799883</v>
      </c>
      <c r="AJ128" s="273">
        <f>+VLOOKUP(A128,'[18]GJha county'!$X$59:$AC$65,6,FALSE)</f>
        <v>19.476522968770666</v>
      </c>
      <c r="AK128" s="287">
        <f>+[18]GIS!W128</f>
        <v>573.59206073008818</v>
      </c>
      <c r="AL128" s="264">
        <f t="shared" si="52"/>
        <v>11171.578945514062</v>
      </c>
      <c r="AM128" s="294">
        <f>+VLOOKUP(A128,'[18]GJha county'!$X$59:$AE$65,7,FALSE)</f>
        <v>0.1254557363238428</v>
      </c>
      <c r="AN128" s="295">
        <f t="shared" si="69"/>
        <v>71.960414328403573</v>
      </c>
      <c r="AO128" s="279">
        <f>+[18]GJha!D$52*'LP09'!AK128</f>
        <v>69698.318483434472</v>
      </c>
      <c r="AP128" s="296">
        <f t="shared" si="70"/>
        <v>58454.779123592001</v>
      </c>
      <c r="AQ128" s="273">
        <f t="shared" si="71"/>
        <v>17.960021999999999</v>
      </c>
      <c r="AR128" s="281">
        <f>+[18]GIS!V128</f>
        <v>28.777541363404442</v>
      </c>
      <c r="AS128" s="275">
        <f t="shared" si="53"/>
        <v>516.84527599265368</v>
      </c>
      <c r="AT128" s="297">
        <f>+VLOOKUP(A128,'[18]GJha county'!$X$59:$AE$65,8,FALSE)</f>
        <v>1.6736394682278895E-2</v>
      </c>
      <c r="AU128" s="295">
        <f t="shared" si="54"/>
        <v>8.6501265286844173</v>
      </c>
      <c r="AV128" s="279">
        <f t="shared" si="72"/>
        <v>508.19514946396924</v>
      </c>
      <c r="AW128" s="298">
        <f t="shared" si="73"/>
        <v>17.659435983305585</v>
      </c>
      <c r="AX128" s="248">
        <f t="shared" si="74"/>
        <v>29.327510209057454</v>
      </c>
      <c r="AY128" s="275">
        <f t="shared" si="75"/>
        <v>9.9337523818375342</v>
      </c>
      <c r="AZ128" s="236">
        <f t="shared" si="76"/>
        <v>0</v>
      </c>
      <c r="BA128" s="236">
        <f t="shared" si="77"/>
        <v>45.977400000000003</v>
      </c>
      <c r="BB128" s="275">
        <f t="shared" si="78"/>
        <v>101.91002129490548</v>
      </c>
      <c r="BC128" s="299">
        <f t="shared" si="55"/>
        <v>61396.734718581924</v>
      </c>
      <c r="BD128" s="300">
        <f t="shared" si="56"/>
        <v>16293.351188918932</v>
      </c>
      <c r="BE128" s="300">
        <f t="shared" si="57"/>
        <v>626.73540182733973</v>
      </c>
      <c r="BF128" s="301">
        <f t="shared" si="58"/>
        <v>171.1270728258387</v>
      </c>
      <c r="BG128" s="301">
        <f t="shared" si="59"/>
        <v>143.65229184188559</v>
      </c>
      <c r="BH128" s="301">
        <f t="shared" si="60"/>
        <v>145.78260271017479</v>
      </c>
      <c r="BI128" s="302">
        <f t="shared" si="79"/>
        <v>0</v>
      </c>
      <c r="BJ128" s="302">
        <f>IFERROR(([18]balgan!M481+[18]balgan!AD481+[18]balgan!M657+[18]balgan!AD657+[18]balgan!M833+[18]balgan!AD833+[18]balgan!AU833)/1000,0)</f>
        <v>143.65229184188559</v>
      </c>
      <c r="BK128" s="302">
        <f>+[18]balgan!AF657/1000</f>
        <v>0</v>
      </c>
      <c r="BL128" s="303">
        <f t="shared" si="80"/>
        <v>0</v>
      </c>
      <c r="BM128" s="302">
        <f t="shared" si="61"/>
        <v>0</v>
      </c>
      <c r="BN128" s="299">
        <f>-VLOOKUP(A128,'[18]GJha county'!$X$59:$AH$65,9,FALSE)*E128/0.8</f>
        <v>270.70069591446281</v>
      </c>
      <c r="BO128" s="299">
        <f>IFERROR(170-(VLOOKUP(A128,'[18]GJha county'!X$59:AI$65,12,FALSE))-BN128/E128,0)</f>
        <v>124.69038895661272</v>
      </c>
      <c r="BP128" s="299">
        <f t="shared" si="62"/>
        <v>8315.109595776501</v>
      </c>
      <c r="BQ128" s="299">
        <f>170-(VLOOKUP(A128,'[18]GJha county'!X$59:AJ$65,13,FALSE))</f>
        <v>114.86875298187965</v>
      </c>
      <c r="BR128" s="299">
        <f t="shared" si="63"/>
        <v>361.3723406646576</v>
      </c>
      <c r="BS128" s="299">
        <f>170-(VLOOKUP(A128,'[18]GJha county'!X$59:AK$65,14,FALSE))</f>
        <v>146.11390816564739</v>
      </c>
      <c r="BT128" s="299">
        <f t="shared" si="64"/>
        <v>0</v>
      </c>
      <c r="BU128" s="301">
        <f t="shared" si="81"/>
        <v>8947.1826323556197</v>
      </c>
      <c r="BV128" s="299">
        <f>+[18]balgan!Q481+[18]balgan!AH481+[18]balgan!Q657+[18]balgan!AH657+[18]balgan!Q833+[18]balgan!AH833+[18]balgan!AY833</f>
        <v>404.18855975499025</v>
      </c>
    </row>
    <row r="129" spans="1:74" ht="15">
      <c r="A129" s="272">
        <v>7</v>
      </c>
      <c r="B129" s="272">
        <f>+VLOOKUP(C129,[18]GIS!B:C,2,FALSE)</f>
        <v>8041</v>
      </c>
      <c r="C129" s="272" t="s">
        <v>238</v>
      </c>
      <c r="D129" s="273">
        <f>+VLOOKUP(A129,'[18]GJha county'!$X$59:$AB$65,3,FALSE)</f>
        <v>88.206834171276981</v>
      </c>
      <c r="E129" s="274">
        <f>+[18]GIS!P129</f>
        <v>179.55787039758007</v>
      </c>
      <c r="F129" s="275">
        <f t="shared" si="65"/>
        <v>15838.23129830699</v>
      </c>
      <c r="G129" s="276">
        <f>+F129*'[18]GJha county'!L$81</f>
        <v>2192.9414155951372</v>
      </c>
      <c r="H129" s="277">
        <f>+F129*('[18]GJha county'!M$81+'[18]GJha county'!N$81)</f>
        <v>1687.5384421115029</v>
      </c>
      <c r="I129" s="278">
        <f>+F129*('[18]GJha county'!O$81)</f>
        <v>5525.7165515239585</v>
      </c>
      <c r="J129" s="278">
        <f>+F129*('[18]GJha county'!P$81)</f>
        <v>3660.7274436593307</v>
      </c>
      <c r="K129" s="278">
        <f>+F129*('[18]GJha county'!Q$81)</f>
        <v>2771.3074454170619</v>
      </c>
      <c r="L129" s="279">
        <f t="shared" si="45"/>
        <v>535.75201946878076</v>
      </c>
      <c r="M129" s="279">
        <f>E129*'[18]GJha county'!G$80*VLOOKUP(A129,$CG$13:$CM$19,5,FALSE)/100</f>
        <v>4730.2332577328634</v>
      </c>
      <c r="N129" s="280">
        <f>+IF([18]balgan!J128&gt;0,[18]balgan!J128,0)+IF([18]balgan!K128&gt;0,[18]balgan!K128,0)</f>
        <v>5285.9324625362788</v>
      </c>
      <c r="O129" s="273">
        <f>+VLOOKUP(A129,'[18]GJha county'!$X$59:$AB$65,4,FALSE)</f>
        <v>32.62642022175153</v>
      </c>
      <c r="P129" s="281">
        <f>+[18]GIS!S129</f>
        <v>6.7580011539329874</v>
      </c>
      <c r="Q129" s="282">
        <f t="shared" si="46"/>
        <v>220.4893855072994</v>
      </c>
      <c r="R129" s="283">
        <f>+Q129*'[18]GJha county'!L$97</f>
        <v>80.489809543549342</v>
      </c>
      <c r="S129" s="279">
        <f>P129*'[18]GJha county'!G$96*VLOOKUP(A129,$CG$13:$CM$19,6,FALSE)/100</f>
        <v>9.0689157449811901</v>
      </c>
      <c r="T129" s="279">
        <f t="shared" si="47"/>
        <v>58.063394314361439</v>
      </c>
      <c r="U129" s="284">
        <f>+Q129*'[18]GJha county'!S$97</f>
        <v>139.99957596375009</v>
      </c>
      <c r="V129" s="273">
        <f>+VLOOKUP(A129,'[18]GJha county'!$X$59:$AB$65,5,FALSE)</f>
        <v>84.689624516526081</v>
      </c>
      <c r="W129" s="285">
        <f>+[18]GIS!T129</f>
        <v>0.113793746128</v>
      </c>
      <c r="X129" s="275">
        <f t="shared" si="48"/>
        <v>9.6371496319092138</v>
      </c>
      <c r="Y129" s="276">
        <f>+X129*'[18]GJha county'!L$99</f>
        <v>3.1366000687455626</v>
      </c>
      <c r="Z129" s="279">
        <f>W129*'[18]GJha county'!G$98*VLOOKUP(A129,$CG$13:$CM$19,7,FALSE)/100</f>
        <v>0.29274933974958589</v>
      </c>
      <c r="AA129" s="279">
        <f t="shared" si="49"/>
        <v>0.3483909331454848</v>
      </c>
      <c r="AB129" s="284">
        <f>+X129*'[18]GJha county'!S$99</f>
        <v>6.5005495631636512</v>
      </c>
      <c r="AC129" s="286">
        <f t="shared" si="66"/>
        <v>45.97740000000001</v>
      </c>
      <c r="AD129" s="287">
        <f>+[18]GIS!U129</f>
        <v>17.441927543892565</v>
      </c>
      <c r="AE129" s="288">
        <f t="shared" si="50"/>
        <v>801.93447945656612</v>
      </c>
      <c r="AF129" s="289">
        <f t="shared" si="67"/>
        <v>733.47665803954214</v>
      </c>
      <c r="AG129" s="290">
        <f>+AF129-[18]balgan!L128</f>
        <v>57.903599999999983</v>
      </c>
      <c r="AH129" s="291">
        <f t="shared" si="51"/>
        <v>68.457821417023936</v>
      </c>
      <c r="AI129" s="292">
        <f t="shared" si="68"/>
        <v>744.03087945656614</v>
      </c>
      <c r="AJ129" s="273">
        <f>+VLOOKUP(A129,'[18]GJha county'!$X$59:$AC$65,6,FALSE)</f>
        <v>19.476522968770666</v>
      </c>
      <c r="AK129" s="287">
        <f>+[18]GIS!W129</f>
        <v>123.73803744029711</v>
      </c>
      <c r="AL129" s="264">
        <f t="shared" si="52"/>
        <v>2409.9867283165513</v>
      </c>
      <c r="AM129" s="294">
        <f>+VLOOKUP(A129,'[18]GJha county'!$X$59:$AE$65,7,FALSE)</f>
        <v>0.1254557363238428</v>
      </c>
      <c r="AN129" s="295">
        <f t="shared" si="69"/>
        <v>15.523646598339703</v>
      </c>
      <c r="AO129" s="279">
        <f>+[18]GJha!D$52*'LP09'!AK129</f>
        <v>15035.656405445381</v>
      </c>
      <c r="AP129" s="296">
        <f t="shared" si="70"/>
        <v>12610.14603053049</v>
      </c>
      <c r="AQ129" s="273">
        <f t="shared" si="71"/>
        <v>17.960021999999999</v>
      </c>
      <c r="AR129" s="281">
        <f>+[18]GIS!V129</f>
        <v>17.800244394318483</v>
      </c>
      <c r="AS129" s="275">
        <f t="shared" si="53"/>
        <v>319.69278092733663</v>
      </c>
      <c r="AT129" s="297">
        <f>+VLOOKUP(A129,'[18]GJha county'!$X$59:$AE$65,8,FALSE)</f>
        <v>1.6736394682278895E-2</v>
      </c>
      <c r="AU129" s="311">
        <f t="shared" si="54"/>
        <v>5.3505045586752287</v>
      </c>
      <c r="AV129" s="279">
        <f t="shared" si="72"/>
        <v>314.34227636866137</v>
      </c>
      <c r="AW129" s="298">
        <f t="shared" si="73"/>
        <v>17.659435983305588</v>
      </c>
      <c r="AX129" s="248">
        <f t="shared" si="74"/>
        <v>29.327510209057447</v>
      </c>
      <c r="AY129" s="275">
        <f t="shared" si="75"/>
        <v>9.9337523818375359</v>
      </c>
      <c r="AZ129" s="236">
        <f t="shared" si="76"/>
        <v>5.6342311832663379</v>
      </c>
      <c r="BA129" s="236">
        <f t="shared" si="77"/>
        <v>42.657606367427817</v>
      </c>
      <c r="BB129" s="275">
        <f t="shared" si="78"/>
        <v>101.91002129490548</v>
      </c>
      <c r="BC129" s="299">
        <f t="shared" si="55"/>
        <v>19002.2779138896</v>
      </c>
      <c r="BD129" s="300">
        <f t="shared" si="56"/>
        <v>9972.4870160602622</v>
      </c>
      <c r="BE129" s="300">
        <f t="shared" si="57"/>
        <v>1687.5384421115029</v>
      </c>
      <c r="BF129" s="301">
        <f t="shared" si="58"/>
        <v>6729.7225780640729</v>
      </c>
      <c r="BG129" s="301">
        <f t="shared" si="59"/>
        <v>2661.6231718954878</v>
      </c>
      <c r="BH129" s="301">
        <f t="shared" si="60"/>
        <v>167.37427668392868</v>
      </c>
      <c r="BI129" s="302">
        <f t="shared" si="79"/>
        <v>0</v>
      </c>
      <c r="BJ129" s="302">
        <f>IFERROR(([18]balgan!M482+[18]balgan!AD482+[18]balgan!M658+[18]balgan!AD658+[18]balgan!M834+[18]balgan!AD834+[18]balgan!AU834)/1000,0)</f>
        <v>2661.6231718954878</v>
      </c>
      <c r="BK129" s="302">
        <f>+[18]balgan!AF658/1000</f>
        <v>78.997094308536518</v>
      </c>
      <c r="BL129" s="303">
        <f t="shared" si="80"/>
        <v>0</v>
      </c>
      <c r="BM129" s="302">
        <f t="shared" si="61"/>
        <v>0</v>
      </c>
      <c r="BN129" s="299">
        <f>-VLOOKUP(A129,'[18]GJha county'!$X$59:$AH$65,9,FALSE)*E129/0.8</f>
        <v>728.88467657973729</v>
      </c>
      <c r="BO129" s="299">
        <f>IFERROR(170-(VLOOKUP(A129,'[18]GJha county'!X$59:AI$65,12,FALSE))-BN129/E129,0)</f>
        <v>124.69038895661272</v>
      </c>
      <c r="BP129" s="299">
        <f t="shared" si="62"/>
        <v>22389.140700095319</v>
      </c>
      <c r="BQ129" s="299">
        <f>170-(VLOOKUP(A129,'[18]GJha county'!X$59:AJ$65,13,FALSE))</f>
        <v>114.86875298187965</v>
      </c>
      <c r="BR129" s="299">
        <f t="shared" si="63"/>
        <v>776.28316520238593</v>
      </c>
      <c r="BS129" s="299">
        <f>170-(VLOOKUP(A129,'[18]GJha county'!X$59:AK$65,14,FALSE))</f>
        <v>146.11390816564739</v>
      </c>
      <c r="BT129" s="299">
        <f t="shared" si="64"/>
        <v>16.626848971571587</v>
      </c>
      <c r="BU129" s="301">
        <f t="shared" si="81"/>
        <v>23910.935390849016</v>
      </c>
      <c r="BV129" s="299">
        <f>+[18]balgan!Q482+[18]balgan!AH482+[18]balgan!Q658+[18]balgan!AH658+[18]balgan!Q834+[18]balgan!AH834+[18]balgan!AY834</f>
        <v>3301.1802055571393</v>
      </c>
    </row>
    <row r="130" spans="1:74" ht="15">
      <c r="A130" s="272">
        <v>7</v>
      </c>
      <c r="B130" s="272">
        <f>+VLOOKUP(C130,[18]GIS!B:C,2,FALSE)</f>
        <v>8042</v>
      </c>
      <c r="C130" s="272" t="s">
        <v>239</v>
      </c>
      <c r="D130" s="273">
        <f>+VLOOKUP(A130,'[18]GJha county'!$X$59:$AB$65,3,FALSE)</f>
        <v>88.206834171276981</v>
      </c>
      <c r="E130" s="274">
        <f>+[18]GIS!P130</f>
        <v>380.18218471808507</v>
      </c>
      <c r="F130" s="275">
        <f t="shared" si="65"/>
        <v>33534.66692230192</v>
      </c>
      <c r="G130" s="276">
        <f>+F130*'[18]GJha county'!L$81</f>
        <v>4643.1674450899782</v>
      </c>
      <c r="H130" s="277">
        <f>+F130*('[18]GJha county'!M$81+'[18]GJha county'!N$81)</f>
        <v>3573.0656099736821</v>
      </c>
      <c r="I130" s="278">
        <f>+F130*('[18]GJha county'!O$81)</f>
        <v>11699.732158995208</v>
      </c>
      <c r="J130" s="278">
        <f>+F130*('[18]GJha county'!P$81)</f>
        <v>7750.945999227064</v>
      </c>
      <c r="K130" s="278">
        <f>+F130*('[18]GJha county'!Q$81)</f>
        <v>5867.7557090159908</v>
      </c>
      <c r="L130" s="279">
        <f t="shared" si="45"/>
        <v>1134.360597938525</v>
      </c>
      <c r="M130" s="279">
        <f>E130*'[18]GJha county'!G$80*VLOOKUP(A130,$CG$13:$CM$19,5,FALSE)/100</f>
        <v>10015.436305682881</v>
      </c>
      <c r="N130" s="280">
        <f>+IF([18]balgan!J129&gt;0,[18]balgan!J129,0)+IF([18]balgan!K129&gt;0,[18]balgan!K129,0)</f>
        <v>3914.4330754552248</v>
      </c>
      <c r="O130" s="273">
        <f>+VLOOKUP(A130,'[18]GJha county'!$X$59:$AB$65,4,FALSE)</f>
        <v>32.62642022175153</v>
      </c>
      <c r="P130" s="281">
        <f>+[18]GIS!S130</f>
        <v>44.036773357173097</v>
      </c>
      <c r="Q130" s="282">
        <f t="shared" si="46"/>
        <v>1436.7622727611613</v>
      </c>
      <c r="R130" s="283">
        <f>+Q130*'[18]GJha county'!L$97</f>
        <v>524.49110612662344</v>
      </c>
      <c r="S130" s="279">
        <f>P130*'[18]GJha county'!G$96*VLOOKUP(A130,$CG$13:$CM$19,6,FALSE)/100</f>
        <v>59.095252895098191</v>
      </c>
      <c r="T130" s="279">
        <f t="shared" si="47"/>
        <v>378.3551493301598</v>
      </c>
      <c r="U130" s="284">
        <f>+Q130*'[18]GJha county'!S$97</f>
        <v>912.27116663453796</v>
      </c>
      <c r="V130" s="273">
        <f>+VLOOKUP(A130,'[18]GJha county'!$X$59:$AB$65,5,FALSE)</f>
        <v>84.689624516526081</v>
      </c>
      <c r="W130" s="285">
        <f>+[18]GIS!T130</f>
        <v>2.1501226158128937</v>
      </c>
      <c r="X130" s="275">
        <f t="shared" si="48"/>
        <v>182.09307699768482</v>
      </c>
      <c r="Y130" s="276">
        <f>+X130*'[18]GJha county'!L$99</f>
        <v>59.265776670926115</v>
      </c>
      <c r="Z130" s="279">
        <f>W130*'[18]GJha county'!G$98*VLOOKUP(A130,$CG$13:$CM$19,7,FALSE)/100</f>
        <v>5.5314724892864389</v>
      </c>
      <c r="AA130" s="279">
        <f t="shared" si="49"/>
        <v>6.5828154005727546</v>
      </c>
      <c r="AB130" s="284">
        <f>+X130*'[18]GJha county'!S$99</f>
        <v>122.82730032675872</v>
      </c>
      <c r="AC130" s="286">
        <f t="shared" si="66"/>
        <v>45.977399999999996</v>
      </c>
      <c r="AD130" s="287">
        <f>+[18]GIS!U130</f>
        <v>38.22963783033515</v>
      </c>
      <c r="AE130" s="288">
        <f t="shared" si="50"/>
        <v>1757.6993503804513</v>
      </c>
      <c r="AF130" s="289">
        <f t="shared" si="67"/>
        <v>1607.6518448601689</v>
      </c>
      <c r="AG130" s="290">
        <f>+AF130-[18]balgan!L129</f>
        <v>425.99880000000007</v>
      </c>
      <c r="AH130" s="291">
        <f t="shared" si="51"/>
        <v>150.04750552028244</v>
      </c>
      <c r="AI130" s="292">
        <f t="shared" si="68"/>
        <v>1331.7005503804512</v>
      </c>
      <c r="AJ130" s="273">
        <f>+VLOOKUP(A130,'[18]GJha county'!$X$59:$AC$65,6,FALSE)</f>
        <v>19.476522968770666</v>
      </c>
      <c r="AK130" s="287">
        <f>+[18]GIS!W130</f>
        <v>2155.4512138503637</v>
      </c>
      <c r="AL130" s="264">
        <f t="shared" si="52"/>
        <v>41980.695074621224</v>
      </c>
      <c r="AM130" s="294">
        <f>+VLOOKUP(A130,'[18]GJha county'!$X$59:$AE$65,7,FALSE)</f>
        <v>0.1254557363238428</v>
      </c>
      <c r="AN130" s="295">
        <f t="shared" si="69"/>
        <v>270.41371914371814</v>
      </c>
      <c r="AO130" s="279">
        <f>+[18]GJha!D$52*'LP09'!AK130</f>
        <v>261913.18789738539</v>
      </c>
      <c r="AP130" s="296">
        <f t="shared" si="70"/>
        <v>219662.07910362043</v>
      </c>
      <c r="AQ130" s="273">
        <f t="shared" si="71"/>
        <v>17.960021999999999</v>
      </c>
      <c r="AR130" s="281">
        <f>+[18]GIS!V130</f>
        <v>72.300677824681898</v>
      </c>
      <c r="AS130" s="275">
        <f t="shared" si="53"/>
        <v>1298.521764346199</v>
      </c>
      <c r="AT130" s="297">
        <f>+VLOOKUP(A130,'[18]GJha county'!$X$59:$AE$65,8,FALSE)</f>
        <v>1.6736394682278895E-2</v>
      </c>
      <c r="AU130" s="295">
        <f t="shared" si="54"/>
        <v>21.732572751627131</v>
      </c>
      <c r="AV130" s="279">
        <f t="shared" si="72"/>
        <v>1276.7891915945718</v>
      </c>
      <c r="AW130" s="298">
        <f t="shared" si="73"/>
        <v>17.659435983305585</v>
      </c>
      <c r="AX130" s="248">
        <f t="shared" si="74"/>
        <v>29.327510209057451</v>
      </c>
      <c r="AY130" s="275">
        <f t="shared" si="75"/>
        <v>9.9337523818375359</v>
      </c>
      <c r="AZ130" s="236">
        <f t="shared" si="76"/>
        <v>5.6342311832663379</v>
      </c>
      <c r="BA130" s="236">
        <f t="shared" si="77"/>
        <v>34.834244475205288</v>
      </c>
      <c r="BB130" s="275">
        <f t="shared" si="78"/>
        <v>101.91002129490548</v>
      </c>
      <c r="BC130" s="299">
        <f t="shared" si="55"/>
        <v>233869.93043933201</v>
      </c>
      <c r="BD130" s="300">
        <f t="shared" si="56"/>
        <v>51122.052477963982</v>
      </c>
      <c r="BE130" s="300">
        <f t="shared" si="57"/>
        <v>3573.0656099736821</v>
      </c>
      <c r="BF130" s="301">
        <f t="shared" si="58"/>
        <v>21829.999591783038</v>
      </c>
      <c r="BG130" s="301">
        <f t="shared" si="59"/>
        <v>11619.094283854769</v>
      </c>
      <c r="BH130" s="301">
        <f t="shared" si="60"/>
        <v>1327.244758856642</v>
      </c>
      <c r="BI130" s="302">
        <f t="shared" si="79"/>
        <v>1417.1795644211134</v>
      </c>
      <c r="BJ130" s="302">
        <f>IFERROR(([18]balgan!M483+[18]balgan!AD483+[18]balgan!M659+[18]balgan!AD659+[18]balgan!M835+[18]balgan!AD835+[18]balgan!AU835)/1000,0)</f>
        <v>13036.273848275881</v>
      </c>
      <c r="BK130" s="302">
        <f>+[18]balgan!AF659/1000</f>
        <v>609.96117080853605</v>
      </c>
      <c r="BL130" s="303">
        <f t="shared" si="80"/>
        <v>0.89128952176710041</v>
      </c>
      <c r="BM130" s="302">
        <f t="shared" si="61"/>
        <v>6625.521296932784</v>
      </c>
      <c r="BN130" s="299">
        <f>-VLOOKUP(A130,'[18]GJha county'!$X$59:$AH$65,9,FALSE)*E130/0.8</f>
        <v>1543.2850040827504</v>
      </c>
      <c r="BO130" s="299">
        <f>IFERROR(170-(VLOOKUP(A130,'[18]GJha county'!X$59:AI$65,12,FALSE))-BN130/E130,0)</f>
        <v>124.69038895661272</v>
      </c>
      <c r="BP130" s="299">
        <f t="shared" si="62"/>
        <v>47405.064486872812</v>
      </c>
      <c r="BQ130" s="299">
        <f>170-(VLOOKUP(A130,'[18]GJha county'!X$59:AJ$65,13,FALSE))</f>
        <v>114.86875298187965</v>
      </c>
      <c r="BR130" s="299">
        <f t="shared" si="63"/>
        <v>5058.4492408841352</v>
      </c>
      <c r="BS130" s="299">
        <f>170-(VLOOKUP(A130,'[18]GJha county'!X$59:AK$65,14,FALSE))</f>
        <v>146.11390816564739</v>
      </c>
      <c r="BT130" s="299">
        <f t="shared" si="64"/>
        <v>314.16281843176671</v>
      </c>
      <c r="BU130" s="301">
        <f t="shared" si="81"/>
        <v>54320.961550271459</v>
      </c>
      <c r="BV130" s="299">
        <f>+[18]balgan!Q483+[18]balgan!AH483+[18]balgan!Q659+[18]balgan!AH659+[18]balgan!Q835+[18]balgan!AH835+[18]balgan!AY835</f>
        <v>60946.482847204243</v>
      </c>
    </row>
    <row r="131" spans="1:74" ht="15">
      <c r="A131" s="272">
        <v>7</v>
      </c>
      <c r="B131" s="272">
        <f>+VLOOKUP(C131,[18]GIS!B:C,2,FALSE)</f>
        <v>8046</v>
      </c>
      <c r="C131" s="272" t="s">
        <v>240</v>
      </c>
      <c r="D131" s="273">
        <f>+VLOOKUP(A131,'[18]GJha county'!$X$59:$AB$65,3,FALSE)</f>
        <v>88.206834171276981</v>
      </c>
      <c r="E131" s="274">
        <f>+[18]GIS!P131</f>
        <v>480.87534950049269</v>
      </c>
      <c r="F131" s="275">
        <f t="shared" si="65"/>
        <v>42416.49221044482</v>
      </c>
      <c r="G131" s="276">
        <f>+F131*'[18]GJha county'!L$81</f>
        <v>5872.9337083551691</v>
      </c>
      <c r="H131" s="277">
        <f>+F131*('[18]GJha county'!M$81+'[18]GJha county'!N$81)</f>
        <v>4519.4100172220715</v>
      </c>
      <c r="I131" s="278">
        <f>+F131*('[18]GJha county'!O$81)</f>
        <v>14798.465096913689</v>
      </c>
      <c r="J131" s="278">
        <f>+F131*('[18]GJha county'!P$81)</f>
        <v>9803.8230515761916</v>
      </c>
      <c r="K131" s="278">
        <f>+F131*('[18]GJha county'!Q$81)</f>
        <v>7421.8603363777011</v>
      </c>
      <c r="L131" s="279">
        <f t="shared" si="45"/>
        <v>1434.8017106529283</v>
      </c>
      <c r="M131" s="279">
        <f>E131*'[18]GJha county'!G$80*VLOOKUP(A131,$CG$13:$CM$19,5,FALSE)/100</f>
        <v>12668.075011106841</v>
      </c>
      <c r="N131" s="280">
        <f>+IF([18]balgan!J130&gt;0,[18]balgan!J130,0)+IF([18]balgan!K130&gt;0,[18]balgan!K130,0)</f>
        <v>6253.8260081797753</v>
      </c>
      <c r="O131" s="273">
        <f>+VLOOKUP(A131,'[18]GJha county'!$X$59:$AB$65,4,FALSE)</f>
        <v>32.62642022175153</v>
      </c>
      <c r="P131" s="281">
        <f>+[18]GIS!S131</f>
        <v>20.402620376955678</v>
      </c>
      <c r="Q131" s="282">
        <f t="shared" si="46"/>
        <v>665.66446604342661</v>
      </c>
      <c r="R131" s="283">
        <f>+Q131*'[18]GJha county'!L$97</f>
        <v>243.00129445446754</v>
      </c>
      <c r="S131" s="279">
        <f>P131*'[18]GJha county'!G$96*VLOOKUP(A131,$CG$13:$CM$19,6,FALSE)/100</f>
        <v>27.379345010582725</v>
      </c>
      <c r="T131" s="279">
        <f t="shared" si="47"/>
        <v>175.29523375472778</v>
      </c>
      <c r="U131" s="284">
        <f>+Q131*'[18]GJha county'!S$97</f>
        <v>422.66317158895907</v>
      </c>
      <c r="V131" s="273">
        <f>+VLOOKUP(A131,'[18]GJha county'!$X$59:$AB$65,5,FALSE)</f>
        <v>84.689624516526081</v>
      </c>
      <c r="W131" s="285">
        <f>+[18]GIS!T131</f>
        <v>0.86457341984399905</v>
      </c>
      <c r="X131" s="275">
        <f t="shared" si="48"/>
        <v>73.220398293557139</v>
      </c>
      <c r="Y131" s="276">
        <f>+X131*'[18]GJha county'!L$99</f>
        <v>23.831020072648837</v>
      </c>
      <c r="Z131" s="279">
        <f>W131*'[18]GJha county'!G$98*VLOOKUP(A131,$CG$13:$CM$19,7,FALSE)/100</f>
        <v>2.2242285401138915</v>
      </c>
      <c r="AA131" s="279">
        <f t="shared" si="49"/>
        <v>2.6469779821943873</v>
      </c>
      <c r="AB131" s="284">
        <f>+X131*'[18]GJha county'!S$99</f>
        <v>49.389378220908306</v>
      </c>
      <c r="AC131" s="286">
        <f t="shared" si="66"/>
        <v>45.977400000000003</v>
      </c>
      <c r="AD131" s="287">
        <f>+[18]GIS!U131</f>
        <v>27.727552277558324</v>
      </c>
      <c r="AE131" s="288">
        <f t="shared" si="50"/>
        <v>1274.8407620862101</v>
      </c>
      <c r="AF131" s="289">
        <f t="shared" si="67"/>
        <v>1166.0128921520215</v>
      </c>
      <c r="AG131" s="290">
        <f>+AF131-[18]balgan!L130</f>
        <v>517.62840000000006</v>
      </c>
      <c r="AH131" s="291">
        <f t="shared" si="51"/>
        <v>108.82786993418868</v>
      </c>
      <c r="AI131" s="292">
        <f t="shared" si="68"/>
        <v>757.21236208621008</v>
      </c>
      <c r="AJ131" s="273">
        <f>+VLOOKUP(A131,'[18]GJha county'!$X$59:$AC$65,6,FALSE)</f>
        <v>19.476522968770666</v>
      </c>
      <c r="AK131" s="287">
        <f>+[18]GIS!W131</f>
        <v>246.24602546886368</v>
      </c>
      <c r="AL131" s="264">
        <f t="shared" si="52"/>
        <v>4796.0163710128099</v>
      </c>
      <c r="AM131" s="294">
        <f>+VLOOKUP(A131,'[18]GJha county'!$X$59:$AE$65,7,FALSE)</f>
        <v>0.1254557363238428</v>
      </c>
      <c r="AN131" s="295">
        <f t="shared" si="69"/>
        <v>30.892976442016039</v>
      </c>
      <c r="AO131" s="279">
        <f>+[18]GJha!D$52*'LP09'!AK131</f>
        <v>29921.847046772564</v>
      </c>
      <c r="AP131" s="296">
        <f t="shared" si="70"/>
        <v>25094.937699317736</v>
      </c>
      <c r="AQ131" s="273">
        <f t="shared" si="71"/>
        <v>17.960021999999999</v>
      </c>
      <c r="AR131" s="281">
        <f>+[18]GIS!V131</f>
        <v>45.351581957705463</v>
      </c>
      <c r="AS131" s="275">
        <f t="shared" si="53"/>
        <v>814.51540969519317</v>
      </c>
      <c r="AT131" s="297">
        <f>+VLOOKUP(A131,'[18]GJha county'!$X$59:$AE$65,8,FALSE)</f>
        <v>1.6736394682278895E-2</v>
      </c>
      <c r="AU131" s="311">
        <f t="shared" si="54"/>
        <v>13.632051371456846</v>
      </c>
      <c r="AV131" s="279">
        <f t="shared" si="72"/>
        <v>800.88335832373627</v>
      </c>
      <c r="AW131" s="298">
        <f t="shared" si="73"/>
        <v>17.659435983305588</v>
      </c>
      <c r="AX131" s="248">
        <f t="shared" si="74"/>
        <v>29.327510209057451</v>
      </c>
      <c r="AY131" s="275">
        <f t="shared" si="75"/>
        <v>9.9337523818375359</v>
      </c>
      <c r="AZ131" s="236">
        <f t="shared" si="76"/>
        <v>5.6342311832663379</v>
      </c>
      <c r="BA131" s="236">
        <f t="shared" si="77"/>
        <v>27.309022971316164</v>
      </c>
      <c r="BB131" s="275">
        <f t="shared" si="78"/>
        <v>101.91002129490549</v>
      </c>
      <c r="BC131" s="299">
        <f t="shared" si="55"/>
        <v>40963.455926775074</v>
      </c>
      <c r="BD131" s="300">
        <f t="shared" si="56"/>
        <v>17189.608402074871</v>
      </c>
      <c r="BE131" s="300">
        <f t="shared" si="57"/>
        <v>4519.4100172220715</v>
      </c>
      <c r="BF131" s="301">
        <f t="shared" si="58"/>
        <v>26287.95087668781</v>
      </c>
      <c r="BG131" s="301">
        <f t="shared" si="59"/>
        <v>33946.577066350859</v>
      </c>
      <c r="BH131" s="301">
        <f t="shared" si="60"/>
        <v>516.57757762334029</v>
      </c>
      <c r="BI131" s="302">
        <f t="shared" si="79"/>
        <v>0</v>
      </c>
      <c r="BJ131" s="302">
        <f>IFERROR(([18]balgan!M484+[18]balgan!AD484+[18]balgan!M660+[18]balgan!AD660+[18]balgan!M836+[18]balgan!AD836+[18]balgan!AU836)/1000,0)</f>
        <v>33946.577066350859</v>
      </c>
      <c r="BK131" s="302">
        <f>+[18]balgan!AF660/1000</f>
        <v>45.326201652438982</v>
      </c>
      <c r="BL131" s="303">
        <f t="shared" si="80"/>
        <v>0</v>
      </c>
      <c r="BM131" s="302">
        <f t="shared" si="61"/>
        <v>0</v>
      </c>
      <c r="BN131" s="299">
        <f>-VLOOKUP(A131,'[18]GJha county'!$X$59:$AH$65,9,FALSE)*E131/0.8</f>
        <v>1952.0318035614132</v>
      </c>
      <c r="BO131" s="299">
        <f>IFERROR(170-(VLOOKUP(A131,'[18]GJha county'!X$59:AI$65,12,FALSE))-BN131/E131,0)</f>
        <v>124.69038895661272</v>
      </c>
      <c r="BP131" s="299">
        <f t="shared" si="62"/>
        <v>59960.534368863518</v>
      </c>
      <c r="BQ131" s="299">
        <f>170-(VLOOKUP(A131,'[18]GJha county'!X$59:AJ$65,13,FALSE))</f>
        <v>114.86875298187965</v>
      </c>
      <c r="BR131" s="299">
        <f t="shared" si="63"/>
        <v>2343.6235602635861</v>
      </c>
      <c r="BS131" s="299">
        <f>170-(VLOOKUP(A131,'[18]GJha county'!X$59:AK$65,14,FALSE))</f>
        <v>146.11390816564739</v>
      </c>
      <c r="BT131" s="299">
        <f t="shared" si="64"/>
        <v>126.32620126954578</v>
      </c>
      <c r="BU131" s="301">
        <f t="shared" si="81"/>
        <v>64382.515933958064</v>
      </c>
      <c r="BV131" s="299">
        <f>+[18]balgan!Q484+[18]balgan!AH484+[18]balgan!Q660+[18]balgan!AH660+[18]balgan!Q836+[18]balgan!AH836+[18]balgan!AY836</f>
        <v>42064.485812592837</v>
      </c>
    </row>
    <row r="132" spans="1:74" ht="15">
      <c r="A132" s="272">
        <v>7</v>
      </c>
      <c r="B132" s="272">
        <f>+VLOOKUP(C132,[18]GIS!B:C,2,FALSE)</f>
        <v>8134</v>
      </c>
      <c r="C132" s="272" t="s">
        <v>241</v>
      </c>
      <c r="D132" s="273">
        <f>+VLOOKUP(A132,'[18]GJha county'!$X$59:$AB$65,3,FALSE)</f>
        <v>88.206834171276981</v>
      </c>
      <c r="E132" s="274">
        <f>+[18]GIS!P132</f>
        <v>55.405710643392659</v>
      </c>
      <c r="F132" s="275">
        <f t="shared" si="65"/>
        <v>4887.1623308634926</v>
      </c>
      <c r="G132" s="276">
        <f>+F132*'[18]GJha county'!L$81</f>
        <v>676.67029722142195</v>
      </c>
      <c r="H132" s="277">
        <f>+F132*('[18]GJha county'!M$81+'[18]GJha county'!N$81)</f>
        <v>520.71940047074463</v>
      </c>
      <c r="I132" s="278">
        <f>+F132*('[18]GJha county'!O$81)</f>
        <v>1705.0561563981885</v>
      </c>
      <c r="J132" s="278">
        <f>+F132*('[18]GJha county'!P$81)</f>
        <v>1129.5812600061272</v>
      </c>
      <c r="K132" s="278">
        <f>+F132*('[18]GJha county'!Q$81)</f>
        <v>855.13521676701066</v>
      </c>
      <c r="L132" s="279">
        <f t="shared" ref="L132:L167" si="82">E132*VLOOKUP(A132,$CG$13:$CJ$19,2,FALSE)</f>
        <v>165.31562387977948</v>
      </c>
      <c r="M132" s="279">
        <f>E132*'[18]GJha county'!G$80*VLOOKUP(A132,$CG$13:$CM$19,5,FALSE)/100</f>
        <v>1459.5959206544021</v>
      </c>
      <c r="N132" s="280">
        <f>+IF([18]balgan!J131&gt;0,[18]balgan!J131,0)+IF([18]balgan!K131&gt;0,[18]balgan!K131,0)</f>
        <v>3689.7726331713266</v>
      </c>
      <c r="O132" s="273">
        <f>+VLOOKUP(A132,'[18]GJha county'!$X$59:$AB$65,4,FALSE)</f>
        <v>32.62642022175153</v>
      </c>
      <c r="P132" s="281">
        <f>+[18]GIS!S132</f>
        <v>1.0657490813353101</v>
      </c>
      <c r="Q132" s="282">
        <f t="shared" ref="Q132:Q167" si="83">O132*P132</f>
        <v>34.771577378591481</v>
      </c>
      <c r="R132" s="283">
        <f>+Q132*'[18]GJha county'!L$97</f>
        <v>12.693389454064956</v>
      </c>
      <c r="S132" s="279">
        <f>P132*'[18]GJha county'!G$96*VLOOKUP(A132,$CG$13:$CM$19,6,FALSE)/100</f>
        <v>1.4301845181390853</v>
      </c>
      <c r="T132" s="279">
        <f t="shared" ref="T132:T167" si="84">P132*VLOOKUP(A132,$CG$13:$CJ$19,3,FALSE)</f>
        <v>9.1567029570167158</v>
      </c>
      <c r="U132" s="284">
        <f>+Q132*'[18]GJha county'!S$97</f>
        <v>22.078187924526528</v>
      </c>
      <c r="V132" s="273">
        <f>+VLOOKUP(A132,'[18]GJha county'!$X$59:$AB$65,5,FALSE)</f>
        <v>84.689624516526081</v>
      </c>
      <c r="W132" s="285">
        <f>+[18]GIS!T132</f>
        <v>0</v>
      </c>
      <c r="X132" s="275">
        <f t="shared" ref="X132:X167" si="85">V132*W132</f>
        <v>0</v>
      </c>
      <c r="Y132" s="276">
        <f>+X132*'[18]GJha county'!L$99</f>
        <v>0</v>
      </c>
      <c r="Z132" s="279">
        <f>W132*'[18]GJha county'!G$98*VLOOKUP(A132,$CG$13:$CM$19,7,FALSE)/100</f>
        <v>0</v>
      </c>
      <c r="AA132" s="279">
        <f t="shared" ref="AA132:AA167" si="86">W132*VLOOKUP(A132,$CG$13:$CJ$19,4,FALSE)</f>
        <v>0</v>
      </c>
      <c r="AB132" s="284">
        <f>+X132*'[18]GJha county'!S$99</f>
        <v>0</v>
      </c>
      <c r="AC132" s="286">
        <f t="shared" si="66"/>
        <v>45.97740000000001</v>
      </c>
      <c r="AD132" s="287">
        <f>+[18]GIS!U132</f>
        <v>25.346105066484586</v>
      </c>
      <c r="AE132" s="288">
        <f t="shared" ref="AE132:AE163" si="87">+AF132+AH132</f>
        <v>1165.3480110837886</v>
      </c>
      <c r="AF132" s="289">
        <f t="shared" si="67"/>
        <v>1065.8670833083431</v>
      </c>
      <c r="AG132" s="290">
        <f>+AF132-[18]balgan!L131</f>
        <v>0</v>
      </c>
      <c r="AH132" s="291">
        <f t="shared" ref="AH132:AH167" si="88">+AF132*(BZ$14/100)</f>
        <v>99.480927775445366</v>
      </c>
      <c r="AI132" s="292">
        <f t="shared" si="68"/>
        <v>1165.3480110837886</v>
      </c>
      <c r="AJ132" s="273">
        <f>+VLOOKUP(A132,'[18]GJha county'!$X$59:$AC$65,6,FALSE)</f>
        <v>19.476522968770666</v>
      </c>
      <c r="AK132" s="287">
        <f>+[18]GIS!W132</f>
        <v>1210.7656718608926</v>
      </c>
      <c r="AL132" s="264">
        <f t="shared" ref="AL132:AL167" si="89">AJ132*AK132</f>
        <v>23581.505417797722</v>
      </c>
      <c r="AM132" s="294">
        <f>+VLOOKUP(A132,'[18]GJha county'!$X$59:$AE$65,7,FALSE)</f>
        <v>0.1254557363238428</v>
      </c>
      <c r="AN132" s="295">
        <f t="shared" si="69"/>
        <v>151.8974988789405</v>
      </c>
      <c r="AO132" s="279">
        <f>+[18]GJha!D$52*'LP09'!AK132</f>
        <v>147122.55831916077</v>
      </c>
      <c r="AP132" s="296">
        <f t="shared" si="70"/>
        <v>123389.15540248412</v>
      </c>
      <c r="AQ132" s="273">
        <f t="shared" si="71"/>
        <v>17.960021999999999</v>
      </c>
      <c r="AR132" s="281">
        <f>+[18]GIS!V132</f>
        <v>154.22510400178101</v>
      </c>
      <c r="AS132" s="275">
        <f t="shared" ref="AS132:AS167" si="90">AQ132*AR132</f>
        <v>2769.8862608242748</v>
      </c>
      <c r="AT132" s="297">
        <f>+VLOOKUP(A132,'[18]GJha county'!$X$59:$AE$65,8,FALSE)</f>
        <v>1.6736394682278895E-2</v>
      </c>
      <c r="AU132" s="295">
        <f t="shared" ref="AU132:AU167" si="91">AT132*AS132</f>
        <v>46.357909686176768</v>
      </c>
      <c r="AV132" s="279">
        <f t="shared" si="72"/>
        <v>2723.5283511380981</v>
      </c>
      <c r="AW132" s="298">
        <f t="shared" si="73"/>
        <v>17.659435983305588</v>
      </c>
      <c r="AX132" s="248">
        <f t="shared" si="74"/>
        <v>29.327510209057454</v>
      </c>
      <c r="AY132" s="275">
        <f t="shared" si="75"/>
        <v>9.9337523818375359</v>
      </c>
      <c r="AZ132" s="236">
        <f t="shared" si="76"/>
        <v>0</v>
      </c>
      <c r="BA132" s="236">
        <f t="shared" si="77"/>
        <v>45.97740000000001</v>
      </c>
      <c r="BB132" s="275">
        <f t="shared" si="78"/>
        <v>101.91002129490549</v>
      </c>
      <c r="BC132" s="299">
        <f t="shared" ref="BC132:BC176" si="92">+AV132+AP132+AI132+AA132+Z132+T132+S132+M132+L132</f>
        <v>128913.53019671534</v>
      </c>
      <c r="BD132" s="300">
        <f t="shared" ref="BD132:BD176" si="93">+AL132+Y132+R132+G132+N132</f>
        <v>27960.641737644535</v>
      </c>
      <c r="BE132" s="300">
        <f t="shared" ref="BE132:BE176" si="94">+H132</f>
        <v>520.71940047074463</v>
      </c>
      <c r="BF132" s="301">
        <f t="shared" ref="BF132:BF176" si="95">+I132+J132+K132+AG132-N132</f>
        <v>0</v>
      </c>
      <c r="BG132" s="301">
        <f t="shared" ref="BG132:BG176" si="96">+IF(BM132=0,BJ132,BJ132*BU132/BV132)</f>
        <v>0</v>
      </c>
      <c r="BH132" s="301">
        <f t="shared" ref="BH132:BH176" si="97">+AU132+AN132+AB132+U132</f>
        <v>220.33359648964378</v>
      </c>
      <c r="BI132" s="302">
        <f t="shared" si="79"/>
        <v>0</v>
      </c>
      <c r="BJ132" s="302">
        <f>IFERROR(([18]balgan!M485+[18]balgan!AD485+[18]balgan!M661+[18]balgan!AD661+[18]balgan!M837+[18]balgan!AD837+[18]balgan!AU837)/1000,0)</f>
        <v>0</v>
      </c>
      <c r="BK132" s="302">
        <f>+[18]balgan!AF661/1000</f>
        <v>0</v>
      </c>
      <c r="BL132" s="303">
        <f t="shared" si="80"/>
        <v>0</v>
      </c>
      <c r="BM132" s="302">
        <f t="shared" ref="BM132:BM175" si="98">+IF(BV132&gt;BU132,BV132-BU132,0)</f>
        <v>0</v>
      </c>
      <c r="BN132" s="299">
        <f>-VLOOKUP(A132,'[18]GJha county'!$X$59:$AH$65,9,FALSE)*E132/0.8</f>
        <v>224.9100715750304</v>
      </c>
      <c r="BO132" s="299">
        <f>IFERROR(170-(VLOOKUP(A132,'[18]GJha county'!X$59:AI$65,12,FALSE))-BN132/E132,0)</f>
        <v>124.69038895661272</v>
      </c>
      <c r="BP132" s="299">
        <f t="shared" ref="BP132:BP174" si="99">+BO132*E132</f>
        <v>6908.5596105421682</v>
      </c>
      <c r="BQ132" s="299">
        <f>170-(VLOOKUP(A132,'[18]GJha county'!X$59:AJ$65,13,FALSE))</f>
        <v>114.86875298187965</v>
      </c>
      <c r="BR132" s="299">
        <f t="shared" ref="BR132:BR174" si="100">+BQ132*P132</f>
        <v>122.4212679645709</v>
      </c>
      <c r="BS132" s="299">
        <f>170-(VLOOKUP(A132,'[18]GJha county'!X$59:AK$65,14,FALSE))</f>
        <v>146.11390816564739</v>
      </c>
      <c r="BT132" s="299">
        <f t="shared" ref="BT132:BT174" si="101">+BS132*W132</f>
        <v>0</v>
      </c>
      <c r="BU132" s="301">
        <f t="shared" si="81"/>
        <v>7255.890950081769</v>
      </c>
      <c r="BV132" s="299">
        <f>+[18]balgan!Q485+[18]balgan!AH485+[18]balgan!Q661+[18]balgan!AH661+[18]balgan!Q837+[18]balgan!AH837+[18]balgan!AY837</f>
        <v>0</v>
      </c>
    </row>
    <row r="133" spans="1:74" ht="15">
      <c r="A133" s="272">
        <v>7</v>
      </c>
      <c r="B133" s="272">
        <f>+VLOOKUP(C133,[18]GIS!B:C,2,FALSE)</f>
        <v>8081</v>
      </c>
      <c r="C133" s="272" t="s">
        <v>242</v>
      </c>
      <c r="D133" s="273">
        <f>+VLOOKUP(A133,'[18]GJha county'!$X$59:$AB$65,3,FALSE)</f>
        <v>88.206834171276981</v>
      </c>
      <c r="E133" s="274">
        <f>+[18]GIS!P133</f>
        <v>152.19829497324477</v>
      </c>
      <c r="F133" s="275">
        <f t="shared" ref="F133:F167" si="102">+E133*D133</f>
        <v>13424.929765856101</v>
      </c>
      <c r="G133" s="276">
        <f>+F133*'[18]GJha county'!L$81</f>
        <v>1858.7987465588242</v>
      </c>
      <c r="H133" s="277">
        <f>+F133*('[18]GJha county'!M$81+'[18]GJha county'!N$81)</f>
        <v>1430.4049887786925</v>
      </c>
      <c r="I133" s="278">
        <f>+F133*('[18]GJha county'!O$81)</f>
        <v>4683.7525739485418</v>
      </c>
      <c r="J133" s="278">
        <f>+F133*('[18]GJha county'!P$81)</f>
        <v>3102.9354160474827</v>
      </c>
      <c r="K133" s="278">
        <f>+F133*('[18]GJha county'!Q$81)</f>
        <v>2349.038040522561</v>
      </c>
      <c r="L133" s="279">
        <f t="shared" si="82"/>
        <v>454.11846170302982</v>
      </c>
      <c r="M133" s="279">
        <f>E133*'[18]GJha county'!G$80*VLOOKUP(A133,$CG$13:$CM$19,5,FALSE)/100</f>
        <v>4009.4785879259439</v>
      </c>
      <c r="N133" s="280">
        <f>+IF([18]balgan!J132&gt;0,[18]balgan!J132,0)+IF([18]balgan!K132&gt;0,[18]balgan!K132,0)</f>
        <v>418.44500311689649</v>
      </c>
      <c r="O133" s="273">
        <f>+VLOOKUP(A133,'[18]GJha county'!$X$59:$AB$65,4,FALSE)</f>
        <v>32.62642022175153</v>
      </c>
      <c r="P133" s="281">
        <f>+[18]GIS!S133</f>
        <v>35.420588262080066</v>
      </c>
      <c r="Q133" s="282">
        <f t="shared" si="83"/>
        <v>1155.6469971402639</v>
      </c>
      <c r="R133" s="283">
        <f>+Q133*'[18]GJha county'!L$97</f>
        <v>421.86977157825652</v>
      </c>
      <c r="S133" s="279">
        <f>P133*'[18]GJha county'!G$96*VLOOKUP(A133,$CG$13:$CM$19,6,FALSE)/100</f>
        <v>47.532742784385022</v>
      </c>
      <c r="T133" s="279">
        <f t="shared" si="84"/>
        <v>304.32661023013947</v>
      </c>
      <c r="U133" s="284">
        <f>+Q133*'[18]GJha county'!S$97</f>
        <v>733.7772255620074</v>
      </c>
      <c r="V133" s="273">
        <f>+VLOOKUP(A133,'[18]GJha county'!$X$59:$AB$65,5,FALSE)</f>
        <v>84.689624516526081</v>
      </c>
      <c r="W133" s="285">
        <f>+[18]GIS!T133</f>
        <v>10.121328783516075</v>
      </c>
      <c r="X133" s="275">
        <f t="shared" si="85"/>
        <v>857.17153428428412</v>
      </c>
      <c r="Y133" s="276">
        <f>+X133*'[18]GJha county'!L$99</f>
        <v>278.98335047747787</v>
      </c>
      <c r="Z133" s="279">
        <f>W133*'[18]GJha county'!G$98*VLOOKUP(A133,$CG$13:$CM$19,7,FALSE)/100</f>
        <v>26.038446044564601</v>
      </c>
      <c r="AA133" s="279">
        <f t="shared" si="86"/>
        <v>30.987460203612816</v>
      </c>
      <c r="AB133" s="284">
        <f>+X133*'[18]GJha county'!S$99</f>
        <v>578.18818380680625</v>
      </c>
      <c r="AC133" s="286">
        <f t="shared" ref="AC133:AC167" si="103">+AE133/AD133</f>
        <v>45.977400000000003</v>
      </c>
      <c r="AD133" s="287">
        <f>+[18]GIS!U133</f>
        <v>86.050400666918492</v>
      </c>
      <c r="AE133" s="288">
        <f t="shared" si="87"/>
        <v>3956.3736916231787</v>
      </c>
      <c r="AF133" s="289">
        <f t="shared" ref="AF133:AF167" si="104">(2+2.25+1.3/0.75+2.6/0.75)/4*AC$2*AD133</f>
        <v>3618.6344740455902</v>
      </c>
      <c r="AG133" s="290">
        <f>+AF133-[18]balgan!L132</f>
        <v>49.406399999999849</v>
      </c>
      <c r="AH133" s="291">
        <f t="shared" si="88"/>
        <v>337.73921757758842</v>
      </c>
      <c r="AI133" s="292">
        <f t="shared" ref="AI133:AI167" si="105">+AE133-AG133</f>
        <v>3906.9672916231789</v>
      </c>
      <c r="AJ133" s="273">
        <f>+VLOOKUP(A133,'[18]GJha county'!$X$59:$AC$65,6,FALSE)</f>
        <v>19.476522968770666</v>
      </c>
      <c r="AK133" s="287">
        <f>+[18]GIS!W133</f>
        <v>3179.7138172507553</v>
      </c>
      <c r="AL133" s="264">
        <f t="shared" si="89"/>
        <v>61929.769195801789</v>
      </c>
      <c r="AM133" s="294">
        <f>+VLOOKUP(A133,'[18]GJha county'!$X$59:$AE$65,7,FALSE)</f>
        <v>0.1254557363238428</v>
      </c>
      <c r="AN133" s="295">
        <f t="shared" ref="AN133:AN167" si="106">+AM133*AK133</f>
        <v>398.91333824229042</v>
      </c>
      <c r="AO133" s="279">
        <f>+[18]GJha!D$52*'LP09'!AK133</f>
        <v>386373.38536177378</v>
      </c>
      <c r="AP133" s="296">
        <f t="shared" ref="AP133:AP167" si="107">+AO133-AN133-AL133</f>
        <v>324044.70282772969</v>
      </c>
      <c r="AQ133" s="273">
        <f t="shared" ref="AQ133:AQ164" si="108">AQ132</f>
        <v>17.960021999999999</v>
      </c>
      <c r="AR133" s="281">
        <f>+[18]GIS!V133</f>
        <v>390.84607702488</v>
      </c>
      <c r="AS133" s="275">
        <f t="shared" si="90"/>
        <v>7019.6041419805388</v>
      </c>
      <c r="AT133" s="297">
        <f>+VLOOKUP(A133,'[18]GJha county'!$X$59:$AE$65,8,FALSE)</f>
        <v>1.6736394682278895E-2</v>
      </c>
      <c r="AU133" s="311">
        <f t="shared" si="91"/>
        <v>117.482865433546</v>
      </c>
      <c r="AV133" s="279">
        <f t="shared" ref="AV133:AV167" si="109">+AS133-AU133</f>
        <v>6902.1212765469927</v>
      </c>
      <c r="AW133" s="298">
        <f t="shared" ref="AW133:AW167" si="110">+AV133/AR133</f>
        <v>17.659435983305585</v>
      </c>
      <c r="AX133" s="248">
        <f t="shared" ref="AX133:AX176" si="111">IFERROR((L133+M133)/E133,0)</f>
        <v>29.327510209057454</v>
      </c>
      <c r="AY133" s="275">
        <f t="shared" ref="AY133:AY176" si="112">IFERROR((S133+T133)/P133,0)</f>
        <v>9.9337523818375342</v>
      </c>
      <c r="AZ133" s="236">
        <f t="shared" ref="AZ133:AZ176" si="113">IFERROR((Z133+AA133)/W133,0)</f>
        <v>5.6342311832663379</v>
      </c>
      <c r="BA133" s="236">
        <f t="shared" ref="BA133:BA176" si="114">IFERROR(AI133/AD133,0)</f>
        <v>45.403243463631966</v>
      </c>
      <c r="BB133" s="275">
        <f t="shared" ref="BB133:BB176" si="115">IFERROR(AP133/AK133,0)</f>
        <v>101.91002129490549</v>
      </c>
      <c r="BC133" s="299">
        <f t="shared" si="92"/>
        <v>339726.27370479144</v>
      </c>
      <c r="BD133" s="300">
        <f t="shared" si="93"/>
        <v>64907.866067533243</v>
      </c>
      <c r="BE133" s="300">
        <f t="shared" si="94"/>
        <v>1430.4049887786925</v>
      </c>
      <c r="BF133" s="301">
        <f t="shared" si="95"/>
        <v>9766.6874274016882</v>
      </c>
      <c r="BG133" s="301">
        <f t="shared" si="96"/>
        <v>8922.0053424841008</v>
      </c>
      <c r="BH133" s="301">
        <f t="shared" si="97"/>
        <v>1828.3616130446503</v>
      </c>
      <c r="BI133" s="302">
        <f t="shared" ref="BI133:BI176" si="116">+IF(BM133=0,0,BJ133*(1-BU133/BV133))</f>
        <v>0</v>
      </c>
      <c r="BJ133" s="302">
        <f>IFERROR(([18]balgan!M486+[18]balgan!AD486+[18]balgan!M662+[18]balgan!AD662+[18]balgan!M838+[18]balgan!AD838+[18]balgan!AU838)/1000,0)</f>
        <v>8922.0053424841008</v>
      </c>
      <c r="BK133" s="302">
        <f>+[18]balgan!AF662/1000</f>
        <v>46.621235985365814</v>
      </c>
      <c r="BL133" s="303">
        <f t="shared" ref="BL133:BL176" si="117">IFERROR(IF(BU133/BV133&gt;1,0,BU133/BV133),0)</f>
        <v>0</v>
      </c>
      <c r="BM133" s="302">
        <f t="shared" si="98"/>
        <v>0</v>
      </c>
      <c r="BN133" s="299">
        <f>-VLOOKUP(A133,'[18]GJha county'!$X$59:$AH$65,9,FALSE)*E133/0.8</f>
        <v>617.82312722871347</v>
      </c>
      <c r="BO133" s="299">
        <f>IFERROR(170-(VLOOKUP(A133,'[18]GJha county'!X$59:AI$65,12,FALSE))-BN133/E133,0)</f>
        <v>124.69038895661272</v>
      </c>
      <c r="BP133" s="299">
        <f t="shared" si="99"/>
        <v>18977.664598747164</v>
      </c>
      <c r="BQ133" s="299">
        <f>170-(VLOOKUP(A133,'[18]GJha county'!X$59:AJ$65,13,FALSE))</f>
        <v>114.86875298187965</v>
      </c>
      <c r="BR133" s="299">
        <f t="shared" si="100"/>
        <v>4068.7188035497411</v>
      </c>
      <c r="BS133" s="299">
        <f>170-(VLOOKUP(A133,'[18]GJha county'!X$59:AK$65,14,FALSE))</f>
        <v>146.11390816564739</v>
      </c>
      <c r="BT133" s="299">
        <f t="shared" si="101"/>
        <v>1478.8669043889913</v>
      </c>
      <c r="BU133" s="301">
        <f t="shared" ref="BU133:BU175" si="118">+(BN133+BP133+BR133+BT133)</f>
        <v>25143.073433914607</v>
      </c>
      <c r="BV133" s="299">
        <f>+[18]balgan!Q486+[18]balgan!AH486+[18]balgan!Q662+[18]balgan!AH662+[18]balgan!Q838+[18]balgan!AH838+[18]balgan!AY838</f>
        <v>10404.546310029071</v>
      </c>
    </row>
    <row r="134" spans="1:74" ht="15">
      <c r="A134" s="272">
        <v>7</v>
      </c>
      <c r="B134" s="272">
        <f>+VLOOKUP(C134,[18]GIS!B:C,2,FALSE)</f>
        <v>8095</v>
      </c>
      <c r="C134" s="272" t="s">
        <v>243</v>
      </c>
      <c r="D134" s="273">
        <f>+VLOOKUP(A134,'[18]GJha county'!$X$59:$AB$65,3,FALSE)</f>
        <v>88.206834171276981</v>
      </c>
      <c r="E134" s="274">
        <f>+[18]GIS!P134</f>
        <v>127.89137280992817</v>
      </c>
      <c r="F134" s="275">
        <f t="shared" si="102"/>
        <v>11280.893113382295</v>
      </c>
      <c r="G134" s="276">
        <f>+F134*'[18]GJha county'!L$81</f>
        <v>1561.9381512557138</v>
      </c>
      <c r="H134" s="277">
        <f>+F134*('[18]GJha county'!M$81+'[18]GJha county'!N$81)</f>
        <v>1201.9612816374561</v>
      </c>
      <c r="I134" s="278">
        <f>+F134*('[18]GJha county'!O$81)</f>
        <v>3935.730992844663</v>
      </c>
      <c r="J134" s="278">
        <f>+F134*('[18]GJha county'!P$81)</f>
        <v>2607.3792099222869</v>
      </c>
      <c r="K134" s="278">
        <f>+F134*('[18]GJha county'!Q$81)</f>
        <v>1973.8834777221762</v>
      </c>
      <c r="L134" s="279">
        <f t="shared" si="82"/>
        <v>381.59319390366949</v>
      </c>
      <c r="M134" s="279">
        <f>E134*'[18]GJha county'!G$80*VLOOKUP(A134,$CG$13:$CM$19,5,FALSE)/100</f>
        <v>3369.1423478298716</v>
      </c>
      <c r="N134" s="280">
        <f>+IF([18]balgan!J133&gt;0,[18]balgan!J133,0)+IF([18]balgan!K133&gt;0,[18]balgan!K133,0)</f>
        <v>7153.6429145206093</v>
      </c>
      <c r="O134" s="273">
        <f>+VLOOKUP(A134,'[18]GJha county'!$X$59:$AB$65,4,FALSE)</f>
        <v>32.62642022175153</v>
      </c>
      <c r="P134" s="281">
        <f>+[18]GIS!S134</f>
        <v>2.1698930555489975</v>
      </c>
      <c r="Q134" s="282">
        <f t="shared" si="83"/>
        <v>70.795842666602027</v>
      </c>
      <c r="R134" s="283">
        <f>+Q134*'[18]GJha county'!L$97</f>
        <v>25.844073534874244</v>
      </c>
      <c r="S134" s="279">
        <f>P134*'[18]GJha county'!G$96*VLOOKUP(A134,$CG$13:$CM$19,6,FALSE)/100</f>
        <v>2.9118931542267061</v>
      </c>
      <c r="T134" s="279">
        <f t="shared" si="84"/>
        <v>18.643287154665874</v>
      </c>
      <c r="U134" s="284">
        <f>+Q134*'[18]GJha county'!S$97</f>
        <v>44.951769131727787</v>
      </c>
      <c r="V134" s="273">
        <f>+VLOOKUP(A134,'[18]GJha county'!$X$59:$AB$65,5,FALSE)</f>
        <v>84.689624516526081</v>
      </c>
      <c r="W134" s="285">
        <f>+[18]GIS!T134</f>
        <v>0</v>
      </c>
      <c r="X134" s="275">
        <f t="shared" si="85"/>
        <v>0</v>
      </c>
      <c r="Y134" s="276">
        <f>+X134*'[18]GJha county'!L$99</f>
        <v>0</v>
      </c>
      <c r="Z134" s="279">
        <f>W134*'[18]GJha county'!G$98*VLOOKUP(A134,$CG$13:$CM$19,7,FALSE)/100</f>
        <v>0</v>
      </c>
      <c r="AA134" s="279">
        <f t="shared" si="86"/>
        <v>0</v>
      </c>
      <c r="AB134" s="284">
        <f>+X134*'[18]GJha county'!S$99</f>
        <v>0</v>
      </c>
      <c r="AC134" s="286">
        <f t="shared" si="103"/>
        <v>45.977399999999996</v>
      </c>
      <c r="AD134" s="287">
        <f>+[18]GIS!U134</f>
        <v>33.198699523227823</v>
      </c>
      <c r="AE134" s="288">
        <f t="shared" si="87"/>
        <v>1526.3898874592549</v>
      </c>
      <c r="AF134" s="289">
        <f t="shared" si="104"/>
        <v>1396.088311700538</v>
      </c>
      <c r="AG134" s="290">
        <f>+AF134-[18]balgan!L133</f>
        <v>67.422800000000052</v>
      </c>
      <c r="AH134" s="291">
        <f t="shared" si="88"/>
        <v>130.30157575871689</v>
      </c>
      <c r="AI134" s="292">
        <f t="shared" si="105"/>
        <v>1458.9670874592548</v>
      </c>
      <c r="AJ134" s="273">
        <f>+VLOOKUP(A134,'[18]GJha county'!$X$59:$AC$65,6,FALSE)</f>
        <v>19.476522968770666</v>
      </c>
      <c r="AK134" s="287">
        <f>+[18]GIS!W134</f>
        <v>1458.7590951059792</v>
      </c>
      <c r="AL134" s="264">
        <f t="shared" si="89"/>
        <v>28411.555021734719</v>
      </c>
      <c r="AM134" s="294">
        <f>+VLOOKUP(A134,'[18]GJha county'!$X$59:$AE$65,7,FALSE)</f>
        <v>0.1254557363238428</v>
      </c>
      <c r="AN134" s="295">
        <f t="shared" si="106"/>
        <v>183.00969639562325</v>
      </c>
      <c r="AO134" s="279">
        <f>+[18]GJha!D$52*'LP09'!AK134</f>
        <v>177256.73516451774</v>
      </c>
      <c r="AP134" s="296">
        <f t="shared" si="107"/>
        <v>148662.17044638738</v>
      </c>
      <c r="AQ134" s="273">
        <f t="shared" si="108"/>
        <v>17.960021999999999</v>
      </c>
      <c r="AR134" s="281">
        <f>+[18]GIS!V134</f>
        <v>698.68776071198658</v>
      </c>
      <c r="AS134" s="275">
        <f t="shared" si="90"/>
        <v>12548.447553518014</v>
      </c>
      <c r="AT134" s="297">
        <f>+VLOOKUP(A134,'[18]GJha county'!$X$59:$AE$65,8,FALSE)</f>
        <v>1.6736394682278895E-2</v>
      </c>
      <c r="AU134" s="295">
        <f t="shared" si="91"/>
        <v>210.01577090555449</v>
      </c>
      <c r="AV134" s="279">
        <f t="shared" si="109"/>
        <v>12338.431782612459</v>
      </c>
      <c r="AW134" s="298">
        <f t="shared" si="110"/>
        <v>17.659435983305585</v>
      </c>
      <c r="AX134" s="248">
        <f t="shared" si="111"/>
        <v>29.327510209057454</v>
      </c>
      <c r="AY134" s="275">
        <f t="shared" si="112"/>
        <v>9.9337523818375359</v>
      </c>
      <c r="AZ134" s="236">
        <f t="shared" si="113"/>
        <v>0</v>
      </c>
      <c r="BA134" s="236">
        <f t="shared" si="114"/>
        <v>43.946513219244416</v>
      </c>
      <c r="BB134" s="275">
        <f t="shared" si="115"/>
        <v>101.91002129490548</v>
      </c>
      <c r="BC134" s="299">
        <f t="shared" si="92"/>
        <v>166231.86003850156</v>
      </c>
      <c r="BD134" s="300">
        <f t="shared" si="93"/>
        <v>37152.980161045911</v>
      </c>
      <c r="BE134" s="300">
        <f t="shared" si="94"/>
        <v>1201.9612816374561</v>
      </c>
      <c r="BF134" s="301">
        <f t="shared" si="95"/>
        <v>1430.7735659685168</v>
      </c>
      <c r="BG134" s="301">
        <f t="shared" si="96"/>
        <v>469.01610791441209</v>
      </c>
      <c r="BH134" s="301">
        <f t="shared" si="97"/>
        <v>437.97723643290556</v>
      </c>
      <c r="BI134" s="302">
        <f t="shared" si="116"/>
        <v>0</v>
      </c>
      <c r="BJ134" s="302">
        <f>IFERROR(([18]balgan!M487+[18]balgan!AD487+[18]balgan!M663+[18]balgan!AD663+[18]balgan!M839+[18]balgan!AD839+[18]balgan!AU839)/1000,0)</f>
        <v>469.01610791441209</v>
      </c>
      <c r="BK134" s="302">
        <f>+[18]balgan!AF663/1000</f>
        <v>24.605652325609739</v>
      </c>
      <c r="BL134" s="303">
        <f t="shared" si="117"/>
        <v>0</v>
      </c>
      <c r="BM134" s="302">
        <f t="shared" si="98"/>
        <v>0</v>
      </c>
      <c r="BN134" s="299">
        <f>-VLOOKUP(A134,'[18]GJha county'!$X$59:$AH$65,9,FALSE)*E134/0.8</f>
        <v>519.15330529092421</v>
      </c>
      <c r="BO134" s="299">
        <f>IFERROR(170-(VLOOKUP(A134,'[18]GJha county'!X$59:AI$65,12,FALSE))-BN134/E134,0)</f>
        <v>124.69038895661272</v>
      </c>
      <c r="BP134" s="299">
        <f t="shared" si="99"/>
        <v>15946.825019865108</v>
      </c>
      <c r="BQ134" s="299">
        <f>170-(VLOOKUP(A134,'[18]GJha county'!X$59:AJ$65,13,FALSE))</f>
        <v>114.86875298187965</v>
      </c>
      <c r="BR134" s="299">
        <f t="shared" si="100"/>
        <v>249.25290939495386</v>
      </c>
      <c r="BS134" s="299">
        <f>170-(VLOOKUP(A134,'[18]GJha county'!X$59:AK$65,14,FALSE))</f>
        <v>146.11390816564739</v>
      </c>
      <c r="BT134" s="299">
        <f t="shared" si="101"/>
        <v>0</v>
      </c>
      <c r="BU134" s="301">
        <f t="shared" si="118"/>
        <v>16715.231234550985</v>
      </c>
      <c r="BV134" s="299">
        <f>+[18]balgan!Q487+[18]balgan!AH487+[18]balgan!Q663+[18]balgan!AH663+[18]balgan!Q839+[18]balgan!AH839+[18]balgan!AY839</f>
        <v>910.61407523960577</v>
      </c>
    </row>
    <row r="135" spans="1:74" ht="15">
      <c r="A135" s="272">
        <v>7</v>
      </c>
      <c r="B135" s="272">
        <f>+VLOOKUP(C135,[18]GIS!B:C,2,FALSE)</f>
        <v>8096</v>
      </c>
      <c r="C135" s="272" t="s">
        <v>244</v>
      </c>
      <c r="D135" s="273">
        <f>+VLOOKUP(A135,'[18]GJha county'!$X$59:$AB$65,3,FALSE)</f>
        <v>88.206834171276981</v>
      </c>
      <c r="E135" s="274">
        <f>+[18]GIS!P135</f>
        <v>385.59314242605723</v>
      </c>
      <c r="F135" s="275">
        <f t="shared" si="102"/>
        <v>34011.950371556813</v>
      </c>
      <c r="G135" s="276">
        <f>+F135*'[18]GJha county'!L$81</f>
        <v>4709.2515060647056</v>
      </c>
      <c r="H135" s="277">
        <f>+F135*('[18]GJha county'!M$81+'[18]GJha county'!N$81)</f>
        <v>3623.919405023847</v>
      </c>
      <c r="I135" s="278">
        <f>+F135*('[18]GJha county'!O$81)</f>
        <v>11866.249051294801</v>
      </c>
      <c r="J135" s="278">
        <f>+F135*('[18]GJha county'!P$81)</f>
        <v>7861.2616391608317</v>
      </c>
      <c r="K135" s="278">
        <f>+F135*('[18]GJha county'!Q$81)</f>
        <v>5951.2687700126316</v>
      </c>
      <c r="L135" s="279">
        <f t="shared" si="82"/>
        <v>1150.5054292003761</v>
      </c>
      <c r="M135" s="279">
        <f>E135*'[18]GJha county'!G$80*VLOOKUP(A135,$CG$13:$CM$19,5,FALSE)/100</f>
        <v>10157.981391842362</v>
      </c>
      <c r="N135" s="280">
        <f>+IF([18]balgan!J134&gt;0,[18]balgan!J134,0)+IF([18]balgan!K134&gt;0,[18]balgan!K134,0)</f>
        <v>4602.3109817108325</v>
      </c>
      <c r="O135" s="273">
        <f>+VLOOKUP(A135,'[18]GJha county'!$X$59:$AB$65,4,FALSE)</f>
        <v>32.62642022175153</v>
      </c>
      <c r="P135" s="281">
        <f>+[18]GIS!S135</f>
        <v>3.7335418465667956</v>
      </c>
      <c r="Q135" s="282">
        <f t="shared" si="83"/>
        <v>121.81210520158245</v>
      </c>
      <c r="R135" s="283">
        <f>+Q135*'[18]GJha county'!L$97</f>
        <v>44.467597046523494</v>
      </c>
      <c r="S135" s="279">
        <f>P135*'[18]GJha county'!G$96*VLOOKUP(A135,$CG$13:$CM$19,6,FALSE)/100</f>
        <v>5.0102353736904242</v>
      </c>
      <c r="T135" s="279">
        <f t="shared" si="84"/>
        <v>32.077844837332592</v>
      </c>
      <c r="U135" s="284">
        <f>+Q135*'[18]GJha county'!S$97</f>
        <v>77.344508155058961</v>
      </c>
      <c r="V135" s="273">
        <f>+VLOOKUP(A135,'[18]GJha county'!$X$59:$AB$65,5,FALSE)</f>
        <v>84.689624516526081</v>
      </c>
      <c r="W135" s="285">
        <f>+[18]GIS!T135</f>
        <v>3.5719528608522997</v>
      </c>
      <c r="X135" s="275">
        <f t="shared" si="85"/>
        <v>302.50734657631239</v>
      </c>
      <c r="Y135" s="276">
        <f>+X135*'[18]GJha county'!L$99</f>
        <v>98.456971231993194</v>
      </c>
      <c r="Z135" s="279">
        <f>W135*'[18]GJha county'!G$98*VLOOKUP(A135,$CG$13:$CM$19,7,FALSE)/100</f>
        <v>9.1893173149860328</v>
      </c>
      <c r="AA135" s="279">
        <f t="shared" si="86"/>
        <v>10.935890878785401</v>
      </c>
      <c r="AB135" s="284">
        <f>+X135*'[18]GJha county'!S$99</f>
        <v>204.05037534431921</v>
      </c>
      <c r="AC135" s="286">
        <f t="shared" si="103"/>
        <v>45.977399999999996</v>
      </c>
      <c r="AD135" s="287">
        <f>+[18]GIS!U135</f>
        <v>89.165332488847568</v>
      </c>
      <c r="AE135" s="288">
        <f t="shared" si="87"/>
        <v>4099.5901579727397</v>
      </c>
      <c r="AF135" s="289">
        <f t="shared" si="104"/>
        <v>3749.6251444872623</v>
      </c>
      <c r="AG135" s="290">
        <f>+AF135-[18]balgan!L134</f>
        <v>3.5039999999999054</v>
      </c>
      <c r="AH135" s="291">
        <f t="shared" si="88"/>
        <v>349.96501348547781</v>
      </c>
      <c r="AI135" s="292">
        <f t="shared" si="105"/>
        <v>4096.0861579727398</v>
      </c>
      <c r="AJ135" s="273">
        <f>+VLOOKUP(A135,'[18]GJha county'!$X$59:$AC$65,6,FALSE)</f>
        <v>19.476522968770666</v>
      </c>
      <c r="AK135" s="287">
        <f>+[18]GIS!W135</f>
        <v>47.523073716431554</v>
      </c>
      <c r="AL135" s="264">
        <f t="shared" si="89"/>
        <v>925.58423678466067</v>
      </c>
      <c r="AM135" s="294">
        <f>+VLOOKUP(A135,'[18]GJha county'!$X$59:$AE$65,7,FALSE)</f>
        <v>0.1254557363238428</v>
      </c>
      <c r="AN135" s="295">
        <f t="shared" si="106"/>
        <v>5.9620422054671813</v>
      </c>
      <c r="AO135" s="279">
        <f>+[18]GJha!D$52*'LP09'!AK135</f>
        <v>5774.6237334310308</v>
      </c>
      <c r="AP135" s="296">
        <f t="shared" si="107"/>
        <v>4843.0774544409032</v>
      </c>
      <c r="AQ135" s="273">
        <f t="shared" si="108"/>
        <v>17.960021999999999</v>
      </c>
      <c r="AR135" s="281">
        <f>+[18]GIS!V135</f>
        <v>72.032208117985235</v>
      </c>
      <c r="AS135" s="275">
        <f t="shared" si="90"/>
        <v>1293.7000425075933</v>
      </c>
      <c r="AT135" s="297">
        <f>+VLOOKUP(A135,'[18]GJha county'!$X$59:$AE$65,8,FALSE)</f>
        <v>1.6736394682278895E-2</v>
      </c>
      <c r="AU135" s="311">
        <f t="shared" si="91"/>
        <v>21.651874511888064</v>
      </c>
      <c r="AV135" s="279">
        <f t="shared" si="109"/>
        <v>1272.0481679957052</v>
      </c>
      <c r="AW135" s="298">
        <f t="shared" si="110"/>
        <v>17.659435983305585</v>
      </c>
      <c r="AX135" s="248">
        <f t="shared" si="111"/>
        <v>29.327510209057451</v>
      </c>
      <c r="AY135" s="275">
        <f t="shared" si="112"/>
        <v>9.9337523818375342</v>
      </c>
      <c r="AZ135" s="236">
        <f t="shared" si="113"/>
        <v>5.6342311832663388</v>
      </c>
      <c r="BA135" s="236">
        <f t="shared" si="114"/>
        <v>45.938102215735711</v>
      </c>
      <c r="BB135" s="275">
        <f t="shared" si="115"/>
        <v>101.91002129490549</v>
      </c>
      <c r="BC135" s="299">
        <f t="shared" si="92"/>
        <v>21576.911889856881</v>
      </c>
      <c r="BD135" s="300">
        <f t="shared" si="93"/>
        <v>10380.071292838715</v>
      </c>
      <c r="BE135" s="300">
        <f t="shared" si="94"/>
        <v>3623.919405023847</v>
      </c>
      <c r="BF135" s="301">
        <f t="shared" si="95"/>
        <v>21079.972478757431</v>
      </c>
      <c r="BG135" s="301">
        <f t="shared" si="96"/>
        <v>11814.822957584831</v>
      </c>
      <c r="BH135" s="301">
        <f t="shared" si="97"/>
        <v>309.00880021673339</v>
      </c>
      <c r="BI135" s="302">
        <f t="shared" si="116"/>
        <v>7597.3082889631823</v>
      </c>
      <c r="BJ135" s="302">
        <f>IFERROR(([18]balgan!M488+[18]balgan!AD488+[18]balgan!M664+[18]balgan!AD664+[18]balgan!M840+[18]balgan!AD840+[18]balgan!AU840)/1000,0)</f>
        <v>19412.131246548015</v>
      </c>
      <c r="BK135" s="302">
        <f>+[18]balgan!AF664/1000</f>
        <v>5.1801373317073134</v>
      </c>
      <c r="BL135" s="303">
        <f t="shared" si="117"/>
        <v>0.60863090237378326</v>
      </c>
      <c r="BM135" s="302">
        <f t="shared" si="98"/>
        <v>32534.706734738822</v>
      </c>
      <c r="BN135" s="299">
        <f>-VLOOKUP(A135,'[18]GJha county'!$X$59:$AH$65,9,FALSE)*E135/0.8</f>
        <v>1565.2498678351951</v>
      </c>
      <c r="BO135" s="299">
        <f>IFERROR(170-(VLOOKUP(A135,'[18]GJha county'!X$59:AI$65,12,FALSE))-BN135/E135,0)</f>
        <v>124.69038895661272</v>
      </c>
      <c r="BP135" s="299">
        <f t="shared" si="99"/>
        <v>48079.758908107644</v>
      </c>
      <c r="BQ135" s="299">
        <f>170-(VLOOKUP(A135,'[18]GJha county'!X$59:AJ$65,13,FALSE))</f>
        <v>114.86875298187965</v>
      </c>
      <c r="BR135" s="299">
        <f t="shared" si="100"/>
        <v>428.86729612079205</v>
      </c>
      <c r="BS135" s="299">
        <f>170-(VLOOKUP(A135,'[18]GJha county'!X$59:AK$65,14,FALSE))</f>
        <v>146.11390816564739</v>
      </c>
      <c r="BT135" s="299">
        <f t="shared" si="101"/>
        <v>521.91199228259438</v>
      </c>
      <c r="BU135" s="301">
        <f t="shared" si="118"/>
        <v>50595.788064346227</v>
      </c>
      <c r="BV135" s="299">
        <f>+[18]balgan!Q488+[18]balgan!AH488+[18]balgan!Q664+[18]balgan!AH664+[18]balgan!Q840+[18]balgan!AH840+[18]balgan!AY840</f>
        <v>83130.494799085049</v>
      </c>
    </row>
    <row r="136" spans="1:74" ht="15">
      <c r="A136" s="272">
        <v>7</v>
      </c>
      <c r="B136" s="272">
        <f>+VLOOKUP(C136,[18]GIS!B:C,2,FALSE)</f>
        <v>8097</v>
      </c>
      <c r="C136" s="272" t="s">
        <v>245</v>
      </c>
      <c r="D136" s="273">
        <f>+VLOOKUP(A136,'[18]GJha county'!$X$59:$AB$65,3,FALSE)</f>
        <v>88.206834171276981</v>
      </c>
      <c r="E136" s="274">
        <f>+[18]GIS!P136</f>
        <v>95.08747182292889</v>
      </c>
      <c r="F136" s="275">
        <f t="shared" si="102"/>
        <v>8387.3648588510605</v>
      </c>
      <c r="G136" s="276">
        <f>+F136*'[18]GJha county'!L$81</f>
        <v>1161.303899422649</v>
      </c>
      <c r="H136" s="277">
        <f>+F136*('[18]GJha county'!M$81+'[18]GJha county'!N$81)</f>
        <v>893.66043219985431</v>
      </c>
      <c r="I136" s="278">
        <f>+F136*('[18]GJha county'!O$81)</f>
        <v>2926.2232601172987</v>
      </c>
      <c r="J136" s="278">
        <f>+F136*('[18]GJha county'!P$81)</f>
        <v>1938.5912568445697</v>
      </c>
      <c r="K136" s="278">
        <f>+F136*('[18]GJha county'!Q$81)</f>
        <v>1467.5860102666898</v>
      </c>
      <c r="L136" s="279">
        <f t="shared" si="82"/>
        <v>283.7152442413992</v>
      </c>
      <c r="M136" s="279">
        <f>E136*'[18]GJha county'!G$80*VLOOKUP(A136,$CG$13:$CM$19,5,FALSE)/100</f>
        <v>2504.9635563990105</v>
      </c>
      <c r="N136" s="280">
        <f>+IF([18]balgan!J135&gt;0,[18]balgan!J135,0)+IF([18]balgan!K135&gt;0,[18]balgan!K135,0)</f>
        <v>4342.2300938884719</v>
      </c>
      <c r="O136" s="273">
        <f>+VLOOKUP(A136,'[18]GJha county'!$X$59:$AB$65,4,FALSE)</f>
        <v>32.62642022175153</v>
      </c>
      <c r="P136" s="281">
        <f>+[18]GIS!S136</f>
        <v>1.6481165443170001</v>
      </c>
      <c r="Q136" s="282">
        <f t="shared" si="83"/>
        <v>53.772142949307423</v>
      </c>
      <c r="R136" s="283">
        <f>+Q136*'[18]GJha county'!L$97</f>
        <v>19.629559648779463</v>
      </c>
      <c r="S136" s="279">
        <f>P136*'[18]GJha county'!G$96*VLOOKUP(A136,$CG$13:$CM$19,6,FALSE)/100</f>
        <v>2.2116939221920471</v>
      </c>
      <c r="T136" s="279">
        <f t="shared" si="84"/>
        <v>14.160287725462799</v>
      </c>
      <c r="U136" s="284">
        <f>+Q136*'[18]GJha county'!S$97</f>
        <v>34.14258330052796</v>
      </c>
      <c r="V136" s="273">
        <f>+VLOOKUP(A136,'[18]GJha county'!$X$59:$AB$65,5,FALSE)</f>
        <v>84.689624516526081</v>
      </c>
      <c r="W136" s="285">
        <f>+[18]GIS!T136</f>
        <v>0</v>
      </c>
      <c r="X136" s="275">
        <f t="shared" si="85"/>
        <v>0</v>
      </c>
      <c r="Y136" s="276">
        <f>+X136*'[18]GJha county'!L$99</f>
        <v>0</v>
      </c>
      <c r="Z136" s="279">
        <f>W136*'[18]GJha county'!G$98*VLOOKUP(A136,$CG$13:$CM$19,7,FALSE)/100</f>
        <v>0</v>
      </c>
      <c r="AA136" s="279">
        <f t="shared" si="86"/>
        <v>0</v>
      </c>
      <c r="AB136" s="284">
        <f>+X136*'[18]GJha county'!S$99</f>
        <v>0</v>
      </c>
      <c r="AC136" s="286">
        <f t="shared" si="103"/>
        <v>45.977399999999996</v>
      </c>
      <c r="AD136" s="287">
        <f>+[18]GIS!U136</f>
        <v>20.857010485286764</v>
      </c>
      <c r="AE136" s="288">
        <f t="shared" si="87"/>
        <v>958.95111388622365</v>
      </c>
      <c r="AF136" s="289">
        <f t="shared" si="104"/>
        <v>877.08943343252167</v>
      </c>
      <c r="AG136" s="290">
        <f>+AF136-[18]balgan!L135</f>
        <v>67.01400000000001</v>
      </c>
      <c r="AH136" s="291">
        <f t="shared" si="88"/>
        <v>81.861680453702022</v>
      </c>
      <c r="AI136" s="292">
        <f t="shared" si="105"/>
        <v>891.93711388622364</v>
      </c>
      <c r="AJ136" s="273">
        <f>+VLOOKUP(A136,'[18]GJha county'!$X$59:$AC$65,6,FALSE)</f>
        <v>19.476522968770666</v>
      </c>
      <c r="AK136" s="287">
        <f>+[18]GIS!W136</f>
        <v>1828.1958143470411</v>
      </c>
      <c r="AL136" s="264">
        <f t="shared" si="89"/>
        <v>35606.897769540541</v>
      </c>
      <c r="AM136" s="294">
        <f>+VLOOKUP(A136,'[18]GJha county'!$X$59:$AE$65,7,FALSE)</f>
        <v>0.1254557363238428</v>
      </c>
      <c r="AN136" s="295">
        <f t="shared" si="106"/>
        <v>229.35765203307545</v>
      </c>
      <c r="AO136" s="279">
        <f>+[18]GJha!D$52*'LP09'!AK136</f>
        <v>222147.72979293767</v>
      </c>
      <c r="AP136" s="296">
        <f t="shared" si="107"/>
        <v>186311.47437136405</v>
      </c>
      <c r="AQ136" s="273">
        <f t="shared" si="108"/>
        <v>17.960021999999999</v>
      </c>
      <c r="AR136" s="281">
        <f>+[18]GIS!V136</f>
        <v>195.83983532581172</v>
      </c>
      <c r="AS136" s="275">
        <f t="shared" si="90"/>
        <v>3517.2877509279556</v>
      </c>
      <c r="AT136" s="297">
        <f>+VLOOKUP(A136,'[18]GJha county'!$X$59:$AE$65,8,FALSE)</f>
        <v>1.6736394682278895E-2</v>
      </c>
      <c r="AU136" s="295">
        <f t="shared" si="91"/>
        <v>58.866716010675333</v>
      </c>
      <c r="AV136" s="279">
        <f t="shared" si="109"/>
        <v>3458.4210349172804</v>
      </c>
      <c r="AW136" s="298">
        <f t="shared" si="110"/>
        <v>17.659435983305588</v>
      </c>
      <c r="AX136" s="248">
        <f t="shared" si="111"/>
        <v>29.327510209057447</v>
      </c>
      <c r="AY136" s="275">
        <f t="shared" si="112"/>
        <v>9.9337523818375342</v>
      </c>
      <c r="AZ136" s="236">
        <f t="shared" si="113"/>
        <v>0</v>
      </c>
      <c r="BA136" s="236">
        <f t="shared" si="114"/>
        <v>42.764379608258146</v>
      </c>
      <c r="BB136" s="275">
        <f t="shared" si="115"/>
        <v>101.91002129490549</v>
      </c>
      <c r="BC136" s="299">
        <f t="shared" si="92"/>
        <v>193466.88330245568</v>
      </c>
      <c r="BD136" s="300">
        <f t="shared" si="93"/>
        <v>41130.061322500442</v>
      </c>
      <c r="BE136" s="300">
        <f t="shared" si="94"/>
        <v>893.66043219985431</v>
      </c>
      <c r="BF136" s="301">
        <f t="shared" si="95"/>
        <v>2057.1844333400859</v>
      </c>
      <c r="BG136" s="301">
        <f t="shared" si="96"/>
        <v>935.18590755105174</v>
      </c>
      <c r="BH136" s="301">
        <f t="shared" si="97"/>
        <v>322.36695134427879</v>
      </c>
      <c r="BI136" s="302">
        <f t="shared" si="116"/>
        <v>0</v>
      </c>
      <c r="BJ136" s="302">
        <f>IFERROR(([18]balgan!M489+[18]balgan!AD489+[18]balgan!M665+[18]balgan!AD665+[18]balgan!M841+[18]balgan!AD841+[18]balgan!AU841)/1000,0)</f>
        <v>935.18590755105174</v>
      </c>
      <c r="BK136" s="302">
        <f>+[18]balgan!AF665/1000</f>
        <v>0</v>
      </c>
      <c r="BL136" s="303">
        <f t="shared" si="117"/>
        <v>0</v>
      </c>
      <c r="BM136" s="302">
        <f t="shared" si="98"/>
        <v>0</v>
      </c>
      <c r="BN136" s="299">
        <f>-VLOOKUP(A136,'[18]GJha county'!$X$59:$AH$65,9,FALSE)*E136/0.8</f>
        <v>385.99144104893816</v>
      </c>
      <c r="BO136" s="299">
        <f>IFERROR(170-(VLOOKUP(A136,'[18]GJha county'!X$59:AI$65,12,FALSE))-BN136/E136,0)</f>
        <v>124.69038895661272</v>
      </c>
      <c r="BP136" s="299">
        <f t="shared" si="99"/>
        <v>11856.493846501955</v>
      </c>
      <c r="BQ136" s="299">
        <f>170-(VLOOKUP(A136,'[18]GJha county'!X$59:AJ$65,13,FALSE))</f>
        <v>114.86875298187965</v>
      </c>
      <c r="BR136" s="299">
        <f t="shared" si="100"/>
        <v>189.31709221449859</v>
      </c>
      <c r="BS136" s="299">
        <f>170-(VLOOKUP(A136,'[18]GJha county'!X$59:AK$65,14,FALSE))</f>
        <v>146.11390816564739</v>
      </c>
      <c r="BT136" s="299">
        <f t="shared" si="101"/>
        <v>0</v>
      </c>
      <c r="BU136" s="301">
        <f t="shared" si="118"/>
        <v>12431.802379765391</v>
      </c>
      <c r="BV136" s="299">
        <f>+[18]balgan!Q489+[18]balgan!AH489+[18]balgan!Q665+[18]balgan!AH665+[18]balgan!Q841+[18]balgan!AH841+[18]balgan!AY841</f>
        <v>1774.3940674646701</v>
      </c>
    </row>
    <row r="137" spans="1:74" ht="15">
      <c r="A137" s="272">
        <v>7</v>
      </c>
      <c r="B137" s="272">
        <f>+VLOOKUP(C137,[18]GIS!B:C,2,FALSE)</f>
        <v>8088</v>
      </c>
      <c r="C137" s="272" t="s">
        <v>246</v>
      </c>
      <c r="D137" s="273">
        <f>+VLOOKUP(A137,'[18]GJha county'!$X$59:$AB$65,3,FALSE)</f>
        <v>88.206834171276981</v>
      </c>
      <c r="E137" s="274">
        <f>+[18]GIS!P137</f>
        <v>183.1619474749173</v>
      </c>
      <c r="F137" s="275">
        <f t="shared" si="102"/>
        <v>16156.135527408174</v>
      </c>
      <c r="G137" s="276">
        <f>+F137*'[18]GJha county'!L$81</f>
        <v>2236.9580319115912</v>
      </c>
      <c r="H137" s="277">
        <f>+F137*('[18]GJha county'!M$81+'[18]GJha county'!N$81)</f>
        <v>1721.4106338615638</v>
      </c>
      <c r="I137" s="278">
        <f>+F137*('[18]GJha county'!O$81)</f>
        <v>5636.6284726506346</v>
      </c>
      <c r="J137" s="278">
        <f>+F137*('[18]GJha county'!P$81)</f>
        <v>3734.2053916705122</v>
      </c>
      <c r="K137" s="278">
        <f>+F137*('[18]GJha county'!Q$81)</f>
        <v>2826.9329973138738</v>
      </c>
      <c r="L137" s="279">
        <f t="shared" si="82"/>
        <v>546.50560864996862</v>
      </c>
      <c r="M137" s="279">
        <f>E137*'[18]GJha county'!G$80*VLOOKUP(A137,$CG$13:$CM$19,5,FALSE)/100</f>
        <v>4825.178275831513</v>
      </c>
      <c r="N137" s="280">
        <f>+IF([18]balgan!J136&gt;0,[18]balgan!J136,0)+IF([18]balgan!K136&gt;0,[18]balgan!K136,0)</f>
        <v>9665.0933876771105</v>
      </c>
      <c r="O137" s="273">
        <f>+VLOOKUP(A137,'[18]GJha county'!$X$59:$AB$65,4,FALSE)</f>
        <v>32.62642022175153</v>
      </c>
      <c r="P137" s="281">
        <f>+[18]GIS!S137</f>
        <v>87.11640383393113</v>
      </c>
      <c r="Q137" s="282">
        <f t="shared" si="83"/>
        <v>2842.2963996936433</v>
      </c>
      <c r="R137" s="283">
        <f>+Q137*'[18]GJha county'!L$97</f>
        <v>1037.5823550475793</v>
      </c>
      <c r="S137" s="279">
        <f>P137*'[18]GJha county'!G$96*VLOOKUP(A137,$CG$13:$CM$19,6,FALSE)/100</f>
        <v>116.90606562206453</v>
      </c>
      <c r="T137" s="279">
        <f t="shared" si="84"/>
        <v>748.48671846036939</v>
      </c>
      <c r="U137" s="284">
        <f>+Q137*'[18]GJha county'!S$97</f>
        <v>1804.7140446460642</v>
      </c>
      <c r="V137" s="273">
        <f>+VLOOKUP(A137,'[18]GJha county'!$X$59:$AB$65,5,FALSE)</f>
        <v>84.689624516526081</v>
      </c>
      <c r="W137" s="285">
        <f>+[18]GIS!T137</f>
        <v>11.215770959194581</v>
      </c>
      <c r="X137" s="275">
        <f t="shared" si="85"/>
        <v>949.85943119754654</v>
      </c>
      <c r="Y137" s="276">
        <f>+X137*'[18]GJha county'!L$99</f>
        <v>309.15045122139617</v>
      </c>
      <c r="Z137" s="279">
        <f>W137*'[18]GJha county'!G$98*VLOOKUP(A137,$CG$13:$CM$19,7,FALSE)/100</f>
        <v>28.854042113996982</v>
      </c>
      <c r="AA137" s="279">
        <f t="shared" si="86"/>
        <v>34.338204368670127</v>
      </c>
      <c r="AB137" s="284">
        <f>+X137*'[18]GJha county'!S$99</f>
        <v>640.70897997615043</v>
      </c>
      <c r="AC137" s="286">
        <f t="shared" si="103"/>
        <v>45.977400000000003</v>
      </c>
      <c r="AD137" s="287">
        <f>+[18]GIS!U137</f>
        <v>48.752048828975155</v>
      </c>
      <c r="AE137" s="288">
        <f t="shared" si="87"/>
        <v>2241.4924498293226</v>
      </c>
      <c r="AF137" s="289">
        <f t="shared" si="104"/>
        <v>2050.1455333804779</v>
      </c>
      <c r="AG137" s="290">
        <f>+AF137-[18]balgan!L136</f>
        <v>54.311999999999898</v>
      </c>
      <c r="AH137" s="291">
        <f t="shared" si="88"/>
        <v>191.34691644884461</v>
      </c>
      <c r="AI137" s="292">
        <f t="shared" si="105"/>
        <v>2187.1804498293227</v>
      </c>
      <c r="AJ137" s="273">
        <f>+VLOOKUP(A137,'[18]GJha county'!$X$59:$AC$65,6,FALSE)</f>
        <v>19.476522968770666</v>
      </c>
      <c r="AK137" s="287">
        <f>+[18]GIS!W137</f>
        <v>1040.5380284623795</v>
      </c>
      <c r="AL137" s="264">
        <f t="shared" si="89"/>
        <v>20266.062811226882</v>
      </c>
      <c r="AM137" s="294">
        <f>+VLOOKUP(A137,'[18]GJha county'!$X$59:$AE$65,7,FALSE)</f>
        <v>0.1254557363238428</v>
      </c>
      <c r="AN137" s="295">
        <f t="shared" si="106"/>
        <v>130.54146453370751</v>
      </c>
      <c r="AO137" s="279">
        <f>+[18]GJha!D$52*'LP09'!AK137</f>
        <v>126437.85691452066</v>
      </c>
      <c r="AP137" s="296">
        <f t="shared" si="107"/>
        <v>106041.25263876008</v>
      </c>
      <c r="AQ137" s="273">
        <f t="shared" si="108"/>
        <v>17.960021999999999</v>
      </c>
      <c r="AR137" s="281">
        <f>+[18]GIS!V137</f>
        <v>105.66914972474775</v>
      </c>
      <c r="AS137" s="275">
        <f t="shared" si="90"/>
        <v>1897.8202537777634</v>
      </c>
      <c r="AT137" s="297">
        <f>+VLOOKUP(A137,'[18]GJha county'!$X$59:$AE$65,8,FALSE)</f>
        <v>1.6736394682278895E-2</v>
      </c>
      <c r="AU137" s="311">
        <f t="shared" si="91"/>
        <v>31.76266880324734</v>
      </c>
      <c r="AV137" s="279">
        <f t="shared" si="109"/>
        <v>1866.057584974516</v>
      </c>
      <c r="AW137" s="298">
        <f t="shared" si="110"/>
        <v>17.659435983305585</v>
      </c>
      <c r="AX137" s="248">
        <f t="shared" si="111"/>
        <v>29.327510209057454</v>
      </c>
      <c r="AY137" s="275">
        <f t="shared" si="112"/>
        <v>9.9337523818375342</v>
      </c>
      <c r="AZ137" s="236">
        <f t="shared" si="113"/>
        <v>5.6342311832663379</v>
      </c>
      <c r="BA137" s="236">
        <f t="shared" si="114"/>
        <v>44.863354512588195</v>
      </c>
      <c r="BB137" s="275">
        <f t="shared" si="115"/>
        <v>101.91002129490549</v>
      </c>
      <c r="BC137" s="299">
        <f t="shared" si="92"/>
        <v>116394.7595886105</v>
      </c>
      <c r="BD137" s="300">
        <f t="shared" si="93"/>
        <v>33514.847037084561</v>
      </c>
      <c r="BE137" s="300">
        <f t="shared" si="94"/>
        <v>1721.4106338615638</v>
      </c>
      <c r="BF137" s="301">
        <f t="shared" si="95"/>
        <v>2586.9854739579096</v>
      </c>
      <c r="BG137" s="301">
        <f t="shared" si="96"/>
        <v>1489.4533445389798</v>
      </c>
      <c r="BH137" s="301">
        <f t="shared" si="97"/>
        <v>2607.7271579591697</v>
      </c>
      <c r="BI137" s="302">
        <f t="shared" si="116"/>
        <v>0</v>
      </c>
      <c r="BJ137" s="302">
        <f>IFERROR(([18]balgan!M490+[18]balgan!AD490+[18]balgan!M666+[18]balgan!AD666+[18]balgan!M842+[18]balgan!AD842+[18]balgan!AU842)/1000,0)</f>
        <v>1489.4533445389798</v>
      </c>
      <c r="BK137" s="302">
        <f>+[18]balgan!AF666/1000</f>
        <v>80.292128641463336</v>
      </c>
      <c r="BL137" s="303">
        <f t="shared" si="117"/>
        <v>0</v>
      </c>
      <c r="BM137" s="302">
        <f t="shared" si="98"/>
        <v>0</v>
      </c>
      <c r="BN137" s="299">
        <f>-VLOOKUP(A137,'[18]GJha county'!$X$59:$AH$65,9,FALSE)*E137/0.8</f>
        <v>743.51481531476873</v>
      </c>
      <c r="BO137" s="299">
        <f>IFERROR(170-(VLOOKUP(A137,'[18]GJha county'!X$59:AI$65,12,FALSE))-BN137/E137,0)</f>
        <v>124.69038895661272</v>
      </c>
      <c r="BP137" s="299">
        <f t="shared" si="99"/>
        <v>22838.534472698106</v>
      </c>
      <c r="BQ137" s="299">
        <f>170-(VLOOKUP(A137,'[18]GJha county'!X$59:AJ$65,13,FALSE))</f>
        <v>114.86875298187965</v>
      </c>
      <c r="BR137" s="299">
        <f t="shared" si="100"/>
        <v>10006.952672669508</v>
      </c>
      <c r="BS137" s="299">
        <f>170-(VLOOKUP(A137,'[18]GJha county'!X$59:AK$65,14,FALSE))</f>
        <v>146.11390816564739</v>
      </c>
      <c r="BT137" s="299">
        <f t="shared" si="101"/>
        <v>1638.780127938692</v>
      </c>
      <c r="BU137" s="301">
        <f t="shared" si="118"/>
        <v>35227.782088621068</v>
      </c>
      <c r="BV137" s="299">
        <f>+[18]balgan!Q490+[18]balgan!AH490+[18]balgan!Q666+[18]balgan!AH666+[18]balgan!Q842+[18]balgan!AH842+[18]balgan!AY842</f>
        <v>1833.798713680239</v>
      </c>
    </row>
    <row r="138" spans="1:74" ht="15">
      <c r="A138" s="272">
        <v>7</v>
      </c>
      <c r="B138" s="272">
        <f>+VLOOKUP(C138,[18]GIS!B:C,2,FALSE)</f>
        <v>8105</v>
      </c>
      <c r="C138" s="272" t="s">
        <v>247</v>
      </c>
      <c r="D138" s="273">
        <f>+VLOOKUP(A138,'[18]GJha county'!$X$59:$AB$65,3,FALSE)</f>
        <v>88.206834171276981</v>
      </c>
      <c r="E138" s="274">
        <f>+[18]GIS!P138</f>
        <v>7.8981141449619887</v>
      </c>
      <c r="F138" s="275">
        <f t="shared" si="102"/>
        <v>696.66764465047925</v>
      </c>
      <c r="G138" s="276">
        <f>+F138*'[18]GJha county'!L$81</f>
        <v>96.45971839181685</v>
      </c>
      <c r="H138" s="277">
        <f>+F138*('[18]GJha county'!M$81+'[18]GJha county'!N$81)</f>
        <v>74.228833357713995</v>
      </c>
      <c r="I138" s="278">
        <f>+F138*('[18]GJha county'!O$81)</f>
        <v>243.05668116918218</v>
      </c>
      <c r="J138" s="278">
        <f>+F138*('[18]GJha county'!P$81)</f>
        <v>161.02242212829211</v>
      </c>
      <c r="K138" s="278">
        <f>+F138*('[18]GJha county'!Q$81)</f>
        <v>121.89998960347417</v>
      </c>
      <c r="L138" s="279">
        <f t="shared" si="82"/>
        <v>23.565831972661641</v>
      </c>
      <c r="M138" s="279">
        <f>E138*'[18]GJha county'!G$80*VLOOKUP(A138,$CG$13:$CM$19,5,FALSE)/100</f>
        <v>208.06619124601218</v>
      </c>
      <c r="N138" s="280">
        <f>+IF([18]balgan!J137&gt;0,[18]balgan!J137,0)+IF([18]balgan!K137&gt;0,[18]balgan!K137,0)</f>
        <v>525.97909290094844</v>
      </c>
      <c r="O138" s="273">
        <f>+VLOOKUP(A138,'[18]GJha county'!$X$59:$AB$65,4,FALSE)</f>
        <v>32.62642022175153</v>
      </c>
      <c r="P138" s="281">
        <f>+[18]GIS!S138</f>
        <v>0</v>
      </c>
      <c r="Q138" s="282">
        <f t="shared" si="83"/>
        <v>0</v>
      </c>
      <c r="R138" s="283">
        <f>+Q138*'[18]GJha county'!L$97</f>
        <v>0</v>
      </c>
      <c r="S138" s="279">
        <f>P138*'[18]GJha county'!G$96*VLOOKUP(A138,$CG$13:$CM$19,6,FALSE)/100</f>
        <v>0</v>
      </c>
      <c r="T138" s="279">
        <f t="shared" si="84"/>
        <v>0</v>
      </c>
      <c r="U138" s="284">
        <f>+Q138*'[18]GJha county'!S$97</f>
        <v>0</v>
      </c>
      <c r="V138" s="273">
        <f>+VLOOKUP(A138,'[18]GJha county'!$X$59:$AB$65,5,FALSE)</f>
        <v>84.689624516526081</v>
      </c>
      <c r="W138" s="285">
        <f>+[18]GIS!T138</f>
        <v>0</v>
      </c>
      <c r="X138" s="275">
        <f t="shared" si="85"/>
        <v>0</v>
      </c>
      <c r="Y138" s="276">
        <f>+X138*'[18]GJha county'!L$99</f>
        <v>0</v>
      </c>
      <c r="Z138" s="279">
        <f>W138*'[18]GJha county'!G$98*VLOOKUP(A138,$CG$13:$CM$19,7,FALSE)/100</f>
        <v>0</v>
      </c>
      <c r="AA138" s="279">
        <f t="shared" si="86"/>
        <v>0</v>
      </c>
      <c r="AB138" s="284">
        <f>+X138*'[18]GJha county'!S$99</f>
        <v>0</v>
      </c>
      <c r="AC138" s="286">
        <f t="shared" si="103"/>
        <v>45.97740000000001</v>
      </c>
      <c r="AD138" s="287">
        <f>+[18]GIS!U138</f>
        <v>45.433920021391728</v>
      </c>
      <c r="AE138" s="288">
        <f t="shared" si="87"/>
        <v>2088.9335143915364</v>
      </c>
      <c r="AF138" s="289">
        <f t="shared" si="104"/>
        <v>1910.6099216995758</v>
      </c>
      <c r="AG138" s="290">
        <f>+AF138-[18]balgan!L137</f>
        <v>0</v>
      </c>
      <c r="AH138" s="291">
        <f t="shared" si="88"/>
        <v>178.32359269196041</v>
      </c>
      <c r="AI138" s="292">
        <f t="shared" si="105"/>
        <v>2088.9335143915364</v>
      </c>
      <c r="AJ138" s="273">
        <f>+VLOOKUP(A138,'[18]GJha county'!$X$59:$AC$65,6,FALSE)</f>
        <v>19.476522968770666</v>
      </c>
      <c r="AK138" s="287">
        <f>+[18]GIS!W138</f>
        <v>12.737342976970279</v>
      </c>
      <c r="AL138" s="264">
        <f t="shared" si="89"/>
        <v>248.07915305207138</v>
      </c>
      <c r="AM138" s="294">
        <f>+VLOOKUP(A138,'[18]GJha county'!$X$59:$AE$65,7,FALSE)</f>
        <v>0.1254557363238428</v>
      </c>
      <c r="AN138" s="295">
        <f t="shared" si="106"/>
        <v>1.5979727419851342</v>
      </c>
      <c r="AO138" s="279">
        <f>+[18]GJha!D$52*'LP09'!AK138</f>
        <v>1547.7400198176126</v>
      </c>
      <c r="AP138" s="296">
        <f t="shared" si="107"/>
        <v>1298.0628940235561</v>
      </c>
      <c r="AQ138" s="273">
        <f t="shared" si="108"/>
        <v>17.960021999999999</v>
      </c>
      <c r="AR138" s="281">
        <f>+[18]GIS!V138</f>
        <v>21.703472014392887</v>
      </c>
      <c r="AS138" s="275">
        <f t="shared" si="90"/>
        <v>389.79483485488055</v>
      </c>
      <c r="AT138" s="297">
        <f>+VLOOKUP(A138,'[18]GJha county'!$X$59:$AE$65,8,FALSE)</f>
        <v>1.6736394682278895E-2</v>
      </c>
      <c r="AU138" s="295">
        <f t="shared" si="91"/>
        <v>6.5237602012450031</v>
      </c>
      <c r="AV138" s="279">
        <f t="shared" si="109"/>
        <v>383.27107465363554</v>
      </c>
      <c r="AW138" s="298">
        <f t="shared" si="110"/>
        <v>17.659435983305588</v>
      </c>
      <c r="AX138" s="248">
        <f t="shared" si="111"/>
        <v>29.327510209057454</v>
      </c>
      <c r="AY138" s="275">
        <f t="shared" si="112"/>
        <v>0</v>
      </c>
      <c r="AZ138" s="236">
        <f t="shared" si="113"/>
        <v>0</v>
      </c>
      <c r="BA138" s="236">
        <f t="shared" si="114"/>
        <v>45.97740000000001</v>
      </c>
      <c r="BB138" s="275">
        <f t="shared" si="115"/>
        <v>101.91002129490549</v>
      </c>
      <c r="BC138" s="299">
        <f t="shared" si="92"/>
        <v>4001.8995062874019</v>
      </c>
      <c r="BD138" s="300">
        <f t="shared" si="93"/>
        <v>870.51796434483663</v>
      </c>
      <c r="BE138" s="300">
        <f t="shared" si="94"/>
        <v>74.228833357713995</v>
      </c>
      <c r="BF138" s="301">
        <f t="shared" si="95"/>
        <v>0</v>
      </c>
      <c r="BG138" s="301">
        <f t="shared" si="96"/>
        <v>0</v>
      </c>
      <c r="BH138" s="301">
        <f t="shared" si="97"/>
        <v>8.1217329432301373</v>
      </c>
      <c r="BI138" s="302">
        <f t="shared" si="116"/>
        <v>0</v>
      </c>
      <c r="BJ138" s="302">
        <f>IFERROR(([18]balgan!M491+[18]balgan!AD491+[18]balgan!M667+[18]balgan!AD667+[18]balgan!M843+[18]balgan!AD843+[18]balgan!AU843)/1000,0)</f>
        <v>0</v>
      </c>
      <c r="BK138" s="302">
        <f>+[18]balgan!AF667/1000</f>
        <v>0</v>
      </c>
      <c r="BL138" s="303">
        <f t="shared" si="117"/>
        <v>0</v>
      </c>
      <c r="BM138" s="302">
        <f t="shared" si="98"/>
        <v>0</v>
      </c>
      <c r="BN138" s="299">
        <f>-VLOOKUP(A138,'[18]GJha county'!$X$59:$AH$65,9,FALSE)*E138/0.8</f>
        <v>32.061052859413131</v>
      </c>
      <c r="BO138" s="299">
        <f>IFERROR(170-(VLOOKUP(A138,'[18]GJha county'!X$59:AI$65,12,FALSE))-BN138/E138,0)</f>
        <v>124.69038895661272</v>
      </c>
      <c r="BP138" s="299">
        <f t="shared" si="99"/>
        <v>984.8189247590351</v>
      </c>
      <c r="BQ138" s="299">
        <f>170-(VLOOKUP(A138,'[18]GJha county'!X$59:AJ$65,13,FALSE))</f>
        <v>114.86875298187965</v>
      </c>
      <c r="BR138" s="299">
        <f t="shared" si="100"/>
        <v>0</v>
      </c>
      <c r="BS138" s="299">
        <f>170-(VLOOKUP(A138,'[18]GJha county'!X$59:AK$65,14,FALSE))</f>
        <v>146.11390816564739</v>
      </c>
      <c r="BT138" s="299">
        <f t="shared" si="101"/>
        <v>0</v>
      </c>
      <c r="BU138" s="301">
        <f t="shared" si="118"/>
        <v>1016.8799776184483</v>
      </c>
      <c r="BV138" s="299">
        <f>+[18]balgan!Q491+[18]balgan!AH491+[18]balgan!Q667+[18]balgan!AH667+[18]balgan!Q843+[18]balgan!AH843+[18]balgan!AY843</f>
        <v>0</v>
      </c>
    </row>
    <row r="139" spans="1:74" ht="15">
      <c r="A139" s="272">
        <v>7</v>
      </c>
      <c r="B139" s="272">
        <f>+VLOOKUP(C139,[18]GIS!B:C,2,FALSE)</f>
        <v>8181</v>
      </c>
      <c r="C139" s="272" t="s">
        <v>248</v>
      </c>
      <c r="D139" s="273">
        <f>+VLOOKUP(A139,'[18]GJha county'!$X$59:$AB$65,3,FALSE)</f>
        <v>88.206834171276981</v>
      </c>
      <c r="E139" s="274">
        <f>+[18]GIS!P139</f>
        <v>848.17390312288489</v>
      </c>
      <c r="F139" s="275">
        <f t="shared" si="102"/>
        <v>74814.734821165053</v>
      </c>
      <c r="G139" s="276">
        <f>+F139*'[18]GJha county'!L$81</f>
        <v>10358.753284758379</v>
      </c>
      <c r="H139" s="277">
        <f>+F139*('[18]GJha county'!M$81+'[18]GJha county'!N$81)</f>
        <v>7971.3914179665835</v>
      </c>
      <c r="I139" s="278">
        <f>+F139*('[18]GJha county'!O$81)</f>
        <v>26101.716202577369</v>
      </c>
      <c r="J139" s="278">
        <f>+F139*('[18]GJha county'!P$81)</f>
        <v>17292.104641710212</v>
      </c>
      <c r="K139" s="278">
        <f>+F139*('[18]GJha county'!Q$81)</f>
        <v>13090.769274152515</v>
      </c>
      <c r="L139" s="279">
        <f t="shared" si="82"/>
        <v>2530.7210452688</v>
      </c>
      <c r="M139" s="279">
        <f>E139*'[18]GJha county'!G$80*VLOOKUP(A139,$CG$13:$CM$19,5,FALSE)/100</f>
        <v>22344.107757623711</v>
      </c>
      <c r="N139" s="280">
        <f>+IF([18]balgan!J138&gt;0,[18]balgan!J138,0)+IF([18]balgan!K138&gt;0,[18]balgan!K138,0)</f>
        <v>0</v>
      </c>
      <c r="O139" s="273">
        <f>+VLOOKUP(A139,'[18]GJha county'!$X$59:$AB$65,4,FALSE)</f>
        <v>32.62642022175153</v>
      </c>
      <c r="P139" s="281">
        <f>+[18]GIS!S139</f>
        <v>30.614177930225477</v>
      </c>
      <c r="Q139" s="282">
        <f t="shared" si="83"/>
        <v>998.83103389500786</v>
      </c>
      <c r="R139" s="283">
        <f>+Q139*'[18]GJha county'!L$97</f>
        <v>364.6239908529933</v>
      </c>
      <c r="S139" s="279">
        <f>P139*'[18]GJha county'!G$96*VLOOKUP(A139,$CG$13:$CM$19,6,FALSE)/100</f>
        <v>41.082768991464206</v>
      </c>
      <c r="T139" s="279">
        <f t="shared" si="84"/>
        <v>263.03089394091126</v>
      </c>
      <c r="U139" s="284">
        <f>+Q139*'[18]GJha county'!S$97</f>
        <v>634.20704304201456</v>
      </c>
      <c r="V139" s="273">
        <f>+VLOOKUP(A139,'[18]GJha county'!$X$59:$AB$65,5,FALSE)</f>
        <v>84.689624516526081</v>
      </c>
      <c r="W139" s="285">
        <f>+[18]GIS!T139</f>
        <v>33.55222124562998</v>
      </c>
      <c r="X139" s="275">
        <f t="shared" si="85"/>
        <v>2841.525018987812</v>
      </c>
      <c r="Y139" s="276">
        <f>+X139*'[18]GJha county'!L$99</f>
        <v>924.83025690384648</v>
      </c>
      <c r="Z139" s="279">
        <f>W139*'[18]GJha county'!G$98*VLOOKUP(A139,$CG$13:$CM$19,7,FALSE)/100</f>
        <v>86.317490644359026</v>
      </c>
      <c r="AA139" s="279">
        <f t="shared" si="86"/>
        <v>102.72348056562075</v>
      </c>
      <c r="AB139" s="284">
        <f>+X139*'[18]GJha county'!S$99</f>
        <v>1916.6947620839658</v>
      </c>
      <c r="AC139" s="286">
        <f t="shared" si="103"/>
        <v>45.977400000000003</v>
      </c>
      <c r="AD139" s="287">
        <f>+[18]GIS!U139</f>
        <v>129.46897989862984</v>
      </c>
      <c r="AE139" s="288">
        <f t="shared" si="87"/>
        <v>5952.6470763912639</v>
      </c>
      <c r="AF139" s="289">
        <f t="shared" si="104"/>
        <v>5444.494277187132</v>
      </c>
      <c r="AG139" s="290">
        <f>+AF139-[18]balgan!L138</f>
        <v>402.52199999999993</v>
      </c>
      <c r="AH139" s="291">
        <f t="shared" si="88"/>
        <v>508.15279920413235</v>
      </c>
      <c r="AI139" s="292">
        <f t="shared" si="105"/>
        <v>5550.125076391264</v>
      </c>
      <c r="AJ139" s="273">
        <f>+VLOOKUP(A139,'[18]GJha county'!$X$59:$AC$65,6,FALSE)</f>
        <v>19.476522968770666</v>
      </c>
      <c r="AK139" s="287">
        <f>+[18]GIS!W139</f>
        <v>1604.6322545567282</v>
      </c>
      <c r="AL139" s="264">
        <f t="shared" si="89"/>
        <v>31252.656962304376</v>
      </c>
      <c r="AM139" s="294">
        <f>+VLOOKUP(A139,'[18]GJha county'!$X$59:$AE$65,7,FALSE)</f>
        <v>0.1254557363238428</v>
      </c>
      <c r="AN139" s="295">
        <f t="shared" si="106"/>
        <v>201.3103210244023</v>
      </c>
      <c r="AO139" s="279">
        <f>+[18]GJha!D$52*'LP09'!AK139</f>
        <v>194982.07451569717</v>
      </c>
      <c r="AP139" s="296">
        <f t="shared" si="107"/>
        <v>163528.10723236838</v>
      </c>
      <c r="AQ139" s="273">
        <f t="shared" si="108"/>
        <v>17.960021999999999</v>
      </c>
      <c r="AR139" s="281">
        <f>+[18]GIS!V139</f>
        <v>167.92042540362135</v>
      </c>
      <c r="AS139" s="275">
        <f t="shared" si="90"/>
        <v>3015.8545344983982</v>
      </c>
      <c r="AT139" s="297">
        <f>+VLOOKUP(A139,'[18]GJha county'!$X$59:$AE$65,8,FALSE)</f>
        <v>1.6736394682278895E-2</v>
      </c>
      <c r="AU139" s="311">
        <f t="shared" si="91"/>
        <v>50.47453179370568</v>
      </c>
      <c r="AV139" s="279">
        <f t="shared" si="109"/>
        <v>2965.3800027046923</v>
      </c>
      <c r="AW139" s="298">
        <f t="shared" si="110"/>
        <v>17.659435983305585</v>
      </c>
      <c r="AX139" s="248">
        <f t="shared" si="111"/>
        <v>29.327510209057451</v>
      </c>
      <c r="AY139" s="275">
        <f t="shared" si="112"/>
        <v>9.9337523818375359</v>
      </c>
      <c r="AZ139" s="236">
        <f t="shared" si="113"/>
        <v>5.6342311832663379</v>
      </c>
      <c r="BA139" s="236">
        <f t="shared" si="114"/>
        <v>42.868377280309446</v>
      </c>
      <c r="BB139" s="275">
        <f t="shared" si="115"/>
        <v>101.91002129490549</v>
      </c>
      <c r="BC139" s="299">
        <f t="shared" si="92"/>
        <v>197411.59574849918</v>
      </c>
      <c r="BD139" s="300">
        <f t="shared" si="93"/>
        <v>42900.864494819594</v>
      </c>
      <c r="BE139" s="300">
        <f t="shared" si="94"/>
        <v>7971.3914179665835</v>
      </c>
      <c r="BF139" s="301">
        <f t="shared" si="95"/>
        <v>56887.112118440091</v>
      </c>
      <c r="BG139" s="301">
        <f t="shared" si="96"/>
        <v>66057.724995583703</v>
      </c>
      <c r="BH139" s="301">
        <f t="shared" si="97"/>
        <v>2802.6866579440884</v>
      </c>
      <c r="BI139" s="302">
        <f t="shared" si="116"/>
        <v>15227.74830057239</v>
      </c>
      <c r="BJ139" s="302">
        <f>IFERROR(([18]balgan!M492+[18]balgan!AD492+[18]balgan!M668+[18]balgan!AD668+[18]balgan!M844+[18]balgan!AD844+[18]balgan!AU844)/1000,0)</f>
        <v>81285.473296156095</v>
      </c>
      <c r="BK139" s="302">
        <f>+[18]balgan!AF668/1000</f>
        <v>363.90464755243869</v>
      </c>
      <c r="BL139" s="303">
        <f t="shared" si="117"/>
        <v>0.81266334951275365</v>
      </c>
      <c r="BM139" s="302">
        <f t="shared" si="98"/>
        <v>27114.257822588828</v>
      </c>
      <c r="BN139" s="299">
        <f>-VLOOKUP(A139,'[18]GJha county'!$X$59:$AH$65,9,FALSE)*E139/0.8</f>
        <v>3443.0178955242791</v>
      </c>
      <c r="BO139" s="299">
        <f>IFERROR(170-(VLOOKUP(A139,'[18]GJha county'!X$59:AI$65,12,FALSE))-BN139/E139,0)</f>
        <v>124.69038895661272</v>
      </c>
      <c r="BP139" s="299">
        <f t="shared" si="99"/>
        <v>105759.13388324088</v>
      </c>
      <c r="BQ139" s="299">
        <f>170-(VLOOKUP(A139,'[18]GJha county'!X$59:AJ$65,13,FALSE))</f>
        <v>114.86875298187965</v>
      </c>
      <c r="BR139" s="299">
        <f t="shared" si="100"/>
        <v>3516.6124424103818</v>
      </c>
      <c r="BS139" s="299">
        <f>170-(VLOOKUP(A139,'[18]GJha county'!X$59:AK$65,14,FALSE))</f>
        <v>146.11390816564739</v>
      </c>
      <c r="BT139" s="299">
        <f t="shared" si="101"/>
        <v>4902.4461738374621</v>
      </c>
      <c r="BU139" s="301">
        <f t="shared" si="118"/>
        <v>117621.210395013</v>
      </c>
      <c r="BV139" s="299">
        <f>+[18]balgan!Q492+[18]balgan!AH492+[18]balgan!Q668+[18]balgan!AH668+[18]balgan!Q844+[18]balgan!AH844+[18]balgan!AY844</f>
        <v>144735.46821760183</v>
      </c>
    </row>
    <row r="140" spans="1:74" ht="15">
      <c r="A140" s="272">
        <v>7</v>
      </c>
      <c r="B140" s="272">
        <f>+VLOOKUP(C140,[18]GIS!B:C,2,FALSE)</f>
        <v>8005</v>
      </c>
      <c r="C140" s="272" t="s">
        <v>249</v>
      </c>
      <c r="D140" s="273">
        <f>+VLOOKUP(A140,'[18]GJha county'!$X$59:$AB$65,3,FALSE)</f>
        <v>88.206834171276981</v>
      </c>
      <c r="E140" s="274">
        <f>+[18]GIS!P140</f>
        <v>338.29079216657533</v>
      </c>
      <c r="F140" s="275">
        <f t="shared" si="102"/>
        <v>29839.559806307036</v>
      </c>
      <c r="G140" s="276">
        <f>+F140*'[18]GJha county'!L$81</f>
        <v>4131.5476008595388</v>
      </c>
      <c r="H140" s="277">
        <f>+F140*('[18]GJha county'!M$81+'[18]GJha county'!N$81)</f>
        <v>3179.3578033054159</v>
      </c>
      <c r="I140" s="278">
        <f>+F140*('[18]GJha county'!O$81)</f>
        <v>10410.565826849936</v>
      </c>
      <c r="J140" s="278">
        <f>+F140*('[18]GJha county'!P$81)</f>
        <v>6896.8872491045495</v>
      </c>
      <c r="K140" s="278">
        <f>+F140*('[18]GJha county'!Q$81)</f>
        <v>5221.2013261875991</v>
      </c>
      <c r="L140" s="279">
        <f t="shared" si="82"/>
        <v>1009.3680364421325</v>
      </c>
      <c r="M140" s="279">
        <f>E140*'[18]GJha county'!G$80*VLOOKUP(A140,$CG$13:$CM$19,5,FALSE)/100</f>
        <v>8911.858624453238</v>
      </c>
      <c r="N140" s="280">
        <f>+IF([18]balgan!J139&gt;0,[18]balgan!J139,0)+IF([18]balgan!K139&gt;0,[18]balgan!K139,0)</f>
        <v>0</v>
      </c>
      <c r="O140" s="273">
        <f>+VLOOKUP(A140,'[18]GJha county'!$X$59:$AB$65,4,FALSE)</f>
        <v>32.62642022175153</v>
      </c>
      <c r="P140" s="281">
        <f>+[18]GIS!S140</f>
        <v>30.041078891984228</v>
      </c>
      <c r="Q140" s="282">
        <f t="shared" si="83"/>
        <v>980.13286384466721</v>
      </c>
      <c r="R140" s="283">
        <f>+Q140*'[18]GJha county'!L$97</f>
        <v>357.79821036155556</v>
      </c>
      <c r="S140" s="279">
        <f>P140*'[18]GJha county'!G$96*VLOOKUP(A140,$CG$13:$CM$19,6,FALSE)/100</f>
        <v>40.313697372067566</v>
      </c>
      <c r="T140" s="279">
        <f t="shared" si="84"/>
        <v>258.10694162415007</v>
      </c>
      <c r="U140" s="284">
        <f>+Q140*'[18]GJha county'!S$97</f>
        <v>622.33465348311165</v>
      </c>
      <c r="V140" s="273">
        <f>+VLOOKUP(A140,'[18]GJha county'!$X$59:$AB$65,5,FALSE)</f>
        <v>84.689624516526081</v>
      </c>
      <c r="W140" s="285">
        <f>+[18]GIS!T140</f>
        <v>1.2415555202749999</v>
      </c>
      <c r="X140" s="275">
        <f t="shared" si="85"/>
        <v>105.14687082850993</v>
      </c>
      <c r="Y140" s="276">
        <f>+X140*'[18]GJha county'!L$99</f>
        <v>34.222119077313501</v>
      </c>
      <c r="Z140" s="279">
        <f>W140*'[18]GJha county'!G$98*VLOOKUP(A140,$CG$13:$CM$19,7,FALSE)/100</f>
        <v>3.1940644472159274</v>
      </c>
      <c r="AA140" s="279">
        <f t="shared" si="86"/>
        <v>3.8011463808739396</v>
      </c>
      <c r="AB140" s="284">
        <f>+X140*'[18]GJha county'!S$99</f>
        <v>70.924751751196439</v>
      </c>
      <c r="AC140" s="286">
        <f t="shared" si="103"/>
        <v>45.977400000000003</v>
      </c>
      <c r="AD140" s="287">
        <f>+[18]GIS!U140</f>
        <v>40.308045283011488</v>
      </c>
      <c r="AE140" s="288">
        <f t="shared" si="87"/>
        <v>1853.2591211951326</v>
      </c>
      <c r="AF140" s="289">
        <f t="shared" si="104"/>
        <v>1695.0540742638407</v>
      </c>
      <c r="AG140" s="290">
        <f>+AF140-[18]balgan!L139</f>
        <v>360.64920000000006</v>
      </c>
      <c r="AH140" s="291">
        <f t="shared" si="88"/>
        <v>158.2050469312918</v>
      </c>
      <c r="AI140" s="292">
        <f t="shared" si="105"/>
        <v>1492.6099211951325</v>
      </c>
      <c r="AJ140" s="273">
        <f>+VLOOKUP(A140,'[18]GJha county'!$X$59:$AC$65,6,FALSE)</f>
        <v>19.476522968770666</v>
      </c>
      <c r="AK140" s="287">
        <f>+[18]GIS!W140</f>
        <v>410.97844440254158</v>
      </c>
      <c r="AL140" s="264">
        <f t="shared" si="89"/>
        <v>8004.4311120757393</v>
      </c>
      <c r="AM140" s="294">
        <f>+VLOOKUP(A140,'[18]GJha county'!$X$59:$AE$65,7,FALSE)</f>
        <v>0.1254557363238428</v>
      </c>
      <c r="AN140" s="295">
        <f t="shared" si="106"/>
        <v>51.559603355748344</v>
      </c>
      <c r="AO140" s="279">
        <f>+[18]GJha!D$52*'LP09'!AK140</f>
        <v>49938.812736241634</v>
      </c>
      <c r="AP140" s="296">
        <f t="shared" si="107"/>
        <v>41882.822020810148</v>
      </c>
      <c r="AQ140" s="273">
        <f t="shared" si="108"/>
        <v>17.960021999999999</v>
      </c>
      <c r="AR140" s="281">
        <f>+[18]GIS!V140</f>
        <v>30.904304801766809</v>
      </c>
      <c r="AS140" s="275">
        <f t="shared" si="90"/>
        <v>555.04199413443746</v>
      </c>
      <c r="AT140" s="297">
        <f>+VLOOKUP(A140,'[18]GJha county'!$X$59:$AE$65,8,FALSE)</f>
        <v>1.6736394682278895E-2</v>
      </c>
      <c r="AU140" s="295">
        <f t="shared" si="91"/>
        <v>9.2894018790730719</v>
      </c>
      <c r="AV140" s="279">
        <f t="shared" si="109"/>
        <v>545.75259225536433</v>
      </c>
      <c r="AW140" s="298">
        <f t="shared" si="110"/>
        <v>17.659435983305585</v>
      </c>
      <c r="AX140" s="248">
        <f t="shared" si="111"/>
        <v>29.327510209057451</v>
      </c>
      <c r="AY140" s="275">
        <f t="shared" si="112"/>
        <v>9.9337523818375359</v>
      </c>
      <c r="AZ140" s="236">
        <f t="shared" si="113"/>
        <v>5.6342311832663379</v>
      </c>
      <c r="BA140" s="236">
        <f t="shared" si="114"/>
        <v>37.030074535125578</v>
      </c>
      <c r="BB140" s="275">
        <f t="shared" si="115"/>
        <v>101.9100212949055</v>
      </c>
      <c r="BC140" s="299">
        <f t="shared" si="92"/>
        <v>54147.827044980309</v>
      </c>
      <c r="BD140" s="300">
        <f t="shared" si="93"/>
        <v>12527.999042374147</v>
      </c>
      <c r="BE140" s="300">
        <f t="shared" si="94"/>
        <v>3179.3578033054159</v>
      </c>
      <c r="BF140" s="301">
        <f t="shared" si="95"/>
        <v>22889.303602142085</v>
      </c>
      <c r="BG140" s="301">
        <f t="shared" si="96"/>
        <v>24844.721673225427</v>
      </c>
      <c r="BH140" s="301">
        <f t="shared" si="97"/>
        <v>754.10841046912947</v>
      </c>
      <c r="BI140" s="302">
        <f t="shared" si="116"/>
        <v>27017.310955411136</v>
      </c>
      <c r="BJ140" s="302">
        <f>IFERROR(([18]balgan!M493+[18]balgan!AD493+[18]balgan!M669+[18]balgan!AD669+[18]balgan!M845+[18]balgan!AD845+[18]balgan!AU845)/1000,0)</f>
        <v>51862.03262863656</v>
      </c>
      <c r="BK140" s="302">
        <f>+[18]balgan!AF669/1000</f>
        <v>24.605652325609739</v>
      </c>
      <c r="BL140" s="303">
        <f t="shared" si="117"/>
        <v>0.47905414450545397</v>
      </c>
      <c r="BM140" s="302">
        <f t="shared" si="98"/>
        <v>51313.385378989551</v>
      </c>
      <c r="BN140" s="299">
        <f>-VLOOKUP(A140,'[18]GJha county'!$X$59:$AH$65,9,FALSE)*E140/0.8</f>
        <v>1373.2340113650653</v>
      </c>
      <c r="BO140" s="299">
        <f>IFERROR(170-(VLOOKUP(A140,'[18]GJha county'!X$59:AI$65,12,FALSE))-BN140/E140,0)</f>
        <v>124.69038895661272</v>
      </c>
      <c r="BP140" s="299">
        <f t="shared" si="99"/>
        <v>42181.610455690912</v>
      </c>
      <c r="BQ140" s="299">
        <f>170-(VLOOKUP(A140,'[18]GJha county'!X$59:AJ$65,13,FALSE))</f>
        <v>114.86875298187965</v>
      </c>
      <c r="BR140" s="299">
        <f t="shared" si="100"/>
        <v>3450.7812705524952</v>
      </c>
      <c r="BS140" s="299">
        <f>170-(VLOOKUP(A140,'[18]GJha county'!X$59:AK$65,14,FALSE))</f>
        <v>146.11390816564739</v>
      </c>
      <c r="BT140" s="299">
        <f t="shared" si="101"/>
        <v>181.40852927201391</v>
      </c>
      <c r="BU140" s="301">
        <f t="shared" si="118"/>
        <v>47187.034266880481</v>
      </c>
      <c r="BV140" s="299">
        <f>+[18]balgan!Q493+[18]balgan!AH493+[18]balgan!Q669+[18]balgan!AH669+[18]balgan!Q845+[18]balgan!AH845+[18]balgan!AY845</f>
        <v>98500.419645870032</v>
      </c>
    </row>
    <row r="141" spans="1:74" ht="30">
      <c r="A141" s="272">
        <v>7</v>
      </c>
      <c r="B141" s="272">
        <f>+VLOOKUP(C141,[18]GIS!B:C,2,FALSE)</f>
        <v>8086</v>
      </c>
      <c r="C141" s="272" t="s">
        <v>250</v>
      </c>
      <c r="D141" s="273">
        <f>+VLOOKUP(A141,'[18]GJha county'!$X$59:$AB$65,3,FALSE)</f>
        <v>88.206834171276981</v>
      </c>
      <c r="E141" s="274">
        <f>+[18]GIS!P141</f>
        <v>1248.6054460073935</v>
      </c>
      <c r="F141" s="275">
        <f t="shared" si="102"/>
        <v>110135.5335213275</v>
      </c>
      <c r="G141" s="276">
        <f>+F141*'[18]GJha county'!L$81</f>
        <v>15249.226270196135</v>
      </c>
      <c r="H141" s="277">
        <f>+F141*('[18]GJha county'!M$81+'[18]GJha county'!N$81)</f>
        <v>11734.766537950944</v>
      </c>
      <c r="I141" s="278">
        <f>+F141*('[18]GJha county'!O$81)</f>
        <v>38424.602408399878</v>
      </c>
      <c r="J141" s="278">
        <f>+F141*('[18]GJha county'!P$81)</f>
        <v>25455.883456297473</v>
      </c>
      <c r="K141" s="278">
        <f>+F141*('[18]GJha county'!Q$81)</f>
        <v>19271.054848483076</v>
      </c>
      <c r="L141" s="279">
        <f t="shared" si="82"/>
        <v>3725.5002397666785</v>
      </c>
      <c r="M141" s="279">
        <f>E141*'[18]GJha county'!G$80*VLOOKUP(A141,$CG$13:$CM$19,5,FALSE)/100</f>
        <v>32892.988725099887</v>
      </c>
      <c r="N141" s="280">
        <f>+IF([18]balgan!J140&gt;0,[18]balgan!J140,0)+IF([18]balgan!K140&gt;0,[18]balgan!K140,0)</f>
        <v>0</v>
      </c>
      <c r="O141" s="273">
        <f>+VLOOKUP(A141,'[18]GJha county'!$X$59:$AB$65,4,FALSE)</f>
        <v>32.62642022175153</v>
      </c>
      <c r="P141" s="281">
        <f>+[18]GIS!S141</f>
        <v>44.618358734983396</v>
      </c>
      <c r="Q141" s="282">
        <f t="shared" si="83"/>
        <v>1455.7373216924263</v>
      </c>
      <c r="R141" s="283">
        <f>+Q141*'[18]GJha county'!L$97</f>
        <v>531.41796145366357</v>
      </c>
      <c r="S141" s="279">
        <f>P141*'[18]GJha county'!G$96*VLOOKUP(A141,$CG$13:$CM$19,6,FALSE)/100</f>
        <v>59.875712778092606</v>
      </c>
      <c r="T141" s="279">
        <f t="shared" si="84"/>
        <v>383.35201457923029</v>
      </c>
      <c r="U141" s="284">
        <f>+Q141*'[18]GJha county'!S$97</f>
        <v>924.31936023876278</v>
      </c>
      <c r="V141" s="273">
        <f>+VLOOKUP(A141,'[18]GJha county'!$X$59:$AB$65,5,FALSE)</f>
        <v>84.689624516526081</v>
      </c>
      <c r="W141" s="285">
        <f>+[18]GIS!T141</f>
        <v>2.8296206700689983</v>
      </c>
      <c r="X141" s="275">
        <f t="shared" si="85"/>
        <v>239.63951207234439</v>
      </c>
      <c r="Y141" s="276">
        <f>+X141*'[18]GJha county'!L$99</f>
        <v>77.995396849655293</v>
      </c>
      <c r="Z141" s="279">
        <f>W141*'[18]GJha county'!G$98*VLOOKUP(A141,$CG$13:$CM$19,7,FALSE)/100</f>
        <v>7.2795703726344945</v>
      </c>
      <c r="AA141" s="279">
        <f t="shared" si="86"/>
        <v>8.6631666434832457</v>
      </c>
      <c r="AB141" s="284">
        <f>+X141*'[18]GJha county'!S$99</f>
        <v>161.64411522268912</v>
      </c>
      <c r="AC141" s="286">
        <f t="shared" si="103"/>
        <v>45.977400000000003</v>
      </c>
      <c r="AD141" s="287">
        <f>+[18]GIS!U141</f>
        <v>73.214112972143525</v>
      </c>
      <c r="AE141" s="288">
        <f t="shared" si="87"/>
        <v>3366.1945577654319</v>
      </c>
      <c r="AF141" s="289">
        <f t="shared" si="104"/>
        <v>3078.8364857610659</v>
      </c>
      <c r="AG141" s="290">
        <f>+AF141-[18]balgan!L140</f>
        <v>607.33080000000018</v>
      </c>
      <c r="AH141" s="291">
        <f t="shared" si="88"/>
        <v>287.35807200436614</v>
      </c>
      <c r="AI141" s="292">
        <f t="shared" si="105"/>
        <v>2758.8637577654317</v>
      </c>
      <c r="AJ141" s="273">
        <f>+VLOOKUP(A141,'[18]GJha county'!$X$59:$AC$65,6,FALSE)</f>
        <v>19.476522968770666</v>
      </c>
      <c r="AK141" s="287">
        <f>+[18]GIS!W141</f>
        <v>740.61522159500316</v>
      </c>
      <c r="AL141" s="264">
        <f t="shared" si="89"/>
        <v>14424.609374416255</v>
      </c>
      <c r="AM141" s="294">
        <f>+VLOOKUP(A141,'[18]GJha county'!$X$59:$AE$65,7,FALSE)</f>
        <v>0.1254557363238428</v>
      </c>
      <c r="AN141" s="295">
        <f t="shared" si="106"/>
        <v>92.914427957847124</v>
      </c>
      <c r="AO141" s="279">
        <f>+[18]GJha!D$52*'LP09'!AK141</f>
        <v>89993.636806452021</v>
      </c>
      <c r="AP141" s="296">
        <f t="shared" si="107"/>
        <v>75476.113004077924</v>
      </c>
      <c r="AQ141" s="273">
        <f t="shared" si="108"/>
        <v>17.960021999999999</v>
      </c>
      <c r="AR141" s="281">
        <f>+[18]GIS!V141</f>
        <v>86.296620597912892</v>
      </c>
      <c r="AS141" s="275">
        <f t="shared" si="90"/>
        <v>1549.8892044641686</v>
      </c>
      <c r="AT141" s="297">
        <f>+VLOOKUP(A141,'[18]GJha county'!$X$59:$AE$65,8,FALSE)</f>
        <v>1.6736394682278895E-2</v>
      </c>
      <c r="AU141" s="311">
        <f t="shared" si="91"/>
        <v>25.939557439715578</v>
      </c>
      <c r="AV141" s="279">
        <f t="shared" si="109"/>
        <v>1523.949647024453</v>
      </c>
      <c r="AW141" s="298">
        <f t="shared" si="110"/>
        <v>17.659435983305588</v>
      </c>
      <c r="AX141" s="248">
        <f t="shared" si="111"/>
        <v>29.327510209057447</v>
      </c>
      <c r="AY141" s="275">
        <f t="shared" si="112"/>
        <v>9.9337523818375359</v>
      </c>
      <c r="AZ141" s="236">
        <f t="shared" si="113"/>
        <v>5.6342311832663379</v>
      </c>
      <c r="BA141" s="236">
        <f t="shared" si="114"/>
        <v>37.682130476881184</v>
      </c>
      <c r="BB141" s="275">
        <f t="shared" si="115"/>
        <v>101.91002129490549</v>
      </c>
      <c r="BC141" s="299">
        <f t="shared" si="92"/>
        <v>116836.58583810781</v>
      </c>
      <c r="BD141" s="300">
        <f t="shared" si="93"/>
        <v>30283.249002915712</v>
      </c>
      <c r="BE141" s="300">
        <f t="shared" si="94"/>
        <v>11734.766537950944</v>
      </c>
      <c r="BF141" s="301">
        <f t="shared" si="95"/>
        <v>83758.87151318042</v>
      </c>
      <c r="BG141" s="301">
        <f t="shared" si="96"/>
        <v>72154.80964235912</v>
      </c>
      <c r="BH141" s="301">
        <f t="shared" si="97"/>
        <v>1204.8174608590145</v>
      </c>
      <c r="BI141" s="302">
        <f t="shared" si="116"/>
        <v>105323.23117178376</v>
      </c>
      <c r="BJ141" s="302">
        <f>IFERROR(([18]balgan!M494+[18]balgan!AD494+[18]balgan!M670+[18]balgan!AD670+[18]balgan!M846+[18]balgan!AD846+[18]balgan!AU846)/1000,0)</f>
        <v>177478.04081414288</v>
      </c>
      <c r="BK141" s="302">
        <f>+[18]balgan!AF670/1000</f>
        <v>613.84627380731661</v>
      </c>
      <c r="BL141" s="303">
        <f t="shared" si="117"/>
        <v>0.40655626640549014</v>
      </c>
      <c r="BM141" s="302">
        <f t="shared" si="98"/>
        <v>242740.07525557972</v>
      </c>
      <c r="BN141" s="299">
        <f>-VLOOKUP(A141,'[18]GJha county'!$X$59:$AH$65,9,FALSE)*E141/0.8</f>
        <v>5068.5017296856013</v>
      </c>
      <c r="BO141" s="299">
        <f>IFERROR(170-(VLOOKUP(A141,'[18]GJha county'!X$59:AI$65,12,FALSE))-BN141/E141,0)</f>
        <v>124.69038895661272</v>
      </c>
      <c r="BP141" s="299">
        <f t="shared" si="99"/>
        <v>155689.09871600682</v>
      </c>
      <c r="BQ141" s="299">
        <f>170-(VLOOKUP(A141,'[18]GJha county'!X$59:AJ$65,13,FALSE))</f>
        <v>114.86875298187965</v>
      </c>
      <c r="BR141" s="299">
        <f t="shared" si="100"/>
        <v>5125.2552279857</v>
      </c>
      <c r="BS141" s="299">
        <f>170-(VLOOKUP(A141,'[18]GJha county'!X$59:AK$65,14,FALSE))</f>
        <v>146.11390816564739</v>
      </c>
      <c r="BT141" s="299">
        <f t="shared" si="101"/>
        <v>413.44693473007925</v>
      </c>
      <c r="BU141" s="301">
        <f t="shared" si="118"/>
        <v>166296.30260840821</v>
      </c>
      <c r="BV141" s="299">
        <f>+[18]balgan!Q494+[18]balgan!AH494+[18]balgan!Q670+[18]balgan!AH670+[18]balgan!Q846+[18]balgan!AH846+[18]balgan!AY846</f>
        <v>409036.37786398793</v>
      </c>
    </row>
    <row r="142" spans="1:74" ht="15">
      <c r="A142" s="272">
        <v>7</v>
      </c>
      <c r="B142" s="272">
        <f>+VLOOKUP(C142,[18]GIS!B:C,2,FALSE)</f>
        <v>8107</v>
      </c>
      <c r="C142" s="272" t="s">
        <v>251</v>
      </c>
      <c r="D142" s="273">
        <f>+VLOOKUP(A142,'[18]GJha county'!$X$59:$AB$65,3,FALSE)</f>
        <v>88.206834171276981</v>
      </c>
      <c r="E142" s="274">
        <f>+[18]GIS!P142</f>
        <v>632.79457955566409</v>
      </c>
      <c r="F142" s="275">
        <f t="shared" si="102"/>
        <v>55816.806543349398</v>
      </c>
      <c r="G142" s="276">
        <f>+F142*'[18]GJha county'!L$81</f>
        <v>7728.3242332909149</v>
      </c>
      <c r="H142" s="277">
        <f>+F142*('[18]GJha county'!M$81+'[18]GJha county'!N$81)</f>
        <v>5947.1922706338828</v>
      </c>
      <c r="I142" s="278">
        <f>+F142*('[18]GJha county'!O$81)</f>
        <v>19473.629722958118</v>
      </c>
      <c r="J142" s="278">
        <f>+F142*('[18]GJha county'!P$81)</f>
        <v>12901.069045033108</v>
      </c>
      <c r="K142" s="278">
        <f>+F142*('[18]GJha county'!Q$81)</f>
        <v>9766.5912714333772</v>
      </c>
      <c r="L142" s="279">
        <f t="shared" si="82"/>
        <v>1888.0875182757463</v>
      </c>
      <c r="M142" s="279">
        <f>E142*'[18]GJha county'!G$80*VLOOKUP(A142,$CG$13:$CM$19,5,FALSE)/100</f>
        <v>16670.201973879208</v>
      </c>
      <c r="N142" s="280">
        <f>+IF([18]balgan!J141&gt;0,[18]balgan!J141,0)+IF([18]balgan!K141&gt;0,[18]balgan!K141,0)</f>
        <v>13301.422294477308</v>
      </c>
      <c r="O142" s="273">
        <f>+VLOOKUP(A142,'[18]GJha county'!$X$59:$AB$65,4,FALSE)</f>
        <v>32.62642022175153</v>
      </c>
      <c r="P142" s="281">
        <f>+[18]GIS!S142</f>
        <v>24.747861681072756</v>
      </c>
      <c r="Q142" s="282">
        <f t="shared" si="83"/>
        <v>807.43413479646199</v>
      </c>
      <c r="R142" s="283">
        <f>+Q142*'[18]GJha county'!L$97</f>
        <v>294.75441450026733</v>
      </c>
      <c r="S142" s="279">
        <f>P142*'[18]GJha county'!G$96*VLOOKUP(A142,$CG$13:$CM$19,6,FALSE)/100</f>
        <v>33.210451928301474</v>
      </c>
      <c r="T142" s="279">
        <f t="shared" si="84"/>
        <v>212.6286779914409</v>
      </c>
      <c r="U142" s="284">
        <f>+Q142*'[18]GJha county'!S$97</f>
        <v>512.67972029619466</v>
      </c>
      <c r="V142" s="273">
        <f>+VLOOKUP(A142,'[18]GJha county'!$X$59:$AB$65,5,FALSE)</f>
        <v>84.689624516526081</v>
      </c>
      <c r="W142" s="285">
        <f>+[18]GIS!T142</f>
        <v>2.7578902231188946</v>
      </c>
      <c r="X142" s="275">
        <f t="shared" si="85"/>
        <v>233.56468745373752</v>
      </c>
      <c r="Y142" s="276">
        <f>+X142*'[18]GJha county'!L$99</f>
        <v>76.018225585939561</v>
      </c>
      <c r="Z142" s="279">
        <f>W142*'[18]GJha county'!G$98*VLOOKUP(A142,$CG$13:$CM$19,7,FALSE)/100</f>
        <v>7.0950343880210269</v>
      </c>
      <c r="AA142" s="279">
        <f t="shared" si="86"/>
        <v>8.4435567071008073</v>
      </c>
      <c r="AB142" s="284">
        <f>+X142*'[18]GJha county'!S$99</f>
        <v>157.54646186779797</v>
      </c>
      <c r="AC142" s="286">
        <f t="shared" si="103"/>
        <v>45.977400000000003</v>
      </c>
      <c r="AD142" s="287">
        <f>+[18]GIS!U142</f>
        <v>92.271184453122174</v>
      </c>
      <c r="AE142" s="288">
        <f t="shared" si="87"/>
        <v>4242.3891560749798</v>
      </c>
      <c r="AF142" s="289">
        <f t="shared" si="104"/>
        <v>3880.2339842149204</v>
      </c>
      <c r="AG142" s="290">
        <f>+AF142-[18]balgan!L141</f>
        <v>419.60399999999981</v>
      </c>
      <c r="AH142" s="291">
        <f t="shared" si="88"/>
        <v>362.15517186005923</v>
      </c>
      <c r="AI142" s="292">
        <f t="shared" si="105"/>
        <v>3822.78515607498</v>
      </c>
      <c r="AJ142" s="273">
        <f>+VLOOKUP(A142,'[18]GJha county'!$X$59:$AC$65,6,FALSE)</f>
        <v>19.476522968770666</v>
      </c>
      <c r="AK142" s="287">
        <f>+[18]GIS!W142</f>
        <v>624.59189463739767</v>
      </c>
      <c r="AL142" s="264">
        <f t="shared" si="89"/>
        <v>12164.878382013263</v>
      </c>
      <c r="AM142" s="294">
        <f>+VLOOKUP(A142,'[18]GJha county'!$X$59:$AE$65,7,FALSE)</f>
        <v>0.1254557363238428</v>
      </c>
      <c r="AN142" s="295">
        <f t="shared" si="106"/>
        <v>78.358636043638768</v>
      </c>
      <c r="AO142" s="279">
        <f>+[18]GJha!D$52*'LP09'!AK142</f>
        <v>75895.410301179465</v>
      </c>
      <c r="AP142" s="296">
        <f t="shared" si="107"/>
        <v>63652.173283122553</v>
      </c>
      <c r="AQ142" s="273">
        <f t="shared" si="108"/>
        <v>17.960021999999999</v>
      </c>
      <c r="AR142" s="281">
        <f>+[18]GIS!V142</f>
        <v>103.74724482812269</v>
      </c>
      <c r="AS142" s="275">
        <f t="shared" si="90"/>
        <v>1863.3027995524697</v>
      </c>
      <c r="AT142" s="297">
        <f>+VLOOKUP(A142,'[18]GJha county'!$X$59:$AE$65,8,FALSE)</f>
        <v>1.6736394682278895E-2</v>
      </c>
      <c r="AU142" s="295">
        <f t="shared" si="91"/>
        <v>31.18497106590533</v>
      </c>
      <c r="AV142" s="279">
        <f t="shared" si="109"/>
        <v>1832.1178284865643</v>
      </c>
      <c r="AW142" s="298">
        <f t="shared" si="110"/>
        <v>17.659435983305588</v>
      </c>
      <c r="AX142" s="248">
        <f t="shared" si="111"/>
        <v>29.327510209057447</v>
      </c>
      <c r="AY142" s="275">
        <f t="shared" si="112"/>
        <v>9.9337523818375359</v>
      </c>
      <c r="AZ142" s="236">
        <f t="shared" si="113"/>
        <v>5.6342311832663379</v>
      </c>
      <c r="BA142" s="236">
        <f t="shared" si="114"/>
        <v>41.429891452375614</v>
      </c>
      <c r="BB142" s="275">
        <f t="shared" si="115"/>
        <v>101.91002129490548</v>
      </c>
      <c r="BC142" s="299">
        <f t="shared" si="92"/>
        <v>88126.743480853911</v>
      </c>
      <c r="BD142" s="300">
        <f t="shared" si="93"/>
        <v>33565.397549867695</v>
      </c>
      <c r="BE142" s="300">
        <f t="shared" si="94"/>
        <v>5947.1922706338828</v>
      </c>
      <c r="BF142" s="301">
        <f t="shared" si="95"/>
        <v>29259.471744947296</v>
      </c>
      <c r="BG142" s="301">
        <f t="shared" si="96"/>
        <v>35320.669833511376</v>
      </c>
      <c r="BH142" s="301">
        <f t="shared" si="97"/>
        <v>779.76978927353673</v>
      </c>
      <c r="BI142" s="302">
        <f t="shared" si="116"/>
        <v>0</v>
      </c>
      <c r="BJ142" s="302">
        <f>IFERROR(([18]balgan!M495+[18]balgan!AD495+[18]balgan!M671+[18]balgan!AD671+[18]balgan!M847+[18]balgan!AD847+[18]balgan!AU847)/1000,0)</f>
        <v>35320.669833511376</v>
      </c>
      <c r="BK142" s="302">
        <f>+[18]balgan!AF671/1000</f>
        <v>422.18119253414596</v>
      </c>
      <c r="BL142" s="303">
        <f t="shared" si="117"/>
        <v>0</v>
      </c>
      <c r="BM142" s="302">
        <f t="shared" si="98"/>
        <v>0</v>
      </c>
      <c r="BN142" s="299">
        <f>-VLOOKUP(A142,'[18]GJha county'!$X$59:$AH$65,9,FALSE)*E142/0.8</f>
        <v>2568.7221141549981</v>
      </c>
      <c r="BO142" s="299">
        <f>IFERROR(170-(VLOOKUP(A142,'[18]GJha county'!X$59:AI$65,12,FALSE))-BN142/E142,0)</f>
        <v>124.69038895661272</v>
      </c>
      <c r="BP142" s="299">
        <f t="shared" si="99"/>
        <v>78903.402254431974</v>
      </c>
      <c r="BQ142" s="299">
        <f>170-(VLOOKUP(A142,'[18]GJha county'!X$59:AJ$65,13,FALSE))</f>
        <v>114.86875298187965</v>
      </c>
      <c r="BR142" s="299">
        <f t="shared" si="100"/>
        <v>2842.7560102728712</v>
      </c>
      <c r="BS142" s="299">
        <f>170-(VLOOKUP(A142,'[18]GJha county'!X$59:AK$65,14,FALSE))</f>
        <v>146.11390816564739</v>
      </c>
      <c r="BT142" s="299">
        <f t="shared" si="101"/>
        <v>402.96611879173093</v>
      </c>
      <c r="BU142" s="301">
        <f t="shared" si="118"/>
        <v>84717.846497651582</v>
      </c>
      <c r="BV142" s="299">
        <f>+[18]balgan!Q495+[18]balgan!AH495+[18]balgan!Q671+[18]balgan!AH671+[18]balgan!Q847+[18]balgan!AH847+[18]balgan!AY847</f>
        <v>59188.013762076051</v>
      </c>
    </row>
    <row r="143" spans="1:74" ht="15">
      <c r="A143" s="272">
        <v>7</v>
      </c>
      <c r="B143" s="272">
        <f>+VLOOKUP(C143,[18]GIS!B:C,2,FALSE)</f>
        <v>8108</v>
      </c>
      <c r="C143" s="272" t="s">
        <v>252</v>
      </c>
      <c r="D143" s="273">
        <f>+VLOOKUP(A143,'[18]GJha county'!$X$59:$AB$65,3,FALSE)</f>
        <v>88.206834171276981</v>
      </c>
      <c r="E143" s="274">
        <f>+[18]GIS!P143</f>
        <v>291.69032818982726</v>
      </c>
      <c r="F143" s="275">
        <f t="shared" si="102"/>
        <v>25729.080408005451</v>
      </c>
      <c r="G143" s="276">
        <f>+F143*'[18]GJha county'!L$81</f>
        <v>3562.4158372989409</v>
      </c>
      <c r="H143" s="277">
        <f>+F143*('[18]GJha county'!M$81+'[18]GJha county'!N$81)</f>
        <v>2741.3927382995294</v>
      </c>
      <c r="I143" s="278">
        <f>+F143*('[18]GJha county'!O$81)</f>
        <v>8976.4824612205157</v>
      </c>
      <c r="J143" s="278">
        <f>+F143*('[18]GJha county'!P$81)</f>
        <v>5946.8225318676332</v>
      </c>
      <c r="K143" s="278">
        <f>+F143*('[18]GJha county'!Q$81)</f>
        <v>4501.9668393188349</v>
      </c>
      <c r="L143" s="279">
        <f t="shared" si="82"/>
        <v>870.32488211843645</v>
      </c>
      <c r="M143" s="279">
        <f>E143*'[18]GJha county'!G$80*VLOOKUP(A143,$CG$13:$CM$19,5,FALSE)/100</f>
        <v>7684.2261957520413</v>
      </c>
      <c r="N143" s="280">
        <f>+IF([18]balgan!J142&gt;0,[18]balgan!J142,0)+IF([18]balgan!K142&gt;0,[18]balgan!K142,0)</f>
        <v>13522.84161815856</v>
      </c>
      <c r="O143" s="273">
        <f>+VLOOKUP(A143,'[18]GJha county'!$X$59:$AB$65,4,FALSE)</f>
        <v>32.62642022175153</v>
      </c>
      <c r="P143" s="281">
        <f>+[18]GIS!S143</f>
        <v>6.9410471297699772</v>
      </c>
      <c r="Q143" s="282">
        <f t="shared" si="83"/>
        <v>226.46152043485759</v>
      </c>
      <c r="R143" s="283">
        <f>+Q143*'[18]GJha county'!L$97</f>
        <v>82.669941715361404</v>
      </c>
      <c r="S143" s="279">
        <f>P143*'[18]GJha county'!G$96*VLOOKUP(A143,$CG$13:$CM$19,6,FALSE)/100</f>
        <v>9.3145547282414149</v>
      </c>
      <c r="T143" s="279">
        <f t="shared" si="84"/>
        <v>59.636088729557684</v>
      </c>
      <c r="U143" s="284">
        <f>+Q143*'[18]GJha county'!S$97</f>
        <v>143.79157871949619</v>
      </c>
      <c r="V143" s="273">
        <f>+VLOOKUP(A143,'[18]GJha county'!$X$59:$AB$65,5,FALSE)</f>
        <v>84.689624516526081</v>
      </c>
      <c r="W143" s="285">
        <f>+[18]GIS!T143</f>
        <v>0</v>
      </c>
      <c r="X143" s="275">
        <f t="shared" si="85"/>
        <v>0</v>
      </c>
      <c r="Y143" s="276">
        <f>+X143*'[18]GJha county'!L$99</f>
        <v>0</v>
      </c>
      <c r="Z143" s="279">
        <f>W143*'[18]GJha county'!G$98*VLOOKUP(A143,$CG$13:$CM$19,7,FALSE)/100</f>
        <v>0</v>
      </c>
      <c r="AA143" s="279">
        <f t="shared" si="86"/>
        <v>0</v>
      </c>
      <c r="AB143" s="284">
        <f>+X143*'[18]GJha county'!S$99</f>
        <v>0</v>
      </c>
      <c r="AC143" s="286">
        <f t="shared" si="103"/>
        <v>45.977399999999996</v>
      </c>
      <c r="AD143" s="287">
        <f>+[18]GIS!U143</f>
        <v>35.188883688946675</v>
      </c>
      <c r="AE143" s="288">
        <f t="shared" si="87"/>
        <v>1617.8933809201767</v>
      </c>
      <c r="AF143" s="289">
        <f t="shared" si="104"/>
        <v>1479.78053132943</v>
      </c>
      <c r="AG143" s="290">
        <f>+AF143-[18]balgan!L142</f>
        <v>11.563200000000052</v>
      </c>
      <c r="AH143" s="291">
        <f t="shared" si="88"/>
        <v>138.11284959074681</v>
      </c>
      <c r="AI143" s="292">
        <f t="shared" si="105"/>
        <v>1606.3301809201766</v>
      </c>
      <c r="AJ143" s="273">
        <f>+VLOOKUP(A143,'[18]GJha county'!$X$59:$AC$65,6,FALSE)</f>
        <v>19.476522968770666</v>
      </c>
      <c r="AK143" s="287">
        <f>+[18]GIS!W143</f>
        <v>185.21413624266501</v>
      </c>
      <c r="AL143" s="264">
        <f t="shared" si="89"/>
        <v>3607.3273786712844</v>
      </c>
      <c r="AM143" s="294">
        <f>+VLOOKUP(A143,'[18]GJha county'!$X$59:$AE$65,7,FALSE)</f>
        <v>0.1254557363238428</v>
      </c>
      <c r="AN143" s="295">
        <f t="shared" si="106"/>
        <v>23.236175839908078</v>
      </c>
      <c r="AO143" s="279">
        <f>+[18]GJha!D$52*'LP09'!AK143</f>
        <v>22505.74012311871</v>
      </c>
      <c r="AP143" s="296">
        <f t="shared" si="107"/>
        <v>18875.176568607516</v>
      </c>
      <c r="AQ143" s="273">
        <f t="shared" si="108"/>
        <v>17.960021999999999</v>
      </c>
      <c r="AR143" s="281">
        <f>+[18]GIS!V143</f>
        <v>46.444878660732172</v>
      </c>
      <c r="AS143" s="275">
        <f t="shared" si="90"/>
        <v>834.15104253408026</v>
      </c>
      <c r="AT143" s="297">
        <f>+VLOOKUP(A143,'[18]GJha county'!$X$59:$AE$65,8,FALSE)</f>
        <v>1.6736394682278895E-2</v>
      </c>
      <c r="AU143" s="311">
        <f t="shared" si="91"/>
        <v>13.960681072484777</v>
      </c>
      <c r="AV143" s="279">
        <f t="shared" si="109"/>
        <v>820.19036146159544</v>
      </c>
      <c r="AW143" s="298">
        <f t="shared" si="110"/>
        <v>17.659435983305585</v>
      </c>
      <c r="AX143" s="248">
        <f t="shared" si="111"/>
        <v>29.327510209057451</v>
      </c>
      <c r="AY143" s="275">
        <f t="shared" si="112"/>
        <v>9.9337523818375359</v>
      </c>
      <c r="AZ143" s="236">
        <f t="shared" si="113"/>
        <v>0</v>
      </c>
      <c r="BA143" s="236">
        <f t="shared" si="114"/>
        <v>45.648796225517877</v>
      </c>
      <c r="BB143" s="275">
        <f t="shared" si="115"/>
        <v>101.91002129490548</v>
      </c>
      <c r="BC143" s="299">
        <f t="shared" si="92"/>
        <v>29925.198832317561</v>
      </c>
      <c r="BD143" s="300">
        <f t="shared" si="93"/>
        <v>20775.254775844147</v>
      </c>
      <c r="BE143" s="300">
        <f t="shared" si="94"/>
        <v>2741.3927382995294</v>
      </c>
      <c r="BF143" s="301">
        <f t="shared" si="95"/>
        <v>5913.9934142484271</v>
      </c>
      <c r="BG143" s="301">
        <f t="shared" si="96"/>
        <v>4663.8781720071429</v>
      </c>
      <c r="BH143" s="301">
        <f t="shared" si="97"/>
        <v>180.98843563188905</v>
      </c>
      <c r="BI143" s="302">
        <f t="shared" si="116"/>
        <v>0</v>
      </c>
      <c r="BJ143" s="302">
        <f>IFERROR(([18]balgan!M496+[18]balgan!AD496+[18]balgan!M672+[18]balgan!AD672+[18]balgan!M848+[18]balgan!AD848+[18]balgan!AU848)/1000,0)</f>
        <v>4663.8781720071429</v>
      </c>
      <c r="BK143" s="302">
        <f>+[18]balgan!AF672/1000</f>
        <v>3.8851029987804844</v>
      </c>
      <c r="BL143" s="303">
        <f t="shared" si="117"/>
        <v>0</v>
      </c>
      <c r="BM143" s="302">
        <f t="shared" si="98"/>
        <v>0</v>
      </c>
      <c r="BN143" s="299">
        <f>-VLOOKUP(A143,'[18]GJha county'!$X$59:$AH$65,9,FALSE)*E143/0.8</f>
        <v>1184.0673430427644</v>
      </c>
      <c r="BO143" s="299">
        <f>IFERROR(170-(VLOOKUP(A143,'[18]GJha county'!X$59:AI$65,12,FALSE))-BN143/E143,0)</f>
        <v>124.69038895661272</v>
      </c>
      <c r="BP143" s="299">
        <f t="shared" si="99"/>
        <v>36370.980476871577</v>
      </c>
      <c r="BQ143" s="299">
        <f>170-(VLOOKUP(A143,'[18]GJha county'!X$59:AJ$65,13,FALSE))</f>
        <v>114.86875298187965</v>
      </c>
      <c r="BR143" s="299">
        <f t="shared" si="100"/>
        <v>797.30942818513222</v>
      </c>
      <c r="BS143" s="299">
        <f>170-(VLOOKUP(A143,'[18]GJha county'!X$59:AK$65,14,FALSE))</f>
        <v>146.11390816564739</v>
      </c>
      <c r="BT143" s="299">
        <f t="shared" si="101"/>
        <v>0</v>
      </c>
      <c r="BU143" s="301">
        <f t="shared" si="118"/>
        <v>38352.35724809947</v>
      </c>
      <c r="BV143" s="299">
        <f>+[18]balgan!Q496+[18]balgan!AH496+[18]balgan!Q672+[18]balgan!AH672+[18]balgan!Q848+[18]balgan!AH848+[18]balgan!AY848</f>
        <v>11627.858208009664</v>
      </c>
    </row>
    <row r="144" spans="1:74" ht="15">
      <c r="A144" s="272">
        <v>7</v>
      </c>
      <c r="B144" s="272">
        <f>+VLOOKUP(C144,[18]GIS!B:C,2,FALSE)</f>
        <v>8106</v>
      </c>
      <c r="C144" s="272" t="s">
        <v>253</v>
      </c>
      <c r="D144" s="273">
        <f>+VLOOKUP(A144,'[18]GJha county'!$X$59:$AB$65,3,FALSE)</f>
        <v>88.206834171276981</v>
      </c>
      <c r="E144" s="274">
        <f>+[18]GIS!P144</f>
        <v>412.36747005361946</v>
      </c>
      <c r="F144" s="275">
        <f t="shared" si="102"/>
        <v>36373.62904864864</v>
      </c>
      <c r="G144" s="276">
        <f>+F144*'[18]GJha county'!L$81</f>
        <v>5036.2465400288966</v>
      </c>
      <c r="H144" s="277">
        <f>+F144*('[18]GJha county'!M$81+'[18]GJha county'!N$81)</f>
        <v>3875.5525249375278</v>
      </c>
      <c r="I144" s="278">
        <f>+F144*('[18]GJha county'!O$81)</f>
        <v>12690.202604541775</v>
      </c>
      <c r="J144" s="278">
        <f>+F144*('[18]GJha county'!P$81)</f>
        <v>8407.1219554740092</v>
      </c>
      <c r="K144" s="278">
        <f>+F144*('[18]GJha county'!Q$81)</f>
        <v>6364.5054236664337</v>
      </c>
      <c r="L144" s="279">
        <f t="shared" si="82"/>
        <v>1230.3927661610094</v>
      </c>
      <c r="M144" s="279">
        <f>E144*'[18]GJha county'!G$80*VLOOKUP(A144,$CG$13:$CM$19,5,FALSE)/100</f>
        <v>10863.31842171971</v>
      </c>
      <c r="N144" s="280">
        <f>+IF([18]balgan!J143&gt;0,[18]balgan!J143,0)+IF([18]balgan!K143&gt;0,[18]balgan!K143,0)</f>
        <v>0</v>
      </c>
      <c r="O144" s="273">
        <f>+VLOOKUP(A144,'[18]GJha county'!$X$59:$AB$65,4,FALSE)</f>
        <v>32.62642022175153</v>
      </c>
      <c r="P144" s="281">
        <f>+[18]GIS!S144</f>
        <v>12.093579375161378</v>
      </c>
      <c r="Q144" s="282">
        <f t="shared" si="83"/>
        <v>394.57020267912242</v>
      </c>
      <c r="R144" s="283">
        <f>+Q144*'[18]GJha county'!L$97</f>
        <v>144.03813767330234</v>
      </c>
      <c r="S144" s="279">
        <f>P144*'[18]GJha county'!G$96*VLOOKUP(A144,$CG$13:$CM$19,6,FALSE)/100</f>
        <v>16.229007647439111</v>
      </c>
      <c r="T144" s="279">
        <f t="shared" si="84"/>
        <v>103.90561527551151</v>
      </c>
      <c r="U144" s="284">
        <f>+Q144*'[18]GJha county'!S$97</f>
        <v>250.5320650058201</v>
      </c>
      <c r="V144" s="273">
        <f>+VLOOKUP(A144,'[18]GJha county'!$X$59:$AB$65,5,FALSE)</f>
        <v>84.689624516526081</v>
      </c>
      <c r="W144" s="285">
        <f>+[18]GIS!T144</f>
        <v>0</v>
      </c>
      <c r="X144" s="275">
        <f t="shared" si="85"/>
        <v>0</v>
      </c>
      <c r="Y144" s="276">
        <f>+X144*'[18]GJha county'!L$99</f>
        <v>0</v>
      </c>
      <c r="Z144" s="279">
        <f>W144*'[18]GJha county'!G$98*VLOOKUP(A144,$CG$13:$CM$19,7,FALSE)/100</f>
        <v>0</v>
      </c>
      <c r="AA144" s="279">
        <f t="shared" si="86"/>
        <v>0</v>
      </c>
      <c r="AB144" s="284">
        <f>+X144*'[18]GJha county'!S$99</f>
        <v>0</v>
      </c>
      <c r="AC144" s="286">
        <f t="shared" si="103"/>
        <v>45.977400000000003</v>
      </c>
      <c r="AD144" s="287">
        <f>+[18]GIS!U144</f>
        <v>56.640283400024934</v>
      </c>
      <c r="AE144" s="288">
        <f t="shared" si="87"/>
        <v>2604.1729659963066</v>
      </c>
      <c r="AF144" s="289">
        <f t="shared" si="104"/>
        <v>2381.8655176795487</v>
      </c>
      <c r="AG144" s="290">
        <f>+AF144-[18]balgan!L143</f>
        <v>131.66280000000006</v>
      </c>
      <c r="AH144" s="291">
        <f t="shared" si="88"/>
        <v>222.3074483167579</v>
      </c>
      <c r="AI144" s="292">
        <f t="shared" si="105"/>
        <v>2472.5101659963066</v>
      </c>
      <c r="AJ144" s="273">
        <f>+VLOOKUP(A144,'[18]GJha county'!$X$59:$AC$65,6,FALSE)</f>
        <v>19.476522968770666</v>
      </c>
      <c r="AK144" s="287">
        <f>+[18]GIS!W144</f>
        <v>1510.9604649402768</v>
      </c>
      <c r="AL144" s="264">
        <f t="shared" si="89"/>
        <v>29428.256200313706</v>
      </c>
      <c r="AM144" s="294">
        <f>+VLOOKUP(A144,'[18]GJha county'!$X$59:$AE$65,7,FALSE)</f>
        <v>0.1254557363238428</v>
      </c>
      <c r="AN144" s="295">
        <f t="shared" si="106"/>
        <v>189.55865768529827</v>
      </c>
      <c r="AO144" s="279">
        <f>+[18]GJha!D$52*'LP09'!AK144</f>
        <v>183599.82801582292</v>
      </c>
      <c r="AP144" s="296">
        <f t="shared" si="107"/>
        <v>153982.01315782391</v>
      </c>
      <c r="AQ144" s="273">
        <f t="shared" si="108"/>
        <v>17.960021999999999</v>
      </c>
      <c r="AR144" s="281">
        <f>+[18]GIS!V144</f>
        <v>85.601148558056494</v>
      </c>
      <c r="AS144" s="275">
        <f t="shared" si="90"/>
        <v>1537.3985113279628</v>
      </c>
      <c r="AT144" s="297">
        <f>+VLOOKUP(A144,'[18]GJha county'!$X$59:$AE$65,8,FALSE)</f>
        <v>1.6736394682278895E-2</v>
      </c>
      <c r="AU144" s="295">
        <f t="shared" si="91"/>
        <v>25.730508269532805</v>
      </c>
      <c r="AV144" s="279">
        <f t="shared" si="109"/>
        <v>1511.66800305843</v>
      </c>
      <c r="AW144" s="298">
        <f t="shared" si="110"/>
        <v>17.659435983305588</v>
      </c>
      <c r="AX144" s="248">
        <f t="shared" si="111"/>
        <v>29.327510209057454</v>
      </c>
      <c r="AY144" s="275">
        <f t="shared" si="112"/>
        <v>9.9337523818375359</v>
      </c>
      <c r="AZ144" s="236">
        <f t="shared" si="113"/>
        <v>0</v>
      </c>
      <c r="BA144" s="236">
        <f t="shared" si="114"/>
        <v>43.652856546180665</v>
      </c>
      <c r="BB144" s="275">
        <f t="shared" si="115"/>
        <v>101.91002129490549</v>
      </c>
      <c r="BC144" s="299">
        <f t="shared" si="92"/>
        <v>170180.03713768232</v>
      </c>
      <c r="BD144" s="300">
        <f t="shared" si="93"/>
        <v>34608.540878015905</v>
      </c>
      <c r="BE144" s="300">
        <f t="shared" si="94"/>
        <v>3875.5525249375278</v>
      </c>
      <c r="BF144" s="301">
        <f t="shared" si="95"/>
        <v>27593.492783682217</v>
      </c>
      <c r="BG144" s="301">
        <f t="shared" si="96"/>
        <v>23978.833510151537</v>
      </c>
      <c r="BH144" s="301">
        <f t="shared" si="97"/>
        <v>465.82123096065118</v>
      </c>
      <c r="BI144" s="302">
        <f t="shared" si="116"/>
        <v>63330.610832424842</v>
      </c>
      <c r="BJ144" s="302">
        <f>IFERROR(([18]balgan!M497+[18]balgan!AD497+[18]balgan!M673+[18]balgan!AD673+[18]balgan!M849+[18]balgan!AD849+[18]balgan!AU849)/1000,0)</f>
        <v>87309.444342576375</v>
      </c>
      <c r="BK144" s="302">
        <f>+[18]balgan!AF673/1000</f>
        <v>108.78288396585359</v>
      </c>
      <c r="BL144" s="303">
        <f t="shared" si="117"/>
        <v>0.27464192093659079</v>
      </c>
      <c r="BM144" s="302">
        <f t="shared" si="98"/>
        <v>143891.00536672326</v>
      </c>
      <c r="BN144" s="299">
        <f>-VLOOKUP(A144,'[18]GJha county'!$X$59:$AH$65,9,FALSE)*E144/0.8</f>
        <v>1673.935703160844</v>
      </c>
      <c r="BO144" s="299">
        <f>IFERROR(170-(VLOOKUP(A144,'[18]GJha county'!X$59:AI$65,12,FALSE))-BN144/E144,0)</f>
        <v>124.69038895661272</v>
      </c>
      <c r="BP144" s="299">
        <f t="shared" si="99"/>
        <v>51418.260234040157</v>
      </c>
      <c r="BQ144" s="299">
        <f>170-(VLOOKUP(A144,'[18]GJha county'!X$59:AJ$65,13,FALSE))</f>
        <v>114.86875298187965</v>
      </c>
      <c r="BR144" s="299">
        <f t="shared" si="100"/>
        <v>1389.1743819121668</v>
      </c>
      <c r="BS144" s="299">
        <f>170-(VLOOKUP(A144,'[18]GJha county'!X$59:AK$65,14,FALSE))</f>
        <v>146.11390816564739</v>
      </c>
      <c r="BT144" s="299">
        <f t="shared" si="101"/>
        <v>0</v>
      </c>
      <c r="BU144" s="301">
        <f t="shared" si="118"/>
        <v>54481.370319113172</v>
      </c>
      <c r="BV144" s="299">
        <f>+[18]balgan!Q497+[18]balgan!AH497+[18]balgan!Q673+[18]balgan!AH673+[18]balgan!Q849+[18]balgan!AH849+[18]balgan!AY849</f>
        <v>198372.37568583642</v>
      </c>
    </row>
    <row r="145" spans="1:74" ht="15">
      <c r="A145" s="272">
        <v>7</v>
      </c>
      <c r="B145" s="272">
        <f>+VLOOKUP(C145,[18]GIS!B:C,2,FALSE)</f>
        <v>8115</v>
      </c>
      <c r="C145" s="272" t="s">
        <v>254</v>
      </c>
      <c r="D145" s="273">
        <f>+VLOOKUP(A145,'[18]GJha county'!$X$59:$AB$65,3,FALSE)</f>
        <v>88.206834171276981</v>
      </c>
      <c r="E145" s="274">
        <f>+[18]GIS!P145</f>
        <v>8.282230421121394</v>
      </c>
      <c r="F145" s="275">
        <f t="shared" si="102"/>
        <v>730.54932532416035</v>
      </c>
      <c r="G145" s="276">
        <f>+F145*'[18]GJha county'!L$81</f>
        <v>101.15093292075399</v>
      </c>
      <c r="H145" s="277">
        <f>+F145*('[18]GJha county'!M$81+'[18]GJha county'!N$81)</f>
        <v>77.838872732899475</v>
      </c>
      <c r="I145" s="278">
        <f>+F145*('[18]GJha county'!O$81)</f>
        <v>254.87748111620795</v>
      </c>
      <c r="J145" s="278">
        <f>+F145*('[18]GJha county'!P$81)</f>
        <v>168.85357422749806</v>
      </c>
      <c r="K145" s="278">
        <f>+F145*('[18]GJha county'!Q$81)</f>
        <v>127.82846432680093</v>
      </c>
      <c r="L145" s="279">
        <f t="shared" si="82"/>
        <v>24.711930833199268</v>
      </c>
      <c r="M145" s="279">
        <f>E145*'[18]GJha county'!G$80*VLOOKUP(A145,$CG$13:$CM$19,5,FALSE)/100</f>
        <v>218.18526639600464</v>
      </c>
      <c r="N145" s="280">
        <f>+IF([18]balgan!J144&gt;0,[18]balgan!J144,0)+IF([18]balgan!K144&gt;0,[18]balgan!K144,0)</f>
        <v>192.67983415833095</v>
      </c>
      <c r="O145" s="273">
        <f>+VLOOKUP(A145,'[18]GJha county'!$X$59:$AB$65,4,FALSE)</f>
        <v>32.62642022175153</v>
      </c>
      <c r="P145" s="281">
        <f>+[18]GIS!S145</f>
        <v>1.5498424285502976</v>
      </c>
      <c r="Q145" s="282">
        <f t="shared" si="83"/>
        <v>50.565810351381934</v>
      </c>
      <c r="R145" s="283">
        <f>+Q145*'[18]GJha county'!L$97</f>
        <v>18.459085616451262</v>
      </c>
      <c r="S145" s="279">
        <f>P145*'[18]GJha county'!G$96*VLOOKUP(A145,$CG$13:$CM$19,6,FALSE)/100</f>
        <v>2.0798147384659433</v>
      </c>
      <c r="T145" s="279">
        <f t="shared" si="84"/>
        <v>13.315936177618447</v>
      </c>
      <c r="U145" s="284">
        <f>+Q145*'[18]GJha county'!S$97</f>
        <v>32.10672473493068</v>
      </c>
      <c r="V145" s="273">
        <f>+VLOOKUP(A145,'[18]GJha county'!$X$59:$AB$65,5,FALSE)</f>
        <v>84.689624516526081</v>
      </c>
      <c r="W145" s="285">
        <f>+[18]GIS!T145</f>
        <v>16.901832842862991</v>
      </c>
      <c r="X145" s="275">
        <f t="shared" si="85"/>
        <v>1431.4098771031552</v>
      </c>
      <c r="Y145" s="276">
        <f>+X145*'[18]GJha county'!L$99</f>
        <v>465.88052384897634</v>
      </c>
      <c r="Z145" s="279">
        <f>W145*'[18]GJha county'!G$98*VLOOKUP(A145,$CG$13:$CM$19,7,FALSE)/100</f>
        <v>43.482182225904459</v>
      </c>
      <c r="AA145" s="279">
        <f t="shared" si="86"/>
        <v>51.746651431709331</v>
      </c>
      <c r="AB145" s="284">
        <f>+X145*'[18]GJha county'!S$99</f>
        <v>965.52935325417889</v>
      </c>
      <c r="AC145" s="286">
        <f t="shared" si="103"/>
        <v>45.977400000000003</v>
      </c>
      <c r="AD145" s="287">
        <f>+[18]GIS!U145</f>
        <v>20.678439051084119</v>
      </c>
      <c r="AE145" s="288">
        <f t="shared" si="87"/>
        <v>950.74086362731509</v>
      </c>
      <c r="AF145" s="289">
        <f t="shared" si="104"/>
        <v>869.58005819571497</v>
      </c>
      <c r="AG145" s="290">
        <f>+AF145-[18]balgan!L144</f>
        <v>0</v>
      </c>
      <c r="AH145" s="291">
        <f t="shared" si="88"/>
        <v>81.160805431600068</v>
      </c>
      <c r="AI145" s="292">
        <f t="shared" si="105"/>
        <v>950.74086362731509</v>
      </c>
      <c r="AJ145" s="273">
        <f>+VLOOKUP(A145,'[18]GJha county'!$X$59:$AC$65,6,FALSE)</f>
        <v>19.476522968770666</v>
      </c>
      <c r="AK145" s="287">
        <f>+[18]GIS!W145</f>
        <v>87.702731997971256</v>
      </c>
      <c r="AL145" s="264">
        <f t="shared" si="89"/>
        <v>1708.1442741824253</v>
      </c>
      <c r="AM145" s="294">
        <f>+VLOOKUP(A145,'[18]GJha county'!$X$59:$AE$65,7,FALSE)</f>
        <v>0.1254557363238428</v>
      </c>
      <c r="AN145" s="295">
        <f t="shared" si="106"/>
        <v>11.002810820418132</v>
      </c>
      <c r="AO145" s="279">
        <f>+[18]GJha!D$52*'LP09'!AK145</f>
        <v>10656.934370537483</v>
      </c>
      <c r="AP145" s="296">
        <f t="shared" si="107"/>
        <v>8937.7872855346395</v>
      </c>
      <c r="AQ145" s="273">
        <f t="shared" si="108"/>
        <v>17.960021999999999</v>
      </c>
      <c r="AR145" s="281">
        <f>+[18]GIS!V145</f>
        <v>16.322394827757766</v>
      </c>
      <c r="AS145" s="275">
        <f t="shared" si="90"/>
        <v>293.15057019921568</v>
      </c>
      <c r="AT145" s="297">
        <f>+VLOOKUP(A145,'[18]GJha county'!$X$59:$AE$65,8,FALSE)</f>
        <v>1.6736394682278895E-2</v>
      </c>
      <c r="AU145" s="311">
        <f t="shared" si="91"/>
        <v>4.9062836441891795</v>
      </c>
      <c r="AV145" s="279">
        <f t="shared" si="109"/>
        <v>288.24428655502652</v>
      </c>
      <c r="AW145" s="298">
        <f t="shared" si="110"/>
        <v>17.659435983305588</v>
      </c>
      <c r="AX145" s="248">
        <f t="shared" si="111"/>
        <v>29.327510209057454</v>
      </c>
      <c r="AY145" s="275">
        <f t="shared" si="112"/>
        <v>9.9337523818375359</v>
      </c>
      <c r="AZ145" s="236">
        <f t="shared" si="113"/>
        <v>5.634231183266337</v>
      </c>
      <c r="BA145" s="236">
        <f t="shared" si="114"/>
        <v>45.977400000000003</v>
      </c>
      <c r="BB145" s="275">
        <f t="shared" si="115"/>
        <v>101.91002129490549</v>
      </c>
      <c r="BC145" s="299">
        <f t="shared" si="92"/>
        <v>10530.294217519882</v>
      </c>
      <c r="BD145" s="300">
        <f t="shared" si="93"/>
        <v>2486.3146507269375</v>
      </c>
      <c r="BE145" s="300">
        <f t="shared" si="94"/>
        <v>77.838872732899475</v>
      </c>
      <c r="BF145" s="301">
        <f t="shared" si="95"/>
        <v>358.87968551217597</v>
      </c>
      <c r="BG145" s="301">
        <f t="shared" si="96"/>
        <v>321.74111250000004</v>
      </c>
      <c r="BH145" s="301">
        <f t="shared" si="97"/>
        <v>1013.5451724537169</v>
      </c>
      <c r="BI145" s="302">
        <f t="shared" si="116"/>
        <v>0</v>
      </c>
      <c r="BJ145" s="302">
        <f>IFERROR(([18]balgan!M498+[18]balgan!AD498+[18]balgan!M674+[18]balgan!AD674+[18]balgan!M850+[18]balgan!AD850+[18]balgan!AU850)/1000,0)</f>
        <v>321.74111250000004</v>
      </c>
      <c r="BK145" s="302">
        <f>+[18]balgan!AF674/1000</f>
        <v>0</v>
      </c>
      <c r="BL145" s="303">
        <f t="shared" si="117"/>
        <v>0</v>
      </c>
      <c r="BM145" s="302">
        <f t="shared" si="98"/>
        <v>0</v>
      </c>
      <c r="BN145" s="299">
        <f>-VLOOKUP(A145,'[18]GJha county'!$X$59:$AH$65,9,FALSE)*E145/0.8</f>
        <v>33.620307639487841</v>
      </c>
      <c r="BO145" s="299">
        <f>IFERROR(170-(VLOOKUP(A145,'[18]GJha county'!X$59:AI$65,12,FALSE))-BN145/E145,0)</f>
        <v>124.69038895661272</v>
      </c>
      <c r="BP145" s="299">
        <f t="shared" si="99"/>
        <v>1032.714532637917</v>
      </c>
      <c r="BQ145" s="299">
        <f>170-(VLOOKUP(A145,'[18]GJha county'!X$59:AJ$65,13,FALSE))</f>
        <v>114.86875298187965</v>
      </c>
      <c r="BR145" s="299">
        <f t="shared" si="100"/>
        <v>178.02846708598059</v>
      </c>
      <c r="BS145" s="299">
        <f>170-(VLOOKUP(A145,'[18]GJha county'!X$59:AK$65,14,FALSE))</f>
        <v>146.11390816564739</v>
      </c>
      <c r="BT145" s="299">
        <f t="shared" si="101"/>
        <v>2469.5928518332057</v>
      </c>
      <c r="BU145" s="301">
        <f t="shared" si="118"/>
        <v>3713.9561591965912</v>
      </c>
      <c r="BV145" s="299">
        <f>+[18]balgan!Q498+[18]balgan!AH498+[18]balgan!Q674+[18]balgan!AH674+[18]balgan!Q850+[18]balgan!AH850+[18]balgan!AY850</f>
        <v>437.2663500000001</v>
      </c>
    </row>
    <row r="146" spans="1:74" ht="15">
      <c r="A146" s="272">
        <v>7</v>
      </c>
      <c r="B146" s="272">
        <f>+VLOOKUP(C146,[18]GIS!B:C,2,FALSE)</f>
        <v>8124</v>
      </c>
      <c r="C146" s="272" t="s">
        <v>255</v>
      </c>
      <c r="D146" s="273">
        <f>+VLOOKUP(A146,'[18]GJha county'!$X$59:$AB$65,3,FALSE)</f>
        <v>88.206834171276981</v>
      </c>
      <c r="E146" s="274">
        <f>+[18]GIS!P146</f>
        <v>382.70172236930188</v>
      </c>
      <c r="F146" s="275">
        <f t="shared" si="102"/>
        <v>33756.907362091093</v>
      </c>
      <c r="G146" s="276">
        <f>+F146*'[18]GJha county'!L$81</f>
        <v>4673.9385744828069</v>
      </c>
      <c r="H146" s="277">
        <f>+F146*('[18]GJha county'!M$81+'[18]GJha county'!N$81)</f>
        <v>3596.7449765943784</v>
      </c>
      <c r="I146" s="278">
        <f>+F146*('[18]GJha county'!O$81)</f>
        <v>11777.268447828941</v>
      </c>
      <c r="J146" s="278">
        <f>+F146*('[18]GJha county'!P$81)</f>
        <v>7802.3129518686828</v>
      </c>
      <c r="K146" s="278">
        <f>+F146*('[18]GJha county'!Q$81)</f>
        <v>5906.6424113162866</v>
      </c>
      <c r="L146" s="279">
        <f t="shared" si="82"/>
        <v>1141.8782154162673</v>
      </c>
      <c r="M146" s="279">
        <f>E146*'[18]GJha county'!G$80*VLOOKUP(A146,$CG$13:$CM$19,5,FALSE)/100</f>
        <v>10081.810454393304</v>
      </c>
      <c r="N146" s="280">
        <f>+IF([18]balgan!J145&gt;0,[18]balgan!J145,0)+IF([18]balgan!K145&gt;0,[18]balgan!K145,0)</f>
        <v>17618.306551848247</v>
      </c>
      <c r="O146" s="273">
        <f>+VLOOKUP(A146,'[18]GJha county'!$X$59:$AB$65,4,FALSE)</f>
        <v>32.62642022175153</v>
      </c>
      <c r="P146" s="281">
        <f>+[18]GIS!S146</f>
        <v>0.38409625540299797</v>
      </c>
      <c r="Q146" s="282">
        <f t="shared" si="83"/>
        <v>12.531685834379413</v>
      </c>
      <c r="R146" s="283">
        <f>+Q146*'[18]GJha county'!L$97</f>
        <v>4.5747009714234137</v>
      </c>
      <c r="S146" s="279">
        <f>P146*'[18]GJha county'!G$96*VLOOKUP(A146,$CG$13:$CM$19,6,FALSE)/100</f>
        <v>0.51543888479293165</v>
      </c>
      <c r="T146" s="279">
        <f t="shared" si="84"/>
        <v>3.3000782071714778</v>
      </c>
      <c r="U146" s="284">
        <f>+Q146*'[18]GJha county'!S$97</f>
        <v>7.9569848629560003</v>
      </c>
      <c r="V146" s="273">
        <f>+VLOOKUP(A146,'[18]GJha county'!$X$59:$AB$65,5,FALSE)</f>
        <v>84.689624516526081</v>
      </c>
      <c r="W146" s="285">
        <f>+[18]GIS!T146</f>
        <v>0.82486425598200008</v>
      </c>
      <c r="X146" s="275">
        <f t="shared" si="85"/>
        <v>69.857444116219241</v>
      </c>
      <c r="Y146" s="276">
        <f>+X146*'[18]GJha county'!L$99</f>
        <v>22.736480431083002</v>
      </c>
      <c r="Z146" s="279">
        <f>W146*'[18]GJha county'!G$98*VLOOKUP(A146,$CG$13:$CM$19,7,FALSE)/100</f>
        <v>2.1220715069010803</v>
      </c>
      <c r="AA146" s="279">
        <f t="shared" si="86"/>
        <v>2.5254044061144914</v>
      </c>
      <c r="AB146" s="284">
        <f>+X146*'[18]GJha county'!S$99</f>
        <v>47.120963685136246</v>
      </c>
      <c r="AC146" s="286">
        <f t="shared" si="103"/>
        <v>45.977400000000003</v>
      </c>
      <c r="AD146" s="287">
        <f>+[18]GIS!U146</f>
        <v>39.756105233576228</v>
      </c>
      <c r="AE146" s="288">
        <f t="shared" si="87"/>
        <v>1827.8823527662278</v>
      </c>
      <c r="AF146" s="289">
        <f t="shared" si="104"/>
        <v>1671.8436153349644</v>
      </c>
      <c r="AG146" s="290">
        <f>+AF146-[18]balgan!L145</f>
        <v>22.337999999999965</v>
      </c>
      <c r="AH146" s="291">
        <f t="shared" si="88"/>
        <v>156.03873743126334</v>
      </c>
      <c r="AI146" s="292">
        <f t="shared" si="105"/>
        <v>1805.5443527662278</v>
      </c>
      <c r="AJ146" s="273">
        <f>+VLOOKUP(A146,'[18]GJha county'!$X$59:$AC$65,6,FALSE)</f>
        <v>19.476522968770666</v>
      </c>
      <c r="AK146" s="287">
        <f>+[18]GIS!W146</f>
        <v>61.577656932428646</v>
      </c>
      <c r="AL146" s="264">
        <f t="shared" si="89"/>
        <v>1199.3186496075268</v>
      </c>
      <c r="AM146" s="294">
        <f>+VLOOKUP(A146,'[18]GJha county'!$X$59:$AE$65,7,FALSE)</f>
        <v>0.1254557363238428</v>
      </c>
      <c r="AN146" s="295">
        <f t="shared" si="106"/>
        <v>7.7252702915548186</v>
      </c>
      <c r="AO146" s="279">
        <f>+[18]GJha!D$52*'LP09'!AK146</f>
        <v>7482.4242491732693</v>
      </c>
      <c r="AP146" s="296">
        <f t="shared" si="107"/>
        <v>6275.3803292741877</v>
      </c>
      <c r="AQ146" s="273">
        <f t="shared" si="108"/>
        <v>17.960021999999999</v>
      </c>
      <c r="AR146" s="281">
        <f>+[18]GIS!V146</f>
        <v>36.776100037057823</v>
      </c>
      <c r="AS146" s="275">
        <f t="shared" si="90"/>
        <v>660.4995657397593</v>
      </c>
      <c r="AT146" s="297">
        <f>+VLOOKUP(A146,'[18]GJha county'!$X$59:$AE$65,8,FALSE)</f>
        <v>1.6736394682278895E-2</v>
      </c>
      <c r="AU146" s="295">
        <f t="shared" si="91"/>
        <v>11.054381419694426</v>
      </c>
      <c r="AV146" s="279">
        <f t="shared" si="109"/>
        <v>649.44518432006487</v>
      </c>
      <c r="AW146" s="298">
        <f t="shared" si="110"/>
        <v>17.659435983305588</v>
      </c>
      <c r="AX146" s="248">
        <f t="shared" si="111"/>
        <v>29.327510209057451</v>
      </c>
      <c r="AY146" s="275">
        <f t="shared" si="112"/>
        <v>9.9337523818375359</v>
      </c>
      <c r="AZ146" s="236">
        <f t="shared" si="113"/>
        <v>5.6342311832663379</v>
      </c>
      <c r="BA146" s="236">
        <f t="shared" si="114"/>
        <v>45.415524034817821</v>
      </c>
      <c r="BB146" s="275">
        <f t="shared" si="115"/>
        <v>101.91002129490549</v>
      </c>
      <c r="BC146" s="299">
        <f t="shared" si="92"/>
        <v>19962.521529175036</v>
      </c>
      <c r="BD146" s="300">
        <f t="shared" si="93"/>
        <v>23518.87495734109</v>
      </c>
      <c r="BE146" s="300">
        <f t="shared" si="94"/>
        <v>3596.7449765943784</v>
      </c>
      <c r="BF146" s="301">
        <f t="shared" si="95"/>
        <v>7890.255259165664</v>
      </c>
      <c r="BG146" s="301">
        <f t="shared" si="96"/>
        <v>5461.1340499655826</v>
      </c>
      <c r="BH146" s="301">
        <f t="shared" si="97"/>
        <v>73.857600259341496</v>
      </c>
      <c r="BI146" s="302">
        <f t="shared" si="116"/>
        <v>0</v>
      </c>
      <c r="BJ146" s="302">
        <f>IFERROR(([18]balgan!M499+[18]balgan!AD499+[18]balgan!M675+[18]balgan!AD675+[18]balgan!M851+[18]balgan!AD851+[18]balgan!AU851)/1000,0)</f>
        <v>5461.1340499655826</v>
      </c>
      <c r="BK146" s="302">
        <f>+[18]balgan!AF675/1000</f>
        <v>0</v>
      </c>
      <c r="BL146" s="303">
        <f t="shared" si="117"/>
        <v>0</v>
      </c>
      <c r="BM146" s="302">
        <f t="shared" si="98"/>
        <v>0</v>
      </c>
      <c r="BN146" s="299">
        <f>-VLOOKUP(A146,'[18]GJha county'!$X$59:$AH$65,9,FALSE)*E146/0.8</f>
        <v>1553.5126392288532</v>
      </c>
      <c r="BO146" s="299">
        <f>IFERROR(170-(VLOOKUP(A146,'[18]GJha county'!X$59:AI$65,12,FALSE))-BN146/E146,0)</f>
        <v>124.69038895661272</v>
      </c>
      <c r="BP146" s="299">
        <f t="shared" si="99"/>
        <v>47719.226616593864</v>
      </c>
      <c r="BQ146" s="299">
        <f>170-(VLOOKUP(A146,'[18]GJha county'!X$59:AJ$65,13,FALSE))</f>
        <v>114.86875298187965</v>
      </c>
      <c r="BR146" s="299">
        <f t="shared" si="100"/>
        <v>44.120657883151928</v>
      </c>
      <c r="BS146" s="299">
        <f>170-(VLOOKUP(A146,'[18]GJha county'!X$59:AK$65,14,FALSE))</f>
        <v>146.11390816564739</v>
      </c>
      <c r="BT146" s="299">
        <f t="shared" si="101"/>
        <v>120.52414014767902</v>
      </c>
      <c r="BU146" s="301">
        <f t="shared" si="118"/>
        <v>49437.384053853551</v>
      </c>
      <c r="BV146" s="299">
        <f>+[18]balgan!Q499+[18]balgan!AH499+[18]balgan!Q675+[18]balgan!AH675+[18]balgan!Q851+[18]balgan!AH851+[18]balgan!AY851</f>
        <v>29451.805847753341</v>
      </c>
    </row>
    <row r="147" spans="1:74" ht="15">
      <c r="A147" s="272">
        <v>7</v>
      </c>
      <c r="B147" s="272">
        <f>+VLOOKUP(C147,[18]GIS!B:C,2,FALSE)</f>
        <v>8135</v>
      </c>
      <c r="C147" s="272" t="s">
        <v>256</v>
      </c>
      <c r="D147" s="273">
        <f>+VLOOKUP(A147,'[18]GJha county'!$X$59:$AB$65,3,FALSE)</f>
        <v>88.206834171276981</v>
      </c>
      <c r="E147" s="274">
        <f>+[18]GIS!P147</f>
        <v>34.505950167289299</v>
      </c>
      <c r="F147" s="275">
        <f t="shared" si="102"/>
        <v>3043.6606243284346</v>
      </c>
      <c r="G147" s="276">
        <f>+F147*'[18]GJha county'!L$81</f>
        <v>421.42138932012233</v>
      </c>
      <c r="H147" s="277">
        <f>+F147*('[18]GJha county'!M$81+'[18]GJha county'!N$81)</f>
        <v>324.29721548796732</v>
      </c>
      <c r="I147" s="278">
        <f>+F147*('[18]GJha county'!O$81)</f>
        <v>1061.8866193014342</v>
      </c>
      <c r="J147" s="278">
        <f>+F147*('[18]GJha county'!P$81)</f>
        <v>703.48839885015479</v>
      </c>
      <c r="K147" s="278">
        <f>+F147*('[18]GJha county'!Q$81)</f>
        <v>532.56700136875611</v>
      </c>
      <c r="L147" s="279">
        <f t="shared" si="82"/>
        <v>102.95640310770527</v>
      </c>
      <c r="M147" s="279">
        <f>E147*'[18]GJha county'!G$80*VLOOKUP(A147,$CG$13:$CM$19,5,FALSE)/100</f>
        <v>909.0172026966992</v>
      </c>
      <c r="N147" s="280">
        <f>+IF([18]balgan!J146&gt;0,[18]balgan!J146,0)+IF([18]balgan!K146&gt;0,[18]balgan!K146,0)</f>
        <v>2297.9420195203452</v>
      </c>
      <c r="O147" s="273">
        <f>+VLOOKUP(A147,'[18]GJha county'!$X$59:$AB$65,4,FALSE)</f>
        <v>32.62642022175153</v>
      </c>
      <c r="P147" s="281">
        <f>+[18]GIS!S147</f>
        <v>0</v>
      </c>
      <c r="Q147" s="282">
        <f t="shared" si="83"/>
        <v>0</v>
      </c>
      <c r="R147" s="283">
        <f>+Q147*'[18]GJha county'!L$97</f>
        <v>0</v>
      </c>
      <c r="S147" s="279">
        <f>P147*'[18]GJha county'!G$96*VLOOKUP(A147,$CG$13:$CM$19,6,FALSE)/100</f>
        <v>0</v>
      </c>
      <c r="T147" s="279">
        <f t="shared" si="84"/>
        <v>0</v>
      </c>
      <c r="U147" s="284">
        <f>+Q147*'[18]GJha county'!S$97</f>
        <v>0</v>
      </c>
      <c r="V147" s="273">
        <f>+VLOOKUP(A147,'[18]GJha county'!$X$59:$AB$65,5,FALSE)</f>
        <v>84.689624516526081</v>
      </c>
      <c r="W147" s="285">
        <f>+[18]GIS!T147</f>
        <v>0.35300075143699999</v>
      </c>
      <c r="X147" s="275">
        <f t="shared" si="85"/>
        <v>29.895501093251085</v>
      </c>
      <c r="Y147" s="276">
        <f>+X147*'[18]GJha county'!L$99</f>
        <v>9.7300793663922391</v>
      </c>
      <c r="Z147" s="279">
        <f>W147*'[18]GJha county'!G$98*VLOOKUP(A147,$CG$13:$CM$19,7,FALSE)/100</f>
        <v>0.90814074086327568</v>
      </c>
      <c r="AA147" s="279">
        <f t="shared" si="86"/>
        <v>1.0807471005995191</v>
      </c>
      <c r="AB147" s="284">
        <f>+X147*'[18]GJha county'!S$99</f>
        <v>20.165421726858849</v>
      </c>
      <c r="AC147" s="286">
        <f t="shared" si="103"/>
        <v>45.97740000000001</v>
      </c>
      <c r="AD147" s="287">
        <f>+[18]GIS!U147</f>
        <v>31.111618757210262</v>
      </c>
      <c r="AE147" s="288">
        <f t="shared" si="87"/>
        <v>1430.4313402477594</v>
      </c>
      <c r="AF147" s="289">
        <f t="shared" si="104"/>
        <v>1308.3213477875847</v>
      </c>
      <c r="AG147" s="290">
        <f>+AF147-[18]balgan!L146</f>
        <v>0</v>
      </c>
      <c r="AH147" s="291">
        <f t="shared" si="88"/>
        <v>122.10999246017458</v>
      </c>
      <c r="AI147" s="292">
        <f t="shared" si="105"/>
        <v>1430.4313402477594</v>
      </c>
      <c r="AJ147" s="273">
        <f>+VLOOKUP(A147,'[18]GJha county'!$X$59:$AC$65,6,FALSE)</f>
        <v>19.476522968770666</v>
      </c>
      <c r="AK147" s="287">
        <f>+[18]GIS!W147</f>
        <v>16.030307577485576</v>
      </c>
      <c r="AL147" s="264">
        <f t="shared" si="89"/>
        <v>312.21465372935631</v>
      </c>
      <c r="AM147" s="294">
        <f>+VLOOKUP(A147,'[18]GJha county'!$X$59:$AE$65,7,FALSE)</f>
        <v>0.1254557363238428</v>
      </c>
      <c r="AN147" s="295">
        <f t="shared" si="106"/>
        <v>2.0110940406311295</v>
      </c>
      <c r="AO147" s="279">
        <f>+[18]GJha!D$52*'LP09'!AK147</f>
        <v>1947.8747343554273</v>
      </c>
      <c r="AP147" s="296">
        <f t="shared" si="107"/>
        <v>1633.6489865854398</v>
      </c>
      <c r="AQ147" s="273">
        <f t="shared" si="108"/>
        <v>17.960021999999999</v>
      </c>
      <c r="AR147" s="281">
        <f>+[18]GIS!V147</f>
        <v>14.616725002433737</v>
      </c>
      <c r="AS147" s="275">
        <f t="shared" si="90"/>
        <v>262.51670261165998</v>
      </c>
      <c r="AT147" s="297">
        <f>+VLOOKUP(A147,'[18]GJha county'!$X$59:$AE$65,8,FALSE)</f>
        <v>1.6736394682278895E-2</v>
      </c>
      <c r="AU147" s="311">
        <f t="shared" si="91"/>
        <v>4.3935831455991758</v>
      </c>
      <c r="AV147" s="279">
        <f t="shared" si="109"/>
        <v>258.12311946606081</v>
      </c>
      <c r="AW147" s="298">
        <f t="shared" si="110"/>
        <v>17.659435983305588</v>
      </c>
      <c r="AX147" s="248">
        <f t="shared" si="111"/>
        <v>29.327510209057447</v>
      </c>
      <c r="AY147" s="275">
        <f t="shared" si="112"/>
        <v>0</v>
      </c>
      <c r="AZ147" s="236">
        <f t="shared" si="113"/>
        <v>5.634231183266337</v>
      </c>
      <c r="BA147" s="236">
        <f t="shared" si="114"/>
        <v>45.97740000000001</v>
      </c>
      <c r="BB147" s="275">
        <f t="shared" si="115"/>
        <v>101.91002129490549</v>
      </c>
      <c r="BC147" s="299">
        <f t="shared" si="92"/>
        <v>4336.1659399451273</v>
      </c>
      <c r="BD147" s="300">
        <f t="shared" si="93"/>
        <v>3041.3081419362161</v>
      </c>
      <c r="BE147" s="300">
        <f t="shared" si="94"/>
        <v>324.29721548796732</v>
      </c>
      <c r="BF147" s="301">
        <f t="shared" si="95"/>
        <v>0</v>
      </c>
      <c r="BG147" s="301">
        <f t="shared" si="96"/>
        <v>0</v>
      </c>
      <c r="BH147" s="301">
        <f t="shared" si="97"/>
        <v>26.570098913089154</v>
      </c>
      <c r="BI147" s="302">
        <f t="shared" si="116"/>
        <v>0</v>
      </c>
      <c r="BJ147" s="302">
        <f>IFERROR(([18]balgan!M500+[18]balgan!AD500+[18]balgan!M676+[18]balgan!AD676+[18]balgan!M852+[18]balgan!AD852+[18]balgan!AU852)/1000,0)</f>
        <v>0</v>
      </c>
      <c r="BK147" s="302">
        <f>+[18]balgan!AF676/1000</f>
        <v>0</v>
      </c>
      <c r="BL147" s="303">
        <f t="shared" si="117"/>
        <v>0</v>
      </c>
      <c r="BM147" s="302">
        <f t="shared" si="98"/>
        <v>0</v>
      </c>
      <c r="BN147" s="299">
        <f>-VLOOKUP(A147,'[18]GJha county'!$X$59:$AH$65,9,FALSE)*E147/0.8</f>
        <v>140.07104379257638</v>
      </c>
      <c r="BO147" s="299">
        <f>IFERROR(170-(VLOOKUP(A147,'[18]GJha county'!X$59:AI$65,12,FALSE))-BN147/E147,0)</f>
        <v>124.69038895661272</v>
      </c>
      <c r="BP147" s="299">
        <f t="shared" si="99"/>
        <v>4302.5603476767983</v>
      </c>
      <c r="BQ147" s="299">
        <f>170-(VLOOKUP(A147,'[18]GJha county'!X$59:AJ$65,13,FALSE))</f>
        <v>114.86875298187965</v>
      </c>
      <c r="BR147" s="299">
        <f t="shared" si="100"/>
        <v>0</v>
      </c>
      <c r="BS147" s="299">
        <f>170-(VLOOKUP(A147,'[18]GJha county'!X$59:AK$65,14,FALSE))</f>
        <v>146.11390816564739</v>
      </c>
      <c r="BT147" s="299">
        <f t="shared" si="101"/>
        <v>51.578319377870336</v>
      </c>
      <c r="BU147" s="301">
        <f t="shared" si="118"/>
        <v>4494.2097108472453</v>
      </c>
      <c r="BV147" s="299">
        <f>+[18]balgan!Q500+[18]balgan!AH500+[18]balgan!Q676+[18]balgan!AH676+[18]balgan!Q852+[18]balgan!AH852+[18]balgan!AY852</f>
        <v>0</v>
      </c>
    </row>
    <row r="148" spans="1:74" ht="15">
      <c r="A148" s="272">
        <v>7</v>
      </c>
      <c r="B148" s="272">
        <f>+VLOOKUP(C148,[18]GIS!B:C,2,FALSE)</f>
        <v>8136</v>
      </c>
      <c r="C148" s="272" t="s">
        <v>257</v>
      </c>
      <c r="D148" s="273">
        <f>+VLOOKUP(A148,'[18]GJha county'!$X$59:$AB$65,3,FALSE)</f>
        <v>88.206834171276981</v>
      </c>
      <c r="E148" s="274">
        <f>+[18]GIS!P148</f>
        <v>105.85438447424846</v>
      </c>
      <c r="F148" s="275">
        <f t="shared" si="102"/>
        <v>9337.08013762263</v>
      </c>
      <c r="G148" s="276">
        <f>+F148*'[18]GJha county'!L$81</f>
        <v>1292.8002722571764</v>
      </c>
      <c r="H148" s="277">
        <f>+F148*('[18]GJha county'!M$81+'[18]GJha county'!N$81)</f>
        <v>994.85108990662627</v>
      </c>
      <c r="I148" s="278">
        <f>+F148*('[18]GJha county'!O$81)</f>
        <v>3257.5643888268037</v>
      </c>
      <c r="J148" s="278">
        <f>+F148*('[18]GJha county'!P$81)</f>
        <v>2158.1011704946682</v>
      </c>
      <c r="K148" s="278">
        <f>+F148*('[18]GJha county'!Q$81)</f>
        <v>1633.763216137356</v>
      </c>
      <c r="L148" s="279">
        <f t="shared" si="82"/>
        <v>315.84079342293018</v>
      </c>
      <c r="M148" s="279">
        <f>E148*'[18]GJha county'!G$80*VLOOKUP(A148,$CG$13:$CM$19,5,FALSE)/100</f>
        <v>2788.6047479190838</v>
      </c>
      <c r="N148" s="280">
        <f>+IF([18]balgan!J147&gt;0,[18]balgan!J147,0)+IF([18]balgan!K147&gt;0,[18]balgan!K147,0)</f>
        <v>4657.4960237106934</v>
      </c>
      <c r="O148" s="273">
        <f>+VLOOKUP(A148,'[18]GJha county'!$X$59:$AB$65,4,FALSE)</f>
        <v>32.62642022175153</v>
      </c>
      <c r="P148" s="281">
        <f>+[18]GIS!S148</f>
        <v>6.2665958858221522</v>
      </c>
      <c r="Q148" s="282">
        <f t="shared" si="83"/>
        <v>204.45659073073281</v>
      </c>
      <c r="R148" s="283">
        <f>+Q148*'[18]GJha county'!L$97</f>
        <v>74.637026222268162</v>
      </c>
      <c r="S148" s="279">
        <f>P148*'[18]GJha county'!G$96*VLOOKUP(A148,$CG$13:$CM$19,6,FALSE)/100</f>
        <v>8.409473274992342</v>
      </c>
      <c r="T148" s="279">
        <f t="shared" si="84"/>
        <v>53.841338531806763</v>
      </c>
      <c r="U148" s="284">
        <f>+Q148*'[18]GJha county'!S$97</f>
        <v>129.81956450846465</v>
      </c>
      <c r="V148" s="273">
        <f>+VLOOKUP(A148,'[18]GJha county'!$X$59:$AB$65,5,FALSE)</f>
        <v>84.689624516526081</v>
      </c>
      <c r="W148" s="285">
        <f>+[18]GIS!T148</f>
        <v>28.373863115921949</v>
      </c>
      <c r="X148" s="275">
        <f t="shared" si="85"/>
        <v>2402.9718133707388</v>
      </c>
      <c r="Y148" s="276">
        <f>+X148*'[18]GJha county'!L$99</f>
        <v>782.09448259019337</v>
      </c>
      <c r="Z148" s="279">
        <f>W148*'[18]GJha county'!G$98*VLOOKUP(A148,$CG$13:$CM$19,7,FALSE)/100</f>
        <v>72.995485041751394</v>
      </c>
      <c r="AA148" s="279">
        <f t="shared" si="86"/>
        <v>86.869419315706637</v>
      </c>
      <c r="AB148" s="284">
        <f>+X148*'[18]GJha county'!S$99</f>
        <v>1620.8773307805457</v>
      </c>
      <c r="AC148" s="286">
        <f t="shared" si="103"/>
        <v>45.97740000000001</v>
      </c>
      <c r="AD148" s="287">
        <f>+[18]GIS!U148</f>
        <v>52.18991927909255</v>
      </c>
      <c r="AE148" s="288">
        <f t="shared" si="87"/>
        <v>2399.5567946625501</v>
      </c>
      <c r="AF148" s="289">
        <f t="shared" si="104"/>
        <v>2194.7165804840397</v>
      </c>
      <c r="AG148" s="290">
        <f>+AF148-[18]balgan!L147</f>
        <v>110.63880000000017</v>
      </c>
      <c r="AH148" s="291">
        <f t="shared" si="88"/>
        <v>204.84021417851039</v>
      </c>
      <c r="AI148" s="292">
        <f t="shared" si="105"/>
        <v>2288.91799466255</v>
      </c>
      <c r="AJ148" s="273">
        <f>+VLOOKUP(A148,'[18]GJha county'!$X$59:$AC$65,6,FALSE)</f>
        <v>19.476522968770666</v>
      </c>
      <c r="AK148" s="287">
        <f>+[18]GIS!W148</f>
        <v>308.49242438643904</v>
      </c>
      <c r="AL148" s="264">
        <f t="shared" si="89"/>
        <v>6008.3597892542284</v>
      </c>
      <c r="AM148" s="294">
        <f>+VLOOKUP(A148,'[18]GJha county'!$X$59:$AE$65,7,FALSE)</f>
        <v>0.1254557363238428</v>
      </c>
      <c r="AN148" s="295">
        <f t="shared" si="106"/>
        <v>38.702144251728107</v>
      </c>
      <c r="AO148" s="279">
        <f>+[18]GJha!D$52*'LP09'!AK148</f>
        <v>37485.531472044982</v>
      </c>
      <c r="AP148" s="296">
        <f t="shared" si="107"/>
        <v>31438.469538539026</v>
      </c>
      <c r="AQ148" s="273">
        <f t="shared" si="108"/>
        <v>17.960021999999999</v>
      </c>
      <c r="AR148" s="281">
        <f>+[18]GIS!V148</f>
        <v>53.466912572100576</v>
      </c>
      <c r="AS148" s="275">
        <f t="shared" si="90"/>
        <v>960.26692606700283</v>
      </c>
      <c r="AT148" s="297">
        <f>+VLOOKUP(A148,'[18]GJha county'!$X$59:$AE$65,8,FALSE)</f>
        <v>1.6736394682278895E-2</v>
      </c>
      <c r="AU148" s="295">
        <f t="shared" si="91"/>
        <v>16.071406274996086</v>
      </c>
      <c r="AV148" s="279">
        <f t="shared" si="109"/>
        <v>944.19551979200673</v>
      </c>
      <c r="AW148" s="298">
        <f t="shared" si="110"/>
        <v>17.659435983305585</v>
      </c>
      <c r="AX148" s="248">
        <f t="shared" si="111"/>
        <v>29.327510209057451</v>
      </c>
      <c r="AY148" s="275">
        <f t="shared" si="112"/>
        <v>9.9337523818375359</v>
      </c>
      <c r="AZ148" s="236">
        <f t="shared" si="113"/>
        <v>5.6342311832663388</v>
      </c>
      <c r="BA148" s="236">
        <f t="shared" si="114"/>
        <v>43.857473364200011</v>
      </c>
      <c r="BB148" s="275">
        <f t="shared" si="115"/>
        <v>101.91002129490549</v>
      </c>
      <c r="BC148" s="299">
        <f t="shared" si="92"/>
        <v>37998.144310499854</v>
      </c>
      <c r="BD148" s="300">
        <f t="shared" si="93"/>
        <v>12815.387594034561</v>
      </c>
      <c r="BE148" s="300">
        <f t="shared" si="94"/>
        <v>994.85108990662627</v>
      </c>
      <c r="BF148" s="301">
        <f t="shared" si="95"/>
        <v>2502.5715517481349</v>
      </c>
      <c r="BG148" s="301">
        <f t="shared" si="96"/>
        <v>1006.7187195679207</v>
      </c>
      <c r="BH148" s="301">
        <f t="shared" si="97"/>
        <v>1805.4704458157346</v>
      </c>
      <c r="BI148" s="302">
        <f t="shared" si="116"/>
        <v>0</v>
      </c>
      <c r="BJ148" s="302">
        <f>IFERROR(([18]balgan!M501+[18]balgan!AD501+[18]balgan!M677+[18]balgan!AD677+[18]balgan!M853+[18]balgan!AD853+[18]balgan!AU853)/1000,0)</f>
        <v>1006.7187195679207</v>
      </c>
      <c r="BK148" s="302">
        <f>+[18]balgan!AF677/1000</f>
        <v>11.655308996341454</v>
      </c>
      <c r="BL148" s="303">
        <f t="shared" si="117"/>
        <v>0</v>
      </c>
      <c r="BM148" s="302">
        <f t="shared" si="98"/>
        <v>0</v>
      </c>
      <c r="BN148" s="299">
        <f>-VLOOKUP(A148,'[18]GJha county'!$X$59:$AH$65,9,FALSE)*E148/0.8</f>
        <v>429.69789417317344</v>
      </c>
      <c r="BO148" s="299">
        <f>IFERROR(170-(VLOOKUP(A148,'[18]GJha county'!X$59:AI$65,12,FALSE))-BN148/E148,0)</f>
        <v>124.69038895661272</v>
      </c>
      <c r="BP148" s="299">
        <f t="shared" si="99"/>
        <v>13199.024372856868</v>
      </c>
      <c r="BQ148" s="299">
        <f>170-(VLOOKUP(A148,'[18]GJha county'!X$59:AJ$65,13,FALSE))</f>
        <v>114.86875298187965</v>
      </c>
      <c r="BR148" s="299">
        <f t="shared" si="100"/>
        <v>719.8360548457681</v>
      </c>
      <c r="BS148" s="299">
        <f>170-(VLOOKUP(A148,'[18]GJha county'!X$59:AK$65,14,FALSE))</f>
        <v>146.11390816564739</v>
      </c>
      <c r="BT148" s="299">
        <f t="shared" si="101"/>
        <v>4145.8160296244696</v>
      </c>
      <c r="BU148" s="301">
        <f t="shared" si="118"/>
        <v>18494.374351500279</v>
      </c>
      <c r="BV148" s="299">
        <f>+[18]balgan!Q501+[18]balgan!AH501+[18]balgan!Q677+[18]balgan!AH677+[18]balgan!Q853+[18]balgan!AH853+[18]balgan!AY853</f>
        <v>1924.8020839008884</v>
      </c>
    </row>
    <row r="149" spans="1:74" ht="15">
      <c r="A149" s="272">
        <v>7</v>
      </c>
      <c r="B149" s="272">
        <f>+VLOOKUP(C149,[18]GIS!B:C,2,FALSE)</f>
        <v>8137</v>
      </c>
      <c r="C149" s="272" t="s">
        <v>258</v>
      </c>
      <c r="D149" s="273">
        <f>+VLOOKUP(A149,'[18]GJha county'!$X$59:$AB$65,3,FALSE)</f>
        <v>88.206834171276981</v>
      </c>
      <c r="E149" s="274">
        <f>+[18]GIS!P149</f>
        <v>87.885514263011061</v>
      </c>
      <c r="F149" s="275">
        <f t="shared" si="102"/>
        <v>7752.1029826548147</v>
      </c>
      <c r="G149" s="276">
        <f>+F149*'[18]GJha county'!L$81</f>
        <v>1073.3463458409981</v>
      </c>
      <c r="H149" s="277">
        <f>+F149*('[18]GJha county'!M$81+'[18]GJha county'!N$81)</f>
        <v>825.97428614618252</v>
      </c>
      <c r="I149" s="278">
        <f>+F149*('[18]GJha county'!O$81)</f>
        <v>2704.5901119623663</v>
      </c>
      <c r="J149" s="278">
        <f>+F149*('[18]GJha county'!P$81)</f>
        <v>1791.76169359967</v>
      </c>
      <c r="K149" s="278">
        <f>+F149*('[18]GJha county'!Q$81)</f>
        <v>1356.4305451055986</v>
      </c>
      <c r="L149" s="279">
        <f t="shared" si="82"/>
        <v>262.22655483830619</v>
      </c>
      <c r="M149" s="279">
        <f>E149*'[18]GJha county'!G$80*VLOOKUP(A149,$CG$13:$CM$19,5,FALSE)/100</f>
        <v>2315.2367619384149</v>
      </c>
      <c r="N149" s="280">
        <f>+IF([18]balgan!J148&gt;0,[18]balgan!J148,0)+IF([18]balgan!K148&gt;0,[18]balgan!K148,0)</f>
        <v>1690.0702586963164</v>
      </c>
      <c r="O149" s="273">
        <f>+VLOOKUP(A149,'[18]GJha county'!$X$59:$AB$65,4,FALSE)</f>
        <v>32.62642022175153</v>
      </c>
      <c r="P149" s="281">
        <f>+[18]GIS!S149</f>
        <v>0.58662306977039902</v>
      </c>
      <c r="Q149" s="282">
        <f t="shared" si="83"/>
        <v>19.139410786102907</v>
      </c>
      <c r="R149" s="283">
        <f>+Q149*'[18]GJha county'!L$97</f>
        <v>6.9868557409453027</v>
      </c>
      <c r="S149" s="279">
        <f>P149*'[18]GJha county'!G$96*VLOOKUP(A149,$CG$13:$CM$19,6,FALSE)/100</f>
        <v>0.78722022571923422</v>
      </c>
      <c r="T149" s="279">
        <f t="shared" si="84"/>
        <v>5.0401480908533136</v>
      </c>
      <c r="U149" s="284">
        <f>+Q149*'[18]GJha county'!S$97</f>
        <v>12.152555045157605</v>
      </c>
      <c r="V149" s="273">
        <f>+VLOOKUP(A149,'[18]GJha county'!$X$59:$AB$65,5,FALSE)</f>
        <v>84.689624516526081</v>
      </c>
      <c r="W149" s="285">
        <f>+[18]GIS!T149</f>
        <v>0.23573851944600002</v>
      </c>
      <c r="X149" s="275">
        <f t="shared" si="85"/>
        <v>19.964606695963525</v>
      </c>
      <c r="Y149" s="276">
        <f>+X149*'[18]GJha county'!L$99</f>
        <v>6.4978742809694738</v>
      </c>
      <c r="Z149" s="279">
        <f>W149*'[18]GJha county'!G$98*VLOOKUP(A149,$CG$13:$CM$19,7,FALSE)/100</f>
        <v>0.60646826622381766</v>
      </c>
      <c r="AA149" s="279">
        <f t="shared" si="86"/>
        <v>0.72173705113587361</v>
      </c>
      <c r="AB149" s="284">
        <f>+X149*'[18]GJha county'!S$99</f>
        <v>13.466732414994052</v>
      </c>
      <c r="AC149" s="286">
        <f t="shared" si="103"/>
        <v>45.977399999999996</v>
      </c>
      <c r="AD149" s="287">
        <f>+[18]GIS!U149</f>
        <v>44.360727420059419</v>
      </c>
      <c r="AE149" s="288">
        <f t="shared" si="87"/>
        <v>2039.5909088830399</v>
      </c>
      <c r="AF149" s="289">
        <f t="shared" si="104"/>
        <v>1865.4794898320488</v>
      </c>
      <c r="AG149" s="290">
        <f>+AF149-[18]balgan!L148</f>
        <v>112.77040000000011</v>
      </c>
      <c r="AH149" s="291">
        <f t="shared" si="88"/>
        <v>174.11141905099123</v>
      </c>
      <c r="AI149" s="292">
        <f t="shared" si="105"/>
        <v>1926.8205088830398</v>
      </c>
      <c r="AJ149" s="273">
        <f>+VLOOKUP(A149,'[18]GJha county'!$X$59:$AC$65,6,FALSE)</f>
        <v>19.476522968770666</v>
      </c>
      <c r="AK149" s="287">
        <f>+[18]GIS!W149</f>
        <v>2124.1245047519697</v>
      </c>
      <c r="AL149" s="264">
        <f t="shared" si="89"/>
        <v>41370.559705330357</v>
      </c>
      <c r="AM149" s="294">
        <f>+VLOOKUP(A149,'[18]GJha county'!$X$59:$AE$65,7,FALSE)</f>
        <v>0.1254557363238428</v>
      </c>
      <c r="AN149" s="295">
        <f t="shared" si="106"/>
        <v>266.48360378717626</v>
      </c>
      <c r="AO149" s="279">
        <f>+[18]GJha!D$52*'LP09'!AK149</f>
        <v>258106.61682142134</v>
      </c>
      <c r="AP149" s="296">
        <f t="shared" si="107"/>
        <v>216469.57351230382</v>
      </c>
      <c r="AQ149" s="273">
        <f t="shared" si="108"/>
        <v>17.960021999999999</v>
      </c>
      <c r="AR149" s="281">
        <f>+[18]GIS!V149</f>
        <v>317.03514651512319</v>
      </c>
      <c r="AS149" s="275">
        <f t="shared" si="90"/>
        <v>5693.958206184835</v>
      </c>
      <c r="AT149" s="297">
        <f>+VLOOKUP(A149,'[18]GJha county'!$X$59:$AE$65,8,FALSE)</f>
        <v>1.6736394682278895E-2</v>
      </c>
      <c r="AU149" s="311">
        <f t="shared" si="91"/>
        <v>95.296331843110153</v>
      </c>
      <c r="AV149" s="279">
        <f t="shared" si="109"/>
        <v>5598.6618743417248</v>
      </c>
      <c r="AW149" s="298">
        <f t="shared" si="110"/>
        <v>17.659435983305585</v>
      </c>
      <c r="AX149" s="248">
        <f t="shared" si="111"/>
        <v>29.327510209057451</v>
      </c>
      <c r="AY149" s="275">
        <f t="shared" si="112"/>
        <v>9.9337523818375342</v>
      </c>
      <c r="AZ149" s="236">
        <f t="shared" si="113"/>
        <v>5.6342311832663379</v>
      </c>
      <c r="BA149" s="236">
        <f t="shared" si="114"/>
        <v>43.435277574184987</v>
      </c>
      <c r="BB149" s="275">
        <f t="shared" si="115"/>
        <v>101.91002129490549</v>
      </c>
      <c r="BC149" s="299">
        <f t="shared" si="92"/>
        <v>226579.67478593925</v>
      </c>
      <c r="BD149" s="300">
        <f t="shared" si="93"/>
        <v>44147.461039889582</v>
      </c>
      <c r="BE149" s="300">
        <f t="shared" si="94"/>
        <v>825.97428614618252</v>
      </c>
      <c r="BF149" s="301">
        <f t="shared" si="95"/>
        <v>4275.4824919713192</v>
      </c>
      <c r="BG149" s="301">
        <f t="shared" si="96"/>
        <v>4177.3369385403057</v>
      </c>
      <c r="BH149" s="301">
        <f t="shared" si="97"/>
        <v>387.39922309043811</v>
      </c>
      <c r="BI149" s="302">
        <f t="shared" si="116"/>
        <v>0</v>
      </c>
      <c r="BJ149" s="302">
        <f>IFERROR(([18]balgan!M502+[18]balgan!AD502+[18]balgan!M678+[18]balgan!AD678+[18]balgan!M854+[18]balgan!AD854+[18]balgan!AU854)/1000,0)</f>
        <v>4177.3369385403057</v>
      </c>
      <c r="BK149" s="302">
        <f>+[18]balgan!AF678/1000</f>
        <v>62.16164798048775</v>
      </c>
      <c r="BL149" s="303">
        <f t="shared" si="117"/>
        <v>0</v>
      </c>
      <c r="BM149" s="302">
        <f t="shared" si="98"/>
        <v>0</v>
      </c>
      <c r="BN149" s="299">
        <f>-VLOOKUP(A149,'[18]GJha county'!$X$59:$AH$65,9,FALSE)*E149/0.8</f>
        <v>356.75631760278452</v>
      </c>
      <c r="BO149" s="299">
        <f>IFERROR(170-(VLOOKUP(A149,'[18]GJha county'!X$59:AI$65,12,FALSE))-BN149/E149,0)</f>
        <v>124.69038895661272</v>
      </c>
      <c r="BP149" s="299">
        <f t="shared" si="99"/>
        <v>10958.478957106785</v>
      </c>
      <c r="BQ149" s="299">
        <f>170-(VLOOKUP(A149,'[18]GJha county'!X$59:AJ$65,13,FALSE))</f>
        <v>114.86875298187965</v>
      </c>
      <c r="BR149" s="299">
        <f t="shared" si="100"/>
        <v>67.384660494927914</v>
      </c>
      <c r="BS149" s="299">
        <f>170-(VLOOKUP(A149,'[18]GJha county'!X$59:AK$65,14,FALSE))</f>
        <v>146.11390816564739</v>
      </c>
      <c r="BT149" s="299">
        <f t="shared" si="101"/>
        <v>34.444676381438526</v>
      </c>
      <c r="BU149" s="301">
        <f t="shared" si="118"/>
        <v>11417.064611585938</v>
      </c>
      <c r="BV149" s="299">
        <f>+[18]balgan!Q502+[18]balgan!AH502+[18]balgan!Q678+[18]balgan!AH678+[18]balgan!Q854+[18]balgan!AH854+[18]balgan!AY854</f>
        <v>6549.5623866033402</v>
      </c>
    </row>
    <row r="150" spans="1:74" ht="15">
      <c r="A150" s="272">
        <v>7</v>
      </c>
      <c r="B150" s="272">
        <f>+VLOOKUP(C150,[18]GIS!B:C,2,FALSE)</f>
        <v>8159</v>
      </c>
      <c r="C150" s="272" t="s">
        <v>259</v>
      </c>
      <c r="D150" s="273">
        <f>+VLOOKUP(A150,'[18]GJha county'!$X$59:$AB$65,3,FALSE)</f>
        <v>88.206834171276981</v>
      </c>
      <c r="E150" s="274">
        <f>+[18]GIS!P150</f>
        <v>281.02667825962777</v>
      </c>
      <c r="F150" s="275">
        <f t="shared" si="102"/>
        <v>24788.473606951797</v>
      </c>
      <c r="G150" s="276">
        <f>+F150*'[18]GJha county'!L$81</f>
        <v>3432.1806127356081</v>
      </c>
      <c r="H150" s="277">
        <f>+F150*('[18]GJha county'!M$81+'[18]GJha county'!N$81)</f>
        <v>2641.1725744571663</v>
      </c>
      <c r="I150" s="278">
        <f>+F150*('[18]GJha county'!O$81)</f>
        <v>8648.3191410135569</v>
      </c>
      <c r="J150" s="278">
        <f>+F150*('[18]GJha county'!P$81)</f>
        <v>5729.4178819760891</v>
      </c>
      <c r="K150" s="278">
        <f>+F150*('[18]GJha county'!Q$81)</f>
        <v>4337.3833967693781</v>
      </c>
      <c r="L150" s="279">
        <f t="shared" si="82"/>
        <v>838.50744090930141</v>
      </c>
      <c r="M150" s="279">
        <f>E150*'[18]GJha county'!G$80*VLOOKUP(A150,$CG$13:$CM$19,5,FALSE)/100</f>
        <v>7403.3053347674359</v>
      </c>
      <c r="N150" s="280">
        <f>+IF([18]balgan!J149&gt;0,[18]balgan!J149,0)+IF([18]balgan!K149&gt;0,[18]balgan!K149,0)</f>
        <v>17898.069157541438</v>
      </c>
      <c r="O150" s="273">
        <f>+VLOOKUP(A150,'[18]GJha county'!$X$59:$AB$65,4,FALSE)</f>
        <v>32.62642022175153</v>
      </c>
      <c r="P150" s="281">
        <f>+[18]GIS!S150</f>
        <v>1.515080004160698</v>
      </c>
      <c r="Q150" s="282">
        <f t="shared" si="83"/>
        <v>49.431636885319989</v>
      </c>
      <c r="R150" s="283">
        <f>+Q150*'[18]GJha county'!L$97</f>
        <v>18.045054772913666</v>
      </c>
      <c r="S150" s="279">
        <f>P150*'[18]GJha county'!G$96*VLOOKUP(A150,$CG$13:$CM$19,6,FALSE)/100</f>
        <v>2.0331652202578727</v>
      </c>
      <c r="T150" s="279">
        <f t="shared" si="84"/>
        <v>13.017264379747884</v>
      </c>
      <c r="U150" s="284">
        <f>+Q150*'[18]GJha county'!S$97</f>
        <v>31.386582112406327</v>
      </c>
      <c r="V150" s="273">
        <f>+VLOOKUP(A150,'[18]GJha county'!$X$59:$AB$65,5,FALSE)</f>
        <v>84.689624516526081</v>
      </c>
      <c r="W150" s="285">
        <f>+[18]GIS!T150</f>
        <v>0.27574477616799997</v>
      </c>
      <c r="X150" s="275">
        <f t="shared" si="85"/>
        <v>23.352721556061447</v>
      </c>
      <c r="Y150" s="276">
        <f>+X150*'[18]GJha county'!L$99</f>
        <v>7.6006029620634976</v>
      </c>
      <c r="Z150" s="279">
        <f>W150*'[18]GJha county'!G$98*VLOOKUP(A150,$CG$13:$CM$19,7,FALSE)/100</f>
        <v>0.70938960979259325</v>
      </c>
      <c r="AA150" s="279">
        <f t="shared" si="86"/>
        <v>0.84422020671594866</v>
      </c>
      <c r="AB150" s="284">
        <f>+X150*'[18]GJha county'!S$99</f>
        <v>15.752118593997951</v>
      </c>
      <c r="AC150" s="286">
        <f t="shared" si="103"/>
        <v>45.977399999999996</v>
      </c>
      <c r="AD150" s="287">
        <f>+[18]GIS!U150</f>
        <v>47.848771704033268</v>
      </c>
      <c r="AE150" s="288">
        <f t="shared" si="87"/>
        <v>2199.9621161450191</v>
      </c>
      <c r="AF150" s="289">
        <f t="shared" si="104"/>
        <v>2012.1604720838591</v>
      </c>
      <c r="AG150" s="290">
        <f>+AF150-[18]balgan!L149</f>
        <v>0</v>
      </c>
      <c r="AH150" s="291">
        <f t="shared" si="88"/>
        <v>187.80164406116018</v>
      </c>
      <c r="AI150" s="292">
        <f t="shared" si="105"/>
        <v>2199.9621161450191</v>
      </c>
      <c r="AJ150" s="273">
        <f>+VLOOKUP(A150,'[18]GJha county'!$X$59:$AC$65,6,FALSE)</f>
        <v>19.476522968770666</v>
      </c>
      <c r="AK150" s="287">
        <f>+[18]GIS!W150</f>
        <v>19.887687689064897</v>
      </c>
      <c r="AL150" s="264">
        <f t="shared" si="89"/>
        <v>387.34300607181007</v>
      </c>
      <c r="AM150" s="294">
        <f>+VLOOKUP(A150,'[18]GJha county'!$X$59:$AE$65,7,FALSE)</f>
        <v>0.1254557363238428</v>
      </c>
      <c r="AN150" s="295">
        <f t="shared" si="106"/>
        <v>2.4950245028102604</v>
      </c>
      <c r="AO150" s="279">
        <f>+[18]GJha!D$52*'LP09'!AK150</f>
        <v>2416.5927064736538</v>
      </c>
      <c r="AP150" s="296">
        <f t="shared" si="107"/>
        <v>2026.7546758990334</v>
      </c>
      <c r="AQ150" s="273">
        <f t="shared" si="108"/>
        <v>17.960021999999999</v>
      </c>
      <c r="AR150" s="281">
        <f>+[18]GIS!V150</f>
        <v>32.13328902476951</v>
      </c>
      <c r="AS150" s="275">
        <f t="shared" si="90"/>
        <v>577.1145778172189</v>
      </c>
      <c r="AT150" s="297">
        <f>+VLOOKUP(A150,'[18]GJha county'!$X$59:$AE$65,8,FALSE)</f>
        <v>1.6736394682278895E-2</v>
      </c>
      <c r="AU150" s="295">
        <f t="shared" si="91"/>
        <v>9.658817351245732</v>
      </c>
      <c r="AV150" s="279">
        <f t="shared" si="109"/>
        <v>567.45576046597319</v>
      </c>
      <c r="AW150" s="298">
        <f t="shared" si="110"/>
        <v>17.659435983305588</v>
      </c>
      <c r="AX150" s="248">
        <f t="shared" si="111"/>
        <v>29.327510209057451</v>
      </c>
      <c r="AY150" s="275">
        <f t="shared" si="112"/>
        <v>9.9337523818375359</v>
      </c>
      <c r="AZ150" s="236">
        <f t="shared" si="113"/>
        <v>5.6342311832663379</v>
      </c>
      <c r="BA150" s="236">
        <f t="shared" si="114"/>
        <v>45.977399999999996</v>
      </c>
      <c r="BB150" s="275">
        <f t="shared" si="115"/>
        <v>101.91002129490549</v>
      </c>
      <c r="BC150" s="299">
        <f t="shared" si="92"/>
        <v>13052.589367603277</v>
      </c>
      <c r="BD150" s="300">
        <f t="shared" si="93"/>
        <v>21743.238434083833</v>
      </c>
      <c r="BE150" s="300">
        <f t="shared" si="94"/>
        <v>2641.1725744571663</v>
      </c>
      <c r="BF150" s="301">
        <f t="shared" si="95"/>
        <v>817.05126221758474</v>
      </c>
      <c r="BG150" s="301">
        <f t="shared" si="96"/>
        <v>909.14717561169562</v>
      </c>
      <c r="BH150" s="301">
        <f t="shared" si="97"/>
        <v>59.292542560460269</v>
      </c>
      <c r="BI150" s="302">
        <f t="shared" si="116"/>
        <v>0</v>
      </c>
      <c r="BJ150" s="302">
        <f>IFERROR(([18]balgan!M503+[18]balgan!AD503+[18]balgan!M679+[18]balgan!AD679+[18]balgan!M855+[18]balgan!AD855+[18]balgan!AU855)/1000,0)</f>
        <v>909.14717561169562</v>
      </c>
      <c r="BK150" s="302">
        <f>+[18]balgan!AF679/1000</f>
        <v>0</v>
      </c>
      <c r="BL150" s="303">
        <f t="shared" si="117"/>
        <v>0</v>
      </c>
      <c r="BM150" s="302">
        <f t="shared" si="98"/>
        <v>0</v>
      </c>
      <c r="BN150" s="299">
        <f>-VLOOKUP(A150,'[18]GJha county'!$X$59:$AH$65,9,FALSE)*E150/0.8</f>
        <v>1140.7800673955157</v>
      </c>
      <c r="BO150" s="299">
        <f>IFERROR(170-(VLOOKUP(A150,'[18]GJha county'!X$59:AI$65,12,FALSE))-BN150/E150,0)</f>
        <v>124.69038895661272</v>
      </c>
      <c r="BP150" s="299">
        <f t="shared" si="99"/>
        <v>35041.325819377846</v>
      </c>
      <c r="BQ150" s="299">
        <f>170-(VLOOKUP(A150,'[18]GJha county'!X$59:AJ$65,13,FALSE))</f>
        <v>114.86875298187965</v>
      </c>
      <c r="BR150" s="299">
        <f t="shared" si="100"/>
        <v>174.03535074572042</v>
      </c>
      <c r="BS150" s="299">
        <f>170-(VLOOKUP(A150,'[18]GJha county'!X$59:AK$65,14,FALSE))</f>
        <v>146.11390816564739</v>
      </c>
      <c r="BT150" s="299">
        <f t="shared" si="101"/>
        <v>40.290146902168139</v>
      </c>
      <c r="BU150" s="301">
        <f t="shared" si="118"/>
        <v>36396.431384421245</v>
      </c>
      <c r="BV150" s="299">
        <f>+[18]balgan!Q503+[18]balgan!AH503+[18]balgan!Q679+[18]balgan!AH679+[18]balgan!Q855+[18]balgan!AH855+[18]balgan!AY855</f>
        <v>1042.4714759527246</v>
      </c>
    </row>
    <row r="151" spans="1:74" ht="30">
      <c r="A151" s="272">
        <v>7</v>
      </c>
      <c r="B151" s="272">
        <f>+VLOOKUP(C151,[18]GIS!B:C,2,FALSE)</f>
        <v>8198</v>
      </c>
      <c r="C151" s="272" t="s">
        <v>260</v>
      </c>
      <c r="D151" s="273">
        <f>+VLOOKUP(A151,'[18]GJha county'!$X$59:$AB$65,3,FALSE)</f>
        <v>88.206834171276981</v>
      </c>
      <c r="E151" s="274">
        <f>+[18]GIS!P151</f>
        <v>552.31137110257464</v>
      </c>
      <c r="F151" s="275">
        <f t="shared" si="102"/>
        <v>48717.637521755423</v>
      </c>
      <c r="G151" s="276">
        <f>+F151*'[18]GJha county'!L$81</f>
        <v>6745.3822954858042</v>
      </c>
      <c r="H151" s="277">
        <f>+F151*('[18]GJha county'!M$81+'[18]GJha county'!N$81)</f>
        <v>5190.7870631744154</v>
      </c>
      <c r="I151" s="278">
        <f>+F151*('[18]GJha county'!O$81)</f>
        <v>16996.838279150805</v>
      </c>
      <c r="J151" s="278">
        <f>+F151*('[18]GJha county'!P$81)</f>
        <v>11260.221504985931</v>
      </c>
      <c r="K151" s="278">
        <f>+F151*('[18]GJha county'!Q$81)</f>
        <v>8524.4083789584729</v>
      </c>
      <c r="L151" s="279">
        <f t="shared" si="82"/>
        <v>1647.9474377179038</v>
      </c>
      <c r="M151" s="279">
        <f>E151*'[18]GJha county'!G$80*VLOOKUP(A151,$CG$13:$CM$19,5,FALSE)/100</f>
        <v>14549.969936871372</v>
      </c>
      <c r="N151" s="280">
        <f>+IF([18]balgan!J150&gt;0,[18]balgan!J150,0)+IF([18]balgan!K150&gt;0,[18]balgan!K150,0)</f>
        <v>0</v>
      </c>
      <c r="O151" s="273">
        <f>+VLOOKUP(A151,'[18]GJha county'!$X$59:$AB$65,4,FALSE)</f>
        <v>32.62642022175153</v>
      </c>
      <c r="P151" s="281">
        <f>+[18]GIS!S151</f>
        <v>3.8167807753241969</v>
      </c>
      <c r="Q151" s="282">
        <f t="shared" si="83"/>
        <v>124.52789347002987</v>
      </c>
      <c r="R151" s="283">
        <f>+Q151*'[18]GJha county'!L$97</f>
        <v>45.458997516822784</v>
      </c>
      <c r="S151" s="279">
        <f>P151*'[18]GJha county'!G$96*VLOOKUP(A151,$CG$13:$CM$19,6,FALSE)/100</f>
        <v>5.1219380523980238</v>
      </c>
      <c r="T151" s="279">
        <f t="shared" si="84"/>
        <v>32.793017065430433</v>
      </c>
      <c r="U151" s="284">
        <f>+Q151*'[18]GJha county'!S$97</f>
        <v>79.06889595320709</v>
      </c>
      <c r="V151" s="273">
        <f>+VLOOKUP(A151,'[18]GJha county'!$X$59:$AB$65,5,FALSE)</f>
        <v>84.689624516526081</v>
      </c>
      <c r="W151" s="285">
        <f>+[18]GIS!T151</f>
        <v>0</v>
      </c>
      <c r="X151" s="275">
        <f t="shared" si="85"/>
        <v>0</v>
      </c>
      <c r="Y151" s="276">
        <f>+X151*'[18]GJha county'!L$99</f>
        <v>0</v>
      </c>
      <c r="Z151" s="279">
        <f>W151*'[18]GJha county'!G$98*VLOOKUP(A151,$CG$13:$CM$19,7,FALSE)/100</f>
        <v>0</v>
      </c>
      <c r="AA151" s="279">
        <f t="shared" si="86"/>
        <v>0</v>
      </c>
      <c r="AB151" s="284">
        <f>+X151*'[18]GJha county'!S$99</f>
        <v>0</v>
      </c>
      <c r="AC151" s="286">
        <f t="shared" si="103"/>
        <v>45.977400000000003</v>
      </c>
      <c r="AD151" s="287">
        <f>+[18]GIS!U151</f>
        <v>33.127118854258065</v>
      </c>
      <c r="AE151" s="288">
        <f t="shared" si="87"/>
        <v>1523.0987944097649</v>
      </c>
      <c r="AF151" s="289">
        <f t="shared" si="104"/>
        <v>1393.0781656186873</v>
      </c>
      <c r="AG151" s="290">
        <f>+AF151-[18]balgan!L150</f>
        <v>61.933199999999943</v>
      </c>
      <c r="AH151" s="291">
        <f t="shared" si="88"/>
        <v>130.02062879107748</v>
      </c>
      <c r="AI151" s="292">
        <f t="shared" si="105"/>
        <v>1461.1655944097649</v>
      </c>
      <c r="AJ151" s="273">
        <f>+VLOOKUP(A151,'[18]GJha county'!$X$59:$AC$65,6,FALSE)</f>
        <v>19.476522968770666</v>
      </c>
      <c r="AK151" s="287">
        <f>+[18]GIS!W151</f>
        <v>392.07926920453957</v>
      </c>
      <c r="AL151" s="264">
        <f t="shared" si="89"/>
        <v>7636.3408922410326</v>
      </c>
      <c r="AM151" s="294">
        <f>+VLOOKUP(A151,'[18]GJha county'!$X$59:$AE$65,7,FALSE)</f>
        <v>0.1254557363238428</v>
      </c>
      <c r="AN151" s="295">
        <f t="shared" si="106"/>
        <v>49.188593415369695</v>
      </c>
      <c r="AO151" s="279">
        <f>+[18]GJha!D$52*'LP09'!AK151</f>
        <v>47642.33615958201</v>
      </c>
      <c r="AP151" s="296">
        <f t="shared" si="107"/>
        <v>39956.80667392561</v>
      </c>
      <c r="AQ151" s="273">
        <f t="shared" si="108"/>
        <v>17.960021999999999</v>
      </c>
      <c r="AR151" s="281">
        <f>+[18]GIS!V151</f>
        <v>41.743249797755439</v>
      </c>
      <c r="AS151" s="275">
        <f t="shared" si="90"/>
        <v>749.7096847191832</v>
      </c>
      <c r="AT151" s="297">
        <f>+VLOOKUP(A151,'[18]GJha county'!$X$59:$AE$65,8,FALSE)</f>
        <v>1.6736394682278895E-2</v>
      </c>
      <c r="AU151" s="311">
        <f t="shared" si="91"/>
        <v>12.547437180587124</v>
      </c>
      <c r="AV151" s="279">
        <f t="shared" si="109"/>
        <v>737.16224753859603</v>
      </c>
      <c r="AW151" s="298">
        <f t="shared" si="110"/>
        <v>17.659435983305585</v>
      </c>
      <c r="AX151" s="248">
        <f t="shared" si="111"/>
        <v>29.327510209057447</v>
      </c>
      <c r="AY151" s="275">
        <f t="shared" si="112"/>
        <v>9.9337523818375359</v>
      </c>
      <c r="AZ151" s="236">
        <f t="shared" si="113"/>
        <v>0</v>
      </c>
      <c r="BA151" s="236">
        <f t="shared" si="114"/>
        <v>44.107838077863839</v>
      </c>
      <c r="BB151" s="275">
        <f t="shared" si="115"/>
        <v>101.91002129490549</v>
      </c>
      <c r="BC151" s="299">
        <f t="shared" si="92"/>
        <v>58390.966845581075</v>
      </c>
      <c r="BD151" s="300">
        <f t="shared" si="93"/>
        <v>14427.182185243659</v>
      </c>
      <c r="BE151" s="300">
        <f t="shared" si="94"/>
        <v>5190.7870631744154</v>
      </c>
      <c r="BF151" s="301">
        <f t="shared" si="95"/>
        <v>36843.40136309521</v>
      </c>
      <c r="BG151" s="301">
        <f t="shared" si="96"/>
        <v>24600.679264906052</v>
      </c>
      <c r="BH151" s="301">
        <f t="shared" si="97"/>
        <v>140.80492654916389</v>
      </c>
      <c r="BI151" s="302">
        <f t="shared" si="116"/>
        <v>101340.60638244853</v>
      </c>
      <c r="BJ151" s="302">
        <f>IFERROR(([18]balgan!M504+[18]balgan!AD504+[18]balgan!M680+[18]balgan!AD680+[18]balgan!M856+[18]balgan!AD856+[18]balgan!AU856)/1000,0)</f>
        <v>125941.28564735458</v>
      </c>
      <c r="BK151" s="302">
        <f>+[18]balgan!AF680/1000</f>
        <v>45.326201652438982</v>
      </c>
      <c r="BL151" s="303">
        <f t="shared" si="117"/>
        <v>0.1953345095570159</v>
      </c>
      <c r="BM151" s="302">
        <f t="shared" si="98"/>
        <v>294737.97805454838</v>
      </c>
      <c r="BN151" s="299">
        <f>-VLOOKUP(A151,'[18]GJha county'!$X$59:$AH$65,9,FALSE)*E151/0.8</f>
        <v>2242.0141996896664</v>
      </c>
      <c r="BO151" s="299">
        <f>IFERROR(170-(VLOOKUP(A151,'[18]GJha county'!X$59:AI$65,12,FALSE))-BN151/E151,0)</f>
        <v>124.69038895661272</v>
      </c>
      <c r="BP151" s="299">
        <f t="shared" si="99"/>
        <v>68867.919687940099</v>
      </c>
      <c r="BQ151" s="299">
        <f>170-(VLOOKUP(A151,'[18]GJha county'!X$59:AJ$65,13,FALSE))</f>
        <v>114.86875298187965</v>
      </c>
      <c r="BR151" s="299">
        <f t="shared" si="100"/>
        <v>438.4288480667023</v>
      </c>
      <c r="BS151" s="299">
        <f>170-(VLOOKUP(A151,'[18]GJha county'!X$59:AK$65,14,FALSE))</f>
        <v>146.11390816564739</v>
      </c>
      <c r="BT151" s="299">
        <f t="shared" si="101"/>
        <v>0</v>
      </c>
      <c r="BU151" s="301">
        <f t="shared" si="118"/>
        <v>71548.362735696472</v>
      </c>
      <c r="BV151" s="299">
        <f>+[18]balgan!Q504+[18]balgan!AH504+[18]balgan!Q680+[18]balgan!AH680+[18]balgan!Q856+[18]balgan!AH856+[18]balgan!AY856</f>
        <v>366286.34079024487</v>
      </c>
    </row>
    <row r="152" spans="1:74" ht="15">
      <c r="A152" s="272">
        <v>7</v>
      </c>
      <c r="B152" s="272">
        <f>+VLOOKUP(C152,[18]GIS!B:C,2,FALSE)</f>
        <v>8202</v>
      </c>
      <c r="C152" s="272" t="s">
        <v>261</v>
      </c>
      <c r="D152" s="273">
        <f>+VLOOKUP(A152,'[18]GJha county'!$X$59:$AB$65,3,FALSE)</f>
        <v>88.206834171276981</v>
      </c>
      <c r="E152" s="274">
        <f>+[18]GIS!P152</f>
        <v>209.52169179932446</v>
      </c>
      <c r="F152" s="275">
        <f t="shared" si="102"/>
        <v>18481.245123828416</v>
      </c>
      <c r="G152" s="276">
        <f>+F152*'[18]GJha county'!L$81</f>
        <v>2558.8897573519612</v>
      </c>
      <c r="H152" s="277">
        <f>+F152*('[18]GJha county'!M$81+'[18]GJha county'!N$81)</f>
        <v>1969.1473761896634</v>
      </c>
      <c r="I152" s="278">
        <f>+F152*('[18]GJha county'!O$81)</f>
        <v>6447.8236332125261</v>
      </c>
      <c r="J152" s="278">
        <f>+F152*('[18]GJha county'!P$81)</f>
        <v>4271.6134108374681</v>
      </c>
      <c r="K152" s="278">
        <f>+F152*('[18]GJha county'!Q$81)</f>
        <v>3233.770946236798</v>
      </c>
      <c r="L152" s="279">
        <f t="shared" si="82"/>
        <v>625.15594139902646</v>
      </c>
      <c r="M152" s="279">
        <f>E152*'[18]GJha county'!G$80*VLOOKUP(A152,$CG$13:$CM$19,5,FALSE)/100</f>
        <v>5519.5936138646503</v>
      </c>
      <c r="N152" s="280">
        <f>+IF([18]balgan!J151&gt;0,[18]balgan!J151,0)+IF([18]balgan!K151&gt;0,[18]balgan!K151,0)</f>
        <v>0</v>
      </c>
      <c r="O152" s="273">
        <f>+VLOOKUP(A152,'[18]GJha county'!$X$59:$AB$65,4,FALSE)</f>
        <v>32.62642022175153</v>
      </c>
      <c r="P152" s="281">
        <f>+[18]GIS!S152</f>
        <v>16.150470758349098</v>
      </c>
      <c r="Q152" s="282">
        <f t="shared" si="83"/>
        <v>526.93204574100776</v>
      </c>
      <c r="R152" s="283">
        <f>+Q152*'[18]GJha county'!L$97</f>
        <v>192.3569241508111</v>
      </c>
      <c r="S152" s="279">
        <f>P152*'[18]GJha county'!G$96*VLOOKUP(A152,$CG$13:$CM$19,6,FALSE)/100</f>
        <v>21.673162701964053</v>
      </c>
      <c r="T152" s="279">
        <f t="shared" si="84"/>
        <v>138.76161466158376</v>
      </c>
      <c r="U152" s="284">
        <f>+Q152*'[18]GJha county'!S$97</f>
        <v>334.57512159019666</v>
      </c>
      <c r="V152" s="273">
        <f>+VLOOKUP(A152,'[18]GJha county'!$X$59:$AB$65,5,FALSE)</f>
        <v>84.689624516526081</v>
      </c>
      <c r="W152" s="285">
        <f>+[18]GIS!T152</f>
        <v>0</v>
      </c>
      <c r="X152" s="275">
        <f t="shared" si="85"/>
        <v>0</v>
      </c>
      <c r="Y152" s="276">
        <f>+X152*'[18]GJha county'!L$99</f>
        <v>0</v>
      </c>
      <c r="Z152" s="279">
        <f>W152*'[18]GJha county'!G$98*VLOOKUP(A152,$CG$13:$CM$19,7,FALSE)/100</f>
        <v>0</v>
      </c>
      <c r="AA152" s="279">
        <f t="shared" si="86"/>
        <v>0</v>
      </c>
      <c r="AB152" s="284">
        <f>+X152*'[18]GJha county'!S$99</f>
        <v>0</v>
      </c>
      <c r="AC152" s="286">
        <f t="shared" si="103"/>
        <v>45.977400000000003</v>
      </c>
      <c r="AD152" s="287">
        <f>+[18]GIS!U152</f>
        <v>120.18404543963086</v>
      </c>
      <c r="AE152" s="288">
        <f t="shared" si="87"/>
        <v>5525.7499307960843</v>
      </c>
      <c r="AF152" s="289">
        <f t="shared" si="104"/>
        <v>5054.0395708500773</v>
      </c>
      <c r="AG152" s="290">
        <f>+AF152-[18]balgan!L151</f>
        <v>46.515599999999722</v>
      </c>
      <c r="AH152" s="291">
        <f t="shared" si="88"/>
        <v>471.71035994600726</v>
      </c>
      <c r="AI152" s="292">
        <f t="shared" si="105"/>
        <v>5479.2343307960846</v>
      </c>
      <c r="AJ152" s="273">
        <f>+VLOOKUP(A152,'[18]GJha county'!$X$59:$AC$65,6,FALSE)</f>
        <v>19.476522968770666</v>
      </c>
      <c r="AK152" s="287">
        <f>+[18]GIS!W152</f>
        <v>5281.6502387104156</v>
      </c>
      <c r="AL152" s="264">
        <f t="shared" si="89"/>
        <v>102868.18218725648</v>
      </c>
      <c r="AM152" s="294">
        <f>+VLOOKUP(A152,'[18]GJha county'!$X$59:$AE$65,7,FALSE)</f>
        <v>0.1254557363238428</v>
      </c>
      <c r="AN152" s="295">
        <f t="shared" si="106"/>
        <v>662.61331970241531</v>
      </c>
      <c r="AO152" s="279">
        <f>+[18]GJha!D$52*'LP09'!AK152</f>
        <v>641783.88380617998</v>
      </c>
      <c r="AP152" s="296">
        <f t="shared" si="107"/>
        <v>538253.08829922101</v>
      </c>
      <c r="AQ152" s="273">
        <f t="shared" si="108"/>
        <v>17.960021999999999</v>
      </c>
      <c r="AR152" s="281">
        <f>+[18]GIS!V152</f>
        <v>225.87114547136986</v>
      </c>
      <c r="AS152" s="275">
        <f t="shared" si="90"/>
        <v>4056.6507418310025</v>
      </c>
      <c r="AT152" s="297">
        <f>+VLOOKUP(A152,'[18]GJha county'!$X$59:$AE$65,8,FALSE)</f>
        <v>1.6736394682278895E-2</v>
      </c>
      <c r="AU152" s="295">
        <f t="shared" si="91"/>
        <v>67.893707903443129</v>
      </c>
      <c r="AV152" s="279">
        <f t="shared" si="109"/>
        <v>3988.7570339275594</v>
      </c>
      <c r="AW152" s="298">
        <f t="shared" si="110"/>
        <v>17.659435983305585</v>
      </c>
      <c r="AX152" s="248">
        <f t="shared" si="111"/>
        <v>29.327510209057451</v>
      </c>
      <c r="AY152" s="275">
        <f t="shared" si="112"/>
        <v>9.9337523818375359</v>
      </c>
      <c r="AZ152" s="236">
        <f t="shared" si="113"/>
        <v>0</v>
      </c>
      <c r="BA152" s="236">
        <f t="shared" si="114"/>
        <v>45.590363602366303</v>
      </c>
      <c r="BB152" s="275">
        <f t="shared" si="115"/>
        <v>101.91002129490548</v>
      </c>
      <c r="BC152" s="299">
        <f t="shared" si="92"/>
        <v>554026.26399657188</v>
      </c>
      <c r="BD152" s="300">
        <f t="shared" si="93"/>
        <v>105619.42886875925</v>
      </c>
      <c r="BE152" s="300">
        <f t="shared" si="94"/>
        <v>1969.1473761896634</v>
      </c>
      <c r="BF152" s="301">
        <f t="shared" si="95"/>
        <v>13999.723590286794</v>
      </c>
      <c r="BG152" s="301">
        <f t="shared" si="96"/>
        <v>10124.501195644467</v>
      </c>
      <c r="BH152" s="301">
        <f t="shared" si="97"/>
        <v>1065.0821491960551</v>
      </c>
      <c r="BI152" s="302">
        <f t="shared" si="116"/>
        <v>16371.971293050634</v>
      </c>
      <c r="BJ152" s="302">
        <f>IFERROR(([18]balgan!M505+[18]balgan!AD505+[18]balgan!M681+[18]balgan!AD681+[18]balgan!M857+[18]balgan!AD857+[18]balgan!AU857)/1000,0)</f>
        <v>26496.472488695101</v>
      </c>
      <c r="BK152" s="302">
        <f>+[18]balgan!AF681/1000</f>
        <v>62.16164798048775</v>
      </c>
      <c r="BL152" s="303">
        <f t="shared" si="117"/>
        <v>0.38210751261188275</v>
      </c>
      <c r="BM152" s="302">
        <f t="shared" si="98"/>
        <v>46621.656296662593</v>
      </c>
      <c r="BN152" s="299">
        <f>-VLOOKUP(A152,'[18]GJha county'!$X$59:$AH$65,9,FALSE)*E152/0.8</f>
        <v>850.51772013914569</v>
      </c>
      <c r="BO152" s="299">
        <f>IFERROR(170-(VLOOKUP(A152,'[18]GJha county'!X$59:AI$65,12,FALSE))-BN152/E152,0)</f>
        <v>124.69038895661272</v>
      </c>
      <c r="BP152" s="299">
        <f t="shared" si="99"/>
        <v>26125.341245305302</v>
      </c>
      <c r="BQ152" s="299">
        <f>170-(VLOOKUP(A152,'[18]GJha county'!X$59:AJ$65,13,FALSE))</f>
        <v>114.86875298187965</v>
      </c>
      <c r="BR152" s="299">
        <f t="shared" si="100"/>
        <v>1855.1844360818729</v>
      </c>
      <c r="BS152" s="299">
        <f>170-(VLOOKUP(A152,'[18]GJha county'!X$59:AK$65,14,FALSE))</f>
        <v>146.11390816564739</v>
      </c>
      <c r="BT152" s="299">
        <f t="shared" si="101"/>
        <v>0</v>
      </c>
      <c r="BU152" s="301">
        <f t="shared" si="118"/>
        <v>28831.04340152632</v>
      </c>
      <c r="BV152" s="299">
        <f>+[18]balgan!Q505+[18]balgan!AH505+[18]balgan!Q681+[18]balgan!AH681+[18]balgan!Q857+[18]balgan!AH857+[18]balgan!AY857</f>
        <v>75452.69969818891</v>
      </c>
    </row>
    <row r="153" spans="1:74" ht="30">
      <c r="A153" s="272">
        <v>7</v>
      </c>
      <c r="B153" s="272">
        <f>+VLOOKUP(C153,[18]GIS!B:C,2,FALSE)</f>
        <v>8207</v>
      </c>
      <c r="C153" s="272" t="s">
        <v>262</v>
      </c>
      <c r="D153" s="273">
        <f>+VLOOKUP(A153,'[18]GJha county'!$X$59:$AB$65,3,FALSE)</f>
        <v>88.206834171276981</v>
      </c>
      <c r="E153" s="274">
        <f>+[18]GIS!P153</f>
        <v>189.18048084549511</v>
      </c>
      <c r="F153" s="275">
        <f t="shared" si="102"/>
        <v>16687.01130238103</v>
      </c>
      <c r="G153" s="276">
        <f>+F153*'[18]GJha county'!L$81</f>
        <v>2310.462418326164</v>
      </c>
      <c r="H153" s="277">
        <f>+F153*('[18]GJha county'!M$81+'[18]GJha county'!N$81)</f>
        <v>1777.9746062760969</v>
      </c>
      <c r="I153" s="278">
        <f>+F153*('[18]GJha county'!O$81)</f>
        <v>5821.8429073510661</v>
      </c>
      <c r="J153" s="278">
        <f>+F153*('[18]GJha county'!P$81)</f>
        <v>3856.9079511933542</v>
      </c>
      <c r="K153" s="278">
        <f>+F153*('[18]GJha county'!Q$81)</f>
        <v>2919.8234192343502</v>
      </c>
      <c r="L153" s="279">
        <f t="shared" si="82"/>
        <v>564.4632810170317</v>
      </c>
      <c r="M153" s="279">
        <f>E153*'[18]GJha county'!G$80*VLOOKUP(A153,$CG$13:$CM$19,5,FALSE)/100</f>
        <v>4983.7292023336231</v>
      </c>
      <c r="N153" s="280">
        <f>+IF([18]balgan!J152&gt;0,[18]balgan!J152,0)+IF([18]balgan!K152&gt;0,[18]balgan!K152,0)</f>
        <v>0</v>
      </c>
      <c r="O153" s="273">
        <f>+VLOOKUP(A153,'[18]GJha county'!$X$59:$AB$65,4,FALSE)</f>
        <v>32.62642022175153</v>
      </c>
      <c r="P153" s="281">
        <f>+[18]GIS!S153</f>
        <v>4.4615999426834465</v>
      </c>
      <c r="Q153" s="282">
        <f t="shared" si="83"/>
        <v>145.56603459133268</v>
      </c>
      <c r="R153" s="283">
        <f>+Q153*'[18]GJha county'!L$97</f>
        <v>53.138986138986716</v>
      </c>
      <c r="S153" s="279">
        <f>P153*'[18]GJha county'!G$96*VLOOKUP(A153,$CG$13:$CM$19,6,FALSE)/100</f>
        <v>5.9872546698902651</v>
      </c>
      <c r="T153" s="279">
        <f t="shared" si="84"/>
        <v>38.333174387547629</v>
      </c>
      <c r="U153" s="284">
        <f>+Q153*'[18]GJha county'!S$97</f>
        <v>92.427048452345971</v>
      </c>
      <c r="V153" s="273">
        <f>+VLOOKUP(A153,'[18]GJha county'!$X$59:$AB$65,5,FALSE)</f>
        <v>84.689624516526081</v>
      </c>
      <c r="W153" s="285">
        <f>+[18]GIS!T153</f>
        <v>0.34984503880500001</v>
      </c>
      <c r="X153" s="275">
        <f t="shared" si="85"/>
        <v>29.628244975364947</v>
      </c>
      <c r="Y153" s="276">
        <f>+X153*'[18]GJha county'!L$99</f>
        <v>9.643095601508195</v>
      </c>
      <c r="Z153" s="279">
        <f>W153*'[18]GJha county'!G$98*VLOOKUP(A153,$CG$13:$CM$19,7,FALSE)/100</f>
        <v>0.90002225614076503</v>
      </c>
      <c r="AA153" s="279">
        <f t="shared" si="86"/>
        <v>1.0710855708053879</v>
      </c>
      <c r="AB153" s="284">
        <f>+X153*'[18]GJha county'!S$99</f>
        <v>19.985149373856753</v>
      </c>
      <c r="AC153" s="286">
        <f t="shared" si="103"/>
        <v>45.977400000000003</v>
      </c>
      <c r="AD153" s="287">
        <f>+[18]GIS!U153</f>
        <v>12.935962414998876</v>
      </c>
      <c r="AE153" s="288">
        <f t="shared" si="87"/>
        <v>594.76191833936934</v>
      </c>
      <c r="AF153" s="289">
        <f t="shared" si="104"/>
        <v>543.98955945674027</v>
      </c>
      <c r="AG153" s="290">
        <f>+AF153-[18]balgan!L152</f>
        <v>27.520999999999958</v>
      </c>
      <c r="AH153" s="291">
        <f t="shared" si="88"/>
        <v>50.772358882629092</v>
      </c>
      <c r="AI153" s="292">
        <f t="shared" si="105"/>
        <v>567.24091833936939</v>
      </c>
      <c r="AJ153" s="273">
        <f>+VLOOKUP(A153,'[18]GJha county'!$X$59:$AC$65,6,FALSE)</f>
        <v>19.476522968770666</v>
      </c>
      <c r="AK153" s="287">
        <f>+[18]GIS!W153</f>
        <v>695.03802402002248</v>
      </c>
      <c r="AL153" s="264">
        <f t="shared" si="89"/>
        <v>13536.924038994946</v>
      </c>
      <c r="AM153" s="294">
        <f>+VLOOKUP(A153,'[18]GJha county'!$X$59:$AE$65,7,FALSE)</f>
        <v>0.1254557363238428</v>
      </c>
      <c r="AN153" s="295">
        <f t="shared" si="106"/>
        <v>87.196507076500652</v>
      </c>
      <c r="AO153" s="279">
        <f>+[18]GJha!D$52*'LP09'!AK153</f>
        <v>84455.460374720977</v>
      </c>
      <c r="AP153" s="296">
        <f t="shared" si="107"/>
        <v>70831.339828649536</v>
      </c>
      <c r="AQ153" s="273">
        <f t="shared" si="108"/>
        <v>17.960021999999999</v>
      </c>
      <c r="AR153" s="281">
        <f>+[18]GIS!V153</f>
        <v>21.207033532332886</v>
      </c>
      <c r="AS153" s="275">
        <f t="shared" si="90"/>
        <v>380.87878879543632</v>
      </c>
      <c r="AT153" s="297">
        <f>+VLOOKUP(A153,'[18]GJha county'!$X$59:$AE$65,8,FALSE)</f>
        <v>1.6736394682278895E-2</v>
      </c>
      <c r="AU153" s="311">
        <f t="shared" si="91"/>
        <v>6.3745377353887669</v>
      </c>
      <c r="AV153" s="279">
        <f t="shared" si="109"/>
        <v>374.50425106004758</v>
      </c>
      <c r="AW153" s="298">
        <f t="shared" si="110"/>
        <v>17.659435983305588</v>
      </c>
      <c r="AX153" s="248">
        <f t="shared" si="111"/>
        <v>29.327510209057447</v>
      </c>
      <c r="AY153" s="275">
        <f t="shared" si="112"/>
        <v>9.9337523818375342</v>
      </c>
      <c r="AZ153" s="236">
        <f t="shared" si="113"/>
        <v>5.634231183266337</v>
      </c>
      <c r="BA153" s="236">
        <f t="shared" si="114"/>
        <v>43.84992010193767</v>
      </c>
      <c r="BB153" s="275">
        <f t="shared" si="115"/>
        <v>101.9100212949055</v>
      </c>
      <c r="BC153" s="299">
        <f t="shared" si="92"/>
        <v>77367.56901828399</v>
      </c>
      <c r="BD153" s="300">
        <f t="shared" si="93"/>
        <v>15910.168539061606</v>
      </c>
      <c r="BE153" s="300">
        <f t="shared" si="94"/>
        <v>1777.9746062760969</v>
      </c>
      <c r="BF153" s="301">
        <f t="shared" si="95"/>
        <v>12626.09527777877</v>
      </c>
      <c r="BG153" s="301">
        <f t="shared" si="96"/>
        <v>8517.344683749674</v>
      </c>
      <c r="BH153" s="301">
        <f t="shared" si="97"/>
        <v>205.98324263809215</v>
      </c>
      <c r="BI153" s="302">
        <f t="shared" si="116"/>
        <v>12173.999995448708</v>
      </c>
      <c r="BJ153" s="302">
        <f>IFERROR(([18]balgan!M506+[18]balgan!AD506+[18]balgan!M682+[18]balgan!AD682+[18]balgan!M858+[18]balgan!AD858+[18]balgan!AU858)/1000,0)</f>
        <v>20691.344679198381</v>
      </c>
      <c r="BK153" s="302">
        <f>+[18]balgan!AF682/1000</f>
        <v>10.360274663414627</v>
      </c>
      <c r="BL153" s="303">
        <f t="shared" si="117"/>
        <v>0.41163804555981376</v>
      </c>
      <c r="BM153" s="302">
        <f t="shared" si="98"/>
        <v>35619.407191741993</v>
      </c>
      <c r="BN153" s="299">
        <f>-VLOOKUP(A153,'[18]GJha county'!$X$59:$AH$65,9,FALSE)*E153/0.8</f>
        <v>767.94602927149811</v>
      </c>
      <c r="BO153" s="299">
        <f>IFERROR(170-(VLOOKUP(A153,'[18]GJha county'!X$59:AI$65,12,FALSE))-BN153/E153,0)</f>
        <v>124.69038895661272</v>
      </c>
      <c r="BP153" s="299">
        <f t="shared" si="99"/>
        <v>23588.987739623808</v>
      </c>
      <c r="BQ153" s="299">
        <f>170-(VLOOKUP(A153,'[18]GJha county'!X$59:AJ$65,13,FALSE))</f>
        <v>114.86875298187965</v>
      </c>
      <c r="BR153" s="299">
        <f t="shared" si="100"/>
        <v>512.49842172007322</v>
      </c>
      <c r="BS153" s="299">
        <f>170-(VLOOKUP(A153,'[18]GJha county'!X$59:AK$65,14,FALSE))</f>
        <v>146.11390816564739</v>
      </c>
      <c r="BT153" s="299">
        <f t="shared" si="101"/>
        <v>51.117225872161121</v>
      </c>
      <c r="BU153" s="301">
        <f t="shared" si="118"/>
        <v>24920.549416487538</v>
      </c>
      <c r="BV153" s="299">
        <f>+[18]balgan!Q506+[18]balgan!AH506+[18]balgan!Q682+[18]balgan!AH682+[18]balgan!Q858+[18]balgan!AH858+[18]balgan!AY858</f>
        <v>60539.956608229535</v>
      </c>
    </row>
    <row r="154" spans="1:74" ht="15">
      <c r="A154" s="272">
        <v>7</v>
      </c>
      <c r="B154" s="272">
        <f>+VLOOKUP(C154,[18]GIS!B:C,2,FALSE)</f>
        <v>8210</v>
      </c>
      <c r="C154" s="272" t="s">
        <v>263</v>
      </c>
      <c r="D154" s="273">
        <f>+VLOOKUP(A154,'[18]GJha county'!$X$59:$AB$65,3,FALSE)</f>
        <v>88.206834171276981</v>
      </c>
      <c r="E154" s="274">
        <f>+[18]GIS!P154</f>
        <v>99.660948992440979</v>
      </c>
      <c r="F154" s="275">
        <f t="shared" si="102"/>
        <v>8790.7768011283351</v>
      </c>
      <c r="G154" s="276">
        <f>+F154*'[18]GJha county'!L$81</f>
        <v>1217.1598052434003</v>
      </c>
      <c r="H154" s="277">
        <f>+F154*('[18]GJha county'!M$81+'[18]GJha county'!N$81)</f>
        <v>936.64333526381813</v>
      </c>
      <c r="I154" s="278">
        <f>+F154*('[18]GJha county'!O$81)</f>
        <v>3066.9675139761398</v>
      </c>
      <c r="J154" s="278">
        <f>+F154*('[18]GJha county'!P$81)</f>
        <v>2031.8328025942008</v>
      </c>
      <c r="K154" s="278">
        <f>+F154*('[18]GJha county'!Q$81)</f>
        <v>1538.1733440507769</v>
      </c>
      <c r="L154" s="279">
        <f t="shared" si="82"/>
        <v>297.36126055989911</v>
      </c>
      <c r="M154" s="279">
        <f>E154*'[18]GJha county'!G$80*VLOOKUP(A154,$CG$13:$CM$19,5,FALSE)/100</f>
        <v>2625.446238460268</v>
      </c>
      <c r="N154" s="280">
        <f>+IF([18]balgan!J153&gt;0,[18]balgan!J153,0)+IF([18]balgan!K153&gt;0,[18]balgan!K153,0)</f>
        <v>0</v>
      </c>
      <c r="O154" s="273">
        <f>+VLOOKUP(A154,'[18]GJha county'!$X$59:$AB$65,4,FALSE)</f>
        <v>32.62642022175153</v>
      </c>
      <c r="P154" s="281">
        <f>+[18]GIS!S154</f>
        <v>29.624140928670769</v>
      </c>
      <c r="Q154" s="282">
        <f t="shared" si="83"/>
        <v>966.5296706472011</v>
      </c>
      <c r="R154" s="283">
        <f>+Q154*'[18]GJha county'!L$97</f>
        <v>352.83235485277913</v>
      </c>
      <c r="S154" s="279">
        <f>P154*'[18]GJha county'!G$96*VLOOKUP(A154,$CG$13:$CM$19,6,FALSE)/100</f>
        <v>39.754186479120584</v>
      </c>
      <c r="T154" s="279">
        <f t="shared" si="84"/>
        <v>254.5246940309535</v>
      </c>
      <c r="U154" s="284">
        <f>+Q154*'[18]GJha county'!S$97</f>
        <v>613.69731579442202</v>
      </c>
      <c r="V154" s="273">
        <f>+VLOOKUP(A154,'[18]GJha county'!$X$59:$AB$65,5,FALSE)</f>
        <v>84.689624516526081</v>
      </c>
      <c r="W154" s="285">
        <f>+[18]GIS!T154</f>
        <v>4.0698614696717863</v>
      </c>
      <c r="X154" s="275">
        <f t="shared" si="85"/>
        <v>344.67503970078059</v>
      </c>
      <c r="Y154" s="276">
        <f>+X154*'[18]GJha county'!L$99</f>
        <v>112.18127709055504</v>
      </c>
      <c r="Z154" s="279">
        <f>W154*'[18]GJha county'!G$98*VLOOKUP(A154,$CG$13:$CM$19,7,FALSE)/100</f>
        <v>10.470252528451804</v>
      </c>
      <c r="AA154" s="279">
        <f t="shared" si="86"/>
        <v>12.46028787554714</v>
      </c>
      <c r="AB154" s="284">
        <f>+X154*'[18]GJha county'!S$99</f>
        <v>232.49376261022556</v>
      </c>
      <c r="AC154" s="286">
        <f t="shared" si="103"/>
        <v>45.977399999999996</v>
      </c>
      <c r="AD154" s="287">
        <f>+[18]GIS!U154</f>
        <v>76.328780894245753</v>
      </c>
      <c r="AE154" s="288">
        <f t="shared" si="87"/>
        <v>3509.3988906870945</v>
      </c>
      <c r="AF154" s="289">
        <f t="shared" si="104"/>
        <v>3209.8160585552696</v>
      </c>
      <c r="AG154" s="290">
        <f>+AF154-[18]balgan!L153</f>
        <v>31.273200000000088</v>
      </c>
      <c r="AH154" s="291">
        <f t="shared" si="88"/>
        <v>299.58283213182517</v>
      </c>
      <c r="AI154" s="292">
        <f t="shared" si="105"/>
        <v>3478.1256906870944</v>
      </c>
      <c r="AJ154" s="273">
        <f>+VLOOKUP(A154,'[18]GJha county'!$X$59:$AC$65,6,FALSE)</f>
        <v>19.476522968770666</v>
      </c>
      <c r="AK154" s="287">
        <f>+[18]GIS!W154</f>
        <v>851.03460850253305</v>
      </c>
      <c r="AL154" s="264">
        <f t="shared" si="89"/>
        <v>16575.195099718338</v>
      </c>
      <c r="AM154" s="294">
        <f>+VLOOKUP(A154,'[18]GJha county'!$X$59:$AE$65,7,FALSE)</f>
        <v>0.1254557363238428</v>
      </c>
      <c r="AN154" s="295">
        <f t="shared" si="106"/>
        <v>106.76717344675858</v>
      </c>
      <c r="AO154" s="279">
        <f>+[18]GJha!D$52*'LP09'!AK154</f>
        <v>103410.9173483598</v>
      </c>
      <c r="AP154" s="296">
        <f t="shared" si="107"/>
        <v>86728.95507519471</v>
      </c>
      <c r="AQ154" s="273">
        <f t="shared" si="108"/>
        <v>17.960021999999999</v>
      </c>
      <c r="AR154" s="281">
        <f>+[18]GIS!V154</f>
        <v>227.87570426151945</v>
      </c>
      <c r="AS154" s="275">
        <f t="shared" si="90"/>
        <v>4092.6526618023827</v>
      </c>
      <c r="AT154" s="297">
        <f>+VLOOKUP(A154,'[18]GJha county'!$X$59:$AE$65,8,FALSE)</f>
        <v>1.6736394682278895E-2</v>
      </c>
      <c r="AU154" s="295">
        <f t="shared" si="91"/>
        <v>68.496250245403957</v>
      </c>
      <c r="AV154" s="279">
        <f t="shared" si="109"/>
        <v>4024.1564115569786</v>
      </c>
      <c r="AW154" s="298">
        <f t="shared" si="110"/>
        <v>17.659435983305585</v>
      </c>
      <c r="AX154" s="248">
        <f t="shared" si="111"/>
        <v>29.327510209057454</v>
      </c>
      <c r="AY154" s="275">
        <f t="shared" si="112"/>
        <v>9.9337523818375359</v>
      </c>
      <c r="AZ154" s="236">
        <f t="shared" si="113"/>
        <v>5.634231183266337</v>
      </c>
      <c r="BA154" s="236">
        <f t="shared" si="114"/>
        <v>45.567682988492514</v>
      </c>
      <c r="BB154" s="275">
        <f t="shared" si="115"/>
        <v>101.9100212949055</v>
      </c>
      <c r="BC154" s="299">
        <f t="shared" si="92"/>
        <v>97471.25409737305</v>
      </c>
      <c r="BD154" s="300">
        <f t="shared" si="93"/>
        <v>18257.368536905076</v>
      </c>
      <c r="BE154" s="300">
        <f t="shared" si="94"/>
        <v>936.64333526381813</v>
      </c>
      <c r="BF154" s="301">
        <f t="shared" si="95"/>
        <v>6668.2468606211169</v>
      </c>
      <c r="BG154" s="301">
        <f t="shared" si="96"/>
        <v>3726.5632867134491</v>
      </c>
      <c r="BH154" s="301">
        <f t="shared" si="97"/>
        <v>1021.4545020968101</v>
      </c>
      <c r="BI154" s="302">
        <f t="shared" si="116"/>
        <v>27190.132364539564</v>
      </c>
      <c r="BJ154" s="302">
        <f>IFERROR(([18]balgan!M507+[18]balgan!AD507+[18]balgan!M683+[18]balgan!AD683+[18]balgan!M859+[18]balgan!AD859+[18]balgan!AU859)/1000,0)</f>
        <v>30916.695651253012</v>
      </c>
      <c r="BK154" s="302">
        <f>+[18]balgan!AF683/1000</f>
        <v>0</v>
      </c>
      <c r="BL154" s="303">
        <f t="shared" si="117"/>
        <v>0.12053562672899736</v>
      </c>
      <c r="BM154" s="302">
        <f t="shared" si="98"/>
        <v>122788.52823178261</v>
      </c>
      <c r="BN154" s="299">
        <f>-VLOOKUP(A154,'[18]GJha county'!$X$59:$AH$65,9,FALSE)*E154/0.8</f>
        <v>404.55669480341544</v>
      </c>
      <c r="BO154" s="299">
        <f>IFERROR(170-(VLOOKUP(A154,'[18]GJha county'!X$59:AI$65,12,FALSE))-BN154/E154,0)</f>
        <v>124.69038895661272</v>
      </c>
      <c r="BP154" s="299">
        <f t="shared" si="99"/>
        <v>12426.762493652606</v>
      </c>
      <c r="BQ154" s="299">
        <f>170-(VLOOKUP(A154,'[18]GJha county'!X$59:AJ$65,13,FALSE))</f>
        <v>114.86875298187965</v>
      </c>
      <c r="BR154" s="299">
        <f t="shared" si="100"/>
        <v>3402.8881266358735</v>
      </c>
      <c r="BS154" s="299">
        <f>170-(VLOOKUP(A154,'[18]GJha county'!X$59:AK$65,14,FALSE))</f>
        <v>146.11390816564739</v>
      </c>
      <c r="BT154" s="299">
        <f t="shared" si="101"/>
        <v>594.66336502653007</v>
      </c>
      <c r="BU154" s="301">
        <f t="shared" si="118"/>
        <v>16828.870680118423</v>
      </c>
      <c r="BV154" s="299">
        <f>+[18]balgan!Q507+[18]balgan!AH507+[18]balgan!Q683+[18]balgan!AH683+[18]balgan!Q859+[18]balgan!AH859+[18]balgan!AY859</f>
        <v>139617.39891190102</v>
      </c>
    </row>
    <row r="155" spans="1:74" ht="30">
      <c r="A155" s="272">
        <v>7</v>
      </c>
      <c r="B155" s="272">
        <f>+VLOOKUP(C155,[18]GIS!B:C,2,FALSE)</f>
        <v>8209</v>
      </c>
      <c r="C155" s="272" t="s">
        <v>264</v>
      </c>
      <c r="D155" s="273">
        <f>+VLOOKUP(A155,'[18]GJha county'!$X$59:$AB$65,3,FALSE)</f>
        <v>88.206834171276981</v>
      </c>
      <c r="E155" s="274">
        <f>+[18]GIS!P155</f>
        <v>27.149150892119664</v>
      </c>
      <c r="F155" s="275">
        <f t="shared" si="102"/>
        <v>2394.7406506321759</v>
      </c>
      <c r="G155" s="276">
        <f>+F155*'[18]GJha county'!L$81</f>
        <v>331.57275288320227</v>
      </c>
      <c r="H155" s="277">
        <f>+F155*('[18]GJha county'!M$81+'[18]GJha county'!N$81)</f>
        <v>255.15582079300043</v>
      </c>
      <c r="I155" s="278">
        <f>+F155*('[18]GJha county'!O$81)</f>
        <v>835.48836991791859</v>
      </c>
      <c r="J155" s="278">
        <f>+F155*('[18]GJha county'!P$81)</f>
        <v>553.50200758546146</v>
      </c>
      <c r="K155" s="278">
        <f>+F155*('[18]GJha county'!Q$81)</f>
        <v>419.02169945259334</v>
      </c>
      <c r="L155" s="279">
        <f t="shared" si="82"/>
        <v>81.005707993247555</v>
      </c>
      <c r="M155" s="279">
        <f>E155*'[18]GJha county'!G$80*VLOOKUP(A155,$CG$13:$CM$19,5,FALSE)/100</f>
        <v>715.21129196263314</v>
      </c>
      <c r="N155" s="280">
        <f>+IF([18]balgan!J154&gt;0,[18]balgan!J154,0)+IF([18]balgan!K154&gt;0,[18]balgan!K154,0)</f>
        <v>1808.0120769559735</v>
      </c>
      <c r="O155" s="273">
        <f>+VLOOKUP(A155,'[18]GJha county'!$X$59:$AB$65,4,FALSE)</f>
        <v>32.62642022175153</v>
      </c>
      <c r="P155" s="281">
        <f>+[18]GIS!S155</f>
        <v>0.22194321748199999</v>
      </c>
      <c r="Q155" s="282">
        <f t="shared" si="83"/>
        <v>7.2412126789353222</v>
      </c>
      <c r="R155" s="283">
        <f>+Q155*'[18]GJha county'!L$97</f>
        <v>2.6434099222093548</v>
      </c>
      <c r="S155" s="279">
        <f>P155*'[18]GJha county'!G$96*VLOOKUP(A155,$CG$13:$CM$19,6,FALSE)/100</f>
        <v>0.29783722933265616</v>
      </c>
      <c r="T155" s="279">
        <f t="shared" si="84"/>
        <v>1.9068917359618474</v>
      </c>
      <c r="U155" s="284">
        <f>+Q155*'[18]GJha county'!S$97</f>
        <v>4.5978027567259678</v>
      </c>
      <c r="V155" s="273">
        <f>+VLOOKUP(A155,'[18]GJha county'!$X$59:$AB$65,5,FALSE)</f>
        <v>84.689624516526081</v>
      </c>
      <c r="W155" s="285">
        <f>+[18]GIS!T155</f>
        <v>29.033386968030971</v>
      </c>
      <c r="X155" s="275">
        <f t="shared" si="85"/>
        <v>2458.8266407655447</v>
      </c>
      <c r="Y155" s="276">
        <f>+X155*'[18]GJha county'!L$99</f>
        <v>800.27353574780341</v>
      </c>
      <c r="Z155" s="279">
        <f>W155*'[18]GJha county'!G$98*VLOOKUP(A155,$CG$13:$CM$19,7,FALSE)/100</f>
        <v>74.692196669794996</v>
      </c>
      <c r="AA155" s="279">
        <f t="shared" si="86"/>
        <v>88.888617541323612</v>
      </c>
      <c r="AB155" s="284">
        <f>+X155*'[18]GJha county'!S$99</f>
        <v>1658.5531050177415</v>
      </c>
      <c r="AC155" s="286">
        <f t="shared" si="103"/>
        <v>45.977400000000003</v>
      </c>
      <c r="AD155" s="287">
        <f>+[18]GIS!U155</f>
        <v>51.224091961691975</v>
      </c>
      <c r="AE155" s="288">
        <f t="shared" si="87"/>
        <v>2355.1505657594967</v>
      </c>
      <c r="AF155" s="289">
        <f t="shared" si="104"/>
        <v>2154.1011272190517</v>
      </c>
      <c r="AG155" s="290">
        <f>+AF155-[18]balgan!L154</f>
        <v>0</v>
      </c>
      <c r="AH155" s="291">
        <f t="shared" si="88"/>
        <v>201.04943854044484</v>
      </c>
      <c r="AI155" s="292">
        <f t="shared" si="105"/>
        <v>2355.1505657594967</v>
      </c>
      <c r="AJ155" s="273">
        <f>+VLOOKUP(A155,'[18]GJha county'!$X$59:$AC$65,6,FALSE)</f>
        <v>19.476522968770666</v>
      </c>
      <c r="AK155" s="287">
        <f>+[18]GIS!W155</f>
        <v>550.44896820712688</v>
      </c>
      <c r="AL155" s="264">
        <f t="shared" si="89"/>
        <v>10720.831972422222</v>
      </c>
      <c r="AM155" s="294">
        <f>+VLOOKUP(A155,'[18]GJha county'!$X$59:$AE$65,7,FALSE)</f>
        <v>0.1254557363238428</v>
      </c>
      <c r="AN155" s="295">
        <f t="shared" si="106"/>
        <v>69.056980615124644</v>
      </c>
      <c r="AO155" s="279">
        <f>+[18]GJha!D$52*'LP09'!AK155</f>
        <v>66886.155024784399</v>
      </c>
      <c r="AP155" s="296">
        <f t="shared" si="107"/>
        <v>56096.266071747057</v>
      </c>
      <c r="AQ155" s="273">
        <f t="shared" si="108"/>
        <v>17.960021999999999</v>
      </c>
      <c r="AR155" s="281">
        <f>+[18]GIS!V155</f>
        <v>279.44674163813363</v>
      </c>
      <c r="AS155" s="275">
        <f t="shared" si="90"/>
        <v>5018.8696276491955</v>
      </c>
      <c r="AT155" s="297">
        <f>+VLOOKUP(A155,'[18]GJha county'!$X$59:$AE$65,8,FALSE)</f>
        <v>1.6736394682278895E-2</v>
      </c>
      <c r="AU155" s="311">
        <f t="shared" si="91"/>
        <v>83.99778294723906</v>
      </c>
      <c r="AV155" s="279">
        <f t="shared" si="109"/>
        <v>4934.8718447019564</v>
      </c>
      <c r="AW155" s="298">
        <f t="shared" si="110"/>
        <v>17.659435983305585</v>
      </c>
      <c r="AX155" s="248">
        <f t="shared" si="111"/>
        <v>29.327510209057454</v>
      </c>
      <c r="AY155" s="275">
        <f t="shared" si="112"/>
        <v>9.9337523818375359</v>
      </c>
      <c r="AZ155" s="236">
        <f t="shared" si="113"/>
        <v>5.634231183266337</v>
      </c>
      <c r="BA155" s="236">
        <f t="shared" si="114"/>
        <v>45.977400000000003</v>
      </c>
      <c r="BB155" s="275">
        <f t="shared" si="115"/>
        <v>101.91002129490549</v>
      </c>
      <c r="BC155" s="299">
        <f t="shared" si="92"/>
        <v>64348.29102534079</v>
      </c>
      <c r="BD155" s="300">
        <f t="shared" si="93"/>
        <v>13663.33374793141</v>
      </c>
      <c r="BE155" s="300">
        <f t="shared" si="94"/>
        <v>255.15582079300043</v>
      </c>
      <c r="BF155" s="301">
        <f t="shared" si="95"/>
        <v>0</v>
      </c>
      <c r="BG155" s="301">
        <f t="shared" si="96"/>
        <v>0</v>
      </c>
      <c r="BH155" s="301">
        <f t="shared" si="97"/>
        <v>1816.2056713368311</v>
      </c>
      <c r="BI155" s="302">
        <f t="shared" si="116"/>
        <v>0</v>
      </c>
      <c r="BJ155" s="302">
        <f>IFERROR(([18]balgan!M508+[18]balgan!AD508+[18]balgan!M684+[18]balgan!AD684+[18]balgan!M860+[18]balgan!AD860+[18]balgan!AU860)/1000,0)</f>
        <v>0</v>
      </c>
      <c r="BK155" s="302">
        <f>+[18]balgan!AF684/1000</f>
        <v>0</v>
      </c>
      <c r="BL155" s="303">
        <f t="shared" si="117"/>
        <v>0</v>
      </c>
      <c r="BM155" s="302">
        <f t="shared" si="98"/>
        <v>0</v>
      </c>
      <c r="BN155" s="299">
        <f>-VLOOKUP(A155,'[18]GJha county'!$X$59:$AH$65,9,FALSE)*E155/0.8</f>
        <v>110.20736670356401</v>
      </c>
      <c r="BO155" s="299">
        <f>IFERROR(170-(VLOOKUP(A155,'[18]GJha county'!X$59:AI$65,12,FALSE))-BN155/E155,0)</f>
        <v>124.69038895661272</v>
      </c>
      <c r="BP155" s="299">
        <f t="shared" si="99"/>
        <v>3385.2381845801701</v>
      </c>
      <c r="BQ155" s="299">
        <f>170-(VLOOKUP(A155,'[18]GJha county'!X$59:AJ$65,13,FALSE))</f>
        <v>114.86875298187965</v>
      </c>
      <c r="BR155" s="299">
        <f t="shared" si="100"/>
        <v>25.494340624943451</v>
      </c>
      <c r="BS155" s="299">
        <f>170-(VLOOKUP(A155,'[18]GJha county'!X$59:AK$65,14,FALSE))</f>
        <v>146.11390816564739</v>
      </c>
      <c r="BT155" s="299">
        <f t="shared" si="101"/>
        <v>4242.1816371845807</v>
      </c>
      <c r="BU155" s="301">
        <f t="shared" si="118"/>
        <v>7763.1215290932578</v>
      </c>
      <c r="BV155" s="299">
        <f>+[18]balgan!Q508+[18]balgan!AH508+[18]balgan!Q684+[18]balgan!AH684+[18]balgan!Q860+[18]balgan!AH860+[18]balgan!AY860</f>
        <v>0</v>
      </c>
    </row>
    <row r="156" spans="1:74" ht="15">
      <c r="A156" s="272">
        <v>7</v>
      </c>
      <c r="B156" s="272">
        <f>+VLOOKUP(C156,[18]GIS!B:C,2,FALSE)</f>
        <v>8234</v>
      </c>
      <c r="C156" s="272" t="s">
        <v>265</v>
      </c>
      <c r="D156" s="273">
        <f>+VLOOKUP(A156,'[18]GJha county'!$X$59:$AB$65,3,FALSE)</f>
        <v>88.206834171276981</v>
      </c>
      <c r="E156" s="274">
        <f>+[18]GIS!P156</f>
        <v>370.11161471807134</v>
      </c>
      <c r="F156" s="275">
        <f t="shared" si="102"/>
        <v>32646.373824300474</v>
      </c>
      <c r="G156" s="276">
        <f>+F156*'[18]GJha county'!L$81</f>
        <v>4520.1755094940563</v>
      </c>
      <c r="H156" s="277">
        <f>+F156*('[18]GJha county'!M$81+'[18]GJha county'!N$81)</f>
        <v>3478.4193882771979</v>
      </c>
      <c r="I156" s="278">
        <f>+F156*('[18]GJha county'!O$81)</f>
        <v>11389.820289305833</v>
      </c>
      <c r="J156" s="278">
        <f>+F156*('[18]GJha county'!P$81)</f>
        <v>7545.6327378773158</v>
      </c>
      <c r="K156" s="278">
        <f>+F156*('[18]GJha county'!Q$81)</f>
        <v>5712.3258993460722</v>
      </c>
      <c r="L156" s="279">
        <f t="shared" si="82"/>
        <v>1104.3127464978577</v>
      </c>
      <c r="M156" s="279">
        <f>E156*'[18]GJha county'!G$80*VLOOKUP(A156,$CG$13:$CM$19,5,FALSE)/100</f>
        <v>9750.1394126371179</v>
      </c>
      <c r="N156" s="280">
        <f>+IF([18]balgan!J155&gt;0,[18]balgan!J155,0)+IF([18]balgan!K155&gt;0,[18]balgan!K155,0)</f>
        <v>0</v>
      </c>
      <c r="O156" s="273">
        <f>+VLOOKUP(A156,'[18]GJha county'!$X$59:$AB$65,4,FALSE)</f>
        <v>32.62642022175153</v>
      </c>
      <c r="P156" s="281">
        <f>+[18]GIS!S156</f>
        <v>8.5455733398313747</v>
      </c>
      <c r="Q156" s="282">
        <f t="shared" si="83"/>
        <v>278.81146682113513</v>
      </c>
      <c r="R156" s="283">
        <f>+Q156*'[18]GJha county'!L$97</f>
        <v>101.78032748087936</v>
      </c>
      <c r="S156" s="279">
        <f>P156*'[18]GJha county'!G$96*VLOOKUP(A156,$CG$13:$CM$19,6,FALSE)/100</f>
        <v>11.467752497554061</v>
      </c>
      <c r="T156" s="279">
        <f t="shared" si="84"/>
        <v>73.421857021163191</v>
      </c>
      <c r="U156" s="284">
        <f>+Q156*'[18]GJha county'!S$97</f>
        <v>177.03113934025578</v>
      </c>
      <c r="V156" s="273">
        <f>+VLOOKUP(A156,'[18]GJha county'!$X$59:$AB$65,5,FALSE)</f>
        <v>84.689624516526081</v>
      </c>
      <c r="W156" s="285">
        <f>+[18]GIS!T156</f>
        <v>0.19081918482900001</v>
      </c>
      <c r="X156" s="275">
        <f t="shared" si="85"/>
        <v>16.160405113717601</v>
      </c>
      <c r="Y156" s="276">
        <f>+X156*'[18]GJha county'!L$99</f>
        <v>5.2597219848915886</v>
      </c>
      <c r="Z156" s="279">
        <f>W156*'[18]GJha county'!G$98*VLOOKUP(A156,$CG$13:$CM$19,7,FALSE)/100</f>
        <v>0.49090738525654826</v>
      </c>
      <c r="AA156" s="279">
        <f t="shared" si="86"/>
        <v>0.58421201627246644</v>
      </c>
      <c r="AB156" s="284">
        <f>+X156*'[18]GJha county'!S$99</f>
        <v>10.900683128826014</v>
      </c>
      <c r="AC156" s="286">
        <f t="shared" si="103"/>
        <v>45.977400000000003</v>
      </c>
      <c r="AD156" s="287">
        <f>+[18]GIS!U156</f>
        <v>73.644426348213543</v>
      </c>
      <c r="AE156" s="288">
        <f t="shared" si="87"/>
        <v>3385.9792479823536</v>
      </c>
      <c r="AF156" s="289">
        <f t="shared" si="104"/>
        <v>3096.9322390082502</v>
      </c>
      <c r="AG156" s="290">
        <f>+AF156-[18]balgan!L155</f>
        <v>258.77039999999988</v>
      </c>
      <c r="AH156" s="291">
        <f t="shared" si="88"/>
        <v>289.04700897410339</v>
      </c>
      <c r="AI156" s="292">
        <f t="shared" si="105"/>
        <v>3127.2088479823537</v>
      </c>
      <c r="AJ156" s="273">
        <f>+VLOOKUP(A156,'[18]GJha county'!$X$59:$AC$65,6,FALSE)</f>
        <v>19.476522968770666</v>
      </c>
      <c r="AK156" s="287">
        <f>+[18]GIS!W156</f>
        <v>2472.104198199735</v>
      </c>
      <c r="AL156" s="264">
        <f t="shared" si="89"/>
        <v>48147.99419743153</v>
      </c>
      <c r="AM156" s="294">
        <f>+VLOOKUP(A156,'[18]GJha county'!$X$59:$AE$65,7,FALSE)</f>
        <v>0.1254557363238428</v>
      </c>
      <c r="AN156" s="295">
        <f t="shared" si="106"/>
        <v>310.13965245441079</v>
      </c>
      <c r="AO156" s="279">
        <f>+[18]GJha!D$52*'LP09'!AK156</f>
        <v>300390.32533164619</v>
      </c>
      <c r="AP156" s="296">
        <f t="shared" si="107"/>
        <v>251932.19148176024</v>
      </c>
      <c r="AQ156" s="273">
        <f t="shared" si="108"/>
        <v>17.960021999999999</v>
      </c>
      <c r="AR156" s="281">
        <f>+[18]GIS!V156</f>
        <v>163.85179330959454</v>
      </c>
      <c r="AS156" s="275">
        <f t="shared" si="90"/>
        <v>2942.7818125797708</v>
      </c>
      <c r="AT156" s="297">
        <f>+VLOOKUP(A156,'[18]GJha county'!$X$59:$AE$65,8,FALSE)</f>
        <v>1.6736394682278895E-2</v>
      </c>
      <c r="AU156" s="295">
        <f t="shared" si="91"/>
        <v>49.251557879167123</v>
      </c>
      <c r="AV156" s="279">
        <f t="shared" si="109"/>
        <v>2893.5302547006036</v>
      </c>
      <c r="AW156" s="298">
        <f t="shared" si="110"/>
        <v>17.659435983305588</v>
      </c>
      <c r="AX156" s="248">
        <f t="shared" si="111"/>
        <v>29.327510209057451</v>
      </c>
      <c r="AY156" s="275">
        <f t="shared" si="112"/>
        <v>9.9337523818375342</v>
      </c>
      <c r="AZ156" s="236">
        <f t="shared" si="113"/>
        <v>5.634231183266337</v>
      </c>
      <c r="BA156" s="236">
        <f t="shared" si="114"/>
        <v>42.463618810688352</v>
      </c>
      <c r="BB156" s="275">
        <f t="shared" si="115"/>
        <v>101.91002129490548</v>
      </c>
      <c r="BC156" s="299">
        <f t="shared" si="92"/>
        <v>268893.34747249843</v>
      </c>
      <c r="BD156" s="300">
        <f t="shared" si="93"/>
        <v>52775.209756391356</v>
      </c>
      <c r="BE156" s="300">
        <f t="shared" si="94"/>
        <v>3478.4193882771979</v>
      </c>
      <c r="BF156" s="301">
        <f t="shared" si="95"/>
        <v>24906.549326529224</v>
      </c>
      <c r="BG156" s="301">
        <f t="shared" si="96"/>
        <v>18456.58183957779</v>
      </c>
      <c r="BH156" s="301">
        <f t="shared" si="97"/>
        <v>547.32303280265978</v>
      </c>
      <c r="BI156" s="302">
        <f t="shared" si="116"/>
        <v>148020.30430191738</v>
      </c>
      <c r="BJ156" s="302">
        <f>IFERROR(([18]balgan!M509+[18]balgan!AD509+[18]balgan!M685+[18]balgan!AD685+[18]balgan!M861+[18]balgan!AD861+[18]balgan!AU861)/1000,0)</f>
        <v>166476.88614149517</v>
      </c>
      <c r="BK156" s="302">
        <f>+[18]balgan!AF685/1000</f>
        <v>91.947437637804782</v>
      </c>
      <c r="BL156" s="303">
        <f t="shared" si="117"/>
        <v>0.11086573197849714</v>
      </c>
      <c r="BM156" s="302">
        <f t="shared" si="98"/>
        <v>390259.4548515373</v>
      </c>
      <c r="BN156" s="299">
        <f>-VLOOKUP(A156,'[18]GJha county'!$X$59:$AH$65,9,FALSE)*E156/0.8</f>
        <v>1502.4052356761604</v>
      </c>
      <c r="BO156" s="299">
        <f>IFERROR(170-(VLOOKUP(A156,'[18]GJha county'!X$59:AI$65,12,FALSE))-BN156/E156,0)</f>
        <v>124.69038895661272</v>
      </c>
      <c r="BP156" s="299">
        <f t="shared" si="99"/>
        <v>46149.361196556303</v>
      </c>
      <c r="BQ156" s="299">
        <f>170-(VLOOKUP(A156,'[18]GJha county'!X$59:AJ$65,13,FALSE))</f>
        <v>114.86875298187965</v>
      </c>
      <c r="BR156" s="299">
        <f t="shared" si="100"/>
        <v>981.6193530616265</v>
      </c>
      <c r="BS156" s="299">
        <f>170-(VLOOKUP(A156,'[18]GJha county'!X$59:AK$65,14,FALSE))</f>
        <v>146.11390816564739</v>
      </c>
      <c r="BT156" s="299">
        <f t="shared" si="101"/>
        <v>27.881336848348202</v>
      </c>
      <c r="BU156" s="301">
        <f t="shared" si="118"/>
        <v>48661.267122142439</v>
      </c>
      <c r="BV156" s="299">
        <f>+[18]balgan!Q509+[18]balgan!AH509+[18]balgan!Q685+[18]balgan!AH685+[18]balgan!Q861+[18]balgan!AH861+[18]balgan!AY861</f>
        <v>438920.72197367973</v>
      </c>
    </row>
    <row r="157" spans="1:74" ht="15">
      <c r="A157" s="272">
        <v>7</v>
      </c>
      <c r="B157" s="272">
        <f>+VLOOKUP(C157,[18]GIS!B:C,2,FALSE)</f>
        <v>8248</v>
      </c>
      <c r="C157" s="272" t="s">
        <v>266</v>
      </c>
      <c r="D157" s="273">
        <f>+VLOOKUP(A157,'[18]GJha county'!$X$59:$AB$65,3,FALSE)</f>
        <v>88.206834171276981</v>
      </c>
      <c r="E157" s="274">
        <f>+[18]GIS!P157</f>
        <v>382.56003165620348</v>
      </c>
      <c r="F157" s="275">
        <f t="shared" si="102"/>
        <v>33744.409272857214</v>
      </c>
      <c r="G157" s="276">
        <f>+F157*'[18]GJha county'!L$81</f>
        <v>4672.2081049006574</v>
      </c>
      <c r="H157" s="277">
        <f>+F157*('[18]GJha county'!M$81+'[18]GJha county'!N$81)</f>
        <v>3595.4133249952906</v>
      </c>
      <c r="I157" s="278">
        <f>+F157*('[18]GJha county'!O$81)</f>
        <v>11772.908055734562</v>
      </c>
      <c r="J157" s="278">
        <f>+F157*('[18]GJha county'!P$81)</f>
        <v>7799.4242392725573</v>
      </c>
      <c r="K157" s="278">
        <f>+F157*('[18]GJha county'!Q$81)</f>
        <v>5904.4555479541486</v>
      </c>
      <c r="L157" s="279">
        <f t="shared" si="82"/>
        <v>1141.4554487309954</v>
      </c>
      <c r="M157" s="279">
        <f>E157*'[18]GJha county'!G$80*VLOOKUP(A157,$CG$13:$CM$19,5,FALSE)/100</f>
        <v>10078.077785243653</v>
      </c>
      <c r="N157" s="280">
        <f>+IF([18]balgan!J156&gt;0,[18]balgan!J156,0)+IF([18]balgan!K156&gt;0,[18]balgan!K156,0)</f>
        <v>0</v>
      </c>
      <c r="O157" s="273">
        <f>+VLOOKUP(A157,'[18]GJha county'!$X$59:$AB$65,4,FALSE)</f>
        <v>32.62642022175153</v>
      </c>
      <c r="P157" s="281">
        <f>+[18]GIS!S157</f>
        <v>117.86473197831046</v>
      </c>
      <c r="Q157" s="282">
        <f t="shared" si="83"/>
        <v>3845.5042748484725</v>
      </c>
      <c r="R157" s="283">
        <f>+Q157*'[18]GJha county'!L$97</f>
        <v>1403.8041149659398</v>
      </c>
      <c r="S157" s="279">
        <f>P157*'[18]GJha county'!G$96*VLOOKUP(A157,$CG$13:$CM$19,6,FALSE)/100</f>
        <v>158.16885781293652</v>
      </c>
      <c r="T157" s="279">
        <f t="shared" si="84"/>
        <v>1012.6702042112477</v>
      </c>
      <c r="U157" s="284">
        <f>+Q157*'[18]GJha county'!S$97</f>
        <v>2441.7001598825327</v>
      </c>
      <c r="V157" s="273">
        <f>+VLOOKUP(A157,'[18]GJha county'!$X$59:$AB$65,5,FALSE)</f>
        <v>84.689624516526081</v>
      </c>
      <c r="W157" s="285">
        <f>+[18]GIS!T157</f>
        <v>7.3582294710279781</v>
      </c>
      <c r="X157" s="275">
        <f t="shared" si="85"/>
        <v>623.16569100779577</v>
      </c>
      <c r="Y157" s="276">
        <f>+X157*'[18]GJha county'!L$99</f>
        <v>202.82154204424225</v>
      </c>
      <c r="Z157" s="279">
        <f>W157*'[18]GJha county'!G$98*VLOOKUP(A157,$CG$13:$CM$19,7,FALSE)/100</f>
        <v>18.930010590795948</v>
      </c>
      <c r="AA157" s="279">
        <f t="shared" si="86"/>
        <v>22.527955348499258</v>
      </c>
      <c r="AB157" s="284">
        <f>+X157*'[18]GJha county'!S$99</f>
        <v>420.34414896355355</v>
      </c>
      <c r="AC157" s="286">
        <f t="shared" si="103"/>
        <v>45.977400000000003</v>
      </c>
      <c r="AD157" s="287">
        <f>+[18]GIS!U157</f>
        <v>50.400791838989221</v>
      </c>
      <c r="AE157" s="288">
        <f t="shared" si="87"/>
        <v>2317.2973666979433</v>
      </c>
      <c r="AF157" s="289">
        <f t="shared" si="104"/>
        <v>2119.4792988090944</v>
      </c>
      <c r="AG157" s="290">
        <f>+AF157-[18]balgan!L156</f>
        <v>58.867200000000139</v>
      </c>
      <c r="AH157" s="291">
        <f t="shared" si="88"/>
        <v>197.81806788884882</v>
      </c>
      <c r="AI157" s="292">
        <f t="shared" si="105"/>
        <v>2258.4301666979432</v>
      </c>
      <c r="AJ157" s="273">
        <f>+VLOOKUP(A157,'[18]GJha county'!$X$59:$AC$65,6,FALSE)</f>
        <v>19.476522968770666</v>
      </c>
      <c r="AK157" s="287">
        <f>+[18]GIS!W157</f>
        <v>388.73823002110566</v>
      </c>
      <c r="AL157" s="264">
        <f t="shared" si="89"/>
        <v>7571.2690658453193</v>
      </c>
      <c r="AM157" s="294">
        <f>+VLOOKUP(A157,'[18]GJha county'!$X$59:$AE$65,7,FALSE)</f>
        <v>0.1254557363238428</v>
      </c>
      <c r="AN157" s="295">
        <f t="shared" si="106"/>
        <v>48.769440884525181</v>
      </c>
      <c r="AO157" s="279">
        <f>+[18]GJha!D$52*'LP09'!AK157</f>
        <v>47236.359806324588</v>
      </c>
      <c r="AP157" s="296">
        <f t="shared" si="107"/>
        <v>39616.32129959474</v>
      </c>
      <c r="AQ157" s="273">
        <f t="shared" si="108"/>
        <v>17.960021999999999</v>
      </c>
      <c r="AR157" s="281">
        <f>+[18]GIS!V157</f>
        <v>41.474028440733633</v>
      </c>
      <c r="AS157" s="275">
        <f t="shared" si="90"/>
        <v>744.87446322420169</v>
      </c>
      <c r="AT157" s="297">
        <f>+VLOOKUP(A157,'[18]GJha county'!$X$59:$AE$65,8,FALSE)</f>
        <v>1.6736394682278895E-2</v>
      </c>
      <c r="AU157" s="311">
        <f t="shared" si="91"/>
        <v>12.466513005270876</v>
      </c>
      <c r="AV157" s="279">
        <f t="shared" si="109"/>
        <v>732.40795021893086</v>
      </c>
      <c r="AW157" s="298">
        <f t="shared" si="110"/>
        <v>17.659435983305588</v>
      </c>
      <c r="AX157" s="248">
        <f t="shared" si="111"/>
        <v>29.327510209057451</v>
      </c>
      <c r="AY157" s="275">
        <f t="shared" si="112"/>
        <v>9.9337523818375342</v>
      </c>
      <c r="AZ157" s="236">
        <f t="shared" si="113"/>
        <v>5.6342311832663379</v>
      </c>
      <c r="BA157" s="236">
        <f t="shared" si="114"/>
        <v>44.80941835026605</v>
      </c>
      <c r="BB157" s="275">
        <f t="shared" si="115"/>
        <v>101.91002129490548</v>
      </c>
      <c r="BC157" s="299">
        <f t="shared" si="92"/>
        <v>55038.989678449747</v>
      </c>
      <c r="BD157" s="300">
        <f t="shared" si="93"/>
        <v>13850.102827756158</v>
      </c>
      <c r="BE157" s="300">
        <f t="shared" si="94"/>
        <v>3595.4133249952906</v>
      </c>
      <c r="BF157" s="301">
        <f t="shared" si="95"/>
        <v>25535.655042961269</v>
      </c>
      <c r="BG157" s="301">
        <f t="shared" si="96"/>
        <v>40434.044556684799</v>
      </c>
      <c r="BH157" s="301">
        <f t="shared" si="97"/>
        <v>2923.2802627358824</v>
      </c>
      <c r="BI157" s="302">
        <f t="shared" si="116"/>
        <v>17394.764790035071</v>
      </c>
      <c r="BJ157" s="302">
        <f>IFERROR(([18]balgan!M510+[18]balgan!AD510+[18]balgan!M686+[18]balgan!AD686+[18]balgan!M862+[18]balgan!AD862+[18]balgan!AU862)/1000,0)</f>
        <v>57828.809346719871</v>
      </c>
      <c r="BK157" s="302">
        <f>+[18]balgan!AF686/1000</f>
        <v>7.7702059975609687</v>
      </c>
      <c r="BL157" s="303">
        <f t="shared" si="117"/>
        <v>0.69920243929383741</v>
      </c>
      <c r="BM157" s="302">
        <f t="shared" si="98"/>
        <v>27476.337801772323</v>
      </c>
      <c r="BN157" s="299">
        <f>-VLOOKUP(A157,'[18]GJha county'!$X$59:$AH$65,9,FALSE)*E157/0.8</f>
        <v>1552.9374698455097</v>
      </c>
      <c r="BO157" s="299">
        <f>IFERROR(170-(VLOOKUP(A157,'[18]GJha county'!X$59:AI$65,12,FALSE))-BN157/E157,0)</f>
        <v>124.69038895661272</v>
      </c>
      <c r="BP157" s="299">
        <f t="shared" si="99"/>
        <v>47701.55914646609</v>
      </c>
      <c r="BQ157" s="299">
        <f>170-(VLOOKUP(A157,'[18]GJha county'!X$59:AJ$65,13,FALSE))</f>
        <v>114.86875298187965</v>
      </c>
      <c r="BR157" s="299">
        <f t="shared" si="100"/>
        <v>13538.974782891995</v>
      </c>
      <c r="BS157" s="299">
        <f>170-(VLOOKUP(A157,'[18]GJha county'!X$59:AK$65,14,FALSE))</f>
        <v>146.11390816564739</v>
      </c>
      <c r="BT157" s="299">
        <f t="shared" si="101"/>
        <v>1075.1396651915422</v>
      </c>
      <c r="BU157" s="301">
        <f t="shared" si="118"/>
        <v>63868.611064395132</v>
      </c>
      <c r="BV157" s="299">
        <f>+[18]balgan!Q510+[18]balgan!AH510+[18]balgan!Q686+[18]balgan!AH686+[18]balgan!Q862+[18]balgan!AH862+[18]balgan!AY862</f>
        <v>91344.948866167455</v>
      </c>
    </row>
    <row r="158" spans="1:74" ht="30">
      <c r="A158" s="272">
        <v>7</v>
      </c>
      <c r="B158" s="272">
        <f>+VLOOKUP(C158,[18]GIS!B:C,2,FALSE)</f>
        <v>8256</v>
      </c>
      <c r="C158" s="272" t="s">
        <v>268</v>
      </c>
      <c r="D158" s="273">
        <f>+VLOOKUP(A158,'[18]GJha county'!$X$59:$AB$65,3,FALSE)</f>
        <v>88.206834171276981</v>
      </c>
      <c r="E158" s="274">
        <f>+[18]GIS!P158</f>
        <v>8.0672150857907852</v>
      </c>
      <c r="F158" s="275">
        <f t="shared" si="102"/>
        <v>711.58350329637176</v>
      </c>
      <c r="G158" s="276">
        <f>+F158*'[18]GJha county'!L$81</f>
        <v>98.524949259940172</v>
      </c>
      <c r="H158" s="277">
        <f>+F158*('[18]GJha county'!M$81+'[18]GJha county'!N$81)</f>
        <v>75.818094455620525</v>
      </c>
      <c r="I158" s="278">
        <f>+F158*('[18]GJha county'!O$81)</f>
        <v>248.26059601594986</v>
      </c>
      <c r="J158" s="278">
        <f>+F158*('[18]GJha county'!P$81)</f>
        <v>164.46995942348229</v>
      </c>
      <c r="K158" s="278">
        <f>+F158*('[18]GJha county'!Q$81)</f>
        <v>124.50990414137898</v>
      </c>
      <c r="L158" s="279">
        <f t="shared" si="82"/>
        <v>24.070383348452069</v>
      </c>
      <c r="M158" s="279">
        <f>E158*'[18]GJha county'!G$80*VLOOKUP(A158,$CG$13:$CM$19,5,FALSE)/100</f>
        <v>212.52094943873945</v>
      </c>
      <c r="N158" s="280">
        <f>+IF([18]balgan!J157&gt;0,[18]balgan!J157,0)+IF([18]balgan!K157&gt;0,[18]balgan!K157,0)</f>
        <v>537.24045958081115</v>
      </c>
      <c r="O158" s="273">
        <f>+VLOOKUP(A158,'[18]GJha county'!$X$59:$AB$65,4,FALSE)</f>
        <v>32.62642022175153</v>
      </c>
      <c r="P158" s="281">
        <f>+[18]GIS!S158</f>
        <v>4.0678166032883949</v>
      </c>
      <c r="Q158" s="282">
        <f t="shared" si="83"/>
        <v>132.71829388390512</v>
      </c>
      <c r="R158" s="283">
        <f>+Q158*'[18]GJha county'!L$97</f>
        <v>48.448909107720667</v>
      </c>
      <c r="S158" s="279">
        <f>P158*'[18]GJha county'!G$96*VLOOKUP(A158,$CG$13:$CM$19,6,FALSE)/100</f>
        <v>5.4588161796611372</v>
      </c>
      <c r="T158" s="279">
        <f t="shared" si="84"/>
        <v>34.949866692133227</v>
      </c>
      <c r="U158" s="284">
        <f>+Q158*'[18]GJha county'!S$97</f>
        <v>84.269384776184452</v>
      </c>
      <c r="V158" s="273">
        <f>+VLOOKUP(A158,'[18]GJha county'!$X$59:$AB$65,5,FALSE)</f>
        <v>84.689624516526081</v>
      </c>
      <c r="W158" s="285">
        <f>+[18]GIS!T158</f>
        <v>19.665702421110968</v>
      </c>
      <c r="X158" s="275">
        <f t="shared" si="85"/>
        <v>1665.4809538976258</v>
      </c>
      <c r="Y158" s="276">
        <f>+X158*'[18]GJha county'!L$99</f>
        <v>542.06356381485421</v>
      </c>
      <c r="Z158" s="279">
        <f>W158*'[18]GJha county'!G$98*VLOOKUP(A158,$CG$13:$CM$19,7,FALSE)/100</f>
        <v>50.592599289386399</v>
      </c>
      <c r="AA158" s="279">
        <f t="shared" si="86"/>
        <v>60.208514532473338</v>
      </c>
      <c r="AB158" s="284">
        <f>+X158*'[18]GJha county'!S$99</f>
        <v>1123.4173900827718</v>
      </c>
      <c r="AC158" s="286">
        <f t="shared" si="103"/>
        <v>45.977400000000003</v>
      </c>
      <c r="AD158" s="287">
        <f>+[18]GIS!U158</f>
        <v>4.7095274509358944</v>
      </c>
      <c r="AE158" s="288">
        <f t="shared" si="87"/>
        <v>216.53182742266</v>
      </c>
      <c r="AF158" s="289">
        <f t="shared" si="104"/>
        <v>198.04740313048171</v>
      </c>
      <c r="AG158" s="290">
        <f>+AF158-[18]balgan!L157</f>
        <v>0</v>
      </c>
      <c r="AH158" s="291">
        <f t="shared" si="88"/>
        <v>18.484424292178293</v>
      </c>
      <c r="AI158" s="292">
        <f t="shared" si="105"/>
        <v>216.53182742266</v>
      </c>
      <c r="AJ158" s="273">
        <f>+VLOOKUP(A158,'[18]GJha county'!$X$59:$AC$65,6,FALSE)</f>
        <v>19.476522968770666</v>
      </c>
      <c r="AK158" s="287">
        <f>+[18]GIS!W158</f>
        <v>345.97346050711695</v>
      </c>
      <c r="AL158" s="264">
        <f t="shared" si="89"/>
        <v>6738.360050151934</v>
      </c>
      <c r="AM158" s="294">
        <f>+VLOOKUP(A158,'[18]GJha county'!$X$59:$AE$65,7,FALSE)</f>
        <v>0.1254557363238428</v>
      </c>
      <c r="AN158" s="295">
        <f t="shared" si="106"/>
        <v>43.404355236428302</v>
      </c>
      <c r="AO158" s="279">
        <f>+[18]GJha!D$52*'LP09'!AK158</f>
        <v>42039.927133140794</v>
      </c>
      <c r="AP158" s="296">
        <f t="shared" si="107"/>
        <v>35258.162727752431</v>
      </c>
      <c r="AQ158" s="273">
        <f t="shared" si="108"/>
        <v>17.960021999999999</v>
      </c>
      <c r="AR158" s="281">
        <f>+[18]GIS!V158</f>
        <v>37.100101295368638</v>
      </c>
      <c r="AS158" s="275">
        <f t="shared" si="90"/>
        <v>666.31863546704915</v>
      </c>
      <c r="AT158" s="297">
        <f>+VLOOKUP(A158,'[18]GJha county'!$X$59:$AE$65,8,FALSE)</f>
        <v>1.6736394682278895E-2</v>
      </c>
      <c r="AU158" s="295">
        <f t="shared" si="91"/>
        <v>11.151771667334051</v>
      </c>
      <c r="AV158" s="279">
        <f t="shared" si="109"/>
        <v>655.16686379971509</v>
      </c>
      <c r="AW158" s="298">
        <f t="shared" si="110"/>
        <v>17.659435983305585</v>
      </c>
      <c r="AX158" s="248">
        <f t="shared" si="111"/>
        <v>29.327510209057447</v>
      </c>
      <c r="AY158" s="275">
        <f t="shared" si="112"/>
        <v>9.9337523818375342</v>
      </c>
      <c r="AZ158" s="236">
        <f t="shared" si="113"/>
        <v>5.6342311832663379</v>
      </c>
      <c r="BA158" s="236">
        <f t="shared" si="114"/>
        <v>45.977400000000003</v>
      </c>
      <c r="BB158" s="275">
        <f t="shared" si="115"/>
        <v>101.91002129490549</v>
      </c>
      <c r="BC158" s="299">
        <f t="shared" si="92"/>
        <v>36517.662548455657</v>
      </c>
      <c r="BD158" s="300">
        <f t="shared" si="93"/>
        <v>7964.6379319152602</v>
      </c>
      <c r="BE158" s="300">
        <f t="shared" si="94"/>
        <v>75.818094455620525</v>
      </c>
      <c r="BF158" s="301">
        <f t="shared" si="95"/>
        <v>0</v>
      </c>
      <c r="BG158" s="301">
        <f t="shared" si="96"/>
        <v>0</v>
      </c>
      <c r="BH158" s="301">
        <f t="shared" si="97"/>
        <v>1262.2429017627187</v>
      </c>
      <c r="BI158" s="302">
        <f t="shared" si="116"/>
        <v>0</v>
      </c>
      <c r="BJ158" s="302">
        <f>IFERROR(([18]balgan!M511+[18]balgan!AD511+[18]balgan!M687+[18]balgan!AD687+[18]balgan!M863+[18]balgan!AD863+[18]balgan!AU863)/1000,0)</f>
        <v>0</v>
      </c>
      <c r="BK158" s="302">
        <f>+[18]balgan!AF687/1000</f>
        <v>0</v>
      </c>
      <c r="BL158" s="303">
        <f t="shared" si="117"/>
        <v>0</v>
      </c>
      <c r="BM158" s="302">
        <f t="shared" si="98"/>
        <v>0</v>
      </c>
      <c r="BN158" s="299">
        <f>-VLOOKUP(A158,'[18]GJha county'!$X$59:$AH$65,9,FALSE)*E158/0.8</f>
        <v>32.747489406540879</v>
      </c>
      <c r="BO158" s="299">
        <f>IFERROR(170-(VLOOKUP(A158,'[18]GJha county'!X$59:AI$65,12,FALSE))-BN158/E158,0)</f>
        <v>124.69038895661272</v>
      </c>
      <c r="BP158" s="299">
        <f t="shared" si="99"/>
        <v>1005.9041868439069</v>
      </c>
      <c r="BQ158" s="299">
        <f>170-(VLOOKUP(A158,'[18]GJha county'!X$59:AJ$65,13,FALSE))</f>
        <v>114.86875298187965</v>
      </c>
      <c r="BR158" s="299">
        <f t="shared" si="100"/>
        <v>467.26502057872335</v>
      </c>
      <c r="BS158" s="299">
        <f>170-(VLOOKUP(A158,'[18]GJha county'!X$59:AK$65,14,FALSE))</f>
        <v>146.11390816564739</v>
      </c>
      <c r="BT158" s="299">
        <f t="shared" si="101"/>
        <v>2873.4326375711576</v>
      </c>
      <c r="BU158" s="301">
        <f t="shared" si="118"/>
        <v>4379.3493344003291</v>
      </c>
      <c r="BV158" s="299">
        <f>+[18]balgan!Q511+[18]balgan!AH511+[18]balgan!Q687+[18]balgan!AH687+[18]balgan!Q863+[18]balgan!AH863+[18]balgan!AY863</f>
        <v>0</v>
      </c>
    </row>
    <row r="159" spans="1:74" ht="30">
      <c r="A159" s="272">
        <v>7</v>
      </c>
      <c r="B159" s="272">
        <f>+VLOOKUP(C159,[18]GIS!B:C,2,FALSE)</f>
        <v>8259</v>
      </c>
      <c r="C159" s="272" t="s">
        <v>269</v>
      </c>
      <c r="D159" s="273">
        <f>+VLOOKUP(A159,'[18]GJha county'!$X$59:$AB$65,3,FALSE)</f>
        <v>88.206834171276981</v>
      </c>
      <c r="E159" s="274">
        <f>+[18]GIS!P159</f>
        <v>394.33427578000169</v>
      </c>
      <c r="F159" s="275">
        <f t="shared" si="102"/>
        <v>34782.978071777216</v>
      </c>
      <c r="G159" s="276">
        <f>+F159*'[18]GJha county'!L$81</f>
        <v>4816.0070234288905</v>
      </c>
      <c r="H159" s="277">
        <f>+F159*('[18]GJha county'!M$81+'[18]GJha county'!N$81)</f>
        <v>3706.0711844459493</v>
      </c>
      <c r="I159" s="278">
        <f>+F159*('[18]GJha county'!O$81)</f>
        <v>12135.248818033069</v>
      </c>
      <c r="J159" s="278">
        <f>+F159*('[18]GJha county'!P$81)</f>
        <v>8039.4710748520556</v>
      </c>
      <c r="K159" s="278">
        <f>+F159*('[18]GJha county'!Q$81)</f>
        <v>6086.1799710172545</v>
      </c>
      <c r="L159" s="279">
        <f t="shared" si="82"/>
        <v>1176.5866020080748</v>
      </c>
      <c r="M159" s="279">
        <f>E159*'[18]GJha county'!G$80*VLOOKUP(A159,$CG$13:$CM$19,5,FALSE)/100</f>
        <v>10388.2558967112</v>
      </c>
      <c r="N159" s="280">
        <f>+IF([18]balgan!J158&gt;0,[18]balgan!J158,0)+IF([18]balgan!K158&gt;0,[18]balgan!K158,0)</f>
        <v>0</v>
      </c>
      <c r="O159" s="273">
        <f>+VLOOKUP(A159,'[18]GJha county'!$X$59:$AB$65,4,FALSE)</f>
        <v>32.62642022175153</v>
      </c>
      <c r="P159" s="281">
        <f>+[18]GIS!S159</f>
        <v>4.4139307389133968</v>
      </c>
      <c r="Q159" s="282">
        <f t="shared" si="83"/>
        <v>144.01075911749473</v>
      </c>
      <c r="R159" s="283">
        <f>+Q159*'[18]GJha county'!L$97</f>
        <v>52.57123170314869</v>
      </c>
      <c r="S159" s="279">
        <f>P159*'[18]GJha county'!G$96*VLOOKUP(A159,$CG$13:$CM$19,6,FALSE)/100</f>
        <v>5.9232848683507484</v>
      </c>
      <c r="T159" s="279">
        <f t="shared" si="84"/>
        <v>37.923610122596116</v>
      </c>
      <c r="U159" s="284">
        <f>+Q159*'[18]GJha county'!S$97</f>
        <v>91.439527414346045</v>
      </c>
      <c r="V159" s="273">
        <f>+VLOOKUP(A159,'[18]GJha county'!$X$59:$AB$65,5,FALSE)</f>
        <v>84.689624516526081</v>
      </c>
      <c r="W159" s="285">
        <f>+[18]GIS!T159</f>
        <v>0.61667718289699902</v>
      </c>
      <c r="X159" s="275">
        <f t="shared" si="85"/>
        <v>52.226159067455924</v>
      </c>
      <c r="Y159" s="276">
        <f>+X159*'[18]GJha county'!L$99</f>
        <v>16.998031614960624</v>
      </c>
      <c r="Z159" s="279">
        <f>W159*'[18]GJha county'!G$98*VLOOKUP(A159,$CG$13:$CM$19,7,FALSE)/100</f>
        <v>1.5864829507296583</v>
      </c>
      <c r="AA159" s="279">
        <f t="shared" si="86"/>
        <v>1.8880188631574522</v>
      </c>
      <c r="AB159" s="284">
        <f>+X159*'[18]GJha county'!S$99</f>
        <v>35.228127452495301</v>
      </c>
      <c r="AC159" s="286">
        <f t="shared" si="103"/>
        <v>45.977399999999996</v>
      </c>
      <c r="AD159" s="287">
        <f>+[18]GIS!U159</f>
        <v>55.505461162997406</v>
      </c>
      <c r="AE159" s="288">
        <f t="shared" si="87"/>
        <v>2551.9967900755969</v>
      </c>
      <c r="AF159" s="289">
        <f t="shared" si="104"/>
        <v>2334.1434055569484</v>
      </c>
      <c r="AG159" s="290">
        <f>+AF159-[18]balgan!L158</f>
        <v>156.97920000000022</v>
      </c>
      <c r="AH159" s="291">
        <f t="shared" si="88"/>
        <v>217.85338451864854</v>
      </c>
      <c r="AI159" s="292">
        <f t="shared" si="105"/>
        <v>2395.0175900755967</v>
      </c>
      <c r="AJ159" s="273">
        <f>+VLOOKUP(A159,'[18]GJha county'!$X$59:$AC$65,6,FALSE)</f>
        <v>19.476522968770666</v>
      </c>
      <c r="AK159" s="287">
        <f>+[18]GIS!W159</f>
        <v>720.02564985020865</v>
      </c>
      <c r="AL159" s="264">
        <f t="shared" si="89"/>
        <v>14023.596107411615</v>
      </c>
      <c r="AM159" s="294">
        <f>+VLOOKUP(A159,'[18]GJha county'!$X$59:$AE$65,7,FALSE)</f>
        <v>0.1254557363238428</v>
      </c>
      <c r="AN159" s="295">
        <f t="shared" si="106"/>
        <v>90.331348074011331</v>
      </c>
      <c r="AO159" s="279">
        <f>+[18]GJha!D$52*'LP09'!AK159</f>
        <v>87491.756764598555</v>
      </c>
      <c r="AP159" s="296">
        <f t="shared" si="107"/>
        <v>73377.829309112916</v>
      </c>
      <c r="AQ159" s="273">
        <f t="shared" si="108"/>
        <v>17.960021999999999</v>
      </c>
      <c r="AR159" s="281">
        <f>+[18]GIS!V159</f>
        <v>66.858235594703174</v>
      </c>
      <c r="AS159" s="275">
        <f t="shared" si="90"/>
        <v>1200.775382162052</v>
      </c>
      <c r="AT159" s="297">
        <f>+VLOOKUP(A159,'[18]GJha county'!$X$59:$AE$65,8,FALSE)</f>
        <v>1.6736394682278895E-2</v>
      </c>
      <c r="AU159" s="311">
        <f t="shared" si="91"/>
        <v>20.096650720628375</v>
      </c>
      <c r="AV159" s="279">
        <f t="shared" si="109"/>
        <v>1180.6787314414237</v>
      </c>
      <c r="AW159" s="298">
        <f t="shared" si="110"/>
        <v>17.659435983305588</v>
      </c>
      <c r="AX159" s="248">
        <f t="shared" si="111"/>
        <v>29.327510209057447</v>
      </c>
      <c r="AY159" s="275">
        <f t="shared" si="112"/>
        <v>9.9337523818375342</v>
      </c>
      <c r="AZ159" s="236">
        <f t="shared" si="113"/>
        <v>5.6342311832663379</v>
      </c>
      <c r="BA159" s="236">
        <f t="shared" si="114"/>
        <v>43.149224236555483</v>
      </c>
      <c r="BB159" s="275">
        <f t="shared" si="115"/>
        <v>101.91002129490548</v>
      </c>
      <c r="BC159" s="299">
        <f t="shared" si="92"/>
        <v>88565.689526154049</v>
      </c>
      <c r="BD159" s="300">
        <f t="shared" si="93"/>
        <v>18909.172394158617</v>
      </c>
      <c r="BE159" s="300">
        <f t="shared" si="94"/>
        <v>3706.0711844459493</v>
      </c>
      <c r="BF159" s="301">
        <f t="shared" si="95"/>
        <v>26417.879063902379</v>
      </c>
      <c r="BG159" s="301">
        <f t="shared" si="96"/>
        <v>22414.888981761051</v>
      </c>
      <c r="BH159" s="301">
        <f t="shared" si="97"/>
        <v>237.09565366148104</v>
      </c>
      <c r="BI159" s="302">
        <f t="shared" si="116"/>
        <v>17181.40841180913</v>
      </c>
      <c r="BJ159" s="302">
        <f>IFERROR(([18]balgan!M512+[18]balgan!AD512+[18]balgan!M688+[18]balgan!AD688+[18]balgan!M864+[18]balgan!AD864+[18]balgan!AU864)/1000,0)</f>
        <v>39596.297393570181</v>
      </c>
      <c r="BK159" s="302">
        <f>+[18]balgan!AF688/1000</f>
        <v>152.81405128536568</v>
      </c>
      <c r="BL159" s="303">
        <f t="shared" si="117"/>
        <v>0.56608547912868434</v>
      </c>
      <c r="BM159" s="302">
        <f t="shared" si="98"/>
        <v>39374.138481880669</v>
      </c>
      <c r="BN159" s="299">
        <f>-VLOOKUP(A159,'[18]GJha county'!$X$59:$AH$65,9,FALSE)*E159/0.8</f>
        <v>1600.7330139848057</v>
      </c>
      <c r="BO159" s="299">
        <f>IFERROR(170-(VLOOKUP(A159,'[18]GJha county'!X$59:AI$65,12,FALSE))-BN159/E159,0)</f>
        <v>124.69038895661272</v>
      </c>
      <c r="BP159" s="299">
        <f t="shared" si="99"/>
        <v>49169.694225932595</v>
      </c>
      <c r="BQ159" s="299">
        <f>170-(VLOOKUP(A159,'[18]GJha county'!X$59:AJ$65,13,FALSE))</f>
        <v>114.86875298187965</v>
      </c>
      <c r="BR159" s="299">
        <f t="shared" si="100"/>
        <v>507.0227197273685</v>
      </c>
      <c r="BS159" s="299">
        <f>170-(VLOOKUP(A159,'[18]GJha county'!X$59:AK$65,14,FALSE))</f>
        <v>146.11390816564739</v>
      </c>
      <c r="BT159" s="299">
        <f t="shared" si="101"/>
        <v>90.105113269662255</v>
      </c>
      <c r="BU159" s="301">
        <f t="shared" si="118"/>
        <v>51367.555072914431</v>
      </c>
      <c r="BV159" s="299">
        <f>+[18]balgan!Q512+[18]balgan!AH512+[18]balgan!Q688+[18]balgan!AH688+[18]balgan!Q864+[18]balgan!AH864+[18]balgan!AY864</f>
        <v>90741.6935547951</v>
      </c>
    </row>
    <row r="160" spans="1:74" ht="15">
      <c r="A160" s="272">
        <v>7</v>
      </c>
      <c r="B160" s="272">
        <f>+VLOOKUP(C160,[18]GIS!B:C,2,FALSE)</f>
        <v>8276</v>
      </c>
      <c r="C160" s="272" t="s">
        <v>270</v>
      </c>
      <c r="D160" s="273">
        <f>+VLOOKUP(A160,'[18]GJha county'!$X$59:$AB$65,3,FALSE)</f>
        <v>88.206834171276981</v>
      </c>
      <c r="E160" s="274">
        <f>+[18]GIS!P160</f>
        <v>36.592147175066799</v>
      </c>
      <c r="F160" s="275">
        <f t="shared" si="102"/>
        <v>3227.6774578420786</v>
      </c>
      <c r="G160" s="276">
        <f>+F160*'[18]GJha county'!L$81</f>
        <v>446.90012667268775</v>
      </c>
      <c r="H160" s="277">
        <f>+F160*('[18]GJha county'!M$81+'[18]GJha county'!N$81)</f>
        <v>343.9039174423138</v>
      </c>
      <c r="I160" s="278">
        <f>+F160*('[18]GJha county'!O$81)</f>
        <v>1126.0872767835651</v>
      </c>
      <c r="J160" s="278">
        <f>+F160*('[18]GJha county'!P$81)</f>
        <v>746.02063997298114</v>
      </c>
      <c r="K160" s="278">
        <f>+F160*('[18]GJha county'!Q$81)</f>
        <v>564.76549697053122</v>
      </c>
      <c r="L160" s="279">
        <f t="shared" si="82"/>
        <v>109.18104955428947</v>
      </c>
      <c r="M160" s="279">
        <f>E160*'[18]GJha county'!G$80*VLOOKUP(A160,$CG$13:$CM$19,5,FALSE)/100</f>
        <v>963.97552029381472</v>
      </c>
      <c r="N160" s="280">
        <f>+IF([18]balgan!J159&gt;0,[18]balgan!J159,0)+IF([18]balgan!K159&gt;0,[18]balgan!K159,0)</f>
        <v>0</v>
      </c>
      <c r="O160" s="273">
        <f>+VLOOKUP(A160,'[18]GJha county'!$X$59:$AB$65,4,FALSE)</f>
        <v>32.62642022175153</v>
      </c>
      <c r="P160" s="281">
        <f>+[18]GIS!S160</f>
        <v>9.2066612408799903E-2</v>
      </c>
      <c r="Q160" s="282">
        <f t="shared" si="83"/>
        <v>3.0038039848426297</v>
      </c>
      <c r="R160" s="283">
        <f>+Q160*'[18]GJha county'!L$97</f>
        <v>1.096540815739784</v>
      </c>
      <c r="S160" s="279">
        <f>P160*'[18]GJha county'!G$96*VLOOKUP(A160,$CG$13:$CM$19,6,FALSE)/100</f>
        <v>0.12354900980970228</v>
      </c>
      <c r="T160" s="279">
        <f t="shared" si="84"/>
        <v>0.79101792049392694</v>
      </c>
      <c r="U160" s="284">
        <f>+Q160*'[18]GJha county'!S$97</f>
        <v>1.9072631691028457</v>
      </c>
      <c r="V160" s="273">
        <f>+VLOOKUP(A160,'[18]GJha county'!$X$59:$AB$65,5,FALSE)</f>
        <v>84.689624516526081</v>
      </c>
      <c r="W160" s="285">
        <f>+[18]GIS!T160</f>
        <v>4.1450478012703993</v>
      </c>
      <c r="X160" s="275">
        <f t="shared" si="85"/>
        <v>351.04254189264213</v>
      </c>
      <c r="Y160" s="276">
        <f>+X160*'[18]GJha county'!L$99</f>
        <v>114.25370603226212</v>
      </c>
      <c r="Z160" s="279">
        <f>W160*'[18]GJha county'!G$98*VLOOKUP(A160,$CG$13:$CM$19,7,FALSE)/100</f>
        <v>10.6636792296778</v>
      </c>
      <c r="AA160" s="279">
        <f t="shared" si="86"/>
        <v>12.690478348369455</v>
      </c>
      <c r="AB160" s="284">
        <f>+X160*'[18]GJha county'!S$99</f>
        <v>236.78883586038003</v>
      </c>
      <c r="AC160" s="286">
        <f t="shared" si="103"/>
        <v>45.977400000000003</v>
      </c>
      <c r="AD160" s="287">
        <f>+[18]GIS!U160</f>
        <v>174.60112703733034</v>
      </c>
      <c r="AE160" s="288">
        <f t="shared" si="87"/>
        <v>8027.7058582461532</v>
      </c>
      <c r="AF160" s="289">
        <f t="shared" si="104"/>
        <v>7342.4138947373349</v>
      </c>
      <c r="AG160" s="290">
        <f>+AF160-[18]balgan!L159</f>
        <v>295.91280000000006</v>
      </c>
      <c r="AH160" s="291">
        <f t="shared" si="88"/>
        <v>685.29196350881796</v>
      </c>
      <c r="AI160" s="292">
        <f t="shared" si="105"/>
        <v>7731.7930582461531</v>
      </c>
      <c r="AJ160" s="273">
        <f>+VLOOKUP(A160,'[18]GJha county'!$X$59:$AC$65,6,FALSE)</f>
        <v>19.476522968770666</v>
      </c>
      <c r="AK160" s="287">
        <f>+[18]GIS!W160</f>
        <v>3617.0338811450974</v>
      </c>
      <c r="AL160" s="264">
        <f t="shared" si="89"/>
        <v>70447.2434649442</v>
      </c>
      <c r="AM160" s="294">
        <f>+VLOOKUP(A160,'[18]GJha county'!$X$59:$AE$65,7,FALSE)</f>
        <v>0.1254557363238428</v>
      </c>
      <c r="AN160" s="295">
        <f t="shared" si="106"/>
        <v>453.77764886734508</v>
      </c>
      <c r="AO160" s="279">
        <f>+[18]GJha!D$52*'LP09'!AK160</f>
        <v>439513.02096570306</v>
      </c>
      <c r="AP160" s="296">
        <f t="shared" si="107"/>
        <v>368611.99985189154</v>
      </c>
      <c r="AQ160" s="273">
        <f t="shared" si="108"/>
        <v>17.960021999999999</v>
      </c>
      <c r="AR160" s="281">
        <f>+[18]GIS!V160</f>
        <v>379.70847256576724</v>
      </c>
      <c r="AS160" s="275">
        <f t="shared" si="90"/>
        <v>6819.5725208675758</v>
      </c>
      <c r="AT160" s="297">
        <f>+VLOOKUP(A160,'[18]GJha county'!$X$59:$AE$65,8,FALSE)</f>
        <v>1.6736394682278895E-2</v>
      </c>
      <c r="AU160" s="295">
        <f t="shared" si="91"/>
        <v>114.13505727366338</v>
      </c>
      <c r="AV160" s="279">
        <f t="shared" si="109"/>
        <v>6705.4374635939121</v>
      </c>
      <c r="AW160" s="298">
        <f t="shared" si="110"/>
        <v>17.659435983305585</v>
      </c>
      <c r="AX160" s="248">
        <f t="shared" si="111"/>
        <v>29.327510209057451</v>
      </c>
      <c r="AY160" s="275">
        <f t="shared" si="112"/>
        <v>9.9337523818375359</v>
      </c>
      <c r="AZ160" s="236">
        <f t="shared" si="113"/>
        <v>5.6342311832663388</v>
      </c>
      <c r="BA160" s="236">
        <f t="shared" si="114"/>
        <v>44.282606816123632</v>
      </c>
      <c r="BB160" s="275">
        <f t="shared" si="115"/>
        <v>101.91002129490549</v>
      </c>
      <c r="BC160" s="299">
        <f t="shared" si="92"/>
        <v>384146.655668088</v>
      </c>
      <c r="BD160" s="300">
        <f t="shared" si="93"/>
        <v>71009.493838464885</v>
      </c>
      <c r="BE160" s="300">
        <f t="shared" si="94"/>
        <v>343.9039174423138</v>
      </c>
      <c r="BF160" s="301">
        <f t="shared" si="95"/>
        <v>2732.7862137270777</v>
      </c>
      <c r="BG160" s="301">
        <f t="shared" si="96"/>
        <v>4249.9062451595446</v>
      </c>
      <c r="BH160" s="301">
        <f t="shared" si="97"/>
        <v>806.60880517049134</v>
      </c>
      <c r="BI160" s="302">
        <f t="shared" si="116"/>
        <v>0</v>
      </c>
      <c r="BJ160" s="302">
        <f>IFERROR(([18]balgan!M513+[18]balgan!AD513+[18]balgan!M689+[18]balgan!AD689+[18]balgan!M865+[18]balgan!AD865+[18]balgan!AU865)/1000,0)</f>
        <v>4249.9062451595446</v>
      </c>
      <c r="BK160" s="302">
        <f>+[18]balgan!AF689/1000</f>
        <v>384.62519687926795</v>
      </c>
      <c r="BL160" s="303">
        <f t="shared" si="117"/>
        <v>0</v>
      </c>
      <c r="BM160" s="302">
        <f t="shared" si="98"/>
        <v>0</v>
      </c>
      <c r="BN160" s="299">
        <f>-VLOOKUP(A160,'[18]GJha county'!$X$59:$AH$65,9,FALSE)*E160/0.8</f>
        <v>148.53960620049861</v>
      </c>
      <c r="BO160" s="299">
        <f>IFERROR(170-(VLOOKUP(A160,'[18]GJha county'!X$59:AI$65,12,FALSE))-BN160/E160,0)</f>
        <v>124.69038895661272</v>
      </c>
      <c r="BP160" s="299">
        <f t="shared" si="99"/>
        <v>4562.6890640166966</v>
      </c>
      <c r="BQ160" s="299">
        <f>170-(VLOOKUP(A160,'[18]GJha county'!X$59:AJ$65,13,FALSE))</f>
        <v>114.86875298187965</v>
      </c>
      <c r="BR160" s="299">
        <f t="shared" si="100"/>
        <v>10.575576958664891</v>
      </c>
      <c r="BS160" s="299">
        <f>170-(VLOOKUP(A160,'[18]GJha county'!X$59:AK$65,14,FALSE))</f>
        <v>146.11390816564739</v>
      </c>
      <c r="BT160" s="299">
        <f t="shared" si="101"/>
        <v>605.6491337770417</v>
      </c>
      <c r="BU160" s="301">
        <f t="shared" si="118"/>
        <v>5327.4533809529021</v>
      </c>
      <c r="BV160" s="299">
        <f>+[18]balgan!Q513+[18]balgan!AH513+[18]balgan!Q689+[18]balgan!AH689+[18]balgan!Q865+[18]balgan!AH865+[18]balgan!AY865</f>
        <v>4953.4926485982332</v>
      </c>
    </row>
    <row r="161" spans="1:74" ht="15">
      <c r="A161" s="272">
        <v>7</v>
      </c>
      <c r="B161" s="272">
        <f>+VLOOKUP(C161,[18]GIS!B:C,2,FALSE)</f>
        <v>8294</v>
      </c>
      <c r="C161" s="272" t="s">
        <v>271</v>
      </c>
      <c r="D161" s="273">
        <f>+VLOOKUP(A161,'[18]GJha county'!$X$59:$AB$65,3,FALSE)</f>
        <v>88.206834171276981</v>
      </c>
      <c r="E161" s="274">
        <f>+[18]GIS!P161</f>
        <v>76.999009816073638</v>
      </c>
      <c r="F161" s="275">
        <f t="shared" si="102"/>
        <v>6791.8388901989356</v>
      </c>
      <c r="G161" s="276">
        <f>+F161*'[18]GJha county'!L$81</f>
        <v>940.38939764435997</v>
      </c>
      <c r="H161" s="277">
        <f>+F161*('[18]GJha county'!M$81+'[18]GJha county'!N$81)</f>
        <v>723.65966906063522</v>
      </c>
      <c r="I161" s="278">
        <f>+F161*('[18]GJha county'!O$81)</f>
        <v>2369.5686635709176</v>
      </c>
      <c r="J161" s="278">
        <f>+F161*('[18]GJha county'!P$81)</f>
        <v>1569.8136079703347</v>
      </c>
      <c r="K161" s="278">
        <f>+F161*('[18]GJha county'!Q$81)</f>
        <v>1188.4075519526889</v>
      </c>
      <c r="L161" s="279">
        <f t="shared" si="82"/>
        <v>229.74417615176776</v>
      </c>
      <c r="M161" s="279">
        <f>E161*'[18]GJha county'!G$80*VLOOKUP(A161,$CG$13:$CM$19,5,FALSE)/100</f>
        <v>2028.4450703164468</v>
      </c>
      <c r="N161" s="280">
        <f>+IF([18]balgan!J160&gt;0,[18]balgan!J160,0)+IF([18]balgan!K160&gt;0,[18]balgan!K160,0)</f>
        <v>0</v>
      </c>
      <c r="O161" s="273">
        <f>+VLOOKUP(A161,'[18]GJha county'!$X$59:$AB$65,4,FALSE)</f>
        <v>32.62642022175153</v>
      </c>
      <c r="P161" s="281">
        <f>+[18]GIS!S161</f>
        <v>6.3012112553641941</v>
      </c>
      <c r="Q161" s="282">
        <f t="shared" si="83"/>
        <v>205.58596632354269</v>
      </c>
      <c r="R161" s="283">
        <f>+Q161*'[18]GJha county'!L$97</f>
        <v>75.049305598707306</v>
      </c>
      <c r="S161" s="279">
        <f>P161*'[18]GJha county'!G$96*VLOOKUP(A161,$CG$13:$CM$19,6,FALSE)/100</f>
        <v>8.4559254525974712</v>
      </c>
      <c r="T161" s="279">
        <f t="shared" si="84"/>
        <v>54.13874686383808</v>
      </c>
      <c r="U161" s="284">
        <f>+Q161*'[18]GJha county'!S$97</f>
        <v>130.5366607248354</v>
      </c>
      <c r="V161" s="273">
        <f>+VLOOKUP(A161,'[18]GJha county'!$X$59:$AB$65,5,FALSE)</f>
        <v>84.689624516526081</v>
      </c>
      <c r="W161" s="285">
        <f>+[18]GIS!T161</f>
        <v>0</v>
      </c>
      <c r="X161" s="275">
        <f t="shared" si="85"/>
        <v>0</v>
      </c>
      <c r="Y161" s="276">
        <f>+X161*'[18]GJha county'!L$99</f>
        <v>0</v>
      </c>
      <c r="Z161" s="279">
        <f>W161*'[18]GJha county'!G$98*VLOOKUP(A161,$CG$13:$CM$19,7,FALSE)/100</f>
        <v>0</v>
      </c>
      <c r="AA161" s="279">
        <f t="shared" si="86"/>
        <v>0</v>
      </c>
      <c r="AB161" s="284">
        <f>+X161*'[18]GJha county'!S$99</f>
        <v>0</v>
      </c>
      <c r="AC161" s="286">
        <f t="shared" si="103"/>
        <v>45.977400000000003</v>
      </c>
      <c r="AD161" s="287">
        <f>+[18]GIS!U161</f>
        <v>40.111097396935548</v>
      </c>
      <c r="AE161" s="288">
        <f t="shared" si="87"/>
        <v>1844.2039694578646</v>
      </c>
      <c r="AF161" s="289">
        <f t="shared" si="104"/>
        <v>1686.7719232846323</v>
      </c>
      <c r="AG161" s="290">
        <f>+AF161-[18]balgan!L160</f>
        <v>163.46160000000009</v>
      </c>
      <c r="AH161" s="291">
        <f t="shared" si="88"/>
        <v>157.43204617323235</v>
      </c>
      <c r="AI161" s="292">
        <f t="shared" si="105"/>
        <v>1680.7423694578645</v>
      </c>
      <c r="AJ161" s="273">
        <f>+VLOOKUP(A161,'[18]GJha county'!$X$59:$AC$65,6,FALSE)</f>
        <v>19.476522968770666</v>
      </c>
      <c r="AK161" s="287">
        <f>+[18]GIS!W161</f>
        <v>1806.6451098406312</v>
      </c>
      <c r="AL161" s="264">
        <f t="shared" si="89"/>
        <v>35187.164978228255</v>
      </c>
      <c r="AM161" s="294">
        <f>+VLOOKUP(A161,'[18]GJha county'!$X$59:$AE$65,7,FALSE)</f>
        <v>0.1254557363238428</v>
      </c>
      <c r="AN161" s="295">
        <f t="shared" si="106"/>
        <v>226.65399253092625</v>
      </c>
      <c r="AO161" s="279">
        <f>+[18]GJha!D$52*'LP09'!AK161</f>
        <v>219529.06058695479</v>
      </c>
      <c r="AP161" s="296">
        <f t="shared" si="107"/>
        <v>184115.24161619562</v>
      </c>
      <c r="AQ161" s="273">
        <f t="shared" si="108"/>
        <v>17.960021999999999</v>
      </c>
      <c r="AR161" s="281">
        <f>+[18]GIS!V161</f>
        <v>51.350761640411335</v>
      </c>
      <c r="AS161" s="275">
        <f t="shared" si="90"/>
        <v>922.26080877854361</v>
      </c>
      <c r="AT161" s="297">
        <f>+VLOOKUP(A161,'[18]GJha county'!$X$59:$AE$65,8,FALSE)</f>
        <v>1.6736394682278895E-2</v>
      </c>
      <c r="AU161" s="311">
        <f t="shared" si="91"/>
        <v>15.435320895715449</v>
      </c>
      <c r="AV161" s="279">
        <f t="shared" si="109"/>
        <v>906.82548788282816</v>
      </c>
      <c r="AW161" s="298">
        <f t="shared" si="110"/>
        <v>17.659435983305588</v>
      </c>
      <c r="AX161" s="248">
        <f t="shared" si="111"/>
        <v>29.327510209057451</v>
      </c>
      <c r="AY161" s="275">
        <f t="shared" si="112"/>
        <v>9.9337523818375359</v>
      </c>
      <c r="AZ161" s="236">
        <f t="shared" si="113"/>
        <v>0</v>
      </c>
      <c r="BA161" s="236">
        <f t="shared" si="114"/>
        <v>41.902178662064522</v>
      </c>
      <c r="BB161" s="275">
        <f t="shared" si="115"/>
        <v>101.9100212949055</v>
      </c>
      <c r="BC161" s="299">
        <f t="shared" si="92"/>
        <v>189023.59339232097</v>
      </c>
      <c r="BD161" s="300">
        <f t="shared" si="93"/>
        <v>36202.603681471322</v>
      </c>
      <c r="BE161" s="300">
        <f t="shared" si="94"/>
        <v>723.65966906063522</v>
      </c>
      <c r="BF161" s="301">
        <f t="shared" si="95"/>
        <v>5291.2514234939408</v>
      </c>
      <c r="BG161" s="301">
        <f t="shared" si="96"/>
        <v>2574.667211262315</v>
      </c>
      <c r="BH161" s="301">
        <f t="shared" si="97"/>
        <v>372.62597415147707</v>
      </c>
      <c r="BI161" s="302">
        <f t="shared" si="116"/>
        <v>5741.0686761803836</v>
      </c>
      <c r="BJ161" s="302">
        <f>IFERROR(([18]balgan!M514+[18]balgan!AD514+[18]balgan!M690+[18]balgan!AD690+[18]balgan!M866+[18]balgan!AD866+[18]balgan!AU866)/1000,0)</f>
        <v>8315.7358874426991</v>
      </c>
      <c r="BK161" s="302">
        <f>+[18]balgan!AF690/1000</f>
        <v>69.931853978048721</v>
      </c>
      <c r="BL161" s="303">
        <f t="shared" si="117"/>
        <v>0.30961387496087145</v>
      </c>
      <c r="BM161" s="302">
        <f t="shared" si="98"/>
        <v>23719.61675128674</v>
      </c>
      <c r="BN161" s="299">
        <f>-VLOOKUP(A161,'[18]GJha county'!$X$59:$AH$65,9,FALSE)*E161/0.8</f>
        <v>312.56440189716812</v>
      </c>
      <c r="BO161" s="299">
        <f>IFERROR(170-(VLOOKUP(A161,'[18]GJha county'!X$59:AI$65,12,FALSE))-BN161/E161,0)</f>
        <v>124.69038895661272</v>
      </c>
      <c r="BP161" s="299">
        <f t="shared" si="99"/>
        <v>9601.0364832402629</v>
      </c>
      <c r="BQ161" s="299">
        <f>170-(VLOOKUP(A161,'[18]GJha county'!X$59:AJ$65,13,FALSE))</f>
        <v>114.86875298187965</v>
      </c>
      <c r="BR161" s="299">
        <f t="shared" si="100"/>
        <v>723.81227917906938</v>
      </c>
      <c r="BS161" s="299">
        <f>170-(VLOOKUP(A161,'[18]GJha county'!X$59:AK$65,14,FALSE))</f>
        <v>146.11390816564739</v>
      </c>
      <c r="BT161" s="299">
        <f t="shared" si="101"/>
        <v>0</v>
      </c>
      <c r="BU161" s="301">
        <f t="shared" si="118"/>
        <v>10637.413164316502</v>
      </c>
      <c r="BV161" s="299">
        <f>+[18]balgan!Q514+[18]balgan!AH514+[18]balgan!Q690+[18]balgan!AH690+[18]balgan!Q866+[18]balgan!AH866+[18]balgan!AY866</f>
        <v>34357.029915603242</v>
      </c>
    </row>
    <row r="162" spans="1:74" ht="15">
      <c r="A162" s="272">
        <v>7</v>
      </c>
      <c r="B162" s="272">
        <f>+VLOOKUP(C162,[18]GIS!B:C,2,FALSE)</f>
        <v>8296</v>
      </c>
      <c r="C162" s="272" t="s">
        <v>272</v>
      </c>
      <c r="D162" s="273">
        <f>+VLOOKUP(A162,'[18]GJha county'!$X$59:$AB$65,3,FALSE)</f>
        <v>88.206834171276981</v>
      </c>
      <c r="E162" s="274">
        <f>+[18]GIS!P162</f>
        <v>59.378771180471986</v>
      </c>
      <c r="F162" s="275">
        <f t="shared" si="102"/>
        <v>5237.6134228100927</v>
      </c>
      <c r="G162" s="276">
        <f>+F162*'[18]GJha county'!L$81</f>
        <v>725.19331088345803</v>
      </c>
      <c r="H162" s="277">
        <f>+F162*('[18]GJha county'!M$81+'[18]GJha county'!N$81)</f>
        <v>558.059408872002</v>
      </c>
      <c r="I162" s="278">
        <f>+F162*('[18]GJha county'!O$81)</f>
        <v>1827.3231799563034</v>
      </c>
      <c r="J162" s="278">
        <f>+F162*('[18]GJha county'!P$81)</f>
        <v>1210.5818405498924</v>
      </c>
      <c r="K162" s="278">
        <f>+F162*('[18]GJha county'!Q$81)</f>
        <v>916.45568254843715</v>
      </c>
      <c r="L162" s="279">
        <f t="shared" si="82"/>
        <v>177.17015969878221</v>
      </c>
      <c r="M162" s="279">
        <f>E162*'[18]GJha county'!G$80*VLOOKUP(A162,$CG$13:$CM$19,5,FALSE)/100</f>
        <v>1564.2613582977965</v>
      </c>
      <c r="N162" s="280">
        <f>+IF([18]balgan!J161&gt;0,[18]balgan!J161,0)+IF([18]balgan!K161&gt;0,[18]balgan!K161,0)</f>
        <v>3954.3607030546327</v>
      </c>
      <c r="O162" s="273">
        <f>+VLOOKUP(A162,'[18]GJha county'!$X$59:$AB$65,4,FALSE)</f>
        <v>32.62642022175153</v>
      </c>
      <c r="P162" s="281">
        <f>+[18]GIS!S162</f>
        <v>9.4286279192306885</v>
      </c>
      <c r="Q162" s="282">
        <f t="shared" si="83"/>
        <v>307.62237660735917</v>
      </c>
      <c r="R162" s="283">
        <f>+Q162*'[18]GJha county'!L$97</f>
        <v>112.29777092213195</v>
      </c>
      <c r="S162" s="279">
        <f>P162*'[18]GJha county'!G$96*VLOOKUP(A162,$CG$13:$CM$19,6,FALSE)/100</f>
        <v>12.652769693671514</v>
      </c>
      <c r="T162" s="279">
        <f t="shared" si="84"/>
        <v>81.008885356446228</v>
      </c>
      <c r="U162" s="284">
        <f>+Q162*'[18]GJha county'!S$97</f>
        <v>195.32460568522725</v>
      </c>
      <c r="V162" s="273">
        <f>+VLOOKUP(A162,'[18]GJha county'!$X$59:$AB$65,5,FALSE)</f>
        <v>84.689624516526081</v>
      </c>
      <c r="W162" s="285">
        <f>+[18]GIS!T162</f>
        <v>5.0791811072849793</v>
      </c>
      <c r="X162" s="275">
        <f t="shared" si="85"/>
        <v>430.15394082739806</v>
      </c>
      <c r="Y162" s="276">
        <f>+X162*'[18]GJha county'!L$99</f>
        <v>140.00206823634196</v>
      </c>
      <c r="Z162" s="279">
        <f>W162*'[18]GJha county'!G$98*VLOOKUP(A162,$CG$13:$CM$19,7,FALSE)/100</f>
        <v>13.066859702058585</v>
      </c>
      <c r="AA162" s="279">
        <f t="shared" si="86"/>
        <v>15.550420878063692</v>
      </c>
      <c r="AB162" s="284">
        <f>+X162*'[18]GJha county'!S$99</f>
        <v>290.15187259105613</v>
      </c>
      <c r="AC162" s="286">
        <f t="shared" si="103"/>
        <v>45.977400000000003</v>
      </c>
      <c r="AD162" s="287">
        <f>+[18]GIS!U162</f>
        <v>24.188638594114558</v>
      </c>
      <c r="AE162" s="288">
        <f t="shared" si="87"/>
        <v>1112.1307120970428</v>
      </c>
      <c r="AF162" s="289">
        <f t="shared" si="104"/>
        <v>1017.1927244790024</v>
      </c>
      <c r="AG162" s="290">
        <f>+AF162-[18]balgan!L161</f>
        <v>0</v>
      </c>
      <c r="AH162" s="291">
        <f t="shared" si="88"/>
        <v>94.937987618040225</v>
      </c>
      <c r="AI162" s="292">
        <f t="shared" si="105"/>
        <v>1112.1307120970428</v>
      </c>
      <c r="AJ162" s="273">
        <f>+VLOOKUP(A162,'[18]GJha county'!$X$59:$AC$65,6,FALSE)</f>
        <v>19.476522968770666</v>
      </c>
      <c r="AK162" s="287">
        <f>+[18]GIS!W162</f>
        <v>711.0401331272426</v>
      </c>
      <c r="AL162" s="264">
        <f t="shared" si="89"/>
        <v>13848.589484570493</v>
      </c>
      <c r="AM162" s="294">
        <f>+VLOOKUP(A162,'[18]GJha county'!$X$59:$AE$65,7,FALSE)</f>
        <v>0.1254557363238428</v>
      </c>
      <c r="AN162" s="295">
        <f t="shared" si="106"/>
        <v>89.204063457281421</v>
      </c>
      <c r="AO162" s="279">
        <f>+[18]GJha!D$52*'LP09'!AK162</f>
        <v>86399.908656557498</v>
      </c>
      <c r="AP162" s="296">
        <f t="shared" si="107"/>
        <v>72462.115108529732</v>
      </c>
      <c r="AQ162" s="273">
        <f t="shared" si="108"/>
        <v>17.960021999999999</v>
      </c>
      <c r="AR162" s="281">
        <f>+[18]GIS!V162</f>
        <v>55.499800017290625</v>
      </c>
      <c r="AS162" s="275">
        <f t="shared" si="90"/>
        <v>996.77762930613994</v>
      </c>
      <c r="AT162" s="297">
        <f>+VLOOKUP(A162,'[18]GJha county'!$X$59:$AE$65,8,FALSE)</f>
        <v>1.6736394682278895E-2</v>
      </c>
      <c r="AU162" s="295">
        <f t="shared" si="91"/>
        <v>16.682463814533843</v>
      </c>
      <c r="AV162" s="279">
        <f t="shared" si="109"/>
        <v>980.09516549160605</v>
      </c>
      <c r="AW162" s="298">
        <f t="shared" si="110"/>
        <v>17.659435983305585</v>
      </c>
      <c r="AX162" s="248">
        <f t="shared" si="111"/>
        <v>29.327510209057454</v>
      </c>
      <c r="AY162" s="275">
        <f t="shared" si="112"/>
        <v>9.9337523818375359</v>
      </c>
      <c r="AZ162" s="236">
        <f t="shared" si="113"/>
        <v>5.6342311832663379</v>
      </c>
      <c r="BA162" s="236">
        <f t="shared" si="114"/>
        <v>45.977400000000003</v>
      </c>
      <c r="BB162" s="275">
        <f t="shared" si="115"/>
        <v>101.91002129490549</v>
      </c>
      <c r="BC162" s="299">
        <f t="shared" si="92"/>
        <v>76418.051439745192</v>
      </c>
      <c r="BD162" s="300">
        <f t="shared" si="93"/>
        <v>18780.443337667057</v>
      </c>
      <c r="BE162" s="300">
        <f t="shared" si="94"/>
        <v>558.059408872002</v>
      </c>
      <c r="BF162" s="301">
        <f t="shared" si="95"/>
        <v>0</v>
      </c>
      <c r="BG162" s="301">
        <f t="shared" si="96"/>
        <v>0</v>
      </c>
      <c r="BH162" s="301">
        <f t="shared" si="97"/>
        <v>591.36300554809873</v>
      </c>
      <c r="BI162" s="302">
        <f t="shared" si="116"/>
        <v>0</v>
      </c>
      <c r="BJ162" s="302">
        <f>IFERROR(([18]balgan!M515+[18]balgan!AD515+[18]balgan!M691+[18]balgan!AD691+[18]balgan!M867+[18]balgan!AD867+[18]balgan!AU867)/1000,0)</f>
        <v>0</v>
      </c>
      <c r="BK162" s="302">
        <f>+[18]balgan!AF691/1000</f>
        <v>0</v>
      </c>
      <c r="BL162" s="303">
        <f t="shared" si="117"/>
        <v>0</v>
      </c>
      <c r="BM162" s="302">
        <f t="shared" si="98"/>
        <v>0</v>
      </c>
      <c r="BN162" s="299">
        <f>-VLOOKUP(A162,'[18]GJha county'!$X$59:$AH$65,9,FALSE)*E162/0.8</f>
        <v>241.03803599223264</v>
      </c>
      <c r="BO162" s="299">
        <f>IFERROR(170-(VLOOKUP(A162,'[18]GJha county'!X$59:AI$65,12,FALSE))-BN162/E162,0)</f>
        <v>124.69038895661272</v>
      </c>
      <c r="BP162" s="299">
        <f t="shared" si="99"/>
        <v>7403.9620742587576</v>
      </c>
      <c r="BQ162" s="299">
        <f>170-(VLOOKUP(A162,'[18]GJha county'!X$59:AJ$65,13,FALSE))</f>
        <v>114.86875298187965</v>
      </c>
      <c r="BR162" s="299">
        <f t="shared" si="100"/>
        <v>1083.0547314121638</v>
      </c>
      <c r="BS162" s="299">
        <f>170-(VLOOKUP(A162,'[18]GJha county'!X$59:AK$65,14,FALSE))</f>
        <v>146.11390816564739</v>
      </c>
      <c r="BT162" s="299">
        <f t="shared" si="101"/>
        <v>742.1390018665287</v>
      </c>
      <c r="BU162" s="301">
        <f t="shared" si="118"/>
        <v>9470.1938435296815</v>
      </c>
      <c r="BV162" s="299">
        <f>+[18]balgan!Q515+[18]balgan!AH515+[18]balgan!Q691+[18]balgan!AH691+[18]balgan!Q867+[18]balgan!AH867+[18]balgan!AY867</f>
        <v>0</v>
      </c>
    </row>
    <row r="163" spans="1:74" ht="15">
      <c r="A163" s="272">
        <v>7</v>
      </c>
      <c r="B163" s="272">
        <f>+VLOOKUP(C163,[18]GIS!B:C,2,FALSE)</f>
        <v>8306</v>
      </c>
      <c r="C163" s="272" t="s">
        <v>273</v>
      </c>
      <c r="D163" s="273">
        <f>+VLOOKUP(A163,'[18]GJha county'!$X$59:$AB$65,3,FALSE)</f>
        <v>88.206834171276981</v>
      </c>
      <c r="E163" s="274">
        <f>+[18]GIS!P163</f>
        <v>38.345722452268042</v>
      </c>
      <c r="F163" s="275">
        <f t="shared" si="102"/>
        <v>3382.3547815250195</v>
      </c>
      <c r="G163" s="276">
        <f>+F163*'[18]GJha county'!L$81</f>
        <v>468.31655270972851</v>
      </c>
      <c r="H163" s="277">
        <f>+F163*('[18]GJha county'!M$81+'[18]GJha county'!N$81)</f>
        <v>360.38454112570378</v>
      </c>
      <c r="I163" s="278">
        <f>+F163*('[18]GJha county'!O$81)</f>
        <v>1180.051828223827</v>
      </c>
      <c r="J163" s="278">
        <f>+F163*('[18]GJha county'!P$81)</f>
        <v>781.77157156711974</v>
      </c>
      <c r="K163" s="278">
        <f>+F163*('[18]GJha county'!Q$81)</f>
        <v>591.83028789864068</v>
      </c>
      <c r="L163" s="279">
        <f t="shared" si="82"/>
        <v>114.4132429077241</v>
      </c>
      <c r="M163" s="279">
        <f>E163*'[18]GJha county'!G$80*VLOOKUP(A163,$CG$13:$CM$19,5,FALSE)/100</f>
        <v>1010.1713237848504</v>
      </c>
      <c r="N163" s="280">
        <f>+IF([18]balgan!J162&gt;0,[18]balgan!J162,0)+IF([18]balgan!K162&gt;0,[18]balgan!K162,0)</f>
        <v>0</v>
      </c>
      <c r="O163" s="273">
        <f>+VLOOKUP(A163,'[18]GJha county'!$X$59:$AB$65,4,FALSE)</f>
        <v>32.62642022175153</v>
      </c>
      <c r="P163" s="281">
        <f>+[18]GIS!S163</f>
        <v>1.898510974316999</v>
      </c>
      <c r="Q163" s="282">
        <f t="shared" si="83"/>
        <v>61.941616843673337</v>
      </c>
      <c r="R163" s="283">
        <f>+Q163*'[18]GJha county'!L$97</f>
        <v>22.611831998605311</v>
      </c>
      <c r="S163" s="279">
        <f>P163*'[18]GJha county'!G$96*VLOOKUP(A163,$CG$13:$CM$19,6,FALSE)/100</f>
        <v>2.547711323929398</v>
      </c>
      <c r="T163" s="279">
        <f t="shared" si="84"/>
        <v>16.31162658913679</v>
      </c>
      <c r="U163" s="284">
        <f>+Q163*'[18]GJha county'!S$97</f>
        <v>39.329784845068033</v>
      </c>
      <c r="V163" s="273">
        <f>+VLOOKUP(A163,'[18]GJha county'!$X$59:$AB$65,5,FALSE)</f>
        <v>84.689624516526081</v>
      </c>
      <c r="W163" s="285">
        <f>+[18]GIS!T163</f>
        <v>0</v>
      </c>
      <c r="X163" s="275">
        <f t="shared" si="85"/>
        <v>0</v>
      </c>
      <c r="Y163" s="276">
        <f>+X163*'[18]GJha county'!L$99</f>
        <v>0</v>
      </c>
      <c r="Z163" s="279">
        <f>W163*'[18]GJha county'!G$98*VLOOKUP(A163,$CG$13:$CM$19,7,FALSE)/100</f>
        <v>0</v>
      </c>
      <c r="AA163" s="279">
        <f t="shared" si="86"/>
        <v>0</v>
      </c>
      <c r="AB163" s="284">
        <f>+X163*'[18]GJha county'!S$99</f>
        <v>0</v>
      </c>
      <c r="AC163" s="286">
        <f t="shared" si="103"/>
        <v>45.977400000000003</v>
      </c>
      <c r="AD163" s="287">
        <f>+[18]GIS!U163</f>
        <v>4.2019443974574546</v>
      </c>
      <c r="AE163" s="288">
        <f t="shared" si="87"/>
        <v>193.19447833966038</v>
      </c>
      <c r="AF163" s="289">
        <f t="shared" si="104"/>
        <v>176.70226677407962</v>
      </c>
      <c r="AG163" s="290">
        <f>+AF163-[18]balgan!L162</f>
        <v>4.4676000000000045</v>
      </c>
      <c r="AH163" s="291">
        <f t="shared" si="88"/>
        <v>16.492211565580764</v>
      </c>
      <c r="AI163" s="292">
        <f t="shared" si="105"/>
        <v>188.72687833966037</v>
      </c>
      <c r="AJ163" s="273">
        <f>+VLOOKUP(A163,'[18]GJha county'!$X$59:$AC$65,6,FALSE)</f>
        <v>19.476522968770666</v>
      </c>
      <c r="AK163" s="287">
        <f>+[18]GIS!W163</f>
        <v>497.15096043851241</v>
      </c>
      <c r="AL163" s="264">
        <f t="shared" si="89"/>
        <v>9682.7720999270841</v>
      </c>
      <c r="AM163" s="294">
        <f>+VLOOKUP(A163,'[18]GJha county'!$X$59:$AE$65,7,FALSE)</f>
        <v>0.1254557363238428</v>
      </c>
      <c r="AN163" s="295">
        <f t="shared" si="106"/>
        <v>62.370439805919219</v>
      </c>
      <c r="AO163" s="279">
        <f>+[18]GJha!D$52*'LP09'!AK163</f>
        <v>60409.807504804521</v>
      </c>
      <c r="AP163" s="296">
        <f t="shared" si="107"/>
        <v>50664.664965071519</v>
      </c>
      <c r="AQ163" s="273">
        <f t="shared" si="108"/>
        <v>17.960021999999999</v>
      </c>
      <c r="AR163" s="281">
        <f>+[18]GIS!V163</f>
        <v>18.277052398053463</v>
      </c>
      <c r="AS163" s="275">
        <f t="shared" si="90"/>
        <v>328.25626316419294</v>
      </c>
      <c r="AT163" s="297">
        <f>+VLOOKUP(A163,'[18]GJha county'!$X$59:$AE$65,8,FALSE)</f>
        <v>1.6736394682278895E-2</v>
      </c>
      <c r="AU163" s="311">
        <f t="shared" si="91"/>
        <v>5.4938263772459406</v>
      </c>
      <c r="AV163" s="279">
        <f t="shared" si="109"/>
        <v>322.76243678694698</v>
      </c>
      <c r="AW163" s="298">
        <f t="shared" si="110"/>
        <v>17.659435983305585</v>
      </c>
      <c r="AX163" s="248">
        <f t="shared" si="111"/>
        <v>29.327510209057451</v>
      </c>
      <c r="AY163" s="275">
        <f t="shared" si="112"/>
        <v>9.9337523818375342</v>
      </c>
      <c r="AZ163" s="236">
        <f t="shared" si="113"/>
        <v>0</v>
      </c>
      <c r="BA163" s="236">
        <f t="shared" si="114"/>
        <v>44.914177934828629</v>
      </c>
      <c r="BB163" s="275">
        <f t="shared" si="115"/>
        <v>101.91002129490549</v>
      </c>
      <c r="BC163" s="299">
        <f t="shared" si="92"/>
        <v>52319.59818480377</v>
      </c>
      <c r="BD163" s="300">
        <f t="shared" si="93"/>
        <v>10173.700484635418</v>
      </c>
      <c r="BE163" s="300">
        <f t="shared" si="94"/>
        <v>360.38454112570378</v>
      </c>
      <c r="BF163" s="301">
        <f t="shared" si="95"/>
        <v>2558.1212876895875</v>
      </c>
      <c r="BG163" s="301">
        <f t="shared" si="96"/>
        <v>4008.0075583259468</v>
      </c>
      <c r="BH163" s="301">
        <f t="shared" si="97"/>
        <v>107.19405102823319</v>
      </c>
      <c r="BI163" s="302">
        <f t="shared" si="116"/>
        <v>50.14168868766356</v>
      </c>
      <c r="BJ163" s="302">
        <f>IFERROR(([18]balgan!M516+[18]balgan!AD516+[18]balgan!M692+[18]balgan!AD692+[18]balgan!M868+[18]balgan!AD868+[18]balgan!AU868)/1000,0)</f>
        <v>4058.14924701361</v>
      </c>
      <c r="BK163" s="302">
        <f>+[18]balgan!AF692/1000</f>
        <v>0</v>
      </c>
      <c r="BL163" s="303">
        <f t="shared" si="117"/>
        <v>0.98764419797409797</v>
      </c>
      <c r="BM163" s="302">
        <f t="shared" si="98"/>
        <v>64.49200556071446</v>
      </c>
      <c r="BN163" s="299">
        <f>-VLOOKUP(A163,'[18]GJha county'!$X$59:$AH$65,9,FALSE)*E163/0.8</f>
        <v>155.65794718967908</v>
      </c>
      <c r="BO163" s="299">
        <f>IFERROR(170-(VLOOKUP(A163,'[18]GJha county'!X$59:AI$65,12,FALSE))-BN163/E163,0)</f>
        <v>124.69038895661272</v>
      </c>
      <c r="BP163" s="299">
        <f t="shared" si="99"/>
        <v>4781.3430473956196</v>
      </c>
      <c r="BQ163" s="299">
        <f>170-(VLOOKUP(A163,'[18]GJha county'!X$59:AJ$65,13,FALSE))</f>
        <v>114.86875298187965</v>
      </c>
      <c r="BR163" s="299">
        <f t="shared" si="100"/>
        <v>218.07958814220703</v>
      </c>
      <c r="BS163" s="299">
        <f>170-(VLOOKUP(A163,'[18]GJha county'!X$59:AK$65,14,FALSE))</f>
        <v>146.11390816564739</v>
      </c>
      <c r="BT163" s="299">
        <f t="shared" si="101"/>
        <v>0</v>
      </c>
      <c r="BU163" s="301">
        <f t="shared" si="118"/>
        <v>5155.0805827275062</v>
      </c>
      <c r="BV163" s="299">
        <f>+[18]balgan!Q516+[18]balgan!AH516+[18]balgan!Q692+[18]balgan!AH692+[18]balgan!Q868+[18]balgan!AH868+[18]balgan!AY868</f>
        <v>5219.5725882882207</v>
      </c>
    </row>
    <row r="164" spans="1:74" ht="15">
      <c r="A164" s="272">
        <v>7</v>
      </c>
      <c r="B164" s="272">
        <f>+VLOOKUP(C164,[18]GIS!B:C,2,FALSE)</f>
        <v>8902</v>
      </c>
      <c r="C164" s="272" t="s">
        <v>274</v>
      </c>
      <c r="D164" s="273">
        <f>+VLOOKUP(A164,'[18]GJha county'!$X$59:$AB$65,3,FALSE)</f>
        <v>88.206834171276981</v>
      </c>
      <c r="E164" s="274">
        <f>+[18]GIS!P164</f>
        <v>302.28436487365417</v>
      </c>
      <c r="F164" s="275">
        <f t="shared" si="102"/>
        <v>26663.546844980199</v>
      </c>
      <c r="G164" s="276">
        <f>+F164*'[18]GJha county'!L$81</f>
        <v>3691.8008748406387</v>
      </c>
      <c r="H164" s="277">
        <f>+F164*('[18]GJha county'!M$81+'[18]GJha county'!N$81)</f>
        <v>2840.9586560814232</v>
      </c>
      <c r="I164" s="278">
        <f>+F164*('[18]GJha county'!O$81)</f>
        <v>9302.5035023570308</v>
      </c>
      <c r="J164" s="278">
        <f>+F164*('[18]GJha county'!P$81)</f>
        <v>6162.8079450480609</v>
      </c>
      <c r="K164" s="278">
        <f>+F164*('[18]GJha county'!Q$81)</f>
        <v>4665.4758666530488</v>
      </c>
      <c r="L164" s="279">
        <f t="shared" si="82"/>
        <v>901.93461626776229</v>
      </c>
      <c r="M164" s="279">
        <f>E164*'[18]GJha county'!G$80*VLOOKUP(A164,$CG$13:$CM$19,5,FALSE)/100</f>
        <v>7963.3131806027786</v>
      </c>
      <c r="N164" s="280">
        <f>+IF([18]balgan!J163&gt;0,[18]balgan!J163,0)+IF([18]balgan!K163&gt;0,[18]balgan!K163,0)</f>
        <v>0</v>
      </c>
      <c r="O164" s="273">
        <f>+VLOOKUP(A164,'[18]GJha county'!$X$59:$AB$65,4,FALSE)</f>
        <v>32.62642022175153</v>
      </c>
      <c r="P164" s="281">
        <f>+[18]GIS!S164</f>
        <v>6.342494178070992</v>
      </c>
      <c r="Q164" s="282">
        <f t="shared" si="83"/>
        <v>206.93288030775676</v>
      </c>
      <c r="R164" s="283">
        <f>+Q164*'[18]GJha county'!L$97</f>
        <v>75.540997522159756</v>
      </c>
      <c r="S164" s="279">
        <f>P164*'[18]GJha county'!G$96*VLOOKUP(A164,$CG$13:$CM$19,6,FALSE)/100</f>
        <v>8.5113251690530731</v>
      </c>
      <c r="T164" s="279">
        <f t="shared" si="84"/>
        <v>54.493441479150341</v>
      </c>
      <c r="U164" s="284">
        <f>+Q164*'[18]GJha county'!S$97</f>
        <v>131.39188278559701</v>
      </c>
      <c r="V164" s="273">
        <f>+VLOOKUP(A164,'[18]GJha county'!$X$59:$AB$65,5,FALSE)</f>
        <v>84.689624516526081</v>
      </c>
      <c r="W164" s="285">
        <f>+[18]GIS!T164</f>
        <v>2.7912138109619971</v>
      </c>
      <c r="X164" s="275">
        <f t="shared" si="85"/>
        <v>236.38684959571333</v>
      </c>
      <c r="Y164" s="276">
        <f>+X164*'[18]GJha county'!L$99</f>
        <v>76.936753813333993</v>
      </c>
      <c r="Z164" s="279">
        <f>W164*'[18]GJha county'!G$98*VLOOKUP(A164,$CG$13:$CM$19,7,FALSE)/100</f>
        <v>7.1807636892445066</v>
      </c>
      <c r="AA164" s="279">
        <f t="shared" si="86"/>
        <v>8.5455802036412507</v>
      </c>
      <c r="AB164" s="284">
        <f>+X164*'[18]GJha county'!S$99</f>
        <v>159.45009578237935</v>
      </c>
      <c r="AC164" s="286">
        <f t="shared" si="103"/>
        <v>45.977400000000003</v>
      </c>
      <c r="AD164" s="287">
        <f>+[18]GIS!U164</f>
        <v>46.098920939223461</v>
      </c>
      <c r="AE164" s="288">
        <f>+AF164+AH164</f>
        <v>2119.5085275910528</v>
      </c>
      <c r="AF164" s="289">
        <f t="shared" si="104"/>
        <v>1938.5748727966948</v>
      </c>
      <c r="AG164" s="290">
        <f>+AF164-[18]balgan!L163</f>
        <v>36.791999999999916</v>
      </c>
      <c r="AH164" s="291">
        <f t="shared" si="88"/>
        <v>180.93365479435818</v>
      </c>
      <c r="AI164" s="292">
        <f t="shared" si="105"/>
        <v>2082.7165275910529</v>
      </c>
      <c r="AJ164" s="273">
        <f>+VLOOKUP(A164,'[18]GJha county'!$X$59:$AC$65,6,FALSE)</f>
        <v>19.476522968770666</v>
      </c>
      <c r="AK164" s="287">
        <f>+[18]GIS!W164</f>
        <v>715.73065688536985</v>
      </c>
      <c r="AL164" s="264">
        <f t="shared" si="89"/>
        <v>13939.944578281224</v>
      </c>
      <c r="AM164" s="294">
        <f>+VLOOKUP(A164,'[18]GJha county'!$X$59:$AE$65,7,FALSE)</f>
        <v>0.1254557363238428</v>
      </c>
      <c r="AN164" s="295">
        <f t="shared" si="106"/>
        <v>89.792516569101764</v>
      </c>
      <c r="AO164" s="279">
        <f>+[18]GJha!D$52*'LP09'!AK164</f>
        <v>86969.863579455065</v>
      </c>
      <c r="AP164" s="296">
        <f t="shared" si="107"/>
        <v>72940.126484604742</v>
      </c>
      <c r="AQ164" s="273">
        <f t="shared" si="108"/>
        <v>17.960021999999999</v>
      </c>
      <c r="AR164" s="281">
        <f>+[18]GIS!V164</f>
        <v>90.721498822954786</v>
      </c>
      <c r="AS164" s="275">
        <f t="shared" si="90"/>
        <v>1629.360114733242</v>
      </c>
      <c r="AT164" s="297">
        <f>+VLOOKUP(A164,'[18]GJha county'!$X$59:$AE$65,8,FALSE)</f>
        <v>1.6736394682278895E-2</v>
      </c>
      <c r="AU164" s="295">
        <f t="shared" si="91"/>
        <v>27.269613959738759</v>
      </c>
      <c r="AV164" s="279">
        <f t="shared" si="109"/>
        <v>1602.0905007735032</v>
      </c>
      <c r="AW164" s="298">
        <f t="shared" si="110"/>
        <v>17.659435983305588</v>
      </c>
      <c r="AX164" s="248">
        <f t="shared" si="111"/>
        <v>29.327510209057454</v>
      </c>
      <c r="AY164" s="275">
        <f t="shared" si="112"/>
        <v>9.9337523818375342</v>
      </c>
      <c r="AZ164" s="236">
        <f t="shared" si="113"/>
        <v>5.6342311832663379</v>
      </c>
      <c r="BA164" s="236">
        <f t="shared" si="114"/>
        <v>45.179290212386832</v>
      </c>
      <c r="BB164" s="275">
        <f t="shared" si="115"/>
        <v>101.91002129490549</v>
      </c>
      <c r="BC164" s="299">
        <f t="shared" si="92"/>
        <v>85568.912420380933</v>
      </c>
      <c r="BD164" s="300">
        <f t="shared" si="93"/>
        <v>17784.223204457354</v>
      </c>
      <c r="BE164" s="300">
        <f t="shared" si="94"/>
        <v>2840.9586560814232</v>
      </c>
      <c r="BF164" s="301">
        <f t="shared" si="95"/>
        <v>20167.579314058145</v>
      </c>
      <c r="BG164" s="301">
        <f t="shared" si="96"/>
        <v>32614.097275666332</v>
      </c>
      <c r="BH164" s="301">
        <f t="shared" si="97"/>
        <v>407.90410909681691</v>
      </c>
      <c r="BI164" s="302">
        <f t="shared" si="116"/>
        <v>0</v>
      </c>
      <c r="BJ164" s="302">
        <f>IFERROR(([18]balgan!M517+[18]balgan!AD517+[18]balgan!M693+[18]balgan!AD693+[18]balgan!M869+[18]balgan!AD869+[18]balgan!AU869)/1000,0)</f>
        <v>32614.097275666332</v>
      </c>
      <c r="BK164" s="302">
        <f>+[18]balgan!AF693/1000</f>
        <v>54.391441982926793</v>
      </c>
      <c r="BL164" s="303">
        <f t="shared" si="117"/>
        <v>0</v>
      </c>
      <c r="BM164" s="302">
        <f t="shared" si="98"/>
        <v>0</v>
      </c>
      <c r="BN164" s="299">
        <f>-VLOOKUP(A164,'[18]GJha county'!$X$59:$AH$65,9,FALSE)*E164/0.8</f>
        <v>1227.0720355403266</v>
      </c>
      <c r="BO164" s="299">
        <f>IFERROR(170-(VLOOKUP(A164,'[18]GJha county'!X$59:AI$65,12,FALSE))-BN164/E164,0)</f>
        <v>124.69038895661272</v>
      </c>
      <c r="BP164" s="299">
        <f t="shared" si="99"/>
        <v>37691.955031598576</v>
      </c>
      <c r="BQ164" s="299">
        <f>170-(VLOOKUP(A164,'[18]GJha county'!X$59:AJ$65,13,FALSE))</f>
        <v>114.86875298187965</v>
      </c>
      <c r="BR164" s="299">
        <f t="shared" si="100"/>
        <v>728.55439702984665</v>
      </c>
      <c r="BS164" s="299">
        <f>170-(VLOOKUP(A164,'[18]GJha county'!X$59:AK$65,14,FALSE))</f>
        <v>146.11390816564739</v>
      </c>
      <c r="BT164" s="299">
        <f t="shared" si="101"/>
        <v>407.83515844558792</v>
      </c>
      <c r="BU164" s="301">
        <f t="shared" si="118"/>
        <v>40055.416622614335</v>
      </c>
      <c r="BV164" s="299">
        <f>+[18]balgan!Q517+[18]balgan!AH517+[18]balgan!Q693+[18]balgan!AH693+[18]balgan!Q869+[18]balgan!AH869+[18]balgan!AY869</f>
        <v>37704.257886015621</v>
      </c>
    </row>
    <row r="165" spans="1:74" ht="15">
      <c r="A165" s="272">
        <v>7</v>
      </c>
      <c r="B165" s="272">
        <f>+VLOOKUP(C165,[18]GIS!B:C,2,FALSE)</f>
        <v>8055</v>
      </c>
      <c r="C165" s="272" t="s">
        <v>275</v>
      </c>
      <c r="D165" s="273">
        <f>+VLOOKUP(A165,'[18]GJha county'!$X$59:$AB$65,3,FALSE)</f>
        <v>88.206834171276981</v>
      </c>
      <c r="E165" s="274">
        <f>+[18]GIS!P165</f>
        <v>433.9540466938443</v>
      </c>
      <c r="F165" s="275">
        <f t="shared" si="102"/>
        <v>38277.712634678515</v>
      </c>
      <c r="G165" s="276">
        <f>+F165*'[18]GJha county'!L$81</f>
        <v>5299.8835381201015</v>
      </c>
      <c r="H165" s="277">
        <f>+F165*('[18]GJha county'!M$81+'[18]GJha county'!N$81)</f>
        <v>4078.4296131615401</v>
      </c>
      <c r="I165" s="278">
        <f>+F165*('[18]GJha county'!O$81)</f>
        <v>13354.508232401564</v>
      </c>
      <c r="J165" s="278">
        <f>+F165*('[18]GJha county'!P$81)</f>
        <v>8847.2172481312082</v>
      </c>
      <c r="K165" s="278">
        <f>+F165*('[18]GJha county'!Q$81)</f>
        <v>6697.6740028641043</v>
      </c>
      <c r="L165" s="279">
        <f t="shared" si="82"/>
        <v>1294.8012602181652</v>
      </c>
      <c r="M165" s="279">
        <f>E165*'[18]GJha county'!G$80*VLOOKUP(A165,$CG$13:$CM$19,5,FALSE)/100</f>
        <v>11431.990474457347</v>
      </c>
      <c r="N165" s="280">
        <f>+IF([18]balgan!J164&gt;0,[18]balgan!J164,0)+IF([18]balgan!K164&gt;0,[18]balgan!K164,0)</f>
        <v>2845.8811502604403</v>
      </c>
      <c r="O165" s="273">
        <f>+VLOOKUP(A165,'[18]GJha county'!$X$59:$AB$65,4,FALSE)</f>
        <v>32.62642022175153</v>
      </c>
      <c r="P165" s="281">
        <f>+[18]GIS!S165</f>
        <v>0.101109605881</v>
      </c>
      <c r="Q165" s="282">
        <f t="shared" si="83"/>
        <v>3.298844489929186</v>
      </c>
      <c r="R165" s="283">
        <f>+Q165*'[18]GJha county'!L$97</f>
        <v>1.2042455653693909</v>
      </c>
      <c r="S165" s="279">
        <f>P165*'[18]GJha county'!G$96*VLOOKUP(A165,$CG$13:$CM$19,6,FALSE)/100</f>
        <v>0.13568427643866252</v>
      </c>
      <c r="T165" s="279">
        <f t="shared" si="84"/>
        <v>0.86871351180837575</v>
      </c>
      <c r="U165" s="284">
        <f>+Q165*'[18]GJha county'!S$97</f>
        <v>2.0945989245597953</v>
      </c>
      <c r="V165" s="273">
        <f>+VLOOKUP(A165,'[18]GJha county'!$X$59:$AB$65,5,FALSE)</f>
        <v>84.689624516526081</v>
      </c>
      <c r="W165" s="285">
        <f>+[18]GIS!T165</f>
        <v>0</v>
      </c>
      <c r="X165" s="275">
        <f t="shared" si="85"/>
        <v>0</v>
      </c>
      <c r="Y165" s="276">
        <f>+X165*'[18]GJha county'!L$99</f>
        <v>0</v>
      </c>
      <c r="Z165" s="279">
        <f>W165*'[18]GJha county'!G$98*VLOOKUP(A165,$CG$13:$CM$19,7,FALSE)/100</f>
        <v>0</v>
      </c>
      <c r="AA165" s="279">
        <f t="shared" si="86"/>
        <v>0</v>
      </c>
      <c r="AB165" s="284">
        <f>+X165*'[18]GJha county'!S$99</f>
        <v>0</v>
      </c>
      <c r="AC165" s="286">
        <f t="shared" si="103"/>
        <v>45.977400000000003</v>
      </c>
      <c r="AD165" s="287">
        <f>+[18]GIS!U165</f>
        <v>98.50984286852001</v>
      </c>
      <c r="AE165" s="288">
        <f>+AF165+AH165</f>
        <v>4529.2264495030922</v>
      </c>
      <c r="AF165" s="289">
        <f t="shared" si="104"/>
        <v>4142.585167228438</v>
      </c>
      <c r="AG165" s="290">
        <f>+AF165-[18]balgan!L164</f>
        <v>294.16080000000011</v>
      </c>
      <c r="AH165" s="291">
        <f t="shared" si="88"/>
        <v>386.6412822746542</v>
      </c>
      <c r="AI165" s="292">
        <f t="shared" si="105"/>
        <v>4235.0656495030926</v>
      </c>
      <c r="AJ165" s="273">
        <f>+VLOOKUP(A165,'[18]GJha county'!$X$59:$AC$65,6,FALSE)</f>
        <v>19.476522968770666</v>
      </c>
      <c r="AK165" s="287">
        <f>+[18]GIS!W165</f>
        <v>2583.4050924361513</v>
      </c>
      <c r="AL165" s="264">
        <f t="shared" si="89"/>
        <v>50315.748620471808</v>
      </c>
      <c r="AM165" s="294">
        <f>+VLOOKUP(A165,'[18]GJha county'!$X$59:$AE$65,7,FALSE)</f>
        <v>0.1254557363238428</v>
      </c>
      <c r="AN165" s="295">
        <f t="shared" si="106"/>
        <v>324.10298809434255</v>
      </c>
      <c r="AO165" s="279">
        <f>+[18]GJha!D$52*'LP09'!AK165</f>
        <v>313914.71959210164</v>
      </c>
      <c r="AP165" s="296">
        <f t="shared" si="107"/>
        <v>263274.86798353551</v>
      </c>
      <c r="AQ165" s="273">
        <f>AQ164</f>
        <v>17.960021999999999</v>
      </c>
      <c r="AR165" s="281">
        <f>+[18]GIS!V165</f>
        <v>160.38126064224167</v>
      </c>
      <c r="AS165" s="275">
        <f t="shared" si="90"/>
        <v>2880.4509695223942</v>
      </c>
      <c r="AT165" s="297">
        <f>+VLOOKUP(A165,'[18]GJha county'!$X$59:$AE$65,8,FALSE)</f>
        <v>1.6736394682278895E-2</v>
      </c>
      <c r="AU165" s="311">
        <f t="shared" si="91"/>
        <v>48.208364288879686</v>
      </c>
      <c r="AV165" s="279">
        <f t="shared" si="109"/>
        <v>2832.2426052335145</v>
      </c>
      <c r="AW165" s="298">
        <f t="shared" si="110"/>
        <v>17.659435983305585</v>
      </c>
      <c r="AX165" s="248">
        <f t="shared" si="111"/>
        <v>29.327510209057451</v>
      </c>
      <c r="AY165" s="275">
        <f t="shared" si="112"/>
        <v>9.9337523818375359</v>
      </c>
      <c r="AZ165" s="236">
        <f t="shared" si="113"/>
        <v>0</v>
      </c>
      <c r="BA165" s="236">
        <f t="shared" si="114"/>
        <v>42.99129433345648</v>
      </c>
      <c r="BB165" s="275">
        <f t="shared" si="115"/>
        <v>101.9100212949055</v>
      </c>
      <c r="BC165" s="299">
        <f t="shared" si="92"/>
        <v>283069.97237073584</v>
      </c>
      <c r="BD165" s="300">
        <f t="shared" si="93"/>
        <v>58462.717554417715</v>
      </c>
      <c r="BE165" s="300">
        <f t="shared" si="94"/>
        <v>4078.4296131615401</v>
      </c>
      <c r="BF165" s="301">
        <f t="shared" si="95"/>
        <v>26347.679133136437</v>
      </c>
      <c r="BG165" s="301">
        <f t="shared" si="96"/>
        <v>19334.687128993126</v>
      </c>
      <c r="BH165" s="301">
        <f t="shared" si="97"/>
        <v>374.40595130778206</v>
      </c>
      <c r="BI165" s="302">
        <f t="shared" si="116"/>
        <v>0</v>
      </c>
      <c r="BJ165" s="302">
        <f>IFERROR(([18]balgan!M518+[18]balgan!AD518+[18]balgan!M694+[18]balgan!AD694+[18]balgan!M870+[18]balgan!AD870+[18]balgan!AU870)/1000,0)</f>
        <v>19334.687128993126</v>
      </c>
      <c r="BK165" s="302">
        <f>+[18]balgan!AF694/1000</f>
        <v>117.84812429634135</v>
      </c>
      <c r="BL165" s="303">
        <f t="shared" si="117"/>
        <v>0</v>
      </c>
      <c r="BM165" s="302">
        <f t="shared" si="98"/>
        <v>0</v>
      </c>
      <c r="BN165" s="299">
        <f>-VLOOKUP(A165,'[18]GJha county'!$X$59:$AH$65,9,FALSE)*E165/0.8</f>
        <v>1761.5627445043131</v>
      </c>
      <c r="BO165" s="299">
        <f>IFERROR(170-(VLOOKUP(A165,'[18]GJha county'!X$59:AI$65,12,FALSE))-BN165/E165,0)</f>
        <v>124.69038895661272</v>
      </c>
      <c r="BP165" s="299">
        <f t="shared" si="99"/>
        <v>54109.898871551522</v>
      </c>
      <c r="BQ165" s="299">
        <f>170-(VLOOKUP(A165,'[18]GJha county'!X$59:AJ$65,13,FALSE))</f>
        <v>114.86875298187965</v>
      </c>
      <c r="BR165" s="299">
        <f t="shared" si="100"/>
        <v>11.614334342039795</v>
      </c>
      <c r="BS165" s="299">
        <f>170-(VLOOKUP(A165,'[18]GJha county'!X$59:AK$65,14,FALSE))</f>
        <v>146.11390816564739</v>
      </c>
      <c r="BT165" s="299">
        <f t="shared" si="101"/>
        <v>0</v>
      </c>
      <c r="BU165" s="301">
        <f t="shared" si="118"/>
        <v>55883.075950397877</v>
      </c>
      <c r="BV165" s="299">
        <f>+[18]balgan!Q518+[18]balgan!AH518+[18]balgan!Q694+[18]balgan!AH694+[18]balgan!Q870+[18]balgan!AH870+[18]balgan!AY870</f>
        <v>42389.427792748342</v>
      </c>
    </row>
    <row r="166" spans="1:74" ht="15">
      <c r="A166" s="272">
        <v>7</v>
      </c>
      <c r="B166" s="272">
        <f>+VLOOKUP(C166,[18]GIS!B:C,2,FALSE)</f>
        <v>8064</v>
      </c>
      <c r="C166" s="272" t="s">
        <v>276</v>
      </c>
      <c r="D166" s="273">
        <f>+VLOOKUP(A166,'[18]GJha county'!$X$59:$AB$65,3,FALSE)</f>
        <v>88.206834171276981</v>
      </c>
      <c r="E166" s="274">
        <f>+[18]GIS!P166</f>
        <v>418.91041235262981</v>
      </c>
      <c r="F166" s="275">
        <f t="shared" si="102"/>
        <v>36950.761275009674</v>
      </c>
      <c r="G166" s="276">
        <f>+F166*'[18]GJha county'!L$81</f>
        <v>5116.1555360287857</v>
      </c>
      <c r="H166" s="277">
        <f>+F166*('[18]GJha county'!M$81+'[18]GJha county'!N$81)</f>
        <v>3937.0450489335467</v>
      </c>
      <c r="I166" s="278">
        <f>+F166*('[18]GJha county'!O$81)</f>
        <v>12891.555207339155</v>
      </c>
      <c r="J166" s="278">
        <f>+F166*('[18]GJha county'!P$81)</f>
        <v>8540.5158767943703</v>
      </c>
      <c r="K166" s="278">
        <f>+F166*('[18]GJha county'!Q$81)</f>
        <v>6465.4896059138182</v>
      </c>
      <c r="L166" s="279">
        <f t="shared" si="82"/>
        <v>1249.9151326392976</v>
      </c>
      <c r="M166" s="279">
        <f>E166*'[18]GJha county'!G$80*VLOOKUP(A166,$CG$13:$CM$19,5,FALSE)/100</f>
        <v>11035.684262312921</v>
      </c>
      <c r="N166" s="280">
        <f>+IF([18]balgan!J165&gt;0,[18]balgan!J165,0)+IF([18]balgan!K165&gt;0,[18]balgan!K165,0)</f>
        <v>0</v>
      </c>
      <c r="O166" s="273">
        <f>+VLOOKUP(A166,'[18]GJha county'!$X$59:$AB$65,4,FALSE)</f>
        <v>32.62642022175153</v>
      </c>
      <c r="P166" s="281">
        <f>+[18]GIS!S166</f>
        <v>7.6599977053918877</v>
      </c>
      <c r="Q166" s="282">
        <f t="shared" si="83"/>
        <v>249.91830403376821</v>
      </c>
      <c r="R166" s="283">
        <f>+Q166*'[18]GJha county'!L$97</f>
        <v>91.232857522109228</v>
      </c>
      <c r="S166" s="279">
        <f>P166*'[18]GJha county'!G$96*VLOOKUP(A166,$CG$13:$CM$19,6,FALSE)/100</f>
        <v>10.279352165620706</v>
      </c>
      <c r="T166" s="279">
        <f t="shared" si="84"/>
        <v>65.813168285186009</v>
      </c>
      <c r="U166" s="284">
        <f>+Q166*'[18]GJha county'!S$97</f>
        <v>158.68544651165899</v>
      </c>
      <c r="V166" s="273">
        <f>+VLOOKUP(A166,'[18]GJha county'!$X$59:$AB$65,5,FALSE)</f>
        <v>84.689624516526081</v>
      </c>
      <c r="W166" s="285">
        <f>+[18]GIS!T166</f>
        <v>0.36810540521399998</v>
      </c>
      <c r="X166" s="275">
        <f t="shared" si="85"/>
        <v>31.174708550077341</v>
      </c>
      <c r="Y166" s="276">
        <f>+X166*'[18]GJha county'!L$99</f>
        <v>10.146422616240294</v>
      </c>
      <c r="Z166" s="279">
        <f>W166*'[18]GJha county'!G$98*VLOOKUP(A166,$CG$13:$CM$19,7,FALSE)/100</f>
        <v>0.94699944418242754</v>
      </c>
      <c r="AA166" s="279">
        <f t="shared" si="86"/>
        <v>1.1269915086031823</v>
      </c>
      <c r="AB166" s="284">
        <f>+X166*'[18]GJha county'!S$99</f>
        <v>21.028285933837047</v>
      </c>
      <c r="AC166" s="286">
        <f t="shared" si="103"/>
        <v>45.977400000000003</v>
      </c>
      <c r="AD166" s="287">
        <f>+[18]GIS!U166</f>
        <v>90.161416170821155</v>
      </c>
      <c r="AE166" s="288">
        <f>+AF166+AH166</f>
        <v>4145.3874958523129</v>
      </c>
      <c r="AF166" s="289">
        <f t="shared" si="104"/>
        <v>3791.5129535234569</v>
      </c>
      <c r="AG166" s="290">
        <f>+AF166-[18]balgan!L165</f>
        <v>264.99000000000024</v>
      </c>
      <c r="AH166" s="291">
        <f t="shared" si="88"/>
        <v>353.87454232885597</v>
      </c>
      <c r="AI166" s="292">
        <f t="shared" si="105"/>
        <v>3880.3974958523127</v>
      </c>
      <c r="AJ166" s="273">
        <f>+VLOOKUP(A166,'[18]GJha county'!$X$59:$AC$65,6,FALSE)</f>
        <v>19.476522968770666</v>
      </c>
      <c r="AK166" s="287">
        <f>+[18]GIS!W166</f>
        <v>2320.8231780333363</v>
      </c>
      <c r="AL166" s="264">
        <f t="shared" si="89"/>
        <v>45201.565933421611</v>
      </c>
      <c r="AM166" s="294">
        <f>+VLOOKUP(A166,'[18]GJha county'!$X$59:$AE$65,7,FALSE)</f>
        <v>0.1254557363238428</v>
      </c>
      <c r="AN166" s="295">
        <f t="shared" si="106"/>
        <v>291.1605806776131</v>
      </c>
      <c r="AO166" s="279">
        <f>+[18]GJha!D$52*'LP09'!AK166</f>
        <v>282007.86600918678</v>
      </c>
      <c r="AP166" s="296">
        <f t="shared" si="107"/>
        <v>236515.13949508755</v>
      </c>
      <c r="AQ166" s="273">
        <f>AQ165</f>
        <v>17.960021999999999</v>
      </c>
      <c r="AR166" s="281">
        <f>+[18]GIS!V166</f>
        <v>196.42418653918494</v>
      </c>
      <c r="AS166" s="275">
        <f t="shared" si="90"/>
        <v>3527.7827115758651</v>
      </c>
      <c r="AT166" s="297">
        <f>+VLOOKUP(A166,'[18]GJha county'!$X$59:$AE$65,8,FALSE)</f>
        <v>1.6736394682278895E-2</v>
      </c>
      <c r="AU166" s="295">
        <f t="shared" si="91"/>
        <v>59.042363814253726</v>
      </c>
      <c r="AV166" s="279">
        <f t="shared" si="109"/>
        <v>3468.7403477616112</v>
      </c>
      <c r="AW166" s="298">
        <f t="shared" si="110"/>
        <v>17.659435983305585</v>
      </c>
      <c r="AX166" s="248">
        <f t="shared" si="111"/>
        <v>29.327510209057458</v>
      </c>
      <c r="AY166" s="275">
        <f t="shared" si="112"/>
        <v>9.9337523818375342</v>
      </c>
      <c r="AZ166" s="236">
        <f t="shared" si="113"/>
        <v>5.6342311832663379</v>
      </c>
      <c r="BA166" s="236">
        <f t="shared" si="114"/>
        <v>43.038337912754763</v>
      </c>
      <c r="BB166" s="275">
        <f t="shared" si="115"/>
        <v>101.9100212949055</v>
      </c>
      <c r="BC166" s="299">
        <f t="shared" si="92"/>
        <v>256228.04324505728</v>
      </c>
      <c r="BD166" s="300">
        <f t="shared" si="93"/>
        <v>50419.100749588746</v>
      </c>
      <c r="BE166" s="300">
        <f t="shared" si="94"/>
        <v>3937.0450489335467</v>
      </c>
      <c r="BF166" s="301">
        <f t="shared" si="95"/>
        <v>28162.550690047345</v>
      </c>
      <c r="BG166" s="301">
        <f t="shared" si="96"/>
        <v>20448.356639722737</v>
      </c>
      <c r="BH166" s="301">
        <f t="shared" si="97"/>
        <v>529.91667693736281</v>
      </c>
      <c r="BI166" s="302">
        <f t="shared" si="116"/>
        <v>37492.68620663086</v>
      </c>
      <c r="BJ166" s="302">
        <f>IFERROR(([18]balgan!M519+[18]balgan!AD519+[18]balgan!M695+[18]balgan!AD695+[18]balgan!M871+[18]balgan!AD871+[18]balgan!AU871)/1000,0)</f>
        <v>57941.042846353594</v>
      </c>
      <c r="BK166" s="302">
        <f>+[18]balgan!AF695/1000</f>
        <v>28.490755324390214</v>
      </c>
      <c r="BL166" s="303">
        <f t="shared" si="117"/>
        <v>0.35291661377146949</v>
      </c>
      <c r="BM166" s="302">
        <f t="shared" si="98"/>
        <v>100602.66220400586</v>
      </c>
      <c r="BN166" s="299">
        <f>-VLOOKUP(A166,'[18]GJha county'!$X$59:$AH$65,9,FALSE)*E166/0.8</f>
        <v>1700.4956660905355</v>
      </c>
      <c r="BO166" s="299">
        <f>IFERROR(170-(VLOOKUP(A166,'[18]GJha county'!X$59:AI$65,12,FALSE))-BN166/E166,0)</f>
        <v>124.69038895661272</v>
      </c>
      <c r="BP166" s="299">
        <f t="shared" si="99"/>
        <v>52234.102254224432</v>
      </c>
      <c r="BQ166" s="299">
        <f>170-(VLOOKUP(A166,'[18]GJha county'!X$59:AJ$65,13,FALSE))</f>
        <v>114.86875298187965</v>
      </c>
      <c r="BR166" s="299">
        <f t="shared" si="100"/>
        <v>879.89438426242566</v>
      </c>
      <c r="BS166" s="299">
        <f>170-(VLOOKUP(A166,'[18]GJha county'!X$59:AK$65,14,FALSE))</f>
        <v>146.11390816564739</v>
      </c>
      <c r="BT166" s="299">
        <f t="shared" si="101"/>
        <v>53.785319372716813</v>
      </c>
      <c r="BU166" s="301">
        <f t="shared" si="118"/>
        <v>54868.277623950111</v>
      </c>
      <c r="BV166" s="299">
        <f>+[18]balgan!Q519+[18]balgan!AH519+[18]balgan!Q695+[18]balgan!AH695+[18]balgan!Q871+[18]balgan!AH871+[18]balgan!AY871</f>
        <v>155470.93982795597</v>
      </c>
    </row>
    <row r="167" spans="1:74" s="379" customFormat="1" ht="15.75" thickBot="1">
      <c r="A167" s="347">
        <v>7</v>
      </c>
      <c r="B167" s="272">
        <f>+VLOOKUP(C167,[18]GIS!B:C,2,FALSE)</f>
        <v>8239</v>
      </c>
      <c r="C167" s="347" t="s">
        <v>277</v>
      </c>
      <c r="D167" s="348">
        <f>+VLOOKUP(A167,'[18]GJha county'!$X$59:$AB$65,3,FALSE)</f>
        <v>88.206834171276981</v>
      </c>
      <c r="E167" s="349">
        <f>+[18]GIS!P167</f>
        <v>197.53452841149775</v>
      </c>
      <c r="F167" s="350">
        <f t="shared" si="102"/>
        <v>17423.895390694383</v>
      </c>
      <c r="G167" s="351">
        <f>+F167*'[18]GJha county'!L$81</f>
        <v>2412.4904544950859</v>
      </c>
      <c r="H167" s="352">
        <f>+F167*('[18]GJha county'!M$81+'[18]GJha county'!N$81)</f>
        <v>1856.4884379652447</v>
      </c>
      <c r="I167" s="353">
        <f>+F167*('[18]GJha county'!O$81)</f>
        <v>6078.9304903429238</v>
      </c>
      <c r="J167" s="353">
        <f>+F167*('[18]GJha county'!P$81)</f>
        <v>4027.2256940067782</v>
      </c>
      <c r="K167" s="353">
        <f>+F167*('[18]GJha county'!Q$81)</f>
        <v>3048.760313884351</v>
      </c>
      <c r="L167" s="354">
        <f t="shared" si="82"/>
        <v>589.38949474586457</v>
      </c>
      <c r="M167" s="354">
        <f>E167*'[18]GJha county'!G$80*VLOOKUP(A167,$CG$13:$CM$19,5,FALSE)/100</f>
        <v>5203.8064038836847</v>
      </c>
      <c r="N167" s="355">
        <f>+IF([18]balgan!J166&gt;0,[18]balgan!J166,0)+IF([18]balgan!K166&gt;0,[18]balgan!K166,0)</f>
        <v>7172.2465584057409</v>
      </c>
      <c r="O167" s="348">
        <f>+VLOOKUP(A167,'[18]GJha county'!$X$59:$AB$65,4,FALSE)</f>
        <v>32.62642022175153</v>
      </c>
      <c r="P167" s="356">
        <f>+[18]GIS!S167</f>
        <v>0.41702142022700001</v>
      </c>
      <c r="Q167" s="357">
        <f t="shared" si="83"/>
        <v>13.605916097797735</v>
      </c>
      <c r="R167" s="358">
        <f>+Q167*'[18]GJha county'!L$97</f>
        <v>4.9668495055105346</v>
      </c>
      <c r="S167" s="354">
        <f>P167*'[18]GJha county'!G$96*VLOOKUP(A167,$CG$13:$CM$19,6,FALSE)/100</f>
        <v>0.55962288815089467</v>
      </c>
      <c r="T167" s="354">
        <f t="shared" si="84"/>
        <v>3.5829646383063385</v>
      </c>
      <c r="U167" s="359">
        <f>+Q167*'[18]GJha county'!S$97</f>
        <v>8.6390665922872003</v>
      </c>
      <c r="V167" s="348">
        <f>+VLOOKUP(A167,'[18]GJha county'!$X$59:$AB$65,5,FALSE)</f>
        <v>84.689624516526081</v>
      </c>
      <c r="W167" s="360">
        <f>+[18]GIS!T167</f>
        <v>0</v>
      </c>
      <c r="X167" s="350">
        <f t="shared" si="85"/>
        <v>0</v>
      </c>
      <c r="Y167" s="351">
        <f>+X167*'[18]GJha county'!L$99</f>
        <v>0</v>
      </c>
      <c r="Z167" s="354">
        <f>W167*'[18]GJha county'!G$98*VLOOKUP(A167,$CG$13:$CM$19,7,FALSE)/100</f>
        <v>0</v>
      </c>
      <c r="AA167" s="354">
        <f t="shared" si="86"/>
        <v>0</v>
      </c>
      <c r="AB167" s="359">
        <f>+X167*'[18]GJha county'!S$99</f>
        <v>0</v>
      </c>
      <c r="AC167" s="361">
        <f t="shared" si="103"/>
        <v>45.977400000000003</v>
      </c>
      <c r="AD167" s="362">
        <f>+[18]GIS!U167</f>
        <v>87.169763934527012</v>
      </c>
      <c r="AE167" s="363">
        <f>+AF167+AH167</f>
        <v>4007.8391043233223</v>
      </c>
      <c r="AF167" s="364">
        <f t="shared" si="104"/>
        <v>3665.7064978566973</v>
      </c>
      <c r="AG167" s="365">
        <f>+AF167-[18]balgan!L166</f>
        <v>26.80560000000014</v>
      </c>
      <c r="AH167" s="366">
        <f t="shared" si="88"/>
        <v>342.13260646662508</v>
      </c>
      <c r="AI167" s="367">
        <f t="shared" si="105"/>
        <v>3981.0335043233222</v>
      </c>
      <c r="AJ167" s="348">
        <f>+VLOOKUP(A167,'[18]GJha county'!$X$59:$AC$65,6,FALSE)</f>
        <v>19.476522968770666</v>
      </c>
      <c r="AK167" s="362">
        <f>+[18]GIS!W167</f>
        <v>1608.1374735163033</v>
      </c>
      <c r="AL167" s="368">
        <f t="shared" si="89"/>
        <v>31320.92643988111</v>
      </c>
      <c r="AM167" s="369">
        <f>+VLOOKUP(A167,'[18]GJha county'!$X$59:$AE$65,7,FALSE)</f>
        <v>0.1254557363238428</v>
      </c>
      <c r="AN167" s="370">
        <f t="shared" si="106"/>
        <v>201.75007084995207</v>
      </c>
      <c r="AO167" s="354">
        <f>+[18]GJha!D$52*'LP09'!AK167</f>
        <v>195408.00068191305</v>
      </c>
      <c r="AP167" s="371">
        <f t="shared" si="107"/>
        <v>163885.32417118197</v>
      </c>
      <c r="AQ167" s="348">
        <f>AQ166</f>
        <v>17.960021999999999</v>
      </c>
      <c r="AR167" s="356">
        <f>+[18]GIS!V167</f>
        <v>571.79705256984846</v>
      </c>
      <c r="AS167" s="350">
        <f t="shared" si="90"/>
        <v>10269.487643689634</v>
      </c>
      <c r="AT167" s="372">
        <f>+VLOOKUP(A167,'[18]GJha county'!$X$59:$AE$65,8,FALSE)</f>
        <v>1.6736394682278895E-2</v>
      </c>
      <c r="AU167" s="373">
        <f t="shared" si="91"/>
        <v>171.87419838957601</v>
      </c>
      <c r="AV167" s="354">
        <f t="shared" si="109"/>
        <v>10097.613445300058</v>
      </c>
      <c r="AW167" s="298">
        <f t="shared" si="110"/>
        <v>17.659435983305585</v>
      </c>
      <c r="AX167" s="248">
        <f t="shared" si="111"/>
        <v>29.327510209057451</v>
      </c>
      <c r="AY167" s="275">
        <f t="shared" si="112"/>
        <v>9.9337523818375359</v>
      </c>
      <c r="AZ167" s="236">
        <f t="shared" si="113"/>
        <v>0</v>
      </c>
      <c r="BA167" s="236">
        <f t="shared" si="114"/>
        <v>45.669889702964738</v>
      </c>
      <c r="BB167" s="275">
        <f t="shared" si="115"/>
        <v>101.91002129490548</v>
      </c>
      <c r="BC167" s="374">
        <f t="shared" si="92"/>
        <v>183761.30960696138</v>
      </c>
      <c r="BD167" s="375">
        <f t="shared" si="93"/>
        <v>40910.630302287449</v>
      </c>
      <c r="BE167" s="375">
        <f t="shared" si="94"/>
        <v>1856.4884379652447</v>
      </c>
      <c r="BF167" s="301">
        <f t="shared" si="95"/>
        <v>6009.4755398283123</v>
      </c>
      <c r="BG167" s="376">
        <f t="shared" si="96"/>
        <v>6169.7877244566453</v>
      </c>
      <c r="BH167" s="376">
        <f t="shared" si="97"/>
        <v>382.26333583181525</v>
      </c>
      <c r="BI167" s="302">
        <f t="shared" si="116"/>
        <v>0</v>
      </c>
      <c r="BJ167" s="302">
        <f>IFERROR(([18]balgan!M520+[18]balgan!AD520+[18]balgan!M696+[18]balgan!AD696+[18]balgan!M872+[18]balgan!AD872+[18]balgan!AU872)/1000,0)</f>
        <v>6169.7877244566453</v>
      </c>
      <c r="BK167" s="302">
        <f>+[18]balgan!AF696/1000</f>
        <v>0</v>
      </c>
      <c r="BL167" s="377">
        <f t="shared" si="117"/>
        <v>0</v>
      </c>
      <c r="BM167" s="378">
        <f t="shared" si="98"/>
        <v>0</v>
      </c>
      <c r="BN167" s="374">
        <f>-VLOOKUP(A167,'[18]GJha county'!$X$59:$AH$65,9,FALSE)*E167/0.8</f>
        <v>801.8578664123313</v>
      </c>
      <c r="BO167" s="374">
        <f>IFERROR(170-(VLOOKUP(A167,'[18]GJha county'!X$59:AI$65,12,FALSE))-BN167/E167,0)</f>
        <v>124.69038895661272</v>
      </c>
      <c r="BP167" s="374">
        <f t="shared" si="99"/>
        <v>24630.657179990721</v>
      </c>
      <c r="BQ167" s="374">
        <f>170-(VLOOKUP(A167,'[18]GJha county'!X$59:AJ$65,13,FALSE))</f>
        <v>114.86875298187965</v>
      </c>
      <c r="BR167" s="374">
        <f t="shared" si="100"/>
        <v>47.902730508207895</v>
      </c>
      <c r="BS167" s="374">
        <f>170-(VLOOKUP(A167,'[18]GJha county'!X$59:AK$65,14,FALSE))</f>
        <v>146.11390816564739</v>
      </c>
      <c r="BT167" s="374">
        <f t="shared" si="101"/>
        <v>0</v>
      </c>
      <c r="BU167" s="376">
        <f t="shared" si="118"/>
        <v>25480.417776911261</v>
      </c>
      <c r="BV167" s="299">
        <f>+[18]balgan!Q520+[18]balgan!AH520+[18]balgan!Q696+[18]balgan!AH696+[18]balgan!Q872+[18]balgan!AH872+[18]balgan!AY872</f>
        <v>7586.185583374373</v>
      </c>
    </row>
    <row r="168" spans="1:74" ht="15">
      <c r="A168" s="380">
        <v>1</v>
      </c>
      <c r="B168" s="272" t="e">
        <f>+VLOOKUP(C168,[18]GIS!B:C,2,FALSE)</f>
        <v>#N/A</v>
      </c>
      <c r="C168" s="381"/>
      <c r="D168" s="188">
        <f>+F168/E168</f>
        <v>93.352822482161145</v>
      </c>
      <c r="E168" s="274">
        <f>SUM(E4:E30)</f>
        <v>4191.017964810635</v>
      </c>
      <c r="F168" s="275">
        <f t="shared" ref="F168:M168" si="119">SUM(F4:F30)</f>
        <v>391243.35608851549</v>
      </c>
      <c r="G168" s="276">
        <f t="shared" si="119"/>
        <v>54171.058812271149</v>
      </c>
      <c r="H168" s="277">
        <f t="shared" si="119"/>
        <v>41686.359492089556</v>
      </c>
      <c r="I168" s="278">
        <f t="shared" si="119"/>
        <v>136498.82033501973</v>
      </c>
      <c r="J168" s="278">
        <f t="shared" si="119"/>
        <v>90428.991962991815</v>
      </c>
      <c r="K168" s="278">
        <f t="shared" si="119"/>
        <v>68458.125486143268</v>
      </c>
      <c r="L168" s="279">
        <f t="shared" si="119"/>
        <v>11615.58512289801</v>
      </c>
      <c r="M168" s="279">
        <f t="shared" si="119"/>
        <v>21195.370144776174</v>
      </c>
      <c r="N168" s="280">
        <f>+IF([18]balgan!J167&gt;0,[18]balgan!J167,0)+IF([18]balgan!K167&gt;0,[18]balgan!K167,0)</f>
        <v>0</v>
      </c>
      <c r="O168" s="273"/>
      <c r="P168" s="188">
        <f t="shared" ref="P168:U168" si="120">SUM(P4:P30)</f>
        <v>1709.3535301665938</v>
      </c>
      <c r="Q168" s="188">
        <f t="shared" si="120"/>
        <v>78004.679865665632</v>
      </c>
      <c r="R168" s="188">
        <f t="shared" si="120"/>
        <v>28475.664764756257</v>
      </c>
      <c r="S168" s="188">
        <f t="shared" si="120"/>
        <v>2293.8710412094611</v>
      </c>
      <c r="T168" s="188">
        <f t="shared" si="120"/>
        <v>16678.765570367959</v>
      </c>
      <c r="U168" s="188">
        <f t="shared" si="120"/>
        <v>49529.015100909382</v>
      </c>
      <c r="V168" s="273"/>
      <c r="W168" s="188">
        <f t="shared" ref="W168:AB168" si="121">SUM(W4:W30)</f>
        <v>19055.283921987571</v>
      </c>
      <c r="X168" s="188">
        <f t="shared" si="121"/>
        <v>1613784.8404089238</v>
      </c>
      <c r="Y168" s="188">
        <f t="shared" si="121"/>
        <v>525238.04596820252</v>
      </c>
      <c r="Z168" s="188">
        <f t="shared" si="121"/>
        <v>49022.217623698903</v>
      </c>
      <c r="AA168" s="188">
        <f t="shared" si="121"/>
        <v>58339.657255557155</v>
      </c>
      <c r="AB168" s="188">
        <f t="shared" si="121"/>
        <v>1088546.7944407216</v>
      </c>
      <c r="AC168" s="1579">
        <f>+AG168/AE168</f>
        <v>3.0936644565979169E-2</v>
      </c>
      <c r="AD168" s="302">
        <f t="shared" ref="AD168:AI168" si="122">SUM(AD4:AD30)</f>
        <v>1736.4352315529597</v>
      </c>
      <c r="AE168" s="188">
        <f t="shared" si="122"/>
        <v>79836.777215203037</v>
      </c>
      <c r="AF168" s="188">
        <f t="shared" si="122"/>
        <v>73021.442574880857</v>
      </c>
      <c r="AG168" s="188">
        <f t="shared" si="122"/>
        <v>2469.8820000000005</v>
      </c>
      <c r="AH168" s="188">
        <f t="shared" si="122"/>
        <v>6815.334640322214</v>
      </c>
      <c r="AI168" s="188">
        <f t="shared" si="122"/>
        <v>77366.895215203069</v>
      </c>
      <c r="AJ168" s="1581">
        <f>+AL168/AK168</f>
        <v>6.5183960489306632</v>
      </c>
      <c r="AK168" s="188">
        <f t="shared" ref="AK168:AP168" si="123">SUM(AK4:AK30)</f>
        <v>19016.557572310758</v>
      </c>
      <c r="AL168" s="188">
        <f t="shared" si="123"/>
        <v>123957.45374361293</v>
      </c>
      <c r="AM168" s="188">
        <f t="shared" si="123"/>
        <v>7.9706365478419094</v>
      </c>
      <c r="AN168" s="188">
        <f t="shared" si="123"/>
        <v>5613.8544000000002</v>
      </c>
      <c r="AO168" s="188">
        <f t="shared" si="123"/>
        <v>2310739.9437266248</v>
      </c>
      <c r="AP168" s="188">
        <f t="shared" si="123"/>
        <v>2181168.6355830124</v>
      </c>
      <c r="AQ168" s="273"/>
      <c r="AR168" s="188">
        <f t="shared" ref="AR168:AW168" si="124">SUM(AR4:AR30)</f>
        <v>7768.3895353513608</v>
      </c>
      <c r="AS168" s="188">
        <f t="shared" si="124"/>
        <v>139520.44695948024</v>
      </c>
      <c r="AT168" s="188"/>
      <c r="AU168" s="188">
        <f t="shared" si="124"/>
        <v>6193.1978926172924</v>
      </c>
      <c r="AV168" s="188">
        <f t="shared" si="124"/>
        <v>133327.24906686295</v>
      </c>
      <c r="AW168" s="188">
        <f t="shared" si="124"/>
        <v>463.39536765292746</v>
      </c>
      <c r="AX168" s="248">
        <f t="shared" si="111"/>
        <v>7.8288748803196082</v>
      </c>
      <c r="AY168" s="275">
        <f t="shared" si="112"/>
        <v>11.09930525005459</v>
      </c>
      <c r="AZ168" s="236">
        <f t="shared" si="113"/>
        <v>5.6342311832663379</v>
      </c>
      <c r="BA168" s="236">
        <f t="shared" si="114"/>
        <v>44.555013518132156</v>
      </c>
      <c r="BB168" s="275">
        <f t="shared" si="115"/>
        <v>114.69839519003818</v>
      </c>
      <c r="BC168" s="299">
        <f t="shared" si="92"/>
        <v>2551008.2466235864</v>
      </c>
      <c r="BD168" s="300">
        <f t="shared" si="93"/>
        <v>731842.22328884283</v>
      </c>
      <c r="BE168" s="300">
        <f t="shared" si="94"/>
        <v>41686.359492089556</v>
      </c>
      <c r="BF168" s="301">
        <f t="shared" si="95"/>
        <v>297855.81978415482</v>
      </c>
      <c r="BG168" s="301">
        <f t="shared" si="96"/>
        <v>588982.33535943145</v>
      </c>
      <c r="BH168" s="301">
        <f t="shared" si="97"/>
        <v>1149882.8618342483</v>
      </c>
      <c r="BI168" s="302">
        <f t="shared" si="116"/>
        <v>0</v>
      </c>
      <c r="BJ168" s="302">
        <f>IFERROR(([18]balgan!M521+[18]balgan!AD521+[18]balgan!M697+[18]balgan!AD697+[18]balgan!M873+[18]balgan!AD873+[18]balgan!AU873)/1000,0)</f>
        <v>588982.33535943145</v>
      </c>
      <c r="BK168" s="302">
        <f>+[18]balgan!AF697/1000</f>
        <v>473.98256585121914</v>
      </c>
      <c r="BL168" s="303">
        <f t="shared" si="117"/>
        <v>0</v>
      </c>
      <c r="BM168" s="302">
        <f t="shared" si="98"/>
        <v>0</v>
      </c>
      <c r="BN168" s="299">
        <f>-VLOOKUP(A168,'[18]GJha county'!$X$59:$AH$65,9,FALSE)*E168/0.8</f>
        <v>62612.560801829699</v>
      </c>
      <c r="BO168" s="299">
        <f>IFERROR(170-(VLOOKUP(A168,'[18]GJha county'!X$59:AI$65,12,FALSE))-BN168/E168,0)</f>
        <v>106.69414029760827</v>
      </c>
      <c r="BP168" s="299">
        <f t="shared" si="99"/>
        <v>447157.05872730259</v>
      </c>
      <c r="BQ168" s="299">
        <f>170-(VLOOKUP(A168,'[18]GJha county'!X$59:AJ$65,13,FALSE))</f>
        <v>119.46126198714057</v>
      </c>
      <c r="BR168" s="299">
        <f t="shared" si="100"/>
        <v>204201.52989587505</v>
      </c>
      <c r="BS168" s="299">
        <f>170-(VLOOKUP(A168,'[18]GJha county'!X$59:AK$65,14,FALSE))</f>
        <v>146.11390816564739</v>
      </c>
      <c r="BT168" s="299">
        <f t="shared" si="101"/>
        <v>2784242.0050476291</v>
      </c>
      <c r="BU168" s="301">
        <f t="shared" si="118"/>
        <v>3498213.1544726365</v>
      </c>
      <c r="BV168" s="299">
        <f>+[18]balgan!Q521+[18]balgan!AH521+[18]balgan!Q697+[18]balgan!AH697+[18]balgan!Q873+[18]balgan!AH873+[18]balgan!AY873</f>
        <v>1040438.2580861084</v>
      </c>
    </row>
    <row r="169" spans="1:74" ht="15">
      <c r="A169" s="231">
        <v>2</v>
      </c>
      <c r="B169" s="272" t="e">
        <f>+VLOOKUP(C169,[18]GIS!B:C,2,FALSE)</f>
        <v>#N/A</v>
      </c>
      <c r="C169" s="382"/>
      <c r="D169" s="188">
        <f t="shared" ref="D169:D174" si="125">+F169/E169</f>
        <v>140.87006637243039</v>
      </c>
      <c r="E169" s="274">
        <f>SUM(E31:E60)</f>
        <v>3423.84737656887</v>
      </c>
      <c r="F169" s="275">
        <f t="shared" ref="F169:M169" si="126">SUM(F31:F60)</f>
        <v>482317.60718632839</v>
      </c>
      <c r="G169" s="276">
        <f t="shared" si="126"/>
        <v>66781.084096347753</v>
      </c>
      <c r="H169" s="277">
        <f t="shared" si="126"/>
        <v>51390.176598896389</v>
      </c>
      <c r="I169" s="278">
        <f t="shared" si="126"/>
        <v>168273.23297177846</v>
      </c>
      <c r="J169" s="278">
        <f t="shared" si="126"/>
        <v>111479.19663073924</v>
      </c>
      <c r="K169" s="278">
        <f t="shared" si="126"/>
        <v>84393.916888566542</v>
      </c>
      <c r="L169" s="279">
        <f t="shared" si="126"/>
        <v>12124.733323569928</v>
      </c>
      <c r="M169" s="279">
        <f t="shared" si="126"/>
        <v>23986.181884882622</v>
      </c>
      <c r="N169" s="280">
        <f>+IF([18]balgan!J168&gt;0,[18]balgan!J168,0)+IF([18]balgan!K168&gt;0,[18]balgan!K168,0)</f>
        <v>252103.01378001209</v>
      </c>
      <c r="O169" s="383"/>
      <c r="P169" s="188">
        <f t="shared" ref="P169:U169" si="127">SUM(P31:P60)</f>
        <v>2190.1732236987818</v>
      </c>
      <c r="Q169" s="188">
        <f t="shared" si="127"/>
        <v>124069.95758824893</v>
      </c>
      <c r="R169" s="188">
        <f t="shared" si="127"/>
        <v>45291.827692194267</v>
      </c>
      <c r="S169" s="188">
        <f t="shared" si="127"/>
        <v>2939.1081741793755</v>
      </c>
      <c r="T169" s="188">
        <f t="shared" si="127"/>
        <v>23896.213063575698</v>
      </c>
      <c r="U169" s="188">
        <f t="shared" si="127"/>
        <v>78778.129896054714</v>
      </c>
      <c r="V169" s="383"/>
      <c r="W169" s="188">
        <f t="shared" ref="W169:AB169" si="128">SUM(W31:W60)</f>
        <v>406.47961877097839</v>
      </c>
      <c r="X169" s="188">
        <f t="shared" si="128"/>
        <v>34424.606287334827</v>
      </c>
      <c r="Y169" s="188">
        <f t="shared" si="128"/>
        <v>11204.165813704631</v>
      </c>
      <c r="Z169" s="188">
        <f t="shared" si="128"/>
        <v>1045.722142612432</v>
      </c>
      <c r="AA169" s="188">
        <f t="shared" si="128"/>
        <v>1244.4780008292273</v>
      </c>
      <c r="AB169" s="188">
        <f t="shared" si="128"/>
        <v>23220.440473630206</v>
      </c>
      <c r="AC169" s="1579">
        <f t="shared" ref="AC169:AC176" si="129">+AG169/AE169</f>
        <v>2.6029028974270837E-2</v>
      </c>
      <c r="AD169" s="302">
        <f t="shared" ref="AD169:AI169" si="130">SUM(AD31:AD60)</f>
        <v>2025.7663854589562</v>
      </c>
      <c r="AE169" s="188">
        <f t="shared" si="130"/>
        <v>93139.471410800601</v>
      </c>
      <c r="AF169" s="188">
        <f t="shared" si="130"/>
        <v>85188.540924512752</v>
      </c>
      <c r="AG169" s="188">
        <f t="shared" si="130"/>
        <v>2424.329999999999</v>
      </c>
      <c r="AH169" s="188">
        <f t="shared" si="130"/>
        <v>7950.9304862878562</v>
      </c>
      <c r="AI169" s="188">
        <f t="shared" si="130"/>
        <v>90715.141410800599</v>
      </c>
      <c r="AJ169" s="1581">
        <f t="shared" ref="AJ169:AJ174" si="131">+AL169/AK169</f>
        <v>5.1517208850352549</v>
      </c>
      <c r="AK169" s="188">
        <f t="shared" ref="AK169:AP169" si="132">SUM(AK31:AK60)</f>
        <v>14799.703691248993</v>
      </c>
      <c r="AL169" s="188">
        <f t="shared" si="132"/>
        <v>76243.942598540787</v>
      </c>
      <c r="AM169" s="188">
        <f t="shared" si="132"/>
        <v>13.138337527323166</v>
      </c>
      <c r="AN169" s="188">
        <f t="shared" si="132"/>
        <v>6481.4500800000005</v>
      </c>
      <c r="AO169" s="188">
        <f t="shared" si="132"/>
        <v>1798341.5949310476</v>
      </c>
      <c r="AP169" s="188">
        <f t="shared" si="132"/>
        <v>1715616.2022525067</v>
      </c>
      <c r="AQ169" s="383"/>
      <c r="AR169" s="188">
        <f t="shared" ref="AR169:AW169" si="133">SUM(AR31:AR60)</f>
        <v>8737.9455851735147</v>
      </c>
      <c r="AS169" s="188">
        <f t="shared" si="133"/>
        <v>156933.69494451926</v>
      </c>
      <c r="AT169" s="188"/>
      <c r="AU169" s="188">
        <f t="shared" si="133"/>
        <v>34217.418356710543</v>
      </c>
      <c r="AV169" s="188">
        <f t="shared" si="133"/>
        <v>122716.27658780868</v>
      </c>
      <c r="AW169" s="188">
        <f t="shared" si="133"/>
        <v>421.32195282618619</v>
      </c>
      <c r="AX169" s="248">
        <f t="shared" si="111"/>
        <v>10.546882275062234</v>
      </c>
      <c r="AY169" s="275">
        <f t="shared" si="112"/>
        <v>12.252602190266654</v>
      </c>
      <c r="AZ169" s="236">
        <f t="shared" si="113"/>
        <v>5.634231183266337</v>
      </c>
      <c r="BA169" s="236">
        <f t="shared" si="114"/>
        <v>44.780652923238357</v>
      </c>
      <c r="BB169" s="275">
        <f t="shared" si="115"/>
        <v>115.92233453072063</v>
      </c>
      <c r="BC169" s="299">
        <f t="shared" si="92"/>
        <v>1994284.0568407653</v>
      </c>
      <c r="BD169" s="300">
        <f t="shared" si="93"/>
        <v>451624.03398079955</v>
      </c>
      <c r="BE169" s="300">
        <f t="shared" si="94"/>
        <v>51390.176598896389</v>
      </c>
      <c r="BF169" s="301">
        <f t="shared" si="95"/>
        <v>114467.66271107213</v>
      </c>
      <c r="BG169" s="301">
        <f t="shared" si="96"/>
        <v>53116.841477191694</v>
      </c>
      <c r="BH169" s="301">
        <f t="shared" si="97"/>
        <v>142697.43880639545</v>
      </c>
      <c r="BI169" s="302">
        <f t="shared" si="116"/>
        <v>0</v>
      </c>
      <c r="BJ169" s="302">
        <f>IFERROR(([18]balgan!M522+[18]balgan!AD522+[18]balgan!M698+[18]balgan!AD698+[18]balgan!M874+[18]balgan!AD874+[18]balgan!AU874)/1000,0)</f>
        <v>53116.841477191694</v>
      </c>
      <c r="BK169" s="302">
        <f>+[18]balgan!AF698/1000</f>
        <v>594.4207588134143</v>
      </c>
      <c r="BL169" s="303">
        <f t="shared" si="117"/>
        <v>0</v>
      </c>
      <c r="BM169" s="302">
        <f t="shared" si="98"/>
        <v>0</v>
      </c>
      <c r="BN169" s="299">
        <f>-VLOOKUP(A169,'[18]GJha county'!$X$59:$AH$65,9,FALSE)*E169/0.8</f>
        <v>59794.242329076878</v>
      </c>
      <c r="BO169" s="299">
        <f>IFERROR(170-(VLOOKUP(A169,'[18]GJha county'!X$59:AI$65,12,FALSE))-BN169/E169,0)</f>
        <v>106.11698568455387</v>
      </c>
      <c r="BP169" s="299">
        <f t="shared" si="99"/>
        <v>363328.36304545612</v>
      </c>
      <c r="BQ169" s="299">
        <f>170-(VLOOKUP(A169,'[18]GJha county'!X$59:AJ$65,13,FALSE))</f>
        <v>124.00548021017653</v>
      </c>
      <c r="BR169" s="299">
        <f t="shared" si="100"/>
        <v>271593.48234823783</v>
      </c>
      <c r="BS169" s="299">
        <f>170-(VLOOKUP(A169,'[18]GJha county'!X$59:AK$65,14,FALSE))</f>
        <v>146.11390816564739</v>
      </c>
      <c r="BT169" s="299">
        <f t="shared" si="101"/>
        <v>59392.325688310098</v>
      </c>
      <c r="BU169" s="301">
        <f t="shared" si="118"/>
        <v>754108.41341108095</v>
      </c>
      <c r="BV169" s="299">
        <f>+[18]balgan!Q522+[18]balgan!AH522+[18]balgan!Q698+[18]balgan!AH698+[18]balgan!Q874+[18]balgan!AH874+[18]balgan!AY874</f>
        <v>108841.77265444963</v>
      </c>
    </row>
    <row r="170" spans="1:74" s="271" customFormat="1" ht="15">
      <c r="A170" s="271">
        <v>3</v>
      </c>
      <c r="B170" s="272" t="e">
        <f>+VLOOKUP(C170,[18]GIS!B:C,2,FALSE)</f>
        <v>#N/A</v>
      </c>
      <c r="C170" s="384"/>
      <c r="D170" s="188">
        <f t="shared" si="125"/>
        <v>96.787224803694258</v>
      </c>
      <c r="E170" s="274">
        <f>SUM(E61:E65)</f>
        <v>69.986112741147764</v>
      </c>
      <c r="F170" s="275">
        <f t="shared" ref="F170:M170" si="134">SUM(F61:F65)</f>
        <v>6773.7616270141598</v>
      </c>
      <c r="G170" s="276">
        <f t="shared" si="134"/>
        <v>937.8864427138592</v>
      </c>
      <c r="H170" s="277">
        <f t="shared" si="134"/>
        <v>721.73356531976242</v>
      </c>
      <c r="I170" s="278">
        <f t="shared" si="134"/>
        <v>2363.2617830547165</v>
      </c>
      <c r="J170" s="278">
        <f t="shared" si="134"/>
        <v>1565.6353678499349</v>
      </c>
      <c r="K170" s="278">
        <f t="shared" si="134"/>
        <v>1185.2444680758867</v>
      </c>
      <c r="L170" s="279">
        <f t="shared" si="134"/>
        <v>182.23407216328391</v>
      </c>
      <c r="M170" s="279">
        <f t="shared" si="134"/>
        <v>98.274108621066631</v>
      </c>
      <c r="N170" s="280">
        <f>+IF([18]balgan!J169&gt;0,[18]balgan!J169,0)+IF([18]balgan!K169&gt;0,[18]balgan!K169,0)</f>
        <v>3800.3172387330633</v>
      </c>
      <c r="O170" s="385"/>
      <c r="P170" s="188">
        <f t="shared" ref="P170:U170" si="135">SUM(P61:P65)</f>
        <v>7.2152644670943955</v>
      </c>
      <c r="Q170" s="188">
        <f t="shared" si="135"/>
        <v>448.29579187647249</v>
      </c>
      <c r="R170" s="188">
        <f t="shared" si="135"/>
        <v>163.65070284128191</v>
      </c>
      <c r="S170" s="188">
        <f t="shared" si="135"/>
        <v>9.6825413372050644</v>
      </c>
      <c r="T170" s="188">
        <f t="shared" si="135"/>
        <v>59.94873516484396</v>
      </c>
      <c r="U170" s="188">
        <f t="shared" si="135"/>
        <v>284.64508903519061</v>
      </c>
      <c r="V170" s="385"/>
      <c r="W170" s="188">
        <f t="shared" ref="W170:AB170" si="136">SUM(W61:W65)</f>
        <v>6.9815193904662998</v>
      </c>
      <c r="X170" s="188">
        <f t="shared" si="136"/>
        <v>591.26225573343686</v>
      </c>
      <c r="Y170" s="188">
        <f t="shared" si="136"/>
        <v>192.43794096955924</v>
      </c>
      <c r="Z170" s="188">
        <f t="shared" si="136"/>
        <v>17.960874490492195</v>
      </c>
      <c r="AA170" s="188">
        <f t="shared" si="136"/>
        <v>21.374619765851619</v>
      </c>
      <c r="AB170" s="188">
        <f t="shared" si="136"/>
        <v>398.82431476387774</v>
      </c>
      <c r="AC170" s="1579">
        <f t="shared" si="129"/>
        <v>1.3757720257134693E-2</v>
      </c>
      <c r="AD170" s="302">
        <f t="shared" ref="AD170:AI170" si="137">SUM(AD61:AD65)</f>
        <v>107.83625746210637</v>
      </c>
      <c r="AE170" s="188">
        <f t="shared" si="137"/>
        <v>4958.0307438382497</v>
      </c>
      <c r="AF170" s="188">
        <f t="shared" si="137"/>
        <v>4534.784216925229</v>
      </c>
      <c r="AG170" s="188">
        <f t="shared" si="137"/>
        <v>68.211200000000076</v>
      </c>
      <c r="AH170" s="188">
        <f t="shared" si="137"/>
        <v>423.2465269130214</v>
      </c>
      <c r="AI170" s="188">
        <f t="shared" si="137"/>
        <v>4889.81954383825</v>
      </c>
      <c r="AJ170" s="1581">
        <f t="shared" si="131"/>
        <v>0.31141305130786284</v>
      </c>
      <c r="AK170" s="188">
        <f t="shared" ref="AK170:AP170" si="138">SUM(AK61:AK65)</f>
        <v>1571.6940275866687</v>
      </c>
      <c r="AL170" s="188">
        <f t="shared" si="138"/>
        <v>489.44603285310887</v>
      </c>
      <c r="AM170" s="188">
        <f t="shared" si="138"/>
        <v>1.1364975425546056</v>
      </c>
      <c r="AN170" s="188">
        <f t="shared" si="138"/>
        <v>357.24527999999981</v>
      </c>
      <c r="AO170" s="188">
        <f t="shared" si="138"/>
        <v>190979.68468011127</v>
      </c>
      <c r="AP170" s="188">
        <f t="shared" si="138"/>
        <v>190132.99336725817</v>
      </c>
      <c r="AQ170" s="385"/>
      <c r="AR170" s="188">
        <f t="shared" ref="AR170:AW170" si="139">SUM(AR61:AR65)</f>
        <v>1384.8486331095819</v>
      </c>
      <c r="AS170" s="188">
        <f t="shared" si="139"/>
        <v>24871.911917318015</v>
      </c>
      <c r="AT170" s="188"/>
      <c r="AU170" s="188">
        <f t="shared" si="139"/>
        <v>8928.5269618565944</v>
      </c>
      <c r="AV170" s="188">
        <f t="shared" si="139"/>
        <v>15943.384955461417</v>
      </c>
      <c r="AW170" s="188">
        <f t="shared" si="139"/>
        <v>57.563637549548112</v>
      </c>
      <c r="AX170" s="248">
        <f t="shared" si="111"/>
        <v>4.0080548811425558</v>
      </c>
      <c r="AY170" s="275">
        <f t="shared" si="112"/>
        <v>9.6505508314499391</v>
      </c>
      <c r="AZ170" s="236">
        <f t="shared" si="113"/>
        <v>5.634231183266337</v>
      </c>
      <c r="BA170" s="236">
        <f t="shared" si="114"/>
        <v>45.344855792649618</v>
      </c>
      <c r="BB170" s="275">
        <f t="shared" si="115"/>
        <v>120.97328744018121</v>
      </c>
      <c r="BC170" s="299">
        <f t="shared" si="92"/>
        <v>211355.6728181006</v>
      </c>
      <c r="BD170" s="300">
        <f t="shared" si="93"/>
        <v>5583.7383581108725</v>
      </c>
      <c r="BE170" s="300">
        <f t="shared" si="94"/>
        <v>721.73356531976242</v>
      </c>
      <c r="BF170" s="301">
        <f t="shared" si="95"/>
        <v>1382.0355802474751</v>
      </c>
      <c r="BG170" s="301">
        <f t="shared" si="96"/>
        <v>435.37896669650996</v>
      </c>
      <c r="BH170" s="301">
        <f t="shared" si="97"/>
        <v>9969.2416456556621</v>
      </c>
      <c r="BI170" s="302">
        <f t="shared" si="116"/>
        <v>0</v>
      </c>
      <c r="BJ170" s="302">
        <f>IFERROR(([18]balgan!M523+[18]balgan!AD523+[18]balgan!M699+[18]balgan!AD699+[18]balgan!M875+[18]balgan!AD875+[18]balgan!AU875)/1000,0)</f>
        <v>435.37896669650996</v>
      </c>
      <c r="BK170" s="302">
        <f>+[18]balgan!AF699/1000</f>
        <v>32.375858323170696</v>
      </c>
      <c r="BL170" s="303">
        <f t="shared" si="117"/>
        <v>0</v>
      </c>
      <c r="BM170" s="302">
        <f t="shared" si="98"/>
        <v>0</v>
      </c>
      <c r="BN170" s="299">
        <f>-VLOOKUP(A170,'[18]GJha county'!$X$59:$AH$65,9,FALSE)*E170/0.8</f>
        <v>1081.2523039883915</v>
      </c>
      <c r="BO170" s="299">
        <f>IFERROR(170-(VLOOKUP(A170,'[18]GJha county'!X$59:AI$65,12,FALSE))-BN170/E170,0)</f>
        <v>100.74791112389393</v>
      </c>
      <c r="BP170" s="299">
        <f t="shared" si="99"/>
        <v>7050.954666351975</v>
      </c>
      <c r="BQ170" s="299">
        <f>170-(VLOOKUP(A170,'[18]GJha county'!X$59:AJ$65,13,FALSE))</f>
        <v>113.75288281766443</v>
      </c>
      <c r="BR170" s="299">
        <f t="shared" si="100"/>
        <v>820.75713342384677</v>
      </c>
      <c r="BS170" s="299">
        <f>170-(VLOOKUP(A170,'[18]GJha county'!X$59:AK$65,14,FALSE))</f>
        <v>146.11390816564739</v>
      </c>
      <c r="BT170" s="299">
        <f t="shared" si="101"/>
        <v>1020.0970830752794</v>
      </c>
      <c r="BU170" s="301">
        <f t="shared" si="118"/>
        <v>9973.0611868394935</v>
      </c>
      <c r="BV170" s="299">
        <f>+[18]balgan!Q523+[18]balgan!AH523+[18]balgan!Q699+[18]balgan!AH699+[18]balgan!Q875+[18]balgan!AH875+[18]balgan!AY875</f>
        <v>839.49261933304024</v>
      </c>
    </row>
    <row r="171" spans="1:74" ht="15">
      <c r="A171" s="231">
        <v>4</v>
      </c>
      <c r="B171" s="272" t="e">
        <f>+VLOOKUP(C171,[18]GIS!B:C,2,FALSE)</f>
        <v>#N/A</v>
      </c>
      <c r="C171" s="386"/>
      <c r="D171" s="188">
        <f t="shared" si="125"/>
        <v>97.679607562487078</v>
      </c>
      <c r="E171" s="274">
        <f>SUM(E66:E71)</f>
        <v>956.62333769069517</v>
      </c>
      <c r="F171" s="275">
        <f t="shared" ref="F171:M171" si="140">SUM(F66:F71)</f>
        <v>93442.592210743664</v>
      </c>
      <c r="G171" s="276">
        <f t="shared" si="140"/>
        <v>12937.942790456116</v>
      </c>
      <c r="H171" s="277">
        <f t="shared" si="140"/>
        <v>9956.1600986995727</v>
      </c>
      <c r="I171" s="278">
        <f t="shared" si="140"/>
        <v>32600.690611924783</v>
      </c>
      <c r="J171" s="278">
        <f t="shared" si="140"/>
        <v>21597.60488843864</v>
      </c>
      <c r="K171" s="278">
        <f t="shared" si="140"/>
        <v>16350.193821224553</v>
      </c>
      <c r="L171" s="279">
        <f t="shared" si="140"/>
        <v>2983.0209593091895</v>
      </c>
      <c r="M171" s="279">
        <f t="shared" si="140"/>
        <v>5621.2194581938111</v>
      </c>
      <c r="N171" s="280">
        <f>+IF([18]balgan!J170&gt;0,[18]balgan!J170,0)+IF([18]balgan!K170&gt;0,[18]balgan!K170,0)</f>
        <v>23721.958788122331</v>
      </c>
      <c r="O171" s="383"/>
      <c r="P171" s="188">
        <f t="shared" ref="P171:U171" si="141">SUM(P66:P71)</f>
        <v>353.44585299277935</v>
      </c>
      <c r="Q171" s="188">
        <f t="shared" si="141"/>
        <v>15630.50636939321</v>
      </c>
      <c r="R171" s="188">
        <f t="shared" si="141"/>
        <v>5705.9276474787239</v>
      </c>
      <c r="S171" s="188">
        <f t="shared" si="141"/>
        <v>474.30750427425983</v>
      </c>
      <c r="T171" s="188">
        <f t="shared" si="141"/>
        <v>3192.2865019875553</v>
      </c>
      <c r="U171" s="188">
        <f t="shared" si="141"/>
        <v>9924.5787219144859</v>
      </c>
      <c r="V171" s="383"/>
      <c r="W171" s="188">
        <f t="shared" ref="W171:AB171" si="142">SUM(W66:W71)</f>
        <v>1049.9385387540847</v>
      </c>
      <c r="X171" s="188">
        <f t="shared" si="142"/>
        <v>88918.900612513506</v>
      </c>
      <c r="Y171" s="188">
        <f t="shared" si="142"/>
        <v>28940.406699769825</v>
      </c>
      <c r="Z171" s="188">
        <f t="shared" si="142"/>
        <v>2701.1046253118511</v>
      </c>
      <c r="AA171" s="188">
        <f t="shared" si="142"/>
        <v>3214.4918302495053</v>
      </c>
      <c r="AB171" s="188">
        <f t="shared" si="142"/>
        <v>59978.493912743681</v>
      </c>
      <c r="AC171" s="1579">
        <f t="shared" si="129"/>
        <v>9.6114692323461995E-2</v>
      </c>
      <c r="AD171" s="302">
        <f t="shared" ref="AD171:AI171" si="143">SUM(AD66:AD71)</f>
        <v>474.74161365409384</v>
      </c>
      <c r="AE171" s="188">
        <f t="shared" si="143"/>
        <v>21827.385067619736</v>
      </c>
      <c r="AF171" s="188">
        <f t="shared" si="143"/>
        <v>19964.071708188785</v>
      </c>
      <c r="AG171" s="188">
        <f t="shared" si="143"/>
        <v>2097.9323999999997</v>
      </c>
      <c r="AH171" s="188">
        <f t="shared" si="143"/>
        <v>1863.3133594309531</v>
      </c>
      <c r="AI171" s="188">
        <f t="shared" si="143"/>
        <v>19729.452667619735</v>
      </c>
      <c r="AJ171" s="1581">
        <f t="shared" si="131"/>
        <v>1.0479498241744203</v>
      </c>
      <c r="AK171" s="188">
        <f t="shared" ref="AK171:AP171" si="144">SUM(AK66:AK71)</f>
        <v>5499.0578887249112</v>
      </c>
      <c r="AL171" s="188">
        <f t="shared" si="144"/>
        <v>5762.7367476142299</v>
      </c>
      <c r="AM171" s="188">
        <f t="shared" si="144"/>
        <v>22.44070333811559</v>
      </c>
      <c r="AN171" s="188">
        <f t="shared" si="144"/>
        <v>20567.12112</v>
      </c>
      <c r="AO171" s="188">
        <f t="shared" si="144"/>
        <v>668201.52217474161</v>
      </c>
      <c r="AP171" s="188">
        <f t="shared" si="144"/>
        <v>641871.66430712736</v>
      </c>
      <c r="AQ171" s="383"/>
      <c r="AR171" s="188">
        <f t="shared" ref="AR171:AW171" si="145">SUM(AR66:AR71)</f>
        <v>5668.8802073592087</v>
      </c>
      <c r="AS171" s="188">
        <f t="shared" si="145"/>
        <v>101813.21323953594</v>
      </c>
      <c r="AT171" s="188"/>
      <c r="AU171" s="188">
        <f t="shared" si="145"/>
        <v>13573.425381319565</v>
      </c>
      <c r="AV171" s="188">
        <f t="shared" si="145"/>
        <v>88239.787858216368</v>
      </c>
      <c r="AW171" s="188">
        <f t="shared" si="145"/>
        <v>93.393881645619047</v>
      </c>
      <c r="AX171" s="248">
        <f t="shared" si="111"/>
        <v>8.9943869007772506</v>
      </c>
      <c r="AY171" s="275">
        <f t="shared" si="112"/>
        <v>10.373849276247475</v>
      </c>
      <c r="AZ171" s="236">
        <f t="shared" si="113"/>
        <v>5.6342311832663379</v>
      </c>
      <c r="BA171" s="236">
        <f t="shared" si="114"/>
        <v>41.558296345167257</v>
      </c>
      <c r="BB171" s="275">
        <f t="shared" si="115"/>
        <v>116.72393295280635</v>
      </c>
      <c r="BC171" s="299">
        <f t="shared" si="92"/>
        <v>768027.33571228967</v>
      </c>
      <c r="BD171" s="300">
        <f t="shared" si="93"/>
        <v>77068.972673441225</v>
      </c>
      <c r="BE171" s="300">
        <f t="shared" si="94"/>
        <v>9956.1600986995727</v>
      </c>
      <c r="BF171" s="301">
        <f t="shared" si="95"/>
        <v>48924.462933465664</v>
      </c>
      <c r="BG171" s="301">
        <f t="shared" si="96"/>
        <v>28148.963582945653</v>
      </c>
      <c r="BH171" s="301">
        <f t="shared" si="97"/>
        <v>104043.61913597773</v>
      </c>
      <c r="BI171" s="302">
        <f t="shared" si="116"/>
        <v>0</v>
      </c>
      <c r="BJ171" s="302">
        <f>IFERROR(([18]balgan!M524+[18]balgan!AD524+[18]balgan!M700+[18]balgan!AD700+[18]balgan!M876+[18]balgan!AD876+[18]balgan!AU876)/1000,0)</f>
        <v>28148.963582945653</v>
      </c>
      <c r="BK171" s="302">
        <f>+[18]balgan!AF700/1000</f>
        <v>1056.7480156682918</v>
      </c>
      <c r="BL171" s="303">
        <f t="shared" si="117"/>
        <v>0</v>
      </c>
      <c r="BM171" s="302">
        <f t="shared" si="98"/>
        <v>0</v>
      </c>
      <c r="BN171" s="299">
        <f>-VLOOKUP(A171,'[18]GJha county'!$X$59:$AH$65,9,FALSE)*E171/0.8</f>
        <v>14291.667895132552</v>
      </c>
      <c r="BO171" s="299">
        <f>IFERROR(170-(VLOOKUP(A171,'[18]GJha county'!X$59:AI$65,12,FALSE))-BN171/E171,0)</f>
        <v>112.91860080025953</v>
      </c>
      <c r="BP171" s="299">
        <f t="shared" si="99"/>
        <v>108020.56878490747</v>
      </c>
      <c r="BQ171" s="299">
        <f>170-(VLOOKUP(A171,'[18]GJha county'!X$59:AJ$65,13,FALSE))</f>
        <v>116.60282185672764</v>
      </c>
      <c r="BR171" s="299">
        <f t="shared" si="100"/>
        <v>41212.783832516201</v>
      </c>
      <c r="BS171" s="299">
        <f>170-(VLOOKUP(A171,'[18]GJha county'!X$59:AK$65,14,FALSE))</f>
        <v>146.11390816564739</v>
      </c>
      <c r="BT171" s="299">
        <f t="shared" si="101"/>
        <v>153410.62323108834</v>
      </c>
      <c r="BU171" s="301">
        <f t="shared" si="118"/>
        <v>316935.64374364458</v>
      </c>
      <c r="BV171" s="299">
        <f>+[18]balgan!Q524+[18]balgan!AH524+[18]balgan!Q700+[18]balgan!AH700+[18]balgan!Q876+[18]balgan!AH876+[18]balgan!AY876</f>
        <v>42166.494331632159</v>
      </c>
    </row>
    <row r="172" spans="1:74" ht="15">
      <c r="A172" s="231">
        <v>5</v>
      </c>
      <c r="B172" s="272" t="e">
        <f>+VLOOKUP(C172,[18]GIS!B:C,2,FALSE)</f>
        <v>#N/A</v>
      </c>
      <c r="C172" s="387"/>
      <c r="D172" s="188">
        <f t="shared" si="125"/>
        <v>125.18719294879966</v>
      </c>
      <c r="E172" s="274">
        <f>SUM(E72:E101)</f>
        <v>3715.3940274721767</v>
      </c>
      <c r="F172" s="275">
        <f t="shared" ref="F172:M172" si="146">SUM(F72:F101)</f>
        <v>465119.74899797724</v>
      </c>
      <c r="G172" s="276">
        <f t="shared" si="146"/>
        <v>64399.89046617275</v>
      </c>
      <c r="H172" s="277">
        <f t="shared" si="146"/>
        <v>49557.772066584323</v>
      </c>
      <c r="I172" s="278">
        <f t="shared" si="146"/>
        <v>162273.1634026283</v>
      </c>
      <c r="J172" s="278">
        <f t="shared" si="146"/>
        <v>107504.21544398338</v>
      </c>
      <c r="K172" s="278">
        <f t="shared" si="146"/>
        <v>81384.707618608561</v>
      </c>
      <c r="L172" s="279">
        <f t="shared" si="146"/>
        <v>12903.582556434289</v>
      </c>
      <c r="M172" s="279">
        <f t="shared" si="146"/>
        <v>30823.576893400787</v>
      </c>
      <c r="N172" s="280">
        <f>+IF([18]balgan!J171&gt;0,[18]balgan!J171,0)+IF([18]balgan!K171&gt;0,[18]balgan!K171,0)</f>
        <v>0</v>
      </c>
      <c r="O172" s="383"/>
      <c r="P172" s="188">
        <f t="shared" ref="P172:U172" si="147">SUM(P72:P101)</f>
        <v>398.57127108514294</v>
      </c>
      <c r="Q172" s="188">
        <f t="shared" si="147"/>
        <v>39710.500547061354</v>
      </c>
      <c r="R172" s="188">
        <f t="shared" si="147"/>
        <v>14496.346926442702</v>
      </c>
      <c r="S172" s="188">
        <f t="shared" si="147"/>
        <v>534.86366656472183</v>
      </c>
      <c r="T172" s="188">
        <f t="shared" si="147"/>
        <v>4725.6791038344163</v>
      </c>
      <c r="U172" s="188">
        <f t="shared" si="147"/>
        <v>25214.153620618647</v>
      </c>
      <c r="V172" s="383"/>
      <c r="W172" s="188">
        <f t="shared" ref="W172:AB172" si="148">SUM(W72:W101)</f>
        <v>293.44705751726514</v>
      </c>
      <c r="X172" s="188">
        <f t="shared" si="148"/>
        <v>24851.921116616606</v>
      </c>
      <c r="Y172" s="188">
        <f t="shared" si="148"/>
        <v>8088.5469729285733</v>
      </c>
      <c r="Z172" s="188">
        <f t="shared" si="148"/>
        <v>754.93105080666703</v>
      </c>
      <c r="AA172" s="188">
        <f t="shared" si="148"/>
        <v>898.41751129485897</v>
      </c>
      <c r="AB172" s="188">
        <f t="shared" si="148"/>
        <v>16763.374143688045</v>
      </c>
      <c r="AC172" s="1579">
        <f t="shared" si="129"/>
        <v>5.4426395620051193E-2</v>
      </c>
      <c r="AD172" s="302">
        <f t="shared" ref="AD172:AI172" si="149">SUM(AD72:AD101)</f>
        <v>1294.4804595610904</v>
      </c>
      <c r="AE172" s="188">
        <f t="shared" si="149"/>
        <v>59516.845881424073</v>
      </c>
      <c r="AF172" s="188">
        <f t="shared" si="149"/>
        <v>54436.13952569275</v>
      </c>
      <c r="AG172" s="188">
        <f t="shared" si="149"/>
        <v>3239.2874000000011</v>
      </c>
      <c r="AH172" s="188">
        <f t="shared" si="149"/>
        <v>5080.706355731324</v>
      </c>
      <c r="AI172" s="188">
        <f t="shared" si="149"/>
        <v>56277.558481424072</v>
      </c>
      <c r="AJ172" s="1581">
        <f t="shared" si="131"/>
        <v>11.027826809896858</v>
      </c>
      <c r="AK172" s="188">
        <f t="shared" ref="AK172:AP172" si="150">SUM(AK72:AK101)</f>
        <v>20719.262132393265</v>
      </c>
      <c r="AL172" s="188">
        <f t="shared" si="150"/>
        <v>228488.43442488721</v>
      </c>
      <c r="AM172" s="188">
        <f t="shared" si="150"/>
        <v>8.0545619691295052</v>
      </c>
      <c r="AN172" s="188">
        <f t="shared" si="150"/>
        <v>5562.8193599999995</v>
      </c>
      <c r="AO172" s="188">
        <f t="shared" si="150"/>
        <v>2517638.9802313703</v>
      </c>
      <c r="AP172" s="188">
        <f t="shared" si="150"/>
        <v>2283587.7264464842</v>
      </c>
      <c r="AQ172" s="383"/>
      <c r="AR172" s="188">
        <f t="shared" ref="AR172:AW172" si="151">SUM(AR72:AR101)</f>
        <v>3353.5014998315241</v>
      </c>
      <c r="AS172" s="188">
        <f t="shared" si="151"/>
        <v>60228.960714007175</v>
      </c>
      <c r="AT172" s="188"/>
      <c r="AU172" s="188">
        <f t="shared" si="151"/>
        <v>8051.1572604024786</v>
      </c>
      <c r="AV172" s="188">
        <f t="shared" si="151"/>
        <v>52177.803453604683</v>
      </c>
      <c r="AW172" s="188">
        <f t="shared" si="151"/>
        <v>466.77602609892386</v>
      </c>
      <c r="AX172" s="248">
        <f t="shared" si="111"/>
        <v>11.769184944183563</v>
      </c>
      <c r="AY172" s="275">
        <f t="shared" si="112"/>
        <v>13.198499621101339</v>
      </c>
      <c r="AZ172" s="236">
        <f t="shared" si="113"/>
        <v>5.6342311832663388</v>
      </c>
      <c r="BA172" s="236">
        <f t="shared" si="114"/>
        <v>43.475015838018656</v>
      </c>
      <c r="BB172" s="275">
        <f t="shared" si="115"/>
        <v>110.21568779113221</v>
      </c>
      <c r="BC172" s="299">
        <f t="shared" si="92"/>
        <v>2442684.1391638494</v>
      </c>
      <c r="BD172" s="300">
        <f t="shared" si="93"/>
        <v>315473.21879043122</v>
      </c>
      <c r="BE172" s="300">
        <f t="shared" si="94"/>
        <v>49557.772066584323</v>
      </c>
      <c r="BF172" s="301">
        <f t="shared" si="95"/>
        <v>354401.37386522023</v>
      </c>
      <c r="BG172" s="301">
        <f t="shared" si="96"/>
        <v>237457.8210276532</v>
      </c>
      <c r="BH172" s="301">
        <f t="shared" si="97"/>
        <v>55591.504384709173</v>
      </c>
      <c r="BI172" s="302">
        <f t="shared" si="116"/>
        <v>45753.111162557871</v>
      </c>
      <c r="BJ172" s="302">
        <f>IFERROR(([18]balgan!M525+[18]balgan!AD525+[18]balgan!M701+[18]balgan!AD701+[18]balgan!M877+[18]balgan!AD877+[18]balgan!AU877)/1000,0)</f>
        <v>283210.93219021108</v>
      </c>
      <c r="BK172" s="302">
        <f>+[18]balgan!AF701/1000</f>
        <v>900.04886138414543</v>
      </c>
      <c r="BL172" s="303">
        <f t="shared" si="117"/>
        <v>0.83844864035181732</v>
      </c>
      <c r="BM172" s="302">
        <f t="shared" si="98"/>
        <v>108880.26077681186</v>
      </c>
      <c r="BN172" s="299">
        <f>-VLOOKUP(A172,'[18]GJha county'!$X$59:$AH$65,9,FALSE)*E172/0.8</f>
        <v>63124.607940539572</v>
      </c>
      <c r="BO172" s="299">
        <f>IFERROR(170-(VLOOKUP(A172,'[18]GJha county'!X$59:AI$65,12,FALSE))-BN172/E172,0)</f>
        <v>109.86042783548162</v>
      </c>
      <c r="BP172" s="299">
        <f t="shared" si="99"/>
        <v>408174.7774354865</v>
      </c>
      <c r="BQ172" s="299">
        <f>170-(VLOOKUP(A172,'[18]GJha county'!X$59:AJ$65,13,FALSE))</f>
        <v>127.73250331450517</v>
      </c>
      <c r="BR172" s="299">
        <f t="shared" si="100"/>
        <v>50910.506204949561</v>
      </c>
      <c r="BS172" s="299">
        <f>170-(VLOOKUP(A172,'[18]GJha county'!X$59:AK$65,14,FALSE))</f>
        <v>146.11390816564739</v>
      </c>
      <c r="BT172" s="299">
        <f t="shared" si="101"/>
        <v>42876.696413557125</v>
      </c>
      <c r="BU172" s="301">
        <f t="shared" si="118"/>
        <v>565086.58799453278</v>
      </c>
      <c r="BV172" s="299">
        <f>+[18]balgan!Q525+[18]balgan!AH525+[18]balgan!Q701+[18]balgan!AH701+[18]balgan!Q877+[18]balgan!AH877+[18]balgan!AY877</f>
        <v>673966.84877134464</v>
      </c>
    </row>
    <row r="173" spans="1:74" ht="15">
      <c r="A173" s="231">
        <v>6</v>
      </c>
      <c r="B173" s="272" t="e">
        <f>+VLOOKUP(C173,[18]GIS!B:C,2,FALSE)</f>
        <v>#N/A</v>
      </c>
      <c r="C173" s="387"/>
      <c r="D173" s="188">
        <f t="shared" si="125"/>
        <v>90.543711394375748</v>
      </c>
      <c r="E173" s="274">
        <f>SUM(E102:E124)</f>
        <v>5660.3407116154331</v>
      </c>
      <c r="F173" s="275">
        <f t="shared" ref="F173:M173" si="152">SUM(F102:F124)</f>
        <v>512508.25578634319</v>
      </c>
      <c r="G173" s="276">
        <f t="shared" si="152"/>
        <v>70961.243006246295</v>
      </c>
      <c r="H173" s="277">
        <f t="shared" si="152"/>
        <v>54606.942356715015</v>
      </c>
      <c r="I173" s="278">
        <f t="shared" si="152"/>
        <v>178806.2883065732</v>
      </c>
      <c r="J173" s="278">
        <f t="shared" si="152"/>
        <v>118457.23185388712</v>
      </c>
      <c r="K173" s="278">
        <f t="shared" si="152"/>
        <v>89676.550262921606</v>
      </c>
      <c r="L173" s="279">
        <f t="shared" si="152"/>
        <v>15632.072109301918</v>
      </c>
      <c r="M173" s="279">
        <f t="shared" si="152"/>
        <v>101701.48583986766</v>
      </c>
      <c r="N173" s="280">
        <f>+IF([18]balgan!J172&gt;0,[18]balgan!J172,0)+IF([18]balgan!K172&gt;0,[18]balgan!K172,0)</f>
        <v>9472.5658648639528</v>
      </c>
      <c r="O173" s="383"/>
      <c r="P173" s="188">
        <f t="shared" ref="P173:U173" si="153">SUM(P102:P124)</f>
        <v>747.65122639497667</v>
      </c>
      <c r="Q173" s="188">
        <f t="shared" si="153"/>
        <v>46913.851757749355</v>
      </c>
      <c r="R173" s="188">
        <f t="shared" si="153"/>
        <v>17125.93549230307</v>
      </c>
      <c r="S173" s="188">
        <f t="shared" si="153"/>
        <v>1003.312344044494</v>
      </c>
      <c r="T173" s="188">
        <f t="shared" si="153"/>
        <v>7196.8918184064232</v>
      </c>
      <c r="U173" s="188">
        <f t="shared" si="153"/>
        <v>29787.916265446282</v>
      </c>
      <c r="V173" s="383"/>
      <c r="W173" s="188">
        <f t="shared" ref="W173:AB173" si="154">SUM(W102:W124)</f>
        <v>54.275142932318914</v>
      </c>
      <c r="X173" s="188">
        <f t="shared" si="154"/>
        <v>4596.5414755188722</v>
      </c>
      <c r="Y173" s="188">
        <f t="shared" si="154"/>
        <v>1496.0349126848698</v>
      </c>
      <c r="Z173" s="188">
        <f t="shared" si="154"/>
        <v>139.62992518392119</v>
      </c>
      <c r="AA173" s="188">
        <f t="shared" si="154"/>
        <v>166.16877760158755</v>
      </c>
      <c r="AB173" s="188">
        <f t="shared" si="154"/>
        <v>3100.506562834003</v>
      </c>
      <c r="AC173" s="1579">
        <f t="shared" si="129"/>
        <v>6.1173028677254722E-2</v>
      </c>
      <c r="AD173" s="302">
        <f t="shared" ref="AD173:AI173" si="155">SUM(AD102:AD124)</f>
        <v>1834.7584976265555</v>
      </c>
      <c r="AE173" s="188">
        <f t="shared" si="155"/>
        <v>84357.425348775199</v>
      </c>
      <c r="AF173" s="188">
        <f t="shared" si="155"/>
        <v>77156.18172144072</v>
      </c>
      <c r="AG173" s="188">
        <f t="shared" si="155"/>
        <v>5160.3991999999998</v>
      </c>
      <c r="AH173" s="188">
        <f t="shared" si="155"/>
        <v>7201.2436273344683</v>
      </c>
      <c r="AI173" s="188">
        <f t="shared" si="155"/>
        <v>79197.026148775214</v>
      </c>
      <c r="AJ173" s="1581">
        <f t="shared" si="131"/>
        <v>7.3450453128586837</v>
      </c>
      <c r="AK173" s="188">
        <f t="shared" ref="AK173:AP173" si="156">SUM(AK102:AK124)</f>
        <v>24871.869976309754</v>
      </c>
      <c r="AL173" s="188">
        <f t="shared" si="156"/>
        <v>182685.01199152457</v>
      </c>
      <c r="AM173" s="188">
        <f t="shared" si="156"/>
        <v>4.6722174967417383</v>
      </c>
      <c r="AN173" s="188">
        <f t="shared" si="156"/>
        <v>5052.4689599999974</v>
      </c>
      <c r="AO173" s="188">
        <f t="shared" si="156"/>
        <v>3022230.6645613513</v>
      </c>
      <c r="AP173" s="188">
        <f t="shared" si="156"/>
        <v>2834493.1836098256</v>
      </c>
      <c r="AQ173" s="383"/>
      <c r="AR173" s="188">
        <f t="shared" ref="AR173:AW173" si="157">SUM(AR102:AR124)</f>
        <v>6775.68164769139</v>
      </c>
      <c r="AS173" s="188">
        <f t="shared" si="157"/>
        <v>121691.39145753361</v>
      </c>
      <c r="AT173" s="188"/>
      <c r="AU173" s="188">
        <f t="shared" si="157"/>
        <v>7741.4973657716164</v>
      </c>
      <c r="AV173" s="188">
        <f t="shared" si="157"/>
        <v>113949.89409176199</v>
      </c>
      <c r="AW173" s="188">
        <f t="shared" si="157"/>
        <v>386.80205186492213</v>
      </c>
      <c r="AX173" s="248">
        <f t="shared" si="111"/>
        <v>20.729062776802913</v>
      </c>
      <c r="AY173" s="275">
        <f t="shared" si="112"/>
        <v>10.967953870671284</v>
      </c>
      <c r="AZ173" s="236">
        <f t="shared" si="113"/>
        <v>5.6342311832663361</v>
      </c>
      <c r="BA173" s="236">
        <f t="shared" si="114"/>
        <v>43.164823191294403</v>
      </c>
      <c r="BB173" s="275">
        <f t="shared" si="115"/>
        <v>113.96381479597861</v>
      </c>
      <c r="BC173" s="299">
        <f t="shared" si="92"/>
        <v>3153479.6646647691</v>
      </c>
      <c r="BD173" s="300">
        <f t="shared" si="93"/>
        <v>281740.79126762279</v>
      </c>
      <c r="BE173" s="300">
        <f t="shared" si="94"/>
        <v>54606.942356715015</v>
      </c>
      <c r="BF173" s="301">
        <f t="shared" si="95"/>
        <v>382627.90375851793</v>
      </c>
      <c r="BG173" s="301">
        <f t="shared" si="96"/>
        <v>287843.83641108481</v>
      </c>
      <c r="BH173" s="301">
        <f t="shared" si="97"/>
        <v>45682.389154051896</v>
      </c>
      <c r="BI173" s="302">
        <f t="shared" si="116"/>
        <v>0</v>
      </c>
      <c r="BJ173" s="302">
        <f>IFERROR(([18]balgan!M526+[18]balgan!AD526+[18]balgan!M702+[18]balgan!AD702+[18]balgan!M878+[18]balgan!AD878+[18]balgan!AU878)/1000,0)</f>
        <v>287843.83641108481</v>
      </c>
      <c r="BK173" s="302">
        <f>+[18]balgan!AF702/1000</f>
        <v>704.49867711219463</v>
      </c>
      <c r="BL173" s="303">
        <f t="shared" si="117"/>
        <v>0</v>
      </c>
      <c r="BM173" s="302">
        <f t="shared" si="98"/>
        <v>0</v>
      </c>
      <c r="BN173" s="299">
        <f>-VLOOKUP(A173,'[18]GJha county'!$X$59:$AH$65,9,FALSE)*E173/0.8</f>
        <v>111134.74542966037</v>
      </c>
      <c r="BO173" s="299">
        <f>IFERROR(170-(VLOOKUP(A173,'[18]GJha county'!X$59:AI$65,12,FALSE))-BN173/E173,0)</f>
        <v>102.31938257153773</v>
      </c>
      <c r="BP173" s="299">
        <f t="shared" si="99"/>
        <v>579162.56675702962</v>
      </c>
      <c r="BQ173" s="299">
        <f>170-(VLOOKUP(A173,'[18]GJha county'!X$59:AJ$65,13,FALSE))</f>
        <v>118.94371155324731</v>
      </c>
      <c r="BR173" s="299">
        <f t="shared" si="100"/>
        <v>88928.411814755702</v>
      </c>
      <c r="BS173" s="299">
        <f>170-(VLOOKUP(A173,'[18]GJha county'!X$59:AK$65,14,FALSE))</f>
        <v>146.11390816564739</v>
      </c>
      <c r="BT173" s="299">
        <f t="shared" si="101"/>
        <v>7930.353250090232</v>
      </c>
      <c r="BU173" s="301">
        <f t="shared" si="118"/>
        <v>787156.07725153607</v>
      </c>
      <c r="BV173" s="299">
        <f>+[18]balgan!Q526+[18]balgan!AH526+[18]balgan!Q702+[18]balgan!AH702+[18]balgan!Q878+[18]balgan!AH878+[18]balgan!AY878</f>
        <v>776972.77043358842</v>
      </c>
    </row>
    <row r="174" spans="1:74" s="379" customFormat="1" ht="15.75" thickBot="1">
      <c r="A174" s="379">
        <v>7</v>
      </c>
      <c r="B174" s="272" t="e">
        <f>+VLOOKUP(C174,[18]GIS!B:C,2,FALSE)</f>
        <v>#N/A</v>
      </c>
      <c r="C174" s="388"/>
      <c r="D174" s="188">
        <f t="shared" si="125"/>
        <v>88.206834171276981</v>
      </c>
      <c r="E174" s="349">
        <f>SUM(E125:E167)</f>
        <v>11430.102872392137</v>
      </c>
      <c r="F174" s="350">
        <f t="shared" ref="F174:M174" si="158">SUM(F125:F167)</f>
        <v>1008213.18862573</v>
      </c>
      <c r="G174" s="351">
        <f t="shared" si="158"/>
        <v>139595.91923139378</v>
      </c>
      <c r="H174" s="352">
        <f t="shared" si="158"/>
        <v>107423.51728577194</v>
      </c>
      <c r="I174" s="353">
        <f t="shared" si="158"/>
        <v>351750.15435274394</v>
      </c>
      <c r="J174" s="353">
        <f t="shared" si="158"/>
        <v>233030.67237413145</v>
      </c>
      <c r="K174" s="353">
        <f t="shared" si="158"/>
        <v>176412.92538168901</v>
      </c>
      <c r="L174" s="354">
        <f t="shared" si="158"/>
        <v>34104.329055923845</v>
      </c>
      <c r="M174" s="354">
        <f t="shared" si="158"/>
        <v>301112.12962473353</v>
      </c>
      <c r="N174" s="355">
        <f>+IF([18]balgan!J173&gt;0,[18]balgan!J173,0)+IF([18]balgan!K173&gt;0,[18]balgan!K173,0)</f>
        <v>0</v>
      </c>
      <c r="O174" s="389"/>
      <c r="P174" s="223">
        <f t="shared" ref="P174:U174" si="159">SUM(P125:P167)</f>
        <v>819.61479336437492</v>
      </c>
      <c r="Q174" s="223">
        <f t="shared" si="159"/>
        <v>26741.096668270136</v>
      </c>
      <c r="R174" s="223">
        <f t="shared" si="159"/>
        <v>9761.8566665353119</v>
      </c>
      <c r="S174" s="223">
        <f t="shared" si="159"/>
        <v>1099.884024144603</v>
      </c>
      <c r="T174" s="223">
        <f t="shared" si="159"/>
        <v>7041.9663816280336</v>
      </c>
      <c r="U174" s="223">
        <f t="shared" si="159"/>
        <v>16979.240001734823</v>
      </c>
      <c r="V174" s="389"/>
      <c r="W174" s="223">
        <f t="shared" ref="W174:AB174" si="160">SUM(W125:W167)</f>
        <v>201.48068890094015</v>
      </c>
      <c r="X174" s="223">
        <f t="shared" si="160"/>
        <v>17063.323890351625</v>
      </c>
      <c r="Y174" s="223">
        <f t="shared" si="160"/>
        <v>5553.594675991525</v>
      </c>
      <c r="Z174" s="223">
        <f t="shared" si="160"/>
        <v>518.33550309254258</v>
      </c>
      <c r="AA174" s="223">
        <f t="shared" si="160"/>
        <v>616.85327713911829</v>
      </c>
      <c r="AB174" s="223">
        <f t="shared" si="160"/>
        <v>11509.729214360099</v>
      </c>
      <c r="AC174" s="1579">
        <f t="shared" si="129"/>
        <v>5.849712855178886E-2</v>
      </c>
      <c r="AD174" s="378">
        <f t="shared" ref="AD174:AI174" si="161">SUM(AD125:AD167)</f>
        <v>2321.2871178087266</v>
      </c>
      <c r="AE174" s="223">
        <f t="shared" si="161"/>
        <v>106726.74633033898</v>
      </c>
      <c r="AF174" s="223">
        <f t="shared" si="161"/>
        <v>97615.92652165149</v>
      </c>
      <c r="AG174" s="223">
        <f t="shared" si="161"/>
        <v>6243.2081999999991</v>
      </c>
      <c r="AH174" s="223">
        <f t="shared" si="161"/>
        <v>9110.8198086874727</v>
      </c>
      <c r="AI174" s="223">
        <f t="shared" si="161"/>
        <v>100483.53813033896</v>
      </c>
      <c r="AJ174" s="1581">
        <f t="shared" si="131"/>
        <v>19.476522968770663</v>
      </c>
      <c r="AK174" s="223">
        <f t="shared" ref="AK174:AP174" si="162">SUM(AK125:AK167)</f>
        <v>49222.459019806476</v>
      </c>
      <c r="AL174" s="223">
        <f t="shared" si="162"/>
        <v>958682.35367863358</v>
      </c>
      <c r="AM174" s="223">
        <f t="shared" si="162"/>
        <v>5.3945966619252381</v>
      </c>
      <c r="AN174" s="223">
        <f t="shared" si="162"/>
        <v>6175.2398400000002</v>
      </c>
      <c r="AO174" s="223">
        <f t="shared" si="162"/>
        <v>5981119.4404147239</v>
      </c>
      <c r="AP174" s="223">
        <f t="shared" si="162"/>
        <v>5016261.8468960905</v>
      </c>
      <c r="AQ174" s="389"/>
      <c r="AR174" s="223">
        <f t="shared" ref="AR174:AW174" si="163">SUM(AR125:AR167)</f>
        <v>6009.4258715405213</v>
      </c>
      <c r="AS174" s="223">
        <f t="shared" si="163"/>
        <v>107929.42086023693</v>
      </c>
      <c r="AT174" s="223"/>
      <c r="AU174" s="223">
        <f t="shared" si="163"/>
        <v>1806.3493853467098</v>
      </c>
      <c r="AV174" s="223">
        <f t="shared" si="163"/>
        <v>106123.07147489022</v>
      </c>
      <c r="AW174" s="223">
        <f t="shared" si="163"/>
        <v>759.35574728213976</v>
      </c>
      <c r="AX174" s="248">
        <f t="shared" si="111"/>
        <v>29.327510209057458</v>
      </c>
      <c r="AY174" s="275">
        <f t="shared" si="112"/>
        <v>9.9337523818375324</v>
      </c>
      <c r="AZ174" s="236">
        <f t="shared" si="113"/>
        <v>5.6342311832663379</v>
      </c>
      <c r="BA174" s="236">
        <f t="shared" si="114"/>
        <v>43.287854121722987</v>
      </c>
      <c r="BB174" s="275">
        <f t="shared" si="115"/>
        <v>101.91002129490549</v>
      </c>
      <c r="BC174" s="374">
        <f t="shared" si="92"/>
        <v>5567361.9543679822</v>
      </c>
      <c r="BD174" s="375">
        <f t="shared" si="93"/>
        <v>1113593.7242525541</v>
      </c>
      <c r="BE174" s="375">
        <f t="shared" si="94"/>
        <v>107423.51728577194</v>
      </c>
      <c r="BF174" s="301">
        <f t="shared" si="95"/>
        <v>767436.96030856436</v>
      </c>
      <c r="BG174" s="301">
        <f t="shared" si="96"/>
        <v>555739.69467330619</v>
      </c>
      <c r="BH174" s="376">
        <f t="shared" si="97"/>
        <v>36470.558441441637</v>
      </c>
      <c r="BI174" s="302">
        <f t="shared" si="116"/>
        <v>961028.05612260022</v>
      </c>
      <c r="BJ174" s="302">
        <f>IFERROR(([18]balgan!M527+[18]balgan!AD527+[18]balgan!M703+[18]balgan!AD703+[18]balgan!M879+[18]balgan!AD879+[18]balgan!AU879)/1000,0)</f>
        <v>1516767.7507959064</v>
      </c>
      <c r="BK174" s="302">
        <f>+[18]balgan!AF703/1000</f>
        <v>3591.1302052060946</v>
      </c>
      <c r="BL174" s="377">
        <f t="shared" si="117"/>
        <v>0.36639735673552415</v>
      </c>
      <c r="BM174" s="378">
        <f t="shared" si="98"/>
        <v>2758560.1359567763</v>
      </c>
      <c r="BN174" s="374">
        <f>-VLOOKUP(A174,'[18]GJha county'!$X$59:$AH$65,9,FALSE)*E174/0.8</f>
        <v>46398.561182361569</v>
      </c>
      <c r="BO174" s="374">
        <f>IFERROR(170-(VLOOKUP(A174,'[18]GJha county'!X$59:AI$65,12,FALSE))-BN174/E174,0)</f>
        <v>124.69038895661272</v>
      </c>
      <c r="BP174" s="374">
        <f t="shared" si="99"/>
        <v>1425223.972972672</v>
      </c>
      <c r="BQ174" s="374">
        <f>170-(VLOOKUP(A174,'[18]GJha county'!X$59:AJ$65,13,FALSE))</f>
        <v>114.86875298187965</v>
      </c>
      <c r="BR174" s="374">
        <f t="shared" si="100"/>
        <v>94148.129239266709</v>
      </c>
      <c r="BS174" s="374">
        <f>170-(VLOOKUP(A174,'[18]GJha county'!X$59:AK$65,14,FALSE))</f>
        <v>146.11390816564739</v>
      </c>
      <c r="BT174" s="374">
        <f t="shared" si="101"/>
        <v>29439.130875223342</v>
      </c>
      <c r="BU174" s="376">
        <f t="shared" si="118"/>
        <v>1595209.7942695236</v>
      </c>
      <c r="BV174" s="299">
        <f>+[18]balgan!Q527+[18]balgan!AH527+[18]balgan!Q703+[18]balgan!AH703+[18]balgan!Q879+[18]balgan!AH879+[18]balgan!AY879</f>
        <v>4353769.9302262999</v>
      </c>
    </row>
    <row r="175" spans="1:74" s="188" customFormat="1" ht="15">
      <c r="A175" s="188" t="s">
        <v>401</v>
      </c>
      <c r="B175" s="272" t="e">
        <f>+VLOOKUP(C175,[18]GIS!B:C,2,FALSE)</f>
        <v>#N/A</v>
      </c>
      <c r="D175" s="390">
        <f>(N175+G175)/E175</f>
        <v>13.915871819928912</v>
      </c>
      <c r="E175" s="274">
        <f>SUM(E168:E174)</f>
        <v>29447.312403291096</v>
      </c>
      <c r="F175" s="275">
        <f t="shared" ref="F175:M175" si="164">SUM(F168:F174)</f>
        <v>2959618.510522652</v>
      </c>
      <c r="G175" s="276">
        <f t="shared" si="164"/>
        <v>409785.0248456017</v>
      </c>
      <c r="H175" s="277">
        <f t="shared" si="164"/>
        <v>315342.66146407655</v>
      </c>
      <c r="I175" s="278">
        <f t="shared" si="164"/>
        <v>1032565.6117637232</v>
      </c>
      <c r="J175" s="278">
        <f t="shared" si="164"/>
        <v>684063.54852202162</v>
      </c>
      <c r="K175" s="278">
        <f t="shared" si="164"/>
        <v>517861.66392722947</v>
      </c>
      <c r="L175" s="279">
        <f t="shared" si="164"/>
        <v>89545.557199600458</v>
      </c>
      <c r="M175" s="279">
        <f t="shared" si="164"/>
        <v>484538.23795447563</v>
      </c>
      <c r="N175" s="280">
        <f>+IF([18]balgan!J174&gt;0,[18]balgan!J174,0)+IF([18]balgan!K174&gt;0,[18]balgan!K174,0)</f>
        <v>0</v>
      </c>
      <c r="O175" s="391">
        <f>+R175/P175</f>
        <v>19.437957081814332</v>
      </c>
      <c r="P175" s="188">
        <f t="shared" ref="P175:U175" si="165">SUM(P168:P174)</f>
        <v>6226.0251621697444</v>
      </c>
      <c r="Q175" s="188">
        <f t="shared" si="165"/>
        <v>331518.88858826505</v>
      </c>
      <c r="R175" s="188">
        <f t="shared" si="165"/>
        <v>121021.20989255162</v>
      </c>
      <c r="S175" s="188">
        <f t="shared" si="165"/>
        <v>8355.0292957541205</v>
      </c>
      <c r="T175" s="188">
        <f t="shared" si="165"/>
        <v>62791.751174964927</v>
      </c>
      <c r="U175" s="188">
        <f t="shared" si="165"/>
        <v>210497.67869571352</v>
      </c>
      <c r="V175" s="391">
        <f>+Y175/W175</f>
        <v>27.563905534996472</v>
      </c>
      <c r="W175" s="188">
        <f t="shared" ref="W175:AB175" si="166">SUM(W168:W174)</f>
        <v>21067.886488253625</v>
      </c>
      <c r="X175" s="188">
        <f t="shared" si="166"/>
        <v>1784231.3960469926</v>
      </c>
      <c r="Y175" s="188">
        <f t="shared" si="166"/>
        <v>580713.23298425146</v>
      </c>
      <c r="Z175" s="188">
        <f t="shared" si="166"/>
        <v>54199.90174519681</v>
      </c>
      <c r="AA175" s="188">
        <f t="shared" si="166"/>
        <v>64501.441272437311</v>
      </c>
      <c r="AB175" s="188">
        <f t="shared" si="166"/>
        <v>1203518.163062741</v>
      </c>
      <c r="AC175" s="1579">
        <f t="shared" si="129"/>
        <v>4.8190605633031521E-2</v>
      </c>
      <c r="AD175" s="302">
        <f t="shared" ref="AD175:AI175" si="167">SUM(AD168:AD174)</f>
        <v>9795.3055631244879</v>
      </c>
      <c r="AE175" s="188">
        <f t="shared" si="167"/>
        <v>450362.6819979999</v>
      </c>
      <c r="AF175" s="188">
        <f t="shared" si="167"/>
        <v>411917.08719329262</v>
      </c>
      <c r="AG175" s="188">
        <f t="shared" si="167"/>
        <v>21703.250399999997</v>
      </c>
      <c r="AH175" s="188">
        <f t="shared" si="167"/>
        <v>38445.594804707303</v>
      </c>
      <c r="AI175" s="188">
        <f t="shared" si="167"/>
        <v>428659.43159799994</v>
      </c>
      <c r="AJ175" s="391">
        <f>+AL175/AK175</f>
        <v>11.616082236712</v>
      </c>
      <c r="AK175" s="188">
        <f t="shared" ref="AK175:AP175" si="168">SUM(AK168:AK174)</f>
        <v>135700.60430838083</v>
      </c>
      <c r="AL175" s="188">
        <f t="shared" si="168"/>
        <v>1576309.3792176666</v>
      </c>
      <c r="AM175" s="188">
        <f t="shared" si="168"/>
        <v>62.807551083631751</v>
      </c>
      <c r="AN175" s="188">
        <f t="shared" si="168"/>
        <v>49810.19904</v>
      </c>
      <c r="AO175" s="188">
        <f t="shared" si="168"/>
        <v>16489251.830719974</v>
      </c>
      <c r="AP175" s="188">
        <f t="shared" si="168"/>
        <v>14863132.252462305</v>
      </c>
      <c r="AR175" s="188">
        <f t="shared" ref="AR175:AW175" si="169">SUM(AR168:AR174)</f>
        <v>39698.672980057105</v>
      </c>
      <c r="AS175" s="188">
        <f t="shared" si="169"/>
        <v>712989.04009263113</v>
      </c>
      <c r="AT175" s="188">
        <f t="shared" si="169"/>
        <v>0</v>
      </c>
      <c r="AU175" s="188">
        <f t="shared" si="169"/>
        <v>80511.572604024812</v>
      </c>
      <c r="AV175" s="188">
        <f t="shared" si="169"/>
        <v>632477.46748860634</v>
      </c>
      <c r="AW175" s="188">
        <f t="shared" si="169"/>
        <v>2648.6086649202666</v>
      </c>
      <c r="AX175" s="248">
        <f t="shared" si="111"/>
        <v>19.495286608563816</v>
      </c>
      <c r="AY175" s="275">
        <f t="shared" si="112"/>
        <v>11.427319777474958</v>
      </c>
      <c r="AZ175" s="236">
        <f t="shared" si="113"/>
        <v>5.6342311832663379</v>
      </c>
      <c r="BA175" s="236">
        <f t="shared" si="114"/>
        <v>43.761721248567866</v>
      </c>
      <c r="BB175" s="275">
        <f t="shared" si="115"/>
        <v>109.52885824064353</v>
      </c>
      <c r="BC175" s="299">
        <f t="shared" si="92"/>
        <v>16688201.070191339</v>
      </c>
      <c r="BD175" s="300">
        <f t="shared" si="93"/>
        <v>2687828.8469400709</v>
      </c>
      <c r="BE175" s="300">
        <f t="shared" si="94"/>
        <v>315342.66146407655</v>
      </c>
      <c r="BF175" s="301">
        <f t="shared" si="95"/>
        <v>2256194.0746129742</v>
      </c>
      <c r="BG175" s="301">
        <f t="shared" si="96"/>
        <v>2758506.0387834678</v>
      </c>
      <c r="BH175" s="301">
        <f t="shared" si="97"/>
        <v>1544337.6134024793</v>
      </c>
      <c r="BI175" s="302">
        <f t="shared" si="116"/>
        <v>0</v>
      </c>
      <c r="BJ175" s="302">
        <f>IFERROR(([18]balgan!M528+[18]balgan!AD528+[18]balgan!M704+[18]balgan!AD704+[18]balgan!M880+[18]balgan!AD880+[18]balgan!AU880)/1000,0)</f>
        <v>2758506.0387834678</v>
      </c>
      <c r="BK175" s="302">
        <f>+[18]balgan!AF704/1000</f>
        <v>7353.2049423585313</v>
      </c>
      <c r="BL175" s="303">
        <f t="shared" si="117"/>
        <v>0</v>
      </c>
      <c r="BM175" s="302">
        <f t="shared" si="98"/>
        <v>0</v>
      </c>
      <c r="BN175" s="299">
        <f>SUM(BN4:BN167)</f>
        <v>358437.63788258884</v>
      </c>
      <c r="BO175" s="299">
        <f>+(BO168*[18]GIS!P168+BO169*[18]GIS!P169+BO170*[18]GIS!P170+BO171*[18]GIS!P171+BO172*[18]GIS!P172+BO173*[18]GIS!P173+BO174*[18]GIS!P174)/[18]GIS!P175</f>
        <v>113.35901279567095</v>
      </c>
      <c r="BP175" s="299">
        <f>SUM(BP4:BP167)</f>
        <v>3338118.2623892063</v>
      </c>
      <c r="BQ175" s="299">
        <f>+(BQ168*[18]GIS!S168+BQ169*[18]GIS!S169+BQ170*[18]GIS!S170+BQ171*[18]GIS!S171+BQ172*[18]GIS!S172+BQ173*[18]GIS!S173+BQ174*[18]GIS!S174)/[18]GIS!S175</f>
        <v>120.75370415095151</v>
      </c>
      <c r="BR175" s="299">
        <f>SUM(BR4:BR167)</f>
        <v>751815.60046902578</v>
      </c>
      <c r="BS175" s="299">
        <f>+BS174</f>
        <v>146.11390816564739</v>
      </c>
      <c r="BT175" s="299">
        <f>SUM(BT4:BT167)</f>
        <v>3078311.2315889741</v>
      </c>
      <c r="BU175" s="301">
        <f t="shared" si="118"/>
        <v>7526682.7323297951</v>
      </c>
      <c r="BV175" s="299">
        <f>+[18]balgan!Q528+[18]balgan!AH528+[18]balgan!Q704+[18]balgan!AH704+[18]balgan!Q880+[18]balgan!AH880+[18]balgan!AY880</f>
        <v>6996995.5671227556</v>
      </c>
    </row>
    <row r="176" spans="1:74" s="223" customFormat="1" ht="15.75" thickBot="1">
      <c r="A176" s="223" t="s">
        <v>402</v>
      </c>
      <c r="B176" s="272" t="e">
        <f>+VLOOKUP(C176,[18]GIS!B:C,2,FALSE)</f>
        <v>#N/A</v>
      </c>
      <c r="D176" s="390">
        <f>(N176+G176)/E176</f>
        <v>75.806784128308124</v>
      </c>
      <c r="E176" s="349">
        <f>+E116+E113+E109+E106+E105+E103+E102+E98+E85+E65+E64+E63+E62+E61+E60+E58+E57+E56+E55+E54+E53+E51+E50+E49+E48+E46+E44+E43+E42+E40+E39+E38+E37+E35+E33+E32</f>
        <v>3786.6140955359383</v>
      </c>
      <c r="F176" s="350">
        <f t="shared" ref="F176:M176" si="170">+F116+F113+F109+F106+F105+F103+F102+F98+F85+F65+F64+F63+F62+F61+F60+F58+F57+F56+F55+F54+F53+F51+F50+F49+F48+F46+F44+F43+F42+F40+F39+F38+F37+F35+F33+F32</f>
        <v>478354.43470285513</v>
      </c>
      <c r="G176" s="351">
        <f t="shared" si="170"/>
        <v>66232.348261363179</v>
      </c>
      <c r="H176" s="352">
        <f t="shared" si="170"/>
        <v>50967.906852192144</v>
      </c>
      <c r="I176" s="353">
        <f t="shared" si="170"/>
        <v>166890.54273471812</v>
      </c>
      <c r="J176" s="353">
        <f t="shared" si="170"/>
        <v>110563.17930525939</v>
      </c>
      <c r="K176" s="353">
        <f t="shared" si="170"/>
        <v>83700.45754932228</v>
      </c>
      <c r="L176" s="354">
        <f t="shared" si="170"/>
        <v>12548.886042058726</v>
      </c>
      <c r="M176" s="354">
        <f t="shared" si="170"/>
        <v>37332.237827551471</v>
      </c>
      <c r="N176" s="355">
        <f>+IF([18]balgan!J175&gt;0,[18]balgan!J175,0)+IF([18]balgan!K175&gt;0,[18]balgan!K175,0)</f>
        <v>220818.68905613845</v>
      </c>
      <c r="O176" s="391">
        <f>+R176/P176</f>
        <v>21.092009404153487</v>
      </c>
      <c r="P176" s="223">
        <f t="shared" ref="P176:U176" si="171">+P116+P113+P109+P106+P105+P103+P102+P98+P85+P65+P64+P63+P62+P61+P60+P58+P57+P56+P55+P54+P53+P51+P50+P49+P48+P46+P44+P43+P42+P40+P39+P38+P37+P35+P33+P32</f>
        <v>1459.6173451701611</v>
      </c>
      <c r="Q176" s="223">
        <f t="shared" si="171"/>
        <v>84334.205769564462</v>
      </c>
      <c r="R176" s="223">
        <f t="shared" si="171"/>
        <v>30786.262770794583</v>
      </c>
      <c r="S176" s="223">
        <f t="shared" si="171"/>
        <v>1958.736972922479</v>
      </c>
      <c r="T176" s="223">
        <f t="shared" si="171"/>
        <v>15657.812354942474</v>
      </c>
      <c r="U176" s="223">
        <f t="shared" si="171"/>
        <v>53547.942998769926</v>
      </c>
      <c r="V176" s="391">
        <f>+Y176/W176</f>
        <v>27.563905534996486</v>
      </c>
      <c r="W176" s="223">
        <f t="shared" ref="W176:AB176" si="172">+W116+W113+W109+W106+W105+W103+W102+W98+W85+W65+W64+W63+W62+W61+W60+W58+W57+W56+W55+W54+W53+W51+W50+W49+W48+W46+W44+W43+W42+W40+W39+W38+W37+W35+W33+W32</f>
        <v>139.51028594419256</v>
      </c>
      <c r="X176" s="223">
        <f t="shared" si="172"/>
        <v>11815.073732806859</v>
      </c>
      <c r="Y176" s="223">
        <f t="shared" si="172"/>
        <v>3845.4483429260717</v>
      </c>
      <c r="Z176" s="223">
        <f t="shared" si="172"/>
        <v>358.90851200643328</v>
      </c>
      <c r="AA176" s="223">
        <f t="shared" si="172"/>
        <v>427.12469144674009</v>
      </c>
      <c r="AB176" s="223">
        <f t="shared" si="172"/>
        <v>7969.6253898807854</v>
      </c>
      <c r="AC176" s="1579">
        <f t="shared" si="129"/>
        <v>3.0262010181299055E-2</v>
      </c>
      <c r="AD176" s="378">
        <f t="shared" ref="AD176:AI176" si="173">+AD116+AD113+AD109+AD106+AD105+AD103+AD102+AD98+AD85+AD65+AD64+AD63+AD62+AD61+AD60+AD58+AD57+AD56+AD55+AD54+AD53+AD51+AD50+AD49+AD48+AD46+AD44+AD43+AD42+AD40+AD39+AD38+AD37+AD35+AD33+AD32</f>
        <v>2206.8177456072426</v>
      </c>
      <c r="AE176" s="223">
        <f t="shared" si="173"/>
        <v>101463.74221688246</v>
      </c>
      <c r="AF176" s="223">
        <f t="shared" si="173"/>
        <v>92802.203247148558</v>
      </c>
      <c r="AG176" s="223">
        <f t="shared" si="173"/>
        <v>3070.4967999999994</v>
      </c>
      <c r="AH176" s="223">
        <f t="shared" si="173"/>
        <v>8661.5389697338669</v>
      </c>
      <c r="AI176" s="223">
        <f t="shared" si="173"/>
        <v>98393.245416882462</v>
      </c>
      <c r="AJ176" s="392">
        <f>+AL176/AK176</f>
        <v>5.3973820473129335</v>
      </c>
      <c r="AK176" s="223">
        <f t="shared" ref="AK176:AP176" si="174">+AK116+AK113+AK109+AK106+AK105+AK103+AK102+AK98+AK85+AK65+AK64+AK63+AK62+AK61+AK60+AK58+AK57+AK56+AK55+AK54+AK53+AK51+AK50+AK49+AK48+AK46+AK44+AK43+AK42+AK40+AK39+AK38+AK37+AK35+AK33+AK32</f>
        <v>16043.141979394532</v>
      </c>
      <c r="AL176" s="223">
        <f t="shared" si="174"/>
        <v>86590.966502076524</v>
      </c>
      <c r="AM176" s="223">
        <f t="shared" si="174"/>
        <v>12.730228432005685</v>
      </c>
      <c r="AN176" s="223">
        <f t="shared" si="174"/>
        <v>5510.4545382312463</v>
      </c>
      <c r="AO176" s="223">
        <f t="shared" si="174"/>
        <v>1949434.2682001877</v>
      </c>
      <c r="AP176" s="223">
        <f t="shared" si="174"/>
        <v>1857332.8471598802</v>
      </c>
      <c r="AR176" s="223">
        <f t="shared" ref="AR176:AW176" si="175">+AR116+AR113+AR109+AR106+AR105+AR103+AR102+AR98+AR85+AR65+AR64+AR63+AR62+AR61+AR60+AR58+AR57+AR56+AR55+AR54+AR53+AR51+AR50+AR49+AR48+AR46+AR44+AR43+AR42+AR40+AR39+AR38+AR37+AR35+AR33+AR32</f>
        <v>9723.9414720340719</v>
      </c>
      <c r="AS176" s="223">
        <f t="shared" si="175"/>
        <v>174642.20276444429</v>
      </c>
      <c r="AT176" s="223">
        <f t="shared" si="175"/>
        <v>7.3043873235190668</v>
      </c>
      <c r="AU176" s="223">
        <f t="shared" si="175"/>
        <v>35758.740409021535</v>
      </c>
      <c r="AV176" s="223">
        <f t="shared" si="175"/>
        <v>138883.46235542276</v>
      </c>
      <c r="AW176" s="223">
        <f t="shared" si="175"/>
        <v>515.37383497307587</v>
      </c>
      <c r="AX176" s="248">
        <f t="shared" si="111"/>
        <v>13.173014891698456</v>
      </c>
      <c r="AY176" s="275">
        <f t="shared" si="112"/>
        <v>12.069292945961276</v>
      </c>
      <c r="AZ176" s="236">
        <f t="shared" si="113"/>
        <v>5.6342311832663396</v>
      </c>
      <c r="BA176" s="236">
        <f t="shared" si="114"/>
        <v>44.586031453090349</v>
      </c>
      <c r="BB176" s="275">
        <f t="shared" si="115"/>
        <v>115.7711406871172</v>
      </c>
      <c r="BC176" s="299">
        <f t="shared" si="92"/>
        <v>2162893.261333114</v>
      </c>
      <c r="BD176" s="300">
        <f t="shared" si="93"/>
        <v>408273.71493329882</v>
      </c>
      <c r="BE176" s="300">
        <f t="shared" si="94"/>
        <v>50967.906852192144</v>
      </c>
      <c r="BF176" s="301">
        <f t="shared" si="95"/>
        <v>143405.98733316135</v>
      </c>
      <c r="BG176" s="301">
        <f t="shared" si="96"/>
        <v>76875.15648376834</v>
      </c>
      <c r="BH176" s="301">
        <f t="shared" si="97"/>
        <v>102786.7633359035</v>
      </c>
      <c r="BI176" s="302">
        <f t="shared" si="116"/>
        <v>0</v>
      </c>
      <c r="BJ176" s="302">
        <f>IFERROR(([18]balgan!M529+[18]balgan!AD529+[18]balgan!M705+[18]balgan!AD705+[18]balgan!M881+[18]balgan!AD881+[18]balgan!AU881)/1000,0)</f>
        <v>76875.15648376834</v>
      </c>
      <c r="BK176" s="302">
        <f>+[18]balgan!AF705/1000</f>
        <v>677.30295612073098</v>
      </c>
      <c r="BL176" s="303">
        <f t="shared" si="117"/>
        <v>0</v>
      </c>
      <c r="BM176" s="223">
        <f>+BM116+BM113+BM109+BM106+BM105+BM103+BM102+BM98+BM85+BM65+BM64+BM63+BM62+BM61+BM60+BM58+BM57+BM56+BM55+BM54+BM53+BM51+BM50+BM49+BM48+BM46+BM44+BM43+BM42+BM40+BM39+BM38+BM37+BM35+BM33+BM32</f>
        <v>0</v>
      </c>
      <c r="BN176" s="223">
        <f t="shared" ref="BN176:BU176" si="176">+BN116+BN113+BN109+BN106+BN105+BN103+BN102+BN98+BN85+BN65+BN64+BN63+BN62+BN61+BN60+BN58+BN57+BN56+BN55+BN54+BN53+BN51+BN50+BN49+BN48+BN46+BN44+BN43+BN42+BN40+BN39+BN38+BN37+BN35+BN33+BN32</f>
        <v>68161.944680447385</v>
      </c>
      <c r="BP176" s="223">
        <f t="shared" si="176"/>
        <v>397816.72961454972</v>
      </c>
      <c r="BR176" s="223">
        <f t="shared" si="176"/>
        <v>179946.3051220722</v>
      </c>
      <c r="BT176" s="223">
        <f t="shared" si="176"/>
        <v>20384.393108612963</v>
      </c>
      <c r="BU176" s="223">
        <f t="shared" si="176"/>
        <v>666309.37252568232</v>
      </c>
      <c r="BV176" s="299">
        <f>+[18]balgan!Q529+[18]balgan!AH529+[18]balgan!Q705+[18]balgan!AH705+[18]balgan!Q881+[18]balgan!AH881+[18]balgan!AY881</f>
        <v>161871.93189856751</v>
      </c>
    </row>
    <row r="177" spans="3:65">
      <c r="C177" s="386"/>
      <c r="D177" s="383"/>
      <c r="E177" s="393"/>
      <c r="F177" s="394"/>
      <c r="G177" s="395"/>
      <c r="H177" s="394"/>
      <c r="I177" s="396"/>
      <c r="J177" s="396"/>
      <c r="K177" s="396"/>
      <c r="L177" s="397"/>
      <c r="M177" s="397"/>
      <c r="N177" s="398"/>
      <c r="O177" s="383"/>
      <c r="P177" s="399"/>
      <c r="Q177" s="400"/>
      <c r="R177" s="401"/>
      <c r="S177" s="397"/>
      <c r="T177" s="397"/>
      <c r="U177" s="398"/>
      <c r="V177" s="383"/>
      <c r="W177" s="402"/>
      <c r="X177" s="394"/>
      <c r="Y177" s="403"/>
      <c r="Z177" s="397"/>
      <c r="AA177" s="397"/>
      <c r="AB177" s="398"/>
      <c r="AC177" s="383"/>
      <c r="AD177" s="404"/>
      <c r="AE177" s="394"/>
      <c r="AF177" s="405"/>
      <c r="AG177" s="394"/>
      <c r="AH177" s="406"/>
      <c r="AI177" s="398"/>
      <c r="AJ177" s="383"/>
      <c r="AK177" s="407"/>
      <c r="AL177" s="394"/>
      <c r="AM177" s="401"/>
      <c r="AN177" s="394"/>
      <c r="AO177" s="397"/>
      <c r="AP177" s="398"/>
      <c r="AQ177" s="383"/>
      <c r="AR177" s="407"/>
      <c r="AS177" s="394"/>
      <c r="AT177" s="401"/>
      <c r="AU177" s="394"/>
      <c r="AV177" s="397"/>
      <c r="AW177" s="398"/>
      <c r="AX177" s="394"/>
      <c r="AY177" s="394"/>
      <c r="AZ177" s="394"/>
      <c r="BA177" s="394"/>
      <c r="BB177" s="394"/>
      <c r="BD177" s="404"/>
      <c r="BE177" s="404"/>
    </row>
    <row r="178" spans="3:65">
      <c r="C178" s="386"/>
      <c r="D178" s="383"/>
      <c r="E178" s="393"/>
      <c r="F178" s="394"/>
      <c r="G178" s="395"/>
      <c r="H178" s="394"/>
      <c r="I178" s="396"/>
      <c r="J178" s="396"/>
      <c r="K178" s="396"/>
      <c r="L178" s="397"/>
      <c r="M178" s="397"/>
      <c r="N178" s="398"/>
      <c r="O178" s="383"/>
      <c r="P178" s="399"/>
      <c r="Q178" s="400"/>
      <c r="R178" s="401"/>
      <c r="S178" s="397"/>
      <c r="T178" s="397"/>
      <c r="U178" s="398"/>
      <c r="V178" s="383"/>
      <c r="W178" s="402"/>
      <c r="X178" s="394"/>
      <c r="Y178" s="403"/>
      <c r="Z178" s="397"/>
      <c r="AA178" s="397"/>
      <c r="AB178" s="398"/>
      <c r="AC178" s="383"/>
      <c r="AD178" s="404"/>
      <c r="AE178" s="394"/>
      <c r="AF178" s="405"/>
      <c r="AG178" s="394"/>
      <c r="AH178" s="406"/>
      <c r="AI178" s="398"/>
      <c r="AJ178" s="383"/>
      <c r="AK178" s="407"/>
      <c r="AL178" s="394"/>
      <c r="AM178" s="401"/>
      <c r="AN178" s="394"/>
      <c r="AO178" s="397"/>
      <c r="AP178" s="398"/>
      <c r="AQ178" s="383"/>
      <c r="AR178" s="407"/>
      <c r="AS178" s="394"/>
      <c r="AT178" s="401"/>
      <c r="AU178" s="394"/>
      <c r="AV178" s="397"/>
      <c r="AW178" s="398"/>
      <c r="AX178" s="394"/>
      <c r="AY178" s="394"/>
      <c r="AZ178" s="394"/>
      <c r="BA178" s="394"/>
      <c r="BB178" s="394"/>
      <c r="BD178" s="404"/>
      <c r="BE178" s="404"/>
    </row>
    <row r="179" spans="3:65">
      <c r="C179" s="386"/>
      <c r="D179" s="383"/>
      <c r="G179" s="395" t="s">
        <v>861</v>
      </c>
      <c r="H179" s="394" t="s">
        <v>351</v>
      </c>
      <c r="I179" s="396"/>
      <c r="J179" s="396"/>
      <c r="K179" s="396"/>
      <c r="L179" s="397"/>
      <c r="M179" s="397"/>
      <c r="N179" s="398"/>
      <c r="O179" s="383"/>
      <c r="Q179" s="400"/>
      <c r="R179" s="401"/>
      <c r="S179" s="397"/>
      <c r="T179" s="397"/>
      <c r="U179" s="398"/>
      <c r="V179" s="383"/>
      <c r="X179" s="400"/>
      <c r="AG179" s="394"/>
      <c r="AH179" s="406"/>
      <c r="AI179" s="398"/>
      <c r="AJ179" s="383"/>
      <c r="AL179" s="394"/>
      <c r="AM179" s="401"/>
      <c r="AN179" s="394"/>
      <c r="AO179" s="397"/>
      <c r="AP179" s="398"/>
      <c r="AQ179" s="383"/>
      <c r="AR179" s="407"/>
      <c r="AS179" s="394"/>
      <c r="AT179" s="401"/>
      <c r="AU179" s="394"/>
      <c r="AV179" s="397"/>
      <c r="AW179" s="398"/>
      <c r="AX179" s="394"/>
      <c r="AY179" s="394"/>
      <c r="AZ179" s="394"/>
      <c r="BA179" s="394"/>
      <c r="BB179" s="394"/>
      <c r="BD179" s="404"/>
      <c r="BE179" s="404"/>
    </row>
    <row r="180" spans="3:65" ht="15">
      <c r="C180" s="387"/>
      <c r="D180" s="380">
        <v>1</v>
      </c>
      <c r="G180" s="395">
        <f>+H180/E168</f>
        <v>70.480713818057183</v>
      </c>
      <c r="H180" s="394">
        <f t="shared" ref="H180:H187" si="177">+I168+J168+K168-N168</f>
        <v>295385.93778415484</v>
      </c>
      <c r="I180" s="396"/>
      <c r="J180" s="396"/>
      <c r="K180" s="396"/>
      <c r="L180" s="397"/>
      <c r="M180" s="397"/>
      <c r="N180" s="398"/>
      <c r="Q180" s="400">
        <f>+Q168-R168-U168</f>
        <v>0</v>
      </c>
      <c r="R180" s="401"/>
      <c r="S180" s="397"/>
      <c r="T180" s="397"/>
      <c r="U180" s="398"/>
      <c r="V180" s="383"/>
      <c r="X180" s="400">
        <f>+X168-Y168-AB168</f>
        <v>0</v>
      </c>
      <c r="AG180" s="394"/>
      <c r="AH180" s="406"/>
      <c r="AI180" s="398"/>
      <c r="AJ180" s="383"/>
      <c r="AK180" s="407">
        <v>6.5183960489306632</v>
      </c>
      <c r="AL180" s="394"/>
      <c r="AM180" s="401"/>
      <c r="AN180" s="394"/>
      <c r="AO180" s="397"/>
      <c r="AP180" s="398"/>
      <c r="AQ180" s="383"/>
      <c r="AR180" s="407"/>
      <c r="AS180" s="394"/>
      <c r="AT180" s="401"/>
      <c r="AU180" s="394"/>
      <c r="AV180" s="397"/>
      <c r="AW180" s="398"/>
      <c r="AX180" s="394"/>
      <c r="AY180" s="394"/>
      <c r="AZ180" s="394"/>
      <c r="BA180" s="394"/>
      <c r="BB180" s="394"/>
      <c r="BD180" s="404"/>
      <c r="BE180" s="404"/>
    </row>
    <row r="181" spans="3:65" ht="13.5" thickBot="1">
      <c r="C181" s="386"/>
      <c r="D181" s="231">
        <v>2</v>
      </c>
      <c r="G181" s="395">
        <f t="shared" ref="G181:G187" si="178">+H181/E169</f>
        <v>32.724394632144431</v>
      </c>
      <c r="H181" s="394">
        <f t="shared" si="177"/>
        <v>112043.33271107211</v>
      </c>
      <c r="I181" s="396"/>
      <c r="J181" s="396"/>
      <c r="K181" s="396"/>
      <c r="L181" s="397"/>
      <c r="M181" s="397"/>
      <c r="N181" s="398"/>
      <c r="Q181" s="400">
        <f t="shared" ref="Q181:Q187" si="179">+Q169-R169-U169</f>
        <v>0</v>
      </c>
      <c r="R181" s="401"/>
      <c r="S181" s="397"/>
      <c r="T181" s="397"/>
      <c r="U181" s="398"/>
      <c r="V181" s="383"/>
      <c r="X181" s="400">
        <f t="shared" ref="X181:X187" si="180">+X169-Y169-AB169</f>
        <v>0</v>
      </c>
      <c r="AG181" s="394"/>
      <c r="AH181" s="406"/>
      <c r="AI181" s="398"/>
      <c r="AJ181" s="383"/>
      <c r="AK181" s="407">
        <v>5.1517208850352549</v>
      </c>
      <c r="AL181" s="394"/>
      <c r="AM181" s="401"/>
      <c r="AN181" s="394"/>
      <c r="AO181" s="397"/>
      <c r="AP181" s="398"/>
      <c r="AQ181" s="383"/>
      <c r="AR181" s="407"/>
      <c r="AS181" s="394"/>
      <c r="AT181" s="401"/>
      <c r="AU181" s="394"/>
      <c r="AV181" s="397"/>
      <c r="AW181" s="398"/>
      <c r="AX181" s="394"/>
      <c r="AY181" s="394"/>
      <c r="AZ181" s="394"/>
      <c r="BA181" s="394"/>
      <c r="BB181" s="394"/>
      <c r="BD181" s="404"/>
      <c r="BE181" s="404"/>
    </row>
    <row r="182" spans="3:65" ht="15.75" thickBot="1">
      <c r="C182" s="386"/>
      <c r="D182" s="271">
        <v>3</v>
      </c>
      <c r="G182" s="395">
        <f t="shared" si="178"/>
        <v>18.77264401163151</v>
      </c>
      <c r="H182" s="394">
        <f t="shared" si="177"/>
        <v>1313.8243802474753</v>
      </c>
      <c r="I182" s="396"/>
      <c r="J182" s="396"/>
      <c r="K182" s="396"/>
      <c r="L182" s="397"/>
      <c r="M182" s="397"/>
      <c r="N182" s="398"/>
      <c r="Q182" s="400">
        <f t="shared" si="179"/>
        <v>0</v>
      </c>
      <c r="R182" s="401"/>
      <c r="S182" s="397"/>
      <c r="T182" s="397"/>
      <c r="U182" s="398"/>
      <c r="V182" s="383"/>
      <c r="X182" s="400">
        <f t="shared" si="180"/>
        <v>0</v>
      </c>
      <c r="AG182" s="394"/>
      <c r="AH182" s="406"/>
      <c r="AI182" s="398"/>
      <c r="AJ182" s="383"/>
      <c r="AK182" s="407">
        <v>0.31141305130786284</v>
      </c>
      <c r="AL182" s="394"/>
      <c r="AM182" s="401"/>
      <c r="AN182" s="394"/>
      <c r="AO182" s="397"/>
      <c r="AP182" s="398"/>
      <c r="AQ182" s="383"/>
      <c r="AR182" s="407"/>
      <c r="AS182" s="408">
        <v>409785</v>
      </c>
      <c r="AT182" s="409">
        <v>121021</v>
      </c>
      <c r="AU182" s="409">
        <v>468027</v>
      </c>
      <c r="AV182" s="409">
        <v>1576309</v>
      </c>
      <c r="AW182" s="410">
        <v>174555</v>
      </c>
      <c r="AX182" s="394">
        <f>SUM(AS182:AW182)</f>
        <v>2749697</v>
      </c>
      <c r="AY182" s="394"/>
      <c r="AZ182" s="394"/>
      <c r="BA182" s="394"/>
      <c r="BB182" s="394"/>
      <c r="BD182" s="404"/>
      <c r="BE182" s="404"/>
    </row>
    <row r="183" spans="3:65" ht="15.75" thickBot="1">
      <c r="C183" s="386"/>
      <c r="D183" s="231">
        <v>4</v>
      </c>
      <c r="G183" s="395">
        <f t="shared" si="178"/>
        <v>48.949809907947355</v>
      </c>
      <c r="H183" s="394">
        <f t="shared" si="177"/>
        <v>46826.530533465659</v>
      </c>
      <c r="I183" s="396"/>
      <c r="J183" s="396"/>
      <c r="K183" s="396"/>
      <c r="L183" s="397"/>
      <c r="M183" s="397"/>
      <c r="N183" s="398"/>
      <c r="Q183" s="400">
        <f t="shared" si="179"/>
        <v>0</v>
      </c>
      <c r="R183" s="401"/>
      <c r="S183" s="397"/>
      <c r="T183" s="397"/>
      <c r="U183" s="398"/>
      <c r="V183" s="383"/>
      <c r="X183" s="400">
        <f t="shared" si="180"/>
        <v>0</v>
      </c>
      <c r="AG183" s="394"/>
      <c r="AH183" s="406"/>
      <c r="AI183" s="398"/>
      <c r="AJ183" s="383"/>
      <c r="AK183" s="407">
        <v>1.0479498241744203</v>
      </c>
      <c r="AL183" s="394"/>
      <c r="AM183" s="401"/>
      <c r="AN183" s="394"/>
      <c r="AO183" s="397"/>
      <c r="AP183" s="398"/>
      <c r="AQ183" s="383"/>
      <c r="AR183" s="407"/>
      <c r="AS183" s="394"/>
      <c r="AT183" s="401"/>
      <c r="AU183" s="394"/>
      <c r="AV183" s="397"/>
      <c r="AW183" s="398"/>
      <c r="AX183" s="394">
        <f>SUM(AS183:AW183)</f>
        <v>0</v>
      </c>
      <c r="AY183" s="394"/>
      <c r="AZ183" s="394"/>
      <c r="BA183" s="394"/>
      <c r="BB183" s="394"/>
      <c r="BD183" s="404"/>
      <c r="BE183" s="404"/>
      <c r="BH183" s="411"/>
      <c r="BI183" s="411"/>
      <c r="BJ183" s="411"/>
      <c r="BK183" s="411"/>
      <c r="BL183" s="412"/>
    </row>
    <row r="184" spans="3:65" ht="15.75" thickBot="1">
      <c r="C184" s="386"/>
      <c r="D184" s="231">
        <v>5</v>
      </c>
      <c r="G184" s="395">
        <f t="shared" si="178"/>
        <v>94.515436012620867</v>
      </c>
      <c r="H184" s="394">
        <f t="shared" si="177"/>
        <v>351162.08646522026</v>
      </c>
      <c r="I184" s="396"/>
      <c r="J184" s="396"/>
      <c r="K184" s="396"/>
      <c r="L184" s="397"/>
      <c r="M184" s="397"/>
      <c r="N184" s="398"/>
      <c r="Q184" s="400">
        <f t="shared" si="179"/>
        <v>0</v>
      </c>
      <c r="R184" s="401"/>
      <c r="S184" s="397"/>
      <c r="T184" s="397"/>
      <c r="U184" s="398"/>
      <c r="V184" s="383"/>
      <c r="X184" s="400">
        <f t="shared" si="180"/>
        <v>0</v>
      </c>
      <c r="AG184" s="394"/>
      <c r="AH184" s="406"/>
      <c r="AI184" s="398"/>
      <c r="AJ184" s="383"/>
      <c r="AK184" s="407">
        <v>11.027826809896858</v>
      </c>
      <c r="AL184" s="394"/>
      <c r="AM184" s="401"/>
      <c r="AN184" s="394"/>
      <c r="AO184" s="397"/>
      <c r="AP184" s="398"/>
      <c r="AQ184" s="383"/>
      <c r="AR184" s="407"/>
      <c r="AS184" s="408">
        <v>287051</v>
      </c>
      <c r="AT184" s="409">
        <v>30786</v>
      </c>
      <c r="AU184" s="409">
        <v>3099</v>
      </c>
      <c r="AV184" s="409">
        <v>86591</v>
      </c>
      <c r="AW184" s="410">
        <v>1561</v>
      </c>
      <c r="AX184" s="394">
        <f>SUM(AS184:AW184)</f>
        <v>409088</v>
      </c>
      <c r="AY184" s="394"/>
      <c r="AZ184" s="394"/>
      <c r="BA184" s="394"/>
      <c r="BB184" s="394"/>
      <c r="BD184" s="404"/>
      <c r="BE184" s="404"/>
    </row>
    <row r="185" spans="3:65">
      <c r="C185" s="386"/>
      <c r="D185" s="231">
        <v>6</v>
      </c>
      <c r="G185" s="395">
        <f t="shared" si="178"/>
        <v>66.686357551574062</v>
      </c>
      <c r="H185" s="394">
        <f t="shared" si="177"/>
        <v>377467.50455851795</v>
      </c>
      <c r="I185" s="396"/>
      <c r="J185" s="396"/>
      <c r="K185" s="396"/>
      <c r="L185" s="397"/>
      <c r="M185" s="397"/>
      <c r="N185" s="398"/>
      <c r="Q185" s="400">
        <f t="shared" si="179"/>
        <v>0</v>
      </c>
      <c r="R185" s="401"/>
      <c r="S185" s="397"/>
      <c r="T185" s="397"/>
      <c r="U185" s="398"/>
      <c r="V185" s="383"/>
      <c r="X185" s="400">
        <f t="shared" si="180"/>
        <v>0</v>
      </c>
      <c r="AG185" s="394"/>
      <c r="AH185" s="406"/>
      <c r="AI185" s="398"/>
      <c r="AJ185" s="383"/>
      <c r="AK185" s="407">
        <v>7.3450453128586837</v>
      </c>
      <c r="AL185" s="394"/>
      <c r="AM185" s="401"/>
      <c r="AN185" s="394"/>
      <c r="AO185" s="397"/>
      <c r="AP185" s="398"/>
      <c r="AQ185" s="383"/>
      <c r="AR185" s="407"/>
      <c r="AS185" s="394"/>
      <c r="AT185" s="401"/>
      <c r="AU185" s="394"/>
      <c r="AV185" s="397"/>
      <c r="AW185" s="398"/>
      <c r="AX185" s="394"/>
      <c r="AY185" s="394"/>
      <c r="AZ185" s="394"/>
      <c r="BA185" s="394"/>
      <c r="BB185" s="394"/>
      <c r="BD185" s="404"/>
      <c r="BE185" s="404"/>
    </row>
    <row r="186" spans="3:65" ht="13.5" thickBot="1">
      <c r="C186" s="387"/>
      <c r="D186" s="379">
        <v>7</v>
      </c>
      <c r="G186" s="395">
        <f t="shared" si="178"/>
        <v>66.595529419697925</v>
      </c>
      <c r="H186" s="394">
        <f t="shared" si="177"/>
        <v>761193.75210856437</v>
      </c>
      <c r="I186" s="396"/>
      <c r="J186" s="396"/>
      <c r="K186" s="396"/>
      <c r="L186" s="397"/>
      <c r="M186" s="397"/>
      <c r="N186" s="398"/>
      <c r="Q186" s="400">
        <f t="shared" si="179"/>
        <v>0</v>
      </c>
      <c r="R186" s="401"/>
      <c r="S186" s="397"/>
      <c r="T186" s="397"/>
      <c r="U186" s="398"/>
      <c r="V186" s="383"/>
      <c r="X186" s="400">
        <f t="shared" si="180"/>
        <v>0</v>
      </c>
      <c r="AG186" s="394"/>
      <c r="AH186" s="406"/>
      <c r="AI186" s="398"/>
      <c r="AJ186" s="383"/>
      <c r="AK186" s="407">
        <v>19.476522968770663</v>
      </c>
      <c r="AL186" s="394"/>
      <c r="AM186" s="401"/>
      <c r="AN186" s="394"/>
      <c r="AO186" s="397"/>
      <c r="AP186" s="398"/>
      <c r="AQ186" s="383"/>
      <c r="AR186" s="407"/>
      <c r="AS186" s="394"/>
      <c r="AT186" s="401"/>
      <c r="AU186" s="394"/>
      <c r="AV186" s="397"/>
      <c r="AW186" s="398"/>
      <c r="AX186" s="394"/>
      <c r="AY186" s="394"/>
      <c r="AZ186" s="394"/>
      <c r="BA186" s="394"/>
      <c r="BB186" s="394"/>
      <c r="BD186" s="404"/>
      <c r="BE186" s="404"/>
    </row>
    <row r="187" spans="3:65" ht="15">
      <c r="C187" s="386"/>
      <c r="D187" s="188" t="s">
        <v>401</v>
      </c>
      <c r="G187" s="395">
        <f t="shared" si="178"/>
        <v>75.880976627369321</v>
      </c>
      <c r="H187" s="394">
        <f t="shared" si="177"/>
        <v>2234490.8242129744</v>
      </c>
      <c r="I187" s="396"/>
      <c r="J187" s="396"/>
      <c r="K187" s="396"/>
      <c r="L187" s="397"/>
      <c r="M187" s="397"/>
      <c r="N187" s="398"/>
      <c r="Q187" s="400">
        <f t="shared" si="179"/>
        <v>0</v>
      </c>
      <c r="R187" s="401"/>
      <c r="S187" s="397"/>
      <c r="T187" s="397"/>
      <c r="U187" s="398"/>
      <c r="V187" s="383"/>
      <c r="X187" s="400">
        <f t="shared" si="180"/>
        <v>0</v>
      </c>
      <c r="AG187" s="394"/>
      <c r="AH187" s="406"/>
      <c r="AI187" s="398"/>
      <c r="AJ187" s="383"/>
      <c r="AK187" s="407">
        <v>11.616082236712</v>
      </c>
      <c r="AL187" s="394"/>
      <c r="AM187" s="401"/>
      <c r="AN187" s="394"/>
      <c r="AO187" s="397"/>
      <c r="AP187" s="398"/>
      <c r="AQ187" s="383"/>
      <c r="AR187" s="407"/>
      <c r="AS187" s="394"/>
      <c r="AT187" s="401"/>
      <c r="AU187" s="394"/>
      <c r="AV187" s="397"/>
      <c r="AW187" s="398"/>
      <c r="AX187" s="394"/>
      <c r="AY187" s="394"/>
      <c r="AZ187" s="394"/>
      <c r="BA187" s="394"/>
      <c r="BB187" s="394"/>
      <c r="BD187" s="404"/>
      <c r="BE187" s="404"/>
    </row>
    <row r="188" spans="3:65">
      <c r="C188" s="386"/>
      <c r="D188" s="383"/>
      <c r="E188" s="393"/>
      <c r="F188" s="394"/>
      <c r="G188" s="395"/>
      <c r="H188" s="394"/>
      <c r="I188" s="396"/>
      <c r="J188" s="396"/>
      <c r="K188" s="396"/>
      <c r="L188" s="397"/>
      <c r="M188" s="397"/>
      <c r="N188" s="398"/>
      <c r="O188" s="383"/>
      <c r="P188" s="399"/>
      <c r="Q188" s="400"/>
      <c r="R188" s="401"/>
      <c r="S188" s="397"/>
      <c r="T188" s="397"/>
      <c r="U188" s="398"/>
      <c r="V188" s="383"/>
      <c r="W188" s="402"/>
      <c r="X188" s="394"/>
      <c r="Y188" s="403"/>
      <c r="Z188" s="397"/>
      <c r="AA188" s="397"/>
      <c r="AB188" s="398"/>
      <c r="AC188" s="383"/>
      <c r="AD188" s="404"/>
      <c r="AE188" s="394"/>
      <c r="AF188" s="405"/>
      <c r="AG188" s="394"/>
      <c r="AH188" s="406"/>
      <c r="AI188" s="398"/>
      <c r="AJ188" s="383"/>
      <c r="AK188" s="407"/>
      <c r="AL188" s="394"/>
      <c r="AM188" s="401"/>
      <c r="AN188" s="394"/>
      <c r="AO188" s="397"/>
      <c r="AP188" s="398"/>
      <c r="AQ188" s="383"/>
      <c r="AR188" s="407"/>
      <c r="AS188" s="394"/>
      <c r="AT188" s="401"/>
      <c r="AU188" s="394"/>
      <c r="AV188" s="397"/>
      <c r="AW188" s="398"/>
      <c r="AX188" s="394"/>
      <c r="AY188" s="394"/>
      <c r="AZ188" s="394"/>
      <c r="BA188" s="394"/>
      <c r="BB188" s="394"/>
      <c r="BD188" s="404"/>
      <c r="BE188" s="404"/>
    </row>
    <row r="189" spans="3:65" s="423" customFormat="1">
      <c r="C189" s="413"/>
      <c r="D189" s="383"/>
      <c r="E189" s="393"/>
      <c r="F189" s="414"/>
      <c r="G189" s="395"/>
      <c r="H189" s="414"/>
      <c r="I189" s="415"/>
      <c r="J189" s="415"/>
      <c r="K189" s="415"/>
      <c r="L189" s="416"/>
      <c r="M189" s="416"/>
      <c r="N189" s="417"/>
      <c r="O189" s="383"/>
      <c r="P189" s="399"/>
      <c r="Q189" s="418"/>
      <c r="R189" s="419"/>
      <c r="S189" s="416"/>
      <c r="T189" s="416"/>
      <c r="U189" s="417"/>
      <c r="V189" s="383"/>
      <c r="W189" s="402"/>
      <c r="X189" s="414"/>
      <c r="Y189" s="420"/>
      <c r="Z189" s="416"/>
      <c r="AA189" s="416"/>
      <c r="AB189" s="417"/>
      <c r="AC189" s="383"/>
      <c r="AD189" s="404"/>
      <c r="AE189" s="414"/>
      <c r="AF189" s="421"/>
      <c r="AG189" s="414"/>
      <c r="AH189" s="422"/>
      <c r="AI189" s="417"/>
      <c r="AJ189" s="383"/>
      <c r="AK189" s="407"/>
      <c r="AL189" s="414"/>
      <c r="AM189" s="419"/>
      <c r="AN189" s="414"/>
      <c r="AO189" s="416"/>
      <c r="AP189" s="417"/>
      <c r="AQ189" s="383"/>
      <c r="AR189" s="407"/>
      <c r="AS189" s="414"/>
      <c r="AT189" s="419"/>
      <c r="AU189" s="414"/>
      <c r="AV189" s="416"/>
      <c r="AW189" s="417"/>
      <c r="AX189" s="414"/>
      <c r="AY189" s="414"/>
      <c r="AZ189" s="414"/>
      <c r="BA189" s="414"/>
      <c r="BB189" s="414"/>
      <c r="BD189" s="404"/>
      <c r="BE189" s="404"/>
      <c r="BI189" s="424"/>
      <c r="BJ189" s="424"/>
      <c r="BK189" s="424"/>
      <c r="BL189" s="424"/>
      <c r="BM189" s="424"/>
    </row>
    <row r="190" spans="3:65">
      <c r="C190" s="386"/>
      <c r="D190" s="383"/>
      <c r="E190" s="393"/>
      <c r="F190" s="394"/>
      <c r="G190" s="395"/>
      <c r="H190" s="394"/>
      <c r="I190" s="396"/>
      <c r="J190" s="396"/>
      <c r="K190" s="396"/>
      <c r="L190" s="397"/>
      <c r="M190" s="397"/>
      <c r="N190" s="398"/>
      <c r="O190" s="383"/>
      <c r="P190" s="399"/>
      <c r="Q190" s="400"/>
      <c r="R190" s="401"/>
      <c r="S190" s="397"/>
      <c r="T190" s="397"/>
      <c r="U190" s="398"/>
      <c r="V190" s="383"/>
      <c r="W190" s="402"/>
      <c r="X190" s="394"/>
      <c r="Y190" s="403"/>
      <c r="Z190" s="397"/>
      <c r="AA190" s="397"/>
      <c r="AB190" s="398"/>
      <c r="AC190" s="383"/>
      <c r="AD190" s="404"/>
      <c r="AE190" s="394"/>
      <c r="AF190" s="405"/>
      <c r="AG190" s="394"/>
      <c r="AH190" s="406"/>
      <c r="AI190" s="398"/>
      <c r="AJ190" s="383"/>
      <c r="AK190" s="407"/>
      <c r="AL190" s="394"/>
      <c r="AM190" s="401"/>
      <c r="AN190" s="394"/>
      <c r="AO190" s="397"/>
      <c r="AP190" s="398"/>
      <c r="AQ190" s="383"/>
      <c r="AR190" s="407"/>
      <c r="AS190" s="394"/>
      <c r="AT190" s="401"/>
      <c r="AU190" s="394"/>
      <c r="AV190" s="397"/>
      <c r="AW190" s="398"/>
      <c r="AX190" s="394"/>
      <c r="AY190" s="394"/>
      <c r="AZ190" s="394"/>
      <c r="BA190" s="394"/>
      <c r="BB190" s="394"/>
      <c r="BD190" s="404"/>
      <c r="BE190" s="404"/>
    </row>
    <row r="191" spans="3:65">
      <c r="C191" s="387"/>
      <c r="D191" s="383"/>
      <c r="E191" s="393"/>
      <c r="F191" s="394"/>
      <c r="G191" s="395"/>
      <c r="H191" s="394"/>
      <c r="I191" s="396"/>
      <c r="J191" s="396"/>
      <c r="K191" s="396"/>
      <c r="L191" s="397"/>
      <c r="M191" s="397"/>
      <c r="N191" s="398"/>
      <c r="O191" s="383"/>
      <c r="P191" s="399"/>
      <c r="Q191" s="400"/>
      <c r="R191" s="401"/>
      <c r="S191" s="397"/>
      <c r="T191" s="397"/>
      <c r="U191" s="398"/>
      <c r="V191" s="383"/>
      <c r="W191" s="402"/>
      <c r="X191" s="394"/>
      <c r="Y191" s="403"/>
      <c r="Z191" s="397"/>
      <c r="AA191" s="397"/>
      <c r="AB191" s="398"/>
      <c r="AC191" s="383"/>
      <c r="AD191" s="404"/>
      <c r="AE191" s="394"/>
      <c r="AF191" s="405"/>
      <c r="AG191" s="394"/>
      <c r="AH191" s="406"/>
      <c r="AI191" s="398"/>
      <c r="AJ191" s="383"/>
      <c r="AK191" s="407"/>
      <c r="AL191" s="394"/>
      <c r="AM191" s="401"/>
      <c r="AN191" s="394"/>
      <c r="AO191" s="397"/>
      <c r="AP191" s="398"/>
      <c r="AQ191" s="383"/>
      <c r="AR191" s="407"/>
      <c r="AS191" s="394"/>
      <c r="AT191" s="401"/>
      <c r="AU191" s="394"/>
      <c r="AV191" s="397"/>
      <c r="AW191" s="398"/>
      <c r="AX191" s="394"/>
      <c r="AY191" s="394"/>
      <c r="AZ191" s="394"/>
      <c r="BA191" s="394"/>
      <c r="BB191" s="394"/>
      <c r="BD191" s="404"/>
      <c r="BE191" s="404"/>
    </row>
    <row r="192" spans="3:65">
      <c r="C192" s="387"/>
      <c r="D192" s="383"/>
      <c r="E192" s="393"/>
      <c r="F192" s="394"/>
      <c r="G192" s="395"/>
      <c r="H192" s="394"/>
      <c r="I192" s="396"/>
      <c r="J192" s="396"/>
      <c r="K192" s="396"/>
      <c r="L192" s="397"/>
      <c r="M192" s="397"/>
      <c r="N192" s="398"/>
      <c r="O192" s="383"/>
      <c r="P192" s="399"/>
      <c r="Q192" s="400"/>
      <c r="R192" s="401"/>
      <c r="S192" s="397"/>
      <c r="T192" s="397"/>
      <c r="U192" s="398"/>
      <c r="V192" s="383"/>
      <c r="W192" s="402"/>
      <c r="X192" s="394"/>
      <c r="Y192" s="403"/>
      <c r="Z192" s="397"/>
      <c r="AA192" s="397"/>
      <c r="AB192" s="398"/>
      <c r="AC192" s="383"/>
      <c r="AD192" s="404"/>
      <c r="AE192" s="394"/>
      <c r="AF192" s="405"/>
      <c r="AG192" s="394"/>
      <c r="AH192" s="406"/>
      <c r="AI192" s="398"/>
      <c r="AJ192" s="383"/>
      <c r="AK192" s="407"/>
      <c r="AL192" s="394"/>
      <c r="AM192" s="401"/>
      <c r="AN192" s="394"/>
      <c r="AO192" s="397"/>
      <c r="AP192" s="398"/>
      <c r="AQ192" s="383"/>
      <c r="AR192" s="407"/>
      <c r="AS192" s="394"/>
      <c r="AT192" s="401"/>
      <c r="AU192" s="394"/>
      <c r="AV192" s="397"/>
      <c r="AW192" s="398"/>
      <c r="AX192" s="394"/>
      <c r="AY192" s="394"/>
      <c r="AZ192" s="394"/>
      <c r="BA192" s="394"/>
      <c r="BB192" s="394"/>
      <c r="BD192" s="404"/>
      <c r="BE192" s="404"/>
    </row>
    <row r="193" spans="3:65">
      <c r="C193" s="387"/>
      <c r="D193" s="383"/>
      <c r="E193" s="393"/>
      <c r="F193" s="394"/>
      <c r="G193" s="395"/>
      <c r="H193" s="394"/>
      <c r="I193" s="396"/>
      <c r="J193" s="396"/>
      <c r="K193" s="396"/>
      <c r="L193" s="397"/>
      <c r="M193" s="397"/>
      <c r="N193" s="398"/>
      <c r="O193" s="383"/>
      <c r="P193" s="399"/>
      <c r="Q193" s="400"/>
      <c r="R193" s="401"/>
      <c r="S193" s="397"/>
      <c r="T193" s="397"/>
      <c r="U193" s="398"/>
      <c r="V193" s="383"/>
      <c r="W193" s="402"/>
      <c r="X193" s="394"/>
      <c r="Y193" s="403"/>
      <c r="Z193" s="397"/>
      <c r="AA193" s="397"/>
      <c r="AB193" s="398"/>
      <c r="AC193" s="383"/>
      <c r="AD193" s="404"/>
      <c r="AE193" s="394"/>
      <c r="AF193" s="405"/>
      <c r="AG193" s="394"/>
      <c r="AH193" s="406"/>
      <c r="AI193" s="398"/>
      <c r="AJ193" s="383"/>
      <c r="AK193" s="407"/>
      <c r="AL193" s="394"/>
      <c r="AM193" s="401"/>
      <c r="AN193" s="394"/>
      <c r="AO193" s="397"/>
      <c r="AP193" s="398"/>
      <c r="AQ193" s="383"/>
      <c r="AR193" s="407"/>
      <c r="AS193" s="394"/>
      <c r="AT193" s="401"/>
      <c r="AU193" s="394"/>
      <c r="AV193" s="397"/>
      <c r="AW193" s="398"/>
      <c r="AX193" s="394"/>
      <c r="AY193" s="394"/>
      <c r="AZ193" s="394"/>
      <c r="BA193" s="394"/>
      <c r="BB193" s="394"/>
      <c r="BD193" s="404"/>
      <c r="BE193" s="404"/>
    </row>
    <row r="194" spans="3:65">
      <c r="C194" s="387"/>
      <c r="D194" s="383"/>
      <c r="E194" s="393"/>
      <c r="F194" s="394"/>
      <c r="G194" s="395"/>
      <c r="H194" s="394"/>
      <c r="I194" s="396"/>
      <c r="J194" s="396"/>
      <c r="K194" s="396"/>
      <c r="L194" s="397"/>
      <c r="M194" s="397"/>
      <c r="N194" s="398"/>
      <c r="O194" s="383"/>
      <c r="P194" s="399"/>
      <c r="Q194" s="400"/>
      <c r="R194" s="401"/>
      <c r="S194" s="397"/>
      <c r="T194" s="397"/>
      <c r="U194" s="398"/>
      <c r="V194" s="383"/>
      <c r="W194" s="402"/>
      <c r="X194" s="394"/>
      <c r="Y194" s="403"/>
      <c r="Z194" s="397"/>
      <c r="AA194" s="397"/>
      <c r="AB194" s="398"/>
      <c r="AC194" s="383"/>
      <c r="AD194" s="404"/>
      <c r="AE194" s="394"/>
      <c r="AF194" s="405"/>
      <c r="AG194" s="394"/>
      <c r="AH194" s="406"/>
      <c r="AI194" s="398"/>
      <c r="AJ194" s="383"/>
      <c r="AK194" s="407"/>
      <c r="AL194" s="394"/>
      <c r="AM194" s="401"/>
      <c r="AN194" s="394"/>
      <c r="AO194" s="397"/>
      <c r="AP194" s="398"/>
      <c r="AQ194" s="383"/>
      <c r="AR194" s="407"/>
      <c r="AS194" s="394"/>
      <c r="AT194" s="401"/>
      <c r="AU194" s="394"/>
      <c r="AV194" s="397"/>
      <c r="AW194" s="398"/>
      <c r="AX194" s="394"/>
      <c r="AY194" s="394"/>
      <c r="AZ194" s="394"/>
      <c r="BA194" s="394"/>
      <c r="BB194" s="394"/>
      <c r="BD194" s="404"/>
      <c r="BE194" s="404"/>
    </row>
    <row r="195" spans="3:65">
      <c r="C195" s="386"/>
      <c r="D195" s="383"/>
      <c r="E195" s="393"/>
      <c r="F195" s="394"/>
      <c r="G195" s="395"/>
      <c r="H195" s="394"/>
      <c r="I195" s="396"/>
      <c r="J195" s="396"/>
      <c r="K195" s="396"/>
      <c r="L195" s="397"/>
      <c r="M195" s="397"/>
      <c r="N195" s="398"/>
      <c r="O195" s="383"/>
      <c r="P195" s="399"/>
      <c r="Q195" s="400"/>
      <c r="R195" s="401"/>
      <c r="S195" s="397"/>
      <c r="T195" s="397"/>
      <c r="U195" s="398"/>
      <c r="V195" s="383"/>
      <c r="W195" s="402"/>
      <c r="X195" s="394"/>
      <c r="Y195" s="403"/>
      <c r="Z195" s="397"/>
      <c r="AA195" s="397"/>
      <c r="AB195" s="398"/>
      <c r="AC195" s="383"/>
      <c r="AD195" s="404"/>
      <c r="AE195" s="394"/>
      <c r="AF195" s="405"/>
      <c r="AG195" s="394"/>
      <c r="AH195" s="406"/>
      <c r="AI195" s="398"/>
      <c r="AJ195" s="383"/>
      <c r="AK195" s="407"/>
      <c r="AL195" s="394"/>
      <c r="AM195" s="401"/>
      <c r="AN195" s="394"/>
      <c r="AO195" s="397"/>
      <c r="AP195" s="398"/>
      <c r="AQ195" s="383"/>
      <c r="AR195" s="407"/>
      <c r="AS195" s="394"/>
      <c r="AT195" s="401"/>
      <c r="AU195" s="394"/>
      <c r="AV195" s="397"/>
      <c r="AW195" s="398"/>
      <c r="AX195" s="394"/>
      <c r="AY195" s="394"/>
      <c r="AZ195" s="394"/>
      <c r="BA195" s="394"/>
      <c r="BB195" s="394"/>
      <c r="BD195" s="404"/>
      <c r="BE195" s="404"/>
    </row>
    <row r="196" spans="3:65">
      <c r="C196" s="387"/>
      <c r="D196" s="383"/>
      <c r="E196" s="393"/>
      <c r="F196" s="394"/>
      <c r="G196" s="395"/>
      <c r="H196" s="394"/>
      <c r="I196" s="396"/>
      <c r="J196" s="396"/>
      <c r="K196" s="396"/>
      <c r="L196" s="397"/>
      <c r="M196" s="397"/>
      <c r="N196" s="398"/>
      <c r="O196" s="383"/>
      <c r="P196" s="399"/>
      <c r="Q196" s="400"/>
      <c r="R196" s="401"/>
      <c r="S196" s="397"/>
      <c r="T196" s="397"/>
      <c r="U196" s="398"/>
      <c r="V196" s="383"/>
      <c r="W196" s="402"/>
      <c r="X196" s="394"/>
      <c r="Y196" s="403"/>
      <c r="Z196" s="397"/>
      <c r="AA196" s="397"/>
      <c r="AB196" s="398"/>
      <c r="AC196" s="383"/>
      <c r="AD196" s="404"/>
      <c r="AE196" s="394"/>
      <c r="AF196" s="405"/>
      <c r="AG196" s="394"/>
      <c r="AH196" s="406"/>
      <c r="AI196" s="398"/>
      <c r="AJ196" s="383"/>
      <c r="AK196" s="407"/>
      <c r="AL196" s="394"/>
      <c r="AM196" s="401"/>
      <c r="AN196" s="394"/>
      <c r="AO196" s="397"/>
      <c r="AP196" s="398"/>
      <c r="AQ196" s="383"/>
      <c r="AR196" s="407"/>
      <c r="AS196" s="394"/>
      <c r="AT196" s="401"/>
      <c r="AU196" s="394"/>
      <c r="AV196" s="397"/>
      <c r="AW196" s="398"/>
      <c r="AX196" s="394"/>
      <c r="AY196" s="394"/>
      <c r="AZ196" s="394"/>
      <c r="BA196" s="394"/>
      <c r="BB196" s="394"/>
      <c r="BD196" s="404"/>
      <c r="BE196" s="404"/>
    </row>
    <row r="197" spans="3:65">
      <c r="C197" s="425"/>
      <c r="D197" s="383"/>
      <c r="E197" s="393"/>
      <c r="F197" s="394"/>
      <c r="G197" s="395"/>
      <c r="H197" s="394"/>
      <c r="I197" s="396"/>
      <c r="J197" s="396"/>
      <c r="K197" s="396"/>
      <c r="L197" s="397"/>
      <c r="M197" s="397"/>
      <c r="N197" s="398"/>
      <c r="O197" s="383"/>
      <c r="P197" s="399"/>
      <c r="Q197" s="400"/>
      <c r="R197" s="401"/>
      <c r="S197" s="397"/>
      <c r="T197" s="397"/>
      <c r="U197" s="398"/>
      <c r="V197" s="383"/>
      <c r="W197" s="402"/>
      <c r="X197" s="394"/>
      <c r="Y197" s="403"/>
      <c r="Z197" s="397"/>
      <c r="AA197" s="397"/>
      <c r="AB197" s="398"/>
      <c r="AC197" s="383"/>
      <c r="AD197" s="404"/>
      <c r="AE197" s="394"/>
      <c r="AF197" s="405"/>
      <c r="AG197" s="394"/>
      <c r="AH197" s="406"/>
      <c r="AI197" s="398"/>
      <c r="AJ197" s="383"/>
      <c r="AK197" s="407"/>
      <c r="AL197" s="394"/>
      <c r="AM197" s="401"/>
      <c r="AN197" s="394"/>
      <c r="AO197" s="397"/>
      <c r="AP197" s="398"/>
      <c r="AQ197" s="383"/>
      <c r="AR197" s="407"/>
      <c r="AS197" s="394"/>
      <c r="AT197" s="401"/>
      <c r="AU197" s="394"/>
      <c r="AV197" s="397"/>
      <c r="AW197" s="398"/>
      <c r="AX197" s="394"/>
      <c r="AY197" s="394"/>
      <c r="AZ197" s="394"/>
      <c r="BA197" s="394"/>
      <c r="BB197" s="394"/>
      <c r="BD197" s="404"/>
      <c r="BE197" s="404"/>
    </row>
    <row r="198" spans="3:65">
      <c r="C198" s="386"/>
      <c r="D198" s="383"/>
      <c r="E198" s="393"/>
      <c r="F198" s="394"/>
      <c r="G198" s="395"/>
      <c r="H198" s="394"/>
      <c r="I198" s="396"/>
      <c r="J198" s="396"/>
      <c r="K198" s="396"/>
      <c r="L198" s="397"/>
      <c r="M198" s="397"/>
      <c r="N198" s="398"/>
      <c r="O198" s="383"/>
      <c r="P198" s="399"/>
      <c r="Q198" s="400"/>
      <c r="R198" s="401"/>
      <c r="S198" s="397"/>
      <c r="T198" s="397"/>
      <c r="U198" s="398"/>
      <c r="V198" s="383"/>
      <c r="W198" s="402"/>
      <c r="X198" s="394"/>
      <c r="Y198" s="403"/>
      <c r="Z198" s="397"/>
      <c r="AA198" s="397"/>
      <c r="AB198" s="398"/>
      <c r="AC198" s="383"/>
      <c r="AD198" s="404"/>
      <c r="AE198" s="394"/>
      <c r="AF198" s="405"/>
      <c r="AG198" s="394"/>
      <c r="AH198" s="406"/>
      <c r="AI198" s="398"/>
      <c r="AJ198" s="383"/>
      <c r="AK198" s="407"/>
      <c r="AL198" s="394"/>
      <c r="AM198" s="401"/>
      <c r="AN198" s="394"/>
      <c r="AO198" s="397"/>
      <c r="AP198" s="398"/>
      <c r="AQ198" s="383"/>
      <c r="AR198" s="407"/>
      <c r="AS198" s="394"/>
      <c r="AT198" s="401"/>
      <c r="AU198" s="394"/>
      <c r="AV198" s="397"/>
      <c r="AW198" s="398"/>
      <c r="AX198" s="394"/>
      <c r="AY198" s="394"/>
      <c r="AZ198" s="394"/>
      <c r="BA198" s="394"/>
      <c r="BB198" s="394"/>
      <c r="BD198" s="404"/>
      <c r="BE198" s="404"/>
    </row>
    <row r="199" spans="3:65">
      <c r="C199" s="386"/>
      <c r="D199" s="383"/>
      <c r="E199" s="393"/>
      <c r="F199" s="394"/>
      <c r="G199" s="395"/>
      <c r="H199" s="394"/>
      <c r="I199" s="396"/>
      <c r="J199" s="396"/>
      <c r="K199" s="396"/>
      <c r="L199" s="397"/>
      <c r="M199" s="397"/>
      <c r="N199" s="398"/>
      <c r="O199" s="383"/>
      <c r="P199" s="399"/>
      <c r="Q199" s="400"/>
      <c r="R199" s="401"/>
      <c r="S199" s="397"/>
      <c r="T199" s="397"/>
      <c r="U199" s="398"/>
      <c r="V199" s="383"/>
      <c r="W199" s="402"/>
      <c r="X199" s="394"/>
      <c r="Y199" s="403"/>
      <c r="Z199" s="397"/>
      <c r="AA199" s="397"/>
      <c r="AB199" s="398"/>
      <c r="AC199" s="383"/>
      <c r="AD199" s="404"/>
      <c r="AE199" s="394"/>
      <c r="AF199" s="405"/>
      <c r="AG199" s="394"/>
      <c r="AH199" s="406"/>
      <c r="AI199" s="398"/>
      <c r="AJ199" s="383"/>
      <c r="AK199" s="407"/>
      <c r="AL199" s="394"/>
      <c r="AM199" s="401"/>
      <c r="AN199" s="394"/>
      <c r="AO199" s="397"/>
      <c r="AP199" s="398"/>
      <c r="AQ199" s="383"/>
      <c r="AR199" s="407"/>
      <c r="AS199" s="394"/>
      <c r="AT199" s="401"/>
      <c r="AU199" s="394"/>
      <c r="AV199" s="397"/>
      <c r="AW199" s="398"/>
      <c r="AX199" s="394"/>
      <c r="AY199" s="394"/>
      <c r="AZ199" s="394"/>
      <c r="BA199" s="394"/>
      <c r="BB199" s="394"/>
      <c r="BD199" s="404"/>
      <c r="BE199" s="404"/>
    </row>
    <row r="200" spans="3:65">
      <c r="C200" s="425"/>
      <c r="D200" s="383"/>
      <c r="E200" s="393"/>
      <c r="F200" s="394"/>
      <c r="G200" s="395"/>
      <c r="H200" s="394"/>
      <c r="I200" s="396"/>
      <c r="J200" s="396"/>
      <c r="K200" s="396"/>
      <c r="L200" s="397"/>
      <c r="M200" s="397"/>
      <c r="N200" s="398"/>
      <c r="O200" s="383"/>
      <c r="P200" s="399"/>
      <c r="Q200" s="400"/>
      <c r="R200" s="401"/>
      <c r="S200" s="397"/>
      <c r="T200" s="397"/>
      <c r="U200" s="398"/>
      <c r="V200" s="383"/>
      <c r="W200" s="402"/>
      <c r="X200" s="394"/>
      <c r="Y200" s="403"/>
      <c r="Z200" s="397"/>
      <c r="AA200" s="397"/>
      <c r="AB200" s="398"/>
      <c r="AC200" s="383"/>
      <c r="AD200" s="404"/>
      <c r="AE200" s="394"/>
      <c r="AF200" s="405"/>
      <c r="AG200" s="394"/>
      <c r="AH200" s="406"/>
      <c r="AI200" s="398"/>
      <c r="AJ200" s="383"/>
      <c r="AK200" s="407"/>
      <c r="AL200" s="394"/>
      <c r="AM200" s="401"/>
      <c r="AN200" s="394"/>
      <c r="AO200" s="397"/>
      <c r="AP200" s="398"/>
      <c r="AQ200" s="383"/>
      <c r="AR200" s="407"/>
      <c r="AS200" s="394"/>
      <c r="AT200" s="401"/>
      <c r="AU200" s="394"/>
      <c r="AV200" s="397"/>
      <c r="AW200" s="398"/>
      <c r="AX200" s="394"/>
      <c r="AY200" s="394"/>
      <c r="AZ200" s="394"/>
      <c r="BA200" s="394"/>
      <c r="BB200" s="394"/>
      <c r="BD200" s="404"/>
      <c r="BE200" s="404"/>
    </row>
    <row r="201" spans="3:65">
      <c r="C201" s="386"/>
      <c r="D201" s="383"/>
      <c r="E201" s="393"/>
      <c r="F201" s="394"/>
      <c r="G201" s="395"/>
      <c r="H201" s="394"/>
      <c r="I201" s="396"/>
      <c r="J201" s="396"/>
      <c r="K201" s="396"/>
      <c r="L201" s="397"/>
      <c r="M201" s="397"/>
      <c r="N201" s="398"/>
      <c r="O201" s="383"/>
      <c r="P201" s="399"/>
      <c r="Q201" s="400"/>
      <c r="R201" s="401"/>
      <c r="S201" s="397"/>
      <c r="T201" s="397"/>
      <c r="U201" s="398"/>
      <c r="V201" s="383"/>
      <c r="W201" s="402"/>
      <c r="X201" s="394"/>
      <c r="Y201" s="403"/>
      <c r="Z201" s="397"/>
      <c r="AA201" s="397"/>
      <c r="AB201" s="398"/>
      <c r="AC201" s="383"/>
      <c r="AD201" s="404"/>
      <c r="AE201" s="394"/>
      <c r="AF201" s="405"/>
      <c r="AG201" s="394"/>
      <c r="AH201" s="406"/>
      <c r="AI201" s="398"/>
      <c r="AJ201" s="383"/>
      <c r="AK201" s="407"/>
      <c r="AL201" s="394"/>
      <c r="AM201" s="401"/>
      <c r="AN201" s="394"/>
      <c r="AO201" s="397"/>
      <c r="AP201" s="398"/>
      <c r="AQ201" s="383"/>
      <c r="AR201" s="407"/>
      <c r="AS201" s="394"/>
      <c r="AT201" s="401"/>
      <c r="AU201" s="394"/>
      <c r="AV201" s="397"/>
      <c r="AW201" s="398"/>
      <c r="AX201" s="394"/>
      <c r="AY201" s="394"/>
      <c r="AZ201" s="394"/>
      <c r="BA201" s="394"/>
      <c r="BB201" s="394"/>
      <c r="BD201" s="404"/>
      <c r="BE201" s="404"/>
    </row>
    <row r="202" spans="3:65" s="423" customFormat="1">
      <c r="C202" s="426"/>
      <c r="D202" s="383"/>
      <c r="E202" s="393"/>
      <c r="F202" s="427"/>
      <c r="G202" s="428"/>
      <c r="H202" s="427"/>
      <c r="I202" s="429"/>
      <c r="J202" s="429"/>
      <c r="K202" s="429"/>
      <c r="L202" s="430"/>
      <c r="M202" s="430"/>
      <c r="N202" s="431"/>
      <c r="O202" s="383"/>
      <c r="P202" s="399"/>
      <c r="Q202" s="432"/>
      <c r="R202" s="433"/>
      <c r="S202" s="430"/>
      <c r="T202" s="430"/>
      <c r="U202" s="431"/>
      <c r="V202" s="383"/>
      <c r="W202" s="402"/>
      <c r="X202" s="427"/>
      <c r="Y202" s="434"/>
      <c r="Z202" s="430"/>
      <c r="AA202" s="430"/>
      <c r="AB202" s="431"/>
      <c r="AC202" s="383"/>
      <c r="AD202" s="404"/>
      <c r="AE202" s="427"/>
      <c r="AF202" s="435"/>
      <c r="AG202" s="427"/>
      <c r="AH202" s="436"/>
      <c r="AI202" s="431"/>
      <c r="AJ202" s="383"/>
      <c r="AK202" s="407"/>
      <c r="AL202" s="427"/>
      <c r="AM202" s="433"/>
      <c r="AN202" s="427"/>
      <c r="AO202" s="430"/>
      <c r="AP202" s="431"/>
      <c r="AQ202" s="383"/>
      <c r="AR202" s="407"/>
      <c r="AS202" s="427"/>
      <c r="AT202" s="433"/>
      <c r="AU202" s="427"/>
      <c r="AV202" s="430"/>
      <c r="AW202" s="431"/>
      <c r="AX202" s="427"/>
      <c r="AY202" s="427"/>
      <c r="AZ202" s="427"/>
      <c r="BA202" s="427"/>
      <c r="BB202" s="427"/>
      <c r="BD202" s="404"/>
      <c r="BE202" s="404"/>
      <c r="BI202" s="424"/>
      <c r="BJ202" s="424"/>
      <c r="BK202" s="424"/>
      <c r="BL202" s="424"/>
      <c r="BM202" s="424"/>
    </row>
  </sheetData>
  <mergeCells count="11">
    <mergeCell ref="AX2:BB2"/>
    <mergeCell ref="BC2:BL2"/>
    <mergeCell ref="BN2:BP2"/>
    <mergeCell ref="BQ2:BR2"/>
    <mergeCell ref="BS2:BT2"/>
    <mergeCell ref="AQ2:AW2"/>
    <mergeCell ref="D2:N2"/>
    <mergeCell ref="O2:U2"/>
    <mergeCell ref="V2:AB2"/>
    <mergeCell ref="AD2:AI2"/>
    <mergeCell ref="AJ2:AP2"/>
  </mergeCells>
  <pageMargins left="0.7" right="0.7" top="0.75" bottom="0.75" header="0.3" footer="0.3"/>
  <pageSetup paperSize="9" orientation="portrait" horizontalDpi="1200" verticalDpi="1200" r:id="rId1"/>
  <legacyDrawing r:id="rId2"/>
</worksheet>
</file>

<file path=xl/worksheets/sheet10.xml><?xml version="1.0" encoding="utf-8"?>
<worksheet xmlns="http://schemas.openxmlformats.org/spreadsheetml/2006/main" xmlns:r="http://schemas.openxmlformats.org/officeDocument/2006/relationships">
  <sheetPr>
    <tabColor theme="9" tint="-0.499984740745262"/>
  </sheetPr>
  <dimension ref="A1:DD1503"/>
  <sheetViews>
    <sheetView workbookViewId="0">
      <pane xSplit="2" ySplit="5" topLeftCell="C51" activePane="bottomRight" state="frozen"/>
      <selection pane="topRight" activeCell="C1" sqref="C1"/>
      <selection pane="bottomLeft" activeCell="A6" sqref="A6"/>
      <selection pane="bottomRight" activeCell="A63" sqref="A63:XFD63"/>
    </sheetView>
  </sheetViews>
  <sheetFormatPr baseColWidth="10" defaultColWidth="11.5" defaultRowHeight="15"/>
  <cols>
    <col min="1" max="1" width="27.1640625" style="232" customWidth="1"/>
    <col min="2" max="2" width="14.83203125" style="9" customWidth="1"/>
    <col min="3" max="3" width="9.6640625" style="9" customWidth="1"/>
    <col min="4" max="4" width="12.1640625" style="9" customWidth="1"/>
    <col min="5" max="5" width="10.33203125" style="191" customWidth="1"/>
    <col min="6" max="6" width="10.1640625" style="9" customWidth="1"/>
    <col min="7" max="7" width="9.33203125" style="191" customWidth="1"/>
    <col min="8" max="8" width="10.6640625" style="9" customWidth="1"/>
    <col min="9" max="9" width="10.83203125" style="191" customWidth="1"/>
    <col min="10" max="10" width="11.33203125" style="9" customWidth="1"/>
    <col min="11" max="11" width="14.33203125" style="9" customWidth="1"/>
    <col min="12" max="12" width="9.6640625" style="9" customWidth="1"/>
    <col min="13" max="13" width="6.83203125" style="191" customWidth="1"/>
    <col min="14" max="14" width="10.33203125" style="191" customWidth="1"/>
    <col min="15" max="15" width="9.6640625" style="9" customWidth="1"/>
    <col min="16" max="16" width="1.5" style="9" customWidth="1"/>
    <col min="17" max="17" width="7.5" style="191" customWidth="1"/>
    <col min="18" max="18" width="10.5" style="9" customWidth="1"/>
    <col min="19" max="19" width="8.5" style="9" customWidth="1"/>
    <col min="20" max="20" width="9.33203125" style="9" customWidth="1"/>
    <col min="21" max="21" width="14.1640625" style="9" customWidth="1"/>
    <col min="22" max="22" width="9.1640625" style="9" customWidth="1"/>
    <col min="23" max="23" width="13.33203125" style="229" customWidth="1"/>
    <col min="24" max="24" width="13.33203125" style="230" customWidth="1"/>
    <col min="25" max="25" width="14.1640625" style="9" customWidth="1"/>
    <col min="26" max="26" width="12.1640625" style="9" customWidth="1"/>
    <col min="27" max="29" width="11.6640625" style="9" customWidth="1"/>
    <col min="30" max="30" width="13.5" style="9" customWidth="1"/>
    <col min="31" max="31" width="12" style="9" customWidth="1"/>
    <col min="32" max="69" width="12" style="102" customWidth="1"/>
    <col min="70" max="70" width="11.6640625" style="102" customWidth="1"/>
    <col min="71" max="71" width="11.5" style="102"/>
    <col min="72" max="73" width="11.6640625" style="102" customWidth="1"/>
    <col min="74" max="74" width="11.5" style="102"/>
    <col min="75" max="75" width="11.6640625" style="102" customWidth="1"/>
    <col min="76" max="76" width="11.5" style="102"/>
    <col min="77" max="79" width="11.6640625" style="102" customWidth="1"/>
    <col min="80" max="80" width="12" style="102" customWidth="1"/>
    <col min="81" max="83" width="11.6640625" style="102" customWidth="1"/>
    <col min="84" max="88" width="11.5" style="102"/>
    <col min="89" max="16384" width="11.5" style="9"/>
  </cols>
  <sheetData>
    <row r="1" spans="1:108" s="1" customFormat="1" ht="39" thickBot="1">
      <c r="A1" s="232"/>
      <c r="C1" s="1762" t="s">
        <v>0</v>
      </c>
      <c r="D1" s="1763"/>
      <c r="E1" s="1763"/>
      <c r="F1" s="1763"/>
      <c r="G1" s="1763"/>
      <c r="H1" s="1763"/>
      <c r="I1" s="1763"/>
      <c r="J1" s="1763"/>
      <c r="K1" s="1763"/>
      <c r="L1" s="1763"/>
      <c r="M1" s="1763"/>
      <c r="N1" s="1763"/>
      <c r="O1" s="1763"/>
      <c r="P1" s="1763"/>
      <c r="Q1" s="1764"/>
      <c r="R1" s="1765" t="s">
        <v>1</v>
      </c>
      <c r="S1" s="1766"/>
      <c r="T1" s="1766"/>
      <c r="U1" s="1766"/>
      <c r="V1" s="1767"/>
      <c r="W1" s="2"/>
      <c r="X1" s="3"/>
      <c r="Y1" s="4">
        <f>+'gan09'!Y36*'gan09'!Y$3+'gan09'!Z36*'gan09'!Z$3+'gan09'!AA36*'gan09'!AA$3+'gan09'!AB36*'gan09'!AB$3+'gan09'!AC36*'gan09'!AC$3+'gan09'!AD36*'gan09'!AD$3+'gan09'!AE36*'gan09'!AE$3</f>
        <v>11.834636000000001</v>
      </c>
      <c r="Z1" s="5"/>
      <c r="AA1" s="5"/>
      <c r="AB1" s="5"/>
      <c r="AC1" s="5"/>
      <c r="AD1" s="5"/>
      <c r="AE1" s="5"/>
      <c r="AF1" s="5">
        <v>7.05</v>
      </c>
      <c r="AG1" s="6">
        <v>18.134720700985763</v>
      </c>
      <c r="AH1" s="6">
        <v>1.0956045389330897</v>
      </c>
      <c r="AJ1" s="5"/>
      <c r="AK1" s="1766" t="s">
        <v>2</v>
      </c>
      <c r="AL1" s="1766"/>
      <c r="AM1" s="1766"/>
      <c r="AN1" s="7" t="s">
        <v>3</v>
      </c>
      <c r="AO1" s="1768" t="s">
        <v>4</v>
      </c>
      <c r="AP1" s="1768"/>
      <c r="AQ1" s="8" t="s">
        <v>5</v>
      </c>
      <c r="AR1" s="8" t="s">
        <v>6</v>
      </c>
      <c r="AS1" s="8" t="s">
        <v>7</v>
      </c>
      <c r="AT1" s="8" t="s">
        <v>8</v>
      </c>
      <c r="AU1" s="8" t="s">
        <v>9</v>
      </c>
      <c r="AV1" s="8" t="s">
        <v>10</v>
      </c>
      <c r="AW1" s="8" t="s">
        <v>11</v>
      </c>
      <c r="AX1" s="8" t="s">
        <v>12</v>
      </c>
      <c r="AY1" s="8" t="s">
        <v>13</v>
      </c>
      <c r="AZ1" s="8" t="s">
        <v>14</v>
      </c>
      <c r="BA1" s="8" t="s">
        <v>15</v>
      </c>
      <c r="BB1" s="8" t="s">
        <v>16</v>
      </c>
      <c r="BC1" s="8" t="s">
        <v>17</v>
      </c>
      <c r="BD1" s="8" t="s">
        <v>18</v>
      </c>
      <c r="BE1" s="8" t="s">
        <v>19</v>
      </c>
      <c r="BF1" s="1" t="s">
        <v>20</v>
      </c>
      <c r="BG1" s="9"/>
      <c r="BH1" s="9"/>
      <c r="BI1" s="10"/>
      <c r="BJ1" s="11"/>
      <c r="BK1" s="12"/>
      <c r="BL1" s="12"/>
      <c r="BM1" s="12"/>
      <c r="BN1" s="12"/>
      <c r="BO1" s="12"/>
      <c r="BP1" s="12"/>
      <c r="BQ1" s="13"/>
      <c r="BR1" s="14"/>
      <c r="BS1" s="12"/>
      <c r="BT1" s="12"/>
      <c r="BU1" s="12"/>
      <c r="BX1" s="10"/>
      <c r="BY1" s="10"/>
      <c r="BZ1" s="10"/>
      <c r="CA1" s="10"/>
      <c r="CB1" s="10"/>
      <c r="CC1" s="10"/>
      <c r="CD1" s="10"/>
      <c r="CE1" s="10"/>
      <c r="CF1" s="10"/>
      <c r="CG1" s="10"/>
      <c r="CH1" s="10"/>
      <c r="CI1" s="10"/>
      <c r="CJ1" s="10"/>
      <c r="CK1" s="10"/>
      <c r="CL1" s="10"/>
      <c r="CM1" s="10"/>
      <c r="CN1" s="10"/>
      <c r="CO1" s="10"/>
      <c r="CP1" s="10"/>
      <c r="CQ1" s="10"/>
      <c r="CR1" s="10"/>
      <c r="CS1" s="10"/>
      <c r="CT1" s="10"/>
      <c r="CU1" s="10"/>
      <c r="CV1" s="15"/>
      <c r="CW1" s="15"/>
    </row>
    <row r="2" spans="1:108" s="1" customFormat="1" ht="15.75" thickBot="1">
      <c r="A2" s="232"/>
      <c r="C2" s="16"/>
      <c r="D2" s="17"/>
      <c r="E2" s="18"/>
      <c r="F2" s="17"/>
      <c r="G2" s="18"/>
      <c r="H2" s="17"/>
      <c r="I2" s="18"/>
      <c r="J2" s="1769" t="s">
        <v>21</v>
      </c>
      <c r="K2" s="1769"/>
      <c r="L2" s="1769"/>
      <c r="M2" s="19"/>
      <c r="N2" s="1770" t="s">
        <v>22</v>
      </c>
      <c r="O2" s="1773" t="s">
        <v>23</v>
      </c>
      <c r="P2" s="1773"/>
      <c r="Q2" s="1774"/>
      <c r="R2" s="20">
        <v>606.9</v>
      </c>
      <c r="S2" s="20">
        <v>1414.8</v>
      </c>
      <c r="T2" s="20"/>
      <c r="U2" s="20">
        <v>1652</v>
      </c>
      <c r="V2" s="21"/>
      <c r="W2" s="22"/>
      <c r="X2" s="23"/>
      <c r="Y2" s="24" t="s">
        <v>24</v>
      </c>
      <c r="Z2" s="25"/>
      <c r="AA2" s="25"/>
      <c r="AB2" s="25"/>
      <c r="AC2" s="25"/>
      <c r="AD2" s="25"/>
      <c r="AE2" s="25"/>
      <c r="AF2" s="17" t="s">
        <v>25</v>
      </c>
      <c r="AG2" s="17" t="s">
        <v>26</v>
      </c>
      <c r="AH2" s="17" t="s">
        <v>27</v>
      </c>
      <c r="AI2" s="17"/>
      <c r="AJ2" s="17"/>
      <c r="AK2" s="17" t="s">
        <v>28</v>
      </c>
      <c r="AL2" s="17"/>
      <c r="AM2" s="17"/>
      <c r="AN2" s="7">
        <f>516/0.365+2317*1.2</f>
        <v>4194.0986301369867</v>
      </c>
      <c r="AO2" s="1777" t="s">
        <v>29</v>
      </c>
      <c r="AP2" s="26" t="s">
        <v>30</v>
      </c>
      <c r="AQ2" s="27">
        <v>6.5</v>
      </c>
      <c r="AR2" s="27">
        <v>5.42</v>
      </c>
      <c r="AS2" s="27">
        <v>3.25</v>
      </c>
      <c r="AT2" s="27">
        <v>2.71</v>
      </c>
      <c r="AU2" s="28"/>
      <c r="AV2" s="28"/>
      <c r="AW2" s="28"/>
      <c r="AX2" s="28"/>
      <c r="AY2" s="28"/>
      <c r="AZ2" s="28"/>
      <c r="BA2" s="28"/>
      <c r="BB2" s="28"/>
      <c r="BC2" s="28"/>
      <c r="BD2" s="28"/>
      <c r="BE2" s="29"/>
      <c r="BF2" s="30">
        <f t="shared" ref="BF2:BF28" si="0">SUM(AQ2:BE2)</f>
        <v>17.88</v>
      </c>
      <c r="BG2" s="9"/>
      <c r="BH2" s="9"/>
      <c r="BI2" s="31"/>
      <c r="BJ2" s="9"/>
      <c r="BK2" s="9"/>
      <c r="BL2" s="9"/>
      <c r="BM2" s="9"/>
      <c r="BN2" s="9"/>
      <c r="BO2" s="9"/>
      <c r="BP2" s="9"/>
      <c r="BQ2" s="9"/>
      <c r="BR2" s="9"/>
      <c r="BS2" s="12"/>
      <c r="BT2" s="12"/>
      <c r="BU2" s="12"/>
      <c r="BX2" s="10"/>
      <c r="BY2" s="10"/>
      <c r="BZ2" s="10"/>
      <c r="CA2" s="10"/>
      <c r="CB2" s="10"/>
      <c r="CC2" s="10"/>
      <c r="CD2" s="10"/>
      <c r="CE2" s="10"/>
      <c r="CF2" s="10"/>
      <c r="CG2" s="10"/>
      <c r="CH2" s="10"/>
      <c r="CI2" s="10"/>
      <c r="CJ2" s="10"/>
      <c r="CK2" s="10"/>
      <c r="CL2" s="10"/>
      <c r="CM2" s="10"/>
      <c r="CN2" s="10"/>
      <c r="CO2" s="10"/>
      <c r="CP2" s="10"/>
      <c r="CQ2" s="10"/>
      <c r="CR2" s="10"/>
      <c r="CS2" s="10"/>
      <c r="CT2" s="10"/>
      <c r="CU2" s="10"/>
      <c r="CV2" s="15"/>
      <c r="CW2" s="15"/>
    </row>
    <row r="3" spans="1:108" s="1" customFormat="1" ht="29.25" customHeight="1" thickBot="1">
      <c r="A3" s="232"/>
      <c r="B3" s="1785" t="s">
        <v>31</v>
      </c>
      <c r="C3" s="16"/>
      <c r="D3" s="17"/>
      <c r="E3" s="18"/>
      <c r="F3" s="17"/>
      <c r="G3" s="18"/>
      <c r="H3" s="17"/>
      <c r="I3" s="18"/>
      <c r="J3" s="32"/>
      <c r="K3" s="33"/>
      <c r="L3" s="34"/>
      <c r="M3" s="35"/>
      <c r="N3" s="1771"/>
      <c r="O3" s="1775"/>
      <c r="P3" s="1775"/>
      <c r="Q3" s="1776"/>
      <c r="R3" s="1788" t="s">
        <v>32</v>
      </c>
      <c r="S3" s="1789"/>
      <c r="T3" s="1789"/>
      <c r="U3" s="1789"/>
      <c r="V3" s="1790"/>
      <c r="W3" s="36"/>
      <c r="X3" s="37"/>
      <c r="Y3" s="16">
        <v>11</v>
      </c>
      <c r="Z3" s="17">
        <v>11</v>
      </c>
      <c r="AA3" s="17">
        <v>11</v>
      </c>
      <c r="AB3" s="17">
        <v>11</v>
      </c>
      <c r="AC3" s="17">
        <v>11</v>
      </c>
      <c r="AD3" s="17">
        <v>11</v>
      </c>
      <c r="AE3" s="17">
        <v>11</v>
      </c>
      <c r="AF3" s="17">
        <v>3.25</v>
      </c>
      <c r="AG3" s="17">
        <f>2.25</f>
        <v>2.25</v>
      </c>
      <c r="AH3" s="17">
        <f>19*(1-0.1)</f>
        <v>17.100000000000001</v>
      </c>
      <c r="AI3" s="17">
        <v>13.38</v>
      </c>
      <c r="AJ3" s="17">
        <v>40</v>
      </c>
      <c r="AK3" s="17">
        <v>3.6</v>
      </c>
      <c r="AL3" s="17"/>
      <c r="AM3" s="17"/>
      <c r="AN3" s="7">
        <f>41/0.365+2317*1.2</f>
        <v>2892.728767123288</v>
      </c>
      <c r="AO3" s="1778"/>
      <c r="AP3" s="26" t="s">
        <v>33</v>
      </c>
      <c r="AQ3" s="27">
        <v>0.96</v>
      </c>
      <c r="AR3" s="28"/>
      <c r="AS3" s="28"/>
      <c r="AT3" s="27">
        <v>0.86</v>
      </c>
      <c r="AU3" s="27">
        <v>4.57</v>
      </c>
      <c r="AV3" s="28"/>
      <c r="AW3" s="28"/>
      <c r="AX3" s="28"/>
      <c r="AY3" s="28"/>
      <c r="AZ3" s="28"/>
      <c r="BA3" s="28"/>
      <c r="BB3" s="28"/>
      <c r="BC3" s="28"/>
      <c r="BD3" s="28"/>
      <c r="BE3" s="29"/>
      <c r="BF3" s="38">
        <f t="shared" si="0"/>
        <v>6.3900000000000006</v>
      </c>
      <c r="BG3" s="9"/>
      <c r="BH3" s="39" t="s">
        <v>34</v>
      </c>
      <c r="BI3" s="40" t="s">
        <v>35</v>
      </c>
      <c r="BJ3" s="41" t="s">
        <v>36</v>
      </c>
      <c r="BK3" s="41" t="s">
        <v>37</v>
      </c>
      <c r="BL3" s="41" t="s">
        <v>38</v>
      </c>
      <c r="BM3" s="41" t="s">
        <v>39</v>
      </c>
      <c r="BN3" s="41" t="s">
        <v>40</v>
      </c>
      <c r="BO3" s="9"/>
      <c r="BP3" s="9"/>
      <c r="BQ3" s="9"/>
      <c r="BR3" s="9"/>
      <c r="BS3" s="12"/>
      <c r="BT3" s="12"/>
      <c r="BU3" s="12"/>
      <c r="BX3" s="10"/>
      <c r="BY3" s="10"/>
      <c r="BZ3" s="10"/>
      <c r="CA3" s="10"/>
      <c r="CB3" s="10"/>
      <c r="CC3" s="10"/>
      <c r="CD3" s="10"/>
      <c r="CE3" s="10"/>
      <c r="CF3" s="10"/>
      <c r="CG3" s="10"/>
      <c r="CH3" s="10"/>
      <c r="CI3" s="10"/>
      <c r="CJ3" s="10"/>
      <c r="CK3" s="10"/>
      <c r="CL3" s="10"/>
      <c r="CM3" s="10"/>
      <c r="CN3" s="10"/>
      <c r="CO3" s="10"/>
      <c r="CP3" s="10"/>
      <c r="CQ3" s="10"/>
      <c r="CR3" s="10"/>
      <c r="CS3" s="10"/>
      <c r="CT3" s="10"/>
      <c r="CU3" s="10"/>
      <c r="CV3" s="15"/>
      <c r="CW3" s="15"/>
    </row>
    <row r="4" spans="1:108" s="1" customFormat="1" ht="15.75" thickBot="1">
      <c r="A4" s="232">
        <v>2</v>
      </c>
      <c r="B4" s="1786"/>
      <c r="C4" s="1765" t="s">
        <v>41</v>
      </c>
      <c r="D4" s="1766"/>
      <c r="E4" s="1766"/>
      <c r="F4" s="1766" t="s">
        <v>42</v>
      </c>
      <c r="G4" s="1766"/>
      <c r="H4" s="1766" t="s">
        <v>43</v>
      </c>
      <c r="I4" s="1766"/>
      <c r="J4" s="42"/>
      <c r="K4" s="43"/>
      <c r="L4" s="44"/>
      <c r="M4" s="45"/>
      <c r="N4" s="1771"/>
      <c r="O4" s="1775"/>
      <c r="P4" s="1775"/>
      <c r="Q4" s="1776"/>
      <c r="R4" s="46" t="s">
        <v>44</v>
      </c>
      <c r="S4" s="46" t="s">
        <v>45</v>
      </c>
      <c r="T4" s="46" t="s">
        <v>46</v>
      </c>
      <c r="U4" s="46" t="s">
        <v>47</v>
      </c>
      <c r="V4" s="46" t="s">
        <v>48</v>
      </c>
      <c r="W4" s="22" t="s">
        <v>49</v>
      </c>
      <c r="X4" s="23"/>
      <c r="Y4" s="47" t="s">
        <v>50</v>
      </c>
      <c r="Z4" s="48"/>
      <c r="AA4" s="48"/>
      <c r="AB4" s="48"/>
      <c r="AC4" s="48"/>
      <c r="AD4" s="48"/>
      <c r="AE4" s="49"/>
      <c r="AF4" s="50"/>
      <c r="AG4" s="5">
        <f>12*0.06</f>
        <v>0.72</v>
      </c>
      <c r="AH4" s="1791" t="s">
        <v>51</v>
      </c>
      <c r="AI4" s="1791"/>
      <c r="AJ4" s="1791"/>
      <c r="AK4" s="51"/>
      <c r="AL4" s="51"/>
      <c r="AM4" s="51"/>
      <c r="AN4" s="7"/>
      <c r="AO4" s="1778"/>
      <c r="AP4" s="26" t="s">
        <v>52</v>
      </c>
      <c r="AQ4" s="27">
        <v>0.95</v>
      </c>
      <c r="AR4" s="28"/>
      <c r="AS4" s="28"/>
      <c r="AT4" s="27">
        <v>0.85</v>
      </c>
      <c r="AU4" s="27">
        <v>4.54</v>
      </c>
      <c r="AV4" s="28"/>
      <c r="AW4" s="28"/>
      <c r="AX4" s="28"/>
      <c r="AY4" s="28"/>
      <c r="AZ4" s="28"/>
      <c r="BA4" s="28"/>
      <c r="BB4" s="28"/>
      <c r="BC4" s="28"/>
      <c r="BD4" s="28"/>
      <c r="BE4" s="29"/>
      <c r="BF4" s="38">
        <f t="shared" si="0"/>
        <v>6.34</v>
      </c>
      <c r="BG4" s="9"/>
      <c r="BH4" s="9"/>
      <c r="BI4" s="40" t="s">
        <v>53</v>
      </c>
      <c r="BJ4" s="1792" t="s">
        <v>32</v>
      </c>
      <c r="BK4" s="1793"/>
      <c r="BL4" s="1793"/>
      <c r="BM4" s="1793"/>
      <c r="BN4" s="1793"/>
      <c r="BO4" s="9"/>
      <c r="BP4" s="9"/>
      <c r="BQ4" s="9"/>
      <c r="BR4" s="9"/>
      <c r="BS4" s="12"/>
      <c r="BT4" s="12"/>
      <c r="BU4" s="12"/>
      <c r="BX4" s="10"/>
      <c r="BY4" s="10"/>
      <c r="BZ4" s="10"/>
      <c r="CA4" s="10"/>
      <c r="CB4" s="10"/>
      <c r="CC4" s="10"/>
      <c r="CD4" s="10"/>
      <c r="CE4" s="10"/>
      <c r="CF4" s="10"/>
      <c r="CG4" s="10"/>
      <c r="CH4" s="10"/>
      <c r="CI4" s="10"/>
      <c r="CJ4" s="10"/>
      <c r="CK4" s="10"/>
      <c r="CL4" s="10"/>
      <c r="CM4" s="10"/>
      <c r="CN4" s="10"/>
      <c r="CO4" s="10"/>
      <c r="CP4" s="10"/>
      <c r="CQ4" s="10"/>
      <c r="CR4" s="10"/>
      <c r="CS4" s="10"/>
      <c r="CT4" s="10"/>
      <c r="CU4" s="10"/>
      <c r="CV4" s="15"/>
      <c r="CW4" s="15"/>
    </row>
    <row r="5" spans="1:108" s="1" customFormat="1" ht="15.75" thickBot="1">
      <c r="A5" s="245" t="s">
        <v>321</v>
      </c>
      <c r="B5" s="1787"/>
      <c r="C5" s="16" t="s">
        <v>54</v>
      </c>
      <c r="D5" s="17" t="s">
        <v>55</v>
      </c>
      <c r="E5" s="18" t="s">
        <v>56</v>
      </c>
      <c r="F5" s="17" t="s">
        <v>57</v>
      </c>
      <c r="G5" s="18" t="s">
        <v>58</v>
      </c>
      <c r="H5" s="17" t="s">
        <v>57</v>
      </c>
      <c r="I5" s="18" t="s">
        <v>58</v>
      </c>
      <c r="J5" s="52" t="s">
        <v>59</v>
      </c>
      <c r="K5" s="53" t="s">
        <v>57</v>
      </c>
      <c r="L5" s="53" t="s">
        <v>60</v>
      </c>
      <c r="M5" s="54"/>
      <c r="N5" s="1772"/>
      <c r="O5" s="55" t="s">
        <v>61</v>
      </c>
      <c r="P5" s="43" t="s">
        <v>62</v>
      </c>
      <c r="Q5" s="56" t="s">
        <v>63</v>
      </c>
      <c r="R5" s="55" t="s">
        <v>64</v>
      </c>
      <c r="S5" s="55">
        <v>50</v>
      </c>
      <c r="T5" s="55"/>
      <c r="U5" s="55">
        <v>400</v>
      </c>
      <c r="V5" s="55">
        <v>2</v>
      </c>
      <c r="W5" s="57"/>
      <c r="X5" s="58" t="s">
        <v>65</v>
      </c>
      <c r="Y5" s="59" t="s">
        <v>66</v>
      </c>
      <c r="Z5" s="43" t="s">
        <v>67</v>
      </c>
      <c r="AA5" s="43" t="s">
        <v>68</v>
      </c>
      <c r="AB5" s="55" t="s">
        <v>46</v>
      </c>
      <c r="AC5" s="55" t="s">
        <v>69</v>
      </c>
      <c r="AD5" s="55" t="s">
        <v>70</v>
      </c>
      <c r="AE5" s="55" t="s">
        <v>71</v>
      </c>
      <c r="AF5" s="55" t="s">
        <v>72</v>
      </c>
      <c r="AG5" s="55" t="s">
        <v>73</v>
      </c>
      <c r="AH5" s="55" t="s">
        <v>74</v>
      </c>
      <c r="AI5" s="55" t="s">
        <v>75</v>
      </c>
      <c r="AJ5" s="55" t="s">
        <v>76</v>
      </c>
      <c r="AK5" s="55"/>
      <c r="AL5" s="55"/>
      <c r="AM5" s="55"/>
      <c r="AN5" s="7"/>
      <c r="AO5" s="1778"/>
      <c r="AP5" s="26" t="s">
        <v>77</v>
      </c>
      <c r="AQ5" s="27">
        <v>1.0900000000000001</v>
      </c>
      <c r="AR5" s="28"/>
      <c r="AS5" s="28"/>
      <c r="AT5" s="27">
        <v>0.98</v>
      </c>
      <c r="AU5" s="27">
        <v>5.2</v>
      </c>
      <c r="AV5" s="28"/>
      <c r="AW5" s="28"/>
      <c r="AX5" s="28"/>
      <c r="AY5" s="28"/>
      <c r="AZ5" s="28"/>
      <c r="BA5" s="28"/>
      <c r="BB5" s="28"/>
      <c r="BC5" s="28"/>
      <c r="BD5" s="28"/>
      <c r="BE5" s="29"/>
      <c r="BF5" s="38">
        <f t="shared" si="0"/>
        <v>7.2700000000000005</v>
      </c>
      <c r="BG5" s="9"/>
      <c r="BH5" s="9"/>
      <c r="BI5" s="40" t="s">
        <v>78</v>
      </c>
      <c r="BJ5" s="60">
        <v>24631.700000000084</v>
      </c>
      <c r="BK5" s="60">
        <v>91527</v>
      </c>
      <c r="BL5" s="60">
        <v>98694.400000000343</v>
      </c>
      <c r="BM5" s="60">
        <v>126390.50000000044</v>
      </c>
      <c r="BN5" s="60">
        <v>7033.6000000000249</v>
      </c>
      <c r="BO5" s="9"/>
      <c r="BP5" s="9"/>
      <c r="BQ5" s="9"/>
      <c r="BR5" s="9"/>
      <c r="BS5" s="12"/>
      <c r="BT5" s="12"/>
      <c r="BU5" s="12"/>
      <c r="BX5" s="10"/>
      <c r="BY5" s="10"/>
      <c r="BZ5" s="10"/>
      <c r="CA5" s="10"/>
      <c r="CB5" s="10"/>
      <c r="CC5" s="10"/>
      <c r="CD5" s="10"/>
      <c r="CE5" s="10"/>
      <c r="CF5" s="10"/>
      <c r="CG5" s="10"/>
      <c r="CH5" s="10"/>
      <c r="CI5" s="10"/>
      <c r="CJ5" s="10"/>
      <c r="CK5" s="10"/>
      <c r="CL5" s="10"/>
      <c r="CM5" s="10"/>
      <c r="CN5" s="10"/>
      <c r="CO5" s="10"/>
      <c r="CP5" s="10"/>
      <c r="CQ5" s="10"/>
      <c r="CR5" s="10"/>
      <c r="CS5" s="10"/>
      <c r="CT5" s="10"/>
      <c r="CU5" s="10"/>
      <c r="CV5" s="15"/>
      <c r="CW5" s="15"/>
    </row>
    <row r="6" spans="1:108" s="1" customFormat="1">
      <c r="A6" s="272" t="s">
        <v>79</v>
      </c>
      <c r="B6" s="61" t="s">
        <v>79</v>
      </c>
      <c r="C6" s="62">
        <f>IFERROR(+[18]gan!J5,0)</f>
        <v>0</v>
      </c>
      <c r="D6" s="63">
        <f>IFERROR(+[18]gan!G5+[18]gan!H5+[18]gan!I5,0)</f>
        <v>91</v>
      </c>
      <c r="E6" s="64">
        <f>IFERROR([18]gan!F5,0)</f>
        <v>0</v>
      </c>
      <c r="F6" s="7">
        <f>+[18]gan!M5</f>
        <v>1</v>
      </c>
      <c r="G6" s="64">
        <f>+[18]gan!N5</f>
        <v>0</v>
      </c>
      <c r="H6" s="7">
        <f>+[18]gan!Q5</f>
        <v>0</v>
      </c>
      <c r="I6" s="64">
        <f>+[18]gan!R5</f>
        <v>0</v>
      </c>
      <c r="J6" s="7">
        <f>+[18]gan!V5</f>
        <v>0</v>
      </c>
      <c r="K6" s="7">
        <f>+[18]gan!U5</f>
        <v>2</v>
      </c>
      <c r="L6" s="7">
        <f>+[18]gan!W5</f>
        <v>5</v>
      </c>
      <c r="M6" s="64"/>
      <c r="N6" s="64">
        <f>+[18]gan!Y5+[18]gan!AG5</f>
        <v>435</v>
      </c>
      <c r="O6" s="7">
        <f>+[18]gan!AE5</f>
        <v>2</v>
      </c>
      <c r="P6" s="7"/>
      <c r="Q6" s="64">
        <f>+[18]gan!AD5</f>
        <v>0</v>
      </c>
      <c r="R6" s="7">
        <f>+[18]gan!D5</f>
        <v>80.449999999999989</v>
      </c>
      <c r="S6" s="7">
        <f>+[18]gan!K5+[18]gan!O5</f>
        <v>0.1</v>
      </c>
      <c r="T6" s="7">
        <f>+[18]gan!S5</f>
        <v>2.5</v>
      </c>
      <c r="U6" s="7">
        <f>+[18]gan!AC5</f>
        <v>0.75</v>
      </c>
      <c r="V6" s="7">
        <f>+[18]gan!X5+[18]gan!AF5</f>
        <v>1.74</v>
      </c>
      <c r="W6" s="65">
        <f>SUM(R6:V6)</f>
        <v>85.539999999999978</v>
      </c>
      <c r="X6" s="66">
        <f>SUM(Y6:AE6)/W6</f>
        <v>0.55562935468786534</v>
      </c>
      <c r="Y6" s="67">
        <f>0.25*[18]gan!F5*[18]gan!F$2+[18]gan!G5*[18]gan!G$2+[18]gan!H5*[18]gan!H$2+[18]gan!I5*[18]gan!I$2+0.62*[18]gan!J5*[18]gan!J$2</f>
        <v>40.224999999999994</v>
      </c>
      <c r="Z6" s="7">
        <f>0.25*[18]gan!M5*[18]gan!M$2+([18]gan!N5-0.25*[18]gan!M5)*[18]gan!N$2</f>
        <v>1.2175E-2</v>
      </c>
      <c r="AA6" s="7">
        <f>0.25*[18]gan!Q5*[18]gan!Q$2+([18]gan!R5-0.25*[18]gan!Q5)*[18]gan!R$2</f>
        <v>0</v>
      </c>
      <c r="AB6" s="7">
        <f>0.3*[18]gan!U5*[18]gan!U$2+0.89*[18]gan!V5*[18]gan!V$2+0.97*[18]gan!W5*[18]gan!W$2</f>
        <v>0.87749999999999995</v>
      </c>
      <c r="AC6" s="7">
        <f>0.1*([18]gan!AD5*[18]gan!AD$2+[18]gan!AE5*[18]gan!AE$2)</f>
        <v>7.5000000000000011E-2</v>
      </c>
      <c r="AD6" s="7">
        <f>+[18]gan!Z5*[18]gan!Z$2+[18]gan!AA5*[18]gan!AA$2*7.44+[18]gan!AB5*[18]gan!AB$2*4.64</f>
        <v>6.3388600000000004</v>
      </c>
      <c r="AE6" s="7">
        <f>+[18]gan!AG5*[18]gan!AG$2*6.06</f>
        <v>0</v>
      </c>
      <c r="AF6" s="7">
        <f>+AF$1*[18]gan!F5</f>
        <v>0</v>
      </c>
      <c r="AG6" s="7">
        <f>+AG$1*AG$4/1000*[18]gan!Z5</f>
        <v>0.19585498357064623</v>
      </c>
      <c r="AH6" s="7">
        <f>+AH$1*[18]gan!L5</f>
        <v>1.0956045389330897</v>
      </c>
      <c r="AI6" s="7">
        <f>+BF342</f>
        <v>0</v>
      </c>
      <c r="AJ6" s="7">
        <f>+BI342</f>
        <v>0</v>
      </c>
      <c r="AK6" s="7">
        <f>(E6*AN$2+(D6+C6)*AN$3+(F6+G6+H6+I6)*AN$10+(J6+K6+L6)*AN$16+N6*AN$20+(O6+P6+Q6)*AN$25)*AK$3</f>
        <v>979010.51158356166</v>
      </c>
      <c r="AL6" s="7"/>
      <c r="AM6" s="7"/>
      <c r="AN6" s="7"/>
      <c r="AO6" s="1778"/>
      <c r="AP6" s="26" t="s">
        <v>80</v>
      </c>
      <c r="AQ6" s="27">
        <v>0.93</v>
      </c>
      <c r="AR6" s="28"/>
      <c r="AS6" s="28"/>
      <c r="AT6" s="27">
        <v>0.84</v>
      </c>
      <c r="AU6" s="27">
        <v>4.46</v>
      </c>
      <c r="AV6" s="28"/>
      <c r="AW6" s="28"/>
      <c r="AX6" s="28"/>
      <c r="AY6" s="28"/>
      <c r="AZ6" s="28"/>
      <c r="BA6" s="28"/>
      <c r="BB6" s="28"/>
      <c r="BC6" s="28"/>
      <c r="BD6" s="28"/>
      <c r="BE6" s="29"/>
      <c r="BF6" s="38">
        <f t="shared" si="0"/>
        <v>6.23</v>
      </c>
      <c r="BG6" s="9"/>
      <c r="BH6" s="9"/>
      <c r="BI6" s="40" t="s">
        <v>81</v>
      </c>
      <c r="BJ6" s="60">
        <v>28624.700000000103</v>
      </c>
      <c r="BK6" s="60">
        <v>15334.000000000053</v>
      </c>
      <c r="BL6" s="60">
        <v>12168.800000000043</v>
      </c>
      <c r="BM6" s="60">
        <v>26104.600000000089</v>
      </c>
      <c r="BN6" s="60">
        <v>6400.8000000000238</v>
      </c>
      <c r="BO6" s="9"/>
      <c r="BP6" s="9"/>
      <c r="BQ6" s="9"/>
      <c r="BR6" s="9"/>
      <c r="BS6" s="12"/>
      <c r="BT6" s="12"/>
      <c r="BU6" s="12"/>
      <c r="BX6" s="10"/>
      <c r="BY6" s="10"/>
      <c r="BZ6" s="10"/>
      <c r="CA6" s="10"/>
      <c r="CB6" s="10"/>
      <c r="CC6" s="10"/>
      <c r="CD6" s="10"/>
      <c r="CE6" s="10"/>
      <c r="CF6" s="10"/>
      <c r="CG6" s="10"/>
      <c r="CH6" s="10"/>
      <c r="CI6" s="10"/>
      <c r="CJ6" s="10"/>
      <c r="CK6" s="10"/>
      <c r="CL6" s="10"/>
      <c r="CM6" s="10"/>
      <c r="CN6" s="10"/>
      <c r="CO6" s="10"/>
      <c r="CP6" s="10"/>
      <c r="CQ6" s="10"/>
      <c r="CR6" s="10"/>
      <c r="CS6" s="10"/>
      <c r="CT6" s="10"/>
      <c r="CU6" s="10"/>
      <c r="CV6" s="15"/>
      <c r="CW6" s="15"/>
    </row>
    <row r="7" spans="1:108" s="1" customFormat="1">
      <c r="A7" s="272" t="s">
        <v>82</v>
      </c>
      <c r="B7" s="61" t="s">
        <v>82</v>
      </c>
      <c r="C7" s="62">
        <f>IFERROR(+[18]gan!J6,0)</f>
        <v>0</v>
      </c>
      <c r="D7" s="63">
        <f>IFERROR(+[18]gan!G6+[18]gan!H6+[18]gan!I6,0)</f>
        <v>0</v>
      </c>
      <c r="E7" s="64">
        <f>IFERROR([18]gan!F6,0)</f>
        <v>0</v>
      </c>
      <c r="F7" s="7">
        <f>+[18]gan!M6</f>
        <v>15</v>
      </c>
      <c r="G7" s="64">
        <f>+[18]gan!N6</f>
        <v>500</v>
      </c>
      <c r="H7" s="7">
        <f>+[18]gan!Q6</f>
        <v>2</v>
      </c>
      <c r="I7" s="64">
        <f>+[18]gan!R6</f>
        <v>0</v>
      </c>
      <c r="J7" s="7">
        <f>+[18]gan!V6</f>
        <v>0</v>
      </c>
      <c r="K7" s="7">
        <f>+[18]gan!U6</f>
        <v>0</v>
      </c>
      <c r="L7" s="7">
        <f>+[18]gan!W6</f>
        <v>0</v>
      </c>
      <c r="M7" s="64"/>
      <c r="N7" s="64">
        <f>+[18]gan!Y6+[18]gan!AG6</f>
        <v>1287</v>
      </c>
      <c r="O7" s="7">
        <f>+[18]gan!AE6</f>
        <v>11</v>
      </c>
      <c r="P7" s="7"/>
      <c r="Q7" s="64">
        <f>+[18]gan!AD6</f>
        <v>0</v>
      </c>
      <c r="R7" s="7">
        <f>+[18]gan!D6</f>
        <v>0</v>
      </c>
      <c r="S7" s="7">
        <f>+[18]gan!K6+[18]gan!O6</f>
        <v>1.7</v>
      </c>
      <c r="T7" s="7">
        <f>+[18]gan!S6</f>
        <v>0</v>
      </c>
      <c r="U7" s="7">
        <f>+[18]gan!AC6</f>
        <v>4.125</v>
      </c>
      <c r="V7" s="7">
        <f>+[18]gan!X6+[18]gan!AF6</f>
        <v>5.1479999999999997</v>
      </c>
      <c r="W7" s="65">
        <f t="shared" ref="W7:W70" si="1">SUM(R7:V7)</f>
        <v>10.972999999999999</v>
      </c>
      <c r="X7" s="66">
        <f t="shared" ref="X7:X70" si="2">SUM(Y7:AE7)/W7</f>
        <v>1.5478105349494213</v>
      </c>
      <c r="Y7" s="67">
        <f>0.25*[18]gan!F6*[18]gan!F$2+[18]gan!G6*[18]gan!G$2+[18]gan!H6*[18]gan!H$2+[18]gan!I6*[18]gan!I$2+0.62*[18]gan!J6*[18]gan!J$2</f>
        <v>0</v>
      </c>
      <c r="Z7" s="7">
        <f>0.25*[18]gan!M6*[18]gan!M$2+([18]gan!N6-0.25*[18]gan!M6)*[18]gan!N$2</f>
        <v>0.83262499999999995</v>
      </c>
      <c r="AA7" s="7">
        <f>0.25*[18]gan!Q6*[18]gan!Q$2+([18]gan!R6-0.25*[18]gan!Q6)*[18]gan!R$2</f>
        <v>1.8500000000000003E-2</v>
      </c>
      <c r="AB7" s="7">
        <f>0.3*[18]gan!U6*[18]gan!U$2+0.89*[18]gan!V6*[18]gan!V$2+0.97*[18]gan!W6*[18]gan!W$2</f>
        <v>0</v>
      </c>
      <c r="AC7" s="7">
        <f>0.1*([18]gan!AD6*[18]gan!AD$2+[18]gan!AE6*[18]gan!AE$2)</f>
        <v>0.41250000000000003</v>
      </c>
      <c r="AD7" s="7">
        <f>+[18]gan!Z6*[18]gan!Z$2+[18]gan!AA6*[18]gan!AA$2*7.44+[18]gan!AB6*[18]gan!AB$2*4.64</f>
        <v>10.666460000000001</v>
      </c>
      <c r="AE7" s="7">
        <f>+[18]gan!AG6*[18]gan!AG$2*6.06</f>
        <v>5.0540399999999996</v>
      </c>
      <c r="AF7" s="7">
        <f>+AF$1*[18]gan!F6</f>
        <v>0</v>
      </c>
      <c r="AG7" s="7">
        <f>+AG$1*AG$4/1000*[18]gan!Z6</f>
        <v>3.3817627163198249</v>
      </c>
      <c r="AH7" s="7">
        <f>+AH$1*[18]gan!L6</f>
        <v>564.23633755054118</v>
      </c>
      <c r="AI7" s="7">
        <f>+BF503</f>
        <v>0</v>
      </c>
      <c r="AJ7" s="7">
        <f>+BI503</f>
        <v>0</v>
      </c>
      <c r="AK7" s="7">
        <f t="shared" ref="AK7:AK70" si="3">(E7*AN$2+(D7+C7)*AN$3+(F7+G7+H7+I7)*AN$10+(J7+K7+L7)*AN$16+N7*AN$20+(O7+P7+Q7)*AN$25)*AK$3</f>
        <v>364655.47384109587</v>
      </c>
      <c r="AL7" s="7"/>
      <c r="AM7" s="7"/>
      <c r="AN7" s="7"/>
      <c r="AO7" s="1778"/>
      <c r="AP7" s="26" t="s">
        <v>83</v>
      </c>
      <c r="AQ7" s="27">
        <v>0.89</v>
      </c>
      <c r="AR7" s="28"/>
      <c r="AS7" s="28"/>
      <c r="AT7" s="27">
        <v>0.79</v>
      </c>
      <c r="AU7" s="27">
        <v>4.22</v>
      </c>
      <c r="AV7" s="28"/>
      <c r="AW7" s="28"/>
      <c r="AX7" s="28"/>
      <c r="AY7" s="28"/>
      <c r="AZ7" s="28"/>
      <c r="BA7" s="28"/>
      <c r="BB7" s="28"/>
      <c r="BC7" s="28"/>
      <c r="BD7" s="28"/>
      <c r="BE7" s="29"/>
      <c r="BF7" s="38">
        <f t="shared" si="0"/>
        <v>5.9</v>
      </c>
      <c r="BG7" s="9"/>
      <c r="BH7" s="9"/>
      <c r="BI7" s="40" t="s">
        <v>84</v>
      </c>
      <c r="BJ7" s="60">
        <v>1262.3000000000047</v>
      </c>
      <c r="BK7" s="60">
        <v>1840</v>
      </c>
      <c r="BL7" s="60">
        <v>1712.8000000000063</v>
      </c>
      <c r="BM7" s="60">
        <v>1973.2000000000073</v>
      </c>
      <c r="BN7" s="60">
        <v>1648.8000000000056</v>
      </c>
      <c r="BO7" s="9"/>
      <c r="BP7" s="9"/>
      <c r="BQ7" s="9"/>
      <c r="BR7" s="9"/>
      <c r="BS7" s="12"/>
      <c r="BT7" s="12"/>
      <c r="BU7" s="12"/>
      <c r="BX7" s="10"/>
      <c r="BY7" s="10"/>
      <c r="BZ7" s="10"/>
      <c r="CA7" s="10"/>
      <c r="CB7" s="10"/>
      <c r="CC7" s="10"/>
      <c r="CD7" s="10"/>
      <c r="CE7" s="10"/>
      <c r="CF7" s="10"/>
      <c r="CG7" s="10"/>
      <c r="CH7" s="10"/>
      <c r="CI7" s="10"/>
      <c r="CJ7" s="10"/>
      <c r="CK7" s="10"/>
      <c r="CL7" s="10"/>
      <c r="CM7" s="10"/>
      <c r="CN7" s="10"/>
      <c r="CO7" s="10"/>
      <c r="CP7" s="10"/>
      <c r="CQ7" s="10"/>
      <c r="CR7" s="10"/>
      <c r="CS7" s="10"/>
      <c r="CT7" s="10"/>
      <c r="CU7" s="10"/>
      <c r="CV7" s="15"/>
      <c r="CW7" s="15"/>
    </row>
    <row r="8" spans="1:108" s="1" customFormat="1">
      <c r="A8" s="272" t="s">
        <v>85</v>
      </c>
      <c r="B8" s="61" t="s">
        <v>85</v>
      </c>
      <c r="C8" s="62">
        <f>IFERROR(+[18]gan!J7,0)</f>
        <v>1600</v>
      </c>
      <c r="D8" s="63">
        <f>IFERROR(+[18]gan!G7+[18]gan!H7+[18]gan!I7,0)</f>
        <v>0</v>
      </c>
      <c r="E8" s="64">
        <f>IFERROR([18]gan!F7,0)</f>
        <v>180</v>
      </c>
      <c r="F8" s="7">
        <f>+[18]gan!M7</f>
        <v>475</v>
      </c>
      <c r="G8" s="64">
        <f>+[18]gan!N7</f>
        <v>2</v>
      </c>
      <c r="H8" s="7">
        <f>+[18]gan!Q7</f>
        <v>0</v>
      </c>
      <c r="I8" s="64">
        <f>+[18]gan!R7</f>
        <v>0</v>
      </c>
      <c r="J8" s="7">
        <f>+[18]gan!V7</f>
        <v>0</v>
      </c>
      <c r="K8" s="7">
        <f>+[18]gan!U7</f>
        <v>25</v>
      </c>
      <c r="L8" s="7">
        <f>+[18]gan!W7</f>
        <v>1000</v>
      </c>
      <c r="M8" s="64"/>
      <c r="N8" s="64">
        <f>+[18]gan!Y7+[18]gan!AG7</f>
        <v>192278</v>
      </c>
      <c r="O8" s="7">
        <f>+[18]gan!AE7</f>
        <v>13</v>
      </c>
      <c r="P8" s="7"/>
      <c r="Q8" s="64">
        <f>+[18]gan!AD7</f>
        <v>0</v>
      </c>
      <c r="R8" s="7">
        <f>+[18]gan!D7</f>
        <v>811</v>
      </c>
      <c r="S8" s="7">
        <f>+[18]gan!K7+[18]gan!O7</f>
        <v>47.5</v>
      </c>
      <c r="T8" s="7">
        <f>+[18]gan!S7</f>
        <v>312.5</v>
      </c>
      <c r="U8" s="7">
        <f>+[18]gan!AC7</f>
        <v>4.875</v>
      </c>
      <c r="V8" s="7">
        <f>+[18]gan!X7+[18]gan!AF7</f>
        <v>769.11200000000008</v>
      </c>
      <c r="W8" s="65">
        <f t="shared" si="1"/>
        <v>1944.9870000000001</v>
      </c>
      <c r="X8" s="66">
        <f t="shared" si="2"/>
        <v>1.4754290866725588</v>
      </c>
      <c r="Y8" s="67">
        <f>0.25*[18]gan!F7*[18]gan!F$2+[18]gan!G7*[18]gan!G$2+[18]gan!H7*[18]gan!H$2+[18]gan!I7*[18]gan!I$2+0.62*[18]gan!J7*[18]gan!J$2</f>
        <v>219.77500000000001</v>
      </c>
      <c r="Z8" s="7">
        <f>0.25*[18]gan!M7*[18]gan!M$2+([18]gan!N7-0.25*[18]gan!M7)*[18]gan!N$2</f>
        <v>5.7857250000000002</v>
      </c>
      <c r="AA8" s="7">
        <f>0.25*[18]gan!Q7*[18]gan!Q$2+([18]gan!R7-0.25*[18]gan!Q7)*[18]gan!R$2</f>
        <v>0</v>
      </c>
      <c r="AB8" s="7">
        <f>0.3*[18]gan!U7*[18]gan!U$2+0.89*[18]gan!V7*[18]gan!V$2+0.97*[18]gan!W7*[18]gan!W$2</f>
        <v>147.375</v>
      </c>
      <c r="AC8" s="7">
        <f>0.1*([18]gan!AD7*[18]gan!AD$2+[18]gan!AE7*[18]gan!AE$2)</f>
        <v>0.48750000000000004</v>
      </c>
      <c r="AD8" s="7">
        <f>+[18]gan!Z7*[18]gan!Z$2+[18]gan!AA7*[18]gan!AA$2*7.44+[18]gan!AB7*[18]gan!AB$2*4.64</f>
        <v>2492.3524080000002</v>
      </c>
      <c r="AE8" s="7">
        <f>+[18]gan!AG7*[18]gan!AG$2*6.06</f>
        <v>3.9147599999999998</v>
      </c>
      <c r="AF8" s="7">
        <f>+AF$1*[18]gan!F7</f>
        <v>1269</v>
      </c>
      <c r="AG8" s="7">
        <f>+AG$1*AG$4/1000*[18]gan!Z7</f>
        <v>462.76615518072288</v>
      </c>
      <c r="AH8" s="7">
        <f>+AH$1*[18]gan!L7</f>
        <v>522.60336507108377</v>
      </c>
      <c r="AI8" s="7">
        <f>+BF504</f>
        <v>0</v>
      </c>
      <c r="AJ8" s="7">
        <f>+BI504</f>
        <v>0</v>
      </c>
      <c r="AK8" s="7">
        <f t="shared" si="3"/>
        <v>22539428.959758908</v>
      </c>
      <c r="AL8" s="7"/>
      <c r="AM8" s="7"/>
      <c r="AN8" s="7"/>
      <c r="AO8" s="1778"/>
      <c r="AP8" s="26" t="s">
        <v>86</v>
      </c>
      <c r="AQ8" s="27">
        <v>0.37</v>
      </c>
      <c r="AR8" s="28"/>
      <c r="AS8" s="28"/>
      <c r="AT8" s="27">
        <v>0.33</v>
      </c>
      <c r="AU8" s="27">
        <v>1.77</v>
      </c>
      <c r="AV8" s="28"/>
      <c r="AW8" s="28"/>
      <c r="AX8" s="28"/>
      <c r="AY8" s="28"/>
      <c r="AZ8" s="28"/>
      <c r="BA8" s="28"/>
      <c r="BB8" s="28"/>
      <c r="BC8" s="28"/>
      <c r="BD8" s="28"/>
      <c r="BE8" s="68">
        <v>0.67</v>
      </c>
      <c r="BF8" s="38">
        <f t="shared" si="0"/>
        <v>3.1399999999999997</v>
      </c>
      <c r="BG8" s="9"/>
      <c r="BH8" s="9"/>
      <c r="BI8" s="40" t="s">
        <v>87</v>
      </c>
      <c r="BJ8" s="60">
        <v>4206.4000000000142</v>
      </c>
      <c r="BK8" s="60">
        <v>4531.2000000000171</v>
      </c>
      <c r="BL8" s="60">
        <v>4665.6000000000167</v>
      </c>
      <c r="BM8" s="60">
        <v>5028.8000000000193</v>
      </c>
      <c r="BN8" s="60">
        <v>1256</v>
      </c>
      <c r="BO8" s="9"/>
      <c r="BP8" s="9"/>
      <c r="BQ8" s="9"/>
      <c r="BR8" s="9"/>
      <c r="BS8" s="12"/>
      <c r="BT8" s="12"/>
      <c r="BU8" s="12"/>
      <c r="BX8" s="10"/>
      <c r="BY8" s="10"/>
      <c r="BZ8" s="10"/>
      <c r="CA8" s="10"/>
      <c r="CB8" s="10"/>
      <c r="CC8" s="10"/>
      <c r="CD8" s="10"/>
      <c r="CE8" s="10"/>
      <c r="CF8" s="10"/>
      <c r="CG8" s="10"/>
      <c r="CH8" s="10"/>
      <c r="CI8" s="10"/>
      <c r="CJ8" s="10"/>
      <c r="CK8" s="10"/>
      <c r="CL8" s="10"/>
      <c r="CM8" s="10"/>
      <c r="CN8" s="10"/>
      <c r="CO8" s="10"/>
      <c r="CP8" s="10"/>
      <c r="CQ8" s="10"/>
      <c r="CR8" s="10"/>
      <c r="CS8" s="10"/>
      <c r="CT8" s="10"/>
      <c r="CU8" s="10"/>
      <c r="CV8" s="15"/>
      <c r="CW8" s="15"/>
    </row>
    <row r="9" spans="1:108" s="1" customFormat="1" ht="15.75" thickBot="1">
      <c r="A9" s="272" t="s">
        <v>88</v>
      </c>
      <c r="B9" s="61" t="s">
        <v>88</v>
      </c>
      <c r="C9" s="62">
        <f>IFERROR(+[18]gan!J8,0)</f>
        <v>0</v>
      </c>
      <c r="D9" s="63">
        <f>IFERROR(+[18]gan!G8+[18]gan!H8+[18]gan!I8,0)</f>
        <v>0</v>
      </c>
      <c r="E9" s="64">
        <f>IFERROR([18]gan!F8,0)</f>
        <v>0</v>
      </c>
      <c r="F9" s="7">
        <f>+[18]gan!M8</f>
        <v>250</v>
      </c>
      <c r="G9" s="64">
        <f>+[18]gan!N8</f>
        <v>7</v>
      </c>
      <c r="H9" s="7">
        <f>+[18]gan!Q8</f>
        <v>2</v>
      </c>
      <c r="I9" s="64">
        <f>+[18]gan!R8</f>
        <v>1</v>
      </c>
      <c r="J9" s="7">
        <f>+[18]gan!V8</f>
        <v>0</v>
      </c>
      <c r="K9" s="7">
        <f>+[18]gan!U8</f>
        <v>222</v>
      </c>
      <c r="L9" s="7">
        <f>+[18]gan!W8</f>
        <v>0</v>
      </c>
      <c r="M9" s="64"/>
      <c r="N9" s="64">
        <f>+[18]gan!Y8+[18]gan!AG8</f>
        <v>38937</v>
      </c>
      <c r="O9" s="7">
        <f>+[18]gan!AE8</f>
        <v>0</v>
      </c>
      <c r="P9" s="7"/>
      <c r="Q9" s="64">
        <f>+[18]gan!AD8</f>
        <v>0</v>
      </c>
      <c r="R9" s="7">
        <f>+[18]gan!D8</f>
        <v>0</v>
      </c>
      <c r="S9" s="7">
        <f>+[18]gan!K8+[18]gan!O8</f>
        <v>25.2</v>
      </c>
      <c r="T9" s="7">
        <f>+[18]gan!S8</f>
        <v>111</v>
      </c>
      <c r="U9" s="7">
        <f>+[18]gan!AC8</f>
        <v>0</v>
      </c>
      <c r="V9" s="7">
        <f>+[18]gan!X8+[18]gan!AF8</f>
        <v>155.74799999999999</v>
      </c>
      <c r="W9" s="65">
        <f t="shared" si="1"/>
        <v>291.94799999999998</v>
      </c>
      <c r="X9" s="66">
        <f t="shared" si="2"/>
        <v>2.0513698535355611</v>
      </c>
      <c r="Y9" s="67">
        <f>0.25*[18]gan!F8*[18]gan!F$2+[18]gan!G8*[18]gan!G$2+[18]gan!H8*[18]gan!H$2+[18]gan!I8*[18]gan!I$2+0.62*[18]gan!J8*[18]gan!J$2</f>
        <v>0</v>
      </c>
      <c r="Z9" s="7">
        <f>0.25*[18]gan!M8*[18]gan!M$2+([18]gan!N8-0.25*[18]gan!M8)*[18]gan!N$2</f>
        <v>3.0528499999999998</v>
      </c>
      <c r="AA9" s="7">
        <f>0.25*[18]gan!Q8*[18]gan!Q$2+([18]gan!R8-0.25*[18]gan!Q8)*[18]gan!R$2</f>
        <v>3.15E-2</v>
      </c>
      <c r="AB9" s="7">
        <f>0.3*[18]gan!U8*[18]gan!U$2+0.89*[18]gan!V8*[18]gan!V$2+0.97*[18]gan!W8*[18]gan!W$2</f>
        <v>16.649999999999999</v>
      </c>
      <c r="AC9" s="7">
        <f>0.1*([18]gan!AD8*[18]gan!AD$2+[18]gan!AE8*[18]gan!AE$2)</f>
        <v>0</v>
      </c>
      <c r="AD9" s="7">
        <f>+[18]gan!Z8*[18]gan!Z$2+[18]gan!AA8*[18]gan!AA$2*7.44+[18]gan!AB8*[18]gan!AB$2*4.64</f>
        <v>579.15897600000005</v>
      </c>
      <c r="AE9" s="7">
        <f>+[18]gan!AG8*[18]gan!AG$2*6.06</f>
        <v>0</v>
      </c>
      <c r="AF9" s="7">
        <f>+AF$1*[18]gan!F8</f>
        <v>0</v>
      </c>
      <c r="AG9" s="7">
        <f>+AG$1*AG$4/1000*[18]gan!Z8</f>
        <v>0.26113997809419498</v>
      </c>
      <c r="AH9" s="7">
        <f>+AH$1*[18]gan!L8</f>
        <v>281.57036650580409</v>
      </c>
      <c r="AI9" s="7">
        <f>+BF505</f>
        <v>0</v>
      </c>
      <c r="AJ9" s="7">
        <f>+BI505</f>
        <v>0</v>
      </c>
      <c r="AK9" s="7">
        <f t="shared" si="3"/>
        <v>698707.63252602739</v>
      </c>
      <c r="AL9" s="7"/>
      <c r="AM9" s="7"/>
      <c r="AN9" s="7"/>
      <c r="AO9" s="1779"/>
      <c r="AP9" s="69" t="s">
        <v>89</v>
      </c>
      <c r="AQ9" s="70">
        <v>0.37</v>
      </c>
      <c r="AR9" s="71"/>
      <c r="AS9" s="71"/>
      <c r="AT9" s="70">
        <v>0.33</v>
      </c>
      <c r="AU9" s="70">
        <v>1.77</v>
      </c>
      <c r="AV9" s="71"/>
      <c r="AW9" s="71"/>
      <c r="AX9" s="71"/>
      <c r="AY9" s="71"/>
      <c r="AZ9" s="71"/>
      <c r="BA9" s="71"/>
      <c r="BB9" s="71"/>
      <c r="BC9" s="71"/>
      <c r="BD9" s="71"/>
      <c r="BE9" s="72">
        <v>0.67</v>
      </c>
      <c r="BF9" s="38">
        <f t="shared" si="0"/>
        <v>3.1399999999999997</v>
      </c>
      <c r="BG9" s="9"/>
      <c r="BH9" s="9"/>
      <c r="BI9" s="40" t="s">
        <v>90</v>
      </c>
      <c r="BJ9" s="60">
        <v>14447.56700000005</v>
      </c>
      <c r="BK9" s="60">
        <v>381407.76300000137</v>
      </c>
      <c r="BL9" s="60">
        <v>244645.32200000089</v>
      </c>
      <c r="BM9" s="60">
        <v>927351.88200000301</v>
      </c>
      <c r="BN9" s="60">
        <v>144718.99800000055</v>
      </c>
      <c r="BO9" s="9"/>
      <c r="BP9" s="9"/>
      <c r="BQ9" s="9"/>
      <c r="BR9" s="9"/>
      <c r="BS9" s="12"/>
      <c r="BT9" s="12"/>
      <c r="BU9" s="12"/>
      <c r="BX9" s="10"/>
      <c r="BY9" s="10"/>
      <c r="BZ9" s="10"/>
      <c r="CA9" s="10"/>
      <c r="CB9" s="10"/>
      <c r="CC9" s="10"/>
      <c r="CD9" s="10"/>
      <c r="CE9" s="10"/>
      <c r="CF9" s="10"/>
      <c r="CG9" s="10"/>
      <c r="CH9" s="10"/>
      <c r="CI9" s="10"/>
      <c r="CJ9" s="10"/>
      <c r="CK9" s="10"/>
      <c r="CL9" s="10"/>
      <c r="CM9" s="10"/>
      <c r="CN9" s="10"/>
      <c r="CO9" s="10"/>
      <c r="CP9" s="10"/>
      <c r="CQ9" s="10"/>
      <c r="CR9" s="10"/>
      <c r="CS9" s="10"/>
      <c r="CT9" s="10"/>
      <c r="CU9" s="10"/>
      <c r="CV9" s="15"/>
      <c r="CW9" s="15"/>
    </row>
    <row r="10" spans="1:108" s="1" customFormat="1" ht="15.75" thickBot="1">
      <c r="A10" s="272" t="s">
        <v>91</v>
      </c>
      <c r="B10" s="61" t="s">
        <v>91</v>
      </c>
      <c r="C10" s="62">
        <f>IFERROR(+[18]gan!J9,0)</f>
        <v>0</v>
      </c>
      <c r="D10" s="63">
        <f>IFERROR(+[18]gan!G9+[18]gan!H9+[18]gan!I9,0)</f>
        <v>0</v>
      </c>
      <c r="E10" s="64">
        <f>IFERROR([18]gan!F9,0)</f>
        <v>0</v>
      </c>
      <c r="F10" s="7">
        <f>+[18]gan!M9</f>
        <v>0</v>
      </c>
      <c r="G10" s="64">
        <f>+[18]gan!N9</f>
        <v>0</v>
      </c>
      <c r="H10" s="7">
        <f>+[18]gan!Q9</f>
        <v>0</v>
      </c>
      <c r="I10" s="64">
        <f>+[18]gan!R9</f>
        <v>0</v>
      </c>
      <c r="J10" s="7">
        <f>+[18]gan!V9</f>
        <v>0</v>
      </c>
      <c r="K10" s="7">
        <f>+[18]gan!U9</f>
        <v>0</v>
      </c>
      <c r="L10" s="7">
        <f>+[18]gan!W9</f>
        <v>0</v>
      </c>
      <c r="M10" s="73"/>
      <c r="N10" s="64">
        <f>+[18]gan!Y9+[18]gan!AG9</f>
        <v>300390</v>
      </c>
      <c r="O10" s="7">
        <f>+[18]gan!AE9</f>
        <v>23</v>
      </c>
      <c r="P10" s="7"/>
      <c r="Q10" s="64">
        <f>+[18]gan!AD9</f>
        <v>0</v>
      </c>
      <c r="R10" s="7">
        <f>+[18]gan!D9</f>
        <v>0</v>
      </c>
      <c r="S10" s="7">
        <f>+[18]gan!K9+[18]gan!O9</f>
        <v>0</v>
      </c>
      <c r="T10" s="7">
        <f>+[18]gan!S9</f>
        <v>0</v>
      </c>
      <c r="U10" s="7">
        <f>+[18]gan!AC9</f>
        <v>8.625</v>
      </c>
      <c r="V10" s="7">
        <f>+[18]gan!X9+[18]gan!AF9</f>
        <v>1201.5600000000002</v>
      </c>
      <c r="W10" s="65">
        <f t="shared" si="1"/>
        <v>1210.1850000000002</v>
      </c>
      <c r="X10" s="66">
        <f t="shared" si="2"/>
        <v>3.1567643624735058</v>
      </c>
      <c r="Y10" s="67">
        <f>0.25*[18]gan!F9*[18]gan!F$2+[18]gan!G9*[18]gan!G$2+[18]gan!H9*[18]gan!H$2+[18]gan!I9*[18]gan!I$2+0.62*[18]gan!J9*[18]gan!J$2</f>
        <v>0</v>
      </c>
      <c r="Z10" s="7">
        <f>0.25*[18]gan!M9*[18]gan!M$2+([18]gan!N9-0.25*[18]gan!M9)*[18]gan!N$2</f>
        <v>0</v>
      </c>
      <c r="AA10" s="7">
        <f>0.25*[18]gan!Q9*[18]gan!Q$2+([18]gan!R9-0.25*[18]gan!Q9)*[18]gan!R$2</f>
        <v>0</v>
      </c>
      <c r="AB10" s="7">
        <f>0.3*[18]gan!U9*[18]gan!U$2+0.89*[18]gan!V9*[18]gan!V$2+0.97*[18]gan!W9*[18]gan!W$2</f>
        <v>0</v>
      </c>
      <c r="AC10" s="7">
        <f>0.1*([18]gan!AD9*[18]gan!AD$2+[18]gan!AE9*[18]gan!AE$2)</f>
        <v>0.86250000000000004</v>
      </c>
      <c r="AD10" s="7">
        <f>+[18]gan!Z9*[18]gan!Z$2+[18]gan!AA9*[18]gan!AA$2*7.44+[18]gan!AB9*[18]gan!AB$2*4.64</f>
        <v>3809.04378</v>
      </c>
      <c r="AE10" s="7">
        <f>+[18]gan!AG9*[18]gan!AG$2*6.06</f>
        <v>10.362599999999999</v>
      </c>
      <c r="AF10" s="7">
        <f>+AF$1*[18]gan!F9</f>
        <v>0</v>
      </c>
      <c r="AG10" s="7">
        <f>+AG$1*AG$4/1000*[18]gan!Z9</f>
        <v>731.25722365826948</v>
      </c>
      <c r="AH10" s="7">
        <f>+AH$1*[18]gan!L9</f>
        <v>0</v>
      </c>
      <c r="AI10" s="7">
        <f>+BF506</f>
        <v>0</v>
      </c>
      <c r="AJ10" s="7">
        <f>+BI506</f>
        <v>0</v>
      </c>
      <c r="AK10" s="7">
        <f t="shared" si="3"/>
        <v>3350406.1610958907</v>
      </c>
      <c r="AL10" s="7"/>
      <c r="AM10" s="7"/>
      <c r="AN10" s="7">
        <f>4.64/0.365+95.42*1.2</f>
        <v>127.21632876712329</v>
      </c>
      <c r="AO10" s="1777" t="s">
        <v>92</v>
      </c>
      <c r="AP10" s="26" t="s">
        <v>93</v>
      </c>
      <c r="AQ10" s="27">
        <v>0.14000000000000001</v>
      </c>
      <c r="AR10" s="28"/>
      <c r="AS10" s="28"/>
      <c r="AT10" s="28"/>
      <c r="AU10" s="27">
        <v>0.21</v>
      </c>
      <c r="AV10" s="27">
        <v>0.21</v>
      </c>
      <c r="AW10" s="27">
        <v>0.21</v>
      </c>
      <c r="AX10" s="27">
        <v>0.59</v>
      </c>
      <c r="AY10" s="28"/>
      <c r="AZ10" s="28"/>
      <c r="BA10" s="28"/>
      <c r="BB10" s="28"/>
      <c r="BC10" s="28"/>
      <c r="BD10" s="28"/>
      <c r="BE10" s="29"/>
      <c r="BF10" s="38">
        <f t="shared" si="0"/>
        <v>1.3599999999999999</v>
      </c>
      <c r="BG10" s="9"/>
      <c r="BH10" s="9"/>
      <c r="BI10" s="40" t="s">
        <v>94</v>
      </c>
      <c r="BJ10" s="60">
        <v>9948.7550000000356</v>
      </c>
      <c r="BK10" s="60">
        <v>44414.452000000158</v>
      </c>
      <c r="BL10" s="60">
        <v>52780.749000000185</v>
      </c>
      <c r="BM10" s="60">
        <v>369621.81800000131</v>
      </c>
      <c r="BN10" s="60">
        <v>160322.59900000057</v>
      </c>
      <c r="BO10" s="9"/>
      <c r="BP10" s="9"/>
      <c r="BQ10" s="9"/>
      <c r="BR10" s="9"/>
      <c r="BS10" s="12"/>
      <c r="BT10" s="12"/>
      <c r="BU10" s="12"/>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5"/>
      <c r="CW10" s="15"/>
    </row>
    <row r="11" spans="1:108" s="1" customFormat="1">
      <c r="A11" s="272" t="s">
        <v>95</v>
      </c>
      <c r="B11" s="61" t="s">
        <v>95</v>
      </c>
      <c r="C11" s="62">
        <f>IFERROR(+[18]gan!J10,0)</f>
        <v>0</v>
      </c>
      <c r="D11" s="63">
        <f>IFERROR(+[18]gan!G10+[18]gan!H10+[18]gan!I10,0)</f>
        <v>0</v>
      </c>
      <c r="E11" s="64">
        <f>IFERROR([18]gan!F10,0)</f>
        <v>0</v>
      </c>
      <c r="F11" s="7">
        <f>+[18]gan!M10</f>
        <v>0</v>
      </c>
      <c r="G11" s="64">
        <f>+[18]gan!N10</f>
        <v>0</v>
      </c>
      <c r="H11" s="7">
        <f>+[18]gan!Q10</f>
        <v>0</v>
      </c>
      <c r="I11" s="64">
        <f>+[18]gan!R10</f>
        <v>0</v>
      </c>
      <c r="J11" s="7">
        <f>+[18]gan!V10</f>
        <v>0</v>
      </c>
      <c r="K11" s="7">
        <f>+[18]gan!U10</f>
        <v>0</v>
      </c>
      <c r="L11" s="7">
        <f>+[18]gan!W10</f>
        <v>0</v>
      </c>
      <c r="M11" s="64"/>
      <c r="N11" s="64">
        <f>+[18]gan!Y10+[18]gan!AG10</f>
        <v>212</v>
      </c>
      <c r="O11" s="7">
        <f>+[18]gan!AE10</f>
        <v>0</v>
      </c>
      <c r="P11" s="7"/>
      <c r="Q11" s="64">
        <f>+[18]gan!AD10</f>
        <v>0</v>
      </c>
      <c r="R11" s="7">
        <f>+[18]gan!D10</f>
        <v>0</v>
      </c>
      <c r="S11" s="7">
        <f>+[18]gan!K10+[18]gan!O10</f>
        <v>0</v>
      </c>
      <c r="T11" s="7">
        <f>+[18]gan!S10</f>
        <v>0</v>
      </c>
      <c r="U11" s="7">
        <f>+[18]gan!AC10</f>
        <v>0</v>
      </c>
      <c r="V11" s="7">
        <f>+[18]gan!X10+[18]gan!AF10</f>
        <v>0.84800000000000009</v>
      </c>
      <c r="W11" s="65">
        <f t="shared" si="1"/>
        <v>0.84800000000000009</v>
      </c>
      <c r="X11" s="66">
        <f t="shared" si="2"/>
        <v>2.8995283018867921</v>
      </c>
      <c r="Y11" s="67">
        <f>0.25*[18]gan!F10*[18]gan!F$2+[18]gan!G10*[18]gan!G$2+[18]gan!H10*[18]gan!H$2+[18]gan!I10*[18]gan!I$2+0.62*[18]gan!J10*[18]gan!J$2</f>
        <v>0</v>
      </c>
      <c r="Z11" s="7">
        <f>0.25*[18]gan!M10*[18]gan!M$2+([18]gan!N10-0.25*[18]gan!M10)*[18]gan!N$2</f>
        <v>0</v>
      </c>
      <c r="AA11" s="7">
        <f>0.25*[18]gan!Q10*[18]gan!Q$2+([18]gan!R10-0.25*[18]gan!Q10)*[18]gan!R$2</f>
        <v>0</v>
      </c>
      <c r="AB11" s="7">
        <f>0.3*[18]gan!U10*[18]gan!U$2+0.89*[18]gan!V10*[18]gan!V$2+0.97*[18]gan!W10*[18]gan!W$2</f>
        <v>0</v>
      </c>
      <c r="AC11" s="7">
        <f>0.1*([18]gan!AD10*[18]gan!AD$2+[18]gan!AE10*[18]gan!AE$2)</f>
        <v>0</v>
      </c>
      <c r="AD11" s="7">
        <f>+[18]gan!Z10*[18]gan!Z$2+[18]gan!AA10*[18]gan!AA$2*7.44+[18]gan!AB10*[18]gan!AB$2*4.64</f>
        <v>3.4799999999999998E-2</v>
      </c>
      <c r="AE11" s="7">
        <f>+[18]gan!AG10*[18]gan!AG$2*6.06</f>
        <v>2.4239999999999999</v>
      </c>
      <c r="AF11" s="7">
        <f>+AF$1*[18]gan!F10</f>
        <v>0</v>
      </c>
      <c r="AG11" s="7">
        <f>+AG$1*AG$4/1000*[18]gan!Z10</f>
        <v>0.15668398685651697</v>
      </c>
      <c r="AH11" s="7">
        <f>+AH$1*[18]gan!L10</f>
        <v>0</v>
      </c>
      <c r="AI11" s="7"/>
      <c r="AJ11" s="7"/>
      <c r="AK11" s="7">
        <f t="shared" si="3"/>
        <v>2195.5068493150688</v>
      </c>
      <c r="AL11" s="7"/>
      <c r="AM11" s="7"/>
      <c r="AN11" s="7"/>
      <c r="AO11" s="1778"/>
      <c r="AP11" s="26" t="s">
        <v>96</v>
      </c>
      <c r="AQ11" s="28"/>
      <c r="AR11" s="28"/>
      <c r="AS11" s="28"/>
      <c r="AT11" s="28"/>
      <c r="AU11" s="27">
        <v>0.02</v>
      </c>
      <c r="AV11" s="27">
        <v>0.02</v>
      </c>
      <c r="AW11" s="27">
        <v>0.02</v>
      </c>
      <c r="AX11" s="27">
        <v>1.22</v>
      </c>
      <c r="AY11" s="28"/>
      <c r="AZ11" s="28"/>
      <c r="BA11" s="28"/>
      <c r="BB11" s="28"/>
      <c r="BC11" s="28"/>
      <c r="BD11" s="28"/>
      <c r="BE11" s="29"/>
      <c r="BF11" s="38">
        <f t="shared" si="0"/>
        <v>1.28</v>
      </c>
      <c r="BG11" s="9"/>
      <c r="BH11" s="9"/>
      <c r="BI11" s="40" t="s">
        <v>97</v>
      </c>
      <c r="BJ11" s="60">
        <v>26.660000000000096</v>
      </c>
      <c r="BK11" s="60">
        <v>2529.2000000000098</v>
      </c>
      <c r="BL11" s="60">
        <v>553.70000000000198</v>
      </c>
      <c r="BM11" s="60">
        <v>1416.240000000005</v>
      </c>
      <c r="BN11" s="60">
        <v>2201.9400000000069</v>
      </c>
      <c r="BO11" s="9"/>
      <c r="BP11" s="9"/>
      <c r="BQ11" s="9"/>
      <c r="BR11" s="9"/>
      <c r="BS11" s="12"/>
      <c r="BT11" s="12"/>
      <c r="BU11" s="12"/>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5"/>
      <c r="CW11" s="15"/>
      <c r="CX11" s="15"/>
      <c r="CY11" s="74"/>
      <c r="CZ11" s="75"/>
      <c r="DA11" s="75"/>
      <c r="DB11" s="75"/>
      <c r="DC11" s="75"/>
      <c r="DD11" s="76"/>
    </row>
    <row r="12" spans="1:108" s="1" customFormat="1" ht="15.75" thickBot="1">
      <c r="A12" s="272" t="s">
        <v>98</v>
      </c>
      <c r="B12" s="61" t="s">
        <v>98</v>
      </c>
      <c r="C12" s="62">
        <f>IFERROR(+[18]gan!J11,0)</f>
        <v>120</v>
      </c>
      <c r="D12" s="63">
        <f>IFERROR(+[18]gan!G11+[18]gan!H11+[18]gan!I11,0)</f>
        <v>26</v>
      </c>
      <c r="E12" s="64">
        <f>IFERROR([18]gan!F11,0)</f>
        <v>65</v>
      </c>
      <c r="F12" s="7">
        <f>+[18]gan!M11</f>
        <v>0</v>
      </c>
      <c r="G12" s="64">
        <f>+[18]gan!N11</f>
        <v>0</v>
      </c>
      <c r="H12" s="7">
        <f>+[18]gan!Q11</f>
        <v>0</v>
      </c>
      <c r="I12" s="64">
        <f>+[18]gan!R11</f>
        <v>0</v>
      </c>
      <c r="J12" s="7">
        <f>+[18]gan!V11</f>
        <v>0</v>
      </c>
      <c r="K12" s="7">
        <f>+[18]gan!U11</f>
        <v>0</v>
      </c>
      <c r="L12" s="7">
        <f>+[18]gan!W11</f>
        <v>0</v>
      </c>
      <c r="M12" s="64"/>
      <c r="N12" s="64">
        <f>+[18]gan!Y11+[18]gan!AG11</f>
        <v>40</v>
      </c>
      <c r="O12" s="7">
        <f>+[18]gan!AE11</f>
        <v>0</v>
      </c>
      <c r="P12" s="7"/>
      <c r="Q12" s="64">
        <f>+[18]gan!AD11</f>
        <v>0</v>
      </c>
      <c r="R12" s="7">
        <f>+[18]gan!D11</f>
        <v>129.25</v>
      </c>
      <c r="S12" s="7">
        <f>+[18]gan!K11+[18]gan!O11</f>
        <v>0</v>
      </c>
      <c r="T12" s="7">
        <f>+[18]gan!S11</f>
        <v>0</v>
      </c>
      <c r="U12" s="7">
        <f>+[18]gan!AC11</f>
        <v>0</v>
      </c>
      <c r="V12" s="7">
        <f>+[18]gan!X11+[18]gan!AF11</f>
        <v>0.16</v>
      </c>
      <c r="W12" s="65">
        <f t="shared" si="1"/>
        <v>129.41</v>
      </c>
      <c r="X12" s="66">
        <f t="shared" si="2"/>
        <v>0.2537172552352987</v>
      </c>
      <c r="Y12" s="67">
        <f>0.25*[18]gan!F11*[18]gan!F$2+[18]gan!G11*[18]gan!G$2+[18]gan!H11*[18]gan!H$2+[18]gan!I11*[18]gan!I$2+0.62*[18]gan!J11*[18]gan!J$2</f>
        <v>32.348750000000003</v>
      </c>
      <c r="Z12" s="7">
        <f>0.25*[18]gan!M11*[18]gan!M$2+([18]gan!N11-0.25*[18]gan!M11)*[18]gan!N$2</f>
        <v>0</v>
      </c>
      <c r="AA12" s="7">
        <f>0.25*[18]gan!Q11*[18]gan!Q$2+([18]gan!R11-0.25*[18]gan!Q11)*[18]gan!R$2</f>
        <v>0</v>
      </c>
      <c r="AB12" s="7">
        <f>0.3*[18]gan!U11*[18]gan!U$2+0.89*[18]gan!V11*[18]gan!V$2+0.97*[18]gan!W11*[18]gan!W$2</f>
        <v>0</v>
      </c>
      <c r="AC12" s="7">
        <f>0.1*([18]gan!AD11*[18]gan!AD$2+[18]gan!AE11*[18]gan!AE$2)</f>
        <v>0</v>
      </c>
      <c r="AD12" s="7">
        <f>+[18]gan!Z11*[18]gan!Z$2+[18]gan!AA11*[18]gan!AA$2*7.44+[18]gan!AB11*[18]gan!AB$2*4.64</f>
        <v>0</v>
      </c>
      <c r="AE12" s="7">
        <f>+[18]gan!AG11*[18]gan!AG$2*6.06</f>
        <v>0.48479999999999995</v>
      </c>
      <c r="AF12" s="7">
        <f>+AF$1*[18]gan!F11</f>
        <v>458.25</v>
      </c>
      <c r="AG12" s="7">
        <f>+AG$1*AG$4/1000*[18]gan!Z11</f>
        <v>0</v>
      </c>
      <c r="AH12" s="7">
        <f>+AH$1*[18]gan!L11</f>
        <v>0</v>
      </c>
      <c r="AI12" s="7"/>
      <c r="AJ12" s="7"/>
      <c r="AK12" s="7">
        <f t="shared" si="3"/>
        <v>2502251.5660273978</v>
      </c>
      <c r="AL12" s="7"/>
      <c r="AM12" s="7"/>
      <c r="AN12" s="7"/>
      <c r="AO12" s="1794"/>
      <c r="AP12" s="77" t="s">
        <v>99</v>
      </c>
      <c r="AQ12" s="78"/>
      <c r="AR12" s="78"/>
      <c r="AS12" s="78"/>
      <c r="AT12" s="78"/>
      <c r="AU12" s="78"/>
      <c r="AV12" s="78"/>
      <c r="AW12" s="78"/>
      <c r="AX12" s="78"/>
      <c r="AY12" s="78"/>
      <c r="AZ12" s="78"/>
      <c r="BA12" s="78"/>
      <c r="BB12" s="78"/>
      <c r="BC12" s="78"/>
      <c r="BD12" s="78"/>
      <c r="BE12" s="79">
        <v>0.46</v>
      </c>
      <c r="BF12" s="38">
        <f t="shared" si="0"/>
        <v>0.46</v>
      </c>
      <c r="BG12" s="9"/>
      <c r="BH12" s="9"/>
      <c r="BI12" s="40"/>
      <c r="BJ12" s="80"/>
      <c r="BK12" s="80"/>
      <c r="BL12" s="80"/>
      <c r="BM12" s="80"/>
      <c r="BN12" s="80"/>
      <c r="BO12" s="9"/>
      <c r="BP12" s="9"/>
      <c r="BQ12" s="9"/>
      <c r="BR12" s="9"/>
      <c r="BS12" s="12"/>
      <c r="BT12" s="12"/>
      <c r="BU12" s="12"/>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5"/>
      <c r="CW12" s="15"/>
      <c r="CX12" s="15"/>
      <c r="CY12" s="74"/>
      <c r="CZ12" s="75"/>
      <c r="DA12" s="75"/>
      <c r="DB12" s="75"/>
      <c r="DC12" s="75"/>
      <c r="DD12" s="76"/>
    </row>
    <row r="13" spans="1:108" s="1" customFormat="1">
      <c r="A13" s="272" t="s">
        <v>100</v>
      </c>
      <c r="B13" s="61" t="s">
        <v>100</v>
      </c>
      <c r="C13" s="62">
        <f>IFERROR(+[18]gan!J12,0)</f>
        <v>0</v>
      </c>
      <c r="D13" s="63">
        <f>IFERROR(+[18]gan!G12+[18]gan!H12+[18]gan!I12,0)</f>
        <v>0</v>
      </c>
      <c r="E13" s="64">
        <f>IFERROR([18]gan!F12,0)</f>
        <v>0</v>
      </c>
      <c r="F13" s="7">
        <f>+[18]gan!M12</f>
        <v>0</v>
      </c>
      <c r="G13" s="64">
        <f>+[18]gan!N12</f>
        <v>0</v>
      </c>
      <c r="H13" s="7">
        <f>+[18]gan!Q12</f>
        <v>0</v>
      </c>
      <c r="I13" s="64">
        <f>+[18]gan!R12</f>
        <v>0</v>
      </c>
      <c r="J13" s="7">
        <f>+[18]gan!V12</f>
        <v>0</v>
      </c>
      <c r="K13" s="7">
        <f>+[18]gan!U12</f>
        <v>0</v>
      </c>
      <c r="L13" s="7">
        <f>+[18]gan!W12</f>
        <v>0</v>
      </c>
      <c r="M13" s="64"/>
      <c r="N13" s="64">
        <f>+[18]gan!Y12+[18]gan!AG12</f>
        <v>0</v>
      </c>
      <c r="O13" s="7">
        <f>+[18]gan!AE12</f>
        <v>0</v>
      </c>
      <c r="P13" s="7"/>
      <c r="Q13" s="64">
        <f>+[18]gan!AD12</f>
        <v>0</v>
      </c>
      <c r="R13" s="7">
        <f>+[18]gan!D12</f>
        <v>0</v>
      </c>
      <c r="S13" s="7">
        <f>+[18]gan!K12+[18]gan!O12</f>
        <v>0</v>
      </c>
      <c r="T13" s="7">
        <f>+[18]gan!S12</f>
        <v>0</v>
      </c>
      <c r="U13" s="7">
        <f>+[18]gan!AC12</f>
        <v>0</v>
      </c>
      <c r="V13" s="7">
        <f>+[18]gan!X12+[18]gan!AF12</f>
        <v>0</v>
      </c>
      <c r="W13" s="65">
        <f t="shared" si="1"/>
        <v>0</v>
      </c>
      <c r="X13" s="66" t="e">
        <f t="shared" si="2"/>
        <v>#DIV/0!</v>
      </c>
      <c r="Y13" s="67">
        <f>0.25*[18]gan!F12*[18]gan!F$2+[18]gan!G12*[18]gan!G$2+[18]gan!H12*[18]gan!H$2+[18]gan!I12*[18]gan!I$2+0.62*[18]gan!J12*[18]gan!J$2</f>
        <v>0</v>
      </c>
      <c r="Z13" s="7">
        <f>0.25*[18]gan!M12*[18]gan!M$2+([18]gan!N12-0.25*[18]gan!M12)*[18]gan!N$2</f>
        <v>0</v>
      </c>
      <c r="AA13" s="7">
        <f>0.25*[18]gan!Q12*[18]gan!Q$2+([18]gan!R12-0.25*[18]gan!Q12)*[18]gan!R$2</f>
        <v>0</v>
      </c>
      <c r="AB13" s="7">
        <f>0.3*[18]gan!U12*[18]gan!U$2+0.89*[18]gan!V12*[18]gan!V$2+0.97*[18]gan!W12*[18]gan!W$2</f>
        <v>0</v>
      </c>
      <c r="AC13" s="7">
        <f>0.1*([18]gan!AD12*[18]gan!AD$2+[18]gan!AE12*[18]gan!AE$2)</f>
        <v>0</v>
      </c>
      <c r="AD13" s="7">
        <f>+[18]gan!Z12*[18]gan!Z$2+[18]gan!AA12*[18]gan!AA$2*7.44+[18]gan!AB12*[18]gan!AB$2*4.64</f>
        <v>0</v>
      </c>
      <c r="AE13" s="7">
        <f>+[18]gan!AG12*[18]gan!AG$2*6.06</f>
        <v>0</v>
      </c>
      <c r="AF13" s="7">
        <f>+AF$1*[18]gan!F12</f>
        <v>0</v>
      </c>
      <c r="AG13" s="7">
        <f>+AG$1*AG$4/1000*[18]gan!Z12</f>
        <v>0</v>
      </c>
      <c r="AH13" s="7">
        <f>+AH$1*[18]gan!L12</f>
        <v>0</v>
      </c>
      <c r="AI13" s="7"/>
      <c r="AJ13" s="7"/>
      <c r="AK13" s="7">
        <f t="shared" si="3"/>
        <v>0</v>
      </c>
      <c r="AL13" s="7"/>
      <c r="AM13" s="7"/>
      <c r="AN13" s="7">
        <f>+AN10</f>
        <v>127.21632876712329</v>
      </c>
      <c r="AO13" s="1777" t="s">
        <v>101</v>
      </c>
      <c r="AP13" s="26" t="s">
        <v>102</v>
      </c>
      <c r="AQ13" s="27">
        <v>0.1</v>
      </c>
      <c r="AR13" s="27">
        <v>0.05</v>
      </c>
      <c r="AS13" s="27">
        <v>0.38</v>
      </c>
      <c r="AT13" s="27">
        <v>0.37</v>
      </c>
      <c r="AU13" s="28"/>
      <c r="AV13" s="28"/>
      <c r="AW13" s="28"/>
      <c r="AX13" s="27">
        <v>0.01</v>
      </c>
      <c r="AY13" s="27">
        <v>0.6</v>
      </c>
      <c r="AZ13" s="28"/>
      <c r="BA13" s="28"/>
      <c r="BB13" s="28"/>
      <c r="BC13" s="28"/>
      <c r="BD13" s="28"/>
      <c r="BE13" s="29"/>
      <c r="BF13" s="38">
        <f t="shared" si="0"/>
        <v>1.51</v>
      </c>
      <c r="BG13" s="9"/>
      <c r="BH13" s="9"/>
      <c r="BI13" s="40"/>
      <c r="BJ13" s="41"/>
      <c r="BK13" s="41"/>
      <c r="BL13" s="41"/>
      <c r="BM13" s="41"/>
      <c r="BN13" s="41"/>
      <c r="BO13" s="9"/>
      <c r="BP13" s="9"/>
      <c r="BQ13" s="9"/>
      <c r="BR13" s="9"/>
      <c r="BS13" s="12"/>
      <c r="BT13" s="12"/>
      <c r="BU13" s="12"/>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5"/>
      <c r="CW13" s="15"/>
      <c r="CX13" s="15"/>
      <c r="CY13" s="74"/>
      <c r="CZ13" s="75"/>
      <c r="DA13" s="75"/>
      <c r="DB13" s="75"/>
      <c r="DC13" s="75"/>
      <c r="DD13" s="76"/>
    </row>
    <row r="14" spans="1:108" s="1" customFormat="1">
      <c r="A14" s="272" t="s">
        <v>103</v>
      </c>
      <c r="B14" s="61" t="s">
        <v>103</v>
      </c>
      <c r="C14" s="62">
        <f>IFERROR(+[18]gan!J13,0)</f>
        <v>0</v>
      </c>
      <c r="D14" s="63">
        <f>IFERROR(+[18]gan!G13+[18]gan!H13+[18]gan!I13,0)</f>
        <v>0</v>
      </c>
      <c r="E14" s="64">
        <f>IFERROR([18]gan!F13,0)</f>
        <v>0</v>
      </c>
      <c r="F14" s="7">
        <f>+[18]gan!M13</f>
        <v>0</v>
      </c>
      <c r="G14" s="64">
        <f>+[18]gan!N13</f>
        <v>0</v>
      </c>
      <c r="H14" s="7">
        <f>+[18]gan!Q13</f>
        <v>0</v>
      </c>
      <c r="I14" s="64">
        <f>+[18]gan!R13</f>
        <v>0</v>
      </c>
      <c r="J14" s="7">
        <f>+[18]gan!V13</f>
        <v>0</v>
      </c>
      <c r="K14" s="7">
        <f>+[18]gan!U13</f>
        <v>0</v>
      </c>
      <c r="L14" s="7">
        <f>+[18]gan!W13</f>
        <v>1600</v>
      </c>
      <c r="M14" s="64"/>
      <c r="N14" s="64">
        <f>+[18]gan!Y13+[18]gan!AG13</f>
        <v>66460</v>
      </c>
      <c r="O14" s="7">
        <f>+[18]gan!AE13</f>
        <v>0</v>
      </c>
      <c r="P14" s="7"/>
      <c r="Q14" s="64">
        <f>+[18]gan!AD13</f>
        <v>0</v>
      </c>
      <c r="R14" s="7">
        <f>+[18]gan!D13</f>
        <v>0</v>
      </c>
      <c r="S14" s="7">
        <f>+[18]gan!K13+[18]gan!O13</f>
        <v>0</v>
      </c>
      <c r="T14" s="7">
        <f>+[18]gan!S13</f>
        <v>480</v>
      </c>
      <c r="U14" s="7">
        <f>+[18]gan!AC13</f>
        <v>0</v>
      </c>
      <c r="V14" s="7">
        <f>+[18]gan!X13+[18]gan!AF13</f>
        <v>265.84000000000003</v>
      </c>
      <c r="W14" s="65">
        <f t="shared" si="1"/>
        <v>745.84</v>
      </c>
      <c r="X14" s="66">
        <f t="shared" si="2"/>
        <v>1.6362018663520326</v>
      </c>
      <c r="Y14" s="67">
        <f>0.25*[18]gan!F13*[18]gan!F$2+[18]gan!G13*[18]gan!G$2+[18]gan!H13*[18]gan!H$2+[18]gan!I13*[18]gan!I$2+0.62*[18]gan!J13*[18]gan!J$2</f>
        <v>0</v>
      </c>
      <c r="Z14" s="7">
        <f>0.25*[18]gan!M13*[18]gan!M$2+([18]gan!N13-0.25*[18]gan!M13)*[18]gan!N$2</f>
        <v>0</v>
      </c>
      <c r="AA14" s="7">
        <f>0.25*[18]gan!Q13*[18]gan!Q$2+([18]gan!R13-0.25*[18]gan!Q13)*[18]gan!R$2</f>
        <v>0</v>
      </c>
      <c r="AB14" s="7">
        <f>0.3*[18]gan!U13*[18]gan!U$2+0.89*[18]gan!V13*[18]gan!V$2+0.97*[18]gan!W13*[18]gan!W$2</f>
        <v>232.79999999999998</v>
      </c>
      <c r="AC14" s="7">
        <f>0.1*([18]gan!AD13*[18]gan!AD$2+[18]gan!AE13*[18]gan!AE$2)</f>
        <v>0</v>
      </c>
      <c r="AD14" s="7">
        <f>+[18]gan!Z13*[18]gan!Z$2+[18]gan!AA13*[18]gan!AA$2*7.44+[18]gan!AB13*[18]gan!AB$2*4.64</f>
        <v>981.48480000000018</v>
      </c>
      <c r="AE14" s="7">
        <f>+[18]gan!AG13*[18]gan!AG$2*6.06</f>
        <v>6.06</v>
      </c>
      <c r="AF14" s="7">
        <f>+AF$1*[18]gan!F13</f>
        <v>0</v>
      </c>
      <c r="AG14" s="7">
        <f>+AG$1*AG$4/1000*[18]gan!Z13</f>
        <v>0</v>
      </c>
      <c r="AH14" s="7">
        <f>+AH$1*[18]gan!L13</f>
        <v>0</v>
      </c>
      <c r="AI14" s="7"/>
      <c r="AJ14" s="7"/>
      <c r="AK14" s="7">
        <f t="shared" si="3"/>
        <v>1959587.2701369862</v>
      </c>
      <c r="AL14" s="7"/>
      <c r="AM14" s="7"/>
      <c r="AN14" s="7"/>
      <c r="AO14" s="1778"/>
      <c r="AP14" s="26" t="s">
        <v>104</v>
      </c>
      <c r="AQ14" s="28"/>
      <c r="AR14" s="28"/>
      <c r="AS14" s="28"/>
      <c r="AT14" s="28"/>
      <c r="AU14" s="27">
        <v>0.1</v>
      </c>
      <c r="AV14" s="27">
        <v>0.1</v>
      </c>
      <c r="AW14" s="27">
        <v>0.1</v>
      </c>
      <c r="AX14" s="27">
        <v>0.1</v>
      </c>
      <c r="AY14" s="27">
        <v>0.27</v>
      </c>
      <c r="AZ14" s="28"/>
      <c r="BA14" s="28"/>
      <c r="BB14" s="28"/>
      <c r="BC14" s="28"/>
      <c r="BD14" s="28"/>
      <c r="BE14" s="29"/>
      <c r="BF14" s="38">
        <f t="shared" si="0"/>
        <v>0.67</v>
      </c>
      <c r="BG14" s="9"/>
      <c r="BH14" s="9"/>
      <c r="BI14" s="40" t="s">
        <v>53</v>
      </c>
      <c r="BJ14" s="1792" t="s">
        <v>105</v>
      </c>
      <c r="BK14" s="1793"/>
      <c r="BL14" s="1793"/>
      <c r="BM14" s="1793"/>
      <c r="BN14" s="1793"/>
      <c r="BO14" s="9"/>
      <c r="BP14" s="9"/>
      <c r="BQ14" s="9"/>
      <c r="BR14" s="9"/>
      <c r="BS14" s="12"/>
      <c r="BT14" s="12"/>
      <c r="BU14" s="12"/>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5"/>
      <c r="CW14" s="15"/>
      <c r="CX14" s="15"/>
      <c r="CY14" s="74"/>
      <c r="CZ14" s="75"/>
      <c r="DA14" s="75"/>
      <c r="DB14" s="75"/>
      <c r="DC14" s="75"/>
      <c r="DD14" s="76"/>
    </row>
    <row r="15" spans="1:108" s="1" customFormat="1" ht="15.75" thickBot="1">
      <c r="A15" s="272" t="s">
        <v>106</v>
      </c>
      <c r="B15" s="61" t="s">
        <v>106</v>
      </c>
      <c r="C15" s="62">
        <f>IFERROR(+[18]gan!J14,0)</f>
        <v>0</v>
      </c>
      <c r="D15" s="63">
        <f>IFERROR(+[18]gan!G14+[18]gan!H14+[18]gan!I14,0)</f>
        <v>0</v>
      </c>
      <c r="E15" s="64">
        <f>IFERROR([18]gan!F14,0)</f>
        <v>0</v>
      </c>
      <c r="F15" s="7">
        <f>+[18]gan!M14</f>
        <v>667</v>
      </c>
      <c r="G15" s="64">
        <f>+[18]gan!N14</f>
        <v>97</v>
      </c>
      <c r="H15" s="7">
        <f>+[18]gan!Q14</f>
        <v>36</v>
      </c>
      <c r="I15" s="64">
        <f>+[18]gan!R14</f>
        <v>2</v>
      </c>
      <c r="J15" s="7">
        <f>+[18]gan!V14</f>
        <v>0</v>
      </c>
      <c r="K15" s="7">
        <f>+[18]gan!U14</f>
        <v>0</v>
      </c>
      <c r="L15" s="7">
        <f>+[18]gan!W14</f>
        <v>0</v>
      </c>
      <c r="M15" s="64"/>
      <c r="N15" s="64">
        <f>+[18]gan!Y14+[18]gan!AG14</f>
        <v>0</v>
      </c>
      <c r="O15" s="7">
        <f>+[18]gan!AE14</f>
        <v>52</v>
      </c>
      <c r="P15" s="7"/>
      <c r="Q15" s="64">
        <f>+[18]gan!AD14</f>
        <v>120</v>
      </c>
      <c r="R15" s="7">
        <f>+[18]gan!D14</f>
        <v>0</v>
      </c>
      <c r="S15" s="7">
        <f>+[18]gan!K14+[18]gan!O14</f>
        <v>70.3</v>
      </c>
      <c r="T15" s="7">
        <f>+[18]gan!S14</f>
        <v>0</v>
      </c>
      <c r="U15" s="7">
        <f>+[18]gan!AC14</f>
        <v>40.14</v>
      </c>
      <c r="V15" s="7">
        <f>+[18]gan!X14+[18]gan!AF14</f>
        <v>0</v>
      </c>
      <c r="W15" s="65">
        <f t="shared" si="1"/>
        <v>110.44</v>
      </c>
      <c r="X15" s="66">
        <f t="shared" si="2"/>
        <v>0.11426860738862733</v>
      </c>
      <c r="Y15" s="67">
        <f>0.25*[18]gan!F14*[18]gan!F$2+[18]gan!G14*[18]gan!G$2+[18]gan!H14*[18]gan!H$2+[18]gan!I14*[18]gan!I$2+0.62*[18]gan!J14*[18]gan!J$2</f>
        <v>0</v>
      </c>
      <c r="Z15" s="7">
        <f>0.25*[18]gan!M14*[18]gan!M$2+([18]gan!N14-0.25*[18]gan!M14)*[18]gan!N$2</f>
        <v>8.2468250000000012</v>
      </c>
      <c r="AA15" s="7">
        <f>0.25*[18]gan!Q14*[18]gan!Q$2+([18]gan!R14-0.25*[18]gan!Q14)*[18]gan!R$2</f>
        <v>0.35899999999999999</v>
      </c>
      <c r="AB15" s="7">
        <f>0.3*[18]gan!U14*[18]gan!U$2+0.89*[18]gan!V14*[18]gan!V$2+0.97*[18]gan!W14*[18]gan!W$2</f>
        <v>0</v>
      </c>
      <c r="AC15" s="7">
        <f>0.1*([18]gan!AD14*[18]gan!AD$2+[18]gan!AE14*[18]gan!AE$2)</f>
        <v>4.0140000000000002</v>
      </c>
      <c r="AD15" s="7">
        <f>+[18]gan!Z14*[18]gan!Z$2+[18]gan!AA14*[18]gan!AA$2*7.44+[18]gan!AB14*[18]gan!AB$2*4.64</f>
        <v>0</v>
      </c>
      <c r="AE15" s="7">
        <f>+[18]gan!AG14*[18]gan!AG$2*6.06</f>
        <v>0</v>
      </c>
      <c r="AF15" s="7">
        <f>+AF$1*[18]gan!F14</f>
        <v>0</v>
      </c>
      <c r="AG15" s="7">
        <f>+AG$1*AG$4/1000*[18]gan!Z14</f>
        <v>0</v>
      </c>
      <c r="AH15" s="7">
        <f>+AH$1*[18]gan!L14</f>
        <v>837.04186774488051</v>
      </c>
      <c r="AI15" s="7"/>
      <c r="AJ15" s="7"/>
      <c r="AK15" s="7">
        <f t="shared" si="3"/>
        <v>2158476.6370191779</v>
      </c>
      <c r="AL15" s="7"/>
      <c r="AM15" s="7"/>
      <c r="AN15" s="7"/>
      <c r="AO15" s="1794"/>
      <c r="AP15" s="77" t="s">
        <v>99</v>
      </c>
      <c r="AQ15" s="78"/>
      <c r="AR15" s="78"/>
      <c r="AS15" s="78"/>
      <c r="AT15" s="78"/>
      <c r="AU15" s="78"/>
      <c r="AV15" s="78"/>
      <c r="AW15" s="78"/>
      <c r="AX15" s="78"/>
      <c r="AY15" s="78"/>
      <c r="AZ15" s="78"/>
      <c r="BA15" s="78"/>
      <c r="BB15" s="78"/>
      <c r="BC15" s="78"/>
      <c r="BD15" s="78"/>
      <c r="BE15" s="79">
        <v>0.49</v>
      </c>
      <c r="BF15" s="38">
        <f t="shared" si="0"/>
        <v>0.49</v>
      </c>
      <c r="BG15" s="9"/>
      <c r="BH15" s="9"/>
      <c r="BI15" s="40" t="s">
        <v>78</v>
      </c>
      <c r="BJ15" s="60">
        <v>32895</v>
      </c>
      <c r="BK15" s="60">
        <v>149369</v>
      </c>
      <c r="BL15" s="60">
        <v>152455</v>
      </c>
      <c r="BM15" s="60">
        <v>228019</v>
      </c>
      <c r="BN15" s="60">
        <v>14292</v>
      </c>
      <c r="BO15" s="9"/>
      <c r="BP15" s="9"/>
      <c r="BQ15" s="9"/>
      <c r="BR15" s="9"/>
      <c r="BS15" s="12"/>
      <c r="BT15" s="12"/>
      <c r="BU15" s="12"/>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5"/>
      <c r="CW15" s="15"/>
      <c r="CX15" s="15"/>
      <c r="CY15" s="74"/>
      <c r="CZ15" s="75"/>
      <c r="DA15" s="75"/>
      <c r="DB15" s="75"/>
      <c r="DC15" s="75"/>
      <c r="DD15" s="76"/>
    </row>
    <row r="16" spans="1:108" s="1" customFormat="1">
      <c r="A16" s="272" t="s">
        <v>107</v>
      </c>
      <c r="B16" s="61" t="s">
        <v>107</v>
      </c>
      <c r="C16" s="62">
        <f>IFERROR(+[18]gan!J15,0)</f>
        <v>0</v>
      </c>
      <c r="D16" s="63">
        <f>IFERROR(+[18]gan!G15+[18]gan!H15+[18]gan!I15,0)</f>
        <v>0</v>
      </c>
      <c r="E16" s="64">
        <f>IFERROR([18]gan!F15,0)</f>
        <v>0</v>
      </c>
      <c r="F16" s="7">
        <f>+[18]gan!M15</f>
        <v>0</v>
      </c>
      <c r="G16" s="64">
        <f>+[18]gan!N15</f>
        <v>0</v>
      </c>
      <c r="H16" s="7">
        <f>+[18]gan!Q15</f>
        <v>0</v>
      </c>
      <c r="I16" s="64">
        <f>+[18]gan!R15</f>
        <v>0</v>
      </c>
      <c r="J16" s="7">
        <f>+[18]gan!V15</f>
        <v>0</v>
      </c>
      <c r="K16" s="7">
        <f>+[18]gan!U15</f>
        <v>0</v>
      </c>
      <c r="L16" s="7">
        <f>+[18]gan!W15</f>
        <v>0</v>
      </c>
      <c r="M16" s="64"/>
      <c r="N16" s="64">
        <f>+[18]gan!Y15+[18]gan!AG15</f>
        <v>0</v>
      </c>
      <c r="O16" s="7">
        <f>+[18]gan!AE15</f>
        <v>0</v>
      </c>
      <c r="P16" s="7"/>
      <c r="Q16" s="64">
        <f>+[18]gan!AD15</f>
        <v>0</v>
      </c>
      <c r="R16" s="7">
        <f>+[18]gan!D15</f>
        <v>0</v>
      </c>
      <c r="S16" s="7">
        <f>+[18]gan!K15+[18]gan!O15</f>
        <v>0</v>
      </c>
      <c r="T16" s="7">
        <f>+[18]gan!S15</f>
        <v>0</v>
      </c>
      <c r="U16" s="7">
        <f>+[18]gan!AC15</f>
        <v>0</v>
      </c>
      <c r="V16" s="7">
        <f>+[18]gan!X15+[18]gan!AF15</f>
        <v>0</v>
      </c>
      <c r="W16" s="65">
        <f t="shared" si="1"/>
        <v>0</v>
      </c>
      <c r="X16" s="66" t="e">
        <f t="shared" si="2"/>
        <v>#DIV/0!</v>
      </c>
      <c r="Y16" s="67">
        <f>0.25*[18]gan!F15*[18]gan!F$2+[18]gan!G15*[18]gan!G$2+[18]gan!H15*[18]gan!H$2+[18]gan!I15*[18]gan!I$2+0.62*[18]gan!J15*[18]gan!J$2</f>
        <v>0</v>
      </c>
      <c r="Z16" s="7">
        <f>0.25*[18]gan!M15*[18]gan!M$2+([18]gan!N15-0.25*[18]gan!M15)*[18]gan!N$2</f>
        <v>0</v>
      </c>
      <c r="AA16" s="7">
        <f>0.25*[18]gan!Q15*[18]gan!Q$2+([18]gan!R15-0.25*[18]gan!Q15)*[18]gan!R$2</f>
        <v>0</v>
      </c>
      <c r="AB16" s="7">
        <f>0.3*[18]gan!U15*[18]gan!U$2+0.89*[18]gan!V15*[18]gan!V$2+0.97*[18]gan!W15*[18]gan!W$2</f>
        <v>0</v>
      </c>
      <c r="AC16" s="7">
        <f>0.1*([18]gan!AD15*[18]gan!AD$2+[18]gan!AE15*[18]gan!AE$2)</f>
        <v>0</v>
      </c>
      <c r="AD16" s="7">
        <f>+[18]gan!Z15*[18]gan!Z$2+[18]gan!AA15*[18]gan!AA$2*7.44+[18]gan!AB15*[18]gan!AB$2*4.64</f>
        <v>0</v>
      </c>
      <c r="AE16" s="7">
        <f>+[18]gan!AG15*[18]gan!AG$2*6.06</f>
        <v>0</v>
      </c>
      <c r="AF16" s="7">
        <f>+AF$1*[18]gan!F15</f>
        <v>0</v>
      </c>
      <c r="AG16" s="7">
        <f>+AG$1*AG$4/1000*[18]gan!Z15</f>
        <v>0</v>
      </c>
      <c r="AH16" s="7">
        <f>+AH$1*[18]gan!L15</f>
        <v>0</v>
      </c>
      <c r="AI16" s="7"/>
      <c r="AJ16" s="7"/>
      <c r="AK16" s="7">
        <f t="shared" si="3"/>
        <v>0</v>
      </c>
      <c r="AL16" s="7"/>
      <c r="AM16" s="7"/>
      <c r="AN16" s="7">
        <f>37.65/0.365+97.97*1.2</f>
        <v>220.71468493150684</v>
      </c>
      <c r="AO16" s="1780" t="s">
        <v>108</v>
      </c>
      <c r="AP16" s="26" t="s">
        <v>109</v>
      </c>
      <c r="AQ16" s="28"/>
      <c r="AR16" s="27">
        <v>0.37</v>
      </c>
      <c r="AS16" s="27">
        <v>1.32</v>
      </c>
      <c r="AT16" s="27">
        <v>0.45</v>
      </c>
      <c r="AU16" s="27">
        <v>0.53</v>
      </c>
      <c r="AV16" s="27">
        <v>0.11</v>
      </c>
      <c r="AW16" s="28"/>
      <c r="AX16" s="27">
        <v>0.11</v>
      </c>
      <c r="AY16" s="28"/>
      <c r="AZ16" s="28"/>
      <c r="BA16" s="28"/>
      <c r="BB16" s="28"/>
      <c r="BC16" s="27">
        <v>7.0000000000000007E-2</v>
      </c>
      <c r="BD16" s="28"/>
      <c r="BE16" s="29"/>
      <c r="BF16" s="38">
        <f t="shared" si="0"/>
        <v>2.9599999999999995</v>
      </c>
      <c r="BG16" s="9"/>
      <c r="BH16" s="9"/>
      <c r="BI16" s="40" t="s">
        <v>81</v>
      </c>
      <c r="BJ16" s="60">
        <v>286247</v>
      </c>
      <c r="BK16" s="60">
        <v>153340</v>
      </c>
      <c r="BL16" s="60">
        <v>121688</v>
      </c>
      <c r="BM16" s="60">
        <v>261046</v>
      </c>
      <c r="BN16" s="60">
        <v>64008</v>
      </c>
      <c r="BO16" s="9"/>
      <c r="BP16" s="9"/>
      <c r="BQ16" s="9"/>
      <c r="BR16" s="9"/>
      <c r="BS16" s="12"/>
      <c r="BT16" s="12"/>
      <c r="BU16" s="12"/>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5"/>
      <c r="CW16" s="15"/>
      <c r="CX16" s="15"/>
      <c r="CY16" s="74"/>
      <c r="CZ16" s="75"/>
      <c r="DA16" s="75"/>
      <c r="DB16" s="75"/>
      <c r="DC16" s="75"/>
      <c r="DD16" s="76"/>
    </row>
    <row r="17" spans="1:108" s="1" customFormat="1">
      <c r="A17" s="272" t="s">
        <v>110</v>
      </c>
      <c r="B17" s="61" t="s">
        <v>110</v>
      </c>
      <c r="C17" s="62">
        <f>IFERROR(+[18]gan!J16,0)</f>
        <v>0</v>
      </c>
      <c r="D17" s="63">
        <f>IFERROR(+[18]gan!G16+[18]gan!H16+[18]gan!I16,0)</f>
        <v>0</v>
      </c>
      <c r="E17" s="64">
        <f>IFERROR([18]gan!F16,0)</f>
        <v>0</v>
      </c>
      <c r="F17" s="7">
        <f>+[18]gan!M16</f>
        <v>0</v>
      </c>
      <c r="G17" s="64">
        <f>+[18]gan!N16</f>
        <v>0</v>
      </c>
      <c r="H17" s="7">
        <f>+[18]gan!Q16</f>
        <v>0</v>
      </c>
      <c r="I17" s="64">
        <f>+[18]gan!R16</f>
        <v>0</v>
      </c>
      <c r="J17" s="7">
        <f>+[18]gan!V16</f>
        <v>0</v>
      </c>
      <c r="K17" s="7">
        <f>+[18]gan!U16</f>
        <v>0</v>
      </c>
      <c r="L17" s="7">
        <f>+[18]gan!W16</f>
        <v>0</v>
      </c>
      <c r="M17" s="64"/>
      <c r="N17" s="64">
        <f>+[18]gan!Y16+[18]gan!AG16</f>
        <v>32209</v>
      </c>
      <c r="O17" s="7">
        <f>+[18]gan!AE16</f>
        <v>5</v>
      </c>
      <c r="P17" s="7"/>
      <c r="Q17" s="64">
        <f>+[18]gan!AD16</f>
        <v>0</v>
      </c>
      <c r="R17" s="7">
        <f>+[18]gan!D16</f>
        <v>0</v>
      </c>
      <c r="S17" s="7">
        <f>+[18]gan!K16+[18]gan!O16</f>
        <v>0</v>
      </c>
      <c r="T17" s="7">
        <f>+[18]gan!S16</f>
        <v>0</v>
      </c>
      <c r="U17" s="7">
        <f>+[18]gan!AC16</f>
        <v>1.875</v>
      </c>
      <c r="V17" s="7">
        <f>+[18]gan!X16+[18]gan!AF16</f>
        <v>128.83600000000001</v>
      </c>
      <c r="W17" s="65">
        <f t="shared" si="1"/>
        <v>130.71100000000001</v>
      </c>
      <c r="X17" s="66">
        <f t="shared" si="2"/>
        <v>3.6676142023242115</v>
      </c>
      <c r="Y17" s="67">
        <f>0.25*[18]gan!F16*[18]gan!F$2+[18]gan!G16*[18]gan!G$2+[18]gan!H16*[18]gan!H$2+[18]gan!I16*[18]gan!I$2+0.62*[18]gan!J16*[18]gan!J$2</f>
        <v>0</v>
      </c>
      <c r="Z17" s="7">
        <f>0.25*[18]gan!M16*[18]gan!M$2+([18]gan!N16-0.25*[18]gan!M16)*[18]gan!N$2</f>
        <v>0</v>
      </c>
      <c r="AA17" s="7">
        <f>0.25*[18]gan!Q16*[18]gan!Q$2+([18]gan!R16-0.25*[18]gan!Q16)*[18]gan!R$2</f>
        <v>0</v>
      </c>
      <c r="AB17" s="7">
        <f>0.3*[18]gan!U16*[18]gan!U$2+0.89*[18]gan!V16*[18]gan!V$2+0.97*[18]gan!W16*[18]gan!W$2</f>
        <v>0</v>
      </c>
      <c r="AC17" s="7">
        <f>0.1*([18]gan!AD16*[18]gan!AD$2+[18]gan!AE16*[18]gan!AE$2)</f>
        <v>0.1875</v>
      </c>
      <c r="AD17" s="7">
        <f>+[18]gan!Z16*[18]gan!Z$2+[18]gan!AA16*[18]gan!AA$2*7.44+[18]gan!AB16*[18]gan!AB$2*4.64</f>
        <v>479.21002000000004</v>
      </c>
      <c r="AE17" s="7">
        <f>+[18]gan!AG16*[18]gan!AG$2*6.06</f>
        <v>0</v>
      </c>
      <c r="AF17" s="7">
        <f>+AF$1*[18]gan!F16</f>
        <v>0</v>
      </c>
      <c r="AG17" s="7">
        <f>+AG$1*AG$4/1000*[18]gan!Z16</f>
        <v>6.5284994523548745E-2</v>
      </c>
      <c r="AH17" s="7">
        <f>+AH$1*[18]gan!L16</f>
        <v>0</v>
      </c>
      <c r="AI17" s="7"/>
      <c r="AJ17" s="7"/>
      <c r="AK17" s="7">
        <f t="shared" si="3"/>
        <v>385630.81643835624</v>
      </c>
      <c r="AL17" s="7"/>
      <c r="AM17" s="7"/>
      <c r="AN17" s="7"/>
      <c r="AO17" s="1781"/>
      <c r="AP17" s="81" t="s">
        <v>111</v>
      </c>
      <c r="AQ17" s="82"/>
      <c r="AR17" s="83">
        <v>0.66</v>
      </c>
      <c r="AS17" s="83">
        <v>1.54</v>
      </c>
      <c r="AT17" s="83">
        <v>0.44</v>
      </c>
      <c r="AU17" s="83">
        <v>1.1000000000000001</v>
      </c>
      <c r="AV17" s="83">
        <v>0.22</v>
      </c>
      <c r="AW17" s="82"/>
      <c r="AX17" s="83">
        <v>0.22</v>
      </c>
      <c r="AY17" s="82"/>
      <c r="AZ17" s="82"/>
      <c r="BA17" s="82"/>
      <c r="BB17" s="82"/>
      <c r="BC17" s="82"/>
      <c r="BD17" s="82"/>
      <c r="BE17" s="84"/>
      <c r="BF17" s="85">
        <f t="shared" si="0"/>
        <v>4.1800000000000006</v>
      </c>
      <c r="BG17" s="9"/>
      <c r="BH17" s="9"/>
      <c r="BI17" s="40" t="s">
        <v>84</v>
      </c>
      <c r="BJ17" s="60">
        <v>12623</v>
      </c>
      <c r="BK17" s="60">
        <v>18400</v>
      </c>
      <c r="BL17" s="60">
        <v>17128</v>
      </c>
      <c r="BM17" s="60">
        <v>19732</v>
      </c>
      <c r="BN17" s="60">
        <v>16488</v>
      </c>
      <c r="BO17" s="9"/>
      <c r="BP17" s="9"/>
      <c r="BQ17" s="9"/>
      <c r="BR17" s="9"/>
      <c r="BS17" s="12"/>
      <c r="BT17" s="12"/>
      <c r="BU17" s="12"/>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5"/>
      <c r="CW17" s="15"/>
      <c r="CX17" s="15"/>
      <c r="CY17" s="74"/>
      <c r="CZ17" s="75"/>
      <c r="DA17" s="75"/>
      <c r="DB17" s="75"/>
      <c r="DC17" s="75"/>
      <c r="DD17" s="76"/>
    </row>
    <row r="18" spans="1:108" s="1" customFormat="1">
      <c r="A18" s="272" t="s">
        <v>112</v>
      </c>
      <c r="B18" s="61" t="s">
        <v>112</v>
      </c>
      <c r="C18" s="62">
        <f>IFERROR(+[18]gan!J17,0)</f>
        <v>0</v>
      </c>
      <c r="D18" s="63">
        <f>IFERROR(+[18]gan!G17+[18]gan!H17+[18]gan!I17,0)</f>
        <v>0</v>
      </c>
      <c r="E18" s="64">
        <f>IFERROR([18]gan!F17,0)</f>
        <v>0</v>
      </c>
      <c r="F18" s="7">
        <f>+[18]gan!M17</f>
        <v>300</v>
      </c>
      <c r="G18" s="64">
        <f>+[18]gan!N17</f>
        <v>25</v>
      </c>
      <c r="H18" s="7">
        <f>+[18]gan!Q17</f>
        <v>30</v>
      </c>
      <c r="I18" s="64">
        <f>+[18]gan!R17</f>
        <v>2</v>
      </c>
      <c r="J18" s="7">
        <f>+[18]gan!V17</f>
        <v>0</v>
      </c>
      <c r="K18" s="7">
        <f>+[18]gan!U17</f>
        <v>3</v>
      </c>
      <c r="L18" s="7">
        <f>+[18]gan!W17</f>
        <v>1</v>
      </c>
      <c r="M18" s="64"/>
      <c r="N18" s="64">
        <f>+[18]gan!Y17+[18]gan!AG17</f>
        <v>38</v>
      </c>
      <c r="O18" s="7">
        <f>+[18]gan!AE17</f>
        <v>6</v>
      </c>
      <c r="P18" s="7"/>
      <c r="Q18" s="64">
        <f>+[18]gan!AD17</f>
        <v>5</v>
      </c>
      <c r="R18" s="7">
        <f>+[18]gan!D17</f>
        <v>0</v>
      </c>
      <c r="S18" s="7">
        <f>+[18]gan!K17+[18]gan!O17</f>
        <v>33</v>
      </c>
      <c r="T18" s="7">
        <f>+[18]gan!S17</f>
        <v>1.8</v>
      </c>
      <c r="U18" s="7">
        <f>+[18]gan!AC17</f>
        <v>3.11</v>
      </c>
      <c r="V18" s="7">
        <f>+[18]gan!X17+[18]gan!AF17</f>
        <v>0.15200000000000002</v>
      </c>
      <c r="W18" s="65">
        <f t="shared" si="1"/>
        <v>38.061999999999998</v>
      </c>
      <c r="X18" s="66">
        <f t="shared" si="2"/>
        <v>0.13304471651515948</v>
      </c>
      <c r="Y18" s="67">
        <f>0.25*[18]gan!F17*[18]gan!F$2+[18]gan!G17*[18]gan!G$2+[18]gan!H17*[18]gan!H$2+[18]gan!I17*[18]gan!I$2+0.62*[18]gan!J17*[18]gan!J$2</f>
        <v>0</v>
      </c>
      <c r="Z18" s="7">
        <f>0.25*[18]gan!M17*[18]gan!M$2+([18]gan!N17-0.25*[18]gan!M17)*[18]gan!N$2</f>
        <v>3.6850000000000001</v>
      </c>
      <c r="AA18" s="7">
        <f>0.25*[18]gan!Q17*[18]gan!Q$2+([18]gan!R17-0.25*[18]gan!Q17)*[18]gan!R$2</f>
        <v>0.30349999999999999</v>
      </c>
      <c r="AB18" s="7">
        <f>0.3*[18]gan!U17*[18]gan!U$2+0.89*[18]gan!V17*[18]gan!V$2+0.97*[18]gan!W17*[18]gan!W$2</f>
        <v>0.37049999999999994</v>
      </c>
      <c r="AC18" s="7">
        <f>0.1*([18]gan!AD17*[18]gan!AD$2+[18]gan!AE17*[18]gan!AE$2)</f>
        <v>0.311</v>
      </c>
      <c r="AD18" s="7">
        <f>+[18]gan!Z17*[18]gan!Z$2+[18]gan!AA17*[18]gan!AA$2*7.44+[18]gan!AB17*[18]gan!AB$2*4.64</f>
        <v>0.36970799999999998</v>
      </c>
      <c r="AE18" s="7">
        <f>+[18]gan!AG17*[18]gan!AG$2*6.06</f>
        <v>2.4239999999999998E-2</v>
      </c>
      <c r="AF18" s="7">
        <f>+AF$1*[18]gan!F17</f>
        <v>0</v>
      </c>
      <c r="AG18" s="7">
        <f>+AG$1*AG$4/1000*[18]gan!Z17</f>
        <v>0.19585498357064623</v>
      </c>
      <c r="AH18" s="7">
        <f>+AH$1*[18]gan!L17</f>
        <v>356.07147515325414</v>
      </c>
      <c r="AI18" s="7"/>
      <c r="AJ18" s="7"/>
      <c r="AK18" s="7">
        <f t="shared" si="3"/>
        <v>281622.31061917811</v>
      </c>
      <c r="AL18" s="7"/>
      <c r="AM18" s="7"/>
      <c r="AN18" s="7"/>
      <c r="AO18" s="1781"/>
      <c r="AP18" s="81" t="s">
        <v>113</v>
      </c>
      <c r="AQ18" s="82"/>
      <c r="AR18" s="82"/>
      <c r="AS18" s="83">
        <v>0.01</v>
      </c>
      <c r="AT18" s="83">
        <v>0.01</v>
      </c>
      <c r="AU18" s="82"/>
      <c r="AV18" s="82"/>
      <c r="AW18" s="82"/>
      <c r="AX18" s="82"/>
      <c r="AY18" s="82"/>
      <c r="AZ18" s="83">
        <v>0.02</v>
      </c>
      <c r="BA18" s="83">
        <v>0.01</v>
      </c>
      <c r="BB18" s="83">
        <v>0</v>
      </c>
      <c r="BC18" s="83">
        <v>0</v>
      </c>
      <c r="BD18" s="82"/>
      <c r="BE18" s="86">
        <v>0.22</v>
      </c>
      <c r="BF18" s="85">
        <f t="shared" si="0"/>
        <v>0.27</v>
      </c>
      <c r="BG18" s="9"/>
      <c r="BH18" s="9"/>
      <c r="BI18" s="40" t="s">
        <v>87</v>
      </c>
      <c r="BJ18" s="60">
        <v>5258</v>
      </c>
      <c r="BK18" s="60">
        <v>5664</v>
      </c>
      <c r="BL18" s="60">
        <v>5832</v>
      </c>
      <c r="BM18" s="60">
        <v>6286</v>
      </c>
      <c r="BN18" s="60">
        <v>1570</v>
      </c>
      <c r="BO18" s="9"/>
      <c r="BP18" s="9"/>
      <c r="BQ18" s="9"/>
      <c r="BR18" s="9"/>
      <c r="BS18" s="12"/>
      <c r="BT18" s="12"/>
      <c r="BU18" s="12"/>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5"/>
      <c r="CW18" s="15"/>
      <c r="CX18" s="15"/>
      <c r="CY18" s="74"/>
      <c r="CZ18" s="75"/>
      <c r="DA18" s="75"/>
      <c r="DB18" s="75"/>
      <c r="DC18" s="75"/>
      <c r="DD18" s="76"/>
    </row>
    <row r="19" spans="1:108" s="1" customFormat="1" ht="15.75" thickBot="1">
      <c r="A19" s="272" t="s">
        <v>114</v>
      </c>
      <c r="B19" s="61" t="s">
        <v>114</v>
      </c>
      <c r="C19" s="62">
        <f>IFERROR(+[18]gan!J18,0)</f>
        <v>0</v>
      </c>
      <c r="D19" s="63">
        <f>IFERROR(+[18]gan!G18+[18]gan!H18+[18]gan!I18,0)</f>
        <v>0</v>
      </c>
      <c r="E19" s="64">
        <f>IFERROR([18]gan!F18,0)</f>
        <v>0</v>
      </c>
      <c r="F19" s="7">
        <f>+[18]gan!M18</f>
        <v>0</v>
      </c>
      <c r="G19" s="64">
        <f>+[18]gan!N18</f>
        <v>0</v>
      </c>
      <c r="H19" s="7">
        <f>+[18]gan!Q18</f>
        <v>0</v>
      </c>
      <c r="I19" s="64">
        <f>+[18]gan!R18</f>
        <v>0</v>
      </c>
      <c r="J19" s="7">
        <f>+[18]gan!V18</f>
        <v>0</v>
      </c>
      <c r="K19" s="7">
        <f>+[18]gan!U18</f>
        <v>0</v>
      </c>
      <c r="L19" s="7">
        <f>+[18]gan!W18</f>
        <v>0</v>
      </c>
      <c r="M19" s="64"/>
      <c r="N19" s="64">
        <f>+[18]gan!Y18+[18]gan!AG18</f>
        <v>0</v>
      </c>
      <c r="O19" s="7">
        <f>+[18]gan!AE18</f>
        <v>0</v>
      </c>
      <c r="P19" s="7"/>
      <c r="Q19" s="64">
        <f>+[18]gan!AD18</f>
        <v>0</v>
      </c>
      <c r="R19" s="7">
        <f>+[18]gan!D18</f>
        <v>0</v>
      </c>
      <c r="S19" s="7">
        <f>+[18]gan!K18+[18]gan!O18</f>
        <v>0</v>
      </c>
      <c r="T19" s="7">
        <f>+[18]gan!S18</f>
        <v>0</v>
      </c>
      <c r="U19" s="7">
        <f>+[18]gan!AC18</f>
        <v>0</v>
      </c>
      <c r="V19" s="7">
        <f>+[18]gan!X18+[18]gan!AF18</f>
        <v>0</v>
      </c>
      <c r="W19" s="65">
        <f t="shared" si="1"/>
        <v>0</v>
      </c>
      <c r="X19" s="66" t="e">
        <f t="shared" si="2"/>
        <v>#DIV/0!</v>
      </c>
      <c r="Y19" s="67">
        <f>0.25*[18]gan!F18*[18]gan!F$2+[18]gan!G18*[18]gan!G$2+[18]gan!H18*[18]gan!H$2+[18]gan!I18*[18]gan!I$2+0.62*[18]gan!J18*[18]gan!J$2</f>
        <v>0</v>
      </c>
      <c r="Z19" s="7">
        <f>0.25*[18]gan!M18*[18]gan!M$2+([18]gan!N18-0.25*[18]gan!M18)*[18]gan!N$2</f>
        <v>0</v>
      </c>
      <c r="AA19" s="7">
        <f>0.25*[18]gan!Q18*[18]gan!Q$2+([18]gan!R18-0.25*[18]gan!Q18)*[18]gan!R$2</f>
        <v>0</v>
      </c>
      <c r="AB19" s="7">
        <f>0.3*[18]gan!U18*[18]gan!U$2+0.89*[18]gan!V18*[18]gan!V$2+0.97*[18]gan!W18*[18]gan!W$2</f>
        <v>0</v>
      </c>
      <c r="AC19" s="7">
        <f>0.1*([18]gan!AD18*[18]gan!AD$2+[18]gan!AE18*[18]gan!AE$2)</f>
        <v>0</v>
      </c>
      <c r="AD19" s="7">
        <f>+[18]gan!Z18*[18]gan!Z$2+[18]gan!AA18*[18]gan!AA$2*7.44+[18]gan!AB18*[18]gan!AB$2*4.64</f>
        <v>0</v>
      </c>
      <c r="AE19" s="7">
        <f>+[18]gan!AG18*[18]gan!AG$2*6.06</f>
        <v>0</v>
      </c>
      <c r="AF19" s="7">
        <f>+AF$1*[18]gan!F18</f>
        <v>0</v>
      </c>
      <c r="AG19" s="7">
        <f>+AG$1*AG$4/1000*[18]gan!Z18</f>
        <v>0</v>
      </c>
      <c r="AH19" s="7">
        <f>+AH$1*[18]gan!L18</f>
        <v>0</v>
      </c>
      <c r="AI19" s="7"/>
      <c r="AJ19" s="7"/>
      <c r="AK19" s="7">
        <f t="shared" si="3"/>
        <v>0</v>
      </c>
      <c r="AL19" s="7"/>
      <c r="AM19" s="7"/>
      <c r="AN19" s="7"/>
      <c r="AO19" s="1782"/>
      <c r="AP19" s="87" t="s">
        <v>99</v>
      </c>
      <c r="AQ19" s="88"/>
      <c r="AR19" s="88"/>
      <c r="AS19" s="89">
        <v>1.29</v>
      </c>
      <c r="AT19" s="89">
        <v>0.35</v>
      </c>
      <c r="AU19" s="89">
        <v>0.03</v>
      </c>
      <c r="AV19" s="88"/>
      <c r="AW19" s="88"/>
      <c r="AX19" s="88"/>
      <c r="AY19" s="88"/>
      <c r="AZ19" s="88"/>
      <c r="BA19" s="89">
        <v>0.05</v>
      </c>
      <c r="BB19" s="88"/>
      <c r="BC19" s="89">
        <v>0.05</v>
      </c>
      <c r="BD19" s="88"/>
      <c r="BE19" s="90"/>
      <c r="BF19" s="85">
        <f t="shared" si="0"/>
        <v>1.7700000000000002</v>
      </c>
      <c r="BG19" s="9"/>
      <c r="BH19" s="9"/>
      <c r="BI19" s="40" t="s">
        <v>90</v>
      </c>
      <c r="BJ19" s="60">
        <v>65555</v>
      </c>
      <c r="BK19" s="60">
        <v>1568060</v>
      </c>
      <c r="BL19" s="60">
        <v>960062</v>
      </c>
      <c r="BM19" s="60">
        <v>3617723</v>
      </c>
      <c r="BN19" s="60">
        <v>596793</v>
      </c>
      <c r="BO19" s="9"/>
      <c r="BP19" s="9"/>
      <c r="BQ19" s="9"/>
      <c r="BR19" s="9"/>
      <c r="BS19" s="12"/>
      <c r="BT19" s="12"/>
      <c r="BU19" s="12"/>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5"/>
      <c r="CW19" s="15"/>
      <c r="CX19" s="15"/>
      <c r="CY19" s="74"/>
      <c r="CZ19" s="75"/>
      <c r="DA19" s="75"/>
      <c r="DB19" s="75"/>
      <c r="DC19" s="75"/>
      <c r="DD19" s="76"/>
    </row>
    <row r="20" spans="1:108" s="1" customFormat="1">
      <c r="A20" s="272" t="s">
        <v>115</v>
      </c>
      <c r="B20" s="61" t="s">
        <v>115</v>
      </c>
      <c r="C20" s="62">
        <f>IFERROR(+[18]gan!J19,0)</f>
        <v>0</v>
      </c>
      <c r="D20" s="63">
        <f>IFERROR(+[18]gan!G19+[18]gan!H19+[18]gan!I19,0)</f>
        <v>0</v>
      </c>
      <c r="E20" s="64">
        <f>IFERROR([18]gan!F19,0)</f>
        <v>0</v>
      </c>
      <c r="F20" s="7">
        <f>+[18]gan!M19</f>
        <v>0</v>
      </c>
      <c r="G20" s="64">
        <f>+[18]gan!N19</f>
        <v>0</v>
      </c>
      <c r="H20" s="7">
        <f>+[18]gan!Q19</f>
        <v>0</v>
      </c>
      <c r="I20" s="64">
        <f>+[18]gan!R19</f>
        <v>0</v>
      </c>
      <c r="J20" s="7">
        <f>+[18]gan!V19</f>
        <v>0</v>
      </c>
      <c r="K20" s="7">
        <f>+[18]gan!U19</f>
        <v>0</v>
      </c>
      <c r="L20" s="7">
        <f>+[18]gan!W19</f>
        <v>0</v>
      </c>
      <c r="M20" s="64"/>
      <c r="N20" s="64">
        <f>+[18]gan!Y19+[18]gan!AG19</f>
        <v>150</v>
      </c>
      <c r="O20" s="7">
        <f>+[18]gan!AE19</f>
        <v>0</v>
      </c>
      <c r="P20" s="7"/>
      <c r="Q20" s="64">
        <f>+[18]gan!AD19</f>
        <v>0</v>
      </c>
      <c r="R20" s="7">
        <f>+[18]gan!D19</f>
        <v>0</v>
      </c>
      <c r="S20" s="7">
        <f>+[18]gan!K19+[18]gan!O19</f>
        <v>0</v>
      </c>
      <c r="T20" s="7">
        <f>+[18]gan!S19</f>
        <v>0</v>
      </c>
      <c r="U20" s="7">
        <f>+[18]gan!AC19</f>
        <v>0</v>
      </c>
      <c r="V20" s="7">
        <f>+[18]gan!X19+[18]gan!AF19</f>
        <v>0.6</v>
      </c>
      <c r="W20" s="65">
        <f t="shared" si="1"/>
        <v>0.6</v>
      </c>
      <c r="X20" s="66">
        <f t="shared" si="2"/>
        <v>3.03</v>
      </c>
      <c r="Y20" s="67">
        <f>0.25*[18]gan!F19*[18]gan!F$2+[18]gan!G19*[18]gan!G$2+[18]gan!H19*[18]gan!H$2+[18]gan!I19*[18]gan!I$2+0.62*[18]gan!J19*[18]gan!J$2</f>
        <v>0</v>
      </c>
      <c r="Z20" s="7">
        <f>0.25*[18]gan!M19*[18]gan!M$2+([18]gan!N19-0.25*[18]gan!M19)*[18]gan!N$2</f>
        <v>0</v>
      </c>
      <c r="AA20" s="7">
        <f>0.25*[18]gan!Q19*[18]gan!Q$2+([18]gan!R19-0.25*[18]gan!Q19)*[18]gan!R$2</f>
        <v>0</v>
      </c>
      <c r="AB20" s="7">
        <f>0.3*[18]gan!U19*[18]gan!U$2+0.89*[18]gan!V19*[18]gan!V$2+0.97*[18]gan!W19*[18]gan!W$2</f>
        <v>0</v>
      </c>
      <c r="AC20" s="7">
        <f>0.1*([18]gan!AD19*[18]gan!AD$2+[18]gan!AE19*[18]gan!AE$2)</f>
        <v>0</v>
      </c>
      <c r="AD20" s="7">
        <f>+[18]gan!Z19*[18]gan!Z$2+[18]gan!AA19*[18]gan!AA$2*7.44+[18]gan!AB19*[18]gan!AB$2*4.64</f>
        <v>0</v>
      </c>
      <c r="AE20" s="7">
        <f>+[18]gan!AG19*[18]gan!AG$2*6.06</f>
        <v>1.8179999999999998</v>
      </c>
      <c r="AF20" s="7">
        <f>+AF$1*[18]gan!F19</f>
        <v>0</v>
      </c>
      <c r="AG20" s="7">
        <f>+AG$1*AG$4/1000*[18]gan!Z19</f>
        <v>0</v>
      </c>
      <c r="AH20" s="7">
        <f>+AH$1*[18]gan!L19</f>
        <v>0</v>
      </c>
      <c r="AI20" s="7"/>
      <c r="AJ20" s="7"/>
      <c r="AK20" s="7">
        <f t="shared" si="3"/>
        <v>1553.4246575342468</v>
      </c>
      <c r="AL20" s="7"/>
      <c r="AM20" s="7"/>
      <c r="AN20" s="7">
        <f>1.05/0.365+0*1.2</f>
        <v>2.8767123287671237</v>
      </c>
      <c r="AO20" s="1780" t="s">
        <v>116</v>
      </c>
      <c r="AP20" s="81" t="s">
        <v>117</v>
      </c>
      <c r="AQ20" s="82"/>
      <c r="AR20" s="83">
        <v>1.6000000000000001E-3</v>
      </c>
      <c r="AS20" s="83">
        <v>5.3900000000000003E-2</v>
      </c>
      <c r="AT20" s="83">
        <v>0.03</v>
      </c>
      <c r="AU20" s="83">
        <v>2.01E-2</v>
      </c>
      <c r="AV20" s="82"/>
      <c r="AW20" s="82"/>
      <c r="AX20" s="82"/>
      <c r="AY20" s="82"/>
      <c r="AZ20" s="82"/>
      <c r="BA20" s="82"/>
      <c r="BB20" s="82"/>
      <c r="BC20" s="83">
        <v>5.7000000000000002E-3</v>
      </c>
      <c r="BD20" s="82"/>
      <c r="BE20" s="84"/>
      <c r="BF20" s="85">
        <f t="shared" si="0"/>
        <v>0.1113</v>
      </c>
      <c r="BG20" s="9"/>
      <c r="BH20" s="9"/>
      <c r="BI20" s="40" t="s">
        <v>94</v>
      </c>
      <c r="BJ20" s="60">
        <v>706175</v>
      </c>
      <c r="BK20" s="60">
        <v>4429553</v>
      </c>
      <c r="BL20" s="60">
        <v>4870258</v>
      </c>
      <c r="BM20" s="60">
        <v>21553586</v>
      </c>
      <c r="BN20" s="60">
        <v>13037166</v>
      </c>
      <c r="BO20" s="9"/>
      <c r="BP20" s="9"/>
      <c r="BQ20" s="9"/>
      <c r="BR20" s="9"/>
      <c r="BS20" s="12"/>
      <c r="BT20" s="12"/>
      <c r="BU20" s="12"/>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5"/>
      <c r="CW20" s="15"/>
      <c r="CX20" s="15"/>
      <c r="CY20" s="74"/>
      <c r="CZ20" s="75"/>
      <c r="DA20" s="75"/>
      <c r="DB20" s="75"/>
      <c r="DC20" s="75"/>
      <c r="DD20" s="76"/>
    </row>
    <row r="21" spans="1:108" s="1" customFormat="1">
      <c r="A21" s="272" t="s">
        <v>118</v>
      </c>
      <c r="B21" s="61" t="s">
        <v>118</v>
      </c>
      <c r="C21" s="62">
        <f>IFERROR(+[18]gan!J20,0)</f>
        <v>0</v>
      </c>
      <c r="D21" s="63">
        <f>IFERROR(+[18]gan!G20+[18]gan!H20+[18]gan!I20,0)</f>
        <v>0</v>
      </c>
      <c r="E21" s="64">
        <f>IFERROR([18]gan!F20,0)</f>
        <v>0</v>
      </c>
      <c r="F21" s="7">
        <f>+[18]gan!M20</f>
        <v>737</v>
      </c>
      <c r="G21" s="64">
        <f>+[18]gan!N20</f>
        <v>4115</v>
      </c>
      <c r="H21" s="7">
        <f>+[18]gan!Q20</f>
        <v>10</v>
      </c>
      <c r="I21" s="64">
        <f>+[18]gan!R20</f>
        <v>1</v>
      </c>
      <c r="J21" s="7">
        <f>+[18]gan!V20</f>
        <v>0</v>
      </c>
      <c r="K21" s="7">
        <f>+[18]gan!U20</f>
        <v>0</v>
      </c>
      <c r="L21" s="7">
        <f>+[18]gan!W20</f>
        <v>0</v>
      </c>
      <c r="M21" s="64"/>
      <c r="N21" s="64">
        <f>+[18]gan!Y20+[18]gan!AG20</f>
        <v>840</v>
      </c>
      <c r="O21" s="7">
        <f>+[18]gan!AE20</f>
        <v>0</v>
      </c>
      <c r="P21" s="7"/>
      <c r="Q21" s="64">
        <f>+[18]gan!AD20</f>
        <v>0</v>
      </c>
      <c r="R21" s="7">
        <f>+[18]gan!D20</f>
        <v>0</v>
      </c>
      <c r="S21" s="7">
        <f>+[18]gan!K20+[18]gan!O20</f>
        <v>74.7</v>
      </c>
      <c r="T21" s="7">
        <f>+[18]gan!S20</f>
        <v>0</v>
      </c>
      <c r="U21" s="7">
        <f>+[18]gan!AC20</f>
        <v>0</v>
      </c>
      <c r="V21" s="7">
        <f>+[18]gan!X20+[18]gan!AF20</f>
        <v>3.3600000000000003</v>
      </c>
      <c r="W21" s="65">
        <f t="shared" si="1"/>
        <v>78.06</v>
      </c>
      <c r="X21" s="66">
        <f t="shared" si="2"/>
        <v>0.31504610555982576</v>
      </c>
      <c r="Y21" s="67">
        <f>0.25*[18]gan!F20*[18]gan!F$2+[18]gan!G20*[18]gan!G$2+[18]gan!H20*[18]gan!H$2+[18]gan!I20*[18]gan!I$2+0.62*[18]gan!J20*[18]gan!J$2</f>
        <v>0</v>
      </c>
      <c r="Z21" s="7">
        <f>0.25*[18]gan!M20*[18]gan!M$2+([18]gan!N20-0.25*[18]gan!M20)*[18]gan!N$2</f>
        <v>14.322475000000001</v>
      </c>
      <c r="AA21" s="7">
        <f>0.25*[18]gan!Q20*[18]gan!Q$2+([18]gan!R20-0.25*[18]gan!Q20)*[18]gan!R$2</f>
        <v>0.1055</v>
      </c>
      <c r="AB21" s="7">
        <f>0.3*[18]gan!U20*[18]gan!U$2+0.89*[18]gan!V20*[18]gan!V$2+0.97*[18]gan!W20*[18]gan!W$2</f>
        <v>0</v>
      </c>
      <c r="AC21" s="7">
        <f>0.1*([18]gan!AD20*[18]gan!AD$2+[18]gan!AE20*[18]gan!AE$2)</f>
        <v>0</v>
      </c>
      <c r="AD21" s="7">
        <f>+[18]gan!Z20*[18]gan!Z$2+[18]gan!AA20*[18]gan!AA$2*7.44+[18]gan!AB20*[18]gan!AB$2*4.64</f>
        <v>0.25036400000000003</v>
      </c>
      <c r="AE21" s="7">
        <f>+[18]gan!AG20*[18]gan!AG$2*6.06</f>
        <v>9.9141600000000007</v>
      </c>
      <c r="AF21" s="7">
        <f>+AF$1*[18]gan!F20</f>
        <v>0</v>
      </c>
      <c r="AG21" s="7">
        <f>+AG$1*AG$4/1000*[18]gan!Z20</f>
        <v>9.1398992332968235E-2</v>
      </c>
      <c r="AH21" s="7">
        <f>+AH$1*[18]gan!L20</f>
        <v>5315.8732229033512</v>
      </c>
      <c r="AI21" s="7"/>
      <c r="AJ21" s="7"/>
      <c r="AK21" s="7">
        <f t="shared" si="3"/>
        <v>2235850.0025424659</v>
      </c>
      <c r="AL21" s="7"/>
      <c r="AM21" s="7"/>
      <c r="AN21" s="7"/>
      <c r="AO21" s="1781"/>
      <c r="AP21" s="81" t="s">
        <v>119</v>
      </c>
      <c r="AQ21" s="82"/>
      <c r="AR21" s="83">
        <v>2.8999999999999998E-3</v>
      </c>
      <c r="AS21" s="83">
        <v>2.1499999999999998E-2</v>
      </c>
      <c r="AT21" s="83">
        <v>9.9000000000000008E-3</v>
      </c>
      <c r="AU21" s="83">
        <v>1.18E-2</v>
      </c>
      <c r="AV21" s="82"/>
      <c r="AW21" s="82"/>
      <c r="AX21" s="82"/>
      <c r="AY21" s="82"/>
      <c r="AZ21" s="82"/>
      <c r="BA21" s="83">
        <v>5.0000000000000001E-4</v>
      </c>
      <c r="BB21" s="83">
        <v>2.0000000000000001E-4</v>
      </c>
      <c r="BC21" s="83">
        <v>8.0000000000000004E-4</v>
      </c>
      <c r="BD21" s="82"/>
      <c r="BE21" s="84"/>
      <c r="BF21" s="85">
        <f t="shared" si="0"/>
        <v>4.7599999999999996E-2</v>
      </c>
      <c r="BG21" s="9"/>
      <c r="BH21" s="9"/>
      <c r="BI21" s="40" t="s">
        <v>97</v>
      </c>
      <c r="BJ21" s="60">
        <v>1333</v>
      </c>
      <c r="BK21" s="60">
        <v>126460</v>
      </c>
      <c r="BL21" s="60">
        <v>27685</v>
      </c>
      <c r="BM21" s="60">
        <v>70812</v>
      </c>
      <c r="BN21" s="60">
        <v>110097</v>
      </c>
      <c r="BO21" s="9"/>
      <c r="BP21" s="9"/>
      <c r="BQ21" s="9"/>
      <c r="BR21" s="9"/>
      <c r="BS21" s="12"/>
      <c r="BT21" s="12"/>
      <c r="BU21" s="12"/>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5"/>
      <c r="CW21" s="15"/>
      <c r="CX21" s="15"/>
      <c r="CY21" s="74"/>
      <c r="CZ21" s="75"/>
      <c r="DA21" s="75"/>
      <c r="DB21" s="75"/>
      <c r="DC21" s="75"/>
      <c r="DD21" s="76"/>
    </row>
    <row r="22" spans="1:108" s="1" customFormat="1">
      <c r="A22" s="272" t="s">
        <v>120</v>
      </c>
      <c r="B22" s="61" t="s">
        <v>120</v>
      </c>
      <c r="C22" s="62">
        <f>IFERROR(+[18]gan!J21,0)</f>
        <v>1998</v>
      </c>
      <c r="D22" s="63">
        <f>IFERROR(+[18]gan!G21+[18]gan!H21+[18]gan!I21,0)</f>
        <v>0</v>
      </c>
      <c r="E22" s="64">
        <f>IFERROR([18]gan!F21,0)</f>
        <v>0</v>
      </c>
      <c r="F22" s="7">
        <f>+[18]gan!M21</f>
        <v>862</v>
      </c>
      <c r="G22" s="64">
        <f>+[18]gan!N21</f>
        <v>2672</v>
      </c>
      <c r="H22" s="7">
        <f>+[18]gan!Q21</f>
        <v>30</v>
      </c>
      <c r="I22" s="64">
        <f>+[18]gan!R21</f>
        <v>2</v>
      </c>
      <c r="J22" s="7">
        <f>+[18]gan!V21</f>
        <v>100</v>
      </c>
      <c r="K22" s="7">
        <f>+[18]gan!U21</f>
        <v>50</v>
      </c>
      <c r="L22" s="7">
        <f>+[18]gan!W21</f>
        <v>0</v>
      </c>
      <c r="M22" s="64"/>
      <c r="N22" s="64">
        <f>+[18]gan!Y21+[18]gan!AG21</f>
        <v>221430</v>
      </c>
      <c r="O22" s="7">
        <f>+[18]gan!AE21</f>
        <v>3</v>
      </c>
      <c r="P22" s="7"/>
      <c r="Q22" s="64">
        <f>+[18]gan!AD21</f>
        <v>0</v>
      </c>
      <c r="R22" s="7">
        <f>+[18]gan!D21</f>
        <v>799.2</v>
      </c>
      <c r="S22" s="7">
        <f>+[18]gan!K21+[18]gan!O21</f>
        <v>89.2</v>
      </c>
      <c r="T22" s="7">
        <f>+[18]gan!S21</f>
        <v>27.7</v>
      </c>
      <c r="U22" s="7">
        <f>+[18]gan!AC21</f>
        <v>1.125</v>
      </c>
      <c r="V22" s="7">
        <f>+[18]gan!X21+[18]gan!AF21</f>
        <v>885.72</v>
      </c>
      <c r="W22" s="65">
        <f t="shared" si="1"/>
        <v>1802.9450000000002</v>
      </c>
      <c r="X22" s="66">
        <f t="shared" si="2"/>
        <v>1.5159809922099674</v>
      </c>
      <c r="Y22" s="67">
        <f>0.25*[18]gan!F21*[18]gan!F$2+[18]gan!G21*[18]gan!G$2+[18]gan!H21*[18]gan!H$2+[18]gan!I21*[18]gan!I$2+0.62*[18]gan!J21*[18]gan!J$2</f>
        <v>247.75200000000001</v>
      </c>
      <c r="Z22" s="7">
        <f>0.25*[18]gan!M21*[18]gan!M$2+([18]gan!N21-0.25*[18]gan!M21)*[18]gan!N$2</f>
        <v>13.968450000000001</v>
      </c>
      <c r="AA22" s="7">
        <f>0.25*[18]gan!Q21*[18]gan!Q$2+([18]gan!R21-0.25*[18]gan!Q21)*[18]gan!R$2</f>
        <v>0.30349999999999999</v>
      </c>
      <c r="AB22" s="7">
        <f>0.3*[18]gan!U21*[18]gan!U$2+0.89*[18]gan!V21*[18]gan!V$2+0.97*[18]gan!W21*[18]gan!W$2</f>
        <v>4.9515000000000002</v>
      </c>
      <c r="AC22" s="7">
        <f>0.1*([18]gan!AD21*[18]gan!AD$2+[18]gan!AE21*[18]gan!AE$2)</f>
        <v>0.1125</v>
      </c>
      <c r="AD22" s="7">
        <f>+[18]gan!Z21*[18]gan!Z$2+[18]gan!AA21*[18]gan!AA$2*7.44+[18]gan!AB21*[18]gan!AB$2*4.64</f>
        <v>2449.1743999999999</v>
      </c>
      <c r="AE22" s="7">
        <f>+[18]gan!AG21*[18]gan!AG$2*6.06</f>
        <v>16.968</v>
      </c>
      <c r="AF22" s="7">
        <f>+AF$1*[18]gan!F21</f>
        <v>0</v>
      </c>
      <c r="AG22" s="7">
        <f>+AG$1*AG$4/1000*[18]gan!Z21</f>
        <v>913.98992332968237</v>
      </c>
      <c r="AH22" s="7">
        <f>+AH$1*[18]gan!L21</f>
        <v>3871.8664405895393</v>
      </c>
      <c r="AI22" s="7"/>
      <c r="AJ22" s="7"/>
      <c r="AK22" s="7">
        <f t="shared" si="3"/>
        <v>24883564.698345207</v>
      </c>
      <c r="AL22" s="7"/>
      <c r="AM22" s="7"/>
      <c r="AN22" s="7"/>
      <c r="AO22" s="1781"/>
      <c r="AP22" s="81" t="s">
        <v>121</v>
      </c>
      <c r="AQ22" s="91"/>
      <c r="AR22" s="91"/>
      <c r="AS22" s="83">
        <v>6.1100000000000002E-2</v>
      </c>
      <c r="AT22" s="83">
        <v>2.5700000000000001E-2</v>
      </c>
      <c r="AU22" s="82"/>
      <c r="AV22" s="82"/>
      <c r="AW22" s="82"/>
      <c r="AX22" s="82"/>
      <c r="AY22" s="82"/>
      <c r="AZ22" s="82"/>
      <c r="BA22" s="83">
        <v>5.3E-3</v>
      </c>
      <c r="BB22" s="83">
        <v>2.8E-3</v>
      </c>
      <c r="BC22" s="83">
        <v>4.1999999999999997E-3</v>
      </c>
      <c r="BD22" s="82"/>
      <c r="BE22" s="84"/>
      <c r="BF22" s="85">
        <f t="shared" si="0"/>
        <v>9.9099999999999994E-2</v>
      </c>
      <c r="BG22" s="9"/>
      <c r="BH22" s="9"/>
      <c r="BI22" s="40" t="s">
        <v>122</v>
      </c>
      <c r="BJ22" s="60">
        <v>3189</v>
      </c>
      <c r="BK22" s="60">
        <v>4287</v>
      </c>
      <c r="BL22" s="60">
        <v>3572</v>
      </c>
      <c r="BM22" s="60">
        <v>13751</v>
      </c>
      <c r="BN22" s="60">
        <v>17779</v>
      </c>
      <c r="BO22" s="9"/>
      <c r="BP22" s="9"/>
      <c r="BQ22" s="9"/>
      <c r="BR22" s="9"/>
      <c r="BS22" s="12"/>
      <c r="BT22" s="12"/>
      <c r="BU22" s="12"/>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5"/>
      <c r="CW22" s="15"/>
      <c r="CX22" s="15"/>
      <c r="CY22" s="74"/>
      <c r="CZ22" s="75"/>
      <c r="DA22" s="75"/>
      <c r="DB22" s="75"/>
      <c r="DC22" s="75"/>
      <c r="DD22" s="76"/>
    </row>
    <row r="23" spans="1:108" s="1" customFormat="1" ht="30">
      <c r="A23" s="272" t="s">
        <v>123</v>
      </c>
      <c r="B23" s="61" t="s">
        <v>123</v>
      </c>
      <c r="C23" s="62">
        <f>IFERROR(+[18]gan!J22,0)</f>
        <v>0</v>
      </c>
      <c r="D23" s="63">
        <f>IFERROR(+[18]gan!G22+[18]gan!H22+[18]gan!I22,0)</f>
        <v>0</v>
      </c>
      <c r="E23" s="64">
        <f>IFERROR([18]gan!F22,0)</f>
        <v>0</v>
      </c>
      <c r="F23" s="7">
        <f>+[18]gan!M22</f>
        <v>5</v>
      </c>
      <c r="G23" s="64">
        <f>+[18]gan!N22</f>
        <v>2</v>
      </c>
      <c r="H23" s="7">
        <f>+[18]gan!Q22</f>
        <v>5</v>
      </c>
      <c r="I23" s="64">
        <f>+[18]gan!R22</f>
        <v>1</v>
      </c>
      <c r="J23" s="7">
        <f>+[18]gan!V22</f>
        <v>0</v>
      </c>
      <c r="K23" s="7">
        <f>+[18]gan!U22</f>
        <v>0</v>
      </c>
      <c r="L23" s="7">
        <f>+[18]gan!W22</f>
        <v>0</v>
      </c>
      <c r="M23" s="64"/>
      <c r="N23" s="64">
        <f>+[18]gan!Y22+[18]gan!AG22</f>
        <v>30000</v>
      </c>
      <c r="O23" s="7">
        <f>+[18]gan!AE22</f>
        <v>1</v>
      </c>
      <c r="P23" s="7"/>
      <c r="Q23" s="64">
        <f>+[18]gan!AD22</f>
        <v>0</v>
      </c>
      <c r="R23" s="7">
        <f>+[18]gan!D22</f>
        <v>0</v>
      </c>
      <c r="S23" s="7">
        <f>+[18]gan!K22+[18]gan!O22</f>
        <v>1</v>
      </c>
      <c r="T23" s="7">
        <f>+[18]gan!S22</f>
        <v>0</v>
      </c>
      <c r="U23" s="7">
        <f>+[18]gan!AC22</f>
        <v>0.375</v>
      </c>
      <c r="V23" s="7">
        <f>+[18]gan!X22+[18]gan!AF22</f>
        <v>120</v>
      </c>
      <c r="W23" s="65">
        <f t="shared" si="1"/>
        <v>121.375</v>
      </c>
      <c r="X23" s="66">
        <f t="shared" si="2"/>
        <v>3.6791779608650881</v>
      </c>
      <c r="Y23" s="67">
        <f>0.25*[18]gan!F22*[18]gan!F$2+[18]gan!G22*[18]gan!G$2+[18]gan!H22*[18]gan!H$2+[18]gan!I22*[18]gan!I$2+0.62*[18]gan!J22*[18]gan!J$2</f>
        <v>0</v>
      </c>
      <c r="Z23" s="7">
        <f>0.25*[18]gan!M22*[18]gan!M$2+([18]gan!N22-0.25*[18]gan!M22)*[18]gan!N$2</f>
        <v>6.3475000000000004E-2</v>
      </c>
      <c r="AA23" s="7">
        <f>0.25*[18]gan!Q22*[18]gan!Q$2+([18]gan!R22-0.25*[18]gan!Q22)*[18]gan!R$2</f>
        <v>5.9249999999999997E-2</v>
      </c>
      <c r="AB23" s="7">
        <f>0.3*[18]gan!U22*[18]gan!U$2+0.89*[18]gan!V22*[18]gan!V$2+0.97*[18]gan!W22*[18]gan!W$2</f>
        <v>0</v>
      </c>
      <c r="AC23" s="7">
        <f>0.1*([18]gan!AD22*[18]gan!AD$2+[18]gan!AE22*[18]gan!AE$2)</f>
        <v>3.7500000000000006E-2</v>
      </c>
      <c r="AD23" s="7">
        <f>+[18]gan!Z22*[18]gan!Z$2+[18]gan!AA22*[18]gan!AA$2*7.44+[18]gan!AB22*[18]gan!AB$2*4.64</f>
        <v>446.40000000000003</v>
      </c>
      <c r="AE23" s="7">
        <f>+[18]gan!AG22*[18]gan!AG$2*6.06</f>
        <v>0</v>
      </c>
      <c r="AF23" s="7">
        <f>+AF$1*[18]gan!F22</f>
        <v>0</v>
      </c>
      <c r="AG23" s="7">
        <f>+AG$1*AG$4/1000*[18]gan!Z22</f>
        <v>0</v>
      </c>
      <c r="AH23" s="7">
        <f>+AH$1*[18]gan!L22</f>
        <v>7.6692317725316279</v>
      </c>
      <c r="AI23" s="7"/>
      <c r="AJ23" s="7"/>
      <c r="AK23" s="7">
        <f t="shared" si="3"/>
        <v>327052.4792547946</v>
      </c>
      <c r="AL23" s="7"/>
      <c r="AM23" s="7"/>
      <c r="AN23" s="7"/>
      <c r="AO23" s="1781"/>
      <c r="AP23" s="81" t="s">
        <v>124</v>
      </c>
      <c r="AQ23" s="91"/>
      <c r="AR23" s="82"/>
      <c r="AS23" s="83">
        <v>9.0899999999999995E-2</v>
      </c>
      <c r="AT23" s="83">
        <v>3.6999999999999998E-2</v>
      </c>
      <c r="AU23" s="82"/>
      <c r="AV23" s="82"/>
      <c r="AW23" s="82"/>
      <c r="AX23" s="82"/>
      <c r="AY23" s="82"/>
      <c r="AZ23" s="82"/>
      <c r="BA23" s="83">
        <v>4.4999999999999997E-3</v>
      </c>
      <c r="BB23" s="83">
        <v>2.5999999999999999E-3</v>
      </c>
      <c r="BC23" s="83">
        <v>7.1000000000000004E-3</v>
      </c>
      <c r="BD23" s="82"/>
      <c r="BE23" s="84"/>
      <c r="BF23" s="85">
        <f t="shared" si="0"/>
        <v>0.14209999999999998</v>
      </c>
      <c r="BG23" s="9"/>
      <c r="BH23" s="9"/>
      <c r="BI23" s="40"/>
      <c r="BJ23" s="1783" t="s">
        <v>125</v>
      </c>
      <c r="BK23" s="1784"/>
      <c r="BL23" s="1784"/>
      <c r="BM23" s="1784"/>
      <c r="BN23" s="1784"/>
      <c r="BO23" s="9"/>
      <c r="BP23" s="9"/>
      <c r="BQ23" s="9"/>
      <c r="BR23" s="9"/>
      <c r="BS23" s="12"/>
      <c r="BT23" s="12"/>
      <c r="BU23" s="12"/>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5"/>
      <c r="CW23" s="15"/>
      <c r="CX23" s="15"/>
      <c r="CY23" s="74"/>
      <c r="CZ23" s="75"/>
      <c r="DA23" s="75"/>
      <c r="DB23" s="75"/>
      <c r="DC23" s="75"/>
      <c r="DD23" s="76"/>
    </row>
    <row r="24" spans="1:108" s="1" customFormat="1" ht="15.75" thickBot="1">
      <c r="A24" s="272" t="s">
        <v>126</v>
      </c>
      <c r="B24" s="61" t="s">
        <v>126</v>
      </c>
      <c r="C24" s="62">
        <f>IFERROR(+[18]gan!J23,0)</f>
        <v>0</v>
      </c>
      <c r="D24" s="63">
        <f>IFERROR(+[18]gan!G23+[18]gan!H23+[18]gan!I23,0)</f>
        <v>0</v>
      </c>
      <c r="E24" s="64">
        <f>IFERROR([18]gan!F23,0)</f>
        <v>0</v>
      </c>
      <c r="F24" s="7">
        <f>+[18]gan!M23</f>
        <v>45</v>
      </c>
      <c r="G24" s="64">
        <f>+[18]gan!N23</f>
        <v>0</v>
      </c>
      <c r="H24" s="7">
        <f>+[18]gan!Q23</f>
        <v>33</v>
      </c>
      <c r="I24" s="64">
        <f>+[18]gan!R23</f>
        <v>2</v>
      </c>
      <c r="J24" s="7">
        <f>+[18]gan!V23</f>
        <v>0</v>
      </c>
      <c r="K24" s="7">
        <f>+[18]gan!U23</f>
        <v>1</v>
      </c>
      <c r="L24" s="7">
        <f>+[18]gan!W23</f>
        <v>900</v>
      </c>
      <c r="M24" s="64"/>
      <c r="N24" s="64">
        <f>+[18]gan!Y23+[18]gan!AG23</f>
        <v>500</v>
      </c>
      <c r="O24" s="7">
        <f>+[18]gan!AE23</f>
        <v>2</v>
      </c>
      <c r="P24" s="7"/>
      <c r="Q24" s="64">
        <f>+[18]gan!AD23</f>
        <v>0</v>
      </c>
      <c r="R24" s="7">
        <f>+[18]gan!D23</f>
        <v>0</v>
      </c>
      <c r="S24" s="7">
        <f>+[18]gan!K23+[18]gan!O23</f>
        <v>7.8000000000000007</v>
      </c>
      <c r="T24" s="7">
        <f>+[18]gan!S23</f>
        <v>270.5</v>
      </c>
      <c r="U24" s="7">
        <f>+[18]gan!AC23</f>
        <v>0.75</v>
      </c>
      <c r="V24" s="7">
        <f>+[18]gan!X23+[18]gan!AF23</f>
        <v>2</v>
      </c>
      <c r="W24" s="65">
        <f t="shared" si="1"/>
        <v>281.05</v>
      </c>
      <c r="X24" s="66">
        <f t="shared" si="2"/>
        <v>0.49115504358655027</v>
      </c>
      <c r="Y24" s="67">
        <f>0.25*[18]gan!F23*[18]gan!F$2+[18]gan!G23*[18]gan!G$2+[18]gan!H23*[18]gan!H$2+[18]gan!I23*[18]gan!I$2+0.62*[18]gan!J23*[18]gan!J$2</f>
        <v>0</v>
      </c>
      <c r="Z24" s="7">
        <f>0.25*[18]gan!M23*[18]gan!M$2+([18]gan!N23-0.25*[18]gan!M23)*[18]gan!N$2</f>
        <v>0.547875</v>
      </c>
      <c r="AA24" s="7">
        <f>0.25*[18]gan!Q23*[18]gan!Q$2+([18]gan!R23-0.25*[18]gan!Q23)*[18]gan!R$2</f>
        <v>0.33125000000000004</v>
      </c>
      <c r="AB24" s="7">
        <f>0.3*[18]gan!U23*[18]gan!U$2+0.89*[18]gan!V23*[18]gan!V$2+0.97*[18]gan!W23*[18]gan!W$2</f>
        <v>131.02499999999998</v>
      </c>
      <c r="AC24" s="7">
        <f>0.1*([18]gan!AD23*[18]gan!AD$2+[18]gan!AE23*[18]gan!AE$2)</f>
        <v>7.5000000000000011E-2</v>
      </c>
      <c r="AD24" s="7">
        <f>+[18]gan!Z23*[18]gan!Z$2+[18]gan!AA23*[18]gan!AA$2*7.44+[18]gan!AB23*[18]gan!AB$2*4.64</f>
        <v>0</v>
      </c>
      <c r="AE24" s="7">
        <f>+[18]gan!AG23*[18]gan!AG$2*6.06</f>
        <v>6.06</v>
      </c>
      <c r="AF24" s="7">
        <f>+AF$1*[18]gan!F23</f>
        <v>0</v>
      </c>
      <c r="AG24" s="7">
        <f>+AG$1*AG$4/1000*[18]gan!Z23</f>
        <v>0</v>
      </c>
      <c r="AH24" s="7">
        <f>+AH$1*[18]gan!L23</f>
        <v>49.302204251989039</v>
      </c>
      <c r="AI24" s="7"/>
      <c r="AJ24" s="7"/>
      <c r="AK24" s="7">
        <f t="shared" si="3"/>
        <v>778554.1840438355</v>
      </c>
      <c r="AL24" s="7"/>
      <c r="AM24" s="7"/>
      <c r="AN24" s="7"/>
      <c r="AO24" s="1782"/>
      <c r="AP24" s="87" t="s">
        <v>99</v>
      </c>
      <c r="AQ24" s="88"/>
      <c r="AR24" s="88"/>
      <c r="AS24" s="89">
        <v>8.2400000000000001E-2</v>
      </c>
      <c r="AT24" s="89">
        <v>3.3500000000000002E-2</v>
      </c>
      <c r="AU24" s="88"/>
      <c r="AV24" s="88"/>
      <c r="AW24" s="88"/>
      <c r="AX24" s="88"/>
      <c r="AY24" s="88"/>
      <c r="AZ24" s="88"/>
      <c r="BA24" s="89">
        <v>4.1000000000000003E-3</v>
      </c>
      <c r="BB24" s="89">
        <v>2.3E-3</v>
      </c>
      <c r="BC24" s="89">
        <v>6.4999999999999997E-3</v>
      </c>
      <c r="BD24" s="88"/>
      <c r="BE24" s="90"/>
      <c r="BF24" s="85">
        <f t="shared" si="0"/>
        <v>0.1288</v>
      </c>
      <c r="BG24" s="9"/>
      <c r="BH24" s="9"/>
      <c r="BI24" s="40" t="s">
        <v>78</v>
      </c>
      <c r="BJ24" s="9">
        <f>500/(BJ15/BJ5)</f>
        <v>374.39884480924286</v>
      </c>
      <c r="BK24" s="9">
        <f>500/(BK15/BK5)</f>
        <v>306.37883362679003</v>
      </c>
      <c r="BL24" s="9">
        <f>500/(BL15/BL5)</f>
        <v>323.68370994719868</v>
      </c>
      <c r="BM24" s="9">
        <f>500/(BM15/BM5)</f>
        <v>277.14905336836063</v>
      </c>
      <c r="BN24" s="9">
        <f>500/(BN15/BN5)</f>
        <v>246.06773019871343</v>
      </c>
      <c r="BO24" s="9"/>
      <c r="BP24" s="9"/>
      <c r="BQ24" s="9"/>
      <c r="BR24" s="9"/>
      <c r="BS24" s="12"/>
      <c r="BT24" s="12"/>
      <c r="BU24" s="12"/>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5"/>
      <c r="CW24" s="15"/>
      <c r="CX24" s="15"/>
      <c r="CY24" s="74"/>
      <c r="CZ24" s="75"/>
      <c r="DA24" s="75"/>
      <c r="DB24" s="75"/>
      <c r="DC24" s="75"/>
      <c r="DD24" s="76"/>
    </row>
    <row r="25" spans="1:108" s="1" customFormat="1" ht="15.75" thickBot="1">
      <c r="A25" s="272" t="s">
        <v>127</v>
      </c>
      <c r="B25" s="61" t="s">
        <v>127</v>
      </c>
      <c r="C25" s="62">
        <f>IFERROR(+[18]gan!J24,0)</f>
        <v>0</v>
      </c>
      <c r="D25" s="63">
        <f>IFERROR(+[18]gan!G24+[18]gan!H24+[18]gan!I24,0)</f>
        <v>0</v>
      </c>
      <c r="E25" s="64">
        <f>IFERROR([18]gan!F24,0)</f>
        <v>0</v>
      </c>
      <c r="F25" s="7">
        <f>+[18]gan!M24</f>
        <v>500</v>
      </c>
      <c r="G25" s="64">
        <f>+[18]gan!N24</f>
        <v>16</v>
      </c>
      <c r="H25" s="7">
        <f>+[18]gan!Q24</f>
        <v>36</v>
      </c>
      <c r="I25" s="64">
        <f>+[18]gan!R24</f>
        <v>3</v>
      </c>
      <c r="J25" s="7">
        <f>+[18]gan!V24</f>
        <v>0</v>
      </c>
      <c r="K25" s="7">
        <f>+[18]gan!U24</f>
        <v>0</v>
      </c>
      <c r="L25" s="7">
        <f>+[18]gan!W24</f>
        <v>1490</v>
      </c>
      <c r="M25" s="64"/>
      <c r="N25" s="64">
        <f>+[18]gan!Y24+[18]gan!AG24</f>
        <v>151</v>
      </c>
      <c r="O25" s="7">
        <f>+[18]gan!AE24</f>
        <v>1</v>
      </c>
      <c r="P25" s="7"/>
      <c r="Q25" s="64">
        <f>+[18]gan!AD24</f>
        <v>0</v>
      </c>
      <c r="R25" s="7">
        <f>+[18]gan!D24</f>
        <v>0</v>
      </c>
      <c r="S25" s="7">
        <f>+[18]gan!K24+[18]gan!O24</f>
        <v>53.6</v>
      </c>
      <c r="T25" s="7">
        <f>+[18]gan!S24</f>
        <v>447</v>
      </c>
      <c r="U25" s="7">
        <f>+[18]gan!AC24</f>
        <v>0.375</v>
      </c>
      <c r="V25" s="7">
        <f>+[18]gan!X24+[18]gan!AF24</f>
        <v>0.60399999999999998</v>
      </c>
      <c r="W25" s="65">
        <f t="shared" si="1"/>
        <v>501.57900000000001</v>
      </c>
      <c r="X25" s="66">
        <f t="shared" si="2"/>
        <v>0.4475549414947595</v>
      </c>
      <c r="Y25" s="67">
        <f>0.25*[18]gan!F24*[18]gan!F$2+[18]gan!G24*[18]gan!G$2+[18]gan!H24*[18]gan!H$2+[18]gan!I24*[18]gan!I$2+0.62*[18]gan!J24*[18]gan!J$2</f>
        <v>0</v>
      </c>
      <c r="Z25" s="7">
        <f>0.25*[18]gan!M24*[18]gan!M$2+([18]gan!N24-0.25*[18]gan!M24)*[18]gan!N$2</f>
        <v>6.1082999999999998</v>
      </c>
      <c r="AA25" s="7">
        <f>0.25*[18]gan!Q24*[18]gan!Q$2+([18]gan!R24-0.25*[18]gan!Q24)*[18]gan!R$2</f>
        <v>0.372</v>
      </c>
      <c r="AB25" s="7">
        <f>0.3*[18]gan!U24*[18]gan!U$2+0.89*[18]gan!V24*[18]gan!V$2+0.97*[18]gan!W24*[18]gan!W$2</f>
        <v>216.79499999999999</v>
      </c>
      <c r="AC25" s="7">
        <f>0.1*([18]gan!AD24*[18]gan!AD$2+[18]gan!AE24*[18]gan!AE$2)</f>
        <v>3.7500000000000006E-2</v>
      </c>
      <c r="AD25" s="7">
        <f>+[18]gan!Z24*[18]gan!Z$2+[18]gan!AA24*[18]gan!AA$2*7.44+[18]gan!AB24*[18]gan!AB$2*4.64</f>
        <v>1.1471200000000001</v>
      </c>
      <c r="AE25" s="7">
        <f>+[18]gan!AG24*[18]gan!AG$2*6.06</f>
        <v>2.4239999999999998E-2</v>
      </c>
      <c r="AF25" s="7">
        <f>+AF$1*[18]gan!F24</f>
        <v>0</v>
      </c>
      <c r="AG25" s="7">
        <f>+AG$1*AG$4/1000*[18]gan!Z24</f>
        <v>1.2534718948521357</v>
      </c>
      <c r="AH25" s="7">
        <f>+AH$1*[18]gan!L24</f>
        <v>565.3319420894743</v>
      </c>
      <c r="AI25" s="7"/>
      <c r="AJ25" s="7"/>
      <c r="AK25" s="7">
        <f t="shared" si="3"/>
        <v>1450069.3992328767</v>
      </c>
      <c r="AL25" s="7"/>
      <c r="AM25" s="7"/>
      <c r="AN25" s="7">
        <f>+AN3</f>
        <v>2892.728767123288</v>
      </c>
      <c r="AO25" s="1798" t="s">
        <v>128</v>
      </c>
      <c r="AP25" s="1798"/>
      <c r="AQ25" s="89">
        <v>15.79</v>
      </c>
      <c r="AR25" s="89">
        <v>0.92</v>
      </c>
      <c r="AS25" s="89">
        <v>0.31</v>
      </c>
      <c r="AT25" s="89">
        <v>0.61</v>
      </c>
      <c r="AU25" s="88"/>
      <c r="AV25" s="89">
        <v>0.92</v>
      </c>
      <c r="AW25" s="88"/>
      <c r="AX25" s="88"/>
      <c r="AY25" s="89">
        <v>3.06</v>
      </c>
      <c r="AZ25" s="88"/>
      <c r="BA25" s="88"/>
      <c r="BB25" s="88"/>
      <c r="BC25" s="88"/>
      <c r="BD25" s="88"/>
      <c r="BE25" s="90"/>
      <c r="BF25" s="85">
        <f t="shared" si="0"/>
        <v>21.61</v>
      </c>
      <c r="BG25" s="9"/>
      <c r="BH25" s="9"/>
      <c r="BI25" s="40" t="s">
        <v>81</v>
      </c>
      <c r="BJ25" s="9">
        <f t="shared" ref="BJ25:BN30" si="4">500/(BJ16/BJ6)</f>
        <v>50.000000000000178</v>
      </c>
      <c r="BK25" s="9">
        <f t="shared" si="4"/>
        <v>50.000000000000171</v>
      </c>
      <c r="BL25" s="9">
        <f t="shared" si="4"/>
        <v>50.000000000000178</v>
      </c>
      <c r="BM25" s="9">
        <f t="shared" si="4"/>
        <v>50.000000000000171</v>
      </c>
      <c r="BN25" s="9">
        <f t="shared" si="4"/>
        <v>50.000000000000185</v>
      </c>
      <c r="BO25" s="9"/>
      <c r="BP25" s="9"/>
      <c r="BQ25" s="9"/>
      <c r="BR25" s="9"/>
      <c r="BS25" s="12"/>
      <c r="BT25" s="12"/>
      <c r="BU25" s="12"/>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5"/>
      <c r="CW25" s="15"/>
      <c r="CX25" s="15"/>
      <c r="CY25" s="74"/>
      <c r="CZ25" s="75"/>
      <c r="DA25" s="75"/>
      <c r="DB25" s="75"/>
      <c r="DC25" s="75"/>
      <c r="DD25" s="76"/>
    </row>
    <row r="26" spans="1:108" s="1" customFormat="1" ht="15.75" thickBot="1">
      <c r="A26" s="272" t="s">
        <v>129</v>
      </c>
      <c r="B26" s="61" t="s">
        <v>129</v>
      </c>
      <c r="C26" s="62">
        <f>IFERROR(+[18]gan!J25,0)</f>
        <v>0</v>
      </c>
      <c r="D26" s="63">
        <f>IFERROR(+[18]gan!G25+[18]gan!H25+[18]gan!I25,0)</f>
        <v>0</v>
      </c>
      <c r="E26" s="64">
        <f>IFERROR([18]gan!F25,0)</f>
        <v>0</v>
      </c>
      <c r="F26" s="7">
        <f>+[18]gan!M25</f>
        <v>0</v>
      </c>
      <c r="G26" s="64">
        <f>+[18]gan!N25</f>
        <v>0</v>
      </c>
      <c r="H26" s="7">
        <f>+[18]gan!Q25</f>
        <v>0</v>
      </c>
      <c r="I26" s="64">
        <f>+[18]gan!R25</f>
        <v>0</v>
      </c>
      <c r="J26" s="7">
        <f>+[18]gan!V25</f>
        <v>0</v>
      </c>
      <c r="K26" s="7">
        <f>+[18]gan!U25</f>
        <v>0</v>
      </c>
      <c r="L26" s="7">
        <f>+[18]gan!W25</f>
        <v>0</v>
      </c>
      <c r="M26" s="64"/>
      <c r="N26" s="64">
        <f>+[18]gan!Y25+[18]gan!AG25</f>
        <v>0</v>
      </c>
      <c r="O26" s="7">
        <f>+[18]gan!AE25</f>
        <v>0</v>
      </c>
      <c r="P26" s="7"/>
      <c r="Q26" s="64">
        <f>+[18]gan!AD25</f>
        <v>0</v>
      </c>
      <c r="R26" s="7">
        <f>+[18]gan!D25</f>
        <v>0</v>
      </c>
      <c r="S26" s="7">
        <f>+[18]gan!K25+[18]gan!O25</f>
        <v>0</v>
      </c>
      <c r="T26" s="7">
        <f>+[18]gan!S25</f>
        <v>0</v>
      </c>
      <c r="U26" s="7">
        <f>+[18]gan!AC25</f>
        <v>0</v>
      </c>
      <c r="V26" s="7">
        <f>+[18]gan!X25+[18]gan!AF25</f>
        <v>0</v>
      </c>
      <c r="W26" s="65">
        <f t="shared" si="1"/>
        <v>0</v>
      </c>
      <c r="X26" s="66" t="e">
        <f t="shared" si="2"/>
        <v>#DIV/0!</v>
      </c>
      <c r="Y26" s="67">
        <f>0.25*[18]gan!F25*[18]gan!F$2+[18]gan!G25*[18]gan!G$2+[18]gan!H25*[18]gan!H$2+[18]gan!I25*[18]gan!I$2+0.62*[18]gan!J25*[18]gan!J$2</f>
        <v>0</v>
      </c>
      <c r="Z26" s="7">
        <f>0.25*[18]gan!M25*[18]gan!M$2+([18]gan!N25-0.25*[18]gan!M25)*[18]gan!N$2</f>
        <v>0</v>
      </c>
      <c r="AA26" s="7">
        <f>0.25*[18]gan!Q25*[18]gan!Q$2+([18]gan!R25-0.25*[18]gan!Q25)*[18]gan!R$2</f>
        <v>0</v>
      </c>
      <c r="AB26" s="7">
        <f>0.3*[18]gan!U25*[18]gan!U$2+0.89*[18]gan!V25*[18]gan!V$2+0.97*[18]gan!W25*[18]gan!W$2</f>
        <v>0</v>
      </c>
      <c r="AC26" s="7">
        <f>0.1*([18]gan!AD25*[18]gan!AD$2+[18]gan!AE25*[18]gan!AE$2)</f>
        <v>0</v>
      </c>
      <c r="AD26" s="7">
        <f>+[18]gan!Z25*[18]gan!Z$2+[18]gan!AA25*[18]gan!AA$2*7.44+[18]gan!AB25*[18]gan!AB$2*4.64</f>
        <v>0</v>
      </c>
      <c r="AE26" s="7">
        <f>+[18]gan!AG25*[18]gan!AG$2*6.06</f>
        <v>0</v>
      </c>
      <c r="AF26" s="7">
        <f>+AF$1*[18]gan!F25</f>
        <v>0</v>
      </c>
      <c r="AG26" s="7">
        <f>+AG$1*AG$4/1000*[18]gan!Z25</f>
        <v>0</v>
      </c>
      <c r="AH26" s="7">
        <f>+AH$1*[18]gan!L25</f>
        <v>0</v>
      </c>
      <c r="AI26" s="7"/>
      <c r="AJ26" s="7"/>
      <c r="AK26" s="7">
        <f t="shared" si="3"/>
        <v>0</v>
      </c>
      <c r="AL26" s="7"/>
      <c r="AM26" s="7"/>
      <c r="AN26" s="7">
        <f>+AN25</f>
        <v>2892.728767123288</v>
      </c>
      <c r="AO26" s="1798" t="s">
        <v>130</v>
      </c>
      <c r="AP26" s="1798"/>
      <c r="AQ26" s="89">
        <v>15.79</v>
      </c>
      <c r="AR26" s="89">
        <v>0.54</v>
      </c>
      <c r="AS26" s="89">
        <v>0.18</v>
      </c>
      <c r="AT26" s="89">
        <v>0.36</v>
      </c>
      <c r="AU26" s="88"/>
      <c r="AV26" s="89">
        <v>0.54</v>
      </c>
      <c r="AW26" s="88"/>
      <c r="AX26" s="88"/>
      <c r="AY26" s="89">
        <v>1.81</v>
      </c>
      <c r="AZ26" s="88"/>
      <c r="BA26" s="88"/>
      <c r="BB26" s="88"/>
      <c r="BC26" s="88"/>
      <c r="BD26" s="88"/>
      <c r="BE26" s="90"/>
      <c r="BF26" s="85">
        <f t="shared" si="0"/>
        <v>19.219999999999995</v>
      </c>
      <c r="BG26" s="9"/>
      <c r="BH26" s="9"/>
      <c r="BI26" s="40" t="s">
        <v>84</v>
      </c>
      <c r="BJ26" s="9">
        <f t="shared" si="4"/>
        <v>50.000000000000185</v>
      </c>
      <c r="BK26" s="9">
        <f t="shared" si="4"/>
        <v>50</v>
      </c>
      <c r="BL26" s="9">
        <f t="shared" si="4"/>
        <v>50.000000000000185</v>
      </c>
      <c r="BM26" s="9">
        <f t="shared" si="4"/>
        <v>50.000000000000185</v>
      </c>
      <c r="BN26" s="9">
        <f t="shared" si="4"/>
        <v>50.000000000000171</v>
      </c>
      <c r="BO26" s="9"/>
      <c r="BP26" s="9"/>
      <c r="BQ26" s="9"/>
      <c r="BR26" s="9"/>
      <c r="BS26" s="12"/>
      <c r="BT26" s="12"/>
      <c r="BU26" s="12"/>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5"/>
      <c r="CW26" s="15"/>
      <c r="CX26" s="15"/>
      <c r="CY26" s="74"/>
      <c r="CZ26" s="75"/>
      <c r="DA26" s="75"/>
      <c r="DB26" s="75"/>
      <c r="DC26" s="75"/>
      <c r="DD26" s="76"/>
    </row>
    <row r="27" spans="1:108" s="1" customFormat="1" ht="30.75" thickBot="1">
      <c r="A27" s="272" t="s">
        <v>131</v>
      </c>
      <c r="B27" s="61" t="s">
        <v>131</v>
      </c>
      <c r="C27" s="62">
        <f>IFERROR(+[18]gan!J26,0)</f>
        <v>0</v>
      </c>
      <c r="D27" s="63">
        <f>IFERROR(+[18]gan!G26+[18]gan!H26+[18]gan!I26,0)</f>
        <v>0</v>
      </c>
      <c r="E27" s="64">
        <f>IFERROR([18]gan!F26,0)</f>
        <v>0</v>
      </c>
      <c r="F27" s="7">
        <f>+[18]gan!M26</f>
        <v>760</v>
      </c>
      <c r="G27" s="64">
        <f>+[18]gan!N26</f>
        <v>10</v>
      </c>
      <c r="H27" s="7">
        <f>+[18]gan!Q26</f>
        <v>65</v>
      </c>
      <c r="I27" s="64">
        <f>+[18]gan!R26</f>
        <v>18</v>
      </c>
      <c r="J27" s="7">
        <f>+[18]gan!V26</f>
        <v>1</v>
      </c>
      <c r="K27" s="7">
        <f>+[18]gan!U26</f>
        <v>0</v>
      </c>
      <c r="L27" s="7">
        <f>+[18]gan!W26</f>
        <v>0</v>
      </c>
      <c r="M27" s="64"/>
      <c r="N27" s="64">
        <f>+[18]gan!Y26+[18]gan!AG26</f>
        <v>14971</v>
      </c>
      <c r="O27" s="7">
        <f>+[18]gan!AE26</f>
        <v>35</v>
      </c>
      <c r="P27" s="7"/>
      <c r="Q27" s="64">
        <f>+[18]gan!AD26</f>
        <v>300</v>
      </c>
      <c r="R27" s="7">
        <f>+[18]gan!D26</f>
        <v>0</v>
      </c>
      <c r="S27" s="7">
        <f>+[18]gan!K26+[18]gan!O26</f>
        <v>82.5</v>
      </c>
      <c r="T27" s="7">
        <f>+[18]gan!S26</f>
        <v>2.7E-2</v>
      </c>
      <c r="U27" s="7">
        <f>+[18]gan!AC26</f>
        <v>64.724999999999994</v>
      </c>
      <c r="V27" s="7">
        <f>+[18]gan!X26+[18]gan!AF26</f>
        <v>59.884</v>
      </c>
      <c r="W27" s="65">
        <f t="shared" si="1"/>
        <v>207.13600000000002</v>
      </c>
      <c r="X27" s="66">
        <f t="shared" si="2"/>
        <v>1.1168748696508575</v>
      </c>
      <c r="Y27" s="67">
        <f>0.25*[18]gan!F26*[18]gan!F$2+[18]gan!G26*[18]gan!G$2+[18]gan!H26*[18]gan!H$2+[18]gan!I26*[18]gan!I$2+0.62*[18]gan!J26*[18]gan!J$2</f>
        <v>0</v>
      </c>
      <c r="Z27" s="7">
        <f>0.25*[18]gan!M26*[18]gan!M$2+([18]gan!N26-0.25*[18]gan!M26)*[18]gan!N$2</f>
        <v>9.266</v>
      </c>
      <c r="AA27" s="7">
        <f>0.25*[18]gan!Q26*[18]gan!Q$2+([18]gan!R26-0.25*[18]gan!Q26)*[18]gan!R$2</f>
        <v>0.83525000000000005</v>
      </c>
      <c r="AB27" s="7">
        <f>0.3*[18]gan!U26*[18]gan!U$2+0.89*[18]gan!V26*[18]gan!V$2+0.97*[18]gan!W26*[18]gan!W$2</f>
        <v>1.2015E-2</v>
      </c>
      <c r="AC27" s="7">
        <f>0.1*([18]gan!AD26*[18]gan!AD$2+[18]gan!AE26*[18]gan!AE$2)</f>
        <v>6.4725000000000001</v>
      </c>
      <c r="AD27" s="7">
        <f>+[18]gan!Z26*[18]gan!Z$2+[18]gan!AA26*[18]gan!AA$2*7.44+[18]gan!AB26*[18]gan!AB$2*4.64</f>
        <v>180.14450800000003</v>
      </c>
      <c r="AE27" s="7">
        <f>+[18]gan!AG26*[18]gan!AG$2*6.06</f>
        <v>34.614719999999998</v>
      </c>
      <c r="AF27" s="7">
        <f>+AF$1*[18]gan!F26</f>
        <v>0</v>
      </c>
      <c r="AG27" s="7">
        <f>+AG$1*AG$4/1000*[18]gan!Z26</f>
        <v>0.3525389704271632</v>
      </c>
      <c r="AH27" s="7">
        <f>+AH$1*[18]gan!L26</f>
        <v>843.61549497847909</v>
      </c>
      <c r="AI27" s="7"/>
      <c r="AJ27" s="7"/>
      <c r="AK27" s="7">
        <f t="shared" si="3"/>
        <v>4035123.5053808228</v>
      </c>
      <c r="AL27" s="7"/>
      <c r="AM27" s="7"/>
      <c r="AN27" s="7">
        <f>+AN26</f>
        <v>2892.728767123288</v>
      </c>
      <c r="AO27" s="1798" t="s">
        <v>132</v>
      </c>
      <c r="AP27" s="1798"/>
      <c r="AQ27" s="89">
        <v>15.79</v>
      </c>
      <c r="AR27" s="89">
        <v>0.54</v>
      </c>
      <c r="AS27" s="89">
        <v>0.18</v>
      </c>
      <c r="AT27" s="89">
        <v>0.36</v>
      </c>
      <c r="AU27" s="88"/>
      <c r="AV27" s="89">
        <v>0.54</v>
      </c>
      <c r="AW27" s="88"/>
      <c r="AX27" s="88"/>
      <c r="AY27" s="89">
        <v>1.81</v>
      </c>
      <c r="AZ27" s="88"/>
      <c r="BA27" s="88"/>
      <c r="BB27" s="88"/>
      <c r="BC27" s="88"/>
      <c r="BD27" s="88"/>
      <c r="BE27" s="90"/>
      <c r="BF27" s="85">
        <f t="shared" si="0"/>
        <v>19.219999999999995</v>
      </c>
      <c r="BG27" s="9"/>
      <c r="BH27" s="9"/>
      <c r="BI27" s="40" t="s">
        <v>87</v>
      </c>
      <c r="BJ27" s="9">
        <f t="shared" si="4"/>
        <v>400.00000000000136</v>
      </c>
      <c r="BK27" s="9">
        <f t="shared" si="4"/>
        <v>400.00000000000148</v>
      </c>
      <c r="BL27" s="9">
        <f t="shared" si="4"/>
        <v>400.00000000000142</v>
      </c>
      <c r="BM27" s="9">
        <f t="shared" si="4"/>
        <v>400.00000000000159</v>
      </c>
      <c r="BN27" s="9">
        <f t="shared" si="4"/>
        <v>400</v>
      </c>
      <c r="BO27" s="9"/>
      <c r="BP27" s="9"/>
      <c r="BQ27" s="9"/>
      <c r="BR27" s="9"/>
      <c r="BS27" s="12"/>
      <c r="BT27" s="12"/>
      <c r="BU27" s="12"/>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5"/>
      <c r="CW27" s="15"/>
      <c r="CX27" s="15"/>
      <c r="CY27" s="74"/>
      <c r="CZ27" s="75"/>
      <c r="DA27" s="75"/>
      <c r="DB27" s="75"/>
      <c r="DC27" s="75"/>
      <c r="DD27" s="76"/>
    </row>
    <row r="28" spans="1:108" s="1" customFormat="1" ht="15.75" thickBot="1">
      <c r="A28" s="272" t="s">
        <v>133</v>
      </c>
      <c r="B28" s="61" t="s">
        <v>133</v>
      </c>
      <c r="C28" s="62">
        <f>IFERROR(+[18]gan!J27,0)</f>
        <v>0</v>
      </c>
      <c r="D28" s="63">
        <f>IFERROR(+[18]gan!G27+[18]gan!H27+[18]gan!I27,0)</f>
        <v>0</v>
      </c>
      <c r="E28" s="64">
        <f>IFERROR([18]gan!F27,0)</f>
        <v>0</v>
      </c>
      <c r="F28" s="7">
        <f>+[18]gan!M27</f>
        <v>495</v>
      </c>
      <c r="G28" s="64">
        <f>+[18]gan!N27</f>
        <v>0</v>
      </c>
      <c r="H28" s="7">
        <f>+[18]gan!Q27</f>
        <v>0</v>
      </c>
      <c r="I28" s="64">
        <f>+[18]gan!R27</f>
        <v>0</v>
      </c>
      <c r="J28" s="7">
        <f>+[18]gan!V27</f>
        <v>10</v>
      </c>
      <c r="K28" s="7">
        <f>+[18]gan!U27</f>
        <v>3</v>
      </c>
      <c r="L28" s="7">
        <f>+[18]gan!W27</f>
        <v>30</v>
      </c>
      <c r="M28" s="64"/>
      <c r="N28" s="64">
        <f>+[18]gan!Y27+[18]gan!AG27</f>
        <v>54080</v>
      </c>
      <c r="O28" s="7">
        <f>+[18]gan!AE27</f>
        <v>57</v>
      </c>
      <c r="P28" s="7"/>
      <c r="Q28" s="64">
        <f>+[18]gan!AD27</f>
        <v>0</v>
      </c>
      <c r="R28" s="7">
        <f>+[18]gan!D27</f>
        <v>0</v>
      </c>
      <c r="S28" s="7">
        <f>+[18]gan!K27+[18]gan!O27</f>
        <v>49.5</v>
      </c>
      <c r="T28" s="7">
        <f>+[18]gan!S27</f>
        <v>10.77</v>
      </c>
      <c r="U28" s="7">
        <f>+[18]gan!AC27</f>
        <v>21.375</v>
      </c>
      <c r="V28" s="7">
        <f>+[18]gan!X27+[18]gan!AF27</f>
        <v>216.32</v>
      </c>
      <c r="W28" s="65">
        <f t="shared" si="1"/>
        <v>297.96499999999997</v>
      </c>
      <c r="X28" s="66">
        <f t="shared" si="2"/>
        <v>3.0603623747755608</v>
      </c>
      <c r="Y28" s="67">
        <f>0.25*[18]gan!F27*[18]gan!F$2+[18]gan!G27*[18]gan!G$2+[18]gan!H27*[18]gan!H$2+[18]gan!I27*[18]gan!I$2+0.62*[18]gan!J27*[18]gan!J$2</f>
        <v>0</v>
      </c>
      <c r="Z28" s="7">
        <f>0.25*[18]gan!M27*[18]gan!M$2+([18]gan!N27-0.25*[18]gan!M27)*[18]gan!N$2</f>
        <v>6.0266250000000001</v>
      </c>
      <c r="AA28" s="7">
        <f>0.25*[18]gan!Q27*[18]gan!Q$2+([18]gan!R27-0.25*[18]gan!Q27)*[18]gan!R$2</f>
        <v>0</v>
      </c>
      <c r="AB28" s="7">
        <f>0.3*[18]gan!U27*[18]gan!U$2+0.89*[18]gan!V27*[18]gan!V$2+0.97*[18]gan!W27*[18]gan!W$2</f>
        <v>4.7101499999999996</v>
      </c>
      <c r="AC28" s="7">
        <f>0.1*([18]gan!AD27*[18]gan!AD$2+[18]gan!AE27*[18]gan!AE$2)</f>
        <v>2.1375000000000002</v>
      </c>
      <c r="AD28" s="7">
        <f>+[18]gan!Z27*[18]gan!Z$2+[18]gan!AA27*[18]gan!AA$2*7.44+[18]gan!AB27*[18]gan!AB$2*4.64</f>
        <v>888.94699999999989</v>
      </c>
      <c r="AE28" s="7">
        <f>+[18]gan!AG27*[18]gan!AG$2*6.06</f>
        <v>10.0596</v>
      </c>
      <c r="AF28" s="7">
        <f>+AF$1*[18]gan!F27</f>
        <v>0</v>
      </c>
      <c r="AG28" s="7">
        <f>+AG$1*AG$4/1000*[18]gan!Z27</f>
        <v>1.9585498357064623</v>
      </c>
      <c r="AH28" s="7">
        <f>+AH$1*[18]gan!L27</f>
        <v>542.32424677187942</v>
      </c>
      <c r="AI28" s="7"/>
      <c r="AJ28" s="7"/>
      <c r="AK28" s="7">
        <f t="shared" si="3"/>
        <v>1414515.4439671235</v>
      </c>
      <c r="AL28" s="7"/>
      <c r="AM28" s="7"/>
      <c r="AN28" s="7"/>
      <c r="AO28" s="1799" t="s">
        <v>134</v>
      </c>
      <c r="AP28" s="1799"/>
      <c r="AQ28" s="92"/>
      <c r="AR28" s="92"/>
      <c r="AS28" s="93">
        <v>1.1599999999999999E-2</v>
      </c>
      <c r="AT28" s="93">
        <v>2.3E-3</v>
      </c>
      <c r="AU28" s="92"/>
      <c r="AV28" s="93">
        <v>7.0000000000000001E-3</v>
      </c>
      <c r="AW28" s="93">
        <v>4.1999999999999997E-3</v>
      </c>
      <c r="AX28" s="92"/>
      <c r="AY28" s="93">
        <v>1.1599999999999999E-2</v>
      </c>
      <c r="AZ28" s="92"/>
      <c r="BA28" s="92"/>
      <c r="BB28" s="92"/>
      <c r="BC28" s="92"/>
      <c r="BD28" s="93">
        <v>8.9999999999999998E-4</v>
      </c>
      <c r="BE28" s="86">
        <v>7.0000000000000001E-3</v>
      </c>
      <c r="BF28" s="94">
        <f t="shared" si="0"/>
        <v>4.4599999999999994E-2</v>
      </c>
      <c r="BG28" s="9"/>
      <c r="BH28" s="9"/>
      <c r="BI28" s="40" t="s">
        <v>90</v>
      </c>
      <c r="BJ28" s="9">
        <f t="shared" si="4"/>
        <v>110.19424147662308</v>
      </c>
      <c r="BK28" s="9">
        <f t="shared" si="4"/>
        <v>121.61771966633974</v>
      </c>
      <c r="BL28" s="9">
        <f t="shared" si="4"/>
        <v>127.41120990102768</v>
      </c>
      <c r="BM28" s="9">
        <f t="shared" si="4"/>
        <v>128.16789483329751</v>
      </c>
      <c r="BN28" s="9">
        <f t="shared" si="4"/>
        <v>121.24723145211199</v>
      </c>
      <c r="BO28" s="9"/>
      <c r="BP28" s="9"/>
      <c r="BQ28" s="9"/>
      <c r="BR28" s="9"/>
      <c r="BS28" s="12"/>
      <c r="BT28" s="12"/>
      <c r="BU28" s="12"/>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5"/>
      <c r="CW28" s="15"/>
      <c r="CX28" s="15"/>
      <c r="CY28" s="74"/>
      <c r="CZ28" s="75"/>
      <c r="DA28" s="75"/>
      <c r="DB28" s="75"/>
      <c r="DC28" s="75"/>
      <c r="DD28" s="76"/>
    </row>
    <row r="29" spans="1:108" s="1" customFormat="1">
      <c r="A29" s="272" t="s">
        <v>135</v>
      </c>
      <c r="B29" s="61" t="s">
        <v>135</v>
      </c>
      <c r="C29" s="62">
        <f>IFERROR(+[18]gan!J28,0)</f>
        <v>57</v>
      </c>
      <c r="D29" s="63">
        <f>IFERROR(+[18]gan!G28+[18]gan!H28+[18]gan!I28,0)</f>
        <v>0</v>
      </c>
      <c r="E29" s="64">
        <f>IFERROR([18]gan!F28,0)</f>
        <v>0</v>
      </c>
      <c r="F29" s="7">
        <f>+[18]gan!M28</f>
        <v>20</v>
      </c>
      <c r="G29" s="64">
        <f>+[18]gan!N28</f>
        <v>0</v>
      </c>
      <c r="H29" s="7">
        <f>+[18]gan!Q28</f>
        <v>76</v>
      </c>
      <c r="I29" s="64">
        <f>+[18]gan!R28</f>
        <v>2</v>
      </c>
      <c r="J29" s="7">
        <f>+[18]gan!V28</f>
        <v>0</v>
      </c>
      <c r="K29" s="7">
        <f>+[18]gan!U28</f>
        <v>0</v>
      </c>
      <c r="L29" s="7">
        <f>+[18]gan!W28</f>
        <v>0</v>
      </c>
      <c r="M29" s="64"/>
      <c r="N29" s="64">
        <f>+[18]gan!Y28+[18]gan!AG28</f>
        <v>50068</v>
      </c>
      <c r="O29" s="7">
        <f>+[18]gan!AE28</f>
        <v>9</v>
      </c>
      <c r="P29" s="7"/>
      <c r="Q29" s="64">
        <f>+[18]gan!AD28</f>
        <v>0</v>
      </c>
      <c r="R29" s="7">
        <f>+[18]gan!D28</f>
        <v>22.8</v>
      </c>
      <c r="S29" s="7">
        <f>+[18]gan!K28+[18]gan!O28</f>
        <v>9.6000000000000014</v>
      </c>
      <c r="T29" s="7">
        <f>+[18]gan!S28</f>
        <v>0</v>
      </c>
      <c r="U29" s="7">
        <f>+[18]gan!AC28</f>
        <v>3.375</v>
      </c>
      <c r="V29" s="7">
        <f>+[18]gan!X28+[18]gan!AF28</f>
        <v>200.27200000000002</v>
      </c>
      <c r="W29" s="65">
        <f t="shared" si="1"/>
        <v>236.04700000000003</v>
      </c>
      <c r="X29" s="66">
        <f t="shared" si="2"/>
        <v>3.1899494592178677</v>
      </c>
      <c r="Y29" s="67">
        <f>0.25*[18]gan!F28*[18]gan!F$2+[18]gan!G28*[18]gan!G$2+[18]gan!H28*[18]gan!H$2+[18]gan!I28*[18]gan!I$2+0.62*[18]gan!J28*[18]gan!J$2</f>
        <v>7.0679999999999996</v>
      </c>
      <c r="Z29" s="7">
        <f>0.25*[18]gan!M28*[18]gan!M$2+([18]gan!N28-0.25*[18]gan!M28)*[18]gan!N$2</f>
        <v>0.24349999999999999</v>
      </c>
      <c r="AA29" s="7">
        <f>0.25*[18]gan!Q28*[18]gan!Q$2+([18]gan!R28-0.25*[18]gan!Q28)*[18]gan!R$2</f>
        <v>0.72900000000000009</v>
      </c>
      <c r="AB29" s="7">
        <f>0.3*[18]gan!U28*[18]gan!U$2+0.89*[18]gan!V28*[18]gan!V$2+0.97*[18]gan!W28*[18]gan!W$2</f>
        <v>0</v>
      </c>
      <c r="AC29" s="7">
        <f>0.1*([18]gan!AD28*[18]gan!AD$2+[18]gan!AE28*[18]gan!AE$2)</f>
        <v>0.33750000000000002</v>
      </c>
      <c r="AD29" s="7">
        <f>+[18]gan!Z28*[18]gan!Z$2+[18]gan!AA28*[18]gan!AA$2*7.44+[18]gan!AB28*[18]gan!AB$2*4.64</f>
        <v>744.5394</v>
      </c>
      <c r="AE29" s="7">
        <f>+[18]gan!AG28*[18]gan!AG$2*6.06</f>
        <v>6.0599999999999994E-2</v>
      </c>
      <c r="AF29" s="7">
        <f>+AF$1*[18]gan!F28</f>
        <v>0</v>
      </c>
      <c r="AG29" s="7">
        <f>+AG$1*AG$4/1000*[18]gan!Z28</f>
        <v>0.49616595837897043</v>
      </c>
      <c r="AH29" s="7">
        <f>+AH$1*[18]gan!L28</f>
        <v>21.912090778661796</v>
      </c>
      <c r="AI29" s="7"/>
      <c r="AJ29" s="7"/>
      <c r="AK29" s="7">
        <f t="shared" si="3"/>
        <v>1250706.7142136989</v>
      </c>
      <c r="AL29" s="7"/>
      <c r="AM29" s="7"/>
      <c r="AN29" s="7"/>
      <c r="AO29" s="1800" t="s">
        <v>136</v>
      </c>
      <c r="AP29" s="1800"/>
      <c r="AQ29" s="1800"/>
      <c r="AR29" s="1800"/>
      <c r="AS29" s="1800"/>
      <c r="AT29" s="1800"/>
      <c r="AU29" s="1800"/>
      <c r="AV29" s="1800"/>
      <c r="AW29" s="1800"/>
      <c r="AX29" s="1800"/>
      <c r="AY29" s="1800"/>
      <c r="AZ29" s="1800"/>
      <c r="BA29" s="1800"/>
      <c r="BB29" s="1800"/>
      <c r="BC29" s="1800"/>
      <c r="BD29" s="1800"/>
      <c r="BE29" s="1800"/>
      <c r="BF29" s="1800"/>
      <c r="BG29" s="9"/>
      <c r="BH29" s="9"/>
      <c r="BI29" s="40" t="s">
        <v>94</v>
      </c>
      <c r="BJ29" s="9">
        <f t="shared" si="4"/>
        <v>7.0441144192303859</v>
      </c>
      <c r="BK29" s="9">
        <f t="shared" si="4"/>
        <v>5.0134237021207513</v>
      </c>
      <c r="BL29" s="9">
        <f t="shared" si="4"/>
        <v>5.4186810021153073</v>
      </c>
      <c r="BM29" s="9">
        <f t="shared" si="4"/>
        <v>8.5744854243744246</v>
      </c>
      <c r="BN29" s="9">
        <f t="shared" si="4"/>
        <v>6.1486752182184601</v>
      </c>
      <c r="BO29" s="9"/>
      <c r="BP29" s="9"/>
      <c r="BQ29" s="9"/>
      <c r="BR29" s="9"/>
      <c r="BS29" s="12"/>
      <c r="BT29" s="12"/>
      <c r="BU29" s="12"/>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5"/>
      <c r="CW29" s="15"/>
      <c r="CX29" s="15"/>
      <c r="CY29" s="74"/>
      <c r="CZ29" s="75"/>
      <c r="DA29" s="75"/>
      <c r="DB29" s="75"/>
      <c r="DC29" s="75"/>
      <c r="DD29" s="76"/>
    </row>
    <row r="30" spans="1:108" s="1" customFormat="1">
      <c r="A30" s="272" t="s">
        <v>137</v>
      </c>
      <c r="B30" s="61" t="s">
        <v>137</v>
      </c>
      <c r="C30" s="62">
        <f>IFERROR(+[18]gan!J29,0)</f>
        <v>31</v>
      </c>
      <c r="D30" s="63">
        <f>IFERROR(+[18]gan!G29+[18]gan!H29+[18]gan!I29,0)</f>
        <v>32</v>
      </c>
      <c r="E30" s="64">
        <f>IFERROR([18]gan!F29,0)</f>
        <v>85</v>
      </c>
      <c r="F30" s="7">
        <f>+[18]gan!M29</f>
        <v>130</v>
      </c>
      <c r="G30" s="64">
        <f>+[18]gan!N29</f>
        <v>4</v>
      </c>
      <c r="H30" s="7">
        <f>+[18]gan!Q29</f>
        <v>0</v>
      </c>
      <c r="I30" s="64">
        <f>+[18]gan!R29</f>
        <v>0</v>
      </c>
      <c r="J30" s="7">
        <f>+[18]gan!V29</f>
        <v>1070</v>
      </c>
      <c r="K30" s="7">
        <f>+[18]gan!U29</f>
        <v>640</v>
      </c>
      <c r="L30" s="7">
        <f>+[18]gan!W29</f>
        <v>1318</v>
      </c>
      <c r="M30" s="64"/>
      <c r="N30" s="64">
        <f>+[18]gan!Y29+[18]gan!AG29</f>
        <v>63528</v>
      </c>
      <c r="O30" s="7">
        <f>+[18]gan!AE29</f>
        <v>2</v>
      </c>
      <c r="P30" s="7"/>
      <c r="Q30" s="64">
        <f>+[18]gan!AD29</f>
        <v>4</v>
      </c>
      <c r="R30" s="7">
        <f>+[18]gan!D29</f>
        <v>117.15</v>
      </c>
      <c r="S30" s="7">
        <f>+[18]gan!K29+[18]gan!O29</f>
        <v>13</v>
      </c>
      <c r="T30" s="7">
        <f>+[18]gan!S29</f>
        <v>744.29</v>
      </c>
      <c r="U30" s="7">
        <f>+[18]gan!AC29</f>
        <v>1.4379999999999999</v>
      </c>
      <c r="V30" s="7">
        <f>+[18]gan!X29+[18]gan!AF29</f>
        <v>254.11200000000002</v>
      </c>
      <c r="W30" s="65">
        <f t="shared" si="1"/>
        <v>1129.99</v>
      </c>
      <c r="X30" s="66">
        <f t="shared" si="2"/>
        <v>1.0838353525252438</v>
      </c>
      <c r="Y30" s="67">
        <f>0.25*[18]gan!F29*[18]gan!F$2+[18]gan!G29*[18]gan!G$2+[18]gan!H29*[18]gan!H$2+[18]gan!I29*[18]gan!I$2+0.62*[18]gan!J29*[18]gan!J$2</f>
        <v>25.937750000000001</v>
      </c>
      <c r="Z30" s="7">
        <f>0.25*[18]gan!M29*[18]gan!M$2+([18]gan!N29-0.25*[18]gan!M29)*[18]gan!N$2</f>
        <v>1.58795</v>
      </c>
      <c r="AA30" s="7">
        <f>0.25*[18]gan!Q29*[18]gan!Q$2+([18]gan!R29-0.25*[18]gan!Q29)*[18]gan!R$2</f>
        <v>0</v>
      </c>
      <c r="AB30" s="7">
        <f>0.3*[18]gan!U29*[18]gan!U$2+0.89*[18]gan!V29*[18]gan!V$2+0.97*[18]gan!W29*[18]gan!W$2</f>
        <v>252.62505000000002</v>
      </c>
      <c r="AC30" s="7">
        <f>0.1*([18]gan!AD29*[18]gan!AD$2+[18]gan!AE29*[18]gan!AE$2)</f>
        <v>0.14380000000000001</v>
      </c>
      <c r="AD30" s="7">
        <f>+[18]gan!Z29*[18]gan!Z$2+[18]gan!AA29*[18]gan!AA$2*7.44+[18]gan!AB29*[18]gan!AB$2*4.64</f>
        <v>944.4043200000001</v>
      </c>
      <c r="AE30" s="7">
        <f>+[18]gan!AG29*[18]gan!AG$2*6.06</f>
        <v>2.4239999999999998E-2</v>
      </c>
      <c r="AF30" s="7">
        <f>+AF$1*[18]gan!F29</f>
        <v>599.25</v>
      </c>
      <c r="AG30" s="7">
        <f>+AG$1*AG$4/1000*[18]gan!Z29</f>
        <v>0.94010392113910191</v>
      </c>
      <c r="AH30" s="7">
        <f>+AH$1*[18]gan!L29</f>
        <v>146.81100821703401</v>
      </c>
      <c r="AI30" s="7"/>
      <c r="AJ30" s="7"/>
      <c r="AK30" s="7">
        <f t="shared" si="3"/>
        <v>5127190.2120328769</v>
      </c>
      <c r="AL30" s="7"/>
      <c r="AM30" s="7"/>
      <c r="AN30" s="7"/>
      <c r="AO30" s="1800"/>
      <c r="AP30" s="1800"/>
      <c r="AQ30" s="1800"/>
      <c r="AR30" s="1800"/>
      <c r="AS30" s="1800"/>
      <c r="AT30" s="1800"/>
      <c r="AU30" s="1800"/>
      <c r="AV30" s="1800"/>
      <c r="AW30" s="1800"/>
      <c r="AX30" s="1800"/>
      <c r="AY30" s="1800"/>
      <c r="AZ30" s="1800"/>
      <c r="BA30" s="1800"/>
      <c r="BB30" s="1800"/>
      <c r="BC30" s="1800"/>
      <c r="BD30" s="1800"/>
      <c r="BE30" s="1800"/>
      <c r="BF30" s="1800"/>
      <c r="BG30" s="9"/>
      <c r="BH30" s="9"/>
      <c r="BI30" s="40" t="s">
        <v>97</v>
      </c>
      <c r="BJ30" s="9">
        <f t="shared" si="4"/>
        <v>10.000000000000036</v>
      </c>
      <c r="BK30" s="9">
        <f t="shared" si="4"/>
        <v>10.000000000000039</v>
      </c>
      <c r="BL30" s="9">
        <f t="shared" si="4"/>
        <v>10.000000000000036</v>
      </c>
      <c r="BM30" s="9">
        <f t="shared" si="4"/>
        <v>10.000000000000036</v>
      </c>
      <c r="BN30" s="9">
        <f t="shared" si="4"/>
        <v>10.000000000000032</v>
      </c>
      <c r="BO30" s="9"/>
      <c r="BP30" s="9"/>
      <c r="BQ30" s="9"/>
      <c r="BR30" s="9"/>
      <c r="BS30" s="12"/>
      <c r="BT30" s="12"/>
      <c r="BU30" s="12"/>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5"/>
      <c r="CW30" s="15"/>
      <c r="CX30" s="15"/>
      <c r="CY30" s="74"/>
      <c r="CZ30" s="75"/>
      <c r="DA30" s="75"/>
      <c r="DB30" s="75"/>
      <c r="DC30" s="75"/>
      <c r="DD30" s="76"/>
    </row>
    <row r="31" spans="1:108" s="1" customFormat="1">
      <c r="A31" s="272" t="s">
        <v>138</v>
      </c>
      <c r="B31" s="61" t="s">
        <v>138</v>
      </c>
      <c r="C31" s="62">
        <f>IFERROR(+[18]gan!J30,0)</f>
        <v>18</v>
      </c>
      <c r="D31" s="63">
        <f>IFERROR(+[18]gan!G30+[18]gan!H30+[18]gan!I30,0)</f>
        <v>54</v>
      </c>
      <c r="E31" s="64">
        <f>IFERROR([18]gan!F30,0)</f>
        <v>0</v>
      </c>
      <c r="F31" s="7">
        <f>+[18]gan!M30</f>
        <v>904</v>
      </c>
      <c r="G31" s="64">
        <f>+[18]gan!N30</f>
        <v>3072</v>
      </c>
      <c r="H31" s="7">
        <f>+[18]gan!Q30</f>
        <v>6</v>
      </c>
      <c r="I31" s="64">
        <f>+[18]gan!R30</f>
        <v>1</v>
      </c>
      <c r="J31" s="7">
        <f>+[18]gan!V30</f>
        <v>0</v>
      </c>
      <c r="K31" s="7">
        <f>+[18]gan!U30</f>
        <v>0</v>
      </c>
      <c r="L31" s="7">
        <f>+[18]gan!W30</f>
        <v>0</v>
      </c>
      <c r="M31" s="64"/>
      <c r="N31" s="64">
        <f>+[18]gan!Y30+[18]gan!AG30</f>
        <v>18</v>
      </c>
      <c r="O31" s="7">
        <f>+[18]gan!AE30</f>
        <v>0</v>
      </c>
      <c r="P31" s="7"/>
      <c r="Q31" s="64">
        <f>+[18]gan!AD30</f>
        <v>9</v>
      </c>
      <c r="R31" s="7">
        <f>+[18]gan!D30</f>
        <v>58.499999999999993</v>
      </c>
      <c r="S31" s="7">
        <f>+[18]gan!K30+[18]gan!O30</f>
        <v>91</v>
      </c>
      <c r="T31" s="7">
        <f>+[18]gan!S30</f>
        <v>0</v>
      </c>
      <c r="U31" s="7">
        <f>+[18]gan!AC30</f>
        <v>1.5479999999999998</v>
      </c>
      <c r="V31" s="7">
        <f>+[18]gan!X30+[18]gan!AF30</f>
        <v>7.2000000000000008E-2</v>
      </c>
      <c r="W31" s="65">
        <f t="shared" si="1"/>
        <v>151.12</v>
      </c>
      <c r="X31" s="66">
        <f t="shared" si="2"/>
        <v>0.2856622551614611</v>
      </c>
      <c r="Y31" s="67">
        <f>0.25*[18]gan!F30*[18]gan!F$2+[18]gan!G30*[18]gan!G$2+[18]gan!H30*[18]gan!H$2+[18]gan!I30*[18]gan!I$2+0.62*[18]gan!J30*[18]gan!J$2</f>
        <v>27.881999999999998</v>
      </c>
      <c r="Z31" s="7">
        <f>0.25*[18]gan!M30*[18]gan!M$2+([18]gan!N30-0.25*[18]gan!M30)*[18]gan!N$2</f>
        <v>14.9998</v>
      </c>
      <c r="AA31" s="7">
        <f>0.25*[18]gan!Q30*[18]gan!Q$2+([18]gan!R30-0.25*[18]gan!Q30)*[18]gan!R$2</f>
        <v>6.8500000000000005E-2</v>
      </c>
      <c r="AB31" s="7">
        <f>0.3*[18]gan!U30*[18]gan!U$2+0.89*[18]gan!V30*[18]gan!V$2+0.97*[18]gan!W30*[18]gan!W$2</f>
        <v>0</v>
      </c>
      <c r="AC31" s="7">
        <f>0.1*([18]gan!AD30*[18]gan!AD$2+[18]gan!AE30*[18]gan!AE$2)</f>
        <v>0.15479999999999999</v>
      </c>
      <c r="AD31" s="7">
        <f>+[18]gan!Z30*[18]gan!Z$2+[18]gan!AA30*[18]gan!AA$2*7.44+[18]gan!AB30*[18]gan!AB$2*4.64</f>
        <v>6.4180000000000001E-2</v>
      </c>
      <c r="AE31" s="7">
        <f>+[18]gan!AG30*[18]gan!AG$2*6.06</f>
        <v>0</v>
      </c>
      <c r="AF31" s="7">
        <f>+AF$1*[18]gan!F30</f>
        <v>0</v>
      </c>
      <c r="AG31" s="7">
        <f>+AG$1*AG$4/1000*[18]gan!Z30</f>
        <v>0.22196898138006571</v>
      </c>
      <c r="AH31" s="7">
        <f>+AH$1*[18]gan!L30</f>
        <v>4356.1236467979652</v>
      </c>
      <c r="AI31" s="7"/>
      <c r="AJ31" s="7"/>
      <c r="AK31" s="7">
        <f t="shared" si="3"/>
        <v>2667835.6143780826</v>
      </c>
      <c r="AL31" s="7"/>
      <c r="AM31" s="7"/>
      <c r="AO31" s="95"/>
      <c r="AP31" s="95"/>
      <c r="AQ31" s="95"/>
      <c r="AR31" s="95"/>
      <c r="AS31" s="95"/>
      <c r="AT31" s="95"/>
      <c r="AU31" s="95"/>
      <c r="AV31" s="95"/>
      <c r="AW31" s="9"/>
      <c r="AX31" s="9"/>
      <c r="AY31" s="9"/>
      <c r="AZ31" s="9"/>
      <c r="BA31" s="12"/>
      <c r="BB31" s="12"/>
      <c r="BC31" s="12"/>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5"/>
      <c r="CE31" s="15"/>
      <c r="CF31" s="15"/>
      <c r="CG31" s="74"/>
      <c r="CH31" s="75"/>
      <c r="CI31" s="75"/>
      <c r="CJ31" s="75"/>
      <c r="CK31" s="75"/>
      <c r="CL31" s="76"/>
      <c r="CX31" s="15"/>
      <c r="CY31" s="74"/>
      <c r="CZ31" s="75"/>
      <c r="DA31" s="75"/>
      <c r="DB31" s="75"/>
      <c r="DC31" s="75"/>
      <c r="DD31" s="76"/>
    </row>
    <row r="32" spans="1:108" s="1" customFormat="1">
      <c r="A32" s="272" t="s">
        <v>139</v>
      </c>
      <c r="B32" s="61" t="s">
        <v>139</v>
      </c>
      <c r="C32" s="62">
        <f>IFERROR(+[18]gan!J31,0)</f>
        <v>230</v>
      </c>
      <c r="D32" s="63">
        <f>IFERROR(+[18]gan!G31+[18]gan!H31+[18]gan!I31,0)</f>
        <v>4</v>
      </c>
      <c r="E32" s="64">
        <f>IFERROR([18]gan!F31,0)</f>
        <v>20</v>
      </c>
      <c r="F32" s="7">
        <f>+[18]gan!M31</f>
        <v>0</v>
      </c>
      <c r="G32" s="64">
        <f>+[18]gan!N31</f>
        <v>0</v>
      </c>
      <c r="H32" s="7">
        <f>+[18]gan!Q31</f>
        <v>0</v>
      </c>
      <c r="I32" s="64">
        <f>+[18]gan!R31</f>
        <v>0</v>
      </c>
      <c r="J32" s="7">
        <f>+[18]gan!V31</f>
        <v>0</v>
      </c>
      <c r="K32" s="7">
        <f>+[18]gan!U31</f>
        <v>0</v>
      </c>
      <c r="L32" s="7">
        <f>+[18]gan!W31</f>
        <v>0</v>
      </c>
      <c r="M32" s="64"/>
      <c r="N32" s="64">
        <f>+[18]gan!Y31+[18]gan!AG31</f>
        <v>16230</v>
      </c>
      <c r="O32" s="7">
        <f>+[18]gan!AE31</f>
        <v>0</v>
      </c>
      <c r="P32" s="7"/>
      <c r="Q32" s="64">
        <f>+[18]gan!AD31</f>
        <v>0</v>
      </c>
      <c r="R32" s="7">
        <f>+[18]gan!D31</f>
        <v>114</v>
      </c>
      <c r="S32" s="7">
        <f>+[18]gan!K31+[18]gan!O31</f>
        <v>0</v>
      </c>
      <c r="T32" s="7">
        <f>+[18]gan!S31</f>
        <v>0</v>
      </c>
      <c r="U32" s="7">
        <f>+[18]gan!AC31</f>
        <v>0</v>
      </c>
      <c r="V32" s="7">
        <f>+[18]gan!X31+[18]gan!AF31</f>
        <v>64.92</v>
      </c>
      <c r="W32" s="65">
        <f t="shared" si="1"/>
        <v>178.92000000000002</v>
      </c>
      <c r="X32" s="66">
        <f t="shared" si="2"/>
        <v>1.5308372456964006</v>
      </c>
      <c r="Y32" s="67">
        <f>0.25*[18]gan!F31*[18]gan!F$2+[18]gan!G31*[18]gan!G$2+[18]gan!H31*[18]gan!H$2+[18]gan!I31*[18]gan!I$2+0.62*[18]gan!J31*[18]gan!J$2</f>
        <v>32.394999999999996</v>
      </c>
      <c r="Z32" s="7">
        <f>0.25*[18]gan!M31*[18]gan!M$2+([18]gan!N31-0.25*[18]gan!M31)*[18]gan!N$2</f>
        <v>0</v>
      </c>
      <c r="AA32" s="7">
        <f>0.25*[18]gan!Q31*[18]gan!Q$2+([18]gan!R31-0.25*[18]gan!Q31)*[18]gan!R$2</f>
        <v>0</v>
      </c>
      <c r="AB32" s="7">
        <f>0.3*[18]gan!U31*[18]gan!U$2+0.89*[18]gan!V31*[18]gan!V$2+0.97*[18]gan!W31*[18]gan!W$2</f>
        <v>0</v>
      </c>
      <c r="AC32" s="7">
        <f>0.1*([18]gan!AD31*[18]gan!AD$2+[18]gan!AE31*[18]gan!AE$2)</f>
        <v>0</v>
      </c>
      <c r="AD32" s="7">
        <f>+[18]gan!Z31*[18]gan!Z$2+[18]gan!AA31*[18]gan!AA$2*7.44+[18]gan!AB31*[18]gan!AB$2*4.64</f>
        <v>241.50240000000002</v>
      </c>
      <c r="AE32" s="7">
        <f>+[18]gan!AG31*[18]gan!AG$2*6.06</f>
        <v>0</v>
      </c>
      <c r="AF32" s="7">
        <f>+AF$1*[18]gan!F31</f>
        <v>141</v>
      </c>
      <c r="AG32" s="7">
        <f>+AG$1*AG$4/1000*[18]gan!Z31</f>
        <v>0</v>
      </c>
      <c r="AH32" s="7">
        <f>+AH$1*[18]gan!L31</f>
        <v>0</v>
      </c>
      <c r="AI32" s="7"/>
      <c r="AJ32" s="7"/>
      <c r="AK32" s="7">
        <f t="shared" si="3"/>
        <v>2906890.3627397264</v>
      </c>
      <c r="AL32" s="7"/>
      <c r="AM32" s="7"/>
      <c r="AO32" s="95"/>
      <c r="AP32" s="95"/>
      <c r="AQ32" s="95"/>
      <c r="AR32" s="95"/>
      <c r="AS32" s="95"/>
      <c r="AT32" s="95"/>
      <c r="AU32" s="95"/>
      <c r="AV32" s="95"/>
      <c r="AW32" s="9"/>
      <c r="AX32" s="9"/>
      <c r="AY32" s="9"/>
      <c r="AZ32" s="9"/>
      <c r="BA32" s="12"/>
      <c r="BB32" s="12"/>
      <c r="BC32" s="12"/>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5"/>
      <c r="CE32" s="15"/>
      <c r="CF32" s="15"/>
      <c r="CG32" s="74"/>
      <c r="CH32" s="75"/>
      <c r="CI32" s="75"/>
      <c r="CJ32" s="75"/>
      <c r="CK32" s="75"/>
      <c r="CL32" s="76"/>
      <c r="CX32" s="15"/>
      <c r="CY32" s="74"/>
      <c r="CZ32" s="75"/>
      <c r="DA32" s="75"/>
      <c r="DB32" s="75"/>
      <c r="DC32" s="75"/>
      <c r="DD32" s="76"/>
    </row>
    <row r="33" spans="1:108" s="1" customFormat="1">
      <c r="A33" s="341" t="s">
        <v>140</v>
      </c>
      <c r="B33" s="61" t="s">
        <v>140</v>
      </c>
      <c r="C33" s="62">
        <f>IFERROR(+[18]gan!J32,0)</f>
        <v>131</v>
      </c>
      <c r="D33" s="63">
        <f>IFERROR(+[18]gan!G32+[18]gan!H32+[18]gan!I32,0)</f>
        <v>142</v>
      </c>
      <c r="E33" s="64">
        <f>IFERROR([18]gan!F32,0)</f>
        <v>320</v>
      </c>
      <c r="F33" s="7">
        <f>+[18]gan!M32</f>
        <v>581</v>
      </c>
      <c r="G33" s="64">
        <f>+[18]gan!N32</f>
        <v>75</v>
      </c>
      <c r="H33" s="7">
        <f>+[18]gan!Q32</f>
        <v>68</v>
      </c>
      <c r="I33" s="64">
        <f>+[18]gan!R32</f>
        <v>16</v>
      </c>
      <c r="J33" s="7">
        <f>+[18]gan!V32</f>
        <v>0</v>
      </c>
      <c r="K33" s="7">
        <f>+[18]gan!U32</f>
        <v>0</v>
      </c>
      <c r="L33" s="7">
        <f>+[18]gan!W32</f>
        <v>0</v>
      </c>
      <c r="M33" s="64"/>
      <c r="N33" s="64">
        <f>+[18]gan!Y32+[18]gan!AG32</f>
        <v>33</v>
      </c>
      <c r="O33" s="7">
        <f>+[18]gan!AE32</f>
        <v>0</v>
      </c>
      <c r="P33" s="7"/>
      <c r="Q33" s="64">
        <f>+[18]gan!AD32</f>
        <v>0</v>
      </c>
      <c r="R33" s="7">
        <f>+[18]gan!D32</f>
        <v>475.7</v>
      </c>
      <c r="S33" s="7">
        <f>+[18]gan!K32+[18]gan!O32</f>
        <v>64.900000000000006</v>
      </c>
      <c r="T33" s="7">
        <f>+[18]gan!S32</f>
        <v>0</v>
      </c>
      <c r="U33" s="7">
        <f>+[18]gan!AC32</f>
        <v>0</v>
      </c>
      <c r="V33" s="7">
        <f>+[18]gan!X32+[18]gan!AF32</f>
        <v>0.13200000000000001</v>
      </c>
      <c r="W33" s="65">
        <f t="shared" si="1"/>
        <v>540.73199999999997</v>
      </c>
      <c r="X33" s="66">
        <f t="shared" si="2"/>
        <v>0.22569531486947328</v>
      </c>
      <c r="Y33" s="67">
        <f>0.25*[18]gan!F32*[18]gan!F$2+[18]gan!G32*[18]gan!G$2+[18]gan!H32*[18]gan!H$2+[18]gan!I32*[18]gan!I$2+0.62*[18]gan!J32*[18]gan!J$2</f>
        <v>113.89400000000001</v>
      </c>
      <c r="Z33" s="7">
        <f>0.25*[18]gan!M32*[18]gan!M$2+([18]gan!N32-0.25*[18]gan!M32)*[18]gan!N$2</f>
        <v>7.1711749999999999</v>
      </c>
      <c r="AA33" s="7">
        <f>0.25*[18]gan!Q32*[18]gan!Q$2+([18]gan!R32-0.25*[18]gan!Q32)*[18]gan!R$2</f>
        <v>0.83700000000000008</v>
      </c>
      <c r="AB33" s="7">
        <f>0.3*[18]gan!U32*[18]gan!U$2+0.89*[18]gan!V32*[18]gan!V$2+0.97*[18]gan!W32*[18]gan!W$2</f>
        <v>0</v>
      </c>
      <c r="AC33" s="7">
        <f>0.1*([18]gan!AD32*[18]gan!AD$2+[18]gan!AE32*[18]gan!AE$2)</f>
        <v>0</v>
      </c>
      <c r="AD33" s="7">
        <f>+[18]gan!Z32*[18]gan!Z$2+[18]gan!AA32*[18]gan!AA$2*7.44+[18]gan!AB32*[18]gan!AB$2*4.64</f>
        <v>0.13850399999999999</v>
      </c>
      <c r="AE33" s="7">
        <f>+[18]gan!AG32*[18]gan!AG$2*6.06</f>
        <v>0</v>
      </c>
      <c r="AF33" s="7">
        <f>+AF$1*[18]gan!F32</f>
        <v>2256</v>
      </c>
      <c r="AG33" s="7">
        <f>+AG$1*AG$4/1000*[18]gan!Z32</f>
        <v>0.39170996714129247</v>
      </c>
      <c r="AH33" s="7">
        <f>+AH$1*[18]gan!L32</f>
        <v>718.71657754010687</v>
      </c>
      <c r="AI33" s="7"/>
      <c r="AJ33" s="7"/>
      <c r="AK33" s="7">
        <f t="shared" si="3"/>
        <v>8013821.5075068502</v>
      </c>
      <c r="AL33" s="7"/>
      <c r="AM33" s="7"/>
      <c r="AO33" s="95"/>
      <c r="AP33" s="95"/>
      <c r="AQ33" s="95"/>
      <c r="AR33" s="95"/>
      <c r="AS33" s="95"/>
      <c r="AT33" s="95"/>
      <c r="AU33" s="95"/>
      <c r="AV33" s="95"/>
      <c r="AW33" s="9"/>
      <c r="AX33" s="9"/>
      <c r="AY33" s="9"/>
      <c r="AZ33" s="9"/>
      <c r="BA33" s="12"/>
      <c r="BB33" s="12"/>
      <c r="BC33" s="12"/>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5"/>
      <c r="CE33" s="15"/>
      <c r="CF33" s="15"/>
      <c r="CG33" s="74"/>
      <c r="CH33" s="75"/>
      <c r="CI33" s="75"/>
      <c r="CJ33" s="75"/>
      <c r="CK33" s="75"/>
      <c r="CL33" s="76"/>
      <c r="CX33" s="15"/>
      <c r="CY33" s="74"/>
      <c r="CZ33" s="75"/>
      <c r="DA33" s="75"/>
      <c r="DB33" s="75"/>
      <c r="DC33" s="75"/>
      <c r="DD33" s="76"/>
    </row>
    <row r="34" spans="1:108" s="1" customFormat="1">
      <c r="A34" s="346" t="s">
        <v>141</v>
      </c>
      <c r="B34" s="61" t="s">
        <v>141</v>
      </c>
      <c r="C34" s="62">
        <f>IFERROR(+[18]gan!J33,0)</f>
        <v>0</v>
      </c>
      <c r="D34" s="63">
        <f>IFERROR(+[18]gan!G33+[18]gan!H33+[18]gan!I33,0)</f>
        <v>0</v>
      </c>
      <c r="E34" s="64">
        <f>IFERROR([18]gan!F33,0)</f>
        <v>0</v>
      </c>
      <c r="F34" s="7">
        <f>+[18]gan!M33</f>
        <v>0</v>
      </c>
      <c r="G34" s="64">
        <f>+[18]gan!N33</f>
        <v>3</v>
      </c>
      <c r="H34" s="7">
        <f>+[18]gan!Q33</f>
        <v>0</v>
      </c>
      <c r="I34" s="64">
        <f>+[18]gan!R33</f>
        <v>3</v>
      </c>
      <c r="J34" s="7">
        <f>+[18]gan!V33</f>
        <v>0</v>
      </c>
      <c r="K34" s="7">
        <f>+[18]gan!U33</f>
        <v>0</v>
      </c>
      <c r="L34" s="7">
        <f>+[18]gan!W33</f>
        <v>3</v>
      </c>
      <c r="M34" s="64"/>
      <c r="N34" s="64">
        <f>+[18]gan!Y33+[18]gan!AG33</f>
        <v>28</v>
      </c>
      <c r="O34" s="7">
        <f>+[18]gan!AE33</f>
        <v>3</v>
      </c>
      <c r="P34" s="7"/>
      <c r="Q34" s="64">
        <f>+[18]gan!AD33</f>
        <v>0</v>
      </c>
      <c r="R34" s="7">
        <f>+[18]gan!D33</f>
        <v>0</v>
      </c>
      <c r="S34" s="7">
        <f>+[18]gan!K33+[18]gan!O33</f>
        <v>0</v>
      </c>
      <c r="T34" s="7">
        <f>+[18]gan!S33</f>
        <v>0.89999999999999991</v>
      </c>
      <c r="U34" s="7">
        <f>+[18]gan!AC33</f>
        <v>1.125</v>
      </c>
      <c r="V34" s="7">
        <f>+[18]gan!X33+[18]gan!AF33</f>
        <v>0.112</v>
      </c>
      <c r="W34" s="65">
        <f t="shared" si="1"/>
        <v>2.137</v>
      </c>
      <c r="X34" s="66">
        <f t="shared" si="2"/>
        <v>0.40592793635938229</v>
      </c>
      <c r="Y34" s="67">
        <f>0.25*[18]gan!F33*[18]gan!F$2+[18]gan!G33*[18]gan!G$2+[18]gan!H33*[18]gan!H$2+[18]gan!I33*[18]gan!I$2+0.62*[18]gan!J33*[18]gan!J$2</f>
        <v>0</v>
      </c>
      <c r="Z34" s="7">
        <f>0.25*[18]gan!M33*[18]gan!M$2+([18]gan!N33-0.25*[18]gan!M33)*[18]gan!N$2</f>
        <v>3.8999999999999998E-3</v>
      </c>
      <c r="AA34" s="7">
        <f>0.25*[18]gan!Q33*[18]gan!Q$2+([18]gan!R33-0.25*[18]gan!Q33)*[18]gan!R$2</f>
        <v>3.9E-2</v>
      </c>
      <c r="AB34" s="7">
        <f>0.3*[18]gan!U33*[18]gan!U$2+0.89*[18]gan!V33*[18]gan!V$2+0.97*[18]gan!W33*[18]gan!W$2</f>
        <v>0.4365</v>
      </c>
      <c r="AC34" s="7">
        <f>0.1*([18]gan!AD33*[18]gan!AD$2+[18]gan!AE33*[18]gan!AE$2)</f>
        <v>0.1125</v>
      </c>
      <c r="AD34" s="7">
        <f>+[18]gan!Z33*[18]gan!Z$2+[18]gan!AA33*[18]gan!AA$2*7.44+[18]gan!AB33*[18]gan!AB$2*4.64</f>
        <v>0.22708800000000001</v>
      </c>
      <c r="AE34" s="7">
        <f>+[18]gan!AG33*[18]gan!AG$2*6.06</f>
        <v>4.8479999999999995E-2</v>
      </c>
      <c r="AF34" s="7">
        <f>+AF$1*[18]gan!F33</f>
        <v>0</v>
      </c>
      <c r="AG34" s="7">
        <f>+AG$1*AG$4/1000*[18]gan!Z33</f>
        <v>0.15668398685651697</v>
      </c>
      <c r="AH34" s="7">
        <f>+AH$1*[18]gan!L33</f>
        <v>3.286813616799269</v>
      </c>
      <c r="AI34" s="7"/>
      <c r="AJ34" s="7"/>
      <c r="AK34" s="7">
        <f t="shared" si="3"/>
        <v>36663.034586301372</v>
      </c>
      <c r="AL34" s="7"/>
      <c r="AM34" s="7"/>
      <c r="AO34" s="95"/>
      <c r="AP34" s="95"/>
      <c r="AQ34" s="95"/>
      <c r="AR34" s="95"/>
      <c r="AS34" s="95"/>
      <c r="AT34" s="95"/>
      <c r="AU34" s="95"/>
      <c r="AV34" s="95"/>
      <c r="AW34" s="9"/>
      <c r="AX34" s="9"/>
      <c r="AY34" s="9"/>
      <c r="AZ34" s="9"/>
      <c r="BA34" s="12"/>
      <c r="BB34" s="12"/>
      <c r="BC34" s="12"/>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5"/>
      <c r="CE34" s="15"/>
      <c r="CF34" s="15"/>
      <c r="CG34" s="74"/>
      <c r="CH34" s="75"/>
      <c r="CI34" s="75"/>
      <c r="CJ34" s="75"/>
      <c r="CK34" s="75"/>
      <c r="CL34" s="76"/>
      <c r="CX34" s="15"/>
      <c r="CY34" s="74"/>
      <c r="CZ34" s="75"/>
      <c r="DA34" s="75"/>
      <c r="DB34" s="75"/>
      <c r="DC34" s="75"/>
      <c r="DD34" s="76"/>
    </row>
    <row r="35" spans="1:108" s="1" customFormat="1">
      <c r="A35" s="346" t="s">
        <v>142</v>
      </c>
      <c r="B35" s="61" t="s">
        <v>142</v>
      </c>
      <c r="C35" s="62">
        <f>IFERROR(+[18]gan!J34,0)</f>
        <v>0</v>
      </c>
      <c r="D35" s="63">
        <f>IFERROR(+[18]gan!G34+[18]gan!H34+[18]gan!I34,0)</f>
        <v>0</v>
      </c>
      <c r="E35" s="64">
        <f>IFERROR([18]gan!F34,0)</f>
        <v>0</v>
      </c>
      <c r="F35" s="7">
        <f>+[18]gan!M34</f>
        <v>0</v>
      </c>
      <c r="G35" s="64">
        <f>+[18]gan!N34</f>
        <v>0</v>
      </c>
      <c r="H35" s="7">
        <f>+[18]gan!Q34</f>
        <v>0</v>
      </c>
      <c r="I35" s="64">
        <f>+[18]gan!R34</f>
        <v>0</v>
      </c>
      <c r="J35" s="7">
        <f>+[18]gan!V34</f>
        <v>0</v>
      </c>
      <c r="K35" s="7">
        <f>+[18]gan!U34</f>
        <v>0</v>
      </c>
      <c r="L35" s="7">
        <f>+[18]gan!W34</f>
        <v>0</v>
      </c>
      <c r="M35" s="64"/>
      <c r="N35" s="64">
        <f>+[18]gan!Y34+[18]gan!AG34</f>
        <v>0</v>
      </c>
      <c r="O35" s="7">
        <f>+[18]gan!AE34</f>
        <v>0</v>
      </c>
      <c r="P35" s="7"/>
      <c r="Q35" s="64">
        <f>+[18]gan!AD34</f>
        <v>0</v>
      </c>
      <c r="R35" s="7">
        <f>+[18]gan!D34</f>
        <v>0</v>
      </c>
      <c r="S35" s="7">
        <f>+[18]gan!K34+[18]gan!O34</f>
        <v>0</v>
      </c>
      <c r="T35" s="7">
        <f>+[18]gan!S34</f>
        <v>0</v>
      </c>
      <c r="U35" s="7">
        <f>+[18]gan!AC34</f>
        <v>0</v>
      </c>
      <c r="V35" s="7">
        <f>+[18]gan!X34+[18]gan!AF34</f>
        <v>0</v>
      </c>
      <c r="W35" s="65">
        <f t="shared" si="1"/>
        <v>0</v>
      </c>
      <c r="X35" s="66" t="e">
        <f t="shared" si="2"/>
        <v>#DIV/0!</v>
      </c>
      <c r="Y35" s="67">
        <f>0.25*[18]gan!F34*[18]gan!F$2+[18]gan!G34*[18]gan!G$2+[18]gan!H34*[18]gan!H$2+[18]gan!I34*[18]gan!I$2+0.62*[18]gan!J34*[18]gan!J$2</f>
        <v>0</v>
      </c>
      <c r="Z35" s="7">
        <f>0.25*[18]gan!M34*[18]gan!M$2+([18]gan!N34-0.25*[18]gan!M34)*[18]gan!N$2</f>
        <v>0</v>
      </c>
      <c r="AA35" s="7">
        <f>0.25*[18]gan!Q34*[18]gan!Q$2+([18]gan!R34-0.25*[18]gan!Q34)*[18]gan!R$2</f>
        <v>0</v>
      </c>
      <c r="AB35" s="7">
        <f>0.3*[18]gan!U34*[18]gan!U$2+0.89*[18]gan!V34*[18]gan!V$2+0.97*[18]gan!W34*[18]gan!W$2</f>
        <v>0</v>
      </c>
      <c r="AC35" s="7">
        <f>0.1*([18]gan!AD34*[18]gan!AD$2+[18]gan!AE34*[18]gan!AE$2)</f>
        <v>0</v>
      </c>
      <c r="AD35" s="7">
        <f>+[18]gan!Z34*[18]gan!Z$2+[18]gan!AA34*[18]gan!AA$2*7.44+[18]gan!AB34*[18]gan!AB$2*4.64</f>
        <v>0</v>
      </c>
      <c r="AE35" s="7">
        <f>+[18]gan!AG34*[18]gan!AG$2*6.06</f>
        <v>0</v>
      </c>
      <c r="AF35" s="7">
        <f>+AF$1*[18]gan!F34</f>
        <v>0</v>
      </c>
      <c r="AG35" s="7">
        <f>+AG$1*AG$4/1000*[18]gan!Z34</f>
        <v>0</v>
      </c>
      <c r="AH35" s="7">
        <f>+AH$1*[18]gan!L34</f>
        <v>0</v>
      </c>
      <c r="AI35" s="7"/>
      <c r="AJ35" s="7"/>
      <c r="AK35" s="7">
        <f t="shared" si="3"/>
        <v>0</v>
      </c>
      <c r="AL35" s="7"/>
      <c r="AM35" s="7"/>
      <c r="AO35" s="95"/>
      <c r="AP35" s="95"/>
      <c r="AQ35" s="95"/>
      <c r="AR35" s="95"/>
      <c r="AS35" s="95"/>
      <c r="AT35" s="95"/>
      <c r="AU35" s="95"/>
      <c r="AV35" s="95"/>
      <c r="AW35" s="9"/>
      <c r="AX35" s="9"/>
      <c r="AY35" s="9"/>
      <c r="AZ35" s="9"/>
      <c r="BA35" s="12"/>
      <c r="BB35" s="12"/>
      <c r="BC35" s="12"/>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5"/>
      <c r="CE35" s="15"/>
      <c r="CF35" s="15"/>
      <c r="CG35" s="74"/>
      <c r="CH35" s="75"/>
      <c r="CI35" s="75"/>
      <c r="CJ35" s="75"/>
      <c r="CK35" s="75"/>
      <c r="CL35" s="76"/>
      <c r="CX35" s="15"/>
      <c r="CY35" s="74"/>
      <c r="CZ35" s="75"/>
      <c r="DA35" s="75"/>
      <c r="DB35" s="75"/>
      <c r="DC35" s="75"/>
      <c r="DD35" s="76"/>
    </row>
    <row r="36" spans="1:108" s="1" customFormat="1">
      <c r="A36" s="272" t="s">
        <v>143</v>
      </c>
      <c r="B36" s="61" t="s">
        <v>143</v>
      </c>
      <c r="C36" s="62">
        <f>IFERROR(+[18]gan!J35,0)</f>
        <v>0</v>
      </c>
      <c r="D36" s="63">
        <f>IFERROR(+[18]gan!G35+[18]gan!H35+[18]gan!I35,0)</f>
        <v>0</v>
      </c>
      <c r="E36" s="64">
        <f>IFERROR([18]gan!F35,0)</f>
        <v>0</v>
      </c>
      <c r="F36" s="7">
        <f>+[18]gan!M35</f>
        <v>0</v>
      </c>
      <c r="G36" s="64">
        <f>+[18]gan!N35</f>
        <v>0</v>
      </c>
      <c r="H36" s="7">
        <f>+[18]gan!Q35</f>
        <v>30</v>
      </c>
      <c r="I36" s="64">
        <f>+[18]gan!R35</f>
        <v>0</v>
      </c>
      <c r="J36" s="7">
        <f>+[18]gan!V35</f>
        <v>0</v>
      </c>
      <c r="K36" s="7">
        <f>+[18]gan!U35</f>
        <v>0</v>
      </c>
      <c r="L36" s="7">
        <f>+[18]gan!W35</f>
        <v>0</v>
      </c>
      <c r="M36" s="64"/>
      <c r="N36" s="64">
        <f>+[18]gan!Y35+[18]gan!AG35</f>
        <v>48</v>
      </c>
      <c r="O36" s="7">
        <f>+[18]gan!AE35</f>
        <v>12</v>
      </c>
      <c r="P36" s="7"/>
      <c r="Q36" s="64">
        <f>+[18]gan!AD35</f>
        <v>0</v>
      </c>
      <c r="R36" s="7">
        <f>+[18]gan!D35</f>
        <v>0</v>
      </c>
      <c r="S36" s="7">
        <f>+[18]gan!K35+[18]gan!O35</f>
        <v>3</v>
      </c>
      <c r="T36" s="7">
        <f>+[18]gan!S35</f>
        <v>0</v>
      </c>
      <c r="U36" s="7">
        <f>+[18]gan!AC35</f>
        <v>4.5</v>
      </c>
      <c r="V36" s="7">
        <f>+[18]gan!X35+[18]gan!AF35</f>
        <v>0.192</v>
      </c>
      <c r="W36" s="65">
        <f t="shared" si="1"/>
        <v>7.6920000000000002</v>
      </c>
      <c r="X36" s="66">
        <f t="shared" si="2"/>
        <v>0.13986947477899117</v>
      </c>
      <c r="Y36" s="67">
        <f>0.25*[18]gan!F35*[18]gan!F$2+[18]gan!G35*[18]gan!G$2+[18]gan!H35*[18]gan!H$2+[18]gan!I35*[18]gan!I$2+0.62*[18]gan!J35*[18]gan!J$2</f>
        <v>0</v>
      </c>
      <c r="Z36" s="7">
        <f>0.25*[18]gan!M35*[18]gan!M$2+([18]gan!N35-0.25*[18]gan!M35)*[18]gan!N$2</f>
        <v>0</v>
      </c>
      <c r="AA36" s="7">
        <f>0.25*[18]gan!Q35*[18]gan!Q$2+([18]gan!R35-0.25*[18]gan!Q35)*[18]gan!R$2</f>
        <v>0.27750000000000002</v>
      </c>
      <c r="AB36" s="7">
        <f>0.3*[18]gan!U35*[18]gan!U$2+0.89*[18]gan!V35*[18]gan!V$2+0.97*[18]gan!W35*[18]gan!W$2</f>
        <v>0</v>
      </c>
      <c r="AC36" s="7">
        <f>0.1*([18]gan!AD35*[18]gan!AD$2+[18]gan!AE35*[18]gan!AE$2)</f>
        <v>0.45</v>
      </c>
      <c r="AD36" s="7">
        <f>+[18]gan!Z35*[18]gan!Z$2+[18]gan!AA35*[18]gan!AA$2*7.44+[18]gan!AB35*[18]gan!AB$2*4.64</f>
        <v>0.299896</v>
      </c>
      <c r="AE36" s="7">
        <f>+[18]gan!AG35*[18]gan!AG$2*6.06</f>
        <v>4.8479999999999995E-2</v>
      </c>
      <c r="AF36" s="7">
        <f>+AF$1*[18]gan!F35</f>
        <v>0</v>
      </c>
      <c r="AG36" s="7">
        <f>+AG$1*AG$4/1000*[18]gan!Z35</f>
        <v>0.39170996714129247</v>
      </c>
      <c r="AH36" s="7">
        <f>+AH$1*[18]gan!L35</f>
        <v>0</v>
      </c>
      <c r="AI36" s="7"/>
      <c r="AJ36" s="7"/>
      <c r="AK36" s="7">
        <f t="shared" si="3"/>
        <v>139202.34213698632</v>
      </c>
      <c r="AL36" s="7"/>
      <c r="AM36" s="7"/>
      <c r="AO36" s="95"/>
      <c r="AP36" s="95"/>
      <c r="AQ36" s="95"/>
      <c r="AR36" s="95"/>
      <c r="AS36" s="95"/>
      <c r="AT36" s="95"/>
      <c r="AU36" s="95"/>
      <c r="AV36" s="95"/>
      <c r="AW36" s="9"/>
      <c r="AX36" s="9"/>
      <c r="AY36" s="9"/>
      <c r="AZ36" s="9"/>
      <c r="BA36" s="12"/>
      <c r="BB36" s="12"/>
      <c r="BC36" s="12"/>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5"/>
      <c r="CE36" s="15"/>
      <c r="CF36" s="15"/>
      <c r="CG36" s="74"/>
      <c r="CH36" s="75"/>
      <c r="CI36" s="75"/>
      <c r="CJ36" s="75"/>
      <c r="CK36" s="75"/>
      <c r="CL36" s="76"/>
      <c r="CX36" s="15"/>
      <c r="CY36" s="74"/>
      <c r="CZ36" s="75"/>
      <c r="DA36" s="75"/>
      <c r="DB36" s="75"/>
      <c r="DC36" s="75"/>
      <c r="DD36" s="76"/>
    </row>
    <row r="37" spans="1:108" s="1" customFormat="1">
      <c r="A37" s="346" t="s">
        <v>144</v>
      </c>
      <c r="B37" s="61" t="s">
        <v>144</v>
      </c>
      <c r="C37" s="62">
        <f>IFERROR(+[18]gan!J36,0)</f>
        <v>0</v>
      </c>
      <c r="D37" s="63">
        <f>IFERROR(+[18]gan!G36+[18]gan!H36+[18]gan!I36,0)</f>
        <v>0</v>
      </c>
      <c r="E37" s="64">
        <f>IFERROR([18]gan!F36,0)</f>
        <v>0</v>
      </c>
      <c r="F37" s="7">
        <f>+[18]gan!M36</f>
        <v>14</v>
      </c>
      <c r="G37" s="64">
        <f>+[18]gan!N36</f>
        <v>0</v>
      </c>
      <c r="H37" s="7">
        <f>+[18]gan!Q36</f>
        <v>0</v>
      </c>
      <c r="I37" s="64">
        <f>+[18]gan!R36</f>
        <v>0</v>
      </c>
      <c r="J37" s="7">
        <f>+[18]gan!V36</f>
        <v>0</v>
      </c>
      <c r="K37" s="7">
        <f>+[18]gan!U36</f>
        <v>0</v>
      </c>
      <c r="L37" s="7">
        <f>+[18]gan!W36</f>
        <v>0</v>
      </c>
      <c r="M37" s="64"/>
      <c r="N37" s="64">
        <f>+[18]gan!Y36+[18]gan!AG36</f>
        <v>6</v>
      </c>
      <c r="O37" s="7">
        <f>+[18]gan!AE36</f>
        <v>0</v>
      </c>
      <c r="P37" s="7"/>
      <c r="Q37" s="64">
        <f>+[18]gan!AD36</f>
        <v>0</v>
      </c>
      <c r="R37" s="7">
        <f>+[18]gan!D36</f>
        <v>0</v>
      </c>
      <c r="S37" s="7">
        <f>+[18]gan!K36+[18]gan!O36</f>
        <v>1.4000000000000001</v>
      </c>
      <c r="T37" s="7">
        <f>+[18]gan!S36</f>
        <v>0</v>
      </c>
      <c r="U37" s="7">
        <f>+[18]gan!AC36</f>
        <v>0</v>
      </c>
      <c r="V37" s="7">
        <f>+[18]gan!X36+[18]gan!AF36</f>
        <v>2.4E-2</v>
      </c>
      <c r="W37" s="65">
        <f t="shared" si="1"/>
        <v>1.4240000000000002</v>
      </c>
      <c r="X37" s="66">
        <f t="shared" si="2"/>
        <v>0.13191713483146067</v>
      </c>
      <c r="Y37" s="67">
        <f>0.25*[18]gan!F36*[18]gan!F$2+[18]gan!G36*[18]gan!G$2+[18]gan!H36*[18]gan!H$2+[18]gan!I36*[18]gan!I$2+0.62*[18]gan!J36*[18]gan!J$2</f>
        <v>0</v>
      </c>
      <c r="Z37" s="7">
        <f>0.25*[18]gan!M36*[18]gan!M$2+([18]gan!N36-0.25*[18]gan!M36)*[18]gan!N$2</f>
        <v>0.17045000000000002</v>
      </c>
      <c r="AA37" s="7">
        <f>0.25*[18]gan!Q36*[18]gan!Q$2+([18]gan!R36-0.25*[18]gan!Q36)*[18]gan!R$2</f>
        <v>0</v>
      </c>
      <c r="AB37" s="7">
        <f>0.3*[18]gan!U36*[18]gan!U$2+0.89*[18]gan!V36*[18]gan!V$2+0.97*[18]gan!W36*[18]gan!W$2</f>
        <v>0</v>
      </c>
      <c r="AC37" s="7">
        <f>0.1*([18]gan!AD36*[18]gan!AD$2+[18]gan!AE36*[18]gan!AE$2)</f>
        <v>0</v>
      </c>
      <c r="AD37" s="7">
        <f>+[18]gan!Z36*[18]gan!Z$2+[18]gan!AA36*[18]gan!AA$2*7.44+[18]gan!AB36*[18]gan!AB$2*4.64</f>
        <v>1.7399999999999999E-2</v>
      </c>
      <c r="AE37" s="7">
        <f>+[18]gan!AG36*[18]gan!AG$2*6.06</f>
        <v>0</v>
      </c>
      <c r="AF37" s="7">
        <f>+AF$1*[18]gan!F36</f>
        <v>0</v>
      </c>
      <c r="AG37" s="7">
        <f>+AG$1*AG$4/1000*[18]gan!Z36</f>
        <v>7.8341993428258483E-2</v>
      </c>
      <c r="AH37" s="7">
        <f>+AH$1*[18]gan!L36</f>
        <v>15.338463545063256</v>
      </c>
      <c r="AI37" s="7"/>
      <c r="AJ37" s="7"/>
      <c r="AK37" s="7">
        <f t="shared" si="3"/>
        <v>6473.8399561643837</v>
      </c>
      <c r="AL37" s="7"/>
      <c r="AM37" s="7"/>
      <c r="AO37" s="95"/>
      <c r="AP37" s="95"/>
      <c r="AQ37" s="95"/>
      <c r="AR37" s="95"/>
      <c r="AS37" s="95"/>
      <c r="AT37" s="95"/>
      <c r="AU37" s="95"/>
      <c r="AV37" s="95"/>
      <c r="AW37" s="9"/>
      <c r="AX37" s="9"/>
      <c r="AY37" s="9"/>
      <c r="AZ37" s="9"/>
      <c r="BA37" s="12"/>
      <c r="BB37" s="12"/>
      <c r="BC37" s="12"/>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5"/>
      <c r="CE37" s="15"/>
      <c r="CF37" s="15"/>
      <c r="CG37" s="74"/>
      <c r="CH37" s="75"/>
      <c r="CI37" s="75"/>
      <c r="CJ37" s="75"/>
      <c r="CK37" s="75"/>
      <c r="CL37" s="76"/>
      <c r="CX37" s="15"/>
      <c r="CY37" s="74"/>
      <c r="CZ37" s="75"/>
      <c r="DA37" s="75"/>
      <c r="DB37" s="75"/>
      <c r="DC37" s="75"/>
      <c r="DD37" s="76"/>
    </row>
    <row r="38" spans="1:108" s="1" customFormat="1">
      <c r="A38" s="272" t="s">
        <v>145</v>
      </c>
      <c r="B38" s="61" t="s">
        <v>145</v>
      </c>
      <c r="C38" s="62">
        <f>IFERROR(+[18]gan!J37,0)</f>
        <v>0</v>
      </c>
      <c r="D38" s="63">
        <f>IFERROR(+[18]gan!G37+[18]gan!H37+[18]gan!I37,0)</f>
        <v>0</v>
      </c>
      <c r="E38" s="64">
        <f>IFERROR([18]gan!F37,0)</f>
        <v>0</v>
      </c>
      <c r="F38" s="7">
        <f>+[18]gan!M37</f>
        <v>0</v>
      </c>
      <c r="G38" s="64">
        <f>+[18]gan!N37</f>
        <v>0</v>
      </c>
      <c r="H38" s="7">
        <f>+[18]gan!Q37</f>
        <v>0</v>
      </c>
      <c r="I38" s="64">
        <f>+[18]gan!R37</f>
        <v>0</v>
      </c>
      <c r="J38" s="7">
        <f>+[18]gan!V37</f>
        <v>0</v>
      </c>
      <c r="K38" s="7">
        <f>+[18]gan!U37</f>
        <v>0</v>
      </c>
      <c r="L38" s="7">
        <f>+[18]gan!W37</f>
        <v>0</v>
      </c>
      <c r="M38" s="64"/>
      <c r="N38" s="64">
        <f>+[18]gan!Y37+[18]gan!AG37</f>
        <v>0</v>
      </c>
      <c r="O38" s="7">
        <f>+[18]gan!AE37</f>
        <v>0</v>
      </c>
      <c r="P38" s="7"/>
      <c r="Q38" s="64">
        <f>+[18]gan!AD37</f>
        <v>0</v>
      </c>
      <c r="R38" s="7">
        <f>+[18]gan!D37</f>
        <v>0</v>
      </c>
      <c r="S38" s="7">
        <f>+[18]gan!K37+[18]gan!O37</f>
        <v>0</v>
      </c>
      <c r="T38" s="7">
        <f>+[18]gan!S37</f>
        <v>0</v>
      </c>
      <c r="U38" s="7">
        <f>+[18]gan!AC37</f>
        <v>0</v>
      </c>
      <c r="V38" s="7">
        <f>+[18]gan!X37+[18]gan!AF37</f>
        <v>0</v>
      </c>
      <c r="W38" s="65">
        <f t="shared" si="1"/>
        <v>0</v>
      </c>
      <c r="X38" s="66" t="e">
        <f t="shared" si="2"/>
        <v>#DIV/0!</v>
      </c>
      <c r="Y38" s="67">
        <f>0.25*[18]gan!F37*[18]gan!F$2+[18]gan!G37*[18]gan!G$2+[18]gan!H37*[18]gan!H$2+[18]gan!I37*[18]gan!I$2+0.62*[18]gan!J37*[18]gan!J$2</f>
        <v>0</v>
      </c>
      <c r="Z38" s="7">
        <f>0.25*[18]gan!M37*[18]gan!M$2+([18]gan!N37-0.25*[18]gan!M37)*[18]gan!N$2</f>
        <v>0</v>
      </c>
      <c r="AA38" s="7">
        <f>0.25*[18]gan!Q37*[18]gan!Q$2+([18]gan!R37-0.25*[18]gan!Q37)*[18]gan!R$2</f>
        <v>0</v>
      </c>
      <c r="AB38" s="7">
        <f>0.3*[18]gan!U37*[18]gan!U$2+0.89*[18]gan!V37*[18]gan!V$2+0.97*[18]gan!W37*[18]gan!W$2</f>
        <v>0</v>
      </c>
      <c r="AC38" s="7">
        <f>0.1*([18]gan!AD37*[18]gan!AD$2+[18]gan!AE37*[18]gan!AE$2)</f>
        <v>0</v>
      </c>
      <c r="AD38" s="7">
        <f>+[18]gan!Z37*[18]gan!Z$2+[18]gan!AA37*[18]gan!AA$2*7.44+[18]gan!AB37*[18]gan!AB$2*4.64</f>
        <v>0</v>
      </c>
      <c r="AE38" s="7">
        <f>+[18]gan!AG37*[18]gan!AG$2*6.06</f>
        <v>0</v>
      </c>
      <c r="AF38" s="7">
        <f>+AF$1*[18]gan!F37</f>
        <v>0</v>
      </c>
      <c r="AG38" s="7">
        <f>+AG$1*AG$4/1000*[18]gan!Z37</f>
        <v>0</v>
      </c>
      <c r="AH38" s="7">
        <f>+AH$1*[18]gan!L37</f>
        <v>0</v>
      </c>
      <c r="AI38" s="7"/>
      <c r="AJ38" s="7"/>
      <c r="AK38" s="7">
        <f t="shared" si="3"/>
        <v>0</v>
      </c>
      <c r="AL38" s="7"/>
      <c r="AM38" s="7"/>
      <c r="AO38" s="95"/>
      <c r="AP38" s="95"/>
      <c r="AQ38" s="95"/>
      <c r="AR38" s="95"/>
      <c r="AS38" s="95"/>
      <c r="AT38" s="95"/>
      <c r="AU38" s="95"/>
      <c r="AV38" s="95"/>
      <c r="AW38" s="9"/>
      <c r="AX38" s="9"/>
      <c r="AY38" s="9"/>
      <c r="AZ38" s="9"/>
      <c r="BA38" s="12"/>
      <c r="BB38" s="12"/>
      <c r="BC38" s="12"/>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5"/>
      <c r="CE38" s="15"/>
      <c r="CF38" s="15"/>
      <c r="CG38" s="74"/>
      <c r="CH38" s="75"/>
      <c r="CI38" s="75"/>
      <c r="CJ38" s="75"/>
      <c r="CK38" s="75"/>
      <c r="CL38" s="76"/>
      <c r="CX38" s="15"/>
      <c r="CY38" s="74"/>
      <c r="CZ38" s="75"/>
      <c r="DA38" s="75"/>
      <c r="DB38" s="75"/>
      <c r="DC38" s="75"/>
      <c r="DD38" s="76"/>
    </row>
    <row r="39" spans="1:108" s="1" customFormat="1">
      <c r="A39" s="346" t="s">
        <v>146</v>
      </c>
      <c r="B39" s="61" t="s">
        <v>146</v>
      </c>
      <c r="C39" s="62">
        <f>IFERROR(+[18]gan!J38,0)</f>
        <v>0</v>
      </c>
      <c r="D39" s="63">
        <f>IFERROR(+[18]gan!G38+[18]gan!H38+[18]gan!I38,0)</f>
        <v>0</v>
      </c>
      <c r="E39" s="64">
        <f>IFERROR([18]gan!F38,0)</f>
        <v>0</v>
      </c>
      <c r="F39" s="7">
        <f>+[18]gan!M38</f>
        <v>0</v>
      </c>
      <c r="G39" s="64">
        <f>+[18]gan!N38</f>
        <v>0</v>
      </c>
      <c r="H39" s="7">
        <f>+[18]gan!Q38</f>
        <v>0</v>
      </c>
      <c r="I39" s="64">
        <f>+[18]gan!R38</f>
        <v>0</v>
      </c>
      <c r="J39" s="7">
        <f>+[18]gan!V38</f>
        <v>0</v>
      </c>
      <c r="K39" s="7">
        <f>+[18]gan!U38</f>
        <v>0</v>
      </c>
      <c r="L39" s="7">
        <f>+[18]gan!W38</f>
        <v>0</v>
      </c>
      <c r="M39" s="64"/>
      <c r="N39" s="64">
        <f>+[18]gan!Y38+[18]gan!AG38</f>
        <v>0</v>
      </c>
      <c r="O39" s="7">
        <f>+[18]gan!AE38</f>
        <v>0</v>
      </c>
      <c r="P39" s="7"/>
      <c r="Q39" s="64">
        <f>+[18]gan!AD38</f>
        <v>0</v>
      </c>
      <c r="R39" s="7">
        <f>+[18]gan!D38</f>
        <v>0</v>
      </c>
      <c r="S39" s="7">
        <f>+[18]gan!K38+[18]gan!O38</f>
        <v>0</v>
      </c>
      <c r="T39" s="7">
        <f>+[18]gan!S38</f>
        <v>0</v>
      </c>
      <c r="U39" s="7">
        <f>+[18]gan!AC38</f>
        <v>0</v>
      </c>
      <c r="V39" s="7">
        <f>+[18]gan!X38+[18]gan!AF38</f>
        <v>0</v>
      </c>
      <c r="W39" s="65">
        <f t="shared" si="1"/>
        <v>0</v>
      </c>
      <c r="X39" s="66" t="e">
        <f t="shared" si="2"/>
        <v>#DIV/0!</v>
      </c>
      <c r="Y39" s="67">
        <f>0.25*[18]gan!F38*[18]gan!F$2+[18]gan!G38*[18]gan!G$2+[18]gan!H38*[18]gan!H$2+[18]gan!I38*[18]gan!I$2+0.62*[18]gan!J38*[18]gan!J$2</f>
        <v>0</v>
      </c>
      <c r="Z39" s="7">
        <f>0.25*[18]gan!M38*[18]gan!M$2+([18]gan!N38-0.25*[18]gan!M38)*[18]gan!N$2</f>
        <v>0</v>
      </c>
      <c r="AA39" s="7">
        <f>0.25*[18]gan!Q38*[18]gan!Q$2+([18]gan!R38-0.25*[18]gan!Q38)*[18]gan!R$2</f>
        <v>0</v>
      </c>
      <c r="AB39" s="7">
        <f>0.3*[18]gan!U38*[18]gan!U$2+0.89*[18]gan!V38*[18]gan!V$2+0.97*[18]gan!W38*[18]gan!W$2</f>
        <v>0</v>
      </c>
      <c r="AC39" s="7">
        <f>0.1*([18]gan!AD38*[18]gan!AD$2+[18]gan!AE38*[18]gan!AE$2)</f>
        <v>0</v>
      </c>
      <c r="AD39" s="7">
        <f>+[18]gan!Z38*[18]gan!Z$2+[18]gan!AA38*[18]gan!AA$2*7.44+[18]gan!AB38*[18]gan!AB$2*4.64</f>
        <v>0</v>
      </c>
      <c r="AE39" s="7">
        <f>+[18]gan!AG38*[18]gan!AG$2*6.06</f>
        <v>0</v>
      </c>
      <c r="AF39" s="7">
        <f>+AF$1*[18]gan!F38</f>
        <v>0</v>
      </c>
      <c r="AG39" s="7">
        <f>+AG$1*AG$4/1000*[18]gan!Z38</f>
        <v>0</v>
      </c>
      <c r="AH39" s="7">
        <f>+AH$1*[18]gan!L38</f>
        <v>0</v>
      </c>
      <c r="AI39" s="7"/>
      <c r="AJ39" s="7"/>
      <c r="AK39" s="7">
        <f t="shared" si="3"/>
        <v>0</v>
      </c>
      <c r="AL39" s="7"/>
      <c r="AM39" s="7"/>
      <c r="AO39" s="95"/>
      <c r="AP39" s="95"/>
      <c r="AQ39" s="95"/>
      <c r="AR39" s="95"/>
      <c r="AS39" s="95"/>
      <c r="AT39" s="95"/>
      <c r="AU39" s="95"/>
      <c r="AV39" s="95"/>
      <c r="AW39" s="9"/>
      <c r="AX39" s="9"/>
      <c r="AY39" s="9"/>
      <c r="AZ39" s="9"/>
      <c r="BA39" s="12"/>
      <c r="BB39" s="12"/>
      <c r="BC39" s="12"/>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5"/>
      <c r="CE39" s="15"/>
      <c r="CF39" s="15"/>
      <c r="CG39" s="74"/>
      <c r="CH39" s="75"/>
      <c r="CI39" s="75"/>
      <c r="CJ39" s="75"/>
      <c r="CK39" s="75"/>
      <c r="CL39" s="76"/>
      <c r="CX39" s="15"/>
      <c r="CY39" s="74"/>
      <c r="CZ39" s="75"/>
      <c r="DA39" s="75"/>
      <c r="DB39" s="75"/>
      <c r="DC39" s="75"/>
      <c r="DD39" s="76"/>
    </row>
    <row r="40" spans="1:108" s="1" customFormat="1">
      <c r="A40" s="346" t="s">
        <v>147</v>
      </c>
      <c r="B40" s="61" t="s">
        <v>147</v>
      </c>
      <c r="C40" s="62">
        <f>IFERROR(+[18]gan!J39,0)</f>
        <v>0</v>
      </c>
      <c r="D40" s="63">
        <f>IFERROR(+[18]gan!G39+[18]gan!H39+[18]gan!I39,0)</f>
        <v>0</v>
      </c>
      <c r="E40" s="64">
        <f>IFERROR([18]gan!F39,0)</f>
        <v>0</v>
      </c>
      <c r="F40" s="7">
        <f>+[18]gan!M39</f>
        <v>0</v>
      </c>
      <c r="G40" s="64">
        <f>+[18]gan!N39</f>
        <v>0</v>
      </c>
      <c r="H40" s="7">
        <f>+[18]gan!Q39</f>
        <v>0</v>
      </c>
      <c r="I40" s="64">
        <f>+[18]gan!R39</f>
        <v>0</v>
      </c>
      <c r="J40" s="7">
        <f>+[18]gan!V39</f>
        <v>0</v>
      </c>
      <c r="K40" s="7">
        <f>+[18]gan!U39</f>
        <v>0</v>
      </c>
      <c r="L40" s="7">
        <f>+[18]gan!W39</f>
        <v>0</v>
      </c>
      <c r="M40" s="64"/>
      <c r="N40" s="64">
        <f>+[18]gan!Y39+[18]gan!AG39</f>
        <v>0</v>
      </c>
      <c r="O40" s="7">
        <f>+[18]gan!AE39</f>
        <v>0</v>
      </c>
      <c r="P40" s="7"/>
      <c r="Q40" s="64">
        <f>+[18]gan!AD39</f>
        <v>0</v>
      </c>
      <c r="R40" s="7">
        <f>+[18]gan!D39</f>
        <v>0</v>
      </c>
      <c r="S40" s="7">
        <f>+[18]gan!K39+[18]gan!O39</f>
        <v>0</v>
      </c>
      <c r="T40" s="7">
        <f>+[18]gan!S39</f>
        <v>0</v>
      </c>
      <c r="U40" s="7">
        <f>+[18]gan!AC39</f>
        <v>0</v>
      </c>
      <c r="V40" s="7">
        <f>+[18]gan!X39+[18]gan!AF39</f>
        <v>0</v>
      </c>
      <c r="W40" s="65">
        <f t="shared" si="1"/>
        <v>0</v>
      </c>
      <c r="X40" s="66" t="e">
        <f t="shared" si="2"/>
        <v>#DIV/0!</v>
      </c>
      <c r="Y40" s="67">
        <f>0.25*[18]gan!F39*[18]gan!F$2+[18]gan!G39*[18]gan!G$2+[18]gan!H39*[18]gan!H$2+[18]gan!I39*[18]gan!I$2+0.62*[18]gan!J39*[18]gan!J$2</f>
        <v>0</v>
      </c>
      <c r="Z40" s="7">
        <f>0.25*[18]gan!M39*[18]gan!M$2+([18]gan!N39-0.25*[18]gan!M39)*[18]gan!N$2</f>
        <v>0</v>
      </c>
      <c r="AA40" s="7">
        <f>0.25*[18]gan!Q39*[18]gan!Q$2+([18]gan!R39-0.25*[18]gan!Q39)*[18]gan!R$2</f>
        <v>0</v>
      </c>
      <c r="AB40" s="7">
        <f>0.3*[18]gan!U39*[18]gan!U$2+0.89*[18]gan!V39*[18]gan!V$2+0.97*[18]gan!W39*[18]gan!W$2</f>
        <v>0</v>
      </c>
      <c r="AC40" s="7">
        <f>0.1*([18]gan!AD39*[18]gan!AD$2+[18]gan!AE39*[18]gan!AE$2)</f>
        <v>0</v>
      </c>
      <c r="AD40" s="7">
        <f>+[18]gan!Z39*[18]gan!Z$2+[18]gan!AA39*[18]gan!AA$2*7.44+[18]gan!AB39*[18]gan!AB$2*4.64</f>
        <v>0</v>
      </c>
      <c r="AE40" s="7">
        <f>+[18]gan!AG39*[18]gan!AG$2*6.06</f>
        <v>0</v>
      </c>
      <c r="AF40" s="7">
        <f>+AF$1*[18]gan!F39</f>
        <v>0</v>
      </c>
      <c r="AG40" s="7">
        <f>+AG$1*AG$4/1000*[18]gan!Z39</f>
        <v>0</v>
      </c>
      <c r="AH40" s="7">
        <f>+AH$1*[18]gan!L39</f>
        <v>0</v>
      </c>
      <c r="AI40" s="7"/>
      <c r="AJ40" s="7"/>
      <c r="AK40" s="7">
        <f t="shared" si="3"/>
        <v>0</v>
      </c>
      <c r="AL40" s="7"/>
      <c r="AM40" s="7"/>
      <c r="AO40" s="95"/>
      <c r="AP40" s="95"/>
      <c r="AQ40" s="95"/>
      <c r="AR40" s="95"/>
      <c r="AS40" s="95"/>
      <c r="AT40" s="95"/>
      <c r="AU40" s="95"/>
      <c r="AV40" s="95"/>
      <c r="AW40" s="9"/>
      <c r="AX40" s="9"/>
      <c r="AY40" s="9"/>
      <c r="AZ40" s="9"/>
      <c r="BA40" s="12"/>
      <c r="BB40" s="12"/>
      <c r="BC40" s="12"/>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5"/>
      <c r="CE40" s="15"/>
      <c r="CF40" s="15"/>
      <c r="CG40" s="74"/>
      <c r="CH40" s="75"/>
      <c r="CI40" s="75"/>
      <c r="CJ40" s="75"/>
      <c r="CK40" s="75"/>
      <c r="CL40" s="76"/>
      <c r="CX40" s="15"/>
      <c r="CY40" s="74"/>
      <c r="CZ40" s="75"/>
      <c r="DA40" s="75"/>
      <c r="DB40" s="75"/>
      <c r="DC40" s="75"/>
      <c r="DD40" s="76"/>
    </row>
    <row r="41" spans="1:108" s="1" customFormat="1">
      <c r="A41" s="346" t="s">
        <v>148</v>
      </c>
      <c r="B41" s="61" t="s">
        <v>148</v>
      </c>
      <c r="C41" s="62">
        <f>IFERROR(+[18]gan!J40,0)</f>
        <v>0</v>
      </c>
      <c r="D41" s="63">
        <f>IFERROR(+[18]gan!G40+[18]gan!H40+[18]gan!I40,0)</f>
        <v>0</v>
      </c>
      <c r="E41" s="64">
        <f>IFERROR([18]gan!F40,0)</f>
        <v>0</v>
      </c>
      <c r="F41" s="7">
        <f>+[18]gan!M40</f>
        <v>0</v>
      </c>
      <c r="G41" s="64">
        <f>+[18]gan!N40</f>
        <v>0</v>
      </c>
      <c r="H41" s="7">
        <f>+[18]gan!Q40</f>
        <v>40</v>
      </c>
      <c r="I41" s="64">
        <f>+[18]gan!R40</f>
        <v>1</v>
      </c>
      <c r="J41" s="7">
        <f>+[18]gan!V40</f>
        <v>0</v>
      </c>
      <c r="K41" s="7">
        <f>+[18]gan!U40</f>
        <v>0</v>
      </c>
      <c r="L41" s="7">
        <f>+[18]gan!W40</f>
        <v>0</v>
      </c>
      <c r="M41" s="64"/>
      <c r="N41" s="64">
        <f>+[18]gan!Y40+[18]gan!AG40</f>
        <v>0</v>
      </c>
      <c r="O41" s="7">
        <f>+[18]gan!AE40</f>
        <v>20</v>
      </c>
      <c r="P41" s="7"/>
      <c r="Q41" s="64">
        <f>+[18]gan!AD40</f>
        <v>0</v>
      </c>
      <c r="R41" s="7">
        <f>+[18]gan!D40</f>
        <v>0</v>
      </c>
      <c r="S41" s="7">
        <f>+[18]gan!K40+[18]gan!O40</f>
        <v>4</v>
      </c>
      <c r="T41" s="7">
        <f>+[18]gan!S40</f>
        <v>0</v>
      </c>
      <c r="U41" s="7">
        <f>+[18]gan!AC40</f>
        <v>7.5</v>
      </c>
      <c r="V41" s="7">
        <f>+[18]gan!X40+[18]gan!AF40</f>
        <v>0</v>
      </c>
      <c r="W41" s="65">
        <f t="shared" si="1"/>
        <v>11.5</v>
      </c>
      <c r="X41" s="66">
        <f t="shared" si="2"/>
        <v>9.8521739130434785E-2</v>
      </c>
      <c r="Y41" s="67">
        <f>0.25*[18]gan!F40*[18]gan!F$2+[18]gan!G40*[18]gan!G$2+[18]gan!H40*[18]gan!H$2+[18]gan!I40*[18]gan!I$2+0.62*[18]gan!J40*[18]gan!J$2</f>
        <v>0</v>
      </c>
      <c r="Z41" s="7">
        <f>0.25*[18]gan!M40*[18]gan!M$2+([18]gan!N40-0.25*[18]gan!M40)*[18]gan!N$2</f>
        <v>0</v>
      </c>
      <c r="AA41" s="7">
        <f>0.25*[18]gan!Q40*[18]gan!Q$2+([18]gan!R40-0.25*[18]gan!Q40)*[18]gan!R$2</f>
        <v>0.38300000000000001</v>
      </c>
      <c r="AB41" s="7">
        <f>0.3*[18]gan!U40*[18]gan!U$2+0.89*[18]gan!V40*[18]gan!V$2+0.97*[18]gan!W40*[18]gan!W$2</f>
        <v>0</v>
      </c>
      <c r="AC41" s="7">
        <f>0.1*([18]gan!AD40*[18]gan!AD$2+[18]gan!AE40*[18]gan!AE$2)</f>
        <v>0.75</v>
      </c>
      <c r="AD41" s="7">
        <f>+[18]gan!Z40*[18]gan!Z$2+[18]gan!AA40*[18]gan!AA$2*7.44+[18]gan!AB40*[18]gan!AB$2*4.64</f>
        <v>0</v>
      </c>
      <c r="AE41" s="7">
        <f>+[18]gan!AG40*[18]gan!AG$2*6.06</f>
        <v>0</v>
      </c>
      <c r="AF41" s="7">
        <f>+AF$1*[18]gan!F40</f>
        <v>0</v>
      </c>
      <c r="AG41" s="7">
        <f>+AG$1*AG$4/1000*[18]gan!Z40</f>
        <v>0</v>
      </c>
      <c r="AH41" s="7">
        <f>+AH$1*[18]gan!L40</f>
        <v>0</v>
      </c>
      <c r="AI41" s="7"/>
      <c r="AJ41" s="7"/>
      <c r="AK41" s="7">
        <f t="shared" si="3"/>
        <v>227053.60135890415</v>
      </c>
      <c r="AL41" s="7"/>
      <c r="AM41" s="7"/>
      <c r="AO41" s="95"/>
      <c r="AP41" s="95"/>
      <c r="AQ41" s="95"/>
      <c r="AR41" s="95"/>
      <c r="AS41" s="95"/>
      <c r="AT41" s="95"/>
      <c r="AU41" s="95"/>
      <c r="AV41" s="95"/>
      <c r="AW41" s="9"/>
      <c r="AX41" s="9"/>
      <c r="AY41" s="9"/>
      <c r="AZ41" s="9"/>
      <c r="BA41" s="12"/>
      <c r="BB41" s="12"/>
      <c r="BC41" s="12"/>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5"/>
      <c r="CE41" s="15"/>
      <c r="CF41" s="15"/>
      <c r="CG41" s="74"/>
      <c r="CH41" s="75"/>
      <c r="CI41" s="75"/>
      <c r="CJ41" s="75"/>
      <c r="CK41" s="75"/>
      <c r="CL41" s="76"/>
    </row>
    <row r="42" spans="1:108" s="1" customFormat="1">
      <c r="A42" s="346" t="s">
        <v>149</v>
      </c>
      <c r="B42" s="61" t="s">
        <v>149</v>
      </c>
      <c r="C42" s="62">
        <f>IFERROR(+[18]gan!J41,0)</f>
        <v>0</v>
      </c>
      <c r="D42" s="63">
        <f>IFERROR(+[18]gan!G41+[18]gan!H41+[18]gan!I41,0)</f>
        <v>0</v>
      </c>
      <c r="E42" s="64">
        <f>IFERROR([18]gan!F41,0)</f>
        <v>0</v>
      </c>
      <c r="F42" s="7">
        <f>+[18]gan!M41</f>
        <v>700</v>
      </c>
      <c r="G42" s="64">
        <f>+[18]gan!N41</f>
        <v>10</v>
      </c>
      <c r="H42" s="7">
        <f>+[18]gan!Q41</f>
        <v>20</v>
      </c>
      <c r="I42" s="64">
        <f>+[18]gan!R41</f>
        <v>1</v>
      </c>
      <c r="J42" s="7">
        <f>+[18]gan!V41</f>
        <v>0</v>
      </c>
      <c r="K42" s="7">
        <f>+[18]gan!U41</f>
        <v>0</v>
      </c>
      <c r="L42" s="7">
        <f>+[18]gan!W41</f>
        <v>0</v>
      </c>
      <c r="M42" s="64"/>
      <c r="N42" s="64">
        <f>+[18]gan!Y41+[18]gan!AG41</f>
        <v>7506</v>
      </c>
      <c r="O42" s="7">
        <f>+[18]gan!AE41</f>
        <v>155</v>
      </c>
      <c r="P42" s="7"/>
      <c r="Q42" s="64">
        <f>+[18]gan!AD41</f>
        <v>0</v>
      </c>
      <c r="R42" s="7">
        <f>+[18]gan!D41</f>
        <v>0</v>
      </c>
      <c r="S42" s="7">
        <f>+[18]gan!K41+[18]gan!O41</f>
        <v>72</v>
      </c>
      <c r="T42" s="7">
        <f>+[18]gan!S41</f>
        <v>0</v>
      </c>
      <c r="U42" s="7">
        <f>+[18]gan!AC41</f>
        <v>58.125</v>
      </c>
      <c r="V42" s="7">
        <f>+[18]gan!X41+[18]gan!AF41</f>
        <v>30.024000000000001</v>
      </c>
      <c r="W42" s="65">
        <f t="shared" si="1"/>
        <v>160.149</v>
      </c>
      <c r="X42" s="66">
        <f t="shared" si="2"/>
        <v>0.48856627265858676</v>
      </c>
      <c r="Y42" s="67">
        <f>0.25*[18]gan!F41*[18]gan!F$2+[18]gan!G41*[18]gan!G$2+[18]gan!H41*[18]gan!H$2+[18]gan!I41*[18]gan!I$2+0.62*[18]gan!J41*[18]gan!J$2</f>
        <v>0</v>
      </c>
      <c r="Z42" s="7">
        <f>0.25*[18]gan!M41*[18]gan!M$2+([18]gan!N41-0.25*[18]gan!M41)*[18]gan!N$2</f>
        <v>8.5355000000000008</v>
      </c>
      <c r="AA42" s="7">
        <f>0.25*[18]gan!Q41*[18]gan!Q$2+([18]gan!R41-0.25*[18]gan!Q41)*[18]gan!R$2</f>
        <v>0.19800000000000001</v>
      </c>
      <c r="AB42" s="7">
        <f>0.3*[18]gan!U41*[18]gan!U$2+0.89*[18]gan!V41*[18]gan!V$2+0.97*[18]gan!W41*[18]gan!W$2</f>
        <v>0</v>
      </c>
      <c r="AC42" s="7">
        <f>0.1*([18]gan!AD41*[18]gan!AD$2+[18]gan!AE41*[18]gan!AE$2)</f>
        <v>5.8125</v>
      </c>
      <c r="AD42" s="7">
        <f>+[18]gan!Z41*[18]gan!Z$2+[18]gan!AA41*[18]gan!AA$2*7.44+[18]gan!AB41*[18]gan!AB$2*4.64</f>
        <v>63.697400000000002</v>
      </c>
      <c r="AE42" s="7">
        <f>+[18]gan!AG41*[18]gan!AG$2*6.06</f>
        <v>0</v>
      </c>
      <c r="AF42" s="7">
        <f>+AF$1*[18]gan!F41</f>
        <v>0</v>
      </c>
      <c r="AG42" s="7">
        <f>+AG$1*AG$4/1000*[18]gan!Z41</f>
        <v>52.306337612267249</v>
      </c>
      <c r="AH42" s="7">
        <f>+AH$1*[18]gan!L41</f>
        <v>777.87922264249369</v>
      </c>
      <c r="AI42" s="7"/>
      <c r="AJ42" s="7"/>
      <c r="AK42" s="7">
        <f t="shared" si="3"/>
        <v>2026658.5127013701</v>
      </c>
      <c r="AL42" s="7"/>
      <c r="AM42" s="7"/>
      <c r="AO42" s="95"/>
      <c r="AP42" s="95"/>
      <c r="AQ42" s="95"/>
      <c r="AR42" s="95"/>
      <c r="AS42" s="95"/>
      <c r="AT42" s="95"/>
      <c r="AU42" s="95"/>
      <c r="AV42" s="95"/>
      <c r="AW42" s="9"/>
      <c r="AX42" s="9"/>
      <c r="AY42" s="9"/>
      <c r="AZ42" s="9"/>
      <c r="BA42" s="12"/>
      <c r="BB42" s="12"/>
      <c r="BC42" s="12"/>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5"/>
      <c r="CE42" s="15"/>
      <c r="CF42" s="15"/>
      <c r="CG42" s="74"/>
      <c r="CH42" s="75"/>
      <c r="CI42" s="75"/>
      <c r="CJ42" s="75"/>
      <c r="CK42" s="75"/>
      <c r="CL42" s="76"/>
    </row>
    <row r="43" spans="1:108" s="1" customFormat="1">
      <c r="A43" s="272" t="s">
        <v>150</v>
      </c>
      <c r="B43" s="61" t="s">
        <v>150</v>
      </c>
      <c r="C43" s="62">
        <f>IFERROR(+[18]gan!J42,0)</f>
        <v>0</v>
      </c>
      <c r="D43" s="63">
        <f>IFERROR(+[18]gan!G42+[18]gan!H42+[18]gan!I42,0)</f>
        <v>0</v>
      </c>
      <c r="E43" s="64">
        <f>IFERROR([18]gan!F42,0)</f>
        <v>0</v>
      </c>
      <c r="F43" s="7">
        <f>+[18]gan!M42</f>
        <v>10</v>
      </c>
      <c r="G43" s="64">
        <f>+[18]gan!N42</f>
        <v>0</v>
      </c>
      <c r="H43" s="7">
        <f>+[18]gan!Q42</f>
        <v>0</v>
      </c>
      <c r="I43" s="64">
        <f>+[18]gan!R42</f>
        <v>0</v>
      </c>
      <c r="J43" s="7">
        <f>+[18]gan!V42</f>
        <v>0</v>
      </c>
      <c r="K43" s="7">
        <f>+[18]gan!U42</f>
        <v>0</v>
      </c>
      <c r="L43" s="7">
        <f>+[18]gan!W42</f>
        <v>2</v>
      </c>
      <c r="M43" s="64"/>
      <c r="N43" s="64">
        <f>+[18]gan!Y42+[18]gan!AG42</f>
        <v>87</v>
      </c>
      <c r="O43" s="7">
        <f>+[18]gan!AE42</f>
        <v>45</v>
      </c>
      <c r="P43" s="7"/>
      <c r="Q43" s="64">
        <f>+[18]gan!AD42</f>
        <v>0</v>
      </c>
      <c r="R43" s="7">
        <f>+[18]gan!D42</f>
        <v>0</v>
      </c>
      <c r="S43" s="7">
        <f>+[18]gan!K42+[18]gan!O42</f>
        <v>1</v>
      </c>
      <c r="T43" s="7">
        <f>+[18]gan!S42</f>
        <v>0.6</v>
      </c>
      <c r="U43" s="7">
        <f>+[18]gan!AC42</f>
        <v>16.875</v>
      </c>
      <c r="V43" s="7">
        <f>+[18]gan!X42+[18]gan!AF42</f>
        <v>0.34799999999999998</v>
      </c>
      <c r="W43" s="65">
        <f t="shared" si="1"/>
        <v>18.823</v>
      </c>
      <c r="X43" s="66">
        <f t="shared" si="2"/>
        <v>0.16904797322424692</v>
      </c>
      <c r="Y43" s="67">
        <f>0.25*[18]gan!F42*[18]gan!F$2+[18]gan!G42*[18]gan!G$2+[18]gan!H42*[18]gan!H$2+[18]gan!I42*[18]gan!I$2+0.62*[18]gan!J42*[18]gan!J$2</f>
        <v>0</v>
      </c>
      <c r="Z43" s="7">
        <f>0.25*[18]gan!M42*[18]gan!M$2+([18]gan!N42-0.25*[18]gan!M42)*[18]gan!N$2</f>
        <v>0.12175</v>
      </c>
      <c r="AA43" s="7">
        <f>0.25*[18]gan!Q42*[18]gan!Q$2+([18]gan!R42-0.25*[18]gan!Q42)*[18]gan!R$2</f>
        <v>0</v>
      </c>
      <c r="AB43" s="7">
        <f>0.3*[18]gan!U42*[18]gan!U$2+0.89*[18]gan!V42*[18]gan!V$2+0.97*[18]gan!W42*[18]gan!W$2</f>
        <v>0.29099999999999998</v>
      </c>
      <c r="AC43" s="7">
        <f>0.1*([18]gan!AD42*[18]gan!AD$2+[18]gan!AE42*[18]gan!AE$2)</f>
        <v>1.6875</v>
      </c>
      <c r="AD43" s="7">
        <f>+[18]gan!Z42*[18]gan!Z$2+[18]gan!AA42*[18]gan!AA$2*7.44+[18]gan!AB42*[18]gan!AB$2*4.64</f>
        <v>0.93630000000000002</v>
      </c>
      <c r="AE43" s="7">
        <f>+[18]gan!AG42*[18]gan!AG$2*6.06</f>
        <v>0.14543999999999999</v>
      </c>
      <c r="AF43" s="7">
        <f>+AF$1*[18]gan!F42</f>
        <v>0</v>
      </c>
      <c r="AG43" s="7">
        <f>+AG$1*AG$4/1000*[18]gan!Z42</f>
        <v>0.19585498357064623</v>
      </c>
      <c r="AH43" s="7">
        <f>+AH$1*[18]gan!L42</f>
        <v>10.956045389330898</v>
      </c>
      <c r="AI43" s="7"/>
      <c r="AJ43" s="7"/>
      <c r="AK43" s="7">
        <f t="shared" si="3"/>
        <v>475691.98014246585</v>
      </c>
      <c r="AL43" s="7"/>
      <c r="AM43" s="7"/>
      <c r="AO43" s="95"/>
      <c r="AP43" s="95"/>
      <c r="AQ43" s="95"/>
      <c r="AR43" s="95"/>
      <c r="AS43" s="95"/>
      <c r="AT43" s="95"/>
      <c r="AU43" s="95"/>
      <c r="AV43" s="95"/>
      <c r="AW43" s="9"/>
      <c r="AX43" s="9"/>
      <c r="AY43" s="9"/>
      <c r="AZ43" s="9"/>
      <c r="BA43" s="12"/>
      <c r="BB43" s="12"/>
      <c r="BC43" s="12"/>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5"/>
      <c r="CE43" s="15"/>
      <c r="CF43" s="15"/>
      <c r="CG43" s="74"/>
      <c r="CH43" s="75"/>
      <c r="CI43" s="75"/>
      <c r="CJ43" s="75"/>
      <c r="CK43" s="75"/>
      <c r="CL43" s="76"/>
    </row>
    <row r="44" spans="1:108" s="1" customFormat="1">
      <c r="A44" s="346" t="s">
        <v>151</v>
      </c>
      <c r="B44" s="61" t="s">
        <v>151</v>
      </c>
      <c r="C44" s="62">
        <f>IFERROR(+[18]gan!J43,0)</f>
        <v>0</v>
      </c>
      <c r="D44" s="63">
        <f>IFERROR(+[18]gan!G43+[18]gan!H43+[18]gan!I43,0)</f>
        <v>0</v>
      </c>
      <c r="E44" s="64">
        <f>IFERROR([18]gan!F43,0)</f>
        <v>0</v>
      </c>
      <c r="F44" s="7">
        <f>+[18]gan!M43</f>
        <v>0</v>
      </c>
      <c r="G44" s="64">
        <f>+[18]gan!N43</f>
        <v>0</v>
      </c>
      <c r="H44" s="7">
        <f>+[18]gan!Q43</f>
        <v>0</v>
      </c>
      <c r="I44" s="64">
        <f>+[18]gan!R43</f>
        <v>0</v>
      </c>
      <c r="J44" s="7">
        <f>+[18]gan!V43</f>
        <v>0</v>
      </c>
      <c r="K44" s="7">
        <f>+[18]gan!U43</f>
        <v>0</v>
      </c>
      <c r="L44" s="7">
        <f>+[18]gan!W43</f>
        <v>0</v>
      </c>
      <c r="M44" s="64"/>
      <c r="N44" s="64">
        <f>+[18]gan!Y43+[18]gan!AG43</f>
        <v>0</v>
      </c>
      <c r="O44" s="7">
        <f>+[18]gan!AE43</f>
        <v>0</v>
      </c>
      <c r="P44" s="7"/>
      <c r="Q44" s="64">
        <f>+[18]gan!AD43</f>
        <v>0</v>
      </c>
      <c r="R44" s="7">
        <f>+[18]gan!D43</f>
        <v>0</v>
      </c>
      <c r="S44" s="7">
        <f>+[18]gan!K43+[18]gan!O43</f>
        <v>0</v>
      </c>
      <c r="T44" s="7">
        <f>+[18]gan!S43</f>
        <v>0</v>
      </c>
      <c r="U44" s="7">
        <f>+[18]gan!AC43</f>
        <v>0</v>
      </c>
      <c r="V44" s="7">
        <f>+[18]gan!X43+[18]gan!AF43</f>
        <v>0</v>
      </c>
      <c r="W44" s="65">
        <f t="shared" si="1"/>
        <v>0</v>
      </c>
      <c r="X44" s="66" t="e">
        <f t="shared" si="2"/>
        <v>#DIV/0!</v>
      </c>
      <c r="Y44" s="67">
        <f>0.25*[18]gan!F43*[18]gan!F$2+[18]gan!G43*[18]gan!G$2+[18]gan!H43*[18]gan!H$2+[18]gan!I43*[18]gan!I$2+0.62*[18]gan!J43*[18]gan!J$2</f>
        <v>0</v>
      </c>
      <c r="Z44" s="7">
        <f>0.25*[18]gan!M43*[18]gan!M$2+([18]gan!N43-0.25*[18]gan!M43)*[18]gan!N$2</f>
        <v>0</v>
      </c>
      <c r="AA44" s="7">
        <f>0.25*[18]gan!Q43*[18]gan!Q$2+([18]gan!R43-0.25*[18]gan!Q43)*[18]gan!R$2</f>
        <v>0</v>
      </c>
      <c r="AB44" s="7">
        <f>0.3*[18]gan!U43*[18]gan!U$2+0.89*[18]gan!V43*[18]gan!V$2+0.97*[18]gan!W43*[18]gan!W$2</f>
        <v>0</v>
      </c>
      <c r="AC44" s="7">
        <f>0.1*([18]gan!AD43*[18]gan!AD$2+[18]gan!AE43*[18]gan!AE$2)</f>
        <v>0</v>
      </c>
      <c r="AD44" s="7">
        <f>+[18]gan!Z43*[18]gan!Z$2+[18]gan!AA43*[18]gan!AA$2*7.44+[18]gan!AB43*[18]gan!AB$2*4.64</f>
        <v>0</v>
      </c>
      <c r="AE44" s="7">
        <f>+[18]gan!AG43*[18]gan!AG$2*6.06</f>
        <v>0</v>
      </c>
      <c r="AF44" s="7">
        <f>+AF$1*[18]gan!F43</f>
        <v>0</v>
      </c>
      <c r="AG44" s="7">
        <f>+AG$1*AG$4/1000*[18]gan!Z43</f>
        <v>0</v>
      </c>
      <c r="AH44" s="7">
        <f>+AH$1*[18]gan!L43</f>
        <v>0</v>
      </c>
      <c r="AI44" s="7"/>
      <c r="AJ44" s="7"/>
      <c r="AK44" s="7">
        <f t="shared" si="3"/>
        <v>0</v>
      </c>
      <c r="AL44" s="7"/>
      <c r="AM44" s="7"/>
      <c r="AO44" s="95"/>
      <c r="AP44" s="95"/>
      <c r="AQ44" s="95"/>
      <c r="AR44" s="95"/>
      <c r="AS44" s="95"/>
      <c r="AT44" s="95"/>
      <c r="AU44" s="95"/>
      <c r="AV44" s="95"/>
      <c r="AW44" s="9"/>
      <c r="AX44" s="9"/>
      <c r="AY44" s="9"/>
      <c r="AZ44" s="9"/>
      <c r="BA44" s="12"/>
      <c r="BB44" s="12"/>
      <c r="BC44" s="12"/>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5"/>
      <c r="CE44" s="15"/>
      <c r="CF44" s="15"/>
      <c r="CG44" s="74"/>
      <c r="CH44" s="75"/>
      <c r="CI44" s="75"/>
      <c r="CJ44" s="75"/>
      <c r="CK44" s="75"/>
      <c r="CL44" s="76"/>
    </row>
    <row r="45" spans="1:108" s="1" customFormat="1">
      <c r="A45" s="346" t="s">
        <v>152</v>
      </c>
      <c r="B45" s="61" t="s">
        <v>152</v>
      </c>
      <c r="C45" s="62">
        <f>IFERROR(+[18]gan!J44,0)</f>
        <v>0</v>
      </c>
      <c r="D45" s="63">
        <f>IFERROR(+[18]gan!G44+[18]gan!H44+[18]gan!I44,0)</f>
        <v>0</v>
      </c>
      <c r="E45" s="64">
        <f>IFERROR([18]gan!F44,0)</f>
        <v>0</v>
      </c>
      <c r="F45" s="7">
        <f>+[18]gan!M44</f>
        <v>0</v>
      </c>
      <c r="G45" s="64">
        <f>+[18]gan!N44</f>
        <v>0</v>
      </c>
      <c r="H45" s="7">
        <f>+[18]gan!Q44</f>
        <v>0</v>
      </c>
      <c r="I45" s="64">
        <f>+[18]gan!R44</f>
        <v>0</v>
      </c>
      <c r="J45" s="7">
        <f>+[18]gan!V44</f>
        <v>0</v>
      </c>
      <c r="K45" s="7">
        <f>+[18]gan!U44</f>
        <v>0</v>
      </c>
      <c r="L45" s="7">
        <f>+[18]gan!W44</f>
        <v>947</v>
      </c>
      <c r="M45" s="64"/>
      <c r="N45" s="64">
        <f>+[18]gan!Y44+[18]gan!AG44</f>
        <v>0</v>
      </c>
      <c r="O45" s="7">
        <f>+[18]gan!AE44</f>
        <v>37</v>
      </c>
      <c r="P45" s="7"/>
      <c r="Q45" s="64">
        <f>+[18]gan!AD44</f>
        <v>0</v>
      </c>
      <c r="R45" s="7">
        <f>+[18]gan!D44</f>
        <v>0</v>
      </c>
      <c r="S45" s="7">
        <f>+[18]gan!K44+[18]gan!O44</f>
        <v>0</v>
      </c>
      <c r="T45" s="7">
        <f>+[18]gan!S44</f>
        <v>284.09999999999997</v>
      </c>
      <c r="U45" s="7">
        <f>+[18]gan!AC44</f>
        <v>13.875</v>
      </c>
      <c r="V45" s="7">
        <f>+[18]gan!X44+[18]gan!AF44</f>
        <v>0</v>
      </c>
      <c r="W45" s="65">
        <f t="shared" si="1"/>
        <v>297.97499999999997</v>
      </c>
      <c r="X45" s="66">
        <f t="shared" si="2"/>
        <v>0.46707274100176183</v>
      </c>
      <c r="Y45" s="67">
        <f>0.25*[18]gan!F44*[18]gan!F$2+[18]gan!G44*[18]gan!G$2+[18]gan!H44*[18]gan!H$2+[18]gan!I44*[18]gan!I$2+0.62*[18]gan!J44*[18]gan!J$2</f>
        <v>0</v>
      </c>
      <c r="Z45" s="7">
        <f>0.25*[18]gan!M44*[18]gan!M$2+([18]gan!N44-0.25*[18]gan!M44)*[18]gan!N$2</f>
        <v>0</v>
      </c>
      <c r="AA45" s="7">
        <f>0.25*[18]gan!Q44*[18]gan!Q$2+([18]gan!R44-0.25*[18]gan!Q44)*[18]gan!R$2</f>
        <v>0</v>
      </c>
      <c r="AB45" s="7">
        <f>0.3*[18]gan!U44*[18]gan!U$2+0.89*[18]gan!V44*[18]gan!V$2+0.97*[18]gan!W44*[18]gan!W$2</f>
        <v>137.78849999999997</v>
      </c>
      <c r="AC45" s="7">
        <f>0.1*([18]gan!AD44*[18]gan!AD$2+[18]gan!AE44*[18]gan!AE$2)</f>
        <v>1.3875000000000002</v>
      </c>
      <c r="AD45" s="7">
        <f>+[18]gan!Z44*[18]gan!Z$2+[18]gan!AA44*[18]gan!AA$2*7.44+[18]gan!AB44*[18]gan!AB$2*4.64</f>
        <v>0</v>
      </c>
      <c r="AE45" s="7">
        <f>+[18]gan!AG44*[18]gan!AG$2*6.06</f>
        <v>0</v>
      </c>
      <c r="AF45" s="7">
        <f>+AF$1*[18]gan!F44</f>
        <v>0</v>
      </c>
      <c r="AG45" s="7">
        <f>+AG$1*AG$4/1000*[18]gan!Z44</f>
        <v>0</v>
      </c>
      <c r="AH45" s="7">
        <f>+AH$1*[18]gan!L44</f>
        <v>0</v>
      </c>
      <c r="AI45" s="7"/>
      <c r="AJ45" s="7"/>
      <c r="AK45" s="7">
        <f t="shared" si="3"/>
        <v>1137771.9756493152</v>
      </c>
      <c r="AL45" s="7"/>
      <c r="AM45" s="7"/>
      <c r="AO45" s="95"/>
      <c r="AP45" s="95"/>
      <c r="AQ45" s="95"/>
      <c r="AR45" s="95"/>
      <c r="AS45" s="95"/>
      <c r="AT45" s="95"/>
      <c r="AU45" s="95"/>
      <c r="AV45" s="95"/>
      <c r="AW45" s="9"/>
      <c r="AX45" s="9"/>
      <c r="AY45" s="9"/>
      <c r="AZ45" s="9"/>
      <c r="BA45" s="12"/>
      <c r="BB45" s="12"/>
      <c r="BC45" s="12"/>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5"/>
      <c r="CE45" s="15"/>
      <c r="CF45" s="15"/>
      <c r="CG45" s="74"/>
      <c r="CH45" s="75"/>
      <c r="CI45" s="75"/>
      <c r="CJ45" s="75"/>
      <c r="CK45" s="75"/>
      <c r="CL45" s="76"/>
    </row>
    <row r="46" spans="1:108" s="1" customFormat="1">
      <c r="A46" s="346" t="s">
        <v>153</v>
      </c>
      <c r="B46" s="61" t="s">
        <v>153</v>
      </c>
      <c r="C46" s="62">
        <f>IFERROR(+[18]gan!J45,0)</f>
        <v>0</v>
      </c>
      <c r="D46" s="63">
        <f>IFERROR(+[18]gan!G45+[18]gan!H45+[18]gan!I45,0)</f>
        <v>0</v>
      </c>
      <c r="E46" s="64">
        <f>IFERROR([18]gan!F45,0)</f>
        <v>0</v>
      </c>
      <c r="F46" s="7">
        <f>+[18]gan!M45</f>
        <v>0</v>
      </c>
      <c r="G46" s="64">
        <f>+[18]gan!N45</f>
        <v>0</v>
      </c>
      <c r="H46" s="7">
        <f>+[18]gan!Q45</f>
        <v>0</v>
      </c>
      <c r="I46" s="64">
        <f>+[18]gan!R45</f>
        <v>0</v>
      </c>
      <c r="J46" s="7">
        <f>+[18]gan!V45</f>
        <v>0</v>
      </c>
      <c r="K46" s="7">
        <f>+[18]gan!U45</f>
        <v>0</v>
      </c>
      <c r="L46" s="7">
        <f>+[18]gan!W45</f>
        <v>0</v>
      </c>
      <c r="M46" s="64"/>
      <c r="N46" s="64">
        <f>+[18]gan!Y45+[18]gan!AG45</f>
        <v>0</v>
      </c>
      <c r="O46" s="7">
        <f>+[18]gan!AE45</f>
        <v>0</v>
      </c>
      <c r="P46" s="7"/>
      <c r="Q46" s="64">
        <f>+[18]gan!AD45</f>
        <v>0</v>
      </c>
      <c r="R46" s="7">
        <f>+[18]gan!D45</f>
        <v>0</v>
      </c>
      <c r="S46" s="7">
        <f>+[18]gan!K45+[18]gan!O45</f>
        <v>0</v>
      </c>
      <c r="T46" s="7">
        <f>+[18]gan!S45</f>
        <v>0</v>
      </c>
      <c r="U46" s="7">
        <f>+[18]gan!AC45</f>
        <v>0</v>
      </c>
      <c r="V46" s="7">
        <f>+[18]gan!X45+[18]gan!AF45</f>
        <v>0</v>
      </c>
      <c r="W46" s="65">
        <f t="shared" si="1"/>
        <v>0</v>
      </c>
      <c r="X46" s="66" t="e">
        <f t="shared" si="2"/>
        <v>#DIV/0!</v>
      </c>
      <c r="Y46" s="67">
        <f>0.25*[18]gan!F45*[18]gan!F$2+[18]gan!G45*[18]gan!G$2+[18]gan!H45*[18]gan!H$2+[18]gan!I45*[18]gan!I$2+0.62*[18]gan!J45*[18]gan!J$2</f>
        <v>0</v>
      </c>
      <c r="Z46" s="7">
        <f>0.25*[18]gan!M45*[18]gan!M$2+([18]gan!N45-0.25*[18]gan!M45)*[18]gan!N$2</f>
        <v>0</v>
      </c>
      <c r="AA46" s="7">
        <f>0.25*[18]gan!Q45*[18]gan!Q$2+([18]gan!R45-0.25*[18]gan!Q45)*[18]gan!R$2</f>
        <v>0</v>
      </c>
      <c r="AB46" s="7">
        <f>0.3*[18]gan!U45*[18]gan!U$2+0.89*[18]gan!V45*[18]gan!V$2+0.97*[18]gan!W45*[18]gan!W$2</f>
        <v>0</v>
      </c>
      <c r="AC46" s="7">
        <f>0.1*([18]gan!AD45*[18]gan!AD$2+[18]gan!AE45*[18]gan!AE$2)</f>
        <v>0</v>
      </c>
      <c r="AD46" s="7">
        <f>+[18]gan!Z45*[18]gan!Z$2+[18]gan!AA45*[18]gan!AA$2*7.44+[18]gan!AB45*[18]gan!AB$2*4.64</f>
        <v>0</v>
      </c>
      <c r="AE46" s="7">
        <f>+[18]gan!AG45*[18]gan!AG$2*6.06</f>
        <v>0</v>
      </c>
      <c r="AF46" s="7">
        <f>+AF$1*[18]gan!F45</f>
        <v>0</v>
      </c>
      <c r="AG46" s="7">
        <f>+AG$1*AG$4/1000*[18]gan!Z45</f>
        <v>0</v>
      </c>
      <c r="AH46" s="7">
        <f>+AH$1*[18]gan!L45</f>
        <v>0</v>
      </c>
      <c r="AI46" s="7"/>
      <c r="AJ46" s="7"/>
      <c r="AK46" s="7">
        <f t="shared" si="3"/>
        <v>0</v>
      </c>
      <c r="AL46" s="7"/>
      <c r="AM46" s="7"/>
      <c r="AO46" s="95"/>
      <c r="AP46" s="95"/>
      <c r="AQ46" s="95"/>
      <c r="AR46" s="95"/>
      <c r="AS46" s="95"/>
      <c r="AT46" s="95"/>
      <c r="AU46" s="95"/>
      <c r="AV46" s="95"/>
      <c r="AW46" s="9"/>
      <c r="AX46" s="9"/>
      <c r="AY46" s="9"/>
      <c r="AZ46" s="9"/>
      <c r="BA46" s="12"/>
      <c r="BB46" s="12"/>
      <c r="BC46" s="12"/>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5"/>
      <c r="CE46" s="15"/>
      <c r="CF46" s="15"/>
      <c r="CG46" s="74"/>
      <c r="CH46" s="75"/>
      <c r="CI46" s="75"/>
      <c r="CJ46" s="75"/>
      <c r="CK46" s="75"/>
      <c r="CL46" s="76"/>
    </row>
    <row r="47" spans="1:108" s="1" customFormat="1">
      <c r="A47" s="272" t="s">
        <v>154</v>
      </c>
      <c r="B47" s="61" t="s">
        <v>154</v>
      </c>
      <c r="C47" s="62">
        <f>IFERROR(+[18]gan!J46,0)</f>
        <v>0</v>
      </c>
      <c r="D47" s="63">
        <f>IFERROR(+[18]gan!G46+[18]gan!H46+[18]gan!I46,0)</f>
        <v>0</v>
      </c>
      <c r="E47" s="64">
        <f>IFERROR([18]gan!F46,0)</f>
        <v>0</v>
      </c>
      <c r="F47" s="7">
        <f>+[18]gan!M46</f>
        <v>0</v>
      </c>
      <c r="G47" s="64">
        <f>+[18]gan!N46</f>
        <v>0</v>
      </c>
      <c r="H47" s="7">
        <f>+[18]gan!Q46</f>
        <v>0</v>
      </c>
      <c r="I47" s="64">
        <f>+[18]gan!R46</f>
        <v>0</v>
      </c>
      <c r="J47" s="7">
        <f>+[18]gan!V46</f>
        <v>0</v>
      </c>
      <c r="K47" s="7">
        <f>+[18]gan!U46</f>
        <v>0</v>
      </c>
      <c r="L47" s="7">
        <f>+[18]gan!W46</f>
        <v>0</v>
      </c>
      <c r="M47" s="64"/>
      <c r="N47" s="64">
        <f>+[18]gan!Y46+[18]gan!AG46</f>
        <v>0</v>
      </c>
      <c r="O47" s="7">
        <f>+[18]gan!AE46</f>
        <v>1</v>
      </c>
      <c r="P47" s="7"/>
      <c r="Q47" s="64">
        <f>+[18]gan!AD46</f>
        <v>0</v>
      </c>
      <c r="R47" s="7">
        <f>+[18]gan!D46</f>
        <v>0</v>
      </c>
      <c r="S47" s="7">
        <f>+[18]gan!K46+[18]gan!O46</f>
        <v>0</v>
      </c>
      <c r="T47" s="7">
        <f>+[18]gan!S46</f>
        <v>0</v>
      </c>
      <c r="U47" s="7">
        <f>+[18]gan!AC46</f>
        <v>0.375</v>
      </c>
      <c r="V47" s="7">
        <f>+[18]gan!X46+[18]gan!AF46</f>
        <v>0</v>
      </c>
      <c r="W47" s="65">
        <f t="shared" si="1"/>
        <v>0.375</v>
      </c>
      <c r="X47" s="66">
        <f t="shared" si="2"/>
        <v>0.10000000000000002</v>
      </c>
      <c r="Y47" s="67">
        <f>0.25*[18]gan!F46*[18]gan!F$2+[18]gan!G46*[18]gan!G$2+[18]gan!H46*[18]gan!H$2+[18]gan!I46*[18]gan!I$2+0.62*[18]gan!J46*[18]gan!J$2</f>
        <v>0</v>
      </c>
      <c r="Z47" s="7">
        <f>0.25*[18]gan!M46*[18]gan!M$2+([18]gan!N46-0.25*[18]gan!M46)*[18]gan!N$2</f>
        <v>0</v>
      </c>
      <c r="AA47" s="7">
        <f>0.25*[18]gan!Q46*[18]gan!Q$2+([18]gan!R46-0.25*[18]gan!Q46)*[18]gan!R$2</f>
        <v>0</v>
      </c>
      <c r="AB47" s="7">
        <f>0.3*[18]gan!U46*[18]gan!U$2+0.89*[18]gan!V46*[18]gan!V$2+0.97*[18]gan!W46*[18]gan!W$2</f>
        <v>0</v>
      </c>
      <c r="AC47" s="7">
        <f>0.1*([18]gan!AD46*[18]gan!AD$2+[18]gan!AE46*[18]gan!AE$2)</f>
        <v>3.7500000000000006E-2</v>
      </c>
      <c r="AD47" s="7">
        <f>+[18]gan!Z46*[18]gan!Z$2+[18]gan!AA46*[18]gan!AA$2*7.44+[18]gan!AB46*[18]gan!AB$2*4.64</f>
        <v>0</v>
      </c>
      <c r="AE47" s="7">
        <f>+[18]gan!AG46*[18]gan!AG$2*6.06</f>
        <v>0</v>
      </c>
      <c r="AF47" s="7">
        <f>+AF$1*[18]gan!F46</f>
        <v>0</v>
      </c>
      <c r="AG47" s="7">
        <f>+AG$1*AG$4/1000*[18]gan!Z46</f>
        <v>0</v>
      </c>
      <c r="AH47" s="7">
        <f>+AH$1*[18]gan!L46</f>
        <v>0</v>
      </c>
      <c r="AI47" s="7"/>
      <c r="AJ47" s="7"/>
      <c r="AK47" s="7">
        <f t="shared" si="3"/>
        <v>10413.823561643838</v>
      </c>
      <c r="AL47" s="7"/>
      <c r="AM47" s="7"/>
      <c r="AO47" s="95"/>
      <c r="AP47" s="95"/>
      <c r="AQ47" s="95"/>
      <c r="AR47" s="95"/>
      <c r="AS47" s="95"/>
      <c r="AT47" s="95"/>
      <c r="AU47" s="95"/>
      <c r="AV47" s="95"/>
      <c r="AW47" s="9"/>
      <c r="AX47" s="9"/>
      <c r="AY47" s="9"/>
      <c r="AZ47" s="9"/>
      <c r="BA47" s="12"/>
      <c r="BB47" s="12"/>
      <c r="BC47" s="12"/>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5"/>
      <c r="CE47" s="15"/>
      <c r="CF47" s="15"/>
      <c r="CG47" s="74"/>
      <c r="CH47" s="75"/>
      <c r="CI47" s="75"/>
      <c r="CJ47" s="75"/>
      <c r="CK47" s="75"/>
      <c r="CL47" s="76"/>
    </row>
    <row r="48" spans="1:108" s="1" customFormat="1">
      <c r="A48" s="346" t="s">
        <v>155</v>
      </c>
      <c r="B48" s="61" t="s">
        <v>155</v>
      </c>
      <c r="C48" s="62">
        <f>IFERROR(+[18]gan!J47,0)</f>
        <v>0</v>
      </c>
      <c r="D48" s="63">
        <f>IFERROR(+[18]gan!G47+[18]gan!H47+[18]gan!I47,0)</f>
        <v>0</v>
      </c>
      <c r="E48" s="64">
        <f>IFERROR([18]gan!F47,0)</f>
        <v>0</v>
      </c>
      <c r="F48" s="7">
        <f>+[18]gan!M47</f>
        <v>122</v>
      </c>
      <c r="G48" s="64">
        <f>+[18]gan!N47</f>
        <v>22</v>
      </c>
      <c r="H48" s="7">
        <f>+[18]gan!Q47</f>
        <v>0</v>
      </c>
      <c r="I48" s="64">
        <f>+[18]gan!R47</f>
        <v>0</v>
      </c>
      <c r="J48" s="7">
        <f>+[18]gan!V47</f>
        <v>0</v>
      </c>
      <c r="K48" s="7">
        <f>+[18]gan!U47</f>
        <v>0</v>
      </c>
      <c r="L48" s="7">
        <f>+[18]gan!W47</f>
        <v>0</v>
      </c>
      <c r="M48" s="64"/>
      <c r="N48" s="64">
        <f>+[18]gan!Y47+[18]gan!AG47</f>
        <v>8</v>
      </c>
      <c r="O48" s="7">
        <f>+[18]gan!AE47</f>
        <v>11</v>
      </c>
      <c r="P48" s="7"/>
      <c r="Q48" s="64">
        <f>+[18]gan!AD47</f>
        <v>0</v>
      </c>
      <c r="R48" s="7">
        <f>+[18]gan!D47</f>
        <v>0</v>
      </c>
      <c r="S48" s="7">
        <f>+[18]gan!K47+[18]gan!O47</f>
        <v>12.200000000000001</v>
      </c>
      <c r="T48" s="7">
        <f>+[18]gan!S47</f>
        <v>0</v>
      </c>
      <c r="U48" s="7">
        <f>+[18]gan!AC47</f>
        <v>4.125</v>
      </c>
      <c r="V48" s="7">
        <f>+[18]gan!X47+[18]gan!AF47</f>
        <v>3.2000000000000001E-2</v>
      </c>
      <c r="W48" s="65">
        <f t="shared" si="1"/>
        <v>16.357000000000003</v>
      </c>
      <c r="X48" s="66">
        <f t="shared" si="2"/>
        <v>0.12462884392003425</v>
      </c>
      <c r="Y48" s="67">
        <f>0.25*[18]gan!F47*[18]gan!F$2+[18]gan!G47*[18]gan!G$2+[18]gan!H47*[18]gan!H$2+[18]gan!I47*[18]gan!I$2+0.62*[18]gan!J47*[18]gan!J$2</f>
        <v>0</v>
      </c>
      <c r="Z48" s="7">
        <f>0.25*[18]gan!M47*[18]gan!M$2+([18]gan!N47-0.25*[18]gan!M47)*[18]gan!N$2</f>
        <v>1.5139500000000001</v>
      </c>
      <c r="AA48" s="7">
        <f>0.25*[18]gan!Q47*[18]gan!Q$2+([18]gan!R47-0.25*[18]gan!Q47)*[18]gan!R$2</f>
        <v>0</v>
      </c>
      <c r="AB48" s="7">
        <f>0.3*[18]gan!U47*[18]gan!U$2+0.89*[18]gan!V47*[18]gan!V$2+0.97*[18]gan!W47*[18]gan!W$2</f>
        <v>0</v>
      </c>
      <c r="AC48" s="7">
        <f>0.1*([18]gan!AD47*[18]gan!AD$2+[18]gan!AE47*[18]gan!AE$2)</f>
        <v>0.41250000000000003</v>
      </c>
      <c r="AD48" s="7">
        <f>+[18]gan!Z47*[18]gan!Z$2+[18]gan!AA47*[18]gan!AA$2*7.44+[18]gan!AB47*[18]gan!AB$2*4.64</f>
        <v>5.1504000000000001E-2</v>
      </c>
      <c r="AE48" s="7">
        <f>+[18]gan!AG47*[18]gan!AG$2*6.06</f>
        <v>6.0599999999999994E-2</v>
      </c>
      <c r="AF48" s="7">
        <f>+AF$1*[18]gan!F47</f>
        <v>0</v>
      </c>
      <c r="AG48" s="7">
        <f>+AG$1*AG$4/1000*[18]gan!Z47</f>
        <v>0</v>
      </c>
      <c r="AH48" s="7">
        <f>+AH$1*[18]gan!L47</f>
        <v>157.76705360636493</v>
      </c>
      <c r="AI48" s="7"/>
      <c r="AJ48" s="7"/>
      <c r="AK48" s="7">
        <f t="shared" si="3"/>
        <v>180583.85332602743</v>
      </c>
      <c r="AL48" s="7"/>
      <c r="AM48" s="7"/>
      <c r="AO48" s="95"/>
      <c r="AP48" s="95"/>
      <c r="AQ48" s="95"/>
      <c r="AR48" s="95"/>
      <c r="AS48" s="95"/>
      <c r="AT48" s="95"/>
      <c r="AU48" s="95"/>
      <c r="AV48" s="95"/>
      <c r="AW48" s="9"/>
      <c r="AX48" s="9"/>
      <c r="AY48" s="9"/>
      <c r="AZ48" s="9"/>
      <c r="BA48" s="12"/>
      <c r="BB48" s="12"/>
      <c r="BC48" s="12"/>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5"/>
      <c r="CE48" s="15"/>
      <c r="CF48" s="15"/>
      <c r="CG48" s="74"/>
      <c r="CH48" s="75"/>
      <c r="CI48" s="75"/>
      <c r="CJ48" s="75"/>
      <c r="CK48" s="75"/>
      <c r="CL48" s="76"/>
    </row>
    <row r="49" spans="1:90" s="1" customFormat="1">
      <c r="A49" s="272" t="s">
        <v>156</v>
      </c>
      <c r="B49" s="61" t="s">
        <v>156</v>
      </c>
      <c r="C49" s="62">
        <f>IFERROR(+[18]gan!J48,0)</f>
        <v>0</v>
      </c>
      <c r="D49" s="63">
        <f>IFERROR(+[18]gan!G48+[18]gan!H48+[18]gan!I48,0)</f>
        <v>0</v>
      </c>
      <c r="E49" s="64">
        <f>IFERROR([18]gan!F48,0)</f>
        <v>0</v>
      </c>
      <c r="F49" s="7">
        <f>+[18]gan!M48</f>
        <v>0</v>
      </c>
      <c r="G49" s="64">
        <f>+[18]gan!N48</f>
        <v>0</v>
      </c>
      <c r="H49" s="7">
        <f>+[18]gan!Q48</f>
        <v>28</v>
      </c>
      <c r="I49" s="64">
        <f>+[18]gan!R48</f>
        <v>1</v>
      </c>
      <c r="J49" s="7">
        <f>+[18]gan!V48</f>
        <v>0</v>
      </c>
      <c r="K49" s="7">
        <f>+[18]gan!U48</f>
        <v>0</v>
      </c>
      <c r="L49" s="7">
        <f>+[18]gan!W48</f>
        <v>0</v>
      </c>
      <c r="M49" s="64"/>
      <c r="N49" s="64">
        <f>+[18]gan!Y48+[18]gan!AG48</f>
        <v>30</v>
      </c>
      <c r="O49" s="7">
        <f>+[18]gan!AE48</f>
        <v>0</v>
      </c>
      <c r="P49" s="7"/>
      <c r="Q49" s="64">
        <f>+[18]gan!AD48</f>
        <v>18</v>
      </c>
      <c r="R49" s="7">
        <f>+[18]gan!D48</f>
        <v>0</v>
      </c>
      <c r="S49" s="7">
        <f>+[18]gan!K48+[18]gan!O48</f>
        <v>2.8000000000000003</v>
      </c>
      <c r="T49" s="7">
        <f>+[18]gan!S48</f>
        <v>0</v>
      </c>
      <c r="U49" s="7">
        <f>+[18]gan!AC48</f>
        <v>3.0959999999999996</v>
      </c>
      <c r="V49" s="7">
        <f>+[18]gan!X48+[18]gan!AF48</f>
        <v>0.12</v>
      </c>
      <c r="W49" s="65">
        <f t="shared" si="1"/>
        <v>6.016</v>
      </c>
      <c r="X49" s="66">
        <f t="shared" si="2"/>
        <v>0.1454255319148936</v>
      </c>
      <c r="Y49" s="67">
        <f>0.25*[18]gan!F48*[18]gan!F$2+[18]gan!G48*[18]gan!G$2+[18]gan!H48*[18]gan!H$2+[18]gan!I48*[18]gan!I$2+0.62*[18]gan!J48*[18]gan!J$2</f>
        <v>0</v>
      </c>
      <c r="Z49" s="7">
        <f>0.25*[18]gan!M48*[18]gan!M$2+([18]gan!N48-0.25*[18]gan!M48)*[18]gan!N$2</f>
        <v>0</v>
      </c>
      <c r="AA49" s="7">
        <f>0.25*[18]gan!Q48*[18]gan!Q$2+([18]gan!R48-0.25*[18]gan!Q48)*[18]gan!R$2</f>
        <v>0.27200000000000002</v>
      </c>
      <c r="AB49" s="7">
        <f>0.3*[18]gan!U48*[18]gan!U$2+0.89*[18]gan!V48*[18]gan!V$2+0.97*[18]gan!W48*[18]gan!W$2</f>
        <v>0</v>
      </c>
      <c r="AC49" s="7">
        <f>0.1*([18]gan!AD48*[18]gan!AD$2+[18]gan!AE48*[18]gan!AE$2)</f>
        <v>0.30959999999999999</v>
      </c>
      <c r="AD49" s="7">
        <f>+[18]gan!Z48*[18]gan!Z$2+[18]gan!AA48*[18]gan!AA$2*7.44+[18]gan!AB48*[18]gan!AB$2*4.64</f>
        <v>0.25692000000000004</v>
      </c>
      <c r="AE49" s="7">
        <f>+[18]gan!AG48*[18]gan!AG$2*6.06</f>
        <v>3.6359999999999996E-2</v>
      </c>
      <c r="AF49" s="7">
        <f>+AF$1*[18]gan!F48</f>
        <v>0</v>
      </c>
      <c r="AG49" s="7">
        <f>+AG$1*AG$4/1000*[18]gan!Z48</f>
        <v>0.18279798466593647</v>
      </c>
      <c r="AH49" s="7">
        <f>+AH$1*[18]gan!L48</f>
        <v>0</v>
      </c>
      <c r="AI49" s="7"/>
      <c r="AJ49" s="7"/>
      <c r="AK49" s="7">
        <f t="shared" si="3"/>
        <v>201040.8937643836</v>
      </c>
      <c r="AL49" s="7"/>
      <c r="AM49" s="7"/>
      <c r="AO49" s="95"/>
      <c r="AP49" s="95"/>
      <c r="AQ49" s="95"/>
      <c r="AR49" s="95"/>
      <c r="AS49" s="95"/>
      <c r="AT49" s="95"/>
      <c r="AU49" s="95"/>
      <c r="AV49" s="95"/>
      <c r="AW49" s="9"/>
      <c r="AX49" s="9"/>
      <c r="AY49" s="9"/>
      <c r="AZ49" s="9"/>
      <c r="BA49" s="12"/>
      <c r="BB49" s="12"/>
      <c r="BC49" s="12"/>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5"/>
      <c r="CE49" s="15"/>
      <c r="CF49" s="15"/>
      <c r="CG49" s="74"/>
      <c r="CH49" s="75"/>
      <c r="CI49" s="75"/>
      <c r="CJ49" s="75"/>
      <c r="CK49" s="75"/>
      <c r="CL49" s="76"/>
    </row>
    <row r="50" spans="1:90" s="1" customFormat="1">
      <c r="A50" s="346" t="s">
        <v>157</v>
      </c>
      <c r="B50" s="61" t="s">
        <v>157</v>
      </c>
      <c r="C50" s="62">
        <f>IFERROR(+[18]gan!J49,0)</f>
        <v>0</v>
      </c>
      <c r="D50" s="63">
        <f>IFERROR(+[18]gan!G49+[18]gan!H49+[18]gan!I49,0)</f>
        <v>0</v>
      </c>
      <c r="E50" s="64">
        <f>IFERROR([18]gan!F49,0)</f>
        <v>0</v>
      </c>
      <c r="F50" s="7">
        <f>+[18]gan!M49</f>
        <v>0</v>
      </c>
      <c r="G50" s="64">
        <f>+[18]gan!N49</f>
        <v>0</v>
      </c>
      <c r="H50" s="7">
        <f>+[18]gan!Q49</f>
        <v>0</v>
      </c>
      <c r="I50" s="64">
        <f>+[18]gan!R49</f>
        <v>0</v>
      </c>
      <c r="J50" s="7">
        <f>+[18]gan!V49</f>
        <v>0</v>
      </c>
      <c r="K50" s="7">
        <f>+[18]gan!U49</f>
        <v>0</v>
      </c>
      <c r="L50" s="7">
        <f>+[18]gan!W49</f>
        <v>0</v>
      </c>
      <c r="M50" s="64"/>
      <c r="N50" s="64">
        <f>+[18]gan!Y49+[18]gan!AG49</f>
        <v>0</v>
      </c>
      <c r="O50" s="7">
        <f>+[18]gan!AE49</f>
        <v>0</v>
      </c>
      <c r="P50" s="7"/>
      <c r="Q50" s="64">
        <f>+[18]gan!AD49</f>
        <v>0</v>
      </c>
      <c r="R50" s="7">
        <f>+[18]gan!D49</f>
        <v>0</v>
      </c>
      <c r="S50" s="7">
        <f>+[18]gan!K49+[18]gan!O49</f>
        <v>0</v>
      </c>
      <c r="T50" s="7">
        <f>+[18]gan!S49</f>
        <v>0</v>
      </c>
      <c r="U50" s="7">
        <f>+[18]gan!AC49</f>
        <v>0</v>
      </c>
      <c r="V50" s="7">
        <f>+[18]gan!X49+[18]gan!AF49</f>
        <v>0</v>
      </c>
      <c r="W50" s="65">
        <f t="shared" si="1"/>
        <v>0</v>
      </c>
      <c r="X50" s="66" t="e">
        <f t="shared" si="2"/>
        <v>#DIV/0!</v>
      </c>
      <c r="Y50" s="67">
        <f>0.25*[18]gan!F49*[18]gan!F$2+[18]gan!G49*[18]gan!G$2+[18]gan!H49*[18]gan!H$2+[18]gan!I49*[18]gan!I$2+0.62*[18]gan!J49*[18]gan!J$2</f>
        <v>0</v>
      </c>
      <c r="Z50" s="7">
        <f>0.25*[18]gan!M49*[18]gan!M$2+([18]gan!N49-0.25*[18]gan!M49)*[18]gan!N$2</f>
        <v>0</v>
      </c>
      <c r="AA50" s="7">
        <f>0.25*[18]gan!Q49*[18]gan!Q$2+([18]gan!R49-0.25*[18]gan!Q49)*[18]gan!R$2</f>
        <v>0</v>
      </c>
      <c r="AB50" s="7">
        <f>0.3*[18]gan!U49*[18]gan!U$2+0.89*[18]gan!V49*[18]gan!V$2+0.97*[18]gan!W49*[18]gan!W$2</f>
        <v>0</v>
      </c>
      <c r="AC50" s="7">
        <f>0.1*([18]gan!AD49*[18]gan!AD$2+[18]gan!AE49*[18]gan!AE$2)</f>
        <v>0</v>
      </c>
      <c r="AD50" s="7">
        <f>+[18]gan!Z49*[18]gan!Z$2+[18]gan!AA49*[18]gan!AA$2*7.44+[18]gan!AB49*[18]gan!AB$2*4.64</f>
        <v>0</v>
      </c>
      <c r="AE50" s="7">
        <f>+[18]gan!AG49*[18]gan!AG$2*6.06</f>
        <v>0</v>
      </c>
      <c r="AF50" s="7">
        <f>+AF$1*[18]gan!F49</f>
        <v>0</v>
      </c>
      <c r="AG50" s="7">
        <f>+AG$1*AG$4/1000*[18]gan!Z49</f>
        <v>0</v>
      </c>
      <c r="AH50" s="7">
        <f>+AH$1*[18]gan!L49</f>
        <v>0</v>
      </c>
      <c r="AI50" s="7"/>
      <c r="AJ50" s="7"/>
      <c r="AK50" s="7">
        <f t="shared" si="3"/>
        <v>0</v>
      </c>
      <c r="AL50" s="7"/>
      <c r="AM50" s="7"/>
      <c r="AO50" s="95"/>
      <c r="AP50" s="95"/>
      <c r="AQ50" s="95"/>
      <c r="AR50" s="95"/>
      <c r="AS50" s="95"/>
      <c r="AT50" s="95"/>
      <c r="AU50" s="95"/>
      <c r="AV50" s="95"/>
      <c r="AW50" s="9"/>
      <c r="AX50" s="9"/>
      <c r="AY50" s="9"/>
      <c r="AZ50" s="9"/>
      <c r="BA50" s="12"/>
      <c r="BB50" s="12"/>
      <c r="BC50" s="12"/>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5"/>
      <c r="CE50" s="15"/>
      <c r="CF50" s="15"/>
      <c r="CG50" s="74"/>
      <c r="CH50" s="75"/>
      <c r="CI50" s="75"/>
      <c r="CJ50" s="75"/>
      <c r="CK50" s="75"/>
      <c r="CL50" s="76"/>
    </row>
    <row r="51" spans="1:90" s="1" customFormat="1">
      <c r="A51" s="346" t="s">
        <v>158</v>
      </c>
      <c r="B51" s="61" t="s">
        <v>158</v>
      </c>
      <c r="C51" s="62">
        <f>IFERROR(+[18]gan!J50,0)</f>
        <v>0</v>
      </c>
      <c r="D51" s="63">
        <f>IFERROR(+[18]gan!G50+[18]gan!H50+[18]gan!I50,0)</f>
        <v>0</v>
      </c>
      <c r="E51" s="64">
        <f>IFERROR([18]gan!F50,0)</f>
        <v>0</v>
      </c>
      <c r="F51" s="7">
        <f>+[18]gan!M50</f>
        <v>0</v>
      </c>
      <c r="G51" s="64">
        <f>+[18]gan!N50</f>
        <v>0</v>
      </c>
      <c r="H51" s="7">
        <f>+[18]gan!Q50</f>
        <v>0</v>
      </c>
      <c r="I51" s="64">
        <f>+[18]gan!R50</f>
        <v>0</v>
      </c>
      <c r="J51" s="7">
        <f>+[18]gan!V50</f>
        <v>0</v>
      </c>
      <c r="K51" s="7">
        <f>+[18]gan!U50</f>
        <v>0</v>
      </c>
      <c r="L51" s="7">
        <f>+[18]gan!W50</f>
        <v>0</v>
      </c>
      <c r="M51" s="64"/>
      <c r="N51" s="64">
        <f>+[18]gan!Y50+[18]gan!AG50</f>
        <v>0</v>
      </c>
      <c r="O51" s="7">
        <f>+[18]gan!AE50</f>
        <v>0</v>
      </c>
      <c r="P51" s="7"/>
      <c r="Q51" s="64">
        <f>+[18]gan!AD50</f>
        <v>0</v>
      </c>
      <c r="R51" s="7">
        <f>+[18]gan!D50</f>
        <v>0</v>
      </c>
      <c r="S51" s="7">
        <f>+[18]gan!K50+[18]gan!O50</f>
        <v>0</v>
      </c>
      <c r="T51" s="7">
        <f>+[18]gan!S50</f>
        <v>0</v>
      </c>
      <c r="U51" s="7">
        <f>+[18]gan!AC50</f>
        <v>0</v>
      </c>
      <c r="V51" s="7">
        <f>+[18]gan!X50+[18]gan!AF50</f>
        <v>0</v>
      </c>
      <c r="W51" s="65">
        <f t="shared" si="1"/>
        <v>0</v>
      </c>
      <c r="X51" s="66" t="e">
        <f t="shared" si="2"/>
        <v>#DIV/0!</v>
      </c>
      <c r="Y51" s="67">
        <f>0.25*[18]gan!F50*[18]gan!F$2+[18]gan!G50*[18]gan!G$2+[18]gan!H50*[18]gan!H$2+[18]gan!I50*[18]gan!I$2+0.62*[18]gan!J50*[18]gan!J$2</f>
        <v>0</v>
      </c>
      <c r="Z51" s="7">
        <f>0.25*[18]gan!M50*[18]gan!M$2+([18]gan!N50-0.25*[18]gan!M50)*[18]gan!N$2</f>
        <v>0</v>
      </c>
      <c r="AA51" s="7">
        <f>0.25*[18]gan!Q50*[18]gan!Q$2+([18]gan!R50-0.25*[18]gan!Q50)*[18]gan!R$2</f>
        <v>0</v>
      </c>
      <c r="AB51" s="7">
        <f>0.3*[18]gan!U50*[18]gan!U$2+0.89*[18]gan!V50*[18]gan!V$2+0.97*[18]gan!W50*[18]gan!W$2</f>
        <v>0</v>
      </c>
      <c r="AC51" s="7">
        <f>0.1*([18]gan!AD50*[18]gan!AD$2+[18]gan!AE50*[18]gan!AE$2)</f>
        <v>0</v>
      </c>
      <c r="AD51" s="7">
        <f>+[18]gan!Z50*[18]gan!Z$2+[18]gan!AA50*[18]gan!AA$2*7.44+[18]gan!AB50*[18]gan!AB$2*4.64</f>
        <v>0</v>
      </c>
      <c r="AE51" s="7">
        <f>+[18]gan!AG50*[18]gan!AG$2*6.06</f>
        <v>0</v>
      </c>
      <c r="AF51" s="7">
        <f>+AF$1*[18]gan!F50</f>
        <v>0</v>
      </c>
      <c r="AG51" s="7">
        <f>+AG$1*AG$4/1000*[18]gan!Z50</f>
        <v>0</v>
      </c>
      <c r="AH51" s="7">
        <f>+AH$1*[18]gan!L50</f>
        <v>0</v>
      </c>
      <c r="AI51" s="7"/>
      <c r="AJ51" s="7"/>
      <c r="AK51" s="7">
        <f t="shared" si="3"/>
        <v>0</v>
      </c>
      <c r="AL51" s="7"/>
      <c r="AM51" s="7"/>
      <c r="AO51" s="95"/>
      <c r="AP51" s="95"/>
      <c r="AQ51" s="95"/>
      <c r="AR51" s="95"/>
      <c r="AS51" s="95"/>
      <c r="AT51" s="95"/>
      <c r="AU51" s="95"/>
      <c r="AV51" s="95"/>
      <c r="AW51" s="9"/>
      <c r="AX51" s="9"/>
      <c r="AY51" s="9"/>
      <c r="AZ51" s="9"/>
      <c r="BA51" s="12"/>
      <c r="BB51" s="12"/>
      <c r="BC51" s="12"/>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5"/>
      <c r="CE51" s="15"/>
      <c r="CF51" s="15"/>
      <c r="CG51" s="74"/>
      <c r="CH51" s="75"/>
      <c r="CI51" s="75"/>
      <c r="CJ51" s="75"/>
      <c r="CK51" s="75"/>
      <c r="CL51" s="76"/>
    </row>
    <row r="52" spans="1:90" s="1" customFormat="1">
      <c r="A52" s="346" t="s">
        <v>159</v>
      </c>
      <c r="B52" s="61" t="s">
        <v>159</v>
      </c>
      <c r="C52" s="62">
        <f>IFERROR(+[18]gan!J51,0)</f>
        <v>0</v>
      </c>
      <c r="D52" s="63">
        <f>IFERROR(+[18]gan!G51+[18]gan!H51+[18]gan!I51,0)</f>
        <v>0</v>
      </c>
      <c r="E52" s="64">
        <f>IFERROR([18]gan!F51,0)</f>
        <v>0</v>
      </c>
      <c r="F52" s="7">
        <f>+[18]gan!M51</f>
        <v>1349</v>
      </c>
      <c r="G52" s="64">
        <f>+[18]gan!N51</f>
        <v>187</v>
      </c>
      <c r="H52" s="7">
        <f>+[18]gan!Q51</f>
        <v>49</v>
      </c>
      <c r="I52" s="64">
        <f>+[18]gan!R51</f>
        <v>11</v>
      </c>
      <c r="J52" s="7">
        <f>+[18]gan!V51</f>
        <v>0</v>
      </c>
      <c r="K52" s="7">
        <f>+[18]gan!U51</f>
        <v>0</v>
      </c>
      <c r="L52" s="7">
        <f>+[18]gan!W51</f>
        <v>0</v>
      </c>
      <c r="M52" s="64"/>
      <c r="N52" s="64">
        <f>+[18]gan!Y51+[18]gan!AG51</f>
        <v>0</v>
      </c>
      <c r="O52" s="7">
        <f>+[18]gan!AE51</f>
        <v>31</v>
      </c>
      <c r="P52" s="7"/>
      <c r="Q52" s="64">
        <f>+[18]gan!AD51</f>
        <v>0</v>
      </c>
      <c r="R52" s="7">
        <f>+[18]gan!D51</f>
        <v>0</v>
      </c>
      <c r="S52" s="7">
        <f>+[18]gan!K51+[18]gan!O51</f>
        <v>139.80000000000001</v>
      </c>
      <c r="T52" s="7">
        <f>+[18]gan!S51</f>
        <v>0</v>
      </c>
      <c r="U52" s="7">
        <f>+[18]gan!AC51</f>
        <v>11.625</v>
      </c>
      <c r="V52" s="7">
        <f>+[18]gan!X51+[18]gan!AF51</f>
        <v>0</v>
      </c>
      <c r="W52" s="65">
        <f t="shared" si="1"/>
        <v>151.42500000000001</v>
      </c>
      <c r="X52" s="66">
        <f t="shared" si="2"/>
        <v>0.12168350668647847</v>
      </c>
      <c r="Y52" s="67">
        <f>0.25*[18]gan!F51*[18]gan!F$2+[18]gan!G51*[18]gan!G$2+[18]gan!H51*[18]gan!H$2+[18]gan!I51*[18]gan!I$2+0.62*[18]gan!J51*[18]gan!J$2</f>
        <v>0</v>
      </c>
      <c r="Z52" s="7">
        <f>0.25*[18]gan!M51*[18]gan!M$2+([18]gan!N51-0.25*[18]gan!M51)*[18]gan!N$2</f>
        <v>16.667175</v>
      </c>
      <c r="AA52" s="7">
        <f>0.25*[18]gan!Q51*[18]gan!Q$2+([18]gan!R51-0.25*[18]gan!Q51)*[18]gan!R$2</f>
        <v>0.59625000000000006</v>
      </c>
      <c r="AB52" s="7">
        <f>0.3*[18]gan!U51*[18]gan!U$2+0.89*[18]gan!V51*[18]gan!V$2+0.97*[18]gan!W51*[18]gan!W$2</f>
        <v>0</v>
      </c>
      <c r="AC52" s="7">
        <f>0.1*([18]gan!AD51*[18]gan!AD$2+[18]gan!AE51*[18]gan!AE$2)</f>
        <v>1.1625000000000001</v>
      </c>
      <c r="AD52" s="7">
        <f>+[18]gan!Z51*[18]gan!Z$2+[18]gan!AA51*[18]gan!AA$2*7.44+[18]gan!AB51*[18]gan!AB$2*4.64</f>
        <v>0</v>
      </c>
      <c r="AE52" s="7">
        <f>+[18]gan!AG51*[18]gan!AG$2*6.06</f>
        <v>0</v>
      </c>
      <c r="AF52" s="7">
        <f>+AF$1*[18]gan!F51</f>
        <v>0</v>
      </c>
      <c r="AG52" s="7">
        <f>+AG$1*AG$4/1000*[18]gan!Z51</f>
        <v>0</v>
      </c>
      <c r="AH52" s="7">
        <f>+AH$1*[18]gan!L51</f>
        <v>1682.8485718012257</v>
      </c>
      <c r="AI52" s="7"/>
      <c r="AJ52" s="7"/>
      <c r="AK52" s="7">
        <f t="shared" si="3"/>
        <v>1053762.6689753425</v>
      </c>
      <c r="AL52" s="7"/>
      <c r="AM52" s="7"/>
      <c r="AO52" s="95"/>
      <c r="AP52" s="95"/>
      <c r="AQ52" s="95"/>
      <c r="AR52" s="95"/>
      <c r="AS52" s="95"/>
      <c r="AT52" s="95"/>
      <c r="AU52" s="95"/>
      <c r="AV52" s="95"/>
      <c r="AW52" s="9"/>
      <c r="AX52" s="9"/>
      <c r="AY52" s="9"/>
      <c r="AZ52" s="9"/>
      <c r="BA52" s="12"/>
      <c r="BB52" s="12"/>
      <c r="BC52" s="12"/>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5"/>
      <c r="CE52" s="15"/>
      <c r="CF52" s="15"/>
      <c r="CG52" s="74"/>
      <c r="CH52" s="75"/>
      <c r="CI52" s="75"/>
      <c r="CJ52" s="75"/>
      <c r="CK52" s="75"/>
      <c r="CL52" s="76"/>
    </row>
    <row r="53" spans="1:90" s="1" customFormat="1" ht="30">
      <c r="A53" s="346" t="s">
        <v>160</v>
      </c>
      <c r="B53" s="61" t="s">
        <v>160</v>
      </c>
      <c r="C53" s="62">
        <f>IFERROR(+[18]gan!J52,0)</f>
        <v>0</v>
      </c>
      <c r="D53" s="63">
        <f>IFERROR(+[18]gan!G52+[18]gan!H52+[18]gan!I52,0)</f>
        <v>0</v>
      </c>
      <c r="E53" s="64">
        <f>IFERROR([18]gan!F52,0)</f>
        <v>0</v>
      </c>
      <c r="F53" s="7">
        <f>+[18]gan!M52</f>
        <v>0</v>
      </c>
      <c r="G53" s="64">
        <f>+[18]gan!N52</f>
        <v>0</v>
      </c>
      <c r="H53" s="7">
        <f>+[18]gan!Q52</f>
        <v>0</v>
      </c>
      <c r="I53" s="64">
        <f>+[18]gan!R52</f>
        <v>0</v>
      </c>
      <c r="J53" s="7">
        <f>+[18]gan!V52</f>
        <v>0</v>
      </c>
      <c r="K53" s="7">
        <f>+[18]gan!U52</f>
        <v>0</v>
      </c>
      <c r="L53" s="7">
        <f>+[18]gan!W52</f>
        <v>0</v>
      </c>
      <c r="M53" s="64"/>
      <c r="N53" s="64">
        <f>+[18]gan!Y52+[18]gan!AG52</f>
        <v>0</v>
      </c>
      <c r="O53" s="7">
        <f>+[18]gan!AE52</f>
        <v>53</v>
      </c>
      <c r="P53" s="7"/>
      <c r="Q53" s="64">
        <f>+[18]gan!AD52</f>
        <v>0</v>
      </c>
      <c r="R53" s="7">
        <f>+[18]gan!D52</f>
        <v>0</v>
      </c>
      <c r="S53" s="7">
        <f>+[18]gan!K52+[18]gan!O52</f>
        <v>0</v>
      </c>
      <c r="T53" s="7">
        <f>+[18]gan!S52</f>
        <v>0</v>
      </c>
      <c r="U53" s="7">
        <f>+[18]gan!AC52</f>
        <v>19.875</v>
      </c>
      <c r="V53" s="7">
        <f>+[18]gan!X52+[18]gan!AF52</f>
        <v>0</v>
      </c>
      <c r="W53" s="65">
        <f t="shared" si="1"/>
        <v>19.875</v>
      </c>
      <c r="X53" s="66">
        <f t="shared" si="2"/>
        <v>0.1</v>
      </c>
      <c r="Y53" s="67">
        <f>0.25*[18]gan!F52*[18]gan!F$2+[18]gan!G52*[18]gan!G$2+[18]gan!H52*[18]gan!H$2+[18]gan!I52*[18]gan!I$2+0.62*[18]gan!J52*[18]gan!J$2</f>
        <v>0</v>
      </c>
      <c r="Z53" s="7">
        <f>0.25*[18]gan!M52*[18]gan!M$2+([18]gan!N52-0.25*[18]gan!M52)*[18]gan!N$2</f>
        <v>0</v>
      </c>
      <c r="AA53" s="7">
        <f>0.25*[18]gan!Q52*[18]gan!Q$2+([18]gan!R52-0.25*[18]gan!Q52)*[18]gan!R$2</f>
        <v>0</v>
      </c>
      <c r="AB53" s="7">
        <f>0.3*[18]gan!U52*[18]gan!U$2+0.89*[18]gan!V52*[18]gan!V$2+0.97*[18]gan!W52*[18]gan!W$2</f>
        <v>0</v>
      </c>
      <c r="AC53" s="7">
        <f>0.1*([18]gan!AD52*[18]gan!AD$2+[18]gan!AE52*[18]gan!AE$2)</f>
        <v>1.9875</v>
      </c>
      <c r="AD53" s="7">
        <f>+[18]gan!Z52*[18]gan!Z$2+[18]gan!AA52*[18]gan!AA$2*7.44+[18]gan!AB52*[18]gan!AB$2*4.64</f>
        <v>0</v>
      </c>
      <c r="AE53" s="7">
        <f>+[18]gan!AG52*[18]gan!AG$2*6.06</f>
        <v>0</v>
      </c>
      <c r="AF53" s="7">
        <f>+AF$1*[18]gan!F52</f>
        <v>0</v>
      </c>
      <c r="AG53" s="7">
        <f>+AG$1*AG$4/1000*[18]gan!Z52</f>
        <v>0</v>
      </c>
      <c r="AH53" s="7">
        <f>+AH$1*[18]gan!L52</f>
        <v>0</v>
      </c>
      <c r="AI53" s="7"/>
      <c r="AJ53" s="7"/>
      <c r="AK53" s="7">
        <f t="shared" si="3"/>
        <v>551932.64876712335</v>
      </c>
      <c r="AL53" s="7"/>
      <c r="AM53" s="7"/>
      <c r="AO53" s="95"/>
      <c r="AP53" s="95"/>
      <c r="AQ53" s="95"/>
      <c r="AR53" s="95"/>
      <c r="AS53" s="95"/>
      <c r="AT53" s="95"/>
      <c r="AU53" s="95"/>
      <c r="AV53" s="95"/>
      <c r="AW53" s="96"/>
      <c r="AX53" s="96"/>
      <c r="AY53" s="96"/>
      <c r="AZ53" s="96"/>
      <c r="BA53" s="12"/>
      <c r="BB53" s="12"/>
      <c r="BC53" s="12"/>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5"/>
      <c r="CE53" s="15"/>
      <c r="CF53" s="15"/>
      <c r="CG53" s="74"/>
      <c r="CH53" s="75"/>
      <c r="CI53" s="75"/>
      <c r="CJ53" s="75"/>
      <c r="CK53" s="75"/>
      <c r="CL53" s="76"/>
    </row>
    <row r="54" spans="1:90" s="1" customFormat="1">
      <c r="A54" s="272" t="s">
        <v>161</v>
      </c>
      <c r="B54" s="61" t="s">
        <v>161</v>
      </c>
      <c r="C54" s="62">
        <f>IFERROR(+[18]gan!J53,0)</f>
        <v>30</v>
      </c>
      <c r="D54" s="63">
        <f>IFERROR(+[18]gan!G53+[18]gan!H53+[18]gan!I53,0)</f>
        <v>0</v>
      </c>
      <c r="E54" s="64">
        <f>IFERROR([18]gan!F53,0)</f>
        <v>0</v>
      </c>
      <c r="F54" s="7">
        <f>+[18]gan!M53</f>
        <v>0</v>
      </c>
      <c r="G54" s="64">
        <f>+[18]gan!N53</f>
        <v>0</v>
      </c>
      <c r="H54" s="7">
        <f>+[18]gan!Q53</f>
        <v>0</v>
      </c>
      <c r="I54" s="64">
        <f>+[18]gan!R53</f>
        <v>0</v>
      </c>
      <c r="J54" s="7">
        <f>+[18]gan!V53</f>
        <v>0</v>
      </c>
      <c r="K54" s="7">
        <f>+[18]gan!U53</f>
        <v>0</v>
      </c>
      <c r="L54" s="7">
        <f>+[18]gan!W53</f>
        <v>0</v>
      </c>
      <c r="M54" s="64"/>
      <c r="N54" s="64">
        <f>+[18]gan!Y53+[18]gan!AG53</f>
        <v>800</v>
      </c>
      <c r="O54" s="7">
        <f>+[18]gan!AE53</f>
        <v>21</v>
      </c>
      <c r="P54" s="7"/>
      <c r="Q54" s="64">
        <f>+[18]gan!AD53</f>
        <v>0</v>
      </c>
      <c r="R54" s="7">
        <f>+[18]gan!D53</f>
        <v>12</v>
      </c>
      <c r="S54" s="7">
        <f>+[18]gan!K53+[18]gan!O53</f>
        <v>0</v>
      </c>
      <c r="T54" s="7">
        <f>+[18]gan!S53</f>
        <v>0</v>
      </c>
      <c r="U54" s="7">
        <f>+[18]gan!AC53</f>
        <v>7.875</v>
      </c>
      <c r="V54" s="7">
        <f>+[18]gan!X53+[18]gan!AF53</f>
        <v>3.2</v>
      </c>
      <c r="W54" s="65">
        <f t="shared" si="1"/>
        <v>23.074999999999999</v>
      </c>
      <c r="X54" s="66">
        <f t="shared" si="2"/>
        <v>0.61553629469122428</v>
      </c>
      <c r="Y54" s="67">
        <f>0.25*[18]gan!F53*[18]gan!F$2+[18]gan!G53*[18]gan!G$2+[18]gan!H53*[18]gan!H$2+[18]gan!I53*[18]gan!I$2+0.62*[18]gan!J53*[18]gan!J$2</f>
        <v>3.7200000000000006</v>
      </c>
      <c r="Z54" s="7">
        <f>0.25*[18]gan!M53*[18]gan!M$2+([18]gan!N53-0.25*[18]gan!M53)*[18]gan!N$2</f>
        <v>0</v>
      </c>
      <c r="AA54" s="7">
        <f>0.25*[18]gan!Q53*[18]gan!Q$2+([18]gan!R53-0.25*[18]gan!Q53)*[18]gan!R$2</f>
        <v>0</v>
      </c>
      <c r="AB54" s="7">
        <f>0.3*[18]gan!U53*[18]gan!U$2+0.89*[18]gan!V53*[18]gan!V$2+0.97*[18]gan!W53*[18]gan!W$2</f>
        <v>0</v>
      </c>
      <c r="AC54" s="7">
        <f>0.1*([18]gan!AD53*[18]gan!AD$2+[18]gan!AE53*[18]gan!AE$2)</f>
        <v>0.78750000000000009</v>
      </c>
      <c r="AD54" s="7">
        <f>+[18]gan!Z53*[18]gan!Z$2+[18]gan!AA53*[18]gan!AA$2*7.44+[18]gan!AB53*[18]gan!AB$2*4.64</f>
        <v>0</v>
      </c>
      <c r="AE54" s="7">
        <f>+[18]gan!AG53*[18]gan!AG$2*6.06</f>
        <v>9.6959999999999997</v>
      </c>
      <c r="AF54" s="7">
        <f>+AF$1*[18]gan!F53</f>
        <v>0</v>
      </c>
      <c r="AG54" s="7">
        <f>+AG$1*AG$4/1000*[18]gan!Z53</f>
        <v>0</v>
      </c>
      <c r="AH54" s="7">
        <f>+AH$1*[18]gan!L53</f>
        <v>0</v>
      </c>
      <c r="AI54" s="7"/>
      <c r="AJ54" s="7"/>
      <c r="AK54" s="7">
        <f t="shared" si="3"/>
        <v>539389.93315068493</v>
      </c>
      <c r="AL54" s="7"/>
      <c r="AM54" s="7"/>
      <c r="AO54" s="95"/>
      <c r="AP54" s="95"/>
      <c r="AQ54" s="95"/>
      <c r="AR54" s="95"/>
      <c r="AS54" s="95"/>
      <c r="AT54" s="95"/>
      <c r="AU54" s="95"/>
      <c r="AV54" s="95"/>
      <c r="AW54" s="9"/>
      <c r="AX54" s="9"/>
      <c r="AY54" s="9"/>
      <c r="AZ54" s="9"/>
      <c r="BA54" s="12"/>
      <c r="BB54" s="12"/>
      <c r="BC54" s="12"/>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5"/>
      <c r="CE54" s="15"/>
      <c r="CF54" s="15"/>
      <c r="CG54" s="74"/>
      <c r="CH54" s="75"/>
      <c r="CI54" s="75"/>
      <c r="CJ54" s="75"/>
      <c r="CK54" s="75"/>
      <c r="CL54" s="76"/>
    </row>
    <row r="55" spans="1:90" s="1" customFormat="1">
      <c r="A55" s="346" t="s">
        <v>162</v>
      </c>
      <c r="B55" s="61" t="s">
        <v>162</v>
      </c>
      <c r="C55" s="62">
        <f>IFERROR(+[18]gan!J54,0)</f>
        <v>0</v>
      </c>
      <c r="D55" s="63">
        <f>IFERROR(+[18]gan!G54+[18]gan!H54+[18]gan!I54,0)</f>
        <v>0</v>
      </c>
      <c r="E55" s="64">
        <f>IFERROR([18]gan!F54,0)</f>
        <v>0</v>
      </c>
      <c r="F55" s="7">
        <f>+[18]gan!M54</f>
        <v>600</v>
      </c>
      <c r="G55" s="64">
        <f>+[18]gan!N54</f>
        <v>47</v>
      </c>
      <c r="H55" s="7">
        <f>+[18]gan!Q54</f>
        <v>124</v>
      </c>
      <c r="I55" s="64">
        <f>+[18]gan!R54</f>
        <v>27</v>
      </c>
      <c r="J55" s="7">
        <f>+[18]gan!V54</f>
        <v>0</v>
      </c>
      <c r="K55" s="7">
        <f>+[18]gan!U54</f>
        <v>0</v>
      </c>
      <c r="L55" s="7">
        <f>+[18]gan!W54</f>
        <v>0</v>
      </c>
      <c r="M55" s="64"/>
      <c r="N55" s="64">
        <f>+[18]gan!Y54+[18]gan!AG54</f>
        <v>139</v>
      </c>
      <c r="O55" s="7">
        <f>+[18]gan!AE54</f>
        <v>4</v>
      </c>
      <c r="P55" s="7"/>
      <c r="Q55" s="64">
        <f>+[18]gan!AD54</f>
        <v>0</v>
      </c>
      <c r="R55" s="7">
        <f>+[18]gan!D54</f>
        <v>0</v>
      </c>
      <c r="S55" s="7">
        <f>+[18]gan!K54+[18]gan!O54</f>
        <v>72.400000000000006</v>
      </c>
      <c r="T55" s="7">
        <f>+[18]gan!S54</f>
        <v>0</v>
      </c>
      <c r="U55" s="7">
        <f>+[18]gan!AC54</f>
        <v>1.5</v>
      </c>
      <c r="V55" s="7">
        <f>+[18]gan!X54+[18]gan!AF54</f>
        <v>0.55600000000000005</v>
      </c>
      <c r="W55" s="65">
        <f t="shared" si="1"/>
        <v>74.456000000000003</v>
      </c>
      <c r="X55" s="66">
        <f t="shared" si="2"/>
        <v>0.12789110347050608</v>
      </c>
      <c r="Y55" s="67">
        <f>0.25*[18]gan!F54*[18]gan!F$2+[18]gan!G54*[18]gan!G$2+[18]gan!H54*[18]gan!H$2+[18]gan!I54*[18]gan!I$2+0.62*[18]gan!J54*[18]gan!J$2</f>
        <v>0</v>
      </c>
      <c r="Z55" s="7">
        <f>0.25*[18]gan!M54*[18]gan!M$2+([18]gan!N54-0.25*[18]gan!M54)*[18]gan!N$2</f>
        <v>7.3661000000000003</v>
      </c>
      <c r="AA55" s="7">
        <f>0.25*[18]gan!Q54*[18]gan!Q$2+([18]gan!R54-0.25*[18]gan!Q54)*[18]gan!R$2</f>
        <v>1.498</v>
      </c>
      <c r="AB55" s="7">
        <f>0.3*[18]gan!U54*[18]gan!U$2+0.89*[18]gan!V54*[18]gan!V$2+0.97*[18]gan!W54*[18]gan!W$2</f>
        <v>0</v>
      </c>
      <c r="AC55" s="7">
        <f>0.1*([18]gan!AD54*[18]gan!AD$2+[18]gan!AE54*[18]gan!AE$2)</f>
        <v>0.15000000000000002</v>
      </c>
      <c r="AD55" s="7">
        <f>+[18]gan!Z54*[18]gan!Z$2+[18]gan!AA54*[18]gan!AA$2*7.44+[18]gan!AB54*[18]gan!AB$2*4.64</f>
        <v>0.49604000000000004</v>
      </c>
      <c r="AE55" s="7">
        <f>+[18]gan!AG54*[18]gan!AG$2*6.06</f>
        <v>1.2119999999999999E-2</v>
      </c>
      <c r="AF55" s="7">
        <f>+AF$1*[18]gan!F54</f>
        <v>0</v>
      </c>
      <c r="AG55" s="7">
        <f>+AG$1*AG$4/1000*[18]gan!Z54</f>
        <v>1.6974098576122674</v>
      </c>
      <c r="AH55" s="7">
        <f>+AH$1*[18]gan!L54</f>
        <v>708.85613668970905</v>
      </c>
      <c r="AI55" s="7"/>
      <c r="AJ55" s="7"/>
      <c r="AK55" s="7">
        <f t="shared" si="3"/>
        <v>408561.87037808221</v>
      </c>
      <c r="AL55" s="7"/>
      <c r="AM55" s="7"/>
      <c r="AO55" s="95"/>
      <c r="AP55" s="95"/>
      <c r="AQ55" s="95"/>
      <c r="AR55" s="95"/>
      <c r="AS55" s="95"/>
      <c r="AT55" s="95"/>
      <c r="AU55" s="95"/>
      <c r="AV55" s="95"/>
      <c r="AW55" s="9"/>
      <c r="AX55" s="9"/>
      <c r="AY55" s="9"/>
      <c r="AZ55" s="9"/>
      <c r="BA55" s="12"/>
      <c r="BB55" s="12"/>
      <c r="BC55" s="12"/>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5"/>
      <c r="CE55" s="15"/>
      <c r="CF55" s="15"/>
      <c r="CG55" s="74"/>
      <c r="CH55" s="75"/>
      <c r="CI55" s="75"/>
      <c r="CJ55" s="75"/>
      <c r="CK55" s="75"/>
      <c r="CL55" s="76"/>
    </row>
    <row r="56" spans="1:90" s="1" customFormat="1">
      <c r="A56" s="346" t="s">
        <v>163</v>
      </c>
      <c r="B56" s="61" t="s">
        <v>163</v>
      </c>
      <c r="C56" s="62">
        <f>IFERROR(+[18]gan!J55,0)</f>
        <v>0</v>
      </c>
      <c r="D56" s="63">
        <f>IFERROR(+[18]gan!G55+[18]gan!H55+[18]gan!I55,0)</f>
        <v>0</v>
      </c>
      <c r="E56" s="64">
        <f>IFERROR([18]gan!F55,0)</f>
        <v>0</v>
      </c>
      <c r="F56" s="7">
        <f>+[18]gan!M55</f>
        <v>0</v>
      </c>
      <c r="G56" s="64">
        <f>+[18]gan!N55</f>
        <v>0</v>
      </c>
      <c r="H56" s="7">
        <f>+[18]gan!Q55</f>
        <v>0</v>
      </c>
      <c r="I56" s="64">
        <f>+[18]gan!R55</f>
        <v>0</v>
      </c>
      <c r="J56" s="7">
        <f>+[18]gan!V55</f>
        <v>0</v>
      </c>
      <c r="K56" s="7">
        <f>+[18]gan!U55</f>
        <v>0</v>
      </c>
      <c r="L56" s="7">
        <f>+[18]gan!W55</f>
        <v>0</v>
      </c>
      <c r="M56" s="64"/>
      <c r="N56" s="64">
        <f>+[18]gan!Y55+[18]gan!AG55</f>
        <v>0</v>
      </c>
      <c r="O56" s="7">
        <f>+[18]gan!AE55</f>
        <v>0</v>
      </c>
      <c r="P56" s="7"/>
      <c r="Q56" s="64">
        <f>+[18]gan!AD55</f>
        <v>0</v>
      </c>
      <c r="R56" s="7">
        <f>+[18]gan!D55</f>
        <v>0</v>
      </c>
      <c r="S56" s="7">
        <f>+[18]gan!K55+[18]gan!O55</f>
        <v>0</v>
      </c>
      <c r="T56" s="7">
        <f>+[18]gan!S55</f>
        <v>0</v>
      </c>
      <c r="U56" s="7">
        <f>+[18]gan!AC55</f>
        <v>0</v>
      </c>
      <c r="V56" s="7">
        <f>+[18]gan!X55+[18]gan!AF55</f>
        <v>0</v>
      </c>
      <c r="W56" s="65">
        <f t="shared" si="1"/>
        <v>0</v>
      </c>
      <c r="X56" s="66" t="e">
        <f t="shared" si="2"/>
        <v>#DIV/0!</v>
      </c>
      <c r="Y56" s="67">
        <f>0.25*[18]gan!F55*[18]gan!F$2+[18]gan!G55*[18]gan!G$2+[18]gan!H55*[18]gan!H$2+[18]gan!I55*[18]gan!I$2+0.62*[18]gan!J55*[18]gan!J$2</f>
        <v>0</v>
      </c>
      <c r="Z56" s="7">
        <f>0.25*[18]gan!M55*[18]gan!M$2+([18]gan!N55-0.25*[18]gan!M55)*[18]gan!N$2</f>
        <v>0</v>
      </c>
      <c r="AA56" s="7">
        <f>0.25*[18]gan!Q55*[18]gan!Q$2+([18]gan!R55-0.25*[18]gan!Q55)*[18]gan!R$2</f>
        <v>0</v>
      </c>
      <c r="AB56" s="7">
        <f>0.3*[18]gan!U55*[18]gan!U$2+0.89*[18]gan!V55*[18]gan!V$2+0.97*[18]gan!W55*[18]gan!W$2</f>
        <v>0</v>
      </c>
      <c r="AC56" s="7">
        <f>0.1*([18]gan!AD55*[18]gan!AD$2+[18]gan!AE55*[18]gan!AE$2)</f>
        <v>0</v>
      </c>
      <c r="AD56" s="7">
        <f>+[18]gan!Z55*[18]gan!Z$2+[18]gan!AA55*[18]gan!AA$2*7.44+[18]gan!AB55*[18]gan!AB$2*4.64</f>
        <v>0</v>
      </c>
      <c r="AE56" s="7">
        <f>+[18]gan!AG55*[18]gan!AG$2*6.06</f>
        <v>0</v>
      </c>
      <c r="AF56" s="7">
        <f>+AF$1*[18]gan!F55</f>
        <v>0</v>
      </c>
      <c r="AG56" s="7">
        <f>+AG$1*AG$4/1000*[18]gan!Z55</f>
        <v>0</v>
      </c>
      <c r="AH56" s="7">
        <f>+AH$1*[18]gan!L55</f>
        <v>0</v>
      </c>
      <c r="AI56" s="7"/>
      <c r="AJ56" s="7"/>
      <c r="AK56" s="7">
        <f t="shared" si="3"/>
        <v>0</v>
      </c>
      <c r="AL56" s="7"/>
      <c r="AM56" s="7"/>
      <c r="AO56" s="95"/>
      <c r="AP56" s="95"/>
      <c r="AQ56" s="95"/>
      <c r="AR56" s="95"/>
      <c r="AS56" s="95"/>
      <c r="AT56" s="95"/>
      <c r="AU56" s="95"/>
      <c r="AV56" s="95"/>
      <c r="AW56" s="9"/>
      <c r="AX56" s="9"/>
      <c r="AY56" s="9"/>
      <c r="AZ56" s="9"/>
      <c r="BA56" s="12"/>
      <c r="BB56" s="12"/>
      <c r="BC56" s="12"/>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5"/>
      <c r="CE56" s="15"/>
      <c r="CF56" s="15"/>
      <c r="CG56" s="74"/>
      <c r="CH56" s="75"/>
      <c r="CI56" s="75"/>
      <c r="CJ56" s="75"/>
      <c r="CK56" s="75"/>
      <c r="CL56" s="76"/>
    </row>
    <row r="57" spans="1:90" s="1" customFormat="1">
      <c r="A57" s="346" t="s">
        <v>164</v>
      </c>
      <c r="B57" s="61" t="s">
        <v>164</v>
      </c>
      <c r="C57" s="62">
        <f>IFERROR(+[18]gan!J56,0)</f>
        <v>0</v>
      </c>
      <c r="D57" s="63">
        <f>IFERROR(+[18]gan!G56+[18]gan!H56+[18]gan!I56,0)</f>
        <v>0</v>
      </c>
      <c r="E57" s="64">
        <f>IFERROR([18]gan!F56,0)</f>
        <v>0</v>
      </c>
      <c r="F57" s="7">
        <f>+[18]gan!M56</f>
        <v>0</v>
      </c>
      <c r="G57" s="64">
        <f>+[18]gan!N56</f>
        <v>0</v>
      </c>
      <c r="H57" s="7">
        <f>+[18]gan!Q56</f>
        <v>0</v>
      </c>
      <c r="I57" s="64">
        <f>+[18]gan!R56</f>
        <v>0</v>
      </c>
      <c r="J57" s="7">
        <f>+[18]gan!V56</f>
        <v>0</v>
      </c>
      <c r="K57" s="7">
        <f>+[18]gan!U56</f>
        <v>0</v>
      </c>
      <c r="L57" s="7">
        <f>+[18]gan!W56</f>
        <v>0</v>
      </c>
      <c r="M57" s="64"/>
      <c r="N57" s="64">
        <f>+[18]gan!Y56+[18]gan!AG56</f>
        <v>0</v>
      </c>
      <c r="O57" s="7">
        <f>+[18]gan!AE56</f>
        <v>0</v>
      </c>
      <c r="P57" s="7"/>
      <c r="Q57" s="64">
        <f>+[18]gan!AD56</f>
        <v>0</v>
      </c>
      <c r="R57" s="7">
        <f>+[18]gan!D56</f>
        <v>0</v>
      </c>
      <c r="S57" s="7">
        <f>+[18]gan!K56+[18]gan!O56</f>
        <v>0</v>
      </c>
      <c r="T57" s="7">
        <f>+[18]gan!S56</f>
        <v>0</v>
      </c>
      <c r="U57" s="7">
        <f>+[18]gan!AC56</f>
        <v>0</v>
      </c>
      <c r="V57" s="7">
        <f>+[18]gan!X56+[18]gan!AF56</f>
        <v>0</v>
      </c>
      <c r="W57" s="65">
        <f t="shared" si="1"/>
        <v>0</v>
      </c>
      <c r="X57" s="66" t="e">
        <f t="shared" si="2"/>
        <v>#DIV/0!</v>
      </c>
      <c r="Y57" s="67">
        <f>0.25*[18]gan!F56*[18]gan!F$2+[18]gan!G56*[18]gan!G$2+[18]gan!H56*[18]gan!H$2+[18]gan!I56*[18]gan!I$2+0.62*[18]gan!J56*[18]gan!J$2</f>
        <v>0</v>
      </c>
      <c r="Z57" s="7">
        <f>0.25*[18]gan!M56*[18]gan!M$2+([18]gan!N56-0.25*[18]gan!M56)*[18]gan!N$2</f>
        <v>0</v>
      </c>
      <c r="AA57" s="7">
        <f>0.25*[18]gan!Q56*[18]gan!Q$2+([18]gan!R56-0.25*[18]gan!Q56)*[18]gan!R$2</f>
        <v>0</v>
      </c>
      <c r="AB57" s="7">
        <f>0.3*[18]gan!U56*[18]gan!U$2+0.89*[18]gan!V56*[18]gan!V$2+0.97*[18]gan!W56*[18]gan!W$2</f>
        <v>0</v>
      </c>
      <c r="AC57" s="7">
        <f>0.1*([18]gan!AD56*[18]gan!AD$2+[18]gan!AE56*[18]gan!AE$2)</f>
        <v>0</v>
      </c>
      <c r="AD57" s="7">
        <f>+[18]gan!Z56*[18]gan!Z$2+[18]gan!AA56*[18]gan!AA$2*7.44+[18]gan!AB56*[18]gan!AB$2*4.64</f>
        <v>0</v>
      </c>
      <c r="AE57" s="7">
        <f>+[18]gan!AG56*[18]gan!AG$2*6.06</f>
        <v>0</v>
      </c>
      <c r="AF57" s="7">
        <f>+AF$1*[18]gan!F56</f>
        <v>0</v>
      </c>
      <c r="AG57" s="7">
        <f>+AG$1*AG$4/1000*[18]gan!Z56</f>
        <v>0</v>
      </c>
      <c r="AH57" s="7">
        <f>+AH$1*[18]gan!L56</f>
        <v>0</v>
      </c>
      <c r="AI57" s="7"/>
      <c r="AJ57" s="7"/>
      <c r="AK57" s="7">
        <f t="shared" si="3"/>
        <v>0</v>
      </c>
      <c r="AL57" s="7"/>
      <c r="AM57" s="7"/>
      <c r="AO57" s="95"/>
      <c r="AP57" s="95"/>
      <c r="AQ57" s="95"/>
      <c r="AR57" s="95"/>
      <c r="AS57" s="95"/>
      <c r="AT57" s="95"/>
      <c r="AU57" s="95"/>
      <c r="AV57" s="95"/>
      <c r="AW57" s="9"/>
      <c r="AX57" s="9"/>
      <c r="AY57" s="9"/>
      <c r="AZ57" s="9"/>
      <c r="BA57" s="12"/>
      <c r="BB57" s="12"/>
      <c r="BC57" s="12"/>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5"/>
      <c r="CE57" s="15"/>
      <c r="CF57" s="15"/>
      <c r="CG57" s="74"/>
      <c r="CH57" s="75"/>
      <c r="CI57" s="75"/>
      <c r="CJ57" s="75"/>
      <c r="CK57" s="75"/>
      <c r="CL57" s="76"/>
    </row>
    <row r="58" spans="1:90" s="1" customFormat="1">
      <c r="A58" s="346" t="s">
        <v>165</v>
      </c>
      <c r="B58" s="61" t="s">
        <v>165</v>
      </c>
      <c r="C58" s="62">
        <f>IFERROR(+[18]gan!J57,0)</f>
        <v>0</v>
      </c>
      <c r="D58" s="63">
        <f>IFERROR(+[18]gan!G57+[18]gan!H57+[18]gan!I57,0)</f>
        <v>0</v>
      </c>
      <c r="E58" s="64">
        <f>IFERROR([18]gan!F57,0)</f>
        <v>0</v>
      </c>
      <c r="F58" s="7">
        <f>+[18]gan!M57</f>
        <v>0</v>
      </c>
      <c r="G58" s="64">
        <f>+[18]gan!N57</f>
        <v>0</v>
      </c>
      <c r="H58" s="7">
        <f>+[18]gan!Q57</f>
        <v>0</v>
      </c>
      <c r="I58" s="64">
        <f>+[18]gan!R57</f>
        <v>0</v>
      </c>
      <c r="J58" s="7">
        <f>+[18]gan!V57</f>
        <v>0</v>
      </c>
      <c r="K58" s="7">
        <f>+[18]gan!U57</f>
        <v>0</v>
      </c>
      <c r="L58" s="7">
        <f>+[18]gan!W57</f>
        <v>0</v>
      </c>
      <c r="M58" s="64"/>
      <c r="N58" s="64">
        <f>+[18]gan!Y57+[18]gan!AG57</f>
        <v>0</v>
      </c>
      <c r="O58" s="7">
        <f>+[18]gan!AE57</f>
        <v>0</v>
      </c>
      <c r="P58" s="7"/>
      <c r="Q58" s="64">
        <f>+[18]gan!AD57</f>
        <v>0</v>
      </c>
      <c r="R58" s="7">
        <f>+[18]gan!D57</f>
        <v>0</v>
      </c>
      <c r="S58" s="7">
        <f>+[18]gan!K57+[18]gan!O57</f>
        <v>0</v>
      </c>
      <c r="T58" s="7">
        <f>+[18]gan!S57</f>
        <v>0</v>
      </c>
      <c r="U58" s="7">
        <f>+[18]gan!AC57</f>
        <v>0</v>
      </c>
      <c r="V58" s="7">
        <f>+[18]gan!X57+[18]gan!AF57</f>
        <v>0</v>
      </c>
      <c r="W58" s="65">
        <f t="shared" si="1"/>
        <v>0</v>
      </c>
      <c r="X58" s="66" t="e">
        <f t="shared" si="2"/>
        <v>#DIV/0!</v>
      </c>
      <c r="Y58" s="67">
        <f>0.25*[18]gan!F57*[18]gan!F$2+[18]gan!G57*[18]gan!G$2+[18]gan!H57*[18]gan!H$2+[18]gan!I57*[18]gan!I$2+0.62*[18]gan!J57*[18]gan!J$2</f>
        <v>0</v>
      </c>
      <c r="Z58" s="7">
        <f>0.25*[18]gan!M57*[18]gan!M$2+([18]gan!N57-0.25*[18]gan!M57)*[18]gan!N$2</f>
        <v>0</v>
      </c>
      <c r="AA58" s="7">
        <f>0.25*[18]gan!Q57*[18]gan!Q$2+([18]gan!R57-0.25*[18]gan!Q57)*[18]gan!R$2</f>
        <v>0</v>
      </c>
      <c r="AB58" s="7">
        <f>0.3*[18]gan!U57*[18]gan!U$2+0.89*[18]gan!V57*[18]gan!V$2+0.97*[18]gan!W57*[18]gan!W$2</f>
        <v>0</v>
      </c>
      <c r="AC58" s="7">
        <f>0.1*([18]gan!AD57*[18]gan!AD$2+[18]gan!AE57*[18]gan!AE$2)</f>
        <v>0</v>
      </c>
      <c r="AD58" s="7">
        <f>+[18]gan!Z57*[18]gan!Z$2+[18]gan!AA57*[18]gan!AA$2*7.44+[18]gan!AB57*[18]gan!AB$2*4.64</f>
        <v>0</v>
      </c>
      <c r="AE58" s="7">
        <f>+[18]gan!AG57*[18]gan!AG$2*6.06</f>
        <v>0</v>
      </c>
      <c r="AF58" s="7">
        <f>+AF$1*[18]gan!F57</f>
        <v>0</v>
      </c>
      <c r="AG58" s="7">
        <f>+AG$1*AG$4/1000*[18]gan!Z57</f>
        <v>0</v>
      </c>
      <c r="AH58" s="7">
        <f>+AH$1*[18]gan!L57</f>
        <v>0</v>
      </c>
      <c r="AI58" s="7"/>
      <c r="AJ58" s="7"/>
      <c r="AK58" s="7">
        <f t="shared" si="3"/>
        <v>0</v>
      </c>
      <c r="AL58" s="7"/>
      <c r="AM58" s="7"/>
      <c r="AO58" s="95"/>
      <c r="AP58" s="95"/>
      <c r="AQ58" s="95"/>
      <c r="AR58" s="95"/>
      <c r="AS58" s="95"/>
      <c r="AT58" s="95"/>
      <c r="AU58" s="95"/>
      <c r="AV58" s="95"/>
      <c r="AW58" s="9"/>
      <c r="AX58" s="9"/>
      <c r="AY58" s="9"/>
      <c r="AZ58" s="9"/>
      <c r="BA58" s="12"/>
      <c r="BB58" s="12"/>
      <c r="BC58" s="12"/>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5"/>
      <c r="CE58" s="15"/>
      <c r="CF58" s="15"/>
      <c r="CG58" s="74"/>
      <c r="CH58" s="75"/>
      <c r="CI58" s="75"/>
      <c r="CJ58" s="75"/>
      <c r="CK58" s="75"/>
      <c r="CL58" s="76"/>
    </row>
    <row r="59" spans="1:90" s="1" customFormat="1" ht="30">
      <c r="A59" s="346" t="s">
        <v>166</v>
      </c>
      <c r="B59" s="61" t="s">
        <v>166</v>
      </c>
      <c r="C59" s="62">
        <f>IFERROR(+[18]gan!J58,0)</f>
        <v>0</v>
      </c>
      <c r="D59" s="63">
        <f>IFERROR(+[18]gan!G58+[18]gan!H58+[18]gan!I58,0)</f>
        <v>0</v>
      </c>
      <c r="E59" s="64">
        <f>IFERROR([18]gan!F58,0)</f>
        <v>0</v>
      </c>
      <c r="F59" s="7">
        <f>+[18]gan!M58</f>
        <v>0</v>
      </c>
      <c r="G59" s="64">
        <f>+[18]gan!N58</f>
        <v>0</v>
      </c>
      <c r="H59" s="7">
        <f>+[18]gan!Q58</f>
        <v>0</v>
      </c>
      <c r="I59" s="64">
        <f>+[18]gan!R58</f>
        <v>0</v>
      </c>
      <c r="J59" s="7">
        <f>+[18]gan!V58</f>
        <v>0</v>
      </c>
      <c r="K59" s="7">
        <f>+[18]gan!U58</f>
        <v>0</v>
      </c>
      <c r="L59" s="7">
        <f>+[18]gan!W58</f>
        <v>0</v>
      </c>
      <c r="M59" s="64"/>
      <c r="N59" s="64">
        <f>+[18]gan!Y58+[18]gan!AG58</f>
        <v>0</v>
      </c>
      <c r="O59" s="7">
        <f>+[18]gan!AE58</f>
        <v>0</v>
      </c>
      <c r="P59" s="7"/>
      <c r="Q59" s="64">
        <f>+[18]gan!AD58</f>
        <v>0</v>
      </c>
      <c r="R59" s="7">
        <f>+[18]gan!D58</f>
        <v>0</v>
      </c>
      <c r="S59" s="7">
        <f>+[18]gan!K58+[18]gan!O58</f>
        <v>0</v>
      </c>
      <c r="T59" s="7">
        <f>+[18]gan!S58</f>
        <v>0</v>
      </c>
      <c r="U59" s="7">
        <f>+[18]gan!AC58</f>
        <v>0</v>
      </c>
      <c r="V59" s="7">
        <f>+[18]gan!X58+[18]gan!AF58</f>
        <v>0</v>
      </c>
      <c r="W59" s="65">
        <f t="shared" si="1"/>
        <v>0</v>
      </c>
      <c r="X59" s="66" t="e">
        <f t="shared" si="2"/>
        <v>#DIV/0!</v>
      </c>
      <c r="Y59" s="67">
        <f>0.25*[18]gan!F58*[18]gan!F$2+[18]gan!G58*[18]gan!G$2+[18]gan!H58*[18]gan!H$2+[18]gan!I58*[18]gan!I$2+0.62*[18]gan!J58*[18]gan!J$2</f>
        <v>0</v>
      </c>
      <c r="Z59" s="7">
        <f>0.25*[18]gan!M58*[18]gan!M$2+([18]gan!N58-0.25*[18]gan!M58)*[18]gan!N$2</f>
        <v>0</v>
      </c>
      <c r="AA59" s="7">
        <f>0.25*[18]gan!Q58*[18]gan!Q$2+([18]gan!R58-0.25*[18]gan!Q58)*[18]gan!R$2</f>
        <v>0</v>
      </c>
      <c r="AB59" s="7">
        <f>0.3*[18]gan!U58*[18]gan!U$2+0.89*[18]gan!V58*[18]gan!V$2+0.97*[18]gan!W58*[18]gan!W$2</f>
        <v>0</v>
      </c>
      <c r="AC59" s="7">
        <f>0.1*([18]gan!AD58*[18]gan!AD$2+[18]gan!AE58*[18]gan!AE$2)</f>
        <v>0</v>
      </c>
      <c r="AD59" s="7">
        <f>+[18]gan!Z58*[18]gan!Z$2+[18]gan!AA58*[18]gan!AA$2*7.44+[18]gan!AB58*[18]gan!AB$2*4.64</f>
        <v>0</v>
      </c>
      <c r="AE59" s="7">
        <f>+[18]gan!AG58*[18]gan!AG$2*6.06</f>
        <v>0</v>
      </c>
      <c r="AF59" s="7">
        <f>+AF$1*[18]gan!F58</f>
        <v>0</v>
      </c>
      <c r="AG59" s="7">
        <f>+AG$1*AG$4/1000*[18]gan!Z58</f>
        <v>0</v>
      </c>
      <c r="AH59" s="7">
        <f>+AH$1*[18]gan!L58</f>
        <v>0</v>
      </c>
      <c r="AI59" s="7"/>
      <c r="AJ59" s="7"/>
      <c r="AK59" s="7">
        <f t="shared" si="3"/>
        <v>0</v>
      </c>
      <c r="AL59" s="7"/>
      <c r="AM59" s="7"/>
      <c r="AO59" s="95"/>
      <c r="AP59" s="95"/>
      <c r="AQ59" s="95"/>
      <c r="AR59" s="95"/>
      <c r="AS59" s="95"/>
      <c r="AT59" s="95"/>
      <c r="AU59" s="95"/>
      <c r="AV59" s="95"/>
      <c r="AW59" s="9"/>
      <c r="AX59" s="9"/>
      <c r="AY59" s="9"/>
      <c r="AZ59" s="9"/>
      <c r="BA59" s="12"/>
      <c r="BB59" s="12"/>
      <c r="BC59" s="12"/>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5"/>
      <c r="CE59" s="15"/>
      <c r="CF59" s="15"/>
      <c r="CG59" s="74"/>
      <c r="CH59" s="75"/>
      <c r="CI59" s="75"/>
      <c r="CJ59" s="75"/>
      <c r="CK59" s="75"/>
      <c r="CL59" s="76"/>
    </row>
    <row r="60" spans="1:90" s="1" customFormat="1">
      <c r="A60" s="346" t="s">
        <v>167</v>
      </c>
      <c r="B60" s="61" t="s">
        <v>167</v>
      </c>
      <c r="C60" s="62">
        <f>IFERROR(+[18]gan!J59,0)</f>
        <v>0</v>
      </c>
      <c r="D60" s="63">
        <f>IFERROR(+[18]gan!G59+[18]gan!H59+[18]gan!I59,0)</f>
        <v>0</v>
      </c>
      <c r="E60" s="64">
        <f>IFERROR([18]gan!F59,0)</f>
        <v>0</v>
      </c>
      <c r="F60" s="7">
        <f>+[18]gan!M59</f>
        <v>3</v>
      </c>
      <c r="G60" s="64">
        <f>+[18]gan!N59</f>
        <v>0</v>
      </c>
      <c r="H60" s="7">
        <f>+[18]gan!Q59</f>
        <v>3</v>
      </c>
      <c r="I60" s="64">
        <f>+[18]gan!R59</f>
        <v>4</v>
      </c>
      <c r="J60" s="7">
        <f>+[18]gan!V59</f>
        <v>0</v>
      </c>
      <c r="K60" s="7">
        <f>+[18]gan!U59</f>
        <v>0</v>
      </c>
      <c r="L60" s="7">
        <f>+[18]gan!W59</f>
        <v>0</v>
      </c>
      <c r="M60" s="64"/>
      <c r="N60" s="64">
        <f>+[18]gan!Y59+[18]gan!AG59</f>
        <v>9</v>
      </c>
      <c r="O60" s="7">
        <f>+[18]gan!AE59</f>
        <v>29</v>
      </c>
      <c r="P60" s="7"/>
      <c r="Q60" s="64">
        <f>+[18]gan!AD59</f>
        <v>0</v>
      </c>
      <c r="R60" s="7">
        <f>+[18]gan!D59</f>
        <v>0</v>
      </c>
      <c r="S60" s="7">
        <f>+[18]gan!K59+[18]gan!O59</f>
        <v>0.60000000000000009</v>
      </c>
      <c r="T60" s="7">
        <f>+[18]gan!S59</f>
        <v>0</v>
      </c>
      <c r="U60" s="7">
        <f>+[18]gan!AC59</f>
        <v>10.875</v>
      </c>
      <c r="V60" s="7">
        <f>+[18]gan!X59+[18]gan!AF59</f>
        <v>3.6000000000000004E-2</v>
      </c>
      <c r="W60" s="65">
        <f t="shared" si="1"/>
        <v>11.510999999999999</v>
      </c>
      <c r="X60" s="66">
        <f t="shared" si="2"/>
        <v>0.10892494136043787</v>
      </c>
      <c r="Y60" s="67">
        <f>0.25*[18]gan!F59*[18]gan!F$2+[18]gan!G59*[18]gan!G$2+[18]gan!H59*[18]gan!H$2+[18]gan!I59*[18]gan!I$2+0.62*[18]gan!J59*[18]gan!J$2</f>
        <v>0</v>
      </c>
      <c r="Z60" s="7">
        <f>0.25*[18]gan!M59*[18]gan!M$2+([18]gan!N59-0.25*[18]gan!M59)*[18]gan!N$2</f>
        <v>3.6525000000000009E-2</v>
      </c>
      <c r="AA60" s="7">
        <f>0.25*[18]gan!Q59*[18]gan!Q$2+([18]gan!R59-0.25*[18]gan!Q59)*[18]gan!R$2</f>
        <v>7.9750000000000001E-2</v>
      </c>
      <c r="AB60" s="7">
        <f>0.3*[18]gan!U59*[18]gan!U$2+0.89*[18]gan!V59*[18]gan!V$2+0.97*[18]gan!W59*[18]gan!W$2</f>
        <v>0</v>
      </c>
      <c r="AC60" s="7">
        <f>0.1*([18]gan!AD59*[18]gan!AD$2+[18]gan!AE59*[18]gan!AE$2)</f>
        <v>1.0875000000000001</v>
      </c>
      <c r="AD60" s="7">
        <f>+[18]gan!Z59*[18]gan!Z$2+[18]gan!AA59*[18]gan!AA$2*7.44+[18]gan!AB59*[18]gan!AB$2*4.64</f>
        <v>5.006E-2</v>
      </c>
      <c r="AE60" s="7">
        <f>+[18]gan!AG59*[18]gan!AG$2*6.06</f>
        <v>0</v>
      </c>
      <c r="AF60" s="7">
        <f>+AF$1*[18]gan!F59</f>
        <v>0</v>
      </c>
      <c r="AG60" s="7">
        <f>+AG$1*AG$4/1000*[18]gan!Z59</f>
        <v>9.1398992332968235E-2</v>
      </c>
      <c r="AH60" s="7">
        <f>+AH$1*[18]gan!L59</f>
        <v>3.286813616799269</v>
      </c>
      <c r="AI60" s="7"/>
      <c r="AJ60" s="7"/>
      <c r="AK60" s="7">
        <f t="shared" si="3"/>
        <v>306673.87660273974</v>
      </c>
      <c r="AL60" s="7"/>
      <c r="AM60" s="7"/>
      <c r="AO60" s="95"/>
      <c r="AP60" s="95"/>
      <c r="AQ60" s="95"/>
      <c r="AR60" s="95"/>
      <c r="AS60" s="95"/>
      <c r="AT60" s="95"/>
      <c r="AU60" s="95"/>
      <c r="AV60" s="95"/>
      <c r="AW60" s="9"/>
      <c r="AX60" s="9"/>
      <c r="AY60" s="9"/>
      <c r="AZ60" s="9"/>
      <c r="BA60" s="12"/>
      <c r="BB60" s="12"/>
      <c r="BC60" s="12"/>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5"/>
      <c r="CE60" s="15"/>
      <c r="CF60" s="15"/>
      <c r="CG60" s="74"/>
      <c r="CH60" s="75"/>
      <c r="CI60" s="75"/>
      <c r="CJ60" s="75"/>
      <c r="CK60" s="75"/>
      <c r="CL60" s="76"/>
    </row>
    <row r="61" spans="1:90" s="1" customFormat="1">
      <c r="A61" s="272" t="s">
        <v>168</v>
      </c>
      <c r="B61" s="61" t="s">
        <v>168</v>
      </c>
      <c r="C61" s="62">
        <f>IFERROR(+[18]gan!J60,0)</f>
        <v>0</v>
      </c>
      <c r="D61" s="63">
        <f>IFERROR(+[18]gan!G60+[18]gan!H60+[18]gan!I60,0)</f>
        <v>0</v>
      </c>
      <c r="E61" s="64">
        <f>IFERROR([18]gan!F60,0)</f>
        <v>0</v>
      </c>
      <c r="F61" s="7">
        <f>+[18]gan!M60</f>
        <v>0</v>
      </c>
      <c r="G61" s="64">
        <f>+[18]gan!N60</f>
        <v>0</v>
      </c>
      <c r="H61" s="7">
        <f>+[18]gan!Q60</f>
        <v>0</v>
      </c>
      <c r="I61" s="64">
        <f>+[18]gan!R60</f>
        <v>0</v>
      </c>
      <c r="J61" s="7">
        <f>+[18]gan!V60</f>
        <v>0</v>
      </c>
      <c r="K61" s="7">
        <f>+[18]gan!U60</f>
        <v>0</v>
      </c>
      <c r="L61" s="7">
        <f>+[18]gan!W60</f>
        <v>0</v>
      </c>
      <c r="M61" s="64"/>
      <c r="N61" s="64">
        <f>+[18]gan!Y60+[18]gan!AG60</f>
        <v>0</v>
      </c>
      <c r="O61" s="7">
        <f>+[18]gan!AE60</f>
        <v>0</v>
      </c>
      <c r="P61" s="7"/>
      <c r="Q61" s="64">
        <f>+[18]gan!AD60</f>
        <v>0</v>
      </c>
      <c r="R61" s="7">
        <f>+[18]gan!D60</f>
        <v>0</v>
      </c>
      <c r="S61" s="7">
        <f>+[18]gan!K60+[18]gan!O60</f>
        <v>0</v>
      </c>
      <c r="T61" s="7">
        <f>+[18]gan!S60</f>
        <v>0</v>
      </c>
      <c r="U61" s="7">
        <f>+[18]gan!AC60</f>
        <v>0</v>
      </c>
      <c r="V61" s="7">
        <f>+[18]gan!X60+[18]gan!AF60</f>
        <v>0</v>
      </c>
      <c r="W61" s="65">
        <f t="shared" si="1"/>
        <v>0</v>
      </c>
      <c r="X61" s="66" t="e">
        <f t="shared" si="2"/>
        <v>#DIV/0!</v>
      </c>
      <c r="Y61" s="67">
        <f>0.25*[18]gan!F60*[18]gan!F$2+[18]gan!G60*[18]gan!G$2+[18]gan!H60*[18]gan!H$2+[18]gan!I60*[18]gan!I$2+0.62*[18]gan!J60*[18]gan!J$2</f>
        <v>0</v>
      </c>
      <c r="Z61" s="7">
        <f>0.25*[18]gan!M60*[18]gan!M$2+([18]gan!N60-0.25*[18]gan!M60)*[18]gan!N$2</f>
        <v>0</v>
      </c>
      <c r="AA61" s="7">
        <f>0.25*[18]gan!Q60*[18]gan!Q$2+([18]gan!R60-0.25*[18]gan!Q60)*[18]gan!R$2</f>
        <v>0</v>
      </c>
      <c r="AB61" s="7">
        <f>0.3*[18]gan!U60*[18]gan!U$2+0.89*[18]gan!V60*[18]gan!V$2+0.97*[18]gan!W60*[18]gan!W$2</f>
        <v>0</v>
      </c>
      <c r="AC61" s="7">
        <f>0.1*([18]gan!AD60*[18]gan!AD$2+[18]gan!AE60*[18]gan!AE$2)</f>
        <v>0</v>
      </c>
      <c r="AD61" s="7">
        <f>+[18]gan!Z60*[18]gan!Z$2+[18]gan!AA60*[18]gan!AA$2*7.44+[18]gan!AB60*[18]gan!AB$2*4.64</f>
        <v>0</v>
      </c>
      <c r="AE61" s="7">
        <f>+[18]gan!AG60*[18]gan!AG$2*6.06</f>
        <v>0</v>
      </c>
      <c r="AF61" s="7">
        <f>+AF$1*[18]gan!F60</f>
        <v>0</v>
      </c>
      <c r="AG61" s="7">
        <f>+AG$1*AG$4/1000*[18]gan!Z60</f>
        <v>0</v>
      </c>
      <c r="AH61" s="7">
        <f>+AH$1*[18]gan!L60</f>
        <v>0</v>
      </c>
      <c r="AI61" s="7"/>
      <c r="AJ61" s="7"/>
      <c r="AK61" s="7">
        <f t="shared" si="3"/>
        <v>0</v>
      </c>
      <c r="AL61" s="7"/>
      <c r="AM61" s="7"/>
      <c r="AO61" s="95"/>
      <c r="AP61" s="95"/>
      <c r="AQ61" s="95"/>
      <c r="AR61" s="95"/>
      <c r="AS61" s="95"/>
      <c r="AT61" s="95"/>
      <c r="AU61" s="95"/>
      <c r="AV61" s="95"/>
      <c r="AW61" s="9"/>
      <c r="AX61" s="9"/>
      <c r="AY61" s="9"/>
      <c r="AZ61" s="9"/>
      <c r="BA61" s="12"/>
      <c r="BB61" s="12"/>
      <c r="BC61" s="12"/>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5"/>
      <c r="CE61" s="15"/>
      <c r="CF61" s="15"/>
      <c r="CG61" s="74"/>
      <c r="CH61" s="75"/>
      <c r="CI61" s="75"/>
      <c r="CJ61" s="75"/>
      <c r="CK61" s="75"/>
      <c r="CL61" s="76"/>
    </row>
    <row r="62" spans="1:90" s="1" customFormat="1">
      <c r="A62" s="346" t="s">
        <v>169</v>
      </c>
      <c r="B62" s="61" t="s">
        <v>169</v>
      </c>
      <c r="C62" s="62">
        <f>IFERROR(+[18]gan!J61,0)</f>
        <v>0</v>
      </c>
      <c r="D62" s="63">
        <f>IFERROR(+[18]gan!G61+[18]gan!H61+[18]gan!I61,0)</f>
        <v>0</v>
      </c>
      <c r="E62" s="64">
        <f>IFERROR([18]gan!F61,0)</f>
        <v>1</v>
      </c>
      <c r="F62" s="7">
        <f>+[18]gan!M61</f>
        <v>808</v>
      </c>
      <c r="G62" s="64">
        <f>+[18]gan!N61</f>
        <v>332</v>
      </c>
      <c r="H62" s="7">
        <f>+[18]gan!Q61</f>
        <v>32</v>
      </c>
      <c r="I62" s="64">
        <f>+[18]gan!R61</f>
        <v>1</v>
      </c>
      <c r="J62" s="7">
        <f>+[18]gan!V61</f>
        <v>0</v>
      </c>
      <c r="K62" s="7">
        <f>+[18]gan!U61</f>
        <v>0</v>
      </c>
      <c r="L62" s="7">
        <f>+[18]gan!W61</f>
        <v>0</v>
      </c>
      <c r="M62" s="64"/>
      <c r="N62" s="64">
        <f>+[18]gan!Y61+[18]gan!AG61</f>
        <v>33</v>
      </c>
      <c r="O62" s="7">
        <f>+[18]gan!AE61</f>
        <v>20</v>
      </c>
      <c r="P62" s="7"/>
      <c r="Q62" s="64">
        <f>+[18]gan!AD61</f>
        <v>0</v>
      </c>
      <c r="R62" s="7">
        <f>+[18]gan!D61</f>
        <v>0.95</v>
      </c>
      <c r="S62" s="7">
        <f>+[18]gan!K61+[18]gan!O61</f>
        <v>84.000000000000014</v>
      </c>
      <c r="T62" s="7">
        <f>+[18]gan!S61</f>
        <v>0</v>
      </c>
      <c r="U62" s="7">
        <f>+[18]gan!AC61</f>
        <v>7.5</v>
      </c>
      <c r="V62" s="7">
        <f>+[18]gan!X61+[18]gan!AF61</f>
        <v>0.13200000000000001</v>
      </c>
      <c r="W62" s="65">
        <f t="shared" si="1"/>
        <v>92.582000000000022</v>
      </c>
      <c r="X62" s="66">
        <f t="shared" si="2"/>
        <v>0.12586777127303364</v>
      </c>
      <c r="Y62" s="67">
        <f>0.25*[18]gan!F61*[18]gan!F$2+[18]gan!G61*[18]gan!G$2+[18]gan!H61*[18]gan!H$2+[18]gan!I61*[18]gan!I$2+0.62*[18]gan!J61*[18]gan!J$2</f>
        <v>0.11874999999999999</v>
      </c>
      <c r="Z62" s="7">
        <f>0.25*[18]gan!M61*[18]gan!M$2+([18]gan!N61-0.25*[18]gan!M61)*[18]gan!N$2</f>
        <v>10.269000000000002</v>
      </c>
      <c r="AA62" s="7">
        <f>0.25*[18]gan!Q61*[18]gan!Q$2+([18]gan!R61-0.25*[18]gan!Q61)*[18]gan!R$2</f>
        <v>0.30900000000000005</v>
      </c>
      <c r="AB62" s="7">
        <f>0.3*[18]gan!U61*[18]gan!U$2+0.89*[18]gan!V61*[18]gan!V$2+0.97*[18]gan!W61*[18]gan!W$2</f>
        <v>0</v>
      </c>
      <c r="AC62" s="7">
        <f>0.1*([18]gan!AD61*[18]gan!AD$2+[18]gan!AE61*[18]gan!AE$2)</f>
        <v>0.75</v>
      </c>
      <c r="AD62" s="7">
        <f>+[18]gan!Z61*[18]gan!Z$2+[18]gan!AA61*[18]gan!AA$2*7.44+[18]gan!AB61*[18]gan!AB$2*4.64</f>
        <v>6.0899999999999996E-2</v>
      </c>
      <c r="AE62" s="7">
        <f>+[18]gan!AG61*[18]gan!AG$2*6.06</f>
        <v>0.14543999999999999</v>
      </c>
      <c r="AF62" s="7">
        <f>+AF$1*[18]gan!F61</f>
        <v>7.05</v>
      </c>
      <c r="AG62" s="7">
        <f>+AG$1*AG$4/1000*[18]gan!Z61</f>
        <v>0.27419697699890472</v>
      </c>
      <c r="AH62" s="7">
        <f>+AH$1*[18]gan!L61</f>
        <v>1248.9891743837222</v>
      </c>
      <c r="AI62" s="7"/>
      <c r="AJ62" s="7"/>
      <c r="AK62" s="7">
        <f t="shared" si="3"/>
        <v>760926.09284383559</v>
      </c>
      <c r="AL62" s="7"/>
      <c r="AM62" s="7"/>
      <c r="AO62" s="95"/>
      <c r="AP62" s="95"/>
      <c r="AQ62" s="95"/>
      <c r="AR62" s="95"/>
      <c r="AS62" s="95"/>
      <c r="AT62" s="95"/>
      <c r="AU62" s="95"/>
      <c r="AV62" s="95"/>
      <c r="AW62" s="9"/>
      <c r="AX62" s="9"/>
      <c r="AY62" s="9"/>
      <c r="AZ62" s="9"/>
      <c r="BA62" s="12"/>
      <c r="BB62" s="12"/>
      <c r="BC62" s="12"/>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5"/>
      <c r="CE62" s="15"/>
      <c r="CF62" s="15"/>
      <c r="CG62" s="74"/>
      <c r="CH62" s="75"/>
      <c r="CI62" s="75"/>
      <c r="CJ62" s="75"/>
      <c r="CK62" s="75"/>
      <c r="CL62" s="76"/>
    </row>
    <row r="63" spans="1:90" s="1" customFormat="1">
      <c r="A63" s="346" t="s">
        <v>170</v>
      </c>
      <c r="B63" s="61" t="s">
        <v>170</v>
      </c>
      <c r="C63" s="62">
        <f>IFERROR(+[18]gan!J62,0)</f>
        <v>0</v>
      </c>
      <c r="D63" s="63">
        <f>IFERROR(+[18]gan!G62+[18]gan!H62+[18]gan!I62,0)</f>
        <v>0</v>
      </c>
      <c r="E63" s="64">
        <f>IFERROR([18]gan!F62,0)</f>
        <v>0</v>
      </c>
      <c r="F63" s="7">
        <f>+[18]gan!M62</f>
        <v>4</v>
      </c>
      <c r="G63" s="64">
        <f>+[18]gan!N62</f>
        <v>1</v>
      </c>
      <c r="H63" s="7">
        <f>+[18]gan!Q62</f>
        <v>0</v>
      </c>
      <c r="I63" s="64">
        <f>+[18]gan!R62</f>
        <v>0</v>
      </c>
      <c r="J63" s="7">
        <f>+[18]gan!V62</f>
        <v>0</v>
      </c>
      <c r="K63" s="7">
        <f>+[18]gan!U62</f>
        <v>0</v>
      </c>
      <c r="L63" s="7">
        <f>+[18]gan!W62</f>
        <v>0</v>
      </c>
      <c r="M63" s="64"/>
      <c r="N63" s="64">
        <f>+[18]gan!Y62+[18]gan!AG62</f>
        <v>0</v>
      </c>
      <c r="O63" s="7">
        <f>+[18]gan!AE62</f>
        <v>0</v>
      </c>
      <c r="P63" s="7"/>
      <c r="Q63" s="64">
        <f>+[18]gan!AD62</f>
        <v>0</v>
      </c>
      <c r="R63" s="7">
        <f>+[18]gan!D62</f>
        <v>0</v>
      </c>
      <c r="S63" s="7">
        <f>+[18]gan!K62+[18]gan!O62</f>
        <v>0.4</v>
      </c>
      <c r="T63" s="7">
        <f>+[18]gan!S62</f>
        <v>0</v>
      </c>
      <c r="U63" s="7">
        <f>+[18]gan!AC62</f>
        <v>0</v>
      </c>
      <c r="V63" s="7">
        <f>+[18]gan!X62+[18]gan!AF62</f>
        <v>0</v>
      </c>
      <c r="W63" s="65">
        <f t="shared" si="1"/>
        <v>0.4</v>
      </c>
      <c r="X63" s="66">
        <f t="shared" si="2"/>
        <v>0.125</v>
      </c>
      <c r="Y63" s="67">
        <f>0.25*[18]gan!F62*[18]gan!F$2+[18]gan!G62*[18]gan!G$2+[18]gan!H62*[18]gan!H$2+[18]gan!I62*[18]gan!I$2+0.62*[18]gan!J62*[18]gan!J$2</f>
        <v>0</v>
      </c>
      <c r="Z63" s="7">
        <f>0.25*[18]gan!M62*[18]gan!M$2+([18]gan!N62-0.25*[18]gan!M62)*[18]gan!N$2</f>
        <v>0.05</v>
      </c>
      <c r="AA63" s="7">
        <f>0.25*[18]gan!Q62*[18]gan!Q$2+([18]gan!R62-0.25*[18]gan!Q62)*[18]gan!R$2</f>
        <v>0</v>
      </c>
      <c r="AB63" s="7">
        <f>0.3*[18]gan!U62*[18]gan!U$2+0.89*[18]gan!V62*[18]gan!V$2+0.97*[18]gan!W62*[18]gan!W$2</f>
        <v>0</v>
      </c>
      <c r="AC63" s="7">
        <f>0.1*([18]gan!AD62*[18]gan!AD$2+[18]gan!AE62*[18]gan!AE$2)</f>
        <v>0</v>
      </c>
      <c r="AD63" s="7">
        <f>+[18]gan!Z62*[18]gan!Z$2+[18]gan!AA62*[18]gan!AA$2*7.44+[18]gan!AB62*[18]gan!AB$2*4.64</f>
        <v>0</v>
      </c>
      <c r="AE63" s="7">
        <f>+[18]gan!AG62*[18]gan!AG$2*6.06</f>
        <v>0</v>
      </c>
      <c r="AF63" s="7">
        <f>+AF$1*[18]gan!F62</f>
        <v>0</v>
      </c>
      <c r="AG63" s="7">
        <f>+AG$1*AG$4/1000*[18]gan!Z62</f>
        <v>0</v>
      </c>
      <c r="AH63" s="7">
        <f>+AH$1*[18]gan!L62</f>
        <v>5.4780226946654489</v>
      </c>
      <c r="AI63" s="7"/>
      <c r="AJ63" s="7"/>
      <c r="AK63" s="7">
        <f t="shared" si="3"/>
        <v>2289.8939178082192</v>
      </c>
      <c r="AL63" s="7"/>
      <c r="AM63" s="7"/>
      <c r="AO63" s="95"/>
      <c r="AP63" s="95"/>
      <c r="AQ63" s="95"/>
      <c r="AR63" s="95"/>
      <c r="AS63" s="95"/>
      <c r="AT63" s="95"/>
      <c r="AU63" s="95"/>
      <c r="AV63" s="95"/>
      <c r="AW63" s="9"/>
      <c r="AX63" s="9"/>
      <c r="AY63" s="9"/>
      <c r="AZ63" s="9"/>
      <c r="BA63" s="12"/>
      <c r="BB63" s="12"/>
      <c r="BC63" s="12"/>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5"/>
      <c r="CE63" s="15"/>
      <c r="CF63" s="15"/>
      <c r="CG63" s="74"/>
      <c r="CH63" s="75"/>
      <c r="CI63" s="75"/>
      <c r="CJ63" s="75"/>
      <c r="CK63" s="75"/>
      <c r="CL63" s="76"/>
    </row>
    <row r="64" spans="1:90" s="1" customFormat="1">
      <c r="A64" s="346" t="s">
        <v>171</v>
      </c>
      <c r="B64" s="61" t="s">
        <v>171</v>
      </c>
      <c r="C64" s="62">
        <f>IFERROR(+[18]gan!J63,0)</f>
        <v>0</v>
      </c>
      <c r="D64" s="63">
        <f>IFERROR(+[18]gan!G63+[18]gan!H63+[18]gan!I63,0)</f>
        <v>0</v>
      </c>
      <c r="E64" s="64">
        <f>IFERROR([18]gan!F63,0)</f>
        <v>0</v>
      </c>
      <c r="F64" s="7">
        <f>+[18]gan!M63</f>
        <v>0</v>
      </c>
      <c r="G64" s="64">
        <f>+[18]gan!N63</f>
        <v>0</v>
      </c>
      <c r="H64" s="7">
        <f>+[18]gan!Q63</f>
        <v>0</v>
      </c>
      <c r="I64" s="64">
        <f>+[18]gan!R63</f>
        <v>0</v>
      </c>
      <c r="J64" s="7">
        <f>+[18]gan!V63</f>
        <v>0</v>
      </c>
      <c r="K64" s="7">
        <f>+[18]gan!U63</f>
        <v>0</v>
      </c>
      <c r="L64" s="7">
        <f>+[18]gan!W63</f>
        <v>0</v>
      </c>
      <c r="M64" s="64"/>
      <c r="N64" s="64">
        <f>+[18]gan!Y63+[18]gan!AG63</f>
        <v>22</v>
      </c>
      <c r="O64" s="7">
        <f>+[18]gan!AE63</f>
        <v>8</v>
      </c>
      <c r="P64" s="7"/>
      <c r="Q64" s="64">
        <f>+[18]gan!AD63</f>
        <v>4</v>
      </c>
      <c r="R64" s="7">
        <f>+[18]gan!D63</f>
        <v>0</v>
      </c>
      <c r="S64" s="7">
        <f>+[18]gan!K63+[18]gan!O63</f>
        <v>0</v>
      </c>
      <c r="T64" s="7">
        <f>+[18]gan!S63</f>
        <v>0</v>
      </c>
      <c r="U64" s="7">
        <f>+[18]gan!AC63</f>
        <v>3.6879999999999997</v>
      </c>
      <c r="V64" s="7">
        <f>+[18]gan!X63+[18]gan!AF63</f>
        <v>8.7999999999999995E-2</v>
      </c>
      <c r="W64" s="65">
        <f t="shared" si="1"/>
        <v>3.7759999999999998</v>
      </c>
      <c r="X64" s="66">
        <f t="shared" si="2"/>
        <v>0.14629237288135594</v>
      </c>
      <c r="Y64" s="67">
        <f>0.25*[18]gan!F63*[18]gan!F$2+[18]gan!G63*[18]gan!G$2+[18]gan!H63*[18]gan!H$2+[18]gan!I63*[18]gan!I$2+0.62*[18]gan!J63*[18]gan!J$2</f>
        <v>0</v>
      </c>
      <c r="Z64" s="7">
        <f>0.25*[18]gan!M63*[18]gan!M$2+([18]gan!N63-0.25*[18]gan!M63)*[18]gan!N$2</f>
        <v>0</v>
      </c>
      <c r="AA64" s="7">
        <f>0.25*[18]gan!Q63*[18]gan!Q$2+([18]gan!R63-0.25*[18]gan!Q63)*[18]gan!R$2</f>
        <v>0</v>
      </c>
      <c r="AB64" s="7">
        <f>0.3*[18]gan!U63*[18]gan!U$2+0.89*[18]gan!V63*[18]gan!V$2+0.97*[18]gan!W63*[18]gan!W$2</f>
        <v>0</v>
      </c>
      <c r="AC64" s="7">
        <f>0.1*([18]gan!AD63*[18]gan!AD$2+[18]gan!AE63*[18]gan!AE$2)</f>
        <v>0.36880000000000002</v>
      </c>
      <c r="AD64" s="7">
        <f>+[18]gan!Z63*[18]gan!Z$2+[18]gan!AA63*[18]gan!AA$2*7.44+[18]gan!AB63*[18]gan!AB$2*4.64</f>
        <v>0.18360000000000001</v>
      </c>
      <c r="AE64" s="7">
        <f>+[18]gan!AG63*[18]gan!AG$2*6.06</f>
        <v>0</v>
      </c>
      <c r="AF64" s="7">
        <f>+AF$1*[18]gan!F63</f>
        <v>0</v>
      </c>
      <c r="AG64" s="7">
        <f>+AG$1*AG$4/1000*[18]gan!Z63</f>
        <v>0.15668398685651697</v>
      </c>
      <c r="AH64" s="7">
        <f>+AH$1*[18]gan!L63</f>
        <v>0</v>
      </c>
      <c r="AI64" s="7"/>
      <c r="AJ64" s="7"/>
      <c r="AK64" s="7">
        <f t="shared" si="3"/>
        <v>125193.71835616441</v>
      </c>
      <c r="AL64" s="7"/>
      <c r="AM64" s="7"/>
      <c r="AO64" s="95"/>
      <c r="AP64" s="95"/>
      <c r="AQ64" s="95"/>
      <c r="AR64" s="95"/>
      <c r="AS64" s="95"/>
      <c r="AT64" s="95"/>
      <c r="AU64" s="95"/>
      <c r="AV64" s="95"/>
      <c r="AW64" s="9"/>
      <c r="AX64" s="9"/>
      <c r="AY64" s="9"/>
      <c r="AZ64" s="9"/>
      <c r="BA64" s="12"/>
      <c r="BB64" s="12"/>
      <c r="BC64" s="12"/>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5"/>
      <c r="CE64" s="15"/>
      <c r="CF64" s="15"/>
      <c r="CG64" s="74"/>
      <c r="CH64" s="75"/>
      <c r="CI64" s="75"/>
      <c r="CJ64" s="75"/>
      <c r="CK64" s="75"/>
      <c r="CL64" s="76"/>
    </row>
    <row r="65" spans="1:90" s="1" customFormat="1">
      <c r="A65" s="346" t="s">
        <v>172</v>
      </c>
      <c r="B65" s="61" t="s">
        <v>172</v>
      </c>
      <c r="C65" s="62">
        <f>IFERROR(+[18]gan!J64,0)</f>
        <v>0</v>
      </c>
      <c r="D65" s="63">
        <f>IFERROR(+[18]gan!G64+[18]gan!H64+[18]gan!I64,0)</f>
        <v>0</v>
      </c>
      <c r="E65" s="64">
        <f>IFERROR([18]gan!F64,0)</f>
        <v>0</v>
      </c>
      <c r="F65" s="7">
        <f>+[18]gan!M64</f>
        <v>0</v>
      </c>
      <c r="G65" s="64">
        <f>+[18]gan!N64</f>
        <v>0</v>
      </c>
      <c r="H65" s="7">
        <f>+[18]gan!Q64</f>
        <v>25</v>
      </c>
      <c r="I65" s="64">
        <f>+[18]gan!R64</f>
        <v>0</v>
      </c>
      <c r="J65" s="7">
        <f>+[18]gan!V64</f>
        <v>0</v>
      </c>
      <c r="K65" s="7">
        <f>+[18]gan!U64</f>
        <v>0</v>
      </c>
      <c r="L65" s="7">
        <f>+[18]gan!W64</f>
        <v>0</v>
      </c>
      <c r="M65" s="64"/>
      <c r="N65" s="64">
        <f>+[18]gan!Y64+[18]gan!AG64</f>
        <v>0</v>
      </c>
      <c r="O65" s="7">
        <f>+[18]gan!AE64</f>
        <v>0</v>
      </c>
      <c r="P65" s="7"/>
      <c r="Q65" s="64">
        <f>+[18]gan!AD64</f>
        <v>0</v>
      </c>
      <c r="R65" s="7">
        <f>+[18]gan!D64</f>
        <v>0</v>
      </c>
      <c r="S65" s="7">
        <f>+[18]gan!K64+[18]gan!O64</f>
        <v>2.5</v>
      </c>
      <c r="T65" s="7">
        <f>+[18]gan!S64</f>
        <v>0</v>
      </c>
      <c r="U65" s="7">
        <f>+[18]gan!AC64</f>
        <v>0</v>
      </c>
      <c r="V65" s="7">
        <f>+[18]gan!X64+[18]gan!AF64</f>
        <v>0</v>
      </c>
      <c r="W65" s="65">
        <f>SUM(R65:V65)</f>
        <v>2.5</v>
      </c>
      <c r="X65" s="66">
        <f t="shared" si="2"/>
        <v>9.2499999999999999E-2</v>
      </c>
      <c r="Y65" s="67">
        <f>0.25*[18]gan!F64*[18]gan!F$2+[18]gan!G64*[18]gan!G$2+[18]gan!H64*[18]gan!H$2+[18]gan!I64*[18]gan!I$2+0.62*[18]gan!J64*[18]gan!J$2</f>
        <v>0</v>
      </c>
      <c r="Z65" s="7">
        <f>0.25*[18]gan!M64*[18]gan!M$2+([18]gan!N64-0.25*[18]gan!M64)*[18]gan!N$2</f>
        <v>0</v>
      </c>
      <c r="AA65" s="7">
        <f>0.25*[18]gan!Q64*[18]gan!Q$2+([18]gan!R64-0.25*[18]gan!Q64)*[18]gan!R$2</f>
        <v>0.23125000000000001</v>
      </c>
      <c r="AB65" s="7">
        <f>0.3*[18]gan!U64*[18]gan!U$2+0.89*[18]gan!V64*[18]gan!V$2+0.97*[18]gan!W64*[18]gan!W$2</f>
        <v>0</v>
      </c>
      <c r="AC65" s="7">
        <f>0.1*([18]gan!AD64*[18]gan!AD$2+[18]gan!AE64*[18]gan!AE$2)</f>
        <v>0</v>
      </c>
      <c r="AD65" s="7">
        <f>+[18]gan!Z64*[18]gan!Z$2+[18]gan!AA64*[18]gan!AA$2*7.44+[18]gan!AB64*[18]gan!AB$2*4.64</f>
        <v>0</v>
      </c>
      <c r="AE65" s="7">
        <f>+[18]gan!AG64*[18]gan!AG$2*6.06</f>
        <v>0</v>
      </c>
      <c r="AF65" s="7">
        <f>+AF$1*[18]gan!F64</f>
        <v>0</v>
      </c>
      <c r="AG65" s="7">
        <f>+AG$1*AG$4/1000*[18]gan!Z64</f>
        <v>0</v>
      </c>
      <c r="AH65" s="7">
        <f>+AH$1*[18]gan!L64</f>
        <v>0</v>
      </c>
      <c r="AI65" s="7"/>
      <c r="AJ65" s="7"/>
      <c r="AK65" s="7">
        <f t="shared" si="3"/>
        <v>11449.469589041097</v>
      </c>
      <c r="AL65" s="7"/>
      <c r="AM65" s="7"/>
      <c r="AO65" s="95"/>
      <c r="AP65" s="95"/>
      <c r="AQ65" s="95"/>
      <c r="AR65" s="95"/>
      <c r="AS65" s="95"/>
      <c r="AT65" s="95"/>
      <c r="AU65" s="95"/>
      <c r="AV65" s="95"/>
      <c r="AW65" s="9"/>
      <c r="AX65" s="9"/>
      <c r="AY65" s="9"/>
      <c r="AZ65" s="9"/>
      <c r="BA65" s="12"/>
      <c r="BB65" s="12"/>
      <c r="BC65" s="12"/>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5"/>
      <c r="CE65" s="15"/>
      <c r="CF65" s="15"/>
      <c r="CG65" s="74"/>
      <c r="CH65" s="75"/>
      <c r="CI65" s="75"/>
      <c r="CJ65" s="75"/>
      <c r="CK65" s="75"/>
      <c r="CL65" s="76"/>
    </row>
    <row r="66" spans="1:90" s="1" customFormat="1">
      <c r="A66" s="346" t="s">
        <v>173</v>
      </c>
      <c r="B66" s="61" t="s">
        <v>173</v>
      </c>
      <c r="C66" s="62">
        <f>IFERROR(+[18]gan!J65,0)</f>
        <v>0</v>
      </c>
      <c r="D66" s="63">
        <f>IFERROR(+[18]gan!G65+[18]gan!H65+[18]gan!I65,0)</f>
        <v>0</v>
      </c>
      <c r="E66" s="64">
        <f>IFERROR([18]gan!F65,0)</f>
        <v>0</v>
      </c>
      <c r="F66" s="7">
        <f>+[18]gan!M65</f>
        <v>0</v>
      </c>
      <c r="G66" s="64">
        <f>+[18]gan!N65</f>
        <v>0</v>
      </c>
      <c r="H66" s="7">
        <f>+[18]gan!Q65</f>
        <v>0</v>
      </c>
      <c r="I66" s="64">
        <f>+[18]gan!R65</f>
        <v>0</v>
      </c>
      <c r="J66" s="7">
        <f>+[18]gan!V65</f>
        <v>0</v>
      </c>
      <c r="K66" s="7">
        <f>+[18]gan!U65</f>
        <v>0</v>
      </c>
      <c r="L66" s="7">
        <f>+[18]gan!W65</f>
        <v>0</v>
      </c>
      <c r="M66" s="64"/>
      <c r="N66" s="64">
        <f>+[18]gan!Y65+[18]gan!AG65</f>
        <v>0</v>
      </c>
      <c r="O66" s="7">
        <f>+[18]gan!AE65</f>
        <v>0</v>
      </c>
      <c r="P66" s="7"/>
      <c r="Q66" s="64">
        <f>+[18]gan!AD65</f>
        <v>0</v>
      </c>
      <c r="R66" s="7">
        <f>+[18]gan!D65</f>
        <v>0</v>
      </c>
      <c r="S66" s="7">
        <f>+[18]gan!K65+[18]gan!O65</f>
        <v>0</v>
      </c>
      <c r="T66" s="7">
        <f>+[18]gan!S65</f>
        <v>0</v>
      </c>
      <c r="U66" s="7">
        <f>+[18]gan!AC65</f>
        <v>0</v>
      </c>
      <c r="V66" s="7">
        <f>+[18]gan!X65+[18]gan!AF65</f>
        <v>0</v>
      </c>
      <c r="W66" s="65">
        <f t="shared" si="1"/>
        <v>0</v>
      </c>
      <c r="X66" s="66" t="e">
        <f t="shared" si="2"/>
        <v>#DIV/0!</v>
      </c>
      <c r="Y66" s="67">
        <f>0.25*[18]gan!F65*[18]gan!F$2+[18]gan!G65*[18]gan!G$2+[18]gan!H65*[18]gan!H$2+[18]gan!I65*[18]gan!I$2+0.62*[18]gan!J65*[18]gan!J$2</f>
        <v>0</v>
      </c>
      <c r="Z66" s="7">
        <f>0.25*[18]gan!M65*[18]gan!M$2+([18]gan!N65-0.25*[18]gan!M65)*[18]gan!N$2</f>
        <v>0</v>
      </c>
      <c r="AA66" s="7">
        <f>0.25*[18]gan!Q65*[18]gan!Q$2+([18]gan!R65-0.25*[18]gan!Q65)*[18]gan!R$2</f>
        <v>0</v>
      </c>
      <c r="AB66" s="7">
        <f>0.3*[18]gan!U65*[18]gan!U$2+0.89*[18]gan!V65*[18]gan!V$2+0.97*[18]gan!W65*[18]gan!W$2</f>
        <v>0</v>
      </c>
      <c r="AC66" s="7">
        <f>0.1*([18]gan!AD65*[18]gan!AD$2+[18]gan!AE65*[18]gan!AE$2)</f>
        <v>0</v>
      </c>
      <c r="AD66" s="7">
        <f>+[18]gan!Z65*[18]gan!Z$2+[18]gan!AA65*[18]gan!AA$2*7.44+[18]gan!AB65*[18]gan!AB$2*4.64</f>
        <v>0</v>
      </c>
      <c r="AE66" s="7">
        <f>+[18]gan!AG65*[18]gan!AG$2*6.06</f>
        <v>0</v>
      </c>
      <c r="AF66" s="7">
        <f>+AF$1*[18]gan!F65</f>
        <v>0</v>
      </c>
      <c r="AG66" s="7">
        <f>+AG$1*AG$4/1000*[18]gan!Z65</f>
        <v>0</v>
      </c>
      <c r="AH66" s="7">
        <f>+AH$1*[18]gan!L65</f>
        <v>0</v>
      </c>
      <c r="AI66" s="7"/>
      <c r="AJ66" s="7"/>
      <c r="AK66" s="7">
        <f t="shared" si="3"/>
        <v>0</v>
      </c>
      <c r="AL66" s="7"/>
      <c r="AM66" s="7"/>
      <c r="AO66" s="95"/>
      <c r="AP66" s="95"/>
      <c r="AQ66" s="95"/>
      <c r="AR66" s="95"/>
      <c r="AS66" s="95"/>
      <c r="AT66" s="95"/>
      <c r="AU66" s="95"/>
      <c r="AV66" s="95"/>
      <c r="AW66" s="9"/>
      <c r="AX66" s="9"/>
      <c r="AY66" s="9"/>
      <c r="AZ66" s="9"/>
      <c r="BA66" s="12"/>
      <c r="BB66" s="12"/>
      <c r="BC66" s="12"/>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5"/>
      <c r="CE66" s="15"/>
      <c r="CF66" s="15"/>
      <c r="CG66" s="74"/>
      <c r="CH66" s="75"/>
      <c r="CI66" s="75"/>
      <c r="CJ66" s="75"/>
      <c r="CK66" s="75"/>
      <c r="CL66" s="76"/>
    </row>
    <row r="67" spans="1:90" s="1" customFormat="1" ht="30">
      <c r="A67" s="346" t="s">
        <v>174</v>
      </c>
      <c r="B67" s="61" t="s">
        <v>174</v>
      </c>
      <c r="C67" s="62">
        <f>IFERROR(+[18]gan!J66,0)</f>
        <v>0</v>
      </c>
      <c r="D67" s="63">
        <f>IFERROR(+[18]gan!G66+[18]gan!H66+[18]gan!I66,0)</f>
        <v>0</v>
      </c>
      <c r="E67" s="64">
        <f>IFERROR([18]gan!F66,0)</f>
        <v>0</v>
      </c>
      <c r="F67" s="7">
        <f>+[18]gan!M66</f>
        <v>0</v>
      </c>
      <c r="G67" s="64">
        <f>+[18]gan!N66</f>
        <v>0</v>
      </c>
      <c r="H67" s="7">
        <f>+[18]gan!Q66</f>
        <v>0</v>
      </c>
      <c r="I67" s="64">
        <f>+[18]gan!R66</f>
        <v>0</v>
      </c>
      <c r="J67" s="7">
        <f>+[18]gan!V66</f>
        <v>0</v>
      </c>
      <c r="K67" s="7">
        <f>+[18]gan!U66</f>
        <v>0</v>
      </c>
      <c r="L67" s="7">
        <f>+[18]gan!W66</f>
        <v>0</v>
      </c>
      <c r="M67" s="64"/>
      <c r="N67" s="64">
        <f>+[18]gan!Y66+[18]gan!AG66</f>
        <v>0</v>
      </c>
      <c r="O67" s="7">
        <f>+[18]gan!AE66</f>
        <v>0</v>
      </c>
      <c r="P67" s="7"/>
      <c r="Q67" s="64">
        <f>+[18]gan!AD66</f>
        <v>0</v>
      </c>
      <c r="R67" s="7">
        <f>+[18]gan!D66</f>
        <v>0</v>
      </c>
      <c r="S67" s="7">
        <f>+[18]gan!K66+[18]gan!O66</f>
        <v>0</v>
      </c>
      <c r="T67" s="7">
        <f>+[18]gan!S66</f>
        <v>0</v>
      </c>
      <c r="U67" s="7">
        <f>+[18]gan!AC66</f>
        <v>0</v>
      </c>
      <c r="V67" s="7">
        <f>+[18]gan!X66+[18]gan!AF66</f>
        <v>0</v>
      </c>
      <c r="W67" s="65">
        <f t="shared" si="1"/>
        <v>0</v>
      </c>
      <c r="X67" s="66" t="e">
        <f t="shared" si="2"/>
        <v>#DIV/0!</v>
      </c>
      <c r="Y67" s="67">
        <f>0.25*[18]gan!F66*[18]gan!F$2+[18]gan!G66*[18]gan!G$2+[18]gan!H66*[18]gan!H$2+[18]gan!I66*[18]gan!I$2+0.62*[18]gan!J66*[18]gan!J$2</f>
        <v>0</v>
      </c>
      <c r="Z67" s="7">
        <f>0.25*[18]gan!M66*[18]gan!M$2+([18]gan!N66-0.25*[18]gan!M66)*[18]gan!N$2</f>
        <v>0</v>
      </c>
      <c r="AA67" s="7">
        <f>0.25*[18]gan!Q66*[18]gan!Q$2+([18]gan!R66-0.25*[18]gan!Q66)*[18]gan!R$2</f>
        <v>0</v>
      </c>
      <c r="AB67" s="7">
        <f>0.3*[18]gan!U66*[18]gan!U$2+0.89*[18]gan!V66*[18]gan!V$2+0.97*[18]gan!W66*[18]gan!W$2</f>
        <v>0</v>
      </c>
      <c r="AC67" s="7">
        <f>0.1*([18]gan!AD66*[18]gan!AD$2+[18]gan!AE66*[18]gan!AE$2)</f>
        <v>0</v>
      </c>
      <c r="AD67" s="7">
        <f>+[18]gan!Z66*[18]gan!Z$2+[18]gan!AA66*[18]gan!AA$2*7.44+[18]gan!AB66*[18]gan!AB$2*4.64</f>
        <v>0</v>
      </c>
      <c r="AE67" s="7">
        <f>+[18]gan!AG66*[18]gan!AG$2*6.06</f>
        <v>0</v>
      </c>
      <c r="AF67" s="7">
        <f>+AF$1*[18]gan!F66</f>
        <v>0</v>
      </c>
      <c r="AG67" s="7">
        <f>+AG$1*AG$4/1000*[18]gan!Z66</f>
        <v>0</v>
      </c>
      <c r="AH67" s="7">
        <f>+AH$1*[18]gan!L66</f>
        <v>0</v>
      </c>
      <c r="AI67" s="7"/>
      <c r="AJ67" s="7"/>
      <c r="AK67" s="7">
        <f t="shared" si="3"/>
        <v>0</v>
      </c>
      <c r="AL67" s="7"/>
      <c r="AM67" s="7"/>
      <c r="AO67" s="95"/>
      <c r="AP67" s="95"/>
      <c r="AQ67" s="95"/>
      <c r="AR67" s="95"/>
      <c r="AS67" s="95"/>
      <c r="AT67" s="95"/>
      <c r="AU67" s="95"/>
      <c r="AV67" s="95"/>
      <c r="AW67" s="9"/>
      <c r="AX67" s="9"/>
      <c r="AY67" s="9"/>
      <c r="AZ67" s="9"/>
      <c r="BA67" s="12"/>
      <c r="BB67" s="12"/>
      <c r="BC67" s="12"/>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5"/>
      <c r="CE67" s="15"/>
      <c r="CF67" s="15"/>
      <c r="CG67" s="74"/>
      <c r="CH67" s="75"/>
      <c r="CI67" s="75"/>
      <c r="CJ67" s="75"/>
      <c r="CK67" s="75"/>
      <c r="CL67" s="76"/>
    </row>
    <row r="68" spans="1:90" s="1" customFormat="1">
      <c r="A68" s="341" t="s">
        <v>175</v>
      </c>
      <c r="B68" s="61" t="s">
        <v>175</v>
      </c>
      <c r="C68" s="62">
        <f>IFERROR(+[18]gan!J67,0)</f>
        <v>0</v>
      </c>
      <c r="D68" s="63">
        <f>IFERROR(+[18]gan!G67+[18]gan!H67+[18]gan!I67,0)</f>
        <v>0</v>
      </c>
      <c r="E68" s="64">
        <f>IFERROR([18]gan!F67,0)</f>
        <v>0</v>
      </c>
      <c r="F68" s="7">
        <f>+[18]gan!M67</f>
        <v>0</v>
      </c>
      <c r="G68" s="64">
        <f>+[18]gan!N67</f>
        <v>0</v>
      </c>
      <c r="H68" s="7">
        <f>+[18]gan!Q67</f>
        <v>0</v>
      </c>
      <c r="I68" s="64">
        <f>+[18]gan!R67</f>
        <v>0</v>
      </c>
      <c r="J68" s="7">
        <f>+[18]gan!V67</f>
        <v>0</v>
      </c>
      <c r="K68" s="7">
        <f>+[18]gan!U67</f>
        <v>0</v>
      </c>
      <c r="L68" s="7">
        <f>+[18]gan!W67</f>
        <v>0</v>
      </c>
      <c r="M68" s="64"/>
      <c r="N68" s="64">
        <f>+[18]gan!Y67+[18]gan!AG67</f>
        <v>0</v>
      </c>
      <c r="O68" s="7">
        <f>+[18]gan!AE67</f>
        <v>5</v>
      </c>
      <c r="P68" s="7"/>
      <c r="Q68" s="64">
        <f>+[18]gan!AD67</f>
        <v>0</v>
      </c>
      <c r="R68" s="7">
        <f>+[18]gan!D67</f>
        <v>0</v>
      </c>
      <c r="S68" s="7">
        <f>+[18]gan!K67+[18]gan!O67</f>
        <v>0</v>
      </c>
      <c r="T68" s="7">
        <f>+[18]gan!S67</f>
        <v>0</v>
      </c>
      <c r="U68" s="7">
        <f>+[18]gan!AC67</f>
        <v>1.875</v>
      </c>
      <c r="V68" s="7">
        <f>+[18]gan!X67+[18]gan!AF67</f>
        <v>0</v>
      </c>
      <c r="W68" s="65">
        <f t="shared" si="1"/>
        <v>1.875</v>
      </c>
      <c r="X68" s="66">
        <f t="shared" si="2"/>
        <v>0.1</v>
      </c>
      <c r="Y68" s="67">
        <f>0.25*[18]gan!F67*[18]gan!F$2+[18]gan!G67*[18]gan!G$2+[18]gan!H67*[18]gan!H$2+[18]gan!I67*[18]gan!I$2+0.62*[18]gan!J67*[18]gan!J$2</f>
        <v>0</v>
      </c>
      <c r="Z68" s="7">
        <f>0.25*[18]gan!M67*[18]gan!M$2+([18]gan!N67-0.25*[18]gan!M67)*[18]gan!N$2</f>
        <v>0</v>
      </c>
      <c r="AA68" s="7">
        <f>0.25*[18]gan!Q67*[18]gan!Q$2+([18]gan!R67-0.25*[18]gan!Q67)*[18]gan!R$2</f>
        <v>0</v>
      </c>
      <c r="AB68" s="7">
        <f>0.3*[18]gan!U67*[18]gan!U$2+0.89*[18]gan!V67*[18]gan!V$2+0.97*[18]gan!W67*[18]gan!W$2</f>
        <v>0</v>
      </c>
      <c r="AC68" s="7">
        <f>0.1*([18]gan!AD67*[18]gan!AD$2+[18]gan!AE67*[18]gan!AE$2)</f>
        <v>0.1875</v>
      </c>
      <c r="AD68" s="7">
        <f>+[18]gan!Z67*[18]gan!Z$2+[18]gan!AA67*[18]gan!AA$2*7.44+[18]gan!AB67*[18]gan!AB$2*4.64</f>
        <v>0</v>
      </c>
      <c r="AE68" s="7">
        <f>+[18]gan!AG67*[18]gan!AG$2*6.06</f>
        <v>0</v>
      </c>
      <c r="AF68" s="7">
        <f>+AF$1*[18]gan!F67</f>
        <v>0</v>
      </c>
      <c r="AG68" s="7">
        <f>+AG$1*AG$4/1000*[18]gan!Z67</f>
        <v>0</v>
      </c>
      <c r="AH68" s="7">
        <f>+AH$1*[18]gan!L67</f>
        <v>0</v>
      </c>
      <c r="AI68" s="7"/>
      <c r="AJ68" s="7"/>
      <c r="AK68" s="7">
        <f t="shared" si="3"/>
        <v>52069.117808219184</v>
      </c>
      <c r="AL68" s="7"/>
      <c r="AM68" s="7"/>
      <c r="AO68" s="95"/>
      <c r="AP68" s="95"/>
      <c r="AQ68" s="95"/>
      <c r="AR68" s="95"/>
      <c r="AS68" s="95"/>
      <c r="AT68" s="95"/>
      <c r="AU68" s="95"/>
      <c r="AV68" s="95"/>
      <c r="AW68" s="9"/>
      <c r="AX68" s="9"/>
      <c r="AY68" s="9"/>
      <c r="AZ68" s="9"/>
      <c r="BA68" s="12"/>
      <c r="BB68" s="12"/>
      <c r="BC68" s="12"/>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5"/>
      <c r="CE68" s="15"/>
      <c r="CF68" s="15"/>
      <c r="CG68" s="74"/>
      <c r="CH68" s="75"/>
      <c r="CI68" s="75"/>
      <c r="CJ68" s="75"/>
      <c r="CK68" s="75"/>
      <c r="CL68" s="76"/>
    </row>
    <row r="69" spans="1:90" s="1" customFormat="1">
      <c r="A69" s="272" t="s">
        <v>176</v>
      </c>
      <c r="B69" s="61" t="s">
        <v>176</v>
      </c>
      <c r="C69" s="62">
        <f>IFERROR(+[18]gan!J68,0)</f>
        <v>0</v>
      </c>
      <c r="D69" s="63">
        <f>IFERROR(+[18]gan!G68+[18]gan!H68+[18]gan!I68,0)</f>
        <v>0</v>
      </c>
      <c r="E69" s="64">
        <f>IFERROR([18]gan!F68,0)</f>
        <v>0</v>
      </c>
      <c r="F69" s="7">
        <f>+[18]gan!M68</f>
        <v>160</v>
      </c>
      <c r="G69" s="64">
        <f>+[18]gan!N68</f>
        <v>17</v>
      </c>
      <c r="H69" s="7">
        <f>+[18]gan!Q68</f>
        <v>15</v>
      </c>
      <c r="I69" s="64">
        <f>+[18]gan!R68</f>
        <v>2</v>
      </c>
      <c r="J69" s="7">
        <f>+[18]gan!V68</f>
        <v>1</v>
      </c>
      <c r="K69" s="7">
        <f>+[18]gan!U68</f>
        <v>0</v>
      </c>
      <c r="L69" s="7">
        <f>+[18]gan!W68</f>
        <v>0</v>
      </c>
      <c r="M69" s="64"/>
      <c r="N69" s="64">
        <f>+[18]gan!Y68+[18]gan!AG68</f>
        <v>42</v>
      </c>
      <c r="O69" s="7">
        <f>+[18]gan!AE68</f>
        <v>9</v>
      </c>
      <c r="P69" s="7"/>
      <c r="Q69" s="64">
        <f>+[18]gan!AD68</f>
        <v>0</v>
      </c>
      <c r="R69" s="7">
        <f>+[18]gan!D68</f>
        <v>0</v>
      </c>
      <c r="S69" s="7">
        <f>+[18]gan!K68+[18]gan!O68</f>
        <v>17.5</v>
      </c>
      <c r="T69" s="7">
        <f>+[18]gan!S68</f>
        <v>2.7E-2</v>
      </c>
      <c r="U69" s="7">
        <f>+[18]gan!AC68</f>
        <v>3.375</v>
      </c>
      <c r="V69" s="7">
        <f>+[18]gan!X68+[18]gan!AF68</f>
        <v>0.16799999999999998</v>
      </c>
      <c r="W69" s="65">
        <f t="shared" si="1"/>
        <v>21.07</v>
      </c>
      <c r="X69" s="66">
        <f t="shared" si="2"/>
        <v>0.14087579496915045</v>
      </c>
      <c r="Y69" s="67">
        <f>0.25*[18]gan!F68*[18]gan!F$2+[18]gan!G68*[18]gan!G$2+[18]gan!H68*[18]gan!H$2+[18]gan!I68*[18]gan!I$2+0.62*[18]gan!J68*[18]gan!J$2</f>
        <v>0</v>
      </c>
      <c r="Z69" s="7">
        <f>0.25*[18]gan!M68*[18]gan!M$2+([18]gan!N68-0.25*[18]gan!M68)*[18]gan!N$2</f>
        <v>1.9701</v>
      </c>
      <c r="AA69" s="7">
        <f>0.25*[18]gan!Q68*[18]gan!Q$2+([18]gan!R68-0.25*[18]gan!Q68)*[18]gan!R$2</f>
        <v>0.16475000000000001</v>
      </c>
      <c r="AB69" s="7">
        <f>0.3*[18]gan!U68*[18]gan!U$2+0.89*[18]gan!V68*[18]gan!V$2+0.97*[18]gan!W68*[18]gan!W$2</f>
        <v>1.2015E-2</v>
      </c>
      <c r="AC69" s="7">
        <f>0.1*([18]gan!AD68*[18]gan!AD$2+[18]gan!AE68*[18]gan!AE$2)</f>
        <v>0.33750000000000002</v>
      </c>
      <c r="AD69" s="7">
        <f>+[18]gan!Z68*[18]gan!Z$2+[18]gan!AA68*[18]gan!AA$2*7.44+[18]gan!AB68*[18]gan!AB$2*4.64</f>
        <v>0.43540800000000002</v>
      </c>
      <c r="AE69" s="7">
        <f>+[18]gan!AG68*[18]gan!AG$2*6.06</f>
        <v>4.8479999999999995E-2</v>
      </c>
      <c r="AF69" s="7">
        <f>+AF$1*[18]gan!F68</f>
        <v>0</v>
      </c>
      <c r="AG69" s="7">
        <f>+AG$1*AG$4/1000*[18]gan!Z68</f>
        <v>0.15668398685651697</v>
      </c>
      <c r="AH69" s="7">
        <f>+AH$1*[18]gan!L68</f>
        <v>193.92200339115689</v>
      </c>
      <c r="AI69" s="7"/>
      <c r="AJ69" s="7"/>
      <c r="AK69" s="7">
        <f t="shared" si="3"/>
        <v>183801.82783561645</v>
      </c>
      <c r="AL69" s="7"/>
      <c r="AM69" s="7"/>
      <c r="AO69" s="95"/>
      <c r="AP69" s="95"/>
      <c r="AQ69" s="95"/>
      <c r="AR69" s="95"/>
      <c r="AS69" s="95"/>
      <c r="AT69" s="95"/>
      <c r="AU69" s="95"/>
      <c r="AV69" s="95"/>
      <c r="AW69" s="9"/>
      <c r="AX69" s="9"/>
      <c r="AY69" s="9"/>
      <c r="AZ69" s="9"/>
      <c r="BA69" s="12"/>
      <c r="BB69" s="12"/>
      <c r="BC69" s="12"/>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5"/>
      <c r="CE69" s="15"/>
      <c r="CF69" s="15"/>
      <c r="CG69" s="74"/>
      <c r="CH69" s="75"/>
      <c r="CI69" s="75"/>
      <c r="CJ69" s="75"/>
      <c r="CK69" s="75"/>
      <c r="CL69" s="76"/>
    </row>
    <row r="70" spans="1:90" s="1" customFormat="1">
      <c r="A70" s="272" t="s">
        <v>177</v>
      </c>
      <c r="B70" s="61" t="s">
        <v>177</v>
      </c>
      <c r="C70" s="62">
        <f>IFERROR(+[18]gan!J69,0)</f>
        <v>0</v>
      </c>
      <c r="D70" s="63">
        <f>IFERROR(+[18]gan!G69+[18]gan!H69+[18]gan!I69,0)</f>
        <v>0</v>
      </c>
      <c r="E70" s="64">
        <f>IFERROR([18]gan!F69,0)</f>
        <v>0</v>
      </c>
      <c r="F70" s="7">
        <f>+[18]gan!M69</f>
        <v>0</v>
      </c>
      <c r="G70" s="64">
        <f>+[18]gan!N69</f>
        <v>0</v>
      </c>
      <c r="H70" s="7">
        <f>+[18]gan!Q69</f>
        <v>15</v>
      </c>
      <c r="I70" s="64">
        <f>+[18]gan!R69</f>
        <v>0</v>
      </c>
      <c r="J70" s="7">
        <f>+[18]gan!V69</f>
        <v>0</v>
      </c>
      <c r="K70" s="7">
        <f>+[18]gan!U69</f>
        <v>0</v>
      </c>
      <c r="L70" s="7">
        <f>+[18]gan!W69</f>
        <v>0</v>
      </c>
      <c r="M70" s="64"/>
      <c r="N70" s="64">
        <f>+[18]gan!Y69+[18]gan!AG69</f>
        <v>0</v>
      </c>
      <c r="O70" s="7">
        <f>+[18]gan!AE69</f>
        <v>2</v>
      </c>
      <c r="P70" s="7"/>
      <c r="Q70" s="64">
        <f>+[18]gan!AD69</f>
        <v>0</v>
      </c>
      <c r="R70" s="7">
        <f>+[18]gan!D69</f>
        <v>0</v>
      </c>
      <c r="S70" s="7">
        <f>+[18]gan!K69+[18]gan!O69</f>
        <v>1.5</v>
      </c>
      <c r="T70" s="7">
        <f>+[18]gan!S69</f>
        <v>0</v>
      </c>
      <c r="U70" s="7">
        <f>+[18]gan!AC69</f>
        <v>0.75</v>
      </c>
      <c r="V70" s="7">
        <f>+[18]gan!X69+[18]gan!AF69</f>
        <v>0</v>
      </c>
      <c r="W70" s="65">
        <f t="shared" si="1"/>
        <v>2.25</v>
      </c>
      <c r="X70" s="66">
        <f t="shared" si="2"/>
        <v>9.5000000000000015E-2</v>
      </c>
      <c r="Y70" s="67">
        <f>0.25*[18]gan!F69*[18]gan!F$2+[18]gan!G69*[18]gan!G$2+[18]gan!H69*[18]gan!H$2+[18]gan!I69*[18]gan!I$2+0.62*[18]gan!J69*[18]gan!J$2</f>
        <v>0</v>
      </c>
      <c r="Z70" s="7">
        <f>0.25*[18]gan!M69*[18]gan!M$2+([18]gan!N69-0.25*[18]gan!M69)*[18]gan!N$2</f>
        <v>0</v>
      </c>
      <c r="AA70" s="7">
        <f>0.25*[18]gan!Q69*[18]gan!Q$2+([18]gan!R69-0.25*[18]gan!Q69)*[18]gan!R$2</f>
        <v>0.13875000000000001</v>
      </c>
      <c r="AB70" s="7">
        <f>0.3*[18]gan!U69*[18]gan!U$2+0.89*[18]gan!V69*[18]gan!V$2+0.97*[18]gan!W69*[18]gan!W$2</f>
        <v>0</v>
      </c>
      <c r="AC70" s="7">
        <f>0.1*([18]gan!AD69*[18]gan!AD$2+[18]gan!AE69*[18]gan!AE$2)</f>
        <v>7.5000000000000011E-2</v>
      </c>
      <c r="AD70" s="7">
        <f>+[18]gan!Z69*[18]gan!Z$2+[18]gan!AA69*[18]gan!AA$2*7.44+[18]gan!AB69*[18]gan!AB$2*4.64</f>
        <v>0</v>
      </c>
      <c r="AE70" s="7">
        <f>+[18]gan!AG69*[18]gan!AG$2*6.06</f>
        <v>0</v>
      </c>
      <c r="AF70" s="7">
        <f>+AF$1*[18]gan!F69</f>
        <v>0</v>
      </c>
      <c r="AG70" s="7">
        <f>+AG$1*AG$4/1000*[18]gan!Z69</f>
        <v>0</v>
      </c>
      <c r="AH70" s="7">
        <f>+AH$1*[18]gan!L69</f>
        <v>0</v>
      </c>
      <c r="AI70" s="7"/>
      <c r="AJ70" s="7"/>
      <c r="AK70" s="7">
        <f t="shared" si="3"/>
        <v>27697.328876712334</v>
      </c>
      <c r="AL70" s="7"/>
      <c r="AM70" s="7"/>
      <c r="AO70" s="95"/>
      <c r="AP70" s="95"/>
      <c r="AQ70" s="95"/>
      <c r="AR70" s="95"/>
      <c r="AS70" s="95"/>
      <c r="AT70" s="95"/>
      <c r="AU70" s="95"/>
      <c r="AV70" s="95"/>
      <c r="AW70" s="9"/>
      <c r="AX70" s="9"/>
      <c r="AY70" s="9"/>
      <c r="AZ70" s="9"/>
      <c r="BA70" s="12"/>
      <c r="BB70" s="12"/>
      <c r="BC70" s="12"/>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5"/>
      <c r="CE70" s="15"/>
      <c r="CF70" s="15"/>
      <c r="CG70" s="74"/>
      <c r="CH70" s="75"/>
      <c r="CI70" s="75"/>
      <c r="CJ70" s="75"/>
      <c r="CK70" s="75"/>
      <c r="CL70" s="76"/>
    </row>
    <row r="71" spans="1:90" s="1" customFormat="1">
      <c r="A71" s="272" t="s">
        <v>178</v>
      </c>
      <c r="B71" s="61" t="s">
        <v>178</v>
      </c>
      <c r="C71" s="62">
        <f>IFERROR(+[18]gan!J70,0)</f>
        <v>0</v>
      </c>
      <c r="D71" s="63">
        <f>IFERROR(+[18]gan!G70+[18]gan!H70+[18]gan!I70,0)</f>
        <v>0</v>
      </c>
      <c r="E71" s="64">
        <f>IFERROR([18]gan!F70,0)</f>
        <v>0</v>
      </c>
      <c r="F71" s="7">
        <f>+[18]gan!M70</f>
        <v>823</v>
      </c>
      <c r="G71" s="64">
        <f>+[18]gan!N70</f>
        <v>16</v>
      </c>
      <c r="H71" s="7">
        <f>+[18]gan!Q70</f>
        <v>178</v>
      </c>
      <c r="I71" s="64">
        <f>+[18]gan!R70</f>
        <v>8</v>
      </c>
      <c r="J71" s="7">
        <f>+[18]gan!V70</f>
        <v>0</v>
      </c>
      <c r="K71" s="7">
        <f>+[18]gan!U70</f>
        <v>2</v>
      </c>
      <c r="L71" s="7">
        <f>+[18]gan!W70</f>
        <v>4</v>
      </c>
      <c r="M71" s="64"/>
      <c r="N71" s="64">
        <f>+[18]gan!Y70+[18]gan!AG70</f>
        <v>2035</v>
      </c>
      <c r="O71" s="7">
        <f>+[18]gan!AE70</f>
        <v>12</v>
      </c>
      <c r="P71" s="7"/>
      <c r="Q71" s="64">
        <f>+[18]gan!AD70</f>
        <v>7</v>
      </c>
      <c r="R71" s="7">
        <f>+[18]gan!D70</f>
        <v>0</v>
      </c>
      <c r="S71" s="7">
        <f>+[18]gan!K70+[18]gan!O70</f>
        <v>100.10000000000001</v>
      </c>
      <c r="T71" s="7">
        <f>+[18]gan!S70</f>
        <v>2.2000000000000002</v>
      </c>
      <c r="U71" s="7">
        <f>+[18]gan!AC70</f>
        <v>5.7039999999999997</v>
      </c>
      <c r="V71" s="7">
        <f>+[18]gan!X70+[18]gan!AF70</f>
        <v>8.14</v>
      </c>
      <c r="W71" s="65">
        <f t="shared" ref="W71:W134" si="5">SUM(R71:V71)</f>
        <v>116.14400000000001</v>
      </c>
      <c r="X71" s="66">
        <f t="shared" ref="X71:X134" si="6">SUM(Y71:AE71)/W71</f>
        <v>0.39339834171373467</v>
      </c>
      <c r="Y71" s="67">
        <f>0.25*[18]gan!F70*[18]gan!F$2+[18]gan!G70*[18]gan!G$2+[18]gan!H70*[18]gan!H$2+[18]gan!I70*[18]gan!I$2+0.62*[18]gan!J70*[18]gan!J$2</f>
        <v>0</v>
      </c>
      <c r="Z71" s="7">
        <f>0.25*[18]gan!M70*[18]gan!M$2+([18]gan!N70-0.25*[18]gan!M70)*[18]gan!N$2</f>
        <v>10.040825000000002</v>
      </c>
      <c r="AA71" s="7">
        <f>0.25*[18]gan!Q70*[18]gan!Q$2+([18]gan!R70-0.25*[18]gan!Q70)*[18]gan!R$2</f>
        <v>1.7505000000000002</v>
      </c>
      <c r="AB71" s="7">
        <f>0.3*[18]gan!U70*[18]gan!U$2+0.89*[18]gan!V70*[18]gan!V$2+0.97*[18]gan!W70*[18]gan!W$2</f>
        <v>0.73199999999999998</v>
      </c>
      <c r="AC71" s="7">
        <f>0.1*([18]gan!AD70*[18]gan!AD$2+[18]gan!AE70*[18]gan!AE$2)</f>
        <v>0.57040000000000002</v>
      </c>
      <c r="AD71" s="7">
        <f>+[18]gan!Z70*[18]gan!Z$2+[18]gan!AA70*[18]gan!AA$2*7.44+[18]gan!AB70*[18]gan!AB$2*4.64</f>
        <v>32.391092</v>
      </c>
      <c r="AE71" s="7">
        <f>+[18]gan!AG70*[18]gan!AG$2*6.06</f>
        <v>0.20604</v>
      </c>
      <c r="AF71" s="7">
        <f>+AF$1*[18]gan!F70</f>
        <v>0</v>
      </c>
      <c r="AG71" s="7">
        <f>+AG$1*AG$4/1000*[18]gan!Z70</f>
        <v>1.9977208324205915</v>
      </c>
      <c r="AH71" s="7">
        <f>+AH$1*[18]gan!L70</f>
        <v>919.21220816486232</v>
      </c>
      <c r="AI71" s="7"/>
      <c r="AJ71" s="7"/>
      <c r="AK71" s="7">
        <f t="shared" ref="AK71:AK134" si="7">(E71*AN$2+(D71+C71)*AN$3+(F71+G71+H71+I71)*AN$10+(J71+K71+L71)*AN$16+N71*AN$20+(O71+P71+Q71)*AN$25)*AK$3</f>
        <v>693133.13253698638</v>
      </c>
      <c r="AL71" s="7"/>
      <c r="AM71" s="7"/>
      <c r="AO71" s="95"/>
      <c r="AP71" s="95"/>
      <c r="AQ71" s="95"/>
      <c r="AR71" s="95"/>
      <c r="AS71" s="95"/>
      <c r="AT71" s="95"/>
      <c r="AU71" s="95"/>
      <c r="AV71" s="95"/>
      <c r="AW71" s="9"/>
      <c r="AX71" s="9"/>
      <c r="AY71" s="9"/>
      <c r="AZ71" s="9"/>
      <c r="BA71" s="12"/>
      <c r="BB71" s="12"/>
      <c r="BC71" s="12"/>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5"/>
      <c r="CE71" s="15"/>
      <c r="CF71" s="15"/>
      <c r="CG71" s="74"/>
      <c r="CH71" s="75"/>
      <c r="CI71" s="75"/>
      <c r="CJ71" s="75"/>
      <c r="CK71" s="75"/>
      <c r="CL71" s="76"/>
    </row>
    <row r="72" spans="1:90" s="1" customFormat="1">
      <c r="A72" s="272" t="s">
        <v>179</v>
      </c>
      <c r="B72" s="61" t="s">
        <v>179</v>
      </c>
      <c r="C72" s="62">
        <f>IFERROR(+[18]gan!J71,0)</f>
        <v>0</v>
      </c>
      <c r="D72" s="63">
        <f>IFERROR(+[18]gan!G71+[18]gan!H71+[18]gan!I71,0)</f>
        <v>0</v>
      </c>
      <c r="E72" s="64">
        <f>IFERROR([18]gan!F71,0)</f>
        <v>0</v>
      </c>
      <c r="F72" s="7">
        <f>+[18]gan!M71</f>
        <v>0</v>
      </c>
      <c r="G72" s="64">
        <f>+[18]gan!N71</f>
        <v>0</v>
      </c>
      <c r="H72" s="7">
        <f>+[18]gan!Q71</f>
        <v>336</v>
      </c>
      <c r="I72" s="64">
        <f>+[18]gan!R71</f>
        <v>158</v>
      </c>
      <c r="J72" s="7">
        <f>+[18]gan!V71</f>
        <v>0</v>
      </c>
      <c r="K72" s="7">
        <f>+[18]gan!U71</f>
        <v>0</v>
      </c>
      <c r="L72" s="7">
        <f>+[18]gan!W71</f>
        <v>0</v>
      </c>
      <c r="M72" s="64"/>
      <c r="N72" s="64">
        <f>+[18]gan!Y71+[18]gan!AG71</f>
        <v>22</v>
      </c>
      <c r="O72" s="7">
        <f>+[18]gan!AE71</f>
        <v>0</v>
      </c>
      <c r="P72" s="7"/>
      <c r="Q72" s="64">
        <f>+[18]gan!AD71</f>
        <v>65</v>
      </c>
      <c r="R72" s="7">
        <f>+[18]gan!D71</f>
        <v>0</v>
      </c>
      <c r="S72" s="7">
        <f>+[18]gan!K71+[18]gan!O71</f>
        <v>33.6</v>
      </c>
      <c r="T72" s="7">
        <f>+[18]gan!S71</f>
        <v>0</v>
      </c>
      <c r="U72" s="7">
        <f>+[18]gan!AC71</f>
        <v>11.18</v>
      </c>
      <c r="V72" s="7">
        <f>+[18]gan!X71+[18]gan!AF71</f>
        <v>8.7999999999999995E-2</v>
      </c>
      <c r="W72" s="65">
        <f t="shared" si="5"/>
        <v>44.868000000000002</v>
      </c>
      <c r="X72" s="66">
        <f t="shared" si="6"/>
        <v>0.14647606311848088</v>
      </c>
      <c r="Y72" s="67">
        <f>0.25*[18]gan!F71*[18]gan!F$2+[18]gan!G71*[18]gan!G$2+[18]gan!H71*[18]gan!H$2+[18]gan!I71*[18]gan!I$2+0.62*[18]gan!J71*[18]gan!J$2</f>
        <v>0</v>
      </c>
      <c r="Z72" s="7">
        <f>0.25*[18]gan!M71*[18]gan!M$2+([18]gan!N71-0.25*[18]gan!M71)*[18]gan!N$2</f>
        <v>0</v>
      </c>
      <c r="AA72" s="7">
        <f>0.25*[18]gan!Q71*[18]gan!Q$2+([18]gan!R71-0.25*[18]gan!Q71)*[18]gan!R$2</f>
        <v>5.1619999999999999</v>
      </c>
      <c r="AB72" s="7">
        <f>0.3*[18]gan!U71*[18]gan!U$2+0.89*[18]gan!V71*[18]gan!V$2+0.97*[18]gan!W71*[18]gan!W$2</f>
        <v>0</v>
      </c>
      <c r="AC72" s="7">
        <f>0.1*([18]gan!AD71*[18]gan!AD$2+[18]gan!AE71*[18]gan!AE$2)</f>
        <v>1.1180000000000001</v>
      </c>
      <c r="AD72" s="7">
        <f>+[18]gan!Z71*[18]gan!Z$2+[18]gan!AA71*[18]gan!AA$2*7.44+[18]gan!AB71*[18]gan!AB$2*4.64</f>
        <v>0.29208800000000001</v>
      </c>
      <c r="AE72" s="7">
        <f>+[18]gan!AG71*[18]gan!AG$2*6.06</f>
        <v>0</v>
      </c>
      <c r="AF72" s="7">
        <f>+AF$1*[18]gan!F71</f>
        <v>0</v>
      </c>
      <c r="AG72" s="7">
        <f>+AG$1*AG$4/1000*[18]gan!Z71</f>
        <v>7.8341993428258483E-2</v>
      </c>
      <c r="AH72" s="7">
        <f>+AH$1*[18]gan!L71</f>
        <v>0</v>
      </c>
      <c r="AI72" s="7"/>
      <c r="AJ72" s="7"/>
      <c r="AK72" s="7">
        <f t="shared" si="7"/>
        <v>903367.88620273978</v>
      </c>
      <c r="AL72" s="7"/>
      <c r="AM72" s="7"/>
      <c r="AO72" s="95"/>
      <c r="AP72" s="95"/>
      <c r="AQ72" s="95"/>
      <c r="AR72" s="95"/>
      <c r="AS72" s="95"/>
      <c r="AT72" s="95"/>
      <c r="AU72" s="95"/>
      <c r="AV72" s="95"/>
      <c r="AW72" s="9"/>
      <c r="AX72" s="9"/>
      <c r="AY72" s="9"/>
      <c r="AZ72" s="9"/>
      <c r="BA72" s="12"/>
      <c r="BB72" s="12"/>
      <c r="BC72" s="12"/>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5"/>
      <c r="CE72" s="15"/>
      <c r="CF72" s="15"/>
      <c r="CG72" s="74"/>
      <c r="CH72" s="75"/>
      <c r="CI72" s="75"/>
      <c r="CJ72" s="75"/>
      <c r="CK72" s="75"/>
      <c r="CL72" s="76"/>
    </row>
    <row r="73" spans="1:90" s="1" customFormat="1">
      <c r="A73" s="272" t="s">
        <v>180</v>
      </c>
      <c r="B73" s="61" t="s">
        <v>180</v>
      </c>
      <c r="C73" s="62">
        <f>IFERROR(+[18]gan!J72,0)</f>
        <v>300</v>
      </c>
      <c r="D73" s="63">
        <f>IFERROR(+[18]gan!G72+[18]gan!H72+[18]gan!I72,0)</f>
        <v>0</v>
      </c>
      <c r="E73" s="64">
        <f>IFERROR([18]gan!F72,0)</f>
        <v>0</v>
      </c>
      <c r="F73" s="7">
        <f>+[18]gan!M72</f>
        <v>670</v>
      </c>
      <c r="G73" s="64">
        <f>+[18]gan!N72</f>
        <v>5301</v>
      </c>
      <c r="H73" s="7">
        <f>+[18]gan!Q72</f>
        <v>67</v>
      </c>
      <c r="I73" s="64">
        <f>+[18]gan!R72</f>
        <v>37</v>
      </c>
      <c r="J73" s="7">
        <f>+[18]gan!V72</f>
        <v>0</v>
      </c>
      <c r="K73" s="7">
        <f>+[18]gan!U72</f>
        <v>0</v>
      </c>
      <c r="L73" s="7">
        <f>+[18]gan!W72</f>
        <v>0</v>
      </c>
      <c r="M73" s="64"/>
      <c r="N73" s="64">
        <f>+[18]gan!Y72+[18]gan!AG72</f>
        <v>8439</v>
      </c>
      <c r="O73" s="7">
        <f>+[18]gan!AE72</f>
        <v>239</v>
      </c>
      <c r="P73" s="7"/>
      <c r="Q73" s="64">
        <f>+[18]gan!AD72</f>
        <v>0</v>
      </c>
      <c r="R73" s="7">
        <f>+[18]gan!D72</f>
        <v>120</v>
      </c>
      <c r="S73" s="7">
        <f>+[18]gan!K72+[18]gan!O72</f>
        <v>73.7</v>
      </c>
      <c r="T73" s="7">
        <f>+[18]gan!S72</f>
        <v>0</v>
      </c>
      <c r="U73" s="7">
        <f>+[18]gan!AC72</f>
        <v>89.625</v>
      </c>
      <c r="V73" s="7">
        <f>+[18]gan!X72+[18]gan!AF72</f>
        <v>33.756</v>
      </c>
      <c r="W73" s="65">
        <f t="shared" si="5"/>
        <v>317.08100000000002</v>
      </c>
      <c r="X73" s="66">
        <f t="shared" si="6"/>
        <v>0.62297021896613169</v>
      </c>
      <c r="Y73" s="67">
        <f>0.25*[18]gan!F72*[18]gan!F$2+[18]gan!G72*[18]gan!G$2+[18]gan!H72*[18]gan!H$2+[18]gan!I72*[18]gan!I$2+0.62*[18]gan!J72*[18]gan!J$2</f>
        <v>37.200000000000003</v>
      </c>
      <c r="Z73" s="7">
        <f>0.25*[18]gan!M72*[18]gan!M$2+([18]gan!N72-0.25*[18]gan!M72)*[18]gan!N$2</f>
        <v>15.048549999999999</v>
      </c>
      <c r="AA73" s="7">
        <f>0.25*[18]gan!Q72*[18]gan!Q$2+([18]gan!R72-0.25*[18]gan!Q72)*[18]gan!R$2</f>
        <v>1.1007500000000001</v>
      </c>
      <c r="AB73" s="7">
        <f>0.3*[18]gan!U72*[18]gan!U$2+0.89*[18]gan!V72*[18]gan!V$2+0.97*[18]gan!W72*[18]gan!W$2</f>
        <v>0</v>
      </c>
      <c r="AC73" s="7">
        <f>0.1*([18]gan!AD72*[18]gan!AD$2+[18]gan!AE72*[18]gan!AE$2)</f>
        <v>8.9625000000000004</v>
      </c>
      <c r="AD73" s="7">
        <f>+[18]gan!Z72*[18]gan!Z$2+[18]gan!AA72*[18]gan!AA$2*7.44+[18]gan!AB72*[18]gan!AB$2*4.64</f>
        <v>135.22022000000001</v>
      </c>
      <c r="AE73" s="7">
        <f>+[18]gan!AG72*[18]gan!AG$2*6.06</f>
        <v>0</v>
      </c>
      <c r="AF73" s="7">
        <f>+AF$1*[18]gan!F72</f>
        <v>0</v>
      </c>
      <c r="AG73" s="7">
        <f>+AG$1*AG$4/1000*[18]gan!Z72</f>
        <v>0.45699496166484121</v>
      </c>
      <c r="AH73" s="7">
        <f>+AH$1*[18]gan!L72</f>
        <v>6541.8547019694788</v>
      </c>
      <c r="AI73" s="7"/>
      <c r="AJ73" s="7"/>
      <c r="AK73" s="7">
        <f t="shared" si="7"/>
        <v>8482667.6810958907</v>
      </c>
      <c r="AL73" s="7"/>
      <c r="AM73" s="7"/>
      <c r="AO73" s="95"/>
      <c r="AP73" s="95"/>
      <c r="AQ73" s="95"/>
      <c r="AR73" s="95"/>
      <c r="AS73" s="95"/>
      <c r="AT73" s="95"/>
      <c r="AU73" s="95"/>
      <c r="AV73" s="95"/>
      <c r="AW73" s="9"/>
      <c r="AX73" s="9"/>
      <c r="AY73" s="9"/>
      <c r="AZ73" s="9"/>
      <c r="BA73" s="12"/>
      <c r="BB73" s="12"/>
      <c r="BC73" s="12"/>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5"/>
      <c r="CE73" s="15"/>
      <c r="CF73" s="15"/>
      <c r="CG73" s="74"/>
      <c r="CH73" s="75"/>
      <c r="CI73" s="75"/>
      <c r="CJ73" s="75"/>
      <c r="CK73" s="75"/>
      <c r="CL73" s="76"/>
    </row>
    <row r="74" spans="1:90" s="1" customFormat="1">
      <c r="A74" s="341" t="s">
        <v>181</v>
      </c>
      <c r="B74" s="61" t="s">
        <v>181</v>
      </c>
      <c r="C74" s="62">
        <f>IFERROR(+[18]gan!J73,0)</f>
        <v>0</v>
      </c>
      <c r="D74" s="63">
        <f>IFERROR(+[18]gan!G73+[18]gan!H73+[18]gan!I73,0)</f>
        <v>0</v>
      </c>
      <c r="E74" s="64">
        <f>IFERROR([18]gan!F73,0)</f>
        <v>0</v>
      </c>
      <c r="F74" s="7">
        <f>+[18]gan!M73</f>
        <v>0</v>
      </c>
      <c r="G74" s="64">
        <f>+[18]gan!N73</f>
        <v>0</v>
      </c>
      <c r="H74" s="7">
        <f>+[18]gan!Q73</f>
        <v>0</v>
      </c>
      <c r="I74" s="64">
        <f>+[18]gan!R73</f>
        <v>0</v>
      </c>
      <c r="J74" s="7">
        <f>+[18]gan!V73</f>
        <v>0</v>
      </c>
      <c r="K74" s="7">
        <f>+[18]gan!U73</f>
        <v>0</v>
      </c>
      <c r="L74" s="7">
        <f>+[18]gan!W73</f>
        <v>0</v>
      </c>
      <c r="M74" s="64"/>
      <c r="N74" s="64">
        <f>+[18]gan!Y73+[18]gan!AG73</f>
        <v>35</v>
      </c>
      <c r="O74" s="7">
        <f>+[18]gan!AE73</f>
        <v>4</v>
      </c>
      <c r="P74" s="7"/>
      <c r="Q74" s="64">
        <f>+[18]gan!AD73</f>
        <v>0</v>
      </c>
      <c r="R74" s="7">
        <f>+[18]gan!D73</f>
        <v>0</v>
      </c>
      <c r="S74" s="7">
        <f>+[18]gan!K73+[18]gan!O73</f>
        <v>0</v>
      </c>
      <c r="T74" s="7">
        <f>+[18]gan!S73</f>
        <v>0</v>
      </c>
      <c r="U74" s="7">
        <f>+[18]gan!AC73</f>
        <v>1.5</v>
      </c>
      <c r="V74" s="7">
        <f>+[18]gan!X73+[18]gan!AF73</f>
        <v>0.14000000000000001</v>
      </c>
      <c r="W74" s="65">
        <f t="shared" si="5"/>
        <v>1.6400000000000001</v>
      </c>
      <c r="X74" s="66">
        <f t="shared" si="6"/>
        <v>0.22640243902439025</v>
      </c>
      <c r="Y74" s="67">
        <f>0.25*[18]gan!F73*[18]gan!F$2+[18]gan!G73*[18]gan!G$2+[18]gan!H73*[18]gan!H$2+[18]gan!I73*[18]gan!I$2+0.62*[18]gan!J73*[18]gan!J$2</f>
        <v>0</v>
      </c>
      <c r="Z74" s="7">
        <f>0.25*[18]gan!M73*[18]gan!M$2+([18]gan!N73-0.25*[18]gan!M73)*[18]gan!N$2</f>
        <v>0</v>
      </c>
      <c r="AA74" s="7">
        <f>0.25*[18]gan!Q73*[18]gan!Q$2+([18]gan!R73-0.25*[18]gan!Q73)*[18]gan!R$2</f>
        <v>0</v>
      </c>
      <c r="AB74" s="7">
        <f>0.3*[18]gan!U73*[18]gan!U$2+0.89*[18]gan!V73*[18]gan!V$2+0.97*[18]gan!W73*[18]gan!W$2</f>
        <v>0</v>
      </c>
      <c r="AC74" s="7">
        <f>0.1*([18]gan!AD73*[18]gan!AD$2+[18]gan!AE73*[18]gan!AE$2)</f>
        <v>0.15000000000000002</v>
      </c>
      <c r="AD74" s="7">
        <f>+[18]gan!Z73*[18]gan!Z$2+[18]gan!AA73*[18]gan!AA$2*7.44+[18]gan!AB73*[18]gan!AB$2*4.64</f>
        <v>0.2213</v>
      </c>
      <c r="AE74" s="7">
        <f>+[18]gan!AG73*[18]gan!AG$2*6.06</f>
        <v>0</v>
      </c>
      <c r="AF74" s="7">
        <f>+AF$1*[18]gan!F73</f>
        <v>0</v>
      </c>
      <c r="AG74" s="7">
        <f>+AG$1*AG$4/1000*[18]gan!Z73</f>
        <v>0.32642497261774372</v>
      </c>
      <c r="AH74" s="7">
        <f>+AH$1*[18]gan!L73</f>
        <v>0</v>
      </c>
      <c r="AI74" s="7"/>
      <c r="AJ74" s="7"/>
      <c r="AK74" s="7">
        <f t="shared" si="7"/>
        <v>42017.760000000002</v>
      </c>
      <c r="AL74" s="7"/>
      <c r="AM74" s="7"/>
      <c r="AO74" s="95"/>
      <c r="AP74" s="95"/>
      <c r="AQ74" s="95"/>
      <c r="AR74" s="95"/>
      <c r="AS74" s="95"/>
      <c r="AT74" s="95"/>
      <c r="AU74" s="95"/>
      <c r="AV74" s="95"/>
      <c r="AW74" s="9"/>
      <c r="AX74" s="9"/>
      <c r="AY74" s="9"/>
      <c r="AZ74" s="9"/>
      <c r="BA74" s="12"/>
      <c r="BB74" s="12"/>
      <c r="BC74" s="12"/>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5"/>
      <c r="CE74" s="15"/>
      <c r="CF74" s="15"/>
      <c r="CG74" s="74"/>
      <c r="CH74" s="75"/>
      <c r="CI74" s="75"/>
      <c r="CJ74" s="75"/>
      <c r="CK74" s="75"/>
      <c r="CL74" s="76"/>
    </row>
    <row r="75" spans="1:90" s="1" customFormat="1">
      <c r="A75" s="272" t="s">
        <v>182</v>
      </c>
      <c r="B75" s="61" t="s">
        <v>182</v>
      </c>
      <c r="C75" s="62">
        <f>IFERROR(+[18]gan!J74,0)</f>
        <v>220</v>
      </c>
      <c r="D75" s="63">
        <f>IFERROR(+[18]gan!G74+[18]gan!H74+[18]gan!I74,0)</f>
        <v>0</v>
      </c>
      <c r="E75" s="64">
        <f>IFERROR([18]gan!F74,0)</f>
        <v>0</v>
      </c>
      <c r="F75" s="7">
        <f>+[18]gan!M74</f>
        <v>0</v>
      </c>
      <c r="G75" s="64">
        <f>+[18]gan!N74</f>
        <v>0</v>
      </c>
      <c r="H75" s="7">
        <f>+[18]gan!Q74</f>
        <v>0</v>
      </c>
      <c r="I75" s="64">
        <f>+[18]gan!R74</f>
        <v>0</v>
      </c>
      <c r="J75" s="7">
        <f>+[18]gan!V74</f>
        <v>0</v>
      </c>
      <c r="K75" s="7">
        <f>+[18]gan!U74</f>
        <v>0</v>
      </c>
      <c r="L75" s="7">
        <f>+[18]gan!W74</f>
        <v>0</v>
      </c>
      <c r="M75" s="64"/>
      <c r="N75" s="64">
        <f>+[18]gan!Y74+[18]gan!AG74</f>
        <v>19175</v>
      </c>
      <c r="O75" s="7">
        <f>+[18]gan!AE74</f>
        <v>0</v>
      </c>
      <c r="P75" s="7"/>
      <c r="Q75" s="64">
        <f>+[18]gan!AD74</f>
        <v>0</v>
      </c>
      <c r="R75" s="7">
        <f>+[18]gan!D74</f>
        <v>88</v>
      </c>
      <c r="S75" s="7">
        <f>+[18]gan!K74+[18]gan!O74</f>
        <v>0</v>
      </c>
      <c r="T75" s="7">
        <f>+[18]gan!S74</f>
        <v>0</v>
      </c>
      <c r="U75" s="7">
        <f>+[18]gan!AC74</f>
        <v>0</v>
      </c>
      <c r="V75" s="7">
        <f>+[18]gan!X74+[18]gan!AF74</f>
        <v>76.7</v>
      </c>
      <c r="W75" s="65">
        <f t="shared" si="5"/>
        <v>164.7</v>
      </c>
      <c r="X75" s="66">
        <f t="shared" si="6"/>
        <v>1.8906993564055865</v>
      </c>
      <c r="Y75" s="67">
        <f>0.25*[18]gan!F74*[18]gan!F$2+[18]gan!G74*[18]gan!G$2+[18]gan!H74*[18]gan!H$2+[18]gan!I74*[18]gan!I$2+0.62*[18]gan!J74*[18]gan!J$2</f>
        <v>27.28</v>
      </c>
      <c r="Z75" s="7">
        <f>0.25*[18]gan!M74*[18]gan!M$2+([18]gan!N74-0.25*[18]gan!M74)*[18]gan!N$2</f>
        <v>0</v>
      </c>
      <c r="AA75" s="7">
        <f>0.25*[18]gan!Q74*[18]gan!Q$2+([18]gan!R74-0.25*[18]gan!Q74)*[18]gan!R$2</f>
        <v>0</v>
      </c>
      <c r="AB75" s="7">
        <f>0.3*[18]gan!U74*[18]gan!U$2+0.89*[18]gan!V74*[18]gan!V$2+0.97*[18]gan!W74*[18]gan!W$2</f>
        <v>0</v>
      </c>
      <c r="AC75" s="7">
        <f>0.1*([18]gan!AD74*[18]gan!AD$2+[18]gan!AE74*[18]gan!AE$2)</f>
        <v>0</v>
      </c>
      <c r="AD75" s="7">
        <f>+[18]gan!Z74*[18]gan!Z$2+[18]gan!AA74*[18]gan!AA$2*7.44+[18]gan!AB74*[18]gan!AB$2*4.64</f>
        <v>283.94850400000001</v>
      </c>
      <c r="AE75" s="7">
        <f>+[18]gan!AG74*[18]gan!AG$2*6.06</f>
        <v>0.16968</v>
      </c>
      <c r="AF75" s="7">
        <f>+AF$1*[18]gan!F74</f>
        <v>0</v>
      </c>
      <c r="AG75" s="7">
        <f>+AG$1*AG$4/1000*[18]gan!Z74</f>
        <v>1.2795858926615553</v>
      </c>
      <c r="AH75" s="7">
        <f>+AH$1*[18]gan!L74</f>
        <v>0</v>
      </c>
      <c r="AI75" s="7"/>
      <c r="AJ75" s="7"/>
      <c r="AK75" s="7">
        <f t="shared" si="7"/>
        <v>2489620.6356164385</v>
      </c>
      <c r="AL75" s="7"/>
      <c r="AM75" s="7"/>
      <c r="AO75" s="95"/>
      <c r="AP75" s="95"/>
      <c r="AQ75" s="95"/>
      <c r="AR75" s="95"/>
      <c r="AS75" s="95"/>
      <c r="AT75" s="95"/>
      <c r="AU75" s="95"/>
      <c r="AV75" s="95"/>
      <c r="AW75" s="9"/>
      <c r="AX75" s="9"/>
      <c r="AY75" s="9"/>
      <c r="AZ75" s="9"/>
      <c r="BA75" s="12"/>
      <c r="BB75" s="12"/>
      <c r="BC75" s="12"/>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5"/>
      <c r="CE75" s="15"/>
      <c r="CF75" s="15"/>
      <c r="CG75" s="74"/>
      <c r="CH75" s="75"/>
      <c r="CI75" s="75"/>
      <c r="CJ75" s="75"/>
      <c r="CK75" s="75"/>
      <c r="CL75" s="76"/>
    </row>
    <row r="76" spans="1:90" s="1" customFormat="1">
      <c r="A76" s="272" t="s">
        <v>183</v>
      </c>
      <c r="B76" s="61" t="s">
        <v>183</v>
      </c>
      <c r="C76" s="62">
        <f>IFERROR(+[18]gan!J75,0)</f>
        <v>0</v>
      </c>
      <c r="D76" s="63">
        <f>IFERROR(+[18]gan!G75+[18]gan!H75+[18]gan!I75,0)</f>
        <v>0</v>
      </c>
      <c r="E76" s="64">
        <f>IFERROR([18]gan!F75,0)</f>
        <v>0</v>
      </c>
      <c r="F76" s="7">
        <f>+[18]gan!M75</f>
        <v>0</v>
      </c>
      <c r="G76" s="64">
        <f>+[18]gan!N75</f>
        <v>0</v>
      </c>
      <c r="H76" s="7">
        <f>+[18]gan!Q75</f>
        <v>0</v>
      </c>
      <c r="I76" s="64">
        <f>+[18]gan!R75</f>
        <v>0</v>
      </c>
      <c r="J76" s="7">
        <f>+[18]gan!V75</f>
        <v>0</v>
      </c>
      <c r="K76" s="7">
        <f>+[18]gan!U75</f>
        <v>0</v>
      </c>
      <c r="L76" s="7">
        <f>+[18]gan!W75</f>
        <v>0</v>
      </c>
      <c r="M76" s="64"/>
      <c r="N76" s="64">
        <f>+[18]gan!Y75+[18]gan!AG75</f>
        <v>363</v>
      </c>
      <c r="O76" s="7">
        <f>+[18]gan!AE75</f>
        <v>40</v>
      </c>
      <c r="P76" s="7"/>
      <c r="Q76" s="64">
        <f>+[18]gan!AD75</f>
        <v>5</v>
      </c>
      <c r="R76" s="7">
        <f>+[18]gan!D75</f>
        <v>0</v>
      </c>
      <c r="S76" s="7">
        <f>+[18]gan!K75+[18]gan!O75</f>
        <v>0</v>
      </c>
      <c r="T76" s="7">
        <f>+[18]gan!S75</f>
        <v>0</v>
      </c>
      <c r="U76" s="7">
        <f>+[18]gan!AC75</f>
        <v>15.86</v>
      </c>
      <c r="V76" s="7">
        <f>+[18]gan!X75+[18]gan!AF75</f>
        <v>1.452</v>
      </c>
      <c r="W76" s="65">
        <f t="shared" si="5"/>
        <v>17.311999999999998</v>
      </c>
      <c r="X76" s="66">
        <f t="shared" si="6"/>
        <v>0.31476109057301294</v>
      </c>
      <c r="Y76" s="67">
        <f>0.25*[18]gan!F75*[18]gan!F$2+[18]gan!G75*[18]gan!G$2+[18]gan!H75*[18]gan!H$2+[18]gan!I75*[18]gan!I$2+0.62*[18]gan!J75*[18]gan!J$2</f>
        <v>0</v>
      </c>
      <c r="Z76" s="7">
        <f>0.25*[18]gan!M75*[18]gan!M$2+([18]gan!N75-0.25*[18]gan!M75)*[18]gan!N$2</f>
        <v>0</v>
      </c>
      <c r="AA76" s="7">
        <f>0.25*[18]gan!Q75*[18]gan!Q$2+([18]gan!R75-0.25*[18]gan!Q75)*[18]gan!R$2</f>
        <v>0</v>
      </c>
      <c r="AB76" s="7">
        <f>0.3*[18]gan!U75*[18]gan!U$2+0.89*[18]gan!V75*[18]gan!V$2+0.97*[18]gan!W75*[18]gan!W$2</f>
        <v>0</v>
      </c>
      <c r="AC76" s="7">
        <f>0.1*([18]gan!AD75*[18]gan!AD$2+[18]gan!AE75*[18]gan!AE$2)</f>
        <v>1.5860000000000001</v>
      </c>
      <c r="AD76" s="7">
        <f>+[18]gan!Z75*[18]gan!Z$2+[18]gan!AA75*[18]gan!AA$2*7.44+[18]gan!AB75*[18]gan!AB$2*4.64</f>
        <v>0.76042399999999999</v>
      </c>
      <c r="AE76" s="7">
        <f>+[18]gan!AG75*[18]gan!AG$2*6.06</f>
        <v>3.1027199999999997</v>
      </c>
      <c r="AF76" s="7">
        <f>+AF$1*[18]gan!F75</f>
        <v>0</v>
      </c>
      <c r="AG76" s="7">
        <f>+AG$1*AG$4/1000*[18]gan!Z75</f>
        <v>0.91398992332968243</v>
      </c>
      <c r="AH76" s="7">
        <f>+AH$1*[18]gan!L75</f>
        <v>0</v>
      </c>
      <c r="AI76" s="7"/>
      <c r="AJ76" s="7"/>
      <c r="AK76" s="7">
        <f t="shared" si="7"/>
        <v>472381.34794520552</v>
      </c>
      <c r="AL76" s="7"/>
      <c r="AM76" s="7"/>
      <c r="AO76" s="95"/>
      <c r="AP76" s="95"/>
      <c r="AQ76" s="95"/>
      <c r="AR76" s="95"/>
      <c r="AS76" s="95"/>
      <c r="AT76" s="95"/>
      <c r="AU76" s="95"/>
      <c r="AV76" s="95"/>
      <c r="AW76" s="9"/>
      <c r="AX76" s="9"/>
      <c r="AY76" s="9"/>
      <c r="AZ76" s="9"/>
      <c r="BA76" s="12"/>
      <c r="BB76" s="12"/>
      <c r="BC76" s="12"/>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5"/>
      <c r="CE76" s="15"/>
      <c r="CF76" s="15"/>
      <c r="CG76" s="74"/>
      <c r="CH76" s="75"/>
      <c r="CI76" s="75"/>
      <c r="CJ76" s="75"/>
      <c r="CK76" s="75"/>
      <c r="CL76" s="76"/>
    </row>
    <row r="77" spans="1:90" s="1" customFormat="1">
      <c r="A77" s="272" t="s">
        <v>184</v>
      </c>
      <c r="B77" s="61" t="s">
        <v>184</v>
      </c>
      <c r="C77" s="62">
        <f>IFERROR(+[18]gan!J76,0)</f>
        <v>0</v>
      </c>
      <c r="D77" s="63">
        <f>IFERROR(+[18]gan!G76+[18]gan!H76+[18]gan!I76,0)</f>
        <v>0</v>
      </c>
      <c r="E77" s="64">
        <f>IFERROR([18]gan!F76,0)</f>
        <v>0</v>
      </c>
      <c r="F77" s="7">
        <f>+[18]gan!M76</f>
        <v>0</v>
      </c>
      <c r="G77" s="64">
        <f>+[18]gan!N76</f>
        <v>0</v>
      </c>
      <c r="H77" s="7">
        <f>+[18]gan!Q76</f>
        <v>0</v>
      </c>
      <c r="I77" s="64">
        <f>+[18]gan!R76</f>
        <v>0</v>
      </c>
      <c r="J77" s="7">
        <f>+[18]gan!V76</f>
        <v>300</v>
      </c>
      <c r="K77" s="7">
        <f>+[18]gan!U76</f>
        <v>300</v>
      </c>
      <c r="L77" s="7">
        <f>+[18]gan!W76</f>
        <v>403</v>
      </c>
      <c r="M77" s="64"/>
      <c r="N77" s="64">
        <f>+[18]gan!Y76+[18]gan!AG76</f>
        <v>1334</v>
      </c>
      <c r="O77" s="7">
        <f>+[18]gan!AE76</f>
        <v>57</v>
      </c>
      <c r="P77" s="7"/>
      <c r="Q77" s="64">
        <f>+[18]gan!AD76</f>
        <v>0</v>
      </c>
      <c r="R77" s="7">
        <f>+[18]gan!D76</f>
        <v>0</v>
      </c>
      <c r="S77" s="7">
        <f>+[18]gan!K76+[18]gan!O76</f>
        <v>0</v>
      </c>
      <c r="T77" s="7">
        <f>+[18]gan!S76</f>
        <v>279</v>
      </c>
      <c r="U77" s="7">
        <f>+[18]gan!AC76</f>
        <v>21.375</v>
      </c>
      <c r="V77" s="7">
        <f>+[18]gan!X76+[18]gan!AF76</f>
        <v>5.3360000000000003</v>
      </c>
      <c r="W77" s="65">
        <f t="shared" si="5"/>
        <v>305.71100000000001</v>
      </c>
      <c r="X77" s="66">
        <f t="shared" si="6"/>
        <v>0.33670996463980685</v>
      </c>
      <c r="Y77" s="67">
        <f>0.25*[18]gan!F76*[18]gan!F$2+[18]gan!G76*[18]gan!G$2+[18]gan!H76*[18]gan!H$2+[18]gan!I76*[18]gan!I$2+0.62*[18]gan!J76*[18]gan!J$2</f>
        <v>0</v>
      </c>
      <c r="Z77" s="7">
        <f>0.25*[18]gan!M76*[18]gan!M$2+([18]gan!N76-0.25*[18]gan!M76)*[18]gan!N$2</f>
        <v>0</v>
      </c>
      <c r="AA77" s="7">
        <f>0.25*[18]gan!Q76*[18]gan!Q$2+([18]gan!R76-0.25*[18]gan!Q76)*[18]gan!R$2</f>
        <v>0</v>
      </c>
      <c r="AB77" s="7">
        <f>0.3*[18]gan!U76*[18]gan!U$2+0.89*[18]gan!V76*[18]gan!V$2+0.97*[18]gan!W76*[18]gan!W$2</f>
        <v>84.740999999999985</v>
      </c>
      <c r="AC77" s="7">
        <f>0.1*([18]gan!AD76*[18]gan!AD$2+[18]gan!AE76*[18]gan!AE$2)</f>
        <v>2.1375000000000002</v>
      </c>
      <c r="AD77" s="7">
        <f>+[18]gan!Z76*[18]gan!Z$2+[18]gan!AA76*[18]gan!AA$2*7.44+[18]gan!AB76*[18]gan!AB$2*4.64</f>
        <v>3.4799999999999998E-2</v>
      </c>
      <c r="AE77" s="7">
        <f>+[18]gan!AG76*[18]gan!AG$2*6.06</f>
        <v>16.022639999999999</v>
      </c>
      <c r="AF77" s="7">
        <f>+AF$1*[18]gan!F76</f>
        <v>0</v>
      </c>
      <c r="AG77" s="7">
        <f>+AG$1*AG$4/1000*[18]gan!Z76</f>
        <v>0.15668398685651697</v>
      </c>
      <c r="AH77" s="7">
        <f>+AH$1*[18]gan!L76</f>
        <v>0</v>
      </c>
      <c r="AI77" s="7"/>
      <c r="AJ77" s="7"/>
      <c r="AK77" s="7">
        <f t="shared" si="7"/>
        <v>1404359.6506520547</v>
      </c>
      <c r="AL77" s="7"/>
      <c r="AM77" s="7"/>
      <c r="AO77" s="95"/>
      <c r="AP77" s="95"/>
      <c r="AQ77" s="95"/>
      <c r="AR77" s="95"/>
      <c r="AS77" s="95"/>
      <c r="AT77" s="95"/>
      <c r="AU77" s="95"/>
      <c r="AV77" s="95"/>
      <c r="AW77" s="9"/>
      <c r="AX77" s="9"/>
      <c r="AY77" s="9"/>
      <c r="AZ77" s="9"/>
      <c r="BA77" s="12"/>
      <c r="BB77" s="12"/>
      <c r="BC77" s="12"/>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5"/>
      <c r="CE77" s="15"/>
      <c r="CF77" s="15"/>
      <c r="CG77" s="74"/>
      <c r="CH77" s="75"/>
      <c r="CI77" s="75"/>
      <c r="CJ77" s="75"/>
      <c r="CK77" s="75"/>
      <c r="CL77" s="76"/>
    </row>
    <row r="78" spans="1:90" s="1" customFormat="1">
      <c r="A78" s="272" t="s">
        <v>185</v>
      </c>
      <c r="B78" s="61" t="s">
        <v>185</v>
      </c>
      <c r="C78" s="62">
        <f>IFERROR(+[18]gan!J77,0)</f>
        <v>64</v>
      </c>
      <c r="D78" s="63">
        <f>IFERROR(+[18]gan!G77+[18]gan!H77+[18]gan!I77,0)</f>
        <v>0</v>
      </c>
      <c r="E78" s="64">
        <f>IFERROR([18]gan!F77,0)</f>
        <v>0</v>
      </c>
      <c r="F78" s="7">
        <f>+[18]gan!M77</f>
        <v>0</v>
      </c>
      <c r="G78" s="64">
        <f>+[18]gan!N77</f>
        <v>0</v>
      </c>
      <c r="H78" s="7">
        <f>+[18]gan!Q77</f>
        <v>0</v>
      </c>
      <c r="I78" s="64">
        <f>+[18]gan!R77</f>
        <v>0</v>
      </c>
      <c r="J78" s="7">
        <f>+[18]gan!V77</f>
        <v>0</v>
      </c>
      <c r="K78" s="7">
        <f>+[18]gan!U77</f>
        <v>0</v>
      </c>
      <c r="L78" s="7">
        <f>+[18]gan!W77</f>
        <v>0</v>
      </c>
      <c r="M78" s="64"/>
      <c r="N78" s="64">
        <f>+[18]gan!Y77+[18]gan!AG77</f>
        <v>262</v>
      </c>
      <c r="O78" s="7">
        <f>+[18]gan!AE77</f>
        <v>53</v>
      </c>
      <c r="P78" s="7"/>
      <c r="Q78" s="64">
        <f>+[18]gan!AD77</f>
        <v>1</v>
      </c>
      <c r="R78" s="7">
        <f>+[18]gan!D77</f>
        <v>25.6</v>
      </c>
      <c r="S78" s="7">
        <f>+[18]gan!K77+[18]gan!O77</f>
        <v>0</v>
      </c>
      <c r="T78" s="7">
        <f>+[18]gan!S77</f>
        <v>0</v>
      </c>
      <c r="U78" s="7">
        <f>+[18]gan!AC77</f>
        <v>20.047000000000001</v>
      </c>
      <c r="V78" s="7">
        <f>+[18]gan!X77+[18]gan!AF77</f>
        <v>1.048</v>
      </c>
      <c r="W78" s="65">
        <f t="shared" si="5"/>
        <v>46.695000000000007</v>
      </c>
      <c r="X78" s="66">
        <f t="shared" si="6"/>
        <v>0.23163482171538702</v>
      </c>
      <c r="Y78" s="67">
        <f>0.25*[18]gan!F77*[18]gan!F$2+[18]gan!G77*[18]gan!G$2+[18]gan!H77*[18]gan!H$2+[18]gan!I77*[18]gan!I$2+0.62*[18]gan!J77*[18]gan!J$2</f>
        <v>7.9359999999999999</v>
      </c>
      <c r="Z78" s="7">
        <f>0.25*[18]gan!M77*[18]gan!M$2+([18]gan!N77-0.25*[18]gan!M77)*[18]gan!N$2</f>
        <v>0</v>
      </c>
      <c r="AA78" s="7">
        <f>0.25*[18]gan!Q77*[18]gan!Q$2+([18]gan!R77-0.25*[18]gan!Q77)*[18]gan!R$2</f>
        <v>0</v>
      </c>
      <c r="AB78" s="7">
        <f>0.3*[18]gan!U77*[18]gan!U$2+0.89*[18]gan!V77*[18]gan!V$2+0.97*[18]gan!W77*[18]gan!W$2</f>
        <v>0</v>
      </c>
      <c r="AC78" s="7">
        <f>0.1*([18]gan!AD77*[18]gan!AD$2+[18]gan!AE77*[18]gan!AE$2)</f>
        <v>2.0047000000000001</v>
      </c>
      <c r="AD78" s="7">
        <f>+[18]gan!Z77*[18]gan!Z$2+[18]gan!AA77*[18]gan!AA$2*7.44+[18]gan!AB77*[18]gan!AB$2*4.64</f>
        <v>0.74216799999999994</v>
      </c>
      <c r="AE78" s="7">
        <f>+[18]gan!AG77*[18]gan!AG$2*6.06</f>
        <v>0.13331999999999999</v>
      </c>
      <c r="AF78" s="7">
        <f>+AF$1*[18]gan!F77</f>
        <v>0</v>
      </c>
      <c r="AG78" s="7">
        <f>+AG$1*AG$4/1000*[18]gan!Z77</f>
        <v>3.2642497261774372</v>
      </c>
      <c r="AH78" s="7">
        <f>+AH$1*[18]gan!L77</f>
        <v>0</v>
      </c>
      <c r="AI78" s="7"/>
      <c r="AJ78" s="7"/>
      <c r="AK78" s="7">
        <f t="shared" si="7"/>
        <v>1231544.4953424658</v>
      </c>
      <c r="AL78" s="7"/>
      <c r="AM78" s="7"/>
      <c r="AO78" s="95"/>
      <c r="AP78" s="95"/>
      <c r="AQ78" s="95"/>
      <c r="AR78" s="95"/>
      <c r="AS78" s="95"/>
      <c r="AT78" s="95"/>
      <c r="AU78" s="95"/>
      <c r="AV78" s="95"/>
      <c r="AW78" s="9"/>
      <c r="AX78" s="9"/>
      <c r="AY78" s="9"/>
      <c r="AZ78" s="9"/>
      <c r="BA78" s="12"/>
      <c r="BB78" s="12"/>
      <c r="BC78" s="12"/>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5"/>
      <c r="CE78" s="15"/>
      <c r="CF78" s="15"/>
      <c r="CG78" s="74"/>
      <c r="CH78" s="75"/>
      <c r="CI78" s="75"/>
      <c r="CJ78" s="75"/>
      <c r="CK78" s="75"/>
      <c r="CL78" s="76"/>
    </row>
    <row r="79" spans="1:90" s="1" customFormat="1">
      <c r="A79" s="272" t="s">
        <v>186</v>
      </c>
      <c r="B79" s="61" t="s">
        <v>186</v>
      </c>
      <c r="C79" s="62">
        <f>IFERROR(+[18]gan!J78,0)</f>
        <v>0</v>
      </c>
      <c r="D79" s="63">
        <f>IFERROR(+[18]gan!G78+[18]gan!H78+[18]gan!I78,0)</f>
        <v>0</v>
      </c>
      <c r="E79" s="64">
        <f>IFERROR([18]gan!F78,0)</f>
        <v>0</v>
      </c>
      <c r="F79" s="7">
        <f>+[18]gan!M78</f>
        <v>0</v>
      </c>
      <c r="G79" s="64">
        <f>+[18]gan!N78</f>
        <v>0</v>
      </c>
      <c r="H79" s="7">
        <f>+[18]gan!Q78</f>
        <v>0</v>
      </c>
      <c r="I79" s="64">
        <f>+[18]gan!R78</f>
        <v>0</v>
      </c>
      <c r="J79" s="7">
        <f>+[18]gan!V78</f>
        <v>0</v>
      </c>
      <c r="K79" s="7">
        <f>+[18]gan!U78</f>
        <v>0</v>
      </c>
      <c r="L79" s="7">
        <f>+[18]gan!W78</f>
        <v>0</v>
      </c>
      <c r="M79" s="64"/>
      <c r="N79" s="64">
        <f>+[18]gan!Y78+[18]gan!AG78</f>
        <v>0</v>
      </c>
      <c r="O79" s="7">
        <f>+[18]gan!AE78</f>
        <v>0</v>
      </c>
      <c r="P79" s="7"/>
      <c r="Q79" s="64">
        <f>+[18]gan!AD78</f>
        <v>0</v>
      </c>
      <c r="R79" s="7">
        <f>+[18]gan!D78</f>
        <v>0</v>
      </c>
      <c r="S79" s="7">
        <f>+[18]gan!K78+[18]gan!O78</f>
        <v>0</v>
      </c>
      <c r="T79" s="7">
        <f>+[18]gan!S78</f>
        <v>0</v>
      </c>
      <c r="U79" s="7">
        <f>+[18]gan!AC78</f>
        <v>0</v>
      </c>
      <c r="V79" s="7">
        <f>+[18]gan!X78+[18]gan!AF78</f>
        <v>0</v>
      </c>
      <c r="W79" s="65">
        <f t="shared" si="5"/>
        <v>0</v>
      </c>
      <c r="X79" s="66" t="e">
        <f t="shared" si="6"/>
        <v>#DIV/0!</v>
      </c>
      <c r="Y79" s="67">
        <f>0.25*[18]gan!F78*[18]gan!F$2+[18]gan!G78*[18]gan!G$2+[18]gan!H78*[18]gan!H$2+[18]gan!I78*[18]gan!I$2+0.62*[18]gan!J78*[18]gan!J$2</f>
        <v>0</v>
      </c>
      <c r="Z79" s="7">
        <f>0.25*[18]gan!M78*[18]gan!M$2+([18]gan!N78-0.25*[18]gan!M78)*[18]gan!N$2</f>
        <v>0</v>
      </c>
      <c r="AA79" s="7">
        <f>0.25*[18]gan!Q78*[18]gan!Q$2+([18]gan!R78-0.25*[18]gan!Q78)*[18]gan!R$2</f>
        <v>0</v>
      </c>
      <c r="AB79" s="7">
        <f>0.3*[18]gan!U78*[18]gan!U$2+0.89*[18]gan!V78*[18]gan!V$2+0.97*[18]gan!W78*[18]gan!W$2</f>
        <v>0</v>
      </c>
      <c r="AC79" s="7">
        <f>0.1*([18]gan!AD78*[18]gan!AD$2+[18]gan!AE78*[18]gan!AE$2)</f>
        <v>0</v>
      </c>
      <c r="AD79" s="7">
        <f>+[18]gan!Z78*[18]gan!Z$2+[18]gan!AA78*[18]gan!AA$2*7.44+[18]gan!AB78*[18]gan!AB$2*4.64</f>
        <v>0</v>
      </c>
      <c r="AE79" s="7">
        <f>+[18]gan!AG78*[18]gan!AG$2*6.06</f>
        <v>0</v>
      </c>
      <c r="AF79" s="7">
        <f>+AF$1*[18]gan!F78</f>
        <v>0</v>
      </c>
      <c r="AG79" s="7">
        <f>+AG$1*AG$4/1000*[18]gan!Z78</f>
        <v>0</v>
      </c>
      <c r="AH79" s="7">
        <f>+AH$1*[18]gan!L78</f>
        <v>0</v>
      </c>
      <c r="AI79" s="7"/>
      <c r="AJ79" s="7"/>
      <c r="AK79" s="7">
        <f t="shared" si="7"/>
        <v>0</v>
      </c>
      <c r="AL79" s="7"/>
      <c r="AM79" s="7"/>
      <c r="AO79" s="95"/>
      <c r="AP79" s="95"/>
      <c r="AQ79" s="95"/>
      <c r="AR79" s="95"/>
      <c r="AS79" s="95"/>
      <c r="AT79" s="95"/>
      <c r="AU79" s="95"/>
      <c r="AV79" s="95"/>
      <c r="AW79" s="9"/>
      <c r="AX79" s="9"/>
      <c r="AY79" s="9"/>
      <c r="AZ79" s="9"/>
      <c r="BA79" s="12"/>
      <c r="BB79" s="12"/>
      <c r="BC79" s="12"/>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5"/>
      <c r="CE79" s="15"/>
      <c r="CF79" s="15"/>
      <c r="CG79" s="74"/>
      <c r="CH79" s="75"/>
      <c r="CI79" s="75"/>
      <c r="CJ79" s="75"/>
      <c r="CK79" s="75"/>
      <c r="CL79" s="76"/>
    </row>
    <row r="80" spans="1:90" s="1" customFormat="1">
      <c r="A80" s="272" t="s">
        <v>187</v>
      </c>
      <c r="B80" s="61" t="s">
        <v>187</v>
      </c>
      <c r="C80" s="62">
        <f>IFERROR(+[18]gan!J79,0)</f>
        <v>0</v>
      </c>
      <c r="D80" s="63">
        <f>IFERROR(+[18]gan!G79+[18]gan!H79+[18]gan!I79,0)</f>
        <v>0</v>
      </c>
      <c r="E80" s="64">
        <f>IFERROR([18]gan!F79,0)</f>
        <v>0</v>
      </c>
      <c r="F80" s="7">
        <f>+[18]gan!M79</f>
        <v>0</v>
      </c>
      <c r="G80" s="64">
        <f>+[18]gan!N79</f>
        <v>0</v>
      </c>
      <c r="H80" s="7">
        <f>+[18]gan!Q79</f>
        <v>0</v>
      </c>
      <c r="I80" s="64">
        <f>+[18]gan!R79</f>
        <v>0</v>
      </c>
      <c r="J80" s="7">
        <f>+[18]gan!V79</f>
        <v>0</v>
      </c>
      <c r="K80" s="7">
        <f>+[18]gan!U79</f>
        <v>0</v>
      </c>
      <c r="L80" s="7">
        <f>+[18]gan!W79</f>
        <v>0</v>
      </c>
      <c r="M80" s="64"/>
      <c r="N80" s="64">
        <f>+[18]gan!Y79+[18]gan!AG79</f>
        <v>0</v>
      </c>
      <c r="O80" s="7">
        <f>+[18]gan!AE79</f>
        <v>0</v>
      </c>
      <c r="P80" s="7"/>
      <c r="Q80" s="64">
        <f>+[18]gan!AD79</f>
        <v>0</v>
      </c>
      <c r="R80" s="7">
        <f>+[18]gan!D79</f>
        <v>0</v>
      </c>
      <c r="S80" s="7">
        <f>+[18]gan!K79+[18]gan!O79</f>
        <v>0</v>
      </c>
      <c r="T80" s="7">
        <f>+[18]gan!S79</f>
        <v>0</v>
      </c>
      <c r="U80" s="7">
        <f>+[18]gan!AC79</f>
        <v>0</v>
      </c>
      <c r="V80" s="7">
        <f>+[18]gan!X79+[18]gan!AF79</f>
        <v>0</v>
      </c>
      <c r="W80" s="65">
        <f t="shared" si="5"/>
        <v>0</v>
      </c>
      <c r="X80" s="66" t="e">
        <f t="shared" si="6"/>
        <v>#DIV/0!</v>
      </c>
      <c r="Y80" s="67">
        <f>0.25*[18]gan!F79*[18]gan!F$2+[18]gan!G79*[18]gan!G$2+[18]gan!H79*[18]gan!H$2+[18]gan!I79*[18]gan!I$2+0.62*[18]gan!J79*[18]gan!J$2</f>
        <v>0</v>
      </c>
      <c r="Z80" s="7">
        <f>0.25*[18]gan!M79*[18]gan!M$2+([18]gan!N79-0.25*[18]gan!M79)*[18]gan!N$2</f>
        <v>0</v>
      </c>
      <c r="AA80" s="7">
        <f>0.25*[18]gan!Q79*[18]gan!Q$2+([18]gan!R79-0.25*[18]gan!Q79)*[18]gan!R$2</f>
        <v>0</v>
      </c>
      <c r="AB80" s="7">
        <f>0.3*[18]gan!U79*[18]gan!U$2+0.89*[18]gan!V79*[18]gan!V$2+0.97*[18]gan!W79*[18]gan!W$2</f>
        <v>0</v>
      </c>
      <c r="AC80" s="7">
        <f>0.1*([18]gan!AD79*[18]gan!AD$2+[18]gan!AE79*[18]gan!AE$2)</f>
        <v>0</v>
      </c>
      <c r="AD80" s="7">
        <f>+[18]gan!Z79*[18]gan!Z$2+[18]gan!AA79*[18]gan!AA$2*7.44+[18]gan!AB79*[18]gan!AB$2*4.64</f>
        <v>0</v>
      </c>
      <c r="AE80" s="7">
        <f>+[18]gan!AG79*[18]gan!AG$2*6.06</f>
        <v>0</v>
      </c>
      <c r="AF80" s="7">
        <f>+AF$1*[18]gan!F79</f>
        <v>0</v>
      </c>
      <c r="AG80" s="7">
        <f>+AG$1*AG$4/1000*[18]gan!Z79</f>
        <v>0</v>
      </c>
      <c r="AH80" s="7">
        <f>+AH$1*[18]gan!L79</f>
        <v>0</v>
      </c>
      <c r="AI80" s="7"/>
      <c r="AJ80" s="7"/>
      <c r="AK80" s="7">
        <f t="shared" si="7"/>
        <v>0</v>
      </c>
      <c r="AL80" s="7"/>
      <c r="AM80" s="7"/>
      <c r="AO80" s="95"/>
      <c r="AP80" s="95"/>
      <c r="AQ80" s="95"/>
      <c r="AR80" s="95"/>
      <c r="AS80" s="95"/>
      <c r="AT80" s="95"/>
      <c r="AU80" s="95"/>
      <c r="AV80" s="95"/>
      <c r="AW80" s="9"/>
      <c r="AX80" s="9"/>
      <c r="AY80" s="9"/>
      <c r="AZ80" s="9"/>
      <c r="BA80" s="12"/>
      <c r="BB80" s="12"/>
      <c r="BC80" s="12"/>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5"/>
      <c r="CE80" s="15"/>
      <c r="CF80" s="15"/>
      <c r="CG80" s="74"/>
      <c r="CH80" s="75"/>
      <c r="CI80" s="75"/>
      <c r="CJ80" s="75"/>
      <c r="CK80" s="75"/>
      <c r="CL80" s="76"/>
    </row>
    <row r="81" spans="1:90" s="1" customFormat="1">
      <c r="A81" s="272" t="s">
        <v>188</v>
      </c>
      <c r="B81" s="61" t="s">
        <v>188</v>
      </c>
      <c r="C81" s="62">
        <f>IFERROR(+[18]gan!J80,0)</f>
        <v>0</v>
      </c>
      <c r="D81" s="63">
        <f>IFERROR(+[18]gan!G80+[18]gan!H80+[18]gan!I80,0)</f>
        <v>0</v>
      </c>
      <c r="E81" s="64">
        <f>IFERROR([18]gan!F80,0)</f>
        <v>0</v>
      </c>
      <c r="F81" s="7">
        <f>+[18]gan!M80</f>
        <v>0</v>
      </c>
      <c r="G81" s="64">
        <f>+[18]gan!N80</f>
        <v>0</v>
      </c>
      <c r="H81" s="7">
        <f>+[18]gan!Q80</f>
        <v>0</v>
      </c>
      <c r="I81" s="64">
        <f>+[18]gan!R80</f>
        <v>0</v>
      </c>
      <c r="J81" s="7">
        <f>+[18]gan!V80</f>
        <v>0</v>
      </c>
      <c r="K81" s="7">
        <f>+[18]gan!U80</f>
        <v>0</v>
      </c>
      <c r="L81" s="7">
        <f>+[18]gan!W80</f>
        <v>0</v>
      </c>
      <c r="M81" s="64"/>
      <c r="N81" s="64">
        <f>+[18]gan!Y80+[18]gan!AG80</f>
        <v>15</v>
      </c>
      <c r="O81" s="7">
        <f>+[18]gan!AE80</f>
        <v>10</v>
      </c>
      <c r="P81" s="7"/>
      <c r="Q81" s="64">
        <f>+[18]gan!AD80</f>
        <v>0</v>
      </c>
      <c r="R81" s="7">
        <f>+[18]gan!D80</f>
        <v>0</v>
      </c>
      <c r="S81" s="7">
        <f>+[18]gan!K80+[18]gan!O80</f>
        <v>0</v>
      </c>
      <c r="T81" s="7">
        <f>+[18]gan!S80</f>
        <v>0</v>
      </c>
      <c r="U81" s="7">
        <f>+[18]gan!AC80</f>
        <v>3.75</v>
      </c>
      <c r="V81" s="7">
        <f>+[18]gan!X80+[18]gan!AF80</f>
        <v>0.06</v>
      </c>
      <c r="W81" s="65">
        <f t="shared" si="5"/>
        <v>3.81</v>
      </c>
      <c r="X81" s="66">
        <f t="shared" si="6"/>
        <v>0.10984251968503936</v>
      </c>
      <c r="Y81" s="67">
        <f>0.25*[18]gan!F80*[18]gan!F$2+[18]gan!G80*[18]gan!G$2+[18]gan!H80*[18]gan!H$2+[18]gan!I80*[18]gan!I$2+0.62*[18]gan!J80*[18]gan!J$2</f>
        <v>0</v>
      </c>
      <c r="Z81" s="7">
        <f>0.25*[18]gan!M80*[18]gan!M$2+([18]gan!N80-0.25*[18]gan!M80)*[18]gan!N$2</f>
        <v>0</v>
      </c>
      <c r="AA81" s="7">
        <f>0.25*[18]gan!Q80*[18]gan!Q$2+([18]gan!R80-0.25*[18]gan!Q80)*[18]gan!R$2</f>
        <v>0</v>
      </c>
      <c r="AB81" s="7">
        <f>0.3*[18]gan!U80*[18]gan!U$2+0.89*[18]gan!V80*[18]gan!V$2+0.97*[18]gan!W80*[18]gan!W$2</f>
        <v>0</v>
      </c>
      <c r="AC81" s="7">
        <f>0.1*([18]gan!AD80*[18]gan!AD$2+[18]gan!AE80*[18]gan!AE$2)</f>
        <v>0.375</v>
      </c>
      <c r="AD81" s="7">
        <f>+[18]gan!Z80*[18]gan!Z$2+[18]gan!AA80*[18]gan!AA$2*7.44+[18]gan!AB80*[18]gan!AB$2*4.64</f>
        <v>4.3499999999999997E-2</v>
      </c>
      <c r="AE81" s="7">
        <f>+[18]gan!AG80*[18]gan!AG$2*6.06</f>
        <v>0</v>
      </c>
      <c r="AF81" s="7">
        <f>+AF$1*[18]gan!F80</f>
        <v>0</v>
      </c>
      <c r="AG81" s="7">
        <f>+AG$1*AG$4/1000*[18]gan!Z80</f>
        <v>0.19585498357064623</v>
      </c>
      <c r="AH81" s="7">
        <f>+AH$1*[18]gan!L80</f>
        <v>0</v>
      </c>
      <c r="AI81" s="7"/>
      <c r="AJ81" s="7"/>
      <c r="AK81" s="7">
        <f t="shared" si="7"/>
        <v>104293.5780821918</v>
      </c>
      <c r="AL81" s="7"/>
      <c r="AM81" s="7"/>
      <c r="AO81" s="95"/>
      <c r="AP81" s="95"/>
      <c r="AQ81" s="95"/>
      <c r="AR81" s="95"/>
      <c r="AS81" s="95"/>
      <c r="AT81" s="95"/>
      <c r="AU81" s="95"/>
      <c r="AV81" s="95"/>
      <c r="AW81" s="9"/>
      <c r="AX81" s="9"/>
      <c r="AY81" s="9"/>
      <c r="AZ81" s="9"/>
      <c r="BA81" s="12"/>
      <c r="BB81" s="12"/>
      <c r="BC81" s="12"/>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5"/>
      <c r="CE81" s="15"/>
      <c r="CF81" s="15"/>
      <c r="CG81" s="74"/>
      <c r="CH81" s="75"/>
      <c r="CI81" s="75"/>
      <c r="CJ81" s="75"/>
      <c r="CK81" s="75"/>
      <c r="CL81" s="76"/>
    </row>
    <row r="82" spans="1:90" s="1" customFormat="1">
      <c r="A82" s="272" t="s">
        <v>189</v>
      </c>
      <c r="B82" s="61" t="s">
        <v>189</v>
      </c>
      <c r="C82" s="62">
        <f>IFERROR(+[18]gan!J81,0)</f>
        <v>0</v>
      </c>
      <c r="D82" s="63">
        <f>IFERROR(+[18]gan!G81+[18]gan!H81+[18]gan!I81,0)</f>
        <v>0</v>
      </c>
      <c r="E82" s="64">
        <f>IFERROR([18]gan!F81,0)</f>
        <v>0</v>
      </c>
      <c r="F82" s="7">
        <f>+[18]gan!M81</f>
        <v>0</v>
      </c>
      <c r="G82" s="64">
        <f>+[18]gan!N81</f>
        <v>0</v>
      </c>
      <c r="H82" s="7">
        <f>+[18]gan!Q81</f>
        <v>0</v>
      </c>
      <c r="I82" s="64">
        <f>+[18]gan!R81</f>
        <v>0</v>
      </c>
      <c r="J82" s="7">
        <f>+[18]gan!V81</f>
        <v>0</v>
      </c>
      <c r="K82" s="7">
        <f>+[18]gan!U81</f>
        <v>0</v>
      </c>
      <c r="L82" s="7">
        <f>+[18]gan!W81</f>
        <v>0</v>
      </c>
      <c r="M82" s="64"/>
      <c r="N82" s="64">
        <f>+[18]gan!Y81+[18]gan!AG81</f>
        <v>0</v>
      </c>
      <c r="O82" s="7">
        <f>+[18]gan!AE81</f>
        <v>0</v>
      </c>
      <c r="P82" s="7"/>
      <c r="Q82" s="64">
        <f>+[18]gan!AD81</f>
        <v>0</v>
      </c>
      <c r="R82" s="7">
        <f>+[18]gan!D81</f>
        <v>0</v>
      </c>
      <c r="S82" s="7">
        <f>+[18]gan!K81+[18]gan!O81</f>
        <v>0</v>
      </c>
      <c r="T82" s="7">
        <f>+[18]gan!S81</f>
        <v>0</v>
      </c>
      <c r="U82" s="7">
        <f>+[18]gan!AC81</f>
        <v>0</v>
      </c>
      <c r="V82" s="7">
        <f>+[18]gan!X81+[18]gan!AF81</f>
        <v>0</v>
      </c>
      <c r="W82" s="65">
        <f t="shared" si="5"/>
        <v>0</v>
      </c>
      <c r="X82" s="66" t="e">
        <f t="shared" si="6"/>
        <v>#DIV/0!</v>
      </c>
      <c r="Y82" s="67">
        <f>0.25*[18]gan!F81*[18]gan!F$2+[18]gan!G81*[18]gan!G$2+[18]gan!H81*[18]gan!H$2+[18]gan!I81*[18]gan!I$2+0.62*[18]gan!J81*[18]gan!J$2</f>
        <v>0</v>
      </c>
      <c r="Z82" s="7">
        <f>0.25*[18]gan!M81*[18]gan!M$2+([18]gan!N81-0.25*[18]gan!M81)*[18]gan!N$2</f>
        <v>0</v>
      </c>
      <c r="AA82" s="7">
        <f>0.25*[18]gan!Q81*[18]gan!Q$2+([18]gan!R81-0.25*[18]gan!Q81)*[18]gan!R$2</f>
        <v>0</v>
      </c>
      <c r="AB82" s="7">
        <f>0.3*[18]gan!U81*[18]gan!U$2+0.89*[18]gan!V81*[18]gan!V$2+0.97*[18]gan!W81*[18]gan!W$2</f>
        <v>0</v>
      </c>
      <c r="AC82" s="7">
        <f>0.1*([18]gan!AD81*[18]gan!AD$2+[18]gan!AE81*[18]gan!AE$2)</f>
        <v>0</v>
      </c>
      <c r="AD82" s="7">
        <f>+[18]gan!Z81*[18]gan!Z$2+[18]gan!AA81*[18]gan!AA$2*7.44+[18]gan!AB81*[18]gan!AB$2*4.64</f>
        <v>0</v>
      </c>
      <c r="AE82" s="7">
        <f>+[18]gan!AG81*[18]gan!AG$2*6.06</f>
        <v>0</v>
      </c>
      <c r="AF82" s="7">
        <f>+AF$1*[18]gan!F81</f>
        <v>0</v>
      </c>
      <c r="AG82" s="7">
        <f>+AG$1*AG$4/1000*[18]gan!Z81</f>
        <v>0</v>
      </c>
      <c r="AH82" s="7">
        <f>+AH$1*[18]gan!L81</f>
        <v>0</v>
      </c>
      <c r="AI82" s="7"/>
      <c r="AJ82" s="7"/>
      <c r="AK82" s="7">
        <f t="shared" si="7"/>
        <v>0</v>
      </c>
      <c r="AL82" s="7"/>
      <c r="AM82" s="7"/>
      <c r="AO82" s="95"/>
      <c r="AP82" s="95"/>
      <c r="AQ82" s="95"/>
      <c r="AR82" s="95"/>
      <c r="AS82" s="95"/>
      <c r="AT82" s="95"/>
      <c r="AU82" s="95"/>
      <c r="AV82" s="95"/>
      <c r="AW82" s="9"/>
      <c r="AX82" s="9"/>
      <c r="AY82" s="9"/>
      <c r="AZ82" s="9"/>
      <c r="BA82" s="12"/>
      <c r="BB82" s="12"/>
      <c r="BC82" s="12"/>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5"/>
      <c r="CE82" s="15"/>
      <c r="CF82" s="15"/>
      <c r="CG82" s="74"/>
      <c r="CH82" s="75"/>
      <c r="CI82" s="75"/>
      <c r="CJ82" s="75"/>
      <c r="CK82" s="75"/>
      <c r="CL82" s="76"/>
    </row>
    <row r="83" spans="1:90" s="1" customFormat="1">
      <c r="A83" s="272" t="s">
        <v>190</v>
      </c>
      <c r="B83" s="61" t="s">
        <v>190</v>
      </c>
      <c r="C83" s="62">
        <f>IFERROR(+[18]gan!J82,0)</f>
        <v>329</v>
      </c>
      <c r="D83" s="63">
        <f>IFERROR(+[18]gan!G82+[18]gan!H82+[18]gan!I82,0)</f>
        <v>30</v>
      </c>
      <c r="E83" s="64">
        <f>IFERROR([18]gan!F82,0)</f>
        <v>77</v>
      </c>
      <c r="F83" s="7">
        <f>+[18]gan!M82</f>
        <v>0</v>
      </c>
      <c r="G83" s="64">
        <f>+[18]gan!N82</f>
        <v>0</v>
      </c>
      <c r="H83" s="7">
        <f>+[18]gan!Q82</f>
        <v>0</v>
      </c>
      <c r="I83" s="64">
        <f>+[18]gan!R82</f>
        <v>0</v>
      </c>
      <c r="J83" s="7">
        <f>+[18]gan!V82</f>
        <v>0</v>
      </c>
      <c r="K83" s="7">
        <f>+[18]gan!U82</f>
        <v>0</v>
      </c>
      <c r="L83" s="7">
        <f>+[18]gan!W82</f>
        <v>0</v>
      </c>
      <c r="M83" s="64"/>
      <c r="N83" s="64">
        <f>+[18]gan!Y82+[18]gan!AG82</f>
        <v>121264</v>
      </c>
      <c r="O83" s="7">
        <f>+[18]gan!AE82</f>
        <v>8</v>
      </c>
      <c r="P83" s="7"/>
      <c r="Q83" s="64">
        <f>+[18]gan!AD82</f>
        <v>0</v>
      </c>
      <c r="R83" s="7">
        <f>+[18]gan!D82</f>
        <v>228.25</v>
      </c>
      <c r="S83" s="7">
        <f>+[18]gan!K82+[18]gan!O82</f>
        <v>0</v>
      </c>
      <c r="T83" s="7">
        <f>+[18]gan!S82</f>
        <v>0</v>
      </c>
      <c r="U83" s="7">
        <f>+[18]gan!AC82</f>
        <v>3</v>
      </c>
      <c r="V83" s="7">
        <f>+[18]gan!X82+[18]gan!AF82</f>
        <v>485.05599999999998</v>
      </c>
      <c r="W83" s="65">
        <f t="shared" si="5"/>
        <v>716.30600000000004</v>
      </c>
      <c r="X83" s="66">
        <f t="shared" si="6"/>
        <v>1.5040145831530096</v>
      </c>
      <c r="Y83" s="67">
        <f>0.25*[18]gan!F82*[18]gan!F$2+[18]gan!G82*[18]gan!G$2+[18]gan!H82*[18]gan!H$2+[18]gan!I82*[18]gan!I$2+0.62*[18]gan!J82*[18]gan!J$2</f>
        <v>61.689749999999997</v>
      </c>
      <c r="Z83" s="7">
        <f>0.25*[18]gan!M82*[18]gan!M$2+([18]gan!N82-0.25*[18]gan!M82)*[18]gan!N$2</f>
        <v>0</v>
      </c>
      <c r="AA83" s="7">
        <f>0.25*[18]gan!Q82*[18]gan!Q$2+([18]gan!R82-0.25*[18]gan!Q82)*[18]gan!R$2</f>
        <v>0</v>
      </c>
      <c r="AB83" s="7">
        <f>0.3*[18]gan!U82*[18]gan!U$2+0.89*[18]gan!V82*[18]gan!V$2+0.97*[18]gan!W82*[18]gan!W$2</f>
        <v>0</v>
      </c>
      <c r="AC83" s="7">
        <f>0.1*([18]gan!AD82*[18]gan!AD$2+[18]gan!AE82*[18]gan!AE$2)</f>
        <v>0.30000000000000004</v>
      </c>
      <c r="AD83" s="7">
        <f>+[18]gan!Z82*[18]gan!Z$2+[18]gan!AA82*[18]gan!AA$2*7.44+[18]gan!AB82*[18]gan!AB$2*4.64</f>
        <v>1015.2721999999999</v>
      </c>
      <c r="AE83" s="7">
        <f>+[18]gan!AG82*[18]gan!AG$2*6.06</f>
        <v>7.2719999999999993E-2</v>
      </c>
      <c r="AF83" s="7">
        <f>+AF$1*[18]gan!F82</f>
        <v>542.85</v>
      </c>
      <c r="AG83" s="7">
        <f>+AG$1*AG$4/1000*[18]gan!Z82</f>
        <v>972.19802444687843</v>
      </c>
      <c r="AH83" s="7">
        <f>+AH$1*[18]gan!L82</f>
        <v>0</v>
      </c>
      <c r="AI83" s="7"/>
      <c r="AJ83" s="7"/>
      <c r="AK83" s="7">
        <f t="shared" si="7"/>
        <v>6240307.3052054802</v>
      </c>
      <c r="AL83" s="7"/>
      <c r="AM83" s="7"/>
      <c r="AO83" s="95"/>
      <c r="AP83" s="95"/>
      <c r="AQ83" s="95"/>
      <c r="AR83" s="95"/>
      <c r="AS83" s="95"/>
      <c r="AT83" s="95"/>
      <c r="AU83" s="95"/>
      <c r="AV83" s="95"/>
      <c r="AW83" s="12"/>
      <c r="AX83" s="12"/>
      <c r="AY83" s="13"/>
      <c r="AZ83" s="14"/>
      <c r="BA83" s="12"/>
      <c r="BB83" s="12"/>
      <c r="BC83" s="12"/>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5"/>
      <c r="CE83" s="15"/>
      <c r="CF83" s="15"/>
      <c r="CG83" s="74"/>
      <c r="CH83" s="75"/>
      <c r="CI83" s="75"/>
      <c r="CJ83" s="75"/>
      <c r="CK83" s="75"/>
      <c r="CL83" s="76"/>
    </row>
    <row r="84" spans="1:90" s="1" customFormat="1">
      <c r="A84" s="272" t="s">
        <v>191</v>
      </c>
      <c r="B84" s="61" t="s">
        <v>191</v>
      </c>
      <c r="C84" s="62">
        <f>IFERROR(+[18]gan!J83,0)</f>
        <v>0</v>
      </c>
      <c r="D84" s="63">
        <f>IFERROR(+[18]gan!G83+[18]gan!H83+[18]gan!I83,0)</f>
        <v>0</v>
      </c>
      <c r="E84" s="64">
        <f>IFERROR([18]gan!F83,0)</f>
        <v>0</v>
      </c>
      <c r="F84" s="7">
        <f>+[18]gan!M83</f>
        <v>0</v>
      </c>
      <c r="G84" s="64">
        <f>+[18]gan!N83</f>
        <v>0</v>
      </c>
      <c r="H84" s="7">
        <f>+[18]gan!Q83</f>
        <v>0</v>
      </c>
      <c r="I84" s="64">
        <f>+[18]gan!R83</f>
        <v>0</v>
      </c>
      <c r="J84" s="7">
        <f>+[18]gan!V83</f>
        <v>0</v>
      </c>
      <c r="K84" s="7">
        <f>+[18]gan!U83</f>
        <v>0</v>
      </c>
      <c r="L84" s="7">
        <f>+[18]gan!W83</f>
        <v>0</v>
      </c>
      <c r="M84" s="64"/>
      <c r="N84" s="64">
        <f>+[18]gan!Y83+[18]gan!AG83</f>
        <v>12</v>
      </c>
      <c r="O84" s="7">
        <f>+[18]gan!AE83</f>
        <v>0</v>
      </c>
      <c r="P84" s="7"/>
      <c r="Q84" s="64">
        <f>+[18]gan!AD83</f>
        <v>0</v>
      </c>
      <c r="R84" s="7">
        <f>+[18]gan!D83</f>
        <v>0</v>
      </c>
      <c r="S84" s="7">
        <f>+[18]gan!K83+[18]gan!O83</f>
        <v>0</v>
      </c>
      <c r="T84" s="7">
        <f>+[18]gan!S83</f>
        <v>0</v>
      </c>
      <c r="U84" s="7">
        <f>+[18]gan!AC83</f>
        <v>0</v>
      </c>
      <c r="V84" s="7">
        <f>+[18]gan!X83+[18]gan!AF83</f>
        <v>4.8000000000000001E-2</v>
      </c>
      <c r="W84" s="65">
        <f t="shared" si="5"/>
        <v>4.8000000000000001E-2</v>
      </c>
      <c r="X84" s="66">
        <f t="shared" si="6"/>
        <v>0.72499999999999998</v>
      </c>
      <c r="Y84" s="67">
        <f>0.25*[18]gan!F83*[18]gan!F$2+[18]gan!G83*[18]gan!G$2+[18]gan!H83*[18]gan!H$2+[18]gan!I83*[18]gan!I$2+0.62*[18]gan!J83*[18]gan!J$2</f>
        <v>0</v>
      </c>
      <c r="Z84" s="7">
        <f>0.25*[18]gan!M83*[18]gan!M$2+([18]gan!N83-0.25*[18]gan!M83)*[18]gan!N$2</f>
        <v>0</v>
      </c>
      <c r="AA84" s="7">
        <f>0.25*[18]gan!Q83*[18]gan!Q$2+([18]gan!R83-0.25*[18]gan!Q83)*[18]gan!R$2</f>
        <v>0</v>
      </c>
      <c r="AB84" s="7">
        <f>0.3*[18]gan!U83*[18]gan!U$2+0.89*[18]gan!V83*[18]gan!V$2+0.97*[18]gan!W83*[18]gan!W$2</f>
        <v>0</v>
      </c>
      <c r="AC84" s="7">
        <f>0.1*([18]gan!AD83*[18]gan!AD$2+[18]gan!AE83*[18]gan!AE$2)</f>
        <v>0</v>
      </c>
      <c r="AD84" s="7">
        <f>+[18]gan!Z83*[18]gan!Z$2+[18]gan!AA83*[18]gan!AA$2*7.44+[18]gan!AB83*[18]gan!AB$2*4.64</f>
        <v>3.4799999999999998E-2</v>
      </c>
      <c r="AE84" s="7">
        <f>+[18]gan!AG83*[18]gan!AG$2*6.06</f>
        <v>0</v>
      </c>
      <c r="AF84" s="7">
        <f>+AF$1*[18]gan!F83</f>
        <v>0</v>
      </c>
      <c r="AG84" s="7">
        <f>+AG$1*AG$4/1000*[18]gan!Z83</f>
        <v>0.15668398685651697</v>
      </c>
      <c r="AH84" s="7">
        <f>+AH$1*[18]gan!L83</f>
        <v>0</v>
      </c>
      <c r="AI84" s="7"/>
      <c r="AJ84" s="7"/>
      <c r="AK84" s="7">
        <f t="shared" si="7"/>
        <v>124.27397260273975</v>
      </c>
      <c r="AL84" s="7"/>
      <c r="AM84" s="7"/>
      <c r="AO84" s="95"/>
      <c r="AP84" s="95"/>
      <c r="AQ84" s="95"/>
      <c r="AR84" s="95"/>
      <c r="AS84" s="95"/>
      <c r="AT84" s="95"/>
      <c r="AU84" s="95"/>
      <c r="AV84" s="95"/>
      <c r="AW84" s="12"/>
      <c r="AX84" s="12"/>
      <c r="AY84" s="13"/>
      <c r="AZ84" s="14"/>
      <c r="BA84" s="12"/>
      <c r="BB84" s="12"/>
      <c r="BC84" s="12"/>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5"/>
      <c r="CE84" s="15"/>
      <c r="CF84" s="15"/>
      <c r="CG84" s="74"/>
      <c r="CH84" s="75"/>
      <c r="CI84" s="75"/>
      <c r="CJ84" s="75"/>
      <c r="CK84" s="75"/>
      <c r="CL84" s="76"/>
    </row>
    <row r="85" spans="1:90" s="1" customFormat="1">
      <c r="A85" s="272" t="s">
        <v>192</v>
      </c>
      <c r="B85" s="61" t="s">
        <v>192</v>
      </c>
      <c r="C85" s="62">
        <f>IFERROR(+[18]gan!J84,0)</f>
        <v>0</v>
      </c>
      <c r="D85" s="63">
        <f>IFERROR(+[18]gan!G84+[18]gan!H84+[18]gan!I84,0)</f>
        <v>0</v>
      </c>
      <c r="E85" s="64">
        <f>IFERROR([18]gan!F84,0)</f>
        <v>0</v>
      </c>
      <c r="F85" s="7">
        <f>+[18]gan!M84</f>
        <v>610</v>
      </c>
      <c r="G85" s="64">
        <f>+[18]gan!N84</f>
        <v>8</v>
      </c>
      <c r="H85" s="7">
        <f>+[18]gan!Q84</f>
        <v>4</v>
      </c>
      <c r="I85" s="64">
        <f>+[18]gan!R84</f>
        <v>31</v>
      </c>
      <c r="J85" s="7">
        <f>+[18]gan!V84</f>
        <v>0</v>
      </c>
      <c r="K85" s="7">
        <f>+[18]gan!U84</f>
        <v>0</v>
      </c>
      <c r="L85" s="7">
        <f>+[18]gan!W84</f>
        <v>0</v>
      </c>
      <c r="M85" s="64"/>
      <c r="N85" s="64">
        <f>+[18]gan!Y84+[18]gan!AG84</f>
        <v>1</v>
      </c>
      <c r="O85" s="7">
        <f>+[18]gan!AE84</f>
        <v>9</v>
      </c>
      <c r="P85" s="7"/>
      <c r="Q85" s="64">
        <f>+[18]gan!AD84</f>
        <v>0</v>
      </c>
      <c r="R85" s="7">
        <f>+[18]gan!D84</f>
        <v>0</v>
      </c>
      <c r="S85" s="7">
        <f>+[18]gan!K84+[18]gan!O84</f>
        <v>61.4</v>
      </c>
      <c r="T85" s="7">
        <f>+[18]gan!S84</f>
        <v>0</v>
      </c>
      <c r="U85" s="7">
        <f>+[18]gan!AC84</f>
        <v>3.375</v>
      </c>
      <c r="V85" s="7">
        <f>+[18]gan!X84+[18]gan!AF84</f>
        <v>4.0000000000000001E-3</v>
      </c>
      <c r="W85" s="65">
        <f t="shared" si="5"/>
        <v>64.779000000000011</v>
      </c>
      <c r="X85" s="66">
        <f t="shared" si="6"/>
        <v>0.12699748375245062</v>
      </c>
      <c r="Y85" s="67">
        <f>0.25*[18]gan!F84*[18]gan!F$2+[18]gan!G84*[18]gan!G$2+[18]gan!H84*[18]gan!H$2+[18]gan!I84*[18]gan!I$2+0.62*[18]gan!J84*[18]gan!J$2</f>
        <v>0</v>
      </c>
      <c r="Z85" s="7">
        <f>0.25*[18]gan!M84*[18]gan!M$2+([18]gan!N84-0.25*[18]gan!M84)*[18]gan!N$2</f>
        <v>7.4371499999999999</v>
      </c>
      <c r="AA85" s="7">
        <f>0.25*[18]gan!Q84*[18]gan!Q$2+([18]gan!R84-0.25*[18]gan!Q84)*[18]gan!R$2</f>
        <v>0.43999999999999995</v>
      </c>
      <c r="AB85" s="7">
        <f>0.3*[18]gan!U84*[18]gan!U$2+0.89*[18]gan!V84*[18]gan!V$2+0.97*[18]gan!W84*[18]gan!W$2</f>
        <v>0</v>
      </c>
      <c r="AC85" s="7">
        <f>0.1*([18]gan!AD84*[18]gan!AD$2+[18]gan!AE84*[18]gan!AE$2)</f>
        <v>0.33750000000000002</v>
      </c>
      <c r="AD85" s="7">
        <f>+[18]gan!Z84*[18]gan!Z$2+[18]gan!AA84*[18]gan!AA$2*7.44+[18]gan!AB84*[18]gan!AB$2*4.64</f>
        <v>0</v>
      </c>
      <c r="AE85" s="7">
        <f>+[18]gan!AG84*[18]gan!AG$2*6.06</f>
        <v>1.2119999999999999E-2</v>
      </c>
      <c r="AF85" s="7">
        <f>+AF$1*[18]gan!F84</f>
        <v>0</v>
      </c>
      <c r="AG85" s="7">
        <f>+AG$1*AG$4/1000*[18]gan!Z84</f>
        <v>0</v>
      </c>
      <c r="AH85" s="7">
        <f>+AH$1*[18]gan!L84</f>
        <v>677.08360506064946</v>
      </c>
      <c r="AI85" s="7"/>
      <c r="AJ85" s="7"/>
      <c r="AK85" s="7">
        <f t="shared" si="7"/>
        <v>392794.91388493159</v>
      </c>
      <c r="AL85" s="7"/>
      <c r="AM85" s="7"/>
      <c r="AO85" s="95"/>
      <c r="AP85" s="95"/>
      <c r="AQ85" s="95"/>
      <c r="AR85" s="95"/>
      <c r="AS85" s="95"/>
      <c r="AT85" s="95"/>
      <c r="AU85" s="95"/>
      <c r="AV85" s="95"/>
      <c r="AW85" s="12"/>
      <c r="AX85" s="12"/>
      <c r="AY85" s="13"/>
      <c r="AZ85" s="14"/>
      <c r="BA85" s="12"/>
      <c r="BB85" s="12"/>
      <c r="BC85" s="12"/>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5"/>
      <c r="CE85" s="15"/>
      <c r="CF85" s="15"/>
      <c r="CG85" s="74"/>
      <c r="CH85" s="75"/>
      <c r="CI85" s="75"/>
      <c r="CJ85" s="75"/>
      <c r="CK85" s="75"/>
      <c r="CL85" s="76"/>
    </row>
    <row r="86" spans="1:90" s="1" customFormat="1">
      <c r="A86" s="272" t="s">
        <v>193</v>
      </c>
      <c r="B86" s="61" t="s">
        <v>193</v>
      </c>
      <c r="C86" s="62">
        <f>IFERROR(+[18]gan!J85,0)</f>
        <v>0</v>
      </c>
      <c r="D86" s="63">
        <f>IFERROR(+[18]gan!G85+[18]gan!H85+[18]gan!I85,0)</f>
        <v>0</v>
      </c>
      <c r="E86" s="64">
        <f>IFERROR([18]gan!F85,0)</f>
        <v>0</v>
      </c>
      <c r="F86" s="7">
        <f>+[18]gan!M85</f>
        <v>0</v>
      </c>
      <c r="G86" s="64">
        <f>+[18]gan!N85</f>
        <v>0</v>
      </c>
      <c r="H86" s="7">
        <f>+[18]gan!Q85</f>
        <v>16</v>
      </c>
      <c r="I86" s="64">
        <f>+[18]gan!R85</f>
        <v>1</v>
      </c>
      <c r="J86" s="7">
        <f>+[18]gan!V85</f>
        <v>0</v>
      </c>
      <c r="K86" s="7">
        <f>+[18]gan!U85</f>
        <v>0</v>
      </c>
      <c r="L86" s="7">
        <f>+[18]gan!W85</f>
        <v>0</v>
      </c>
      <c r="M86" s="64"/>
      <c r="N86" s="64">
        <f>+[18]gan!Y85+[18]gan!AG85</f>
        <v>19280</v>
      </c>
      <c r="O86" s="7">
        <f>+[18]gan!AE85</f>
        <v>13</v>
      </c>
      <c r="P86" s="7"/>
      <c r="Q86" s="64">
        <f>+[18]gan!AD85</f>
        <v>0</v>
      </c>
      <c r="R86" s="7">
        <f>+[18]gan!D85</f>
        <v>0</v>
      </c>
      <c r="S86" s="7">
        <f>+[18]gan!K85+[18]gan!O85</f>
        <v>1.6</v>
      </c>
      <c r="T86" s="7">
        <f>+[18]gan!S85</f>
        <v>0</v>
      </c>
      <c r="U86" s="7">
        <f>+[18]gan!AC85</f>
        <v>4.875</v>
      </c>
      <c r="V86" s="7">
        <f>+[18]gan!X85+[18]gan!AF85</f>
        <v>77.12</v>
      </c>
      <c r="W86" s="65">
        <f t="shared" si="5"/>
        <v>83.594999999999999</v>
      </c>
      <c r="X86" s="66">
        <f t="shared" si="6"/>
        <v>0.6814723368622525</v>
      </c>
      <c r="Y86" s="67">
        <f>0.25*[18]gan!F85*[18]gan!F$2+[18]gan!G85*[18]gan!G$2+[18]gan!H85*[18]gan!H$2+[18]gan!I85*[18]gan!I$2+0.62*[18]gan!J85*[18]gan!J$2</f>
        <v>0</v>
      </c>
      <c r="Z86" s="7">
        <f>0.25*[18]gan!M85*[18]gan!M$2+([18]gan!N85-0.25*[18]gan!M85)*[18]gan!N$2</f>
        <v>0</v>
      </c>
      <c r="AA86" s="7">
        <f>0.25*[18]gan!Q85*[18]gan!Q$2+([18]gan!R85-0.25*[18]gan!Q85)*[18]gan!R$2</f>
        <v>0.161</v>
      </c>
      <c r="AB86" s="7">
        <f>0.3*[18]gan!U85*[18]gan!U$2+0.89*[18]gan!V85*[18]gan!V$2+0.97*[18]gan!W85*[18]gan!W$2</f>
        <v>0</v>
      </c>
      <c r="AC86" s="7">
        <f>0.1*([18]gan!AD85*[18]gan!AD$2+[18]gan!AE85*[18]gan!AE$2)</f>
        <v>0.48750000000000004</v>
      </c>
      <c r="AD86" s="7">
        <f>+[18]gan!Z85*[18]gan!Z$2+[18]gan!AA85*[18]gan!AA$2*7.44+[18]gan!AB85*[18]gan!AB$2*4.64</f>
        <v>56.270699999999998</v>
      </c>
      <c r="AE86" s="7">
        <f>+[18]gan!AG85*[18]gan!AG$2*6.06</f>
        <v>4.8479999999999995E-2</v>
      </c>
      <c r="AF86" s="7">
        <f>+AF$1*[18]gan!F85</f>
        <v>0</v>
      </c>
      <c r="AG86" s="7">
        <f>+AG$1*AG$4/1000*[18]gan!Z85</f>
        <v>251.30805791894852</v>
      </c>
      <c r="AH86" s="7">
        <f>+AH$1*[18]gan!L85</f>
        <v>0</v>
      </c>
      <c r="AI86" s="7"/>
      <c r="AJ86" s="7"/>
      <c r="AK86" s="7">
        <f t="shared" si="7"/>
        <v>342832.19493698637</v>
      </c>
      <c r="AL86" s="7"/>
      <c r="AM86" s="7"/>
      <c r="AO86" s="95"/>
      <c r="AP86" s="95"/>
      <c r="AQ86" s="95"/>
      <c r="AR86" s="95"/>
      <c r="AS86" s="95"/>
      <c r="AT86" s="95"/>
      <c r="AU86" s="95"/>
      <c r="AV86" s="95"/>
      <c r="AW86" s="12"/>
      <c r="AX86" s="12"/>
      <c r="AY86" s="13"/>
      <c r="AZ86" s="14"/>
      <c r="BA86" s="12"/>
      <c r="BB86" s="12"/>
      <c r="BC86" s="12"/>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5"/>
      <c r="CE86" s="15"/>
      <c r="CF86" s="15"/>
      <c r="CG86" s="74"/>
      <c r="CH86" s="75"/>
      <c r="CI86" s="75"/>
      <c r="CJ86" s="75"/>
      <c r="CK86" s="75"/>
      <c r="CL86" s="76"/>
    </row>
    <row r="87" spans="1:90" s="1" customFormat="1">
      <c r="A87" s="346" t="s">
        <v>194</v>
      </c>
      <c r="B87" s="61" t="s">
        <v>194</v>
      </c>
      <c r="C87" s="62">
        <f>IFERROR(+[18]gan!J86,0)</f>
        <v>0</v>
      </c>
      <c r="D87" s="63">
        <f>IFERROR(+[18]gan!G86+[18]gan!H86+[18]gan!I86,0)</f>
        <v>0</v>
      </c>
      <c r="E87" s="64">
        <f>IFERROR([18]gan!F86,0)</f>
        <v>0</v>
      </c>
      <c r="F87" s="7">
        <f>+[18]gan!M86</f>
        <v>0</v>
      </c>
      <c r="G87" s="64">
        <f>+[18]gan!N86</f>
        <v>0</v>
      </c>
      <c r="H87" s="7">
        <f>+[18]gan!Q86</f>
        <v>0</v>
      </c>
      <c r="I87" s="64">
        <f>+[18]gan!R86</f>
        <v>0</v>
      </c>
      <c r="J87" s="7">
        <f>+[18]gan!V86</f>
        <v>0</v>
      </c>
      <c r="K87" s="7">
        <f>+[18]gan!U86</f>
        <v>0</v>
      </c>
      <c r="L87" s="7">
        <f>+[18]gan!W86</f>
        <v>0</v>
      </c>
      <c r="M87" s="64"/>
      <c r="N87" s="64">
        <f>+[18]gan!Y86+[18]gan!AG86</f>
        <v>0</v>
      </c>
      <c r="O87" s="7">
        <f>+[18]gan!AE86</f>
        <v>0</v>
      </c>
      <c r="P87" s="7"/>
      <c r="Q87" s="64">
        <f>+[18]gan!AD86</f>
        <v>0</v>
      </c>
      <c r="R87" s="7">
        <f>+[18]gan!D86</f>
        <v>0</v>
      </c>
      <c r="S87" s="7">
        <f>+[18]gan!K86+[18]gan!O86</f>
        <v>0</v>
      </c>
      <c r="T87" s="7">
        <f>+[18]gan!S86</f>
        <v>0</v>
      </c>
      <c r="U87" s="7">
        <f>+[18]gan!AC86</f>
        <v>0</v>
      </c>
      <c r="V87" s="7">
        <f>+[18]gan!X86+[18]gan!AF86</f>
        <v>0</v>
      </c>
      <c r="W87" s="65">
        <f t="shared" si="5"/>
        <v>0</v>
      </c>
      <c r="X87" s="66" t="e">
        <f t="shared" si="6"/>
        <v>#DIV/0!</v>
      </c>
      <c r="Y87" s="67">
        <f>0.25*[18]gan!F86*[18]gan!F$2+[18]gan!G86*[18]gan!G$2+[18]gan!H86*[18]gan!H$2+[18]gan!I86*[18]gan!I$2+0.62*[18]gan!J86*[18]gan!J$2</f>
        <v>0</v>
      </c>
      <c r="Z87" s="7">
        <f>0.25*[18]gan!M86*[18]gan!M$2+([18]gan!N86-0.25*[18]gan!M86)*[18]gan!N$2</f>
        <v>0</v>
      </c>
      <c r="AA87" s="7">
        <f>0.25*[18]gan!Q86*[18]gan!Q$2+([18]gan!R86-0.25*[18]gan!Q86)*[18]gan!R$2</f>
        <v>0</v>
      </c>
      <c r="AB87" s="7">
        <f>0.3*[18]gan!U86*[18]gan!U$2+0.89*[18]gan!V86*[18]gan!V$2+0.97*[18]gan!W86*[18]gan!W$2</f>
        <v>0</v>
      </c>
      <c r="AC87" s="7">
        <f>0.1*([18]gan!AD86*[18]gan!AD$2+[18]gan!AE86*[18]gan!AE$2)</f>
        <v>0</v>
      </c>
      <c r="AD87" s="7">
        <f>+[18]gan!Z86*[18]gan!Z$2+[18]gan!AA86*[18]gan!AA$2*7.44+[18]gan!AB86*[18]gan!AB$2*4.64</f>
        <v>0</v>
      </c>
      <c r="AE87" s="7">
        <f>+[18]gan!AG86*[18]gan!AG$2*6.06</f>
        <v>0</v>
      </c>
      <c r="AF87" s="7">
        <f>+AF$1*[18]gan!F86</f>
        <v>0</v>
      </c>
      <c r="AG87" s="7">
        <f>+AG$1*AG$4/1000*[18]gan!Z86</f>
        <v>0</v>
      </c>
      <c r="AH87" s="7">
        <f>+AH$1*[18]gan!L86</f>
        <v>0</v>
      </c>
      <c r="AI87" s="7"/>
      <c r="AJ87" s="7"/>
      <c r="AK87" s="7">
        <f t="shared" si="7"/>
        <v>0</v>
      </c>
      <c r="AL87" s="7"/>
      <c r="AM87" s="7"/>
      <c r="AO87" s="95"/>
      <c r="AP87" s="95"/>
      <c r="AQ87" s="95"/>
      <c r="AR87" s="95"/>
      <c r="AS87" s="95"/>
      <c r="AT87" s="95"/>
      <c r="AU87" s="95"/>
      <c r="AV87" s="95"/>
      <c r="AW87" s="12"/>
      <c r="AX87" s="12"/>
      <c r="AY87" s="13"/>
      <c r="AZ87" s="14"/>
      <c r="BA87" s="12"/>
      <c r="BB87" s="12"/>
      <c r="BC87" s="12"/>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5"/>
      <c r="CE87" s="15"/>
      <c r="CF87" s="15"/>
      <c r="CG87" s="74"/>
      <c r="CH87" s="75"/>
      <c r="CI87" s="75"/>
      <c r="CJ87" s="75"/>
      <c r="CK87" s="75"/>
      <c r="CL87" s="76"/>
    </row>
    <row r="88" spans="1:90" s="1" customFormat="1">
      <c r="A88" s="272" t="s">
        <v>195</v>
      </c>
      <c r="B88" s="61" t="s">
        <v>195</v>
      </c>
      <c r="C88" s="62">
        <f>IFERROR(+[18]gan!J87,0)</f>
        <v>0</v>
      </c>
      <c r="D88" s="63">
        <f>IFERROR(+[18]gan!G87+[18]gan!H87+[18]gan!I87,0)</f>
        <v>0</v>
      </c>
      <c r="E88" s="64">
        <f>IFERROR([18]gan!F87,0)</f>
        <v>0</v>
      </c>
      <c r="F88" s="7">
        <f>+[18]gan!M87</f>
        <v>0</v>
      </c>
      <c r="G88" s="64">
        <f>+[18]gan!N87</f>
        <v>0</v>
      </c>
      <c r="H88" s="7">
        <f>+[18]gan!Q87</f>
        <v>0</v>
      </c>
      <c r="I88" s="64">
        <f>+[18]gan!R87</f>
        <v>0</v>
      </c>
      <c r="J88" s="7">
        <f>+[18]gan!V87</f>
        <v>0</v>
      </c>
      <c r="K88" s="7">
        <f>+[18]gan!U87</f>
        <v>0</v>
      </c>
      <c r="L88" s="7">
        <f>+[18]gan!W87</f>
        <v>0</v>
      </c>
      <c r="M88" s="64"/>
      <c r="N88" s="64">
        <f>+[18]gan!Y87+[18]gan!AG87</f>
        <v>0</v>
      </c>
      <c r="O88" s="7">
        <f>+[18]gan!AE87</f>
        <v>0</v>
      </c>
      <c r="P88" s="7"/>
      <c r="Q88" s="64">
        <f>+[18]gan!AD87</f>
        <v>0</v>
      </c>
      <c r="R88" s="7">
        <f>+[18]gan!D87</f>
        <v>0</v>
      </c>
      <c r="S88" s="7">
        <f>+[18]gan!K87+[18]gan!O87</f>
        <v>0</v>
      </c>
      <c r="T88" s="7">
        <f>+[18]gan!S87</f>
        <v>0</v>
      </c>
      <c r="U88" s="7">
        <f>+[18]gan!AC87</f>
        <v>0</v>
      </c>
      <c r="V88" s="7">
        <f>+[18]gan!X87+[18]gan!AF87</f>
        <v>0</v>
      </c>
      <c r="W88" s="65">
        <f t="shared" si="5"/>
        <v>0</v>
      </c>
      <c r="X88" s="66" t="e">
        <f t="shared" si="6"/>
        <v>#DIV/0!</v>
      </c>
      <c r="Y88" s="67">
        <f>0.25*[18]gan!F87*[18]gan!F$2+[18]gan!G87*[18]gan!G$2+[18]gan!H87*[18]gan!H$2+[18]gan!I87*[18]gan!I$2+0.62*[18]gan!J87*[18]gan!J$2</f>
        <v>0</v>
      </c>
      <c r="Z88" s="7">
        <f>0.25*[18]gan!M87*[18]gan!M$2+([18]gan!N87-0.25*[18]gan!M87)*[18]gan!N$2</f>
        <v>0</v>
      </c>
      <c r="AA88" s="7">
        <f>0.25*[18]gan!Q87*[18]gan!Q$2+([18]gan!R87-0.25*[18]gan!Q87)*[18]gan!R$2</f>
        <v>0</v>
      </c>
      <c r="AB88" s="7">
        <f>0.3*[18]gan!U87*[18]gan!U$2+0.89*[18]gan!V87*[18]gan!V$2+0.97*[18]gan!W87*[18]gan!W$2</f>
        <v>0</v>
      </c>
      <c r="AC88" s="7">
        <f>0.1*([18]gan!AD87*[18]gan!AD$2+[18]gan!AE87*[18]gan!AE$2)</f>
        <v>0</v>
      </c>
      <c r="AD88" s="7">
        <f>+[18]gan!Z87*[18]gan!Z$2+[18]gan!AA87*[18]gan!AA$2*7.44+[18]gan!AB87*[18]gan!AB$2*4.64</f>
        <v>0</v>
      </c>
      <c r="AE88" s="7">
        <f>+[18]gan!AG87*[18]gan!AG$2*6.06</f>
        <v>0</v>
      </c>
      <c r="AF88" s="7">
        <f>+AF$1*[18]gan!F87</f>
        <v>0</v>
      </c>
      <c r="AG88" s="7">
        <f>+AG$1*AG$4/1000*[18]gan!Z87</f>
        <v>0</v>
      </c>
      <c r="AH88" s="7">
        <f>+AH$1*[18]gan!L87</f>
        <v>0</v>
      </c>
      <c r="AI88" s="7"/>
      <c r="AJ88" s="7"/>
      <c r="AK88" s="7">
        <f t="shared" si="7"/>
        <v>0</v>
      </c>
      <c r="AL88" s="7"/>
      <c r="AM88" s="7"/>
      <c r="AO88" s="95"/>
      <c r="AP88" s="95"/>
      <c r="AQ88" s="95"/>
      <c r="AR88" s="95"/>
      <c r="AS88" s="95"/>
      <c r="AT88" s="95"/>
      <c r="AU88" s="95"/>
      <c r="AV88" s="95"/>
      <c r="AW88" s="12"/>
      <c r="AX88" s="12"/>
      <c r="AY88" s="13"/>
      <c r="AZ88" s="14"/>
      <c r="BA88" s="12"/>
      <c r="BB88" s="12"/>
      <c r="BC88" s="12"/>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5"/>
      <c r="CE88" s="15"/>
      <c r="CF88" s="15"/>
      <c r="CG88" s="74"/>
      <c r="CH88" s="75"/>
      <c r="CI88" s="75"/>
      <c r="CJ88" s="75"/>
      <c r="CK88" s="75"/>
      <c r="CL88" s="76"/>
    </row>
    <row r="89" spans="1:90" s="1" customFormat="1">
      <c r="A89" s="272" t="s">
        <v>196</v>
      </c>
      <c r="B89" s="61" t="s">
        <v>196</v>
      </c>
      <c r="C89" s="62">
        <f>IFERROR(+[18]gan!J88,0)</f>
        <v>8</v>
      </c>
      <c r="D89" s="63">
        <f>IFERROR(+[18]gan!G88+[18]gan!H88+[18]gan!I88,0)</f>
        <v>0</v>
      </c>
      <c r="E89" s="64">
        <f>IFERROR([18]gan!F88,0)</f>
        <v>0</v>
      </c>
      <c r="F89" s="7">
        <f>+[18]gan!M88</f>
        <v>0</v>
      </c>
      <c r="G89" s="64">
        <f>+[18]gan!N88</f>
        <v>0</v>
      </c>
      <c r="H89" s="7">
        <f>+[18]gan!Q88</f>
        <v>0</v>
      </c>
      <c r="I89" s="64">
        <f>+[18]gan!R88</f>
        <v>0</v>
      </c>
      <c r="J89" s="7">
        <f>+[18]gan!V88</f>
        <v>800</v>
      </c>
      <c r="K89" s="7">
        <f>+[18]gan!U88</f>
        <v>400</v>
      </c>
      <c r="L89" s="7">
        <f>+[18]gan!W88</f>
        <v>3</v>
      </c>
      <c r="M89" s="64"/>
      <c r="N89" s="64">
        <f>+[18]gan!Y88+[18]gan!AG88</f>
        <v>110</v>
      </c>
      <c r="O89" s="7">
        <f>+[18]gan!AE88</f>
        <v>24</v>
      </c>
      <c r="P89" s="7"/>
      <c r="Q89" s="64">
        <f>+[18]gan!AD88</f>
        <v>0</v>
      </c>
      <c r="R89" s="7">
        <f>+[18]gan!D88</f>
        <v>3.2</v>
      </c>
      <c r="S89" s="7">
        <f>+[18]gan!K88+[18]gan!O88</f>
        <v>0</v>
      </c>
      <c r="T89" s="7">
        <f>+[18]gan!S88</f>
        <v>222.5</v>
      </c>
      <c r="U89" s="7">
        <f>+[18]gan!AC88</f>
        <v>9</v>
      </c>
      <c r="V89" s="7">
        <f>+[18]gan!X88+[18]gan!AF88</f>
        <v>0.44000000000000006</v>
      </c>
      <c r="W89" s="65">
        <f t="shared" si="5"/>
        <v>235.14</v>
      </c>
      <c r="X89" s="66">
        <f t="shared" si="6"/>
        <v>0.18156215020838651</v>
      </c>
      <c r="Y89" s="67">
        <f>0.25*[18]gan!F88*[18]gan!F$2+[18]gan!G88*[18]gan!G$2+[18]gan!H88*[18]gan!H$2+[18]gan!I88*[18]gan!I$2+0.62*[18]gan!J88*[18]gan!J$2</f>
        <v>0.99199999999999999</v>
      </c>
      <c r="Z89" s="7">
        <f>0.25*[18]gan!M88*[18]gan!M$2+([18]gan!N88-0.25*[18]gan!M88)*[18]gan!N$2</f>
        <v>0</v>
      </c>
      <c r="AA89" s="7">
        <f>0.25*[18]gan!Q88*[18]gan!Q$2+([18]gan!R88-0.25*[18]gan!Q88)*[18]gan!R$2</f>
        <v>0</v>
      </c>
      <c r="AB89" s="7">
        <f>0.3*[18]gan!U88*[18]gan!U$2+0.89*[18]gan!V88*[18]gan!V$2+0.97*[18]gan!W88*[18]gan!W$2</f>
        <v>40.048500000000004</v>
      </c>
      <c r="AC89" s="7">
        <f>0.1*([18]gan!AD88*[18]gan!AD$2+[18]gan!AE88*[18]gan!AE$2)</f>
        <v>0.9</v>
      </c>
      <c r="AD89" s="7">
        <f>+[18]gan!Z88*[18]gan!Z$2+[18]gan!AA88*[18]gan!AA$2*7.44+[18]gan!AB88*[18]gan!AB$2*4.64</f>
        <v>0.67930400000000002</v>
      </c>
      <c r="AE89" s="7">
        <f>+[18]gan!AG88*[18]gan!AG$2*6.06</f>
        <v>7.2719999999999993E-2</v>
      </c>
      <c r="AF89" s="7">
        <f>+AF$1*[18]gan!F88</f>
        <v>0</v>
      </c>
      <c r="AG89" s="7">
        <f>+AG$1*AG$4/1000*[18]gan!Z88</f>
        <v>0.96621791894852138</v>
      </c>
      <c r="AH89" s="7">
        <f>+AH$1*[18]gan!L88</f>
        <v>0</v>
      </c>
      <c r="AI89" s="7"/>
      <c r="AJ89" s="7"/>
      <c r="AK89" s="7">
        <f t="shared" si="7"/>
        <v>1290252.6895561642</v>
      </c>
      <c r="AL89" s="7"/>
      <c r="AM89" s="7"/>
      <c r="AO89" s="95"/>
      <c r="AP89" s="95"/>
      <c r="AQ89" s="95"/>
      <c r="AR89" s="95"/>
      <c r="AS89" s="95"/>
      <c r="AT89" s="95"/>
      <c r="AU89" s="95"/>
      <c r="AV89" s="95"/>
      <c r="AW89" s="12"/>
      <c r="AX89" s="12"/>
      <c r="AY89" s="13"/>
      <c r="AZ89" s="14"/>
      <c r="BA89" s="12"/>
      <c r="BB89" s="12"/>
      <c r="BC89" s="12"/>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5"/>
      <c r="CE89" s="15"/>
      <c r="CF89" s="15"/>
      <c r="CG89" s="74"/>
      <c r="CH89" s="75"/>
      <c r="CI89" s="75"/>
      <c r="CJ89" s="75"/>
      <c r="CK89" s="75"/>
      <c r="CL89" s="76"/>
    </row>
    <row r="90" spans="1:90" s="1" customFormat="1">
      <c r="A90" s="272" t="s">
        <v>197</v>
      </c>
      <c r="B90" s="61" t="s">
        <v>197</v>
      </c>
      <c r="C90" s="62">
        <f>IFERROR(+[18]gan!J89,0)</f>
        <v>0</v>
      </c>
      <c r="D90" s="63">
        <f>IFERROR(+[18]gan!G89+[18]gan!H89+[18]gan!I89,0)</f>
        <v>0</v>
      </c>
      <c r="E90" s="64">
        <f>IFERROR([18]gan!F89,0)</f>
        <v>0</v>
      </c>
      <c r="F90" s="7">
        <f>+[18]gan!M89</f>
        <v>0</v>
      </c>
      <c r="G90" s="64">
        <f>+[18]gan!N89</f>
        <v>0</v>
      </c>
      <c r="H90" s="7">
        <f>+[18]gan!Q89</f>
        <v>0</v>
      </c>
      <c r="I90" s="64">
        <f>+[18]gan!R89</f>
        <v>0</v>
      </c>
      <c r="J90" s="7">
        <f>+[18]gan!V89</f>
        <v>0</v>
      </c>
      <c r="K90" s="7">
        <f>+[18]gan!U89</f>
        <v>0</v>
      </c>
      <c r="L90" s="7">
        <f>+[18]gan!W89</f>
        <v>0</v>
      </c>
      <c r="M90" s="64"/>
      <c r="N90" s="64">
        <f>+[18]gan!Y89+[18]gan!AG89</f>
        <v>20</v>
      </c>
      <c r="O90" s="7">
        <f>+[18]gan!AE89</f>
        <v>0</v>
      </c>
      <c r="P90" s="7"/>
      <c r="Q90" s="64">
        <f>+[18]gan!AD89</f>
        <v>0</v>
      </c>
      <c r="R90" s="7">
        <f>+[18]gan!D89</f>
        <v>0</v>
      </c>
      <c r="S90" s="7">
        <f>+[18]gan!K89+[18]gan!O89</f>
        <v>0</v>
      </c>
      <c r="T90" s="7">
        <f>+[18]gan!S89</f>
        <v>0</v>
      </c>
      <c r="U90" s="7">
        <f>+[18]gan!AC89</f>
        <v>0</v>
      </c>
      <c r="V90" s="7">
        <f>+[18]gan!X89+[18]gan!AF89</f>
        <v>0.08</v>
      </c>
      <c r="W90" s="65">
        <f t="shared" si="5"/>
        <v>0.08</v>
      </c>
      <c r="X90" s="66">
        <f t="shared" si="6"/>
        <v>2.2225000000000001</v>
      </c>
      <c r="Y90" s="67">
        <f>0.25*[18]gan!F89*[18]gan!F$2+[18]gan!G89*[18]gan!G$2+[18]gan!H89*[18]gan!H$2+[18]gan!I89*[18]gan!I$2+0.62*[18]gan!J89*[18]gan!J$2</f>
        <v>0</v>
      </c>
      <c r="Z90" s="7">
        <f>0.25*[18]gan!M89*[18]gan!M$2+([18]gan!N89-0.25*[18]gan!M89)*[18]gan!N$2</f>
        <v>0</v>
      </c>
      <c r="AA90" s="7">
        <f>0.25*[18]gan!Q89*[18]gan!Q$2+([18]gan!R89-0.25*[18]gan!Q89)*[18]gan!R$2</f>
        <v>0</v>
      </c>
      <c r="AB90" s="7">
        <f>0.3*[18]gan!U89*[18]gan!U$2+0.89*[18]gan!V89*[18]gan!V$2+0.97*[18]gan!W89*[18]gan!W$2</f>
        <v>0</v>
      </c>
      <c r="AC90" s="7">
        <f>0.1*([18]gan!AD89*[18]gan!AD$2+[18]gan!AE89*[18]gan!AE$2)</f>
        <v>0</v>
      </c>
      <c r="AD90" s="7">
        <f>+[18]gan!Z89*[18]gan!Z$2+[18]gan!AA89*[18]gan!AA$2*7.44+[18]gan!AB89*[18]gan!AB$2*4.64</f>
        <v>0.17780000000000001</v>
      </c>
      <c r="AE90" s="7">
        <f>+[18]gan!AG89*[18]gan!AG$2*6.06</f>
        <v>0</v>
      </c>
      <c r="AF90" s="7">
        <f>+AF$1*[18]gan!F89</f>
        <v>0</v>
      </c>
      <c r="AG90" s="7">
        <f>+AG$1*AG$4/1000*[18]gan!Z89</f>
        <v>0.13056998904709749</v>
      </c>
      <c r="AH90" s="7">
        <f>+AH$1*[18]gan!L89</f>
        <v>0</v>
      </c>
      <c r="AI90" s="7"/>
      <c r="AJ90" s="7"/>
      <c r="AK90" s="7">
        <f t="shared" si="7"/>
        <v>207.1232876712329</v>
      </c>
      <c r="AL90" s="7"/>
      <c r="AM90" s="7"/>
      <c r="AO90" s="95"/>
      <c r="AP90" s="95"/>
      <c r="AQ90" s="95"/>
      <c r="AR90" s="95"/>
      <c r="AS90" s="95"/>
      <c r="AT90" s="95"/>
      <c r="AU90" s="95"/>
      <c r="AV90" s="95"/>
      <c r="AW90" s="12"/>
      <c r="AX90" s="12"/>
      <c r="AY90" s="13"/>
      <c r="AZ90" s="14"/>
      <c r="BA90" s="12"/>
      <c r="BB90" s="12"/>
      <c r="BC90" s="12"/>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5"/>
      <c r="CE90" s="15"/>
      <c r="CF90" s="15"/>
      <c r="CG90" s="74"/>
      <c r="CH90" s="75"/>
      <c r="CI90" s="75"/>
      <c r="CJ90" s="75"/>
      <c r="CK90" s="75"/>
      <c r="CL90" s="76"/>
    </row>
    <row r="91" spans="1:90" s="1" customFormat="1">
      <c r="A91" s="272" t="s">
        <v>198</v>
      </c>
      <c r="B91" s="61" t="s">
        <v>198</v>
      </c>
      <c r="C91" s="62">
        <f>IFERROR(+[18]gan!J90,0)</f>
        <v>0</v>
      </c>
      <c r="D91" s="63">
        <f>IFERROR(+[18]gan!G90+[18]gan!H90+[18]gan!I90,0)</f>
        <v>0</v>
      </c>
      <c r="E91" s="64">
        <f>IFERROR([18]gan!F90,0)</f>
        <v>0</v>
      </c>
      <c r="F91" s="7">
        <f>+[18]gan!M90</f>
        <v>0</v>
      </c>
      <c r="G91" s="64">
        <f>+[18]gan!N90</f>
        <v>0</v>
      </c>
      <c r="H91" s="7">
        <f>+[18]gan!Q90</f>
        <v>0</v>
      </c>
      <c r="I91" s="64">
        <f>+[18]gan!R90</f>
        <v>0</v>
      </c>
      <c r="J91" s="7">
        <f>+[18]gan!V90</f>
        <v>0</v>
      </c>
      <c r="K91" s="7">
        <f>+[18]gan!U90</f>
        <v>0</v>
      </c>
      <c r="L91" s="7">
        <f>+[18]gan!W90</f>
        <v>0</v>
      </c>
      <c r="M91" s="64"/>
      <c r="N91" s="64">
        <f>+[18]gan!Y90+[18]gan!AG90</f>
        <v>0</v>
      </c>
      <c r="O91" s="7">
        <f>+[18]gan!AE90</f>
        <v>0</v>
      </c>
      <c r="P91" s="7"/>
      <c r="Q91" s="64">
        <f>+[18]gan!AD90</f>
        <v>0</v>
      </c>
      <c r="R91" s="7">
        <f>+[18]gan!D90</f>
        <v>0</v>
      </c>
      <c r="S91" s="7">
        <f>+[18]gan!K90+[18]gan!O90</f>
        <v>0</v>
      </c>
      <c r="T91" s="7">
        <f>+[18]gan!S90</f>
        <v>0</v>
      </c>
      <c r="U91" s="7">
        <f>+[18]gan!AC90</f>
        <v>0</v>
      </c>
      <c r="V91" s="7">
        <f>+[18]gan!X90+[18]gan!AF90</f>
        <v>0</v>
      </c>
      <c r="W91" s="65">
        <f t="shared" si="5"/>
        <v>0</v>
      </c>
      <c r="X91" s="66" t="e">
        <f t="shared" si="6"/>
        <v>#DIV/0!</v>
      </c>
      <c r="Y91" s="67">
        <f>0.25*[18]gan!F90*[18]gan!F$2+[18]gan!G90*[18]gan!G$2+[18]gan!H90*[18]gan!H$2+[18]gan!I90*[18]gan!I$2+0.62*[18]gan!J90*[18]gan!J$2</f>
        <v>0</v>
      </c>
      <c r="Z91" s="7">
        <f>0.25*[18]gan!M90*[18]gan!M$2+([18]gan!N90-0.25*[18]gan!M90)*[18]gan!N$2</f>
        <v>0</v>
      </c>
      <c r="AA91" s="7">
        <f>0.25*[18]gan!Q90*[18]gan!Q$2+([18]gan!R90-0.25*[18]gan!Q90)*[18]gan!R$2</f>
        <v>0</v>
      </c>
      <c r="AB91" s="7">
        <f>0.3*[18]gan!U90*[18]gan!U$2+0.89*[18]gan!V90*[18]gan!V$2+0.97*[18]gan!W90*[18]gan!W$2</f>
        <v>0</v>
      </c>
      <c r="AC91" s="7">
        <f>0.1*([18]gan!AD90*[18]gan!AD$2+[18]gan!AE90*[18]gan!AE$2)</f>
        <v>0</v>
      </c>
      <c r="AD91" s="7">
        <f>+[18]gan!Z90*[18]gan!Z$2+[18]gan!AA90*[18]gan!AA$2*7.44+[18]gan!AB90*[18]gan!AB$2*4.64</f>
        <v>0</v>
      </c>
      <c r="AE91" s="7">
        <f>+[18]gan!AG90*[18]gan!AG$2*6.06</f>
        <v>0</v>
      </c>
      <c r="AF91" s="7">
        <f>+AF$1*[18]gan!F90</f>
        <v>0</v>
      </c>
      <c r="AG91" s="7">
        <f>+AG$1*AG$4/1000*[18]gan!Z90</f>
        <v>0</v>
      </c>
      <c r="AH91" s="7">
        <f>+AH$1*[18]gan!L90</f>
        <v>0</v>
      </c>
      <c r="AI91" s="7"/>
      <c r="AJ91" s="7"/>
      <c r="AK91" s="7">
        <f t="shared" si="7"/>
        <v>0</v>
      </c>
      <c r="AL91" s="7"/>
      <c r="AM91" s="7"/>
      <c r="AO91" s="95"/>
      <c r="AP91" s="95"/>
      <c r="AQ91" s="95"/>
      <c r="AR91" s="95"/>
      <c r="AS91" s="95"/>
      <c r="AT91" s="95"/>
      <c r="AU91" s="95"/>
      <c r="AV91" s="95"/>
      <c r="AW91" s="12"/>
      <c r="AX91" s="12"/>
      <c r="AY91" s="13"/>
      <c r="AZ91" s="14"/>
      <c r="BA91" s="12"/>
      <c r="BB91" s="12"/>
      <c r="BC91" s="12"/>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5"/>
      <c r="CE91" s="15"/>
      <c r="CF91" s="15"/>
      <c r="CG91" s="74"/>
      <c r="CH91" s="75"/>
      <c r="CI91" s="75"/>
      <c r="CJ91" s="75"/>
      <c r="CK91" s="75"/>
      <c r="CL91" s="76"/>
    </row>
    <row r="92" spans="1:90" s="1" customFormat="1">
      <c r="A92" s="272" t="s">
        <v>199</v>
      </c>
      <c r="B92" s="61" t="s">
        <v>199</v>
      </c>
      <c r="C92" s="62">
        <f>IFERROR(+[18]gan!J91,0)</f>
        <v>0</v>
      </c>
      <c r="D92" s="63">
        <f>IFERROR(+[18]gan!G91+[18]gan!H91+[18]gan!I91,0)</f>
        <v>0</v>
      </c>
      <c r="E92" s="64">
        <f>IFERROR([18]gan!F91,0)</f>
        <v>0</v>
      </c>
      <c r="F92" s="7">
        <f>+[18]gan!M91</f>
        <v>0</v>
      </c>
      <c r="G92" s="64">
        <f>+[18]gan!N91</f>
        <v>0</v>
      </c>
      <c r="H92" s="7">
        <f>+[18]gan!Q91</f>
        <v>0</v>
      </c>
      <c r="I92" s="64">
        <f>+[18]gan!R91</f>
        <v>0</v>
      </c>
      <c r="J92" s="7">
        <f>+[18]gan!V91</f>
        <v>0</v>
      </c>
      <c r="K92" s="7">
        <f>+[18]gan!U91</f>
        <v>0</v>
      </c>
      <c r="L92" s="7">
        <f>+[18]gan!W91</f>
        <v>0</v>
      </c>
      <c r="M92" s="64"/>
      <c r="N92" s="64">
        <f>+[18]gan!Y91+[18]gan!AG91</f>
        <v>0</v>
      </c>
      <c r="O92" s="7">
        <f>+[18]gan!AE91</f>
        <v>0</v>
      </c>
      <c r="P92" s="7"/>
      <c r="Q92" s="64">
        <f>+[18]gan!AD91</f>
        <v>0</v>
      </c>
      <c r="R92" s="7">
        <f>+[18]gan!D91</f>
        <v>0</v>
      </c>
      <c r="S92" s="7">
        <f>+[18]gan!K91+[18]gan!O91</f>
        <v>0</v>
      </c>
      <c r="T92" s="7">
        <f>+[18]gan!S91</f>
        <v>0</v>
      </c>
      <c r="U92" s="7">
        <f>+[18]gan!AC91</f>
        <v>0</v>
      </c>
      <c r="V92" s="7">
        <f>+[18]gan!X91+[18]gan!AF91</f>
        <v>0</v>
      </c>
      <c r="W92" s="65">
        <f t="shared" si="5"/>
        <v>0</v>
      </c>
      <c r="X92" s="66" t="e">
        <f t="shared" si="6"/>
        <v>#DIV/0!</v>
      </c>
      <c r="Y92" s="67">
        <f>0.25*[18]gan!F91*[18]gan!F$2+[18]gan!G91*[18]gan!G$2+[18]gan!H91*[18]gan!H$2+[18]gan!I91*[18]gan!I$2+0.62*[18]gan!J91*[18]gan!J$2</f>
        <v>0</v>
      </c>
      <c r="Z92" s="7">
        <f>0.25*[18]gan!M91*[18]gan!M$2+([18]gan!N91-0.25*[18]gan!M91)*[18]gan!N$2</f>
        <v>0</v>
      </c>
      <c r="AA92" s="7">
        <f>0.25*[18]gan!Q91*[18]gan!Q$2+([18]gan!R91-0.25*[18]gan!Q91)*[18]gan!R$2</f>
        <v>0</v>
      </c>
      <c r="AB92" s="7">
        <f>0.3*[18]gan!U91*[18]gan!U$2+0.89*[18]gan!V91*[18]gan!V$2+0.97*[18]gan!W91*[18]gan!W$2</f>
        <v>0</v>
      </c>
      <c r="AC92" s="7">
        <f>0.1*([18]gan!AD91*[18]gan!AD$2+[18]gan!AE91*[18]gan!AE$2)</f>
        <v>0</v>
      </c>
      <c r="AD92" s="7">
        <f>+[18]gan!Z91*[18]gan!Z$2+[18]gan!AA91*[18]gan!AA$2*7.44+[18]gan!AB91*[18]gan!AB$2*4.64</f>
        <v>0</v>
      </c>
      <c r="AE92" s="7">
        <f>+[18]gan!AG91*[18]gan!AG$2*6.06</f>
        <v>0</v>
      </c>
      <c r="AF92" s="7">
        <f>+AF$1*[18]gan!F91</f>
        <v>0</v>
      </c>
      <c r="AG92" s="7">
        <f>+AG$1*AG$4/1000*[18]gan!Z91</f>
        <v>0</v>
      </c>
      <c r="AH92" s="7">
        <f>+AH$1*[18]gan!L91</f>
        <v>0</v>
      </c>
      <c r="AI92" s="7"/>
      <c r="AJ92" s="7"/>
      <c r="AK92" s="7">
        <f t="shared" si="7"/>
        <v>0</v>
      </c>
      <c r="AL92" s="7"/>
      <c r="AM92" s="7"/>
      <c r="AO92" s="12"/>
      <c r="AP92" s="12"/>
      <c r="AQ92" s="10"/>
      <c r="AR92" s="11"/>
      <c r="AS92" s="12"/>
      <c r="AT92" s="12"/>
      <c r="AU92" s="12"/>
      <c r="AV92" s="12"/>
      <c r="AW92" s="12"/>
      <c r="AX92" s="12"/>
      <c r="AY92" s="13"/>
      <c r="AZ92" s="14"/>
      <c r="BA92" s="12"/>
      <c r="BB92" s="12"/>
      <c r="BC92" s="12"/>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5"/>
      <c r="CE92" s="15"/>
      <c r="CF92" s="15"/>
      <c r="CG92" s="74"/>
      <c r="CH92" s="75"/>
      <c r="CI92" s="75"/>
      <c r="CJ92" s="75"/>
      <c r="CK92" s="75"/>
      <c r="CL92" s="76"/>
    </row>
    <row r="93" spans="1:90" s="1" customFormat="1" ht="30">
      <c r="A93" s="272" t="s">
        <v>200</v>
      </c>
      <c r="B93" s="61" t="s">
        <v>200</v>
      </c>
      <c r="C93" s="62">
        <f>IFERROR(+[18]gan!J92,0)</f>
        <v>0</v>
      </c>
      <c r="D93" s="63">
        <f>IFERROR(+[18]gan!G92+[18]gan!H92+[18]gan!I92,0)</f>
        <v>0</v>
      </c>
      <c r="E93" s="64">
        <f>IFERROR([18]gan!F92,0)</f>
        <v>0</v>
      </c>
      <c r="F93" s="7">
        <f>+[18]gan!M92</f>
        <v>0</v>
      </c>
      <c r="G93" s="64">
        <f>+[18]gan!N92</f>
        <v>0</v>
      </c>
      <c r="H93" s="7">
        <f>+[18]gan!Q92</f>
        <v>0</v>
      </c>
      <c r="I93" s="64">
        <f>+[18]gan!R92</f>
        <v>0</v>
      </c>
      <c r="J93" s="7">
        <f>+[18]gan!V92</f>
        <v>0</v>
      </c>
      <c r="K93" s="7">
        <f>+[18]gan!U92</f>
        <v>0</v>
      </c>
      <c r="L93" s="7">
        <f>+[18]gan!W92</f>
        <v>0</v>
      </c>
      <c r="M93" s="64"/>
      <c r="N93" s="64">
        <f>+[18]gan!Y92+[18]gan!AG92</f>
        <v>0</v>
      </c>
      <c r="O93" s="7">
        <f>+[18]gan!AE92</f>
        <v>7</v>
      </c>
      <c r="P93" s="7"/>
      <c r="Q93" s="64">
        <f>+[18]gan!AD92</f>
        <v>0</v>
      </c>
      <c r="R93" s="7">
        <f>+[18]gan!D92</f>
        <v>0</v>
      </c>
      <c r="S93" s="7">
        <f>+[18]gan!K92+[18]gan!O92</f>
        <v>0</v>
      </c>
      <c r="T93" s="7">
        <f>+[18]gan!S92</f>
        <v>0</v>
      </c>
      <c r="U93" s="7">
        <f>+[18]gan!AC92</f>
        <v>2.625</v>
      </c>
      <c r="V93" s="7">
        <f>+[18]gan!X92+[18]gan!AF92</f>
        <v>0</v>
      </c>
      <c r="W93" s="65">
        <f t="shared" si="5"/>
        <v>2.625</v>
      </c>
      <c r="X93" s="66">
        <f t="shared" si="6"/>
        <v>0.1</v>
      </c>
      <c r="Y93" s="67">
        <f>0.25*[18]gan!F92*[18]gan!F$2+[18]gan!G92*[18]gan!G$2+[18]gan!H92*[18]gan!H$2+[18]gan!I92*[18]gan!I$2+0.62*[18]gan!J92*[18]gan!J$2</f>
        <v>0</v>
      </c>
      <c r="Z93" s="7">
        <f>0.25*[18]gan!M92*[18]gan!M$2+([18]gan!N92-0.25*[18]gan!M92)*[18]gan!N$2</f>
        <v>0</v>
      </c>
      <c r="AA93" s="7">
        <f>0.25*[18]gan!Q92*[18]gan!Q$2+([18]gan!R92-0.25*[18]gan!Q92)*[18]gan!R$2</f>
        <v>0</v>
      </c>
      <c r="AB93" s="7">
        <f>0.3*[18]gan!U92*[18]gan!U$2+0.89*[18]gan!V92*[18]gan!V$2+0.97*[18]gan!W92*[18]gan!W$2</f>
        <v>0</v>
      </c>
      <c r="AC93" s="7">
        <f>0.1*([18]gan!AD92*[18]gan!AD$2+[18]gan!AE92*[18]gan!AE$2)</f>
        <v>0.26250000000000001</v>
      </c>
      <c r="AD93" s="7">
        <f>+[18]gan!Z92*[18]gan!Z$2+[18]gan!AA92*[18]gan!AA$2*7.44+[18]gan!AB92*[18]gan!AB$2*4.64</f>
        <v>0</v>
      </c>
      <c r="AE93" s="7">
        <f>+[18]gan!AG92*[18]gan!AG$2*6.06</f>
        <v>0</v>
      </c>
      <c r="AF93" s="7">
        <f>+AF$1*[18]gan!F92</f>
        <v>0</v>
      </c>
      <c r="AG93" s="7">
        <f>+AG$1*AG$4/1000*[18]gan!Z92</f>
        <v>0</v>
      </c>
      <c r="AH93" s="7">
        <f>+AH$1*[18]gan!L92</f>
        <v>0</v>
      </c>
      <c r="AI93" s="7"/>
      <c r="AJ93" s="7"/>
      <c r="AK93" s="7">
        <f t="shared" si="7"/>
        <v>72896.764931506856</v>
      </c>
      <c r="AL93" s="7"/>
      <c r="AM93" s="7"/>
      <c r="AO93" s="12"/>
      <c r="AP93" s="12"/>
      <c r="AQ93" s="10"/>
      <c r="AR93" s="11"/>
      <c r="AS93" s="12"/>
      <c r="AT93" s="12"/>
      <c r="AU93" s="12"/>
      <c r="AV93" s="12"/>
      <c r="AW93" s="12"/>
      <c r="AX93" s="12"/>
      <c r="AY93" s="13"/>
      <c r="AZ93" s="14"/>
      <c r="BA93" s="12"/>
      <c r="BB93" s="12"/>
      <c r="BC93" s="12"/>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5"/>
      <c r="CE93" s="15"/>
      <c r="CF93" s="15"/>
      <c r="CG93" s="74"/>
      <c r="CH93" s="75"/>
      <c r="CI93" s="75"/>
      <c r="CJ93" s="75"/>
      <c r="CK93" s="75"/>
      <c r="CL93" s="76"/>
    </row>
    <row r="94" spans="1:90" s="1" customFormat="1">
      <c r="A94" s="272" t="s">
        <v>201</v>
      </c>
      <c r="B94" s="61" t="s">
        <v>201</v>
      </c>
      <c r="C94" s="62">
        <f>IFERROR(+[18]gan!J93,0)</f>
        <v>0</v>
      </c>
      <c r="D94" s="63">
        <f>IFERROR(+[18]gan!G93+[18]gan!H93+[18]gan!I93,0)</f>
        <v>0</v>
      </c>
      <c r="E94" s="64">
        <f>IFERROR([18]gan!F93,0)</f>
        <v>0</v>
      </c>
      <c r="F94" s="7">
        <f>+[18]gan!M93</f>
        <v>0</v>
      </c>
      <c r="G94" s="64">
        <f>+[18]gan!N93</f>
        <v>0</v>
      </c>
      <c r="H94" s="7">
        <f>+[18]gan!Q93</f>
        <v>0</v>
      </c>
      <c r="I94" s="64">
        <f>+[18]gan!R93</f>
        <v>0</v>
      </c>
      <c r="J94" s="7">
        <f>+[18]gan!V93</f>
        <v>0</v>
      </c>
      <c r="K94" s="7">
        <f>+[18]gan!U93</f>
        <v>0</v>
      </c>
      <c r="L94" s="7">
        <f>+[18]gan!W93</f>
        <v>0</v>
      </c>
      <c r="M94" s="64"/>
      <c r="N94" s="64">
        <f>+[18]gan!Y93+[18]gan!AG93</f>
        <v>753</v>
      </c>
      <c r="O94" s="7">
        <f>+[18]gan!AE93</f>
        <v>0</v>
      </c>
      <c r="P94" s="7"/>
      <c r="Q94" s="64">
        <f>+[18]gan!AD93</f>
        <v>6</v>
      </c>
      <c r="R94" s="7">
        <f>+[18]gan!D93</f>
        <v>0</v>
      </c>
      <c r="S94" s="7">
        <f>+[18]gan!K93+[18]gan!O93</f>
        <v>0</v>
      </c>
      <c r="T94" s="7">
        <f>+[18]gan!S93</f>
        <v>0</v>
      </c>
      <c r="U94" s="7">
        <f>+[18]gan!AC93</f>
        <v>1.032</v>
      </c>
      <c r="V94" s="7">
        <f>+[18]gan!X93+[18]gan!AF93</f>
        <v>3.012</v>
      </c>
      <c r="W94" s="65">
        <f t="shared" si="5"/>
        <v>4.0440000000000005</v>
      </c>
      <c r="X94" s="66">
        <f t="shared" si="6"/>
        <v>1.9174975272007908</v>
      </c>
      <c r="Y94" s="67">
        <f>0.25*[18]gan!F93*[18]gan!F$2+[18]gan!G93*[18]gan!G$2+[18]gan!H93*[18]gan!H$2+[18]gan!I93*[18]gan!I$2+0.62*[18]gan!J93*[18]gan!J$2</f>
        <v>0</v>
      </c>
      <c r="Z94" s="7">
        <f>0.25*[18]gan!M93*[18]gan!M$2+([18]gan!N93-0.25*[18]gan!M93)*[18]gan!N$2</f>
        <v>0</v>
      </c>
      <c r="AA94" s="7">
        <f>0.25*[18]gan!Q93*[18]gan!Q$2+([18]gan!R93-0.25*[18]gan!Q93)*[18]gan!R$2</f>
        <v>0</v>
      </c>
      <c r="AB94" s="7">
        <f>0.3*[18]gan!U93*[18]gan!U$2+0.89*[18]gan!V93*[18]gan!V$2+0.97*[18]gan!W93*[18]gan!W$2</f>
        <v>0</v>
      </c>
      <c r="AC94" s="7">
        <f>0.1*([18]gan!AD93*[18]gan!AD$2+[18]gan!AE93*[18]gan!AE$2)</f>
        <v>0.10320000000000001</v>
      </c>
      <c r="AD94" s="7">
        <f>+[18]gan!Z93*[18]gan!Z$2+[18]gan!AA93*[18]gan!AA$2*7.44+[18]gan!AB93*[18]gan!AB$2*4.64</f>
        <v>0.46399999999999997</v>
      </c>
      <c r="AE94" s="7">
        <f>+[18]gan!AG93*[18]gan!AG$2*6.06</f>
        <v>7.1871599999999995</v>
      </c>
      <c r="AF94" s="7">
        <f>+AF$1*[18]gan!F93</f>
        <v>0</v>
      </c>
      <c r="AG94" s="7">
        <f>+AG$1*AG$4/1000*[18]gan!Z93</f>
        <v>2.0891198247535598</v>
      </c>
      <c r="AH94" s="7">
        <f>+AH$1*[18]gan!L93</f>
        <v>0</v>
      </c>
      <c r="AI94" s="7"/>
      <c r="AJ94" s="7"/>
      <c r="AK94" s="7">
        <f t="shared" si="7"/>
        <v>70281.133150684938</v>
      </c>
      <c r="AL94" s="7"/>
      <c r="AM94" s="7"/>
      <c r="AO94" s="12"/>
      <c r="AP94" s="12"/>
      <c r="AQ94" s="10"/>
      <c r="AR94" s="11"/>
      <c r="AS94" s="12"/>
      <c r="AT94" s="12"/>
      <c r="AU94" s="12"/>
      <c r="AV94" s="12"/>
      <c r="AW94" s="12"/>
      <c r="AX94" s="12"/>
      <c r="AY94" s="13"/>
      <c r="AZ94" s="14"/>
      <c r="BA94" s="12"/>
      <c r="BB94" s="12"/>
      <c r="BC94" s="12"/>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5"/>
      <c r="CE94" s="15"/>
      <c r="CF94" s="15"/>
      <c r="CG94" s="74"/>
      <c r="CH94" s="75"/>
      <c r="CI94" s="75"/>
      <c r="CJ94" s="75"/>
      <c r="CK94" s="75"/>
      <c r="CL94" s="76"/>
    </row>
    <row r="95" spans="1:90" s="1" customFormat="1">
      <c r="A95" s="272" t="s">
        <v>202</v>
      </c>
      <c r="B95" s="61" t="s">
        <v>202</v>
      </c>
      <c r="C95" s="62">
        <f>IFERROR(+[18]gan!J94,0)</f>
        <v>0</v>
      </c>
      <c r="D95" s="63">
        <f>IFERROR(+[18]gan!G94+[18]gan!H94+[18]gan!I94,0)</f>
        <v>0</v>
      </c>
      <c r="E95" s="64">
        <f>IFERROR([18]gan!F94,0)</f>
        <v>0</v>
      </c>
      <c r="F95" s="7">
        <f>+[18]gan!M94</f>
        <v>395</v>
      </c>
      <c r="G95" s="64">
        <f>+[18]gan!N94</f>
        <v>18</v>
      </c>
      <c r="H95" s="7">
        <f>+[18]gan!Q94</f>
        <v>25</v>
      </c>
      <c r="I95" s="64">
        <f>+[18]gan!R94</f>
        <v>2</v>
      </c>
      <c r="J95" s="7">
        <f>+[18]gan!V94</f>
        <v>0</v>
      </c>
      <c r="K95" s="7">
        <f>+[18]gan!U94</f>
        <v>0</v>
      </c>
      <c r="L95" s="7">
        <f>+[18]gan!W94</f>
        <v>0</v>
      </c>
      <c r="M95" s="64"/>
      <c r="N95" s="64">
        <f>+[18]gan!Y94+[18]gan!AG94</f>
        <v>472</v>
      </c>
      <c r="O95" s="7">
        <f>+[18]gan!AE94</f>
        <v>32</v>
      </c>
      <c r="P95" s="7"/>
      <c r="Q95" s="64">
        <f>+[18]gan!AD94</f>
        <v>0</v>
      </c>
      <c r="R95" s="7">
        <f>+[18]gan!D94</f>
        <v>0</v>
      </c>
      <c r="S95" s="7">
        <f>+[18]gan!K94+[18]gan!O94</f>
        <v>42</v>
      </c>
      <c r="T95" s="7">
        <f>+[18]gan!S94</f>
        <v>0</v>
      </c>
      <c r="U95" s="7">
        <f>+[18]gan!AC94</f>
        <v>12</v>
      </c>
      <c r="V95" s="7">
        <f>+[18]gan!X94+[18]gan!AF94</f>
        <v>1.8880000000000001</v>
      </c>
      <c r="W95" s="65">
        <f t="shared" si="5"/>
        <v>55.887999999999998</v>
      </c>
      <c r="X95" s="66">
        <f t="shared" si="6"/>
        <v>0.2108778091898082</v>
      </c>
      <c r="Y95" s="67">
        <f>0.25*[18]gan!F94*[18]gan!F$2+[18]gan!G94*[18]gan!G$2+[18]gan!H94*[18]gan!H$2+[18]gan!I94*[18]gan!I$2+0.62*[18]gan!J94*[18]gan!J$2</f>
        <v>0</v>
      </c>
      <c r="Z95" s="7">
        <f>0.25*[18]gan!M94*[18]gan!M$2+([18]gan!N94-0.25*[18]gan!M94)*[18]gan!N$2</f>
        <v>4.8325250000000004</v>
      </c>
      <c r="AA95" s="7">
        <f>0.25*[18]gan!Q94*[18]gan!Q$2+([18]gan!R94-0.25*[18]gan!Q94)*[18]gan!R$2</f>
        <v>0.25724999999999998</v>
      </c>
      <c r="AB95" s="7">
        <f>0.3*[18]gan!U94*[18]gan!U$2+0.89*[18]gan!V94*[18]gan!V$2+0.97*[18]gan!W94*[18]gan!W$2</f>
        <v>0</v>
      </c>
      <c r="AC95" s="7">
        <f>0.1*([18]gan!AD94*[18]gan!AD$2+[18]gan!AE94*[18]gan!AE$2)</f>
        <v>1.2000000000000002</v>
      </c>
      <c r="AD95" s="7">
        <f>+[18]gan!Z94*[18]gan!Z$2+[18]gan!AA94*[18]gan!AA$2*7.44+[18]gan!AB94*[18]gan!AB$2*4.64</f>
        <v>1.2537639999999999</v>
      </c>
      <c r="AE95" s="7">
        <f>+[18]gan!AG94*[18]gan!AG$2*6.06</f>
        <v>4.242</v>
      </c>
      <c r="AF95" s="7">
        <f>+AF$1*[18]gan!F94</f>
        <v>0</v>
      </c>
      <c r="AG95" s="7">
        <f>+AG$1*AG$4/1000*[18]gan!Z94</f>
        <v>0.74424893756845567</v>
      </c>
      <c r="AH95" s="7">
        <f>+AH$1*[18]gan!L94</f>
        <v>452.48467457936607</v>
      </c>
      <c r="AI95" s="7"/>
      <c r="AJ95" s="7"/>
      <c r="AK95" s="7">
        <f t="shared" si="7"/>
        <v>539641.12832876726</v>
      </c>
      <c r="AL95" s="7"/>
      <c r="AM95" s="7"/>
      <c r="AO95" s="12"/>
      <c r="AP95" s="12"/>
      <c r="AQ95" s="10"/>
      <c r="AR95" s="11"/>
      <c r="AS95" s="12"/>
      <c r="AT95" s="12"/>
      <c r="AU95" s="12"/>
      <c r="AV95" s="12"/>
      <c r="AW95" s="12"/>
      <c r="AX95" s="12"/>
      <c r="AY95" s="13"/>
      <c r="AZ95" s="14"/>
      <c r="BA95" s="12"/>
      <c r="BB95" s="12"/>
      <c r="BC95" s="12"/>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5"/>
      <c r="CE95" s="15"/>
      <c r="CF95" s="15"/>
      <c r="CG95" s="74"/>
      <c r="CH95" s="75"/>
      <c r="CI95" s="75"/>
      <c r="CJ95" s="75"/>
      <c r="CK95" s="75"/>
      <c r="CL95" s="76"/>
    </row>
    <row r="96" spans="1:90" s="1" customFormat="1">
      <c r="A96" s="272" t="s">
        <v>203</v>
      </c>
      <c r="B96" s="61" t="s">
        <v>203</v>
      </c>
      <c r="C96" s="62">
        <f>IFERROR(+[18]gan!J95,0)</f>
        <v>0</v>
      </c>
      <c r="D96" s="63">
        <f>IFERROR(+[18]gan!G95+[18]gan!H95+[18]gan!I95,0)</f>
        <v>0</v>
      </c>
      <c r="E96" s="64">
        <f>IFERROR([18]gan!F95,0)</f>
        <v>0</v>
      </c>
      <c r="F96" s="7">
        <f>+[18]gan!M95</f>
        <v>0</v>
      </c>
      <c r="G96" s="64">
        <f>+[18]gan!N95</f>
        <v>0</v>
      </c>
      <c r="H96" s="7">
        <f>+[18]gan!Q95</f>
        <v>0</v>
      </c>
      <c r="I96" s="64">
        <f>+[18]gan!R95</f>
        <v>0</v>
      </c>
      <c r="J96" s="7">
        <f>+[18]gan!V95</f>
        <v>0</v>
      </c>
      <c r="K96" s="7">
        <f>+[18]gan!U95</f>
        <v>0</v>
      </c>
      <c r="L96" s="7">
        <f>+[18]gan!W95</f>
        <v>1540</v>
      </c>
      <c r="M96" s="64"/>
      <c r="N96" s="64">
        <f>+[18]gan!Y95+[18]gan!AG95</f>
        <v>36808</v>
      </c>
      <c r="O96" s="7">
        <f>+[18]gan!AE95</f>
        <v>20</v>
      </c>
      <c r="P96" s="7"/>
      <c r="Q96" s="64">
        <f>+[18]gan!AD95</f>
        <v>0</v>
      </c>
      <c r="R96" s="7">
        <f>+[18]gan!D95</f>
        <v>0</v>
      </c>
      <c r="S96" s="7">
        <f>+[18]gan!K95+[18]gan!O95</f>
        <v>0</v>
      </c>
      <c r="T96" s="7">
        <f>+[18]gan!S95</f>
        <v>462</v>
      </c>
      <c r="U96" s="7">
        <f>+[18]gan!AC95</f>
        <v>7.5</v>
      </c>
      <c r="V96" s="7">
        <f>+[18]gan!X95+[18]gan!AF95</f>
        <v>147.232</v>
      </c>
      <c r="W96" s="65">
        <f t="shared" si="5"/>
        <v>616.73199999999997</v>
      </c>
      <c r="X96" s="66">
        <f t="shared" si="6"/>
        <v>1.2443965936581856</v>
      </c>
      <c r="Y96" s="67">
        <f>0.25*[18]gan!F95*[18]gan!F$2+[18]gan!G95*[18]gan!G$2+[18]gan!H95*[18]gan!H$2+[18]gan!I95*[18]gan!I$2+0.62*[18]gan!J95*[18]gan!J$2</f>
        <v>0</v>
      </c>
      <c r="Z96" s="7">
        <f>0.25*[18]gan!M95*[18]gan!M$2+([18]gan!N95-0.25*[18]gan!M95)*[18]gan!N$2</f>
        <v>0</v>
      </c>
      <c r="AA96" s="7">
        <f>0.25*[18]gan!Q95*[18]gan!Q$2+([18]gan!R95-0.25*[18]gan!Q95)*[18]gan!R$2</f>
        <v>0</v>
      </c>
      <c r="AB96" s="7">
        <f>0.3*[18]gan!U95*[18]gan!U$2+0.89*[18]gan!V95*[18]gan!V$2+0.97*[18]gan!W95*[18]gan!W$2</f>
        <v>224.07</v>
      </c>
      <c r="AC96" s="7">
        <f>0.1*([18]gan!AD95*[18]gan!AD$2+[18]gan!AE95*[18]gan!AE$2)</f>
        <v>0.75</v>
      </c>
      <c r="AD96" s="7">
        <f>+[18]gan!Z95*[18]gan!Z$2+[18]gan!AA95*[18]gan!AA$2*7.44+[18]gan!AB95*[18]gan!AB$2*4.64</f>
        <v>520.82320000000004</v>
      </c>
      <c r="AE96" s="7">
        <f>+[18]gan!AG95*[18]gan!AG$2*6.06</f>
        <v>21.815999999999999</v>
      </c>
      <c r="AF96" s="7">
        <f>+AF$1*[18]gan!F95</f>
        <v>0</v>
      </c>
      <c r="AG96" s="7">
        <f>+AG$1*AG$4/1000*[18]gan!Z95</f>
        <v>0.10445599123767799</v>
      </c>
      <c r="AH96" s="7">
        <f>+AH$1*[18]gan!L95</f>
        <v>0</v>
      </c>
      <c r="AI96" s="7"/>
      <c r="AJ96" s="7"/>
      <c r="AK96" s="7">
        <f t="shared" si="7"/>
        <v>1813108.3831232879</v>
      </c>
      <c r="AL96" s="7"/>
      <c r="AM96" s="7"/>
      <c r="AO96" s="12"/>
      <c r="AP96" s="12"/>
      <c r="AQ96" s="10"/>
      <c r="AR96" s="11"/>
      <c r="AS96" s="12"/>
      <c r="AT96" s="12"/>
      <c r="AU96" s="12"/>
      <c r="AV96" s="12"/>
      <c r="AW96" s="12"/>
      <c r="AX96" s="12"/>
      <c r="AY96" s="13"/>
      <c r="AZ96" s="14"/>
      <c r="BA96" s="12"/>
      <c r="BB96" s="12"/>
      <c r="BC96" s="12"/>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5"/>
      <c r="CE96" s="15"/>
      <c r="CF96" s="15"/>
      <c r="CG96" s="74"/>
      <c r="CH96" s="75"/>
      <c r="CI96" s="75"/>
      <c r="CJ96" s="75"/>
      <c r="CK96" s="75"/>
      <c r="CL96" s="76"/>
    </row>
    <row r="97" spans="1:90" s="1" customFormat="1">
      <c r="A97" s="272" t="s">
        <v>204</v>
      </c>
      <c r="B97" s="61" t="s">
        <v>204</v>
      </c>
      <c r="C97" s="62">
        <f>IFERROR(+[18]gan!J96,0)</f>
        <v>0</v>
      </c>
      <c r="D97" s="63">
        <f>IFERROR(+[18]gan!G96+[18]gan!H96+[18]gan!I96,0)</f>
        <v>0</v>
      </c>
      <c r="E97" s="64">
        <f>IFERROR([18]gan!F96,0)</f>
        <v>0</v>
      </c>
      <c r="F97" s="7">
        <f>+[18]gan!M96</f>
        <v>0</v>
      </c>
      <c r="G97" s="64">
        <f>+[18]gan!N96</f>
        <v>0</v>
      </c>
      <c r="H97" s="7">
        <f>+[18]gan!Q96</f>
        <v>0</v>
      </c>
      <c r="I97" s="64">
        <f>+[18]gan!R96</f>
        <v>0</v>
      </c>
      <c r="J97" s="7">
        <f>+[18]gan!V96</f>
        <v>0</v>
      </c>
      <c r="K97" s="7">
        <f>+[18]gan!U96</f>
        <v>0</v>
      </c>
      <c r="L97" s="7">
        <f>+[18]gan!W96</f>
        <v>0</v>
      </c>
      <c r="M97" s="64"/>
      <c r="N97" s="64">
        <f>+[18]gan!Y96+[18]gan!AG96</f>
        <v>52</v>
      </c>
      <c r="O97" s="7">
        <f>+[18]gan!AE96</f>
        <v>0</v>
      </c>
      <c r="P97" s="7"/>
      <c r="Q97" s="64">
        <f>+[18]gan!AD96</f>
        <v>0</v>
      </c>
      <c r="R97" s="7">
        <f>+[18]gan!D96</f>
        <v>0</v>
      </c>
      <c r="S97" s="7">
        <f>+[18]gan!K96+[18]gan!O96</f>
        <v>0</v>
      </c>
      <c r="T97" s="7">
        <f>+[18]gan!S96</f>
        <v>0</v>
      </c>
      <c r="U97" s="7">
        <f>+[18]gan!AC96</f>
        <v>0</v>
      </c>
      <c r="V97" s="7">
        <f>+[18]gan!X96+[18]gan!AF96</f>
        <v>0.20800000000000002</v>
      </c>
      <c r="W97" s="65">
        <f t="shared" si="5"/>
        <v>0.20800000000000002</v>
      </c>
      <c r="X97" s="66">
        <f t="shared" si="6"/>
        <v>0.81365384615384606</v>
      </c>
      <c r="Y97" s="67">
        <f>0.25*[18]gan!F96*[18]gan!F$2+[18]gan!G96*[18]gan!G$2+[18]gan!H96*[18]gan!H$2+[18]gan!I96*[18]gan!I$2+0.62*[18]gan!J96*[18]gan!J$2</f>
        <v>0</v>
      </c>
      <c r="Z97" s="7">
        <f>0.25*[18]gan!M96*[18]gan!M$2+([18]gan!N96-0.25*[18]gan!M96)*[18]gan!N$2</f>
        <v>0</v>
      </c>
      <c r="AA97" s="7">
        <f>0.25*[18]gan!Q96*[18]gan!Q$2+([18]gan!R96-0.25*[18]gan!Q96)*[18]gan!R$2</f>
        <v>0</v>
      </c>
      <c r="AB97" s="7">
        <f>0.3*[18]gan!U96*[18]gan!U$2+0.89*[18]gan!V96*[18]gan!V$2+0.97*[18]gan!W96*[18]gan!W$2</f>
        <v>0</v>
      </c>
      <c r="AC97" s="7">
        <f>0.1*([18]gan!AD96*[18]gan!AD$2+[18]gan!AE96*[18]gan!AE$2)</f>
        <v>0</v>
      </c>
      <c r="AD97" s="7">
        <f>+[18]gan!Z96*[18]gan!Z$2+[18]gan!AA96*[18]gan!AA$2*7.44+[18]gan!AB96*[18]gan!AB$2*4.64</f>
        <v>0.14499999999999999</v>
      </c>
      <c r="AE97" s="7">
        <f>+[18]gan!AG96*[18]gan!AG$2*6.06</f>
        <v>2.4239999999999998E-2</v>
      </c>
      <c r="AF97" s="7">
        <f>+AF$1*[18]gan!F96</f>
        <v>0</v>
      </c>
      <c r="AG97" s="7">
        <f>+AG$1*AG$4/1000*[18]gan!Z96</f>
        <v>0.65284994523548745</v>
      </c>
      <c r="AH97" s="7">
        <f>+AH$1*[18]gan!L96</f>
        <v>0</v>
      </c>
      <c r="AI97" s="7"/>
      <c r="AJ97" s="7"/>
      <c r="AK97" s="7">
        <f t="shared" si="7"/>
        <v>538.52054794520552</v>
      </c>
      <c r="AL97" s="7"/>
      <c r="AM97" s="7"/>
      <c r="AO97" s="12"/>
      <c r="AP97" s="12"/>
      <c r="AQ97" s="10"/>
      <c r="AR97" s="11"/>
      <c r="AS97" s="12"/>
      <c r="AT97" s="12"/>
      <c r="AU97" s="12"/>
      <c r="AV97" s="12"/>
      <c r="AW97" s="12"/>
      <c r="AX97" s="12"/>
      <c r="AY97" s="13"/>
      <c r="AZ97" s="14"/>
      <c r="BA97" s="12"/>
      <c r="BB97" s="12"/>
      <c r="BC97" s="12"/>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5"/>
      <c r="CE97" s="15"/>
      <c r="CF97" s="15"/>
      <c r="CG97" s="74"/>
      <c r="CH97" s="75"/>
      <c r="CI97" s="75"/>
      <c r="CJ97" s="75"/>
      <c r="CK97" s="75"/>
      <c r="CL97" s="76"/>
    </row>
    <row r="98" spans="1:90" s="1" customFormat="1">
      <c r="A98" s="272" t="s">
        <v>205</v>
      </c>
      <c r="B98" s="61" t="s">
        <v>205</v>
      </c>
      <c r="C98" s="62">
        <f>IFERROR(+[18]gan!J97,0)</f>
        <v>0</v>
      </c>
      <c r="D98" s="63">
        <f>IFERROR(+[18]gan!G97+[18]gan!H97+[18]gan!I97,0)</f>
        <v>0</v>
      </c>
      <c r="E98" s="64">
        <f>IFERROR([18]gan!F97,0)</f>
        <v>0</v>
      </c>
      <c r="F98" s="7">
        <f>+[18]gan!M97</f>
        <v>0</v>
      </c>
      <c r="G98" s="64">
        <f>+[18]gan!N97</f>
        <v>0</v>
      </c>
      <c r="H98" s="7">
        <f>+[18]gan!Q97</f>
        <v>3</v>
      </c>
      <c r="I98" s="64">
        <f>+[18]gan!R97</f>
        <v>1</v>
      </c>
      <c r="J98" s="7">
        <f>+[18]gan!V97</f>
        <v>0</v>
      </c>
      <c r="K98" s="7">
        <f>+[18]gan!U97</f>
        <v>0</v>
      </c>
      <c r="L98" s="7">
        <f>+[18]gan!W97</f>
        <v>0</v>
      </c>
      <c r="M98" s="64"/>
      <c r="N98" s="64">
        <f>+[18]gan!Y97+[18]gan!AG97</f>
        <v>1247</v>
      </c>
      <c r="O98" s="7">
        <f>+[18]gan!AE97</f>
        <v>172</v>
      </c>
      <c r="P98" s="7"/>
      <c r="Q98" s="64">
        <f>+[18]gan!AD97</f>
        <v>13</v>
      </c>
      <c r="R98" s="7">
        <f>+[18]gan!D97</f>
        <v>0</v>
      </c>
      <c r="S98" s="7">
        <f>+[18]gan!K97+[18]gan!O97</f>
        <v>0.30000000000000004</v>
      </c>
      <c r="T98" s="7">
        <f>+[18]gan!S97</f>
        <v>0</v>
      </c>
      <c r="U98" s="7">
        <f>+[18]gan!AC97</f>
        <v>66.736000000000004</v>
      </c>
      <c r="V98" s="7">
        <f>+[18]gan!X97+[18]gan!AF97</f>
        <v>4.9880000000000004</v>
      </c>
      <c r="W98" s="65">
        <f t="shared" si="5"/>
        <v>72.024000000000001</v>
      </c>
      <c r="X98" s="66">
        <f t="shared" si="6"/>
        <v>0.14581064645118294</v>
      </c>
      <c r="Y98" s="67">
        <f>0.25*[18]gan!F97*[18]gan!F$2+[18]gan!G97*[18]gan!G$2+[18]gan!H97*[18]gan!H$2+[18]gan!I97*[18]gan!I$2+0.62*[18]gan!J97*[18]gan!J$2</f>
        <v>0</v>
      </c>
      <c r="Z98" s="7">
        <f>0.25*[18]gan!M97*[18]gan!M$2+([18]gan!N97-0.25*[18]gan!M97)*[18]gan!N$2</f>
        <v>0</v>
      </c>
      <c r="AA98" s="7">
        <f>0.25*[18]gan!Q97*[18]gan!Q$2+([18]gan!R97-0.25*[18]gan!Q97)*[18]gan!R$2</f>
        <v>4.0750000000000008E-2</v>
      </c>
      <c r="AB98" s="7">
        <f>0.3*[18]gan!U97*[18]gan!U$2+0.89*[18]gan!V97*[18]gan!V$2+0.97*[18]gan!W97*[18]gan!W$2</f>
        <v>0</v>
      </c>
      <c r="AC98" s="7">
        <f>0.1*([18]gan!AD97*[18]gan!AD$2+[18]gan!AE97*[18]gan!AE$2)</f>
        <v>6.6736000000000004</v>
      </c>
      <c r="AD98" s="7">
        <f>+[18]gan!Z97*[18]gan!Z$2+[18]gan!AA97*[18]gan!AA$2*7.44+[18]gan!AB97*[18]gan!AB$2*4.64</f>
        <v>3.7875159999999997</v>
      </c>
      <c r="AE98" s="7">
        <f>+[18]gan!AG97*[18]gan!AG$2*6.06</f>
        <v>0</v>
      </c>
      <c r="AF98" s="7">
        <f>+AF$1*[18]gan!F97</f>
        <v>0</v>
      </c>
      <c r="AG98" s="7">
        <f>+AG$1*AG$4/1000*[18]gan!Z97</f>
        <v>16.125393647316539</v>
      </c>
      <c r="AH98" s="7">
        <f>+AH$1*[18]gan!L97</f>
        <v>0</v>
      </c>
      <c r="AI98" s="7"/>
      <c r="AJ98" s="7"/>
      <c r="AK98" s="7">
        <f t="shared" si="7"/>
        <v>1941303.4110246575</v>
      </c>
      <c r="AL98" s="7"/>
      <c r="AM98" s="7"/>
      <c r="AO98" s="12"/>
      <c r="AP98" s="12"/>
      <c r="AQ98" s="10"/>
      <c r="AR98" s="11"/>
      <c r="AS98" s="12"/>
      <c r="AT98" s="12"/>
      <c r="AU98" s="12"/>
      <c r="AV98" s="12"/>
      <c r="AW98" s="12"/>
      <c r="AX98" s="12"/>
      <c r="AY98" s="13"/>
      <c r="AZ98" s="14"/>
      <c r="BA98" s="12"/>
      <c r="BB98" s="12"/>
      <c r="BC98" s="12"/>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5"/>
      <c r="CE98" s="15"/>
      <c r="CF98" s="15"/>
      <c r="CG98" s="74"/>
      <c r="CH98" s="75"/>
      <c r="CI98" s="75"/>
      <c r="CJ98" s="75"/>
      <c r="CK98" s="75"/>
      <c r="CL98" s="76"/>
    </row>
    <row r="99" spans="1:90" s="1" customFormat="1">
      <c r="A99" s="272" t="s">
        <v>206</v>
      </c>
      <c r="B99" s="61" t="s">
        <v>206</v>
      </c>
      <c r="C99" s="62">
        <f>IFERROR(+[18]gan!J98,0)</f>
        <v>0</v>
      </c>
      <c r="D99" s="63">
        <f>IFERROR(+[18]gan!G98+[18]gan!H98+[18]gan!I98,0)</f>
        <v>0</v>
      </c>
      <c r="E99" s="64">
        <f>IFERROR([18]gan!F98,0)</f>
        <v>0</v>
      </c>
      <c r="F99" s="7">
        <f>+[18]gan!M98</f>
        <v>0</v>
      </c>
      <c r="G99" s="64">
        <f>+[18]gan!N98</f>
        <v>0</v>
      </c>
      <c r="H99" s="7">
        <f>+[18]gan!Q98</f>
        <v>0</v>
      </c>
      <c r="I99" s="64">
        <f>+[18]gan!R98</f>
        <v>0</v>
      </c>
      <c r="J99" s="7">
        <f>+[18]gan!V98</f>
        <v>0</v>
      </c>
      <c r="K99" s="7">
        <f>+[18]gan!U98</f>
        <v>0</v>
      </c>
      <c r="L99" s="7">
        <f>+[18]gan!W98</f>
        <v>0</v>
      </c>
      <c r="M99" s="64"/>
      <c r="N99" s="64">
        <f>+[18]gan!Y98+[18]gan!AG98</f>
        <v>95</v>
      </c>
      <c r="O99" s="7">
        <f>+[18]gan!AE98</f>
        <v>6</v>
      </c>
      <c r="P99" s="7"/>
      <c r="Q99" s="64">
        <f>+[18]gan!AD98</f>
        <v>0</v>
      </c>
      <c r="R99" s="7">
        <f>+[18]gan!D98</f>
        <v>0</v>
      </c>
      <c r="S99" s="7">
        <f>+[18]gan!K98+[18]gan!O98</f>
        <v>0</v>
      </c>
      <c r="T99" s="7">
        <f>+[18]gan!S98</f>
        <v>0</v>
      </c>
      <c r="U99" s="7">
        <f>+[18]gan!AC98</f>
        <v>2.25</v>
      </c>
      <c r="V99" s="7">
        <f>+[18]gan!X98+[18]gan!AF98</f>
        <v>0.38</v>
      </c>
      <c r="W99" s="65">
        <f t="shared" si="5"/>
        <v>2.63</v>
      </c>
      <c r="X99" s="66">
        <f t="shared" si="6"/>
        <v>0.29547528517110266</v>
      </c>
      <c r="Y99" s="67">
        <f>0.25*[18]gan!F98*[18]gan!F$2+[18]gan!G98*[18]gan!G$2+[18]gan!H98*[18]gan!H$2+[18]gan!I98*[18]gan!I$2+0.62*[18]gan!J98*[18]gan!J$2</f>
        <v>0</v>
      </c>
      <c r="Z99" s="7">
        <f>0.25*[18]gan!M98*[18]gan!M$2+([18]gan!N98-0.25*[18]gan!M98)*[18]gan!N$2</f>
        <v>0</v>
      </c>
      <c r="AA99" s="7">
        <f>0.25*[18]gan!Q98*[18]gan!Q$2+([18]gan!R98-0.25*[18]gan!Q98)*[18]gan!R$2</f>
        <v>0</v>
      </c>
      <c r="AB99" s="7">
        <f>0.3*[18]gan!U98*[18]gan!U$2+0.89*[18]gan!V98*[18]gan!V$2+0.97*[18]gan!W98*[18]gan!W$2</f>
        <v>0</v>
      </c>
      <c r="AC99" s="7">
        <f>0.1*([18]gan!AD98*[18]gan!AD$2+[18]gan!AE98*[18]gan!AE$2)</f>
        <v>0.22500000000000001</v>
      </c>
      <c r="AD99" s="7">
        <f>+[18]gan!Z98*[18]gan!Z$2+[18]gan!AA98*[18]gan!AA$2*7.44+[18]gan!AB98*[18]gan!AB$2*4.64</f>
        <v>0.1885</v>
      </c>
      <c r="AE99" s="7">
        <f>+[18]gan!AG98*[18]gan!AG$2*6.06</f>
        <v>0.36359999999999998</v>
      </c>
      <c r="AF99" s="7">
        <f>+AF$1*[18]gan!F98</f>
        <v>0</v>
      </c>
      <c r="AG99" s="7">
        <f>+AG$1*AG$4/1000*[18]gan!Z98</f>
        <v>0.84870492880613368</v>
      </c>
      <c r="AH99" s="7">
        <f>+AH$1*[18]gan!L98</f>
        <v>0</v>
      </c>
      <c r="AI99" s="7"/>
      <c r="AJ99" s="7"/>
      <c r="AK99" s="7">
        <f t="shared" si="7"/>
        <v>63466.776986301375</v>
      </c>
      <c r="AL99" s="7"/>
      <c r="AM99" s="7"/>
      <c r="AO99" s="12"/>
      <c r="AP99" s="12"/>
      <c r="AQ99" s="10"/>
      <c r="AR99" s="11"/>
      <c r="AS99" s="12"/>
      <c r="AT99" s="12"/>
      <c r="AU99" s="12"/>
      <c r="AV99" s="12"/>
      <c r="AW99" s="12"/>
      <c r="AX99" s="12"/>
      <c r="AY99" s="13"/>
      <c r="AZ99" s="14"/>
      <c r="BA99" s="12"/>
      <c r="BB99" s="12"/>
      <c r="BC99" s="12"/>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5"/>
      <c r="CE99" s="15"/>
      <c r="CF99" s="15"/>
      <c r="CG99" s="74"/>
      <c r="CH99" s="75"/>
      <c r="CI99" s="75"/>
      <c r="CJ99" s="75"/>
      <c r="CK99" s="75"/>
      <c r="CL99" s="76"/>
    </row>
    <row r="100" spans="1:90" s="1" customFormat="1">
      <c r="A100" s="346" t="s">
        <v>207</v>
      </c>
      <c r="B100" s="61" t="s">
        <v>207</v>
      </c>
      <c r="C100" s="62">
        <f>IFERROR(+[18]gan!J99,0)</f>
        <v>0</v>
      </c>
      <c r="D100" s="63">
        <f>IFERROR(+[18]gan!G99+[18]gan!H99+[18]gan!I99,0)</f>
        <v>0</v>
      </c>
      <c r="E100" s="64">
        <f>IFERROR([18]gan!F99,0)</f>
        <v>0</v>
      </c>
      <c r="F100" s="7">
        <f>+[18]gan!M99</f>
        <v>0</v>
      </c>
      <c r="G100" s="64">
        <f>+[18]gan!N99</f>
        <v>0</v>
      </c>
      <c r="H100" s="7">
        <f>+[18]gan!Q99</f>
        <v>0</v>
      </c>
      <c r="I100" s="64">
        <f>+[18]gan!R99</f>
        <v>0</v>
      </c>
      <c r="J100" s="7">
        <f>+[18]gan!V99</f>
        <v>0</v>
      </c>
      <c r="K100" s="7">
        <f>+[18]gan!U99</f>
        <v>0</v>
      </c>
      <c r="L100" s="7">
        <f>+[18]gan!W99</f>
        <v>0</v>
      </c>
      <c r="M100" s="64"/>
      <c r="N100" s="64">
        <f>+[18]gan!Y99+[18]gan!AG99</f>
        <v>0</v>
      </c>
      <c r="O100" s="7">
        <f>+[18]gan!AE99</f>
        <v>2</v>
      </c>
      <c r="P100" s="7"/>
      <c r="Q100" s="64">
        <f>+[18]gan!AD99</f>
        <v>0</v>
      </c>
      <c r="R100" s="7">
        <f>+[18]gan!D99</f>
        <v>0</v>
      </c>
      <c r="S100" s="7">
        <f>+[18]gan!K99+[18]gan!O99</f>
        <v>0</v>
      </c>
      <c r="T100" s="7">
        <f>+[18]gan!S99</f>
        <v>0</v>
      </c>
      <c r="U100" s="7">
        <f>+[18]gan!AC99</f>
        <v>0.75</v>
      </c>
      <c r="V100" s="7">
        <f>+[18]gan!X99+[18]gan!AF99</f>
        <v>0</v>
      </c>
      <c r="W100" s="65">
        <f t="shared" si="5"/>
        <v>0.75</v>
      </c>
      <c r="X100" s="66">
        <f t="shared" si="6"/>
        <v>0.10000000000000002</v>
      </c>
      <c r="Y100" s="67">
        <f>0.25*[18]gan!F99*[18]gan!F$2+[18]gan!G99*[18]gan!G$2+[18]gan!H99*[18]gan!H$2+[18]gan!I99*[18]gan!I$2+0.62*[18]gan!J99*[18]gan!J$2</f>
        <v>0</v>
      </c>
      <c r="Z100" s="7">
        <f>0.25*[18]gan!M99*[18]gan!M$2+([18]gan!N99-0.25*[18]gan!M99)*[18]gan!N$2</f>
        <v>0</v>
      </c>
      <c r="AA100" s="7">
        <f>0.25*[18]gan!Q99*[18]gan!Q$2+([18]gan!R99-0.25*[18]gan!Q99)*[18]gan!R$2</f>
        <v>0</v>
      </c>
      <c r="AB100" s="7">
        <f>0.3*[18]gan!U99*[18]gan!U$2+0.89*[18]gan!V99*[18]gan!V$2+0.97*[18]gan!W99*[18]gan!W$2</f>
        <v>0</v>
      </c>
      <c r="AC100" s="7">
        <f>0.1*([18]gan!AD99*[18]gan!AD$2+[18]gan!AE99*[18]gan!AE$2)</f>
        <v>7.5000000000000011E-2</v>
      </c>
      <c r="AD100" s="7">
        <f>+[18]gan!Z99*[18]gan!Z$2+[18]gan!AA99*[18]gan!AA$2*7.44+[18]gan!AB99*[18]gan!AB$2*4.64</f>
        <v>0</v>
      </c>
      <c r="AE100" s="7">
        <f>+[18]gan!AG99*[18]gan!AG$2*6.06</f>
        <v>0</v>
      </c>
      <c r="AF100" s="7">
        <f>+AF$1*[18]gan!F99</f>
        <v>0</v>
      </c>
      <c r="AG100" s="7">
        <f>+AG$1*AG$4/1000*[18]gan!Z99</f>
        <v>0</v>
      </c>
      <c r="AH100" s="7">
        <f>+AH$1*[18]gan!L99</f>
        <v>0</v>
      </c>
      <c r="AI100" s="7"/>
      <c r="AJ100" s="7"/>
      <c r="AK100" s="7">
        <f t="shared" si="7"/>
        <v>20827.647123287676</v>
      </c>
      <c r="AL100" s="7"/>
      <c r="AM100" s="7"/>
      <c r="AO100" s="12"/>
      <c r="AP100" s="12"/>
      <c r="AQ100" s="10"/>
      <c r="AR100" s="11"/>
      <c r="AS100" s="12"/>
      <c r="AT100" s="12"/>
      <c r="AU100" s="12"/>
      <c r="AV100" s="12"/>
      <c r="AW100" s="12"/>
      <c r="AX100" s="12"/>
      <c r="AY100" s="13"/>
      <c r="AZ100" s="14"/>
      <c r="BA100" s="12"/>
      <c r="BB100" s="12"/>
      <c r="BC100" s="12"/>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5"/>
      <c r="CE100" s="15"/>
      <c r="CF100" s="15"/>
      <c r="CG100" s="74"/>
      <c r="CH100" s="75"/>
      <c r="CI100" s="75"/>
      <c r="CJ100" s="75"/>
      <c r="CK100" s="75"/>
      <c r="CL100" s="76"/>
    </row>
    <row r="101" spans="1:90" s="1" customFormat="1">
      <c r="A101" s="272" t="s">
        <v>208</v>
      </c>
      <c r="B101" s="61" t="s">
        <v>208</v>
      </c>
      <c r="C101" s="62">
        <f>IFERROR(+[18]gan!J100,0)</f>
        <v>738</v>
      </c>
      <c r="D101" s="63">
        <f>IFERROR(+[18]gan!G100+[18]gan!H100+[18]gan!I100,0)</f>
        <v>410</v>
      </c>
      <c r="E101" s="64">
        <f>IFERROR([18]gan!F100,0)</f>
        <v>1108</v>
      </c>
      <c r="F101" s="7">
        <f>+[18]gan!M100</f>
        <v>1235</v>
      </c>
      <c r="G101" s="64">
        <f>+[18]gan!N100</f>
        <v>168</v>
      </c>
      <c r="H101" s="7">
        <f>+[18]gan!Q100</f>
        <v>112</v>
      </c>
      <c r="I101" s="64">
        <f>+[18]gan!R100</f>
        <v>3</v>
      </c>
      <c r="J101" s="7">
        <f>+[18]gan!V100</f>
        <v>0</v>
      </c>
      <c r="K101" s="7">
        <f>+[18]gan!U100</f>
        <v>0</v>
      </c>
      <c r="L101" s="7">
        <f>+[18]gan!W100</f>
        <v>5911</v>
      </c>
      <c r="M101" s="64"/>
      <c r="N101" s="64">
        <f>+[18]gan!Y100+[18]gan!AG100</f>
        <v>67634</v>
      </c>
      <c r="O101" s="7">
        <f>+[18]gan!AE100</f>
        <v>6</v>
      </c>
      <c r="P101" s="7"/>
      <c r="Q101" s="64">
        <f>+[18]gan!AD100</f>
        <v>0</v>
      </c>
      <c r="R101" s="7">
        <f>+[18]gan!D100</f>
        <v>1694.3</v>
      </c>
      <c r="S101" s="7">
        <f>+[18]gan!K100+[18]gan!O100</f>
        <v>134.69999999999999</v>
      </c>
      <c r="T101" s="7">
        <f>+[18]gan!S100</f>
        <v>1773.3</v>
      </c>
      <c r="U101" s="7">
        <f>+[18]gan!AC100</f>
        <v>2.25</v>
      </c>
      <c r="V101" s="7">
        <f>+[18]gan!X100+[18]gan!AF100</f>
        <v>270.536</v>
      </c>
      <c r="W101" s="65">
        <f t="shared" si="5"/>
        <v>3875.0860000000002</v>
      </c>
      <c r="X101" s="66">
        <f t="shared" si="6"/>
        <v>0.61636691650198205</v>
      </c>
      <c r="Y101" s="67">
        <f>0.25*[18]gan!F100*[18]gan!F$2+[18]gan!G100*[18]gan!G$2+[18]gan!H100*[18]gan!H$2+[18]gan!I100*[18]gan!I$2+0.62*[18]gan!J100*[18]gan!J$2</f>
        <v>396.33699999999999</v>
      </c>
      <c r="Z101" s="7">
        <f>0.25*[18]gan!M100*[18]gan!M$2+([18]gan!N100-0.25*[18]gan!M100)*[18]gan!N$2</f>
        <v>15.254524999999999</v>
      </c>
      <c r="AA101" s="7">
        <f>0.25*[18]gan!Q100*[18]gan!Q$2+([18]gan!R100-0.25*[18]gan!Q100)*[18]gan!R$2</f>
        <v>1.0750000000000002</v>
      </c>
      <c r="AB101" s="7">
        <f>0.3*[18]gan!U100*[18]gan!U$2+0.89*[18]gan!V100*[18]gan!V$2+0.97*[18]gan!W100*[18]gan!W$2</f>
        <v>860.05049999999994</v>
      </c>
      <c r="AC101" s="7">
        <f>0.1*([18]gan!AD100*[18]gan!AD$2+[18]gan!AE100*[18]gan!AE$2)</f>
        <v>0.22500000000000001</v>
      </c>
      <c r="AD101" s="7">
        <f>+[18]gan!Z100*[18]gan!Z$2+[18]gan!AA100*[18]gan!AA$2*7.44+[18]gan!AB100*[18]gan!AB$2*4.64</f>
        <v>1115.3146240000001</v>
      </c>
      <c r="AE101" s="7">
        <f>+[18]gan!AG100*[18]gan!AG$2*6.06</f>
        <v>0.21816000000000002</v>
      </c>
      <c r="AF101" s="7">
        <f>+AF$1*[18]gan!F100</f>
        <v>7811.4</v>
      </c>
      <c r="AG101" s="7">
        <f>+AG$1*AG$4/1000*[18]gan!Z100</f>
        <v>5.849535509309967</v>
      </c>
      <c r="AH101" s="7">
        <f>+AH$1*[18]gan!L100</f>
        <v>1537.133168123125</v>
      </c>
      <c r="AI101" s="7"/>
      <c r="AJ101" s="7"/>
      <c r="AK101" s="7">
        <f t="shared" si="7"/>
        <v>34839333.83086028</v>
      </c>
      <c r="AL101" s="7"/>
      <c r="AM101" s="7"/>
      <c r="AO101" s="12"/>
      <c r="AP101" s="12"/>
      <c r="AQ101" s="10"/>
      <c r="AR101" s="11"/>
      <c r="AS101" s="12"/>
      <c r="AT101" s="12"/>
      <c r="AU101" s="12"/>
      <c r="AV101" s="12"/>
      <c r="AW101" s="12"/>
      <c r="AX101" s="12"/>
      <c r="AY101" s="13"/>
      <c r="AZ101" s="14"/>
      <c r="BA101" s="12"/>
      <c r="BB101" s="12"/>
      <c r="BC101" s="12"/>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5"/>
      <c r="CE101" s="15"/>
      <c r="CF101" s="15"/>
      <c r="CG101" s="74"/>
      <c r="CH101" s="75"/>
      <c r="CI101" s="75"/>
      <c r="CJ101" s="75"/>
      <c r="CK101" s="75"/>
      <c r="CL101" s="76"/>
    </row>
    <row r="102" spans="1:90" s="1" customFormat="1">
      <c r="A102" s="272" t="s">
        <v>209</v>
      </c>
      <c r="B102" s="61" t="s">
        <v>209</v>
      </c>
      <c r="C102" s="62">
        <f>IFERROR(+[18]gan!J101,0)</f>
        <v>0</v>
      </c>
      <c r="D102" s="63">
        <f>IFERROR(+[18]gan!G101+[18]gan!H101+[18]gan!I101,0)</f>
        <v>0</v>
      </c>
      <c r="E102" s="64">
        <f>IFERROR([18]gan!F101,0)</f>
        <v>0</v>
      </c>
      <c r="F102" s="7">
        <f>+[18]gan!M101</f>
        <v>285</v>
      </c>
      <c r="G102" s="64">
        <f>+[18]gan!N101</f>
        <v>55</v>
      </c>
      <c r="H102" s="7">
        <f>+[18]gan!Q101</f>
        <v>470</v>
      </c>
      <c r="I102" s="64">
        <f>+[18]gan!R101</f>
        <v>7</v>
      </c>
      <c r="J102" s="7">
        <f>+[18]gan!V101</f>
        <v>0</v>
      </c>
      <c r="K102" s="7">
        <f>+[18]gan!U101</f>
        <v>0</v>
      </c>
      <c r="L102" s="7">
        <f>+[18]gan!W101</f>
        <v>0</v>
      </c>
      <c r="M102" s="64"/>
      <c r="N102" s="64">
        <f>+[18]gan!Y101+[18]gan!AG101</f>
        <v>11</v>
      </c>
      <c r="O102" s="7">
        <f>+[18]gan!AE101</f>
        <v>31</v>
      </c>
      <c r="P102" s="7"/>
      <c r="Q102" s="64">
        <f>+[18]gan!AD101</f>
        <v>0</v>
      </c>
      <c r="R102" s="7">
        <f>+[18]gan!D101</f>
        <v>0</v>
      </c>
      <c r="S102" s="7">
        <f>+[18]gan!K101+[18]gan!O101</f>
        <v>75.5</v>
      </c>
      <c r="T102" s="7">
        <f>+[18]gan!S101</f>
        <v>0</v>
      </c>
      <c r="U102" s="7">
        <f>+[18]gan!AC101</f>
        <v>11.625</v>
      </c>
      <c r="V102" s="7">
        <f>+[18]gan!X101+[18]gan!AF101</f>
        <v>4.4000000000000004E-2</v>
      </c>
      <c r="W102" s="65">
        <f t="shared" si="5"/>
        <v>87.168999999999997</v>
      </c>
      <c r="X102" s="66">
        <f t="shared" si="6"/>
        <v>0.10578589865663253</v>
      </c>
      <c r="Y102" s="67">
        <f>0.25*[18]gan!F101*[18]gan!F$2+[18]gan!G101*[18]gan!G$2+[18]gan!H101*[18]gan!H$2+[18]gan!I101*[18]gan!I$2+0.62*[18]gan!J101*[18]gan!J$2</f>
        <v>0</v>
      </c>
      <c r="Z102" s="7">
        <f>0.25*[18]gan!M101*[18]gan!M$2+([18]gan!N101-0.25*[18]gan!M101)*[18]gan!N$2</f>
        <v>3.5413749999999999</v>
      </c>
      <c r="AA102" s="7">
        <f>0.25*[18]gan!Q101*[18]gan!Q$2+([18]gan!R101-0.25*[18]gan!Q101)*[18]gan!R$2</f>
        <v>4.4385000000000003</v>
      </c>
      <c r="AB102" s="7">
        <f>0.3*[18]gan!U101*[18]gan!U$2+0.89*[18]gan!V101*[18]gan!V$2+0.97*[18]gan!W101*[18]gan!W$2</f>
        <v>0</v>
      </c>
      <c r="AC102" s="7">
        <f>0.1*([18]gan!AD101*[18]gan!AD$2+[18]gan!AE101*[18]gan!AE$2)</f>
        <v>1.1625000000000001</v>
      </c>
      <c r="AD102" s="7">
        <f>+[18]gan!Z101*[18]gan!Z$2+[18]gan!AA101*[18]gan!AA$2*7.44+[18]gan!AB101*[18]gan!AB$2*4.64</f>
        <v>5.4635999999999997E-2</v>
      </c>
      <c r="AE102" s="7">
        <f>+[18]gan!AG101*[18]gan!AG$2*6.06</f>
        <v>2.4239999999999998E-2</v>
      </c>
      <c r="AF102" s="7">
        <f>+AF$1*[18]gan!F101</f>
        <v>0</v>
      </c>
      <c r="AG102" s="7">
        <f>+AG$1*AG$4/1000*[18]gan!Z101</f>
        <v>9.1398992332968235E-2</v>
      </c>
      <c r="AH102" s="7">
        <f>+AH$1*[18]gan!L101</f>
        <v>372.50554323725049</v>
      </c>
      <c r="AI102" s="7"/>
      <c r="AJ102" s="7"/>
      <c r="AK102" s="7">
        <f t="shared" si="7"/>
        <v>697111.11438904109</v>
      </c>
      <c r="AL102" s="7"/>
      <c r="AM102" s="7"/>
      <c r="AO102" s="12"/>
      <c r="AP102" s="12"/>
      <c r="AQ102" s="10"/>
      <c r="AR102" s="11"/>
      <c r="AS102" s="12"/>
      <c r="AT102" s="12"/>
      <c r="AU102" s="12"/>
      <c r="AV102" s="12"/>
      <c r="AW102" s="12"/>
      <c r="AX102" s="12"/>
      <c r="AY102" s="13"/>
      <c r="AZ102" s="14"/>
      <c r="BA102" s="12"/>
      <c r="BB102" s="12"/>
      <c r="BC102" s="12"/>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5"/>
      <c r="CE102" s="15"/>
      <c r="CF102" s="15"/>
      <c r="CG102" s="74"/>
      <c r="CH102" s="75"/>
      <c r="CI102" s="75"/>
      <c r="CJ102" s="75"/>
      <c r="CK102" s="75"/>
      <c r="CL102" s="76"/>
    </row>
    <row r="103" spans="1:90" s="1" customFormat="1">
      <c r="A103" s="272" t="s">
        <v>210</v>
      </c>
      <c r="B103" s="61" t="s">
        <v>210</v>
      </c>
      <c r="C103" s="62">
        <f>IFERROR(+[18]gan!J102,0)</f>
        <v>0</v>
      </c>
      <c r="D103" s="63">
        <f>IFERROR(+[18]gan!G102+[18]gan!H102+[18]gan!I102,0)</f>
        <v>0</v>
      </c>
      <c r="E103" s="64">
        <f>IFERROR([18]gan!F102,0)</f>
        <v>0</v>
      </c>
      <c r="F103" s="7">
        <f>+[18]gan!M102</f>
        <v>36</v>
      </c>
      <c r="G103" s="64">
        <f>+[18]gan!N102</f>
        <v>2</v>
      </c>
      <c r="H103" s="7">
        <f>+[18]gan!Q102</f>
        <v>19</v>
      </c>
      <c r="I103" s="64">
        <f>+[18]gan!R102</f>
        <v>1</v>
      </c>
      <c r="J103" s="7">
        <f>+[18]gan!V102</f>
        <v>0</v>
      </c>
      <c r="K103" s="7">
        <f>+[18]gan!U102</f>
        <v>0</v>
      </c>
      <c r="L103" s="7">
        <f>+[18]gan!W102</f>
        <v>0</v>
      </c>
      <c r="M103" s="64"/>
      <c r="N103" s="64">
        <f>+[18]gan!Y102+[18]gan!AG102</f>
        <v>285</v>
      </c>
      <c r="O103" s="7">
        <f>+[18]gan!AE102</f>
        <v>80</v>
      </c>
      <c r="P103" s="7"/>
      <c r="Q103" s="64">
        <f>+[18]gan!AD102</f>
        <v>0</v>
      </c>
      <c r="R103" s="7">
        <f>+[18]gan!D102</f>
        <v>0</v>
      </c>
      <c r="S103" s="7">
        <f>+[18]gan!K102+[18]gan!O102</f>
        <v>5.5</v>
      </c>
      <c r="T103" s="7">
        <f>+[18]gan!S102</f>
        <v>0</v>
      </c>
      <c r="U103" s="7">
        <f>+[18]gan!AC102</f>
        <v>30</v>
      </c>
      <c r="V103" s="7">
        <f>+[18]gan!X102+[18]gan!AF102</f>
        <v>1.1400000000000001</v>
      </c>
      <c r="W103" s="65">
        <f t="shared" si="5"/>
        <v>36.64</v>
      </c>
      <c r="X103" s="66">
        <f t="shared" si="6"/>
        <v>0.16441839519650653</v>
      </c>
      <c r="Y103" s="67">
        <f>0.25*[18]gan!F102*[18]gan!F$2+[18]gan!G102*[18]gan!G$2+[18]gan!H102*[18]gan!H$2+[18]gan!I102*[18]gan!I$2+0.62*[18]gan!J102*[18]gan!J$2</f>
        <v>0</v>
      </c>
      <c r="Z103" s="7">
        <f>0.25*[18]gan!M102*[18]gan!M$2+([18]gan!N102-0.25*[18]gan!M102)*[18]gan!N$2</f>
        <v>0.44090000000000001</v>
      </c>
      <c r="AA103" s="7">
        <f>0.25*[18]gan!Q102*[18]gan!Q$2+([18]gan!R102-0.25*[18]gan!Q102)*[18]gan!R$2</f>
        <v>0.18875000000000003</v>
      </c>
      <c r="AB103" s="7">
        <f>0.3*[18]gan!U102*[18]gan!U$2+0.89*[18]gan!V102*[18]gan!V$2+0.97*[18]gan!W102*[18]gan!W$2</f>
        <v>0</v>
      </c>
      <c r="AC103" s="7">
        <f>0.1*([18]gan!AD102*[18]gan!AD$2+[18]gan!AE102*[18]gan!AE$2)</f>
        <v>3</v>
      </c>
      <c r="AD103" s="7">
        <f>+[18]gan!Z102*[18]gan!Z$2+[18]gan!AA102*[18]gan!AA$2*7.44+[18]gan!AB102*[18]gan!AB$2*4.64</f>
        <v>2.1522399999999999</v>
      </c>
      <c r="AE103" s="7">
        <f>+[18]gan!AG102*[18]gan!AG$2*6.06</f>
        <v>0.24239999999999998</v>
      </c>
      <c r="AF103" s="7">
        <f>+AF$1*[18]gan!F102</f>
        <v>0</v>
      </c>
      <c r="AG103" s="7">
        <f>+AG$1*AG$4/1000*[18]gan!Z102</f>
        <v>2.0891198247535598</v>
      </c>
      <c r="AH103" s="7">
        <f>+AH$1*[18]gan!L102</f>
        <v>41.632972479457408</v>
      </c>
      <c r="AI103" s="7"/>
      <c r="AJ103" s="7"/>
      <c r="AK103" s="7">
        <f t="shared" si="7"/>
        <v>862620.16122739739</v>
      </c>
      <c r="AL103" s="7"/>
      <c r="AM103" s="7"/>
      <c r="AO103" s="12"/>
      <c r="AP103" s="12"/>
      <c r="AQ103" s="10"/>
      <c r="AR103" s="11"/>
      <c r="AS103" s="12"/>
      <c r="AT103" s="12"/>
      <c r="AU103" s="12"/>
      <c r="AV103" s="12"/>
      <c r="AW103" s="12"/>
      <c r="AX103" s="12"/>
      <c r="AY103" s="13"/>
      <c r="AZ103" s="14"/>
      <c r="BA103" s="12"/>
      <c r="BB103" s="12"/>
      <c r="BC103" s="12"/>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5"/>
      <c r="CE103" s="15"/>
      <c r="CF103" s="15"/>
      <c r="CG103" s="74"/>
      <c r="CH103" s="75"/>
      <c r="CI103" s="75"/>
      <c r="CJ103" s="75"/>
      <c r="CK103" s="75"/>
      <c r="CL103" s="76"/>
    </row>
    <row r="104" spans="1:90" s="1" customFormat="1">
      <c r="A104" s="346" t="s">
        <v>211</v>
      </c>
      <c r="B104" s="61" t="s">
        <v>211</v>
      </c>
      <c r="C104" s="62">
        <f>IFERROR(+[18]gan!J103,0)</f>
        <v>0</v>
      </c>
      <c r="D104" s="63">
        <f>IFERROR(+[18]gan!G103+[18]gan!H103+[18]gan!I103,0)</f>
        <v>0</v>
      </c>
      <c r="E104" s="64">
        <f>IFERROR([18]gan!F103,0)</f>
        <v>0</v>
      </c>
      <c r="F104" s="7">
        <f>+[18]gan!M103</f>
        <v>0</v>
      </c>
      <c r="G104" s="64">
        <f>+[18]gan!N103</f>
        <v>0</v>
      </c>
      <c r="H104" s="7">
        <f>+[18]gan!Q103</f>
        <v>0</v>
      </c>
      <c r="I104" s="64">
        <f>+[18]gan!R103</f>
        <v>0</v>
      </c>
      <c r="J104" s="7">
        <f>+[18]gan!V103</f>
        <v>0</v>
      </c>
      <c r="K104" s="7">
        <f>+[18]gan!U103</f>
        <v>0</v>
      </c>
      <c r="L104" s="7">
        <f>+[18]gan!W103</f>
        <v>0</v>
      </c>
      <c r="M104" s="64"/>
      <c r="N104" s="64">
        <f>+[18]gan!Y103+[18]gan!AG103</f>
        <v>0</v>
      </c>
      <c r="O104" s="7">
        <f>+[18]gan!AE103</f>
        <v>0</v>
      </c>
      <c r="P104" s="7"/>
      <c r="Q104" s="64">
        <f>+[18]gan!AD103</f>
        <v>0</v>
      </c>
      <c r="R104" s="7">
        <f>+[18]gan!D103</f>
        <v>0</v>
      </c>
      <c r="S104" s="7">
        <f>+[18]gan!K103+[18]gan!O103</f>
        <v>0</v>
      </c>
      <c r="T104" s="7">
        <f>+[18]gan!S103</f>
        <v>0</v>
      </c>
      <c r="U104" s="7">
        <f>+[18]gan!AC103</f>
        <v>0</v>
      </c>
      <c r="V104" s="7">
        <f>+[18]gan!X103+[18]gan!AF103</f>
        <v>0</v>
      </c>
      <c r="W104" s="65">
        <f t="shared" si="5"/>
        <v>0</v>
      </c>
      <c r="X104" s="66" t="e">
        <f t="shared" si="6"/>
        <v>#DIV/0!</v>
      </c>
      <c r="Y104" s="67">
        <f>0.25*[18]gan!F103*[18]gan!F$2+[18]gan!G103*[18]gan!G$2+[18]gan!H103*[18]gan!H$2+[18]gan!I103*[18]gan!I$2+0.62*[18]gan!J103*[18]gan!J$2</f>
        <v>0</v>
      </c>
      <c r="Z104" s="7">
        <f>0.25*[18]gan!M103*[18]gan!M$2+([18]gan!N103-0.25*[18]gan!M103)*[18]gan!N$2</f>
        <v>0</v>
      </c>
      <c r="AA104" s="7">
        <f>0.25*[18]gan!Q103*[18]gan!Q$2+([18]gan!R103-0.25*[18]gan!Q103)*[18]gan!R$2</f>
        <v>0</v>
      </c>
      <c r="AB104" s="7">
        <f>0.3*[18]gan!U103*[18]gan!U$2+0.89*[18]gan!V103*[18]gan!V$2+0.97*[18]gan!W103*[18]gan!W$2</f>
        <v>0</v>
      </c>
      <c r="AC104" s="7">
        <f>0.1*([18]gan!AD103*[18]gan!AD$2+[18]gan!AE103*[18]gan!AE$2)</f>
        <v>0</v>
      </c>
      <c r="AD104" s="7">
        <f>+[18]gan!Z103*[18]gan!Z$2+[18]gan!AA103*[18]gan!AA$2*7.44+[18]gan!AB103*[18]gan!AB$2*4.64</f>
        <v>0</v>
      </c>
      <c r="AE104" s="7">
        <f>+[18]gan!AG103*[18]gan!AG$2*6.06</f>
        <v>0</v>
      </c>
      <c r="AF104" s="7">
        <f>+AF$1*[18]gan!F103</f>
        <v>0</v>
      </c>
      <c r="AG104" s="7">
        <f>+AG$1*AG$4/1000*[18]gan!Z103</f>
        <v>0</v>
      </c>
      <c r="AH104" s="7">
        <f>+AH$1*[18]gan!L103</f>
        <v>0</v>
      </c>
      <c r="AI104" s="7"/>
      <c r="AJ104" s="7"/>
      <c r="AK104" s="7">
        <f t="shared" si="7"/>
        <v>0</v>
      </c>
      <c r="AL104" s="7"/>
      <c r="AM104" s="7"/>
      <c r="AO104" s="12"/>
      <c r="AP104" s="12"/>
      <c r="AQ104" s="10"/>
      <c r="AR104" s="11"/>
      <c r="AS104" s="12"/>
      <c r="AT104" s="12"/>
      <c r="AU104" s="12"/>
      <c r="AV104" s="12"/>
      <c r="AW104" s="12"/>
      <c r="AX104" s="12"/>
      <c r="AY104" s="13"/>
      <c r="AZ104" s="14"/>
      <c r="BA104" s="12"/>
      <c r="BB104" s="12"/>
      <c r="BC104" s="12"/>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5"/>
      <c r="CE104" s="15"/>
      <c r="CF104" s="15"/>
      <c r="CG104" s="74"/>
      <c r="CH104" s="75"/>
      <c r="CI104" s="75"/>
      <c r="CJ104" s="75"/>
      <c r="CK104" s="75"/>
      <c r="CL104" s="76"/>
    </row>
    <row r="105" spans="1:90" s="1" customFormat="1">
      <c r="A105" s="346" t="s">
        <v>212</v>
      </c>
      <c r="B105" s="61" t="s">
        <v>212</v>
      </c>
      <c r="C105" s="62">
        <f>IFERROR(+[18]gan!J104,0)</f>
        <v>0</v>
      </c>
      <c r="D105" s="63">
        <f>IFERROR(+[18]gan!G104+[18]gan!H104+[18]gan!I104,0)</f>
        <v>0</v>
      </c>
      <c r="E105" s="64">
        <f>IFERROR([18]gan!F104,0)</f>
        <v>2</v>
      </c>
      <c r="F105" s="7">
        <f>+[18]gan!M104</f>
        <v>0</v>
      </c>
      <c r="G105" s="64">
        <f>+[18]gan!N104</f>
        <v>0</v>
      </c>
      <c r="H105" s="7">
        <f>+[18]gan!Q104</f>
        <v>0</v>
      </c>
      <c r="I105" s="64">
        <f>+[18]gan!R104</f>
        <v>0</v>
      </c>
      <c r="J105" s="7">
        <f>+[18]gan!V104</f>
        <v>0</v>
      </c>
      <c r="K105" s="7">
        <f>+[18]gan!U104</f>
        <v>0</v>
      </c>
      <c r="L105" s="7">
        <f>+[18]gan!W104</f>
        <v>0</v>
      </c>
      <c r="M105" s="64"/>
      <c r="N105" s="64">
        <f>+[18]gan!Y104+[18]gan!AG104</f>
        <v>11</v>
      </c>
      <c r="O105" s="7">
        <f>+[18]gan!AE104</f>
        <v>62</v>
      </c>
      <c r="P105" s="7"/>
      <c r="Q105" s="64">
        <f>+[18]gan!AD104</f>
        <v>0</v>
      </c>
      <c r="R105" s="7">
        <f>+[18]gan!D104</f>
        <v>1.9</v>
      </c>
      <c r="S105" s="7">
        <f>+[18]gan!K104+[18]gan!O104</f>
        <v>0</v>
      </c>
      <c r="T105" s="7">
        <f>+[18]gan!S104</f>
        <v>0</v>
      </c>
      <c r="U105" s="7">
        <f>+[18]gan!AC104</f>
        <v>23.25</v>
      </c>
      <c r="V105" s="7">
        <f>+[18]gan!X104+[18]gan!AF104</f>
        <v>4.3999999999999997E-2</v>
      </c>
      <c r="W105" s="65">
        <f t="shared" si="5"/>
        <v>25.193999999999999</v>
      </c>
      <c r="X105" s="66">
        <f t="shared" si="6"/>
        <v>0.10297689926172898</v>
      </c>
      <c r="Y105" s="67">
        <f>0.25*[18]gan!F104*[18]gan!F$2+[18]gan!G104*[18]gan!G$2+[18]gan!H104*[18]gan!H$2+[18]gan!I104*[18]gan!I$2+0.62*[18]gan!J104*[18]gan!J$2</f>
        <v>0.23749999999999999</v>
      </c>
      <c r="Z105" s="7">
        <f>0.25*[18]gan!M104*[18]gan!M$2+([18]gan!N104-0.25*[18]gan!M104)*[18]gan!N$2</f>
        <v>0</v>
      </c>
      <c r="AA105" s="7">
        <f>0.25*[18]gan!Q104*[18]gan!Q$2+([18]gan!R104-0.25*[18]gan!Q104)*[18]gan!R$2</f>
        <v>0</v>
      </c>
      <c r="AB105" s="7">
        <f>0.3*[18]gan!U104*[18]gan!U$2+0.89*[18]gan!V104*[18]gan!V$2+0.97*[18]gan!W104*[18]gan!W$2</f>
        <v>0</v>
      </c>
      <c r="AC105" s="7">
        <f>0.1*([18]gan!AD104*[18]gan!AD$2+[18]gan!AE104*[18]gan!AE$2)</f>
        <v>2.3250000000000002</v>
      </c>
      <c r="AD105" s="7">
        <f>+[18]gan!Z104*[18]gan!Z$2+[18]gan!AA104*[18]gan!AA$2*7.44+[18]gan!AB104*[18]gan!AB$2*4.64</f>
        <v>3.1899999999999998E-2</v>
      </c>
      <c r="AE105" s="7">
        <f>+[18]gan!AG104*[18]gan!AG$2*6.06</f>
        <v>0</v>
      </c>
      <c r="AF105" s="7">
        <f>+AF$1*[18]gan!F104</f>
        <v>14.1</v>
      </c>
      <c r="AG105" s="7">
        <f>+AG$1*AG$4/1000*[18]gan!Z104</f>
        <v>0.14362698795180723</v>
      </c>
      <c r="AH105" s="7">
        <f>+AH$1*[18]gan!L104</f>
        <v>0</v>
      </c>
      <c r="AI105" s="7"/>
      <c r="AJ105" s="7"/>
      <c r="AK105" s="7">
        <f t="shared" si="7"/>
        <v>675968.48876712332</v>
      </c>
      <c r="AL105" s="7"/>
      <c r="AM105" s="7"/>
      <c r="AO105" s="12"/>
      <c r="AP105" s="12"/>
      <c r="AQ105" s="10"/>
      <c r="AR105" s="11"/>
      <c r="AS105" s="12"/>
      <c r="AT105" s="12"/>
      <c r="AU105" s="12"/>
      <c r="AV105" s="12"/>
      <c r="AW105" s="12"/>
      <c r="AX105" s="12"/>
      <c r="AY105" s="13"/>
      <c r="AZ105" s="14"/>
      <c r="BA105" s="12"/>
      <c r="BB105" s="12"/>
      <c r="BC105" s="12"/>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5"/>
      <c r="CE105" s="15"/>
      <c r="CF105" s="15"/>
      <c r="CG105" s="74"/>
      <c r="CH105" s="75"/>
      <c r="CI105" s="75"/>
      <c r="CJ105" s="75"/>
      <c r="CK105" s="75"/>
      <c r="CL105" s="76"/>
    </row>
    <row r="106" spans="1:90" s="1" customFormat="1">
      <c r="A106" s="272" t="s">
        <v>213</v>
      </c>
      <c r="B106" s="61" t="s">
        <v>213</v>
      </c>
      <c r="C106" s="62">
        <f>IFERROR(+[18]gan!J105,0)</f>
        <v>251</v>
      </c>
      <c r="D106" s="63">
        <f>IFERROR(+[18]gan!G105+[18]gan!H105+[18]gan!I105,0)</f>
        <v>0</v>
      </c>
      <c r="E106" s="64">
        <f>IFERROR([18]gan!F105,0)</f>
        <v>0</v>
      </c>
      <c r="F106" s="7">
        <f>+[18]gan!M105</f>
        <v>18</v>
      </c>
      <c r="G106" s="64">
        <f>+[18]gan!N105</f>
        <v>123</v>
      </c>
      <c r="H106" s="7">
        <f>+[18]gan!Q105</f>
        <v>2</v>
      </c>
      <c r="I106" s="64">
        <f>+[18]gan!R105</f>
        <v>1</v>
      </c>
      <c r="J106" s="7">
        <f>+[18]gan!V105</f>
        <v>650</v>
      </c>
      <c r="K106" s="7">
        <f>+[18]gan!U105</f>
        <v>280</v>
      </c>
      <c r="L106" s="7">
        <f>+[18]gan!W105</f>
        <v>1520</v>
      </c>
      <c r="M106" s="64"/>
      <c r="N106" s="64">
        <f>+[18]gan!Y105+[18]gan!AG105</f>
        <v>111</v>
      </c>
      <c r="O106" s="7">
        <f>+[18]gan!AE105</f>
        <v>16</v>
      </c>
      <c r="P106" s="7"/>
      <c r="Q106" s="64">
        <f>+[18]gan!AD105</f>
        <v>65</v>
      </c>
      <c r="R106" s="7">
        <f>+[18]gan!D105</f>
        <v>100.4</v>
      </c>
      <c r="S106" s="7">
        <f>+[18]gan!K105+[18]gan!O105</f>
        <v>2</v>
      </c>
      <c r="T106" s="7">
        <f>+[18]gan!S105</f>
        <v>613.54999999999995</v>
      </c>
      <c r="U106" s="7">
        <f>+[18]gan!AC105</f>
        <v>17.18</v>
      </c>
      <c r="V106" s="7">
        <f>+[18]gan!X105+[18]gan!AF105</f>
        <v>0.44400000000000001</v>
      </c>
      <c r="W106" s="65">
        <f t="shared" si="5"/>
        <v>733.57399999999984</v>
      </c>
      <c r="X106" s="66">
        <f t="shared" si="6"/>
        <v>0.38717499257062005</v>
      </c>
      <c r="Y106" s="67">
        <f>0.25*[18]gan!F105*[18]gan!F$2+[18]gan!G105*[18]gan!G$2+[18]gan!H105*[18]gan!H$2+[18]gan!I105*[18]gan!I$2+0.62*[18]gan!J105*[18]gan!J$2</f>
        <v>31.124000000000002</v>
      </c>
      <c r="Z106" s="7">
        <f>0.25*[18]gan!M105*[18]gan!M$2+([18]gan!N105-0.25*[18]gan!M105)*[18]gan!N$2</f>
        <v>0.37905</v>
      </c>
      <c r="AA106" s="7">
        <f>0.25*[18]gan!Q105*[18]gan!Q$2+([18]gan!R105-0.25*[18]gan!Q105)*[18]gan!R$2</f>
        <v>3.15E-2</v>
      </c>
      <c r="AB106" s="7">
        <f>0.3*[18]gan!U105*[18]gan!U$2+0.89*[18]gan!V105*[18]gan!V$2+0.97*[18]gan!W105*[18]gan!W$2</f>
        <v>249.96974999999998</v>
      </c>
      <c r="AC106" s="7">
        <f>0.1*([18]gan!AD105*[18]gan!AD$2+[18]gan!AE105*[18]gan!AE$2)</f>
        <v>1.718</v>
      </c>
      <c r="AD106" s="7">
        <f>+[18]gan!Z105*[18]gan!Z$2+[18]gan!AA105*[18]gan!AA$2*7.44+[18]gan!AB105*[18]gan!AB$2*4.64</f>
        <v>0.67800800000000006</v>
      </c>
      <c r="AE106" s="7">
        <f>+[18]gan!AG105*[18]gan!AG$2*6.06</f>
        <v>0.12119999999999999</v>
      </c>
      <c r="AF106" s="7">
        <f>+AF$1*[18]gan!F105</f>
        <v>0</v>
      </c>
      <c r="AG106" s="7">
        <f>+AG$1*AG$4/1000*[18]gan!Z105</f>
        <v>0.91398992332968243</v>
      </c>
      <c r="AH106" s="7">
        <f>+AH$1*[18]gan!L105</f>
        <v>154.48023998956566</v>
      </c>
      <c r="AI106" s="7"/>
      <c r="AJ106" s="7"/>
      <c r="AK106" s="7">
        <f t="shared" si="7"/>
        <v>5471191.4226410966</v>
      </c>
      <c r="AL106" s="7"/>
      <c r="AM106" s="7"/>
      <c r="AO106" s="12"/>
      <c r="AP106" s="12"/>
      <c r="AQ106" s="10"/>
      <c r="AR106" s="11"/>
      <c r="AS106" s="12"/>
      <c r="AT106" s="12"/>
      <c r="AU106" s="12"/>
      <c r="AV106" s="12"/>
      <c r="AW106" s="12"/>
      <c r="AX106" s="12"/>
      <c r="AY106" s="13"/>
      <c r="AZ106" s="14"/>
      <c r="BA106" s="12"/>
      <c r="BB106" s="12"/>
      <c r="BC106" s="12"/>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5"/>
      <c r="CE106" s="15"/>
      <c r="CF106" s="15"/>
      <c r="CG106" s="74"/>
      <c r="CH106" s="75"/>
      <c r="CI106" s="75"/>
      <c r="CJ106" s="75"/>
      <c r="CK106" s="75"/>
      <c r="CL106" s="76"/>
    </row>
    <row r="107" spans="1:90" s="1" customFormat="1">
      <c r="A107" s="346" t="s">
        <v>214</v>
      </c>
      <c r="B107" s="61" t="s">
        <v>214</v>
      </c>
      <c r="C107" s="62">
        <f>IFERROR(+[18]gan!J106,0)</f>
        <v>550</v>
      </c>
      <c r="D107" s="63">
        <f>IFERROR(+[18]gan!G106+[18]gan!H106+[18]gan!I106,0)</f>
        <v>0</v>
      </c>
      <c r="E107" s="64">
        <f>IFERROR([18]gan!F106,0)</f>
        <v>0</v>
      </c>
      <c r="F107" s="7">
        <f>+[18]gan!M106</f>
        <v>270</v>
      </c>
      <c r="G107" s="64">
        <f>+[18]gan!N106</f>
        <v>40</v>
      </c>
      <c r="H107" s="7">
        <f>+[18]gan!Q106</f>
        <v>90</v>
      </c>
      <c r="I107" s="64">
        <f>+[18]gan!R106</f>
        <v>24</v>
      </c>
      <c r="J107" s="7">
        <f>+[18]gan!V106</f>
        <v>0</v>
      </c>
      <c r="K107" s="7">
        <f>+[18]gan!U106</f>
        <v>0</v>
      </c>
      <c r="L107" s="7">
        <f>+[18]gan!W106</f>
        <v>0</v>
      </c>
      <c r="M107" s="64"/>
      <c r="N107" s="64">
        <f>+[18]gan!Y106+[18]gan!AG106</f>
        <v>30380</v>
      </c>
      <c r="O107" s="7">
        <f>+[18]gan!AE106</f>
        <v>20</v>
      </c>
      <c r="P107" s="7"/>
      <c r="Q107" s="64">
        <f>+[18]gan!AD106</f>
        <v>4</v>
      </c>
      <c r="R107" s="7">
        <f>+[18]gan!D106</f>
        <v>220</v>
      </c>
      <c r="S107" s="7">
        <f>+[18]gan!K106+[18]gan!O106</f>
        <v>36</v>
      </c>
      <c r="T107" s="7">
        <f>+[18]gan!S106</f>
        <v>0</v>
      </c>
      <c r="U107" s="7">
        <f>+[18]gan!AC106</f>
        <v>8.1880000000000006</v>
      </c>
      <c r="V107" s="7">
        <f>+[18]gan!X106+[18]gan!AF106</f>
        <v>121.52</v>
      </c>
      <c r="W107" s="65">
        <f t="shared" si="5"/>
        <v>385.70799999999997</v>
      </c>
      <c r="X107" s="66">
        <f t="shared" si="6"/>
        <v>0.42806514254306366</v>
      </c>
      <c r="Y107" s="67">
        <f>0.25*[18]gan!F106*[18]gan!F$2+[18]gan!G106*[18]gan!G$2+[18]gan!H106*[18]gan!H$2+[18]gan!I106*[18]gan!I$2+0.62*[18]gan!J106*[18]gan!J$2</f>
        <v>68.2</v>
      </c>
      <c r="Z107" s="7">
        <f>0.25*[18]gan!M106*[18]gan!M$2+([18]gan!N106-0.25*[18]gan!M106)*[18]gan!N$2</f>
        <v>3.3392499999999998</v>
      </c>
      <c r="AA107" s="7">
        <f>0.25*[18]gan!Q106*[18]gan!Q$2+([18]gan!R106-0.25*[18]gan!Q106)*[18]gan!R$2</f>
        <v>1.1445000000000001</v>
      </c>
      <c r="AB107" s="7">
        <f>0.3*[18]gan!U106*[18]gan!U$2+0.89*[18]gan!V106*[18]gan!V$2+0.97*[18]gan!W106*[18]gan!W$2</f>
        <v>0</v>
      </c>
      <c r="AC107" s="7">
        <f>0.1*([18]gan!AD106*[18]gan!AD$2+[18]gan!AE106*[18]gan!AE$2)</f>
        <v>0.81880000000000008</v>
      </c>
      <c r="AD107" s="7">
        <f>+[18]gan!Z106*[18]gan!Z$2+[18]gan!AA106*[18]gan!AA$2*7.44+[18]gan!AB106*[18]gan!AB$2*4.64</f>
        <v>87</v>
      </c>
      <c r="AE107" s="7">
        <f>+[18]gan!AG106*[18]gan!AG$2*6.06</f>
        <v>4.6055999999999999</v>
      </c>
      <c r="AF107" s="7">
        <f>+AF$1*[18]gan!F106</f>
        <v>0</v>
      </c>
      <c r="AG107" s="7">
        <f>+AG$1*AG$4/1000*[18]gan!Z106</f>
        <v>391.70996714129245</v>
      </c>
      <c r="AH107" s="7">
        <f>+AH$1*[18]gan!L106</f>
        <v>339.63740706925779</v>
      </c>
      <c r="AI107" s="7"/>
      <c r="AJ107" s="7"/>
      <c r="AK107" s="7">
        <f t="shared" si="7"/>
        <v>6486338.0025863023</v>
      </c>
      <c r="AL107" s="7"/>
      <c r="AM107" s="7"/>
      <c r="AO107" s="12"/>
      <c r="AP107" s="12"/>
      <c r="AQ107" s="10"/>
      <c r="AR107" s="11"/>
      <c r="AS107" s="12"/>
      <c r="AT107" s="12"/>
      <c r="AU107" s="12"/>
      <c r="AV107" s="12"/>
      <c r="AW107" s="12"/>
      <c r="AX107" s="12"/>
      <c r="AY107" s="13"/>
      <c r="AZ107" s="14"/>
      <c r="BA107" s="12"/>
      <c r="BB107" s="12"/>
      <c r="BC107" s="12"/>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5"/>
      <c r="CE107" s="15"/>
      <c r="CF107" s="15"/>
      <c r="CG107" s="74"/>
      <c r="CH107" s="75"/>
      <c r="CI107" s="75"/>
      <c r="CJ107" s="75"/>
      <c r="CK107" s="75"/>
      <c r="CL107" s="76"/>
    </row>
    <row r="108" spans="1:90" s="1" customFormat="1">
      <c r="A108" s="346" t="s">
        <v>215</v>
      </c>
      <c r="B108" s="61" t="s">
        <v>215</v>
      </c>
      <c r="C108" s="62">
        <f>IFERROR(+[18]gan!J107,0)</f>
        <v>24</v>
      </c>
      <c r="D108" s="63">
        <f>IFERROR(+[18]gan!G107+[18]gan!H107+[18]gan!I107,0)</f>
        <v>0</v>
      </c>
      <c r="E108" s="64">
        <f>IFERROR([18]gan!F107,0)</f>
        <v>3</v>
      </c>
      <c r="F108" s="7">
        <f>+[18]gan!M107</f>
        <v>650</v>
      </c>
      <c r="G108" s="64">
        <f>+[18]gan!N107</f>
        <v>20</v>
      </c>
      <c r="H108" s="7">
        <f>+[18]gan!Q107</f>
        <v>62</v>
      </c>
      <c r="I108" s="64">
        <f>+[18]gan!R107</f>
        <v>6</v>
      </c>
      <c r="J108" s="7">
        <f>+[18]gan!V107</f>
        <v>0</v>
      </c>
      <c r="K108" s="7">
        <f>+[18]gan!U107</f>
        <v>0</v>
      </c>
      <c r="L108" s="7">
        <f>+[18]gan!W107</f>
        <v>4</v>
      </c>
      <c r="M108" s="64"/>
      <c r="N108" s="64">
        <f>+[18]gan!Y107+[18]gan!AG107</f>
        <v>95</v>
      </c>
      <c r="O108" s="7">
        <f>+[18]gan!AE107</f>
        <v>57</v>
      </c>
      <c r="P108" s="7"/>
      <c r="Q108" s="64">
        <f>+[18]gan!AD107</f>
        <v>0</v>
      </c>
      <c r="R108" s="7">
        <f>+[18]gan!D107</f>
        <v>12.450000000000001</v>
      </c>
      <c r="S108" s="7">
        <f>+[18]gan!K107+[18]gan!O107</f>
        <v>71.2</v>
      </c>
      <c r="T108" s="7">
        <f>+[18]gan!S107</f>
        <v>1.2</v>
      </c>
      <c r="U108" s="7">
        <f>+[18]gan!AC107</f>
        <v>21.375</v>
      </c>
      <c r="V108" s="7">
        <f>+[18]gan!X107+[18]gan!AF107</f>
        <v>0.38</v>
      </c>
      <c r="W108" s="65">
        <f t="shared" si="5"/>
        <v>106.605</v>
      </c>
      <c r="X108" s="66">
        <f t="shared" si="6"/>
        <v>0.14493185122649033</v>
      </c>
      <c r="Y108" s="67">
        <f>0.25*[18]gan!F107*[18]gan!F$2+[18]gan!G107*[18]gan!G$2+[18]gan!H107*[18]gan!H$2+[18]gan!I107*[18]gan!I$2+0.62*[18]gan!J107*[18]gan!J$2</f>
        <v>3.3322500000000002</v>
      </c>
      <c r="Z108" s="7">
        <f>0.25*[18]gan!M107*[18]gan!M$2+([18]gan!N107-0.25*[18]gan!M107)*[18]gan!N$2</f>
        <v>7.9397500000000001</v>
      </c>
      <c r="AA108" s="7">
        <f>0.25*[18]gan!Q107*[18]gan!Q$2+([18]gan!R107-0.25*[18]gan!Q107)*[18]gan!R$2</f>
        <v>0.65149999999999997</v>
      </c>
      <c r="AB108" s="7">
        <f>0.3*[18]gan!U107*[18]gan!U$2+0.89*[18]gan!V107*[18]gan!V$2+0.97*[18]gan!W107*[18]gan!W$2</f>
        <v>0.58199999999999996</v>
      </c>
      <c r="AC108" s="7">
        <f>0.1*([18]gan!AD107*[18]gan!AD$2+[18]gan!AE107*[18]gan!AE$2)</f>
        <v>2.1375000000000002</v>
      </c>
      <c r="AD108" s="7">
        <f>+[18]gan!Z107*[18]gan!Z$2+[18]gan!AA107*[18]gan!AA$2*7.44+[18]gan!AB107*[18]gan!AB$2*4.64</f>
        <v>0.78322000000000003</v>
      </c>
      <c r="AE108" s="7">
        <f>+[18]gan!AG107*[18]gan!AG$2*6.06</f>
        <v>2.4239999999999998E-2</v>
      </c>
      <c r="AF108" s="7">
        <f>+AF$1*[18]gan!F107</f>
        <v>21.15</v>
      </c>
      <c r="AG108" s="7">
        <f>+AG$1*AG$4/1000*[18]gan!Z107</f>
        <v>0.69202094194961661</v>
      </c>
      <c r="AH108" s="7">
        <f>+AH$1*[18]gan!L107</f>
        <v>734.05504108517016</v>
      </c>
      <c r="AI108" s="7"/>
      <c r="AJ108" s="7"/>
      <c r="AK108" s="7">
        <f t="shared" si="7"/>
        <v>1230966.4430465756</v>
      </c>
      <c r="AL108" s="7"/>
      <c r="AM108" s="7"/>
      <c r="AO108" s="12"/>
      <c r="AP108" s="12"/>
      <c r="AQ108" s="10"/>
      <c r="AR108" s="11"/>
      <c r="AS108" s="12"/>
      <c r="AT108" s="12"/>
      <c r="AU108" s="12"/>
      <c r="AV108" s="12"/>
      <c r="AW108" s="12"/>
      <c r="AX108" s="12"/>
      <c r="AY108" s="13"/>
      <c r="AZ108" s="14"/>
      <c r="BA108" s="12"/>
      <c r="BB108" s="12"/>
      <c r="BC108" s="12"/>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5"/>
      <c r="CE108" s="15"/>
      <c r="CF108" s="15"/>
      <c r="CG108" s="74"/>
      <c r="CH108" s="75"/>
      <c r="CI108" s="75"/>
      <c r="CJ108" s="75"/>
      <c r="CK108" s="75"/>
      <c r="CL108" s="76"/>
    </row>
    <row r="109" spans="1:90" s="1" customFormat="1">
      <c r="A109" s="272" t="s">
        <v>216</v>
      </c>
      <c r="B109" s="61" t="s">
        <v>216</v>
      </c>
      <c r="C109" s="62">
        <f>IFERROR(+[18]gan!J108,0)</f>
        <v>0</v>
      </c>
      <c r="D109" s="63">
        <f>IFERROR(+[18]gan!G108+[18]gan!H108+[18]gan!I108,0)</f>
        <v>0</v>
      </c>
      <c r="E109" s="64">
        <f>IFERROR([18]gan!F108,0)</f>
        <v>0</v>
      </c>
      <c r="F109" s="7">
        <f>+[18]gan!M108</f>
        <v>0</v>
      </c>
      <c r="G109" s="64">
        <f>+[18]gan!N108</f>
        <v>0</v>
      </c>
      <c r="H109" s="7">
        <f>+[18]gan!Q108</f>
        <v>0</v>
      </c>
      <c r="I109" s="64">
        <f>+[18]gan!R108</f>
        <v>0</v>
      </c>
      <c r="J109" s="7">
        <f>+[18]gan!V108</f>
        <v>0</v>
      </c>
      <c r="K109" s="7">
        <f>+[18]gan!U108</f>
        <v>0</v>
      </c>
      <c r="L109" s="7">
        <f>+[18]gan!W108</f>
        <v>0</v>
      </c>
      <c r="M109" s="64"/>
      <c r="N109" s="64">
        <f>+[18]gan!Y108+[18]gan!AG108</f>
        <v>0</v>
      </c>
      <c r="O109" s="7">
        <f>+[18]gan!AE108</f>
        <v>0</v>
      </c>
      <c r="P109" s="7"/>
      <c r="Q109" s="64">
        <f>+[18]gan!AD108</f>
        <v>0</v>
      </c>
      <c r="R109" s="7">
        <f>+[18]gan!D108</f>
        <v>0</v>
      </c>
      <c r="S109" s="7">
        <f>+[18]gan!K108+[18]gan!O108</f>
        <v>0</v>
      </c>
      <c r="T109" s="7">
        <f>+[18]gan!S108</f>
        <v>0</v>
      </c>
      <c r="U109" s="7">
        <f>+[18]gan!AC108</f>
        <v>0</v>
      </c>
      <c r="V109" s="7">
        <f>+[18]gan!X108+[18]gan!AF108</f>
        <v>0</v>
      </c>
      <c r="W109" s="65">
        <f t="shared" si="5"/>
        <v>0</v>
      </c>
      <c r="X109" s="66" t="e">
        <f t="shared" si="6"/>
        <v>#DIV/0!</v>
      </c>
      <c r="Y109" s="67">
        <f>0.25*[18]gan!F108*[18]gan!F$2+[18]gan!G108*[18]gan!G$2+[18]gan!H108*[18]gan!H$2+[18]gan!I108*[18]gan!I$2+0.62*[18]gan!J108*[18]gan!J$2</f>
        <v>0</v>
      </c>
      <c r="Z109" s="7">
        <f>0.25*[18]gan!M108*[18]gan!M$2+([18]gan!N108-0.25*[18]gan!M108)*[18]gan!N$2</f>
        <v>0</v>
      </c>
      <c r="AA109" s="7">
        <f>0.25*[18]gan!Q108*[18]gan!Q$2+([18]gan!R108-0.25*[18]gan!Q108)*[18]gan!R$2</f>
        <v>0</v>
      </c>
      <c r="AB109" s="7">
        <f>0.3*[18]gan!U108*[18]gan!U$2+0.89*[18]gan!V108*[18]gan!V$2+0.97*[18]gan!W108*[18]gan!W$2</f>
        <v>0</v>
      </c>
      <c r="AC109" s="7">
        <f>0.1*([18]gan!AD108*[18]gan!AD$2+[18]gan!AE108*[18]gan!AE$2)</f>
        <v>0</v>
      </c>
      <c r="AD109" s="7">
        <f>+[18]gan!Z108*[18]gan!Z$2+[18]gan!AA108*[18]gan!AA$2*7.44+[18]gan!AB108*[18]gan!AB$2*4.64</f>
        <v>0</v>
      </c>
      <c r="AE109" s="7">
        <f>+[18]gan!AG108*[18]gan!AG$2*6.06</f>
        <v>0</v>
      </c>
      <c r="AF109" s="7">
        <f>+AF$1*[18]gan!F108</f>
        <v>0</v>
      </c>
      <c r="AG109" s="7">
        <f>+AG$1*AG$4/1000*[18]gan!Z108</f>
        <v>0</v>
      </c>
      <c r="AH109" s="7">
        <f>+AH$1*[18]gan!L108</f>
        <v>0</v>
      </c>
      <c r="AI109" s="7"/>
      <c r="AJ109" s="7"/>
      <c r="AK109" s="7">
        <f t="shared" si="7"/>
        <v>0</v>
      </c>
      <c r="AL109" s="7"/>
      <c r="AM109" s="7"/>
      <c r="AO109" s="12"/>
      <c r="AP109" s="12"/>
      <c r="AQ109" s="10"/>
      <c r="AR109" s="11"/>
      <c r="AS109" s="12"/>
      <c r="AT109" s="12"/>
      <c r="AU109" s="12"/>
      <c r="AV109" s="12"/>
      <c r="AW109" s="12"/>
      <c r="AX109" s="12"/>
      <c r="AY109" s="13"/>
      <c r="AZ109" s="14"/>
      <c r="BA109" s="12"/>
      <c r="BB109" s="12"/>
      <c r="BC109" s="12"/>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5"/>
      <c r="CE109" s="15"/>
      <c r="CF109" s="15"/>
      <c r="CG109" s="74"/>
      <c r="CH109" s="75"/>
      <c r="CI109" s="75"/>
      <c r="CJ109" s="75"/>
      <c r="CK109" s="75"/>
      <c r="CL109" s="76"/>
    </row>
    <row r="110" spans="1:90" s="1" customFormat="1">
      <c r="A110" s="272" t="s">
        <v>217</v>
      </c>
      <c r="B110" s="61" t="s">
        <v>217</v>
      </c>
      <c r="C110" s="62">
        <f>IFERROR(+[18]gan!J109,0)</f>
        <v>0</v>
      </c>
      <c r="D110" s="63">
        <f>IFERROR(+[18]gan!G109+[18]gan!H109+[18]gan!I109,0)</f>
        <v>0</v>
      </c>
      <c r="E110" s="64">
        <f>IFERROR([18]gan!F109,0)</f>
        <v>0</v>
      </c>
      <c r="F110" s="7">
        <f>+[18]gan!M109</f>
        <v>0</v>
      </c>
      <c r="G110" s="64">
        <f>+[18]gan!N109</f>
        <v>0</v>
      </c>
      <c r="H110" s="7">
        <f>+[18]gan!Q109</f>
        <v>0</v>
      </c>
      <c r="I110" s="64">
        <f>+[18]gan!R109</f>
        <v>0</v>
      </c>
      <c r="J110" s="7">
        <f>+[18]gan!V109</f>
        <v>0</v>
      </c>
      <c r="K110" s="7">
        <f>+[18]gan!U109</f>
        <v>0</v>
      </c>
      <c r="L110" s="7">
        <f>+[18]gan!W109</f>
        <v>0</v>
      </c>
      <c r="M110" s="64"/>
      <c r="N110" s="64">
        <f>+[18]gan!Y109+[18]gan!AG109</f>
        <v>0</v>
      </c>
      <c r="O110" s="7">
        <f>+[18]gan!AE109</f>
        <v>0</v>
      </c>
      <c r="P110" s="7"/>
      <c r="Q110" s="64">
        <f>+[18]gan!AD109</f>
        <v>0</v>
      </c>
      <c r="R110" s="7">
        <f>+[18]gan!D109</f>
        <v>0</v>
      </c>
      <c r="S110" s="7">
        <f>+[18]gan!K109+[18]gan!O109</f>
        <v>0</v>
      </c>
      <c r="T110" s="7">
        <f>+[18]gan!S109</f>
        <v>0</v>
      </c>
      <c r="U110" s="7">
        <f>+[18]gan!AC109</f>
        <v>0</v>
      </c>
      <c r="V110" s="7">
        <f>+[18]gan!X109+[18]gan!AF109</f>
        <v>0</v>
      </c>
      <c r="W110" s="65">
        <f t="shared" si="5"/>
        <v>0</v>
      </c>
      <c r="X110" s="66" t="e">
        <f t="shared" si="6"/>
        <v>#DIV/0!</v>
      </c>
      <c r="Y110" s="67">
        <f>0.25*[18]gan!F109*[18]gan!F$2+[18]gan!G109*[18]gan!G$2+[18]gan!H109*[18]gan!H$2+[18]gan!I109*[18]gan!I$2+0.62*[18]gan!J109*[18]gan!J$2</f>
        <v>0</v>
      </c>
      <c r="Z110" s="7">
        <f>0.25*[18]gan!M109*[18]gan!M$2+([18]gan!N109-0.25*[18]gan!M109)*[18]gan!N$2</f>
        <v>0</v>
      </c>
      <c r="AA110" s="7">
        <f>0.25*[18]gan!Q109*[18]gan!Q$2+([18]gan!R109-0.25*[18]gan!Q109)*[18]gan!R$2</f>
        <v>0</v>
      </c>
      <c r="AB110" s="7">
        <f>0.3*[18]gan!U109*[18]gan!U$2+0.89*[18]gan!V109*[18]gan!V$2+0.97*[18]gan!W109*[18]gan!W$2</f>
        <v>0</v>
      </c>
      <c r="AC110" s="7">
        <f>0.1*([18]gan!AD109*[18]gan!AD$2+[18]gan!AE109*[18]gan!AE$2)</f>
        <v>0</v>
      </c>
      <c r="AD110" s="7">
        <f>+[18]gan!Z109*[18]gan!Z$2+[18]gan!AA109*[18]gan!AA$2*7.44+[18]gan!AB109*[18]gan!AB$2*4.64</f>
        <v>0</v>
      </c>
      <c r="AE110" s="7">
        <f>+[18]gan!AG109*[18]gan!AG$2*6.06</f>
        <v>0</v>
      </c>
      <c r="AF110" s="7">
        <f>+AF$1*[18]gan!F109</f>
        <v>0</v>
      </c>
      <c r="AG110" s="7">
        <f>+AG$1*AG$4/1000*[18]gan!Z109</f>
        <v>0</v>
      </c>
      <c r="AH110" s="7">
        <f>+AH$1*[18]gan!L109</f>
        <v>0</v>
      </c>
      <c r="AI110" s="7"/>
      <c r="AJ110" s="7"/>
      <c r="AK110" s="7">
        <f t="shared" si="7"/>
        <v>0</v>
      </c>
      <c r="AL110" s="7"/>
      <c r="AM110" s="7"/>
      <c r="AO110" s="12"/>
      <c r="AP110" s="12"/>
      <c r="AQ110" s="10"/>
      <c r="AR110" s="11"/>
      <c r="AS110" s="12"/>
      <c r="AT110" s="12"/>
      <c r="AU110" s="12"/>
      <c r="AV110" s="12"/>
      <c r="AW110" s="12"/>
      <c r="AX110" s="12"/>
      <c r="AY110" s="13"/>
      <c r="AZ110" s="14"/>
      <c r="BA110" s="12"/>
      <c r="BB110" s="12"/>
      <c r="BC110" s="12"/>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5"/>
      <c r="CE110" s="15"/>
      <c r="CF110" s="15"/>
      <c r="CG110" s="74"/>
      <c r="CH110" s="75"/>
      <c r="CI110" s="75"/>
      <c r="CJ110" s="75"/>
      <c r="CK110" s="75"/>
      <c r="CL110" s="76"/>
    </row>
    <row r="111" spans="1:90" s="1" customFormat="1">
      <c r="A111" s="346" t="s">
        <v>218</v>
      </c>
      <c r="B111" s="61" t="s">
        <v>218</v>
      </c>
      <c r="C111" s="62">
        <f>IFERROR(+[18]gan!J110,0)</f>
        <v>12</v>
      </c>
      <c r="D111" s="63">
        <f>IFERROR(+[18]gan!G110+[18]gan!H110+[18]gan!I110,0)</f>
        <v>18</v>
      </c>
      <c r="E111" s="64">
        <f>IFERROR([18]gan!F110,0)</f>
        <v>3</v>
      </c>
      <c r="F111" s="7">
        <f>+[18]gan!M110</f>
        <v>240</v>
      </c>
      <c r="G111" s="64">
        <f>+[18]gan!N110</f>
        <v>4</v>
      </c>
      <c r="H111" s="7">
        <f>+[18]gan!Q110</f>
        <v>0</v>
      </c>
      <c r="I111" s="64">
        <f>+[18]gan!R110</f>
        <v>0</v>
      </c>
      <c r="J111" s="7">
        <f>+[18]gan!V110</f>
        <v>0</v>
      </c>
      <c r="K111" s="7">
        <f>+[18]gan!U110</f>
        <v>0</v>
      </c>
      <c r="L111" s="7">
        <f>+[18]gan!W110</f>
        <v>504</v>
      </c>
      <c r="M111" s="64"/>
      <c r="N111" s="64">
        <f>+[18]gan!Y110+[18]gan!AG110</f>
        <v>18105</v>
      </c>
      <c r="O111" s="7">
        <f>+[18]gan!AE110</f>
        <v>0</v>
      </c>
      <c r="P111" s="7"/>
      <c r="Q111" s="64">
        <f>+[18]gan!AD110</f>
        <v>0</v>
      </c>
      <c r="R111" s="7">
        <f>+[18]gan!D110</f>
        <v>22.549999999999997</v>
      </c>
      <c r="S111" s="7">
        <f>+[18]gan!K110+[18]gan!O110</f>
        <v>24</v>
      </c>
      <c r="T111" s="7">
        <f>+[18]gan!S110</f>
        <v>151.19999999999999</v>
      </c>
      <c r="U111" s="7">
        <f>+[18]gan!AC110</f>
        <v>0</v>
      </c>
      <c r="V111" s="7">
        <f>+[18]gan!X110+[18]gan!AF110</f>
        <v>72.42</v>
      </c>
      <c r="W111" s="65">
        <f t="shared" si="5"/>
        <v>270.17</v>
      </c>
      <c r="X111" s="66">
        <f t="shared" si="6"/>
        <v>1.4616054706296036</v>
      </c>
      <c r="Y111" s="67">
        <f>0.25*[18]gan!F110*[18]gan!F$2+[18]gan!G110*[18]gan!G$2+[18]gan!H110*[18]gan!H$2+[18]gan!I110*[18]gan!I$2+0.62*[18]gan!J110*[18]gan!J$2</f>
        <v>9.2942499999999999</v>
      </c>
      <c r="Z111" s="7">
        <f>0.25*[18]gan!M110*[18]gan!M$2+([18]gan!N110-0.25*[18]gan!M110)*[18]gan!N$2</f>
        <v>2.9272</v>
      </c>
      <c r="AA111" s="7">
        <f>0.25*[18]gan!Q110*[18]gan!Q$2+([18]gan!R110-0.25*[18]gan!Q110)*[18]gan!R$2</f>
        <v>0</v>
      </c>
      <c r="AB111" s="7">
        <f>0.3*[18]gan!U110*[18]gan!U$2+0.89*[18]gan!V110*[18]gan!V$2+0.97*[18]gan!W110*[18]gan!W$2</f>
        <v>73.331999999999994</v>
      </c>
      <c r="AC111" s="7">
        <f>0.1*([18]gan!AD110*[18]gan!AD$2+[18]gan!AE110*[18]gan!AE$2)</f>
        <v>0</v>
      </c>
      <c r="AD111" s="7">
        <f>+[18]gan!Z110*[18]gan!Z$2+[18]gan!AA110*[18]gan!AA$2*7.44+[18]gan!AB110*[18]gan!AB$2*4.64</f>
        <v>309.32850000000002</v>
      </c>
      <c r="AE111" s="7">
        <f>+[18]gan!AG110*[18]gan!AG$2*6.06</f>
        <v>0</v>
      </c>
      <c r="AF111" s="7">
        <f>+AF$1*[18]gan!F110</f>
        <v>21.15</v>
      </c>
      <c r="AG111" s="7">
        <f>+AG$1*AG$4/1000*[18]gan!Z110</f>
        <v>1.3709848849945236</v>
      </c>
      <c r="AH111" s="7">
        <f>+AH$1*[18]gan!L110</f>
        <v>267.32750749967391</v>
      </c>
      <c r="AI111" s="7"/>
      <c r="AJ111" s="7"/>
      <c r="AK111" s="7">
        <f t="shared" si="7"/>
        <v>1057420.8757479452</v>
      </c>
      <c r="AL111" s="7"/>
      <c r="AM111" s="7"/>
      <c r="AO111" s="12"/>
      <c r="AP111" s="12"/>
      <c r="AQ111" s="10"/>
      <c r="AR111" s="11"/>
      <c r="AS111" s="12"/>
      <c r="AT111" s="12"/>
      <c r="AU111" s="12"/>
      <c r="AV111" s="12"/>
      <c r="AW111" s="12"/>
      <c r="AX111" s="12"/>
      <c r="AY111" s="13"/>
      <c r="AZ111" s="14"/>
      <c r="BA111" s="12"/>
      <c r="BB111" s="12"/>
      <c r="BC111" s="12"/>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5"/>
      <c r="CE111" s="15"/>
      <c r="CF111" s="15"/>
      <c r="CG111" s="74"/>
      <c r="CH111" s="75"/>
      <c r="CI111" s="75"/>
      <c r="CJ111" s="75"/>
      <c r="CK111" s="75"/>
      <c r="CL111" s="76"/>
    </row>
    <row r="112" spans="1:90" s="1" customFormat="1">
      <c r="A112" s="272" t="s">
        <v>219</v>
      </c>
      <c r="B112" s="61" t="s">
        <v>219</v>
      </c>
      <c r="C112" s="62">
        <f>IFERROR(+[18]gan!J111,0)</f>
        <v>400</v>
      </c>
      <c r="D112" s="63">
        <f>IFERROR(+[18]gan!G111+[18]gan!H111+[18]gan!I111,0)</f>
        <v>39</v>
      </c>
      <c r="E112" s="64">
        <f>IFERROR([18]gan!F111,0)</f>
        <v>7</v>
      </c>
      <c r="F112" s="7">
        <f>+[18]gan!M111</f>
        <v>977</v>
      </c>
      <c r="G112" s="64">
        <f>+[18]gan!N111</f>
        <v>17</v>
      </c>
      <c r="H112" s="7">
        <f>+[18]gan!Q111</f>
        <v>28</v>
      </c>
      <c r="I112" s="64">
        <f>+[18]gan!R111</f>
        <v>8</v>
      </c>
      <c r="J112" s="7">
        <f>+[18]gan!V111</f>
        <v>0</v>
      </c>
      <c r="K112" s="7">
        <f>+[18]gan!U111</f>
        <v>240</v>
      </c>
      <c r="L112" s="7">
        <f>+[18]gan!W111</f>
        <v>3412</v>
      </c>
      <c r="M112" s="64"/>
      <c r="N112" s="64">
        <f>+[18]gan!Y111+[18]gan!AG111</f>
        <v>830</v>
      </c>
      <c r="O112" s="7">
        <f>+[18]gan!AE111</f>
        <v>15</v>
      </c>
      <c r="P112" s="7"/>
      <c r="Q112" s="64">
        <f>+[18]gan!AD111</f>
        <v>0</v>
      </c>
      <c r="R112" s="7">
        <f>+[18]gan!D111</f>
        <v>200.5</v>
      </c>
      <c r="S112" s="7">
        <f>+[18]gan!K111+[18]gan!O111</f>
        <v>100.5</v>
      </c>
      <c r="T112" s="7">
        <f>+[18]gan!S111</f>
        <v>1143.5999999999999</v>
      </c>
      <c r="U112" s="7">
        <f>+[18]gan!AC111</f>
        <v>5.625</v>
      </c>
      <c r="V112" s="7">
        <f>+[18]gan!X111+[18]gan!AF111</f>
        <v>3.3200000000000003</v>
      </c>
      <c r="W112" s="65">
        <f t="shared" si="5"/>
        <v>1453.5449999999998</v>
      </c>
      <c r="X112" s="66">
        <f t="shared" si="6"/>
        <v>0.41341717318693255</v>
      </c>
      <c r="Y112" s="67">
        <f>0.25*[18]gan!F111*[18]gan!F$2+[18]gan!G111*[18]gan!G$2+[18]gan!H111*[18]gan!H$2+[18]gan!I111*[18]gan!I$2+0.62*[18]gan!J111*[18]gan!J$2</f>
        <v>67.356250000000003</v>
      </c>
      <c r="Z112" s="7">
        <f>0.25*[18]gan!M111*[18]gan!M$2+([18]gan!N111-0.25*[18]gan!M111)*[18]gan!N$2</f>
        <v>11.917075000000001</v>
      </c>
      <c r="AA112" s="7">
        <f>0.25*[18]gan!Q111*[18]gan!Q$2+([18]gan!R111-0.25*[18]gan!Q111)*[18]gan!R$2</f>
        <v>0.36300000000000004</v>
      </c>
      <c r="AB112" s="7">
        <f>0.3*[18]gan!U111*[18]gan!U$2+0.89*[18]gan!V111*[18]gan!V$2+0.97*[18]gan!W111*[18]gan!W$2</f>
        <v>514.44599999999991</v>
      </c>
      <c r="AC112" s="7">
        <f>0.1*([18]gan!AD111*[18]gan!AD$2+[18]gan!AE111*[18]gan!AE$2)</f>
        <v>0.5625</v>
      </c>
      <c r="AD112" s="7">
        <f>+[18]gan!Z111*[18]gan!Z$2+[18]gan!AA111*[18]gan!AA$2*7.44+[18]gan!AB111*[18]gan!AB$2*4.64</f>
        <v>1.3791599999999999</v>
      </c>
      <c r="AE112" s="7">
        <f>+[18]gan!AG111*[18]gan!AG$2*6.06</f>
        <v>4.8964800000000004</v>
      </c>
      <c r="AF112" s="7">
        <f>+AF$1*[18]gan!F111</f>
        <v>49.35</v>
      </c>
      <c r="AG112" s="7">
        <f>+AG$1*AG$4/1000*[18]gan!Z111</f>
        <v>5.4055975465498358</v>
      </c>
      <c r="AH112" s="7">
        <f>+AH$1*[18]gan!L111</f>
        <v>1089.0309116994913</v>
      </c>
      <c r="AI112" s="7"/>
      <c r="AJ112" s="7"/>
      <c r="AK112" s="7">
        <f t="shared" si="7"/>
        <v>8215661.0517041096</v>
      </c>
      <c r="AL112" s="7"/>
      <c r="AM112" s="7"/>
      <c r="AO112" s="12"/>
      <c r="AP112" s="12"/>
      <c r="AQ112" s="10"/>
      <c r="AR112" s="11"/>
      <c r="AS112" s="12"/>
      <c r="AT112" s="12"/>
      <c r="AU112" s="12"/>
      <c r="AV112" s="12"/>
      <c r="AW112" s="12"/>
      <c r="AX112" s="12"/>
      <c r="AY112" s="13"/>
      <c r="AZ112" s="14"/>
      <c r="BA112" s="12"/>
      <c r="BB112" s="12"/>
      <c r="BC112" s="12"/>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5"/>
      <c r="CE112" s="15"/>
      <c r="CF112" s="15"/>
      <c r="CG112" s="74"/>
      <c r="CH112" s="75"/>
      <c r="CI112" s="75"/>
      <c r="CJ112" s="75"/>
      <c r="CK112" s="75"/>
      <c r="CL112" s="76"/>
    </row>
    <row r="113" spans="1:90" s="1" customFormat="1">
      <c r="A113" s="272" t="s">
        <v>220</v>
      </c>
      <c r="B113" s="61" t="s">
        <v>220</v>
      </c>
      <c r="C113" s="62">
        <f>IFERROR(+[18]gan!J112,0)</f>
        <v>14</v>
      </c>
      <c r="D113" s="63">
        <f>IFERROR(+[18]gan!G112+[18]gan!H112+[18]gan!I112,0)</f>
        <v>19</v>
      </c>
      <c r="E113" s="64">
        <f>IFERROR([18]gan!F112,0)</f>
        <v>3</v>
      </c>
      <c r="F113" s="7">
        <f>+[18]gan!M112</f>
        <v>649</v>
      </c>
      <c r="G113" s="64">
        <f>+[18]gan!N112</f>
        <v>96</v>
      </c>
      <c r="H113" s="7">
        <f>+[18]gan!Q112</f>
        <v>23</v>
      </c>
      <c r="I113" s="64">
        <f>+[18]gan!R112</f>
        <v>6</v>
      </c>
      <c r="J113" s="7">
        <f>+[18]gan!V112</f>
        <v>22</v>
      </c>
      <c r="K113" s="7">
        <f>+[18]gan!U112</f>
        <v>8</v>
      </c>
      <c r="L113" s="7">
        <f>+[18]gan!W112</f>
        <v>1</v>
      </c>
      <c r="M113" s="64"/>
      <c r="N113" s="64">
        <f>+[18]gan!Y112+[18]gan!AG112</f>
        <v>1053</v>
      </c>
      <c r="O113" s="7">
        <f>+[18]gan!AE112</f>
        <v>197</v>
      </c>
      <c r="P113" s="7"/>
      <c r="Q113" s="64">
        <f>+[18]gan!AD112</f>
        <v>0</v>
      </c>
      <c r="R113" s="7">
        <f>+[18]gan!D112</f>
        <v>24.9</v>
      </c>
      <c r="S113" s="7">
        <f>+[18]gan!K112+[18]gan!O112</f>
        <v>67.2</v>
      </c>
      <c r="T113" s="7">
        <f>+[18]gan!S112</f>
        <v>4.8940000000000001</v>
      </c>
      <c r="U113" s="7">
        <f>+[18]gan!AC112</f>
        <v>73.875</v>
      </c>
      <c r="V113" s="7">
        <f>+[18]gan!X112+[18]gan!AF112</f>
        <v>4.2119999999999997</v>
      </c>
      <c r="W113" s="65">
        <f t="shared" si="5"/>
        <v>175.08099999999999</v>
      </c>
      <c r="X113" s="66">
        <f t="shared" si="6"/>
        <v>0.22519801120624169</v>
      </c>
      <c r="Y113" s="67">
        <f>0.25*[18]gan!F112*[18]gan!F$2+[18]gan!G112*[18]gan!G$2+[18]gan!H112*[18]gan!H$2+[18]gan!I112*[18]gan!I$2+0.62*[18]gan!J112*[18]gan!J$2</f>
        <v>10.317250000000001</v>
      </c>
      <c r="Z113" s="7">
        <f>0.25*[18]gan!M112*[18]gan!M$2+([18]gan!N112-0.25*[18]gan!M112)*[18]gan!N$2</f>
        <v>8.0263750000000016</v>
      </c>
      <c r="AA113" s="7">
        <f>0.25*[18]gan!Q112*[18]gan!Q$2+([18]gan!R112-0.25*[18]gan!Q112)*[18]gan!R$2</f>
        <v>0.29075000000000001</v>
      </c>
      <c r="AB113" s="7">
        <f>0.3*[18]gan!U112*[18]gan!U$2+0.89*[18]gan!V112*[18]gan!V$2+0.97*[18]gan!W112*[18]gan!W$2</f>
        <v>1.00983</v>
      </c>
      <c r="AC113" s="7">
        <f>0.1*([18]gan!AD112*[18]gan!AD$2+[18]gan!AE112*[18]gan!AE$2)</f>
        <v>7.3875000000000002</v>
      </c>
      <c r="AD113" s="7">
        <f>+[18]gan!Z112*[18]gan!Z$2+[18]gan!AA112*[18]gan!AA$2*7.44+[18]gan!AB112*[18]gan!AB$2*4.64</f>
        <v>0.22770799999999999</v>
      </c>
      <c r="AE113" s="7">
        <f>+[18]gan!AG112*[18]gan!AG$2*6.06</f>
        <v>12.168479999999999</v>
      </c>
      <c r="AF113" s="7">
        <f>+AF$1*[18]gan!F112</f>
        <v>21.15</v>
      </c>
      <c r="AG113" s="7">
        <f>+AG$1*AG$4/1000*[18]gan!Z112</f>
        <v>0.56145095290251923</v>
      </c>
      <c r="AH113" s="7">
        <f>+AH$1*[18]gan!L112</f>
        <v>816.22538150515186</v>
      </c>
      <c r="AI113" s="7"/>
      <c r="AJ113" s="7"/>
      <c r="AK113" s="7">
        <f t="shared" si="7"/>
        <v>2830488.062794521</v>
      </c>
      <c r="AL113" s="7"/>
      <c r="AM113" s="7"/>
      <c r="AO113" s="12"/>
      <c r="AP113" s="12"/>
      <c r="AQ113" s="10"/>
      <c r="AR113" s="11"/>
      <c r="AS113" s="12"/>
      <c r="AT113" s="12"/>
      <c r="AU113" s="12"/>
      <c r="AV113" s="12"/>
      <c r="AW113" s="12"/>
      <c r="AX113" s="12"/>
      <c r="AY113" s="13"/>
      <c r="AZ113" s="14"/>
      <c r="BA113" s="12"/>
      <c r="BB113" s="12"/>
      <c r="BC113" s="12"/>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5"/>
      <c r="CE113" s="15"/>
      <c r="CF113" s="15"/>
      <c r="CG113" s="74"/>
      <c r="CH113" s="75"/>
      <c r="CI113" s="75"/>
      <c r="CJ113" s="75"/>
      <c r="CK113" s="75"/>
      <c r="CL113" s="76"/>
    </row>
    <row r="114" spans="1:90" s="1" customFormat="1">
      <c r="A114" s="272" t="s">
        <v>221</v>
      </c>
      <c r="B114" s="61" t="s">
        <v>221</v>
      </c>
      <c r="C114" s="62">
        <f>IFERROR(+[18]gan!J113,0)</f>
        <v>0</v>
      </c>
      <c r="D114" s="63">
        <f>IFERROR(+[18]gan!G113+[18]gan!H113+[18]gan!I113,0)</f>
        <v>0</v>
      </c>
      <c r="E114" s="64">
        <f>IFERROR([18]gan!F113,0)</f>
        <v>0</v>
      </c>
      <c r="F114" s="7">
        <f>+[18]gan!M113</f>
        <v>0</v>
      </c>
      <c r="G114" s="64">
        <f>+[18]gan!N113</f>
        <v>0</v>
      </c>
      <c r="H114" s="7">
        <f>+[18]gan!Q113</f>
        <v>0</v>
      </c>
      <c r="I114" s="64">
        <f>+[18]gan!R113</f>
        <v>0</v>
      </c>
      <c r="J114" s="7">
        <f>+[18]gan!V113</f>
        <v>0</v>
      </c>
      <c r="K114" s="7">
        <f>+[18]gan!U113</f>
        <v>0</v>
      </c>
      <c r="L114" s="7">
        <f>+[18]gan!W113</f>
        <v>0</v>
      </c>
      <c r="M114" s="64"/>
      <c r="N114" s="64">
        <f>+[18]gan!Y113+[18]gan!AG113</f>
        <v>0</v>
      </c>
      <c r="O114" s="7">
        <f>+[18]gan!AE113</f>
        <v>0</v>
      </c>
      <c r="P114" s="7"/>
      <c r="Q114" s="64">
        <f>+[18]gan!AD113</f>
        <v>0</v>
      </c>
      <c r="R114" s="7">
        <f>+[18]gan!D113</f>
        <v>0</v>
      </c>
      <c r="S114" s="7">
        <f>+[18]gan!K113+[18]gan!O113</f>
        <v>0</v>
      </c>
      <c r="T114" s="7">
        <f>+[18]gan!S113</f>
        <v>0</v>
      </c>
      <c r="U114" s="7">
        <f>+[18]gan!AC113</f>
        <v>0</v>
      </c>
      <c r="V114" s="7">
        <f>+[18]gan!X113+[18]gan!AF113</f>
        <v>0</v>
      </c>
      <c r="W114" s="65">
        <f t="shared" si="5"/>
        <v>0</v>
      </c>
      <c r="X114" s="66" t="e">
        <f t="shared" si="6"/>
        <v>#DIV/0!</v>
      </c>
      <c r="Y114" s="67">
        <f>0.25*[18]gan!F113*[18]gan!F$2+[18]gan!G113*[18]gan!G$2+[18]gan!H113*[18]gan!H$2+[18]gan!I113*[18]gan!I$2+0.62*[18]gan!J113*[18]gan!J$2</f>
        <v>0</v>
      </c>
      <c r="Z114" s="7">
        <f>0.25*[18]gan!M113*[18]gan!M$2+([18]gan!N113-0.25*[18]gan!M113)*[18]gan!N$2</f>
        <v>0</v>
      </c>
      <c r="AA114" s="7">
        <f>0.25*[18]gan!Q113*[18]gan!Q$2+([18]gan!R113-0.25*[18]gan!Q113)*[18]gan!R$2</f>
        <v>0</v>
      </c>
      <c r="AB114" s="7">
        <f>0.3*[18]gan!U113*[18]gan!U$2+0.89*[18]gan!V113*[18]gan!V$2+0.97*[18]gan!W113*[18]gan!W$2</f>
        <v>0</v>
      </c>
      <c r="AC114" s="7">
        <f>0.1*([18]gan!AD113*[18]gan!AD$2+[18]gan!AE113*[18]gan!AE$2)</f>
        <v>0</v>
      </c>
      <c r="AD114" s="7">
        <f>+[18]gan!Z113*[18]gan!Z$2+[18]gan!AA113*[18]gan!AA$2*7.44+[18]gan!AB113*[18]gan!AB$2*4.64</f>
        <v>0</v>
      </c>
      <c r="AE114" s="7">
        <f>+[18]gan!AG113*[18]gan!AG$2*6.06</f>
        <v>0</v>
      </c>
      <c r="AF114" s="7">
        <f>+AF$1*[18]gan!F113</f>
        <v>0</v>
      </c>
      <c r="AG114" s="7">
        <f>+AG$1*AG$4/1000*[18]gan!Z113</f>
        <v>0</v>
      </c>
      <c r="AH114" s="7">
        <f>+AH$1*[18]gan!L113</f>
        <v>0</v>
      </c>
      <c r="AI114" s="7"/>
      <c r="AJ114" s="7"/>
      <c r="AK114" s="7">
        <f t="shared" si="7"/>
        <v>0</v>
      </c>
      <c r="AL114" s="7"/>
      <c r="AM114" s="7"/>
      <c r="AO114" s="12"/>
      <c r="AP114" s="12"/>
      <c r="AQ114" s="10"/>
      <c r="AR114" s="11"/>
      <c r="AS114" s="12"/>
      <c r="AT114" s="12"/>
      <c r="AU114" s="12"/>
      <c r="AV114" s="12"/>
      <c r="AW114" s="12"/>
      <c r="AX114" s="12"/>
      <c r="AY114" s="13"/>
      <c r="AZ114" s="14"/>
      <c r="BA114" s="12"/>
      <c r="BB114" s="12"/>
      <c r="BC114" s="12"/>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5"/>
      <c r="CE114" s="15"/>
      <c r="CF114" s="15"/>
      <c r="CG114" s="74"/>
      <c r="CH114" s="75"/>
      <c r="CI114" s="75"/>
      <c r="CJ114" s="75"/>
      <c r="CK114" s="75"/>
      <c r="CL114" s="76"/>
    </row>
    <row r="115" spans="1:90" s="1" customFormat="1">
      <c r="A115" s="346" t="s">
        <v>222</v>
      </c>
      <c r="B115" s="61" t="s">
        <v>222</v>
      </c>
      <c r="C115" s="62">
        <f>IFERROR(+[18]gan!J114,0)</f>
        <v>0</v>
      </c>
      <c r="D115" s="63">
        <f>IFERROR(+[18]gan!G114+[18]gan!H114+[18]gan!I114,0)</f>
        <v>0</v>
      </c>
      <c r="E115" s="64">
        <f>IFERROR([18]gan!F114,0)</f>
        <v>0</v>
      </c>
      <c r="F115" s="7">
        <f>+[18]gan!M114</f>
        <v>0</v>
      </c>
      <c r="G115" s="64">
        <f>+[18]gan!N114</f>
        <v>0</v>
      </c>
      <c r="H115" s="7">
        <f>+[18]gan!Q114</f>
        <v>0</v>
      </c>
      <c r="I115" s="64">
        <f>+[18]gan!R114</f>
        <v>0</v>
      </c>
      <c r="J115" s="7">
        <f>+[18]gan!V114</f>
        <v>0</v>
      </c>
      <c r="K115" s="7">
        <f>+[18]gan!U114</f>
        <v>0</v>
      </c>
      <c r="L115" s="7">
        <f>+[18]gan!W114</f>
        <v>0</v>
      </c>
      <c r="M115" s="64"/>
      <c r="N115" s="64">
        <f>+[18]gan!Y114+[18]gan!AG114</f>
        <v>0</v>
      </c>
      <c r="O115" s="7">
        <f>+[18]gan!AE114</f>
        <v>0</v>
      </c>
      <c r="P115" s="7"/>
      <c r="Q115" s="64">
        <f>+[18]gan!AD114</f>
        <v>0</v>
      </c>
      <c r="R115" s="7">
        <f>+[18]gan!D114</f>
        <v>0</v>
      </c>
      <c r="S115" s="7">
        <f>+[18]gan!K114+[18]gan!O114</f>
        <v>0</v>
      </c>
      <c r="T115" s="7">
        <f>+[18]gan!S114</f>
        <v>0</v>
      </c>
      <c r="U115" s="7">
        <f>+[18]gan!AC114</f>
        <v>0</v>
      </c>
      <c r="V115" s="7">
        <f>+[18]gan!X114+[18]gan!AF114</f>
        <v>0</v>
      </c>
      <c r="W115" s="65">
        <f t="shared" si="5"/>
        <v>0</v>
      </c>
      <c r="X115" s="66" t="e">
        <f t="shared" si="6"/>
        <v>#DIV/0!</v>
      </c>
      <c r="Y115" s="67">
        <f>0.25*[18]gan!F114*[18]gan!F$2+[18]gan!G114*[18]gan!G$2+[18]gan!H114*[18]gan!H$2+[18]gan!I114*[18]gan!I$2+0.62*[18]gan!J114*[18]gan!J$2</f>
        <v>0</v>
      </c>
      <c r="Z115" s="7">
        <f>0.25*[18]gan!M114*[18]gan!M$2+([18]gan!N114-0.25*[18]gan!M114)*[18]gan!N$2</f>
        <v>0</v>
      </c>
      <c r="AA115" s="7">
        <f>0.25*[18]gan!Q114*[18]gan!Q$2+([18]gan!R114-0.25*[18]gan!Q114)*[18]gan!R$2</f>
        <v>0</v>
      </c>
      <c r="AB115" s="7">
        <f>0.3*[18]gan!U114*[18]gan!U$2+0.89*[18]gan!V114*[18]gan!V$2+0.97*[18]gan!W114*[18]gan!W$2</f>
        <v>0</v>
      </c>
      <c r="AC115" s="7">
        <f>0.1*([18]gan!AD114*[18]gan!AD$2+[18]gan!AE114*[18]gan!AE$2)</f>
        <v>0</v>
      </c>
      <c r="AD115" s="7">
        <f>+[18]gan!Z114*[18]gan!Z$2+[18]gan!AA114*[18]gan!AA$2*7.44+[18]gan!AB114*[18]gan!AB$2*4.64</f>
        <v>0</v>
      </c>
      <c r="AE115" s="7">
        <f>+[18]gan!AG114*[18]gan!AG$2*6.06</f>
        <v>0</v>
      </c>
      <c r="AF115" s="7">
        <f>+AF$1*[18]gan!F114</f>
        <v>0</v>
      </c>
      <c r="AG115" s="7">
        <f>+AG$1*AG$4/1000*[18]gan!Z114</f>
        <v>0</v>
      </c>
      <c r="AH115" s="7">
        <f>+AH$1*[18]gan!L114</f>
        <v>0</v>
      </c>
      <c r="AI115" s="7"/>
      <c r="AJ115" s="7"/>
      <c r="AK115" s="7">
        <f t="shared" si="7"/>
        <v>0</v>
      </c>
      <c r="AL115" s="7"/>
      <c r="AM115" s="7"/>
      <c r="AO115" s="12"/>
      <c r="AP115" s="12"/>
      <c r="AQ115" s="10"/>
      <c r="AR115" s="11"/>
      <c r="AS115" s="12"/>
      <c r="AT115" s="12"/>
      <c r="AU115" s="12"/>
      <c r="AV115" s="12"/>
      <c r="AW115" s="12"/>
      <c r="AX115" s="12"/>
      <c r="AY115" s="13"/>
      <c r="AZ115" s="14"/>
      <c r="BA115" s="12"/>
      <c r="BB115" s="12"/>
      <c r="BC115" s="12"/>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5"/>
      <c r="CE115" s="15"/>
      <c r="CF115" s="15"/>
      <c r="CG115" s="74"/>
      <c r="CH115" s="75"/>
      <c r="CI115" s="75"/>
      <c r="CJ115" s="75"/>
      <c r="CK115" s="75"/>
      <c r="CL115" s="76"/>
    </row>
    <row r="116" spans="1:90" s="1" customFormat="1">
      <c r="A116" s="272" t="s">
        <v>223</v>
      </c>
      <c r="B116" s="61" t="s">
        <v>223</v>
      </c>
      <c r="C116" s="62">
        <f>IFERROR(+[18]gan!J115,0)</f>
        <v>280</v>
      </c>
      <c r="D116" s="63">
        <f>IFERROR(+[18]gan!G115+[18]gan!H115+[18]gan!I115,0)</f>
        <v>0</v>
      </c>
      <c r="E116" s="64">
        <f>IFERROR([18]gan!F115,0)</f>
        <v>0</v>
      </c>
      <c r="F116" s="7">
        <f>+[18]gan!M115</f>
        <v>17</v>
      </c>
      <c r="G116" s="64">
        <f>+[18]gan!N115</f>
        <v>556</v>
      </c>
      <c r="H116" s="7">
        <f>+[18]gan!Q115</f>
        <v>3</v>
      </c>
      <c r="I116" s="64">
        <f>+[18]gan!R115</f>
        <v>1</v>
      </c>
      <c r="J116" s="7">
        <f>+[18]gan!V115</f>
        <v>0</v>
      </c>
      <c r="K116" s="7">
        <f>+[18]gan!U115</f>
        <v>0</v>
      </c>
      <c r="L116" s="7">
        <f>+[18]gan!W115</f>
        <v>0</v>
      </c>
      <c r="M116" s="64"/>
      <c r="N116" s="64">
        <f>+[18]gan!Y115+[18]gan!AG115</f>
        <v>707</v>
      </c>
      <c r="O116" s="7">
        <f>+[18]gan!AE115</f>
        <v>71</v>
      </c>
      <c r="P116" s="7"/>
      <c r="Q116" s="64">
        <f>+[18]gan!AD115</f>
        <v>0</v>
      </c>
      <c r="R116" s="7">
        <f>+[18]gan!D115</f>
        <v>112</v>
      </c>
      <c r="S116" s="7">
        <f>+[18]gan!K115+[18]gan!O115</f>
        <v>2</v>
      </c>
      <c r="T116" s="7">
        <f>+[18]gan!S115</f>
        <v>0</v>
      </c>
      <c r="U116" s="7">
        <f>+[18]gan!AC115</f>
        <v>26.625</v>
      </c>
      <c r="V116" s="7">
        <f>+[18]gan!X115+[18]gan!AF115</f>
        <v>2.8280000000000003</v>
      </c>
      <c r="W116" s="65">
        <f t="shared" si="5"/>
        <v>143.453</v>
      </c>
      <c r="X116" s="66">
        <f t="shared" si="6"/>
        <v>0.32724876440367229</v>
      </c>
      <c r="Y116" s="67">
        <f>0.25*[18]gan!F115*[18]gan!F$2+[18]gan!G115*[18]gan!G$2+[18]gan!H115*[18]gan!H$2+[18]gan!I115*[18]gan!I$2+0.62*[18]gan!J115*[18]gan!J$2</f>
        <v>34.72</v>
      </c>
      <c r="Z116" s="7">
        <f>0.25*[18]gan!M115*[18]gan!M$2+([18]gan!N115-0.25*[18]gan!M115)*[18]gan!N$2</f>
        <v>0.92977500000000002</v>
      </c>
      <c r="AA116" s="7">
        <f>0.25*[18]gan!Q115*[18]gan!Q$2+([18]gan!R115-0.25*[18]gan!Q115)*[18]gan!R$2</f>
        <v>4.0750000000000008E-2</v>
      </c>
      <c r="AB116" s="7">
        <f>0.3*[18]gan!U115*[18]gan!U$2+0.89*[18]gan!V115*[18]gan!V$2+0.97*[18]gan!W115*[18]gan!W$2</f>
        <v>0</v>
      </c>
      <c r="AC116" s="7">
        <f>0.1*([18]gan!AD115*[18]gan!AD$2+[18]gan!AE115*[18]gan!AE$2)</f>
        <v>2.6625000000000001</v>
      </c>
      <c r="AD116" s="7">
        <f>+[18]gan!Z115*[18]gan!Z$2+[18]gan!AA115*[18]gan!AA$2*7.44+[18]gan!AB115*[18]gan!AB$2*4.64</f>
        <v>8.3552000000000001E-2</v>
      </c>
      <c r="AE116" s="7">
        <f>+[18]gan!AG115*[18]gan!AG$2*6.06</f>
        <v>8.5082400000000007</v>
      </c>
      <c r="AF116" s="7">
        <f>+AF$1*[18]gan!F115</f>
        <v>0</v>
      </c>
      <c r="AG116" s="7">
        <f>+AG$1*AG$4/1000*[18]gan!Z115</f>
        <v>0</v>
      </c>
      <c r="AH116" s="7">
        <f>+AH$1*[18]gan!L115</f>
        <v>627.78140080866046</v>
      </c>
      <c r="AI116" s="7"/>
      <c r="AJ116" s="7"/>
      <c r="AK116" s="7">
        <f t="shared" si="7"/>
        <v>3926827.6364712333</v>
      </c>
      <c r="AL116" s="7"/>
      <c r="AM116" s="7"/>
      <c r="AO116" s="12"/>
      <c r="AP116" s="12"/>
      <c r="AQ116" s="10"/>
      <c r="AR116" s="11"/>
      <c r="AS116" s="12"/>
      <c r="AT116" s="12"/>
      <c r="AU116" s="12"/>
      <c r="AV116" s="12"/>
      <c r="AW116" s="12"/>
      <c r="AX116" s="12"/>
      <c r="AY116" s="13"/>
      <c r="AZ116" s="14"/>
      <c r="BA116" s="12"/>
      <c r="BB116" s="12"/>
      <c r="BC116" s="12"/>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5"/>
      <c r="CE116" s="15"/>
      <c r="CF116" s="15"/>
      <c r="CG116" s="74"/>
      <c r="CH116" s="75"/>
      <c r="CI116" s="75"/>
      <c r="CJ116" s="75"/>
      <c r="CK116" s="75"/>
      <c r="CL116" s="76"/>
    </row>
    <row r="117" spans="1:90" s="1" customFormat="1">
      <c r="A117" s="272" t="s">
        <v>224</v>
      </c>
      <c r="B117" s="61" t="s">
        <v>224</v>
      </c>
      <c r="C117" s="62">
        <f>IFERROR(+[18]gan!J116,0)</f>
        <v>200</v>
      </c>
      <c r="D117" s="63">
        <f>IFERROR(+[18]gan!G116+[18]gan!H116+[18]gan!I116,0)</f>
        <v>4</v>
      </c>
      <c r="E117" s="64">
        <f>IFERROR([18]gan!F116,0)</f>
        <v>12</v>
      </c>
      <c r="F117" s="7">
        <f>+[18]gan!M116</f>
        <v>418</v>
      </c>
      <c r="G117" s="64">
        <f>+[18]gan!N116</f>
        <v>72</v>
      </c>
      <c r="H117" s="7">
        <f>+[18]gan!Q116</f>
        <v>148</v>
      </c>
      <c r="I117" s="64">
        <f>+[18]gan!R116</f>
        <v>10</v>
      </c>
      <c r="J117" s="7">
        <f>+[18]gan!V116</f>
        <v>1225</v>
      </c>
      <c r="K117" s="7">
        <f>+[18]gan!U116</f>
        <v>1126</v>
      </c>
      <c r="L117" s="7">
        <f>+[18]gan!W116</f>
        <v>0</v>
      </c>
      <c r="M117" s="64"/>
      <c r="N117" s="64">
        <f>+[18]gan!Y116+[18]gan!AG116</f>
        <v>15206</v>
      </c>
      <c r="O117" s="7">
        <f>+[18]gan!AE116</f>
        <v>105</v>
      </c>
      <c r="P117" s="7"/>
      <c r="Q117" s="64">
        <f>+[18]gan!AD116</f>
        <v>0</v>
      </c>
      <c r="R117" s="7">
        <f>+[18]gan!D116</f>
        <v>95.2</v>
      </c>
      <c r="S117" s="7">
        <f>+[18]gan!K116+[18]gan!O116</f>
        <v>56.600000000000009</v>
      </c>
      <c r="T117" s="7">
        <f>+[18]gan!S116</f>
        <v>596.07500000000005</v>
      </c>
      <c r="U117" s="7">
        <f>+[18]gan!AC116</f>
        <v>39.375</v>
      </c>
      <c r="V117" s="7">
        <f>+[18]gan!X116+[18]gan!AF116</f>
        <v>60.823999999999998</v>
      </c>
      <c r="W117" s="65">
        <f t="shared" si="5"/>
        <v>848.07399999999996</v>
      </c>
      <c r="X117" s="66">
        <f t="shared" si="6"/>
        <v>0.21687732084700154</v>
      </c>
      <c r="Y117" s="67">
        <f>0.25*[18]gan!F116*[18]gan!F$2+[18]gan!G116*[18]gan!G$2+[18]gan!H116*[18]gan!H$2+[18]gan!I116*[18]gan!I$2+0.62*[18]gan!J116*[18]gan!J$2</f>
        <v>28.125</v>
      </c>
      <c r="Z117" s="7">
        <f>0.25*[18]gan!M116*[18]gan!M$2+([18]gan!N116-0.25*[18]gan!M116)*[18]gan!N$2</f>
        <v>5.1827500000000004</v>
      </c>
      <c r="AA117" s="7">
        <f>0.25*[18]gan!Q116*[18]gan!Q$2+([18]gan!R116-0.25*[18]gan!Q116)*[18]gan!R$2</f>
        <v>1.4990000000000001</v>
      </c>
      <c r="AB117" s="7">
        <f>0.3*[18]gan!U116*[18]gan!U$2+0.89*[18]gan!V116*[18]gan!V$2+0.97*[18]gan!W116*[18]gan!W$2</f>
        <v>99.168374999999997</v>
      </c>
      <c r="AC117" s="7">
        <f>0.1*([18]gan!AD116*[18]gan!AD$2+[18]gan!AE116*[18]gan!AE$2)</f>
        <v>3.9375</v>
      </c>
      <c r="AD117" s="7">
        <f>+[18]gan!Z116*[18]gan!Z$2+[18]gan!AA116*[18]gan!AA$2*7.44+[18]gan!AB116*[18]gan!AB$2*4.64</f>
        <v>45.894191999999997</v>
      </c>
      <c r="AE117" s="7">
        <f>+[18]gan!AG116*[18]gan!AG$2*6.06</f>
        <v>0.12119999999999999</v>
      </c>
      <c r="AF117" s="7">
        <f>+AF$1*[18]gan!F116</f>
        <v>84.6</v>
      </c>
      <c r="AG117" s="7">
        <f>+AG$1*AG$4/1000*[18]gan!Z116</f>
        <v>196.53394751369112</v>
      </c>
      <c r="AH117" s="7">
        <f>+AH$1*[18]gan!L116</f>
        <v>536.84622407721395</v>
      </c>
      <c r="AI117" s="7"/>
      <c r="AJ117" s="7"/>
      <c r="AK117" s="7">
        <f t="shared" si="7"/>
        <v>5721343.4361205474</v>
      </c>
      <c r="AL117" s="7"/>
      <c r="AM117" s="7"/>
      <c r="AO117" s="12"/>
      <c r="AP117" s="12"/>
      <c r="AQ117" s="10"/>
      <c r="AR117" s="11"/>
      <c r="AS117" s="12"/>
      <c r="AT117" s="12"/>
      <c r="AU117" s="12"/>
      <c r="AV117" s="12"/>
      <c r="AW117" s="12"/>
      <c r="AX117" s="12"/>
      <c r="AY117" s="13"/>
      <c r="AZ117" s="14"/>
      <c r="BA117" s="12"/>
      <c r="BB117" s="12"/>
      <c r="BC117" s="12"/>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5"/>
      <c r="CE117" s="15"/>
      <c r="CF117" s="15"/>
      <c r="CG117" s="74"/>
      <c r="CH117" s="75"/>
      <c r="CI117" s="75"/>
      <c r="CJ117" s="75"/>
      <c r="CK117" s="75"/>
      <c r="CL117" s="76"/>
    </row>
    <row r="118" spans="1:90" s="1" customFormat="1">
      <c r="A118" s="346" t="s">
        <v>225</v>
      </c>
      <c r="B118" s="61" t="s">
        <v>225</v>
      </c>
      <c r="C118" s="62">
        <f>IFERROR(+[18]gan!J117,0)</f>
        <v>340</v>
      </c>
      <c r="D118" s="63">
        <f>IFERROR(+[18]gan!G117+[18]gan!H117+[18]gan!I117,0)</f>
        <v>0</v>
      </c>
      <c r="E118" s="64">
        <f>IFERROR([18]gan!F117,0)</f>
        <v>0</v>
      </c>
      <c r="F118" s="7">
        <f>+[18]gan!M117</f>
        <v>0</v>
      </c>
      <c r="G118" s="64">
        <f>+[18]gan!N117</f>
        <v>0</v>
      </c>
      <c r="H118" s="7">
        <f>+[18]gan!Q117</f>
        <v>0</v>
      </c>
      <c r="I118" s="64">
        <f>+[18]gan!R117</f>
        <v>0</v>
      </c>
      <c r="J118" s="7">
        <f>+[18]gan!V117</f>
        <v>0</v>
      </c>
      <c r="K118" s="7">
        <f>+[18]gan!U117</f>
        <v>0</v>
      </c>
      <c r="L118" s="7">
        <f>+[18]gan!W117</f>
        <v>0</v>
      </c>
      <c r="M118" s="64"/>
      <c r="N118" s="64">
        <f>+[18]gan!Y117+[18]gan!AG117</f>
        <v>54</v>
      </c>
      <c r="O118" s="7">
        <f>+[18]gan!AE117</f>
        <v>68</v>
      </c>
      <c r="P118" s="7"/>
      <c r="Q118" s="64">
        <f>+[18]gan!AD117</f>
        <v>0</v>
      </c>
      <c r="R118" s="7">
        <f>+[18]gan!D117</f>
        <v>136</v>
      </c>
      <c r="S118" s="7">
        <f>+[18]gan!K117+[18]gan!O117</f>
        <v>0</v>
      </c>
      <c r="T118" s="7">
        <f>+[18]gan!S117</f>
        <v>0</v>
      </c>
      <c r="U118" s="7">
        <f>+[18]gan!AC117</f>
        <v>25.5</v>
      </c>
      <c r="V118" s="7">
        <f>+[18]gan!X117+[18]gan!AF117</f>
        <v>0.21600000000000003</v>
      </c>
      <c r="W118" s="65">
        <f t="shared" si="5"/>
        <v>161.71600000000001</v>
      </c>
      <c r="X118" s="66">
        <f t="shared" si="6"/>
        <v>0.27970469217640798</v>
      </c>
      <c r="Y118" s="67">
        <f>0.25*[18]gan!F117*[18]gan!F$2+[18]gan!G117*[18]gan!G$2+[18]gan!H117*[18]gan!H$2+[18]gan!I117*[18]gan!I$2+0.62*[18]gan!J117*[18]gan!J$2</f>
        <v>42.160000000000004</v>
      </c>
      <c r="Z118" s="7">
        <f>0.25*[18]gan!M117*[18]gan!M$2+([18]gan!N117-0.25*[18]gan!M117)*[18]gan!N$2</f>
        <v>0</v>
      </c>
      <c r="AA118" s="7">
        <f>0.25*[18]gan!Q117*[18]gan!Q$2+([18]gan!R117-0.25*[18]gan!Q117)*[18]gan!R$2</f>
        <v>0</v>
      </c>
      <c r="AB118" s="7">
        <f>0.3*[18]gan!U117*[18]gan!U$2+0.89*[18]gan!V117*[18]gan!V$2+0.97*[18]gan!W117*[18]gan!W$2</f>
        <v>0</v>
      </c>
      <c r="AC118" s="7">
        <f>0.1*([18]gan!AD117*[18]gan!AD$2+[18]gan!AE117*[18]gan!AE$2)</f>
        <v>2.5500000000000003</v>
      </c>
      <c r="AD118" s="7">
        <f>+[18]gan!Z117*[18]gan!Z$2+[18]gan!AA117*[18]gan!AA$2*7.44+[18]gan!AB117*[18]gan!AB$2*4.64</f>
        <v>0.474244</v>
      </c>
      <c r="AE118" s="7">
        <f>+[18]gan!AG117*[18]gan!AG$2*6.06</f>
        <v>4.8479999999999995E-2</v>
      </c>
      <c r="AF118" s="7">
        <f>+AF$1*[18]gan!F117</f>
        <v>0</v>
      </c>
      <c r="AG118" s="7">
        <f>+AG$1*AG$4/1000*[18]gan!Z117</f>
        <v>0.32642497261774372</v>
      </c>
      <c r="AH118" s="7">
        <f>+AH$1*[18]gan!L117</f>
        <v>0</v>
      </c>
      <c r="AI118" s="7"/>
      <c r="AJ118" s="7"/>
      <c r="AK118" s="7">
        <f t="shared" si="7"/>
        <v>4249399.2460273979</v>
      </c>
      <c r="AL118" s="7"/>
      <c r="AM118" s="7"/>
      <c r="AO118" s="12"/>
      <c r="AP118" s="12"/>
      <c r="AQ118" s="10"/>
      <c r="AR118" s="11"/>
      <c r="AS118" s="12"/>
      <c r="AT118" s="12"/>
      <c r="AU118" s="12"/>
      <c r="AV118" s="12"/>
      <c r="AW118" s="12"/>
      <c r="AX118" s="12"/>
      <c r="AY118" s="13"/>
      <c r="AZ118" s="14"/>
      <c r="BA118" s="12"/>
      <c r="BB118" s="12"/>
      <c r="BC118" s="12"/>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5"/>
      <c r="CE118" s="15"/>
      <c r="CF118" s="15"/>
      <c r="CG118" s="74"/>
      <c r="CH118" s="75"/>
      <c r="CI118" s="75"/>
      <c r="CJ118" s="75"/>
      <c r="CK118" s="75"/>
      <c r="CL118" s="76"/>
    </row>
    <row r="119" spans="1:90" s="1" customFormat="1">
      <c r="A119" s="272" t="s">
        <v>226</v>
      </c>
      <c r="B119" s="61" t="s">
        <v>226</v>
      </c>
      <c r="C119" s="62">
        <f>IFERROR(+[18]gan!J118,0)</f>
        <v>4</v>
      </c>
      <c r="D119" s="63">
        <f>IFERROR(+[18]gan!G118+[18]gan!H118+[18]gan!I118,0)</f>
        <v>0</v>
      </c>
      <c r="E119" s="64">
        <f>IFERROR([18]gan!F118,0)</f>
        <v>6</v>
      </c>
      <c r="F119" s="7">
        <f>+[18]gan!M118</f>
        <v>0</v>
      </c>
      <c r="G119" s="64">
        <f>+[18]gan!N118</f>
        <v>0</v>
      </c>
      <c r="H119" s="7">
        <f>+[18]gan!Q118</f>
        <v>0</v>
      </c>
      <c r="I119" s="64">
        <f>+[18]gan!R118</f>
        <v>0</v>
      </c>
      <c r="J119" s="7">
        <f>+[18]gan!V118</f>
        <v>0</v>
      </c>
      <c r="K119" s="7">
        <f>+[18]gan!U118</f>
        <v>0</v>
      </c>
      <c r="L119" s="7">
        <f>+[18]gan!W118</f>
        <v>0</v>
      </c>
      <c r="M119" s="64"/>
      <c r="N119" s="64">
        <f>+[18]gan!Y118+[18]gan!AG118</f>
        <v>11174</v>
      </c>
      <c r="O119" s="7">
        <f>+[18]gan!AE118</f>
        <v>4</v>
      </c>
      <c r="P119" s="7"/>
      <c r="Q119" s="64">
        <f>+[18]gan!AD118</f>
        <v>1</v>
      </c>
      <c r="R119" s="7">
        <f>+[18]gan!D118</f>
        <v>7.2999999999999989</v>
      </c>
      <c r="S119" s="7">
        <f>+[18]gan!K118+[18]gan!O118</f>
        <v>0</v>
      </c>
      <c r="T119" s="7">
        <f>+[18]gan!S118</f>
        <v>0</v>
      </c>
      <c r="U119" s="7">
        <f>+[18]gan!AC118</f>
        <v>1.6719999999999999</v>
      </c>
      <c r="V119" s="7">
        <f>+[18]gan!X118+[18]gan!AF118</f>
        <v>44.695999999999998</v>
      </c>
      <c r="W119" s="65">
        <f t="shared" si="5"/>
        <v>53.667999999999999</v>
      </c>
      <c r="X119" s="66">
        <f t="shared" si="6"/>
        <v>2.2589681001714244</v>
      </c>
      <c r="Y119" s="67">
        <f>0.25*[18]gan!F118*[18]gan!F$2+[18]gan!G118*[18]gan!G$2+[18]gan!H118*[18]gan!H$2+[18]gan!I118*[18]gan!I$2+0.62*[18]gan!J118*[18]gan!J$2</f>
        <v>1.2084999999999999</v>
      </c>
      <c r="Z119" s="7">
        <f>0.25*[18]gan!M118*[18]gan!M$2+([18]gan!N118-0.25*[18]gan!M118)*[18]gan!N$2</f>
        <v>0</v>
      </c>
      <c r="AA119" s="7">
        <f>0.25*[18]gan!Q118*[18]gan!Q$2+([18]gan!R118-0.25*[18]gan!Q118)*[18]gan!R$2</f>
        <v>0</v>
      </c>
      <c r="AB119" s="7">
        <f>0.3*[18]gan!U118*[18]gan!U$2+0.89*[18]gan!V118*[18]gan!V$2+0.97*[18]gan!W118*[18]gan!W$2</f>
        <v>0</v>
      </c>
      <c r="AC119" s="7">
        <f>0.1*([18]gan!AD118*[18]gan!AD$2+[18]gan!AE118*[18]gan!AE$2)</f>
        <v>0.16720000000000002</v>
      </c>
      <c r="AD119" s="7">
        <f>+[18]gan!Z118*[18]gan!Z$2+[18]gan!AA118*[18]gan!AA$2*7.44+[18]gan!AB118*[18]gan!AB$2*4.64</f>
        <v>119.85860000000001</v>
      </c>
      <c r="AE119" s="7">
        <f>+[18]gan!AG118*[18]gan!AG$2*6.06</f>
        <v>0</v>
      </c>
      <c r="AF119" s="7">
        <f>+AF$1*[18]gan!F118</f>
        <v>42.3</v>
      </c>
      <c r="AG119" s="7">
        <f>+AG$1*AG$4/1000*[18]gan!Z118</f>
        <v>50.582813756845567</v>
      </c>
      <c r="AH119" s="7">
        <f>+AH$1*[18]gan!L118</f>
        <v>0</v>
      </c>
      <c r="AI119" s="7"/>
      <c r="AJ119" s="7"/>
      <c r="AK119" s="7">
        <f t="shared" si="7"/>
        <v>300036.72328767134</v>
      </c>
      <c r="AL119" s="7"/>
      <c r="AM119" s="7"/>
      <c r="AO119" s="12"/>
      <c r="AP119" s="12"/>
      <c r="AQ119" s="10"/>
      <c r="AR119" s="11"/>
      <c r="AS119" s="12"/>
      <c r="AT119" s="12"/>
      <c r="AU119" s="12"/>
      <c r="AV119" s="12"/>
      <c r="AW119" s="12"/>
      <c r="AX119" s="12"/>
      <c r="AY119" s="13"/>
      <c r="AZ119" s="14"/>
      <c r="BA119" s="12"/>
      <c r="BB119" s="12"/>
      <c r="BC119" s="12"/>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5"/>
      <c r="CE119" s="15"/>
      <c r="CF119" s="15"/>
      <c r="CG119" s="74"/>
      <c r="CH119" s="75"/>
      <c r="CI119" s="75"/>
      <c r="CJ119" s="75"/>
      <c r="CK119" s="75"/>
      <c r="CL119" s="76"/>
    </row>
    <row r="120" spans="1:90" s="1" customFormat="1">
      <c r="A120" s="272" t="s">
        <v>227</v>
      </c>
      <c r="B120" s="61" t="s">
        <v>227</v>
      </c>
      <c r="C120" s="62">
        <f>IFERROR(+[18]gan!J119,0)</f>
        <v>0</v>
      </c>
      <c r="D120" s="63">
        <f>IFERROR(+[18]gan!G119+[18]gan!H119+[18]gan!I119,0)</f>
        <v>0</v>
      </c>
      <c r="E120" s="64">
        <f>IFERROR([18]gan!F119,0)</f>
        <v>0</v>
      </c>
      <c r="F120" s="7">
        <f>+[18]gan!M119</f>
        <v>395</v>
      </c>
      <c r="G120" s="64">
        <f>+[18]gan!N119</f>
        <v>10</v>
      </c>
      <c r="H120" s="7">
        <f>+[18]gan!Q119</f>
        <v>23</v>
      </c>
      <c r="I120" s="64">
        <f>+[18]gan!R119</f>
        <v>2</v>
      </c>
      <c r="J120" s="7">
        <f>+[18]gan!V119</f>
        <v>0</v>
      </c>
      <c r="K120" s="7">
        <f>+[18]gan!U119</f>
        <v>0</v>
      </c>
      <c r="L120" s="7">
        <f>+[18]gan!W119</f>
        <v>0</v>
      </c>
      <c r="M120" s="64"/>
      <c r="N120" s="64">
        <f>+[18]gan!Y119+[18]gan!AG119</f>
        <v>10</v>
      </c>
      <c r="O120" s="7">
        <f>+[18]gan!AE119</f>
        <v>4</v>
      </c>
      <c r="P120" s="7"/>
      <c r="Q120" s="64">
        <f>+[18]gan!AD119</f>
        <v>0</v>
      </c>
      <c r="R120" s="7">
        <f>+[18]gan!D119</f>
        <v>0</v>
      </c>
      <c r="S120" s="7">
        <f>+[18]gan!K119+[18]gan!O119</f>
        <v>41.8</v>
      </c>
      <c r="T120" s="7">
        <f>+[18]gan!S119</f>
        <v>0</v>
      </c>
      <c r="U120" s="7">
        <f>+[18]gan!AC119</f>
        <v>1.5</v>
      </c>
      <c r="V120" s="7">
        <f>+[18]gan!X119+[18]gan!AF119</f>
        <v>0.04</v>
      </c>
      <c r="W120" s="65">
        <f t="shared" si="5"/>
        <v>43.339999999999996</v>
      </c>
      <c r="X120" s="66">
        <f t="shared" si="6"/>
        <v>0.12090159206275959</v>
      </c>
      <c r="Y120" s="67">
        <f>0.25*[18]gan!F119*[18]gan!F$2+[18]gan!G119*[18]gan!G$2+[18]gan!H119*[18]gan!H$2+[18]gan!I119*[18]gan!I$2+0.62*[18]gan!J119*[18]gan!J$2</f>
        <v>0</v>
      </c>
      <c r="Z120" s="7">
        <f>0.25*[18]gan!M119*[18]gan!M$2+([18]gan!N119-0.25*[18]gan!M119)*[18]gan!N$2</f>
        <v>4.8221249999999998</v>
      </c>
      <c r="AA120" s="7">
        <f>0.25*[18]gan!Q119*[18]gan!Q$2+([18]gan!R119-0.25*[18]gan!Q119)*[18]gan!R$2</f>
        <v>0.23875000000000005</v>
      </c>
      <c r="AB120" s="7">
        <f>0.3*[18]gan!U119*[18]gan!U$2+0.89*[18]gan!V119*[18]gan!V$2+0.97*[18]gan!W119*[18]gan!W$2</f>
        <v>0</v>
      </c>
      <c r="AC120" s="7">
        <f>0.1*([18]gan!AD119*[18]gan!AD$2+[18]gan!AE119*[18]gan!AE$2)</f>
        <v>0.15000000000000002</v>
      </c>
      <c r="AD120" s="7">
        <f>+[18]gan!Z119*[18]gan!Z$2+[18]gan!AA119*[18]gan!AA$2*7.44+[18]gan!AB119*[18]gan!AB$2*4.64</f>
        <v>2.8999999999999998E-2</v>
      </c>
      <c r="AE120" s="7">
        <f>+[18]gan!AG119*[18]gan!AG$2*6.06</f>
        <v>0</v>
      </c>
      <c r="AF120" s="7">
        <f>+AF$1*[18]gan!F119</f>
        <v>0</v>
      </c>
      <c r="AG120" s="7">
        <f>+AG$1*AG$4/1000*[18]gan!Z119</f>
        <v>0.13056998904709749</v>
      </c>
      <c r="AH120" s="7">
        <f>+AH$1*[18]gan!L119</f>
        <v>443.71983826790137</v>
      </c>
      <c r="AI120" s="7"/>
      <c r="AJ120" s="7"/>
      <c r="AK120" s="7">
        <f t="shared" si="7"/>
        <v>238689.73282191783</v>
      </c>
      <c r="AL120" s="7"/>
      <c r="AM120" s="7"/>
      <c r="AO120" s="12"/>
      <c r="AP120" s="12"/>
      <c r="AQ120" s="10"/>
      <c r="AR120" s="11"/>
      <c r="AS120" s="12"/>
      <c r="AT120" s="12"/>
      <c r="AU120" s="12"/>
      <c r="AV120" s="12"/>
      <c r="AW120" s="12"/>
      <c r="AX120" s="12"/>
      <c r="AY120" s="13"/>
      <c r="AZ120" s="14"/>
      <c r="BA120" s="12"/>
      <c r="BB120" s="12"/>
      <c r="BC120" s="12"/>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5"/>
      <c r="CE120" s="15"/>
      <c r="CF120" s="15"/>
      <c r="CG120" s="74"/>
      <c r="CH120" s="75"/>
      <c r="CI120" s="75"/>
      <c r="CJ120" s="75"/>
      <c r="CK120" s="75"/>
      <c r="CL120" s="76"/>
    </row>
    <row r="121" spans="1:90" s="1" customFormat="1" ht="30">
      <c r="A121" s="272" t="s">
        <v>228</v>
      </c>
      <c r="B121" s="61" t="s">
        <v>228</v>
      </c>
      <c r="C121" s="62">
        <f>IFERROR(+[18]gan!J120,0)</f>
        <v>3</v>
      </c>
      <c r="D121" s="63">
        <f>IFERROR(+[18]gan!G120+[18]gan!H120+[18]gan!I120,0)</f>
        <v>5</v>
      </c>
      <c r="E121" s="64">
        <f>IFERROR([18]gan!F120,0)</f>
        <v>0</v>
      </c>
      <c r="F121" s="7">
        <f>+[18]gan!M120</f>
        <v>11</v>
      </c>
      <c r="G121" s="64">
        <f>+[18]gan!N120</f>
        <v>600</v>
      </c>
      <c r="H121" s="7">
        <f>+[18]gan!Q120</f>
        <v>30</v>
      </c>
      <c r="I121" s="64">
        <f>+[18]gan!R120</f>
        <v>2</v>
      </c>
      <c r="J121" s="7">
        <f>+[18]gan!V120</f>
        <v>1900</v>
      </c>
      <c r="K121" s="7">
        <f>+[18]gan!U120</f>
        <v>660</v>
      </c>
      <c r="L121" s="7">
        <f>+[18]gan!W120</f>
        <v>1705</v>
      </c>
      <c r="M121" s="64"/>
      <c r="N121" s="64">
        <f>+[18]gan!Y120+[18]gan!AG120</f>
        <v>1420</v>
      </c>
      <c r="O121" s="7">
        <f>+[18]gan!AE120</f>
        <v>306</v>
      </c>
      <c r="P121" s="7"/>
      <c r="Q121" s="64">
        <f>+[18]gan!AD120</f>
        <v>0</v>
      </c>
      <c r="R121" s="7">
        <f>+[18]gan!D120</f>
        <v>5.95</v>
      </c>
      <c r="S121" s="7">
        <f>+[18]gan!K120+[18]gan!O120</f>
        <v>4.0999999999999996</v>
      </c>
      <c r="T121" s="7">
        <f>+[18]gan!S120</f>
        <v>892.8</v>
      </c>
      <c r="U121" s="7">
        <f>+[18]gan!AC120</f>
        <v>114.75</v>
      </c>
      <c r="V121" s="7">
        <f>+[18]gan!X120+[18]gan!AF120</f>
        <v>5.68</v>
      </c>
      <c r="W121" s="65">
        <f t="shared" si="5"/>
        <v>1023.2799999999999</v>
      </c>
      <c r="X121" s="66">
        <f t="shared" si="6"/>
        <v>0.34348056934563365</v>
      </c>
      <c r="Y121" s="67">
        <f>0.25*[18]gan!F120*[18]gan!F$2+[18]gan!G120*[18]gan!G$2+[18]gan!H120*[18]gan!H$2+[18]gan!I120*[18]gan!I$2+0.62*[18]gan!J120*[18]gan!J$2</f>
        <v>2.7469999999999999</v>
      </c>
      <c r="Z121" s="7">
        <f>0.25*[18]gan!M120*[18]gan!M$2+([18]gan!N120-0.25*[18]gan!M120)*[18]gan!N$2</f>
        <v>0.91392499999999988</v>
      </c>
      <c r="AA121" s="7">
        <f>0.25*[18]gan!Q120*[18]gan!Q$2+([18]gan!R120-0.25*[18]gan!Q120)*[18]gan!R$2</f>
        <v>0.30349999999999999</v>
      </c>
      <c r="AB121" s="7">
        <f>0.3*[18]gan!U120*[18]gan!U$2+0.89*[18]gan!V120*[18]gan!V$2+0.97*[18]gan!W120*[18]gan!W$2</f>
        <v>320.40599999999995</v>
      </c>
      <c r="AC121" s="7">
        <f>0.1*([18]gan!AD120*[18]gan!AD$2+[18]gan!AE120*[18]gan!AE$2)</f>
        <v>11.475000000000001</v>
      </c>
      <c r="AD121" s="7">
        <f>+[18]gan!Z120*[18]gan!Z$2+[18]gan!AA120*[18]gan!AA$2*7.44+[18]gan!AB120*[18]gan!AB$2*4.64</f>
        <v>2.7356920000000002</v>
      </c>
      <c r="AE121" s="7">
        <f>+[18]gan!AG120*[18]gan!AG$2*6.06</f>
        <v>12.89568</v>
      </c>
      <c r="AF121" s="7">
        <f>+AF$1*[18]gan!F120</f>
        <v>0</v>
      </c>
      <c r="AG121" s="7">
        <f>+AG$1*AG$4/1000*[18]gan!Z120</f>
        <v>2.9639387513691129</v>
      </c>
      <c r="AH121" s="7">
        <f>+AH$1*[18]gan!L120</f>
        <v>669.41437328811787</v>
      </c>
      <c r="AI121" s="7"/>
      <c r="AJ121" s="7"/>
      <c r="AK121" s="7">
        <f t="shared" si="7"/>
        <v>6967979.9820493152</v>
      </c>
      <c r="AL121" s="7"/>
      <c r="AM121" s="7"/>
      <c r="AO121" s="12"/>
      <c r="AP121" s="12"/>
      <c r="AQ121" s="10"/>
      <c r="AR121" s="11"/>
      <c r="AS121" s="12"/>
      <c r="AT121" s="12"/>
      <c r="AU121" s="12"/>
      <c r="AV121" s="12"/>
      <c r="AW121" s="12"/>
      <c r="AX121" s="12"/>
      <c r="AY121" s="13"/>
      <c r="AZ121" s="14"/>
      <c r="BA121" s="12"/>
      <c r="BB121" s="12"/>
      <c r="BC121" s="12"/>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5"/>
      <c r="CE121" s="15"/>
      <c r="CF121" s="15"/>
      <c r="CG121" s="74"/>
      <c r="CH121" s="75"/>
      <c r="CI121" s="75"/>
      <c r="CJ121" s="75"/>
      <c r="CK121" s="75"/>
      <c r="CL121" s="76"/>
    </row>
    <row r="122" spans="1:90" s="1" customFormat="1">
      <c r="A122" s="272" t="s">
        <v>229</v>
      </c>
      <c r="B122" s="61" t="s">
        <v>229</v>
      </c>
      <c r="C122" s="62">
        <f>IFERROR(+[18]gan!J121,0)</f>
        <v>1750</v>
      </c>
      <c r="D122" s="63">
        <f>IFERROR(+[18]gan!G121+[18]gan!H121+[18]gan!I121,0)</f>
        <v>0</v>
      </c>
      <c r="E122" s="64">
        <f>IFERROR([18]gan!F121,0)</f>
        <v>0</v>
      </c>
      <c r="F122" s="7">
        <f>+[18]gan!M121</f>
        <v>51</v>
      </c>
      <c r="G122" s="64">
        <f>+[18]gan!N121</f>
        <v>2</v>
      </c>
      <c r="H122" s="7">
        <f>+[18]gan!Q121</f>
        <v>0</v>
      </c>
      <c r="I122" s="64">
        <f>+[18]gan!R121</f>
        <v>0</v>
      </c>
      <c r="J122" s="7">
        <f>+[18]gan!V121</f>
        <v>2800</v>
      </c>
      <c r="K122" s="7">
        <f>+[18]gan!U121</f>
        <v>1250</v>
      </c>
      <c r="L122" s="7">
        <f>+[18]gan!W121</f>
        <v>403</v>
      </c>
      <c r="M122" s="64"/>
      <c r="N122" s="64">
        <f>+[18]gan!Y121+[18]gan!AG121</f>
        <v>300</v>
      </c>
      <c r="O122" s="7">
        <f>+[18]gan!AE121</f>
        <v>59</v>
      </c>
      <c r="P122" s="7"/>
      <c r="Q122" s="64">
        <f>+[18]gan!AD121</f>
        <v>0</v>
      </c>
      <c r="R122" s="7">
        <f>+[18]gan!D121</f>
        <v>700</v>
      </c>
      <c r="S122" s="7">
        <f>+[18]gan!K121+[18]gan!O121</f>
        <v>5.1000000000000005</v>
      </c>
      <c r="T122" s="7">
        <f>+[18]gan!S121</f>
        <v>821.5</v>
      </c>
      <c r="U122" s="7">
        <f>+[18]gan!AC121</f>
        <v>22.125</v>
      </c>
      <c r="V122" s="7">
        <f>+[18]gan!X121+[18]gan!AF121</f>
        <v>1.2</v>
      </c>
      <c r="W122" s="65">
        <f t="shared" si="5"/>
        <v>1549.925</v>
      </c>
      <c r="X122" s="66">
        <f t="shared" si="6"/>
        <v>0.26420667129054631</v>
      </c>
      <c r="Y122" s="67">
        <f>0.25*[18]gan!F121*[18]gan!F$2+[18]gan!G121*[18]gan!G$2+[18]gan!H121*[18]gan!H$2+[18]gan!I121*[18]gan!I$2+0.62*[18]gan!J121*[18]gan!J$2</f>
        <v>217</v>
      </c>
      <c r="Z122" s="7">
        <f>0.25*[18]gan!M121*[18]gan!M$2+([18]gan!N121-0.25*[18]gan!M121)*[18]gan!N$2</f>
        <v>0.62352500000000011</v>
      </c>
      <c r="AA122" s="7">
        <f>0.25*[18]gan!Q121*[18]gan!Q$2+([18]gan!R121-0.25*[18]gan!Q121)*[18]gan!R$2</f>
        <v>0</v>
      </c>
      <c r="AB122" s="7">
        <f>0.3*[18]gan!U121*[18]gan!U$2+0.89*[18]gan!V121*[18]gan!V$2+0.97*[18]gan!W121*[18]gan!W$2</f>
        <v>186.02849999999998</v>
      </c>
      <c r="AC122" s="7">
        <f>0.1*([18]gan!AD121*[18]gan!AD$2+[18]gan!AE121*[18]gan!AE$2)</f>
        <v>2.2124999999999999</v>
      </c>
      <c r="AD122" s="7">
        <f>+[18]gan!Z121*[18]gan!Z$2+[18]gan!AA121*[18]gan!AA$2*7.44+[18]gan!AB121*[18]gan!AB$2*4.64</f>
        <v>0</v>
      </c>
      <c r="AE122" s="7">
        <f>+[18]gan!AG121*[18]gan!AG$2*6.06</f>
        <v>3.6359999999999997</v>
      </c>
      <c r="AF122" s="7">
        <f>+AF$1*[18]gan!F121</f>
        <v>0</v>
      </c>
      <c r="AG122" s="7">
        <f>+AG$1*AG$4/1000*[18]gan!Z121</f>
        <v>0</v>
      </c>
      <c r="AH122" s="7">
        <f>+AH$1*[18]gan!L121</f>
        <v>58.067040563453759</v>
      </c>
      <c r="AI122" s="7"/>
      <c r="AJ122" s="7"/>
      <c r="AK122" s="7">
        <f t="shared" si="7"/>
        <v>22404219.519057535</v>
      </c>
      <c r="AL122" s="7"/>
      <c r="AM122" s="7"/>
      <c r="AO122" s="12"/>
      <c r="AP122" s="12"/>
      <c r="AQ122" s="10"/>
      <c r="AR122" s="11"/>
      <c r="AS122" s="12"/>
      <c r="AT122" s="12"/>
      <c r="AU122" s="12"/>
      <c r="AV122" s="12"/>
      <c r="AW122" s="12"/>
      <c r="AX122" s="12"/>
      <c r="AY122" s="13"/>
      <c r="AZ122" s="14"/>
      <c r="BA122" s="12"/>
      <c r="BB122" s="12"/>
      <c r="BC122" s="12"/>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5"/>
      <c r="CE122" s="15"/>
      <c r="CF122" s="15"/>
      <c r="CG122" s="74"/>
      <c r="CH122" s="75"/>
      <c r="CI122" s="75"/>
      <c r="CJ122" s="75"/>
      <c r="CK122" s="75"/>
      <c r="CL122" s="76"/>
    </row>
    <row r="123" spans="1:90" s="1" customFormat="1">
      <c r="A123" s="272" t="s">
        <v>230</v>
      </c>
      <c r="B123" s="61" t="s">
        <v>230</v>
      </c>
      <c r="C123" s="62">
        <f>IFERROR(+[18]gan!J122,0)</f>
        <v>747</v>
      </c>
      <c r="D123" s="63">
        <f>IFERROR(+[18]gan!G122+[18]gan!H122+[18]gan!I122,0)</f>
        <v>0</v>
      </c>
      <c r="E123" s="64">
        <f>IFERROR([18]gan!F122,0)</f>
        <v>27</v>
      </c>
      <c r="F123" s="7">
        <f>+[18]gan!M122</f>
        <v>1899</v>
      </c>
      <c r="G123" s="64">
        <f>+[18]gan!N122</f>
        <v>205</v>
      </c>
      <c r="H123" s="7">
        <f>+[18]gan!Q122</f>
        <v>30</v>
      </c>
      <c r="I123" s="64">
        <f>+[18]gan!R122</f>
        <v>3</v>
      </c>
      <c r="J123" s="7">
        <f>+[18]gan!V122</f>
        <v>0</v>
      </c>
      <c r="K123" s="7">
        <f>+[18]gan!U122</f>
        <v>0</v>
      </c>
      <c r="L123" s="7">
        <f>+[18]gan!W122</f>
        <v>0</v>
      </c>
      <c r="M123" s="64"/>
      <c r="N123" s="64">
        <f>+[18]gan!Y122+[18]gan!AG122</f>
        <v>106</v>
      </c>
      <c r="O123" s="7">
        <f>+[18]gan!AE122</f>
        <v>10</v>
      </c>
      <c r="P123" s="7"/>
      <c r="Q123" s="64">
        <f>+[18]gan!AD122</f>
        <v>0</v>
      </c>
      <c r="R123" s="7">
        <f>+[18]gan!D122</f>
        <v>324.45</v>
      </c>
      <c r="S123" s="7">
        <f>+[18]gan!K122+[18]gan!O122</f>
        <v>192.9</v>
      </c>
      <c r="T123" s="7">
        <f>+[18]gan!S122</f>
        <v>0</v>
      </c>
      <c r="U123" s="7">
        <f>+[18]gan!AC122</f>
        <v>3.75</v>
      </c>
      <c r="V123" s="7">
        <f>+[18]gan!X122+[18]gan!AF122</f>
        <v>0.42400000000000004</v>
      </c>
      <c r="W123" s="65">
        <f t="shared" si="5"/>
        <v>521.524</v>
      </c>
      <c r="X123" s="66">
        <f t="shared" si="6"/>
        <v>0.23250415896487986</v>
      </c>
      <c r="Y123" s="67">
        <f>0.25*[18]gan!F122*[18]gan!F$2+[18]gan!G122*[18]gan!G$2+[18]gan!H122*[18]gan!H$2+[18]gan!I122*[18]gan!I$2+0.62*[18]gan!J122*[18]gan!J$2</f>
        <v>95.834249999999997</v>
      </c>
      <c r="Z123" s="7">
        <f>0.25*[18]gan!M122*[18]gan!M$2+([18]gan!N122-0.25*[18]gan!M122)*[18]gan!N$2</f>
        <v>23.386825000000002</v>
      </c>
      <c r="AA123" s="7">
        <f>0.25*[18]gan!Q122*[18]gan!Q$2+([18]gan!R122-0.25*[18]gan!Q122)*[18]gan!R$2</f>
        <v>0.3165</v>
      </c>
      <c r="AB123" s="7">
        <f>0.3*[18]gan!U122*[18]gan!U$2+0.89*[18]gan!V122*[18]gan!V$2+0.97*[18]gan!W122*[18]gan!W$2</f>
        <v>0</v>
      </c>
      <c r="AC123" s="7">
        <f>0.1*([18]gan!AD122*[18]gan!AD$2+[18]gan!AE122*[18]gan!AE$2)</f>
        <v>0.375</v>
      </c>
      <c r="AD123" s="7">
        <f>+[18]gan!Z122*[18]gan!Z$2+[18]gan!AA122*[18]gan!AA$2*7.44+[18]gan!AB122*[18]gan!AB$2*4.64</f>
        <v>1.3075640000000002</v>
      </c>
      <c r="AE123" s="7">
        <f>+[18]gan!AG122*[18]gan!AG$2*6.06</f>
        <v>3.6359999999999996E-2</v>
      </c>
      <c r="AF123" s="7">
        <f>+AF$1*[18]gan!F122</f>
        <v>190.35</v>
      </c>
      <c r="AG123" s="7">
        <f>+AG$1*AG$4/1000*[18]gan!Z122</f>
        <v>0.3525389704271632</v>
      </c>
      <c r="AH123" s="7">
        <f>+AH$1*[18]gan!L122</f>
        <v>2305.1519499152209</v>
      </c>
      <c r="AI123" s="7"/>
      <c r="AJ123" s="7"/>
      <c r="AK123" s="7">
        <f t="shared" si="7"/>
        <v>9270729.2369095907</v>
      </c>
      <c r="AL123" s="7"/>
      <c r="AM123" s="7"/>
      <c r="AO123" s="12"/>
      <c r="AP123" s="12"/>
      <c r="AQ123" s="10"/>
      <c r="AR123" s="11"/>
      <c r="AS123" s="12"/>
      <c r="AT123" s="12"/>
      <c r="AU123" s="12"/>
      <c r="AV123" s="12"/>
      <c r="AW123" s="12"/>
      <c r="AX123" s="12"/>
      <c r="AY123" s="13"/>
      <c r="AZ123" s="14"/>
      <c r="BA123" s="12"/>
      <c r="BB123" s="12"/>
      <c r="BC123" s="12"/>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5"/>
      <c r="CE123" s="15"/>
      <c r="CF123" s="15"/>
      <c r="CG123" s="74"/>
      <c r="CH123" s="75"/>
      <c r="CI123" s="75"/>
      <c r="CJ123" s="75"/>
      <c r="CK123" s="75"/>
      <c r="CL123" s="76"/>
    </row>
    <row r="124" spans="1:90" s="1" customFormat="1">
      <c r="A124" s="272" t="s">
        <v>231</v>
      </c>
      <c r="B124" s="61" t="s">
        <v>231</v>
      </c>
      <c r="C124" s="62">
        <f>IFERROR(+[18]gan!J123,0)</f>
        <v>0</v>
      </c>
      <c r="D124" s="63">
        <f>IFERROR(+[18]gan!G123+[18]gan!H123+[18]gan!I123,0)</f>
        <v>0</v>
      </c>
      <c r="E124" s="64">
        <f>IFERROR([18]gan!F123,0)</f>
        <v>0</v>
      </c>
      <c r="F124" s="7">
        <f>+[18]gan!M123</f>
        <v>0</v>
      </c>
      <c r="G124" s="64">
        <f>+[18]gan!N123</f>
        <v>0</v>
      </c>
      <c r="H124" s="7">
        <f>+[18]gan!Q123</f>
        <v>0</v>
      </c>
      <c r="I124" s="64">
        <f>+[18]gan!R123</f>
        <v>0</v>
      </c>
      <c r="J124" s="7">
        <f>+[18]gan!V123</f>
        <v>0</v>
      </c>
      <c r="K124" s="7">
        <f>+[18]gan!U123</f>
        <v>0</v>
      </c>
      <c r="L124" s="7">
        <f>+[18]gan!W123</f>
        <v>0</v>
      </c>
      <c r="M124" s="64"/>
      <c r="N124" s="64">
        <f>+[18]gan!Y123+[18]gan!AG123</f>
        <v>69000</v>
      </c>
      <c r="O124" s="7">
        <f>+[18]gan!AE123</f>
        <v>5</v>
      </c>
      <c r="P124" s="7"/>
      <c r="Q124" s="64">
        <f>+[18]gan!AD123</f>
        <v>0</v>
      </c>
      <c r="R124" s="7">
        <f>+[18]gan!D123</f>
        <v>0</v>
      </c>
      <c r="S124" s="7">
        <f>+[18]gan!K123+[18]gan!O123</f>
        <v>0</v>
      </c>
      <c r="T124" s="7">
        <f>+[18]gan!S123</f>
        <v>0</v>
      </c>
      <c r="U124" s="7">
        <f>+[18]gan!AC123</f>
        <v>1.875</v>
      </c>
      <c r="V124" s="7">
        <f>+[18]gan!X123+[18]gan!AF123</f>
        <v>276</v>
      </c>
      <c r="W124" s="65">
        <f t="shared" si="5"/>
        <v>277.875</v>
      </c>
      <c r="X124" s="66">
        <f t="shared" si="6"/>
        <v>0.72078272604588389</v>
      </c>
      <c r="Y124" s="67">
        <f>0.25*[18]gan!F123*[18]gan!F$2+[18]gan!G123*[18]gan!G$2+[18]gan!H123*[18]gan!H$2+[18]gan!I123*[18]gan!I$2+0.62*[18]gan!J123*[18]gan!J$2</f>
        <v>0</v>
      </c>
      <c r="Z124" s="7">
        <f>0.25*[18]gan!M123*[18]gan!M$2+([18]gan!N123-0.25*[18]gan!M123)*[18]gan!N$2</f>
        <v>0</v>
      </c>
      <c r="AA124" s="7">
        <f>0.25*[18]gan!Q123*[18]gan!Q$2+([18]gan!R123-0.25*[18]gan!Q123)*[18]gan!R$2</f>
        <v>0</v>
      </c>
      <c r="AB124" s="7">
        <f>0.3*[18]gan!U123*[18]gan!U$2+0.89*[18]gan!V123*[18]gan!V$2+0.97*[18]gan!W123*[18]gan!W$2</f>
        <v>0</v>
      </c>
      <c r="AC124" s="7">
        <f>0.1*([18]gan!AD123*[18]gan!AD$2+[18]gan!AE123*[18]gan!AE$2)</f>
        <v>0.1875</v>
      </c>
      <c r="AD124" s="7">
        <f>+[18]gan!Z123*[18]gan!Z$2+[18]gan!AA123*[18]gan!AA$2*7.44+[18]gan!AB123*[18]gan!AB$2*4.64</f>
        <v>200.1</v>
      </c>
      <c r="AE124" s="7">
        <f>+[18]gan!AG123*[18]gan!AG$2*6.06</f>
        <v>0</v>
      </c>
      <c r="AF124" s="7">
        <f>+AF$1*[18]gan!F123</f>
        <v>0</v>
      </c>
      <c r="AG124" s="7">
        <f>+AG$1*AG$4/1000*[18]gan!Z123</f>
        <v>900.93292442497261</v>
      </c>
      <c r="AH124" s="7">
        <f>+AH$1*[18]gan!L123</f>
        <v>0</v>
      </c>
      <c r="AI124" s="7"/>
      <c r="AJ124" s="7"/>
      <c r="AK124" s="7">
        <f t="shared" si="7"/>
        <v>766644.46027397283</v>
      </c>
      <c r="AL124" s="7"/>
      <c r="AM124" s="7"/>
      <c r="AO124" s="12"/>
      <c r="AP124" s="12"/>
      <c r="AQ124" s="10"/>
      <c r="AR124" s="11"/>
      <c r="AS124" s="12"/>
      <c r="AT124" s="12"/>
      <c r="AU124" s="12"/>
      <c r="AV124" s="12"/>
      <c r="AW124" s="12"/>
      <c r="AX124" s="12"/>
      <c r="AY124" s="13"/>
      <c r="AZ124" s="14"/>
      <c r="BA124" s="12"/>
      <c r="BB124" s="12"/>
      <c r="BC124" s="12"/>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5"/>
      <c r="CE124" s="15"/>
      <c r="CF124" s="15"/>
      <c r="CG124" s="74"/>
      <c r="CH124" s="75"/>
      <c r="CI124" s="75"/>
      <c r="CJ124" s="75"/>
      <c r="CK124" s="75"/>
      <c r="CL124" s="76"/>
    </row>
    <row r="125" spans="1:90" s="1" customFormat="1">
      <c r="A125" s="272" t="s">
        <v>232</v>
      </c>
      <c r="B125" s="61" t="s">
        <v>232</v>
      </c>
      <c r="C125" s="62">
        <f>IFERROR(+[18]gan!J124,0)</f>
        <v>0</v>
      </c>
      <c r="D125" s="63">
        <f>IFERROR(+[18]gan!G124+[18]gan!H124+[18]gan!I124,0)</f>
        <v>28</v>
      </c>
      <c r="E125" s="64">
        <f>IFERROR([18]gan!F124,0)</f>
        <v>0</v>
      </c>
      <c r="F125" s="7">
        <f>+[18]gan!M124</f>
        <v>0</v>
      </c>
      <c r="G125" s="64">
        <f>+[18]gan!N124</f>
        <v>0</v>
      </c>
      <c r="H125" s="7">
        <f>+[18]gan!Q124</f>
        <v>0</v>
      </c>
      <c r="I125" s="64">
        <f>+[18]gan!R124</f>
        <v>0</v>
      </c>
      <c r="J125" s="7">
        <f>+[18]gan!V124</f>
        <v>0</v>
      </c>
      <c r="K125" s="7">
        <f>+[18]gan!U124</f>
        <v>0</v>
      </c>
      <c r="L125" s="7">
        <f>+[18]gan!W124</f>
        <v>0</v>
      </c>
      <c r="M125" s="64"/>
      <c r="N125" s="64">
        <f>+[18]gan!Y124+[18]gan!AG124</f>
        <v>0</v>
      </c>
      <c r="O125" s="7">
        <f>+[18]gan!AE124</f>
        <v>0</v>
      </c>
      <c r="P125" s="7"/>
      <c r="Q125" s="64">
        <f>+[18]gan!AD124</f>
        <v>0</v>
      </c>
      <c r="R125" s="7">
        <f>+[18]gan!D124</f>
        <v>26.599999999999998</v>
      </c>
      <c r="S125" s="7">
        <f>+[18]gan!K124+[18]gan!O124</f>
        <v>0</v>
      </c>
      <c r="T125" s="7">
        <f>+[18]gan!S124</f>
        <v>0</v>
      </c>
      <c r="U125" s="7">
        <f>+[18]gan!AC124</f>
        <v>0</v>
      </c>
      <c r="V125" s="7">
        <f>+[18]gan!X124+[18]gan!AF124</f>
        <v>0</v>
      </c>
      <c r="W125" s="65">
        <f t="shared" si="5"/>
        <v>26.599999999999998</v>
      </c>
      <c r="X125" s="66">
        <f t="shared" si="6"/>
        <v>0.5</v>
      </c>
      <c r="Y125" s="67">
        <f>0.25*[18]gan!F124*[18]gan!F$2+[18]gan!G124*[18]gan!G$2+[18]gan!H124*[18]gan!H$2+[18]gan!I124*[18]gan!I$2+0.62*[18]gan!J124*[18]gan!J$2</f>
        <v>13.299999999999999</v>
      </c>
      <c r="Z125" s="7">
        <f>0.25*[18]gan!M124*[18]gan!M$2+([18]gan!N124-0.25*[18]gan!M124)*[18]gan!N$2</f>
        <v>0</v>
      </c>
      <c r="AA125" s="7">
        <f>0.25*[18]gan!Q124*[18]gan!Q$2+([18]gan!R124-0.25*[18]gan!Q124)*[18]gan!R$2</f>
        <v>0</v>
      </c>
      <c r="AB125" s="7">
        <f>0.3*[18]gan!U124*[18]gan!U$2+0.89*[18]gan!V124*[18]gan!V$2+0.97*[18]gan!W124*[18]gan!W$2</f>
        <v>0</v>
      </c>
      <c r="AC125" s="7">
        <f>0.1*([18]gan!AD124*[18]gan!AD$2+[18]gan!AE124*[18]gan!AE$2)</f>
        <v>0</v>
      </c>
      <c r="AD125" s="7">
        <f>+[18]gan!Z124*[18]gan!Z$2+[18]gan!AA124*[18]gan!AA$2*7.44+[18]gan!AB124*[18]gan!AB$2*4.64</f>
        <v>0</v>
      </c>
      <c r="AE125" s="7">
        <f>+[18]gan!AG124*[18]gan!AG$2*6.06</f>
        <v>0</v>
      </c>
      <c r="AF125" s="7">
        <f>+AF$1*[18]gan!F124</f>
        <v>0</v>
      </c>
      <c r="AG125" s="7">
        <f>+AG$1*AG$4/1000*[18]gan!Z124</f>
        <v>0</v>
      </c>
      <c r="AH125" s="7">
        <f>+AH$1*[18]gan!L124</f>
        <v>0</v>
      </c>
      <c r="AI125" s="7"/>
      <c r="AJ125" s="7"/>
      <c r="AK125" s="7">
        <f t="shared" si="7"/>
        <v>291587.05972602742</v>
      </c>
      <c r="AL125" s="7"/>
      <c r="AM125" s="7"/>
      <c r="AO125" s="12"/>
      <c r="AP125" s="12"/>
      <c r="AQ125" s="10"/>
      <c r="AR125" s="11"/>
      <c r="AS125" s="12"/>
      <c r="AT125" s="12"/>
      <c r="AU125" s="12"/>
      <c r="AV125" s="12"/>
      <c r="AW125" s="12"/>
      <c r="AX125" s="12"/>
      <c r="AY125" s="13"/>
      <c r="AZ125" s="14"/>
      <c r="BA125" s="12"/>
      <c r="BB125" s="12"/>
      <c r="BC125" s="12"/>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5"/>
      <c r="CE125" s="15"/>
      <c r="CF125" s="15"/>
      <c r="CG125" s="74"/>
      <c r="CH125" s="75"/>
      <c r="CI125" s="75"/>
      <c r="CJ125" s="75"/>
      <c r="CK125" s="75"/>
      <c r="CL125" s="76"/>
    </row>
    <row r="126" spans="1:90" s="1" customFormat="1">
      <c r="A126" s="272" t="s">
        <v>233</v>
      </c>
      <c r="B126" s="61" t="s">
        <v>233</v>
      </c>
      <c r="C126" s="62">
        <f>IFERROR(+[18]gan!J125,0)</f>
        <v>11</v>
      </c>
      <c r="D126" s="63">
        <f>IFERROR(+[18]gan!G125+[18]gan!H125+[18]gan!I125,0)</f>
        <v>16</v>
      </c>
      <c r="E126" s="64">
        <f>IFERROR([18]gan!F125,0)</f>
        <v>0</v>
      </c>
      <c r="F126" s="7">
        <f>+[18]gan!M125</f>
        <v>0</v>
      </c>
      <c r="G126" s="64">
        <f>+[18]gan!N125</f>
        <v>0</v>
      </c>
      <c r="H126" s="7">
        <f>+[18]gan!Q125</f>
        <v>42</v>
      </c>
      <c r="I126" s="64">
        <f>+[18]gan!R125</f>
        <v>0</v>
      </c>
      <c r="J126" s="7">
        <f>+[18]gan!V125</f>
        <v>0</v>
      </c>
      <c r="K126" s="7">
        <f>+[18]gan!U125</f>
        <v>0</v>
      </c>
      <c r="L126" s="7">
        <f>+[18]gan!W125</f>
        <v>0</v>
      </c>
      <c r="M126" s="64"/>
      <c r="N126" s="64">
        <f>+[18]gan!Y125+[18]gan!AG125</f>
        <v>21</v>
      </c>
      <c r="O126" s="7">
        <f>+[18]gan!AE125</f>
        <v>8</v>
      </c>
      <c r="P126" s="7"/>
      <c r="Q126" s="64">
        <f>+[18]gan!AD125</f>
        <v>0</v>
      </c>
      <c r="R126" s="7">
        <f>+[18]gan!D125</f>
        <v>18.399999999999999</v>
      </c>
      <c r="S126" s="7">
        <f>+[18]gan!K125+[18]gan!O125</f>
        <v>4.2</v>
      </c>
      <c r="T126" s="7">
        <f>+[18]gan!S125</f>
        <v>0</v>
      </c>
      <c r="U126" s="7">
        <f>+[18]gan!AC125</f>
        <v>3</v>
      </c>
      <c r="V126" s="7">
        <f>+[18]gan!X125+[18]gan!AF125</f>
        <v>8.3999999999999991E-2</v>
      </c>
      <c r="W126" s="65">
        <f t="shared" si="5"/>
        <v>25.683999999999997</v>
      </c>
      <c r="X126" s="66">
        <f t="shared" si="6"/>
        <v>0.35897321289518774</v>
      </c>
      <c r="Y126" s="67">
        <f>0.25*[18]gan!F125*[18]gan!F$2+[18]gan!G125*[18]gan!G$2+[18]gan!H125*[18]gan!H$2+[18]gan!I125*[18]gan!I$2+0.62*[18]gan!J125*[18]gan!J$2</f>
        <v>8.3640000000000008</v>
      </c>
      <c r="Z126" s="7">
        <f>0.25*[18]gan!M125*[18]gan!M$2+([18]gan!N125-0.25*[18]gan!M125)*[18]gan!N$2</f>
        <v>0</v>
      </c>
      <c r="AA126" s="7">
        <f>0.25*[18]gan!Q125*[18]gan!Q$2+([18]gan!R125-0.25*[18]gan!Q125)*[18]gan!R$2</f>
        <v>0.38850000000000007</v>
      </c>
      <c r="AB126" s="7">
        <f>0.3*[18]gan!U125*[18]gan!U$2+0.89*[18]gan!V125*[18]gan!V$2+0.97*[18]gan!W125*[18]gan!W$2</f>
        <v>0</v>
      </c>
      <c r="AC126" s="7">
        <f>0.1*([18]gan!AD125*[18]gan!AD$2+[18]gan!AE125*[18]gan!AE$2)</f>
        <v>0.30000000000000004</v>
      </c>
      <c r="AD126" s="7">
        <f>+[18]gan!Z125*[18]gan!Z$2+[18]gan!AA125*[18]gan!AA$2*7.44+[18]gan!AB125*[18]gan!AB$2*4.64</f>
        <v>4.6168000000000001E-2</v>
      </c>
      <c r="AE126" s="7">
        <f>+[18]gan!AG125*[18]gan!AG$2*6.06</f>
        <v>0.12119999999999999</v>
      </c>
      <c r="AF126" s="7">
        <f>+AF$1*[18]gan!F125</f>
        <v>0</v>
      </c>
      <c r="AG126" s="7">
        <f>+AG$1*AG$4/1000*[18]gan!Z125</f>
        <v>0.13056998904709749</v>
      </c>
      <c r="AH126" s="7">
        <f>+AH$1*[18]gan!L125</f>
        <v>0</v>
      </c>
      <c r="AI126" s="7"/>
      <c r="AJ126" s="7"/>
      <c r="AK126" s="7">
        <f t="shared" si="7"/>
        <v>383936.41301917814</v>
      </c>
      <c r="AL126" s="7"/>
      <c r="AM126" s="7"/>
      <c r="AO126" s="12"/>
      <c r="AP126" s="12"/>
      <c r="AQ126" s="10"/>
      <c r="AR126" s="11"/>
      <c r="AS126" s="12"/>
      <c r="AT126" s="12"/>
      <c r="AU126" s="12"/>
      <c r="AV126" s="12"/>
      <c r="AW126" s="12"/>
      <c r="AX126" s="12"/>
      <c r="AY126" s="13"/>
      <c r="AZ126" s="14"/>
      <c r="BA126" s="12"/>
      <c r="BB126" s="12"/>
      <c r="BC126" s="12"/>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5"/>
      <c r="CE126" s="15"/>
      <c r="CF126" s="15"/>
      <c r="CG126" s="74"/>
      <c r="CH126" s="75"/>
      <c r="CI126" s="75"/>
      <c r="CJ126" s="75"/>
      <c r="CK126" s="75"/>
      <c r="CL126" s="76"/>
    </row>
    <row r="127" spans="1:90" s="1" customFormat="1">
      <c r="A127" s="341" t="s">
        <v>234</v>
      </c>
      <c r="B127" s="61" t="s">
        <v>234</v>
      </c>
      <c r="C127" s="62">
        <f>IFERROR(+[18]gan!J126,0)</f>
        <v>0</v>
      </c>
      <c r="D127" s="63">
        <f>IFERROR(+[18]gan!G126+[18]gan!H126+[18]gan!I126,0)</f>
        <v>0</v>
      </c>
      <c r="E127" s="64">
        <f>IFERROR([18]gan!F126,0)</f>
        <v>0</v>
      </c>
      <c r="F127" s="7">
        <f>+[18]gan!M126</f>
        <v>0</v>
      </c>
      <c r="G127" s="64">
        <f>+[18]gan!N126</f>
        <v>0</v>
      </c>
      <c r="H127" s="7">
        <f>+[18]gan!Q126</f>
        <v>0</v>
      </c>
      <c r="I127" s="64">
        <f>+[18]gan!R126</f>
        <v>0</v>
      </c>
      <c r="J127" s="7">
        <f>+[18]gan!V126</f>
        <v>0</v>
      </c>
      <c r="K127" s="7">
        <f>+[18]gan!U126</f>
        <v>0</v>
      </c>
      <c r="L127" s="7">
        <f>+[18]gan!W126</f>
        <v>0</v>
      </c>
      <c r="M127" s="64"/>
      <c r="N127" s="64">
        <f>+[18]gan!Y126+[18]gan!AG126</f>
        <v>0</v>
      </c>
      <c r="O127" s="7">
        <f>+[18]gan!AE126</f>
        <v>0</v>
      </c>
      <c r="P127" s="7"/>
      <c r="Q127" s="64">
        <f>+[18]gan!AD126</f>
        <v>0</v>
      </c>
      <c r="R127" s="7">
        <f>+[18]gan!D126</f>
        <v>0</v>
      </c>
      <c r="S127" s="7">
        <f>+[18]gan!K126+[18]gan!O126</f>
        <v>0</v>
      </c>
      <c r="T127" s="7">
        <f>+[18]gan!S126</f>
        <v>0</v>
      </c>
      <c r="U127" s="7">
        <f>+[18]gan!AC126</f>
        <v>0</v>
      </c>
      <c r="V127" s="7">
        <f>+[18]gan!X126+[18]gan!AF126</f>
        <v>0</v>
      </c>
      <c r="W127" s="65">
        <f t="shared" si="5"/>
        <v>0</v>
      </c>
      <c r="X127" s="66" t="e">
        <f t="shared" si="6"/>
        <v>#DIV/0!</v>
      </c>
      <c r="Y127" s="67">
        <f>0.25*[18]gan!F126*[18]gan!F$2+[18]gan!G126*[18]gan!G$2+[18]gan!H126*[18]gan!H$2+[18]gan!I126*[18]gan!I$2+0.62*[18]gan!J126*[18]gan!J$2</f>
        <v>0</v>
      </c>
      <c r="Z127" s="7">
        <f>0.25*[18]gan!M126*[18]gan!M$2+([18]gan!N126-0.25*[18]gan!M126)*[18]gan!N$2</f>
        <v>0</v>
      </c>
      <c r="AA127" s="7">
        <f>0.25*[18]gan!Q126*[18]gan!Q$2+([18]gan!R126-0.25*[18]gan!Q126)*[18]gan!R$2</f>
        <v>0</v>
      </c>
      <c r="AB127" s="7">
        <f>0.3*[18]gan!U126*[18]gan!U$2+0.89*[18]gan!V126*[18]gan!V$2+0.97*[18]gan!W126*[18]gan!W$2</f>
        <v>0</v>
      </c>
      <c r="AC127" s="7">
        <f>0.1*([18]gan!AD126*[18]gan!AD$2+[18]gan!AE126*[18]gan!AE$2)</f>
        <v>0</v>
      </c>
      <c r="AD127" s="7">
        <f>+[18]gan!Z126*[18]gan!Z$2+[18]gan!AA126*[18]gan!AA$2*7.44+[18]gan!AB126*[18]gan!AB$2*4.64</f>
        <v>0</v>
      </c>
      <c r="AE127" s="7">
        <f>+[18]gan!AG126*[18]gan!AG$2*6.06</f>
        <v>0</v>
      </c>
      <c r="AF127" s="7">
        <f>+AF$1*[18]gan!F126</f>
        <v>0</v>
      </c>
      <c r="AG127" s="7">
        <f>+AG$1*AG$4/1000*[18]gan!Z126</f>
        <v>0</v>
      </c>
      <c r="AH127" s="7">
        <f>+AH$1*[18]gan!L126</f>
        <v>0</v>
      </c>
      <c r="AI127" s="7"/>
      <c r="AJ127" s="7"/>
      <c r="AK127" s="7">
        <f t="shared" si="7"/>
        <v>0</v>
      </c>
      <c r="AL127" s="7"/>
      <c r="AM127" s="7"/>
      <c r="AO127" s="12"/>
      <c r="AP127" s="12"/>
      <c r="AQ127" s="10"/>
      <c r="AR127" s="11"/>
      <c r="AS127" s="12"/>
      <c r="AT127" s="12"/>
      <c r="AU127" s="12"/>
      <c r="AV127" s="12"/>
      <c r="AW127" s="12"/>
      <c r="AX127" s="12"/>
      <c r="AY127" s="13"/>
      <c r="AZ127" s="14"/>
      <c r="BA127" s="12"/>
      <c r="BB127" s="12"/>
      <c r="BC127" s="12"/>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5"/>
      <c r="CE127" s="15"/>
      <c r="CF127" s="15"/>
      <c r="CG127" s="74"/>
      <c r="CH127" s="75"/>
      <c r="CI127" s="75"/>
      <c r="CJ127" s="75"/>
      <c r="CK127" s="75"/>
      <c r="CL127" s="76"/>
    </row>
    <row r="128" spans="1:90" s="1" customFormat="1">
      <c r="A128" s="272" t="s">
        <v>235</v>
      </c>
      <c r="B128" s="61" t="s">
        <v>235</v>
      </c>
      <c r="C128" s="62">
        <f>IFERROR(+[18]gan!J127,0)</f>
        <v>2128</v>
      </c>
      <c r="D128" s="63">
        <f>IFERROR(+[18]gan!G127+[18]gan!H127+[18]gan!I127,0)</f>
        <v>91</v>
      </c>
      <c r="E128" s="64">
        <f>IFERROR([18]gan!F127,0)</f>
        <v>4</v>
      </c>
      <c r="F128" s="7">
        <f>+[18]gan!M127</f>
        <v>781</v>
      </c>
      <c r="G128" s="64">
        <f>+[18]gan!N127</f>
        <v>119</v>
      </c>
      <c r="H128" s="7">
        <f>+[18]gan!Q127</f>
        <v>17</v>
      </c>
      <c r="I128" s="64">
        <f>+[18]gan!R127</f>
        <v>1</v>
      </c>
      <c r="J128" s="7">
        <f>+[18]gan!V127</f>
        <v>550</v>
      </c>
      <c r="K128" s="7">
        <f>+[18]gan!U127</f>
        <v>139</v>
      </c>
      <c r="L128" s="7">
        <f>+[18]gan!W127</f>
        <v>3120</v>
      </c>
      <c r="M128" s="64"/>
      <c r="N128" s="64">
        <f>+[18]gan!Y127+[18]gan!AG127</f>
        <v>104872</v>
      </c>
      <c r="O128" s="7">
        <f>+[18]gan!AE127</f>
        <v>110</v>
      </c>
      <c r="P128" s="7"/>
      <c r="Q128" s="64">
        <f>+[18]gan!AD127</f>
        <v>32</v>
      </c>
      <c r="R128" s="7">
        <f>+[18]gan!D127</f>
        <v>925.45</v>
      </c>
      <c r="S128" s="7">
        <f>+[18]gan!K127+[18]gan!O127</f>
        <v>79.800000000000011</v>
      </c>
      <c r="T128" s="7">
        <f>+[18]gan!S127</f>
        <v>1020.3500000000001</v>
      </c>
      <c r="U128" s="7">
        <f>+[18]gan!AC127</f>
        <v>46.753999999999998</v>
      </c>
      <c r="V128" s="7">
        <f>+[18]gan!X127+[18]gan!AF127</f>
        <v>419.48800000000006</v>
      </c>
      <c r="W128" s="65">
        <f t="shared" si="5"/>
        <v>2491.8420000000006</v>
      </c>
      <c r="X128" s="66">
        <f t="shared" si="6"/>
        <v>0.98023669036800865</v>
      </c>
      <c r="Y128" s="67">
        <f>0.25*[18]gan!F127*[18]gan!F$2+[18]gan!G127*[18]gan!G$2+[18]gan!H127*[18]gan!H$2+[18]gan!I127*[18]gan!I$2+0.62*[18]gan!J127*[18]gan!J$2</f>
        <v>299.572</v>
      </c>
      <c r="Z128" s="7">
        <f>0.25*[18]gan!M127*[18]gan!M$2+([18]gan!N127-0.25*[18]gan!M127)*[18]gan!N$2</f>
        <v>9.6633750000000003</v>
      </c>
      <c r="AA128" s="7">
        <f>0.25*[18]gan!Q127*[18]gan!Q$2+([18]gan!R127-0.25*[18]gan!Q127)*[18]gan!R$2</f>
        <v>0.17025000000000001</v>
      </c>
      <c r="AB128" s="7">
        <f>0.3*[18]gan!U127*[18]gan!U$2+0.89*[18]gan!V127*[18]gan!V$2+0.97*[18]gan!W127*[18]gan!W$2</f>
        <v>470.99324999999999</v>
      </c>
      <c r="AC128" s="7">
        <f>0.1*([18]gan!AD127*[18]gan!AD$2+[18]gan!AE127*[18]gan!AE$2)</f>
        <v>4.6753999999999998</v>
      </c>
      <c r="AD128" s="7">
        <f>+[18]gan!Z127*[18]gan!Z$2+[18]gan!AA127*[18]gan!AA$2*7.44+[18]gan!AB127*[18]gan!AB$2*4.64</f>
        <v>1604.2654</v>
      </c>
      <c r="AE128" s="7">
        <f>+[18]gan!AG127*[18]gan!AG$2*6.06</f>
        <v>53.255279999999999</v>
      </c>
      <c r="AF128" s="7">
        <f>+AF$1*[18]gan!F127</f>
        <v>28.2</v>
      </c>
      <c r="AG128" s="7">
        <f>+AG$1*AG$4/1000*[18]gan!Z127</f>
        <v>5.71896552026287</v>
      </c>
      <c r="AH128" s="7">
        <f>+AH$1*[18]gan!L127</f>
        <v>986.04408503978073</v>
      </c>
      <c r="AI128" s="7"/>
      <c r="AJ128" s="7"/>
      <c r="AK128" s="7">
        <f t="shared" si="7"/>
        <v>29180456.689512335</v>
      </c>
      <c r="AL128" s="7"/>
      <c r="AM128" s="7"/>
      <c r="AO128" s="12"/>
      <c r="AP128" s="12"/>
      <c r="AQ128" s="10"/>
      <c r="AR128" s="11"/>
      <c r="AS128" s="12"/>
      <c r="AT128" s="12"/>
      <c r="AU128" s="12"/>
      <c r="AV128" s="12"/>
      <c r="AW128" s="12"/>
      <c r="AX128" s="12"/>
      <c r="AY128" s="13"/>
      <c r="AZ128" s="14"/>
      <c r="BA128" s="12"/>
      <c r="BB128" s="12"/>
      <c r="BC128" s="12"/>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5"/>
      <c r="CE128" s="15"/>
      <c r="CF128" s="15"/>
      <c r="CG128" s="74"/>
      <c r="CH128" s="75"/>
      <c r="CI128" s="75"/>
      <c r="CJ128" s="75"/>
      <c r="CK128" s="75"/>
      <c r="CL128" s="76"/>
    </row>
    <row r="129" spans="1:90" s="1" customFormat="1">
      <c r="A129" s="272" t="s">
        <v>236</v>
      </c>
      <c r="B129" s="61" t="s">
        <v>236</v>
      </c>
      <c r="C129" s="62">
        <f>IFERROR(+[18]gan!J128,0)</f>
        <v>173</v>
      </c>
      <c r="D129" s="63">
        <f>IFERROR(+[18]gan!G128+[18]gan!H128+[18]gan!I128,0)</f>
        <v>104</v>
      </c>
      <c r="E129" s="64">
        <f>IFERROR([18]gan!F128,0)</f>
        <v>178</v>
      </c>
      <c r="F129" s="7">
        <f>+[18]gan!M128</f>
        <v>715</v>
      </c>
      <c r="G129" s="64">
        <f>+[18]gan!N128</f>
        <v>30</v>
      </c>
      <c r="H129" s="7">
        <f>+[18]gan!Q128</f>
        <v>29</v>
      </c>
      <c r="I129" s="64">
        <f>+[18]gan!R128</f>
        <v>2</v>
      </c>
      <c r="J129" s="7">
        <f>+[18]gan!V128</f>
        <v>7875</v>
      </c>
      <c r="K129" s="7">
        <f>+[18]gan!U128</f>
        <v>3811</v>
      </c>
      <c r="L129" s="7">
        <f>+[18]gan!W128</f>
        <v>25138</v>
      </c>
      <c r="M129" s="64"/>
      <c r="N129" s="64">
        <f>+[18]gan!Y128+[18]gan!AG128</f>
        <v>42867</v>
      </c>
      <c r="O129" s="7">
        <f>+[18]gan!AE128</f>
        <v>106</v>
      </c>
      <c r="P129" s="7"/>
      <c r="Q129" s="64">
        <f>+[18]gan!AD128</f>
        <v>0</v>
      </c>
      <c r="R129" s="7">
        <f>+[18]gan!D128</f>
        <v>324.29999999999995</v>
      </c>
      <c r="S129" s="7">
        <f>+[18]gan!K128+[18]gan!O128</f>
        <v>74.400000000000006</v>
      </c>
      <c r="T129" s="7">
        <f>+[18]gan!S128</f>
        <v>9659.5249999999996</v>
      </c>
      <c r="U129" s="7">
        <f>+[18]gan!AC128</f>
        <v>39.75</v>
      </c>
      <c r="V129" s="7">
        <f>+[18]gan!X128+[18]gan!AF128</f>
        <v>171.46800000000002</v>
      </c>
      <c r="W129" s="65">
        <f t="shared" si="5"/>
        <v>10269.443000000001</v>
      </c>
      <c r="X129" s="66">
        <f t="shared" si="6"/>
        <v>0.43005030944716283</v>
      </c>
      <c r="Y129" s="67">
        <f>0.25*[18]gan!F128*[18]gan!F$2+[18]gan!G128*[18]gan!G$2+[18]gan!H128*[18]gan!H$2+[18]gan!I128*[18]gan!I$2+0.62*[18]gan!J128*[18]gan!J$2</f>
        <v>85.589499999999987</v>
      </c>
      <c r="Z129" s="7">
        <f>0.25*[18]gan!M128*[18]gan!M$2+([18]gan!N128-0.25*[18]gan!M128)*[18]gan!N$2</f>
        <v>8.7441250000000004</v>
      </c>
      <c r="AA129" s="7">
        <f>0.25*[18]gan!Q128*[18]gan!Q$2+([18]gan!R128-0.25*[18]gan!Q128)*[18]gan!R$2</f>
        <v>0.29425000000000007</v>
      </c>
      <c r="AB129" s="7">
        <f>0.3*[18]gan!U128*[18]gan!U$2+0.89*[18]gan!V128*[18]gan!V$2+0.97*[18]gan!W128*[18]gan!W$2</f>
        <v>4038.0221250000004</v>
      </c>
      <c r="AC129" s="7">
        <f>0.1*([18]gan!AD128*[18]gan!AD$2+[18]gan!AE128*[18]gan!AE$2)</f>
        <v>3.9750000000000001</v>
      </c>
      <c r="AD129" s="7">
        <f>+[18]gan!Z128*[18]gan!Z$2+[18]gan!AA128*[18]gan!AA$2*7.44+[18]gan!AB128*[18]gan!AB$2*4.64</f>
        <v>279.72789999999998</v>
      </c>
      <c r="AE129" s="7">
        <f>+[18]gan!AG128*[18]gan!AG$2*6.06</f>
        <v>2.4239999999999998E-2</v>
      </c>
      <c r="AF129" s="7">
        <f>+AF$1*[18]gan!F128</f>
        <v>1254.8999999999999</v>
      </c>
      <c r="AG129" s="7">
        <f>+AG$1*AG$4/1000*[18]gan!Z128</f>
        <v>392.16696210295731</v>
      </c>
      <c r="AH129" s="7">
        <f>+AH$1*[18]gan!L128</f>
        <v>816.22538150515186</v>
      </c>
      <c r="AI129" s="7"/>
      <c r="AJ129" s="7"/>
      <c r="AK129" s="7">
        <f t="shared" si="7"/>
        <v>36734753.269479454</v>
      </c>
      <c r="AL129" s="7"/>
      <c r="AM129" s="7"/>
      <c r="AO129" s="12"/>
      <c r="AP129" s="12"/>
      <c r="AQ129" s="10"/>
      <c r="AR129" s="11"/>
      <c r="AS129" s="12"/>
      <c r="AT129" s="12"/>
      <c r="AU129" s="12"/>
      <c r="AV129" s="12"/>
      <c r="AW129" s="12"/>
      <c r="AX129" s="12"/>
      <c r="AY129" s="13"/>
      <c r="AZ129" s="14"/>
      <c r="BA129" s="12"/>
      <c r="BB129" s="12"/>
      <c r="BC129" s="12"/>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5"/>
      <c r="CE129" s="15"/>
      <c r="CF129" s="15"/>
      <c r="CG129" s="74"/>
      <c r="CH129" s="75"/>
      <c r="CI129" s="75"/>
      <c r="CJ129" s="75"/>
      <c r="CK129" s="75"/>
      <c r="CL129" s="76"/>
    </row>
    <row r="130" spans="1:90" s="1" customFormat="1">
      <c r="A130" s="272" t="s">
        <v>237</v>
      </c>
      <c r="B130" s="61" t="s">
        <v>237</v>
      </c>
      <c r="C130" s="62">
        <f>IFERROR(+[18]gan!J129,0)</f>
        <v>0</v>
      </c>
      <c r="D130" s="63">
        <f>IFERROR(+[18]gan!G129+[18]gan!H129+[18]gan!I129,0)</f>
        <v>0</v>
      </c>
      <c r="E130" s="64">
        <f>IFERROR([18]gan!F129,0)</f>
        <v>0</v>
      </c>
      <c r="F130" s="7">
        <f>+[18]gan!M129</f>
        <v>0</v>
      </c>
      <c r="G130" s="64">
        <f>+[18]gan!N129</f>
        <v>0</v>
      </c>
      <c r="H130" s="7">
        <f>+[18]gan!Q129</f>
        <v>0</v>
      </c>
      <c r="I130" s="64">
        <f>+[18]gan!R129</f>
        <v>0</v>
      </c>
      <c r="J130" s="7">
        <f>+[18]gan!V129</f>
        <v>0</v>
      </c>
      <c r="K130" s="7">
        <f>+[18]gan!U129</f>
        <v>0</v>
      </c>
      <c r="L130" s="7">
        <f>+[18]gan!W129</f>
        <v>6</v>
      </c>
      <c r="M130" s="64"/>
      <c r="N130" s="64">
        <f>+[18]gan!Y129+[18]gan!AG129</f>
        <v>276</v>
      </c>
      <c r="O130" s="7">
        <f>+[18]gan!AE129</f>
        <v>0</v>
      </c>
      <c r="P130" s="7"/>
      <c r="Q130" s="64">
        <f>+[18]gan!AD129</f>
        <v>0</v>
      </c>
      <c r="R130" s="7">
        <f>+[18]gan!D129</f>
        <v>0</v>
      </c>
      <c r="S130" s="7">
        <f>+[18]gan!K129+[18]gan!O129</f>
        <v>0</v>
      </c>
      <c r="T130" s="7">
        <f>+[18]gan!S129</f>
        <v>1.7999999999999998</v>
      </c>
      <c r="U130" s="7">
        <f>+[18]gan!AC129</f>
        <v>0</v>
      </c>
      <c r="V130" s="7">
        <f>+[18]gan!X129+[18]gan!AF129</f>
        <v>1.1040000000000001</v>
      </c>
      <c r="W130" s="65">
        <f t="shared" si="5"/>
        <v>2.9039999999999999</v>
      </c>
      <c r="X130" s="66">
        <f t="shared" si="6"/>
        <v>1.2106749311294764</v>
      </c>
      <c r="Y130" s="67">
        <f>0.25*[18]gan!F129*[18]gan!F$2+[18]gan!G129*[18]gan!G$2+[18]gan!H129*[18]gan!H$2+[18]gan!I129*[18]gan!I$2+0.62*[18]gan!J129*[18]gan!J$2</f>
        <v>0</v>
      </c>
      <c r="Z130" s="7">
        <f>0.25*[18]gan!M129*[18]gan!M$2+([18]gan!N129-0.25*[18]gan!M129)*[18]gan!N$2</f>
        <v>0</v>
      </c>
      <c r="AA130" s="7">
        <f>0.25*[18]gan!Q129*[18]gan!Q$2+([18]gan!R129-0.25*[18]gan!Q129)*[18]gan!R$2</f>
        <v>0</v>
      </c>
      <c r="AB130" s="7">
        <f>0.3*[18]gan!U129*[18]gan!U$2+0.89*[18]gan!V129*[18]gan!V$2+0.97*[18]gan!W129*[18]gan!W$2</f>
        <v>0.873</v>
      </c>
      <c r="AC130" s="7">
        <f>0.1*([18]gan!AD129*[18]gan!AD$2+[18]gan!AE129*[18]gan!AE$2)</f>
        <v>0</v>
      </c>
      <c r="AD130" s="7">
        <f>+[18]gan!Z129*[18]gan!Z$2+[18]gan!AA129*[18]gan!AA$2*7.44+[18]gan!AB129*[18]gan!AB$2*4.64</f>
        <v>2.3397999999999999</v>
      </c>
      <c r="AE130" s="7">
        <f>+[18]gan!AG129*[18]gan!AG$2*6.06</f>
        <v>0.30299999999999999</v>
      </c>
      <c r="AF130" s="7">
        <f>+AF$1*[18]gan!F129</f>
        <v>0</v>
      </c>
      <c r="AG130" s="7">
        <f>+AG$1*AG$4/1000*[18]gan!Z129</f>
        <v>1.6451818619934282</v>
      </c>
      <c r="AH130" s="7">
        <f>+AH$1*[18]gan!L129</f>
        <v>0</v>
      </c>
      <c r="AI130" s="7"/>
      <c r="AJ130" s="7"/>
      <c r="AK130" s="7">
        <f t="shared" si="7"/>
        <v>7625.7385643835614</v>
      </c>
      <c r="AL130" s="7"/>
      <c r="AM130" s="7"/>
      <c r="AO130" s="12"/>
      <c r="AP130" s="12"/>
      <c r="AQ130" s="10"/>
      <c r="AR130" s="11"/>
      <c r="AS130" s="12"/>
      <c r="AT130" s="12"/>
      <c r="AU130" s="12"/>
      <c r="AV130" s="12"/>
      <c r="AW130" s="12"/>
      <c r="AX130" s="12"/>
      <c r="AY130" s="13"/>
      <c r="AZ130" s="14"/>
      <c r="BA130" s="12"/>
      <c r="BB130" s="12"/>
      <c r="BC130" s="12"/>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5"/>
      <c r="CE130" s="15"/>
      <c r="CF130" s="15"/>
      <c r="CG130" s="74"/>
      <c r="CH130" s="75"/>
      <c r="CI130" s="75"/>
      <c r="CJ130" s="75"/>
      <c r="CK130" s="75"/>
      <c r="CL130" s="76"/>
    </row>
    <row r="131" spans="1:90" s="1" customFormat="1">
      <c r="A131" s="272" t="s">
        <v>238</v>
      </c>
      <c r="B131" s="61" t="s">
        <v>238</v>
      </c>
      <c r="C131" s="62">
        <f>IFERROR(+[18]gan!J130,0)</f>
        <v>0</v>
      </c>
      <c r="D131" s="63">
        <f>IFERROR(+[18]gan!G130+[18]gan!H130+[18]gan!I130,0)</f>
        <v>17</v>
      </c>
      <c r="E131" s="64">
        <f>IFERROR([18]gan!F130,0)</f>
        <v>25</v>
      </c>
      <c r="F131" s="7">
        <f>+[18]gan!M130</f>
        <v>821</v>
      </c>
      <c r="G131" s="64">
        <f>+[18]gan!N130</f>
        <v>45</v>
      </c>
      <c r="H131" s="7">
        <f>+[18]gan!Q130</f>
        <v>57</v>
      </c>
      <c r="I131" s="64">
        <f>+[18]gan!R130</f>
        <v>4</v>
      </c>
      <c r="J131" s="7">
        <f>+[18]gan!V130</f>
        <v>0</v>
      </c>
      <c r="K131" s="7">
        <f>+[18]gan!U130</f>
        <v>0</v>
      </c>
      <c r="L131" s="7">
        <f>+[18]gan!W130</f>
        <v>9</v>
      </c>
      <c r="M131" s="64"/>
      <c r="N131" s="64">
        <f>+[18]gan!Y130+[18]gan!AG130</f>
        <v>5</v>
      </c>
      <c r="O131" s="7">
        <f>+[18]gan!AE130</f>
        <v>1</v>
      </c>
      <c r="P131" s="7"/>
      <c r="Q131" s="64">
        <f>+[18]gan!AD130</f>
        <v>0</v>
      </c>
      <c r="R131" s="7">
        <f>+[18]gan!D130</f>
        <v>37.5</v>
      </c>
      <c r="S131" s="7">
        <f>+[18]gan!K130+[18]gan!O130</f>
        <v>87.800000000000011</v>
      </c>
      <c r="T131" s="7">
        <f>+[18]gan!S130</f>
        <v>2.6999999999999997</v>
      </c>
      <c r="U131" s="7">
        <f>+[18]gan!AC130</f>
        <v>0.375</v>
      </c>
      <c r="V131" s="7">
        <f>+[18]gan!X130+[18]gan!AF130</f>
        <v>0.02</v>
      </c>
      <c r="W131" s="65">
        <f t="shared" si="5"/>
        <v>128.39500000000001</v>
      </c>
      <c r="X131" s="66">
        <f t="shared" si="6"/>
        <v>0.17044881031192805</v>
      </c>
      <c r="Y131" s="67">
        <f>0.25*[18]gan!F130*[18]gan!F$2+[18]gan!G130*[18]gan!G$2+[18]gan!H130*[18]gan!H$2+[18]gan!I130*[18]gan!I$2+0.62*[18]gan!J130*[18]gan!J$2</f>
        <v>9.84375</v>
      </c>
      <c r="Z131" s="7">
        <f>0.25*[18]gan!M130*[18]gan!M$2+([18]gan!N130-0.25*[18]gan!M130)*[18]gan!N$2</f>
        <v>10.054175000000001</v>
      </c>
      <c r="AA131" s="7">
        <f>0.25*[18]gan!Q130*[18]gan!Q$2+([18]gan!R130-0.25*[18]gan!Q130)*[18]gan!R$2</f>
        <v>0.57925000000000004</v>
      </c>
      <c r="AB131" s="7">
        <f>0.3*[18]gan!U130*[18]gan!U$2+0.89*[18]gan!V130*[18]gan!V$2+0.97*[18]gan!W130*[18]gan!W$2</f>
        <v>1.3095000000000001</v>
      </c>
      <c r="AC131" s="7">
        <f>0.1*([18]gan!AD130*[18]gan!AD$2+[18]gan!AE130*[18]gan!AE$2)</f>
        <v>3.7500000000000006E-2</v>
      </c>
      <c r="AD131" s="7">
        <f>+[18]gan!Z130*[18]gan!Z$2+[18]gan!AA130*[18]gan!AA$2*7.44+[18]gan!AB130*[18]gan!AB$2*4.64</f>
        <v>0</v>
      </c>
      <c r="AE131" s="7">
        <f>+[18]gan!AG130*[18]gan!AG$2*6.06</f>
        <v>6.0599999999999994E-2</v>
      </c>
      <c r="AF131" s="7">
        <f>+AF$1*[18]gan!F130</f>
        <v>176.25</v>
      </c>
      <c r="AG131" s="7">
        <f>+AG$1*AG$4/1000*[18]gan!Z130</f>
        <v>0</v>
      </c>
      <c r="AH131" s="7">
        <f>+AH$1*[18]gan!L130</f>
        <v>948.79353071605567</v>
      </c>
      <c r="AI131" s="7"/>
      <c r="AJ131" s="7"/>
      <c r="AK131" s="7">
        <f t="shared" si="7"/>
        <v>996666.96979726048</v>
      </c>
      <c r="AL131" s="7"/>
      <c r="AM131" s="7"/>
      <c r="AO131" s="12"/>
      <c r="AP131" s="12"/>
      <c r="AQ131" s="10"/>
      <c r="AR131" s="11"/>
      <c r="AS131" s="12"/>
      <c r="AT131" s="12"/>
      <c r="AU131" s="12"/>
      <c r="AV131" s="12"/>
      <c r="AW131" s="12"/>
      <c r="AX131" s="12"/>
      <c r="AY131" s="13"/>
      <c r="AZ131" s="14"/>
      <c r="BA131" s="12"/>
      <c r="BB131" s="12"/>
      <c r="BC131" s="12"/>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5"/>
      <c r="CE131" s="15"/>
      <c r="CF131" s="15"/>
      <c r="CG131" s="74"/>
      <c r="CH131" s="75"/>
      <c r="CI131" s="75"/>
      <c r="CJ131" s="75"/>
      <c r="CK131" s="75"/>
      <c r="CL131" s="76"/>
    </row>
    <row r="132" spans="1:90" s="1" customFormat="1">
      <c r="A132" s="272" t="s">
        <v>239</v>
      </c>
      <c r="B132" s="61" t="s">
        <v>239</v>
      </c>
      <c r="C132" s="62">
        <f>IFERROR(+[18]gan!J131,0)</f>
        <v>6</v>
      </c>
      <c r="D132" s="63">
        <f>IFERROR(+[18]gan!G131+[18]gan!H131+[18]gan!I131,0)</f>
        <v>14</v>
      </c>
      <c r="E132" s="64">
        <f>IFERROR([18]gan!F131,0)</f>
        <v>24</v>
      </c>
      <c r="F132" s="7">
        <f>+[18]gan!M131</f>
        <v>608</v>
      </c>
      <c r="G132" s="64">
        <f>+[18]gan!N131</f>
        <v>2</v>
      </c>
      <c r="H132" s="7">
        <f>+[18]gan!Q131</f>
        <v>457</v>
      </c>
      <c r="I132" s="64">
        <f>+[18]gan!R131</f>
        <v>14</v>
      </c>
      <c r="J132" s="7">
        <f>+[18]gan!V131</f>
        <v>600</v>
      </c>
      <c r="K132" s="7">
        <f>+[18]gan!U131</f>
        <v>160</v>
      </c>
      <c r="L132" s="7">
        <f>+[18]gan!W131</f>
        <v>1100</v>
      </c>
      <c r="M132" s="64"/>
      <c r="N132" s="64">
        <f>+[18]gan!Y131+[18]gan!AG131</f>
        <v>100</v>
      </c>
      <c r="O132" s="7">
        <f>+[18]gan!AE131</f>
        <v>3</v>
      </c>
      <c r="P132" s="7"/>
      <c r="Q132" s="64">
        <f>+[18]gan!AD131</f>
        <v>0</v>
      </c>
      <c r="R132" s="7">
        <f>+[18]gan!D131</f>
        <v>38.5</v>
      </c>
      <c r="S132" s="7">
        <f>+[18]gan!K131+[18]gan!O131</f>
        <v>106.5</v>
      </c>
      <c r="T132" s="7">
        <f>+[18]gan!S131</f>
        <v>426.2</v>
      </c>
      <c r="U132" s="7">
        <f>+[18]gan!AC131</f>
        <v>1.125</v>
      </c>
      <c r="V132" s="7">
        <f>+[18]gan!X131+[18]gan!AF131</f>
        <v>0.4</v>
      </c>
      <c r="W132" s="65">
        <f t="shared" si="5"/>
        <v>572.72500000000002</v>
      </c>
      <c r="X132" s="66">
        <f t="shared" si="6"/>
        <v>0.35297490069405041</v>
      </c>
      <c r="Y132" s="67">
        <f>0.25*[18]gan!F131*[18]gan!F$2+[18]gan!G131*[18]gan!G$2+[18]gan!H131*[18]gan!H$2+[18]gan!I131*[18]gan!I$2+0.62*[18]gan!J131*[18]gan!J$2</f>
        <v>10.244</v>
      </c>
      <c r="Z132" s="7">
        <f>0.25*[18]gan!M131*[18]gan!M$2+([18]gan!N131-0.25*[18]gan!M131)*[18]gan!N$2</f>
        <v>7.4050000000000002</v>
      </c>
      <c r="AA132" s="7">
        <f>0.25*[18]gan!Q131*[18]gan!Q$2+([18]gan!R131-0.25*[18]gan!Q131)*[18]gan!R$2</f>
        <v>4.4092500000000001</v>
      </c>
      <c r="AB132" s="7">
        <f>0.3*[18]gan!U131*[18]gan!U$2+0.89*[18]gan!V131*[18]gan!V$2+0.97*[18]gan!W131*[18]gan!W$2</f>
        <v>179.25899999999999</v>
      </c>
      <c r="AC132" s="7">
        <f>0.1*([18]gan!AD131*[18]gan!AD$2+[18]gan!AE131*[18]gan!AE$2)</f>
        <v>0.1125</v>
      </c>
      <c r="AD132" s="7">
        <f>+[18]gan!Z131*[18]gan!Z$2+[18]gan!AA131*[18]gan!AA$2*7.44+[18]gan!AB131*[18]gan!AB$2*4.64</f>
        <v>0.54600000000000004</v>
      </c>
      <c r="AE132" s="7">
        <f>+[18]gan!AG131*[18]gan!AG$2*6.06</f>
        <v>0.18179999999999999</v>
      </c>
      <c r="AF132" s="7">
        <f>+AF$1*[18]gan!F131</f>
        <v>169.2</v>
      </c>
      <c r="AG132" s="7">
        <f>+AG$1*AG$4/1000*[18]gan!Z131</f>
        <v>0.78341993428258494</v>
      </c>
      <c r="AH132" s="7">
        <f>+AH$1*[18]gan!L131</f>
        <v>668.31876874918476</v>
      </c>
      <c r="AI132" s="7"/>
      <c r="AJ132" s="7"/>
      <c r="AK132" s="7">
        <f t="shared" si="7"/>
        <v>2575904.275331507</v>
      </c>
      <c r="AL132" s="7"/>
      <c r="AM132" s="7"/>
      <c r="AO132" s="12"/>
      <c r="AP132" s="12"/>
      <c r="AQ132" s="10"/>
      <c r="AR132" s="11"/>
      <c r="AS132" s="12"/>
      <c r="AT132" s="12"/>
      <c r="AU132" s="12"/>
      <c r="AV132" s="12"/>
      <c r="AW132" s="12"/>
      <c r="AX132" s="12"/>
      <c r="AY132" s="13"/>
      <c r="AZ132" s="14"/>
      <c r="BA132" s="12"/>
      <c r="BB132" s="12"/>
      <c r="BC132" s="12"/>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5"/>
      <c r="CE132" s="15"/>
      <c r="CF132" s="15"/>
      <c r="CG132" s="74"/>
      <c r="CH132" s="75"/>
      <c r="CI132" s="75"/>
      <c r="CJ132" s="75"/>
      <c r="CK132" s="75"/>
      <c r="CL132" s="76"/>
    </row>
    <row r="133" spans="1:90" s="1" customFormat="1">
      <c r="A133" s="272" t="s">
        <v>240</v>
      </c>
      <c r="B133" s="61" t="s">
        <v>240</v>
      </c>
      <c r="C133" s="62">
        <f>IFERROR(+[18]gan!J132,0)</f>
        <v>769</v>
      </c>
      <c r="D133" s="63">
        <f>IFERROR(+[18]gan!G132+[18]gan!H132+[18]gan!I132,0)</f>
        <v>230</v>
      </c>
      <c r="E133" s="64">
        <f>IFERROR([18]gan!F132,0)</f>
        <v>110</v>
      </c>
      <c r="F133" s="7">
        <f>+[18]gan!M132</f>
        <v>154</v>
      </c>
      <c r="G133" s="64">
        <f>+[18]gan!N132</f>
        <v>3</v>
      </c>
      <c r="H133" s="7">
        <f>+[18]gan!Q132</f>
        <v>33</v>
      </c>
      <c r="I133" s="64">
        <f>+[18]gan!R132</f>
        <v>2</v>
      </c>
      <c r="J133" s="7">
        <f>+[18]gan!V132</f>
        <v>2</v>
      </c>
      <c r="K133" s="7">
        <f>+[18]gan!U132</f>
        <v>0</v>
      </c>
      <c r="L133" s="7">
        <f>+[18]gan!W132</f>
        <v>8</v>
      </c>
      <c r="M133" s="64"/>
      <c r="N133" s="64">
        <f>+[18]gan!Y132+[18]gan!AG132</f>
        <v>238</v>
      </c>
      <c r="O133" s="7">
        <f>+[18]gan!AE132</f>
        <v>109</v>
      </c>
      <c r="P133" s="7"/>
      <c r="Q133" s="64">
        <f>+[18]gan!AD132</f>
        <v>0</v>
      </c>
      <c r="R133" s="7">
        <f>+[18]gan!D132</f>
        <v>602.6</v>
      </c>
      <c r="S133" s="7">
        <f>+[18]gan!K132+[18]gan!O132</f>
        <v>18.7</v>
      </c>
      <c r="T133" s="7">
        <f>+[18]gan!S132</f>
        <v>2.4539999999999997</v>
      </c>
      <c r="U133" s="7">
        <f>+[18]gan!AC132</f>
        <v>40.875</v>
      </c>
      <c r="V133" s="7">
        <f>+[18]gan!X132+[18]gan!AF132</f>
        <v>0.95200000000000007</v>
      </c>
      <c r="W133" s="65">
        <f t="shared" si="5"/>
        <v>665.58100000000002</v>
      </c>
      <c r="X133" s="66">
        <f t="shared" si="6"/>
        <v>0.32052956740051175</v>
      </c>
      <c r="Y133" s="67">
        <f>0.25*[18]gan!F132*[18]gan!F$2+[18]gan!G132*[18]gan!G$2+[18]gan!H132*[18]gan!H$2+[18]gan!I132*[18]gan!I$2+0.62*[18]gan!J132*[18]gan!J$2</f>
        <v>203.66849999999999</v>
      </c>
      <c r="Z133" s="7">
        <f>0.25*[18]gan!M132*[18]gan!M$2+([18]gan!N132-0.25*[18]gan!M132)*[18]gan!N$2</f>
        <v>1.8788500000000001</v>
      </c>
      <c r="AA133" s="7">
        <f>0.25*[18]gan!Q132*[18]gan!Q$2+([18]gan!R132-0.25*[18]gan!Q132)*[18]gan!R$2</f>
        <v>0.33125000000000004</v>
      </c>
      <c r="AB133" s="7">
        <f>0.3*[18]gan!U132*[18]gan!U$2+0.89*[18]gan!V132*[18]gan!V$2+0.97*[18]gan!W132*[18]gan!W$2</f>
        <v>1.1880299999999999</v>
      </c>
      <c r="AC133" s="7">
        <f>0.1*([18]gan!AD132*[18]gan!AD$2+[18]gan!AE132*[18]gan!AE$2)</f>
        <v>4.0875000000000004</v>
      </c>
      <c r="AD133" s="7">
        <f>+[18]gan!Z132*[18]gan!Z$2+[18]gan!AA132*[18]gan!AA$2*7.44+[18]gan!AB132*[18]gan!AB$2*4.64</f>
        <v>2.1236600000000001</v>
      </c>
      <c r="AE133" s="7">
        <f>+[18]gan!AG132*[18]gan!AG$2*6.06</f>
        <v>6.0599999999999994E-2</v>
      </c>
      <c r="AF133" s="7">
        <f>+AF$1*[18]gan!F132</f>
        <v>775.5</v>
      </c>
      <c r="AG133" s="7">
        <f>+AG$1*AG$4/1000*[18]gan!Z132</f>
        <v>1.5015548740416211</v>
      </c>
      <c r="AH133" s="7">
        <f>+AH$1*[18]gan!L132</f>
        <v>172.0099126124951</v>
      </c>
      <c r="AI133" s="7"/>
      <c r="AJ133" s="7"/>
      <c r="AK133" s="7">
        <f t="shared" si="7"/>
        <v>13297721.986060277</v>
      </c>
      <c r="AL133" s="7"/>
      <c r="AM133" s="7"/>
      <c r="AO133" s="12"/>
      <c r="AP133" s="12"/>
      <c r="AQ133" s="10"/>
      <c r="AR133" s="11"/>
      <c r="AS133" s="12"/>
      <c r="AT133" s="12"/>
      <c r="AU133" s="12"/>
      <c r="AV133" s="12"/>
      <c r="AW133" s="12"/>
      <c r="AX133" s="12"/>
      <c r="AY133" s="13"/>
      <c r="AZ133" s="14"/>
      <c r="BA133" s="12"/>
      <c r="BB133" s="12"/>
      <c r="BC133" s="12"/>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5"/>
      <c r="CE133" s="15"/>
      <c r="CF133" s="15"/>
      <c r="CG133" s="74"/>
      <c r="CH133" s="75"/>
      <c r="CI133" s="75"/>
      <c r="CJ133" s="75"/>
      <c r="CK133" s="75"/>
      <c r="CL133" s="76"/>
    </row>
    <row r="134" spans="1:90" s="1" customFormat="1">
      <c r="A134" s="272" t="s">
        <v>241</v>
      </c>
      <c r="B134" s="61" t="s">
        <v>241</v>
      </c>
      <c r="C134" s="62">
        <f>IFERROR(+[18]gan!J133,0)</f>
        <v>0</v>
      </c>
      <c r="D134" s="63">
        <f>IFERROR(+[18]gan!G133+[18]gan!H133+[18]gan!I133,0)</f>
        <v>0</v>
      </c>
      <c r="E134" s="64">
        <f>IFERROR([18]gan!F133,0)</f>
        <v>0</v>
      </c>
      <c r="F134" s="7">
        <f>+[18]gan!M133</f>
        <v>0</v>
      </c>
      <c r="G134" s="64">
        <f>+[18]gan!N133</f>
        <v>0</v>
      </c>
      <c r="H134" s="7">
        <f>+[18]gan!Q133</f>
        <v>0</v>
      </c>
      <c r="I134" s="64">
        <f>+[18]gan!R133</f>
        <v>0</v>
      </c>
      <c r="J134" s="7">
        <f>+[18]gan!V133</f>
        <v>0</v>
      </c>
      <c r="K134" s="7">
        <f>+[18]gan!U133</f>
        <v>0</v>
      </c>
      <c r="L134" s="7">
        <f>+[18]gan!W133</f>
        <v>0</v>
      </c>
      <c r="M134" s="64"/>
      <c r="N134" s="64">
        <f>+[18]gan!Y133+[18]gan!AG133</f>
        <v>0</v>
      </c>
      <c r="O134" s="7">
        <f>+[18]gan!AE133</f>
        <v>0</v>
      </c>
      <c r="P134" s="7"/>
      <c r="Q134" s="64">
        <f>+[18]gan!AD133</f>
        <v>0</v>
      </c>
      <c r="R134" s="7">
        <f>+[18]gan!D133</f>
        <v>0</v>
      </c>
      <c r="S134" s="7">
        <f>+[18]gan!K133+[18]gan!O133</f>
        <v>0</v>
      </c>
      <c r="T134" s="7">
        <f>+[18]gan!S133</f>
        <v>0</v>
      </c>
      <c r="U134" s="7">
        <f>+[18]gan!AC133</f>
        <v>0</v>
      </c>
      <c r="V134" s="7">
        <f>+[18]gan!X133+[18]gan!AF133</f>
        <v>0</v>
      </c>
      <c r="W134" s="65">
        <f t="shared" si="5"/>
        <v>0</v>
      </c>
      <c r="X134" s="66" t="e">
        <f t="shared" si="6"/>
        <v>#DIV/0!</v>
      </c>
      <c r="Y134" s="67">
        <f>0.25*[18]gan!F133*[18]gan!F$2+[18]gan!G133*[18]gan!G$2+[18]gan!H133*[18]gan!H$2+[18]gan!I133*[18]gan!I$2+0.62*[18]gan!J133*[18]gan!J$2</f>
        <v>0</v>
      </c>
      <c r="Z134" s="7">
        <f>0.25*[18]gan!M133*[18]gan!M$2+([18]gan!N133-0.25*[18]gan!M133)*[18]gan!N$2</f>
        <v>0</v>
      </c>
      <c r="AA134" s="7">
        <f>0.25*[18]gan!Q133*[18]gan!Q$2+([18]gan!R133-0.25*[18]gan!Q133)*[18]gan!R$2</f>
        <v>0</v>
      </c>
      <c r="AB134" s="7">
        <f>0.3*[18]gan!U133*[18]gan!U$2+0.89*[18]gan!V133*[18]gan!V$2+0.97*[18]gan!W133*[18]gan!W$2</f>
        <v>0</v>
      </c>
      <c r="AC134" s="7">
        <f>0.1*([18]gan!AD133*[18]gan!AD$2+[18]gan!AE133*[18]gan!AE$2)</f>
        <v>0</v>
      </c>
      <c r="AD134" s="7">
        <f>+[18]gan!Z133*[18]gan!Z$2+[18]gan!AA133*[18]gan!AA$2*7.44+[18]gan!AB133*[18]gan!AB$2*4.64</f>
        <v>0</v>
      </c>
      <c r="AE134" s="7">
        <f>+[18]gan!AG133*[18]gan!AG$2*6.06</f>
        <v>0</v>
      </c>
      <c r="AF134" s="7">
        <f>+AF$1*[18]gan!F133</f>
        <v>0</v>
      </c>
      <c r="AG134" s="7">
        <f>+AG$1*AG$4/1000*[18]gan!Z133</f>
        <v>0</v>
      </c>
      <c r="AH134" s="7">
        <f>+AH$1*[18]gan!L133</f>
        <v>0</v>
      </c>
      <c r="AI134" s="7"/>
      <c r="AJ134" s="7"/>
      <c r="AK134" s="7">
        <f t="shared" si="7"/>
        <v>0</v>
      </c>
      <c r="AL134" s="7"/>
      <c r="AM134" s="7"/>
      <c r="AO134" s="12"/>
      <c r="AP134" s="12"/>
      <c r="AQ134" s="10"/>
      <c r="AR134" s="11"/>
      <c r="AS134" s="12"/>
      <c r="AT134" s="12"/>
      <c r="AU134" s="12"/>
      <c r="AV134" s="12"/>
      <c r="AW134" s="12"/>
      <c r="AX134" s="12"/>
      <c r="AY134" s="13"/>
      <c r="AZ134" s="14"/>
      <c r="BA134" s="12"/>
      <c r="BB134" s="12"/>
      <c r="BC134" s="12"/>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5"/>
      <c r="CE134" s="15"/>
      <c r="CF134" s="15"/>
      <c r="CG134" s="74"/>
      <c r="CH134" s="75"/>
      <c r="CI134" s="75"/>
      <c r="CJ134" s="75"/>
      <c r="CK134" s="75"/>
      <c r="CL134" s="76"/>
    </row>
    <row r="135" spans="1:90" s="1" customFormat="1">
      <c r="A135" s="272" t="s">
        <v>242</v>
      </c>
      <c r="B135" s="61" t="s">
        <v>242</v>
      </c>
      <c r="C135" s="62">
        <f>IFERROR(+[18]gan!J134,0)</f>
        <v>5</v>
      </c>
      <c r="D135" s="63">
        <f>IFERROR(+[18]gan!G134+[18]gan!H134+[18]gan!I134,0)</f>
        <v>133</v>
      </c>
      <c r="E135" s="64">
        <f>IFERROR([18]gan!F134,0)</f>
        <v>52</v>
      </c>
      <c r="F135" s="7">
        <f>+[18]gan!M134</f>
        <v>967</v>
      </c>
      <c r="G135" s="64">
        <f>+[18]gan!N134</f>
        <v>39</v>
      </c>
      <c r="H135" s="7">
        <f>+[18]gan!Q134</f>
        <v>30</v>
      </c>
      <c r="I135" s="64">
        <f>+[18]gan!R134</f>
        <v>6</v>
      </c>
      <c r="J135" s="7">
        <f>+[18]gan!V134</f>
        <v>0</v>
      </c>
      <c r="K135" s="7">
        <f>+[18]gan!U134</f>
        <v>1</v>
      </c>
      <c r="L135" s="7">
        <f>+[18]gan!W134</f>
        <v>5</v>
      </c>
      <c r="M135" s="64"/>
      <c r="N135" s="64">
        <f>+[18]gan!Y134+[18]gan!AG134</f>
        <v>138</v>
      </c>
      <c r="O135" s="7">
        <f>+[18]gan!AE134</f>
        <v>4</v>
      </c>
      <c r="P135" s="7"/>
      <c r="Q135" s="64">
        <f>+[18]gan!AD134</f>
        <v>0</v>
      </c>
      <c r="R135" s="7">
        <f>+[18]gan!D134</f>
        <v>170.75</v>
      </c>
      <c r="S135" s="7">
        <f>+[18]gan!K134+[18]gan!O134</f>
        <v>99.7</v>
      </c>
      <c r="T135" s="7">
        <f>+[18]gan!S134</f>
        <v>2</v>
      </c>
      <c r="U135" s="7">
        <f>+[18]gan!AC134</f>
        <v>1.5</v>
      </c>
      <c r="V135" s="7">
        <f>+[18]gan!X134+[18]gan!AF134</f>
        <v>0.55200000000000005</v>
      </c>
      <c r="W135" s="65">
        <f t="shared" ref="W135:W169" si="8">SUM(R135:V135)</f>
        <v>274.50200000000001</v>
      </c>
      <c r="X135" s="66">
        <f t="shared" ref="X135:X208" si="9">SUM(Y135:AE135)/W135</f>
        <v>0.29424800183605221</v>
      </c>
      <c r="Y135" s="67">
        <f>0.25*[18]gan!F134*[18]gan!F$2+[18]gan!G134*[18]gan!G$2+[18]gan!H134*[18]gan!H$2+[18]gan!I134*[18]gan!I$2+0.62*[18]gan!J134*[18]gan!J$2</f>
        <v>66.47</v>
      </c>
      <c r="Z135" s="7">
        <f>0.25*[18]gan!M134*[18]gan!M$2+([18]gan!N134-0.25*[18]gan!M134)*[18]gan!N$2</f>
        <v>11.823925000000001</v>
      </c>
      <c r="AA135" s="7">
        <f>0.25*[18]gan!Q134*[18]gan!Q$2+([18]gan!R134-0.25*[18]gan!Q134)*[18]gan!R$2</f>
        <v>0.35549999999999998</v>
      </c>
      <c r="AB135" s="7">
        <f>0.3*[18]gan!U134*[18]gan!U$2+0.89*[18]gan!V134*[18]gan!V$2+0.97*[18]gan!W134*[18]gan!W$2</f>
        <v>0.80249999999999988</v>
      </c>
      <c r="AC135" s="7">
        <f>0.1*([18]gan!AD134*[18]gan!AD$2+[18]gan!AE134*[18]gan!AE$2)</f>
        <v>0.15000000000000002</v>
      </c>
      <c r="AD135" s="7">
        <f>+[18]gan!Z134*[18]gan!Z$2+[18]gan!AA134*[18]gan!AA$2*7.44+[18]gan!AB134*[18]gan!AB$2*4.64</f>
        <v>1.0243</v>
      </c>
      <c r="AE135" s="7">
        <f>+[18]gan!AG134*[18]gan!AG$2*6.06</f>
        <v>0.14543999999999999</v>
      </c>
      <c r="AF135" s="7">
        <f>+AF$1*[18]gan!F134</f>
        <v>366.59999999999997</v>
      </c>
      <c r="AG135" s="7">
        <f>+AG$1*AG$4/1000*[18]gan!Z134</f>
        <v>0.92704692223439211</v>
      </c>
      <c r="AH135" s="7">
        <f>+AH$1*[18]gan!L134</f>
        <v>1102.1781661666882</v>
      </c>
      <c r="AI135" s="7"/>
      <c r="AJ135" s="7"/>
      <c r="AK135" s="7">
        <f t="shared" ref="AK135:AK181" si="10">(E135*AN$2+(D135+C135)*AN$3+(F135+G135+H135+I135)*AN$10+(J135+K135+L135)*AN$16+N135*AN$20+(O135+P135+Q135)*AN$25)*AK$3</f>
        <v>2747308.6896657534</v>
      </c>
      <c r="AL135" s="7"/>
      <c r="AM135" s="7"/>
      <c r="AO135" s="12"/>
      <c r="AP135" s="12"/>
      <c r="AQ135" s="10"/>
      <c r="AR135" s="11"/>
      <c r="AS135" s="12"/>
      <c r="AT135" s="12"/>
      <c r="AU135" s="12"/>
      <c r="AV135" s="12"/>
      <c r="AW135" s="12"/>
      <c r="AX135" s="12"/>
      <c r="AY135" s="13"/>
      <c r="AZ135" s="14"/>
      <c r="BA135" s="12"/>
      <c r="BB135" s="12"/>
      <c r="BC135" s="12"/>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5"/>
      <c r="CE135" s="15"/>
      <c r="CF135" s="15"/>
      <c r="CG135" s="74"/>
      <c r="CH135" s="75"/>
      <c r="CI135" s="75"/>
      <c r="CJ135" s="75"/>
      <c r="CK135" s="75"/>
      <c r="CL135" s="76"/>
    </row>
    <row r="136" spans="1:90" s="1" customFormat="1">
      <c r="A136" s="272" t="s">
        <v>243</v>
      </c>
      <c r="B136" s="61" t="s">
        <v>243</v>
      </c>
      <c r="C136" s="62">
        <f>IFERROR(+[18]gan!J135,0)</f>
        <v>0</v>
      </c>
      <c r="D136" s="63">
        <f>IFERROR(+[18]gan!G135+[18]gan!H135+[18]gan!I135,0)</f>
        <v>0</v>
      </c>
      <c r="E136" s="64">
        <f>IFERROR([18]gan!F135,0)</f>
        <v>0</v>
      </c>
      <c r="F136" s="7">
        <f>+[18]gan!M135</f>
        <v>0</v>
      </c>
      <c r="G136" s="64">
        <f>+[18]gan!N135</f>
        <v>0</v>
      </c>
      <c r="H136" s="7">
        <f>+[18]gan!Q135</f>
        <v>17</v>
      </c>
      <c r="I136" s="64">
        <f>+[18]gan!R135</f>
        <v>2</v>
      </c>
      <c r="J136" s="7">
        <f>+[18]gan!V135</f>
        <v>0</v>
      </c>
      <c r="K136" s="7">
        <f>+[18]gan!U135</f>
        <v>0</v>
      </c>
      <c r="L136" s="7">
        <f>+[18]gan!W135</f>
        <v>0</v>
      </c>
      <c r="M136" s="64"/>
      <c r="N136" s="64">
        <f>+[18]gan!Y135+[18]gan!AG135</f>
        <v>40</v>
      </c>
      <c r="O136" s="7">
        <f>+[18]gan!AE135</f>
        <v>9</v>
      </c>
      <c r="P136" s="7"/>
      <c r="Q136" s="64">
        <f>+[18]gan!AD135</f>
        <v>4</v>
      </c>
      <c r="R136" s="7">
        <f>+[18]gan!D135</f>
        <v>0</v>
      </c>
      <c r="S136" s="7">
        <f>+[18]gan!K135+[18]gan!O135</f>
        <v>1.7000000000000002</v>
      </c>
      <c r="T136" s="7">
        <f>+[18]gan!S135</f>
        <v>0</v>
      </c>
      <c r="U136" s="7">
        <f>+[18]gan!AC135</f>
        <v>4.0629999999999997</v>
      </c>
      <c r="V136" s="7">
        <f>+[18]gan!X135+[18]gan!AF135</f>
        <v>0.16</v>
      </c>
      <c r="W136" s="65">
        <f t="shared" si="8"/>
        <v>5.923</v>
      </c>
      <c r="X136" s="66">
        <f t="shared" si="9"/>
        <v>0.12223366537227756</v>
      </c>
      <c r="Y136" s="67">
        <f>0.25*[18]gan!F135*[18]gan!F$2+[18]gan!G135*[18]gan!G$2+[18]gan!H135*[18]gan!H$2+[18]gan!I135*[18]gan!I$2+0.62*[18]gan!J135*[18]gan!J$2</f>
        <v>0</v>
      </c>
      <c r="Z136" s="7">
        <f>0.25*[18]gan!M135*[18]gan!M$2+([18]gan!N135-0.25*[18]gan!M135)*[18]gan!N$2</f>
        <v>0</v>
      </c>
      <c r="AA136" s="7">
        <f>0.25*[18]gan!Q135*[18]gan!Q$2+([18]gan!R135-0.25*[18]gan!Q135)*[18]gan!R$2</f>
        <v>0.18325000000000002</v>
      </c>
      <c r="AB136" s="7">
        <f>0.3*[18]gan!U135*[18]gan!U$2+0.89*[18]gan!V135*[18]gan!V$2+0.97*[18]gan!W135*[18]gan!W$2</f>
        <v>0</v>
      </c>
      <c r="AC136" s="7">
        <f>0.1*([18]gan!AD135*[18]gan!AD$2+[18]gan!AE135*[18]gan!AE$2)</f>
        <v>0.40629999999999999</v>
      </c>
      <c r="AD136" s="7">
        <f>+[18]gan!Z135*[18]gan!Z$2+[18]gan!AA135*[18]gan!AA$2*7.44+[18]gan!AB135*[18]gan!AB$2*4.64</f>
        <v>0.11019999999999999</v>
      </c>
      <c r="AE136" s="7">
        <f>+[18]gan!AG135*[18]gan!AG$2*6.06</f>
        <v>2.4239999999999998E-2</v>
      </c>
      <c r="AF136" s="7">
        <f>+AF$1*[18]gan!F135</f>
        <v>0</v>
      </c>
      <c r="AG136" s="7">
        <f>+AG$1*AG$4/1000*[18]gan!Z135</f>
        <v>0.49616595837897043</v>
      </c>
      <c r="AH136" s="7">
        <f>+AH$1*[18]gan!L135</f>
        <v>0</v>
      </c>
      <c r="AI136" s="7"/>
      <c r="AJ136" s="7"/>
      <c r="AK136" s="7">
        <f t="shared" si="10"/>
        <v>144495.54976438358</v>
      </c>
      <c r="AL136" s="7"/>
      <c r="AM136" s="7"/>
      <c r="AO136" s="12"/>
      <c r="AP136" s="12"/>
      <c r="AQ136" s="10"/>
      <c r="AR136" s="11"/>
      <c r="AS136" s="12"/>
      <c r="AT136" s="12"/>
      <c r="AU136" s="12"/>
      <c r="AV136" s="12"/>
      <c r="AW136" s="12"/>
      <c r="AX136" s="12"/>
      <c r="AY136" s="13"/>
      <c r="AZ136" s="14"/>
      <c r="BA136" s="12"/>
      <c r="BB136" s="12"/>
      <c r="BC136" s="12"/>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5"/>
      <c r="CE136" s="15"/>
      <c r="CF136" s="15"/>
      <c r="CG136" s="74"/>
      <c r="CH136" s="75"/>
      <c r="CI136" s="75"/>
      <c r="CJ136" s="75"/>
      <c r="CK136" s="75"/>
      <c r="CL136" s="76"/>
    </row>
    <row r="137" spans="1:90" s="1" customFormat="1">
      <c r="A137" s="272" t="s">
        <v>244</v>
      </c>
      <c r="B137" s="61" t="s">
        <v>244</v>
      </c>
      <c r="C137" s="62">
        <f>IFERROR(+[18]gan!J136,0)</f>
        <v>96</v>
      </c>
      <c r="D137" s="63">
        <f>IFERROR(+[18]gan!G136+[18]gan!H136+[18]gan!I136,0)</f>
        <v>35</v>
      </c>
      <c r="E137" s="64">
        <f>IFERROR([18]gan!F136,0)</f>
        <v>44</v>
      </c>
      <c r="F137" s="7">
        <f>+[18]gan!M136</f>
        <v>93</v>
      </c>
      <c r="G137" s="64">
        <f>+[18]gan!N136</f>
        <v>16</v>
      </c>
      <c r="H137" s="7">
        <f>+[18]gan!Q136</f>
        <v>4</v>
      </c>
      <c r="I137" s="64">
        <f>+[18]gan!R136</f>
        <v>0</v>
      </c>
      <c r="J137" s="7">
        <f>+[18]gan!V136</f>
        <v>600</v>
      </c>
      <c r="K137" s="7">
        <f>+[18]gan!U136</f>
        <v>260</v>
      </c>
      <c r="L137" s="7">
        <f>+[18]gan!W136</f>
        <v>1402</v>
      </c>
      <c r="M137" s="64"/>
      <c r="N137" s="64">
        <f>+[18]gan!Y136+[18]gan!AG136</f>
        <v>1690</v>
      </c>
      <c r="O137" s="7">
        <f>+[18]gan!AE136</f>
        <v>0</v>
      </c>
      <c r="P137" s="7"/>
      <c r="Q137" s="64">
        <f>+[18]gan!AD136</f>
        <v>0</v>
      </c>
      <c r="R137" s="7">
        <f>+[18]gan!D136</f>
        <v>108.45</v>
      </c>
      <c r="S137" s="7">
        <f>+[18]gan!K136+[18]gan!O136</f>
        <v>9.7000000000000011</v>
      </c>
      <c r="T137" s="7">
        <f>+[18]gan!S136</f>
        <v>566.79999999999995</v>
      </c>
      <c r="U137" s="7">
        <f>+[18]gan!AC136</f>
        <v>0</v>
      </c>
      <c r="V137" s="7">
        <f>+[18]gan!X136+[18]gan!AF136</f>
        <v>6.76</v>
      </c>
      <c r="W137" s="65">
        <f t="shared" si="8"/>
        <v>691.70999999999992</v>
      </c>
      <c r="X137" s="66">
        <f t="shared" si="9"/>
        <v>0.38912146853450152</v>
      </c>
      <c r="Y137" s="67">
        <f>0.25*[18]gan!F136*[18]gan!F$2+[18]gan!G136*[18]gan!G$2+[18]gan!H136*[18]gan!H$2+[18]gan!I136*[18]gan!I$2+0.62*[18]gan!J136*[18]gan!J$2</f>
        <v>31.254000000000001</v>
      </c>
      <c r="Z137" s="7">
        <f>0.25*[18]gan!M136*[18]gan!M$2+([18]gan!N136-0.25*[18]gan!M136)*[18]gan!N$2</f>
        <v>1.1530750000000001</v>
      </c>
      <c r="AA137" s="7">
        <f>0.25*[18]gan!Q136*[18]gan!Q$2+([18]gan!R136-0.25*[18]gan!Q136)*[18]gan!R$2</f>
        <v>3.7000000000000005E-2</v>
      </c>
      <c r="AB137" s="7">
        <f>0.3*[18]gan!U136*[18]gan!U$2+0.89*[18]gan!V136*[18]gan!V$2+0.97*[18]gan!W136*[18]gan!W$2</f>
        <v>230.70000000000002</v>
      </c>
      <c r="AC137" s="7">
        <f>0.1*([18]gan!AD136*[18]gan!AD$2+[18]gan!AE136*[18]gan!AE$2)</f>
        <v>0</v>
      </c>
      <c r="AD137" s="7">
        <f>+[18]gan!Z136*[18]gan!Z$2+[18]gan!AA136*[18]gan!AA$2*7.44+[18]gan!AB136*[18]gan!AB$2*4.64</f>
        <v>5.9424159999999997</v>
      </c>
      <c r="AE137" s="7">
        <f>+[18]gan!AG136*[18]gan!AG$2*6.06</f>
        <v>7.2719999999999993E-2</v>
      </c>
      <c r="AF137" s="7">
        <f>+AF$1*[18]gan!F136</f>
        <v>310.2</v>
      </c>
      <c r="AG137" s="7">
        <f>+AG$1*AG$4/1000*[18]gan!Z136</f>
        <v>20.838970251916759</v>
      </c>
      <c r="AH137" s="7">
        <f>+AH$1*[18]gan!L136</f>
        <v>119.42089474370678</v>
      </c>
      <c r="AI137" s="7"/>
      <c r="AJ137" s="7"/>
      <c r="AK137" s="7">
        <f t="shared" si="10"/>
        <v>3895133.4522739733</v>
      </c>
      <c r="AL137" s="7"/>
      <c r="AM137" s="7"/>
      <c r="AO137" s="12"/>
      <c r="AP137" s="12"/>
      <c r="AQ137" s="10"/>
      <c r="AR137" s="11"/>
      <c r="AS137" s="12"/>
      <c r="AT137" s="12"/>
      <c r="AU137" s="12"/>
      <c r="AV137" s="12"/>
      <c r="AW137" s="12"/>
      <c r="AX137" s="12"/>
      <c r="AY137" s="13"/>
      <c r="AZ137" s="14"/>
      <c r="BA137" s="12"/>
      <c r="BB137" s="12"/>
      <c r="BC137" s="12"/>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5"/>
      <c r="CE137" s="15"/>
      <c r="CF137" s="15"/>
      <c r="CG137" s="74"/>
      <c r="CH137" s="75"/>
      <c r="CI137" s="75"/>
      <c r="CJ137" s="75"/>
      <c r="CK137" s="75"/>
      <c r="CL137" s="76"/>
    </row>
    <row r="138" spans="1:90" s="1" customFormat="1">
      <c r="A138" s="272" t="s">
        <v>245</v>
      </c>
      <c r="B138" s="61" t="s">
        <v>245</v>
      </c>
      <c r="C138" s="62">
        <f>IFERROR(+[18]gan!J137,0)</f>
        <v>0</v>
      </c>
      <c r="D138" s="63">
        <f>IFERROR(+[18]gan!G137+[18]gan!H137+[18]gan!I137,0)</f>
        <v>5</v>
      </c>
      <c r="E138" s="64">
        <f>IFERROR([18]gan!F137,0)</f>
        <v>0</v>
      </c>
      <c r="F138" s="7">
        <f>+[18]gan!M137</f>
        <v>34</v>
      </c>
      <c r="G138" s="64">
        <f>+[18]gan!N137</f>
        <v>1</v>
      </c>
      <c r="H138" s="7">
        <f>+[18]gan!Q137</f>
        <v>0</v>
      </c>
      <c r="I138" s="64">
        <f>+[18]gan!R137</f>
        <v>0</v>
      </c>
      <c r="J138" s="7">
        <f>+[18]gan!V137</f>
        <v>0</v>
      </c>
      <c r="K138" s="7">
        <f>+[18]gan!U137</f>
        <v>0</v>
      </c>
      <c r="L138" s="7">
        <f>+[18]gan!W137</f>
        <v>7</v>
      </c>
      <c r="M138" s="64"/>
      <c r="N138" s="64">
        <f>+[18]gan!Y137+[18]gan!AG137</f>
        <v>193</v>
      </c>
      <c r="O138" s="7">
        <f>+[18]gan!AE137</f>
        <v>15</v>
      </c>
      <c r="P138" s="7"/>
      <c r="Q138" s="64">
        <f>+[18]gan!AD137</f>
        <v>0</v>
      </c>
      <c r="R138" s="7">
        <f>+[18]gan!D137</f>
        <v>3.75</v>
      </c>
      <c r="S138" s="7">
        <f>+[18]gan!K137+[18]gan!O137</f>
        <v>3.4000000000000004</v>
      </c>
      <c r="T138" s="7">
        <f>+[18]gan!S137</f>
        <v>2.1</v>
      </c>
      <c r="U138" s="7">
        <f>+[18]gan!AC137</f>
        <v>5.625</v>
      </c>
      <c r="V138" s="7">
        <f>+[18]gan!X137+[18]gan!AF137</f>
        <v>0.77200000000000002</v>
      </c>
      <c r="W138" s="65">
        <f t="shared" si="8"/>
        <v>15.647</v>
      </c>
      <c r="X138" s="66">
        <f t="shared" si="9"/>
        <v>0.34478110819965485</v>
      </c>
      <c r="Y138" s="67">
        <f>0.25*[18]gan!F137*[18]gan!F$2+[18]gan!G137*[18]gan!G$2+[18]gan!H137*[18]gan!H$2+[18]gan!I137*[18]gan!I$2+0.62*[18]gan!J137*[18]gan!J$2</f>
        <v>1.875</v>
      </c>
      <c r="Z138" s="7">
        <f>0.25*[18]gan!M137*[18]gan!M$2+([18]gan!N137-0.25*[18]gan!M137)*[18]gan!N$2</f>
        <v>0.41525000000000006</v>
      </c>
      <c r="AA138" s="7">
        <f>0.25*[18]gan!Q137*[18]gan!Q$2+([18]gan!R137-0.25*[18]gan!Q137)*[18]gan!R$2</f>
        <v>0</v>
      </c>
      <c r="AB138" s="7">
        <f>0.3*[18]gan!U137*[18]gan!U$2+0.89*[18]gan!V137*[18]gan!V$2+0.97*[18]gan!W137*[18]gan!W$2</f>
        <v>1.0185</v>
      </c>
      <c r="AC138" s="7">
        <f>0.1*([18]gan!AD137*[18]gan!AD$2+[18]gan!AE137*[18]gan!AE$2)</f>
        <v>0.5625</v>
      </c>
      <c r="AD138" s="7">
        <f>+[18]gan!Z137*[18]gan!Z$2+[18]gan!AA137*[18]gan!AA$2*7.44+[18]gan!AB137*[18]gan!AB$2*4.64</f>
        <v>1.3417399999999999</v>
      </c>
      <c r="AE138" s="7">
        <f>+[18]gan!AG137*[18]gan!AG$2*6.06</f>
        <v>0.18179999999999999</v>
      </c>
      <c r="AF138" s="7">
        <f>+AF$1*[18]gan!F137</f>
        <v>0</v>
      </c>
      <c r="AG138" s="7">
        <f>+AG$1*AG$4/1000*[18]gan!Z137</f>
        <v>1.449326878422782</v>
      </c>
      <c r="AH138" s="7">
        <f>+AH$1*[18]gan!L137</f>
        <v>38.346158862658143</v>
      </c>
      <c r="AI138" s="7"/>
      <c r="AJ138" s="7"/>
      <c r="AK138" s="7">
        <f t="shared" si="10"/>
        <v>231866.47844383566</v>
      </c>
      <c r="AL138" s="7"/>
      <c r="AM138" s="7"/>
      <c r="AO138" s="12"/>
      <c r="AP138" s="12"/>
      <c r="AQ138" s="10"/>
      <c r="AR138" s="11"/>
      <c r="AS138" s="12"/>
      <c r="AT138" s="12"/>
      <c r="AU138" s="12"/>
      <c r="AV138" s="12"/>
      <c r="AW138" s="12"/>
      <c r="AX138" s="12"/>
      <c r="AY138" s="13"/>
      <c r="AZ138" s="14"/>
      <c r="BA138" s="12"/>
      <c r="BB138" s="12"/>
      <c r="BC138" s="12"/>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5"/>
      <c r="CE138" s="15"/>
      <c r="CF138" s="15"/>
      <c r="CG138" s="74"/>
      <c r="CH138" s="75"/>
      <c r="CI138" s="75"/>
      <c r="CJ138" s="75"/>
      <c r="CK138" s="75"/>
      <c r="CL138" s="76"/>
    </row>
    <row r="139" spans="1:90" s="1" customFormat="1">
      <c r="A139" s="272" t="s">
        <v>246</v>
      </c>
      <c r="B139" s="61" t="s">
        <v>246</v>
      </c>
      <c r="C139" s="62">
        <f>IFERROR(+[18]gan!J138,0)</f>
        <v>0</v>
      </c>
      <c r="D139" s="63">
        <f>IFERROR(+[18]gan!G138+[18]gan!H138+[18]gan!I138,0)</f>
        <v>0</v>
      </c>
      <c r="E139" s="64">
        <f>IFERROR([18]gan!F138,0)</f>
        <v>0</v>
      </c>
      <c r="F139" s="7">
        <f>+[18]gan!M138</f>
        <v>400</v>
      </c>
      <c r="G139" s="64">
        <f>+[18]gan!N138</f>
        <v>14</v>
      </c>
      <c r="H139" s="7">
        <f>+[18]gan!Q138</f>
        <v>60</v>
      </c>
      <c r="I139" s="64">
        <f>+[18]gan!R138</f>
        <v>2</v>
      </c>
      <c r="J139" s="7">
        <f>+[18]gan!V138</f>
        <v>0</v>
      </c>
      <c r="K139" s="7">
        <f>+[18]gan!U138</f>
        <v>3</v>
      </c>
      <c r="L139" s="7">
        <f>+[18]gan!W138</f>
        <v>0</v>
      </c>
      <c r="M139" s="64"/>
      <c r="N139" s="64">
        <f>+[18]gan!Y138+[18]gan!AG138</f>
        <v>202</v>
      </c>
      <c r="O139" s="7">
        <f>+[18]gan!AE138</f>
        <v>0</v>
      </c>
      <c r="P139" s="7"/>
      <c r="Q139" s="64">
        <f>+[18]gan!AD138</f>
        <v>0</v>
      </c>
      <c r="R139" s="7">
        <f>+[18]gan!D138</f>
        <v>0</v>
      </c>
      <c r="S139" s="7">
        <f>+[18]gan!K138+[18]gan!O138</f>
        <v>46</v>
      </c>
      <c r="T139" s="7">
        <f>+[18]gan!S138</f>
        <v>1.5</v>
      </c>
      <c r="U139" s="7">
        <f>+[18]gan!AC138</f>
        <v>0</v>
      </c>
      <c r="V139" s="7">
        <f>+[18]gan!X138+[18]gan!AF138</f>
        <v>0.80800000000000005</v>
      </c>
      <c r="W139" s="65">
        <f t="shared" si="8"/>
        <v>48.308</v>
      </c>
      <c r="X139" s="66">
        <f t="shared" si="9"/>
        <v>0.16124020866109134</v>
      </c>
      <c r="Y139" s="67">
        <f>0.25*[18]gan!F138*[18]gan!F$2+[18]gan!G138*[18]gan!G$2+[18]gan!H138*[18]gan!H$2+[18]gan!I138*[18]gan!I$2+0.62*[18]gan!J138*[18]gan!J$2</f>
        <v>0</v>
      </c>
      <c r="Z139" s="7">
        <f>0.25*[18]gan!M138*[18]gan!M$2+([18]gan!N138-0.25*[18]gan!M138)*[18]gan!N$2</f>
        <v>4.8882000000000003</v>
      </c>
      <c r="AA139" s="7">
        <f>0.25*[18]gan!Q138*[18]gan!Q$2+([18]gan!R138-0.25*[18]gan!Q138)*[18]gan!R$2</f>
        <v>0.58099999999999996</v>
      </c>
      <c r="AB139" s="7">
        <f>0.3*[18]gan!U138*[18]gan!U$2+0.89*[18]gan!V138*[18]gan!V$2+0.97*[18]gan!W138*[18]gan!W$2</f>
        <v>0.22499999999999998</v>
      </c>
      <c r="AC139" s="7">
        <f>0.1*([18]gan!AD138*[18]gan!AD$2+[18]gan!AE138*[18]gan!AE$2)</f>
        <v>0</v>
      </c>
      <c r="AD139" s="7">
        <f>+[18]gan!Z138*[18]gan!Z$2+[18]gan!AA138*[18]gan!AA$2*7.44+[18]gan!AB138*[18]gan!AB$2*4.64</f>
        <v>0.264872</v>
      </c>
      <c r="AE139" s="7">
        <f>+[18]gan!AG138*[18]gan!AG$2*6.06</f>
        <v>1.8301199999999997</v>
      </c>
      <c r="AF139" s="7">
        <f>+AF$1*[18]gan!F138</f>
        <v>0</v>
      </c>
      <c r="AG139" s="7">
        <f>+AG$1*AG$4/1000*[18]gan!Z138</f>
        <v>0.54839395399780944</v>
      </c>
      <c r="AH139" s="7">
        <f>+AH$1*[18]gan!L138</f>
        <v>453.58027911829913</v>
      </c>
      <c r="AI139" s="7"/>
      <c r="AJ139" s="7"/>
      <c r="AK139" s="7">
        <f t="shared" si="10"/>
        <v>222473.56477808222</v>
      </c>
      <c r="AL139" s="7"/>
      <c r="AM139" s="7"/>
      <c r="AO139" s="12"/>
      <c r="AP139" s="12"/>
      <c r="AQ139" s="10"/>
      <c r="AR139" s="11"/>
      <c r="AS139" s="12"/>
      <c r="AT139" s="12"/>
      <c r="AU139" s="12"/>
      <c r="AV139" s="12"/>
      <c r="AW139" s="12"/>
      <c r="AX139" s="12"/>
      <c r="AY139" s="13"/>
      <c r="AZ139" s="14"/>
      <c r="BA139" s="12"/>
      <c r="BB139" s="12"/>
      <c r="BC139" s="12"/>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5"/>
      <c r="CE139" s="15"/>
      <c r="CF139" s="15"/>
      <c r="CG139" s="74"/>
      <c r="CH139" s="75"/>
      <c r="CI139" s="75"/>
      <c r="CJ139" s="75"/>
      <c r="CK139" s="75"/>
      <c r="CL139" s="76"/>
    </row>
    <row r="140" spans="1:90" s="1" customFormat="1">
      <c r="A140" s="272" t="s">
        <v>247</v>
      </c>
      <c r="B140" s="61" t="s">
        <v>247</v>
      </c>
      <c r="C140" s="62">
        <f>IFERROR(+[18]gan!J139,0)</f>
        <v>0</v>
      </c>
      <c r="D140" s="63">
        <f>IFERROR(+[18]gan!G139+[18]gan!H139+[18]gan!I139,0)</f>
        <v>0</v>
      </c>
      <c r="E140" s="64">
        <f>IFERROR([18]gan!F139,0)</f>
        <v>0</v>
      </c>
      <c r="F140" s="7">
        <f>+[18]gan!M139</f>
        <v>0</v>
      </c>
      <c r="G140" s="64">
        <f>+[18]gan!N139</f>
        <v>0</v>
      </c>
      <c r="H140" s="7">
        <f>+[18]gan!Q139</f>
        <v>0</v>
      </c>
      <c r="I140" s="64">
        <f>+[18]gan!R139</f>
        <v>0</v>
      </c>
      <c r="J140" s="7">
        <f>+[18]gan!V139</f>
        <v>0</v>
      </c>
      <c r="K140" s="7">
        <f>+[18]gan!U139</f>
        <v>0</v>
      </c>
      <c r="L140" s="7">
        <f>+[18]gan!W139</f>
        <v>0</v>
      </c>
      <c r="M140" s="64"/>
      <c r="N140" s="64">
        <f>+[18]gan!Y139+[18]gan!AG139</f>
        <v>0</v>
      </c>
      <c r="O140" s="7">
        <f>+[18]gan!AE139</f>
        <v>0</v>
      </c>
      <c r="P140" s="7"/>
      <c r="Q140" s="64">
        <f>+[18]gan!AD139</f>
        <v>0</v>
      </c>
      <c r="R140" s="7">
        <f>+[18]gan!D139</f>
        <v>0</v>
      </c>
      <c r="S140" s="7">
        <f>+[18]gan!K139+[18]gan!O139</f>
        <v>0</v>
      </c>
      <c r="T140" s="7">
        <f>+[18]gan!S139</f>
        <v>0</v>
      </c>
      <c r="U140" s="7">
        <f>+[18]gan!AC139</f>
        <v>0</v>
      </c>
      <c r="V140" s="7">
        <f>+[18]gan!X139+[18]gan!AF139</f>
        <v>0</v>
      </c>
      <c r="W140" s="65">
        <f t="shared" si="8"/>
        <v>0</v>
      </c>
      <c r="X140" s="66" t="e">
        <f t="shared" si="9"/>
        <v>#DIV/0!</v>
      </c>
      <c r="Y140" s="67">
        <f>0.25*[18]gan!F139*[18]gan!F$2+[18]gan!G139*[18]gan!G$2+[18]gan!H139*[18]gan!H$2+[18]gan!I139*[18]gan!I$2+0.62*[18]gan!J139*[18]gan!J$2</f>
        <v>0</v>
      </c>
      <c r="Z140" s="7">
        <f>0.25*[18]gan!M139*[18]gan!M$2+([18]gan!N139-0.25*[18]gan!M139)*[18]gan!N$2</f>
        <v>0</v>
      </c>
      <c r="AA140" s="7">
        <f>0.25*[18]gan!Q139*[18]gan!Q$2+([18]gan!R139-0.25*[18]gan!Q139)*[18]gan!R$2</f>
        <v>0</v>
      </c>
      <c r="AB140" s="7">
        <f>0.3*[18]gan!U139*[18]gan!U$2+0.89*[18]gan!V139*[18]gan!V$2+0.97*[18]gan!W139*[18]gan!W$2</f>
        <v>0</v>
      </c>
      <c r="AC140" s="7">
        <f>0.1*([18]gan!AD139*[18]gan!AD$2+[18]gan!AE139*[18]gan!AE$2)</f>
        <v>0</v>
      </c>
      <c r="AD140" s="7">
        <f>+[18]gan!Z139*[18]gan!Z$2+[18]gan!AA139*[18]gan!AA$2*7.44+[18]gan!AB139*[18]gan!AB$2*4.64</f>
        <v>0</v>
      </c>
      <c r="AE140" s="7">
        <f>+[18]gan!AG139*[18]gan!AG$2*6.06</f>
        <v>0</v>
      </c>
      <c r="AF140" s="7">
        <f>+AF$1*[18]gan!F139</f>
        <v>0</v>
      </c>
      <c r="AG140" s="7">
        <f>+AG$1*AG$4/1000*[18]gan!Z139</f>
        <v>0</v>
      </c>
      <c r="AH140" s="7">
        <f>+AH$1*[18]gan!L139</f>
        <v>0</v>
      </c>
      <c r="AI140" s="7"/>
      <c r="AJ140" s="7"/>
      <c r="AK140" s="7">
        <f t="shared" si="10"/>
        <v>0</v>
      </c>
      <c r="AL140" s="7"/>
      <c r="AM140" s="7"/>
      <c r="AO140" s="12"/>
      <c r="AP140" s="12"/>
      <c r="AQ140" s="10"/>
      <c r="AR140" s="11"/>
      <c r="AS140" s="12"/>
      <c r="AT140" s="12"/>
      <c r="AU140" s="12"/>
      <c r="AV140" s="12"/>
      <c r="AW140" s="12"/>
      <c r="AX140" s="12"/>
      <c r="AY140" s="13"/>
      <c r="AZ140" s="14"/>
      <c r="BA140" s="12"/>
      <c r="BB140" s="12"/>
      <c r="BC140" s="12"/>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5"/>
      <c r="CE140" s="15"/>
      <c r="CF140" s="15"/>
      <c r="CG140" s="74"/>
      <c r="CH140" s="75"/>
      <c r="CI140" s="75"/>
      <c r="CJ140" s="75"/>
      <c r="CK140" s="75"/>
      <c r="CL140" s="76"/>
    </row>
    <row r="141" spans="1:90" s="1" customFormat="1">
      <c r="A141" s="272" t="s">
        <v>248</v>
      </c>
      <c r="B141" s="61" t="s">
        <v>248</v>
      </c>
      <c r="C141" s="62">
        <f>IFERROR(+[18]gan!J140,0)</f>
        <v>448</v>
      </c>
      <c r="D141" s="63">
        <f>IFERROR(+[18]gan!G140+[18]gan!H140+[18]gan!I140,0)</f>
        <v>271</v>
      </c>
      <c r="E141" s="64">
        <f>IFERROR([18]gan!F140,0)</f>
        <v>365</v>
      </c>
      <c r="F141" s="7">
        <f>+[18]gan!M140</f>
        <v>2821</v>
      </c>
      <c r="G141" s="64">
        <f>+[18]gan!N140</f>
        <v>464</v>
      </c>
      <c r="H141" s="7">
        <f>+[18]gan!Q140</f>
        <v>228</v>
      </c>
      <c r="I141" s="64">
        <f>+[18]gan!R140</f>
        <v>53</v>
      </c>
      <c r="J141" s="7">
        <f>+[18]gan!V140</f>
        <v>0</v>
      </c>
      <c r="K141" s="7">
        <f>+[18]gan!U140</f>
        <v>3</v>
      </c>
      <c r="L141" s="7">
        <f>+[18]gan!W140</f>
        <v>1275</v>
      </c>
      <c r="M141" s="64"/>
      <c r="N141" s="64">
        <f>+[18]gan!Y140+[18]gan!AG140</f>
        <v>47521</v>
      </c>
      <c r="O141" s="7">
        <f>+[18]gan!AE140</f>
        <v>35</v>
      </c>
      <c r="P141" s="7"/>
      <c r="Q141" s="64">
        <f>+[18]gan!AD140</f>
        <v>0</v>
      </c>
      <c r="R141" s="7">
        <f>+[18]gan!D140</f>
        <v>747</v>
      </c>
      <c r="S141" s="7">
        <f>+[18]gan!K140+[18]gan!O140</f>
        <v>304.90000000000003</v>
      </c>
      <c r="T141" s="7">
        <f>+[18]gan!S140</f>
        <v>384</v>
      </c>
      <c r="U141" s="7">
        <f>+[18]gan!AC140</f>
        <v>13.125</v>
      </c>
      <c r="V141" s="7">
        <f>+[18]gan!X140+[18]gan!AF140</f>
        <v>190.084</v>
      </c>
      <c r="W141" s="65">
        <f t="shared" si="8"/>
        <v>1639.1090000000002</v>
      </c>
      <c r="X141" s="66">
        <f t="shared" si="9"/>
        <v>0.54782755082181844</v>
      </c>
      <c r="Y141" s="67">
        <f>0.25*[18]gan!F140*[18]gan!F$2+[18]gan!G140*[18]gan!G$2+[18]gan!H140*[18]gan!H$2+[18]gan!I140*[18]gan!I$2+0.62*[18]gan!J140*[18]gan!J$2</f>
        <v>209.42075</v>
      </c>
      <c r="Z141" s="7">
        <f>0.25*[18]gan!M140*[18]gan!M$2+([18]gan!N140-0.25*[18]gan!M140)*[18]gan!N$2</f>
        <v>34.948875000000001</v>
      </c>
      <c r="AA141" s="7">
        <f>0.25*[18]gan!Q140*[18]gan!Q$2+([18]gan!R140-0.25*[18]gan!Q140)*[18]gan!R$2</f>
        <v>2.798</v>
      </c>
      <c r="AB141" s="7">
        <f>0.3*[18]gan!U140*[18]gan!U$2+0.89*[18]gan!V140*[18]gan!V$2+0.97*[18]gan!W140*[18]gan!W$2</f>
        <v>185.73749999999998</v>
      </c>
      <c r="AC141" s="7">
        <f>0.1*([18]gan!AD140*[18]gan!AD$2+[18]gan!AE140*[18]gan!AE$2)</f>
        <v>1.3125</v>
      </c>
      <c r="AD141" s="7">
        <f>+[18]gan!Z140*[18]gan!Z$2+[18]gan!AA140*[18]gan!AA$2*7.44+[18]gan!AB140*[18]gan!AB$2*4.64</f>
        <v>444.763644</v>
      </c>
      <c r="AE141" s="7">
        <f>+[18]gan!AG140*[18]gan!AG$2*6.06</f>
        <v>18.967799999999997</v>
      </c>
      <c r="AF141" s="7">
        <f>+AF$1*[18]gan!F140</f>
        <v>2573.25</v>
      </c>
      <c r="AG141" s="7">
        <f>+AG$1*AG$4/1000*[18]gan!Z140</f>
        <v>262.1192530120482</v>
      </c>
      <c r="AH141" s="7">
        <f>+AH$1*[18]gan!L140</f>
        <v>3599.0609103951997</v>
      </c>
      <c r="AI141" s="7"/>
      <c r="AJ141" s="7"/>
      <c r="AK141" s="7">
        <f t="shared" si="10"/>
        <v>16503820.317764385</v>
      </c>
      <c r="AL141" s="7"/>
      <c r="AM141" s="7"/>
      <c r="AO141" s="12"/>
      <c r="AP141" s="12"/>
      <c r="AQ141" s="10"/>
      <c r="AR141" s="11"/>
      <c r="AS141" s="12"/>
      <c r="AT141" s="12"/>
      <c r="AU141" s="12"/>
      <c r="AV141" s="12"/>
      <c r="AW141" s="12"/>
      <c r="AX141" s="12"/>
      <c r="AY141" s="13"/>
      <c r="AZ141" s="14"/>
      <c r="BA141" s="12"/>
      <c r="BB141" s="12"/>
      <c r="BC141" s="12"/>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5"/>
      <c r="CE141" s="15"/>
      <c r="CF141" s="15"/>
      <c r="CG141" s="74"/>
      <c r="CH141" s="75"/>
      <c r="CI141" s="75"/>
      <c r="CJ141" s="75"/>
      <c r="CK141" s="75"/>
      <c r="CL141" s="76"/>
    </row>
    <row r="142" spans="1:90" s="1" customFormat="1">
      <c r="A142" s="272" t="s">
        <v>249</v>
      </c>
      <c r="B142" s="61" t="s">
        <v>249</v>
      </c>
      <c r="C142" s="62">
        <f>IFERROR(+[18]gan!J141,0)</f>
        <v>1310</v>
      </c>
      <c r="D142" s="63">
        <f>IFERROR(+[18]gan!G141+[18]gan!H141+[18]gan!I141,0)</f>
        <v>0</v>
      </c>
      <c r="E142" s="64">
        <f>IFERROR([18]gan!F141,0)</f>
        <v>198</v>
      </c>
      <c r="F142" s="7">
        <f>+[18]gan!M141</f>
        <v>255</v>
      </c>
      <c r="G142" s="64">
        <f>+[18]gan!N141</f>
        <v>17</v>
      </c>
      <c r="H142" s="7">
        <f>+[18]gan!Q141</f>
        <v>18</v>
      </c>
      <c r="I142" s="64">
        <f>+[18]gan!R141</f>
        <v>1</v>
      </c>
      <c r="J142" s="7">
        <f>+[18]gan!V141</f>
        <v>2000</v>
      </c>
      <c r="K142" s="7">
        <f>+[18]gan!U141</f>
        <v>992</v>
      </c>
      <c r="L142" s="7">
        <f>+[18]gan!W141</f>
        <v>7</v>
      </c>
      <c r="M142" s="64"/>
      <c r="N142" s="64">
        <f>+[18]gan!Y141+[18]gan!AG141</f>
        <v>4428</v>
      </c>
      <c r="O142" s="7">
        <f>+[18]gan!AE141</f>
        <v>77</v>
      </c>
      <c r="P142" s="7"/>
      <c r="Q142" s="64">
        <f>+[18]gan!AD141</f>
        <v>0</v>
      </c>
      <c r="R142" s="7">
        <f>+[18]gan!D141</f>
        <v>712.1</v>
      </c>
      <c r="S142" s="7">
        <f>+[18]gan!K141+[18]gan!O141</f>
        <v>27.3</v>
      </c>
      <c r="T142" s="7">
        <f>+[18]gan!S141</f>
        <v>552.1</v>
      </c>
      <c r="U142" s="7">
        <f>+[18]gan!AC141</f>
        <v>28.875</v>
      </c>
      <c r="V142" s="7">
        <f>+[18]gan!X141+[18]gan!AF141</f>
        <v>17.712000000000003</v>
      </c>
      <c r="W142" s="65">
        <f t="shared" si="8"/>
        <v>1338.087</v>
      </c>
      <c r="X142" s="66">
        <f t="shared" si="9"/>
        <v>0.23039348637270968</v>
      </c>
      <c r="Y142" s="67">
        <f>0.25*[18]gan!F141*[18]gan!F$2+[18]gan!G141*[18]gan!G$2+[18]gan!H141*[18]gan!H$2+[18]gan!I141*[18]gan!I$2+0.62*[18]gan!J141*[18]gan!J$2</f>
        <v>185.95250000000001</v>
      </c>
      <c r="Z142" s="7">
        <f>0.25*[18]gan!M141*[18]gan!M$2+([18]gan!N141-0.25*[18]gan!M141)*[18]gan!N$2</f>
        <v>3.126725</v>
      </c>
      <c r="AA142" s="7">
        <f>0.25*[18]gan!Q141*[18]gan!Q$2+([18]gan!R141-0.25*[18]gan!Q141)*[18]gan!R$2</f>
        <v>0.17949999999999999</v>
      </c>
      <c r="AB142" s="7">
        <f>0.3*[18]gan!U141*[18]gan!U$2+0.89*[18]gan!V141*[18]gan!V$2+0.97*[18]gan!W141*[18]gan!W$2</f>
        <v>99.448499999999996</v>
      </c>
      <c r="AC142" s="7">
        <f>0.1*([18]gan!AD141*[18]gan!AD$2+[18]gan!AE141*[18]gan!AE$2)</f>
        <v>2.8875000000000002</v>
      </c>
      <c r="AD142" s="7">
        <f>+[18]gan!Z141*[18]gan!Z$2+[18]gan!AA141*[18]gan!AA$2*7.44+[18]gan!AB141*[18]gan!AB$2*4.64</f>
        <v>11.843803999999999</v>
      </c>
      <c r="AE142" s="7">
        <f>+[18]gan!AG141*[18]gan!AG$2*6.06</f>
        <v>4.8479999999999999</v>
      </c>
      <c r="AF142" s="7">
        <f>+AF$1*[18]gan!F141</f>
        <v>1395.8999999999999</v>
      </c>
      <c r="AG142" s="7">
        <f>+AG$1*AG$4/1000*[18]gan!Z141</f>
        <v>52.423850602409637</v>
      </c>
      <c r="AH142" s="7">
        <f>+AH$1*[18]gan!L141</f>
        <v>298.00443458980038</v>
      </c>
      <c r="AI142" s="7"/>
      <c r="AJ142" s="7"/>
      <c r="AK142" s="7">
        <f t="shared" si="10"/>
        <v>19995579.729863022</v>
      </c>
      <c r="AL142" s="7"/>
      <c r="AM142" s="7"/>
      <c r="AO142" s="12"/>
      <c r="AP142" s="12"/>
      <c r="AQ142" s="10"/>
      <c r="AR142" s="11"/>
      <c r="AS142" s="12"/>
      <c r="AT142" s="12"/>
      <c r="AU142" s="12"/>
      <c r="AV142" s="12"/>
      <c r="AW142" s="12"/>
      <c r="AX142" s="12"/>
      <c r="AY142" s="13"/>
      <c r="AZ142" s="14"/>
      <c r="BA142" s="12"/>
      <c r="BB142" s="12"/>
      <c r="BC142" s="12"/>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5"/>
      <c r="CE142" s="15"/>
      <c r="CF142" s="15"/>
      <c r="CG142" s="74"/>
      <c r="CH142" s="75"/>
      <c r="CI142" s="75"/>
      <c r="CJ142" s="75"/>
      <c r="CK142" s="75"/>
      <c r="CL142" s="76"/>
    </row>
    <row r="143" spans="1:90" s="1" customFormat="1" ht="30">
      <c r="A143" s="272" t="s">
        <v>250</v>
      </c>
      <c r="B143" s="61" t="s">
        <v>250</v>
      </c>
      <c r="C143" s="62">
        <f>IFERROR(+[18]gan!J142,0)</f>
        <v>1961</v>
      </c>
      <c r="D143" s="63">
        <f>IFERROR(+[18]gan!G142+[18]gan!H142+[18]gan!I142,0)</f>
        <v>902</v>
      </c>
      <c r="E143" s="64">
        <f>IFERROR([18]gan!F142,0)</f>
        <v>700</v>
      </c>
      <c r="F143" s="7">
        <f>+[18]gan!M142</f>
        <v>436</v>
      </c>
      <c r="G143" s="64">
        <f>+[18]gan!N142</f>
        <v>138</v>
      </c>
      <c r="H143" s="7">
        <f>+[18]gan!Q142</f>
        <v>237</v>
      </c>
      <c r="I143" s="64">
        <f>+[18]gan!R142</f>
        <v>237</v>
      </c>
      <c r="J143" s="7">
        <f>+[18]gan!V142</f>
        <v>1852</v>
      </c>
      <c r="K143" s="7">
        <f>+[18]gan!U142</f>
        <v>871</v>
      </c>
      <c r="L143" s="7">
        <f>+[18]gan!W142</f>
        <v>4676</v>
      </c>
      <c r="M143" s="64"/>
      <c r="N143" s="64">
        <f>+[18]gan!Y142+[18]gan!AG142</f>
        <v>9746</v>
      </c>
      <c r="O143" s="7">
        <f>+[18]gan!AE142</f>
        <v>43</v>
      </c>
      <c r="P143" s="7"/>
      <c r="Q143" s="64">
        <f>+[18]gan!AD142</f>
        <v>0</v>
      </c>
      <c r="R143" s="7">
        <f>+[18]gan!D142</f>
        <v>2253.7000000000003</v>
      </c>
      <c r="S143" s="7">
        <f>+[18]gan!K142+[18]gan!O142</f>
        <v>67.300000000000011</v>
      </c>
      <c r="T143" s="7">
        <f>+[18]gan!S142</f>
        <v>1888.3040000000001</v>
      </c>
      <c r="U143" s="7">
        <f>+[18]gan!AC142</f>
        <v>16.125</v>
      </c>
      <c r="V143" s="7">
        <f>+[18]gan!X142+[18]gan!AF142</f>
        <v>38.984000000000002</v>
      </c>
      <c r="W143" s="65">
        <f t="shared" si="8"/>
        <v>4264.4130000000005</v>
      </c>
      <c r="X143" s="66">
        <f t="shared" si="9"/>
        <v>0.38205010302707543</v>
      </c>
      <c r="Y143" s="67">
        <f>0.25*[18]gan!F142*[18]gan!F$2+[18]gan!G142*[18]gan!G$2+[18]gan!H142*[18]gan!H$2+[18]gan!I142*[18]gan!I$2+0.62*[18]gan!J142*[18]gan!J$2</f>
        <v>728.43899999999996</v>
      </c>
      <c r="Z143" s="7">
        <f>0.25*[18]gan!M142*[18]gan!M$2+([18]gan!N142-0.25*[18]gan!M142)*[18]gan!N$2</f>
        <v>5.4877000000000002</v>
      </c>
      <c r="AA143" s="7">
        <f>0.25*[18]gan!Q142*[18]gan!Q$2+([18]gan!R142-0.25*[18]gan!Q142)*[18]gan!R$2</f>
        <v>5.2732500000000009</v>
      </c>
      <c r="AB143" s="7">
        <f>0.3*[18]gan!U142*[18]gan!U$2+0.89*[18]gan!V142*[18]gan!V$2+0.97*[18]gan!W142*[18]gan!W$2</f>
        <v>767.93478000000005</v>
      </c>
      <c r="AC143" s="7">
        <f>0.1*([18]gan!AD142*[18]gan!AD$2+[18]gan!AE142*[18]gan!AE$2)</f>
        <v>1.6125</v>
      </c>
      <c r="AD143" s="7">
        <f>+[18]gan!Z142*[18]gan!Z$2+[18]gan!AA142*[18]gan!AA$2*7.44+[18]gan!AB142*[18]gan!AB$2*4.64</f>
        <v>99.201595999999995</v>
      </c>
      <c r="AE143" s="7">
        <f>+[18]gan!AG142*[18]gan!AG$2*6.06</f>
        <v>21.270600000000002</v>
      </c>
      <c r="AF143" s="7">
        <f>+AF$1*[18]gan!F142</f>
        <v>4935</v>
      </c>
      <c r="AG143" s="7">
        <f>+AG$1*AG$4/1000*[18]gan!Z142</f>
        <v>22.079385147864183</v>
      </c>
      <c r="AH143" s="7">
        <f>+AH$1*[18]gan!L142</f>
        <v>628.87700534759347</v>
      </c>
      <c r="AI143" s="7"/>
      <c r="AJ143" s="7"/>
      <c r="AK143" s="7">
        <f t="shared" si="10"/>
        <v>47291637.395046584</v>
      </c>
      <c r="AL143" s="7"/>
      <c r="AM143" s="7"/>
      <c r="AO143" s="12"/>
      <c r="AP143" s="12"/>
      <c r="AQ143" s="10"/>
      <c r="AR143" s="11"/>
      <c r="AS143" s="12"/>
      <c r="AT143" s="12"/>
      <c r="AU143" s="12"/>
      <c r="AV143" s="12"/>
      <c r="AW143" s="12"/>
      <c r="AX143" s="12"/>
      <c r="AY143" s="13"/>
      <c r="AZ143" s="14"/>
      <c r="BA143" s="12"/>
      <c r="BB143" s="12"/>
      <c r="BC143" s="12"/>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5"/>
      <c r="CE143" s="15"/>
      <c r="CF143" s="15"/>
      <c r="CG143" s="74"/>
      <c r="CH143" s="75"/>
      <c r="CI143" s="75"/>
      <c r="CJ143" s="75"/>
      <c r="CK143" s="75"/>
      <c r="CL143" s="76"/>
    </row>
    <row r="144" spans="1:90" s="1" customFormat="1">
      <c r="A144" s="272" t="s">
        <v>251</v>
      </c>
      <c r="B144" s="61" t="s">
        <v>251</v>
      </c>
      <c r="C144" s="62">
        <f>IFERROR(+[18]gan!J143,0)</f>
        <v>510</v>
      </c>
      <c r="D144" s="63">
        <f>IFERROR(+[18]gan!G143+[18]gan!H143+[18]gan!I143,0)</f>
        <v>38</v>
      </c>
      <c r="E144" s="64">
        <f>IFERROR([18]gan!F143,0)</f>
        <v>55</v>
      </c>
      <c r="F144" s="7">
        <f>+[18]gan!M143</f>
        <v>906</v>
      </c>
      <c r="G144" s="64">
        <f>+[18]gan!N143</f>
        <v>5</v>
      </c>
      <c r="H144" s="7">
        <f>+[18]gan!Q143</f>
        <v>318</v>
      </c>
      <c r="I144" s="64">
        <f>+[18]gan!R143</f>
        <v>8</v>
      </c>
      <c r="J144" s="7">
        <f>+[18]gan!V143</f>
        <v>230</v>
      </c>
      <c r="K144" s="7">
        <f>+[18]gan!U143</f>
        <v>125</v>
      </c>
      <c r="L144" s="7">
        <f>+[18]gan!W143</f>
        <v>318</v>
      </c>
      <c r="M144" s="64"/>
      <c r="N144" s="64">
        <f>+[18]gan!Y143+[18]gan!AG143</f>
        <v>4084</v>
      </c>
      <c r="O144" s="7">
        <f>+[18]gan!AE143</f>
        <v>30</v>
      </c>
      <c r="P144" s="7"/>
      <c r="Q144" s="64">
        <f>+[18]gan!AD143</f>
        <v>0</v>
      </c>
      <c r="R144" s="7">
        <f>+[18]gan!D143</f>
        <v>289.34999999999997</v>
      </c>
      <c r="S144" s="7">
        <f>+[18]gan!K143+[18]gan!O143</f>
        <v>122.4</v>
      </c>
      <c r="T144" s="7">
        <f>+[18]gan!S143</f>
        <v>164.10999999999999</v>
      </c>
      <c r="U144" s="7">
        <f>+[18]gan!AC143</f>
        <v>11.25</v>
      </c>
      <c r="V144" s="7">
        <f>+[18]gan!X143+[18]gan!AF143</f>
        <v>16.335999999999999</v>
      </c>
      <c r="W144" s="65">
        <f t="shared" si="8"/>
        <v>603.44600000000003</v>
      </c>
      <c r="X144" s="66">
        <f t="shared" si="9"/>
        <v>0.34740730736470204</v>
      </c>
      <c r="Y144" s="67">
        <f>0.25*[18]gan!F143*[18]gan!F$2+[18]gan!G143*[18]gan!G$2+[18]gan!H143*[18]gan!H$2+[18]gan!I143*[18]gan!I$2+0.62*[18]gan!J143*[18]gan!J$2</f>
        <v>86.321249999999992</v>
      </c>
      <c r="Z144" s="7">
        <f>0.25*[18]gan!M143*[18]gan!M$2+([18]gan!N143-0.25*[18]gan!M143)*[18]gan!N$2</f>
        <v>11.037050000000001</v>
      </c>
      <c r="AA144" s="7">
        <f>0.25*[18]gan!Q143*[18]gan!Q$2+([18]gan!R143-0.25*[18]gan!Q143)*[18]gan!R$2</f>
        <v>3.0455000000000001</v>
      </c>
      <c r="AB144" s="7">
        <f>0.3*[18]gan!U143*[18]gan!U$2+0.89*[18]gan!V143*[18]gan!V$2+0.97*[18]gan!W143*[18]gan!W$2</f>
        <v>58.407449999999997</v>
      </c>
      <c r="AC144" s="7">
        <f>0.1*([18]gan!AD143*[18]gan!AD$2+[18]gan!AE143*[18]gan!AE$2)</f>
        <v>1.125</v>
      </c>
      <c r="AD144" s="7">
        <f>+[18]gan!Z143*[18]gan!Z$2+[18]gan!AA143*[18]gan!AA$2*7.44+[18]gan!AB143*[18]gan!AB$2*4.64</f>
        <v>36.118780000000001</v>
      </c>
      <c r="AE144" s="7">
        <f>+[18]gan!AG143*[18]gan!AG$2*6.06</f>
        <v>13.586519999999998</v>
      </c>
      <c r="AF144" s="7">
        <f>+AF$1*[18]gan!F143</f>
        <v>387.75</v>
      </c>
      <c r="AG144" s="7">
        <f>+AG$1*AG$4/1000*[18]gan!Z143</f>
        <v>11.268190054764514</v>
      </c>
      <c r="AH144" s="7">
        <f>+AH$1*[18]gan!L143</f>
        <v>998.09573496804478</v>
      </c>
      <c r="AI144" s="7"/>
      <c r="AJ144" s="7"/>
      <c r="AK144" s="7">
        <f t="shared" si="10"/>
        <v>7993183.4166575354</v>
      </c>
      <c r="AL144" s="7"/>
      <c r="AM144" s="7"/>
      <c r="AO144" s="12"/>
      <c r="AP144" s="12"/>
      <c r="AQ144" s="10"/>
      <c r="AR144" s="11"/>
      <c r="AS144" s="12"/>
      <c r="AT144" s="12"/>
      <c r="AU144" s="12"/>
      <c r="AV144" s="12"/>
      <c r="AW144" s="12"/>
      <c r="AX144" s="12"/>
      <c r="AY144" s="13"/>
      <c r="AZ144" s="14"/>
      <c r="BA144" s="12"/>
      <c r="BB144" s="12"/>
      <c r="BC144" s="12"/>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5"/>
      <c r="CE144" s="15"/>
      <c r="CF144" s="15"/>
      <c r="CG144" s="74"/>
      <c r="CH144" s="75"/>
      <c r="CI144" s="75"/>
      <c r="CJ144" s="75"/>
      <c r="CK144" s="75"/>
      <c r="CL144" s="76"/>
    </row>
    <row r="145" spans="1:90" s="1" customFormat="1">
      <c r="A145" s="272" t="s">
        <v>252</v>
      </c>
      <c r="B145" s="61" t="s">
        <v>252</v>
      </c>
      <c r="C145" s="62">
        <f>IFERROR(+[18]gan!J144,0)</f>
        <v>43</v>
      </c>
      <c r="D145" s="63">
        <f>IFERROR(+[18]gan!G144+[18]gan!H144+[18]gan!I144,0)</f>
        <v>20</v>
      </c>
      <c r="E145" s="64">
        <f>IFERROR([18]gan!F144,0)</f>
        <v>23</v>
      </c>
      <c r="F145" s="7">
        <f>+[18]gan!M144</f>
        <v>129</v>
      </c>
      <c r="G145" s="64">
        <f>+[18]gan!N144</f>
        <v>6</v>
      </c>
      <c r="H145" s="7">
        <f>+[18]gan!Q144</f>
        <v>2</v>
      </c>
      <c r="I145" s="64">
        <f>+[18]gan!R144</f>
        <v>1</v>
      </c>
      <c r="J145" s="7">
        <f>+[18]gan!V144</f>
        <v>90</v>
      </c>
      <c r="K145" s="7">
        <f>+[18]gan!U144</f>
        <v>48</v>
      </c>
      <c r="L145" s="7">
        <f>+[18]gan!W144</f>
        <v>121</v>
      </c>
      <c r="M145" s="64"/>
      <c r="N145" s="64">
        <f>+[18]gan!Y144+[18]gan!AG144</f>
        <v>533</v>
      </c>
      <c r="O145" s="7">
        <f>+[18]gan!AE144</f>
        <v>2</v>
      </c>
      <c r="P145" s="7"/>
      <c r="Q145" s="64">
        <f>+[18]gan!AD144</f>
        <v>0</v>
      </c>
      <c r="R145" s="7">
        <f>+[18]gan!D144</f>
        <v>56.05</v>
      </c>
      <c r="S145" s="7">
        <f>+[18]gan!K144+[18]gan!O144</f>
        <v>13.1</v>
      </c>
      <c r="T145" s="7">
        <f>+[18]gan!S144</f>
        <v>62.73</v>
      </c>
      <c r="U145" s="7">
        <f>+[18]gan!AC144</f>
        <v>0.75</v>
      </c>
      <c r="V145" s="7">
        <f>+[18]gan!X144+[18]gan!AF144</f>
        <v>2.1320000000000001</v>
      </c>
      <c r="W145" s="65">
        <f t="shared" si="8"/>
        <v>134.762</v>
      </c>
      <c r="X145" s="66">
        <f t="shared" si="9"/>
        <v>0.33459271159525683</v>
      </c>
      <c r="Y145" s="67">
        <f>0.25*[18]gan!F144*[18]gan!F$2+[18]gan!G144*[18]gan!G$2+[18]gan!H144*[18]gan!H$2+[18]gan!I144*[18]gan!I$2+0.62*[18]gan!J144*[18]gan!J$2</f>
        <v>16.56325</v>
      </c>
      <c r="Z145" s="7">
        <f>0.25*[18]gan!M144*[18]gan!M$2+([18]gan!N144-0.25*[18]gan!M144)*[18]gan!N$2</f>
        <v>1.5783750000000001</v>
      </c>
      <c r="AA145" s="7">
        <f>0.25*[18]gan!Q144*[18]gan!Q$2+([18]gan!R144-0.25*[18]gan!Q144)*[18]gan!R$2</f>
        <v>3.15E-2</v>
      </c>
      <c r="AB145" s="7">
        <f>0.3*[18]gan!U144*[18]gan!U$2+0.89*[18]gan!V144*[18]gan!V$2+0.97*[18]gan!W144*[18]gan!W$2</f>
        <v>22.286849999999998</v>
      </c>
      <c r="AC145" s="7">
        <f>0.1*([18]gan!AD144*[18]gan!AD$2+[18]gan!AE144*[18]gan!AE$2)</f>
        <v>7.5000000000000011E-2</v>
      </c>
      <c r="AD145" s="7">
        <f>+[18]gan!Z144*[18]gan!Z$2+[18]gan!AA144*[18]gan!AA$2*7.44+[18]gan!AB144*[18]gan!AB$2*4.64</f>
        <v>4.3251280000000003</v>
      </c>
      <c r="AE145" s="7">
        <f>+[18]gan!AG144*[18]gan!AG$2*6.06</f>
        <v>0.23027999999999998</v>
      </c>
      <c r="AF145" s="7">
        <f>+AF$1*[18]gan!F144</f>
        <v>162.15</v>
      </c>
      <c r="AG145" s="7">
        <f>+AG$1*AG$4/1000*[18]gan!Z144</f>
        <v>3.7865296823658272</v>
      </c>
      <c r="AH145" s="7">
        <f>+AH$1*[18]gan!L144</f>
        <v>147.9066127559671</v>
      </c>
      <c r="AI145" s="7"/>
      <c r="AJ145" s="7"/>
      <c r="AK145" s="7">
        <f t="shared" si="10"/>
        <v>1298685.1780602741</v>
      </c>
      <c r="AL145" s="7"/>
      <c r="AM145" s="7"/>
      <c r="AO145" s="12"/>
      <c r="AP145" s="12"/>
      <c r="AQ145" s="10"/>
      <c r="AR145" s="11"/>
      <c r="AS145" s="12"/>
      <c r="AT145" s="12"/>
      <c r="AU145" s="12"/>
      <c r="AV145" s="12"/>
      <c r="AW145" s="12"/>
      <c r="AX145" s="12"/>
      <c r="AY145" s="13"/>
      <c r="AZ145" s="14"/>
      <c r="BA145" s="12"/>
      <c r="BB145" s="12"/>
      <c r="BC145" s="12"/>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5"/>
      <c r="CE145" s="15"/>
      <c r="CF145" s="15"/>
      <c r="CG145" s="74"/>
      <c r="CH145" s="75"/>
      <c r="CI145" s="75"/>
      <c r="CJ145" s="75"/>
      <c r="CK145" s="75"/>
      <c r="CL145" s="76"/>
    </row>
    <row r="146" spans="1:90" s="1" customFormat="1">
      <c r="A146" s="272" t="s">
        <v>253</v>
      </c>
      <c r="B146" s="61" t="s">
        <v>253</v>
      </c>
      <c r="C146" s="62">
        <f>IFERROR(+[18]gan!J145,0)</f>
        <v>811</v>
      </c>
      <c r="D146" s="63">
        <f>IFERROR(+[18]gan!G145+[18]gan!H145+[18]gan!I145,0)</f>
        <v>88</v>
      </c>
      <c r="E146" s="64">
        <f>IFERROR([18]gan!F145,0)</f>
        <v>143</v>
      </c>
      <c r="F146" s="7">
        <f>+[18]gan!M145</f>
        <v>1300</v>
      </c>
      <c r="G146" s="64">
        <f>+[18]gan!N145</f>
        <v>120</v>
      </c>
      <c r="H146" s="7">
        <f>+[18]gan!Q145</f>
        <v>79</v>
      </c>
      <c r="I146" s="64">
        <f>+[18]gan!R145</f>
        <v>5</v>
      </c>
      <c r="J146" s="7">
        <f>+[18]gan!V145</f>
        <v>220</v>
      </c>
      <c r="K146" s="7">
        <f>+[18]gan!U145</f>
        <v>102</v>
      </c>
      <c r="L146" s="7">
        <f>+[18]gan!W145</f>
        <v>2378</v>
      </c>
      <c r="M146" s="64"/>
      <c r="N146" s="64">
        <f>+[18]gan!Y145+[18]gan!AG145</f>
        <v>2806</v>
      </c>
      <c r="O146" s="7">
        <f>+[18]gan!AE145</f>
        <v>13</v>
      </c>
      <c r="P146" s="7"/>
      <c r="Q146" s="64">
        <f>+[18]gan!AD145</f>
        <v>0</v>
      </c>
      <c r="R146" s="7">
        <f>+[18]gan!D145</f>
        <v>536.25</v>
      </c>
      <c r="S146" s="7">
        <f>+[18]gan!K145+[18]gan!O145</f>
        <v>137.9</v>
      </c>
      <c r="T146" s="7">
        <f>+[18]gan!S145</f>
        <v>770.33999999999992</v>
      </c>
      <c r="U146" s="7">
        <f>+[18]gan!AC145</f>
        <v>4.875</v>
      </c>
      <c r="V146" s="7">
        <f>+[18]gan!X145+[18]gan!AF145</f>
        <v>11.224</v>
      </c>
      <c r="W146" s="65">
        <f t="shared" si="8"/>
        <v>1460.5889999999997</v>
      </c>
      <c r="X146" s="66">
        <f t="shared" si="9"/>
        <v>0.38534438366987567</v>
      </c>
      <c r="Y146" s="67">
        <f>0.25*[18]gan!F145*[18]gan!F$2+[18]gan!G145*[18]gan!G$2+[18]gan!H145*[18]gan!H$2+[18]gan!I145*[18]gan!I$2+0.62*[18]gan!J145*[18]gan!J$2</f>
        <v>155.54525000000001</v>
      </c>
      <c r="Z146" s="7">
        <f>0.25*[18]gan!M145*[18]gan!M$2+([18]gan!N145-0.25*[18]gan!M145)*[18]gan!N$2</f>
        <v>15.983499999999999</v>
      </c>
      <c r="AA146" s="7">
        <f>0.25*[18]gan!Q145*[18]gan!Q$2+([18]gan!R145-0.25*[18]gan!Q145)*[18]gan!R$2</f>
        <v>0.79575000000000007</v>
      </c>
      <c r="AB146" s="7">
        <f>0.3*[18]gan!U145*[18]gan!U$2+0.89*[18]gan!V145*[18]gan!V$2+0.97*[18]gan!W145*[18]gan!W$2</f>
        <v>356.29229999999995</v>
      </c>
      <c r="AC146" s="7">
        <f>0.1*([18]gan!AD145*[18]gan!AD$2+[18]gan!AE145*[18]gan!AE$2)</f>
        <v>0.48750000000000004</v>
      </c>
      <c r="AD146" s="7">
        <f>+[18]gan!Z145*[18]gan!Z$2+[18]gan!AA145*[18]gan!AA$2*7.44+[18]gan!AB145*[18]gan!AB$2*4.64</f>
        <v>0.35910799999999998</v>
      </c>
      <c r="AE146" s="7">
        <f>+[18]gan!AG145*[18]gan!AG$2*6.06</f>
        <v>33.36636</v>
      </c>
      <c r="AF146" s="7">
        <f>+AF$1*[18]gan!F145</f>
        <v>1008.15</v>
      </c>
      <c r="AG146" s="7">
        <f>+AG$1*AG$4/1000*[18]gan!Z145</f>
        <v>0.48310895947426069</v>
      </c>
      <c r="AH146" s="7">
        <f>+AH$1*[18]gan!L145</f>
        <v>1555.7584452849874</v>
      </c>
      <c r="AI146" s="7"/>
      <c r="AJ146" s="7"/>
      <c r="AK146" s="7">
        <f t="shared" si="10"/>
        <v>14519735.288284933</v>
      </c>
      <c r="AL146" s="7"/>
      <c r="AM146" s="7"/>
      <c r="AO146" s="12"/>
      <c r="AP146" s="12"/>
      <c r="AQ146" s="10"/>
      <c r="AR146" s="11"/>
      <c r="AS146" s="12"/>
      <c r="AT146" s="12"/>
      <c r="AU146" s="12"/>
      <c r="AV146" s="12"/>
      <c r="AW146" s="12"/>
      <c r="AX146" s="12"/>
      <c r="AY146" s="13"/>
      <c r="AZ146" s="14"/>
      <c r="BA146" s="12"/>
      <c r="BB146" s="12"/>
      <c r="BC146" s="12"/>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5"/>
      <c r="CE146" s="15"/>
      <c r="CF146" s="15"/>
      <c r="CG146" s="74"/>
      <c r="CH146" s="75"/>
      <c r="CI146" s="75"/>
      <c r="CJ146" s="75"/>
      <c r="CK146" s="75"/>
      <c r="CL146" s="76"/>
    </row>
    <row r="147" spans="1:90" s="1" customFormat="1">
      <c r="A147" s="272" t="s">
        <v>254</v>
      </c>
      <c r="B147" s="61" t="s">
        <v>254</v>
      </c>
      <c r="C147" s="62">
        <f>IFERROR(+[18]gan!J146,0)</f>
        <v>0</v>
      </c>
      <c r="D147" s="63">
        <f>IFERROR(+[18]gan!G146+[18]gan!H146+[18]gan!I146,0)</f>
        <v>0</v>
      </c>
      <c r="E147" s="64">
        <f>IFERROR([18]gan!F146,0)</f>
        <v>0</v>
      </c>
      <c r="F147" s="7">
        <f>+[18]gan!M146</f>
        <v>0</v>
      </c>
      <c r="G147" s="64">
        <f>+[18]gan!N146</f>
        <v>0</v>
      </c>
      <c r="H147" s="7">
        <f>+[18]gan!Q146</f>
        <v>0</v>
      </c>
      <c r="I147" s="64">
        <f>+[18]gan!R146</f>
        <v>0</v>
      </c>
      <c r="J147" s="7">
        <f>+[18]gan!V146</f>
        <v>0</v>
      </c>
      <c r="K147" s="7">
        <f>+[18]gan!U146</f>
        <v>0</v>
      </c>
      <c r="L147" s="7">
        <f>+[18]gan!W146</f>
        <v>0</v>
      </c>
      <c r="M147" s="64"/>
      <c r="N147" s="64">
        <f>+[18]gan!Y146+[18]gan!AG146</f>
        <v>900</v>
      </c>
      <c r="O147" s="7">
        <f>+[18]gan!AE146</f>
        <v>0</v>
      </c>
      <c r="P147" s="7"/>
      <c r="Q147" s="64">
        <f>+[18]gan!AD146</f>
        <v>0</v>
      </c>
      <c r="R147" s="7">
        <f>+[18]gan!D146</f>
        <v>0</v>
      </c>
      <c r="S147" s="7">
        <f>+[18]gan!K146+[18]gan!O146</f>
        <v>0</v>
      </c>
      <c r="T147" s="7">
        <f>+[18]gan!S146</f>
        <v>0</v>
      </c>
      <c r="U147" s="7">
        <f>+[18]gan!AC146</f>
        <v>0</v>
      </c>
      <c r="V147" s="7">
        <f>+[18]gan!X146+[18]gan!AF146</f>
        <v>3.6</v>
      </c>
      <c r="W147" s="65">
        <f t="shared" si="8"/>
        <v>3.6</v>
      </c>
      <c r="X147" s="66">
        <f t="shared" si="9"/>
        <v>0.72499999999999998</v>
      </c>
      <c r="Y147" s="67">
        <f>0.25*[18]gan!F146*[18]gan!F$2+[18]gan!G146*[18]gan!G$2+[18]gan!H146*[18]gan!H$2+[18]gan!I146*[18]gan!I$2+0.62*[18]gan!J146*[18]gan!J$2</f>
        <v>0</v>
      </c>
      <c r="Z147" s="7">
        <f>0.25*[18]gan!M146*[18]gan!M$2+([18]gan!N146-0.25*[18]gan!M146)*[18]gan!N$2</f>
        <v>0</v>
      </c>
      <c r="AA147" s="7">
        <f>0.25*[18]gan!Q146*[18]gan!Q$2+([18]gan!R146-0.25*[18]gan!Q146)*[18]gan!R$2</f>
        <v>0</v>
      </c>
      <c r="AB147" s="7">
        <f>0.3*[18]gan!U146*[18]gan!U$2+0.89*[18]gan!V146*[18]gan!V$2+0.97*[18]gan!W146*[18]gan!W$2</f>
        <v>0</v>
      </c>
      <c r="AC147" s="7">
        <f>0.1*([18]gan!AD146*[18]gan!AD$2+[18]gan!AE146*[18]gan!AE$2)</f>
        <v>0</v>
      </c>
      <c r="AD147" s="7">
        <f>+[18]gan!Z146*[18]gan!Z$2+[18]gan!AA146*[18]gan!AA$2*7.44+[18]gan!AB146*[18]gan!AB$2*4.64</f>
        <v>2.61</v>
      </c>
      <c r="AE147" s="7">
        <f>+[18]gan!AG146*[18]gan!AG$2*6.06</f>
        <v>0</v>
      </c>
      <c r="AF147" s="7">
        <f>+AF$1*[18]gan!F146</f>
        <v>0</v>
      </c>
      <c r="AG147" s="7">
        <f>+AG$1*AG$4/1000*[18]gan!Z146</f>
        <v>11.751299014238773</v>
      </c>
      <c r="AH147" s="7">
        <f>+AH$1*[18]gan!L146</f>
        <v>0</v>
      </c>
      <c r="AI147" s="7"/>
      <c r="AJ147" s="7"/>
      <c r="AK147" s="7">
        <f t="shared" si="10"/>
        <v>9320.5479452054806</v>
      </c>
      <c r="AL147" s="7"/>
      <c r="AM147" s="7"/>
      <c r="AO147" s="12"/>
      <c r="AP147" s="12"/>
      <c r="AQ147" s="10"/>
      <c r="AR147" s="11"/>
      <c r="AS147" s="12"/>
      <c r="AT147" s="12"/>
      <c r="AU147" s="12"/>
      <c r="AV147" s="12"/>
      <c r="AW147" s="12"/>
      <c r="AX147" s="12"/>
      <c r="AY147" s="13"/>
      <c r="AZ147" s="14"/>
      <c r="BA147" s="12"/>
      <c r="BB147" s="12"/>
      <c r="BC147" s="12"/>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5"/>
      <c r="CE147" s="15"/>
      <c r="CF147" s="15"/>
      <c r="CG147" s="74"/>
      <c r="CH147" s="75"/>
      <c r="CI147" s="75"/>
      <c r="CJ147" s="75"/>
      <c r="CK147" s="75"/>
      <c r="CL147" s="76"/>
    </row>
    <row r="148" spans="1:90" s="1" customFormat="1">
      <c r="A148" s="272" t="s">
        <v>255</v>
      </c>
      <c r="B148" s="61" t="s">
        <v>255</v>
      </c>
      <c r="C148" s="62">
        <f>IFERROR(+[18]gan!J147,0)</f>
        <v>0</v>
      </c>
      <c r="D148" s="63">
        <f>IFERROR(+[18]gan!G147+[18]gan!H147+[18]gan!I147,0)</f>
        <v>0</v>
      </c>
      <c r="E148" s="64">
        <f>IFERROR([18]gan!F147,0)</f>
        <v>5</v>
      </c>
      <c r="F148" s="7">
        <f>+[18]gan!M147</f>
        <v>0</v>
      </c>
      <c r="G148" s="64">
        <f>+[18]gan!N147</f>
        <v>0</v>
      </c>
      <c r="H148" s="7">
        <f>+[18]gan!Q147</f>
        <v>0</v>
      </c>
      <c r="I148" s="64">
        <f>+[18]gan!R147</f>
        <v>0</v>
      </c>
      <c r="J148" s="7">
        <f>+[18]gan!V147</f>
        <v>110</v>
      </c>
      <c r="K148" s="7">
        <f>+[18]gan!U147</f>
        <v>140</v>
      </c>
      <c r="L148" s="7">
        <f>+[18]gan!W147</f>
        <v>490</v>
      </c>
      <c r="M148" s="64"/>
      <c r="N148" s="64">
        <f>+[18]gan!Y147+[18]gan!AG147</f>
        <v>0</v>
      </c>
      <c r="O148" s="7">
        <f>+[18]gan!AE147</f>
        <v>5</v>
      </c>
      <c r="P148" s="7"/>
      <c r="Q148" s="64">
        <f>+[18]gan!AD147</f>
        <v>0</v>
      </c>
      <c r="R148" s="7">
        <f>+[18]gan!D147</f>
        <v>4.75</v>
      </c>
      <c r="S148" s="7">
        <f>+[18]gan!K147+[18]gan!O147</f>
        <v>0</v>
      </c>
      <c r="T148" s="7">
        <f>+[18]gan!S147</f>
        <v>219.97</v>
      </c>
      <c r="U148" s="7">
        <f>+[18]gan!AC147</f>
        <v>1.875</v>
      </c>
      <c r="V148" s="7">
        <f>+[18]gan!X147+[18]gan!AF147</f>
        <v>0</v>
      </c>
      <c r="W148" s="65">
        <f t="shared" si="8"/>
        <v>226.595</v>
      </c>
      <c r="X148" s="66">
        <f t="shared" si="9"/>
        <v>0.37025485999249769</v>
      </c>
      <c r="Y148" s="67">
        <f>0.25*[18]gan!F147*[18]gan!F$2+[18]gan!G147*[18]gan!G$2+[18]gan!H147*[18]gan!H$2+[18]gan!I147*[18]gan!I$2+0.62*[18]gan!J147*[18]gan!J$2</f>
        <v>0.59375</v>
      </c>
      <c r="Z148" s="7">
        <f>0.25*[18]gan!M147*[18]gan!M$2+([18]gan!N147-0.25*[18]gan!M147)*[18]gan!N$2</f>
        <v>0</v>
      </c>
      <c r="AA148" s="7">
        <f>0.25*[18]gan!Q147*[18]gan!Q$2+([18]gan!R147-0.25*[18]gan!Q147)*[18]gan!R$2</f>
        <v>0</v>
      </c>
      <c r="AB148" s="7">
        <f>0.3*[18]gan!U147*[18]gan!U$2+0.89*[18]gan!V147*[18]gan!V$2+0.97*[18]gan!W147*[18]gan!W$2</f>
        <v>83.116650000000007</v>
      </c>
      <c r="AC148" s="7">
        <f>0.1*([18]gan!AD147*[18]gan!AD$2+[18]gan!AE147*[18]gan!AE$2)</f>
        <v>0.1875</v>
      </c>
      <c r="AD148" s="7">
        <f>+[18]gan!Z147*[18]gan!Z$2+[18]gan!AA147*[18]gan!AA$2*7.44+[18]gan!AB147*[18]gan!AB$2*4.64</f>
        <v>0</v>
      </c>
      <c r="AE148" s="7">
        <f>+[18]gan!AG147*[18]gan!AG$2*6.06</f>
        <v>0</v>
      </c>
      <c r="AF148" s="7">
        <f>+AF$1*[18]gan!F147</f>
        <v>35.25</v>
      </c>
      <c r="AG148" s="7">
        <f>+AG$1*AG$4/1000*[18]gan!Z147</f>
        <v>0</v>
      </c>
      <c r="AH148" s="7">
        <f>+AH$1*[18]gan!L147</f>
        <v>0</v>
      </c>
      <c r="AI148" s="7"/>
      <c r="AJ148" s="7"/>
      <c r="AK148" s="7">
        <f t="shared" si="10"/>
        <v>715546.81380821916</v>
      </c>
      <c r="AL148" s="7"/>
      <c r="AM148" s="7"/>
      <c r="AO148" s="12"/>
      <c r="AP148" s="12"/>
      <c r="AQ148" s="10"/>
      <c r="AR148" s="11"/>
      <c r="AS148" s="12"/>
      <c r="AT148" s="12"/>
      <c r="AU148" s="12"/>
      <c r="AV148" s="12"/>
      <c r="AW148" s="12"/>
      <c r="AX148" s="12"/>
      <c r="AY148" s="13"/>
      <c r="AZ148" s="14"/>
      <c r="BA148" s="12"/>
      <c r="BB148" s="12"/>
      <c r="BC148" s="12"/>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5"/>
      <c r="CE148" s="15"/>
      <c r="CF148" s="15"/>
      <c r="CG148" s="74"/>
      <c r="CH148" s="75"/>
      <c r="CI148" s="75"/>
      <c r="CJ148" s="75"/>
      <c r="CK148" s="75"/>
      <c r="CL148" s="76"/>
    </row>
    <row r="149" spans="1:90" s="1" customFormat="1">
      <c r="A149" s="272" t="s">
        <v>256</v>
      </c>
      <c r="B149" s="61" t="s">
        <v>256</v>
      </c>
      <c r="C149" s="62">
        <f>IFERROR(+[18]gan!J148,0)</f>
        <v>0</v>
      </c>
      <c r="D149" s="63">
        <f>IFERROR(+[18]gan!G148+[18]gan!H148+[18]gan!I148,0)</f>
        <v>0</v>
      </c>
      <c r="E149" s="64">
        <f>IFERROR([18]gan!F148,0)</f>
        <v>0</v>
      </c>
      <c r="F149" s="7">
        <f>+[18]gan!M148</f>
        <v>0</v>
      </c>
      <c r="G149" s="64">
        <f>+[18]gan!N148</f>
        <v>0</v>
      </c>
      <c r="H149" s="7">
        <f>+[18]gan!Q148</f>
        <v>0</v>
      </c>
      <c r="I149" s="64">
        <f>+[18]gan!R148</f>
        <v>0</v>
      </c>
      <c r="J149" s="7">
        <f>+[18]gan!V148</f>
        <v>0</v>
      </c>
      <c r="K149" s="7">
        <f>+[18]gan!U148</f>
        <v>0</v>
      </c>
      <c r="L149" s="7">
        <f>+[18]gan!W148</f>
        <v>0</v>
      </c>
      <c r="M149" s="64"/>
      <c r="N149" s="64">
        <f>+[18]gan!Y148+[18]gan!AG148</f>
        <v>0</v>
      </c>
      <c r="O149" s="7">
        <f>+[18]gan!AE148</f>
        <v>0</v>
      </c>
      <c r="P149" s="7"/>
      <c r="Q149" s="64">
        <f>+[18]gan!AD148</f>
        <v>0</v>
      </c>
      <c r="R149" s="7">
        <f>+[18]gan!D148</f>
        <v>0</v>
      </c>
      <c r="S149" s="7">
        <f>+[18]gan!K148+[18]gan!O148</f>
        <v>0</v>
      </c>
      <c r="T149" s="7">
        <f>+[18]gan!S148</f>
        <v>0</v>
      </c>
      <c r="U149" s="7">
        <f>+[18]gan!AC148</f>
        <v>0</v>
      </c>
      <c r="V149" s="7">
        <f>+[18]gan!X148+[18]gan!AF148</f>
        <v>0</v>
      </c>
      <c r="W149" s="65">
        <f t="shared" si="8"/>
        <v>0</v>
      </c>
      <c r="X149" s="66" t="e">
        <f t="shared" si="9"/>
        <v>#DIV/0!</v>
      </c>
      <c r="Y149" s="67">
        <f>0.25*[18]gan!F148*[18]gan!F$2+[18]gan!G148*[18]gan!G$2+[18]gan!H148*[18]gan!H$2+[18]gan!I148*[18]gan!I$2+0.62*[18]gan!J148*[18]gan!J$2</f>
        <v>0</v>
      </c>
      <c r="Z149" s="7">
        <f>0.25*[18]gan!M148*[18]gan!M$2+([18]gan!N148-0.25*[18]gan!M148)*[18]gan!N$2</f>
        <v>0</v>
      </c>
      <c r="AA149" s="7">
        <f>0.25*[18]gan!Q148*[18]gan!Q$2+([18]gan!R148-0.25*[18]gan!Q148)*[18]gan!R$2</f>
        <v>0</v>
      </c>
      <c r="AB149" s="7">
        <f>0.3*[18]gan!U148*[18]gan!U$2+0.89*[18]gan!V148*[18]gan!V$2+0.97*[18]gan!W148*[18]gan!W$2</f>
        <v>0</v>
      </c>
      <c r="AC149" s="7">
        <f>0.1*([18]gan!AD148*[18]gan!AD$2+[18]gan!AE148*[18]gan!AE$2)</f>
        <v>0</v>
      </c>
      <c r="AD149" s="7">
        <f>+[18]gan!Z148*[18]gan!Z$2+[18]gan!AA148*[18]gan!AA$2*7.44+[18]gan!AB148*[18]gan!AB$2*4.64</f>
        <v>0</v>
      </c>
      <c r="AE149" s="7">
        <f>+[18]gan!AG148*[18]gan!AG$2*6.06</f>
        <v>0</v>
      </c>
      <c r="AF149" s="7">
        <f>+AF$1*[18]gan!F148</f>
        <v>0</v>
      </c>
      <c r="AG149" s="7">
        <f>+AG$1*AG$4/1000*[18]gan!Z148</f>
        <v>0</v>
      </c>
      <c r="AH149" s="7">
        <f>+AH$1*[18]gan!L148</f>
        <v>0</v>
      </c>
      <c r="AI149" s="7"/>
      <c r="AJ149" s="7"/>
      <c r="AK149" s="7">
        <f t="shared" si="10"/>
        <v>0</v>
      </c>
      <c r="AL149" s="7"/>
      <c r="AM149" s="7"/>
      <c r="AO149" s="12"/>
      <c r="AP149" s="12"/>
      <c r="AQ149" s="10"/>
      <c r="AR149" s="11"/>
      <c r="AS149" s="12"/>
      <c r="AT149" s="12"/>
      <c r="AU149" s="12"/>
      <c r="AV149" s="12"/>
      <c r="AW149" s="12"/>
      <c r="AX149" s="12"/>
      <c r="AY149" s="13"/>
      <c r="AZ149" s="14"/>
      <c r="BA149" s="12"/>
      <c r="BB149" s="12"/>
      <c r="BC149" s="12"/>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5"/>
      <c r="CE149" s="15"/>
      <c r="CF149" s="15"/>
      <c r="CG149" s="74"/>
      <c r="CH149" s="75"/>
      <c r="CI149" s="75"/>
      <c r="CJ149" s="75"/>
      <c r="CK149" s="75"/>
      <c r="CL149" s="76"/>
    </row>
    <row r="150" spans="1:90" s="1" customFormat="1">
      <c r="A150" s="272" t="s">
        <v>257</v>
      </c>
      <c r="B150" s="61" t="s">
        <v>257</v>
      </c>
      <c r="C150" s="62">
        <f>IFERROR(+[18]gan!J149,0)</f>
        <v>0</v>
      </c>
      <c r="D150" s="63">
        <f>IFERROR(+[18]gan!G149+[18]gan!H149+[18]gan!I149,0)</f>
        <v>0</v>
      </c>
      <c r="E150" s="64">
        <f>IFERROR([18]gan!F149,0)</f>
        <v>0</v>
      </c>
      <c r="F150" s="7">
        <f>+[18]gan!M149</f>
        <v>62</v>
      </c>
      <c r="G150" s="64">
        <f>+[18]gan!N149</f>
        <v>0</v>
      </c>
      <c r="H150" s="7">
        <f>+[18]gan!Q149</f>
        <v>9</v>
      </c>
      <c r="I150" s="64">
        <f>+[18]gan!R149</f>
        <v>0</v>
      </c>
      <c r="J150" s="7">
        <f>+[18]gan!V149</f>
        <v>0</v>
      </c>
      <c r="K150" s="7">
        <f>+[18]gan!U149</f>
        <v>0</v>
      </c>
      <c r="L150" s="7">
        <f>+[18]gan!W149</f>
        <v>1</v>
      </c>
      <c r="M150" s="64"/>
      <c r="N150" s="64">
        <f>+[18]gan!Y149+[18]gan!AG149</f>
        <v>70</v>
      </c>
      <c r="O150" s="7">
        <f>+[18]gan!AE149</f>
        <v>23</v>
      </c>
      <c r="P150" s="7"/>
      <c r="Q150" s="64">
        <f>+[18]gan!AD149</f>
        <v>0</v>
      </c>
      <c r="R150" s="7">
        <f>+[18]gan!D149</f>
        <v>0</v>
      </c>
      <c r="S150" s="7">
        <f>+[18]gan!K149+[18]gan!O149</f>
        <v>7.1000000000000005</v>
      </c>
      <c r="T150" s="7">
        <f>+[18]gan!S149</f>
        <v>0.3</v>
      </c>
      <c r="U150" s="7">
        <f>+[18]gan!AC149</f>
        <v>8.625</v>
      </c>
      <c r="V150" s="7">
        <f>+[18]gan!X149+[18]gan!AF149</f>
        <v>0.27999999999999997</v>
      </c>
      <c r="W150" s="65">
        <f t="shared" si="8"/>
        <v>16.305</v>
      </c>
      <c r="X150" s="66">
        <f t="shared" si="9"/>
        <v>0.17070591842992947</v>
      </c>
      <c r="Y150" s="67">
        <f>0.25*[18]gan!F149*[18]gan!F$2+[18]gan!G149*[18]gan!G$2+[18]gan!H149*[18]gan!H$2+[18]gan!I149*[18]gan!I$2+0.62*[18]gan!J149*[18]gan!J$2</f>
        <v>0</v>
      </c>
      <c r="Z150" s="7">
        <f>0.25*[18]gan!M149*[18]gan!M$2+([18]gan!N149-0.25*[18]gan!M149)*[18]gan!N$2</f>
        <v>0.75485000000000002</v>
      </c>
      <c r="AA150" s="7">
        <f>0.25*[18]gan!Q149*[18]gan!Q$2+([18]gan!R149-0.25*[18]gan!Q149)*[18]gan!R$2</f>
        <v>8.3250000000000005E-2</v>
      </c>
      <c r="AB150" s="7">
        <f>0.3*[18]gan!U149*[18]gan!U$2+0.89*[18]gan!V149*[18]gan!V$2+0.97*[18]gan!W149*[18]gan!W$2</f>
        <v>0.14549999999999999</v>
      </c>
      <c r="AC150" s="7">
        <f>0.1*([18]gan!AD149*[18]gan!AD$2+[18]gan!AE149*[18]gan!AE$2)</f>
        <v>0.86250000000000004</v>
      </c>
      <c r="AD150" s="7">
        <f>+[18]gan!Z149*[18]gan!Z$2+[18]gan!AA149*[18]gan!AA$2*7.44+[18]gan!AB149*[18]gan!AB$2*4.64</f>
        <v>0.81606000000000001</v>
      </c>
      <c r="AE150" s="7">
        <f>+[18]gan!AG149*[18]gan!AG$2*6.06</f>
        <v>0.12119999999999999</v>
      </c>
      <c r="AF150" s="7">
        <f>+AF$1*[18]gan!F149</f>
        <v>0</v>
      </c>
      <c r="AG150" s="7">
        <f>+AG$1*AG$4/1000*[18]gan!Z149</f>
        <v>0.19585498357064623</v>
      </c>
      <c r="AH150" s="7">
        <f>+AH$1*[18]gan!L149</f>
        <v>67.927481413851567</v>
      </c>
      <c r="AI150" s="7"/>
      <c r="AJ150" s="7"/>
      <c r="AK150" s="7">
        <f t="shared" si="10"/>
        <v>273553.93992328766</v>
      </c>
      <c r="AL150" s="7"/>
      <c r="AM150" s="7"/>
      <c r="AO150" s="12"/>
      <c r="AP150" s="12"/>
      <c r="AQ150" s="10"/>
      <c r="AR150" s="11"/>
      <c r="AS150" s="12"/>
      <c r="AT150" s="12"/>
      <c r="AU150" s="12"/>
      <c r="AV150" s="12"/>
      <c r="AW150" s="12"/>
      <c r="AX150" s="12"/>
      <c r="AY150" s="13"/>
      <c r="AZ150" s="14"/>
      <c r="BA150" s="12"/>
      <c r="BB150" s="12"/>
      <c r="BC150" s="12"/>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5"/>
      <c r="CE150" s="15"/>
      <c r="CF150" s="15"/>
      <c r="CG150" s="74"/>
      <c r="CH150" s="75"/>
      <c r="CI150" s="75"/>
      <c r="CJ150" s="75"/>
      <c r="CK150" s="75"/>
      <c r="CL150" s="76"/>
    </row>
    <row r="151" spans="1:90" s="1" customFormat="1">
      <c r="A151" s="272" t="s">
        <v>258</v>
      </c>
      <c r="B151" s="61" t="s">
        <v>258</v>
      </c>
      <c r="C151" s="62">
        <f>IFERROR(+[18]gan!J150,0)</f>
        <v>24</v>
      </c>
      <c r="D151" s="63">
        <f>IFERROR(+[18]gan!G150+[18]gan!H150+[18]gan!I150,0)</f>
        <v>15</v>
      </c>
      <c r="E151" s="64">
        <f>IFERROR([18]gan!F150,0)</f>
        <v>30</v>
      </c>
      <c r="F151" s="7">
        <f>+[18]gan!M150</f>
        <v>309</v>
      </c>
      <c r="G151" s="64">
        <f>+[18]gan!N150</f>
        <v>5</v>
      </c>
      <c r="H151" s="7">
        <f>+[18]gan!Q150</f>
        <v>32</v>
      </c>
      <c r="I151" s="64">
        <f>+[18]gan!R150</f>
        <v>16</v>
      </c>
      <c r="J151" s="7">
        <f>+[18]gan!V150</f>
        <v>0</v>
      </c>
      <c r="K151" s="7">
        <f>+[18]gan!U150</f>
        <v>2</v>
      </c>
      <c r="L151" s="7">
        <f>+[18]gan!W150</f>
        <v>22</v>
      </c>
      <c r="M151" s="64"/>
      <c r="N151" s="64">
        <f>+[18]gan!Y150+[18]gan!AG150</f>
        <v>423</v>
      </c>
      <c r="O151" s="7">
        <f>+[18]gan!AE150</f>
        <v>4</v>
      </c>
      <c r="P151" s="7"/>
      <c r="Q151" s="64">
        <f>+[18]gan!AD150</f>
        <v>20</v>
      </c>
      <c r="R151" s="7">
        <f>+[18]gan!D150</f>
        <v>50.349999999999994</v>
      </c>
      <c r="S151" s="7">
        <f>+[18]gan!K150+[18]gan!O150</f>
        <v>34.1</v>
      </c>
      <c r="T151" s="7">
        <f>+[18]gan!S150</f>
        <v>7.6</v>
      </c>
      <c r="U151" s="7">
        <f>+[18]gan!AC150</f>
        <v>4.9399999999999995</v>
      </c>
      <c r="V151" s="7">
        <f>+[18]gan!X150+[18]gan!AF150</f>
        <v>1.6920000000000002</v>
      </c>
      <c r="W151" s="65">
        <f t="shared" si="8"/>
        <v>98.681999999999988</v>
      </c>
      <c r="X151" s="66">
        <f t="shared" si="9"/>
        <v>0.25094026266188363</v>
      </c>
      <c r="Y151" s="67">
        <f>0.25*[18]gan!F150*[18]gan!F$2+[18]gan!G150*[18]gan!G$2+[18]gan!H150*[18]gan!H$2+[18]gan!I150*[18]gan!I$2+0.62*[18]gan!J150*[18]gan!J$2</f>
        <v>12.663499999999999</v>
      </c>
      <c r="Z151" s="7">
        <f>0.25*[18]gan!M150*[18]gan!M$2+([18]gan!N150-0.25*[18]gan!M150)*[18]gan!N$2</f>
        <v>3.7685750000000002</v>
      </c>
      <c r="AA151" s="7">
        <f>0.25*[18]gan!Q150*[18]gan!Q$2+([18]gan!R150-0.25*[18]gan!Q150)*[18]gan!R$2</f>
        <v>0.504</v>
      </c>
      <c r="AB151" s="7">
        <f>0.3*[18]gan!U150*[18]gan!U$2+0.89*[18]gan!V150*[18]gan!V$2+0.97*[18]gan!W150*[18]gan!W$2</f>
        <v>3.351</v>
      </c>
      <c r="AC151" s="7">
        <f>0.1*([18]gan!AD150*[18]gan!AD$2+[18]gan!AE150*[18]gan!AE$2)</f>
        <v>0.49399999999999999</v>
      </c>
      <c r="AD151" s="7">
        <f>+[18]gan!Z150*[18]gan!Z$2+[18]gan!AA150*[18]gan!AA$2*7.44+[18]gan!AB150*[18]gan!AB$2*4.64</f>
        <v>3.6913320000000001</v>
      </c>
      <c r="AE151" s="7">
        <f>+[18]gan!AG150*[18]gan!AG$2*6.06</f>
        <v>0.29087999999999997</v>
      </c>
      <c r="AF151" s="7">
        <f>+AF$1*[18]gan!F150</f>
        <v>211.5</v>
      </c>
      <c r="AG151" s="7">
        <f>+AG$1*AG$4/1000*[18]gan!Z150</f>
        <v>2.5200007886089812</v>
      </c>
      <c r="AH151" s="7">
        <f>+AH$1*[18]gan!L150</f>
        <v>344.0198252249902</v>
      </c>
      <c r="AI151" s="7"/>
      <c r="AJ151" s="7"/>
      <c r="AK151" s="7">
        <f t="shared" si="10"/>
        <v>1298272.2624000006</v>
      </c>
      <c r="AL151" s="7"/>
      <c r="AM151" s="7"/>
      <c r="AO151" s="12"/>
      <c r="AP151" s="12"/>
      <c r="AQ151" s="10"/>
      <c r="AR151" s="11"/>
      <c r="AS151" s="12"/>
      <c r="AT151" s="12"/>
      <c r="AU151" s="12"/>
      <c r="AV151" s="12"/>
      <c r="AW151" s="12"/>
      <c r="AX151" s="12"/>
      <c r="AY151" s="13"/>
      <c r="AZ151" s="14"/>
      <c r="BA151" s="12"/>
      <c r="BB151" s="12"/>
      <c r="BC151" s="12"/>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5"/>
      <c r="CE151" s="15"/>
      <c r="CF151" s="15"/>
      <c r="CG151" s="74"/>
      <c r="CH151" s="75"/>
      <c r="CI151" s="75"/>
      <c r="CJ151" s="75"/>
      <c r="CK151" s="75"/>
      <c r="CL151" s="76"/>
    </row>
    <row r="152" spans="1:90" s="1" customFormat="1">
      <c r="A152" s="272" t="s">
        <v>259</v>
      </c>
      <c r="B152" s="61" t="s">
        <v>259</v>
      </c>
      <c r="C152" s="62">
        <f>IFERROR(+[18]gan!J151,0)</f>
        <v>0</v>
      </c>
      <c r="D152" s="63">
        <f>IFERROR(+[18]gan!G151+[18]gan!H151+[18]gan!I151,0)</f>
        <v>21</v>
      </c>
      <c r="E152" s="64">
        <f>IFERROR([18]gan!F151,0)</f>
        <v>0</v>
      </c>
      <c r="F152" s="7">
        <f>+[18]gan!M151</f>
        <v>0</v>
      </c>
      <c r="G152" s="64">
        <f>+[18]gan!N151</f>
        <v>0</v>
      </c>
      <c r="H152" s="7">
        <f>+[18]gan!Q151</f>
        <v>0</v>
      </c>
      <c r="I152" s="64">
        <f>+[18]gan!R151</f>
        <v>0</v>
      </c>
      <c r="J152" s="7">
        <f>+[18]gan!V151</f>
        <v>1</v>
      </c>
      <c r="K152" s="7">
        <f>+[18]gan!U151</f>
        <v>0</v>
      </c>
      <c r="L152" s="7">
        <f>+[18]gan!W151</f>
        <v>0</v>
      </c>
      <c r="M152" s="64"/>
      <c r="N152" s="64">
        <f>+[18]gan!Y151+[18]gan!AG151</f>
        <v>109</v>
      </c>
      <c r="O152" s="7">
        <f>+[18]gan!AE151</f>
        <v>0</v>
      </c>
      <c r="P152" s="7"/>
      <c r="Q152" s="64">
        <f>+[18]gan!AD151</f>
        <v>0</v>
      </c>
      <c r="R152" s="7">
        <f>+[18]gan!D151</f>
        <v>17.75</v>
      </c>
      <c r="S152" s="7">
        <f>+[18]gan!K151+[18]gan!O151</f>
        <v>0</v>
      </c>
      <c r="T152" s="7">
        <f>+[18]gan!S151</f>
        <v>2.7E-2</v>
      </c>
      <c r="U152" s="7">
        <f>+[18]gan!AC151</f>
        <v>0</v>
      </c>
      <c r="V152" s="7">
        <f>+[18]gan!X151+[18]gan!AF151</f>
        <v>0.436</v>
      </c>
      <c r="W152" s="65">
        <f t="shared" si="8"/>
        <v>18.213000000000001</v>
      </c>
      <c r="X152" s="66">
        <f t="shared" si="9"/>
        <v>0.53146033053313568</v>
      </c>
      <c r="Y152" s="67">
        <f>0.25*[18]gan!F151*[18]gan!F$2+[18]gan!G151*[18]gan!G$2+[18]gan!H151*[18]gan!H$2+[18]gan!I151*[18]gan!I$2+0.62*[18]gan!J151*[18]gan!J$2</f>
        <v>8.875</v>
      </c>
      <c r="Z152" s="7">
        <f>0.25*[18]gan!M151*[18]gan!M$2+([18]gan!N151-0.25*[18]gan!M151)*[18]gan!N$2</f>
        <v>0</v>
      </c>
      <c r="AA152" s="7">
        <f>0.25*[18]gan!Q151*[18]gan!Q$2+([18]gan!R151-0.25*[18]gan!Q151)*[18]gan!R$2</f>
        <v>0</v>
      </c>
      <c r="AB152" s="7">
        <f>0.3*[18]gan!U151*[18]gan!U$2+0.89*[18]gan!V151*[18]gan!V$2+0.97*[18]gan!W151*[18]gan!W$2</f>
        <v>1.2015E-2</v>
      </c>
      <c r="AC152" s="7">
        <f>0.1*([18]gan!AD151*[18]gan!AD$2+[18]gan!AE151*[18]gan!AE$2)</f>
        <v>0</v>
      </c>
      <c r="AD152" s="7">
        <f>+[18]gan!Z151*[18]gan!Z$2+[18]gan!AA151*[18]gan!AA$2*7.44+[18]gan!AB151*[18]gan!AB$2*4.64</f>
        <v>0.79247199999999995</v>
      </c>
      <c r="AE152" s="7">
        <f>+[18]gan!AG151*[18]gan!AG$2*6.06</f>
        <v>0</v>
      </c>
      <c r="AF152" s="7">
        <f>+AF$1*[18]gan!F151</f>
        <v>0</v>
      </c>
      <c r="AG152" s="7">
        <f>+AG$1*AG$4/1000*[18]gan!Z151</f>
        <v>0.91398992332968243</v>
      </c>
      <c r="AH152" s="7">
        <f>+AH$1*[18]gan!L151</f>
        <v>0</v>
      </c>
      <c r="AI152" s="7"/>
      <c r="AJ152" s="7"/>
      <c r="AK152" s="7">
        <f t="shared" si="10"/>
        <v>220613.68957808224</v>
      </c>
      <c r="AL152" s="7"/>
      <c r="AM152" s="7"/>
      <c r="AO152" s="12"/>
      <c r="AP152" s="12"/>
      <c r="AQ152" s="10"/>
      <c r="AR152" s="11"/>
      <c r="AS152" s="12"/>
      <c r="AT152" s="12"/>
      <c r="AU152" s="12"/>
      <c r="AV152" s="12"/>
      <c r="AW152" s="12"/>
      <c r="AX152" s="12"/>
      <c r="AY152" s="13"/>
      <c r="AZ152" s="14"/>
      <c r="BA152" s="12"/>
      <c r="BB152" s="12"/>
      <c r="BC152" s="12"/>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5"/>
      <c r="CE152" s="15"/>
      <c r="CF152" s="15"/>
      <c r="CG152" s="74"/>
      <c r="CH152" s="75"/>
      <c r="CI152" s="75"/>
      <c r="CJ152" s="75"/>
      <c r="CK152" s="75"/>
      <c r="CL152" s="76"/>
    </row>
    <row r="153" spans="1:90" s="1" customFormat="1" ht="30">
      <c r="A153" s="272" t="s">
        <v>260</v>
      </c>
      <c r="B153" s="61" t="s">
        <v>260</v>
      </c>
      <c r="C153" s="62">
        <f>IFERROR(+[18]gan!J152,0)</f>
        <v>1051</v>
      </c>
      <c r="D153" s="63">
        <f>IFERROR(+[18]gan!G152+[18]gan!H152+[18]gan!I152,0)</f>
        <v>602</v>
      </c>
      <c r="E153" s="64">
        <f>IFERROR([18]gan!F152,0)</f>
        <v>678</v>
      </c>
      <c r="F153" s="7">
        <f>+[18]gan!M152</f>
        <v>880</v>
      </c>
      <c r="G153" s="64">
        <f>+[18]gan!N152</f>
        <v>10</v>
      </c>
      <c r="H153" s="7">
        <f>+[18]gan!Q152</f>
        <v>35</v>
      </c>
      <c r="I153" s="64">
        <f>+[18]gan!R152</f>
        <v>0</v>
      </c>
      <c r="J153" s="7">
        <f>+[18]gan!V152</f>
        <v>4167</v>
      </c>
      <c r="K153" s="7">
        <f>+[18]gan!U152</f>
        <v>1601</v>
      </c>
      <c r="L153" s="7">
        <f>+[18]gan!W152</f>
        <v>4461</v>
      </c>
      <c r="M153" s="64"/>
      <c r="N153" s="64">
        <f>+[18]gan!Y152+[18]gan!AG152</f>
        <v>1518</v>
      </c>
      <c r="O153" s="7">
        <f>+[18]gan!AE152</f>
        <v>7</v>
      </c>
      <c r="P153" s="7"/>
      <c r="Q153" s="64">
        <f>+[18]gan!AD152</f>
        <v>0</v>
      </c>
      <c r="R153" s="7">
        <f>+[18]gan!D152</f>
        <v>1566.2</v>
      </c>
      <c r="S153" s="7">
        <f>+[18]gan!K152+[18]gan!O152</f>
        <v>91.5</v>
      </c>
      <c r="T153" s="7">
        <f>+[18]gan!S152</f>
        <v>2251.3090000000002</v>
      </c>
      <c r="U153" s="7">
        <f>+[18]gan!AC152</f>
        <v>2.625</v>
      </c>
      <c r="V153" s="7">
        <f>+[18]gan!X152+[18]gan!AF152</f>
        <v>6.0720000000000001</v>
      </c>
      <c r="W153" s="65">
        <f t="shared" si="8"/>
        <v>3917.7060000000001</v>
      </c>
      <c r="X153" s="66">
        <f t="shared" si="9"/>
        <v>0.33151940829658988</v>
      </c>
      <c r="Y153" s="67">
        <f>0.25*[18]gan!F152*[18]gan!F$2+[18]gan!G152*[18]gan!G$2+[18]gan!H152*[18]gan!H$2+[18]gan!I152*[18]gan!I$2+0.62*[18]gan!J152*[18]gan!J$2</f>
        <v>461.68650000000002</v>
      </c>
      <c r="Z153" s="7">
        <f>0.25*[18]gan!M152*[18]gan!M$2+([18]gan!N152-0.25*[18]gan!M152)*[18]gan!N$2</f>
        <v>10.727</v>
      </c>
      <c r="AA153" s="7">
        <f>0.25*[18]gan!Q152*[18]gan!Q$2+([18]gan!R152-0.25*[18]gan!Q152)*[18]gan!R$2</f>
        <v>0.32374999999999998</v>
      </c>
      <c r="AB153" s="7">
        <f>0.3*[18]gan!U152*[18]gan!U$2+0.89*[18]gan!V152*[18]gan!V$2+0.97*[18]gan!W152*[18]gan!W$2</f>
        <v>819.21700499999997</v>
      </c>
      <c r="AC153" s="7">
        <f>0.1*([18]gan!AD152*[18]gan!AD$2+[18]gan!AE152*[18]gan!AE$2)</f>
        <v>0.26250000000000001</v>
      </c>
      <c r="AD153" s="7">
        <f>+[18]gan!Z152*[18]gan!Z$2+[18]gan!AA152*[18]gan!AA$2*7.44+[18]gan!AB152*[18]gan!AB$2*4.64</f>
        <v>6.0576600000000003</v>
      </c>
      <c r="AE153" s="7">
        <f>+[18]gan!AG152*[18]gan!AG$2*6.06</f>
        <v>0.52115999999999996</v>
      </c>
      <c r="AF153" s="7">
        <f>+AF$1*[18]gan!F152</f>
        <v>4779.8999999999996</v>
      </c>
      <c r="AG153" s="7">
        <f>+AG$1*AG$4/1000*[18]gan!Z152</f>
        <v>17.431093537787515</v>
      </c>
      <c r="AH153" s="7">
        <f>+AH$1*[18]gan!L152</f>
        <v>975.0880396504499</v>
      </c>
      <c r="AI153" s="7"/>
      <c r="AJ153" s="7"/>
      <c r="AK153" s="7">
        <f t="shared" si="10"/>
        <v>36090939.92488768</v>
      </c>
      <c r="AL153" s="7"/>
      <c r="AM153" s="7"/>
      <c r="AO153" s="12"/>
      <c r="AP153" s="12"/>
      <c r="AQ153" s="10"/>
      <c r="AR153" s="11"/>
      <c r="AS153" s="12"/>
      <c r="AT153" s="12"/>
      <c r="AU153" s="12"/>
      <c r="AV153" s="12"/>
      <c r="AW153" s="12"/>
      <c r="AX153" s="12"/>
      <c r="AY153" s="13"/>
      <c r="AZ153" s="14"/>
      <c r="BA153" s="12"/>
      <c r="BB153" s="12"/>
      <c r="BC153" s="12"/>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5"/>
      <c r="CE153" s="15"/>
      <c r="CF153" s="15"/>
      <c r="CG153" s="74"/>
      <c r="CH153" s="75"/>
      <c r="CI153" s="75"/>
      <c r="CJ153" s="75"/>
      <c r="CK153" s="75"/>
      <c r="CL153" s="76"/>
    </row>
    <row r="154" spans="1:90" s="1" customFormat="1">
      <c r="A154" s="272" t="s">
        <v>261</v>
      </c>
      <c r="B154" s="61" t="s">
        <v>261</v>
      </c>
      <c r="C154" s="62">
        <f>IFERROR(+[18]gan!J153,0)</f>
        <v>6</v>
      </c>
      <c r="D154" s="63">
        <f>IFERROR(+[18]gan!G153+[18]gan!H153+[18]gan!I153,0)</f>
        <v>2</v>
      </c>
      <c r="E154" s="64">
        <f>IFERROR([18]gan!F153,0)</f>
        <v>7</v>
      </c>
      <c r="F154" s="7">
        <f>+[18]gan!M153</f>
        <v>1535</v>
      </c>
      <c r="G154" s="64">
        <f>+[18]gan!N153</f>
        <v>27</v>
      </c>
      <c r="H154" s="7">
        <f>+[18]gan!Q153</f>
        <v>45</v>
      </c>
      <c r="I154" s="64">
        <f>+[18]gan!R153</f>
        <v>3</v>
      </c>
      <c r="J154" s="7">
        <f>+[18]gan!V153</f>
        <v>0</v>
      </c>
      <c r="K154" s="7">
        <f>+[18]gan!U153</f>
        <v>0</v>
      </c>
      <c r="L154" s="7">
        <f>+[18]gan!W153</f>
        <v>800</v>
      </c>
      <c r="M154" s="64"/>
      <c r="N154" s="64">
        <f>+[18]gan!Y153+[18]gan!AG153</f>
        <v>19907</v>
      </c>
      <c r="O154" s="7">
        <f>+[18]gan!AE153</f>
        <v>1</v>
      </c>
      <c r="P154" s="7"/>
      <c r="Q154" s="64">
        <f>+[18]gan!AD153</f>
        <v>0</v>
      </c>
      <c r="R154" s="7">
        <f>+[18]gan!D153</f>
        <v>10.55</v>
      </c>
      <c r="S154" s="7">
        <f>+[18]gan!K153+[18]gan!O153</f>
        <v>158</v>
      </c>
      <c r="T154" s="7">
        <f>+[18]gan!S153</f>
        <v>240</v>
      </c>
      <c r="U154" s="7">
        <f>+[18]gan!AC153</f>
        <v>0.375</v>
      </c>
      <c r="V154" s="7">
        <f>+[18]gan!X153+[18]gan!AF153</f>
        <v>79.628000000000014</v>
      </c>
      <c r="W154" s="65">
        <f t="shared" si="8"/>
        <v>488.553</v>
      </c>
      <c r="X154" s="66">
        <f t="shared" si="9"/>
        <v>0.85883788452839316</v>
      </c>
      <c r="Y154" s="67">
        <f>0.25*[18]gan!F153*[18]gan!F$2+[18]gan!G153*[18]gan!G$2+[18]gan!H153*[18]gan!H$2+[18]gan!I153*[18]gan!I$2+0.62*[18]gan!J153*[18]gan!J$2</f>
        <v>2.3252499999999996</v>
      </c>
      <c r="Z154" s="7">
        <f>0.25*[18]gan!M153*[18]gan!M$2+([18]gan!N153-0.25*[18]gan!M153)*[18]gan!N$2</f>
        <v>18.723725000000002</v>
      </c>
      <c r="AA154" s="7">
        <f>0.25*[18]gan!Q153*[18]gan!Q$2+([18]gan!R153-0.25*[18]gan!Q153)*[18]gan!R$2</f>
        <v>0.45524999999999999</v>
      </c>
      <c r="AB154" s="7">
        <f>0.3*[18]gan!U153*[18]gan!U$2+0.89*[18]gan!V153*[18]gan!V$2+0.97*[18]gan!W153*[18]gan!W$2</f>
        <v>116.39999999999999</v>
      </c>
      <c r="AC154" s="7">
        <f>0.1*([18]gan!AD153*[18]gan!AD$2+[18]gan!AE153*[18]gan!AE$2)</f>
        <v>3.7500000000000006E-2</v>
      </c>
      <c r="AD154" s="7">
        <f>+[18]gan!Z153*[18]gan!Z$2+[18]gan!AA153*[18]gan!AA$2*7.44+[18]gan!AB153*[18]gan!AB$2*4.64</f>
        <v>270.95626000000004</v>
      </c>
      <c r="AE154" s="7">
        <f>+[18]gan!AG153*[18]gan!AG$2*6.06</f>
        <v>10.68984</v>
      </c>
      <c r="AF154" s="7">
        <f>+AF$1*[18]gan!F153</f>
        <v>49.35</v>
      </c>
      <c r="AG154" s="7">
        <f>+AG$1*AG$4/1000*[18]gan!Z153</f>
        <v>13.226739890470975</v>
      </c>
      <c r="AH154" s="7">
        <f>+AH$1*[18]gan!L153</f>
        <v>1711.3342898134861</v>
      </c>
      <c r="AI154" s="7"/>
      <c r="AJ154" s="7"/>
      <c r="AK154" s="7">
        <f t="shared" si="10"/>
        <v>1778579.9960547946</v>
      </c>
      <c r="AL154" s="7"/>
      <c r="AM154" s="7"/>
      <c r="AO154" s="12"/>
      <c r="AP154" s="12"/>
      <c r="AQ154" s="10"/>
      <c r="AR154" s="11"/>
      <c r="AS154" s="12"/>
      <c r="AT154" s="12"/>
      <c r="AU154" s="12"/>
      <c r="AV154" s="12"/>
      <c r="AW154" s="12"/>
      <c r="AX154" s="12"/>
      <c r="AY154" s="13"/>
      <c r="AZ154" s="14"/>
      <c r="BA154" s="12"/>
      <c r="BB154" s="12"/>
      <c r="BC154" s="12"/>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5"/>
      <c r="CE154" s="15"/>
      <c r="CF154" s="15"/>
      <c r="CG154" s="74"/>
      <c r="CH154" s="75"/>
      <c r="CI154" s="75"/>
      <c r="CJ154" s="75"/>
      <c r="CK154" s="75"/>
      <c r="CL154" s="76"/>
    </row>
    <row r="155" spans="1:90" s="1" customFormat="1" ht="30">
      <c r="A155" s="272" t="s">
        <v>262</v>
      </c>
      <c r="B155" s="61" t="s">
        <v>262</v>
      </c>
      <c r="C155" s="62">
        <f>IFERROR(+[18]gan!J154,0)</f>
        <v>0</v>
      </c>
      <c r="D155" s="63">
        <f>IFERROR(+[18]gan!G154+[18]gan!H154+[18]gan!I154,0)</f>
        <v>62</v>
      </c>
      <c r="E155" s="64">
        <f>IFERROR([18]gan!F154,0)</f>
        <v>115</v>
      </c>
      <c r="F155" s="7">
        <f>+[18]gan!M154</f>
        <v>265</v>
      </c>
      <c r="G155" s="64">
        <f>+[18]gan!N154</f>
        <v>77</v>
      </c>
      <c r="H155" s="7">
        <f>+[18]gan!Q154</f>
        <v>3</v>
      </c>
      <c r="I155" s="64">
        <f>+[18]gan!R154</f>
        <v>5</v>
      </c>
      <c r="J155" s="7">
        <f>+[18]gan!V154</f>
        <v>0</v>
      </c>
      <c r="K155" s="7">
        <f>+[18]gan!U154</f>
        <v>1</v>
      </c>
      <c r="L155" s="7">
        <f>+[18]gan!W154</f>
        <v>652</v>
      </c>
      <c r="M155" s="64"/>
      <c r="N155" s="64">
        <f>+[18]gan!Y154+[18]gan!AG154</f>
        <v>728</v>
      </c>
      <c r="O155" s="7">
        <f>+[18]gan!AE154</f>
        <v>4</v>
      </c>
      <c r="P155" s="7"/>
      <c r="Q155" s="64">
        <f>+[18]gan!AD154</f>
        <v>1</v>
      </c>
      <c r="R155" s="7">
        <f>+[18]gan!D154</f>
        <v>164.35</v>
      </c>
      <c r="S155" s="7">
        <f>+[18]gan!K154+[18]gan!O154</f>
        <v>26.8</v>
      </c>
      <c r="T155" s="7">
        <f>+[18]gan!S154</f>
        <v>196.1</v>
      </c>
      <c r="U155" s="7">
        <f>+[18]gan!AC154</f>
        <v>1.6719999999999999</v>
      </c>
      <c r="V155" s="7">
        <f>+[18]gan!X154+[18]gan!AF154</f>
        <v>2.9119999999999999</v>
      </c>
      <c r="W155" s="65">
        <f t="shared" si="8"/>
        <v>391.834</v>
      </c>
      <c r="X155" s="66">
        <f t="shared" si="9"/>
        <v>0.3787008452558992</v>
      </c>
      <c r="Y155" s="67">
        <f>0.25*[18]gan!F154*[18]gan!F$2+[18]gan!G154*[18]gan!G$2+[18]gan!H154*[18]gan!H$2+[18]gan!I154*[18]gan!I$2+0.62*[18]gan!J154*[18]gan!J$2</f>
        <v>41.206249999999997</v>
      </c>
      <c r="Z155" s="7">
        <f>0.25*[18]gan!M154*[18]gan!M$2+([18]gan!N154-0.25*[18]gan!M154)*[18]gan!N$2</f>
        <v>3.3264749999999998</v>
      </c>
      <c r="AA155" s="7">
        <f>0.25*[18]gan!Q154*[18]gan!Q$2+([18]gan!R154-0.25*[18]gan!Q154)*[18]gan!R$2</f>
        <v>9.2749999999999999E-2</v>
      </c>
      <c r="AB155" s="7">
        <f>0.3*[18]gan!U154*[18]gan!U$2+0.89*[18]gan!V154*[18]gan!V$2+0.97*[18]gan!W154*[18]gan!W$2</f>
        <v>94.940999999999988</v>
      </c>
      <c r="AC155" s="7">
        <f>0.1*([18]gan!AD154*[18]gan!AD$2+[18]gan!AE154*[18]gan!AE$2)</f>
        <v>0.16720000000000002</v>
      </c>
      <c r="AD155" s="7">
        <f>+[18]gan!Z154*[18]gan!Z$2+[18]gan!AA154*[18]gan!AA$2*7.44+[18]gan!AB154*[18]gan!AB$2*4.64</f>
        <v>0.63075199999999998</v>
      </c>
      <c r="AE155" s="7">
        <f>+[18]gan!AG154*[18]gan!AG$2*6.06</f>
        <v>8.023439999999999</v>
      </c>
      <c r="AF155" s="7">
        <f>+AF$1*[18]gan!F154</f>
        <v>810.75</v>
      </c>
      <c r="AG155" s="7">
        <f>+AG$1*AG$4/1000*[18]gan!Z154</f>
        <v>0.41782396495071195</v>
      </c>
      <c r="AH155" s="7">
        <f>+AH$1*[18]gan!L154</f>
        <v>374.69675231511667</v>
      </c>
      <c r="AI155" s="7"/>
      <c r="AJ155" s="7"/>
      <c r="AK155" s="7">
        <f t="shared" si="10"/>
        <v>3120770.9547616444</v>
      </c>
      <c r="AL155" s="7"/>
      <c r="AM155" s="7"/>
      <c r="AO155" s="12"/>
      <c r="AP155" s="12"/>
      <c r="AQ155" s="10"/>
      <c r="AR155" s="11"/>
      <c r="AS155" s="12"/>
      <c r="AT155" s="12"/>
      <c r="AU155" s="12"/>
      <c r="AV155" s="12"/>
      <c r="AW155" s="12"/>
      <c r="AX155" s="12"/>
      <c r="AY155" s="13"/>
      <c r="AZ155" s="14"/>
      <c r="BA155" s="12"/>
      <c r="BB155" s="12"/>
      <c r="BC155" s="12"/>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5"/>
      <c r="CE155" s="15"/>
      <c r="CF155" s="15"/>
      <c r="CG155" s="74"/>
      <c r="CH155" s="75"/>
      <c r="CI155" s="75"/>
      <c r="CJ155" s="75"/>
      <c r="CK155" s="75"/>
      <c r="CL155" s="76"/>
    </row>
    <row r="156" spans="1:90" s="1" customFormat="1">
      <c r="A156" s="272" t="s">
        <v>263</v>
      </c>
      <c r="B156" s="61" t="s">
        <v>263</v>
      </c>
      <c r="C156" s="62">
        <f>IFERROR(+[18]gan!J155,0)</f>
        <v>82</v>
      </c>
      <c r="D156" s="63">
        <f>IFERROR(+[18]gan!G155+[18]gan!H155+[18]gan!I155,0)</f>
        <v>58</v>
      </c>
      <c r="E156" s="64">
        <f>IFERROR([18]gan!F155,0)</f>
        <v>84</v>
      </c>
      <c r="F156" s="7">
        <f>+[18]gan!M155</f>
        <v>0</v>
      </c>
      <c r="G156" s="64">
        <f>+[18]gan!N155</f>
        <v>0</v>
      </c>
      <c r="H156" s="7">
        <f>+[18]gan!Q155</f>
        <v>0</v>
      </c>
      <c r="I156" s="64">
        <f>+[18]gan!R155</f>
        <v>0</v>
      </c>
      <c r="J156" s="7">
        <f>+[18]gan!V155</f>
        <v>500</v>
      </c>
      <c r="K156" s="7">
        <f>+[18]gan!U155</f>
        <v>205</v>
      </c>
      <c r="L156" s="7">
        <f>+[18]gan!W155</f>
        <v>2638</v>
      </c>
      <c r="M156" s="64"/>
      <c r="N156" s="64">
        <f>+[18]gan!Y155+[18]gan!AG155</f>
        <v>388</v>
      </c>
      <c r="O156" s="7">
        <f>+[18]gan!AE155</f>
        <v>7</v>
      </c>
      <c r="P156" s="7"/>
      <c r="Q156" s="64">
        <f>+[18]gan!AD155</f>
        <v>0</v>
      </c>
      <c r="R156" s="7">
        <f>+[18]gan!D155</f>
        <v>158.50000000000003</v>
      </c>
      <c r="S156" s="7">
        <f>+[18]gan!K155+[18]gan!O155</f>
        <v>0</v>
      </c>
      <c r="T156" s="7">
        <f>+[18]gan!S155</f>
        <v>907.4</v>
      </c>
      <c r="U156" s="7">
        <f>+[18]gan!AC155</f>
        <v>2.625</v>
      </c>
      <c r="V156" s="7">
        <f>+[18]gan!X155+[18]gan!AF155</f>
        <v>1.552</v>
      </c>
      <c r="W156" s="65">
        <f t="shared" si="8"/>
        <v>1070.077</v>
      </c>
      <c r="X156" s="66">
        <f t="shared" si="9"/>
        <v>0.42042196963396095</v>
      </c>
      <c r="Y156" s="67">
        <f>0.25*[18]gan!F155*[18]gan!F$2+[18]gan!G155*[18]gan!G$2+[18]gan!H155*[18]gan!H$2+[18]gan!I155*[18]gan!I$2+0.62*[18]gan!J155*[18]gan!J$2</f>
        <v>43.092999999999996</v>
      </c>
      <c r="Z156" s="7">
        <f>0.25*[18]gan!M155*[18]gan!M$2+([18]gan!N155-0.25*[18]gan!M155)*[18]gan!N$2</f>
        <v>0</v>
      </c>
      <c r="AA156" s="7">
        <f>0.25*[18]gan!Q155*[18]gan!Q$2+([18]gan!R155-0.25*[18]gan!Q155)*[18]gan!R$2</f>
        <v>0</v>
      </c>
      <c r="AB156" s="7">
        <f>0.3*[18]gan!U155*[18]gan!U$2+0.89*[18]gan!V155*[18]gan!V$2+0.97*[18]gan!W155*[18]gan!W$2</f>
        <v>405.2115</v>
      </c>
      <c r="AC156" s="7">
        <f>0.1*([18]gan!AD155*[18]gan!AD$2+[18]gan!AE155*[18]gan!AE$2)</f>
        <v>0.26250000000000001</v>
      </c>
      <c r="AD156" s="7">
        <f>+[18]gan!Z155*[18]gan!Z$2+[18]gan!AA155*[18]gan!AA$2*7.44+[18]gan!AB155*[18]gan!AB$2*4.64</f>
        <v>1.3168800000000001</v>
      </c>
      <c r="AE156" s="7">
        <f>+[18]gan!AG155*[18]gan!AG$2*6.06</f>
        <v>0</v>
      </c>
      <c r="AF156" s="7">
        <f>+AF$1*[18]gan!F155</f>
        <v>592.19999999999993</v>
      </c>
      <c r="AG156" s="7">
        <f>+AG$1*AG$4/1000*[18]gan!Z155</f>
        <v>4.8572035925520263</v>
      </c>
      <c r="AH156" s="7">
        <f>+AH$1*[18]gan!L155</f>
        <v>0</v>
      </c>
      <c r="AI156" s="7"/>
      <c r="AJ156" s="7"/>
      <c r="AK156" s="7">
        <f t="shared" si="10"/>
        <v>5459402.771309589</v>
      </c>
      <c r="AL156" s="7"/>
      <c r="AM156" s="7"/>
      <c r="AO156" s="12"/>
      <c r="AP156" s="12"/>
      <c r="AQ156" s="10"/>
      <c r="AR156" s="11"/>
      <c r="AS156" s="12"/>
      <c r="AT156" s="12"/>
      <c r="AU156" s="12"/>
      <c r="AV156" s="12"/>
      <c r="AW156" s="12"/>
      <c r="AX156" s="12"/>
      <c r="AY156" s="13"/>
      <c r="AZ156" s="14"/>
      <c r="BA156" s="12"/>
      <c r="BB156" s="12"/>
      <c r="BC156" s="12"/>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5"/>
      <c r="CE156" s="15"/>
      <c r="CF156" s="15"/>
      <c r="CG156" s="74"/>
      <c r="CH156" s="75"/>
      <c r="CI156" s="75"/>
      <c r="CJ156" s="75"/>
      <c r="CK156" s="75"/>
      <c r="CL156" s="76"/>
    </row>
    <row r="157" spans="1:90" s="1" customFormat="1" ht="30">
      <c r="A157" s="272" t="s">
        <v>264</v>
      </c>
      <c r="B157" s="61" t="s">
        <v>264</v>
      </c>
      <c r="C157" s="62">
        <f>IFERROR(+[18]gan!J156,0)</f>
        <v>0</v>
      </c>
      <c r="D157" s="63">
        <f>IFERROR(+[18]gan!G156+[18]gan!H156+[18]gan!I156,0)</f>
        <v>0</v>
      </c>
      <c r="E157" s="64">
        <f>IFERROR([18]gan!F156,0)</f>
        <v>0</v>
      </c>
      <c r="F157" s="7">
        <f>+[18]gan!M156</f>
        <v>0</v>
      </c>
      <c r="G157" s="64">
        <f>+[18]gan!N156</f>
        <v>0</v>
      </c>
      <c r="H157" s="7">
        <f>+[18]gan!Q156</f>
        <v>0</v>
      </c>
      <c r="I157" s="64">
        <f>+[18]gan!R156</f>
        <v>0</v>
      </c>
      <c r="J157" s="7">
        <f>+[18]gan!V156</f>
        <v>0</v>
      </c>
      <c r="K157" s="7">
        <f>+[18]gan!U156</f>
        <v>0</v>
      </c>
      <c r="L157" s="7">
        <f>+[18]gan!W156</f>
        <v>0</v>
      </c>
      <c r="M157" s="64"/>
      <c r="N157" s="64">
        <f>+[18]gan!Y156+[18]gan!AG156</f>
        <v>0</v>
      </c>
      <c r="O157" s="7">
        <f>+[18]gan!AE156</f>
        <v>0</v>
      </c>
      <c r="P157" s="7"/>
      <c r="Q157" s="64">
        <f>+[18]gan!AD156</f>
        <v>0</v>
      </c>
      <c r="R157" s="7">
        <f>+[18]gan!D156</f>
        <v>0</v>
      </c>
      <c r="S157" s="7">
        <f>+[18]gan!K156+[18]gan!O156</f>
        <v>0</v>
      </c>
      <c r="T157" s="7">
        <f>+[18]gan!S156</f>
        <v>0</v>
      </c>
      <c r="U157" s="7">
        <f>+[18]gan!AC156</f>
        <v>0</v>
      </c>
      <c r="V157" s="7">
        <f>+[18]gan!X156+[18]gan!AF156</f>
        <v>0</v>
      </c>
      <c r="W157" s="65">
        <f t="shared" si="8"/>
        <v>0</v>
      </c>
      <c r="X157" s="66" t="e">
        <f t="shared" si="9"/>
        <v>#DIV/0!</v>
      </c>
      <c r="Y157" s="67">
        <f>0.25*[18]gan!F156*[18]gan!F$2+[18]gan!G156*[18]gan!G$2+[18]gan!H156*[18]gan!H$2+[18]gan!I156*[18]gan!I$2+0.62*[18]gan!J156*[18]gan!J$2</f>
        <v>0</v>
      </c>
      <c r="Z157" s="7">
        <f>0.25*[18]gan!M156*[18]gan!M$2+([18]gan!N156-0.25*[18]gan!M156)*[18]gan!N$2</f>
        <v>0</v>
      </c>
      <c r="AA157" s="7">
        <f>0.25*[18]gan!Q156*[18]gan!Q$2+([18]gan!R156-0.25*[18]gan!Q156)*[18]gan!R$2</f>
        <v>0</v>
      </c>
      <c r="AB157" s="7">
        <f>0.3*[18]gan!U156*[18]gan!U$2+0.89*[18]gan!V156*[18]gan!V$2+0.97*[18]gan!W156*[18]gan!W$2</f>
        <v>0</v>
      </c>
      <c r="AC157" s="7">
        <f>0.1*([18]gan!AD156*[18]gan!AD$2+[18]gan!AE156*[18]gan!AE$2)</f>
        <v>0</v>
      </c>
      <c r="AD157" s="7">
        <f>+[18]gan!Z156*[18]gan!Z$2+[18]gan!AA156*[18]gan!AA$2*7.44+[18]gan!AB156*[18]gan!AB$2*4.64</f>
        <v>0</v>
      </c>
      <c r="AE157" s="7">
        <f>+[18]gan!AG156*[18]gan!AG$2*6.06</f>
        <v>0</v>
      </c>
      <c r="AF157" s="7">
        <f>+AF$1*[18]gan!F156</f>
        <v>0</v>
      </c>
      <c r="AG157" s="7">
        <f>+AG$1*AG$4/1000*[18]gan!Z156</f>
        <v>0</v>
      </c>
      <c r="AH157" s="7">
        <f>+AH$1*[18]gan!L156</f>
        <v>0</v>
      </c>
      <c r="AI157" s="7"/>
      <c r="AJ157" s="7"/>
      <c r="AK157" s="7">
        <f t="shared" si="10"/>
        <v>0</v>
      </c>
      <c r="AL157" s="7"/>
      <c r="AM157" s="7"/>
      <c r="AO157" s="12"/>
      <c r="AP157" s="12"/>
      <c r="AQ157" s="10"/>
      <c r="AR157" s="11"/>
      <c r="AS157" s="12"/>
      <c r="AT157" s="12"/>
      <c r="AU157" s="12"/>
      <c r="AV157" s="12"/>
      <c r="AW157" s="12"/>
      <c r="AX157" s="12"/>
      <c r="AY157" s="13"/>
      <c r="AZ157" s="14"/>
      <c r="BA157" s="12"/>
      <c r="BB157" s="12"/>
      <c r="BC157" s="12"/>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5"/>
      <c r="CE157" s="15"/>
      <c r="CF157" s="15"/>
      <c r="CG157" s="74"/>
      <c r="CH157" s="75"/>
      <c r="CI157" s="75"/>
      <c r="CJ157" s="75"/>
      <c r="CK157" s="75"/>
      <c r="CL157" s="76"/>
    </row>
    <row r="158" spans="1:90" s="1" customFormat="1" ht="15.75" thickBot="1">
      <c r="A158" s="272" t="s">
        <v>265</v>
      </c>
      <c r="B158" s="61" t="s">
        <v>265</v>
      </c>
      <c r="C158" s="62">
        <f>IFERROR(+[18]gan!J157,0)</f>
        <v>1218</v>
      </c>
      <c r="D158" s="63">
        <f>IFERROR(+[18]gan!G157+[18]gan!H157+[18]gan!I157,0)</f>
        <v>388</v>
      </c>
      <c r="E158" s="64">
        <f>IFERROR([18]gan!F157,0)</f>
        <v>911</v>
      </c>
      <c r="F158" s="7">
        <f>+[18]gan!M157</f>
        <v>20</v>
      </c>
      <c r="G158" s="64">
        <f>+[18]gan!N157</f>
        <v>5</v>
      </c>
      <c r="H158" s="7">
        <f>+[18]gan!Q157</f>
        <v>70</v>
      </c>
      <c r="I158" s="64">
        <f>+[18]gan!R157</f>
        <v>1</v>
      </c>
      <c r="J158" s="7">
        <f>+[18]gan!V157</f>
        <v>7731</v>
      </c>
      <c r="K158" s="7">
        <f>+[18]gan!U157</f>
        <v>3408</v>
      </c>
      <c r="L158" s="7">
        <f>+[18]gan!W157</f>
        <v>3039</v>
      </c>
      <c r="M158" s="64"/>
      <c r="N158" s="64">
        <f>+[18]gan!Y157+[18]gan!AG157</f>
        <v>92356</v>
      </c>
      <c r="O158" s="7">
        <f>+[18]gan!AE157</f>
        <v>44</v>
      </c>
      <c r="P158" s="7"/>
      <c r="Q158" s="64">
        <f>+[18]gan!AD157</f>
        <v>0</v>
      </c>
      <c r="R158" s="7">
        <f>+[18]gan!D157</f>
        <v>1665.65</v>
      </c>
      <c r="S158" s="7">
        <f>+[18]gan!K157+[18]gan!O157</f>
        <v>9</v>
      </c>
      <c r="T158" s="7">
        <f>+[18]gan!S157</f>
        <v>2824.4369999999999</v>
      </c>
      <c r="U158" s="7">
        <f>+[18]gan!AC157</f>
        <v>16.5</v>
      </c>
      <c r="V158" s="7">
        <f>+[18]gan!X157+[18]gan!AF157</f>
        <v>369.42400000000004</v>
      </c>
      <c r="W158" s="65">
        <f t="shared" si="8"/>
        <v>4885.0109999999995</v>
      </c>
      <c r="X158" s="66">
        <f t="shared" si="9"/>
        <v>0.33964003499685058</v>
      </c>
      <c r="Y158" s="67">
        <f>0.25*[18]gan!F157*[18]gan!F$2+[18]gan!G157*[18]gan!G$2+[18]gan!H157*[18]gan!H$2+[18]gan!I157*[18]gan!I$2+0.62*[18]gan!J157*[18]gan!J$2</f>
        <v>415.71325000000002</v>
      </c>
      <c r="Z158" s="7">
        <f>0.25*[18]gan!M157*[18]gan!M$2+([18]gan!N157-0.25*[18]gan!M157)*[18]gan!N$2</f>
        <v>0.25</v>
      </c>
      <c r="AA158" s="7">
        <f>0.25*[18]gan!Q157*[18]gan!Q$2+([18]gan!R157-0.25*[18]gan!Q157)*[18]gan!R$2</f>
        <v>0.66049999999999998</v>
      </c>
      <c r="AB158" s="7">
        <f>0.3*[18]gan!U157*[18]gan!U$2+0.89*[18]gan!V157*[18]gan!V$2+0.97*[18]gan!W157*[18]gan!W$2</f>
        <v>790.66246499999988</v>
      </c>
      <c r="AC158" s="7">
        <f>0.1*([18]gan!AD157*[18]gan!AD$2+[18]gan!AE157*[18]gan!AE$2)</f>
        <v>1.6500000000000001</v>
      </c>
      <c r="AD158" s="7">
        <f>+[18]gan!Z157*[18]gan!Z$2+[18]gan!AA157*[18]gan!AA$2*7.44+[18]gan!AB157*[18]gan!AB$2*4.64</f>
        <v>448.36685199999999</v>
      </c>
      <c r="AE158" s="7">
        <f>+[18]gan!AG157*[18]gan!AG$2*6.06</f>
        <v>1.8422399999999999</v>
      </c>
      <c r="AF158" s="7">
        <f>+AF$1*[18]gan!F157</f>
        <v>6422.55</v>
      </c>
      <c r="AG158" s="7">
        <f>+AG$1*AG$4/1000*[18]gan!Z157</f>
        <v>1006.7599005476451</v>
      </c>
      <c r="AH158" s="7">
        <f>+AH$1*[18]gan!L157</f>
        <v>27.390113473327244</v>
      </c>
      <c r="AI158" s="7"/>
      <c r="AJ158" s="7"/>
      <c r="AK158" s="7">
        <f t="shared" si="10"/>
        <v>43203648.715791792</v>
      </c>
      <c r="AL158" s="7"/>
      <c r="AM158" s="7"/>
      <c r="AO158" s="12"/>
      <c r="AP158" s="12"/>
      <c r="AQ158" s="10"/>
      <c r="AR158" s="11"/>
      <c r="AS158" s="12"/>
      <c r="AT158" s="12"/>
      <c r="AU158" s="12"/>
      <c r="AV158" s="12"/>
      <c r="AW158" s="12"/>
      <c r="AX158" s="12"/>
      <c r="AY158" s="13"/>
      <c r="AZ158" s="14"/>
      <c r="BA158" s="12"/>
      <c r="BB158" s="12"/>
      <c r="BC158" s="12"/>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5"/>
      <c r="CE158" s="15"/>
      <c r="CF158" s="15"/>
      <c r="CG158" s="74"/>
      <c r="CH158" s="75"/>
      <c r="CI158" s="75"/>
      <c r="CJ158" s="75"/>
      <c r="CK158" s="75"/>
      <c r="CL158" s="76"/>
    </row>
    <row r="159" spans="1:90" s="1" customFormat="1">
      <c r="A159" s="272" t="s">
        <v>266</v>
      </c>
      <c r="B159" s="61" t="s">
        <v>266</v>
      </c>
      <c r="C159" s="62">
        <f>IFERROR(+[18]gan!J158,0)</f>
        <v>1627</v>
      </c>
      <c r="D159" s="63">
        <f>IFERROR(+[18]gan!G158+[18]gan!H158+[18]gan!I158,0)</f>
        <v>80</v>
      </c>
      <c r="E159" s="64">
        <f>IFERROR([18]gan!F158,0)</f>
        <v>314</v>
      </c>
      <c r="F159" s="7">
        <f>+[18]gan!M158</f>
        <v>1240</v>
      </c>
      <c r="G159" s="64">
        <f>+[18]gan!N158</f>
        <v>172</v>
      </c>
      <c r="H159" s="7">
        <f>+[18]gan!Q158</f>
        <v>4</v>
      </c>
      <c r="I159" s="64">
        <f>+[18]gan!R158</f>
        <v>2</v>
      </c>
      <c r="J159" s="7">
        <f>+[18]gan!V158</f>
        <v>90</v>
      </c>
      <c r="K159" s="7">
        <f>+[18]gan!U158</f>
        <v>22</v>
      </c>
      <c r="L159" s="7">
        <f>+[18]gan!W158</f>
        <v>590</v>
      </c>
      <c r="M159" s="64"/>
      <c r="N159" s="64">
        <f>+[18]gan!Y158+[18]gan!AG158</f>
        <v>2923</v>
      </c>
      <c r="O159" s="7">
        <f>+[18]gan!AE158</f>
        <v>12</v>
      </c>
      <c r="P159" s="7"/>
      <c r="Q159" s="64">
        <f>+[18]gan!AD158</f>
        <v>0</v>
      </c>
      <c r="R159" s="7">
        <f>+[18]gan!D158</f>
        <v>1014.1000000000001</v>
      </c>
      <c r="S159" s="7">
        <f>+[18]gan!K158+[18]gan!O158</f>
        <v>124.4</v>
      </c>
      <c r="T159" s="7">
        <f>+[18]gan!S158</f>
        <v>190.43</v>
      </c>
      <c r="U159" s="7">
        <f>+[18]gan!AC158</f>
        <v>4.5</v>
      </c>
      <c r="V159" s="7">
        <f>+[18]gan!X158+[18]gan!AF158</f>
        <v>11.692</v>
      </c>
      <c r="W159" s="65">
        <f t="shared" si="8"/>
        <v>1345.1220000000003</v>
      </c>
      <c r="X159" s="66">
        <f t="shared" si="9"/>
        <v>0.31134220539103508</v>
      </c>
      <c r="Y159" s="67">
        <f>0.25*[18]gan!F158*[18]gan!F$2+[18]gan!G158*[18]gan!G$2+[18]gan!H158*[18]gan!H$2+[18]gan!I158*[18]gan!I$2+0.62*[18]gan!J158*[18]gan!J$2</f>
        <v>271.53550000000001</v>
      </c>
      <c r="Z159" s="7">
        <f>0.25*[18]gan!M158*[18]gan!M$2+([18]gan!N158-0.25*[18]gan!M158)*[18]gan!N$2</f>
        <v>15.320600000000001</v>
      </c>
      <c r="AA159" s="7">
        <f>0.25*[18]gan!Q158*[18]gan!Q$2+([18]gan!R158-0.25*[18]gan!Q158)*[18]gan!R$2</f>
        <v>6.3E-2</v>
      </c>
      <c r="AB159" s="7">
        <f>0.3*[18]gan!U158*[18]gan!U$2+0.89*[18]gan!V158*[18]gan!V$2+0.97*[18]gan!W158*[18]gan!W$2</f>
        <v>88.576349999999991</v>
      </c>
      <c r="AC159" s="7">
        <f>0.1*([18]gan!AD158*[18]gan!AD$2+[18]gan!AE158*[18]gan!AE$2)</f>
        <v>0.45</v>
      </c>
      <c r="AD159" s="7">
        <f>+[18]gan!Z158*[18]gan!Z$2+[18]gan!AA158*[18]gan!AA$2*7.44+[18]gan!AB158*[18]gan!AB$2*4.64</f>
        <v>41.926680000000005</v>
      </c>
      <c r="AE159" s="7">
        <f>+[18]gan!AG158*[18]gan!AG$2*6.06</f>
        <v>0.92111999999999994</v>
      </c>
      <c r="AF159" s="7">
        <f>+AF$1*[18]gan!F158</f>
        <v>2213.6999999999998</v>
      </c>
      <c r="AG159" s="7">
        <f>+AG$1*AG$4/1000*[18]gan!Z158</f>
        <v>0.60062194961664839</v>
      </c>
      <c r="AH159" s="7">
        <f>+AH$1*[18]gan!L158</f>
        <v>1546.9936089735227</v>
      </c>
      <c r="AI159" s="7"/>
      <c r="AJ159" s="7"/>
      <c r="AK159" s="7">
        <f t="shared" si="10"/>
        <v>23879846.929315068</v>
      </c>
      <c r="AL159" s="7"/>
      <c r="AM159" s="7"/>
      <c r="AY159" s="97">
        <v>597472</v>
      </c>
      <c r="AZ159" s="97">
        <v>124637</v>
      </c>
      <c r="BZ159" s="98" t="s">
        <v>94</v>
      </c>
      <c r="CA159" s="99"/>
      <c r="CB159" s="100"/>
      <c r="CC159" s="98" t="s">
        <v>267</v>
      </c>
      <c r="CD159" s="99"/>
      <c r="CE159" s="99"/>
    </row>
    <row r="160" spans="1:90" s="1" customFormat="1" ht="30">
      <c r="A160" s="272" t="s">
        <v>268</v>
      </c>
      <c r="B160" s="61" t="s">
        <v>268</v>
      </c>
      <c r="C160" s="62">
        <f>IFERROR(+[18]gan!J159,0)</f>
        <v>0</v>
      </c>
      <c r="D160" s="63">
        <f>IFERROR(+[18]gan!G159+[18]gan!H159+[18]gan!I159,0)</f>
        <v>0</v>
      </c>
      <c r="E160" s="64">
        <f>IFERROR([18]gan!F159,0)</f>
        <v>0</v>
      </c>
      <c r="F160" s="7">
        <f>+[18]gan!M159</f>
        <v>0</v>
      </c>
      <c r="G160" s="64">
        <f>+[18]gan!N159</f>
        <v>0</v>
      </c>
      <c r="H160" s="7">
        <f>+[18]gan!Q159</f>
        <v>0</v>
      </c>
      <c r="I160" s="64">
        <f>+[18]gan!R159</f>
        <v>0</v>
      </c>
      <c r="J160" s="7">
        <f>+[18]gan!V159</f>
        <v>0</v>
      </c>
      <c r="K160" s="7">
        <f>+[18]gan!U159</f>
        <v>0</v>
      </c>
      <c r="L160" s="7">
        <f>+[18]gan!W159</f>
        <v>0</v>
      </c>
      <c r="M160" s="64"/>
      <c r="N160" s="64">
        <f>+[18]gan!Y159+[18]gan!AG159</f>
        <v>0</v>
      </c>
      <c r="O160" s="7">
        <f>+[18]gan!AE159</f>
        <v>0</v>
      </c>
      <c r="P160" s="7"/>
      <c r="Q160" s="64">
        <f>+[18]gan!AD159</f>
        <v>0</v>
      </c>
      <c r="R160" s="7">
        <f>+[18]gan!D159</f>
        <v>0</v>
      </c>
      <c r="S160" s="7">
        <f>+[18]gan!K159+[18]gan!O159</f>
        <v>0</v>
      </c>
      <c r="T160" s="7">
        <f>+[18]gan!S159</f>
        <v>0</v>
      </c>
      <c r="U160" s="7">
        <f>+[18]gan!AC159</f>
        <v>0</v>
      </c>
      <c r="V160" s="7">
        <f>+[18]gan!X159+[18]gan!AF159</f>
        <v>0</v>
      </c>
      <c r="W160" s="65">
        <f t="shared" si="8"/>
        <v>0</v>
      </c>
      <c r="X160" s="66" t="e">
        <f t="shared" si="9"/>
        <v>#DIV/0!</v>
      </c>
      <c r="Y160" s="67">
        <f>0.25*[18]gan!F159*[18]gan!F$2+[18]gan!G159*[18]gan!G$2+[18]gan!H159*[18]gan!H$2+[18]gan!I159*[18]gan!I$2+0.62*[18]gan!J159*[18]gan!J$2</f>
        <v>0</v>
      </c>
      <c r="Z160" s="7">
        <f>0.25*[18]gan!M159*[18]gan!M$2+([18]gan!N159-0.25*[18]gan!M159)*[18]gan!N$2</f>
        <v>0</v>
      </c>
      <c r="AA160" s="7">
        <f>0.25*[18]gan!Q159*[18]gan!Q$2+([18]gan!R159-0.25*[18]gan!Q159)*[18]gan!R$2</f>
        <v>0</v>
      </c>
      <c r="AB160" s="7">
        <f>0.3*[18]gan!U159*[18]gan!U$2+0.89*[18]gan!V159*[18]gan!V$2+0.97*[18]gan!W159*[18]gan!W$2</f>
        <v>0</v>
      </c>
      <c r="AC160" s="7">
        <f>0.1*([18]gan!AD159*[18]gan!AD$2+[18]gan!AE159*[18]gan!AE$2)</f>
        <v>0</v>
      </c>
      <c r="AD160" s="7">
        <f>+[18]gan!Z159*[18]gan!Z$2+[18]gan!AA159*[18]gan!AA$2*7.44+[18]gan!AB159*[18]gan!AB$2*4.64</f>
        <v>0</v>
      </c>
      <c r="AE160" s="7">
        <f>+[18]gan!AG159*[18]gan!AG$2*6.06</f>
        <v>0</v>
      </c>
      <c r="AF160" s="7">
        <f>+AF$1*[18]gan!F159</f>
        <v>0</v>
      </c>
      <c r="AG160" s="7">
        <f>+AG$1*AG$4/1000*[18]gan!Z159</f>
        <v>0</v>
      </c>
      <c r="AH160" s="7">
        <f>+AH$1*[18]gan!L159</f>
        <v>0</v>
      </c>
      <c r="AI160" s="7"/>
      <c r="AJ160" s="7"/>
      <c r="AK160" s="7">
        <f t="shared" si="10"/>
        <v>0</v>
      </c>
      <c r="AL160" s="7"/>
      <c r="AM160" s="7"/>
      <c r="AN160" s="101"/>
      <c r="AO160" s="101"/>
      <c r="AP160" s="101"/>
      <c r="AQ160" s="101"/>
      <c r="AR160" s="101"/>
      <c r="AS160" s="102"/>
      <c r="AT160" s="58"/>
      <c r="AU160" s="58"/>
      <c r="AV160" s="58"/>
      <c r="AW160" s="58"/>
      <c r="AX160" s="58"/>
      <c r="AY160" s="58"/>
      <c r="AZ160" s="58"/>
      <c r="BA160" s="58"/>
      <c r="BB160" s="58"/>
      <c r="BC160" s="102"/>
      <c r="BD160" s="58"/>
      <c r="BE160" s="58"/>
      <c r="BF160" s="58"/>
      <c r="BG160" s="58"/>
      <c r="BH160" s="58"/>
      <c r="BI160" s="58"/>
      <c r="BJ160" s="58"/>
      <c r="BK160" s="102"/>
      <c r="BL160" s="101"/>
      <c r="BM160" s="101"/>
      <c r="BN160" s="101"/>
      <c r="BO160" s="58"/>
      <c r="BP160" s="58"/>
      <c r="BQ160" s="102"/>
      <c r="BR160" s="58"/>
      <c r="BS160" s="58"/>
      <c r="BT160" s="58"/>
      <c r="BU160" s="58"/>
      <c r="BV160" s="58"/>
      <c r="BW160" s="58"/>
      <c r="BX160" s="58"/>
      <c r="BY160" s="58"/>
      <c r="BZ160" s="58"/>
      <c r="CA160" s="58"/>
      <c r="CB160" s="58"/>
      <c r="CC160" s="58"/>
      <c r="CD160" s="58"/>
      <c r="CE160" s="58"/>
      <c r="CF160" s="102"/>
      <c r="CG160" s="102"/>
      <c r="CH160" s="102"/>
      <c r="CI160" s="102"/>
      <c r="CJ160" s="102"/>
    </row>
    <row r="161" spans="1:101" s="1" customFormat="1" ht="30">
      <c r="A161" s="272" t="s">
        <v>269</v>
      </c>
      <c r="B161" s="61" t="s">
        <v>269</v>
      </c>
      <c r="C161" s="62">
        <f>IFERROR(+[18]gan!J160,0)</f>
        <v>1131</v>
      </c>
      <c r="D161" s="63">
        <f>IFERROR(+[18]gan!G160+[18]gan!H160+[18]gan!I160,0)</f>
        <v>99</v>
      </c>
      <c r="E161" s="64">
        <f>IFERROR([18]gan!F160,0)</f>
        <v>182</v>
      </c>
      <c r="F161" s="7">
        <f>+[18]gan!M160</f>
        <v>586</v>
      </c>
      <c r="G161" s="64">
        <f>+[18]gan!N160</f>
        <v>167</v>
      </c>
      <c r="H161" s="7">
        <f>+[18]gan!Q160</f>
        <v>100</v>
      </c>
      <c r="I161" s="64">
        <f>+[18]gan!R160</f>
        <v>18</v>
      </c>
      <c r="J161" s="7">
        <f>+[18]gan!V160</f>
        <v>200</v>
      </c>
      <c r="K161" s="7">
        <f>+[18]gan!U160</f>
        <v>130</v>
      </c>
      <c r="L161" s="7">
        <f>+[18]gan!W160</f>
        <v>507</v>
      </c>
      <c r="M161" s="64"/>
      <c r="N161" s="64">
        <f>+[18]gan!Y160+[18]gan!AG160</f>
        <v>701</v>
      </c>
      <c r="O161" s="7">
        <f>+[18]gan!AE160</f>
        <v>12</v>
      </c>
      <c r="P161" s="7"/>
      <c r="Q161" s="64">
        <f>+[18]gan!AD160</f>
        <v>0</v>
      </c>
      <c r="R161" s="7">
        <f>+[18]gan!D160</f>
        <v>709.55000000000007</v>
      </c>
      <c r="S161" s="7">
        <f>+[18]gan!K160+[18]gan!O160</f>
        <v>68.599999999999994</v>
      </c>
      <c r="T161" s="7">
        <f>+[18]gan!S160</f>
        <v>222.5</v>
      </c>
      <c r="U161" s="7">
        <f>+[18]gan!AC160</f>
        <v>4.5</v>
      </c>
      <c r="V161" s="7">
        <f>+[18]gan!X160+[18]gan!AF160</f>
        <v>2.8039999999999998</v>
      </c>
      <c r="W161" s="65">
        <f t="shared" si="8"/>
        <v>1007.9540000000001</v>
      </c>
      <c r="X161" s="66">
        <f t="shared" si="9"/>
        <v>0.30447590465437896</v>
      </c>
      <c r="Y161" s="67">
        <f>0.25*[18]gan!F160*[18]gan!F$2+[18]gan!G160*[18]gan!G$2+[18]gan!H160*[18]gan!H$2+[18]gan!I160*[18]gan!I$2+0.62*[18]gan!J160*[18]gan!J$2</f>
        <v>203.98149999999998</v>
      </c>
      <c r="Z161" s="7">
        <f>0.25*[18]gan!M160*[18]gan!M$2+([18]gan!N160-0.25*[18]gan!M160)*[18]gan!N$2</f>
        <v>7.3516500000000002</v>
      </c>
      <c r="AA161" s="7">
        <f>0.25*[18]gan!Q160*[18]gan!Q$2+([18]gan!R160-0.25*[18]gan!Q160)*[18]gan!R$2</f>
        <v>1.159</v>
      </c>
      <c r="AB161" s="7">
        <f>0.3*[18]gan!U160*[18]gan!U$2+0.89*[18]gan!V160*[18]gan!V$2+0.97*[18]gan!W160*[18]gan!W$2</f>
        <v>85.921499999999995</v>
      </c>
      <c r="AC161" s="7">
        <f>0.1*([18]gan!AD160*[18]gan!AD$2+[18]gan!AE160*[18]gan!AE$2)</f>
        <v>0.45</v>
      </c>
      <c r="AD161" s="7">
        <f>+[18]gan!Z160*[18]gan!Z$2+[18]gan!AA160*[18]gan!AA$2*7.44+[18]gan!AB160*[18]gan!AB$2*4.64</f>
        <v>2.1922160000000002</v>
      </c>
      <c r="AE161" s="7">
        <f>+[18]gan!AG160*[18]gan!AG$2*6.06</f>
        <v>5.8418399999999995</v>
      </c>
      <c r="AF161" s="7">
        <f>+AF$1*[18]gan!F160</f>
        <v>1283.0999999999999</v>
      </c>
      <c r="AG161" s="7">
        <f>+AG$1*AG$4/1000*[18]gan!Z160</f>
        <v>1.2795858926615553</v>
      </c>
      <c r="AH161" s="7">
        <f>+AH$1*[18]gan!L160</f>
        <v>824.99021781661656</v>
      </c>
      <c r="AI161" s="7"/>
      <c r="AJ161" s="7"/>
      <c r="AK161" s="7">
        <f t="shared" si="10"/>
        <v>16753158.966378085</v>
      </c>
      <c r="AL161" s="7"/>
      <c r="AM161" s="7"/>
      <c r="AN161" s="103"/>
      <c r="AO161" s="104"/>
      <c r="AP161" s="104"/>
      <c r="AQ161" s="105"/>
      <c r="AR161" s="104"/>
      <c r="AS161" s="106"/>
      <c r="AT161" s="107"/>
      <c r="AU161" s="103"/>
      <c r="AV161" s="103"/>
      <c r="AW161" s="108"/>
      <c r="AX161" s="108"/>
      <c r="AY161" s="104"/>
      <c r="AZ161" s="104"/>
      <c r="BA161" s="104"/>
      <c r="BB161" s="104"/>
      <c r="BC161" s="109"/>
      <c r="BD161" s="108"/>
      <c r="BE161" s="108"/>
      <c r="BF161" s="108"/>
      <c r="BG161" s="108"/>
      <c r="BH161" s="110"/>
      <c r="BI161" s="110"/>
      <c r="BJ161" s="110"/>
      <c r="BK161" s="109"/>
      <c r="BL161" s="108"/>
      <c r="BM161" s="108"/>
      <c r="BN161" s="108"/>
      <c r="BO161" s="110"/>
      <c r="BP161" s="110"/>
      <c r="BQ161" s="109"/>
      <c r="BR161" s="108"/>
      <c r="BS161" s="108"/>
      <c r="BT161" s="108"/>
      <c r="BU161" s="110"/>
      <c r="BV161" s="110"/>
      <c r="BW161" s="110"/>
      <c r="BX161" s="110"/>
      <c r="BY161" s="110"/>
      <c r="BZ161" s="110"/>
      <c r="CA161" s="110"/>
      <c r="CB161" s="110"/>
      <c r="CC161" s="110"/>
      <c r="CD161" s="110"/>
      <c r="CE161" s="110"/>
      <c r="CF161" s="102"/>
      <c r="CG161" s="102"/>
      <c r="CH161" s="102"/>
      <c r="CI161" s="102"/>
      <c r="CJ161" s="102"/>
    </row>
    <row r="162" spans="1:101" s="1" customFormat="1">
      <c r="A162" s="272" t="s">
        <v>270</v>
      </c>
      <c r="B162" s="61" t="s">
        <v>270</v>
      </c>
      <c r="C162" s="62">
        <f>IFERROR(+[18]gan!J161,0)</f>
        <v>39</v>
      </c>
      <c r="D162" s="63">
        <f>IFERROR(+[18]gan!G161+[18]gan!H161+[18]gan!I161,0)</f>
        <v>56</v>
      </c>
      <c r="E162" s="64">
        <f>IFERROR([18]gan!F161,0)</f>
        <v>0</v>
      </c>
      <c r="F162" s="7">
        <f>+[18]gan!M161</f>
        <v>225</v>
      </c>
      <c r="G162" s="64">
        <f>+[18]gan!N161</f>
        <v>360</v>
      </c>
      <c r="H162" s="7">
        <f>+[18]gan!Q161</f>
        <v>285</v>
      </c>
      <c r="I162" s="64">
        <f>+[18]gan!R161</f>
        <v>12</v>
      </c>
      <c r="J162" s="7">
        <f>+[18]gan!V161</f>
        <v>0</v>
      </c>
      <c r="K162" s="7">
        <f>+[18]gan!U161</f>
        <v>0</v>
      </c>
      <c r="L162" s="7">
        <f>+[18]gan!W161</f>
        <v>0</v>
      </c>
      <c r="M162" s="64"/>
      <c r="N162" s="64">
        <f>+[18]gan!Y161+[18]gan!AG161</f>
        <v>100</v>
      </c>
      <c r="O162" s="7">
        <f>+[18]gan!AE161</f>
        <v>8</v>
      </c>
      <c r="P162" s="7"/>
      <c r="Q162" s="64">
        <f>+[18]gan!AD161</f>
        <v>0</v>
      </c>
      <c r="R162" s="7">
        <f>+[18]gan!D161</f>
        <v>68.8</v>
      </c>
      <c r="S162" s="7">
        <f>+[18]gan!K161+[18]gan!O161</f>
        <v>51</v>
      </c>
      <c r="T162" s="7">
        <f>+[18]gan!S161</f>
        <v>0</v>
      </c>
      <c r="U162" s="7">
        <f>+[18]gan!AC161</f>
        <v>3</v>
      </c>
      <c r="V162" s="7">
        <f>+[18]gan!X161+[18]gan!AF161</f>
        <v>0.4</v>
      </c>
      <c r="W162" s="65">
        <f t="shared" si="8"/>
        <v>123.2</v>
      </c>
      <c r="X162" s="66">
        <f t="shared" si="9"/>
        <v>0.30864955357142854</v>
      </c>
      <c r="Y162" s="67">
        <f>0.25*[18]gan!F161*[18]gan!F$2+[18]gan!G161*[18]gan!G$2+[18]gan!H161*[18]gan!H$2+[18]gan!I161*[18]gan!I$2+0.62*[18]gan!J161*[18]gan!J$2</f>
        <v>31.436</v>
      </c>
      <c r="Z162" s="7">
        <f>0.25*[18]gan!M161*[18]gan!M$2+([18]gan!N161-0.25*[18]gan!M161)*[18]gan!N$2</f>
        <v>3.2073749999999999</v>
      </c>
      <c r="AA162" s="7">
        <f>0.25*[18]gan!Q161*[18]gan!Q$2+([18]gan!R161-0.25*[18]gan!Q161)*[18]gan!R$2</f>
        <v>2.7922500000000001</v>
      </c>
      <c r="AB162" s="7">
        <f>0.3*[18]gan!U161*[18]gan!U$2+0.89*[18]gan!V161*[18]gan!V$2+0.97*[18]gan!W161*[18]gan!W$2</f>
        <v>0</v>
      </c>
      <c r="AC162" s="7">
        <f>0.1*([18]gan!AD161*[18]gan!AD$2+[18]gan!AE161*[18]gan!AE$2)</f>
        <v>0.30000000000000004</v>
      </c>
      <c r="AD162" s="7">
        <f>+[18]gan!Z161*[18]gan!Z$2+[18]gan!AA161*[18]gan!AA$2*7.44+[18]gan!AB161*[18]gan!AB$2*4.64</f>
        <v>0.28999999999999998</v>
      </c>
      <c r="AE162" s="7">
        <f>+[18]gan!AG161*[18]gan!AG$2*6.06</f>
        <v>0</v>
      </c>
      <c r="AF162" s="7">
        <f>+AF$1*[18]gan!F161</f>
        <v>0</v>
      </c>
      <c r="AG162" s="7">
        <f>+AG$1*AG$4/1000*[18]gan!Z161</f>
        <v>1.3056998904709749</v>
      </c>
      <c r="AH162" s="7">
        <f>+AH$1*[18]gan!L161</f>
        <v>640.92865527585752</v>
      </c>
      <c r="AI162" s="7"/>
      <c r="AJ162" s="7"/>
      <c r="AK162" s="7">
        <f t="shared" si="10"/>
        <v>1477596.7303890414</v>
      </c>
      <c r="AL162" s="7"/>
      <c r="AM162" s="7"/>
      <c r="AN162" s="101"/>
      <c r="AO162" s="101"/>
      <c r="AP162" s="101"/>
      <c r="AQ162" s="101"/>
      <c r="AR162" s="101"/>
      <c r="AS162" s="102"/>
      <c r="AT162" s="58"/>
      <c r="AU162" s="58"/>
      <c r="AV162" s="58"/>
      <c r="AW162" s="111"/>
      <c r="AX162" s="111"/>
      <c r="AY162" s="58"/>
      <c r="AZ162" s="58"/>
      <c r="BA162" s="58"/>
      <c r="BB162" s="111"/>
      <c r="BC162" s="102"/>
      <c r="BD162" s="58"/>
      <c r="BE162" s="101"/>
      <c r="BF162" s="58"/>
      <c r="BG162" s="101"/>
      <c r="BH162" s="58"/>
      <c r="BI162" s="101"/>
      <c r="BJ162" s="58"/>
      <c r="BK162" s="102"/>
      <c r="BL162" s="101"/>
      <c r="BM162" s="101"/>
      <c r="BN162" s="101"/>
      <c r="BO162" s="101"/>
      <c r="BP162" s="101"/>
      <c r="BQ162" s="102"/>
      <c r="BR162" s="101"/>
      <c r="BS162" s="101"/>
      <c r="BT162" s="101"/>
      <c r="BU162" s="101"/>
      <c r="BV162" s="101"/>
      <c r="BW162" s="101"/>
      <c r="BX162" s="101"/>
      <c r="BY162" s="101"/>
      <c r="BZ162" s="58"/>
      <c r="CA162" s="58"/>
      <c r="CB162" s="58"/>
      <c r="CC162" s="58"/>
      <c r="CD162" s="58"/>
      <c r="CE162" s="58"/>
      <c r="CF162" s="102"/>
      <c r="CG162" s="102"/>
      <c r="CH162" s="102"/>
      <c r="CI162" s="102"/>
      <c r="CJ162" s="102"/>
    </row>
    <row r="163" spans="1:101" s="1" customFormat="1">
      <c r="A163" s="272" t="s">
        <v>271</v>
      </c>
      <c r="B163" s="61" t="s">
        <v>271</v>
      </c>
      <c r="C163" s="62">
        <f>IFERROR(+[18]gan!J162,0)</f>
        <v>0</v>
      </c>
      <c r="D163" s="63">
        <f>IFERROR(+[18]gan!G162+[18]gan!H162+[18]gan!I162,0)</f>
        <v>1</v>
      </c>
      <c r="E163" s="64">
        <f>IFERROR([18]gan!F162,0)</f>
        <v>1</v>
      </c>
      <c r="F163" s="7">
        <f>+[18]gan!M162</f>
        <v>320</v>
      </c>
      <c r="G163" s="64">
        <f>+[18]gan!N162</f>
        <v>25</v>
      </c>
      <c r="H163" s="7">
        <f>+[18]gan!Q162</f>
        <v>50</v>
      </c>
      <c r="I163" s="64">
        <f>+[18]gan!R162</f>
        <v>4</v>
      </c>
      <c r="J163" s="7">
        <f>+[18]gan!V162</f>
        <v>302</v>
      </c>
      <c r="K163" s="7">
        <f>+[18]gan!U162</f>
        <v>135</v>
      </c>
      <c r="L163" s="7">
        <f>+[18]gan!W162</f>
        <v>500</v>
      </c>
      <c r="M163" s="64"/>
      <c r="N163" s="64">
        <f>+[18]gan!Y162+[18]gan!AG162</f>
        <v>5563</v>
      </c>
      <c r="O163" s="7">
        <f>+[18]gan!AE162</f>
        <v>26</v>
      </c>
      <c r="P163" s="7"/>
      <c r="Q163" s="64">
        <f>+[18]gan!AD162</f>
        <v>0</v>
      </c>
      <c r="R163" s="7">
        <f>+[18]gan!D162</f>
        <v>1.7</v>
      </c>
      <c r="S163" s="7">
        <f>+[18]gan!K162+[18]gan!O162</f>
        <v>37</v>
      </c>
      <c r="T163" s="7">
        <f>+[18]gan!S162</f>
        <v>225.654</v>
      </c>
      <c r="U163" s="7">
        <f>+[18]gan!AC162</f>
        <v>9.75</v>
      </c>
      <c r="V163" s="7">
        <f>+[18]gan!X162+[18]gan!AF162</f>
        <v>22.251999999999999</v>
      </c>
      <c r="W163" s="65">
        <f t="shared" si="8"/>
        <v>296.35599999999999</v>
      </c>
      <c r="X163" s="66">
        <f t="shared" si="9"/>
        <v>0.36781445288774306</v>
      </c>
      <c r="Y163" s="67">
        <f>0.25*[18]gan!F162*[18]gan!F$2+[18]gan!G162*[18]gan!G$2+[18]gan!H162*[18]gan!H$2+[18]gan!I162*[18]gan!I$2+0.62*[18]gan!J162*[18]gan!J$2</f>
        <v>0.49375000000000002</v>
      </c>
      <c r="Z163" s="7">
        <f>0.25*[18]gan!M162*[18]gan!M$2+([18]gan!N162-0.25*[18]gan!M162)*[18]gan!N$2</f>
        <v>3.9285000000000001</v>
      </c>
      <c r="AA163" s="7">
        <f>0.25*[18]gan!Q162*[18]gan!Q$2+([18]gan!R162-0.25*[18]gan!Q162)*[18]gan!R$2</f>
        <v>0.51449999999999996</v>
      </c>
      <c r="AB163" s="7">
        <f>0.3*[18]gan!U162*[18]gan!U$2+0.89*[18]gan!V162*[18]gan!V$2+0.97*[18]gan!W162*[18]gan!W$2</f>
        <v>86.503529999999998</v>
      </c>
      <c r="AC163" s="7">
        <f>0.1*([18]gan!AD162*[18]gan!AD$2+[18]gan!AE162*[18]gan!AE$2)</f>
        <v>0.97500000000000009</v>
      </c>
      <c r="AD163" s="7">
        <f>+[18]gan!Z162*[18]gan!Z$2+[18]gan!AA162*[18]gan!AA$2*7.44+[18]gan!AB162*[18]gan!AB$2*4.64</f>
        <v>16.491779999999995</v>
      </c>
      <c r="AE163" s="7">
        <f>+[18]gan!AG162*[18]gan!AG$2*6.06</f>
        <v>9.6959999999999991E-2</v>
      </c>
      <c r="AF163" s="7">
        <f>+AF$1*[18]gan!F162</f>
        <v>7.05</v>
      </c>
      <c r="AG163" s="7">
        <f>+AG$1*AG$4/1000*[18]gan!Z162</f>
        <v>72.139918948521355</v>
      </c>
      <c r="AH163" s="7">
        <f>+AH$1*[18]gan!L162</f>
        <v>377.98356593191596</v>
      </c>
      <c r="AI163" s="7"/>
      <c r="AJ163" s="7"/>
      <c r="AK163" s="7">
        <f t="shared" si="10"/>
        <v>1281131.6435506849</v>
      </c>
      <c r="AL163" s="7"/>
      <c r="AM163" s="7"/>
      <c r="AN163" s="58"/>
      <c r="AO163" s="58"/>
      <c r="AP163" s="58"/>
      <c r="AQ163" s="58"/>
      <c r="AR163" s="58"/>
      <c r="AS163" s="58"/>
      <c r="AT163" s="58"/>
      <c r="AU163" s="58"/>
      <c r="AV163" s="58"/>
      <c r="AW163" s="112"/>
      <c r="AX163" s="112"/>
      <c r="AY163" s="58"/>
      <c r="AZ163" s="58"/>
      <c r="BA163" s="58"/>
      <c r="BB163" s="112"/>
      <c r="BC163" s="58"/>
      <c r="BD163" s="58"/>
      <c r="BE163" s="101"/>
      <c r="BF163" s="58"/>
      <c r="BG163" s="101"/>
      <c r="BH163" s="58"/>
      <c r="BI163" s="101"/>
      <c r="BJ163" s="58"/>
      <c r="BK163" s="58"/>
      <c r="BL163" s="101"/>
      <c r="BM163" s="101"/>
      <c r="BN163" s="101"/>
      <c r="BO163" s="101"/>
      <c r="BP163" s="101"/>
      <c r="BQ163" s="58"/>
      <c r="BR163" s="101"/>
      <c r="BS163" s="101"/>
      <c r="BT163" s="101"/>
      <c r="BU163" s="101"/>
      <c r="BV163" s="101"/>
      <c r="BW163" s="101"/>
      <c r="BX163" s="101"/>
      <c r="BY163" s="101"/>
      <c r="BZ163" s="58"/>
      <c r="CA163" s="58"/>
      <c r="CB163" s="58"/>
      <c r="CC163" s="58"/>
      <c r="CD163" s="58"/>
      <c r="CE163" s="58"/>
      <c r="CF163" s="102"/>
      <c r="CG163" s="102"/>
      <c r="CH163" s="102"/>
      <c r="CI163" s="102"/>
      <c r="CJ163" s="102"/>
    </row>
    <row r="164" spans="1:101" s="1" customFormat="1">
      <c r="A164" s="272" t="s">
        <v>272</v>
      </c>
      <c r="B164" s="61" t="s">
        <v>272</v>
      </c>
      <c r="C164" s="62">
        <f>IFERROR(+[18]gan!J163,0)</f>
        <v>0</v>
      </c>
      <c r="D164" s="63">
        <f>IFERROR(+[18]gan!G163+[18]gan!H163+[18]gan!I163,0)</f>
        <v>0</v>
      </c>
      <c r="E164" s="64">
        <f>IFERROR([18]gan!F163,0)</f>
        <v>0</v>
      </c>
      <c r="F164" s="7">
        <f>+[18]gan!M163</f>
        <v>0</v>
      </c>
      <c r="G164" s="64">
        <f>+[18]gan!N163</f>
        <v>0</v>
      </c>
      <c r="H164" s="7">
        <f>+[18]gan!Q163</f>
        <v>0</v>
      </c>
      <c r="I164" s="64">
        <f>+[18]gan!R163</f>
        <v>0</v>
      </c>
      <c r="J164" s="7">
        <f>+[18]gan!V163</f>
        <v>0</v>
      </c>
      <c r="K164" s="7">
        <f>+[18]gan!U163</f>
        <v>0</v>
      </c>
      <c r="L164" s="7">
        <f>+[18]gan!W163</f>
        <v>0</v>
      </c>
      <c r="M164" s="64"/>
      <c r="N164" s="64">
        <f>+[18]gan!Y163+[18]gan!AG163</f>
        <v>0</v>
      </c>
      <c r="O164" s="7">
        <f>+[18]gan!AE163</f>
        <v>0</v>
      </c>
      <c r="P164" s="7"/>
      <c r="Q164" s="64">
        <f>+[18]gan!AD163</f>
        <v>0</v>
      </c>
      <c r="R164" s="7">
        <f>+[18]gan!D163</f>
        <v>0</v>
      </c>
      <c r="S164" s="7">
        <f>+[18]gan!K163+[18]gan!O163</f>
        <v>0</v>
      </c>
      <c r="T164" s="7">
        <f>+[18]gan!S163</f>
        <v>0</v>
      </c>
      <c r="U164" s="7">
        <f>+[18]gan!AC163</f>
        <v>0</v>
      </c>
      <c r="V164" s="7">
        <f>+[18]gan!X163+[18]gan!AF163</f>
        <v>0</v>
      </c>
      <c r="W164" s="65">
        <f t="shared" si="8"/>
        <v>0</v>
      </c>
      <c r="X164" s="66" t="e">
        <f t="shared" si="9"/>
        <v>#DIV/0!</v>
      </c>
      <c r="Y164" s="67">
        <f>0.25*[18]gan!F163*[18]gan!F$2+[18]gan!G163*[18]gan!G$2+[18]gan!H163*[18]gan!H$2+[18]gan!I163*[18]gan!I$2+0.62*[18]gan!J163*[18]gan!J$2</f>
        <v>0</v>
      </c>
      <c r="Z164" s="7">
        <f>0.25*[18]gan!M163*[18]gan!M$2+([18]gan!N163-0.25*[18]gan!M163)*[18]gan!N$2</f>
        <v>0</v>
      </c>
      <c r="AA164" s="7">
        <f>0.25*[18]gan!Q163*[18]gan!Q$2+([18]gan!R163-0.25*[18]gan!Q163)*[18]gan!R$2</f>
        <v>0</v>
      </c>
      <c r="AB164" s="7">
        <f>0.3*[18]gan!U163*[18]gan!U$2+0.89*[18]gan!V163*[18]gan!V$2+0.97*[18]gan!W163*[18]gan!W$2</f>
        <v>0</v>
      </c>
      <c r="AC164" s="7">
        <f>0.1*([18]gan!AD163*[18]gan!AD$2+[18]gan!AE163*[18]gan!AE$2)</f>
        <v>0</v>
      </c>
      <c r="AD164" s="7">
        <f>+[18]gan!Z163*[18]gan!Z$2+[18]gan!AA163*[18]gan!AA$2*7.44+[18]gan!AB163*[18]gan!AB$2*4.64</f>
        <v>0</v>
      </c>
      <c r="AE164" s="7">
        <f>+[18]gan!AG163*[18]gan!AG$2*6.06</f>
        <v>0</v>
      </c>
      <c r="AF164" s="7">
        <f>+AF$1*[18]gan!F163</f>
        <v>0</v>
      </c>
      <c r="AG164" s="7">
        <f>+AG$1*AG$4/1000*[18]gan!Z163</f>
        <v>0</v>
      </c>
      <c r="AH164" s="7">
        <f>+AH$1*[18]gan!L163</f>
        <v>0</v>
      </c>
      <c r="AI164" s="7"/>
      <c r="AJ164" s="7"/>
      <c r="AK164" s="7">
        <f t="shared" si="10"/>
        <v>0</v>
      </c>
      <c r="AL164" s="7"/>
      <c r="AM164" s="7"/>
      <c r="AN164" s="113"/>
      <c r="AO164" s="114"/>
      <c r="AP164" s="114"/>
      <c r="AQ164" s="114"/>
      <c r="AR164" s="114"/>
      <c r="AS164" s="106"/>
      <c r="AT164" s="115"/>
      <c r="AU164" s="113"/>
      <c r="AV164" s="113"/>
      <c r="AW164" s="116"/>
      <c r="AX164" s="116"/>
      <c r="AY164" s="114"/>
      <c r="AZ164" s="114"/>
      <c r="BA164" s="114"/>
      <c r="BB164" s="114"/>
      <c r="BC164" s="109"/>
      <c r="BD164" s="116"/>
      <c r="BE164" s="116"/>
      <c r="BF164" s="116"/>
      <c r="BG164" s="116"/>
      <c r="BH164" s="117"/>
      <c r="BI164" s="117"/>
      <c r="BJ164" s="117"/>
      <c r="BK164" s="109"/>
      <c r="BL164" s="116"/>
      <c r="BM164" s="116"/>
      <c r="BN164" s="116"/>
      <c r="BO164" s="117"/>
      <c r="BP164" s="117"/>
      <c r="BQ164" s="109"/>
      <c r="BR164" s="116"/>
      <c r="BS164" s="116"/>
      <c r="BT164" s="116"/>
      <c r="BU164" s="117"/>
      <c r="BV164" s="117"/>
      <c r="BW164" s="117"/>
      <c r="BX164" s="117"/>
      <c r="BY164" s="117"/>
      <c r="BZ164" s="117"/>
      <c r="CA164" s="117"/>
      <c r="CB164" s="117"/>
      <c r="CC164" s="117"/>
      <c r="CD164" s="117"/>
      <c r="CE164" s="117"/>
      <c r="CF164" s="102"/>
      <c r="CG164" s="102"/>
      <c r="CH164" s="102"/>
      <c r="CI164" s="102"/>
      <c r="CJ164" s="102"/>
    </row>
    <row r="165" spans="1:101" s="1" customFormat="1">
      <c r="A165" s="272" t="s">
        <v>273</v>
      </c>
      <c r="B165" s="61" t="s">
        <v>273</v>
      </c>
      <c r="C165" s="62">
        <f>IFERROR(+[18]gan!J164,0)</f>
        <v>200</v>
      </c>
      <c r="D165" s="63">
        <f>IFERROR(+[18]gan!G164+[18]gan!H164+[18]gan!I164,0)</f>
        <v>0</v>
      </c>
      <c r="E165" s="64">
        <f>IFERROR([18]gan!F164,0)</f>
        <v>0</v>
      </c>
      <c r="F165" s="7">
        <f>+[18]gan!M164</f>
        <v>60</v>
      </c>
      <c r="G165" s="64">
        <f>+[18]gan!N164</f>
        <v>3</v>
      </c>
      <c r="H165" s="7">
        <f>+[18]gan!Q164</f>
        <v>0</v>
      </c>
      <c r="I165" s="64">
        <f>+[18]gan!R164</f>
        <v>0</v>
      </c>
      <c r="J165" s="7">
        <f>+[18]gan!V164</f>
        <v>0</v>
      </c>
      <c r="K165" s="7">
        <f>+[18]gan!U164</f>
        <v>0</v>
      </c>
      <c r="L165" s="7">
        <f>+[18]gan!W164</f>
        <v>0</v>
      </c>
      <c r="M165" s="64"/>
      <c r="N165" s="64">
        <f>+[18]gan!Y164+[18]gan!AG164</f>
        <v>22</v>
      </c>
      <c r="O165" s="7">
        <f>+[18]gan!AE164</f>
        <v>1</v>
      </c>
      <c r="P165" s="7"/>
      <c r="Q165" s="64">
        <f>+[18]gan!AD164</f>
        <v>0</v>
      </c>
      <c r="R165" s="7">
        <f>+[18]gan!D164</f>
        <v>80</v>
      </c>
      <c r="S165" s="7">
        <f>+[18]gan!K164+[18]gan!O164</f>
        <v>6</v>
      </c>
      <c r="T165" s="7">
        <f>+[18]gan!S164</f>
        <v>0</v>
      </c>
      <c r="U165" s="7">
        <f>+[18]gan!AC164</f>
        <v>0.375</v>
      </c>
      <c r="V165" s="7">
        <f>+[18]gan!X164+[18]gan!AF164</f>
        <v>8.7999999999999995E-2</v>
      </c>
      <c r="W165" s="65">
        <f t="shared" si="8"/>
        <v>86.462999999999994</v>
      </c>
      <c r="X165" s="66">
        <f t="shared" si="9"/>
        <v>0.29797999144142584</v>
      </c>
      <c r="Y165" s="67">
        <f>0.25*[18]gan!F164*[18]gan!F$2+[18]gan!G164*[18]gan!G$2+[18]gan!H164*[18]gan!H$2+[18]gan!I164*[18]gan!I$2+0.62*[18]gan!J164*[18]gan!J$2</f>
        <v>24.8</v>
      </c>
      <c r="Z165" s="7">
        <f>0.25*[18]gan!M164*[18]gan!M$2+([18]gan!N164-0.25*[18]gan!M164)*[18]gan!N$2</f>
        <v>0.73440000000000005</v>
      </c>
      <c r="AA165" s="7">
        <f>0.25*[18]gan!Q164*[18]gan!Q$2+([18]gan!R164-0.25*[18]gan!Q164)*[18]gan!R$2</f>
        <v>0</v>
      </c>
      <c r="AB165" s="7">
        <f>0.3*[18]gan!U164*[18]gan!U$2+0.89*[18]gan!V164*[18]gan!V$2+0.97*[18]gan!W164*[18]gan!W$2</f>
        <v>0</v>
      </c>
      <c r="AC165" s="7">
        <f>0.1*([18]gan!AD164*[18]gan!AD$2+[18]gan!AE164*[18]gan!AE$2)</f>
        <v>3.7500000000000006E-2</v>
      </c>
      <c r="AD165" s="7">
        <f>+[18]gan!Z164*[18]gan!Z$2+[18]gan!AA164*[18]gan!AA$2*7.44+[18]gan!AB164*[18]gan!AB$2*4.64</f>
        <v>9.5383999999999997E-2</v>
      </c>
      <c r="AE165" s="7">
        <f>+[18]gan!AG164*[18]gan!AG$2*6.06</f>
        <v>9.6959999999999991E-2</v>
      </c>
      <c r="AF165" s="7">
        <f>+AF$1*[18]gan!F164</f>
        <v>0</v>
      </c>
      <c r="AG165" s="7">
        <f>+AG$1*AG$4/1000*[18]gan!Z164</f>
        <v>0.13056998904709749</v>
      </c>
      <c r="AH165" s="7">
        <f>+AH$1*[18]gan!L164</f>
        <v>69.023085952784655</v>
      </c>
      <c r="AI165" s="7"/>
      <c r="AJ165" s="7"/>
      <c r="AK165" s="7">
        <f t="shared" si="10"/>
        <v>2122259.0348712332</v>
      </c>
      <c r="AL165" s="7"/>
      <c r="AM165" s="7"/>
      <c r="AN165" s="103"/>
      <c r="AO165" s="104"/>
      <c r="AP165" s="104"/>
      <c r="AQ165" s="104"/>
      <c r="AR165" s="104"/>
      <c r="AS165" s="106"/>
      <c r="AT165" s="107"/>
      <c r="AU165" s="103"/>
      <c r="AV165" s="103"/>
      <c r="AW165" s="108"/>
      <c r="AX165" s="108"/>
      <c r="AY165" s="104"/>
      <c r="AZ165" s="104"/>
      <c r="BA165" s="104"/>
      <c r="BB165" s="104"/>
      <c r="BC165" s="109"/>
      <c r="BD165" s="108"/>
      <c r="BE165" s="108"/>
      <c r="BF165" s="108"/>
      <c r="BG165" s="108"/>
      <c r="BH165" s="110"/>
      <c r="BI165" s="110"/>
      <c r="BJ165" s="110"/>
      <c r="BK165" s="109"/>
      <c r="BL165" s="108"/>
      <c r="BM165" s="108"/>
      <c r="BN165" s="108"/>
      <c r="BO165" s="110"/>
      <c r="BP165" s="110"/>
      <c r="BQ165" s="109"/>
      <c r="BR165" s="108"/>
      <c r="BS165" s="108"/>
      <c r="BT165" s="108"/>
      <c r="BU165" s="110"/>
      <c r="BV165" s="110"/>
      <c r="BW165" s="110"/>
      <c r="BX165" s="110"/>
      <c r="BY165" s="110"/>
      <c r="BZ165" s="110"/>
      <c r="CA165" s="110"/>
      <c r="CB165" s="110"/>
      <c r="CC165" s="110"/>
      <c r="CD165" s="110"/>
      <c r="CE165" s="110"/>
      <c r="CF165" s="102"/>
      <c r="CG165" s="102"/>
      <c r="CH165" s="102"/>
      <c r="CI165" s="102"/>
      <c r="CJ165" s="102"/>
    </row>
    <row r="166" spans="1:101" s="1" customFormat="1">
      <c r="A166" s="272" t="s">
        <v>274</v>
      </c>
      <c r="B166" s="61" t="s">
        <v>274</v>
      </c>
      <c r="C166" s="62">
        <f>IFERROR(+[18]gan!J165,0)</f>
        <v>1498</v>
      </c>
      <c r="D166" s="63">
        <f>IFERROR(+[18]gan!G165+[18]gan!H165+[18]gan!I165,0)</f>
        <v>17</v>
      </c>
      <c r="E166" s="64">
        <f>IFERROR([18]gan!F165,0)</f>
        <v>6</v>
      </c>
      <c r="F166" s="7">
        <f>+[18]gan!M165</f>
        <v>800</v>
      </c>
      <c r="G166" s="64">
        <f>+[18]gan!N165</f>
        <v>40</v>
      </c>
      <c r="H166" s="7">
        <f>+[18]gan!Q165</f>
        <v>40</v>
      </c>
      <c r="I166" s="64">
        <f>+[18]gan!R165</f>
        <v>2</v>
      </c>
      <c r="J166" s="7">
        <f>+[18]gan!V165</f>
        <v>0</v>
      </c>
      <c r="K166" s="7">
        <f>+[18]gan!U165</f>
        <v>1</v>
      </c>
      <c r="L166" s="7">
        <f>+[18]gan!W165</f>
        <v>0</v>
      </c>
      <c r="M166" s="64"/>
      <c r="N166" s="64">
        <f>+[18]gan!Y165+[18]gan!AG165</f>
        <v>201</v>
      </c>
      <c r="O166" s="7">
        <f>+[18]gan!AE165</f>
        <v>0</v>
      </c>
      <c r="P166" s="7"/>
      <c r="Q166" s="64">
        <f>+[18]gan!AD165</f>
        <v>0</v>
      </c>
      <c r="R166" s="7">
        <f>+[18]gan!D165</f>
        <v>617.65000000000009</v>
      </c>
      <c r="S166" s="7">
        <f>+[18]gan!K165+[18]gan!O165</f>
        <v>84</v>
      </c>
      <c r="T166" s="7">
        <f>+[18]gan!S165</f>
        <v>0.5</v>
      </c>
      <c r="U166" s="7">
        <f>+[18]gan!AC165</f>
        <v>0</v>
      </c>
      <c r="V166" s="7">
        <f>+[18]gan!X165+[18]gan!AF165</f>
        <v>0.80400000000000005</v>
      </c>
      <c r="W166" s="65">
        <f t="shared" si="8"/>
        <v>702.95400000000006</v>
      </c>
      <c r="X166" s="66">
        <f t="shared" si="9"/>
        <v>0.29177655436913363</v>
      </c>
      <c r="Y166" s="67">
        <f>0.25*[18]gan!F165*[18]gan!F$2+[18]gan!G165*[18]gan!G$2+[18]gan!H165*[18]gan!H$2+[18]gan!I165*[18]gan!I$2+0.62*[18]gan!J165*[18]gan!J$2</f>
        <v>192.83950000000002</v>
      </c>
      <c r="Z166" s="7">
        <f>0.25*[18]gan!M165*[18]gan!M$2+([18]gan!N165-0.25*[18]gan!M165)*[18]gan!N$2</f>
        <v>9.7919999999999998</v>
      </c>
      <c r="AA166" s="7">
        <f>0.25*[18]gan!Q165*[18]gan!Q$2+([18]gan!R165-0.25*[18]gan!Q165)*[18]gan!R$2</f>
        <v>0.39600000000000002</v>
      </c>
      <c r="AB166" s="7">
        <f>0.3*[18]gan!U165*[18]gan!U$2+0.89*[18]gan!V165*[18]gan!V$2+0.97*[18]gan!W165*[18]gan!W$2</f>
        <v>7.4999999999999997E-2</v>
      </c>
      <c r="AC166" s="7">
        <f>0.1*([18]gan!AD165*[18]gan!AD$2+[18]gan!AE165*[18]gan!AE$2)</f>
        <v>0</v>
      </c>
      <c r="AD166" s="7">
        <f>+[18]gan!Z165*[18]gan!Z$2+[18]gan!AA165*[18]gan!AA$2*7.44+[18]gan!AB165*[18]gan!AB$2*4.64</f>
        <v>1.9060360000000001</v>
      </c>
      <c r="AE166" s="7">
        <f>+[18]gan!AG165*[18]gan!AG$2*6.06</f>
        <v>9.6959999999999991E-2</v>
      </c>
      <c r="AF166" s="7">
        <f>+AF$1*[18]gan!F165</f>
        <v>42.3</v>
      </c>
      <c r="AG166" s="7">
        <f>+AG$1*AG$4/1000*[18]gan!Z165</f>
        <v>1.0576169112814897</v>
      </c>
      <c r="AH166" s="7">
        <f>+AH$1*[18]gan!L165</f>
        <v>920.30781270379532</v>
      </c>
      <c r="AI166" s="7"/>
      <c r="AJ166" s="7"/>
      <c r="AK166" s="7">
        <f t="shared" si="10"/>
        <v>16274348.675309591</v>
      </c>
      <c r="AL166" s="7"/>
      <c r="AM166" s="7"/>
      <c r="AN166" s="103"/>
      <c r="AO166" s="104"/>
      <c r="AP166" s="104"/>
      <c r="AQ166" s="105"/>
      <c r="AR166" s="104"/>
      <c r="AS166" s="106"/>
      <c r="AT166" s="107"/>
      <c r="AU166" s="103"/>
      <c r="AV166" s="103"/>
      <c r="AW166" s="105"/>
      <c r="AX166" s="108"/>
      <c r="AY166" s="104"/>
      <c r="AZ166" s="104"/>
      <c r="BA166" s="104"/>
      <c r="BB166" s="105"/>
      <c r="BC166" s="109"/>
      <c r="BD166" s="108"/>
      <c r="BE166" s="108"/>
      <c r="BF166" s="108"/>
      <c r="BG166" s="108"/>
      <c r="BH166" s="110"/>
      <c r="BI166" s="110"/>
      <c r="BJ166" s="110"/>
      <c r="BK166" s="109"/>
      <c r="BL166" s="105"/>
      <c r="BM166" s="108"/>
      <c r="BN166" s="108"/>
      <c r="BO166" s="105"/>
      <c r="BP166" s="110"/>
      <c r="BQ166" s="109"/>
      <c r="BR166" s="108"/>
      <c r="BS166" s="108"/>
      <c r="BT166" s="108"/>
      <c r="BU166" s="110"/>
      <c r="BV166" s="110"/>
      <c r="BW166" s="110"/>
      <c r="BX166" s="110"/>
      <c r="BY166" s="110"/>
      <c r="BZ166" s="110"/>
      <c r="CA166" s="110"/>
      <c r="CB166" s="110"/>
      <c r="CC166" s="110"/>
      <c r="CD166" s="110"/>
      <c r="CE166" s="110"/>
      <c r="CF166" s="102"/>
      <c r="CG166" s="102"/>
      <c r="CH166" s="102"/>
      <c r="CI166" s="102"/>
      <c r="CJ166" s="102"/>
    </row>
    <row r="167" spans="1:101" s="1" customFormat="1">
      <c r="A167" s="272" t="s">
        <v>275</v>
      </c>
      <c r="B167" s="61" t="s">
        <v>275</v>
      </c>
      <c r="C167" s="62">
        <f>IFERROR(+[18]gan!J166,0)</f>
        <v>111</v>
      </c>
      <c r="D167" s="63">
        <f>IFERROR(+[18]gan!G166+[18]gan!H166+[18]gan!I166,0)</f>
        <v>182</v>
      </c>
      <c r="E167" s="64">
        <f>IFERROR([18]gan!F166,0)</f>
        <v>0</v>
      </c>
      <c r="F167" s="7">
        <f>+[18]gan!M166</f>
        <v>1541</v>
      </c>
      <c r="G167" s="64">
        <f>+[18]gan!N166</f>
        <v>30</v>
      </c>
      <c r="H167" s="7">
        <f>+[18]gan!Q166</f>
        <v>87</v>
      </c>
      <c r="I167" s="64">
        <f>+[18]gan!R166</f>
        <v>4</v>
      </c>
      <c r="J167" s="7">
        <f>+[18]gan!V166</f>
        <v>0</v>
      </c>
      <c r="K167" s="7">
        <f>+[18]gan!U166</f>
        <v>0</v>
      </c>
      <c r="L167" s="7">
        <f>+[18]gan!W166</f>
        <v>500</v>
      </c>
      <c r="M167" s="64"/>
      <c r="N167" s="64">
        <f>+[18]gan!Y166+[18]gan!AG166</f>
        <v>7036</v>
      </c>
      <c r="O167" s="7">
        <f>+[18]gan!AE166</f>
        <v>48</v>
      </c>
      <c r="P167" s="7"/>
      <c r="Q167" s="64">
        <f>+[18]gan!AD166</f>
        <v>0</v>
      </c>
      <c r="R167" s="7">
        <f>+[18]gan!D166</f>
        <v>212.1</v>
      </c>
      <c r="S167" s="7">
        <f>+[18]gan!K166+[18]gan!O166</f>
        <v>162.80000000000001</v>
      </c>
      <c r="T167" s="7">
        <f>+[18]gan!S166</f>
        <v>150</v>
      </c>
      <c r="U167" s="7">
        <f>+[18]gan!AC166</f>
        <v>18</v>
      </c>
      <c r="V167" s="7">
        <f>+[18]gan!X166+[18]gan!AF166</f>
        <v>28.144000000000002</v>
      </c>
      <c r="W167" s="65">
        <f t="shared" si="8"/>
        <v>571.04399999999998</v>
      </c>
      <c r="X167" s="66">
        <f t="shared" si="9"/>
        <v>0.51917695484060777</v>
      </c>
      <c r="Y167" s="67">
        <f>0.25*[18]gan!F166*[18]gan!F$2+[18]gan!G166*[18]gan!G$2+[18]gan!H166*[18]gan!H$2+[18]gan!I166*[18]gan!I$2+0.62*[18]gan!J166*[18]gan!J$2</f>
        <v>97.61399999999999</v>
      </c>
      <c r="Z167" s="7">
        <f>0.25*[18]gan!M166*[18]gan!M$2+([18]gan!N166-0.25*[18]gan!M166)*[18]gan!N$2</f>
        <v>18.800675000000002</v>
      </c>
      <c r="AA167" s="7">
        <f>0.25*[18]gan!Q166*[18]gan!Q$2+([18]gan!R166-0.25*[18]gan!Q166)*[18]gan!R$2</f>
        <v>0.85675000000000012</v>
      </c>
      <c r="AB167" s="7">
        <f>0.3*[18]gan!U166*[18]gan!U$2+0.89*[18]gan!V166*[18]gan!V$2+0.97*[18]gan!W166*[18]gan!W$2</f>
        <v>72.75</v>
      </c>
      <c r="AC167" s="7">
        <f>0.1*([18]gan!AD166*[18]gan!AD$2+[18]gan!AE166*[18]gan!AE$2)</f>
        <v>1.8</v>
      </c>
      <c r="AD167" s="7">
        <f>+[18]gan!Z166*[18]gan!Z$2+[18]gan!AA166*[18]gan!AA$2*7.44+[18]gan!AB166*[18]gan!AB$2*4.64</f>
        <v>104.61510000000001</v>
      </c>
      <c r="AE167" s="7">
        <f>+[18]gan!AG166*[18]gan!AG$2*6.06</f>
        <v>3.6359999999999996E-2</v>
      </c>
      <c r="AF167" s="7">
        <f>+AF$1*[18]gan!F166</f>
        <v>0</v>
      </c>
      <c r="AG167" s="7">
        <f>+AG$1*AG$4/1000*[18]gan!Z166</f>
        <v>3.9170996714129241E-2</v>
      </c>
      <c r="AH167" s="7">
        <f>+AH$1*[18]gan!L166</f>
        <v>1721.194730663884</v>
      </c>
      <c r="AI167" s="7"/>
      <c r="AJ167" s="7"/>
      <c r="AK167" s="7">
        <f t="shared" si="10"/>
        <v>4782426.9782794528</v>
      </c>
      <c r="AL167" s="7"/>
      <c r="AM167" s="7"/>
      <c r="AN167" s="102"/>
      <c r="AO167" s="102"/>
      <c r="AP167" s="102"/>
      <c r="AQ167" s="102"/>
      <c r="AR167" s="102"/>
      <c r="AS167" s="102"/>
      <c r="AT167" s="102"/>
      <c r="AU167" s="102"/>
      <c r="AV167" s="102"/>
      <c r="AW167" s="102"/>
      <c r="AX167" s="102"/>
      <c r="AY167" s="102"/>
      <c r="AZ167" s="102"/>
      <c r="BA167" s="102"/>
      <c r="BB167" s="102"/>
      <c r="BC167" s="102"/>
      <c r="BD167" s="102"/>
      <c r="BE167" s="102"/>
      <c r="BF167" s="102"/>
      <c r="BG167" s="102"/>
      <c r="BH167" s="102"/>
      <c r="BI167" s="102"/>
      <c r="BJ167" s="102"/>
      <c r="BK167" s="102"/>
      <c r="BL167" s="102"/>
      <c r="BM167" s="102"/>
      <c r="BN167" s="102"/>
      <c r="BO167" s="102"/>
      <c r="BP167" s="102"/>
      <c r="BQ167" s="102"/>
      <c r="BR167" s="102"/>
      <c r="BS167" s="102"/>
      <c r="BT167" s="102"/>
      <c r="BU167" s="102"/>
      <c r="BV167" s="102"/>
      <c r="BW167" s="102"/>
      <c r="BX167" s="102"/>
      <c r="BY167" s="102"/>
      <c r="BZ167" s="102"/>
      <c r="CA167" s="102"/>
      <c r="CB167" s="102"/>
      <c r="CC167" s="102"/>
      <c r="CD167" s="102"/>
      <c r="CE167" s="102"/>
      <c r="CF167" s="102"/>
      <c r="CG167" s="102"/>
      <c r="CH167" s="102"/>
      <c r="CI167" s="102"/>
      <c r="CJ167" s="102"/>
      <c r="CK167" s="9"/>
      <c r="CL167" s="9"/>
      <c r="CM167" s="9"/>
      <c r="CN167" s="9"/>
      <c r="CO167" s="9"/>
      <c r="CP167" s="9"/>
      <c r="CQ167" s="9"/>
      <c r="CR167" s="9"/>
      <c r="CS167" s="9"/>
      <c r="CT167" s="9"/>
      <c r="CU167" s="9"/>
      <c r="CV167" s="9"/>
      <c r="CW167" s="9"/>
    </row>
    <row r="168" spans="1:101" s="1" customFormat="1">
      <c r="A168" s="272" t="s">
        <v>276</v>
      </c>
      <c r="B168" s="61" t="s">
        <v>276</v>
      </c>
      <c r="C168" s="62">
        <f>IFERROR(+[18]gan!J167,0)</f>
        <v>1249</v>
      </c>
      <c r="D168" s="63">
        <f>IFERROR(+[18]gan!G167+[18]gan!H167+[18]gan!I167,0)</f>
        <v>405</v>
      </c>
      <c r="E168" s="64">
        <f>IFERROR([18]gan!F167,0)</f>
        <v>0</v>
      </c>
      <c r="F168" s="7">
        <f>+[18]gan!M167</f>
        <v>315</v>
      </c>
      <c r="G168" s="64">
        <f>+[18]gan!N167</f>
        <v>7</v>
      </c>
      <c r="H168" s="7">
        <f>+[18]gan!Q167</f>
        <v>21</v>
      </c>
      <c r="I168" s="64">
        <f>+[18]gan!R167</f>
        <v>1</v>
      </c>
      <c r="J168" s="7">
        <f>+[18]gan!V167</f>
        <v>2291</v>
      </c>
      <c r="K168" s="7">
        <f>+[18]gan!U167</f>
        <v>1307</v>
      </c>
      <c r="L168" s="7">
        <f>+[18]gan!W167</f>
        <v>826</v>
      </c>
      <c r="M168" s="64"/>
      <c r="N168" s="64">
        <f>+[18]gan!Y167+[18]gan!AG167</f>
        <v>207</v>
      </c>
      <c r="O168" s="7">
        <f>+[18]gan!AE167</f>
        <v>55</v>
      </c>
      <c r="P168" s="7"/>
      <c r="Q168" s="64">
        <f>+[18]gan!AD167</f>
        <v>0</v>
      </c>
      <c r="R168" s="7">
        <f>+[18]gan!D167</f>
        <v>876.15000000000009</v>
      </c>
      <c r="S168" s="7">
        <f>+[18]gan!K167+[18]gan!O167</f>
        <v>33.6</v>
      </c>
      <c r="T168" s="7">
        <f>+[18]gan!S167</f>
        <v>963.15699999999993</v>
      </c>
      <c r="U168" s="7">
        <f>+[18]gan!AC167</f>
        <v>20.625</v>
      </c>
      <c r="V168" s="7">
        <f>+[18]gan!X167+[18]gan!AF167</f>
        <v>0.82800000000000007</v>
      </c>
      <c r="W168" s="65">
        <f t="shared" si="8"/>
        <v>1894.3600000000001</v>
      </c>
      <c r="X168" s="66">
        <f t="shared" si="9"/>
        <v>0.31517963639434943</v>
      </c>
      <c r="Y168" s="67">
        <f>0.25*[18]gan!F167*[18]gan!F$2+[18]gan!G167*[18]gan!G$2+[18]gan!H167*[18]gan!H$2+[18]gan!I167*[18]gan!I$2+0.62*[18]gan!J167*[18]gan!J$2</f>
        <v>343.15099999999995</v>
      </c>
      <c r="Z168" s="7">
        <f>0.25*[18]gan!M167*[18]gan!M$2+([18]gan!N167-0.25*[18]gan!M167)*[18]gan!N$2</f>
        <v>3.8442249999999998</v>
      </c>
      <c r="AA168" s="7">
        <f>0.25*[18]gan!Q167*[18]gan!Q$2+([18]gan!R167-0.25*[18]gan!Q167)*[18]gan!R$2</f>
        <v>0.20725000000000002</v>
      </c>
      <c r="AB168" s="7">
        <f>0.3*[18]gan!U167*[18]gan!U$2+0.89*[18]gan!V167*[18]gan!V$2+0.97*[18]gan!W167*[18]gan!W$2</f>
        <v>245.73436499999997</v>
      </c>
      <c r="AC168" s="7">
        <f>0.1*([18]gan!AD167*[18]gan!AD$2+[18]gan!AE167*[18]gan!AE$2)</f>
        <v>2.0625</v>
      </c>
      <c r="AD168" s="7">
        <f>+[18]gan!Z167*[18]gan!Z$2+[18]gan!AA167*[18]gan!AA$2*7.44+[18]gan!AB167*[18]gan!AB$2*4.64</f>
        <v>0.85235599999999989</v>
      </c>
      <c r="AE168" s="7">
        <f>+[18]gan!AG167*[18]gan!AG$2*6.06</f>
        <v>1.212</v>
      </c>
      <c r="AF168" s="7">
        <f>+AF$1*[18]gan!F167</f>
        <v>0</v>
      </c>
      <c r="AG168" s="7">
        <f>+AG$1*AG$4/1000*[18]gan!Z167</f>
        <v>0.84870492880613368</v>
      </c>
      <c r="AH168" s="7">
        <f>+AH$1*[18]gan!L167</f>
        <v>352.78466153645491</v>
      </c>
      <c r="AI168" s="7"/>
      <c r="AJ168" s="7"/>
      <c r="AK168" s="7">
        <f t="shared" si="10"/>
        <v>21472103.25251507</v>
      </c>
      <c r="AL168" s="7"/>
      <c r="AM168" s="7"/>
      <c r="AN168" s="103"/>
      <c r="AO168" s="104"/>
      <c r="AP168" s="104"/>
      <c r="AQ168" s="105"/>
      <c r="AR168" s="104"/>
      <c r="AS168" s="106"/>
      <c r="AT168" s="107"/>
      <c r="AU168" s="103"/>
      <c r="AV168" s="103"/>
      <c r="AW168" s="108"/>
      <c r="AX168" s="108"/>
      <c r="AY168" s="104"/>
      <c r="AZ168" s="104"/>
      <c r="BA168" s="104"/>
      <c r="BB168" s="104"/>
      <c r="BC168" s="109"/>
      <c r="BD168" s="108"/>
      <c r="BE168" s="108"/>
      <c r="BF168" s="108"/>
      <c r="BG168" s="108"/>
      <c r="BH168" s="110"/>
      <c r="BI168" s="110"/>
      <c r="BJ168" s="110"/>
      <c r="BK168" s="109"/>
      <c r="BL168" s="108"/>
      <c r="BM168" s="108"/>
      <c r="BN168" s="108"/>
      <c r="BO168" s="110"/>
      <c r="BP168" s="110"/>
      <c r="BQ168" s="109"/>
      <c r="BR168" s="108"/>
      <c r="BS168" s="108"/>
      <c r="BT168" s="108"/>
      <c r="BU168" s="110"/>
      <c r="BV168" s="110"/>
      <c r="BW168" s="110"/>
      <c r="BX168" s="110"/>
      <c r="BY168" s="110"/>
      <c r="BZ168" s="110"/>
      <c r="CA168" s="110"/>
      <c r="CB168" s="110"/>
      <c r="CC168" s="110"/>
      <c r="CD168" s="110"/>
      <c r="CE168" s="110"/>
      <c r="CF168" s="102"/>
      <c r="CG168" s="102"/>
      <c r="CH168" s="102"/>
      <c r="CI168" s="102"/>
      <c r="CJ168" s="102"/>
    </row>
    <row r="169" spans="1:101" s="1" customFormat="1" ht="15.75" thickBot="1">
      <c r="A169" s="347" t="s">
        <v>277</v>
      </c>
      <c r="B169" s="61" t="s">
        <v>277</v>
      </c>
      <c r="C169" s="62">
        <f>IFERROR(+[18]gan!J168,0)</f>
        <v>140</v>
      </c>
      <c r="D169" s="63">
        <f>IFERROR(+[18]gan!G168+[18]gan!H168+[18]gan!I168,0)</f>
        <v>70</v>
      </c>
      <c r="E169" s="64">
        <f>IFERROR([18]gan!F168,0)</f>
        <v>0</v>
      </c>
      <c r="F169" s="7">
        <f>+[18]gan!M168</f>
        <v>76</v>
      </c>
      <c r="G169" s="64">
        <f>+[18]gan!N168</f>
        <v>18</v>
      </c>
      <c r="H169" s="7">
        <f>+[18]gan!Q168</f>
        <v>0</v>
      </c>
      <c r="I169" s="64">
        <f>+[18]gan!R168</f>
        <v>0</v>
      </c>
      <c r="J169" s="7">
        <f>+[18]gan!V168</f>
        <v>0</v>
      </c>
      <c r="K169" s="7">
        <f>+[18]gan!U168</f>
        <v>0</v>
      </c>
      <c r="L169" s="7">
        <f>+[18]gan!W168</f>
        <v>11</v>
      </c>
      <c r="M169" s="18"/>
      <c r="N169" s="64">
        <f>+[18]gan!Y168+[18]gan!AG168</f>
        <v>0</v>
      </c>
      <c r="O169" s="7">
        <f>+[18]gan!AE168</f>
        <v>6</v>
      </c>
      <c r="P169" s="7"/>
      <c r="Q169" s="64">
        <f>+[18]gan!AD168</f>
        <v>0</v>
      </c>
      <c r="R169" s="7">
        <f>+[18]gan!D168</f>
        <v>118.5</v>
      </c>
      <c r="S169" s="7">
        <f>+[18]gan!K168+[18]gan!O168</f>
        <v>7.6000000000000005</v>
      </c>
      <c r="T169" s="7">
        <f>+[18]gan!S168</f>
        <v>3.3</v>
      </c>
      <c r="U169" s="7">
        <f>+[18]gan!AC168</f>
        <v>2.25</v>
      </c>
      <c r="V169" s="7">
        <f>+[18]gan!X168+[18]gan!AF168</f>
        <v>0</v>
      </c>
      <c r="W169" s="65">
        <f t="shared" si="8"/>
        <v>131.65</v>
      </c>
      <c r="X169" s="66">
        <f t="shared" si="9"/>
        <v>0.39030915305734903</v>
      </c>
      <c r="Y169" s="67">
        <f>0.25*[18]gan!F168*[18]gan!F$2+[18]gan!G168*[18]gan!G$2+[18]gan!H168*[18]gan!H$2+[18]gan!I168*[18]gan!I$2+0.62*[18]gan!J168*[18]gan!J$2</f>
        <v>48.61</v>
      </c>
      <c r="Z169" s="7">
        <f>0.25*[18]gan!M168*[18]gan!M$2+([18]gan!N168-0.25*[18]gan!M168)*[18]gan!N$2</f>
        <v>0.9487000000000001</v>
      </c>
      <c r="AA169" s="7">
        <f>0.25*[18]gan!Q168*[18]gan!Q$2+([18]gan!R168-0.25*[18]gan!Q168)*[18]gan!R$2</f>
        <v>0</v>
      </c>
      <c r="AB169" s="7">
        <f>0.3*[18]gan!U168*[18]gan!U$2+0.89*[18]gan!V168*[18]gan!V$2+0.97*[18]gan!W168*[18]gan!W$2</f>
        <v>1.6005</v>
      </c>
      <c r="AC169" s="7">
        <f>0.1*([18]gan!AD168*[18]gan!AD$2+[18]gan!AE168*[18]gan!AE$2)</f>
        <v>0.22500000000000001</v>
      </c>
      <c r="AD169" s="7">
        <f>+[18]gan!Z168*[18]gan!Z$2+[18]gan!AA168*[18]gan!AA$2*7.44+[18]gan!AB168*[18]gan!AB$2*4.64</f>
        <v>0</v>
      </c>
      <c r="AE169" s="7">
        <f>+[18]gan!AG168*[18]gan!AG$2*6.06</f>
        <v>0</v>
      </c>
      <c r="AF169" s="7">
        <f>+AF$1*[18]gan!F168</f>
        <v>0</v>
      </c>
      <c r="AG169" s="7">
        <f>+AG$1*AG$4/1000*[18]gan!Z168</f>
        <v>0</v>
      </c>
      <c r="AH169" s="7">
        <f>+AH$1*[18]gan!L168</f>
        <v>102.98682665971043</v>
      </c>
      <c r="AK169" s="7">
        <f t="shared" si="10"/>
        <v>2301176.1964931511</v>
      </c>
      <c r="AN169" s="103"/>
      <c r="AO169" s="104"/>
      <c r="AP169" s="104"/>
      <c r="AQ169" s="105"/>
      <c r="AR169" s="104"/>
      <c r="AS169" s="106"/>
      <c r="AT169" s="107"/>
      <c r="AU169" s="103"/>
      <c r="AV169" s="103"/>
      <c r="AW169" s="108"/>
      <c r="AX169" s="108"/>
      <c r="AY169" s="104"/>
      <c r="AZ169" s="104"/>
      <c r="BA169" s="104"/>
      <c r="BB169" s="104"/>
      <c r="BC169" s="109"/>
      <c r="BD169" s="108"/>
      <c r="BE169" s="108"/>
      <c r="BF169" s="108"/>
      <c r="BG169" s="108"/>
      <c r="BH169" s="110"/>
      <c r="BI169" s="110"/>
      <c r="BJ169" s="110"/>
      <c r="BK169" s="109"/>
      <c r="BL169" s="108"/>
      <c r="BM169" s="108"/>
      <c r="BN169" s="108"/>
      <c r="BO169" s="110"/>
      <c r="BP169" s="110"/>
      <c r="BQ169" s="109"/>
      <c r="BR169" s="108"/>
      <c r="BS169" s="108"/>
      <c r="BT169" s="108"/>
      <c r="BU169" s="110"/>
      <c r="BV169" s="110"/>
      <c r="BW169" s="110"/>
      <c r="BX169" s="110"/>
      <c r="BY169" s="110"/>
      <c r="BZ169" s="110"/>
      <c r="CA169" s="110"/>
      <c r="CB169" s="110"/>
      <c r="CC169" s="110"/>
      <c r="CD169" s="110"/>
      <c r="CE169" s="110"/>
      <c r="CF169" s="102"/>
      <c r="CG169" s="102"/>
      <c r="CH169" s="102"/>
      <c r="CI169" s="102"/>
      <c r="CJ169" s="102"/>
    </row>
    <row r="170" spans="1:101" s="1" customFormat="1">
      <c r="A170" s="381"/>
      <c r="B170" s="118"/>
      <c r="C170" s="62"/>
      <c r="D170" s="63"/>
      <c r="E170" s="64"/>
      <c r="F170" s="7"/>
      <c r="G170" s="64"/>
      <c r="H170" s="7"/>
      <c r="I170" s="64"/>
      <c r="J170" s="7"/>
      <c r="K170" s="7"/>
      <c r="L170" s="7"/>
      <c r="M170" s="18"/>
      <c r="N170" s="64"/>
      <c r="O170" s="7"/>
      <c r="P170" s="7"/>
      <c r="Q170" s="7"/>
      <c r="R170" s="7"/>
      <c r="S170" s="7"/>
      <c r="T170" s="7"/>
      <c r="U170" s="7"/>
      <c r="V170" s="7"/>
      <c r="W170" s="7"/>
      <c r="X170" s="66"/>
      <c r="Y170" s="7"/>
      <c r="Z170" s="7"/>
      <c r="AA170" s="7"/>
      <c r="AB170" s="7"/>
      <c r="AC170" s="7"/>
      <c r="AD170" s="7"/>
      <c r="AE170" s="7"/>
      <c r="AF170" s="7"/>
      <c r="AG170" s="7"/>
      <c r="AH170" s="7"/>
      <c r="AK170" s="7"/>
      <c r="AN170" s="103"/>
      <c r="AO170" s="104"/>
      <c r="AP170" s="104"/>
      <c r="AQ170" s="105"/>
      <c r="AR170" s="104"/>
      <c r="AS170" s="106"/>
      <c r="AT170" s="107"/>
      <c r="AU170" s="103"/>
      <c r="AV170" s="103"/>
      <c r="AW170" s="108"/>
      <c r="AX170" s="108"/>
      <c r="AY170" s="104"/>
      <c r="AZ170" s="104"/>
      <c r="BA170" s="104"/>
      <c r="BB170" s="104"/>
      <c r="BC170" s="109"/>
      <c r="BD170" s="108"/>
      <c r="BE170" s="108"/>
      <c r="BF170" s="108"/>
      <c r="BG170" s="108"/>
      <c r="BH170" s="110"/>
      <c r="BI170" s="110"/>
      <c r="BJ170" s="110"/>
      <c r="BK170" s="109"/>
      <c r="BL170" s="108"/>
      <c r="BM170" s="108"/>
      <c r="BN170" s="108"/>
      <c r="BO170" s="110"/>
      <c r="BP170" s="110"/>
      <c r="BQ170" s="109"/>
      <c r="BR170" s="108"/>
      <c r="BS170" s="108"/>
      <c r="BT170" s="108"/>
      <c r="BU170" s="110"/>
      <c r="BV170" s="110"/>
      <c r="BW170" s="110"/>
      <c r="BX170" s="110"/>
      <c r="BY170" s="110"/>
      <c r="BZ170" s="110"/>
      <c r="CA170" s="110"/>
      <c r="CB170" s="110"/>
      <c r="CC170" s="110"/>
      <c r="CD170" s="110"/>
      <c r="CE170" s="110"/>
      <c r="CF170" s="102"/>
      <c r="CG170" s="102"/>
      <c r="CH170" s="102"/>
      <c r="CI170" s="102"/>
      <c r="CJ170" s="102"/>
    </row>
    <row r="171" spans="1:101" s="1" customFormat="1">
      <c r="A171" s="382"/>
      <c r="B171" s="118">
        <v>1</v>
      </c>
      <c r="C171" s="62">
        <f>SUM(C6:C32)</f>
        <v>4054</v>
      </c>
      <c r="D171" s="62">
        <f t="shared" ref="D171:AK171" si="11">SUM(D6:D32)</f>
        <v>207</v>
      </c>
      <c r="E171" s="62">
        <f t="shared" si="11"/>
        <v>350</v>
      </c>
      <c r="F171" s="62">
        <f t="shared" si="11"/>
        <v>6166</v>
      </c>
      <c r="G171" s="62">
        <f t="shared" si="11"/>
        <v>10522</v>
      </c>
      <c r="H171" s="62">
        <f t="shared" si="11"/>
        <v>331</v>
      </c>
      <c r="I171" s="62">
        <f t="shared" si="11"/>
        <v>35</v>
      </c>
      <c r="J171" s="62">
        <f t="shared" si="11"/>
        <v>1181</v>
      </c>
      <c r="K171" s="62">
        <f t="shared" si="11"/>
        <v>946</v>
      </c>
      <c r="L171" s="62">
        <f t="shared" si="11"/>
        <v>6344</v>
      </c>
      <c r="M171" s="62">
        <f t="shared" si="11"/>
        <v>0</v>
      </c>
      <c r="N171" s="62">
        <f t="shared" si="11"/>
        <v>1084252</v>
      </c>
      <c r="O171" s="62">
        <f t="shared" si="11"/>
        <v>222</v>
      </c>
      <c r="P171" s="62">
        <f t="shared" si="11"/>
        <v>0</v>
      </c>
      <c r="Q171" s="62">
        <f t="shared" si="11"/>
        <v>438</v>
      </c>
      <c r="R171" s="62">
        <f t="shared" si="11"/>
        <v>2132.3500000000004</v>
      </c>
      <c r="S171" s="62">
        <f t="shared" si="11"/>
        <v>649.70000000000005</v>
      </c>
      <c r="T171" s="62">
        <f t="shared" si="11"/>
        <v>2408.087</v>
      </c>
      <c r="U171" s="62">
        <f t="shared" si="11"/>
        <v>158.58599999999998</v>
      </c>
      <c r="V171" s="62">
        <f t="shared" si="11"/>
        <v>4337.0080000000007</v>
      </c>
      <c r="W171" s="62">
        <f t="shared" si="11"/>
        <v>9685.7310000000016</v>
      </c>
      <c r="X171" s="66">
        <f t="shared" si="9"/>
        <v>1.6635607285603942</v>
      </c>
      <c r="Y171" s="62">
        <f t="shared" si="11"/>
        <v>633.38350000000003</v>
      </c>
      <c r="Z171" s="62">
        <f t="shared" si="11"/>
        <v>88.749650000000003</v>
      </c>
      <c r="AA171" s="62">
        <f t="shared" si="11"/>
        <v>3.51675</v>
      </c>
      <c r="AB171" s="62">
        <f t="shared" si="11"/>
        <v>1008.1917149999999</v>
      </c>
      <c r="AC171" s="62">
        <f t="shared" si="11"/>
        <v>15.858600000000001</v>
      </c>
      <c r="AD171" s="62">
        <f t="shared" si="11"/>
        <v>14255.233503999998</v>
      </c>
      <c r="AE171" s="62">
        <f t="shared" si="11"/>
        <v>107.86799999999999</v>
      </c>
      <c r="AF171" s="62">
        <f t="shared" si="11"/>
        <v>2467.5</v>
      </c>
      <c r="AG171" s="62">
        <f t="shared" si="11"/>
        <v>2117.5840823658277</v>
      </c>
      <c r="AH171" s="62">
        <f t="shared" si="11"/>
        <v>18283.448545715401</v>
      </c>
      <c r="AI171" s="62">
        <f t="shared" si="11"/>
        <v>0</v>
      </c>
      <c r="AJ171" s="62">
        <f t="shared" si="11"/>
        <v>0</v>
      </c>
      <c r="AK171" s="62">
        <f t="shared" si="11"/>
        <v>82300878.886684924</v>
      </c>
      <c r="AN171" s="103"/>
      <c r="AO171" s="104"/>
      <c r="AP171" s="104"/>
      <c r="AQ171" s="105"/>
      <c r="AR171" s="104"/>
      <c r="AS171" s="106"/>
      <c r="AT171" s="107"/>
      <c r="AU171" s="103"/>
      <c r="AV171" s="103"/>
      <c r="AW171" s="108"/>
      <c r="AX171" s="108"/>
      <c r="AY171" s="104"/>
      <c r="AZ171" s="104"/>
      <c r="BA171" s="104"/>
      <c r="BB171" s="104"/>
      <c r="BC171" s="109"/>
      <c r="BD171" s="108"/>
      <c r="BE171" s="108"/>
      <c r="BF171" s="108"/>
      <c r="BG171" s="108"/>
      <c r="BH171" s="110"/>
      <c r="BI171" s="110"/>
      <c r="BJ171" s="110"/>
      <c r="BK171" s="109"/>
      <c r="BL171" s="108"/>
      <c r="BM171" s="108"/>
      <c r="BN171" s="108"/>
      <c r="BO171" s="110"/>
      <c r="BP171" s="110"/>
      <c r="BQ171" s="109"/>
      <c r="BR171" s="108"/>
      <c r="BS171" s="108"/>
      <c r="BT171" s="108"/>
      <c r="BU171" s="110"/>
      <c r="BV171" s="110"/>
      <c r="BW171" s="110"/>
      <c r="BX171" s="110"/>
      <c r="BY171" s="110"/>
      <c r="BZ171" s="110"/>
      <c r="CA171" s="110"/>
      <c r="CB171" s="110"/>
      <c r="CC171" s="110"/>
      <c r="CD171" s="110"/>
      <c r="CE171" s="110"/>
      <c r="CF171" s="102"/>
      <c r="CG171" s="102"/>
      <c r="CH171" s="102"/>
      <c r="CI171" s="102"/>
      <c r="CJ171" s="102"/>
    </row>
    <row r="172" spans="1:101" s="1" customFormat="1">
      <c r="A172" s="384"/>
      <c r="B172" s="118">
        <v>2</v>
      </c>
      <c r="C172" s="62">
        <f>SUM(C33:C62)</f>
        <v>161</v>
      </c>
      <c r="D172" s="62">
        <f t="shared" ref="D172:AK172" si="12">SUM(D33:D62)</f>
        <v>142</v>
      </c>
      <c r="E172" s="62">
        <f t="shared" si="12"/>
        <v>321</v>
      </c>
      <c r="F172" s="62">
        <f t="shared" si="12"/>
        <v>4187</v>
      </c>
      <c r="G172" s="62">
        <f t="shared" si="12"/>
        <v>676</v>
      </c>
      <c r="H172" s="62">
        <f t="shared" si="12"/>
        <v>394</v>
      </c>
      <c r="I172" s="62">
        <f t="shared" si="12"/>
        <v>65</v>
      </c>
      <c r="J172" s="62">
        <f t="shared" si="12"/>
        <v>0</v>
      </c>
      <c r="K172" s="62">
        <f t="shared" si="12"/>
        <v>0</v>
      </c>
      <c r="L172" s="62">
        <f t="shared" si="12"/>
        <v>952</v>
      </c>
      <c r="M172" s="62">
        <f t="shared" si="12"/>
        <v>0</v>
      </c>
      <c r="N172" s="62">
        <f t="shared" si="12"/>
        <v>8727</v>
      </c>
      <c r="O172" s="62">
        <f t="shared" si="12"/>
        <v>442</v>
      </c>
      <c r="P172" s="62">
        <f t="shared" si="12"/>
        <v>0</v>
      </c>
      <c r="Q172" s="62">
        <f t="shared" si="12"/>
        <v>18</v>
      </c>
      <c r="R172" s="62">
        <f t="shared" si="12"/>
        <v>488.65</v>
      </c>
      <c r="S172" s="62">
        <f t="shared" si="12"/>
        <v>458.1</v>
      </c>
      <c r="T172" s="62">
        <f t="shared" si="12"/>
        <v>285.59999999999997</v>
      </c>
      <c r="U172" s="62">
        <f t="shared" si="12"/>
        <v>168.846</v>
      </c>
      <c r="V172" s="62">
        <f t="shared" si="12"/>
        <v>34.908000000000001</v>
      </c>
      <c r="W172" s="62">
        <f t="shared" si="12"/>
        <v>1436.1039999999998</v>
      </c>
      <c r="X172" s="66">
        <f t="shared" si="9"/>
        <v>0.28264200016154817</v>
      </c>
      <c r="Y172" s="62">
        <f t="shared" si="12"/>
        <v>117.73275000000001</v>
      </c>
      <c r="Z172" s="62">
        <f t="shared" si="12"/>
        <v>51.855525</v>
      </c>
      <c r="AA172" s="62">
        <f t="shared" si="12"/>
        <v>4.4894999999999996</v>
      </c>
      <c r="AB172" s="62">
        <f t="shared" si="12"/>
        <v>138.51599999999996</v>
      </c>
      <c r="AC172" s="62">
        <f t="shared" si="12"/>
        <v>16.884599999999999</v>
      </c>
      <c r="AD172" s="62">
        <f t="shared" si="12"/>
        <v>66.232011999999997</v>
      </c>
      <c r="AE172" s="62">
        <f t="shared" si="12"/>
        <v>10.192919999999999</v>
      </c>
      <c r="AF172" s="62">
        <f t="shared" si="12"/>
        <v>2263.0500000000002</v>
      </c>
      <c r="AG172" s="62">
        <f t="shared" si="12"/>
        <v>55.76644232201533</v>
      </c>
      <c r="AH172" s="62">
        <f t="shared" si="12"/>
        <v>5327.9248728316152</v>
      </c>
      <c r="AI172" s="62">
        <f t="shared" si="12"/>
        <v>0</v>
      </c>
      <c r="AJ172" s="62">
        <f t="shared" si="12"/>
        <v>0</v>
      </c>
      <c r="AK172" s="62">
        <f t="shared" si="12"/>
        <v>16076622.455408223</v>
      </c>
      <c r="AN172" s="103"/>
      <c r="AO172" s="104"/>
      <c r="AP172" s="104"/>
      <c r="AQ172" s="105"/>
      <c r="AR172" s="104"/>
      <c r="AS172" s="106"/>
      <c r="AT172" s="107"/>
      <c r="AU172" s="103"/>
      <c r="AV172" s="103"/>
      <c r="AW172" s="108"/>
      <c r="AX172" s="108"/>
      <c r="AY172" s="104"/>
      <c r="AZ172" s="104"/>
      <c r="BA172" s="104"/>
      <c r="BB172" s="104"/>
      <c r="BC172" s="109"/>
      <c r="BD172" s="108"/>
      <c r="BE172" s="108"/>
      <c r="BF172" s="108"/>
      <c r="BG172" s="108"/>
      <c r="BH172" s="110"/>
      <c r="BI172" s="110"/>
      <c r="BJ172" s="110"/>
      <c r="BK172" s="109"/>
      <c r="BL172" s="108"/>
      <c r="BM172" s="108"/>
      <c r="BN172" s="108"/>
      <c r="BO172" s="110"/>
      <c r="BP172" s="110"/>
      <c r="BQ172" s="109"/>
      <c r="BR172" s="108"/>
      <c r="BS172" s="108"/>
      <c r="BT172" s="108"/>
      <c r="BU172" s="110"/>
      <c r="BV172" s="110"/>
      <c r="BW172" s="110"/>
      <c r="BX172" s="110"/>
      <c r="BY172" s="110"/>
      <c r="BZ172" s="110"/>
      <c r="CA172" s="110"/>
      <c r="CB172" s="110"/>
      <c r="CC172" s="110"/>
      <c r="CD172" s="110"/>
      <c r="CE172" s="110"/>
      <c r="CF172" s="102"/>
      <c r="CG172" s="102"/>
      <c r="CH172" s="102"/>
      <c r="CI172" s="102"/>
      <c r="CJ172" s="102"/>
    </row>
    <row r="173" spans="1:101" s="1" customFormat="1">
      <c r="A173" s="386"/>
      <c r="B173" s="118">
        <v>3</v>
      </c>
      <c r="C173" s="62">
        <f>SUM(C63:C67)</f>
        <v>0</v>
      </c>
      <c r="D173" s="62">
        <f t="shared" ref="D173:AK173" si="13">SUM(D63:D67)</f>
        <v>0</v>
      </c>
      <c r="E173" s="62">
        <f t="shared" si="13"/>
        <v>0</v>
      </c>
      <c r="F173" s="62">
        <f t="shared" si="13"/>
        <v>4</v>
      </c>
      <c r="G173" s="62">
        <f t="shared" si="13"/>
        <v>1</v>
      </c>
      <c r="H173" s="62">
        <f t="shared" si="13"/>
        <v>25</v>
      </c>
      <c r="I173" s="62">
        <f t="shared" si="13"/>
        <v>0</v>
      </c>
      <c r="J173" s="62">
        <f t="shared" si="13"/>
        <v>0</v>
      </c>
      <c r="K173" s="62">
        <f t="shared" si="13"/>
        <v>0</v>
      </c>
      <c r="L173" s="62">
        <f t="shared" si="13"/>
        <v>0</v>
      </c>
      <c r="M173" s="62">
        <f t="shared" si="13"/>
        <v>0</v>
      </c>
      <c r="N173" s="62">
        <f t="shared" si="13"/>
        <v>22</v>
      </c>
      <c r="O173" s="62">
        <f t="shared" si="13"/>
        <v>8</v>
      </c>
      <c r="P173" s="62">
        <f t="shared" si="13"/>
        <v>0</v>
      </c>
      <c r="Q173" s="62">
        <f t="shared" si="13"/>
        <v>4</v>
      </c>
      <c r="R173" s="62">
        <f t="shared" si="13"/>
        <v>0</v>
      </c>
      <c r="S173" s="62">
        <f t="shared" si="13"/>
        <v>2.9</v>
      </c>
      <c r="T173" s="62">
        <f t="shared" si="13"/>
        <v>0</v>
      </c>
      <c r="U173" s="62">
        <f t="shared" si="13"/>
        <v>3.6879999999999997</v>
      </c>
      <c r="V173" s="62">
        <f t="shared" si="13"/>
        <v>8.7999999999999995E-2</v>
      </c>
      <c r="W173" s="62">
        <f t="shared" si="13"/>
        <v>6.6760000000000002</v>
      </c>
      <c r="X173" s="66">
        <f t="shared" si="9"/>
        <v>0.12487267825044937</v>
      </c>
      <c r="Y173" s="62">
        <f t="shared" si="13"/>
        <v>0</v>
      </c>
      <c r="Z173" s="62">
        <f t="shared" si="13"/>
        <v>0.05</v>
      </c>
      <c r="AA173" s="62">
        <f t="shared" si="13"/>
        <v>0.23125000000000001</v>
      </c>
      <c r="AB173" s="62">
        <f t="shared" si="13"/>
        <v>0</v>
      </c>
      <c r="AC173" s="62">
        <f t="shared" si="13"/>
        <v>0.36880000000000002</v>
      </c>
      <c r="AD173" s="62">
        <f t="shared" si="13"/>
        <v>0.18360000000000001</v>
      </c>
      <c r="AE173" s="62">
        <f t="shared" si="13"/>
        <v>0</v>
      </c>
      <c r="AF173" s="62">
        <f t="shared" si="13"/>
        <v>0</v>
      </c>
      <c r="AG173" s="62">
        <f t="shared" si="13"/>
        <v>0.15668398685651697</v>
      </c>
      <c r="AH173" s="62">
        <f t="shared" si="13"/>
        <v>5.4780226946654489</v>
      </c>
      <c r="AI173" s="62">
        <f t="shared" si="13"/>
        <v>0</v>
      </c>
      <c r="AJ173" s="62">
        <f t="shared" si="13"/>
        <v>0</v>
      </c>
      <c r="AK173" s="62">
        <f t="shared" si="13"/>
        <v>138933.08186301374</v>
      </c>
      <c r="AN173" s="103"/>
      <c r="AO173" s="104"/>
      <c r="AP173" s="104"/>
      <c r="AQ173" s="105"/>
      <c r="AR173" s="104"/>
      <c r="AS173" s="106"/>
      <c r="AT173" s="107"/>
      <c r="AU173" s="103"/>
      <c r="AV173" s="103"/>
      <c r="AW173" s="108"/>
      <c r="AX173" s="108"/>
      <c r="AY173" s="104"/>
      <c r="AZ173" s="104"/>
      <c r="BA173" s="104"/>
      <c r="BB173" s="104"/>
      <c r="BC173" s="109"/>
      <c r="BD173" s="108"/>
      <c r="BE173" s="108"/>
      <c r="BF173" s="108"/>
      <c r="BG173" s="108"/>
      <c r="BH173" s="110"/>
      <c r="BI173" s="110"/>
      <c r="BJ173" s="110"/>
      <c r="BK173" s="109"/>
      <c r="BL173" s="108"/>
      <c r="BM173" s="108"/>
      <c r="BN173" s="108"/>
      <c r="BO173" s="110"/>
      <c r="BP173" s="110"/>
      <c r="BQ173" s="109"/>
      <c r="BR173" s="108"/>
      <c r="BS173" s="108"/>
      <c r="BT173" s="108"/>
      <c r="BU173" s="110"/>
      <c r="BV173" s="110"/>
      <c r="BW173" s="110"/>
      <c r="BX173" s="110"/>
      <c r="BY173" s="110"/>
      <c r="BZ173" s="110"/>
      <c r="CA173" s="110"/>
      <c r="CB173" s="110"/>
      <c r="CC173" s="110"/>
      <c r="CD173" s="110"/>
      <c r="CE173" s="110"/>
      <c r="CF173" s="102"/>
      <c r="CG173" s="102"/>
      <c r="CH173" s="102"/>
      <c r="CI173" s="102"/>
      <c r="CJ173" s="102"/>
    </row>
    <row r="174" spans="1:101" s="1" customFormat="1">
      <c r="A174" s="387"/>
      <c r="B174" s="118">
        <v>4</v>
      </c>
      <c r="C174" s="62">
        <f>SUM(C68:C73)</f>
        <v>300</v>
      </c>
      <c r="D174" s="62">
        <f t="shared" ref="D174:AK174" si="14">SUM(D68:D73)</f>
        <v>0</v>
      </c>
      <c r="E174" s="62">
        <f t="shared" si="14"/>
        <v>0</v>
      </c>
      <c r="F174" s="62">
        <f t="shared" si="14"/>
        <v>1653</v>
      </c>
      <c r="G174" s="62">
        <f t="shared" si="14"/>
        <v>5334</v>
      </c>
      <c r="H174" s="62">
        <f t="shared" si="14"/>
        <v>611</v>
      </c>
      <c r="I174" s="62">
        <f t="shared" si="14"/>
        <v>205</v>
      </c>
      <c r="J174" s="62">
        <f t="shared" si="14"/>
        <v>1</v>
      </c>
      <c r="K174" s="62">
        <f t="shared" si="14"/>
        <v>2</v>
      </c>
      <c r="L174" s="62">
        <f t="shared" si="14"/>
        <v>4</v>
      </c>
      <c r="M174" s="62">
        <f t="shared" si="14"/>
        <v>0</v>
      </c>
      <c r="N174" s="62">
        <f t="shared" si="14"/>
        <v>10538</v>
      </c>
      <c r="O174" s="62">
        <f t="shared" si="14"/>
        <v>267</v>
      </c>
      <c r="P174" s="62">
        <f t="shared" si="14"/>
        <v>0</v>
      </c>
      <c r="Q174" s="62">
        <f t="shared" si="14"/>
        <v>72</v>
      </c>
      <c r="R174" s="62">
        <f t="shared" si="14"/>
        <v>120</v>
      </c>
      <c r="S174" s="62">
        <f t="shared" si="14"/>
        <v>226.40000000000003</v>
      </c>
      <c r="T174" s="62">
        <f t="shared" si="14"/>
        <v>2.2270000000000003</v>
      </c>
      <c r="U174" s="62">
        <f t="shared" si="14"/>
        <v>112.509</v>
      </c>
      <c r="V174" s="62">
        <f t="shared" si="14"/>
        <v>42.152000000000001</v>
      </c>
      <c r="W174" s="62">
        <f t="shared" si="14"/>
        <v>503.28800000000001</v>
      </c>
      <c r="X174" s="66">
        <f t="shared" si="9"/>
        <v>0.50302106944731451</v>
      </c>
      <c r="Y174" s="62">
        <f t="shared" si="14"/>
        <v>37.200000000000003</v>
      </c>
      <c r="Z174" s="62">
        <f t="shared" si="14"/>
        <v>27.059474999999999</v>
      </c>
      <c r="AA174" s="62">
        <f t="shared" si="14"/>
        <v>8.3167500000000008</v>
      </c>
      <c r="AB174" s="62">
        <f t="shared" si="14"/>
        <v>0.74401499999999998</v>
      </c>
      <c r="AC174" s="62">
        <f t="shared" si="14"/>
        <v>11.250900000000001</v>
      </c>
      <c r="AD174" s="62">
        <f t="shared" si="14"/>
        <v>168.33880800000003</v>
      </c>
      <c r="AE174" s="62">
        <f t="shared" si="14"/>
        <v>0.25451999999999997</v>
      </c>
      <c r="AF174" s="62">
        <f t="shared" si="14"/>
        <v>0</v>
      </c>
      <c r="AG174" s="62">
        <f t="shared" si="14"/>
        <v>2.6897417743702077</v>
      </c>
      <c r="AH174" s="62">
        <f t="shared" si="14"/>
        <v>7654.988913525498</v>
      </c>
      <c r="AI174" s="62">
        <f t="shared" si="14"/>
        <v>0</v>
      </c>
      <c r="AJ174" s="62">
        <f t="shared" si="14"/>
        <v>0</v>
      </c>
      <c r="AK174" s="62">
        <f t="shared" si="14"/>
        <v>10342736.974356165</v>
      </c>
      <c r="AN174" s="103"/>
      <c r="AO174" s="104"/>
      <c r="AP174" s="104"/>
      <c r="AQ174" s="105"/>
      <c r="AR174" s="104"/>
      <c r="AS174" s="106"/>
      <c r="AT174" s="107"/>
      <c r="AU174" s="103"/>
      <c r="AV174" s="103"/>
      <c r="AW174" s="108"/>
      <c r="AX174" s="108"/>
      <c r="AY174" s="104"/>
      <c r="AZ174" s="104"/>
      <c r="BA174" s="104"/>
      <c r="BB174" s="104"/>
      <c r="BC174" s="109"/>
      <c r="BD174" s="108"/>
      <c r="BE174" s="108"/>
      <c r="BF174" s="108"/>
      <c r="BG174" s="108"/>
      <c r="BH174" s="110"/>
      <c r="BI174" s="110"/>
      <c r="BJ174" s="110"/>
      <c r="BK174" s="109"/>
      <c r="BL174" s="108"/>
      <c r="BM174" s="108"/>
      <c r="BN174" s="108"/>
      <c r="BO174" s="110"/>
      <c r="BP174" s="110"/>
      <c r="BQ174" s="109"/>
      <c r="BR174" s="108"/>
      <c r="BS174" s="108"/>
      <c r="BT174" s="108"/>
      <c r="BU174" s="110"/>
      <c r="BV174" s="110"/>
      <c r="BW174" s="110"/>
      <c r="BX174" s="110"/>
      <c r="BY174" s="110"/>
      <c r="BZ174" s="110"/>
      <c r="CA174" s="110"/>
      <c r="CB174" s="110"/>
      <c r="CC174" s="110"/>
      <c r="CD174" s="110"/>
      <c r="CE174" s="110"/>
      <c r="CF174" s="102"/>
      <c r="CG174" s="102"/>
      <c r="CH174" s="102"/>
      <c r="CI174" s="102"/>
      <c r="CJ174" s="102"/>
    </row>
    <row r="175" spans="1:101" s="1" customFormat="1">
      <c r="A175" s="387"/>
      <c r="B175" s="118">
        <v>5</v>
      </c>
      <c r="C175" s="62">
        <f>SUM(C74:C103)</f>
        <v>1359</v>
      </c>
      <c r="D175" s="62">
        <f t="shared" ref="D175:AK175" si="15">SUM(D74:D103)</f>
        <v>440</v>
      </c>
      <c r="E175" s="62">
        <f t="shared" si="15"/>
        <v>1185</v>
      </c>
      <c r="F175" s="62">
        <f t="shared" si="15"/>
        <v>2561</v>
      </c>
      <c r="G175" s="62">
        <f t="shared" si="15"/>
        <v>251</v>
      </c>
      <c r="H175" s="62">
        <f t="shared" si="15"/>
        <v>649</v>
      </c>
      <c r="I175" s="62">
        <f t="shared" si="15"/>
        <v>46</v>
      </c>
      <c r="J175" s="62">
        <f t="shared" si="15"/>
        <v>1100</v>
      </c>
      <c r="K175" s="62">
        <f t="shared" si="15"/>
        <v>700</v>
      </c>
      <c r="L175" s="62">
        <f t="shared" si="15"/>
        <v>7857</v>
      </c>
      <c r="M175" s="62">
        <f t="shared" si="15"/>
        <v>0</v>
      </c>
      <c r="N175" s="62">
        <f t="shared" si="15"/>
        <v>269228</v>
      </c>
      <c r="O175" s="62">
        <f t="shared" si="15"/>
        <v>574</v>
      </c>
      <c r="P175" s="62">
        <f t="shared" si="15"/>
        <v>0</v>
      </c>
      <c r="Q175" s="62">
        <f t="shared" si="15"/>
        <v>25</v>
      </c>
      <c r="R175" s="62">
        <f t="shared" si="15"/>
        <v>2039.35</v>
      </c>
      <c r="S175" s="62">
        <f t="shared" si="15"/>
        <v>321</v>
      </c>
      <c r="T175" s="62">
        <f t="shared" si="15"/>
        <v>2736.8</v>
      </c>
      <c r="U175" s="62">
        <f t="shared" si="15"/>
        <v>219.55</v>
      </c>
      <c r="V175" s="62">
        <f t="shared" si="15"/>
        <v>1076.9120000000003</v>
      </c>
      <c r="W175" s="62">
        <f t="shared" si="15"/>
        <v>6393.6120000000001</v>
      </c>
      <c r="X175" s="66">
        <f t="shared" si="9"/>
        <v>0.7537724614818665</v>
      </c>
      <c r="Y175" s="62">
        <f t="shared" si="15"/>
        <v>494.23474999999996</v>
      </c>
      <c r="Z175" s="62">
        <f t="shared" si="15"/>
        <v>31.506474999999998</v>
      </c>
      <c r="AA175" s="62">
        <f t="shared" si="15"/>
        <v>6.6012500000000003</v>
      </c>
      <c r="AB175" s="62">
        <f t="shared" si="15"/>
        <v>1208.9099999999999</v>
      </c>
      <c r="AC175" s="62">
        <f t="shared" si="15"/>
        <v>21.955000000000002</v>
      </c>
      <c r="AD175" s="62">
        <f t="shared" si="15"/>
        <v>3002.3689799999997</v>
      </c>
      <c r="AE175" s="62">
        <f t="shared" si="15"/>
        <v>53.752199999999995</v>
      </c>
      <c r="AF175" s="62">
        <f t="shared" si="15"/>
        <v>8354.25</v>
      </c>
      <c r="AG175" s="62">
        <f t="shared" si="15"/>
        <v>1259.4911713472072</v>
      </c>
      <c r="AH175" s="62">
        <f t="shared" si="15"/>
        <v>3080.8399634798484</v>
      </c>
      <c r="AI175" s="62">
        <f t="shared" si="15"/>
        <v>0</v>
      </c>
      <c r="AJ175" s="62">
        <f t="shared" si="15"/>
        <v>0</v>
      </c>
      <c r="AK175" s="62">
        <f t="shared" si="15"/>
        <v>54931864.840175346</v>
      </c>
      <c r="AN175" s="103"/>
      <c r="AO175" s="104"/>
      <c r="AP175" s="104"/>
      <c r="AQ175" s="105"/>
      <c r="AR175" s="104"/>
      <c r="AS175" s="106"/>
      <c r="AT175" s="107"/>
      <c r="AU175" s="103"/>
      <c r="AV175" s="103"/>
      <c r="AW175" s="108"/>
      <c r="AX175" s="108"/>
      <c r="AY175" s="104"/>
      <c r="AZ175" s="104"/>
      <c r="BA175" s="104"/>
      <c r="BB175" s="104"/>
      <c r="BC175" s="109"/>
      <c r="BD175" s="108"/>
      <c r="BE175" s="108"/>
      <c r="BF175" s="108"/>
      <c r="BG175" s="108"/>
      <c r="BH175" s="110"/>
      <c r="BI175" s="110"/>
      <c r="BJ175" s="110"/>
      <c r="BK175" s="109"/>
      <c r="BL175" s="108"/>
      <c r="BM175" s="108"/>
      <c r="BN175" s="108"/>
      <c r="BO175" s="110"/>
      <c r="BP175" s="110"/>
      <c r="BQ175" s="109"/>
      <c r="BR175" s="108"/>
      <c r="BS175" s="108"/>
      <c r="BT175" s="108"/>
      <c r="BU175" s="110"/>
      <c r="BV175" s="110"/>
      <c r="BW175" s="110"/>
      <c r="BX175" s="110"/>
      <c r="BY175" s="110"/>
      <c r="BZ175" s="110"/>
      <c r="CA175" s="110"/>
      <c r="CB175" s="110"/>
      <c r="CC175" s="110"/>
      <c r="CD175" s="110"/>
      <c r="CE175" s="110"/>
      <c r="CF175" s="102"/>
      <c r="CG175" s="102"/>
      <c r="CH175" s="102"/>
      <c r="CI175" s="102"/>
      <c r="CJ175" s="102"/>
    </row>
    <row r="176" spans="1:101" s="1" customFormat="1" ht="15.75" thickBot="1">
      <c r="A176" s="388"/>
      <c r="B176" s="118">
        <v>6</v>
      </c>
      <c r="C176" s="62">
        <f>SUM(C104:C126)</f>
        <v>4586</v>
      </c>
      <c r="D176" s="62">
        <f t="shared" ref="D176:AK176" si="16">SUM(D104:D126)</f>
        <v>129</v>
      </c>
      <c r="E176" s="62">
        <f t="shared" si="16"/>
        <v>63</v>
      </c>
      <c r="F176" s="62">
        <f t="shared" si="16"/>
        <v>5595</v>
      </c>
      <c r="G176" s="62">
        <f t="shared" si="16"/>
        <v>1745</v>
      </c>
      <c r="H176" s="62">
        <f t="shared" si="16"/>
        <v>481</v>
      </c>
      <c r="I176" s="62">
        <f t="shared" si="16"/>
        <v>63</v>
      </c>
      <c r="J176" s="62">
        <f t="shared" si="16"/>
        <v>6597</v>
      </c>
      <c r="K176" s="62">
        <f t="shared" si="16"/>
        <v>3564</v>
      </c>
      <c r="L176" s="62">
        <f t="shared" si="16"/>
        <v>7549</v>
      </c>
      <c r="M176" s="62">
        <f t="shared" si="16"/>
        <v>0</v>
      </c>
      <c r="N176" s="62">
        <f t="shared" si="16"/>
        <v>148583</v>
      </c>
      <c r="O176" s="62">
        <f t="shared" si="16"/>
        <v>1007</v>
      </c>
      <c r="P176" s="62">
        <f t="shared" si="16"/>
        <v>0</v>
      </c>
      <c r="Q176" s="62">
        <f t="shared" si="16"/>
        <v>70</v>
      </c>
      <c r="R176" s="62">
        <f t="shared" si="16"/>
        <v>2008.6000000000001</v>
      </c>
      <c r="S176" s="62">
        <f t="shared" si="16"/>
        <v>607.60000000000014</v>
      </c>
      <c r="T176" s="62">
        <f t="shared" si="16"/>
        <v>4224.8190000000004</v>
      </c>
      <c r="U176" s="62">
        <f t="shared" si="16"/>
        <v>389.66499999999996</v>
      </c>
      <c r="V176" s="62">
        <f t="shared" si="16"/>
        <v>594.33199999999999</v>
      </c>
      <c r="W176" s="62">
        <f t="shared" si="16"/>
        <v>7825.0160000000005</v>
      </c>
      <c r="X176" s="66">
        <f t="shared" si="9"/>
        <v>0.38466704068081131</v>
      </c>
      <c r="Y176" s="62">
        <f t="shared" si="16"/>
        <v>633.3202500000001</v>
      </c>
      <c r="Z176" s="62">
        <f t="shared" si="16"/>
        <v>70.387625</v>
      </c>
      <c r="AA176" s="62">
        <f t="shared" si="16"/>
        <v>5.2682500000000019</v>
      </c>
      <c r="AB176" s="62">
        <f t="shared" si="16"/>
        <v>1444.9424549999997</v>
      </c>
      <c r="AC176" s="62">
        <f t="shared" si="16"/>
        <v>38.966500000000003</v>
      </c>
      <c r="AD176" s="62">
        <f t="shared" si="16"/>
        <v>769.95750799999996</v>
      </c>
      <c r="AE176" s="62">
        <f t="shared" si="16"/>
        <v>47.183160000000008</v>
      </c>
      <c r="AF176" s="62">
        <f t="shared" si="16"/>
        <v>444.15</v>
      </c>
      <c r="AG176" s="62">
        <f t="shared" si="16"/>
        <v>1552.7513667469877</v>
      </c>
      <c r="AH176" s="62">
        <f t="shared" si="16"/>
        <v>8041.7373157688789</v>
      </c>
      <c r="AI176" s="62">
        <f t="shared" si="16"/>
        <v>0</v>
      </c>
      <c r="AJ176" s="62">
        <f t="shared" si="16"/>
        <v>0</v>
      </c>
      <c r="AK176" s="62">
        <f t="shared" si="16"/>
        <v>80489427.793052062</v>
      </c>
      <c r="AN176" s="103"/>
      <c r="AO176" s="104"/>
      <c r="AP176" s="104"/>
      <c r="AQ176" s="105"/>
      <c r="AR176" s="104"/>
      <c r="AS176" s="106"/>
      <c r="AT176" s="107"/>
      <c r="AU176" s="103"/>
      <c r="AV176" s="103"/>
      <c r="AW176" s="108"/>
      <c r="AX176" s="108"/>
      <c r="AY176" s="104"/>
      <c r="AZ176" s="104"/>
      <c r="BA176" s="104"/>
      <c r="BB176" s="104"/>
      <c r="BC176" s="109"/>
      <c r="BD176" s="108"/>
      <c r="BE176" s="108"/>
      <c r="BF176" s="108"/>
      <c r="BG176" s="108"/>
      <c r="BH176" s="110"/>
      <c r="BI176" s="110"/>
      <c r="BJ176" s="110"/>
      <c r="BK176" s="109"/>
      <c r="BL176" s="108"/>
      <c r="BM176" s="108"/>
      <c r="BN176" s="108"/>
      <c r="BO176" s="110"/>
      <c r="BP176" s="110"/>
      <c r="BQ176" s="109"/>
      <c r="BR176" s="108"/>
      <c r="BS176" s="108"/>
      <c r="BT176" s="108"/>
      <c r="BU176" s="110"/>
      <c r="BV176" s="110"/>
      <c r="BW176" s="110"/>
      <c r="BX176" s="110"/>
      <c r="BY176" s="110"/>
      <c r="BZ176" s="110"/>
      <c r="CA176" s="110"/>
      <c r="CB176" s="110"/>
      <c r="CC176" s="110"/>
      <c r="CD176" s="110"/>
      <c r="CE176" s="110"/>
      <c r="CF176" s="102"/>
      <c r="CG176" s="102"/>
      <c r="CH176" s="102"/>
      <c r="CI176" s="102"/>
      <c r="CJ176" s="102"/>
    </row>
    <row r="177" spans="1:101" s="1" customFormat="1">
      <c r="A177" s="188"/>
      <c r="B177" s="118">
        <v>7</v>
      </c>
      <c r="C177" s="62">
        <f>SUM(C127:C168)</f>
        <v>16496</v>
      </c>
      <c r="D177" s="62">
        <f t="shared" ref="D177:L177" si="17">SUM(D127:D168)</f>
        <v>3936</v>
      </c>
      <c r="E177" s="62">
        <f t="shared" si="17"/>
        <v>4254</v>
      </c>
      <c r="F177" s="62">
        <f t="shared" si="17"/>
        <v>18578</v>
      </c>
      <c r="G177" s="62">
        <f t="shared" si="17"/>
        <v>1947</v>
      </c>
      <c r="H177" s="62">
        <f t="shared" si="17"/>
        <v>2367</v>
      </c>
      <c r="I177" s="62">
        <f t="shared" si="17"/>
        <v>406</v>
      </c>
      <c r="J177" s="62">
        <f t="shared" si="17"/>
        <v>29411</v>
      </c>
      <c r="K177" s="62">
        <f t="shared" si="17"/>
        <v>13467</v>
      </c>
      <c r="L177" s="62">
        <f t="shared" si="17"/>
        <v>54596</v>
      </c>
      <c r="M177" s="62">
        <f>SUM(M127:M169)</f>
        <v>0</v>
      </c>
      <c r="N177" s="62">
        <f t="shared" ref="N177:AK177" si="18">SUM(N127:N169)</f>
        <v>352891</v>
      </c>
      <c r="O177" s="62">
        <f t="shared" si="18"/>
        <v>820</v>
      </c>
      <c r="P177" s="62">
        <f t="shared" si="18"/>
        <v>0</v>
      </c>
      <c r="Q177" s="62">
        <f t="shared" si="18"/>
        <v>57</v>
      </c>
      <c r="R177" s="62">
        <f t="shared" si="18"/>
        <v>14142.4</v>
      </c>
      <c r="S177" s="62">
        <f t="shared" si="18"/>
        <v>2102.0999999999995</v>
      </c>
      <c r="T177" s="62">
        <f t="shared" si="18"/>
        <v>23909.697</v>
      </c>
      <c r="U177" s="62">
        <f t="shared" si="18"/>
        <v>317.30399999999997</v>
      </c>
      <c r="V177" s="62">
        <f t="shared" si="18"/>
        <v>1411.5640000000005</v>
      </c>
      <c r="W177" s="62">
        <f t="shared" si="18"/>
        <v>41883.065000000002</v>
      </c>
      <c r="X177" s="66">
        <f t="shared" si="9"/>
        <v>0.41698881858335829</v>
      </c>
      <c r="Y177" s="62">
        <f t="shared" si="18"/>
        <v>4291.3765000000003</v>
      </c>
      <c r="Z177" s="62">
        <f t="shared" si="18"/>
        <v>229.66695000000004</v>
      </c>
      <c r="AA177" s="62">
        <f t="shared" si="18"/>
        <v>27.172750000000001</v>
      </c>
      <c r="AB177" s="62">
        <f t="shared" si="18"/>
        <v>9308.7166650000017</v>
      </c>
      <c r="AC177" s="62">
        <f t="shared" si="18"/>
        <v>31.730400000000007</v>
      </c>
      <c r="AD177" s="62">
        <f t="shared" si="18"/>
        <v>3397.906168</v>
      </c>
      <c r="AE177" s="62">
        <f t="shared" si="18"/>
        <v>178.20035999999996</v>
      </c>
      <c r="AF177" s="62">
        <f t="shared" si="18"/>
        <v>29990.699999999993</v>
      </c>
      <c r="AG177" s="62">
        <f t="shared" si="18"/>
        <v>1913.7121014676891</v>
      </c>
      <c r="AH177" s="62">
        <f t="shared" si="18"/>
        <v>22590.269988261371</v>
      </c>
      <c r="AI177" s="62">
        <f t="shared" si="18"/>
        <v>0</v>
      </c>
      <c r="AJ177" s="62">
        <f t="shared" si="18"/>
        <v>0</v>
      </c>
      <c r="AK177" s="62">
        <f t="shared" si="18"/>
        <v>380151746.01290971</v>
      </c>
      <c r="AN177" s="103"/>
      <c r="AO177" s="104"/>
      <c r="AP177" s="104"/>
      <c r="AQ177" s="105"/>
      <c r="AR177" s="104"/>
      <c r="AS177" s="106"/>
      <c r="AT177" s="107"/>
      <c r="AU177" s="103"/>
      <c r="AV177" s="103"/>
      <c r="AW177" s="108"/>
      <c r="AX177" s="108"/>
      <c r="AY177" s="104"/>
      <c r="AZ177" s="104"/>
      <c r="BA177" s="104"/>
      <c r="BB177" s="104"/>
      <c r="BC177" s="109"/>
      <c r="BD177" s="108"/>
      <c r="BE177" s="108"/>
      <c r="BF177" s="108"/>
      <c r="BG177" s="108"/>
      <c r="BH177" s="110"/>
      <c r="BI177" s="110"/>
      <c r="BJ177" s="110"/>
      <c r="BK177" s="109"/>
      <c r="BL177" s="108"/>
      <c r="BM177" s="108"/>
      <c r="BN177" s="108"/>
      <c r="BO177" s="110"/>
      <c r="BP177" s="110"/>
      <c r="BQ177" s="109"/>
      <c r="BR177" s="108"/>
      <c r="BS177" s="108"/>
      <c r="BT177" s="108"/>
      <c r="BU177" s="110"/>
      <c r="BV177" s="110"/>
      <c r="BW177" s="110"/>
      <c r="BX177" s="110"/>
      <c r="BY177" s="110"/>
      <c r="BZ177" s="110"/>
      <c r="CA177" s="110"/>
      <c r="CB177" s="110"/>
      <c r="CC177" s="110"/>
      <c r="CD177" s="110"/>
      <c r="CE177" s="110"/>
      <c r="CF177" s="102"/>
      <c r="CG177" s="102"/>
      <c r="CH177" s="102"/>
      <c r="CI177" s="102"/>
      <c r="CJ177" s="102"/>
    </row>
    <row r="178" spans="1:101" s="1" customFormat="1" ht="15.75" thickBot="1">
      <c r="A178" s="223"/>
      <c r="B178" s="62" t="s">
        <v>401</v>
      </c>
      <c r="C178" s="62">
        <f>SUM(C171:C177)</f>
        <v>26956</v>
      </c>
      <c r="D178" s="62">
        <f t="shared" ref="D178:AK178" si="19">SUM(D171:D177)</f>
        <v>4854</v>
      </c>
      <c r="E178" s="62">
        <f t="shared" si="19"/>
        <v>6173</v>
      </c>
      <c r="F178" s="62">
        <f t="shared" si="19"/>
        <v>38744</v>
      </c>
      <c r="G178" s="62">
        <f t="shared" si="19"/>
        <v>20476</v>
      </c>
      <c r="H178" s="62">
        <f t="shared" si="19"/>
        <v>4858</v>
      </c>
      <c r="I178" s="62">
        <f t="shared" si="19"/>
        <v>820</v>
      </c>
      <c r="J178" s="62">
        <f t="shared" si="19"/>
        <v>38290</v>
      </c>
      <c r="K178" s="62">
        <f t="shared" si="19"/>
        <v>18679</v>
      </c>
      <c r="L178" s="62">
        <f t="shared" si="19"/>
        <v>77302</v>
      </c>
      <c r="M178" s="62">
        <f t="shared" si="19"/>
        <v>0</v>
      </c>
      <c r="N178" s="62">
        <f t="shared" si="19"/>
        <v>1874241</v>
      </c>
      <c r="O178" s="62">
        <f t="shared" si="19"/>
        <v>3340</v>
      </c>
      <c r="P178" s="62">
        <f t="shared" si="19"/>
        <v>0</v>
      </c>
      <c r="Q178" s="62">
        <f t="shared" si="19"/>
        <v>684</v>
      </c>
      <c r="R178" s="62">
        <f t="shared" si="19"/>
        <v>20931.349999999999</v>
      </c>
      <c r="S178" s="62">
        <f t="shared" si="19"/>
        <v>4367.8</v>
      </c>
      <c r="T178" s="62">
        <f t="shared" si="19"/>
        <v>33567.229999999996</v>
      </c>
      <c r="U178" s="62">
        <f t="shared" si="19"/>
        <v>1370.1480000000001</v>
      </c>
      <c r="V178" s="62">
        <f t="shared" si="19"/>
        <v>7496.9640000000018</v>
      </c>
      <c r="W178" s="62">
        <f t="shared" si="19"/>
        <v>67733.491999999998</v>
      </c>
      <c r="X178" s="66">
        <f t="shared" si="9"/>
        <v>0.62106390941722012</v>
      </c>
      <c r="Y178" s="62">
        <f t="shared" si="19"/>
        <v>6207.2477500000005</v>
      </c>
      <c r="Z178" s="62">
        <f t="shared" si="19"/>
        <v>499.27570000000003</v>
      </c>
      <c r="AA178" s="62">
        <f t="shared" si="19"/>
        <v>55.596500000000006</v>
      </c>
      <c r="AB178" s="62">
        <f t="shared" si="19"/>
        <v>13110.020850000001</v>
      </c>
      <c r="AC178" s="62">
        <f t="shared" si="19"/>
        <v>137.01480000000001</v>
      </c>
      <c r="AD178" s="62">
        <f t="shared" si="19"/>
        <v>21660.220580000001</v>
      </c>
      <c r="AE178" s="62">
        <f t="shared" si="19"/>
        <v>397.45115999999996</v>
      </c>
      <c r="AF178" s="62">
        <f t="shared" si="19"/>
        <v>43519.649999999994</v>
      </c>
      <c r="AG178" s="62">
        <f t="shared" si="19"/>
        <v>6902.1515900109534</v>
      </c>
      <c r="AH178" s="62">
        <f t="shared" si="19"/>
        <v>64984.68762227727</v>
      </c>
      <c r="AI178" s="62">
        <f t="shared" si="19"/>
        <v>0</v>
      </c>
      <c r="AJ178" s="62">
        <f t="shared" si="19"/>
        <v>0</v>
      </c>
      <c r="AK178" s="62">
        <f t="shared" si="19"/>
        <v>624432210.04444945</v>
      </c>
      <c r="AN178" s="103"/>
      <c r="AO178" s="104"/>
      <c r="AP178" s="104"/>
      <c r="AQ178" s="105"/>
      <c r="AR178" s="104"/>
      <c r="AS178" s="106"/>
      <c r="AT178" s="107"/>
      <c r="AU178" s="103"/>
      <c r="AV178" s="103"/>
      <c r="AW178" s="108"/>
      <c r="AX178" s="108"/>
      <c r="AY178" s="104"/>
      <c r="AZ178" s="104"/>
      <c r="BA178" s="104"/>
      <c r="BB178" s="104"/>
      <c r="BC178" s="109"/>
      <c r="BD178" s="108"/>
      <c r="BE178" s="108"/>
      <c r="BF178" s="108"/>
      <c r="BG178" s="108"/>
      <c r="BH178" s="110"/>
      <c r="BI178" s="110"/>
      <c r="BJ178" s="110"/>
      <c r="BK178" s="109"/>
      <c r="BL178" s="108"/>
      <c r="BM178" s="108"/>
      <c r="BN178" s="108"/>
      <c r="BO178" s="110"/>
      <c r="BP178" s="110"/>
      <c r="BQ178" s="109"/>
      <c r="BR178" s="108"/>
      <c r="BS178" s="108"/>
      <c r="BT178" s="108"/>
      <c r="BU178" s="110"/>
      <c r="BV178" s="110"/>
      <c r="BW178" s="110"/>
      <c r="BX178" s="110"/>
      <c r="BY178" s="110"/>
      <c r="BZ178" s="110"/>
      <c r="CA178" s="110"/>
      <c r="CB178" s="110"/>
      <c r="CC178" s="110"/>
      <c r="CD178" s="110"/>
      <c r="CE178" s="110"/>
      <c r="CF178" s="102"/>
      <c r="CG178" s="102"/>
      <c r="CH178" s="102"/>
      <c r="CI178" s="102"/>
      <c r="CJ178" s="102"/>
    </row>
    <row r="179" spans="1:101" s="1" customFormat="1">
      <c r="A179" s="386"/>
      <c r="B179" s="62" t="s">
        <v>402</v>
      </c>
      <c r="C179" s="62">
        <f t="shared" ref="C179:W179" si="20">+C34+C35+C37+C39+C40+C41+C42+C44+C45+C46+C48+C50+C51+C52+C53+C55+C56+C57+C58+C59+C60+C62+C63+C64+C65+C66+C67+C87+C100+C104+C105+C107+C108+C111+C115+C118</f>
        <v>926</v>
      </c>
      <c r="D179" s="62">
        <f t="shared" si="20"/>
        <v>18</v>
      </c>
      <c r="E179" s="62">
        <f t="shared" si="20"/>
        <v>9</v>
      </c>
      <c r="F179" s="62">
        <f t="shared" si="20"/>
        <v>4760</v>
      </c>
      <c r="G179" s="62">
        <f t="shared" si="20"/>
        <v>666</v>
      </c>
      <c r="H179" s="62">
        <f t="shared" si="20"/>
        <v>445</v>
      </c>
      <c r="I179" s="62">
        <f t="shared" si="20"/>
        <v>78</v>
      </c>
      <c r="J179" s="62">
        <f t="shared" si="20"/>
        <v>0</v>
      </c>
      <c r="K179" s="62">
        <f t="shared" si="20"/>
        <v>0</v>
      </c>
      <c r="L179" s="62">
        <f t="shared" si="20"/>
        <v>1458</v>
      </c>
      <c r="M179" s="62">
        <f t="shared" si="20"/>
        <v>0</v>
      </c>
      <c r="N179" s="62">
        <f t="shared" si="20"/>
        <v>56396</v>
      </c>
      <c r="O179" s="62">
        <f t="shared" si="20"/>
        <v>580</v>
      </c>
      <c r="P179" s="62">
        <f t="shared" si="20"/>
        <v>0</v>
      </c>
      <c r="Q179" s="62">
        <f t="shared" si="20"/>
        <v>8</v>
      </c>
      <c r="R179" s="62">
        <f t="shared" si="20"/>
        <v>393.84999999999997</v>
      </c>
      <c r="S179" s="62">
        <f t="shared" si="20"/>
        <v>520.5</v>
      </c>
      <c r="T179" s="62">
        <f t="shared" si="20"/>
        <v>437.39999999999992</v>
      </c>
      <c r="U179" s="62">
        <f t="shared" si="20"/>
        <v>218.87599999999998</v>
      </c>
      <c r="V179" s="62">
        <f t="shared" si="20"/>
        <v>225.584</v>
      </c>
      <c r="W179" s="62">
        <f t="shared" si="20"/>
        <v>1796.21</v>
      </c>
      <c r="X179" s="66">
        <f t="shared" si="9"/>
        <v>0.49474461004002879</v>
      </c>
      <c r="Y179" s="62">
        <f t="shared" ref="Y179:AJ179" si="21">+Y34+Y35+Y37+Y39+Y40+Y41+Y42+Y44+Y45+Y46+Y48+Y50+Y51+Y52+Y53+Y55+Y56+Y57+Y58+Y59+Y60+Y62+Y63+Y64+Y65+Y66+Y67+Y87+Y100+Y104+Y105+Y107+Y108+Y111+Y115+Y118</f>
        <v>123.34275000000002</v>
      </c>
      <c r="Z179" s="62">
        <f t="shared" si="21"/>
        <v>58.818799999999996</v>
      </c>
      <c r="AA179" s="62">
        <f t="shared" si="21"/>
        <v>5.1302500000000002</v>
      </c>
      <c r="AB179" s="62">
        <f t="shared" si="21"/>
        <v>212.13899999999995</v>
      </c>
      <c r="AC179" s="62">
        <f t="shared" si="21"/>
        <v>21.887599999999999</v>
      </c>
      <c r="AD179" s="62">
        <f t="shared" si="21"/>
        <v>462.40185600000001</v>
      </c>
      <c r="AE179" s="62">
        <f t="shared" si="21"/>
        <v>4.9449599999999991</v>
      </c>
      <c r="AF179" s="62">
        <f t="shared" si="21"/>
        <v>63.449999999999996</v>
      </c>
      <c r="AG179" s="62">
        <f t="shared" si="21"/>
        <v>449.00407833515885</v>
      </c>
      <c r="AH179" s="62">
        <f t="shared" si="21"/>
        <v>5944.750228250944</v>
      </c>
      <c r="AI179" s="62">
        <f t="shared" si="21"/>
        <v>0</v>
      </c>
      <c r="AJ179" s="62">
        <f t="shared" si="21"/>
        <v>0</v>
      </c>
      <c r="AM179" s="103"/>
      <c r="AN179" s="104"/>
      <c r="AO179" s="104"/>
      <c r="AP179" s="105"/>
      <c r="AQ179" s="104"/>
      <c r="AR179" s="106"/>
      <c r="AS179" s="107"/>
      <c r="AT179" s="103"/>
      <c r="AU179" s="103"/>
      <c r="AV179" s="108"/>
      <c r="AW179" s="108"/>
      <c r="AX179" s="104"/>
      <c r="AY179" s="104"/>
      <c r="AZ179" s="104"/>
      <c r="BA179" s="104"/>
      <c r="BB179" s="109"/>
      <c r="BC179" s="108"/>
      <c r="BD179" s="108"/>
      <c r="BE179" s="108"/>
      <c r="BF179" s="108"/>
      <c r="BG179" s="110"/>
      <c r="BH179" s="110"/>
      <c r="BI179" s="110"/>
      <c r="BJ179" s="109"/>
      <c r="BK179" s="108"/>
      <c r="BL179" s="108"/>
      <c r="BM179" s="108"/>
      <c r="BN179" s="110"/>
      <c r="BO179" s="110"/>
      <c r="BP179" s="109"/>
      <c r="BQ179" s="108"/>
      <c r="BR179" s="108"/>
      <c r="BS179" s="108"/>
      <c r="BT179" s="110"/>
      <c r="BU179" s="110"/>
      <c r="BV179" s="110"/>
      <c r="BW179" s="110"/>
      <c r="BX179" s="110"/>
      <c r="BY179" s="110"/>
      <c r="BZ179" s="110"/>
      <c r="CA179" s="110"/>
      <c r="CB179" s="110"/>
      <c r="CC179" s="110"/>
      <c r="CD179" s="110"/>
      <c r="CE179" s="102"/>
      <c r="CF179" s="102"/>
      <c r="CG179" s="102"/>
      <c r="CH179" s="102"/>
      <c r="CI179" s="102"/>
    </row>
    <row r="180" spans="1:101" s="1" customFormat="1" ht="15.75" thickBot="1">
      <c r="A180" s="386"/>
      <c r="B180" s="62"/>
      <c r="C180" s="62"/>
      <c r="D180" s="62"/>
      <c r="E180" s="62"/>
      <c r="F180" s="62"/>
      <c r="G180" s="62"/>
      <c r="H180" s="62"/>
      <c r="I180" s="62"/>
      <c r="J180" s="62"/>
      <c r="K180" s="62"/>
      <c r="L180" s="62"/>
      <c r="M180" s="62"/>
      <c r="N180" s="62"/>
      <c r="O180" s="62"/>
      <c r="P180" s="62"/>
      <c r="Q180" s="62"/>
      <c r="R180" s="62"/>
      <c r="S180" s="62"/>
      <c r="T180" s="62"/>
      <c r="U180" s="62"/>
      <c r="V180" s="62"/>
      <c r="W180" s="62"/>
      <c r="X180" s="66"/>
      <c r="Y180" s="62"/>
      <c r="Z180" s="62"/>
      <c r="AA180" s="62"/>
      <c r="AB180" s="62"/>
      <c r="AC180" s="62"/>
      <c r="AD180" s="62"/>
      <c r="AE180" s="62"/>
      <c r="AF180" s="62"/>
      <c r="AG180" s="62"/>
      <c r="AH180" s="62"/>
      <c r="AI180" s="62"/>
      <c r="AJ180" s="62"/>
      <c r="AK180" s="62"/>
      <c r="AN180" s="103"/>
      <c r="AO180" s="104"/>
      <c r="AP180" s="104"/>
      <c r="AQ180" s="105"/>
      <c r="AR180" s="104"/>
      <c r="AS180" s="106"/>
      <c r="AT180" s="107"/>
      <c r="AU180" s="103"/>
      <c r="AV180" s="103"/>
      <c r="AW180" s="108"/>
      <c r="AX180" s="108"/>
      <c r="AY180" s="104"/>
      <c r="AZ180" s="104"/>
      <c r="BA180" s="104"/>
      <c r="BB180" s="104"/>
      <c r="BC180" s="109"/>
      <c r="BD180" s="108"/>
      <c r="BE180" s="108"/>
      <c r="BF180" s="108"/>
      <c r="BG180" s="108"/>
      <c r="BH180" s="110"/>
      <c r="BI180" s="110"/>
      <c r="BJ180" s="110"/>
      <c r="BK180" s="109"/>
      <c r="BL180" s="108"/>
      <c r="BM180" s="108"/>
      <c r="BN180" s="108"/>
      <c r="BO180" s="110"/>
      <c r="BP180" s="110"/>
      <c r="BQ180" s="109"/>
      <c r="BR180" s="108"/>
      <c r="BS180" s="108"/>
      <c r="BT180" s="108"/>
      <c r="BU180" s="110"/>
      <c r="BV180" s="110"/>
      <c r="BW180" s="110"/>
      <c r="BX180" s="110"/>
      <c r="BY180" s="110"/>
      <c r="BZ180" s="110"/>
      <c r="CA180" s="110"/>
      <c r="CB180" s="110"/>
      <c r="CC180" s="110"/>
      <c r="CD180" s="110"/>
      <c r="CE180" s="110"/>
      <c r="CF180" s="102"/>
      <c r="CG180" s="102"/>
      <c r="CH180" s="102"/>
      <c r="CI180" s="102"/>
      <c r="CJ180" s="102"/>
    </row>
    <row r="181" spans="1:101" s="1" customFormat="1" ht="15.75" customHeight="1">
      <c r="A181" s="386"/>
      <c r="B181" s="119"/>
      <c r="C181" s="120"/>
      <c r="D181" s="121" t="s">
        <v>278</v>
      </c>
      <c r="E181" s="64" t="s">
        <v>279</v>
      </c>
      <c r="F181" s="121" t="s">
        <v>280</v>
      </c>
      <c r="G181" s="122" t="s">
        <v>281</v>
      </c>
      <c r="H181" s="121" t="s">
        <v>282</v>
      </c>
      <c r="I181" s="122" t="s">
        <v>283</v>
      </c>
      <c r="J181" s="121" t="s">
        <v>284</v>
      </c>
      <c r="K181" s="121" t="s">
        <v>12</v>
      </c>
      <c r="L181" s="121" t="s">
        <v>285</v>
      </c>
      <c r="M181" s="122" t="s">
        <v>286</v>
      </c>
      <c r="N181" s="122" t="s">
        <v>287</v>
      </c>
      <c r="O181" s="121" t="s">
        <v>288</v>
      </c>
      <c r="P181" s="121" t="s">
        <v>289</v>
      </c>
      <c r="Q181" s="122" t="s">
        <v>290</v>
      </c>
      <c r="R181" s="121" t="s">
        <v>291</v>
      </c>
      <c r="S181" s="123" t="s">
        <v>292</v>
      </c>
      <c r="U181" s="7"/>
      <c r="V181" s="7"/>
      <c r="W181" s="65"/>
      <c r="X181" s="66" t="e">
        <f t="shared" si="9"/>
        <v>#DIV/0!</v>
      </c>
      <c r="Y181" s="124"/>
      <c r="Z181" s="124"/>
      <c r="AA181" s="124"/>
      <c r="AB181" s="124"/>
      <c r="AC181" s="125"/>
      <c r="AF181" s="111"/>
      <c r="AG181" s="101"/>
      <c r="AH181" s="7">
        <f>+AH$1*[18]gan!L169</f>
        <v>18283.448545715401</v>
      </c>
      <c r="AI181" s="101"/>
      <c r="AJ181" s="101"/>
      <c r="AK181" s="7" t="e">
        <f t="shared" si="10"/>
        <v>#VALUE!</v>
      </c>
      <c r="AL181" s="101"/>
      <c r="AM181" s="101"/>
      <c r="AN181" s="103"/>
      <c r="AO181" s="104"/>
      <c r="AP181" s="104"/>
      <c r="AQ181" s="105"/>
      <c r="AR181" s="104"/>
      <c r="AS181" s="106"/>
      <c r="AT181" s="107"/>
      <c r="AU181" s="103"/>
      <c r="AV181" s="103"/>
      <c r="AW181" s="108"/>
      <c r="AX181" s="108"/>
      <c r="AY181" s="104"/>
      <c r="AZ181" s="104"/>
      <c r="BA181" s="104"/>
      <c r="BB181" s="104"/>
      <c r="BC181" s="109"/>
      <c r="BD181" s="108"/>
      <c r="BE181" s="108"/>
      <c r="BF181" s="108"/>
      <c r="BG181" s="108"/>
      <c r="BH181" s="110"/>
      <c r="BI181" s="110"/>
      <c r="BJ181" s="110"/>
      <c r="BK181" s="109"/>
      <c r="BL181" s="108"/>
      <c r="BM181" s="108"/>
      <c r="BN181" s="108"/>
      <c r="BO181" s="110"/>
      <c r="BP181" s="110"/>
      <c r="BQ181" s="109"/>
      <c r="BR181" s="108"/>
      <c r="BS181" s="108"/>
      <c r="BT181" s="108"/>
      <c r="BU181" s="110"/>
      <c r="BV181" s="110"/>
      <c r="BW181" s="110"/>
      <c r="BX181" s="110"/>
      <c r="BY181" s="110"/>
      <c r="BZ181" s="110"/>
      <c r="CA181" s="110"/>
      <c r="CB181" s="110"/>
      <c r="CC181" s="110"/>
      <c r="CD181" s="110"/>
      <c r="CE181" s="110"/>
      <c r="CF181" s="102"/>
      <c r="CG181" s="102"/>
      <c r="CH181" s="102"/>
      <c r="CI181" s="102"/>
      <c r="CJ181" s="102"/>
    </row>
    <row r="182" spans="1:101" s="1" customFormat="1" ht="15.75" thickBot="1">
      <c r="A182" s="386"/>
      <c r="B182" s="126"/>
      <c r="C182" s="126" t="s">
        <v>293</v>
      </c>
      <c r="D182" s="126">
        <v>15.23</v>
      </c>
      <c r="E182" s="64">
        <v>15.23</v>
      </c>
      <c r="F182" s="126">
        <v>14.44</v>
      </c>
      <c r="G182" s="127">
        <v>18.2</v>
      </c>
      <c r="H182" s="126">
        <v>15.63</v>
      </c>
      <c r="I182" s="127">
        <v>4.38</v>
      </c>
      <c r="J182" s="126">
        <v>22.23</v>
      </c>
      <c r="K182" s="126">
        <v>4.92</v>
      </c>
      <c r="L182" s="126">
        <v>4</v>
      </c>
      <c r="M182" s="127">
        <v>3</v>
      </c>
      <c r="N182" s="127">
        <v>20</v>
      </c>
      <c r="O182" s="126"/>
      <c r="P182" s="126">
        <v>20</v>
      </c>
      <c r="Q182" s="127"/>
      <c r="R182" s="126">
        <v>3</v>
      </c>
      <c r="S182" s="128">
        <v>15.23</v>
      </c>
      <c r="U182" s="16"/>
      <c r="V182" s="55"/>
      <c r="W182" s="65"/>
      <c r="X182" s="66" t="e">
        <f t="shared" si="9"/>
        <v>#DIV/0!</v>
      </c>
      <c r="Y182" s="129"/>
      <c r="Z182" s="129"/>
      <c r="AA182" s="129"/>
      <c r="AB182" s="129"/>
      <c r="AC182" s="130"/>
      <c r="AF182" s="131"/>
      <c r="AG182" s="103"/>
      <c r="AH182" s="103"/>
      <c r="AI182" s="105"/>
      <c r="AJ182" s="103"/>
      <c r="AK182" s="103"/>
      <c r="AL182" s="103"/>
      <c r="AM182" s="103"/>
      <c r="AN182" s="103"/>
      <c r="AO182" s="104"/>
      <c r="AP182" s="104"/>
      <c r="AQ182" s="105"/>
      <c r="AR182" s="104"/>
      <c r="AS182" s="106"/>
      <c r="AT182" s="107"/>
      <c r="AU182" s="103"/>
      <c r="AV182" s="103"/>
      <c r="AW182" s="108"/>
      <c r="AX182" s="108"/>
      <c r="AY182" s="104"/>
      <c r="AZ182" s="104"/>
      <c r="BA182" s="104"/>
      <c r="BB182" s="104"/>
      <c r="BC182" s="109"/>
      <c r="BD182" s="108"/>
      <c r="BE182" s="108"/>
      <c r="BF182" s="108"/>
      <c r="BG182" s="108"/>
      <c r="BH182" s="110"/>
      <c r="BI182" s="110"/>
      <c r="BJ182" s="110"/>
      <c r="BK182" s="109"/>
      <c r="BL182" s="108"/>
      <c r="BM182" s="108"/>
      <c r="BN182" s="108"/>
      <c r="BO182" s="110"/>
      <c r="BP182" s="110"/>
      <c r="BQ182" s="109"/>
      <c r="BR182" s="108"/>
      <c r="BS182" s="108"/>
      <c r="BT182" s="108"/>
      <c r="BU182" s="110"/>
      <c r="BV182" s="110"/>
      <c r="BW182" s="110"/>
      <c r="BX182" s="110"/>
      <c r="BY182" s="110"/>
      <c r="BZ182" s="110"/>
      <c r="CA182" s="110"/>
      <c r="CB182" s="110"/>
      <c r="CC182" s="110"/>
      <c r="CD182" s="110"/>
      <c r="CE182" s="110"/>
      <c r="CF182" s="102"/>
      <c r="CG182" s="102"/>
      <c r="CH182" s="102"/>
      <c r="CI182" s="102"/>
      <c r="CJ182" s="102"/>
    </row>
    <row r="183" spans="1:101" s="1" customFormat="1" ht="15" customHeight="1">
      <c r="A183" s="387"/>
      <c r="B183" s="1801" t="s">
        <v>294</v>
      </c>
      <c r="C183" s="61" t="s">
        <v>79</v>
      </c>
      <c r="D183" s="132">
        <f t="shared" ref="D183:S198" si="22">+D348*D$182/1000</f>
        <v>626.54925449999996</v>
      </c>
      <c r="E183" s="132">
        <f t="shared" si="22"/>
        <v>1.3235232473999999E-3</v>
      </c>
      <c r="F183" s="132">
        <f t="shared" si="22"/>
        <v>177.86430289999998</v>
      </c>
      <c r="G183" s="133">
        <f t="shared" si="22"/>
        <v>593.15346999999997</v>
      </c>
      <c r="H183" s="132">
        <f t="shared" si="22"/>
        <v>2269.5631763249999</v>
      </c>
      <c r="I183" s="133">
        <f t="shared" si="22"/>
        <v>4.8600479999999999</v>
      </c>
      <c r="J183" s="132">
        <f t="shared" si="22"/>
        <v>1.7039294999999997</v>
      </c>
      <c r="K183" s="132">
        <f t="shared" si="22"/>
        <v>2.837364</v>
      </c>
      <c r="L183" s="132">
        <f t="shared" si="22"/>
        <v>8.9352</v>
      </c>
      <c r="M183" s="133">
        <f t="shared" si="22"/>
        <v>0</v>
      </c>
      <c r="N183" s="133">
        <f t="shared" si="22"/>
        <v>0</v>
      </c>
      <c r="O183" s="132">
        <f t="shared" si="22"/>
        <v>0</v>
      </c>
      <c r="P183" s="132">
        <f t="shared" si="22"/>
        <v>20.655350000000002</v>
      </c>
      <c r="Q183" s="133">
        <f t="shared" si="22"/>
        <v>0</v>
      </c>
      <c r="R183" s="132">
        <f t="shared" si="22"/>
        <v>0</v>
      </c>
      <c r="S183" s="134">
        <f t="shared" si="22"/>
        <v>764.63105954999992</v>
      </c>
      <c r="U183" s="16"/>
      <c r="V183" s="135"/>
      <c r="W183" s="65"/>
      <c r="X183" s="66" t="e">
        <f t="shared" si="9"/>
        <v>#DIV/0!</v>
      </c>
      <c r="Y183" s="55"/>
      <c r="Z183" s="55"/>
      <c r="AA183" s="55"/>
      <c r="AB183" s="55"/>
      <c r="AC183" s="136"/>
      <c r="AD183" s="137"/>
      <c r="AF183" s="112"/>
      <c r="AG183" s="101"/>
      <c r="AH183" s="101"/>
      <c r="AI183" s="101"/>
      <c r="AJ183" s="101"/>
      <c r="AK183" s="101"/>
      <c r="AL183" s="101"/>
      <c r="AM183" s="101"/>
      <c r="AN183" s="103"/>
      <c r="AO183" s="104"/>
      <c r="AP183" s="104"/>
      <c r="AQ183" s="105"/>
      <c r="AR183" s="104"/>
      <c r="AS183" s="106"/>
      <c r="AT183" s="107"/>
      <c r="AU183" s="103"/>
      <c r="AV183" s="103"/>
      <c r="AW183" s="108"/>
      <c r="AX183" s="108"/>
      <c r="AY183" s="104"/>
      <c r="AZ183" s="104"/>
      <c r="BA183" s="104"/>
      <c r="BB183" s="104"/>
      <c r="BC183" s="109"/>
      <c r="BD183" s="108"/>
      <c r="BE183" s="108"/>
      <c r="BF183" s="108"/>
      <c r="BG183" s="108"/>
      <c r="BH183" s="110"/>
      <c r="BI183" s="110"/>
      <c r="BJ183" s="110"/>
      <c r="BK183" s="109"/>
      <c r="BL183" s="108"/>
      <c r="BM183" s="108"/>
      <c r="BN183" s="108"/>
      <c r="BO183" s="110"/>
      <c r="BP183" s="110"/>
      <c r="BQ183" s="109"/>
      <c r="BR183" s="108"/>
      <c r="BS183" s="108"/>
      <c r="BT183" s="108"/>
      <c r="BU183" s="110"/>
      <c r="BV183" s="110"/>
      <c r="BW183" s="110"/>
      <c r="BX183" s="110"/>
      <c r="BY183" s="110"/>
      <c r="BZ183" s="110"/>
      <c r="CA183" s="110"/>
      <c r="CB183" s="110"/>
      <c r="CC183" s="110"/>
      <c r="CD183" s="110"/>
      <c r="CE183" s="110"/>
      <c r="CF183" s="102"/>
      <c r="CG183" s="102"/>
      <c r="CH183" s="102"/>
      <c r="CI183" s="102"/>
      <c r="CJ183" s="102"/>
    </row>
    <row r="184" spans="1:101" s="1" customFormat="1">
      <c r="A184" s="386"/>
      <c r="B184" s="1802"/>
      <c r="C184" s="61" t="s">
        <v>82</v>
      </c>
      <c r="D184" s="132">
        <f t="shared" si="22"/>
        <v>1367.4461105000003</v>
      </c>
      <c r="E184" s="132">
        <f t="shared" si="22"/>
        <v>2.8481960496800009E-3</v>
      </c>
      <c r="F184" s="132">
        <f t="shared" si="22"/>
        <v>387.59623458000004</v>
      </c>
      <c r="G184" s="133">
        <f t="shared" si="22"/>
        <v>305.97658000000001</v>
      </c>
      <c r="H184" s="132">
        <f t="shared" si="22"/>
        <v>764.56998256500003</v>
      </c>
      <c r="I184" s="133">
        <f t="shared" si="22"/>
        <v>189.07824899999997</v>
      </c>
      <c r="J184" s="132">
        <f t="shared" si="22"/>
        <v>877.52369250000004</v>
      </c>
      <c r="K184" s="132">
        <f t="shared" si="22"/>
        <v>545.68974599999979</v>
      </c>
      <c r="L184" s="132">
        <f t="shared" si="22"/>
        <v>50.895600000000016</v>
      </c>
      <c r="M184" s="133">
        <f t="shared" si="22"/>
        <v>0</v>
      </c>
      <c r="N184" s="133">
        <f t="shared" si="22"/>
        <v>0</v>
      </c>
      <c r="O184" s="132">
        <f t="shared" si="22"/>
        <v>0</v>
      </c>
      <c r="P184" s="132">
        <f t="shared" si="22"/>
        <v>53.552070000000008</v>
      </c>
      <c r="Q184" s="133">
        <f t="shared" si="22"/>
        <v>0</v>
      </c>
      <c r="R184" s="132">
        <f t="shared" si="22"/>
        <v>0</v>
      </c>
      <c r="S184" s="134">
        <f t="shared" si="22"/>
        <v>140.41542180000002</v>
      </c>
      <c r="U184" s="16"/>
      <c r="V184" s="55"/>
      <c r="W184" s="65"/>
      <c r="X184" s="66" t="e">
        <f t="shared" si="9"/>
        <v>#DIV/0!</v>
      </c>
      <c r="Y184" s="135"/>
      <c r="Z184" s="135"/>
      <c r="AA184" s="135"/>
      <c r="AB184" s="135"/>
      <c r="AC184" s="138"/>
      <c r="AF184" s="112"/>
      <c r="AG184" s="58"/>
      <c r="AH184" s="58"/>
      <c r="AI184" s="58"/>
      <c r="AJ184" s="58"/>
      <c r="AK184" s="58"/>
      <c r="AL184" s="58"/>
      <c r="AM184" s="58"/>
      <c r="AN184" s="103"/>
      <c r="AO184" s="104"/>
      <c r="AP184" s="104"/>
      <c r="AQ184" s="105"/>
      <c r="AR184" s="104"/>
      <c r="AS184" s="106"/>
      <c r="AT184" s="107"/>
      <c r="AU184" s="103"/>
      <c r="AV184" s="103"/>
      <c r="AW184" s="108"/>
      <c r="AX184" s="108"/>
      <c r="AY184" s="104"/>
      <c r="AZ184" s="104"/>
      <c r="BA184" s="104"/>
      <c r="BB184" s="104"/>
      <c r="BC184" s="109"/>
      <c r="BD184" s="108"/>
      <c r="BE184" s="108"/>
      <c r="BF184" s="108"/>
      <c r="BG184" s="108"/>
      <c r="BH184" s="110"/>
      <c r="BI184" s="110"/>
      <c r="BJ184" s="110"/>
      <c r="BK184" s="109"/>
      <c r="BL184" s="108"/>
      <c r="BM184" s="108"/>
      <c r="BN184" s="108"/>
      <c r="BO184" s="110"/>
      <c r="BP184" s="110"/>
      <c r="BQ184" s="109"/>
      <c r="BR184" s="108"/>
      <c r="BS184" s="108"/>
      <c r="BT184" s="108"/>
      <c r="BU184" s="110"/>
      <c r="BV184" s="110"/>
      <c r="BW184" s="110"/>
      <c r="BX184" s="110"/>
      <c r="BY184" s="110"/>
      <c r="BZ184" s="110"/>
      <c r="CA184" s="110"/>
      <c r="CB184" s="110"/>
      <c r="CC184" s="110"/>
      <c r="CD184" s="110"/>
      <c r="CE184" s="110"/>
      <c r="CF184" s="102"/>
      <c r="CG184" s="102"/>
      <c r="CH184" s="102"/>
      <c r="CI184" s="102"/>
      <c r="CJ184" s="102"/>
    </row>
    <row r="185" spans="1:101" s="1" customFormat="1">
      <c r="A185" s="386"/>
      <c r="B185" s="1802"/>
      <c r="C185" s="61" t="s">
        <v>85</v>
      </c>
      <c r="D185" s="132">
        <f t="shared" si="22"/>
        <v>11307.182247500001</v>
      </c>
      <c r="E185" s="132">
        <f t="shared" si="22"/>
        <v>0.39007630530392001</v>
      </c>
      <c r="F185" s="132">
        <f t="shared" si="22"/>
        <v>64888.01262252</v>
      </c>
      <c r="G185" s="133">
        <f t="shared" si="22"/>
        <v>48182.144009999996</v>
      </c>
      <c r="H185" s="132">
        <f t="shared" si="22"/>
        <v>41956.814026109998</v>
      </c>
      <c r="I185" s="133">
        <f t="shared" si="22"/>
        <v>363.91208100000006</v>
      </c>
      <c r="J185" s="132">
        <f t="shared" si="22"/>
        <v>812.77437150000014</v>
      </c>
      <c r="K185" s="132">
        <f t="shared" si="22"/>
        <v>712.80689400000006</v>
      </c>
      <c r="L185" s="132">
        <f t="shared" si="22"/>
        <v>58.078800000000001</v>
      </c>
      <c r="M185" s="133">
        <f t="shared" si="22"/>
        <v>0</v>
      </c>
      <c r="N185" s="133">
        <f t="shared" si="22"/>
        <v>0</v>
      </c>
      <c r="O185" s="132">
        <f t="shared" si="22"/>
        <v>0</v>
      </c>
      <c r="P185" s="132">
        <f t="shared" si="22"/>
        <v>8511.6875799999998</v>
      </c>
      <c r="Q185" s="133">
        <f t="shared" si="22"/>
        <v>0</v>
      </c>
      <c r="R185" s="132">
        <f t="shared" si="22"/>
        <v>1173.8399999999999</v>
      </c>
      <c r="S185" s="134">
        <f t="shared" si="22"/>
        <v>8642.3000519999987</v>
      </c>
      <c r="U185" s="16"/>
      <c r="V185" s="55"/>
      <c r="W185" s="65"/>
      <c r="X185" s="66" t="e">
        <f t="shared" si="9"/>
        <v>#DIV/0!</v>
      </c>
      <c r="Y185" s="55"/>
      <c r="Z185" s="55"/>
      <c r="AA185" s="55"/>
      <c r="AB185" s="55"/>
      <c r="AC185" s="136"/>
      <c r="AF185" s="139"/>
      <c r="AG185" s="113"/>
      <c r="AH185" s="113"/>
      <c r="AI185" s="113"/>
      <c r="AJ185" s="113"/>
      <c r="AK185" s="113"/>
      <c r="AL185" s="113"/>
      <c r="AM185" s="113"/>
      <c r="AN185" s="103"/>
      <c r="AO185" s="104"/>
      <c r="AP185" s="104"/>
      <c r="AQ185" s="105"/>
      <c r="AR185" s="104"/>
      <c r="AS185" s="106"/>
      <c r="AT185" s="107"/>
      <c r="AU185" s="103"/>
      <c r="AV185" s="103"/>
      <c r="AW185" s="108"/>
      <c r="AX185" s="108"/>
      <c r="AY185" s="104"/>
      <c r="AZ185" s="104"/>
      <c r="BA185" s="104"/>
      <c r="BB185" s="104"/>
      <c r="BC185" s="109"/>
      <c r="BD185" s="108"/>
      <c r="BE185" s="108"/>
      <c r="BF185" s="108"/>
      <c r="BG185" s="108"/>
      <c r="BH185" s="110"/>
      <c r="BI185" s="110"/>
      <c r="BJ185" s="110"/>
      <c r="BK185" s="109"/>
      <c r="BL185" s="108"/>
      <c r="BM185" s="108"/>
      <c r="BN185" s="108"/>
      <c r="BO185" s="110"/>
      <c r="BP185" s="110"/>
      <c r="BQ185" s="109"/>
      <c r="BR185" s="108"/>
      <c r="BS185" s="108"/>
      <c r="BT185" s="108"/>
      <c r="BU185" s="110"/>
      <c r="BV185" s="110"/>
      <c r="BW185" s="110"/>
      <c r="BX185" s="110"/>
      <c r="BY185" s="110"/>
      <c r="BZ185" s="110"/>
      <c r="CA185" s="110"/>
      <c r="CB185" s="110"/>
      <c r="CC185" s="110"/>
      <c r="CD185" s="110"/>
      <c r="CE185" s="110"/>
      <c r="CF185" s="102"/>
      <c r="CG185" s="102"/>
      <c r="CH185" s="102"/>
      <c r="CI185" s="102"/>
      <c r="CJ185" s="102"/>
    </row>
    <row r="186" spans="1:101" s="1" customFormat="1">
      <c r="A186" s="386"/>
      <c r="B186" s="1802"/>
      <c r="C186" s="61" t="s">
        <v>88</v>
      </c>
      <c r="D186" s="132">
        <f t="shared" si="22"/>
        <v>201.67870600000001</v>
      </c>
      <c r="E186" s="132">
        <f t="shared" si="22"/>
        <v>4.8471011950680001E-2</v>
      </c>
      <c r="F186" s="132">
        <f t="shared" si="22"/>
        <v>12869.352095580003</v>
      </c>
      <c r="G186" s="133">
        <f t="shared" si="22"/>
        <v>8416.0167000000001</v>
      </c>
      <c r="H186" s="132">
        <f t="shared" si="22"/>
        <v>6165.9310683150006</v>
      </c>
      <c r="I186" s="133">
        <f t="shared" si="22"/>
        <v>164.362347</v>
      </c>
      <c r="J186" s="132">
        <f t="shared" si="22"/>
        <v>437.90988150000004</v>
      </c>
      <c r="K186" s="132">
        <f t="shared" si="22"/>
        <v>360.05790000000002</v>
      </c>
      <c r="L186" s="132">
        <f t="shared" si="22"/>
        <v>2.6279999999999997</v>
      </c>
      <c r="M186" s="133">
        <f t="shared" si="22"/>
        <v>0</v>
      </c>
      <c r="N186" s="133">
        <f t="shared" si="22"/>
        <v>0</v>
      </c>
      <c r="O186" s="132">
        <f t="shared" si="22"/>
        <v>0</v>
      </c>
      <c r="P186" s="132">
        <f t="shared" si="22"/>
        <v>1620.1685699999998</v>
      </c>
      <c r="Q186" s="133">
        <f t="shared" si="22"/>
        <v>0</v>
      </c>
      <c r="R186" s="132">
        <f t="shared" si="22"/>
        <v>0</v>
      </c>
      <c r="S186" s="134">
        <f t="shared" si="22"/>
        <v>542.99458079999999</v>
      </c>
      <c r="U186" s="16"/>
      <c r="V186" s="140"/>
      <c r="W186" s="65"/>
      <c r="X186" s="66" t="e">
        <f t="shared" si="9"/>
        <v>#DIV/0!</v>
      </c>
      <c r="Y186" s="55"/>
      <c r="Z186" s="55"/>
      <c r="AA186" s="55"/>
      <c r="AB186" s="55"/>
      <c r="AC186" s="136"/>
      <c r="AD186" s="141"/>
      <c r="AF186" s="131"/>
      <c r="AG186" s="103"/>
      <c r="AH186" s="103"/>
      <c r="AI186" s="103"/>
      <c r="AJ186" s="103"/>
      <c r="AK186" s="103"/>
      <c r="AL186" s="103"/>
      <c r="AM186" s="103"/>
      <c r="AN186" s="103"/>
      <c r="AO186" s="104"/>
      <c r="AP186" s="104"/>
      <c r="AQ186" s="105"/>
      <c r="AR186" s="104"/>
      <c r="AS186" s="106"/>
      <c r="AT186" s="107"/>
      <c r="AU186" s="103"/>
      <c r="AV186" s="103"/>
      <c r="AW186" s="108"/>
      <c r="AX186" s="108"/>
      <c r="AY186" s="104"/>
      <c r="AZ186" s="104"/>
      <c r="BA186" s="104"/>
      <c r="BB186" s="104"/>
      <c r="BC186" s="109"/>
      <c r="BD186" s="108"/>
      <c r="BE186" s="108"/>
      <c r="BF186" s="108"/>
      <c r="BG186" s="108"/>
      <c r="BH186" s="110"/>
      <c r="BI186" s="110"/>
      <c r="BJ186" s="110"/>
      <c r="BK186" s="109"/>
      <c r="BL186" s="108"/>
      <c r="BM186" s="108"/>
      <c r="BN186" s="108"/>
      <c r="BO186" s="110"/>
      <c r="BP186" s="110"/>
      <c r="BQ186" s="109"/>
      <c r="BR186" s="108"/>
      <c r="BS186" s="108"/>
      <c r="BT186" s="108"/>
      <c r="BU186" s="110"/>
      <c r="BV186" s="110"/>
      <c r="BW186" s="110"/>
      <c r="BX186" s="110"/>
      <c r="BY186" s="110"/>
      <c r="BZ186" s="110"/>
      <c r="CA186" s="110"/>
      <c r="CB186" s="110"/>
      <c r="CC186" s="110"/>
      <c r="CD186" s="110"/>
      <c r="CE186" s="110"/>
      <c r="CF186" s="102"/>
      <c r="CG186" s="102"/>
      <c r="CH186" s="102"/>
      <c r="CI186" s="102"/>
      <c r="CJ186" s="102"/>
    </row>
    <row r="187" spans="1:101" s="1" customFormat="1">
      <c r="A187" s="386"/>
      <c r="B187" s="1802"/>
      <c r="C187" s="61" t="s">
        <v>91</v>
      </c>
      <c r="D187" s="132">
        <f t="shared" si="22"/>
        <v>2018.8438715</v>
      </c>
      <c r="E187" s="132">
        <f t="shared" si="22"/>
        <v>0.11639025397360001</v>
      </c>
      <c r="F187" s="132">
        <f t="shared" si="22"/>
        <v>85373.974660600012</v>
      </c>
      <c r="G187" s="133">
        <f t="shared" si="22"/>
        <v>59957.924389999993</v>
      </c>
      <c r="H187" s="132">
        <f t="shared" si="22"/>
        <v>34445.569603050004</v>
      </c>
      <c r="I187" s="133">
        <f t="shared" si="22"/>
        <v>33.828491999999997</v>
      </c>
      <c r="J187" s="132">
        <f t="shared" si="22"/>
        <v>0</v>
      </c>
      <c r="K187" s="132">
        <f t="shared" si="22"/>
        <v>0</v>
      </c>
      <c r="L187" s="132">
        <f t="shared" si="22"/>
        <v>102.75479999999999</v>
      </c>
      <c r="M187" s="133">
        <f t="shared" si="22"/>
        <v>0</v>
      </c>
      <c r="N187" s="133">
        <f t="shared" si="22"/>
        <v>0</v>
      </c>
      <c r="O187" s="132">
        <f t="shared" si="22"/>
        <v>0</v>
      </c>
      <c r="P187" s="132">
        <f t="shared" si="22"/>
        <v>12499.2279</v>
      </c>
      <c r="Q187" s="133">
        <f t="shared" si="22"/>
        <v>0</v>
      </c>
      <c r="R187" s="132">
        <f t="shared" si="22"/>
        <v>0</v>
      </c>
      <c r="S187" s="132">
        <f t="shared" si="22"/>
        <v>217.00465499999999</v>
      </c>
      <c r="U187" s="16"/>
      <c r="V187" s="135"/>
      <c r="W187" s="65"/>
      <c r="X187" s="66" t="e">
        <f t="shared" si="9"/>
        <v>#DIV/0!</v>
      </c>
      <c r="Y187" s="140"/>
      <c r="Z187" s="140"/>
      <c r="AA187" s="140"/>
      <c r="AB187" s="140"/>
      <c r="AC187" s="142"/>
      <c r="AD187" s="137"/>
      <c r="AF187" s="131"/>
      <c r="AG187" s="103"/>
      <c r="AH187" s="103"/>
      <c r="AI187" s="105"/>
      <c r="AJ187" s="103"/>
      <c r="AK187" s="103"/>
      <c r="AL187" s="103"/>
      <c r="AM187" s="103"/>
      <c r="AN187" s="103"/>
      <c r="AO187" s="104"/>
      <c r="AP187" s="104"/>
      <c r="AQ187" s="105"/>
      <c r="AR187" s="104"/>
      <c r="AS187" s="106"/>
      <c r="AT187" s="107"/>
      <c r="AU187" s="103"/>
      <c r="AV187" s="103"/>
      <c r="AW187" s="108"/>
      <c r="AX187" s="108"/>
      <c r="AY187" s="104"/>
      <c r="AZ187" s="104"/>
      <c r="BA187" s="104"/>
      <c r="BB187" s="104"/>
      <c r="BC187" s="109"/>
      <c r="BD187" s="108"/>
      <c r="BE187" s="108"/>
      <c r="BF187" s="108"/>
      <c r="BG187" s="108"/>
      <c r="BH187" s="110"/>
      <c r="BI187" s="110"/>
      <c r="BJ187" s="110"/>
      <c r="BK187" s="109"/>
      <c r="BL187" s="108"/>
      <c r="BM187" s="108"/>
      <c r="BN187" s="108"/>
      <c r="BO187" s="110"/>
      <c r="BP187" s="110"/>
      <c r="BQ187" s="109"/>
      <c r="BR187" s="108"/>
      <c r="BS187" s="108"/>
      <c r="BT187" s="108"/>
      <c r="BU187" s="110"/>
      <c r="BV187" s="110"/>
      <c r="BW187" s="110"/>
      <c r="BX187" s="110"/>
      <c r="BY187" s="110"/>
      <c r="BZ187" s="110"/>
      <c r="CA187" s="110"/>
      <c r="CB187" s="110"/>
      <c r="CC187" s="110"/>
      <c r="CD187" s="110"/>
      <c r="CE187" s="110"/>
      <c r="CF187" s="102"/>
      <c r="CG187" s="102"/>
      <c r="CH187" s="102"/>
      <c r="CI187" s="102"/>
      <c r="CJ187" s="102"/>
    </row>
    <row r="188" spans="1:101">
      <c r="A188" s="386"/>
      <c r="B188" s="1802"/>
      <c r="C188" s="61" t="s">
        <v>95</v>
      </c>
      <c r="D188" s="132">
        <f t="shared" si="22"/>
        <v>0</v>
      </c>
      <c r="E188" s="132">
        <f t="shared" si="22"/>
        <v>7.867842368E-5</v>
      </c>
      <c r="F188" s="132">
        <f t="shared" si="22"/>
        <v>60.226092080000001</v>
      </c>
      <c r="G188" s="133">
        <f t="shared" si="22"/>
        <v>42.249479999999991</v>
      </c>
      <c r="H188" s="132">
        <f t="shared" si="22"/>
        <v>24.309932940000003</v>
      </c>
      <c r="I188" s="133">
        <f t="shared" si="22"/>
        <v>0</v>
      </c>
      <c r="J188" s="132">
        <f t="shared" si="22"/>
        <v>0</v>
      </c>
      <c r="K188" s="132">
        <f t="shared" si="22"/>
        <v>0</v>
      </c>
      <c r="L188" s="132">
        <f t="shared" si="22"/>
        <v>0</v>
      </c>
      <c r="M188" s="133">
        <f t="shared" si="22"/>
        <v>0</v>
      </c>
      <c r="N188" s="133">
        <f t="shared" si="22"/>
        <v>0</v>
      </c>
      <c r="O188" s="132">
        <f t="shared" si="22"/>
        <v>0</v>
      </c>
      <c r="P188" s="132">
        <f t="shared" si="22"/>
        <v>8.8213200000000001</v>
      </c>
      <c r="Q188" s="133">
        <f t="shared" si="22"/>
        <v>0</v>
      </c>
      <c r="R188" s="132">
        <f t="shared" si="22"/>
        <v>0</v>
      </c>
      <c r="S188" s="132">
        <f t="shared" si="22"/>
        <v>0</v>
      </c>
      <c r="U188" s="16"/>
      <c r="V188" s="135"/>
      <c r="W188" s="65"/>
      <c r="X188" s="66" t="e">
        <f t="shared" si="9"/>
        <v>#DIV/0!</v>
      </c>
      <c r="Y188" s="135"/>
      <c r="Z188" s="135"/>
      <c r="AA188" s="135"/>
      <c r="AB188" s="135"/>
      <c r="AC188" s="138"/>
      <c r="AD188" s="137"/>
      <c r="AN188" s="103"/>
      <c r="AO188" s="104"/>
      <c r="AP188" s="104"/>
      <c r="AQ188" s="105"/>
      <c r="AR188" s="104"/>
      <c r="AS188" s="106"/>
      <c r="AT188" s="107"/>
      <c r="AU188" s="103"/>
      <c r="AV188" s="103"/>
      <c r="AW188" s="108"/>
      <c r="AX188" s="108"/>
      <c r="AY188" s="104"/>
      <c r="AZ188" s="104"/>
      <c r="BA188" s="104"/>
      <c r="BB188" s="104"/>
      <c r="BC188" s="109"/>
      <c r="BD188" s="108"/>
      <c r="BE188" s="108"/>
      <c r="BF188" s="108"/>
      <c r="BG188" s="108"/>
      <c r="BH188" s="110"/>
      <c r="BI188" s="110"/>
      <c r="BJ188" s="110"/>
      <c r="BK188" s="109"/>
      <c r="BL188" s="108"/>
      <c r="BM188" s="108"/>
      <c r="BN188" s="108"/>
      <c r="BO188" s="110"/>
      <c r="BP188" s="110"/>
      <c r="BQ188" s="109"/>
      <c r="BR188" s="108"/>
      <c r="BS188" s="108"/>
      <c r="BT188" s="108"/>
      <c r="BU188" s="110"/>
      <c r="BV188" s="110"/>
      <c r="BW188" s="110"/>
      <c r="BX188" s="110"/>
      <c r="BY188" s="110"/>
      <c r="BZ188" s="110"/>
      <c r="CA188" s="110"/>
      <c r="CB188" s="110"/>
      <c r="CC188" s="110"/>
      <c r="CD188" s="110"/>
      <c r="CE188" s="110"/>
      <c r="CK188" s="1"/>
      <c r="CL188" s="1"/>
      <c r="CM188" s="1"/>
      <c r="CN188" s="1"/>
      <c r="CO188" s="1"/>
      <c r="CP188" s="1"/>
      <c r="CQ188" s="1"/>
      <c r="CR188" s="1"/>
      <c r="CS188" s="1"/>
      <c r="CT188" s="1"/>
      <c r="CU188" s="1"/>
      <c r="CV188" s="1"/>
      <c r="CW188" s="1"/>
    </row>
    <row r="189" spans="1:101" s="1" customFormat="1">
      <c r="A189" s="387"/>
      <c r="B189" s="1802"/>
      <c r="C189" s="61" t="s">
        <v>98</v>
      </c>
      <c r="D189" s="132">
        <f t="shared" si="22"/>
        <v>2724.1078579999994</v>
      </c>
      <c r="E189" s="132">
        <f t="shared" si="22"/>
        <v>8.1731851655600013E-2</v>
      </c>
      <c r="F189" s="132">
        <f t="shared" si="22"/>
        <v>1124.7776636000001</v>
      </c>
      <c r="G189" s="133">
        <f t="shared" si="22"/>
        <v>1577.6460699999998</v>
      </c>
      <c r="H189" s="132">
        <f t="shared" si="22"/>
        <v>1842.2652738000002</v>
      </c>
      <c r="I189" s="133">
        <f t="shared" si="22"/>
        <v>0</v>
      </c>
      <c r="J189" s="132">
        <f t="shared" si="22"/>
        <v>0</v>
      </c>
      <c r="K189" s="132">
        <f t="shared" si="22"/>
        <v>0</v>
      </c>
      <c r="L189" s="132">
        <f t="shared" si="22"/>
        <v>0</v>
      </c>
      <c r="M189" s="133">
        <f t="shared" si="22"/>
        <v>0</v>
      </c>
      <c r="N189" s="133">
        <f t="shared" si="22"/>
        <v>0</v>
      </c>
      <c r="O189" s="132">
        <f t="shared" si="22"/>
        <v>0</v>
      </c>
      <c r="P189" s="132">
        <f t="shared" si="22"/>
        <v>1.6644000000000001</v>
      </c>
      <c r="Q189" s="133">
        <f t="shared" si="22"/>
        <v>0</v>
      </c>
      <c r="R189" s="132">
        <f t="shared" si="22"/>
        <v>88.038000000000011</v>
      </c>
      <c r="S189" s="132">
        <f t="shared" si="22"/>
        <v>1194.6689947500001</v>
      </c>
      <c r="U189" s="9"/>
      <c r="V189" s="9"/>
      <c r="W189" s="65"/>
      <c r="X189" s="66" t="e">
        <f t="shared" si="9"/>
        <v>#DIV/0!</v>
      </c>
      <c r="Y189" s="135"/>
      <c r="Z189" s="135"/>
      <c r="AA189" s="135"/>
      <c r="AB189" s="135"/>
      <c r="AC189" s="138"/>
      <c r="AD189" s="9"/>
      <c r="AF189" s="131"/>
      <c r="AG189" s="103"/>
      <c r="AH189" s="103"/>
      <c r="AI189" s="105"/>
      <c r="AJ189" s="103"/>
      <c r="AK189" s="103"/>
      <c r="AL189" s="103"/>
      <c r="AM189" s="103"/>
      <c r="AN189" s="103"/>
      <c r="AO189" s="104"/>
      <c r="AP189" s="104"/>
      <c r="AQ189" s="105"/>
      <c r="AR189" s="104"/>
      <c r="AS189" s="106"/>
      <c r="AT189" s="107"/>
      <c r="AU189" s="103"/>
      <c r="AV189" s="103"/>
      <c r="AW189" s="108"/>
      <c r="AX189" s="108"/>
      <c r="AY189" s="104"/>
      <c r="AZ189" s="104"/>
      <c r="BA189" s="104"/>
      <c r="BB189" s="104"/>
      <c r="BC189" s="109"/>
      <c r="BD189" s="108"/>
      <c r="BE189" s="108"/>
      <c r="BF189" s="108"/>
      <c r="BG189" s="108"/>
      <c r="BH189" s="110"/>
      <c r="BI189" s="110"/>
      <c r="BJ189" s="110"/>
      <c r="BK189" s="109"/>
      <c r="BL189" s="108"/>
      <c r="BM189" s="108"/>
      <c r="BN189" s="108"/>
      <c r="BO189" s="110"/>
      <c r="BP189" s="110"/>
      <c r="BQ189" s="109"/>
      <c r="BR189" s="108"/>
      <c r="BS189" s="108"/>
      <c r="BT189" s="108"/>
      <c r="BU189" s="110"/>
      <c r="BV189" s="110"/>
      <c r="BW189" s="110"/>
      <c r="BX189" s="110"/>
      <c r="BY189" s="110"/>
      <c r="BZ189" s="110"/>
      <c r="CA189" s="110"/>
      <c r="CB189" s="110"/>
      <c r="CC189" s="110"/>
      <c r="CD189" s="110"/>
      <c r="CE189" s="110"/>
      <c r="CF189" s="102"/>
      <c r="CG189" s="102"/>
      <c r="CH189" s="102"/>
      <c r="CI189" s="102"/>
      <c r="CJ189" s="102"/>
    </row>
    <row r="190" spans="1:101" s="1" customFormat="1">
      <c r="A190" s="386"/>
      <c r="B190" s="1802"/>
      <c r="C190" s="61" t="s">
        <v>100</v>
      </c>
      <c r="D190" s="132">
        <f t="shared" si="22"/>
        <v>0</v>
      </c>
      <c r="E190" s="132">
        <f t="shared" si="22"/>
        <v>0</v>
      </c>
      <c r="F190" s="132">
        <f t="shared" si="22"/>
        <v>0</v>
      </c>
      <c r="G190" s="133">
        <f t="shared" si="22"/>
        <v>0</v>
      </c>
      <c r="H190" s="132">
        <f t="shared" si="22"/>
        <v>0</v>
      </c>
      <c r="I190" s="133">
        <f t="shared" si="22"/>
        <v>0</v>
      </c>
      <c r="J190" s="132">
        <f t="shared" si="22"/>
        <v>0</v>
      </c>
      <c r="K190" s="132">
        <f t="shared" si="22"/>
        <v>0</v>
      </c>
      <c r="L190" s="132">
        <f t="shared" si="22"/>
        <v>0</v>
      </c>
      <c r="M190" s="133">
        <f t="shared" si="22"/>
        <v>0</v>
      </c>
      <c r="N190" s="133">
        <f t="shared" si="22"/>
        <v>0</v>
      </c>
      <c r="O190" s="132">
        <f t="shared" si="22"/>
        <v>0</v>
      </c>
      <c r="P190" s="132">
        <f t="shared" si="22"/>
        <v>0</v>
      </c>
      <c r="Q190" s="133">
        <f t="shared" si="22"/>
        <v>0</v>
      </c>
      <c r="R190" s="132">
        <f t="shared" si="22"/>
        <v>0</v>
      </c>
      <c r="S190" s="132">
        <f t="shared" si="22"/>
        <v>0</v>
      </c>
      <c r="U190" s="16"/>
      <c r="V190" s="135"/>
      <c r="W190" s="65"/>
      <c r="X190" s="66" t="e">
        <f t="shared" si="9"/>
        <v>#DIV/0!</v>
      </c>
      <c r="Y190" s="9"/>
      <c r="Z190" s="9"/>
      <c r="AA190" s="9"/>
      <c r="AB190" s="9"/>
      <c r="AC190" s="9"/>
      <c r="AD190" s="137"/>
      <c r="AF190" s="131"/>
      <c r="AG190" s="103"/>
      <c r="AH190" s="103"/>
      <c r="AI190" s="105"/>
      <c r="AJ190" s="103"/>
      <c r="AK190" s="103"/>
      <c r="AL190" s="103"/>
      <c r="AM190" s="103"/>
      <c r="AN190" s="103"/>
      <c r="AO190" s="104"/>
      <c r="AP190" s="104"/>
      <c r="AQ190" s="105"/>
      <c r="AR190" s="104"/>
      <c r="AS190" s="106"/>
      <c r="AT190" s="107"/>
      <c r="AU190" s="103"/>
      <c r="AV190" s="103"/>
      <c r="AW190" s="108"/>
      <c r="AX190" s="108"/>
      <c r="AY190" s="104"/>
      <c r="AZ190" s="104"/>
      <c r="BA190" s="104"/>
      <c r="BB190" s="104"/>
      <c r="BC190" s="109"/>
      <c r="BD190" s="108"/>
      <c r="BE190" s="108"/>
      <c r="BF190" s="108"/>
      <c r="BG190" s="108"/>
      <c r="BH190" s="110"/>
      <c r="BI190" s="110"/>
      <c r="BJ190" s="110"/>
      <c r="BK190" s="109"/>
      <c r="BL190" s="108"/>
      <c r="BM190" s="108"/>
      <c r="BN190" s="108"/>
      <c r="BO190" s="110"/>
      <c r="BP190" s="110"/>
      <c r="BQ190" s="109"/>
      <c r="BR190" s="108"/>
      <c r="BS190" s="108"/>
      <c r="BT190" s="108"/>
      <c r="BU190" s="110"/>
      <c r="BV190" s="110"/>
      <c r="BW190" s="110"/>
      <c r="BX190" s="110"/>
      <c r="BY190" s="110"/>
      <c r="BZ190" s="110"/>
      <c r="CA190" s="110"/>
      <c r="CB190" s="110"/>
      <c r="CC190" s="110"/>
      <c r="CD190" s="110"/>
      <c r="CE190" s="110"/>
      <c r="CF190" s="102"/>
      <c r="CG190" s="102"/>
      <c r="CH190" s="102"/>
      <c r="CI190" s="102"/>
      <c r="CJ190" s="102"/>
    </row>
    <row r="191" spans="1:101" s="1" customFormat="1">
      <c r="A191" s="386"/>
      <c r="B191" s="1802"/>
      <c r="C191" s="61" t="s">
        <v>103</v>
      </c>
      <c r="D191" s="132">
        <f t="shared" si="22"/>
        <v>0</v>
      </c>
      <c r="E191" s="132">
        <f t="shared" si="22"/>
        <v>0.16198106037440005</v>
      </c>
      <c r="F191" s="132">
        <f t="shared" si="22"/>
        <v>30011.8188964</v>
      </c>
      <c r="G191" s="133">
        <f t="shared" si="22"/>
        <v>18027.773400000002</v>
      </c>
      <c r="H191" s="132">
        <f t="shared" si="22"/>
        <v>12458.7322377</v>
      </c>
      <c r="I191" s="133">
        <f t="shared" si="22"/>
        <v>281.37119999999999</v>
      </c>
      <c r="J191" s="132">
        <f t="shared" si="22"/>
        <v>0</v>
      </c>
      <c r="K191" s="132">
        <f t="shared" si="22"/>
        <v>316.06079999999997</v>
      </c>
      <c r="L191" s="132">
        <f t="shared" si="22"/>
        <v>0</v>
      </c>
      <c r="M191" s="133">
        <f t="shared" si="22"/>
        <v>0</v>
      </c>
      <c r="N191" s="133">
        <f t="shared" si="22"/>
        <v>0</v>
      </c>
      <c r="O191" s="132">
        <f t="shared" si="22"/>
        <v>0</v>
      </c>
      <c r="P191" s="132">
        <f t="shared" si="22"/>
        <v>3583.0006000000003</v>
      </c>
      <c r="Q191" s="133">
        <f t="shared" si="22"/>
        <v>0</v>
      </c>
      <c r="R191" s="132">
        <f t="shared" si="22"/>
        <v>0</v>
      </c>
      <c r="S191" s="132">
        <f t="shared" si="22"/>
        <v>0</v>
      </c>
      <c r="U191" s="16"/>
      <c r="V191" s="135"/>
      <c r="W191" s="65"/>
      <c r="X191" s="66" t="e">
        <f t="shared" si="9"/>
        <v>#DIV/0!</v>
      </c>
      <c r="Y191" s="135"/>
      <c r="Z191" s="135"/>
      <c r="AA191" s="135"/>
      <c r="AB191" s="135"/>
      <c r="AC191" s="138"/>
      <c r="AD191" s="137"/>
      <c r="AF191" s="131"/>
      <c r="AG191" s="103"/>
      <c r="AH191" s="103"/>
      <c r="AI191" s="105"/>
      <c r="AJ191" s="103"/>
      <c r="AK191" s="103"/>
      <c r="AL191" s="103"/>
      <c r="AM191" s="103"/>
      <c r="AN191" s="103"/>
      <c r="AO191" s="104"/>
      <c r="AP191" s="104"/>
      <c r="AQ191" s="105"/>
      <c r="AR191" s="104"/>
      <c r="AS191" s="106"/>
      <c r="AT191" s="107"/>
      <c r="AU191" s="103"/>
      <c r="AV191" s="103"/>
      <c r="AW191" s="108"/>
      <c r="AX191" s="108"/>
      <c r="AY191" s="104"/>
      <c r="AZ191" s="104"/>
      <c r="BA191" s="104"/>
      <c r="BB191" s="104"/>
      <c r="BC191" s="109"/>
      <c r="BD191" s="108"/>
      <c r="BE191" s="108"/>
      <c r="BF191" s="108"/>
      <c r="BG191" s="108"/>
      <c r="BH191" s="110"/>
      <c r="BI191" s="110"/>
      <c r="BJ191" s="110"/>
      <c r="BK191" s="109"/>
      <c r="BL191" s="108"/>
      <c r="BM191" s="108"/>
      <c r="BN191" s="108"/>
      <c r="BO191" s="110"/>
      <c r="BP191" s="110"/>
      <c r="BQ191" s="109"/>
      <c r="BR191" s="108"/>
      <c r="BS191" s="108"/>
      <c r="BT191" s="108"/>
      <c r="BU191" s="110"/>
      <c r="BV191" s="110"/>
      <c r="BW191" s="110"/>
      <c r="BX191" s="110"/>
      <c r="BY191" s="110"/>
      <c r="BZ191" s="110"/>
      <c r="CA191" s="110"/>
      <c r="CB191" s="110"/>
      <c r="CC191" s="110"/>
      <c r="CD191" s="110"/>
      <c r="CE191" s="110"/>
      <c r="CF191" s="102"/>
      <c r="CG191" s="102"/>
      <c r="CH191" s="102"/>
      <c r="CI191" s="102"/>
      <c r="CJ191" s="102"/>
    </row>
    <row r="192" spans="1:101" s="1" customFormat="1">
      <c r="A192" s="413"/>
      <c r="B192" s="1802"/>
      <c r="C192" s="61" t="s">
        <v>106</v>
      </c>
      <c r="D192" s="132">
        <f t="shared" si="22"/>
        <v>15713.150428000001</v>
      </c>
      <c r="E192" s="132">
        <f t="shared" si="22"/>
        <v>2.6567885166000008E-2</v>
      </c>
      <c r="F192" s="132">
        <f t="shared" si="22"/>
        <v>274.91449599999999</v>
      </c>
      <c r="G192" s="133">
        <f t="shared" si="22"/>
        <v>591.09413999999992</v>
      </c>
      <c r="H192" s="132">
        <f t="shared" si="22"/>
        <v>915.30217800000003</v>
      </c>
      <c r="I192" s="133">
        <f t="shared" si="22"/>
        <v>436.57299600000005</v>
      </c>
      <c r="J192" s="132">
        <f t="shared" si="22"/>
        <v>1301.802138</v>
      </c>
      <c r="K192" s="132">
        <f t="shared" si="22"/>
        <v>810.15721200000007</v>
      </c>
      <c r="L192" s="132">
        <f t="shared" si="22"/>
        <v>582.7152000000001</v>
      </c>
      <c r="M192" s="133">
        <f t="shared" si="22"/>
        <v>0</v>
      </c>
      <c r="N192" s="133">
        <f t="shared" si="22"/>
        <v>0</v>
      </c>
      <c r="O192" s="132">
        <f t="shared" si="22"/>
        <v>0</v>
      </c>
      <c r="P192" s="132">
        <f t="shared" si="22"/>
        <v>0</v>
      </c>
      <c r="Q192" s="133">
        <f t="shared" si="22"/>
        <v>0</v>
      </c>
      <c r="R192" s="132">
        <f t="shared" si="22"/>
        <v>0</v>
      </c>
      <c r="S192" s="132">
        <f t="shared" si="22"/>
        <v>2524.7032955999998</v>
      </c>
      <c r="U192" s="16"/>
      <c r="V192" s="135"/>
      <c r="W192" s="65"/>
      <c r="X192" s="66" t="e">
        <f t="shared" si="9"/>
        <v>#DIV/0!</v>
      </c>
      <c r="Y192" s="135"/>
      <c r="Z192" s="135"/>
      <c r="AA192" s="135"/>
      <c r="AB192" s="135"/>
      <c r="AC192" s="138"/>
      <c r="AD192" s="137"/>
      <c r="AF192" s="131"/>
      <c r="AG192" s="103"/>
      <c r="AH192" s="103"/>
      <c r="AI192" s="105"/>
      <c r="AJ192" s="103"/>
      <c r="AK192" s="103"/>
      <c r="AL192" s="103"/>
      <c r="AM192" s="103"/>
      <c r="AN192" s="103"/>
      <c r="AO192" s="104"/>
      <c r="AP192" s="104"/>
      <c r="AQ192" s="105"/>
      <c r="AR192" s="104"/>
      <c r="AS192" s="106"/>
      <c r="AT192" s="107"/>
      <c r="AU192" s="103"/>
      <c r="AV192" s="103"/>
      <c r="AW192" s="108"/>
      <c r="AX192" s="108"/>
      <c r="AY192" s="104"/>
      <c r="AZ192" s="104"/>
      <c r="BA192" s="104"/>
      <c r="BB192" s="104"/>
      <c r="BC192" s="109"/>
      <c r="BD192" s="108"/>
      <c r="BE192" s="108"/>
      <c r="BF192" s="108"/>
      <c r="BG192" s="108"/>
      <c r="BH192" s="110"/>
      <c r="BI192" s="110"/>
      <c r="BJ192" s="110"/>
      <c r="BK192" s="109"/>
      <c r="BL192" s="108"/>
      <c r="BM192" s="108"/>
      <c r="BN192" s="108"/>
      <c r="BO192" s="110"/>
      <c r="BP192" s="110"/>
      <c r="BQ192" s="109"/>
      <c r="BR192" s="108"/>
      <c r="BS192" s="108"/>
      <c r="BT192" s="108"/>
      <c r="BU192" s="110"/>
      <c r="BV192" s="110"/>
      <c r="BW192" s="110"/>
      <c r="BX192" s="110"/>
      <c r="BY192" s="110"/>
      <c r="BZ192" s="110"/>
      <c r="CA192" s="110"/>
      <c r="CB192" s="110"/>
      <c r="CC192" s="110"/>
      <c r="CD192" s="110"/>
      <c r="CE192" s="110"/>
      <c r="CF192" s="102"/>
      <c r="CG192" s="102"/>
      <c r="CH192" s="102"/>
      <c r="CI192" s="102"/>
      <c r="CJ192" s="102"/>
    </row>
    <row r="193" spans="1:88" s="1" customFormat="1">
      <c r="A193" s="386"/>
      <c r="B193" s="1802"/>
      <c r="C193" s="61" t="s">
        <v>107</v>
      </c>
      <c r="D193" s="132">
        <f t="shared" si="22"/>
        <v>0</v>
      </c>
      <c r="E193" s="132">
        <f t="shared" si="22"/>
        <v>0</v>
      </c>
      <c r="F193" s="132">
        <f t="shared" si="22"/>
        <v>0</v>
      </c>
      <c r="G193" s="133">
        <f t="shared" si="22"/>
        <v>0</v>
      </c>
      <c r="H193" s="132">
        <f t="shared" si="22"/>
        <v>0</v>
      </c>
      <c r="I193" s="133">
        <f t="shared" si="22"/>
        <v>0</v>
      </c>
      <c r="J193" s="132">
        <f t="shared" si="22"/>
        <v>0</v>
      </c>
      <c r="K193" s="132">
        <f t="shared" si="22"/>
        <v>0</v>
      </c>
      <c r="L193" s="132">
        <f t="shared" si="22"/>
        <v>0</v>
      </c>
      <c r="M193" s="133">
        <f t="shared" si="22"/>
        <v>0</v>
      </c>
      <c r="N193" s="133">
        <f t="shared" si="22"/>
        <v>0</v>
      </c>
      <c r="O193" s="132">
        <f t="shared" si="22"/>
        <v>0</v>
      </c>
      <c r="P193" s="132">
        <f t="shared" si="22"/>
        <v>0</v>
      </c>
      <c r="Q193" s="133">
        <f t="shared" si="22"/>
        <v>0</v>
      </c>
      <c r="R193" s="132">
        <f t="shared" si="22"/>
        <v>0</v>
      </c>
      <c r="S193" s="132">
        <f t="shared" si="22"/>
        <v>0</v>
      </c>
      <c r="U193" s="16"/>
      <c r="V193" s="135"/>
      <c r="W193" s="65"/>
      <c r="X193" s="66" t="e">
        <f t="shared" si="9"/>
        <v>#DIV/0!</v>
      </c>
      <c r="Y193" s="135"/>
      <c r="Z193" s="135"/>
      <c r="AA193" s="135"/>
      <c r="AB193" s="135"/>
      <c r="AC193" s="138"/>
      <c r="AD193" s="137"/>
      <c r="AF193" s="131"/>
      <c r="AG193" s="103"/>
      <c r="AH193" s="103"/>
      <c r="AI193" s="105"/>
      <c r="AJ193" s="103"/>
      <c r="AK193" s="103"/>
      <c r="AL193" s="103"/>
      <c r="AM193" s="103"/>
      <c r="AN193" s="103"/>
      <c r="AO193" s="104"/>
      <c r="AP193" s="104"/>
      <c r="AQ193" s="105"/>
      <c r="AR193" s="104"/>
      <c r="AS193" s="106"/>
      <c r="AT193" s="107"/>
      <c r="AU193" s="103"/>
      <c r="AV193" s="103"/>
      <c r="AW193" s="108"/>
      <c r="AX193" s="108"/>
      <c r="AY193" s="104"/>
      <c r="AZ193" s="104"/>
      <c r="BA193" s="104"/>
      <c r="BB193" s="104"/>
      <c r="BC193" s="109"/>
      <c r="BD193" s="108"/>
      <c r="BE193" s="108"/>
      <c r="BF193" s="108"/>
      <c r="BG193" s="108"/>
      <c r="BH193" s="110"/>
      <c r="BI193" s="110"/>
      <c r="BJ193" s="110"/>
      <c r="BK193" s="109"/>
      <c r="BL193" s="108"/>
      <c r="BM193" s="108"/>
      <c r="BN193" s="108"/>
      <c r="BO193" s="110"/>
      <c r="BP193" s="110"/>
      <c r="BQ193" s="109"/>
      <c r="BR193" s="108"/>
      <c r="BS193" s="108"/>
      <c r="BT193" s="108"/>
      <c r="BU193" s="110"/>
      <c r="BV193" s="110"/>
      <c r="BW193" s="110"/>
      <c r="BX193" s="110"/>
      <c r="BY193" s="110"/>
      <c r="BZ193" s="110"/>
      <c r="CA193" s="110"/>
      <c r="CB193" s="110"/>
      <c r="CC193" s="110"/>
      <c r="CD193" s="110"/>
      <c r="CE193" s="110"/>
      <c r="CF193" s="102"/>
      <c r="CG193" s="102"/>
      <c r="CH193" s="102"/>
      <c r="CI193" s="102"/>
      <c r="CJ193" s="102"/>
    </row>
    <row r="194" spans="1:88" s="1" customFormat="1">
      <c r="A194" s="387"/>
      <c r="B194" s="1802"/>
      <c r="C194" s="61" t="s">
        <v>110</v>
      </c>
      <c r="D194" s="132">
        <f t="shared" si="22"/>
        <v>438.87910249999999</v>
      </c>
      <c r="E194" s="132">
        <f t="shared" si="22"/>
        <v>1.3020536869760003E-2</v>
      </c>
      <c r="F194" s="132">
        <f t="shared" si="22"/>
        <v>9158.2741460599991</v>
      </c>
      <c r="G194" s="133">
        <f t="shared" si="22"/>
        <v>6439.1927599999999</v>
      </c>
      <c r="H194" s="132">
        <f t="shared" si="22"/>
        <v>3693.3897644550002</v>
      </c>
      <c r="I194" s="133">
        <f t="shared" si="22"/>
        <v>7.3540200000000002</v>
      </c>
      <c r="J194" s="132">
        <f t="shared" si="22"/>
        <v>0</v>
      </c>
      <c r="K194" s="132">
        <f t="shared" si="22"/>
        <v>0</v>
      </c>
      <c r="L194" s="132">
        <f t="shared" si="22"/>
        <v>22.338000000000001</v>
      </c>
      <c r="M194" s="133">
        <f t="shared" si="22"/>
        <v>0</v>
      </c>
      <c r="N194" s="133">
        <f t="shared" si="22"/>
        <v>0</v>
      </c>
      <c r="O194" s="132">
        <f t="shared" si="22"/>
        <v>0</v>
      </c>
      <c r="P194" s="132">
        <f t="shared" si="22"/>
        <v>1340.21649</v>
      </c>
      <c r="Q194" s="133">
        <f t="shared" si="22"/>
        <v>0</v>
      </c>
      <c r="R194" s="132">
        <f t="shared" si="22"/>
        <v>0</v>
      </c>
      <c r="S194" s="132">
        <f t="shared" si="22"/>
        <v>47.174925000000002</v>
      </c>
      <c r="U194" s="16"/>
      <c r="V194" s="135"/>
      <c r="W194" s="65"/>
      <c r="X194" s="66" t="e">
        <f t="shared" si="9"/>
        <v>#DIV/0!</v>
      </c>
      <c r="Y194" s="135"/>
      <c r="Z194" s="135"/>
      <c r="AA194" s="135"/>
      <c r="AB194" s="135"/>
      <c r="AC194" s="138"/>
      <c r="AD194" s="137"/>
      <c r="AF194" s="131"/>
      <c r="AG194" s="103"/>
      <c r="AH194" s="103"/>
      <c r="AI194" s="105"/>
      <c r="AJ194" s="103"/>
      <c r="AK194" s="103"/>
      <c r="AL194" s="103"/>
      <c r="AM194" s="103"/>
      <c r="AN194" s="103"/>
      <c r="AO194" s="104"/>
      <c r="AP194" s="104"/>
      <c r="AQ194" s="105"/>
      <c r="AR194" s="104"/>
      <c r="AS194" s="106"/>
      <c r="AT194" s="107"/>
      <c r="AU194" s="103"/>
      <c r="AV194" s="103"/>
      <c r="AW194" s="108"/>
      <c r="AX194" s="108"/>
      <c r="AY194" s="104"/>
      <c r="AZ194" s="104"/>
      <c r="BA194" s="104"/>
      <c r="BB194" s="104"/>
      <c r="BC194" s="109"/>
      <c r="BD194" s="108"/>
      <c r="BE194" s="108"/>
      <c r="BF194" s="108"/>
      <c r="BG194" s="108"/>
      <c r="BH194" s="110"/>
      <c r="BI194" s="110"/>
      <c r="BJ194" s="110"/>
      <c r="BK194" s="109"/>
      <c r="BL194" s="108"/>
      <c r="BM194" s="108"/>
      <c r="BN194" s="108"/>
      <c r="BO194" s="110"/>
      <c r="BP194" s="110"/>
      <c r="BQ194" s="109"/>
      <c r="BR194" s="108"/>
      <c r="BS194" s="108"/>
      <c r="BT194" s="108"/>
      <c r="BU194" s="110"/>
      <c r="BV194" s="110"/>
      <c r="BW194" s="110"/>
      <c r="BX194" s="110"/>
      <c r="BY194" s="110"/>
      <c r="BZ194" s="110"/>
      <c r="CA194" s="110"/>
      <c r="CB194" s="110"/>
      <c r="CC194" s="110"/>
      <c r="CD194" s="110"/>
      <c r="CE194" s="110"/>
      <c r="CF194" s="102"/>
      <c r="CG194" s="102"/>
      <c r="CH194" s="102"/>
      <c r="CI194" s="102"/>
      <c r="CJ194" s="102"/>
    </row>
    <row r="195" spans="1:88" s="1" customFormat="1">
      <c r="A195" s="387"/>
      <c r="B195" s="1802"/>
      <c r="C195" s="61" t="s">
        <v>112</v>
      </c>
      <c r="D195" s="132">
        <f t="shared" si="22"/>
        <v>1236.2548905000001</v>
      </c>
      <c r="E195" s="132">
        <f t="shared" si="22"/>
        <v>2.836969529320001E-3</v>
      </c>
      <c r="F195" s="132">
        <f t="shared" si="22"/>
        <v>120.73995892000001</v>
      </c>
      <c r="G195" s="133">
        <f t="shared" si="22"/>
        <v>134.25503</v>
      </c>
      <c r="H195" s="132">
        <f t="shared" si="22"/>
        <v>415.57023681000004</v>
      </c>
      <c r="I195" s="133">
        <f t="shared" si="22"/>
        <v>123.48358799999998</v>
      </c>
      <c r="J195" s="132">
        <f t="shared" si="22"/>
        <v>553.77708749999999</v>
      </c>
      <c r="K195" s="132">
        <f t="shared" si="22"/>
        <v>346.30207200000007</v>
      </c>
      <c r="L195" s="132">
        <f t="shared" si="22"/>
        <v>68.050600000000003</v>
      </c>
      <c r="M195" s="133">
        <f t="shared" si="22"/>
        <v>0</v>
      </c>
      <c r="N195" s="133">
        <f t="shared" si="22"/>
        <v>0</v>
      </c>
      <c r="O195" s="132">
        <f t="shared" si="22"/>
        <v>0</v>
      </c>
      <c r="P195" s="132">
        <f t="shared" si="22"/>
        <v>2.0921800000000004</v>
      </c>
      <c r="Q195" s="133">
        <f t="shared" si="22"/>
        <v>0</v>
      </c>
      <c r="R195" s="132">
        <f t="shared" si="22"/>
        <v>0</v>
      </c>
      <c r="S195" s="132">
        <f t="shared" si="22"/>
        <v>789.31180760000007</v>
      </c>
      <c r="U195" s="16"/>
      <c r="V195" s="135"/>
      <c r="W195" s="65"/>
      <c r="X195" s="66" t="e">
        <f t="shared" si="9"/>
        <v>#DIV/0!</v>
      </c>
      <c r="Y195" s="135"/>
      <c r="Z195" s="135"/>
      <c r="AA195" s="135"/>
      <c r="AB195" s="135"/>
      <c r="AC195" s="138"/>
      <c r="AD195" s="137"/>
      <c r="AF195" s="131"/>
      <c r="AG195" s="103"/>
      <c r="AH195" s="103"/>
      <c r="AI195" s="105"/>
      <c r="AJ195" s="103"/>
      <c r="AK195" s="103"/>
      <c r="AL195" s="103"/>
      <c r="AM195" s="103"/>
      <c r="AN195" s="103"/>
      <c r="AO195" s="104"/>
      <c r="AP195" s="104"/>
      <c r="AQ195" s="105"/>
      <c r="AR195" s="104"/>
      <c r="AS195" s="106"/>
      <c r="AT195" s="107"/>
      <c r="AU195" s="103"/>
      <c r="AV195" s="103"/>
      <c r="AW195" s="108"/>
      <c r="AX195" s="108"/>
      <c r="AY195" s="104"/>
      <c r="AZ195" s="104"/>
      <c r="BA195" s="104"/>
      <c r="BB195" s="104"/>
      <c r="BC195" s="109"/>
      <c r="BD195" s="108"/>
      <c r="BE195" s="108"/>
      <c r="BF195" s="108"/>
      <c r="BG195" s="108"/>
      <c r="BH195" s="110"/>
      <c r="BI195" s="110"/>
      <c r="BJ195" s="110"/>
      <c r="BK195" s="109"/>
      <c r="BL195" s="108"/>
      <c r="BM195" s="108"/>
      <c r="BN195" s="108"/>
      <c r="BO195" s="110"/>
      <c r="BP195" s="110"/>
      <c r="BQ195" s="109"/>
      <c r="BR195" s="108"/>
      <c r="BS195" s="108"/>
      <c r="BT195" s="108"/>
      <c r="BU195" s="110"/>
      <c r="BV195" s="110"/>
      <c r="BW195" s="110"/>
      <c r="BX195" s="110"/>
      <c r="BY195" s="110"/>
      <c r="BZ195" s="110"/>
      <c r="CA195" s="110"/>
      <c r="CB195" s="110"/>
      <c r="CC195" s="110"/>
      <c r="CD195" s="110"/>
      <c r="CE195" s="110"/>
      <c r="CF195" s="102"/>
      <c r="CG195" s="102"/>
      <c r="CH195" s="102"/>
      <c r="CI195" s="102"/>
      <c r="CJ195" s="102"/>
    </row>
    <row r="196" spans="1:88" s="1" customFormat="1">
      <c r="A196" s="387"/>
      <c r="B196" s="1802"/>
      <c r="C196" s="61" t="s">
        <v>114</v>
      </c>
      <c r="D196" s="132">
        <f t="shared" si="22"/>
        <v>0</v>
      </c>
      <c r="E196" s="132">
        <f t="shared" si="22"/>
        <v>0</v>
      </c>
      <c r="F196" s="132">
        <f t="shared" si="22"/>
        <v>0</v>
      </c>
      <c r="G196" s="133">
        <f t="shared" si="22"/>
        <v>0</v>
      </c>
      <c r="H196" s="132">
        <f t="shared" si="22"/>
        <v>0</v>
      </c>
      <c r="I196" s="133">
        <f t="shared" si="22"/>
        <v>0</v>
      </c>
      <c r="J196" s="132">
        <f t="shared" si="22"/>
        <v>0</v>
      </c>
      <c r="K196" s="132">
        <f t="shared" si="22"/>
        <v>0</v>
      </c>
      <c r="L196" s="132">
        <f t="shared" si="22"/>
        <v>0</v>
      </c>
      <c r="M196" s="133">
        <f t="shared" si="22"/>
        <v>0</v>
      </c>
      <c r="N196" s="133">
        <f t="shared" si="22"/>
        <v>0</v>
      </c>
      <c r="O196" s="132">
        <f t="shared" si="22"/>
        <v>0</v>
      </c>
      <c r="P196" s="132">
        <f t="shared" si="22"/>
        <v>0</v>
      </c>
      <c r="Q196" s="133">
        <f t="shared" si="22"/>
        <v>0</v>
      </c>
      <c r="R196" s="132">
        <f t="shared" si="22"/>
        <v>0</v>
      </c>
      <c r="S196" s="132">
        <f t="shared" si="22"/>
        <v>0</v>
      </c>
      <c r="U196" s="16"/>
      <c r="V196" s="135"/>
      <c r="W196" s="65"/>
      <c r="X196" s="66" t="e">
        <f t="shared" si="9"/>
        <v>#DIV/0!</v>
      </c>
      <c r="Y196" s="135"/>
      <c r="Z196" s="135"/>
      <c r="AA196" s="135"/>
      <c r="AB196" s="135"/>
      <c r="AC196" s="138"/>
      <c r="AD196" s="137"/>
      <c r="AF196" s="131"/>
      <c r="AG196" s="103"/>
      <c r="AH196" s="103"/>
      <c r="AI196" s="105"/>
      <c r="AJ196" s="103"/>
      <c r="AK196" s="103"/>
      <c r="AL196" s="103"/>
      <c r="AM196" s="103"/>
      <c r="AN196" s="103"/>
      <c r="AO196" s="104"/>
      <c r="AP196" s="104"/>
      <c r="AQ196" s="105"/>
      <c r="AR196" s="104"/>
      <c r="AS196" s="106"/>
      <c r="AT196" s="107"/>
      <c r="AU196" s="103"/>
      <c r="AV196" s="103"/>
      <c r="AW196" s="108"/>
      <c r="AX196" s="108"/>
      <c r="AY196" s="104"/>
      <c r="AZ196" s="104"/>
      <c r="BA196" s="104"/>
      <c r="BB196" s="104"/>
      <c r="BC196" s="109"/>
      <c r="BD196" s="108"/>
      <c r="BE196" s="108"/>
      <c r="BF196" s="108"/>
      <c r="BG196" s="108"/>
      <c r="BH196" s="110"/>
      <c r="BI196" s="110"/>
      <c r="BJ196" s="110"/>
      <c r="BK196" s="109"/>
      <c r="BL196" s="108"/>
      <c r="BM196" s="108"/>
      <c r="BN196" s="108"/>
      <c r="BO196" s="110"/>
      <c r="BP196" s="110"/>
      <c r="BQ196" s="109"/>
      <c r="BR196" s="108"/>
      <c r="BS196" s="108"/>
      <c r="BT196" s="108"/>
      <c r="BU196" s="110"/>
      <c r="BV196" s="110"/>
      <c r="BW196" s="110"/>
      <c r="BX196" s="110"/>
      <c r="BY196" s="110"/>
      <c r="BZ196" s="110"/>
      <c r="CA196" s="110"/>
      <c r="CB196" s="110"/>
      <c r="CC196" s="110"/>
      <c r="CD196" s="110"/>
      <c r="CE196" s="110"/>
      <c r="CF196" s="102"/>
      <c r="CG196" s="102"/>
      <c r="CH196" s="102"/>
      <c r="CI196" s="102"/>
      <c r="CJ196" s="102"/>
    </row>
    <row r="197" spans="1:88" s="1" customFormat="1">
      <c r="A197" s="387"/>
      <c r="B197" s="1802"/>
      <c r="C197" s="61" t="s">
        <v>115</v>
      </c>
      <c r="D197" s="132">
        <f t="shared" si="22"/>
        <v>0</v>
      </c>
      <c r="E197" s="132">
        <f t="shared" si="22"/>
        <v>5.5668696000000014E-5</v>
      </c>
      <c r="F197" s="132">
        <f t="shared" si="22"/>
        <v>42.612800999999997</v>
      </c>
      <c r="G197" s="133">
        <f t="shared" si="22"/>
        <v>29.8935</v>
      </c>
      <c r="H197" s="132">
        <f t="shared" si="22"/>
        <v>17.200424250000005</v>
      </c>
      <c r="I197" s="133">
        <f t="shared" si="22"/>
        <v>0</v>
      </c>
      <c r="J197" s="132">
        <f t="shared" si="22"/>
        <v>0</v>
      </c>
      <c r="K197" s="132">
        <f t="shared" si="22"/>
        <v>0</v>
      </c>
      <c r="L197" s="132">
        <f t="shared" si="22"/>
        <v>0</v>
      </c>
      <c r="M197" s="133">
        <f t="shared" si="22"/>
        <v>0</v>
      </c>
      <c r="N197" s="133">
        <f t="shared" si="22"/>
        <v>0</v>
      </c>
      <c r="O197" s="132">
        <f t="shared" si="22"/>
        <v>0</v>
      </c>
      <c r="P197" s="132">
        <f t="shared" si="22"/>
        <v>6.2415000000000003</v>
      </c>
      <c r="Q197" s="133">
        <f t="shared" si="22"/>
        <v>0</v>
      </c>
      <c r="R197" s="132">
        <f t="shared" si="22"/>
        <v>0</v>
      </c>
      <c r="S197" s="132">
        <f t="shared" si="22"/>
        <v>0</v>
      </c>
      <c r="U197" s="16"/>
      <c r="V197" s="135"/>
      <c r="W197" s="65"/>
      <c r="X197" s="66" t="e">
        <f t="shared" si="9"/>
        <v>#DIV/0!</v>
      </c>
      <c r="Y197" s="135"/>
      <c r="Z197" s="135"/>
      <c r="AA197" s="135"/>
      <c r="AB197" s="135"/>
      <c r="AC197" s="138"/>
      <c r="AD197" s="137"/>
      <c r="AF197" s="131"/>
      <c r="AG197" s="103"/>
      <c r="AH197" s="103"/>
      <c r="AI197" s="105"/>
      <c r="AJ197" s="103"/>
      <c r="AK197" s="103"/>
      <c r="AL197" s="103"/>
      <c r="AM197" s="103"/>
      <c r="AN197" s="103"/>
      <c r="AO197" s="104"/>
      <c r="AP197" s="104"/>
      <c r="AQ197" s="105"/>
      <c r="AR197" s="104"/>
      <c r="AS197" s="106"/>
      <c r="AT197" s="107"/>
      <c r="AU197" s="103"/>
      <c r="AV197" s="103"/>
      <c r="AW197" s="108"/>
      <c r="AX197" s="108"/>
      <c r="AY197" s="104"/>
      <c r="AZ197" s="104"/>
      <c r="BA197" s="104"/>
      <c r="BB197" s="104"/>
      <c r="BC197" s="109"/>
      <c r="BD197" s="108"/>
      <c r="BE197" s="108"/>
      <c r="BF197" s="108"/>
      <c r="BG197" s="108"/>
      <c r="BH197" s="110"/>
      <c r="BI197" s="110"/>
      <c r="BJ197" s="110"/>
      <c r="BK197" s="109"/>
      <c r="BL197" s="108"/>
      <c r="BM197" s="108"/>
      <c r="BN197" s="108"/>
      <c r="BO197" s="110"/>
      <c r="BP197" s="110"/>
      <c r="BQ197" s="109"/>
      <c r="BR197" s="108"/>
      <c r="BS197" s="108"/>
      <c r="BT197" s="108"/>
      <c r="BU197" s="110"/>
      <c r="BV197" s="110"/>
      <c r="BW197" s="110"/>
      <c r="BX197" s="110"/>
      <c r="BY197" s="110"/>
      <c r="BZ197" s="110"/>
      <c r="CA197" s="110"/>
      <c r="CB197" s="110"/>
      <c r="CC197" s="110"/>
      <c r="CD197" s="110"/>
      <c r="CE197" s="110"/>
      <c r="CF197" s="102"/>
      <c r="CG197" s="102"/>
      <c r="CH197" s="102"/>
      <c r="CI197" s="102"/>
      <c r="CJ197" s="102"/>
    </row>
    <row r="198" spans="1:88" s="1" customFormat="1">
      <c r="A198" s="386"/>
      <c r="B198" s="1802"/>
      <c r="C198" s="61" t="s">
        <v>118</v>
      </c>
      <c r="D198" s="132">
        <f t="shared" si="22"/>
        <v>3782.1984010000006</v>
      </c>
      <c r="E198" s="132">
        <f t="shared" si="22"/>
        <v>4.3931879260000007E-4</v>
      </c>
      <c r="F198" s="132">
        <f t="shared" si="22"/>
        <v>260.66279360000004</v>
      </c>
      <c r="G198" s="133">
        <f t="shared" si="22"/>
        <v>194.44060999999999</v>
      </c>
      <c r="H198" s="132">
        <f t="shared" si="22"/>
        <v>5909.2100297999996</v>
      </c>
      <c r="I198" s="133">
        <f t="shared" si="22"/>
        <v>1628.9474039999998</v>
      </c>
      <c r="J198" s="132">
        <f t="shared" si="22"/>
        <v>8267.4659339999998</v>
      </c>
      <c r="K198" s="132">
        <f t="shared" si="22"/>
        <v>5140.9982819999996</v>
      </c>
      <c r="L198" s="132">
        <f t="shared" si="22"/>
        <v>9.6359999999999992</v>
      </c>
      <c r="M198" s="133">
        <f t="shared" si="22"/>
        <v>0</v>
      </c>
      <c r="N198" s="133">
        <f t="shared" si="22"/>
        <v>0</v>
      </c>
      <c r="O198" s="132">
        <f t="shared" si="22"/>
        <v>0</v>
      </c>
      <c r="P198" s="132">
        <f t="shared" si="22"/>
        <v>34.952400000000004</v>
      </c>
      <c r="Q198" s="133">
        <f t="shared" si="22"/>
        <v>0</v>
      </c>
      <c r="R198" s="132">
        <f t="shared" si="22"/>
        <v>0</v>
      </c>
      <c r="S198" s="132">
        <f t="shared" ref="S198" si="23">+S363*S$182/1000</f>
        <v>1609.5910788000001</v>
      </c>
      <c r="U198" s="16"/>
      <c r="V198" s="135"/>
      <c r="W198" s="65"/>
      <c r="X198" s="66" t="e">
        <f t="shared" si="9"/>
        <v>#DIV/0!</v>
      </c>
      <c r="Y198" s="135"/>
      <c r="Z198" s="135"/>
      <c r="AA198" s="135"/>
      <c r="AB198" s="135"/>
      <c r="AC198" s="138"/>
      <c r="AD198" s="137"/>
      <c r="AF198" s="131"/>
      <c r="AG198" s="103"/>
      <c r="AH198" s="103"/>
      <c r="AI198" s="105"/>
      <c r="AJ198" s="103"/>
      <c r="AK198" s="103"/>
      <c r="AL198" s="103"/>
      <c r="AM198" s="103"/>
      <c r="AN198" s="103"/>
      <c r="AO198" s="104"/>
      <c r="AP198" s="104"/>
      <c r="AQ198" s="105"/>
      <c r="AR198" s="104"/>
      <c r="AS198" s="106"/>
      <c r="AT198" s="107"/>
      <c r="AU198" s="103"/>
      <c r="AV198" s="103"/>
      <c r="AW198" s="108"/>
      <c r="AX198" s="108"/>
      <c r="AY198" s="104"/>
      <c r="AZ198" s="104"/>
      <c r="BA198" s="104"/>
      <c r="BB198" s="104"/>
      <c r="BC198" s="109"/>
      <c r="BD198" s="108"/>
      <c r="BE198" s="108"/>
      <c r="BF198" s="108"/>
      <c r="BG198" s="108"/>
      <c r="BH198" s="110"/>
      <c r="BI198" s="110"/>
      <c r="BJ198" s="110"/>
      <c r="BK198" s="109"/>
      <c r="BL198" s="108"/>
      <c r="BM198" s="108"/>
      <c r="BN198" s="108"/>
      <c r="BO198" s="110"/>
      <c r="BP198" s="110"/>
      <c r="BQ198" s="109"/>
      <c r="BR198" s="108"/>
      <c r="BS198" s="108"/>
      <c r="BT198" s="108"/>
      <c r="BU198" s="110"/>
      <c r="BV198" s="110"/>
      <c r="BW198" s="110"/>
      <c r="BX198" s="110"/>
      <c r="BY198" s="110"/>
      <c r="BZ198" s="110"/>
      <c r="CA198" s="110"/>
      <c r="CB198" s="110"/>
      <c r="CC198" s="110"/>
      <c r="CD198" s="110"/>
      <c r="CE198" s="110"/>
      <c r="CF198" s="102"/>
      <c r="CG198" s="102"/>
      <c r="CH198" s="102"/>
      <c r="CI198" s="102"/>
      <c r="CJ198" s="102"/>
    </row>
    <row r="199" spans="1:88" s="1" customFormat="1">
      <c r="A199" s="387"/>
      <c r="B199" s="1802"/>
      <c r="C199" s="61" t="s">
        <v>120</v>
      </c>
      <c r="D199" s="132">
        <f t="shared" ref="D199:S214" si="24">+D364*D$182/1000</f>
        <v>7140.9715805000005</v>
      </c>
      <c r="E199" s="132">
        <f t="shared" si="24"/>
        <v>9.0843889379200016E-2</v>
      </c>
      <c r="F199" s="132">
        <f t="shared" si="24"/>
        <v>63385.115790200005</v>
      </c>
      <c r="G199" s="133">
        <f t="shared" si="24"/>
        <v>48752.379129999994</v>
      </c>
      <c r="H199" s="132">
        <f t="shared" si="24"/>
        <v>50114.237597850013</v>
      </c>
      <c r="I199" s="133">
        <f t="shared" si="24"/>
        <v>1208.4573300000002</v>
      </c>
      <c r="J199" s="132">
        <f t="shared" si="24"/>
        <v>6021.6868529999992</v>
      </c>
      <c r="K199" s="132">
        <f t="shared" si="24"/>
        <v>3764.6792040000005</v>
      </c>
      <c r="L199" s="132">
        <f t="shared" si="24"/>
        <v>41.434799999999996</v>
      </c>
      <c r="M199" s="133">
        <f t="shared" si="24"/>
        <v>2.19</v>
      </c>
      <c r="N199" s="133">
        <f t="shared" si="24"/>
        <v>7.3</v>
      </c>
      <c r="O199" s="132">
        <f t="shared" si="24"/>
        <v>0</v>
      </c>
      <c r="P199" s="132">
        <f t="shared" si="24"/>
        <v>9213.7023000000008</v>
      </c>
      <c r="Q199" s="133">
        <f t="shared" si="24"/>
        <v>0</v>
      </c>
      <c r="R199" s="132">
        <f t="shared" si="24"/>
        <v>1489.9227000000001</v>
      </c>
      <c r="S199" s="132">
        <f t="shared" si="24"/>
        <v>9337.4085222000012</v>
      </c>
      <c r="U199" s="16"/>
      <c r="V199" s="135"/>
      <c r="W199" s="65"/>
      <c r="X199" s="66" t="e">
        <f t="shared" si="9"/>
        <v>#DIV/0!</v>
      </c>
      <c r="Y199" s="135"/>
      <c r="Z199" s="135"/>
      <c r="AA199" s="135"/>
      <c r="AB199" s="135"/>
      <c r="AC199" s="138"/>
      <c r="AD199" s="137"/>
      <c r="AF199" s="131"/>
      <c r="AG199" s="103"/>
      <c r="AH199" s="103"/>
      <c r="AI199" s="105"/>
      <c r="AJ199" s="103"/>
      <c r="AK199" s="103"/>
      <c r="AL199" s="103"/>
      <c r="AM199" s="103"/>
      <c r="AN199" s="103"/>
      <c r="AO199" s="104"/>
      <c r="AP199" s="104"/>
      <c r="AQ199" s="105"/>
      <c r="AR199" s="104"/>
      <c r="AS199" s="106"/>
      <c r="AT199" s="107"/>
      <c r="AU199" s="103"/>
      <c r="AV199" s="103"/>
      <c r="AW199" s="108"/>
      <c r="AX199" s="108"/>
      <c r="AY199" s="104"/>
      <c r="AZ199" s="104"/>
      <c r="BA199" s="104"/>
      <c r="BB199" s="104"/>
      <c r="BC199" s="109"/>
      <c r="BD199" s="108"/>
      <c r="BE199" s="108"/>
      <c r="BF199" s="108"/>
      <c r="BG199" s="108"/>
      <c r="BH199" s="110"/>
      <c r="BI199" s="110"/>
      <c r="BJ199" s="110"/>
      <c r="BK199" s="109"/>
      <c r="BL199" s="108"/>
      <c r="BM199" s="108"/>
      <c r="BN199" s="108"/>
      <c r="BO199" s="110"/>
      <c r="BP199" s="110"/>
      <c r="BQ199" s="109"/>
      <c r="BR199" s="108"/>
      <c r="BS199" s="108"/>
      <c r="BT199" s="108"/>
      <c r="BU199" s="110"/>
      <c r="BV199" s="110"/>
      <c r="BW199" s="110"/>
      <c r="BX199" s="110"/>
      <c r="BY199" s="110"/>
      <c r="BZ199" s="110"/>
      <c r="CA199" s="110"/>
      <c r="CB199" s="110"/>
      <c r="CC199" s="110"/>
      <c r="CD199" s="110"/>
      <c r="CE199" s="110"/>
      <c r="CF199" s="102"/>
      <c r="CG199" s="102"/>
      <c r="CH199" s="102"/>
      <c r="CI199" s="102"/>
      <c r="CJ199" s="102"/>
    </row>
    <row r="200" spans="1:88" s="1" customFormat="1">
      <c r="A200" s="425"/>
      <c r="B200" s="1802"/>
      <c r="C200" s="61" t="s">
        <v>123</v>
      </c>
      <c r="D200" s="132">
        <f t="shared" si="24"/>
        <v>96.558961499999995</v>
      </c>
      <c r="E200" s="132">
        <f t="shared" si="24"/>
        <v>1.1416721737999999E-2</v>
      </c>
      <c r="F200" s="132">
        <f t="shared" si="24"/>
        <v>8536.2110539999994</v>
      </c>
      <c r="G200" s="133">
        <f t="shared" si="24"/>
        <v>5997.4996900000006</v>
      </c>
      <c r="H200" s="132">
        <f t="shared" si="24"/>
        <v>3448.4711265000001</v>
      </c>
      <c r="I200" s="133">
        <f t="shared" si="24"/>
        <v>3.8208929999999999</v>
      </c>
      <c r="J200" s="132">
        <f t="shared" si="24"/>
        <v>11.9275065</v>
      </c>
      <c r="K200" s="132">
        <f t="shared" si="24"/>
        <v>7.5244019999999994</v>
      </c>
      <c r="L200" s="132">
        <f t="shared" si="24"/>
        <v>9.7236000000000011</v>
      </c>
      <c r="M200" s="133">
        <f t="shared" si="24"/>
        <v>0</v>
      </c>
      <c r="N200" s="133">
        <f t="shared" si="24"/>
        <v>0</v>
      </c>
      <c r="O200" s="132">
        <f t="shared" si="24"/>
        <v>0</v>
      </c>
      <c r="P200" s="132">
        <f t="shared" si="24"/>
        <v>1248.3</v>
      </c>
      <c r="Q200" s="133">
        <f t="shared" si="24"/>
        <v>0</v>
      </c>
      <c r="R200" s="132">
        <f t="shared" si="24"/>
        <v>0</v>
      </c>
      <c r="S200" s="132">
        <f t="shared" si="24"/>
        <v>30.982388999999998</v>
      </c>
      <c r="U200" s="16"/>
      <c r="V200" s="135"/>
      <c r="W200" s="65"/>
      <c r="X200" s="66" t="e">
        <f t="shared" si="9"/>
        <v>#DIV/0!</v>
      </c>
      <c r="Y200" s="135"/>
      <c r="Z200" s="135"/>
      <c r="AA200" s="135"/>
      <c r="AB200" s="135"/>
      <c r="AC200" s="138"/>
      <c r="AD200" s="137"/>
      <c r="AF200" s="131"/>
      <c r="AG200" s="103"/>
      <c r="AH200" s="103"/>
      <c r="AI200" s="105"/>
      <c r="AJ200" s="103"/>
      <c r="AK200" s="103"/>
      <c r="AL200" s="103"/>
      <c r="AM200" s="103"/>
      <c r="AN200" s="103"/>
      <c r="AO200" s="104"/>
      <c r="AP200" s="104"/>
      <c r="AQ200" s="105"/>
      <c r="AR200" s="104"/>
      <c r="AS200" s="106"/>
      <c r="AT200" s="107"/>
      <c r="AU200" s="103"/>
      <c r="AV200" s="103"/>
      <c r="AW200" s="108"/>
      <c r="AX200" s="108"/>
      <c r="AY200" s="104"/>
      <c r="AZ200" s="104"/>
      <c r="BA200" s="104"/>
      <c r="BB200" s="104"/>
      <c r="BC200" s="109"/>
      <c r="BD200" s="108"/>
      <c r="BE200" s="108"/>
      <c r="BF200" s="108"/>
      <c r="BG200" s="108"/>
      <c r="BH200" s="110"/>
      <c r="BI200" s="110"/>
      <c r="BJ200" s="110"/>
      <c r="BK200" s="109"/>
      <c r="BL200" s="108"/>
      <c r="BM200" s="108"/>
      <c r="BN200" s="108"/>
      <c r="BO200" s="110"/>
      <c r="BP200" s="110"/>
      <c r="BQ200" s="109"/>
      <c r="BR200" s="108"/>
      <c r="BS200" s="108"/>
      <c r="BT200" s="108"/>
      <c r="BU200" s="110"/>
      <c r="BV200" s="110"/>
      <c r="BW200" s="110"/>
      <c r="BX200" s="110"/>
      <c r="BY200" s="110"/>
      <c r="BZ200" s="110"/>
      <c r="CA200" s="110"/>
      <c r="CB200" s="110"/>
      <c r="CC200" s="110"/>
      <c r="CD200" s="110"/>
      <c r="CE200" s="110"/>
      <c r="CF200" s="102"/>
      <c r="CG200" s="102"/>
      <c r="CH200" s="102"/>
      <c r="CI200" s="102"/>
      <c r="CJ200" s="102"/>
    </row>
    <row r="201" spans="1:88" s="1" customFormat="1">
      <c r="A201" s="386"/>
      <c r="B201" s="1802"/>
      <c r="C201" s="61" t="s">
        <v>126</v>
      </c>
      <c r="D201" s="132">
        <f t="shared" si="24"/>
        <v>230.02935099999999</v>
      </c>
      <c r="E201" s="132">
        <f t="shared" si="24"/>
        <v>7.8411677845E-2</v>
      </c>
      <c r="F201" s="132">
        <f t="shared" si="24"/>
        <v>6484.9989459999997</v>
      </c>
      <c r="G201" s="133">
        <f t="shared" si="24"/>
        <v>2887.1142300000001</v>
      </c>
      <c r="H201" s="132">
        <f t="shared" si="24"/>
        <v>2838.7831200000001</v>
      </c>
      <c r="I201" s="133">
        <f t="shared" si="24"/>
        <v>176.672337</v>
      </c>
      <c r="J201" s="132">
        <f t="shared" si="24"/>
        <v>76.676827499999987</v>
      </c>
      <c r="K201" s="132">
        <f t="shared" si="24"/>
        <v>226.48629600000001</v>
      </c>
      <c r="L201" s="132">
        <f t="shared" si="24"/>
        <v>39.595200000000006</v>
      </c>
      <c r="M201" s="133">
        <f t="shared" si="24"/>
        <v>0</v>
      </c>
      <c r="N201" s="133">
        <f t="shared" si="24"/>
        <v>0</v>
      </c>
      <c r="O201" s="132">
        <f t="shared" si="24"/>
        <v>0</v>
      </c>
      <c r="P201" s="132">
        <f t="shared" si="24"/>
        <v>480.70500000000004</v>
      </c>
      <c r="Q201" s="133">
        <f t="shared" si="24"/>
        <v>0</v>
      </c>
      <c r="R201" s="132">
        <f t="shared" si="24"/>
        <v>0</v>
      </c>
      <c r="S201" s="132">
        <f t="shared" si="24"/>
        <v>186.93972120000001</v>
      </c>
      <c r="U201" s="16"/>
      <c r="V201" s="135"/>
      <c r="W201" s="65"/>
      <c r="X201" s="66" t="e">
        <f t="shared" si="9"/>
        <v>#DIV/0!</v>
      </c>
      <c r="Y201" s="135"/>
      <c r="Z201" s="135"/>
      <c r="AA201" s="135"/>
      <c r="AB201" s="135"/>
      <c r="AC201" s="138"/>
      <c r="AD201" s="137"/>
      <c r="AF201" s="131"/>
      <c r="AG201" s="103"/>
      <c r="AH201" s="103"/>
      <c r="AI201" s="105"/>
      <c r="AJ201" s="103"/>
      <c r="AK201" s="103"/>
      <c r="AL201" s="103"/>
      <c r="AM201" s="103"/>
      <c r="AN201" s="103"/>
      <c r="AO201" s="104"/>
      <c r="AP201" s="104"/>
      <c r="AQ201" s="105"/>
      <c r="AR201" s="104"/>
      <c r="AS201" s="106"/>
      <c r="AT201" s="107"/>
      <c r="AU201" s="103"/>
      <c r="AV201" s="103"/>
      <c r="AW201" s="108"/>
      <c r="AX201" s="108"/>
      <c r="AY201" s="104"/>
      <c r="AZ201" s="104"/>
      <c r="BA201" s="104"/>
      <c r="BB201" s="104"/>
      <c r="BC201" s="109"/>
      <c r="BD201" s="108"/>
      <c r="BE201" s="108"/>
      <c r="BF201" s="108"/>
      <c r="BG201" s="108"/>
      <c r="BH201" s="110"/>
      <c r="BI201" s="110"/>
      <c r="BJ201" s="110"/>
      <c r="BK201" s="109"/>
      <c r="BL201" s="108"/>
      <c r="BM201" s="108"/>
      <c r="BN201" s="108"/>
      <c r="BO201" s="110"/>
      <c r="BP201" s="110"/>
      <c r="BQ201" s="109"/>
      <c r="BR201" s="108"/>
      <c r="BS201" s="108"/>
      <c r="BT201" s="108"/>
      <c r="BU201" s="110"/>
      <c r="BV201" s="110"/>
      <c r="BW201" s="110"/>
      <c r="BX201" s="110"/>
      <c r="BY201" s="110"/>
      <c r="BZ201" s="110"/>
      <c r="CA201" s="110"/>
      <c r="CB201" s="110"/>
      <c r="CC201" s="110"/>
      <c r="CD201" s="110"/>
      <c r="CE201" s="110"/>
      <c r="CF201" s="102"/>
      <c r="CG201" s="102"/>
      <c r="CH201" s="102"/>
      <c r="CI201" s="102"/>
      <c r="CJ201" s="102"/>
    </row>
    <row r="202" spans="1:88" s="1" customFormat="1">
      <c r="A202" s="386"/>
      <c r="B202" s="1802"/>
      <c r="C202" s="61" t="s">
        <v>127</v>
      </c>
      <c r="D202" s="132">
        <f t="shared" si="24"/>
        <v>511.03427350000004</v>
      </c>
      <c r="E202" s="132">
        <f t="shared" si="24"/>
        <v>0.12859737841363997</v>
      </c>
      <c r="F202" s="132">
        <f t="shared" si="24"/>
        <v>10488.85714434</v>
      </c>
      <c r="G202" s="133">
        <f t="shared" si="24"/>
        <v>4584.13501</v>
      </c>
      <c r="H202" s="132">
        <f t="shared" si="24"/>
        <v>5140.7024907449995</v>
      </c>
      <c r="I202" s="133">
        <f t="shared" si="24"/>
        <v>436.732866</v>
      </c>
      <c r="J202" s="132">
        <f t="shared" si="24"/>
        <v>879.22762200000011</v>
      </c>
      <c r="K202" s="132">
        <f t="shared" si="24"/>
        <v>841.74533400000007</v>
      </c>
      <c r="L202" s="132">
        <f t="shared" si="24"/>
        <v>38.631599999999999</v>
      </c>
      <c r="M202" s="133">
        <f t="shared" si="24"/>
        <v>0</v>
      </c>
      <c r="N202" s="133">
        <f t="shared" si="24"/>
        <v>0</v>
      </c>
      <c r="O202" s="132">
        <f t="shared" si="24"/>
        <v>0</v>
      </c>
      <c r="P202" s="132">
        <f t="shared" si="24"/>
        <v>767.67310999999995</v>
      </c>
      <c r="Q202" s="133">
        <f t="shared" si="24"/>
        <v>0</v>
      </c>
      <c r="R202" s="132">
        <f t="shared" si="24"/>
        <v>0</v>
      </c>
      <c r="S202" s="132">
        <f t="shared" si="24"/>
        <v>1164.3758393999999</v>
      </c>
      <c r="U202" s="16"/>
      <c r="V202" s="135"/>
      <c r="W202" s="65"/>
      <c r="X202" s="66" t="e">
        <f t="shared" si="9"/>
        <v>#DIV/0!</v>
      </c>
      <c r="Y202" s="135"/>
      <c r="Z202" s="135"/>
      <c r="AA202" s="135"/>
      <c r="AB202" s="135"/>
      <c r="AC202" s="138"/>
      <c r="AD202" s="137"/>
      <c r="AF202" s="131"/>
      <c r="AG202" s="103"/>
      <c r="AH202" s="103"/>
      <c r="AI202" s="105"/>
      <c r="AJ202" s="103"/>
      <c r="AK202" s="103"/>
      <c r="AL202" s="103"/>
      <c r="AM202" s="103"/>
      <c r="AN202" s="103"/>
      <c r="AO202" s="104"/>
      <c r="AP202" s="104"/>
      <c r="AQ202" s="105"/>
      <c r="AR202" s="104"/>
      <c r="AS202" s="106"/>
      <c r="AT202" s="107"/>
      <c r="AU202" s="103"/>
      <c r="AV202" s="103"/>
      <c r="AW202" s="108"/>
      <c r="AX202" s="108"/>
      <c r="AY202" s="104"/>
      <c r="AZ202" s="104"/>
      <c r="BA202" s="104"/>
      <c r="BB202" s="104"/>
      <c r="BC202" s="109"/>
      <c r="BD202" s="108"/>
      <c r="BE202" s="108"/>
      <c r="BF202" s="108"/>
      <c r="BG202" s="108"/>
      <c r="BH202" s="110"/>
      <c r="BI202" s="110"/>
      <c r="BJ202" s="110"/>
      <c r="BK202" s="109"/>
      <c r="BL202" s="108"/>
      <c r="BM202" s="108"/>
      <c r="BN202" s="108"/>
      <c r="BO202" s="110"/>
      <c r="BP202" s="110"/>
      <c r="BQ202" s="109"/>
      <c r="BR202" s="108"/>
      <c r="BS202" s="108"/>
      <c r="BT202" s="108"/>
      <c r="BU202" s="110"/>
      <c r="BV202" s="110"/>
      <c r="BW202" s="110"/>
      <c r="BX202" s="110"/>
      <c r="BY202" s="110"/>
      <c r="BZ202" s="110"/>
      <c r="CA202" s="110"/>
      <c r="CB202" s="110"/>
      <c r="CC202" s="110"/>
      <c r="CD202" s="110"/>
      <c r="CE202" s="110"/>
      <c r="CF202" s="102"/>
      <c r="CG202" s="102"/>
      <c r="CH202" s="102"/>
      <c r="CI202" s="102"/>
      <c r="CJ202" s="102"/>
    </row>
    <row r="203" spans="1:88" s="1" customFormat="1">
      <c r="A203" s="425"/>
      <c r="B203" s="1802"/>
      <c r="C203" s="61" t="s">
        <v>129</v>
      </c>
      <c r="D203" s="132">
        <f t="shared" si="24"/>
        <v>0</v>
      </c>
      <c r="E203" s="132">
        <f t="shared" si="24"/>
        <v>0</v>
      </c>
      <c r="F203" s="132">
        <f t="shared" si="24"/>
        <v>0</v>
      </c>
      <c r="G203" s="133">
        <f t="shared" si="24"/>
        <v>0</v>
      </c>
      <c r="H203" s="132">
        <f t="shared" si="24"/>
        <v>0</v>
      </c>
      <c r="I203" s="133">
        <f t="shared" si="24"/>
        <v>0</v>
      </c>
      <c r="J203" s="132">
        <f t="shared" si="24"/>
        <v>0</v>
      </c>
      <c r="K203" s="132">
        <f t="shared" si="24"/>
        <v>0</v>
      </c>
      <c r="L203" s="132">
        <f t="shared" si="24"/>
        <v>0</v>
      </c>
      <c r="M203" s="133">
        <f t="shared" si="24"/>
        <v>0</v>
      </c>
      <c r="N203" s="133">
        <f t="shared" si="24"/>
        <v>0</v>
      </c>
      <c r="O203" s="132">
        <f t="shared" si="24"/>
        <v>0</v>
      </c>
      <c r="P203" s="132">
        <f t="shared" si="24"/>
        <v>0</v>
      </c>
      <c r="Q203" s="133">
        <f t="shared" si="24"/>
        <v>0</v>
      </c>
      <c r="R203" s="132">
        <f t="shared" si="24"/>
        <v>0</v>
      </c>
      <c r="S203" s="132">
        <f t="shared" si="24"/>
        <v>0</v>
      </c>
      <c r="U203" s="16"/>
      <c r="V203" s="135"/>
      <c r="W203" s="65"/>
      <c r="X203" s="66" t="e">
        <f t="shared" si="9"/>
        <v>#DIV/0!</v>
      </c>
      <c r="Y203" s="135"/>
      <c r="Z203" s="135"/>
      <c r="AA203" s="135"/>
      <c r="AB203" s="135"/>
      <c r="AC203" s="138"/>
      <c r="AD203" s="137"/>
      <c r="AF203" s="131"/>
      <c r="AG203" s="103"/>
      <c r="AH203" s="103"/>
      <c r="AI203" s="105"/>
      <c r="AJ203" s="103"/>
      <c r="AK203" s="103"/>
      <c r="AL203" s="103"/>
      <c r="AM203" s="103"/>
      <c r="AN203" s="103"/>
      <c r="AO203" s="104"/>
      <c r="AP203" s="104"/>
      <c r="AQ203" s="105"/>
      <c r="AR203" s="104"/>
      <c r="AS203" s="106"/>
      <c r="AT203" s="107"/>
      <c r="AU203" s="103"/>
      <c r="AV203" s="103"/>
      <c r="AW203" s="108"/>
      <c r="AX203" s="108"/>
      <c r="AY203" s="104"/>
      <c r="AZ203" s="104"/>
      <c r="BA203" s="104"/>
      <c r="BB203" s="104"/>
      <c r="BC203" s="109"/>
      <c r="BD203" s="108"/>
      <c r="BE203" s="108"/>
      <c r="BF203" s="108"/>
      <c r="BG203" s="108"/>
      <c r="BH203" s="110"/>
      <c r="BI203" s="110"/>
      <c r="BJ203" s="110"/>
      <c r="BK203" s="109"/>
      <c r="BL203" s="108"/>
      <c r="BM203" s="108"/>
      <c r="BN203" s="108"/>
      <c r="BO203" s="110"/>
      <c r="BP203" s="110"/>
      <c r="BQ203" s="109"/>
      <c r="BR203" s="108"/>
      <c r="BS203" s="108"/>
      <c r="BT203" s="108"/>
      <c r="BU203" s="110"/>
      <c r="BV203" s="110"/>
      <c r="BW203" s="110"/>
      <c r="BX203" s="110"/>
      <c r="BY203" s="110"/>
      <c r="BZ203" s="110"/>
      <c r="CA203" s="110"/>
      <c r="CB203" s="110"/>
      <c r="CC203" s="110"/>
      <c r="CD203" s="110"/>
      <c r="CE203" s="110"/>
      <c r="CF203" s="102"/>
      <c r="CG203" s="102"/>
      <c r="CH203" s="102"/>
      <c r="CI203" s="102"/>
      <c r="CJ203" s="102"/>
    </row>
    <row r="204" spans="1:88" s="1" customFormat="1">
      <c r="A204" s="386"/>
      <c r="B204" s="1802"/>
      <c r="C204" s="61" t="s">
        <v>131</v>
      </c>
      <c r="D204" s="132">
        <f t="shared" si="24"/>
        <v>30050.293962500004</v>
      </c>
      <c r="E204" s="132">
        <f t="shared" si="24"/>
        <v>5.1563964700440001E-2</v>
      </c>
      <c r="F204" s="132">
        <f t="shared" si="24"/>
        <v>4761.1274651399999</v>
      </c>
      <c r="G204" s="133">
        <f t="shared" si="24"/>
        <v>4046.9156000000007</v>
      </c>
      <c r="H204" s="132">
        <f t="shared" si="24"/>
        <v>2639.2074246450002</v>
      </c>
      <c r="I204" s="133">
        <f t="shared" si="24"/>
        <v>568.97732999999994</v>
      </c>
      <c r="J204" s="132">
        <f t="shared" si="24"/>
        <v>1312.0257149999998</v>
      </c>
      <c r="K204" s="132">
        <f t="shared" si="24"/>
        <v>817.32245399999988</v>
      </c>
      <c r="L204" s="132">
        <f t="shared" si="24"/>
        <v>1021.854</v>
      </c>
      <c r="M204" s="133">
        <f t="shared" si="24"/>
        <v>2.1899999999999999E-2</v>
      </c>
      <c r="N204" s="133">
        <f t="shared" si="24"/>
        <v>7.2999999999999995E-2</v>
      </c>
      <c r="O204" s="132">
        <f t="shared" si="24"/>
        <v>0</v>
      </c>
      <c r="P204" s="132">
        <f t="shared" si="24"/>
        <v>622.94330999999988</v>
      </c>
      <c r="Q204" s="133">
        <f t="shared" si="24"/>
        <v>0</v>
      </c>
      <c r="R204" s="132">
        <f t="shared" si="24"/>
        <v>0.24089999999999998</v>
      </c>
      <c r="S204" s="132">
        <f t="shared" si="24"/>
        <v>3406.1392410000003</v>
      </c>
      <c r="U204" s="16"/>
      <c r="V204" s="135"/>
      <c r="W204" s="65"/>
      <c r="X204" s="66" t="e">
        <f t="shared" si="9"/>
        <v>#DIV/0!</v>
      </c>
      <c r="Y204" s="135"/>
      <c r="Z204" s="135"/>
      <c r="AA204" s="135"/>
      <c r="AB204" s="135"/>
      <c r="AC204" s="138"/>
      <c r="AD204" s="137"/>
      <c r="AF204" s="131"/>
      <c r="AG204" s="103"/>
      <c r="AH204" s="103"/>
      <c r="AI204" s="105"/>
      <c r="AJ204" s="103"/>
      <c r="AK204" s="103"/>
      <c r="AL204" s="103"/>
      <c r="AM204" s="103"/>
      <c r="AN204" s="103"/>
      <c r="AO204" s="104"/>
      <c r="AP204" s="104"/>
      <c r="AQ204" s="105"/>
      <c r="AR204" s="104"/>
      <c r="AS204" s="106"/>
      <c r="AT204" s="107"/>
      <c r="AU204" s="103"/>
      <c r="AV204" s="103"/>
      <c r="AW204" s="108"/>
      <c r="AX204" s="108"/>
      <c r="AY204" s="104"/>
      <c r="AZ204" s="104"/>
      <c r="BA204" s="104"/>
      <c r="BB204" s="104"/>
      <c r="BC204" s="109"/>
      <c r="BD204" s="108"/>
      <c r="BE204" s="108"/>
      <c r="BF204" s="108"/>
      <c r="BG204" s="108"/>
      <c r="BH204" s="110"/>
      <c r="BI204" s="110"/>
      <c r="BJ204" s="110"/>
      <c r="BK204" s="109"/>
      <c r="BL204" s="108"/>
      <c r="BM204" s="108"/>
      <c r="BN204" s="108"/>
      <c r="BO204" s="110"/>
      <c r="BP204" s="110"/>
      <c r="BQ204" s="109"/>
      <c r="BR204" s="108"/>
      <c r="BS204" s="108"/>
      <c r="BT204" s="108"/>
      <c r="BU204" s="110"/>
      <c r="BV204" s="110"/>
      <c r="BW204" s="110"/>
      <c r="BX204" s="110"/>
      <c r="BY204" s="110"/>
      <c r="BZ204" s="110"/>
      <c r="CA204" s="110"/>
      <c r="CB204" s="110"/>
      <c r="CC204" s="110"/>
      <c r="CD204" s="110"/>
      <c r="CE204" s="110"/>
      <c r="CF204" s="102"/>
      <c r="CG204" s="102"/>
      <c r="CH204" s="102"/>
      <c r="CI204" s="102"/>
      <c r="CJ204" s="102"/>
    </row>
    <row r="205" spans="1:88" s="1" customFormat="1">
      <c r="A205" s="426"/>
      <c r="B205" s="1802"/>
      <c r="C205" s="61" t="s">
        <v>133</v>
      </c>
      <c r="D205" s="132">
        <f t="shared" si="24"/>
        <v>5388.4570034999997</v>
      </c>
      <c r="E205" s="132">
        <f t="shared" si="24"/>
        <v>3.5267974539200005E-2</v>
      </c>
      <c r="F205" s="132">
        <f t="shared" si="24"/>
        <v>15690.0596812</v>
      </c>
      <c r="G205" s="133">
        <f t="shared" si="24"/>
        <v>11107.693869999999</v>
      </c>
      <c r="H205" s="132">
        <f t="shared" si="24"/>
        <v>6903.8908821000014</v>
      </c>
      <c r="I205" s="133">
        <f t="shared" si="24"/>
        <v>256.35154499999999</v>
      </c>
      <c r="J205" s="132">
        <f t="shared" si="24"/>
        <v>843.44510250000008</v>
      </c>
      <c r="K205" s="132">
        <f t="shared" si="24"/>
        <v>531.57475799999986</v>
      </c>
      <c r="L205" s="132">
        <f t="shared" si="24"/>
        <v>254.6532</v>
      </c>
      <c r="M205" s="133">
        <f t="shared" si="24"/>
        <v>0.219</v>
      </c>
      <c r="N205" s="133">
        <f t="shared" si="24"/>
        <v>0.73</v>
      </c>
      <c r="O205" s="132">
        <f t="shared" si="24"/>
        <v>0</v>
      </c>
      <c r="P205" s="132">
        <f t="shared" si="24"/>
        <v>2265.5988000000002</v>
      </c>
      <c r="Q205" s="133">
        <f t="shared" si="24"/>
        <v>0</v>
      </c>
      <c r="R205" s="132">
        <f t="shared" si="24"/>
        <v>2.4090000000000003</v>
      </c>
      <c r="S205" s="132">
        <f t="shared" si="24"/>
        <v>1604.390643</v>
      </c>
      <c r="U205" s="16"/>
      <c r="V205" s="135"/>
      <c r="W205" s="65"/>
      <c r="X205" s="66" t="e">
        <f t="shared" si="9"/>
        <v>#DIV/0!</v>
      </c>
      <c r="Y205" s="135"/>
      <c r="Z205" s="135"/>
      <c r="AA205" s="135"/>
      <c r="AB205" s="135"/>
      <c r="AC205" s="138"/>
      <c r="AD205" s="137"/>
      <c r="AF205" s="131"/>
      <c r="AG205" s="103"/>
      <c r="AH205" s="103"/>
      <c r="AI205" s="105"/>
      <c r="AJ205" s="103"/>
      <c r="AK205" s="103"/>
      <c r="AL205" s="103"/>
      <c r="AM205" s="103"/>
      <c r="AN205" s="103"/>
      <c r="AO205" s="104"/>
      <c r="AP205" s="104"/>
      <c r="AQ205" s="105"/>
      <c r="AR205" s="104"/>
      <c r="AS205" s="106"/>
      <c r="AT205" s="107"/>
      <c r="AU205" s="103"/>
      <c r="AV205" s="103"/>
      <c r="AW205" s="108"/>
      <c r="AX205" s="108"/>
      <c r="AY205" s="104"/>
      <c r="AZ205" s="104"/>
      <c r="BA205" s="104"/>
      <c r="BB205" s="104"/>
      <c r="BC205" s="109"/>
      <c r="BD205" s="108"/>
      <c r="BE205" s="108"/>
      <c r="BF205" s="108"/>
      <c r="BG205" s="108"/>
      <c r="BH205" s="110"/>
      <c r="BI205" s="110"/>
      <c r="BJ205" s="110"/>
      <c r="BK205" s="109"/>
      <c r="BL205" s="108"/>
      <c r="BM205" s="108"/>
      <c r="BN205" s="108"/>
      <c r="BO205" s="110"/>
      <c r="BP205" s="110"/>
      <c r="BQ205" s="109"/>
      <c r="BR205" s="108"/>
      <c r="BS205" s="108"/>
      <c r="BT205" s="108"/>
      <c r="BU205" s="110"/>
      <c r="BV205" s="110"/>
      <c r="BW205" s="110"/>
      <c r="BX205" s="110"/>
      <c r="BY205" s="110"/>
      <c r="BZ205" s="110"/>
      <c r="CA205" s="110"/>
      <c r="CB205" s="110"/>
      <c r="CC205" s="110"/>
      <c r="CD205" s="110"/>
      <c r="CE205" s="110"/>
      <c r="CF205" s="102"/>
      <c r="CG205" s="102"/>
      <c r="CH205" s="102"/>
      <c r="CI205" s="102"/>
      <c r="CJ205" s="102"/>
    </row>
    <row r="206" spans="1:88" s="1" customFormat="1">
      <c r="A206" s="232"/>
      <c r="B206" s="1802"/>
      <c r="C206" s="61" t="s">
        <v>135</v>
      </c>
      <c r="D206" s="132">
        <f t="shared" si="24"/>
        <v>966.14550999999994</v>
      </c>
      <c r="E206" s="132">
        <f t="shared" si="24"/>
        <v>2.1406654797520006E-2</v>
      </c>
      <c r="F206" s="132">
        <f t="shared" si="24"/>
        <v>14394.510361120001</v>
      </c>
      <c r="G206" s="133">
        <f t="shared" si="24"/>
        <v>10331.193600000001</v>
      </c>
      <c r="H206" s="132">
        <f t="shared" si="24"/>
        <v>6340.8054711599989</v>
      </c>
      <c r="I206" s="133">
        <f t="shared" si="24"/>
        <v>19.951775999999999</v>
      </c>
      <c r="J206" s="132">
        <f t="shared" si="24"/>
        <v>34.078590000000005</v>
      </c>
      <c r="K206" s="132">
        <f t="shared" si="24"/>
        <v>22.591163999999996</v>
      </c>
      <c r="L206" s="132">
        <f t="shared" si="24"/>
        <v>108.53640000000001</v>
      </c>
      <c r="M206" s="133">
        <f t="shared" si="24"/>
        <v>0</v>
      </c>
      <c r="N206" s="133">
        <f t="shared" si="24"/>
        <v>0</v>
      </c>
      <c r="O206" s="132">
        <f t="shared" si="24"/>
        <v>0</v>
      </c>
      <c r="P206" s="132">
        <f t="shared" si="24"/>
        <v>2083.3294799999999</v>
      </c>
      <c r="Q206" s="133">
        <f t="shared" si="24"/>
        <v>0</v>
      </c>
      <c r="R206" s="132">
        <f t="shared" si="24"/>
        <v>41.818049999999999</v>
      </c>
      <c r="S206" s="132">
        <f t="shared" si="24"/>
        <v>502.51232700000003</v>
      </c>
      <c r="U206" s="16"/>
      <c r="V206" s="135"/>
      <c r="W206" s="65"/>
      <c r="X206" s="66" t="e">
        <f t="shared" si="9"/>
        <v>#DIV/0!</v>
      </c>
      <c r="Y206" s="135"/>
      <c r="Z206" s="135"/>
      <c r="AA206" s="135"/>
      <c r="AB206" s="135"/>
      <c r="AC206" s="138"/>
      <c r="AD206" s="137"/>
      <c r="AF206" s="131"/>
      <c r="AG206" s="103"/>
      <c r="AH206" s="103"/>
      <c r="AI206" s="105"/>
      <c r="AJ206" s="103"/>
      <c r="AK206" s="103"/>
      <c r="AL206" s="103"/>
      <c r="AM206" s="103"/>
      <c r="AN206" s="103"/>
      <c r="AO206" s="104"/>
      <c r="AP206" s="104"/>
      <c r="AQ206" s="105"/>
      <c r="AR206" s="104"/>
      <c r="AS206" s="106"/>
      <c r="AT206" s="107"/>
      <c r="AU206" s="103"/>
      <c r="AV206" s="103"/>
      <c r="AW206" s="108"/>
      <c r="AX206" s="108"/>
      <c r="AY206" s="104"/>
      <c r="AZ206" s="104"/>
      <c r="BA206" s="104"/>
      <c r="BB206" s="104"/>
      <c r="BC206" s="109"/>
      <c r="BD206" s="108"/>
      <c r="BE206" s="108"/>
      <c r="BF206" s="108"/>
      <c r="BG206" s="108"/>
      <c r="BH206" s="110"/>
      <c r="BI206" s="110"/>
      <c r="BJ206" s="110"/>
      <c r="BK206" s="109"/>
      <c r="BL206" s="108"/>
      <c r="BM206" s="108"/>
      <c r="BN206" s="108"/>
      <c r="BO206" s="110"/>
      <c r="BP206" s="110"/>
      <c r="BQ206" s="109"/>
      <c r="BR206" s="108"/>
      <c r="BS206" s="108"/>
      <c r="BT206" s="108"/>
      <c r="BU206" s="110"/>
      <c r="BV206" s="110"/>
      <c r="BW206" s="110"/>
      <c r="BX206" s="110"/>
      <c r="BY206" s="110"/>
      <c r="BZ206" s="110"/>
      <c r="CA206" s="110"/>
      <c r="CB206" s="110"/>
      <c r="CC206" s="110"/>
      <c r="CD206" s="110"/>
      <c r="CE206" s="110"/>
      <c r="CF206" s="102"/>
      <c r="CG206" s="102"/>
      <c r="CH206" s="102"/>
      <c r="CI206" s="102"/>
      <c r="CJ206" s="102"/>
    </row>
    <row r="207" spans="1:88" s="1" customFormat="1">
      <c r="A207" s="232"/>
      <c r="B207" s="1802"/>
      <c r="C207" s="61" t="s">
        <v>137</v>
      </c>
      <c r="D207" s="132">
        <f t="shared" si="24"/>
        <v>3924.3407525000002</v>
      </c>
      <c r="E207" s="132">
        <f t="shared" si="24"/>
        <v>0.34245637493392</v>
      </c>
      <c r="F207" s="132">
        <f t="shared" si="24"/>
        <v>33931.117169519996</v>
      </c>
      <c r="G207" s="133">
        <f t="shared" si="24"/>
        <v>20325.985680000005</v>
      </c>
      <c r="H207" s="132">
        <f t="shared" si="24"/>
        <v>16530.108598860003</v>
      </c>
      <c r="I207" s="133">
        <f t="shared" si="24"/>
        <v>508.25870399999991</v>
      </c>
      <c r="J207" s="132">
        <f t="shared" si="24"/>
        <v>228.32655300000002</v>
      </c>
      <c r="K207" s="132">
        <f t="shared" si="24"/>
        <v>655.17967199999987</v>
      </c>
      <c r="L207" s="132">
        <f t="shared" si="24"/>
        <v>19.505599999999998</v>
      </c>
      <c r="M207" s="133">
        <f t="shared" si="24"/>
        <v>23.433000000000003</v>
      </c>
      <c r="N207" s="133">
        <f t="shared" si="24"/>
        <v>78.110000000000014</v>
      </c>
      <c r="O207" s="132">
        <f t="shared" si="24"/>
        <v>0</v>
      </c>
      <c r="P207" s="132">
        <f t="shared" si="24"/>
        <v>3316.8980799999999</v>
      </c>
      <c r="Q207" s="133">
        <f t="shared" si="24"/>
        <v>0</v>
      </c>
      <c r="R207" s="132">
        <f t="shared" si="24"/>
        <v>280.50615000000005</v>
      </c>
      <c r="S207" s="132">
        <f t="shared" si="24"/>
        <v>1399.1239165300001</v>
      </c>
      <c r="U207" s="16"/>
      <c r="V207" s="135"/>
      <c r="W207" s="65"/>
      <c r="X207" s="66" t="e">
        <f t="shared" si="9"/>
        <v>#DIV/0!</v>
      </c>
      <c r="Y207" s="135"/>
      <c r="Z207" s="135"/>
      <c r="AA207" s="135"/>
      <c r="AB207" s="135"/>
      <c r="AC207" s="138"/>
      <c r="AD207" s="137"/>
      <c r="AF207" s="131"/>
      <c r="AG207" s="103"/>
      <c r="AH207" s="103"/>
      <c r="AI207" s="105"/>
      <c r="AJ207" s="103"/>
      <c r="AK207" s="103"/>
      <c r="AL207" s="103"/>
      <c r="AM207" s="103"/>
      <c r="AN207" s="103"/>
      <c r="AO207" s="104"/>
      <c r="AP207" s="104"/>
      <c r="AQ207" s="105"/>
      <c r="AR207" s="104"/>
      <c r="AS207" s="106"/>
      <c r="AT207" s="107"/>
      <c r="AU207" s="103"/>
      <c r="AV207" s="103"/>
      <c r="AW207" s="108"/>
      <c r="AX207" s="108"/>
      <c r="AY207" s="104"/>
      <c r="AZ207" s="104"/>
      <c r="BA207" s="104"/>
      <c r="BB207" s="104"/>
      <c r="BC207" s="109"/>
      <c r="BD207" s="108"/>
      <c r="BE207" s="108"/>
      <c r="BF207" s="108"/>
      <c r="BG207" s="108"/>
      <c r="BH207" s="110"/>
      <c r="BI207" s="110"/>
      <c r="BJ207" s="110"/>
      <c r="BK207" s="109"/>
      <c r="BL207" s="108"/>
      <c r="BM207" s="108"/>
      <c r="BN207" s="108"/>
      <c r="BO207" s="110"/>
      <c r="BP207" s="110"/>
      <c r="BQ207" s="109"/>
      <c r="BR207" s="108"/>
      <c r="BS207" s="108"/>
      <c r="BT207" s="108"/>
      <c r="BU207" s="110"/>
      <c r="BV207" s="110"/>
      <c r="BW207" s="110"/>
      <c r="BX207" s="110"/>
      <c r="BY207" s="110"/>
      <c r="BZ207" s="110"/>
      <c r="CA207" s="110"/>
      <c r="CB207" s="110"/>
      <c r="CC207" s="110"/>
      <c r="CD207" s="110"/>
      <c r="CE207" s="110"/>
      <c r="CF207" s="102"/>
      <c r="CG207" s="102"/>
      <c r="CH207" s="102"/>
      <c r="CI207" s="102"/>
      <c r="CJ207" s="102"/>
    </row>
    <row r="208" spans="1:88" s="1" customFormat="1">
      <c r="A208" s="232"/>
      <c r="B208" s="1802"/>
      <c r="C208" s="61" t="s">
        <v>138</v>
      </c>
      <c r="D208" s="132">
        <f t="shared" si="24"/>
        <v>4192.3933215000006</v>
      </c>
      <c r="E208" s="132">
        <f t="shared" si="24"/>
        <v>1.2151548525200003E-3</v>
      </c>
      <c r="F208" s="132">
        <f t="shared" si="24"/>
        <v>27.671704120000001</v>
      </c>
      <c r="G208" s="133">
        <f t="shared" si="24"/>
        <v>365.16570999999999</v>
      </c>
      <c r="H208" s="132">
        <f t="shared" si="24"/>
        <v>6247.2728159099997</v>
      </c>
      <c r="I208" s="133">
        <f t="shared" si="24"/>
        <v>1342.620234</v>
      </c>
      <c r="J208" s="132">
        <f t="shared" si="24"/>
        <v>6774.8236919999999</v>
      </c>
      <c r="K208" s="132">
        <f t="shared" si="24"/>
        <v>4212.7851779999992</v>
      </c>
      <c r="L208" s="132">
        <f t="shared" si="24"/>
        <v>29.915399999999998</v>
      </c>
      <c r="M208" s="133">
        <f t="shared" si="24"/>
        <v>0</v>
      </c>
      <c r="N208" s="133">
        <f t="shared" si="24"/>
        <v>0</v>
      </c>
      <c r="O208" s="132">
        <f t="shared" si="24"/>
        <v>0</v>
      </c>
      <c r="P208" s="132">
        <f t="shared" si="24"/>
        <v>0.74897999999999998</v>
      </c>
      <c r="Q208" s="133">
        <f t="shared" si="24"/>
        <v>0</v>
      </c>
      <c r="R208" s="132">
        <f t="shared" si="24"/>
        <v>13.2057</v>
      </c>
      <c r="S208" s="132">
        <f t="shared" si="24"/>
        <v>2540.4819715799999</v>
      </c>
      <c r="U208" s="16"/>
      <c r="V208" s="135"/>
      <c r="W208" s="65"/>
      <c r="X208" s="66" t="e">
        <f t="shared" si="9"/>
        <v>#DIV/0!</v>
      </c>
      <c r="Y208" s="135"/>
      <c r="Z208" s="135"/>
      <c r="AA208" s="135"/>
      <c r="AB208" s="135"/>
      <c r="AC208" s="138"/>
      <c r="AD208" s="137"/>
      <c r="AF208" s="131"/>
      <c r="AG208" s="103"/>
      <c r="AH208" s="103"/>
      <c r="AI208" s="105"/>
      <c r="AJ208" s="103"/>
      <c r="AK208" s="103"/>
      <c r="AL208" s="103"/>
      <c r="AM208" s="103"/>
      <c r="AN208" s="103"/>
      <c r="AO208" s="104"/>
      <c r="AP208" s="104"/>
      <c r="AQ208" s="105"/>
      <c r="AR208" s="104"/>
      <c r="AS208" s="106"/>
      <c r="AT208" s="107"/>
      <c r="AU208" s="103"/>
      <c r="AV208" s="103"/>
      <c r="AW208" s="108"/>
      <c r="AX208" s="108"/>
      <c r="AY208" s="104"/>
      <c r="AZ208" s="104"/>
      <c r="BA208" s="104"/>
      <c r="BB208" s="104"/>
      <c r="BC208" s="109"/>
      <c r="BD208" s="108"/>
      <c r="BE208" s="108"/>
      <c r="BF208" s="108"/>
      <c r="BG208" s="108"/>
      <c r="BH208" s="110"/>
      <c r="BI208" s="110"/>
      <c r="BJ208" s="110"/>
      <c r="BK208" s="109"/>
      <c r="BL208" s="108"/>
      <c r="BM208" s="108"/>
      <c r="BN208" s="108"/>
      <c r="BO208" s="110"/>
      <c r="BP208" s="110"/>
      <c r="BQ208" s="109"/>
      <c r="BR208" s="108"/>
      <c r="BS208" s="108"/>
      <c r="BT208" s="108"/>
      <c r="BU208" s="110"/>
      <c r="BV208" s="110"/>
      <c r="BW208" s="110"/>
      <c r="BX208" s="110"/>
      <c r="BY208" s="110"/>
      <c r="BZ208" s="110"/>
      <c r="CA208" s="110"/>
      <c r="CB208" s="110"/>
      <c r="CC208" s="110"/>
      <c r="CD208" s="110"/>
      <c r="CE208" s="110"/>
      <c r="CF208" s="102"/>
      <c r="CG208" s="102"/>
      <c r="CH208" s="102"/>
      <c r="CI208" s="102"/>
      <c r="CJ208" s="102"/>
    </row>
    <row r="209" spans="1:88" s="1" customFormat="1">
      <c r="A209" s="232"/>
      <c r="B209" s="1802"/>
      <c r="C209" s="61" t="s">
        <v>139</v>
      </c>
      <c r="D209" s="132">
        <f t="shared" si="24"/>
        <v>1215.5200070000001</v>
      </c>
      <c r="E209" s="132">
        <f t="shared" si="24"/>
        <v>3.1167047267200005E-2</v>
      </c>
      <c r="F209" s="132">
        <f t="shared" si="24"/>
        <v>4953.2940682000008</v>
      </c>
      <c r="G209" s="133">
        <f t="shared" si="24"/>
        <v>4119.7228800000003</v>
      </c>
      <c r="H209" s="132">
        <f t="shared" si="24"/>
        <v>4279.8706048499998</v>
      </c>
      <c r="I209" s="133">
        <f t="shared" si="24"/>
        <v>0</v>
      </c>
      <c r="J209" s="132">
        <f t="shared" si="24"/>
        <v>0</v>
      </c>
      <c r="K209" s="132">
        <f t="shared" si="24"/>
        <v>0</v>
      </c>
      <c r="L209" s="132">
        <f t="shared" si="24"/>
        <v>0</v>
      </c>
      <c r="M209" s="133">
        <f t="shared" si="24"/>
        <v>0</v>
      </c>
      <c r="N209" s="133">
        <f t="shared" si="24"/>
        <v>0</v>
      </c>
      <c r="O209" s="132">
        <f t="shared" si="24"/>
        <v>0</v>
      </c>
      <c r="P209" s="132">
        <f t="shared" si="24"/>
        <v>675.33030000000019</v>
      </c>
      <c r="Q209" s="133">
        <f t="shared" si="24"/>
        <v>0</v>
      </c>
      <c r="R209" s="132">
        <f t="shared" si="24"/>
        <v>168.73950000000002</v>
      </c>
      <c r="S209" s="132">
        <f t="shared" si="24"/>
        <v>1053.7119179999997</v>
      </c>
      <c r="U209" s="16"/>
      <c r="V209" s="135"/>
      <c r="W209" s="65"/>
      <c r="X209" s="66" t="e">
        <f t="shared" ref="X209:X272" si="25">SUM(Y209:AE209)/W209</f>
        <v>#DIV/0!</v>
      </c>
      <c r="Y209" s="135"/>
      <c r="Z209" s="135"/>
      <c r="AA209" s="135"/>
      <c r="AB209" s="135"/>
      <c r="AC209" s="138"/>
      <c r="AD209" s="137"/>
      <c r="AF209" s="131"/>
      <c r="AG209" s="103"/>
      <c r="AH209" s="103"/>
      <c r="AI209" s="105"/>
      <c r="AJ209" s="103"/>
      <c r="AK209" s="103"/>
      <c r="AL209" s="103"/>
      <c r="AM209" s="103"/>
      <c r="AN209" s="103"/>
      <c r="AO209" s="104"/>
      <c r="AP209" s="104"/>
      <c r="AQ209" s="105"/>
      <c r="AR209" s="104"/>
      <c r="AS209" s="106"/>
      <c r="AT209" s="107"/>
      <c r="AU209" s="103"/>
      <c r="AV209" s="103"/>
      <c r="AW209" s="108"/>
      <c r="AX209" s="108"/>
      <c r="AY209" s="104"/>
      <c r="AZ209" s="104"/>
      <c r="BA209" s="104"/>
      <c r="BB209" s="104"/>
      <c r="BC209" s="109"/>
      <c r="BD209" s="108"/>
      <c r="BE209" s="108"/>
      <c r="BF209" s="108"/>
      <c r="BG209" s="108"/>
      <c r="BH209" s="110"/>
      <c r="BI209" s="110"/>
      <c r="BJ209" s="110"/>
      <c r="BK209" s="109"/>
      <c r="BL209" s="108"/>
      <c r="BM209" s="108"/>
      <c r="BN209" s="108"/>
      <c r="BO209" s="110"/>
      <c r="BP209" s="110"/>
      <c r="BQ209" s="109"/>
      <c r="BR209" s="108"/>
      <c r="BS209" s="108"/>
      <c r="BT209" s="108"/>
      <c r="BU209" s="110"/>
      <c r="BV209" s="110"/>
      <c r="BW209" s="110"/>
      <c r="BX209" s="110"/>
      <c r="BY209" s="110"/>
      <c r="BZ209" s="110"/>
      <c r="CA209" s="110"/>
      <c r="CB209" s="110"/>
      <c r="CC209" s="110"/>
      <c r="CD209" s="110"/>
      <c r="CE209" s="110"/>
      <c r="CF209" s="102"/>
      <c r="CG209" s="102"/>
      <c r="CH209" s="102"/>
      <c r="CI209" s="102"/>
      <c r="CJ209" s="102"/>
    </row>
    <row r="210" spans="1:88" s="1" customFormat="1">
      <c r="A210" s="232"/>
      <c r="B210" s="1802"/>
      <c r="C210" s="61" t="s">
        <v>140</v>
      </c>
      <c r="D210" s="132">
        <f t="shared" si="24"/>
        <v>13091.827555500002</v>
      </c>
      <c r="E210" s="132">
        <f t="shared" si="24"/>
        <v>0.40328555905312002</v>
      </c>
      <c r="F210" s="132">
        <f t="shared" si="24"/>
        <v>5659.0363682200004</v>
      </c>
      <c r="G210" s="133">
        <f t="shared" si="24"/>
        <v>7006.2392399999999</v>
      </c>
      <c r="H210" s="132">
        <f t="shared" si="24"/>
        <v>5531.1389998350005</v>
      </c>
      <c r="I210" s="133">
        <f t="shared" si="24"/>
        <v>220.23691199999999</v>
      </c>
      <c r="J210" s="132">
        <f t="shared" si="24"/>
        <v>1117.777752</v>
      </c>
      <c r="K210" s="132">
        <f t="shared" si="24"/>
        <v>696.55490399999985</v>
      </c>
      <c r="L210" s="132">
        <f t="shared" si="24"/>
        <v>73.584000000000003</v>
      </c>
      <c r="M210" s="133">
        <f t="shared" si="24"/>
        <v>0</v>
      </c>
      <c r="N210" s="133">
        <f t="shared" si="24"/>
        <v>0</v>
      </c>
      <c r="O210" s="132">
        <f t="shared" si="24"/>
        <v>0</v>
      </c>
      <c r="P210" s="132">
        <f t="shared" si="24"/>
        <v>1.3731300000000002</v>
      </c>
      <c r="Q210" s="133">
        <f t="shared" si="24"/>
        <v>0</v>
      </c>
      <c r="R210" s="132">
        <f t="shared" si="24"/>
        <v>96.108150000000009</v>
      </c>
      <c r="S210" s="132">
        <f t="shared" si="24"/>
        <v>5795.3630055000003</v>
      </c>
      <c r="U210" s="16"/>
      <c r="V210" s="135"/>
      <c r="W210" s="65"/>
      <c r="X210" s="66" t="e">
        <f t="shared" si="25"/>
        <v>#DIV/0!</v>
      </c>
      <c r="Y210" s="135"/>
      <c r="Z210" s="135"/>
      <c r="AA210" s="135"/>
      <c r="AB210" s="135"/>
      <c r="AC210" s="138"/>
      <c r="AD210" s="137"/>
      <c r="AF210" s="131"/>
      <c r="AG210" s="103"/>
      <c r="AH210" s="103"/>
      <c r="AI210" s="105"/>
      <c r="AJ210" s="103"/>
      <c r="AK210" s="103"/>
      <c r="AL210" s="103"/>
      <c r="AM210" s="103"/>
      <c r="AN210" s="103"/>
      <c r="AO210" s="104"/>
      <c r="AP210" s="104"/>
      <c r="AQ210" s="105"/>
      <c r="AR210" s="104"/>
      <c r="AS210" s="106"/>
      <c r="AT210" s="107"/>
      <c r="AU210" s="103"/>
      <c r="AV210" s="103"/>
      <c r="AW210" s="108"/>
      <c r="AX210" s="108"/>
      <c r="AY210" s="104"/>
      <c r="AZ210" s="104"/>
      <c r="BA210" s="104"/>
      <c r="BB210" s="104"/>
      <c r="BC210" s="109"/>
      <c r="BD210" s="108"/>
      <c r="BE210" s="108"/>
      <c r="BF210" s="108"/>
      <c r="BG210" s="108"/>
      <c r="BH210" s="110"/>
      <c r="BI210" s="110"/>
      <c r="BJ210" s="110"/>
      <c r="BK210" s="109"/>
      <c r="BL210" s="108"/>
      <c r="BM210" s="108"/>
      <c r="BN210" s="108"/>
      <c r="BO210" s="110"/>
      <c r="BP210" s="110"/>
      <c r="BQ210" s="109"/>
      <c r="BR210" s="108"/>
      <c r="BS210" s="108"/>
      <c r="BT210" s="108"/>
      <c r="BU210" s="110"/>
      <c r="BV210" s="110"/>
      <c r="BW210" s="110"/>
      <c r="BX210" s="110"/>
      <c r="BY210" s="110"/>
      <c r="BZ210" s="110"/>
      <c r="CA210" s="110"/>
      <c r="CB210" s="110"/>
      <c r="CC210" s="110"/>
      <c r="CD210" s="110"/>
      <c r="CE210" s="110"/>
      <c r="CF210" s="102"/>
      <c r="CG210" s="102"/>
      <c r="CH210" s="102"/>
      <c r="CI210" s="102"/>
      <c r="CJ210" s="102"/>
    </row>
    <row r="211" spans="1:88" s="1" customFormat="1">
      <c r="A211" s="232"/>
      <c r="B211" s="1802"/>
      <c r="C211" s="61" t="s">
        <v>141</v>
      </c>
      <c r="D211" s="132">
        <f t="shared" si="24"/>
        <v>267.3299055</v>
      </c>
      <c r="E211" s="132">
        <f t="shared" si="24"/>
        <v>9.4284214792000008E-4</v>
      </c>
      <c r="F211" s="132">
        <f t="shared" si="24"/>
        <v>39.73610751999999</v>
      </c>
      <c r="G211" s="133">
        <f t="shared" si="24"/>
        <v>34.078589999999998</v>
      </c>
      <c r="H211" s="132">
        <f t="shared" si="24"/>
        <v>15.87573486</v>
      </c>
      <c r="I211" s="133">
        <f t="shared" si="24"/>
        <v>5.9471640000000008</v>
      </c>
      <c r="J211" s="132">
        <f t="shared" si="24"/>
        <v>5.1117884999999994</v>
      </c>
      <c r="K211" s="132">
        <f t="shared" si="24"/>
        <v>3.8250539999999997</v>
      </c>
      <c r="L211" s="132">
        <f t="shared" si="24"/>
        <v>16.030800000000003</v>
      </c>
      <c r="M211" s="133">
        <f t="shared" si="24"/>
        <v>0</v>
      </c>
      <c r="N211" s="133">
        <f t="shared" si="24"/>
        <v>0</v>
      </c>
      <c r="O211" s="132">
        <f t="shared" si="24"/>
        <v>0</v>
      </c>
      <c r="P211" s="132">
        <f t="shared" si="24"/>
        <v>2.6980800000000005</v>
      </c>
      <c r="Q211" s="133">
        <f t="shared" si="24"/>
        <v>0</v>
      </c>
      <c r="R211" s="132">
        <f t="shared" si="24"/>
        <v>0</v>
      </c>
      <c r="S211" s="132">
        <f t="shared" si="24"/>
        <v>28.304955000000003</v>
      </c>
      <c r="U211" s="16"/>
      <c r="V211" s="135"/>
      <c r="W211" s="65"/>
      <c r="X211" s="66" t="e">
        <f t="shared" si="25"/>
        <v>#DIV/0!</v>
      </c>
      <c r="Y211" s="135"/>
      <c r="Z211" s="135"/>
      <c r="AA211" s="135"/>
      <c r="AB211" s="135"/>
      <c r="AC211" s="138"/>
      <c r="AD211" s="137"/>
      <c r="AF211" s="131"/>
      <c r="AG211" s="103"/>
      <c r="AH211" s="103"/>
      <c r="AI211" s="105"/>
      <c r="AJ211" s="103"/>
      <c r="AK211" s="103"/>
      <c r="AL211" s="103"/>
      <c r="AM211" s="103"/>
      <c r="AN211" s="103"/>
      <c r="AO211" s="104"/>
      <c r="AP211" s="104"/>
      <c r="AQ211" s="105"/>
      <c r="AR211" s="104"/>
      <c r="AS211" s="106"/>
      <c r="AT211" s="107"/>
      <c r="AU211" s="103"/>
      <c r="AV211" s="103"/>
      <c r="AW211" s="108"/>
      <c r="AX211" s="108"/>
      <c r="AY211" s="104"/>
      <c r="AZ211" s="104"/>
      <c r="BA211" s="104"/>
      <c r="BB211" s="104"/>
      <c r="BC211" s="109"/>
      <c r="BD211" s="108"/>
      <c r="BE211" s="108"/>
      <c r="BF211" s="108"/>
      <c r="BG211" s="108"/>
      <c r="BH211" s="110"/>
      <c r="BI211" s="110"/>
      <c r="BJ211" s="110"/>
      <c r="BK211" s="109"/>
      <c r="BL211" s="108"/>
      <c r="BM211" s="108"/>
      <c r="BN211" s="108"/>
      <c r="BO211" s="110"/>
      <c r="BP211" s="110"/>
      <c r="BQ211" s="109"/>
      <c r="BR211" s="108"/>
      <c r="BS211" s="108"/>
      <c r="BT211" s="108"/>
      <c r="BU211" s="110"/>
      <c r="BV211" s="110"/>
      <c r="BW211" s="110"/>
      <c r="BX211" s="110"/>
      <c r="BY211" s="110"/>
      <c r="BZ211" s="110"/>
      <c r="CA211" s="110"/>
      <c r="CB211" s="110"/>
      <c r="CC211" s="110"/>
      <c r="CD211" s="110"/>
      <c r="CE211" s="110"/>
      <c r="CF211" s="102"/>
      <c r="CG211" s="102"/>
      <c r="CH211" s="102"/>
      <c r="CI211" s="102"/>
      <c r="CJ211" s="102"/>
    </row>
    <row r="212" spans="1:88" s="1" customFormat="1">
      <c r="A212" s="232"/>
      <c r="B212" s="1802"/>
      <c r="C212" s="61" t="s">
        <v>142</v>
      </c>
      <c r="D212" s="132">
        <f t="shared" si="24"/>
        <v>0</v>
      </c>
      <c r="E212" s="132">
        <f t="shared" si="24"/>
        <v>0</v>
      </c>
      <c r="F212" s="132">
        <f t="shared" si="24"/>
        <v>0</v>
      </c>
      <c r="G212" s="133">
        <f t="shared" si="24"/>
        <v>0</v>
      </c>
      <c r="H212" s="132">
        <f t="shared" si="24"/>
        <v>0</v>
      </c>
      <c r="I212" s="133">
        <f t="shared" si="24"/>
        <v>0</v>
      </c>
      <c r="J212" s="132">
        <f t="shared" si="24"/>
        <v>0</v>
      </c>
      <c r="K212" s="132">
        <f t="shared" si="24"/>
        <v>0</v>
      </c>
      <c r="L212" s="132">
        <f t="shared" si="24"/>
        <v>0</v>
      </c>
      <c r="M212" s="133">
        <f t="shared" si="24"/>
        <v>0</v>
      </c>
      <c r="N212" s="133">
        <f t="shared" si="24"/>
        <v>0</v>
      </c>
      <c r="O212" s="132">
        <f t="shared" si="24"/>
        <v>0</v>
      </c>
      <c r="P212" s="132">
        <f t="shared" si="24"/>
        <v>0</v>
      </c>
      <c r="Q212" s="133">
        <f t="shared" si="24"/>
        <v>0</v>
      </c>
      <c r="R212" s="132">
        <f t="shared" si="24"/>
        <v>0</v>
      </c>
      <c r="S212" s="132">
        <f t="shared" si="24"/>
        <v>0</v>
      </c>
      <c r="U212" s="16"/>
      <c r="V212" s="135"/>
      <c r="W212" s="65"/>
      <c r="X212" s="66" t="e">
        <f t="shared" si="25"/>
        <v>#DIV/0!</v>
      </c>
      <c r="Y212" s="135"/>
      <c r="Z212" s="135"/>
      <c r="AA212" s="135"/>
      <c r="AB212" s="135"/>
      <c r="AC212" s="138"/>
      <c r="AD212" s="137"/>
      <c r="AF212" s="131"/>
      <c r="AG212" s="103"/>
      <c r="AH212" s="103"/>
      <c r="AI212" s="105"/>
      <c r="AJ212" s="103"/>
      <c r="AK212" s="103"/>
      <c r="AL212" s="103"/>
      <c r="AM212" s="103"/>
      <c r="AN212" s="103"/>
      <c r="AO212" s="104"/>
      <c r="AP212" s="104"/>
      <c r="AQ212" s="105"/>
      <c r="AR212" s="104"/>
      <c r="AS212" s="106"/>
      <c r="AT212" s="107"/>
      <c r="AU212" s="103"/>
      <c r="AV212" s="103"/>
      <c r="AW212" s="108"/>
      <c r="AX212" s="108"/>
      <c r="AY212" s="104"/>
      <c r="AZ212" s="104"/>
      <c r="BA212" s="104"/>
      <c r="BB212" s="104"/>
      <c r="BC212" s="109"/>
      <c r="BD212" s="108"/>
      <c r="BE212" s="108"/>
      <c r="BF212" s="108"/>
      <c r="BG212" s="108"/>
      <c r="BH212" s="110"/>
      <c r="BI212" s="110"/>
      <c r="BJ212" s="110"/>
      <c r="BK212" s="109"/>
      <c r="BL212" s="108"/>
      <c r="BM212" s="108"/>
      <c r="BN212" s="108"/>
      <c r="BO212" s="110"/>
      <c r="BP212" s="110"/>
      <c r="BQ212" s="109"/>
      <c r="BR212" s="108"/>
      <c r="BS212" s="108"/>
      <c r="BT212" s="108"/>
      <c r="BU212" s="110"/>
      <c r="BV212" s="110"/>
      <c r="BW212" s="110"/>
      <c r="BX212" s="110"/>
      <c r="BY212" s="110"/>
      <c r="BZ212" s="110"/>
      <c r="CA212" s="110"/>
      <c r="CB212" s="110"/>
      <c r="CC212" s="110"/>
      <c r="CD212" s="110"/>
      <c r="CE212" s="110"/>
      <c r="CF212" s="102"/>
      <c r="CG212" s="102"/>
      <c r="CH212" s="102"/>
      <c r="CI212" s="102"/>
      <c r="CJ212" s="102"/>
    </row>
    <row r="213" spans="1:88" s="1" customFormat="1">
      <c r="A213" s="232"/>
      <c r="B213" s="1802"/>
      <c r="C213" s="61" t="s">
        <v>143</v>
      </c>
      <c r="D213" s="132">
        <f t="shared" si="24"/>
        <v>1069.9866959999999</v>
      </c>
      <c r="E213" s="132">
        <f t="shared" si="24"/>
        <v>2.9265033487200008E-3</v>
      </c>
      <c r="F213" s="132">
        <f t="shared" si="24"/>
        <v>93.327568319999997</v>
      </c>
      <c r="G213" s="133">
        <f t="shared" si="24"/>
        <v>131.92998</v>
      </c>
      <c r="H213" s="132">
        <f t="shared" si="24"/>
        <v>5.5041357600000005</v>
      </c>
      <c r="I213" s="133">
        <f t="shared" si="24"/>
        <v>17.649648000000003</v>
      </c>
      <c r="J213" s="132">
        <f t="shared" si="24"/>
        <v>0</v>
      </c>
      <c r="K213" s="132">
        <f t="shared" si="24"/>
        <v>0.53874</v>
      </c>
      <c r="L213" s="132">
        <f t="shared" si="24"/>
        <v>79.891199999999998</v>
      </c>
      <c r="M213" s="133">
        <f t="shared" si="24"/>
        <v>0</v>
      </c>
      <c r="N213" s="133">
        <f t="shared" si="24"/>
        <v>0</v>
      </c>
      <c r="O213" s="132">
        <f t="shared" si="24"/>
        <v>0</v>
      </c>
      <c r="P213" s="132">
        <f t="shared" si="24"/>
        <v>1.9972800000000002</v>
      </c>
      <c r="Q213" s="133">
        <f t="shared" si="24"/>
        <v>0</v>
      </c>
      <c r="R213" s="132">
        <f t="shared" si="24"/>
        <v>0</v>
      </c>
      <c r="S213" s="132">
        <f t="shared" si="24"/>
        <v>177.862032</v>
      </c>
      <c r="U213" s="16"/>
      <c r="V213" s="135"/>
      <c r="W213" s="65"/>
      <c r="X213" s="66" t="e">
        <f t="shared" si="25"/>
        <v>#DIV/0!</v>
      </c>
      <c r="Y213" s="135"/>
      <c r="Z213" s="135"/>
      <c r="AA213" s="135"/>
      <c r="AB213" s="135"/>
      <c r="AC213" s="138"/>
      <c r="AD213" s="137"/>
      <c r="AF213" s="131"/>
      <c r="AG213" s="103"/>
      <c r="AH213" s="103"/>
      <c r="AI213" s="105"/>
      <c r="AJ213" s="103"/>
      <c r="AK213" s="103"/>
      <c r="AL213" s="103"/>
      <c r="AM213" s="103"/>
      <c r="AN213" s="103"/>
      <c r="AO213" s="104"/>
      <c r="AP213" s="104"/>
      <c r="AQ213" s="105"/>
      <c r="AR213" s="104"/>
      <c r="AS213" s="106"/>
      <c r="AT213" s="107"/>
      <c r="AU213" s="103"/>
      <c r="AV213" s="103"/>
      <c r="AW213" s="108"/>
      <c r="AX213" s="108"/>
      <c r="AY213" s="104"/>
      <c r="AZ213" s="104"/>
      <c r="BA213" s="104"/>
      <c r="BB213" s="104"/>
      <c r="BC213" s="109"/>
      <c r="BD213" s="108"/>
      <c r="BE213" s="108"/>
      <c r="BF213" s="108"/>
      <c r="BG213" s="108"/>
      <c r="BH213" s="110"/>
      <c r="BI213" s="110"/>
      <c r="BJ213" s="110"/>
      <c r="BK213" s="109"/>
      <c r="BL213" s="108"/>
      <c r="BM213" s="108"/>
      <c r="BN213" s="108"/>
      <c r="BO213" s="110"/>
      <c r="BP213" s="110"/>
      <c r="BQ213" s="109"/>
      <c r="BR213" s="108"/>
      <c r="BS213" s="108"/>
      <c r="BT213" s="108"/>
      <c r="BU213" s="110"/>
      <c r="BV213" s="110"/>
      <c r="BW213" s="110"/>
      <c r="BX213" s="110"/>
      <c r="BY213" s="110"/>
      <c r="BZ213" s="110"/>
      <c r="CA213" s="110"/>
      <c r="CB213" s="110"/>
      <c r="CC213" s="110"/>
      <c r="CD213" s="110"/>
      <c r="CE213" s="110"/>
      <c r="CF213" s="102"/>
      <c r="CG213" s="102"/>
      <c r="CH213" s="102"/>
      <c r="CI213" s="102"/>
      <c r="CJ213" s="102"/>
    </row>
    <row r="214" spans="1:88" s="1" customFormat="1">
      <c r="A214" s="232"/>
      <c r="B214" s="1802"/>
      <c r="C214" s="61" t="s">
        <v>144</v>
      </c>
      <c r="D214" s="132">
        <f t="shared" si="24"/>
        <v>10.895542000000001</v>
      </c>
      <c r="E214" s="132">
        <f t="shared" si="24"/>
        <v>2.2267478400000001E-6</v>
      </c>
      <c r="F214" s="132">
        <f t="shared" si="24"/>
        <v>1.70451204</v>
      </c>
      <c r="G214" s="133">
        <f t="shared" si="24"/>
        <v>1.19574</v>
      </c>
      <c r="H214" s="132">
        <f t="shared" si="24"/>
        <v>17.460569970000002</v>
      </c>
      <c r="I214" s="133">
        <f t="shared" si="24"/>
        <v>4.7001780000000002</v>
      </c>
      <c r="J214" s="132">
        <f t="shared" si="24"/>
        <v>23.855013</v>
      </c>
      <c r="K214" s="132">
        <f t="shared" si="24"/>
        <v>14.833308000000001</v>
      </c>
      <c r="L214" s="132">
        <f t="shared" si="24"/>
        <v>0</v>
      </c>
      <c r="M214" s="133">
        <f t="shared" si="24"/>
        <v>0</v>
      </c>
      <c r="N214" s="133">
        <f t="shared" si="24"/>
        <v>0</v>
      </c>
      <c r="O214" s="132">
        <f t="shared" si="24"/>
        <v>0</v>
      </c>
      <c r="P214" s="132">
        <f t="shared" si="24"/>
        <v>0.24966000000000002</v>
      </c>
      <c r="Q214" s="133">
        <f t="shared" si="24"/>
        <v>0</v>
      </c>
      <c r="R214" s="132">
        <f t="shared" si="24"/>
        <v>0</v>
      </c>
      <c r="S214" s="132">
        <f t="shared" ref="S214" si="26">+S379*S$182/1000</f>
        <v>30.166365600000002</v>
      </c>
      <c r="U214" s="16"/>
      <c r="V214" s="135"/>
      <c r="W214" s="65"/>
      <c r="X214" s="66" t="e">
        <f t="shared" si="25"/>
        <v>#DIV/0!</v>
      </c>
      <c r="Y214" s="135"/>
      <c r="Z214" s="135"/>
      <c r="AA214" s="135"/>
      <c r="AB214" s="135"/>
      <c r="AC214" s="138"/>
      <c r="AD214" s="137"/>
      <c r="AF214" s="131"/>
      <c r="AG214" s="103"/>
      <c r="AH214" s="103"/>
      <c r="AI214" s="105"/>
      <c r="AJ214" s="103"/>
      <c r="AK214" s="103"/>
      <c r="AL214" s="103"/>
      <c r="AM214" s="103"/>
      <c r="AN214" s="103"/>
      <c r="AO214" s="104"/>
      <c r="AP214" s="104"/>
      <c r="AQ214" s="105"/>
      <c r="AR214" s="104"/>
      <c r="AS214" s="106"/>
      <c r="AT214" s="107"/>
      <c r="AU214" s="103"/>
      <c r="AV214" s="103"/>
      <c r="AW214" s="108"/>
      <c r="AX214" s="108"/>
      <c r="AY214" s="104"/>
      <c r="AZ214" s="104"/>
      <c r="BA214" s="104"/>
      <c r="BB214" s="104"/>
      <c r="BC214" s="109"/>
      <c r="BD214" s="108"/>
      <c r="BE214" s="108"/>
      <c r="BF214" s="108"/>
      <c r="BG214" s="108"/>
      <c r="BH214" s="110"/>
      <c r="BI214" s="110"/>
      <c r="BJ214" s="110"/>
      <c r="BK214" s="109"/>
      <c r="BL214" s="108"/>
      <c r="BM214" s="108"/>
      <c r="BN214" s="108"/>
      <c r="BO214" s="110"/>
      <c r="BP214" s="110"/>
      <c r="BQ214" s="109"/>
      <c r="BR214" s="108"/>
      <c r="BS214" s="108"/>
      <c r="BT214" s="108"/>
      <c r="BU214" s="110"/>
      <c r="BV214" s="110"/>
      <c r="BW214" s="110"/>
      <c r="BX214" s="110"/>
      <c r="BY214" s="110"/>
      <c r="BZ214" s="110"/>
      <c r="CA214" s="110"/>
      <c r="CB214" s="110"/>
      <c r="CC214" s="110"/>
      <c r="CD214" s="110"/>
      <c r="CE214" s="110"/>
      <c r="CF214" s="102"/>
      <c r="CG214" s="102"/>
      <c r="CH214" s="102"/>
      <c r="CI214" s="102"/>
      <c r="CJ214" s="102"/>
    </row>
    <row r="215" spans="1:88" s="1" customFormat="1">
      <c r="A215" s="232"/>
      <c r="B215" s="1802"/>
      <c r="C215" s="61" t="s">
        <v>145</v>
      </c>
      <c r="D215" s="132">
        <f t="shared" ref="D215:S230" si="27">+D380*D$182/1000</f>
        <v>0</v>
      </c>
      <c r="E215" s="132">
        <f t="shared" si="27"/>
        <v>0</v>
      </c>
      <c r="F215" s="132">
        <f t="shared" si="27"/>
        <v>0</v>
      </c>
      <c r="G215" s="133">
        <f t="shared" si="27"/>
        <v>0</v>
      </c>
      <c r="H215" s="132">
        <f t="shared" si="27"/>
        <v>0</v>
      </c>
      <c r="I215" s="133">
        <f t="shared" si="27"/>
        <v>0</v>
      </c>
      <c r="J215" s="132">
        <f t="shared" si="27"/>
        <v>0</v>
      </c>
      <c r="K215" s="132">
        <f t="shared" si="27"/>
        <v>0</v>
      </c>
      <c r="L215" s="132">
        <f t="shared" si="27"/>
        <v>0</v>
      </c>
      <c r="M215" s="133">
        <f t="shared" si="27"/>
        <v>0</v>
      </c>
      <c r="N215" s="133">
        <f t="shared" si="27"/>
        <v>0</v>
      </c>
      <c r="O215" s="132">
        <f t="shared" si="27"/>
        <v>0</v>
      </c>
      <c r="P215" s="132">
        <f t="shared" si="27"/>
        <v>0</v>
      </c>
      <c r="Q215" s="133">
        <f t="shared" si="27"/>
        <v>0</v>
      </c>
      <c r="R215" s="132">
        <f t="shared" si="27"/>
        <v>0</v>
      </c>
      <c r="S215" s="132">
        <f t="shared" si="27"/>
        <v>0</v>
      </c>
      <c r="U215" s="16"/>
      <c r="V215" s="135"/>
      <c r="W215" s="65"/>
      <c r="X215" s="66" t="e">
        <f t="shared" si="25"/>
        <v>#DIV/0!</v>
      </c>
      <c r="Y215" s="135"/>
      <c r="Z215" s="135"/>
      <c r="AA215" s="135"/>
      <c r="AB215" s="135"/>
      <c r="AC215" s="138"/>
      <c r="AD215" s="137"/>
      <c r="AF215" s="131"/>
      <c r="AG215" s="103"/>
      <c r="AH215" s="103"/>
      <c r="AI215" s="105"/>
      <c r="AJ215" s="103"/>
      <c r="AK215" s="103"/>
      <c r="AL215" s="103"/>
      <c r="AM215" s="103"/>
      <c r="AN215" s="103"/>
      <c r="AO215" s="104"/>
      <c r="AP215" s="104"/>
      <c r="AQ215" s="105"/>
      <c r="AR215" s="104"/>
      <c r="AS215" s="106"/>
      <c r="AT215" s="107"/>
      <c r="AU215" s="103"/>
      <c r="AV215" s="103"/>
      <c r="AW215" s="108"/>
      <c r="AX215" s="108"/>
      <c r="AY215" s="104"/>
      <c r="AZ215" s="104"/>
      <c r="BA215" s="104"/>
      <c r="BB215" s="104"/>
      <c r="BC215" s="109"/>
      <c r="BD215" s="108"/>
      <c r="BE215" s="108"/>
      <c r="BF215" s="108"/>
      <c r="BG215" s="108"/>
      <c r="BH215" s="110"/>
      <c r="BI215" s="110"/>
      <c r="BJ215" s="110"/>
      <c r="BK215" s="109"/>
      <c r="BL215" s="108"/>
      <c r="BM215" s="108"/>
      <c r="BN215" s="108"/>
      <c r="BO215" s="110"/>
      <c r="BP215" s="110"/>
      <c r="BQ215" s="109"/>
      <c r="BR215" s="108"/>
      <c r="BS215" s="108"/>
      <c r="BT215" s="108"/>
      <c r="BU215" s="110"/>
      <c r="BV215" s="110"/>
      <c r="BW215" s="110"/>
      <c r="BX215" s="110"/>
      <c r="BY215" s="110"/>
      <c r="BZ215" s="110"/>
      <c r="CA215" s="110"/>
      <c r="CB215" s="110"/>
      <c r="CC215" s="110"/>
      <c r="CD215" s="110"/>
      <c r="CE215" s="110"/>
      <c r="CF215" s="102"/>
      <c r="CG215" s="102"/>
      <c r="CH215" s="102"/>
      <c r="CI215" s="102"/>
      <c r="CJ215" s="102"/>
    </row>
    <row r="216" spans="1:88" s="1" customFormat="1">
      <c r="A216" s="232"/>
      <c r="B216" s="1802"/>
      <c r="C216" s="61" t="s">
        <v>146</v>
      </c>
      <c r="D216" s="132">
        <f t="shared" si="27"/>
        <v>0</v>
      </c>
      <c r="E216" s="132">
        <f t="shared" si="27"/>
        <v>0</v>
      </c>
      <c r="F216" s="132">
        <f t="shared" si="27"/>
        <v>0</v>
      </c>
      <c r="G216" s="133">
        <f t="shared" si="27"/>
        <v>0</v>
      </c>
      <c r="H216" s="132">
        <f t="shared" si="27"/>
        <v>0</v>
      </c>
      <c r="I216" s="133">
        <f t="shared" si="27"/>
        <v>0</v>
      </c>
      <c r="J216" s="132">
        <f t="shared" si="27"/>
        <v>0</v>
      </c>
      <c r="K216" s="132">
        <f t="shared" si="27"/>
        <v>0</v>
      </c>
      <c r="L216" s="132">
        <f t="shared" si="27"/>
        <v>0</v>
      </c>
      <c r="M216" s="133">
        <f t="shared" si="27"/>
        <v>0</v>
      </c>
      <c r="N216" s="133">
        <f t="shared" si="27"/>
        <v>0</v>
      </c>
      <c r="O216" s="132">
        <f t="shared" si="27"/>
        <v>0</v>
      </c>
      <c r="P216" s="132">
        <f t="shared" si="27"/>
        <v>0</v>
      </c>
      <c r="Q216" s="133">
        <f t="shared" si="27"/>
        <v>0</v>
      </c>
      <c r="R216" s="132">
        <f t="shared" si="27"/>
        <v>0</v>
      </c>
      <c r="S216" s="132">
        <f t="shared" si="27"/>
        <v>0</v>
      </c>
      <c r="U216" s="16"/>
      <c r="V216" s="135"/>
      <c r="W216" s="65"/>
      <c r="X216" s="66" t="e">
        <f t="shared" si="25"/>
        <v>#DIV/0!</v>
      </c>
      <c r="Y216" s="135"/>
      <c r="Z216" s="135"/>
      <c r="AA216" s="135"/>
      <c r="AB216" s="135"/>
      <c r="AC216" s="138"/>
      <c r="AD216" s="137"/>
      <c r="AF216" s="131"/>
      <c r="AG216" s="103"/>
      <c r="AH216" s="103"/>
      <c r="AI216" s="105"/>
      <c r="AJ216" s="103"/>
      <c r="AK216" s="103"/>
      <c r="AL216" s="103"/>
      <c r="AM216" s="103"/>
      <c r="AN216" s="103"/>
      <c r="AO216" s="104"/>
      <c r="AP216" s="104"/>
      <c r="AQ216" s="105"/>
      <c r="AR216" s="104"/>
      <c r="AS216" s="106"/>
      <c r="AT216" s="107"/>
      <c r="AU216" s="103"/>
      <c r="AV216" s="103"/>
      <c r="AW216" s="108"/>
      <c r="AX216" s="108"/>
      <c r="AY216" s="104"/>
      <c r="AZ216" s="104"/>
      <c r="BA216" s="104"/>
      <c r="BB216" s="104"/>
      <c r="BC216" s="109"/>
      <c r="BD216" s="108"/>
      <c r="BE216" s="108"/>
      <c r="BF216" s="108"/>
      <c r="BG216" s="108"/>
      <c r="BH216" s="110"/>
      <c r="BI216" s="110"/>
      <c r="BJ216" s="110"/>
      <c r="BK216" s="109"/>
      <c r="BL216" s="108"/>
      <c r="BM216" s="108"/>
      <c r="BN216" s="108"/>
      <c r="BO216" s="110"/>
      <c r="BP216" s="110"/>
      <c r="BQ216" s="109"/>
      <c r="BR216" s="108"/>
      <c r="BS216" s="108"/>
      <c r="BT216" s="108"/>
      <c r="BU216" s="110"/>
      <c r="BV216" s="110"/>
      <c r="BW216" s="110"/>
      <c r="BX216" s="110"/>
      <c r="BY216" s="110"/>
      <c r="BZ216" s="110"/>
      <c r="CA216" s="110"/>
      <c r="CB216" s="110"/>
      <c r="CC216" s="110"/>
      <c r="CD216" s="110"/>
      <c r="CE216" s="110"/>
      <c r="CF216" s="102"/>
      <c r="CG216" s="102"/>
      <c r="CH216" s="102"/>
      <c r="CI216" s="102"/>
      <c r="CJ216" s="102"/>
    </row>
    <row r="217" spans="1:88" s="1" customFormat="1">
      <c r="A217" s="232"/>
      <c r="B217" s="1802"/>
      <c r="C217" s="61" t="s">
        <v>147</v>
      </c>
      <c r="D217" s="132">
        <f t="shared" si="27"/>
        <v>0</v>
      </c>
      <c r="E217" s="132">
        <f t="shared" si="27"/>
        <v>0</v>
      </c>
      <c r="F217" s="132">
        <f t="shared" si="27"/>
        <v>0</v>
      </c>
      <c r="G217" s="133">
        <f t="shared" si="27"/>
        <v>0</v>
      </c>
      <c r="H217" s="132">
        <f t="shared" si="27"/>
        <v>0</v>
      </c>
      <c r="I217" s="133">
        <f t="shared" si="27"/>
        <v>0</v>
      </c>
      <c r="J217" s="132">
        <f t="shared" si="27"/>
        <v>0</v>
      </c>
      <c r="K217" s="132">
        <f t="shared" si="27"/>
        <v>0</v>
      </c>
      <c r="L217" s="132">
        <f t="shared" si="27"/>
        <v>0</v>
      </c>
      <c r="M217" s="133">
        <f t="shared" si="27"/>
        <v>0</v>
      </c>
      <c r="N217" s="133">
        <f t="shared" si="27"/>
        <v>0</v>
      </c>
      <c r="O217" s="132">
        <f t="shared" si="27"/>
        <v>0</v>
      </c>
      <c r="P217" s="132">
        <f t="shared" si="27"/>
        <v>0</v>
      </c>
      <c r="Q217" s="133">
        <f t="shared" si="27"/>
        <v>0</v>
      </c>
      <c r="R217" s="132">
        <f t="shared" si="27"/>
        <v>0</v>
      </c>
      <c r="S217" s="132">
        <f t="shared" si="27"/>
        <v>0</v>
      </c>
      <c r="U217" s="16"/>
      <c r="V217" s="135"/>
      <c r="W217" s="65"/>
      <c r="X217" s="66" t="e">
        <f t="shared" si="25"/>
        <v>#DIV/0!</v>
      </c>
      <c r="Y217" s="135"/>
      <c r="Z217" s="135"/>
      <c r="AA217" s="135"/>
      <c r="AB217" s="135"/>
      <c r="AC217" s="138"/>
      <c r="AD217" s="137"/>
      <c r="AF217" s="131"/>
      <c r="AG217" s="103"/>
      <c r="AH217" s="103"/>
      <c r="AI217" s="105"/>
      <c r="AJ217" s="103"/>
      <c r="AK217" s="103"/>
      <c r="AL217" s="103"/>
      <c r="AM217" s="103"/>
      <c r="AN217" s="103"/>
      <c r="AO217" s="104"/>
      <c r="AP217" s="104"/>
      <c r="AQ217" s="105"/>
      <c r="AR217" s="104"/>
      <c r="AS217" s="106"/>
      <c r="AT217" s="107"/>
      <c r="AU217" s="103"/>
      <c r="AV217" s="103"/>
      <c r="AW217" s="108"/>
      <c r="AX217" s="108"/>
      <c r="AY217" s="104"/>
      <c r="AZ217" s="104"/>
      <c r="BA217" s="104"/>
      <c r="BB217" s="104"/>
      <c r="BC217" s="109"/>
      <c r="BD217" s="108"/>
      <c r="BE217" s="108"/>
      <c r="BF217" s="108"/>
      <c r="BG217" s="108"/>
      <c r="BH217" s="110"/>
      <c r="BI217" s="110"/>
      <c r="BJ217" s="110"/>
      <c r="BK217" s="109"/>
      <c r="BL217" s="108"/>
      <c r="BM217" s="108"/>
      <c r="BN217" s="108"/>
      <c r="BO217" s="110"/>
      <c r="BP217" s="110"/>
      <c r="BQ217" s="109"/>
      <c r="BR217" s="108"/>
      <c r="BS217" s="108"/>
      <c r="BT217" s="108"/>
      <c r="BU217" s="110"/>
      <c r="BV217" s="110"/>
      <c r="BW217" s="110"/>
      <c r="BX217" s="110"/>
      <c r="BY217" s="110"/>
      <c r="BZ217" s="110"/>
      <c r="CA217" s="110"/>
      <c r="CB217" s="110"/>
      <c r="CC217" s="110"/>
      <c r="CD217" s="110"/>
      <c r="CE217" s="110"/>
      <c r="CF217" s="102"/>
      <c r="CG217" s="102"/>
      <c r="CH217" s="102"/>
      <c r="CI217" s="102"/>
      <c r="CJ217" s="102"/>
    </row>
    <row r="218" spans="1:88" s="1" customFormat="1">
      <c r="A218" s="232"/>
      <c r="B218" s="1802"/>
      <c r="C218" s="61" t="s">
        <v>148</v>
      </c>
      <c r="D218" s="132">
        <f t="shared" si="27"/>
        <v>1778.3081049999998</v>
      </c>
      <c r="E218" s="132">
        <f t="shared" si="27"/>
        <v>4.7434368050000009E-3</v>
      </c>
      <c r="F218" s="132">
        <f t="shared" si="27"/>
        <v>114.79366800000001</v>
      </c>
      <c r="G218" s="133">
        <f t="shared" si="27"/>
        <v>181.81890999999999</v>
      </c>
      <c r="H218" s="132">
        <f t="shared" si="27"/>
        <v>0</v>
      </c>
      <c r="I218" s="133">
        <f t="shared" si="27"/>
        <v>29.416080000000001</v>
      </c>
      <c r="J218" s="132">
        <f t="shared" si="27"/>
        <v>0</v>
      </c>
      <c r="K218" s="132">
        <f t="shared" si="27"/>
        <v>0.73627799999999999</v>
      </c>
      <c r="L218" s="132">
        <f t="shared" si="27"/>
        <v>125.268</v>
      </c>
      <c r="M218" s="133">
        <f t="shared" si="27"/>
        <v>0</v>
      </c>
      <c r="N218" s="133">
        <f t="shared" si="27"/>
        <v>0</v>
      </c>
      <c r="O218" s="132">
        <f t="shared" si="27"/>
        <v>0</v>
      </c>
      <c r="P218" s="132">
        <f t="shared" si="27"/>
        <v>0</v>
      </c>
      <c r="Q218" s="133">
        <f t="shared" si="27"/>
        <v>0</v>
      </c>
      <c r="R218" s="132">
        <f t="shared" si="27"/>
        <v>0</v>
      </c>
      <c r="S218" s="132">
        <f t="shared" si="27"/>
        <v>274.88931600000001</v>
      </c>
      <c r="U218" s="16"/>
      <c r="V218" s="135"/>
      <c r="W218" s="65"/>
      <c r="X218" s="66" t="e">
        <f t="shared" si="25"/>
        <v>#DIV/0!</v>
      </c>
      <c r="Y218" s="135"/>
      <c r="Z218" s="135"/>
      <c r="AA218" s="135"/>
      <c r="AB218" s="135"/>
      <c r="AC218" s="138"/>
      <c r="AD218" s="137"/>
      <c r="AF218" s="131"/>
      <c r="AG218" s="103"/>
      <c r="AH218" s="103"/>
      <c r="AI218" s="105"/>
      <c r="AJ218" s="103"/>
      <c r="AK218" s="103"/>
      <c r="AL218" s="103"/>
      <c r="AM218" s="103"/>
      <c r="AN218" s="103"/>
      <c r="AO218" s="104"/>
      <c r="AP218" s="104"/>
      <c r="AQ218" s="105"/>
      <c r="AR218" s="104"/>
      <c r="AS218" s="106"/>
      <c r="AT218" s="107"/>
      <c r="AU218" s="103"/>
      <c r="AV218" s="103"/>
      <c r="AW218" s="108"/>
      <c r="AX218" s="108"/>
      <c r="AY218" s="104"/>
      <c r="AZ218" s="104"/>
      <c r="BA218" s="104"/>
      <c r="BB218" s="104"/>
      <c r="BC218" s="109"/>
      <c r="BD218" s="108"/>
      <c r="BE218" s="108"/>
      <c r="BF218" s="108"/>
      <c r="BG218" s="108"/>
      <c r="BH218" s="110"/>
      <c r="BI218" s="110"/>
      <c r="BJ218" s="110"/>
      <c r="BK218" s="109"/>
      <c r="BL218" s="108"/>
      <c r="BM218" s="108"/>
      <c r="BN218" s="108"/>
      <c r="BO218" s="110"/>
      <c r="BP218" s="110"/>
      <c r="BQ218" s="109"/>
      <c r="BR218" s="108"/>
      <c r="BS218" s="108"/>
      <c r="BT218" s="108"/>
      <c r="BU218" s="110"/>
      <c r="BV218" s="110"/>
      <c r="BW218" s="110"/>
      <c r="BX218" s="110"/>
      <c r="BY218" s="110"/>
      <c r="BZ218" s="110"/>
      <c r="CA218" s="110"/>
      <c r="CB218" s="110"/>
      <c r="CC218" s="110"/>
      <c r="CD218" s="110"/>
      <c r="CE218" s="110"/>
      <c r="CF218" s="102"/>
      <c r="CG218" s="102"/>
      <c r="CH218" s="102"/>
      <c r="CI218" s="102"/>
      <c r="CJ218" s="102"/>
    </row>
    <row r="219" spans="1:88" s="1" customFormat="1">
      <c r="A219" s="232"/>
      <c r="B219" s="1802"/>
      <c r="C219" s="61" t="s">
        <v>149</v>
      </c>
      <c r="D219" s="132">
        <f t="shared" si="27"/>
        <v>14169.485602499999</v>
      </c>
      <c r="E219" s="132">
        <f t="shared" si="27"/>
        <v>3.610569563284001E-2</v>
      </c>
      <c r="F219" s="132">
        <f t="shared" si="27"/>
        <v>2427.6562800400006</v>
      </c>
      <c r="G219" s="133">
        <f t="shared" si="27"/>
        <v>2175.5825</v>
      </c>
      <c r="H219" s="132">
        <f t="shared" si="27"/>
        <v>1711.31727447</v>
      </c>
      <c r="I219" s="133">
        <f t="shared" si="27"/>
        <v>466.34078999999997</v>
      </c>
      <c r="J219" s="132">
        <f t="shared" si="27"/>
        <v>1209.789945</v>
      </c>
      <c r="K219" s="132">
        <f t="shared" si="27"/>
        <v>752.63773800000001</v>
      </c>
      <c r="L219" s="132">
        <f t="shared" si="27"/>
        <v>710.87400000000002</v>
      </c>
      <c r="M219" s="133">
        <f t="shared" si="27"/>
        <v>0</v>
      </c>
      <c r="N219" s="133">
        <f t="shared" si="27"/>
        <v>0</v>
      </c>
      <c r="O219" s="132">
        <f t="shared" si="27"/>
        <v>0</v>
      </c>
      <c r="P219" s="132">
        <f t="shared" si="27"/>
        <v>312.32466000000005</v>
      </c>
      <c r="Q219" s="133">
        <f t="shared" si="27"/>
        <v>0</v>
      </c>
      <c r="R219" s="132">
        <f t="shared" si="27"/>
        <v>0</v>
      </c>
      <c r="S219" s="132">
        <f t="shared" si="27"/>
        <v>3013.8357629999996</v>
      </c>
      <c r="U219" s="16"/>
      <c r="V219" s="135"/>
      <c r="W219" s="65"/>
      <c r="X219" s="66" t="e">
        <f t="shared" si="25"/>
        <v>#DIV/0!</v>
      </c>
      <c r="Y219" s="135"/>
      <c r="Z219" s="135"/>
      <c r="AA219" s="135"/>
      <c r="AB219" s="135"/>
      <c r="AC219" s="138"/>
      <c r="AD219" s="137"/>
      <c r="AF219" s="131"/>
      <c r="AG219" s="103"/>
      <c r="AH219" s="103"/>
      <c r="AI219" s="105"/>
      <c r="AJ219" s="103"/>
      <c r="AK219" s="103"/>
      <c r="AL219" s="103"/>
      <c r="AM219" s="103"/>
      <c r="AN219" s="103"/>
      <c r="AO219" s="104"/>
      <c r="AP219" s="104"/>
      <c r="AQ219" s="105"/>
      <c r="AR219" s="104"/>
      <c r="AS219" s="106"/>
      <c r="AT219" s="107"/>
      <c r="AU219" s="103"/>
      <c r="AV219" s="103"/>
      <c r="AW219" s="108"/>
      <c r="AX219" s="108"/>
      <c r="AY219" s="104"/>
      <c r="AZ219" s="104"/>
      <c r="BA219" s="104"/>
      <c r="BB219" s="104"/>
      <c r="BC219" s="109"/>
      <c r="BD219" s="108"/>
      <c r="BE219" s="108"/>
      <c r="BF219" s="108"/>
      <c r="BG219" s="108"/>
      <c r="BH219" s="110"/>
      <c r="BI219" s="110"/>
      <c r="BJ219" s="110"/>
      <c r="BK219" s="109"/>
      <c r="BL219" s="108"/>
      <c r="BM219" s="108"/>
      <c r="BN219" s="108"/>
      <c r="BO219" s="110"/>
      <c r="BP219" s="110"/>
      <c r="BQ219" s="109"/>
      <c r="BR219" s="108"/>
      <c r="BS219" s="108"/>
      <c r="BT219" s="108"/>
      <c r="BU219" s="110"/>
      <c r="BV219" s="110"/>
      <c r="BW219" s="110"/>
      <c r="BX219" s="110"/>
      <c r="BY219" s="110"/>
      <c r="BZ219" s="110"/>
      <c r="CA219" s="110"/>
      <c r="CB219" s="110"/>
      <c r="CC219" s="110"/>
      <c r="CD219" s="110"/>
      <c r="CE219" s="110"/>
      <c r="CF219" s="102"/>
      <c r="CG219" s="102"/>
      <c r="CH219" s="102"/>
      <c r="CI219" s="102"/>
      <c r="CJ219" s="102"/>
    </row>
    <row r="220" spans="1:88" s="1" customFormat="1">
      <c r="A220" s="232"/>
      <c r="B220" s="1802"/>
      <c r="C220" s="61" t="s">
        <v>150</v>
      </c>
      <c r="D220" s="132">
        <f t="shared" si="27"/>
        <v>3957.6944524999994</v>
      </c>
      <c r="E220" s="132">
        <f t="shared" si="27"/>
        <v>9.8067830496800009E-3</v>
      </c>
      <c r="F220" s="132">
        <f t="shared" si="27"/>
        <v>112.15467858</v>
      </c>
      <c r="G220" s="133">
        <f t="shared" si="27"/>
        <v>205.66728000000001</v>
      </c>
      <c r="H220" s="132">
        <f t="shared" si="27"/>
        <v>28.003888064999998</v>
      </c>
      <c r="I220" s="133">
        <f t="shared" si="27"/>
        <v>69.895163999999994</v>
      </c>
      <c r="J220" s="132">
        <f t="shared" si="27"/>
        <v>17.039295000000003</v>
      </c>
      <c r="K220" s="132">
        <f t="shared" si="27"/>
        <v>10.990295999999999</v>
      </c>
      <c r="L220" s="132">
        <f t="shared" si="27"/>
        <v>201.04199999999997</v>
      </c>
      <c r="M220" s="133">
        <f t="shared" si="27"/>
        <v>0</v>
      </c>
      <c r="N220" s="133">
        <f t="shared" si="27"/>
        <v>0</v>
      </c>
      <c r="O220" s="132">
        <f t="shared" si="27"/>
        <v>0</v>
      </c>
      <c r="P220" s="132">
        <f t="shared" si="27"/>
        <v>4.6420699999999995</v>
      </c>
      <c r="Q220" s="133">
        <f t="shared" si="27"/>
        <v>0</v>
      </c>
      <c r="R220" s="132">
        <f t="shared" si="27"/>
        <v>0</v>
      </c>
      <c r="S220" s="132">
        <f t="shared" si="27"/>
        <v>446.12172900000002</v>
      </c>
      <c r="U220" s="16"/>
      <c r="V220" s="135"/>
      <c r="W220" s="65"/>
      <c r="X220" s="66" t="e">
        <f t="shared" si="25"/>
        <v>#DIV/0!</v>
      </c>
      <c r="Y220" s="135"/>
      <c r="Z220" s="135"/>
      <c r="AA220" s="135"/>
      <c r="AB220" s="135"/>
      <c r="AC220" s="138"/>
      <c r="AD220" s="137"/>
      <c r="AF220" s="131"/>
      <c r="AG220" s="103"/>
      <c r="AH220" s="103"/>
      <c r="AI220" s="105"/>
      <c r="AJ220" s="103"/>
      <c r="AK220" s="103"/>
      <c r="AL220" s="103"/>
      <c r="AM220" s="103"/>
      <c r="AN220" s="103"/>
      <c r="AO220" s="104"/>
      <c r="AP220" s="104"/>
      <c r="AQ220" s="105"/>
      <c r="AR220" s="104"/>
      <c r="AS220" s="106"/>
      <c r="AT220" s="107"/>
      <c r="AU220" s="103"/>
      <c r="AV220" s="103"/>
      <c r="AW220" s="108"/>
      <c r="AX220" s="108"/>
      <c r="AY220" s="104"/>
      <c r="AZ220" s="104"/>
      <c r="BA220" s="104"/>
      <c r="BB220" s="104"/>
      <c r="BC220" s="109"/>
      <c r="BD220" s="108"/>
      <c r="BE220" s="108"/>
      <c r="BF220" s="108"/>
      <c r="BG220" s="108"/>
      <c r="BH220" s="110"/>
      <c r="BI220" s="110"/>
      <c r="BJ220" s="110"/>
      <c r="BK220" s="109"/>
      <c r="BL220" s="108"/>
      <c r="BM220" s="108"/>
      <c r="BN220" s="108"/>
      <c r="BO220" s="110"/>
      <c r="BP220" s="110"/>
      <c r="BQ220" s="109"/>
      <c r="BR220" s="108"/>
      <c r="BS220" s="108"/>
      <c r="BT220" s="108"/>
      <c r="BU220" s="110"/>
      <c r="BV220" s="110"/>
      <c r="BW220" s="110"/>
      <c r="BX220" s="110"/>
      <c r="BY220" s="110"/>
      <c r="BZ220" s="110"/>
      <c r="CA220" s="110"/>
      <c r="CB220" s="110"/>
      <c r="CC220" s="110"/>
      <c r="CD220" s="110"/>
      <c r="CE220" s="110"/>
      <c r="CF220" s="102"/>
      <c r="CG220" s="102"/>
      <c r="CH220" s="102"/>
      <c r="CI220" s="102"/>
      <c r="CJ220" s="102"/>
    </row>
    <row r="221" spans="1:88" s="1" customFormat="1">
      <c r="A221" s="232"/>
      <c r="B221" s="1802"/>
      <c r="C221" s="61" t="s">
        <v>151</v>
      </c>
      <c r="D221" s="132">
        <f t="shared" si="27"/>
        <v>0</v>
      </c>
      <c r="E221" s="132">
        <f t="shared" si="27"/>
        <v>0</v>
      </c>
      <c r="F221" s="132">
        <f t="shared" si="27"/>
        <v>0</v>
      </c>
      <c r="G221" s="133">
        <f t="shared" si="27"/>
        <v>0</v>
      </c>
      <c r="H221" s="132">
        <f t="shared" si="27"/>
        <v>0</v>
      </c>
      <c r="I221" s="133">
        <f t="shared" si="27"/>
        <v>0</v>
      </c>
      <c r="J221" s="132">
        <f t="shared" si="27"/>
        <v>0</v>
      </c>
      <c r="K221" s="132">
        <f t="shared" si="27"/>
        <v>0</v>
      </c>
      <c r="L221" s="132">
        <f t="shared" si="27"/>
        <v>0</v>
      </c>
      <c r="M221" s="133">
        <f t="shared" si="27"/>
        <v>0</v>
      </c>
      <c r="N221" s="133">
        <f t="shared" si="27"/>
        <v>0</v>
      </c>
      <c r="O221" s="132">
        <f t="shared" si="27"/>
        <v>0</v>
      </c>
      <c r="P221" s="132">
        <f t="shared" si="27"/>
        <v>0</v>
      </c>
      <c r="Q221" s="133">
        <f t="shared" si="27"/>
        <v>0</v>
      </c>
      <c r="R221" s="132">
        <f t="shared" si="27"/>
        <v>0</v>
      </c>
      <c r="S221" s="132">
        <f t="shared" si="27"/>
        <v>0</v>
      </c>
      <c r="U221" s="16"/>
      <c r="V221" s="135"/>
      <c r="W221" s="65"/>
      <c r="X221" s="66" t="e">
        <f t="shared" si="25"/>
        <v>#DIV/0!</v>
      </c>
      <c r="Y221" s="135"/>
      <c r="Z221" s="135"/>
      <c r="AA221" s="135"/>
      <c r="AB221" s="135"/>
      <c r="AC221" s="138"/>
      <c r="AD221" s="137"/>
      <c r="AF221" s="131"/>
      <c r="AG221" s="103"/>
      <c r="AH221" s="103"/>
      <c r="AI221" s="105"/>
      <c r="AJ221" s="103"/>
      <c r="AK221" s="103"/>
      <c r="AL221" s="103"/>
      <c r="AM221" s="103"/>
      <c r="AN221" s="103"/>
      <c r="AO221" s="104"/>
      <c r="AP221" s="104"/>
      <c r="AQ221" s="105"/>
      <c r="AR221" s="104"/>
      <c r="AS221" s="106"/>
      <c r="AT221" s="107"/>
      <c r="AU221" s="103"/>
      <c r="AV221" s="103"/>
      <c r="AW221" s="108"/>
      <c r="AX221" s="108"/>
      <c r="AY221" s="104"/>
      <c r="AZ221" s="104"/>
      <c r="BA221" s="104"/>
      <c r="BB221" s="104"/>
      <c r="BC221" s="109"/>
      <c r="BD221" s="108"/>
      <c r="BE221" s="108"/>
      <c r="BF221" s="108"/>
      <c r="BG221" s="108"/>
      <c r="BH221" s="110"/>
      <c r="BI221" s="110"/>
      <c r="BJ221" s="110"/>
      <c r="BK221" s="109"/>
      <c r="BL221" s="108"/>
      <c r="BM221" s="108"/>
      <c r="BN221" s="108"/>
      <c r="BO221" s="110"/>
      <c r="BP221" s="110"/>
      <c r="BQ221" s="109"/>
      <c r="BR221" s="108"/>
      <c r="BS221" s="108"/>
      <c r="BT221" s="108"/>
      <c r="BU221" s="110"/>
      <c r="BV221" s="110"/>
      <c r="BW221" s="110"/>
      <c r="BX221" s="110"/>
      <c r="BY221" s="110"/>
      <c r="BZ221" s="110"/>
      <c r="CA221" s="110"/>
      <c r="CB221" s="110"/>
      <c r="CC221" s="110"/>
      <c r="CD221" s="110"/>
      <c r="CE221" s="110"/>
      <c r="CF221" s="102"/>
      <c r="CG221" s="102"/>
      <c r="CH221" s="102"/>
      <c r="CI221" s="102"/>
      <c r="CJ221" s="102"/>
    </row>
    <row r="222" spans="1:88" s="1" customFormat="1">
      <c r="A222" s="232"/>
      <c r="B222" s="1802"/>
      <c r="C222" s="61" t="s">
        <v>152</v>
      </c>
      <c r="D222" s="132">
        <f t="shared" si="27"/>
        <v>3247.7053584999999</v>
      </c>
      <c r="E222" s="132">
        <f t="shared" si="27"/>
        <v>8.9169653347000014E-2</v>
      </c>
      <c r="F222" s="132">
        <f t="shared" si="27"/>
        <v>6648.9146059999994</v>
      </c>
      <c r="G222" s="133">
        <f t="shared" si="27"/>
        <v>2980.8469600000003</v>
      </c>
      <c r="H222" s="132">
        <f t="shared" si="27"/>
        <v>2863.3714545000003</v>
      </c>
      <c r="I222" s="133">
        <f t="shared" si="27"/>
        <v>220.95632699999999</v>
      </c>
      <c r="J222" s="132">
        <f t="shared" si="27"/>
        <v>0</v>
      </c>
      <c r="K222" s="132">
        <f t="shared" si="27"/>
        <v>187.06848600000001</v>
      </c>
      <c r="L222" s="132">
        <f t="shared" si="27"/>
        <v>165.30120000000002</v>
      </c>
      <c r="M222" s="133">
        <f t="shared" si="27"/>
        <v>0</v>
      </c>
      <c r="N222" s="133">
        <f t="shared" si="27"/>
        <v>0</v>
      </c>
      <c r="O222" s="132">
        <f t="shared" si="27"/>
        <v>0</v>
      </c>
      <c r="P222" s="132">
        <f t="shared" si="27"/>
        <v>483.91700000000003</v>
      </c>
      <c r="Q222" s="133">
        <f t="shared" si="27"/>
        <v>0</v>
      </c>
      <c r="R222" s="132">
        <f t="shared" si="27"/>
        <v>0</v>
      </c>
      <c r="S222" s="132">
        <f t="shared" si="27"/>
        <v>349.09444500000001</v>
      </c>
      <c r="U222" s="16"/>
      <c r="V222" s="135"/>
      <c r="W222" s="65"/>
      <c r="X222" s="66" t="e">
        <f t="shared" si="25"/>
        <v>#DIV/0!</v>
      </c>
      <c r="Y222" s="135"/>
      <c r="Z222" s="135"/>
      <c r="AA222" s="135"/>
      <c r="AB222" s="135"/>
      <c r="AC222" s="138"/>
      <c r="AD222" s="137"/>
      <c r="AF222" s="131"/>
      <c r="AG222" s="103"/>
      <c r="AH222" s="103"/>
      <c r="AI222" s="105"/>
      <c r="AJ222" s="103"/>
      <c r="AK222" s="103"/>
      <c r="AL222" s="103"/>
      <c r="AM222" s="103"/>
      <c r="AN222" s="103"/>
      <c r="AO222" s="104"/>
      <c r="AP222" s="104"/>
      <c r="AQ222" s="105"/>
      <c r="AR222" s="104"/>
      <c r="AS222" s="106"/>
      <c r="AT222" s="107"/>
      <c r="AU222" s="103"/>
      <c r="AV222" s="103"/>
      <c r="AW222" s="108"/>
      <c r="AX222" s="108"/>
      <c r="AY222" s="104"/>
      <c r="AZ222" s="104"/>
      <c r="BA222" s="104"/>
      <c r="BB222" s="104"/>
      <c r="BC222" s="109"/>
      <c r="BD222" s="108"/>
      <c r="BE222" s="108"/>
      <c r="BF222" s="108"/>
      <c r="BG222" s="108"/>
      <c r="BH222" s="110"/>
      <c r="BI222" s="110"/>
      <c r="BJ222" s="110"/>
      <c r="BK222" s="109"/>
      <c r="BL222" s="108"/>
      <c r="BM222" s="108"/>
      <c r="BN222" s="108"/>
      <c r="BO222" s="110"/>
      <c r="BP222" s="110"/>
      <c r="BQ222" s="109"/>
      <c r="BR222" s="108"/>
      <c r="BS222" s="108"/>
      <c r="BT222" s="108"/>
      <c r="BU222" s="110"/>
      <c r="BV222" s="110"/>
      <c r="BW222" s="110"/>
      <c r="BX222" s="110"/>
      <c r="BY222" s="110"/>
      <c r="BZ222" s="110"/>
      <c r="CA222" s="110"/>
      <c r="CB222" s="110"/>
      <c r="CC222" s="110"/>
      <c r="CD222" s="110"/>
      <c r="CE222" s="110"/>
      <c r="CF222" s="102"/>
      <c r="CG222" s="102"/>
      <c r="CH222" s="102"/>
      <c r="CI222" s="102"/>
      <c r="CJ222" s="102"/>
    </row>
    <row r="223" spans="1:88" s="1" customFormat="1">
      <c r="A223" s="232"/>
      <c r="B223" s="1802"/>
      <c r="C223" s="61" t="s">
        <v>153</v>
      </c>
      <c r="D223" s="132">
        <f t="shared" si="27"/>
        <v>0</v>
      </c>
      <c r="E223" s="132">
        <f t="shared" si="27"/>
        <v>0</v>
      </c>
      <c r="F223" s="132">
        <f t="shared" si="27"/>
        <v>0</v>
      </c>
      <c r="G223" s="133">
        <f t="shared" si="27"/>
        <v>0</v>
      </c>
      <c r="H223" s="132">
        <f t="shared" si="27"/>
        <v>0</v>
      </c>
      <c r="I223" s="133">
        <f t="shared" si="27"/>
        <v>0</v>
      </c>
      <c r="J223" s="132">
        <f t="shared" si="27"/>
        <v>0</v>
      </c>
      <c r="K223" s="132">
        <f t="shared" si="27"/>
        <v>0</v>
      </c>
      <c r="L223" s="132">
        <f t="shared" si="27"/>
        <v>0</v>
      </c>
      <c r="M223" s="133">
        <f t="shared" si="27"/>
        <v>0</v>
      </c>
      <c r="N223" s="133">
        <f t="shared" si="27"/>
        <v>0</v>
      </c>
      <c r="O223" s="132">
        <f t="shared" si="27"/>
        <v>0</v>
      </c>
      <c r="P223" s="132">
        <f t="shared" si="27"/>
        <v>0</v>
      </c>
      <c r="Q223" s="133">
        <f t="shared" si="27"/>
        <v>0</v>
      </c>
      <c r="R223" s="132">
        <f t="shared" si="27"/>
        <v>0</v>
      </c>
      <c r="S223" s="132">
        <f t="shared" si="27"/>
        <v>0</v>
      </c>
      <c r="U223" s="16"/>
      <c r="V223" s="135"/>
      <c r="W223" s="65"/>
      <c r="X223" s="66" t="e">
        <f t="shared" si="25"/>
        <v>#DIV/0!</v>
      </c>
      <c r="Y223" s="135"/>
      <c r="Z223" s="135"/>
      <c r="AA223" s="135"/>
      <c r="AB223" s="135"/>
      <c r="AC223" s="138"/>
      <c r="AD223" s="137"/>
      <c r="AF223" s="131"/>
      <c r="AG223" s="103"/>
      <c r="AH223" s="103"/>
      <c r="AI223" s="105"/>
      <c r="AJ223" s="103"/>
      <c r="AK223" s="103"/>
      <c r="AL223" s="103"/>
      <c r="AM223" s="103"/>
      <c r="AN223" s="103"/>
      <c r="AO223" s="104"/>
      <c r="AP223" s="104"/>
      <c r="AQ223" s="105"/>
      <c r="AR223" s="104"/>
      <c r="AS223" s="106"/>
      <c r="AT223" s="107"/>
      <c r="AU223" s="103"/>
      <c r="AV223" s="103"/>
      <c r="AW223" s="108"/>
      <c r="AX223" s="108"/>
      <c r="AY223" s="104"/>
      <c r="AZ223" s="104"/>
      <c r="BA223" s="104"/>
      <c r="BB223" s="104"/>
      <c r="BC223" s="109"/>
      <c r="BD223" s="108"/>
      <c r="BE223" s="108"/>
      <c r="BF223" s="108"/>
      <c r="BG223" s="108"/>
      <c r="BH223" s="110"/>
      <c r="BI223" s="110"/>
      <c r="BJ223" s="110"/>
      <c r="BK223" s="109"/>
      <c r="BL223" s="108"/>
      <c r="BM223" s="108"/>
      <c r="BN223" s="108"/>
      <c r="BO223" s="110"/>
      <c r="BP223" s="110"/>
      <c r="BQ223" s="109"/>
      <c r="BR223" s="108"/>
      <c r="BS223" s="108"/>
      <c r="BT223" s="108"/>
      <c r="BU223" s="110"/>
      <c r="BV223" s="110"/>
      <c r="BW223" s="110"/>
      <c r="BX223" s="110"/>
      <c r="BY223" s="110"/>
      <c r="BZ223" s="110"/>
      <c r="CA223" s="110"/>
      <c r="CB223" s="110"/>
      <c r="CC223" s="110"/>
      <c r="CD223" s="110"/>
      <c r="CE223" s="110"/>
      <c r="CF223" s="102"/>
      <c r="CG223" s="102"/>
      <c r="CH223" s="102"/>
      <c r="CI223" s="102"/>
      <c r="CJ223" s="102"/>
    </row>
    <row r="224" spans="1:88" s="1" customFormat="1">
      <c r="A224" s="232"/>
      <c r="B224" s="1802"/>
      <c r="C224" s="61" t="s">
        <v>154</v>
      </c>
      <c r="D224" s="132">
        <f t="shared" si="27"/>
        <v>87.77582049999998</v>
      </c>
      <c r="E224" s="132">
        <f t="shared" si="27"/>
        <v>2.1339666800000002E-4</v>
      </c>
      <c r="F224" s="132">
        <f t="shared" si="27"/>
        <v>1.6338859999999999</v>
      </c>
      <c r="G224" s="133">
        <f t="shared" si="27"/>
        <v>4.0522299999999998</v>
      </c>
      <c r="H224" s="132">
        <f t="shared" si="27"/>
        <v>0</v>
      </c>
      <c r="I224" s="133">
        <f t="shared" si="27"/>
        <v>1.470804</v>
      </c>
      <c r="J224" s="132">
        <f t="shared" si="27"/>
        <v>0</v>
      </c>
      <c r="K224" s="132">
        <f t="shared" si="27"/>
        <v>0</v>
      </c>
      <c r="L224" s="132">
        <f t="shared" si="27"/>
        <v>4.4676</v>
      </c>
      <c r="M224" s="133">
        <f t="shared" si="27"/>
        <v>0</v>
      </c>
      <c r="N224" s="133">
        <f t="shared" si="27"/>
        <v>0</v>
      </c>
      <c r="O224" s="132">
        <f t="shared" si="27"/>
        <v>0</v>
      </c>
      <c r="P224" s="132">
        <f t="shared" si="27"/>
        <v>0</v>
      </c>
      <c r="Q224" s="133">
        <f t="shared" si="27"/>
        <v>0</v>
      </c>
      <c r="R224" s="132">
        <f t="shared" si="27"/>
        <v>0</v>
      </c>
      <c r="S224" s="132">
        <f t="shared" si="27"/>
        <v>9.4349850000000011</v>
      </c>
      <c r="U224" s="16"/>
      <c r="V224" s="135"/>
      <c r="W224" s="65"/>
      <c r="X224" s="66" t="e">
        <f t="shared" si="25"/>
        <v>#DIV/0!</v>
      </c>
      <c r="Y224" s="135"/>
      <c r="Z224" s="135"/>
      <c r="AA224" s="135"/>
      <c r="AB224" s="135"/>
      <c r="AC224" s="138"/>
      <c r="AD224" s="137"/>
      <c r="AF224" s="131"/>
      <c r="AG224" s="103"/>
      <c r="AH224" s="103"/>
      <c r="AI224" s="105"/>
      <c r="AJ224" s="103"/>
      <c r="AK224" s="103"/>
      <c r="AL224" s="103"/>
      <c r="AM224" s="103"/>
      <c r="AN224" s="103"/>
      <c r="AO224" s="104"/>
      <c r="AP224" s="104"/>
      <c r="AQ224" s="105"/>
      <c r="AR224" s="104"/>
      <c r="AS224" s="106"/>
      <c r="AT224" s="107"/>
      <c r="AU224" s="103"/>
      <c r="AV224" s="103"/>
      <c r="AW224" s="108"/>
      <c r="AX224" s="108"/>
      <c r="AY224" s="104"/>
      <c r="AZ224" s="104"/>
      <c r="BA224" s="104"/>
      <c r="BB224" s="104"/>
      <c r="BC224" s="109"/>
      <c r="BD224" s="108"/>
      <c r="BE224" s="108"/>
      <c r="BF224" s="108"/>
      <c r="BG224" s="108"/>
      <c r="BH224" s="110"/>
      <c r="BI224" s="110"/>
      <c r="BJ224" s="110"/>
      <c r="BK224" s="109"/>
      <c r="BL224" s="108"/>
      <c r="BM224" s="108"/>
      <c r="BN224" s="108"/>
      <c r="BO224" s="110"/>
      <c r="BP224" s="110"/>
      <c r="BQ224" s="109"/>
      <c r="BR224" s="108"/>
      <c r="BS224" s="108"/>
      <c r="BT224" s="108"/>
      <c r="BU224" s="110"/>
      <c r="BV224" s="110"/>
      <c r="BW224" s="110"/>
      <c r="BX224" s="110"/>
      <c r="BY224" s="110"/>
      <c r="BZ224" s="110"/>
      <c r="CA224" s="110"/>
      <c r="CB224" s="110"/>
      <c r="CC224" s="110"/>
      <c r="CD224" s="110"/>
      <c r="CE224" s="110"/>
      <c r="CF224" s="102"/>
      <c r="CG224" s="102"/>
      <c r="CH224" s="102"/>
      <c r="CI224" s="102"/>
      <c r="CJ224" s="102"/>
    </row>
    <row r="225" spans="1:88" s="1" customFormat="1">
      <c r="A225" s="232"/>
      <c r="B225" s="1802"/>
      <c r="C225" s="61" t="s">
        <v>155</v>
      </c>
      <c r="D225" s="132">
        <f t="shared" si="27"/>
        <v>1077.6024575000001</v>
      </c>
      <c r="E225" s="132">
        <f t="shared" si="27"/>
        <v>2.3503323451200004E-3</v>
      </c>
      <c r="F225" s="132">
        <f t="shared" si="27"/>
        <v>20.24542872</v>
      </c>
      <c r="G225" s="133">
        <f t="shared" si="27"/>
        <v>46.168849999999999</v>
      </c>
      <c r="H225" s="132">
        <f t="shared" si="27"/>
        <v>173.43504396</v>
      </c>
      <c r="I225" s="133">
        <f t="shared" si="27"/>
        <v>64.523532000000003</v>
      </c>
      <c r="J225" s="132">
        <f t="shared" si="27"/>
        <v>245.36584799999997</v>
      </c>
      <c r="K225" s="132">
        <f t="shared" si="27"/>
        <v>152.57116799999997</v>
      </c>
      <c r="L225" s="132">
        <f t="shared" si="27"/>
        <v>49.143600000000006</v>
      </c>
      <c r="M225" s="133">
        <f t="shared" si="27"/>
        <v>0</v>
      </c>
      <c r="N225" s="133">
        <f t="shared" si="27"/>
        <v>0</v>
      </c>
      <c r="O225" s="132">
        <f t="shared" si="27"/>
        <v>0</v>
      </c>
      <c r="P225" s="132">
        <f t="shared" si="27"/>
        <v>0.33288000000000006</v>
      </c>
      <c r="Q225" s="133">
        <f t="shared" si="27"/>
        <v>0</v>
      </c>
      <c r="R225" s="132">
        <f t="shared" si="27"/>
        <v>0</v>
      </c>
      <c r="S225" s="132">
        <f t="shared" si="27"/>
        <v>366.66316380000006</v>
      </c>
      <c r="U225" s="16"/>
      <c r="V225" s="135"/>
      <c r="W225" s="65"/>
      <c r="X225" s="66" t="e">
        <f t="shared" si="25"/>
        <v>#DIV/0!</v>
      </c>
      <c r="Y225" s="135"/>
      <c r="Z225" s="135"/>
      <c r="AA225" s="135"/>
      <c r="AB225" s="135"/>
      <c r="AC225" s="138"/>
      <c r="AD225" s="137"/>
      <c r="AF225" s="131"/>
      <c r="AG225" s="103"/>
      <c r="AH225" s="103"/>
      <c r="AI225" s="105"/>
      <c r="AJ225" s="103"/>
      <c r="AK225" s="103"/>
      <c r="AL225" s="103"/>
      <c r="AM225" s="103"/>
      <c r="AN225" s="103"/>
      <c r="AO225" s="104"/>
      <c r="AP225" s="104"/>
      <c r="AQ225" s="105"/>
      <c r="AR225" s="104"/>
      <c r="AS225" s="106"/>
      <c r="AT225" s="107"/>
      <c r="AU225" s="103"/>
      <c r="AV225" s="103"/>
      <c r="AW225" s="108"/>
      <c r="AX225" s="108"/>
      <c r="AY225" s="104"/>
      <c r="AZ225" s="104"/>
      <c r="BA225" s="104"/>
      <c r="BB225" s="104"/>
      <c r="BC225" s="109"/>
      <c r="BD225" s="108"/>
      <c r="BE225" s="108"/>
      <c r="BF225" s="108"/>
      <c r="BG225" s="108"/>
      <c r="BH225" s="110"/>
      <c r="BI225" s="110"/>
      <c r="BJ225" s="110"/>
      <c r="BK225" s="109"/>
      <c r="BL225" s="108"/>
      <c r="BM225" s="108"/>
      <c r="BN225" s="108"/>
      <c r="BO225" s="110"/>
      <c r="BP225" s="110"/>
      <c r="BQ225" s="109"/>
      <c r="BR225" s="108"/>
      <c r="BS225" s="108"/>
      <c r="BT225" s="108"/>
      <c r="BU225" s="110"/>
      <c r="BV225" s="110"/>
      <c r="BW225" s="110"/>
      <c r="BX225" s="110"/>
      <c r="BY225" s="110"/>
      <c r="BZ225" s="110"/>
      <c r="CA225" s="110"/>
      <c r="CB225" s="110"/>
      <c r="CC225" s="110"/>
      <c r="CD225" s="110"/>
      <c r="CE225" s="110"/>
      <c r="CF225" s="102"/>
      <c r="CG225" s="102"/>
      <c r="CH225" s="102"/>
      <c r="CI225" s="102"/>
      <c r="CJ225" s="102"/>
    </row>
    <row r="226" spans="1:88" s="1" customFormat="1">
      <c r="A226" s="232"/>
      <c r="B226" s="1802"/>
      <c r="C226" s="61" t="s">
        <v>156</v>
      </c>
      <c r="D226" s="132">
        <f t="shared" si="27"/>
        <v>1596.0857239999998</v>
      </c>
      <c r="E226" s="132">
        <f t="shared" si="27"/>
        <v>2.6020476322000004E-3</v>
      </c>
      <c r="F226" s="132">
        <f t="shared" si="27"/>
        <v>83.681316199999983</v>
      </c>
      <c r="G226" s="133">
        <f t="shared" si="27"/>
        <v>120.30472999999999</v>
      </c>
      <c r="H226" s="132">
        <f t="shared" si="27"/>
        <v>3.4400848500000003</v>
      </c>
      <c r="I226" s="133">
        <f t="shared" si="27"/>
        <v>15.539363999999999</v>
      </c>
      <c r="J226" s="132">
        <f t="shared" si="27"/>
        <v>0</v>
      </c>
      <c r="K226" s="132">
        <f t="shared" si="27"/>
        <v>0.52078199999999997</v>
      </c>
      <c r="L226" s="132">
        <f t="shared" si="27"/>
        <v>72.970799999999983</v>
      </c>
      <c r="M226" s="133">
        <f t="shared" si="27"/>
        <v>0</v>
      </c>
      <c r="N226" s="133">
        <f t="shared" si="27"/>
        <v>0</v>
      </c>
      <c r="O226" s="132">
        <f t="shared" si="27"/>
        <v>0</v>
      </c>
      <c r="P226" s="132">
        <f t="shared" si="27"/>
        <v>1.2483000000000002</v>
      </c>
      <c r="Q226" s="133">
        <f t="shared" si="27"/>
        <v>0</v>
      </c>
      <c r="R226" s="132">
        <f t="shared" si="27"/>
        <v>0</v>
      </c>
      <c r="S226" s="132">
        <f t="shared" si="27"/>
        <v>138.22796735999998</v>
      </c>
      <c r="U226" s="16"/>
      <c r="V226" s="135"/>
      <c r="W226" s="65"/>
      <c r="X226" s="66" t="e">
        <f t="shared" si="25"/>
        <v>#DIV/0!</v>
      </c>
      <c r="Y226" s="135"/>
      <c r="Z226" s="135"/>
      <c r="AA226" s="135"/>
      <c r="AB226" s="135"/>
      <c r="AC226" s="138"/>
      <c r="AD226" s="137"/>
      <c r="AF226" s="131"/>
      <c r="AG226" s="103"/>
      <c r="AH226" s="103"/>
      <c r="AI226" s="105"/>
      <c r="AJ226" s="103"/>
      <c r="AK226" s="103"/>
      <c r="AL226" s="103"/>
      <c r="AM226" s="103"/>
      <c r="AN226" s="103"/>
      <c r="AO226" s="104"/>
      <c r="AP226" s="104"/>
      <c r="AQ226" s="105"/>
      <c r="AR226" s="104"/>
      <c r="AS226" s="106"/>
      <c r="AT226" s="107"/>
      <c r="AU226" s="103"/>
      <c r="AV226" s="103"/>
      <c r="AW226" s="108"/>
      <c r="AX226" s="108"/>
      <c r="AY226" s="104"/>
      <c r="AZ226" s="104"/>
      <c r="BA226" s="104"/>
      <c r="BB226" s="104"/>
      <c r="BC226" s="109"/>
      <c r="BD226" s="108"/>
      <c r="BE226" s="108"/>
      <c r="BF226" s="108"/>
      <c r="BG226" s="108"/>
      <c r="BH226" s="110"/>
      <c r="BI226" s="110"/>
      <c r="BJ226" s="110"/>
      <c r="BK226" s="109"/>
      <c r="BL226" s="108"/>
      <c r="BM226" s="108"/>
      <c r="BN226" s="108"/>
      <c r="BO226" s="110"/>
      <c r="BP226" s="110"/>
      <c r="BQ226" s="109"/>
      <c r="BR226" s="108"/>
      <c r="BS226" s="108"/>
      <c r="BT226" s="108"/>
      <c r="BU226" s="110"/>
      <c r="BV226" s="110"/>
      <c r="BW226" s="110"/>
      <c r="BX226" s="110"/>
      <c r="BY226" s="110"/>
      <c r="BZ226" s="110"/>
      <c r="CA226" s="110"/>
      <c r="CB226" s="110"/>
      <c r="CC226" s="110"/>
      <c r="CD226" s="110"/>
      <c r="CE226" s="110"/>
      <c r="CF226" s="102"/>
      <c r="CG226" s="102"/>
      <c r="CH226" s="102"/>
      <c r="CI226" s="102"/>
      <c r="CJ226" s="102"/>
    </row>
    <row r="227" spans="1:88" s="1" customFormat="1">
      <c r="A227" s="232"/>
      <c r="B227" s="1802"/>
      <c r="C227" s="61" t="s">
        <v>157</v>
      </c>
      <c r="D227" s="132">
        <f t="shared" si="27"/>
        <v>0</v>
      </c>
      <c r="E227" s="132">
        <f t="shared" si="27"/>
        <v>0</v>
      </c>
      <c r="F227" s="132">
        <f t="shared" si="27"/>
        <v>0</v>
      </c>
      <c r="G227" s="133">
        <f t="shared" si="27"/>
        <v>0</v>
      </c>
      <c r="H227" s="132">
        <f t="shared" si="27"/>
        <v>0</v>
      </c>
      <c r="I227" s="133">
        <f t="shared" si="27"/>
        <v>0</v>
      </c>
      <c r="J227" s="132">
        <f t="shared" si="27"/>
        <v>0</v>
      </c>
      <c r="K227" s="132">
        <f t="shared" si="27"/>
        <v>0</v>
      </c>
      <c r="L227" s="132">
        <f t="shared" si="27"/>
        <v>0</v>
      </c>
      <c r="M227" s="133">
        <f t="shared" si="27"/>
        <v>0</v>
      </c>
      <c r="N227" s="133">
        <f t="shared" si="27"/>
        <v>0</v>
      </c>
      <c r="O227" s="132">
        <f t="shared" si="27"/>
        <v>0</v>
      </c>
      <c r="P227" s="132">
        <f t="shared" si="27"/>
        <v>0</v>
      </c>
      <c r="Q227" s="133">
        <f t="shared" si="27"/>
        <v>0</v>
      </c>
      <c r="R227" s="132">
        <f t="shared" si="27"/>
        <v>0</v>
      </c>
      <c r="S227" s="132">
        <f t="shared" si="27"/>
        <v>0</v>
      </c>
      <c r="U227" s="16"/>
      <c r="V227" s="135"/>
      <c r="W227" s="65"/>
      <c r="X227" s="66" t="e">
        <f t="shared" si="25"/>
        <v>#DIV/0!</v>
      </c>
      <c r="Y227" s="135"/>
      <c r="Z227" s="135"/>
      <c r="AA227" s="135"/>
      <c r="AB227" s="135"/>
      <c r="AC227" s="138"/>
      <c r="AD227" s="137"/>
      <c r="AF227" s="131"/>
      <c r="AG227" s="103"/>
      <c r="AH227" s="103"/>
      <c r="AI227" s="105"/>
      <c r="AJ227" s="103"/>
      <c r="AK227" s="103"/>
      <c r="AL227" s="103"/>
      <c r="AM227" s="103"/>
      <c r="AN227" s="103"/>
      <c r="AO227" s="104"/>
      <c r="AP227" s="104"/>
      <c r="AQ227" s="105"/>
      <c r="AR227" s="104"/>
      <c r="AS227" s="106"/>
      <c r="AT227" s="107"/>
      <c r="AU227" s="103"/>
      <c r="AV227" s="103"/>
      <c r="AW227" s="108"/>
      <c r="AX227" s="108"/>
      <c r="AY227" s="104"/>
      <c r="AZ227" s="104"/>
      <c r="BA227" s="104"/>
      <c r="BB227" s="104"/>
      <c r="BC227" s="109"/>
      <c r="BD227" s="108"/>
      <c r="BE227" s="108"/>
      <c r="BF227" s="108"/>
      <c r="BG227" s="108"/>
      <c r="BH227" s="110"/>
      <c r="BI227" s="110"/>
      <c r="BJ227" s="110"/>
      <c r="BK227" s="109"/>
      <c r="BL227" s="108"/>
      <c r="BM227" s="108"/>
      <c r="BN227" s="108"/>
      <c r="BO227" s="110"/>
      <c r="BP227" s="110"/>
      <c r="BQ227" s="109"/>
      <c r="BR227" s="108"/>
      <c r="BS227" s="108"/>
      <c r="BT227" s="108"/>
      <c r="BU227" s="110"/>
      <c r="BV227" s="110"/>
      <c r="BW227" s="110"/>
      <c r="BX227" s="110"/>
      <c r="BY227" s="110"/>
      <c r="BZ227" s="110"/>
      <c r="CA227" s="110"/>
      <c r="CB227" s="110"/>
      <c r="CC227" s="110"/>
      <c r="CD227" s="110"/>
      <c r="CE227" s="110"/>
      <c r="CF227" s="102"/>
      <c r="CG227" s="102"/>
      <c r="CH227" s="102"/>
      <c r="CI227" s="102"/>
      <c r="CJ227" s="102"/>
    </row>
    <row r="228" spans="1:88" s="1" customFormat="1">
      <c r="A228" s="232"/>
      <c r="B228" s="1802"/>
      <c r="C228" s="61" t="s">
        <v>158</v>
      </c>
      <c r="D228" s="132">
        <f t="shared" si="27"/>
        <v>0</v>
      </c>
      <c r="E228" s="132">
        <f t="shared" si="27"/>
        <v>0</v>
      </c>
      <c r="F228" s="132">
        <f t="shared" si="27"/>
        <v>0</v>
      </c>
      <c r="G228" s="133">
        <f t="shared" si="27"/>
        <v>0</v>
      </c>
      <c r="H228" s="132">
        <f t="shared" si="27"/>
        <v>0</v>
      </c>
      <c r="I228" s="133">
        <f t="shared" si="27"/>
        <v>0</v>
      </c>
      <c r="J228" s="132">
        <f t="shared" si="27"/>
        <v>0</v>
      </c>
      <c r="K228" s="132">
        <f t="shared" si="27"/>
        <v>0</v>
      </c>
      <c r="L228" s="132">
        <f t="shared" si="27"/>
        <v>0</v>
      </c>
      <c r="M228" s="133">
        <f t="shared" si="27"/>
        <v>0</v>
      </c>
      <c r="N228" s="133">
        <f t="shared" si="27"/>
        <v>0</v>
      </c>
      <c r="O228" s="132">
        <f t="shared" si="27"/>
        <v>0</v>
      </c>
      <c r="P228" s="132">
        <f t="shared" si="27"/>
        <v>0</v>
      </c>
      <c r="Q228" s="133">
        <f t="shared" si="27"/>
        <v>0</v>
      </c>
      <c r="R228" s="132">
        <f t="shared" si="27"/>
        <v>0</v>
      </c>
      <c r="S228" s="132">
        <f t="shared" si="27"/>
        <v>0</v>
      </c>
      <c r="U228" s="16"/>
      <c r="V228" s="135"/>
      <c r="W228" s="65"/>
      <c r="X228" s="66" t="e">
        <f t="shared" si="25"/>
        <v>#DIV/0!</v>
      </c>
      <c r="Y228" s="135"/>
      <c r="Z228" s="135"/>
      <c r="AA228" s="135"/>
      <c r="AB228" s="135"/>
      <c r="AC228" s="138"/>
      <c r="AD228" s="137"/>
      <c r="AF228" s="131"/>
      <c r="AG228" s="103"/>
      <c r="AH228" s="103"/>
      <c r="AI228" s="105"/>
      <c r="AJ228" s="103"/>
      <c r="AK228" s="103"/>
      <c r="AL228" s="103"/>
      <c r="AM228" s="103"/>
      <c r="AN228" s="103"/>
      <c r="AO228" s="104"/>
      <c r="AP228" s="104"/>
      <c r="AQ228" s="105"/>
      <c r="AR228" s="104"/>
      <c r="AS228" s="106"/>
      <c r="AT228" s="107"/>
      <c r="AU228" s="103"/>
      <c r="AV228" s="103"/>
      <c r="AW228" s="108"/>
      <c r="AX228" s="108"/>
      <c r="AY228" s="104"/>
      <c r="AZ228" s="104"/>
      <c r="BA228" s="104"/>
      <c r="BB228" s="104"/>
      <c r="BC228" s="109"/>
      <c r="BD228" s="108"/>
      <c r="BE228" s="108"/>
      <c r="BF228" s="108"/>
      <c r="BG228" s="108"/>
      <c r="BH228" s="110"/>
      <c r="BI228" s="110"/>
      <c r="BJ228" s="110"/>
      <c r="BK228" s="109"/>
      <c r="BL228" s="108"/>
      <c r="BM228" s="108"/>
      <c r="BN228" s="108"/>
      <c r="BO228" s="110"/>
      <c r="BP228" s="110"/>
      <c r="BQ228" s="109"/>
      <c r="BR228" s="108"/>
      <c r="BS228" s="108"/>
      <c r="BT228" s="108"/>
      <c r="BU228" s="110"/>
      <c r="BV228" s="110"/>
      <c r="BW228" s="110"/>
      <c r="BX228" s="110"/>
      <c r="BY228" s="110"/>
      <c r="BZ228" s="110"/>
      <c r="CA228" s="110"/>
      <c r="CB228" s="110"/>
      <c r="CC228" s="110"/>
      <c r="CD228" s="110"/>
      <c r="CE228" s="110"/>
      <c r="CF228" s="102"/>
      <c r="CG228" s="102"/>
      <c r="CH228" s="102"/>
      <c r="CI228" s="102"/>
      <c r="CJ228" s="102"/>
    </row>
    <row r="229" spans="1:88" s="1" customFormat="1">
      <c r="A229" s="232"/>
      <c r="B229" s="1802"/>
      <c r="C229" s="61" t="s">
        <v>159</v>
      </c>
      <c r="D229" s="132">
        <f t="shared" si="27"/>
        <v>3949.8007435</v>
      </c>
      <c r="E229" s="132">
        <f t="shared" si="27"/>
        <v>7.3111554080000007E-3</v>
      </c>
      <c r="F229" s="132">
        <f t="shared" si="27"/>
        <v>170.82014599999997</v>
      </c>
      <c r="G229" s="133">
        <f t="shared" si="27"/>
        <v>273.09372999999999</v>
      </c>
      <c r="H229" s="132">
        <f t="shared" si="27"/>
        <v>1840.188672</v>
      </c>
      <c r="I229" s="133">
        <f t="shared" si="27"/>
        <v>561.27159600000005</v>
      </c>
      <c r="J229" s="132">
        <f t="shared" si="27"/>
        <v>2617.2357119999997</v>
      </c>
      <c r="K229" s="132">
        <f t="shared" si="27"/>
        <v>1628.5032720000002</v>
      </c>
      <c r="L229" s="132">
        <f t="shared" si="27"/>
        <v>191.0556</v>
      </c>
      <c r="M229" s="133">
        <f t="shared" si="27"/>
        <v>0</v>
      </c>
      <c r="N229" s="133">
        <f t="shared" si="27"/>
        <v>0</v>
      </c>
      <c r="O229" s="132">
        <f t="shared" si="27"/>
        <v>0</v>
      </c>
      <c r="P229" s="132">
        <f t="shared" si="27"/>
        <v>0</v>
      </c>
      <c r="Q229" s="133">
        <f t="shared" si="27"/>
        <v>0</v>
      </c>
      <c r="R229" s="132">
        <f t="shared" si="27"/>
        <v>0</v>
      </c>
      <c r="S229" s="132">
        <f t="shared" si="27"/>
        <v>3304.8116142000003</v>
      </c>
      <c r="U229" s="16"/>
      <c r="V229" s="135"/>
      <c r="W229" s="65"/>
      <c r="X229" s="66" t="e">
        <f t="shared" si="25"/>
        <v>#DIV/0!</v>
      </c>
      <c r="Y229" s="135"/>
      <c r="Z229" s="135"/>
      <c r="AA229" s="135"/>
      <c r="AB229" s="135"/>
      <c r="AC229" s="138"/>
      <c r="AD229" s="137"/>
      <c r="AF229" s="131"/>
      <c r="AG229" s="103"/>
      <c r="AH229" s="103"/>
      <c r="AI229" s="105"/>
      <c r="AJ229" s="103"/>
      <c r="AK229" s="103"/>
      <c r="AL229" s="103"/>
      <c r="AM229" s="103"/>
      <c r="AN229" s="103"/>
      <c r="AO229" s="104"/>
      <c r="AP229" s="104"/>
      <c r="AQ229" s="105"/>
      <c r="AR229" s="104"/>
      <c r="AS229" s="106"/>
      <c r="AT229" s="107"/>
      <c r="AU229" s="103"/>
      <c r="AV229" s="103"/>
      <c r="AW229" s="108"/>
      <c r="AX229" s="108"/>
      <c r="AY229" s="104"/>
      <c r="AZ229" s="104"/>
      <c r="BA229" s="104"/>
      <c r="BB229" s="104"/>
      <c r="BC229" s="109"/>
      <c r="BD229" s="108"/>
      <c r="BE229" s="108"/>
      <c r="BF229" s="108"/>
      <c r="BG229" s="108"/>
      <c r="BH229" s="110"/>
      <c r="BI229" s="110"/>
      <c r="BJ229" s="110"/>
      <c r="BK229" s="109"/>
      <c r="BL229" s="108"/>
      <c r="BM229" s="108"/>
      <c r="BN229" s="108"/>
      <c r="BO229" s="110"/>
      <c r="BP229" s="110"/>
      <c r="BQ229" s="109"/>
      <c r="BR229" s="108"/>
      <c r="BS229" s="108"/>
      <c r="BT229" s="108"/>
      <c r="BU229" s="110"/>
      <c r="BV229" s="110"/>
      <c r="BW229" s="110"/>
      <c r="BX229" s="110"/>
      <c r="BY229" s="110"/>
      <c r="BZ229" s="110"/>
      <c r="CA229" s="110"/>
      <c r="CB229" s="110"/>
      <c r="CC229" s="110"/>
      <c r="CD229" s="110"/>
      <c r="CE229" s="110"/>
      <c r="CF229" s="102"/>
      <c r="CG229" s="102"/>
      <c r="CH229" s="102"/>
      <c r="CI229" s="102"/>
      <c r="CJ229" s="102"/>
    </row>
    <row r="230" spans="1:88" s="1" customFormat="1">
      <c r="A230" s="232"/>
      <c r="B230" s="1802"/>
      <c r="C230" s="61" t="s">
        <v>160</v>
      </c>
      <c r="D230" s="132">
        <f t="shared" si="27"/>
        <v>4652.1184864999996</v>
      </c>
      <c r="E230" s="132">
        <f t="shared" si="27"/>
        <v>1.1310023404000001E-2</v>
      </c>
      <c r="F230" s="132">
        <f t="shared" si="27"/>
        <v>86.595957999999996</v>
      </c>
      <c r="G230" s="133">
        <f t="shared" si="27"/>
        <v>214.76818999999998</v>
      </c>
      <c r="H230" s="132">
        <f t="shared" si="27"/>
        <v>0</v>
      </c>
      <c r="I230" s="133">
        <f t="shared" si="27"/>
        <v>77.952612000000002</v>
      </c>
      <c r="J230" s="132">
        <f t="shared" si="27"/>
        <v>0</v>
      </c>
      <c r="K230" s="132">
        <f t="shared" si="27"/>
        <v>0</v>
      </c>
      <c r="L230" s="132">
        <f t="shared" si="27"/>
        <v>236.78280000000001</v>
      </c>
      <c r="M230" s="133">
        <f t="shared" si="27"/>
        <v>0</v>
      </c>
      <c r="N230" s="133">
        <f t="shared" si="27"/>
        <v>0</v>
      </c>
      <c r="O230" s="132">
        <f t="shared" si="27"/>
        <v>0</v>
      </c>
      <c r="P230" s="132">
        <f t="shared" si="27"/>
        <v>0</v>
      </c>
      <c r="Q230" s="133">
        <f t="shared" si="27"/>
        <v>0</v>
      </c>
      <c r="R230" s="132">
        <f t="shared" si="27"/>
        <v>0</v>
      </c>
      <c r="S230" s="132">
        <f t="shared" ref="S230" si="28">+S395*S$182/1000</f>
        <v>500.05420500000002</v>
      </c>
      <c r="U230" s="16"/>
      <c r="V230" s="135"/>
      <c r="W230" s="65"/>
      <c r="X230" s="66" t="e">
        <f t="shared" si="25"/>
        <v>#DIV/0!</v>
      </c>
      <c r="Y230" s="135"/>
      <c r="Z230" s="135"/>
      <c r="AA230" s="135"/>
      <c r="AB230" s="135"/>
      <c r="AC230" s="138"/>
      <c r="AD230" s="137"/>
      <c r="AF230" s="131"/>
      <c r="AG230" s="103"/>
      <c r="AH230" s="103"/>
      <c r="AI230" s="105"/>
      <c r="AJ230" s="103"/>
      <c r="AK230" s="103"/>
      <c r="AL230" s="103"/>
      <c r="AM230" s="103"/>
      <c r="AN230" s="103"/>
      <c r="AO230" s="104"/>
      <c r="AP230" s="104"/>
      <c r="AQ230" s="105"/>
      <c r="AR230" s="104"/>
      <c r="AS230" s="106"/>
      <c r="AT230" s="107"/>
      <c r="AU230" s="103"/>
      <c r="AV230" s="103"/>
      <c r="AW230" s="108"/>
      <c r="AX230" s="108"/>
      <c r="AY230" s="104"/>
      <c r="AZ230" s="104"/>
      <c r="BA230" s="104"/>
      <c r="BB230" s="104"/>
      <c r="BC230" s="109"/>
      <c r="BD230" s="108"/>
      <c r="BE230" s="108"/>
      <c r="BF230" s="108"/>
      <c r="BG230" s="108"/>
      <c r="BH230" s="110"/>
      <c r="BI230" s="110"/>
      <c r="BJ230" s="110"/>
      <c r="BK230" s="109"/>
      <c r="BL230" s="108"/>
      <c r="BM230" s="108"/>
      <c r="BN230" s="108"/>
      <c r="BO230" s="110"/>
      <c r="BP230" s="110"/>
      <c r="BQ230" s="109"/>
      <c r="BR230" s="108"/>
      <c r="BS230" s="108"/>
      <c r="BT230" s="108"/>
      <c r="BU230" s="110"/>
      <c r="BV230" s="110"/>
      <c r="BW230" s="110"/>
      <c r="BX230" s="110"/>
      <c r="BY230" s="110"/>
      <c r="BZ230" s="110"/>
      <c r="CA230" s="110"/>
      <c r="CB230" s="110"/>
      <c r="CC230" s="110"/>
      <c r="CD230" s="110"/>
      <c r="CE230" s="110"/>
      <c r="CF230" s="102"/>
      <c r="CG230" s="102"/>
      <c r="CH230" s="102"/>
      <c r="CI230" s="102"/>
      <c r="CJ230" s="102"/>
    </row>
    <row r="231" spans="1:88" s="1" customFormat="1">
      <c r="A231" s="232"/>
      <c r="B231" s="1802"/>
      <c r="C231" s="61" t="s">
        <v>161</v>
      </c>
      <c r="D231" s="132">
        <f t="shared" ref="D231:S246" si="29">+D396*D$182/1000</f>
        <v>1904.9965755000001</v>
      </c>
      <c r="E231" s="132">
        <f t="shared" si="29"/>
        <v>4.7782297400000015E-3</v>
      </c>
      <c r="F231" s="132">
        <f t="shared" si="29"/>
        <v>261.57987800000001</v>
      </c>
      <c r="G231" s="133">
        <f t="shared" si="29"/>
        <v>310.29453000000001</v>
      </c>
      <c r="H231" s="132">
        <f t="shared" si="29"/>
        <v>394.66844100000003</v>
      </c>
      <c r="I231" s="133">
        <f t="shared" si="29"/>
        <v>30.886884000000002</v>
      </c>
      <c r="J231" s="132">
        <f t="shared" si="29"/>
        <v>0</v>
      </c>
      <c r="K231" s="132">
        <f t="shared" si="29"/>
        <v>0</v>
      </c>
      <c r="L231" s="132">
        <f t="shared" si="29"/>
        <v>93.819600000000008</v>
      </c>
      <c r="M231" s="133">
        <f t="shared" si="29"/>
        <v>0</v>
      </c>
      <c r="N231" s="133">
        <f t="shared" si="29"/>
        <v>0</v>
      </c>
      <c r="O231" s="132">
        <f t="shared" si="29"/>
        <v>0</v>
      </c>
      <c r="P231" s="132">
        <f t="shared" si="29"/>
        <v>33.287999999999997</v>
      </c>
      <c r="Q231" s="133">
        <f t="shared" si="29"/>
        <v>0</v>
      </c>
      <c r="R231" s="132">
        <f t="shared" si="29"/>
        <v>22.009500000000003</v>
      </c>
      <c r="S231" s="132">
        <f t="shared" si="29"/>
        <v>309.05172899999997</v>
      </c>
      <c r="U231" s="16"/>
      <c r="V231" s="135"/>
      <c r="W231" s="65"/>
      <c r="X231" s="66" t="e">
        <f t="shared" si="25"/>
        <v>#DIV/0!</v>
      </c>
      <c r="Y231" s="135"/>
      <c r="Z231" s="135"/>
      <c r="AA231" s="135"/>
      <c r="AB231" s="135"/>
      <c r="AC231" s="138"/>
      <c r="AD231" s="137"/>
      <c r="AF231" s="131"/>
      <c r="AG231" s="103"/>
      <c r="AH231" s="103"/>
      <c r="AI231" s="105"/>
      <c r="AJ231" s="103"/>
      <c r="AK231" s="103"/>
      <c r="AL231" s="103"/>
      <c r="AM231" s="103"/>
      <c r="AN231" s="103"/>
      <c r="AO231" s="104"/>
      <c r="AP231" s="104"/>
      <c r="AQ231" s="105"/>
      <c r="AR231" s="104"/>
      <c r="AS231" s="106"/>
      <c r="AT231" s="107"/>
      <c r="AU231" s="103"/>
      <c r="AV231" s="103"/>
      <c r="AW231" s="108"/>
      <c r="AX231" s="108"/>
      <c r="AY231" s="104"/>
      <c r="AZ231" s="104"/>
      <c r="BA231" s="104"/>
      <c r="BB231" s="104"/>
      <c r="BC231" s="109"/>
      <c r="BD231" s="108"/>
      <c r="BE231" s="108"/>
      <c r="BF231" s="108"/>
      <c r="BG231" s="108"/>
      <c r="BH231" s="110"/>
      <c r="BI231" s="110"/>
      <c r="BJ231" s="110"/>
      <c r="BK231" s="109"/>
      <c r="BL231" s="108"/>
      <c r="BM231" s="108"/>
      <c r="BN231" s="108"/>
      <c r="BO231" s="110"/>
      <c r="BP231" s="110"/>
      <c r="BQ231" s="109"/>
      <c r="BR231" s="108"/>
      <c r="BS231" s="108"/>
      <c r="BT231" s="108"/>
      <c r="BU231" s="110"/>
      <c r="BV231" s="110"/>
      <c r="BW231" s="110"/>
      <c r="BX231" s="110"/>
      <c r="BY231" s="110"/>
      <c r="BZ231" s="110"/>
      <c r="CA231" s="110"/>
      <c r="CB231" s="110"/>
      <c r="CC231" s="110"/>
      <c r="CD231" s="110"/>
      <c r="CE231" s="110"/>
      <c r="CF231" s="102"/>
      <c r="CG231" s="102"/>
      <c r="CH231" s="102"/>
      <c r="CI231" s="102"/>
      <c r="CJ231" s="102"/>
    </row>
    <row r="232" spans="1:88" s="1" customFormat="1">
      <c r="A232" s="232"/>
      <c r="B232" s="1802"/>
      <c r="C232" s="61" t="s">
        <v>162</v>
      </c>
      <c r="D232" s="132">
        <f t="shared" si="29"/>
        <v>938.57311800000002</v>
      </c>
      <c r="E232" s="132">
        <f t="shared" si="29"/>
        <v>2.6564173919600004E-3</v>
      </c>
      <c r="F232" s="132">
        <f t="shared" si="29"/>
        <v>348.45043425999995</v>
      </c>
      <c r="G232" s="133">
        <f t="shared" si="29"/>
        <v>415.05463999999995</v>
      </c>
      <c r="H232" s="132">
        <f t="shared" si="29"/>
        <v>791.07061630500016</v>
      </c>
      <c r="I232" s="133">
        <f t="shared" si="29"/>
        <v>223.09858500000001</v>
      </c>
      <c r="J232" s="132">
        <f t="shared" si="29"/>
        <v>1102.4423865000001</v>
      </c>
      <c r="K232" s="132">
        <f t="shared" si="29"/>
        <v>688.2223919999999</v>
      </c>
      <c r="L232" s="132">
        <f t="shared" si="29"/>
        <v>150.1464</v>
      </c>
      <c r="M232" s="133">
        <f t="shared" si="29"/>
        <v>0</v>
      </c>
      <c r="N232" s="133">
        <f t="shared" si="29"/>
        <v>0</v>
      </c>
      <c r="O232" s="132">
        <f t="shared" si="29"/>
        <v>0</v>
      </c>
      <c r="P232" s="132">
        <f t="shared" si="29"/>
        <v>5.7837899999999998</v>
      </c>
      <c r="Q232" s="133">
        <f t="shared" si="29"/>
        <v>0</v>
      </c>
      <c r="R232" s="132">
        <f t="shared" si="29"/>
        <v>0</v>
      </c>
      <c r="S232" s="132">
        <f t="shared" si="29"/>
        <v>1597.7719896000001</v>
      </c>
      <c r="U232" s="16"/>
      <c r="V232" s="135"/>
      <c r="W232" s="65"/>
      <c r="X232" s="66" t="e">
        <f t="shared" si="25"/>
        <v>#DIV/0!</v>
      </c>
      <c r="Y232" s="135"/>
      <c r="Z232" s="135"/>
      <c r="AA232" s="135"/>
      <c r="AB232" s="135"/>
      <c r="AC232" s="138"/>
      <c r="AD232" s="137"/>
      <c r="AF232" s="131"/>
      <c r="AG232" s="103"/>
      <c r="AH232" s="103"/>
      <c r="AI232" s="105"/>
      <c r="AJ232" s="103"/>
      <c r="AK232" s="103"/>
      <c r="AL232" s="103"/>
      <c r="AM232" s="103"/>
      <c r="AN232" s="103"/>
      <c r="AO232" s="104"/>
      <c r="AP232" s="104"/>
      <c r="AQ232" s="105"/>
      <c r="AR232" s="104"/>
      <c r="AS232" s="106"/>
      <c r="AT232" s="107"/>
      <c r="AU232" s="103"/>
      <c r="AV232" s="103"/>
      <c r="AW232" s="108"/>
      <c r="AX232" s="108"/>
      <c r="AY232" s="104"/>
      <c r="AZ232" s="104"/>
      <c r="BA232" s="104"/>
      <c r="BB232" s="104"/>
      <c r="BC232" s="109"/>
      <c r="BD232" s="108"/>
      <c r="BE232" s="108"/>
      <c r="BF232" s="108"/>
      <c r="BG232" s="108"/>
      <c r="BH232" s="110"/>
      <c r="BI232" s="110"/>
      <c r="BJ232" s="110"/>
      <c r="BK232" s="109"/>
      <c r="BL232" s="108"/>
      <c r="BM232" s="108"/>
      <c r="BN232" s="108"/>
      <c r="BO232" s="110"/>
      <c r="BP232" s="110"/>
      <c r="BQ232" s="109"/>
      <c r="BR232" s="108"/>
      <c r="BS232" s="108"/>
      <c r="BT232" s="108"/>
      <c r="BU232" s="110"/>
      <c r="BV232" s="110"/>
      <c r="BW232" s="110"/>
      <c r="BX232" s="110"/>
      <c r="BY232" s="110"/>
      <c r="BZ232" s="110"/>
      <c r="CA232" s="110"/>
      <c r="CB232" s="110"/>
      <c r="CC232" s="110"/>
      <c r="CD232" s="110"/>
      <c r="CE232" s="110"/>
      <c r="CF232" s="102"/>
      <c r="CG232" s="102"/>
      <c r="CH232" s="102"/>
      <c r="CI232" s="102"/>
      <c r="CJ232" s="102"/>
    </row>
    <row r="233" spans="1:88" s="1" customFormat="1">
      <c r="A233" s="232"/>
      <c r="B233" s="1802"/>
      <c r="C233" s="61" t="s">
        <v>163</v>
      </c>
      <c r="D233" s="132">
        <f t="shared" si="29"/>
        <v>0</v>
      </c>
      <c r="E233" s="132">
        <f t="shared" si="29"/>
        <v>0</v>
      </c>
      <c r="F233" s="132">
        <f t="shared" si="29"/>
        <v>0</v>
      </c>
      <c r="G233" s="133">
        <f t="shared" si="29"/>
        <v>0</v>
      </c>
      <c r="H233" s="132">
        <f t="shared" si="29"/>
        <v>0</v>
      </c>
      <c r="I233" s="133">
        <f t="shared" si="29"/>
        <v>0</v>
      </c>
      <c r="J233" s="132">
        <f t="shared" si="29"/>
        <v>0</v>
      </c>
      <c r="K233" s="132">
        <f t="shared" si="29"/>
        <v>0</v>
      </c>
      <c r="L233" s="132">
        <f t="shared" si="29"/>
        <v>0</v>
      </c>
      <c r="M233" s="133">
        <f t="shared" si="29"/>
        <v>0</v>
      </c>
      <c r="N233" s="133">
        <f t="shared" si="29"/>
        <v>0</v>
      </c>
      <c r="O233" s="132">
        <f t="shared" si="29"/>
        <v>0</v>
      </c>
      <c r="P233" s="132">
        <f t="shared" si="29"/>
        <v>0</v>
      </c>
      <c r="Q233" s="133">
        <f t="shared" si="29"/>
        <v>0</v>
      </c>
      <c r="R233" s="132">
        <f t="shared" si="29"/>
        <v>0</v>
      </c>
      <c r="S233" s="132">
        <f t="shared" si="29"/>
        <v>0</v>
      </c>
      <c r="U233" s="16"/>
      <c r="V233" s="135"/>
      <c r="W233" s="65"/>
      <c r="X233" s="66" t="e">
        <f t="shared" si="25"/>
        <v>#DIV/0!</v>
      </c>
      <c r="Y233" s="135"/>
      <c r="Z233" s="135"/>
      <c r="AA233" s="135"/>
      <c r="AB233" s="135"/>
      <c r="AC233" s="138"/>
      <c r="AD233" s="137"/>
      <c r="AF233" s="131"/>
      <c r="AG233" s="103"/>
      <c r="AH233" s="103"/>
      <c r="AI233" s="105"/>
      <c r="AJ233" s="103"/>
      <c r="AK233" s="103"/>
      <c r="AL233" s="103"/>
      <c r="AM233" s="103"/>
      <c r="AN233" s="103"/>
      <c r="AO233" s="104"/>
      <c r="AP233" s="104"/>
      <c r="AQ233" s="105"/>
      <c r="AR233" s="104"/>
      <c r="AS233" s="106"/>
      <c r="AT233" s="107"/>
      <c r="AU233" s="103"/>
      <c r="AV233" s="103"/>
      <c r="AW233" s="108"/>
      <c r="AX233" s="108"/>
      <c r="AY233" s="104"/>
      <c r="AZ233" s="104"/>
      <c r="BA233" s="104"/>
      <c r="BB233" s="104"/>
      <c r="BC233" s="109"/>
      <c r="BD233" s="108"/>
      <c r="BE233" s="108"/>
      <c r="BF233" s="108"/>
      <c r="BG233" s="108"/>
      <c r="BH233" s="110"/>
      <c r="BI233" s="110"/>
      <c r="BJ233" s="110"/>
      <c r="BK233" s="109"/>
      <c r="BL233" s="108"/>
      <c r="BM233" s="108"/>
      <c r="BN233" s="108"/>
      <c r="BO233" s="110"/>
      <c r="BP233" s="110"/>
      <c r="BQ233" s="109"/>
      <c r="BR233" s="108"/>
      <c r="BS233" s="108"/>
      <c r="BT233" s="108"/>
      <c r="BU233" s="110"/>
      <c r="BV233" s="110"/>
      <c r="BW233" s="110"/>
      <c r="BX233" s="110"/>
      <c r="BY233" s="110"/>
      <c r="BZ233" s="110"/>
      <c r="CA233" s="110"/>
      <c r="CB233" s="110"/>
      <c r="CC233" s="110"/>
      <c r="CD233" s="110"/>
      <c r="CE233" s="110"/>
      <c r="CF233" s="102"/>
      <c r="CG233" s="102"/>
      <c r="CH233" s="102"/>
      <c r="CI233" s="102"/>
      <c r="CJ233" s="102"/>
    </row>
    <row r="234" spans="1:88" s="1" customFormat="1">
      <c r="A234" s="232"/>
      <c r="B234" s="1802"/>
      <c r="C234" s="61" t="s">
        <v>164</v>
      </c>
      <c r="D234" s="132">
        <f t="shared" si="29"/>
        <v>0</v>
      </c>
      <c r="E234" s="132">
        <f t="shared" si="29"/>
        <v>0</v>
      </c>
      <c r="F234" s="132">
        <f t="shared" si="29"/>
        <v>0</v>
      </c>
      <c r="G234" s="133">
        <f t="shared" si="29"/>
        <v>0</v>
      </c>
      <c r="H234" s="132">
        <f t="shared" si="29"/>
        <v>0</v>
      </c>
      <c r="I234" s="133">
        <f t="shared" si="29"/>
        <v>0</v>
      </c>
      <c r="J234" s="132">
        <f t="shared" si="29"/>
        <v>0</v>
      </c>
      <c r="K234" s="132">
        <f t="shared" si="29"/>
        <v>0</v>
      </c>
      <c r="L234" s="132">
        <f t="shared" si="29"/>
        <v>0</v>
      </c>
      <c r="M234" s="133">
        <f t="shared" si="29"/>
        <v>0</v>
      </c>
      <c r="N234" s="133">
        <f t="shared" si="29"/>
        <v>0</v>
      </c>
      <c r="O234" s="132">
        <f t="shared" si="29"/>
        <v>0</v>
      </c>
      <c r="P234" s="132">
        <f t="shared" si="29"/>
        <v>0</v>
      </c>
      <c r="Q234" s="133">
        <f t="shared" si="29"/>
        <v>0</v>
      </c>
      <c r="R234" s="132">
        <f t="shared" si="29"/>
        <v>0</v>
      </c>
      <c r="S234" s="132">
        <f t="shared" si="29"/>
        <v>0</v>
      </c>
      <c r="U234" s="16"/>
      <c r="V234" s="135"/>
      <c r="W234" s="65"/>
      <c r="X234" s="66" t="e">
        <f t="shared" si="25"/>
        <v>#DIV/0!</v>
      </c>
      <c r="Y234" s="135"/>
      <c r="Z234" s="135"/>
      <c r="AA234" s="135"/>
      <c r="AB234" s="135"/>
      <c r="AC234" s="138"/>
      <c r="AD234" s="137"/>
      <c r="AF234" s="131"/>
      <c r="AG234" s="103"/>
      <c r="AH234" s="103"/>
      <c r="AI234" s="105"/>
      <c r="AJ234" s="103"/>
      <c r="AK234" s="103"/>
      <c r="AL234" s="103"/>
      <c r="AM234" s="103"/>
      <c r="AN234" s="103"/>
      <c r="AO234" s="104"/>
      <c r="AP234" s="104"/>
      <c r="AQ234" s="105"/>
      <c r="AR234" s="104"/>
      <c r="AS234" s="106"/>
      <c r="AT234" s="107"/>
      <c r="AU234" s="103"/>
      <c r="AV234" s="103"/>
      <c r="AW234" s="108"/>
      <c r="AX234" s="108"/>
      <c r="AY234" s="104"/>
      <c r="AZ234" s="104"/>
      <c r="BA234" s="104"/>
      <c r="BB234" s="104"/>
      <c r="BC234" s="109"/>
      <c r="BD234" s="108"/>
      <c r="BE234" s="108"/>
      <c r="BF234" s="108"/>
      <c r="BG234" s="108"/>
      <c r="BH234" s="110"/>
      <c r="BI234" s="110"/>
      <c r="BJ234" s="110"/>
      <c r="BK234" s="109"/>
      <c r="BL234" s="108"/>
      <c r="BM234" s="108"/>
      <c r="BN234" s="108"/>
      <c r="BO234" s="110"/>
      <c r="BP234" s="110"/>
      <c r="BQ234" s="109"/>
      <c r="BR234" s="108"/>
      <c r="BS234" s="108"/>
      <c r="BT234" s="108"/>
      <c r="BU234" s="110"/>
      <c r="BV234" s="110"/>
      <c r="BW234" s="110"/>
      <c r="BX234" s="110"/>
      <c r="BY234" s="110"/>
      <c r="BZ234" s="110"/>
      <c r="CA234" s="110"/>
      <c r="CB234" s="110"/>
      <c r="CC234" s="110"/>
      <c r="CD234" s="110"/>
      <c r="CE234" s="110"/>
      <c r="CF234" s="102"/>
      <c r="CG234" s="102"/>
      <c r="CH234" s="102"/>
      <c r="CI234" s="102"/>
      <c r="CJ234" s="102"/>
    </row>
    <row r="235" spans="1:88" s="1" customFormat="1">
      <c r="A235" s="232"/>
      <c r="B235" s="1802"/>
      <c r="C235" s="61" t="s">
        <v>165</v>
      </c>
      <c r="D235" s="132">
        <f t="shared" si="29"/>
        <v>0</v>
      </c>
      <c r="E235" s="132">
        <f t="shared" si="29"/>
        <v>0</v>
      </c>
      <c r="F235" s="132">
        <f t="shared" si="29"/>
        <v>0</v>
      </c>
      <c r="G235" s="133">
        <f t="shared" si="29"/>
        <v>0</v>
      </c>
      <c r="H235" s="132">
        <f t="shared" si="29"/>
        <v>0</v>
      </c>
      <c r="I235" s="133">
        <f t="shared" si="29"/>
        <v>0</v>
      </c>
      <c r="J235" s="132">
        <f t="shared" si="29"/>
        <v>0</v>
      </c>
      <c r="K235" s="132">
        <f t="shared" si="29"/>
        <v>0</v>
      </c>
      <c r="L235" s="132">
        <f t="shared" si="29"/>
        <v>0</v>
      </c>
      <c r="M235" s="133">
        <f t="shared" si="29"/>
        <v>0</v>
      </c>
      <c r="N235" s="133">
        <f t="shared" si="29"/>
        <v>0</v>
      </c>
      <c r="O235" s="132">
        <f t="shared" si="29"/>
        <v>0</v>
      </c>
      <c r="P235" s="132">
        <f t="shared" si="29"/>
        <v>0</v>
      </c>
      <c r="Q235" s="133">
        <f t="shared" si="29"/>
        <v>0</v>
      </c>
      <c r="R235" s="132">
        <f t="shared" si="29"/>
        <v>0</v>
      </c>
      <c r="S235" s="132">
        <f t="shared" si="29"/>
        <v>0</v>
      </c>
      <c r="U235" s="16"/>
      <c r="V235" s="135"/>
      <c r="W235" s="65"/>
      <c r="X235" s="66" t="e">
        <f t="shared" si="25"/>
        <v>#DIV/0!</v>
      </c>
      <c r="Y235" s="135"/>
      <c r="Z235" s="135"/>
      <c r="AA235" s="135"/>
      <c r="AB235" s="135"/>
      <c r="AC235" s="138"/>
      <c r="AD235" s="137"/>
      <c r="AF235" s="131"/>
      <c r="AG235" s="103"/>
      <c r="AH235" s="103"/>
      <c r="AI235" s="105"/>
      <c r="AJ235" s="103"/>
      <c r="AK235" s="103"/>
      <c r="AL235" s="103"/>
      <c r="AM235" s="103"/>
      <c r="AN235" s="103"/>
      <c r="AO235" s="104"/>
      <c r="AP235" s="104"/>
      <c r="AQ235" s="105"/>
      <c r="AR235" s="104"/>
      <c r="AS235" s="106"/>
      <c r="AT235" s="107"/>
      <c r="AU235" s="103"/>
      <c r="AV235" s="103"/>
      <c r="AW235" s="108"/>
      <c r="AX235" s="108"/>
      <c r="AY235" s="104"/>
      <c r="AZ235" s="104"/>
      <c r="BA235" s="104"/>
      <c r="BB235" s="104"/>
      <c r="BC235" s="109"/>
      <c r="BD235" s="108"/>
      <c r="BE235" s="108"/>
      <c r="BF235" s="108"/>
      <c r="BG235" s="108"/>
      <c r="BH235" s="110"/>
      <c r="BI235" s="110"/>
      <c r="BJ235" s="110"/>
      <c r="BK235" s="109"/>
      <c r="BL235" s="108"/>
      <c r="BM235" s="108"/>
      <c r="BN235" s="108"/>
      <c r="BO235" s="110"/>
      <c r="BP235" s="110"/>
      <c r="BQ235" s="109"/>
      <c r="BR235" s="108"/>
      <c r="BS235" s="108"/>
      <c r="BT235" s="108"/>
      <c r="BU235" s="110"/>
      <c r="BV235" s="110"/>
      <c r="BW235" s="110"/>
      <c r="BX235" s="110"/>
      <c r="BY235" s="110"/>
      <c r="BZ235" s="110"/>
      <c r="CA235" s="110"/>
      <c r="CB235" s="110"/>
      <c r="CC235" s="110"/>
      <c r="CD235" s="110"/>
      <c r="CE235" s="110"/>
      <c r="CF235" s="102"/>
      <c r="CG235" s="102"/>
      <c r="CH235" s="102"/>
      <c r="CI235" s="102"/>
      <c r="CJ235" s="102"/>
    </row>
    <row r="236" spans="1:88" s="1" customFormat="1">
      <c r="A236" s="232"/>
      <c r="B236" s="1802"/>
      <c r="C236" s="61" t="s">
        <v>166</v>
      </c>
      <c r="D236" s="132">
        <f t="shared" si="29"/>
        <v>0</v>
      </c>
      <c r="E236" s="132">
        <f t="shared" si="29"/>
        <v>0</v>
      </c>
      <c r="F236" s="132">
        <f t="shared" si="29"/>
        <v>0</v>
      </c>
      <c r="G236" s="133">
        <f t="shared" si="29"/>
        <v>0</v>
      </c>
      <c r="H236" s="132">
        <f t="shared" si="29"/>
        <v>0</v>
      </c>
      <c r="I236" s="133">
        <f t="shared" si="29"/>
        <v>0</v>
      </c>
      <c r="J236" s="132">
        <f t="shared" si="29"/>
        <v>0</v>
      </c>
      <c r="K236" s="132">
        <f t="shared" si="29"/>
        <v>0</v>
      </c>
      <c r="L236" s="132">
        <f t="shared" si="29"/>
        <v>0</v>
      </c>
      <c r="M236" s="133">
        <f t="shared" si="29"/>
        <v>0</v>
      </c>
      <c r="N236" s="133">
        <f t="shared" si="29"/>
        <v>0</v>
      </c>
      <c r="O236" s="132">
        <f t="shared" si="29"/>
        <v>0</v>
      </c>
      <c r="P236" s="132">
        <f t="shared" si="29"/>
        <v>0</v>
      </c>
      <c r="Q236" s="133">
        <f t="shared" si="29"/>
        <v>0</v>
      </c>
      <c r="R236" s="132">
        <f t="shared" si="29"/>
        <v>0</v>
      </c>
      <c r="S236" s="132">
        <f t="shared" si="29"/>
        <v>0</v>
      </c>
      <c r="U236" s="16"/>
      <c r="V236" s="135"/>
      <c r="W236" s="65"/>
      <c r="X236" s="66" t="e">
        <f t="shared" si="25"/>
        <v>#DIV/0!</v>
      </c>
      <c r="Y236" s="135"/>
      <c r="Z236" s="135"/>
      <c r="AA236" s="135"/>
      <c r="AB236" s="135"/>
      <c r="AC236" s="138"/>
      <c r="AD236" s="137"/>
      <c r="AF236" s="131"/>
      <c r="AG236" s="103"/>
      <c r="AH236" s="103"/>
      <c r="AI236" s="105"/>
      <c r="AJ236" s="103"/>
      <c r="AK236" s="103"/>
      <c r="AL236" s="103"/>
      <c r="AM236" s="103"/>
      <c r="AN236" s="103"/>
      <c r="AO236" s="104"/>
      <c r="AP236" s="104"/>
      <c r="AQ236" s="105"/>
      <c r="AR236" s="104"/>
      <c r="AS236" s="106"/>
      <c r="AT236" s="107"/>
      <c r="AU236" s="103"/>
      <c r="AV236" s="103"/>
      <c r="AW236" s="108"/>
      <c r="AX236" s="108"/>
      <c r="AY236" s="104"/>
      <c r="AZ236" s="104"/>
      <c r="BA236" s="104"/>
      <c r="BB236" s="104"/>
      <c r="BC236" s="109"/>
      <c r="BD236" s="108"/>
      <c r="BE236" s="108"/>
      <c r="BF236" s="108"/>
      <c r="BG236" s="108"/>
      <c r="BH236" s="110"/>
      <c r="BI236" s="110"/>
      <c r="BJ236" s="110"/>
      <c r="BK236" s="109"/>
      <c r="BL236" s="108"/>
      <c r="BM236" s="108"/>
      <c r="BN236" s="108"/>
      <c r="BO236" s="110"/>
      <c r="BP236" s="110"/>
      <c r="BQ236" s="109"/>
      <c r="BR236" s="108"/>
      <c r="BS236" s="108"/>
      <c r="BT236" s="108"/>
      <c r="BU236" s="110"/>
      <c r="BV236" s="110"/>
      <c r="BW236" s="110"/>
      <c r="BX236" s="110"/>
      <c r="BY236" s="110"/>
      <c r="BZ236" s="110"/>
      <c r="CA236" s="110"/>
      <c r="CB236" s="110"/>
      <c r="CC236" s="110"/>
      <c r="CD236" s="110"/>
      <c r="CE236" s="110"/>
      <c r="CF236" s="102"/>
      <c r="CG236" s="102"/>
      <c r="CH236" s="102"/>
      <c r="CI236" s="102"/>
      <c r="CJ236" s="102"/>
    </row>
    <row r="237" spans="1:88" s="1" customFormat="1">
      <c r="A237" s="232"/>
      <c r="B237" s="1802"/>
      <c r="C237" s="61" t="s">
        <v>167</v>
      </c>
      <c r="D237" s="132">
        <f t="shared" si="29"/>
        <v>2551.7248184999994</v>
      </c>
      <c r="E237" s="132">
        <f t="shared" si="29"/>
        <v>6.2730270087600001E-3</v>
      </c>
      <c r="F237" s="132">
        <f t="shared" si="29"/>
        <v>63.959258059999996</v>
      </c>
      <c r="G237" s="133">
        <f t="shared" si="29"/>
        <v>136.51364999999998</v>
      </c>
      <c r="H237" s="132">
        <f t="shared" si="29"/>
        <v>4.6261439550000008</v>
      </c>
      <c r="I237" s="133">
        <f t="shared" si="29"/>
        <v>43.660496999999992</v>
      </c>
      <c r="J237" s="132">
        <f t="shared" si="29"/>
        <v>5.1117884999999994</v>
      </c>
      <c r="K237" s="132">
        <f t="shared" si="29"/>
        <v>3.3042720000000001</v>
      </c>
      <c r="L237" s="132">
        <f t="shared" si="29"/>
        <v>135.69239999999999</v>
      </c>
      <c r="M237" s="133">
        <f t="shared" si="29"/>
        <v>0</v>
      </c>
      <c r="N237" s="133">
        <f t="shared" si="29"/>
        <v>0</v>
      </c>
      <c r="O237" s="132">
        <f t="shared" si="29"/>
        <v>0</v>
      </c>
      <c r="P237" s="132">
        <f t="shared" si="29"/>
        <v>0.37448999999999999</v>
      </c>
      <c r="Q237" s="133">
        <f t="shared" si="29"/>
        <v>0</v>
      </c>
      <c r="R237" s="132">
        <f t="shared" si="29"/>
        <v>0</v>
      </c>
      <c r="S237" s="132">
        <f t="shared" si="29"/>
        <v>286.54300740000002</v>
      </c>
      <c r="U237" s="16"/>
      <c r="V237" s="135"/>
      <c r="W237" s="65"/>
      <c r="X237" s="66" t="e">
        <f t="shared" si="25"/>
        <v>#DIV/0!</v>
      </c>
      <c r="Y237" s="135"/>
      <c r="Z237" s="135"/>
      <c r="AA237" s="135"/>
      <c r="AB237" s="135"/>
      <c r="AC237" s="138"/>
      <c r="AD237" s="137"/>
      <c r="AF237" s="131"/>
      <c r="AG237" s="103"/>
      <c r="AH237" s="103"/>
      <c r="AI237" s="105"/>
      <c r="AJ237" s="103"/>
      <c r="AK237" s="103"/>
      <c r="AL237" s="103"/>
      <c r="AM237" s="103"/>
      <c r="AN237" s="103"/>
      <c r="AO237" s="104"/>
      <c r="AP237" s="104"/>
      <c r="AQ237" s="105"/>
      <c r="AR237" s="104"/>
      <c r="AS237" s="106"/>
      <c r="AT237" s="107"/>
      <c r="AU237" s="103"/>
      <c r="AV237" s="103"/>
      <c r="AW237" s="108"/>
      <c r="AX237" s="108"/>
      <c r="AY237" s="104"/>
      <c r="AZ237" s="104"/>
      <c r="BA237" s="104"/>
      <c r="BB237" s="104"/>
      <c r="BC237" s="109"/>
      <c r="BD237" s="108"/>
      <c r="BE237" s="108"/>
      <c r="BF237" s="108"/>
      <c r="BG237" s="108"/>
      <c r="BH237" s="110"/>
      <c r="BI237" s="110"/>
      <c r="BJ237" s="110"/>
      <c r="BK237" s="109"/>
      <c r="BL237" s="108"/>
      <c r="BM237" s="108"/>
      <c r="BN237" s="108"/>
      <c r="BO237" s="110"/>
      <c r="BP237" s="110"/>
      <c r="BQ237" s="109"/>
      <c r="BR237" s="108"/>
      <c r="BS237" s="108"/>
      <c r="BT237" s="108"/>
      <c r="BU237" s="110"/>
      <c r="BV237" s="110"/>
      <c r="BW237" s="110"/>
      <c r="BX237" s="110"/>
      <c r="BY237" s="110"/>
      <c r="BZ237" s="110"/>
      <c r="CA237" s="110"/>
      <c r="CB237" s="110"/>
      <c r="CC237" s="110"/>
      <c r="CD237" s="110"/>
      <c r="CE237" s="110"/>
      <c r="CF237" s="102"/>
      <c r="CG237" s="102"/>
      <c r="CH237" s="102"/>
      <c r="CI237" s="102"/>
      <c r="CJ237" s="102"/>
    </row>
    <row r="238" spans="1:88" s="1" customFormat="1">
      <c r="A238" s="232"/>
      <c r="B238" s="1802"/>
      <c r="C238" s="61" t="s">
        <v>168</v>
      </c>
      <c r="D238" s="132">
        <f t="shared" si="29"/>
        <v>0</v>
      </c>
      <c r="E238" s="132">
        <f t="shared" si="29"/>
        <v>0</v>
      </c>
      <c r="F238" s="132">
        <f t="shared" si="29"/>
        <v>0</v>
      </c>
      <c r="G238" s="133">
        <f t="shared" si="29"/>
        <v>0</v>
      </c>
      <c r="H238" s="132">
        <f t="shared" si="29"/>
        <v>0</v>
      </c>
      <c r="I238" s="133">
        <f t="shared" si="29"/>
        <v>0</v>
      </c>
      <c r="J238" s="132">
        <f t="shared" si="29"/>
        <v>0</v>
      </c>
      <c r="K238" s="132">
        <f t="shared" si="29"/>
        <v>0</v>
      </c>
      <c r="L238" s="132">
        <f t="shared" si="29"/>
        <v>0</v>
      </c>
      <c r="M238" s="133">
        <f t="shared" si="29"/>
        <v>0</v>
      </c>
      <c r="N238" s="133">
        <f t="shared" si="29"/>
        <v>0</v>
      </c>
      <c r="O238" s="132">
        <f t="shared" si="29"/>
        <v>0</v>
      </c>
      <c r="P238" s="132">
        <f t="shared" si="29"/>
        <v>0</v>
      </c>
      <c r="Q238" s="133">
        <f t="shared" si="29"/>
        <v>0</v>
      </c>
      <c r="R238" s="132">
        <f t="shared" si="29"/>
        <v>0</v>
      </c>
      <c r="S238" s="132">
        <f t="shared" si="29"/>
        <v>0</v>
      </c>
      <c r="U238" s="16"/>
      <c r="V238" s="135"/>
      <c r="W238" s="65"/>
      <c r="X238" s="66" t="e">
        <f t="shared" si="25"/>
        <v>#DIV/0!</v>
      </c>
      <c r="Y238" s="135"/>
      <c r="Z238" s="135"/>
      <c r="AA238" s="135"/>
      <c r="AB238" s="135"/>
      <c r="AC238" s="138"/>
      <c r="AD238" s="137"/>
      <c r="AF238" s="131"/>
      <c r="AG238" s="103"/>
      <c r="AH238" s="103"/>
      <c r="AI238" s="105"/>
      <c r="AJ238" s="103"/>
      <c r="AK238" s="103"/>
      <c r="AL238" s="103"/>
      <c r="AM238" s="103"/>
      <c r="AN238" s="103"/>
      <c r="AO238" s="104"/>
      <c r="AP238" s="104"/>
      <c r="AQ238" s="105"/>
      <c r="AR238" s="104"/>
      <c r="AS238" s="106"/>
      <c r="AT238" s="107"/>
      <c r="AU238" s="103"/>
      <c r="AV238" s="103"/>
      <c r="AW238" s="108"/>
      <c r="AX238" s="108"/>
      <c r="AY238" s="104"/>
      <c r="AZ238" s="104"/>
      <c r="BA238" s="104"/>
      <c r="BB238" s="104"/>
      <c r="BC238" s="109"/>
      <c r="BD238" s="108"/>
      <c r="BE238" s="108"/>
      <c r="BF238" s="108"/>
      <c r="BG238" s="108"/>
      <c r="BH238" s="110"/>
      <c r="BI238" s="110"/>
      <c r="BJ238" s="110"/>
      <c r="BK238" s="109"/>
      <c r="BL238" s="108"/>
      <c r="BM238" s="108"/>
      <c r="BN238" s="108"/>
      <c r="BO238" s="110"/>
      <c r="BP238" s="110"/>
      <c r="BQ238" s="109"/>
      <c r="BR238" s="108"/>
      <c r="BS238" s="108"/>
      <c r="BT238" s="108"/>
      <c r="BU238" s="110"/>
      <c r="BV238" s="110"/>
      <c r="BW238" s="110"/>
      <c r="BX238" s="110"/>
      <c r="BY238" s="110"/>
      <c r="BZ238" s="110"/>
      <c r="CA238" s="110"/>
      <c r="CB238" s="110"/>
      <c r="CC238" s="110"/>
      <c r="CD238" s="110"/>
      <c r="CE238" s="110"/>
      <c r="CF238" s="102"/>
      <c r="CG238" s="102"/>
      <c r="CH238" s="102"/>
      <c r="CI238" s="102"/>
      <c r="CJ238" s="102"/>
    </row>
    <row r="239" spans="1:88" s="1" customFormat="1">
      <c r="A239" s="232"/>
      <c r="B239" s="1802"/>
      <c r="C239" s="61" t="s">
        <v>169</v>
      </c>
      <c r="D239" s="132">
        <f t="shared" si="29"/>
        <v>2697.2025400000002</v>
      </c>
      <c r="E239" s="132">
        <f t="shared" si="29"/>
        <v>5.9200874761200012E-3</v>
      </c>
      <c r="F239" s="132">
        <f t="shared" si="29"/>
        <v>125.27531022000001</v>
      </c>
      <c r="G239" s="133">
        <f t="shared" si="29"/>
        <v>186.73472999999996</v>
      </c>
      <c r="H239" s="132">
        <f t="shared" si="29"/>
        <v>1369.5491233349999</v>
      </c>
      <c r="I239" s="133">
        <f t="shared" si="29"/>
        <v>412.14485999999994</v>
      </c>
      <c r="J239" s="132">
        <f t="shared" si="29"/>
        <v>1942.4796299999996</v>
      </c>
      <c r="K239" s="132">
        <f t="shared" si="29"/>
        <v>1208.447694</v>
      </c>
      <c r="L239" s="132">
        <f t="shared" si="29"/>
        <v>118.26</v>
      </c>
      <c r="M239" s="133">
        <f t="shared" si="29"/>
        <v>0</v>
      </c>
      <c r="N239" s="133">
        <f t="shared" si="29"/>
        <v>0</v>
      </c>
      <c r="O239" s="132">
        <f t="shared" si="29"/>
        <v>0</v>
      </c>
      <c r="P239" s="132">
        <f t="shared" si="29"/>
        <v>1.3731300000000002</v>
      </c>
      <c r="Q239" s="133">
        <f t="shared" si="29"/>
        <v>0</v>
      </c>
      <c r="R239" s="132">
        <f t="shared" si="29"/>
        <v>0</v>
      </c>
      <c r="S239" s="132">
        <f t="shared" si="29"/>
        <v>2007.4625686500001</v>
      </c>
      <c r="U239" s="16"/>
      <c r="V239" s="135"/>
      <c r="W239" s="65"/>
      <c r="X239" s="66" t="e">
        <f t="shared" si="25"/>
        <v>#DIV/0!</v>
      </c>
      <c r="Y239" s="135"/>
      <c r="Z239" s="135"/>
      <c r="AA239" s="135"/>
      <c r="AB239" s="135"/>
      <c r="AC239" s="138"/>
      <c r="AD239" s="137"/>
      <c r="AF239" s="131"/>
      <c r="AG239" s="103"/>
      <c r="AH239" s="103"/>
      <c r="AI239" s="105"/>
      <c r="AJ239" s="103"/>
      <c r="AK239" s="103"/>
      <c r="AL239" s="103"/>
      <c r="AM239" s="103"/>
      <c r="AN239" s="103"/>
      <c r="AO239" s="104"/>
      <c r="AP239" s="104"/>
      <c r="AQ239" s="105"/>
      <c r="AR239" s="104"/>
      <c r="AS239" s="106"/>
      <c r="AT239" s="107"/>
      <c r="AU239" s="103"/>
      <c r="AV239" s="103"/>
      <c r="AW239" s="108"/>
      <c r="AX239" s="108"/>
      <c r="AY239" s="104"/>
      <c r="AZ239" s="104"/>
      <c r="BA239" s="104"/>
      <c r="BB239" s="104"/>
      <c r="BC239" s="109"/>
      <c r="BD239" s="108"/>
      <c r="BE239" s="108"/>
      <c r="BF239" s="108"/>
      <c r="BG239" s="108"/>
      <c r="BH239" s="110"/>
      <c r="BI239" s="110"/>
      <c r="BJ239" s="110"/>
      <c r="BK239" s="109"/>
      <c r="BL239" s="108"/>
      <c r="BM239" s="108"/>
      <c r="BN239" s="108"/>
      <c r="BO239" s="110"/>
      <c r="BP239" s="110"/>
      <c r="BQ239" s="109"/>
      <c r="BR239" s="108"/>
      <c r="BS239" s="108"/>
      <c r="BT239" s="108"/>
      <c r="BU239" s="110"/>
      <c r="BV239" s="110"/>
      <c r="BW239" s="110"/>
      <c r="BX239" s="110"/>
      <c r="BY239" s="110"/>
      <c r="BZ239" s="110"/>
      <c r="CA239" s="110"/>
      <c r="CB239" s="110"/>
      <c r="CC239" s="110"/>
      <c r="CD239" s="110"/>
      <c r="CE239" s="110"/>
      <c r="CF239" s="102"/>
      <c r="CG239" s="102"/>
      <c r="CH239" s="102"/>
      <c r="CI239" s="102"/>
      <c r="CJ239" s="102"/>
    </row>
    <row r="240" spans="1:88" s="1" customFormat="1">
      <c r="A240" s="232"/>
      <c r="B240" s="1802"/>
      <c r="C240" s="61" t="s">
        <v>170</v>
      </c>
      <c r="D240" s="132">
        <f t="shared" si="29"/>
        <v>3.8912650000000002</v>
      </c>
      <c r="E240" s="132">
        <f t="shared" si="29"/>
        <v>0</v>
      </c>
      <c r="F240" s="132">
        <f t="shared" si="29"/>
        <v>0</v>
      </c>
      <c r="G240" s="133">
        <f t="shared" si="29"/>
        <v>0</v>
      </c>
      <c r="H240" s="132">
        <f t="shared" si="29"/>
        <v>5.9901974999999998</v>
      </c>
      <c r="I240" s="133">
        <f t="shared" si="29"/>
        <v>1.6786350000000001</v>
      </c>
      <c r="J240" s="132">
        <f t="shared" si="29"/>
        <v>8.5196475000000014</v>
      </c>
      <c r="K240" s="132">
        <f t="shared" si="29"/>
        <v>5.2976099999999997</v>
      </c>
      <c r="L240" s="132">
        <f t="shared" si="29"/>
        <v>0</v>
      </c>
      <c r="M240" s="133">
        <f t="shared" si="29"/>
        <v>0</v>
      </c>
      <c r="N240" s="133">
        <f t="shared" si="29"/>
        <v>0</v>
      </c>
      <c r="O240" s="132">
        <f t="shared" si="29"/>
        <v>0</v>
      </c>
      <c r="P240" s="132">
        <f t="shared" si="29"/>
        <v>0</v>
      </c>
      <c r="Q240" s="133">
        <f t="shared" si="29"/>
        <v>0</v>
      </c>
      <c r="R240" s="132">
        <f t="shared" si="29"/>
        <v>0</v>
      </c>
      <c r="S240" s="132">
        <f t="shared" si="29"/>
        <v>8.6189615999999987</v>
      </c>
      <c r="U240" s="16"/>
      <c r="V240" s="135"/>
      <c r="W240" s="65"/>
      <c r="X240" s="66" t="e">
        <f t="shared" si="25"/>
        <v>#DIV/0!</v>
      </c>
      <c r="Y240" s="135"/>
      <c r="Z240" s="135"/>
      <c r="AA240" s="135"/>
      <c r="AB240" s="135"/>
      <c r="AC240" s="138"/>
      <c r="AD240" s="137"/>
      <c r="AF240" s="131"/>
      <c r="AG240" s="103"/>
      <c r="AH240" s="103"/>
      <c r="AI240" s="105"/>
      <c r="AJ240" s="103"/>
      <c r="AK240" s="103"/>
      <c r="AL240" s="103"/>
      <c r="AM240" s="103"/>
      <c r="AN240" s="103"/>
      <c r="AO240" s="104"/>
      <c r="AP240" s="104"/>
      <c r="AQ240" s="105"/>
      <c r="AR240" s="104"/>
      <c r="AS240" s="106"/>
      <c r="AT240" s="107"/>
      <c r="AU240" s="103"/>
      <c r="AV240" s="103"/>
      <c r="AW240" s="108"/>
      <c r="AX240" s="108"/>
      <c r="AY240" s="104"/>
      <c r="AZ240" s="104"/>
      <c r="BA240" s="104"/>
      <c r="BB240" s="104"/>
      <c r="BC240" s="109"/>
      <c r="BD240" s="108"/>
      <c r="BE240" s="108"/>
      <c r="BF240" s="108"/>
      <c r="BG240" s="108"/>
      <c r="BH240" s="110"/>
      <c r="BI240" s="110"/>
      <c r="BJ240" s="110"/>
      <c r="BK240" s="109"/>
      <c r="BL240" s="108"/>
      <c r="BM240" s="108"/>
      <c r="BN240" s="108"/>
      <c r="BO240" s="110"/>
      <c r="BP240" s="110"/>
      <c r="BQ240" s="109"/>
      <c r="BR240" s="108"/>
      <c r="BS240" s="108"/>
      <c r="BT240" s="108"/>
      <c r="BU240" s="110"/>
      <c r="BV240" s="110"/>
      <c r="BW240" s="110"/>
      <c r="BX240" s="110"/>
      <c r="BY240" s="110"/>
      <c r="BZ240" s="110"/>
      <c r="CA240" s="110"/>
      <c r="CB240" s="110"/>
      <c r="CC240" s="110"/>
      <c r="CD240" s="110"/>
      <c r="CE240" s="110"/>
      <c r="CF240" s="102"/>
      <c r="CG240" s="102"/>
      <c r="CH240" s="102"/>
      <c r="CI240" s="102"/>
      <c r="CJ240" s="102"/>
    </row>
    <row r="241" spans="1:88" s="1" customFormat="1">
      <c r="A241" s="232"/>
      <c r="B241" s="1802"/>
      <c r="C241" s="61" t="s">
        <v>171</v>
      </c>
      <c r="D241" s="132">
        <f t="shared" si="29"/>
        <v>1053.3098459999999</v>
      </c>
      <c r="E241" s="132">
        <f t="shared" si="29"/>
        <v>2.2163563500799998E-3</v>
      </c>
      <c r="F241" s="132">
        <f t="shared" si="29"/>
        <v>23.115797479999998</v>
      </c>
      <c r="G241" s="133">
        <f t="shared" si="29"/>
        <v>46.368140000000004</v>
      </c>
      <c r="H241" s="132">
        <f t="shared" si="29"/>
        <v>2.5227288899999998</v>
      </c>
      <c r="I241" s="133">
        <f t="shared" si="29"/>
        <v>15.219623999999998</v>
      </c>
      <c r="J241" s="132">
        <f t="shared" si="29"/>
        <v>0</v>
      </c>
      <c r="K241" s="132">
        <f t="shared" si="29"/>
        <v>0</v>
      </c>
      <c r="L241" s="132">
        <f t="shared" si="29"/>
        <v>46.311199999999999</v>
      </c>
      <c r="M241" s="133">
        <f t="shared" si="29"/>
        <v>0</v>
      </c>
      <c r="N241" s="133">
        <f t="shared" si="29"/>
        <v>0</v>
      </c>
      <c r="O241" s="132">
        <f t="shared" si="29"/>
        <v>0</v>
      </c>
      <c r="P241" s="132">
        <f t="shared" si="29"/>
        <v>0.91542000000000012</v>
      </c>
      <c r="Q241" s="133">
        <f t="shared" si="29"/>
        <v>0</v>
      </c>
      <c r="R241" s="132">
        <f t="shared" si="29"/>
        <v>0</v>
      </c>
      <c r="S241" s="132">
        <f t="shared" si="29"/>
        <v>92.78993247999999</v>
      </c>
      <c r="U241" s="16"/>
      <c r="V241" s="135"/>
      <c r="W241" s="65"/>
      <c r="X241" s="66" t="e">
        <f t="shared" si="25"/>
        <v>#DIV/0!</v>
      </c>
      <c r="Y241" s="135"/>
      <c r="Z241" s="135"/>
      <c r="AA241" s="135"/>
      <c r="AB241" s="135"/>
      <c r="AC241" s="138"/>
      <c r="AD241" s="137"/>
      <c r="AF241" s="131"/>
      <c r="AG241" s="103"/>
      <c r="AH241" s="103"/>
      <c r="AI241" s="105"/>
      <c r="AJ241" s="103"/>
      <c r="AK241" s="103"/>
      <c r="AL241" s="103"/>
      <c r="AM241" s="103"/>
      <c r="AN241" s="103"/>
      <c r="AO241" s="104"/>
      <c r="AP241" s="104"/>
      <c r="AQ241" s="105"/>
      <c r="AR241" s="104"/>
      <c r="AS241" s="106"/>
      <c r="AT241" s="107"/>
      <c r="AU241" s="103"/>
      <c r="AV241" s="103"/>
      <c r="AW241" s="108"/>
      <c r="AX241" s="108"/>
      <c r="AY241" s="104"/>
      <c r="AZ241" s="104"/>
      <c r="BA241" s="104"/>
      <c r="BB241" s="104"/>
      <c r="BC241" s="109"/>
      <c r="BD241" s="108"/>
      <c r="BE241" s="108"/>
      <c r="BF241" s="108"/>
      <c r="BG241" s="108"/>
      <c r="BH241" s="110"/>
      <c r="BI241" s="110"/>
      <c r="BJ241" s="110"/>
      <c r="BK241" s="109"/>
      <c r="BL241" s="108"/>
      <c r="BM241" s="108"/>
      <c r="BN241" s="108"/>
      <c r="BO241" s="110"/>
      <c r="BP241" s="110"/>
      <c r="BQ241" s="109"/>
      <c r="BR241" s="108"/>
      <c r="BS241" s="108"/>
      <c r="BT241" s="108"/>
      <c r="BU241" s="110"/>
      <c r="BV241" s="110"/>
      <c r="BW241" s="110"/>
      <c r="BX241" s="110"/>
      <c r="BY241" s="110"/>
      <c r="BZ241" s="110"/>
      <c r="CA241" s="110"/>
      <c r="CB241" s="110"/>
      <c r="CC241" s="110"/>
      <c r="CD241" s="110"/>
      <c r="CE241" s="110"/>
      <c r="CF241" s="102"/>
      <c r="CG241" s="102"/>
      <c r="CH241" s="102"/>
      <c r="CI241" s="102"/>
      <c r="CJ241" s="102"/>
    </row>
    <row r="242" spans="1:88" s="1" customFormat="1">
      <c r="A242" s="232"/>
      <c r="B242" s="1802"/>
      <c r="C242" s="61" t="s">
        <v>172</v>
      </c>
      <c r="D242" s="132">
        <f t="shared" si="29"/>
        <v>13.897375</v>
      </c>
      <c r="E242" s="132">
        <f t="shared" si="29"/>
        <v>2.8994112500000004E-4</v>
      </c>
      <c r="F242" s="132">
        <f t="shared" si="29"/>
        <v>50.070699999999995</v>
      </c>
      <c r="G242" s="133">
        <f t="shared" si="29"/>
        <v>61.447749999999999</v>
      </c>
      <c r="H242" s="132">
        <f t="shared" si="29"/>
        <v>0</v>
      </c>
      <c r="I242" s="133">
        <f t="shared" si="29"/>
        <v>0</v>
      </c>
      <c r="J242" s="132">
        <f t="shared" si="29"/>
        <v>0</v>
      </c>
      <c r="K242" s="132">
        <f t="shared" si="29"/>
        <v>0.44895000000000002</v>
      </c>
      <c r="L242" s="132">
        <f t="shared" si="29"/>
        <v>21.9</v>
      </c>
      <c r="M242" s="133">
        <f t="shared" si="29"/>
        <v>0</v>
      </c>
      <c r="N242" s="133">
        <f t="shared" si="29"/>
        <v>0</v>
      </c>
      <c r="O242" s="132">
        <f t="shared" si="29"/>
        <v>0</v>
      </c>
      <c r="P242" s="132">
        <f t="shared" si="29"/>
        <v>0</v>
      </c>
      <c r="Q242" s="133">
        <f t="shared" si="29"/>
        <v>0</v>
      </c>
      <c r="R242" s="132">
        <f t="shared" si="29"/>
        <v>0</v>
      </c>
      <c r="S242" s="132">
        <f t="shared" si="29"/>
        <v>53.868510000000001</v>
      </c>
      <c r="U242" s="16"/>
      <c r="V242" s="135"/>
      <c r="W242" s="65"/>
      <c r="X242" s="66" t="e">
        <f t="shared" si="25"/>
        <v>#DIV/0!</v>
      </c>
      <c r="Y242" s="135"/>
      <c r="Z242" s="135"/>
      <c r="AA242" s="135"/>
      <c r="AB242" s="135"/>
      <c r="AC242" s="138"/>
      <c r="AD242" s="137"/>
      <c r="AF242" s="131"/>
      <c r="AG242" s="103"/>
      <c r="AH242" s="103"/>
      <c r="AI242" s="105"/>
      <c r="AJ242" s="103"/>
      <c r="AK242" s="103"/>
      <c r="AL242" s="103"/>
      <c r="AM242" s="103"/>
      <c r="AN242" s="103"/>
      <c r="AO242" s="104"/>
      <c r="AP242" s="104"/>
      <c r="AQ242" s="105"/>
      <c r="AR242" s="104"/>
      <c r="AS242" s="106"/>
      <c r="AT242" s="107"/>
      <c r="AU242" s="103"/>
      <c r="AV242" s="103"/>
      <c r="AW242" s="108"/>
      <c r="AX242" s="108"/>
      <c r="AY242" s="104"/>
      <c r="AZ242" s="104"/>
      <c r="BA242" s="104"/>
      <c r="BB242" s="104"/>
      <c r="BC242" s="109"/>
      <c r="BD242" s="108"/>
      <c r="BE242" s="108"/>
      <c r="BF242" s="108"/>
      <c r="BG242" s="108"/>
      <c r="BH242" s="110"/>
      <c r="BI242" s="110"/>
      <c r="BJ242" s="110"/>
      <c r="BK242" s="109"/>
      <c r="BL242" s="108"/>
      <c r="BM242" s="108"/>
      <c r="BN242" s="108"/>
      <c r="BO242" s="110"/>
      <c r="BP242" s="110"/>
      <c r="BQ242" s="109"/>
      <c r="BR242" s="108"/>
      <c r="BS242" s="108"/>
      <c r="BT242" s="108"/>
      <c r="BU242" s="110"/>
      <c r="BV242" s="110"/>
      <c r="BW242" s="110"/>
      <c r="BX242" s="110"/>
      <c r="BY242" s="110"/>
      <c r="BZ242" s="110"/>
      <c r="CA242" s="110"/>
      <c r="CB242" s="110"/>
      <c r="CC242" s="110"/>
      <c r="CD242" s="110"/>
      <c r="CE242" s="110"/>
      <c r="CF242" s="102"/>
      <c r="CG242" s="102"/>
      <c r="CH242" s="102"/>
      <c r="CI242" s="102"/>
      <c r="CJ242" s="102"/>
    </row>
    <row r="243" spans="1:88" s="1" customFormat="1">
      <c r="A243" s="232"/>
      <c r="B243" s="1802"/>
      <c r="C243" s="61" t="s">
        <v>173</v>
      </c>
      <c r="D243" s="132">
        <f t="shared" si="29"/>
        <v>0</v>
      </c>
      <c r="E243" s="132">
        <f t="shared" si="29"/>
        <v>0</v>
      </c>
      <c r="F243" s="132">
        <f t="shared" si="29"/>
        <v>0</v>
      </c>
      <c r="G243" s="133">
        <f t="shared" si="29"/>
        <v>0</v>
      </c>
      <c r="H243" s="132">
        <f t="shared" si="29"/>
        <v>0</v>
      </c>
      <c r="I243" s="133">
        <f t="shared" si="29"/>
        <v>0</v>
      </c>
      <c r="J243" s="132">
        <f t="shared" si="29"/>
        <v>0</v>
      </c>
      <c r="K243" s="132">
        <f t="shared" si="29"/>
        <v>0</v>
      </c>
      <c r="L243" s="132">
        <f t="shared" si="29"/>
        <v>0</v>
      </c>
      <c r="M243" s="133">
        <f t="shared" si="29"/>
        <v>0</v>
      </c>
      <c r="N243" s="133">
        <f t="shared" si="29"/>
        <v>0</v>
      </c>
      <c r="O243" s="132">
        <f t="shared" si="29"/>
        <v>0</v>
      </c>
      <c r="P243" s="132">
        <f t="shared" si="29"/>
        <v>0</v>
      </c>
      <c r="Q243" s="133">
        <f t="shared" si="29"/>
        <v>0</v>
      </c>
      <c r="R243" s="132">
        <f t="shared" si="29"/>
        <v>0</v>
      </c>
      <c r="S243" s="132">
        <f t="shared" si="29"/>
        <v>0</v>
      </c>
      <c r="U243" s="16"/>
      <c r="V243" s="135"/>
      <c r="W243" s="65"/>
      <c r="X243" s="66" t="e">
        <f t="shared" si="25"/>
        <v>#DIV/0!</v>
      </c>
      <c r="Y243" s="135"/>
      <c r="Z243" s="135"/>
      <c r="AA243" s="135"/>
      <c r="AB243" s="135"/>
      <c r="AC243" s="138"/>
      <c r="AD243" s="137"/>
      <c r="AF243" s="131"/>
      <c r="AG243" s="103"/>
      <c r="AH243" s="103"/>
      <c r="AI243" s="105"/>
      <c r="AJ243" s="103"/>
      <c r="AK243" s="103"/>
      <c r="AL243" s="103"/>
      <c r="AM243" s="103"/>
      <c r="AN243" s="103"/>
      <c r="AO243" s="104"/>
      <c r="AP243" s="104"/>
      <c r="AQ243" s="105"/>
      <c r="AR243" s="104"/>
      <c r="AS243" s="106"/>
      <c r="AT243" s="107"/>
      <c r="AU243" s="103"/>
      <c r="AV243" s="103"/>
      <c r="AW243" s="108"/>
      <c r="AX243" s="108"/>
      <c r="AY243" s="104"/>
      <c r="AZ243" s="104"/>
      <c r="BA243" s="104"/>
      <c r="BB243" s="104"/>
      <c r="BC243" s="109"/>
      <c r="BD243" s="108"/>
      <c r="BE243" s="108"/>
      <c r="BF243" s="108"/>
      <c r="BG243" s="108"/>
      <c r="BH243" s="110"/>
      <c r="BI243" s="110"/>
      <c r="BJ243" s="110"/>
      <c r="BK243" s="109"/>
      <c r="BL243" s="108"/>
      <c r="BM243" s="108"/>
      <c r="BN243" s="108"/>
      <c r="BO243" s="110"/>
      <c r="BP243" s="110"/>
      <c r="BQ243" s="109"/>
      <c r="BR243" s="108"/>
      <c r="BS243" s="108"/>
      <c r="BT243" s="108"/>
      <c r="BU243" s="110"/>
      <c r="BV243" s="110"/>
      <c r="BW243" s="110"/>
      <c r="BX243" s="110"/>
      <c r="BY243" s="110"/>
      <c r="BZ243" s="110"/>
      <c r="CA243" s="110"/>
      <c r="CB243" s="110"/>
      <c r="CC243" s="110"/>
      <c r="CD243" s="110"/>
      <c r="CE243" s="110"/>
      <c r="CF243" s="102"/>
      <c r="CG243" s="102"/>
      <c r="CH243" s="102"/>
      <c r="CI243" s="102"/>
      <c r="CJ243" s="102"/>
    </row>
    <row r="244" spans="1:88" s="1" customFormat="1">
      <c r="A244" s="232"/>
      <c r="B244" s="1802"/>
      <c r="C244" s="61" t="s">
        <v>174</v>
      </c>
      <c r="D244" s="132">
        <f t="shared" si="29"/>
        <v>0</v>
      </c>
      <c r="E244" s="132">
        <f t="shared" si="29"/>
        <v>0</v>
      </c>
      <c r="F244" s="132">
        <f t="shared" si="29"/>
        <v>0</v>
      </c>
      <c r="G244" s="133">
        <f t="shared" si="29"/>
        <v>0</v>
      </c>
      <c r="H244" s="132">
        <f t="shared" si="29"/>
        <v>0</v>
      </c>
      <c r="I244" s="133">
        <f t="shared" si="29"/>
        <v>0</v>
      </c>
      <c r="J244" s="132">
        <f t="shared" si="29"/>
        <v>0</v>
      </c>
      <c r="K244" s="132">
        <f t="shared" si="29"/>
        <v>0</v>
      </c>
      <c r="L244" s="132">
        <f t="shared" si="29"/>
        <v>0</v>
      </c>
      <c r="M244" s="133">
        <f t="shared" si="29"/>
        <v>0</v>
      </c>
      <c r="N244" s="133">
        <f t="shared" si="29"/>
        <v>0</v>
      </c>
      <c r="O244" s="132">
        <f t="shared" si="29"/>
        <v>0</v>
      </c>
      <c r="P244" s="132">
        <f t="shared" si="29"/>
        <v>0</v>
      </c>
      <c r="Q244" s="133">
        <f t="shared" si="29"/>
        <v>0</v>
      </c>
      <c r="R244" s="132">
        <f t="shared" si="29"/>
        <v>0</v>
      </c>
      <c r="S244" s="132">
        <f t="shared" si="29"/>
        <v>0</v>
      </c>
      <c r="U244" s="16"/>
      <c r="V244" s="135"/>
      <c r="W244" s="65"/>
      <c r="X244" s="66" t="e">
        <f t="shared" si="25"/>
        <v>#DIV/0!</v>
      </c>
      <c r="Y244" s="135"/>
      <c r="Z244" s="135"/>
      <c r="AA244" s="135"/>
      <c r="AB244" s="135"/>
      <c r="AC244" s="138"/>
      <c r="AD244" s="137"/>
      <c r="AF244" s="131"/>
      <c r="AG244" s="103"/>
      <c r="AH244" s="103"/>
      <c r="AI244" s="105"/>
      <c r="AJ244" s="103"/>
      <c r="AK244" s="103"/>
      <c r="AL244" s="103"/>
      <c r="AM244" s="103"/>
      <c r="AN244" s="103"/>
      <c r="AO244" s="104"/>
      <c r="AP244" s="104"/>
      <c r="AQ244" s="105"/>
      <c r="AR244" s="104"/>
      <c r="AS244" s="106"/>
      <c r="AT244" s="107"/>
      <c r="AU244" s="103"/>
      <c r="AV244" s="103"/>
      <c r="AW244" s="108"/>
      <c r="AX244" s="108"/>
      <c r="AY244" s="104"/>
      <c r="AZ244" s="104"/>
      <c r="BA244" s="104"/>
      <c r="BB244" s="104"/>
      <c r="BC244" s="109"/>
      <c r="BD244" s="108"/>
      <c r="BE244" s="108"/>
      <c r="BF244" s="108"/>
      <c r="BG244" s="108"/>
      <c r="BH244" s="110"/>
      <c r="BI244" s="110"/>
      <c r="BJ244" s="110"/>
      <c r="BK244" s="109"/>
      <c r="BL244" s="108"/>
      <c r="BM244" s="108"/>
      <c r="BN244" s="108"/>
      <c r="BO244" s="110"/>
      <c r="BP244" s="110"/>
      <c r="BQ244" s="109"/>
      <c r="BR244" s="108"/>
      <c r="BS244" s="108"/>
      <c r="BT244" s="108"/>
      <c r="BU244" s="110"/>
      <c r="BV244" s="110"/>
      <c r="BW244" s="110"/>
      <c r="BX244" s="110"/>
      <c r="BY244" s="110"/>
      <c r="BZ244" s="110"/>
      <c r="CA244" s="110"/>
      <c r="CB244" s="110"/>
      <c r="CC244" s="110"/>
      <c r="CD244" s="110"/>
      <c r="CE244" s="110"/>
      <c r="CF244" s="102"/>
      <c r="CG244" s="102"/>
      <c r="CH244" s="102"/>
      <c r="CI244" s="102"/>
      <c r="CJ244" s="102"/>
    </row>
    <row r="245" spans="1:88" s="1" customFormat="1">
      <c r="A245" s="232"/>
      <c r="B245" s="1802"/>
      <c r="C245" s="61" t="s">
        <v>175</v>
      </c>
      <c r="D245" s="132">
        <f t="shared" si="29"/>
        <v>438.87910249999999</v>
      </c>
      <c r="E245" s="132">
        <f t="shared" si="29"/>
        <v>1.0669833400000002E-3</v>
      </c>
      <c r="F245" s="132">
        <f t="shared" si="29"/>
        <v>8.1694300000000002</v>
      </c>
      <c r="G245" s="133">
        <f t="shared" si="29"/>
        <v>20.261149999999997</v>
      </c>
      <c r="H245" s="132">
        <f t="shared" si="29"/>
        <v>0</v>
      </c>
      <c r="I245" s="133">
        <f t="shared" si="29"/>
        <v>7.3540200000000002</v>
      </c>
      <c r="J245" s="132">
        <f t="shared" si="29"/>
        <v>0</v>
      </c>
      <c r="K245" s="132">
        <f t="shared" si="29"/>
        <v>0</v>
      </c>
      <c r="L245" s="132">
        <f t="shared" si="29"/>
        <v>22.338000000000001</v>
      </c>
      <c r="M245" s="133">
        <f t="shared" si="29"/>
        <v>0</v>
      </c>
      <c r="N245" s="133">
        <f t="shared" si="29"/>
        <v>0</v>
      </c>
      <c r="O245" s="132">
        <f t="shared" si="29"/>
        <v>0</v>
      </c>
      <c r="P245" s="132">
        <f t="shared" si="29"/>
        <v>0</v>
      </c>
      <c r="Q245" s="133">
        <f t="shared" si="29"/>
        <v>0</v>
      </c>
      <c r="R245" s="132">
        <f t="shared" si="29"/>
        <v>0</v>
      </c>
      <c r="S245" s="132">
        <f t="shared" si="29"/>
        <v>47.174925000000002</v>
      </c>
      <c r="U245" s="16"/>
      <c r="V245" s="135"/>
      <c r="W245" s="65"/>
      <c r="X245" s="66" t="e">
        <f t="shared" si="25"/>
        <v>#DIV/0!</v>
      </c>
      <c r="Y245" s="135"/>
      <c r="Z245" s="135"/>
      <c r="AA245" s="135"/>
      <c r="AB245" s="135"/>
      <c r="AC245" s="138"/>
      <c r="AD245" s="137"/>
      <c r="AF245" s="131"/>
      <c r="AG245" s="103"/>
      <c r="AH245" s="103"/>
      <c r="AI245" s="105"/>
      <c r="AJ245" s="103"/>
      <c r="AK245" s="103"/>
      <c r="AL245" s="103"/>
      <c r="AM245" s="103"/>
      <c r="AN245" s="103"/>
      <c r="AO245" s="104"/>
      <c r="AP245" s="104"/>
      <c r="AQ245" s="105"/>
      <c r="AR245" s="104"/>
      <c r="AS245" s="106"/>
      <c r="AT245" s="107"/>
      <c r="AU245" s="103"/>
      <c r="AV245" s="103"/>
      <c r="AW245" s="108"/>
      <c r="AX245" s="108"/>
      <c r="AY245" s="104"/>
      <c r="AZ245" s="104"/>
      <c r="BA245" s="104"/>
      <c r="BB245" s="104"/>
      <c r="BC245" s="109"/>
      <c r="BD245" s="108"/>
      <c r="BE245" s="108"/>
      <c r="BF245" s="108"/>
      <c r="BG245" s="108"/>
      <c r="BH245" s="110"/>
      <c r="BI245" s="110"/>
      <c r="BJ245" s="110"/>
      <c r="BK245" s="109"/>
      <c r="BL245" s="108"/>
      <c r="BM245" s="108"/>
      <c r="BN245" s="108"/>
      <c r="BO245" s="110"/>
      <c r="BP245" s="110"/>
      <c r="BQ245" s="109"/>
      <c r="BR245" s="108"/>
      <c r="BS245" s="108"/>
      <c r="BT245" s="108"/>
      <c r="BU245" s="110"/>
      <c r="BV245" s="110"/>
      <c r="BW245" s="110"/>
      <c r="BX245" s="110"/>
      <c r="BY245" s="110"/>
      <c r="BZ245" s="110"/>
      <c r="CA245" s="110"/>
      <c r="CB245" s="110"/>
      <c r="CC245" s="110"/>
      <c r="CD245" s="110"/>
      <c r="CE245" s="110"/>
      <c r="CF245" s="102"/>
      <c r="CG245" s="102"/>
      <c r="CH245" s="102"/>
      <c r="CI245" s="102"/>
      <c r="CJ245" s="102"/>
    </row>
    <row r="246" spans="1:88" s="1" customFormat="1">
      <c r="A246" s="232"/>
      <c r="B246" s="1802"/>
      <c r="C246" s="61" t="s">
        <v>176</v>
      </c>
      <c r="D246" s="132">
        <f t="shared" si="29"/>
        <v>937.18338049999988</v>
      </c>
      <c r="E246" s="132">
        <f t="shared" si="29"/>
        <v>2.1333172118800001E-3</v>
      </c>
      <c r="F246" s="132">
        <f t="shared" si="29"/>
        <v>60.737340279999998</v>
      </c>
      <c r="G246" s="133">
        <f t="shared" si="29"/>
        <v>86.691149999999993</v>
      </c>
      <c r="H246" s="132">
        <f t="shared" si="29"/>
        <v>216.86911029000001</v>
      </c>
      <c r="I246" s="133">
        <f t="shared" si="29"/>
        <v>72.660914999999989</v>
      </c>
      <c r="J246" s="132">
        <f t="shared" si="29"/>
        <v>301.59552150000002</v>
      </c>
      <c r="K246" s="132">
        <f t="shared" si="29"/>
        <v>187.84067999999999</v>
      </c>
      <c r="L246" s="132">
        <f t="shared" si="29"/>
        <v>55.100399999999993</v>
      </c>
      <c r="M246" s="133">
        <f t="shared" si="29"/>
        <v>2.1899999999999999E-2</v>
      </c>
      <c r="N246" s="133">
        <f t="shared" si="29"/>
        <v>7.2999999999999995E-2</v>
      </c>
      <c r="O246" s="132">
        <f t="shared" si="29"/>
        <v>0</v>
      </c>
      <c r="P246" s="132">
        <f t="shared" si="29"/>
        <v>1.74762</v>
      </c>
      <c r="Q246" s="133">
        <f t="shared" si="29"/>
        <v>0</v>
      </c>
      <c r="R246" s="132">
        <f t="shared" si="29"/>
        <v>0.24089999999999998</v>
      </c>
      <c r="S246" s="132">
        <f t="shared" ref="S246" si="30">+S411*S$182/1000</f>
        <v>461.99443500000001</v>
      </c>
      <c r="U246" s="16"/>
      <c r="V246" s="135"/>
      <c r="W246" s="65"/>
      <c r="X246" s="66" t="e">
        <f t="shared" si="25"/>
        <v>#DIV/0!</v>
      </c>
      <c r="Y246" s="135"/>
      <c r="Z246" s="135"/>
      <c r="AA246" s="135"/>
      <c r="AB246" s="135"/>
      <c r="AC246" s="138"/>
      <c r="AD246" s="137"/>
      <c r="AF246" s="131"/>
      <c r="AG246" s="103"/>
      <c r="AH246" s="103"/>
      <c r="AI246" s="105"/>
      <c r="AJ246" s="103"/>
      <c r="AK246" s="103"/>
      <c r="AL246" s="103"/>
      <c r="AM246" s="103"/>
      <c r="AN246" s="103"/>
      <c r="AO246" s="104"/>
      <c r="AP246" s="104"/>
      <c r="AQ246" s="105"/>
      <c r="AR246" s="104"/>
      <c r="AS246" s="106"/>
      <c r="AT246" s="107"/>
      <c r="AU246" s="103"/>
      <c r="AV246" s="103"/>
      <c r="AW246" s="108"/>
      <c r="AX246" s="108"/>
      <c r="AY246" s="104"/>
      <c r="AZ246" s="104"/>
      <c r="BA246" s="104"/>
      <c r="BB246" s="104"/>
      <c r="BC246" s="109"/>
      <c r="BD246" s="108"/>
      <c r="BE246" s="108"/>
      <c r="BF246" s="108"/>
      <c r="BG246" s="108"/>
      <c r="BH246" s="110"/>
      <c r="BI246" s="110"/>
      <c r="BJ246" s="110"/>
      <c r="BK246" s="109"/>
      <c r="BL246" s="108"/>
      <c r="BM246" s="108"/>
      <c r="BN246" s="108"/>
      <c r="BO246" s="110"/>
      <c r="BP246" s="110"/>
      <c r="BQ246" s="109"/>
      <c r="BR246" s="108"/>
      <c r="BS246" s="108"/>
      <c r="BT246" s="108"/>
      <c r="BU246" s="110"/>
      <c r="BV246" s="110"/>
      <c r="BW246" s="110"/>
      <c r="BX246" s="110"/>
      <c r="BY246" s="110"/>
      <c r="BZ246" s="110"/>
      <c r="CA246" s="110"/>
      <c r="CB246" s="110"/>
      <c r="CC246" s="110"/>
      <c r="CD246" s="110"/>
      <c r="CE246" s="110"/>
      <c r="CF246" s="102"/>
      <c r="CG246" s="102"/>
      <c r="CH246" s="102"/>
      <c r="CI246" s="102"/>
      <c r="CJ246" s="102"/>
    </row>
    <row r="247" spans="1:88" s="1" customFormat="1">
      <c r="A247" s="232"/>
      <c r="B247" s="1802"/>
      <c r="C247" s="61" t="s">
        <v>177</v>
      </c>
      <c r="D247" s="132">
        <f t="shared" ref="D247:S262" si="31">+D412*D$182/1000</f>
        <v>183.89006599999999</v>
      </c>
      <c r="E247" s="132">
        <f t="shared" si="31"/>
        <v>6.0075801100000002E-4</v>
      </c>
      <c r="F247" s="132">
        <f t="shared" si="31"/>
        <v>33.310192000000001</v>
      </c>
      <c r="G247" s="133">
        <f t="shared" si="31"/>
        <v>44.973109999999991</v>
      </c>
      <c r="H247" s="132">
        <f t="shared" si="31"/>
        <v>0</v>
      </c>
      <c r="I247" s="133">
        <f t="shared" si="31"/>
        <v>2.941608</v>
      </c>
      <c r="J247" s="132">
        <f t="shared" si="31"/>
        <v>0</v>
      </c>
      <c r="K247" s="132">
        <f t="shared" si="31"/>
        <v>0.26937</v>
      </c>
      <c r="L247" s="132">
        <f t="shared" si="31"/>
        <v>22.075200000000002</v>
      </c>
      <c r="M247" s="133">
        <f t="shared" si="31"/>
        <v>0</v>
      </c>
      <c r="N247" s="133">
        <f t="shared" si="31"/>
        <v>0</v>
      </c>
      <c r="O247" s="132">
        <f t="shared" si="31"/>
        <v>0</v>
      </c>
      <c r="P247" s="132">
        <f t="shared" si="31"/>
        <v>0</v>
      </c>
      <c r="Q247" s="133">
        <f t="shared" si="31"/>
        <v>0</v>
      </c>
      <c r="R247" s="132">
        <f t="shared" si="31"/>
        <v>0</v>
      </c>
      <c r="S247" s="132">
        <f t="shared" si="31"/>
        <v>51.191076000000002</v>
      </c>
      <c r="U247" s="16"/>
      <c r="V247" s="135"/>
      <c r="W247" s="65"/>
      <c r="X247" s="66" t="e">
        <f t="shared" si="25"/>
        <v>#DIV/0!</v>
      </c>
      <c r="Y247" s="135"/>
      <c r="Z247" s="135"/>
      <c r="AA247" s="135"/>
      <c r="AB247" s="135"/>
      <c r="AC247" s="138"/>
      <c r="AD247" s="137"/>
      <c r="AF247" s="131"/>
      <c r="AG247" s="103"/>
      <c r="AH247" s="103"/>
      <c r="AI247" s="105"/>
      <c r="AJ247" s="103"/>
      <c r="AK247" s="103"/>
      <c r="AL247" s="103"/>
      <c r="AM247" s="103"/>
      <c r="AN247" s="103"/>
      <c r="AO247" s="104"/>
      <c r="AP247" s="104"/>
      <c r="AQ247" s="105"/>
      <c r="AR247" s="104"/>
      <c r="AS247" s="106"/>
      <c r="AT247" s="107"/>
      <c r="AU247" s="103"/>
      <c r="AV247" s="103"/>
      <c r="AW247" s="108"/>
      <c r="AX247" s="108"/>
      <c r="AY247" s="104"/>
      <c r="AZ247" s="104"/>
      <c r="BA247" s="104"/>
      <c r="BB247" s="104"/>
      <c r="BC247" s="109"/>
      <c r="BD247" s="108"/>
      <c r="BE247" s="108"/>
      <c r="BF247" s="108"/>
      <c r="BG247" s="108"/>
      <c r="BH247" s="110"/>
      <c r="BI247" s="110"/>
      <c r="BJ247" s="110"/>
      <c r="BK247" s="109"/>
      <c r="BL247" s="108"/>
      <c r="BM247" s="108"/>
      <c r="BN247" s="108"/>
      <c r="BO247" s="110"/>
      <c r="BP247" s="110"/>
      <c r="BQ247" s="109"/>
      <c r="BR247" s="108"/>
      <c r="BS247" s="108"/>
      <c r="BT247" s="108"/>
      <c r="BU247" s="110"/>
      <c r="BV247" s="110"/>
      <c r="BW247" s="110"/>
      <c r="BX247" s="110"/>
      <c r="BY247" s="110"/>
      <c r="BZ247" s="110"/>
      <c r="CA247" s="110"/>
      <c r="CB247" s="110"/>
      <c r="CC247" s="110"/>
      <c r="CD247" s="110"/>
      <c r="CE247" s="110"/>
      <c r="CF247" s="102"/>
      <c r="CG247" s="102"/>
      <c r="CH247" s="102"/>
      <c r="CI247" s="102"/>
      <c r="CJ247" s="102"/>
    </row>
    <row r="248" spans="1:88" s="1" customFormat="1">
      <c r="A248" s="232"/>
      <c r="B248" s="1802"/>
      <c r="C248" s="61" t="s">
        <v>178</v>
      </c>
      <c r="D248" s="132">
        <f t="shared" si="31"/>
        <v>2424.0913264999999</v>
      </c>
      <c r="E248" s="132">
        <f t="shared" si="31"/>
        <v>6.9994107104000003E-3</v>
      </c>
      <c r="F248" s="132">
        <f t="shared" si="31"/>
        <v>1020.9494789</v>
      </c>
      <c r="G248" s="133">
        <f t="shared" si="31"/>
        <v>945.89676999999995</v>
      </c>
      <c r="H248" s="132">
        <f t="shared" si="31"/>
        <v>1263.1529468250003</v>
      </c>
      <c r="I248" s="133">
        <f t="shared" si="31"/>
        <v>306.77454299999994</v>
      </c>
      <c r="J248" s="132">
        <f t="shared" si="31"/>
        <v>1429.5968504999998</v>
      </c>
      <c r="K248" s="132">
        <f t="shared" si="31"/>
        <v>893.85944999999992</v>
      </c>
      <c r="L248" s="132">
        <f t="shared" si="31"/>
        <v>235.04540000000003</v>
      </c>
      <c r="M248" s="133">
        <f t="shared" si="31"/>
        <v>0</v>
      </c>
      <c r="N248" s="133">
        <f t="shared" si="31"/>
        <v>0</v>
      </c>
      <c r="O248" s="132">
        <f t="shared" si="31"/>
        <v>0</v>
      </c>
      <c r="P248" s="132">
        <f t="shared" si="31"/>
        <v>86.72035000000001</v>
      </c>
      <c r="Q248" s="133">
        <f t="shared" si="31"/>
        <v>0</v>
      </c>
      <c r="R248" s="132">
        <f t="shared" si="31"/>
        <v>0</v>
      </c>
      <c r="S248" s="132">
        <f t="shared" si="31"/>
        <v>2300.4075522400003</v>
      </c>
      <c r="U248" s="16"/>
      <c r="V248" s="135"/>
      <c r="W248" s="65"/>
      <c r="X248" s="66" t="e">
        <f t="shared" si="25"/>
        <v>#DIV/0!</v>
      </c>
      <c r="Y248" s="135"/>
      <c r="Z248" s="135"/>
      <c r="AA248" s="135"/>
      <c r="AB248" s="135"/>
      <c r="AC248" s="138"/>
      <c r="AD248" s="137"/>
      <c r="AF248" s="131"/>
      <c r="AG248" s="103"/>
      <c r="AH248" s="103"/>
      <c r="AI248" s="105"/>
      <c r="AJ248" s="103"/>
      <c r="AK248" s="103"/>
      <c r="AL248" s="103"/>
      <c r="AM248" s="103"/>
      <c r="AN248" s="103"/>
      <c r="AO248" s="104"/>
      <c r="AP248" s="104"/>
      <c r="AQ248" s="105"/>
      <c r="AR248" s="104"/>
      <c r="AS248" s="106"/>
      <c r="AT248" s="107"/>
      <c r="AU248" s="103"/>
      <c r="AV248" s="103"/>
      <c r="AW248" s="108"/>
      <c r="AX248" s="108"/>
      <c r="AY248" s="104"/>
      <c r="AZ248" s="104"/>
      <c r="BA248" s="104"/>
      <c r="BB248" s="104"/>
      <c r="BC248" s="109"/>
      <c r="BD248" s="108"/>
      <c r="BE248" s="108"/>
      <c r="BF248" s="108"/>
      <c r="BG248" s="108"/>
      <c r="BH248" s="110"/>
      <c r="BI248" s="110"/>
      <c r="BJ248" s="110"/>
      <c r="BK248" s="109"/>
      <c r="BL248" s="108"/>
      <c r="BM248" s="108"/>
      <c r="BN248" s="108"/>
      <c r="BO248" s="110"/>
      <c r="BP248" s="110"/>
      <c r="BQ248" s="109"/>
      <c r="BR248" s="108"/>
      <c r="BS248" s="108"/>
      <c r="BT248" s="108"/>
      <c r="BU248" s="110"/>
      <c r="BV248" s="110"/>
      <c r="BW248" s="110"/>
      <c r="BX248" s="110"/>
      <c r="BY248" s="110"/>
      <c r="BZ248" s="110"/>
      <c r="CA248" s="110"/>
      <c r="CB248" s="110"/>
      <c r="CC248" s="110"/>
      <c r="CD248" s="110"/>
      <c r="CE248" s="110"/>
      <c r="CF248" s="102"/>
      <c r="CG248" s="102"/>
      <c r="CH248" s="102"/>
      <c r="CI248" s="102"/>
      <c r="CJ248" s="102"/>
    </row>
    <row r="249" spans="1:88" s="1" customFormat="1">
      <c r="A249" s="232"/>
      <c r="B249" s="1802"/>
      <c r="C249" s="61" t="s">
        <v>179</v>
      </c>
      <c r="D249" s="132">
        <f t="shared" si="31"/>
        <v>5980.0404625000001</v>
      </c>
      <c r="E249" s="132">
        <f t="shared" si="31"/>
        <v>1.3878948162080004E-2</v>
      </c>
      <c r="F249" s="132">
        <f t="shared" si="31"/>
        <v>1057.3129294799999</v>
      </c>
      <c r="G249" s="133">
        <f t="shared" si="31"/>
        <v>1374.0381200000002</v>
      </c>
      <c r="H249" s="132">
        <f t="shared" si="31"/>
        <v>2.5227288899999998</v>
      </c>
      <c r="I249" s="133">
        <f t="shared" si="31"/>
        <v>56.114369999999994</v>
      </c>
      <c r="J249" s="132">
        <f t="shared" si="31"/>
        <v>0</v>
      </c>
      <c r="K249" s="132">
        <f t="shared" si="31"/>
        <v>8.8712520000000001</v>
      </c>
      <c r="L249" s="132">
        <f t="shared" si="31"/>
        <v>604.51299999999992</v>
      </c>
      <c r="M249" s="133">
        <f t="shared" si="31"/>
        <v>0</v>
      </c>
      <c r="N249" s="133">
        <f t="shared" si="31"/>
        <v>0</v>
      </c>
      <c r="O249" s="132">
        <f t="shared" si="31"/>
        <v>0</v>
      </c>
      <c r="P249" s="132">
        <f t="shared" si="31"/>
        <v>0.91542000000000012</v>
      </c>
      <c r="Q249" s="133">
        <f t="shared" si="31"/>
        <v>0</v>
      </c>
      <c r="R249" s="132">
        <f t="shared" si="31"/>
        <v>0</v>
      </c>
      <c r="S249" s="132">
        <f t="shared" si="31"/>
        <v>1005.2811272</v>
      </c>
      <c r="U249" s="16"/>
      <c r="V249" s="135"/>
      <c r="W249" s="65"/>
      <c r="X249" s="66" t="e">
        <f t="shared" si="25"/>
        <v>#DIV/0!</v>
      </c>
      <c r="Y249" s="135"/>
      <c r="Z249" s="135"/>
      <c r="AA249" s="135"/>
      <c r="AB249" s="135"/>
      <c r="AC249" s="138"/>
      <c r="AD249" s="137"/>
      <c r="AF249" s="131"/>
      <c r="AG249" s="103"/>
      <c r="AH249" s="103"/>
      <c r="AI249" s="105"/>
      <c r="AJ249" s="103"/>
      <c r="AK249" s="103"/>
      <c r="AL249" s="103"/>
      <c r="AM249" s="103"/>
      <c r="AN249" s="103"/>
      <c r="AO249" s="104"/>
      <c r="AP249" s="104"/>
      <c r="AQ249" s="105"/>
      <c r="AR249" s="104"/>
      <c r="AS249" s="106"/>
      <c r="AT249" s="107"/>
      <c r="AU249" s="103"/>
      <c r="AV249" s="103"/>
      <c r="AW249" s="108"/>
      <c r="AX249" s="108"/>
      <c r="AY249" s="104"/>
      <c r="AZ249" s="104"/>
      <c r="BA249" s="104"/>
      <c r="BB249" s="104"/>
      <c r="BC249" s="109"/>
      <c r="BD249" s="108"/>
      <c r="BE249" s="108"/>
      <c r="BF249" s="108"/>
      <c r="BG249" s="108"/>
      <c r="BH249" s="110"/>
      <c r="BI249" s="110"/>
      <c r="BJ249" s="110"/>
      <c r="BK249" s="109"/>
      <c r="BL249" s="108"/>
      <c r="BM249" s="108"/>
      <c r="BN249" s="108"/>
      <c r="BO249" s="110"/>
      <c r="BP249" s="110"/>
      <c r="BQ249" s="109"/>
      <c r="BR249" s="108"/>
      <c r="BS249" s="108"/>
      <c r="BT249" s="108"/>
      <c r="BU249" s="110"/>
      <c r="BV249" s="110"/>
      <c r="BW249" s="110"/>
      <c r="BX249" s="110"/>
      <c r="BY249" s="110"/>
      <c r="BZ249" s="110"/>
      <c r="CA249" s="110"/>
      <c r="CB249" s="110"/>
      <c r="CC249" s="110"/>
      <c r="CD249" s="110"/>
      <c r="CE249" s="110"/>
      <c r="CF249" s="102"/>
      <c r="CG249" s="102"/>
      <c r="CH249" s="102"/>
      <c r="CI249" s="102"/>
      <c r="CJ249" s="102"/>
    </row>
    <row r="250" spans="1:88" s="1" customFormat="1">
      <c r="A250" s="232"/>
      <c r="B250" s="1802"/>
      <c r="C250" s="61" t="s">
        <v>180</v>
      </c>
      <c r="D250" s="132">
        <f t="shared" si="31"/>
        <v>26300.226292499996</v>
      </c>
      <c r="E250" s="132">
        <f t="shared" si="31"/>
        <v>5.5339879568959992E-2</v>
      </c>
      <c r="F250" s="132">
        <f t="shared" si="31"/>
        <v>2996.1890502599999</v>
      </c>
      <c r="G250" s="133">
        <f t="shared" si="31"/>
        <v>3563.5709199999997</v>
      </c>
      <c r="H250" s="132">
        <f t="shared" si="31"/>
        <v>11150.518172804999</v>
      </c>
      <c r="I250" s="133">
        <f t="shared" si="31"/>
        <v>2356.1480729999998</v>
      </c>
      <c r="J250" s="132">
        <f t="shared" si="31"/>
        <v>10174.163044499999</v>
      </c>
      <c r="K250" s="132">
        <f t="shared" si="31"/>
        <v>6328.273494</v>
      </c>
      <c r="L250" s="132">
        <f t="shared" si="31"/>
        <v>1158.8603999999998</v>
      </c>
      <c r="M250" s="133">
        <f t="shared" si="31"/>
        <v>0</v>
      </c>
      <c r="N250" s="133">
        <f t="shared" si="31"/>
        <v>0</v>
      </c>
      <c r="O250" s="132">
        <f t="shared" si="31"/>
        <v>0</v>
      </c>
      <c r="P250" s="132">
        <f t="shared" si="31"/>
        <v>351.14678999999995</v>
      </c>
      <c r="Q250" s="133">
        <f t="shared" si="31"/>
        <v>0</v>
      </c>
      <c r="R250" s="132">
        <f t="shared" si="31"/>
        <v>220.095</v>
      </c>
      <c r="S250" s="132">
        <f t="shared" si="31"/>
        <v>4952.1755298000007</v>
      </c>
      <c r="U250" s="16"/>
      <c r="V250" s="135"/>
      <c r="W250" s="65"/>
      <c r="X250" s="66" t="e">
        <f t="shared" si="25"/>
        <v>#DIV/0!</v>
      </c>
      <c r="Y250" s="135"/>
      <c r="Z250" s="135"/>
      <c r="AA250" s="135"/>
      <c r="AB250" s="135"/>
      <c r="AC250" s="138"/>
      <c r="AD250" s="137"/>
      <c r="AF250" s="131"/>
      <c r="AG250" s="103"/>
      <c r="AH250" s="103"/>
      <c r="AI250" s="105"/>
      <c r="AJ250" s="103"/>
      <c r="AK250" s="103"/>
      <c r="AL250" s="103"/>
      <c r="AM250" s="103"/>
      <c r="AN250" s="103"/>
      <c r="AO250" s="104"/>
      <c r="AP250" s="104"/>
      <c r="AQ250" s="105"/>
      <c r="AR250" s="104"/>
      <c r="AS250" s="106"/>
      <c r="AT250" s="107"/>
      <c r="AU250" s="103"/>
      <c r="AV250" s="103"/>
      <c r="AW250" s="108"/>
      <c r="AX250" s="108"/>
      <c r="AY250" s="104"/>
      <c r="AZ250" s="104"/>
      <c r="BA250" s="104"/>
      <c r="BB250" s="104"/>
      <c r="BC250" s="109"/>
      <c r="BD250" s="108"/>
      <c r="BE250" s="108"/>
      <c r="BF250" s="108"/>
      <c r="BG250" s="108"/>
      <c r="BH250" s="110"/>
      <c r="BI250" s="110"/>
      <c r="BJ250" s="110"/>
      <c r="BK250" s="109"/>
      <c r="BL250" s="108"/>
      <c r="BM250" s="108"/>
      <c r="BN250" s="108"/>
      <c r="BO250" s="110"/>
      <c r="BP250" s="110"/>
      <c r="BQ250" s="109"/>
      <c r="BR250" s="108"/>
      <c r="BS250" s="108"/>
      <c r="BT250" s="108"/>
      <c r="BU250" s="110"/>
      <c r="BV250" s="110"/>
      <c r="BW250" s="110"/>
      <c r="BX250" s="110"/>
      <c r="BY250" s="110"/>
      <c r="BZ250" s="110"/>
      <c r="CA250" s="110"/>
      <c r="CB250" s="110"/>
      <c r="CC250" s="110"/>
      <c r="CD250" s="110"/>
      <c r="CE250" s="110"/>
      <c r="CF250" s="102"/>
      <c r="CG250" s="102"/>
      <c r="CH250" s="102"/>
      <c r="CI250" s="102"/>
      <c r="CJ250" s="102"/>
    </row>
    <row r="251" spans="1:88" s="1" customFormat="1">
      <c r="A251" s="232"/>
      <c r="B251" s="1802"/>
      <c r="C251" s="61" t="s">
        <v>181</v>
      </c>
      <c r="D251" s="132">
        <f t="shared" si="31"/>
        <v>351.10328199999992</v>
      </c>
      <c r="E251" s="132">
        <f t="shared" si="31"/>
        <v>8.6657603440000008E-4</v>
      </c>
      <c r="F251" s="132">
        <f t="shared" si="31"/>
        <v>16.478530900000003</v>
      </c>
      <c r="G251" s="133">
        <f t="shared" si="31"/>
        <v>23.184070000000002</v>
      </c>
      <c r="H251" s="132">
        <f t="shared" si="31"/>
        <v>4.013432325000001</v>
      </c>
      <c r="I251" s="133">
        <f t="shared" si="31"/>
        <v>5.883216</v>
      </c>
      <c r="J251" s="132">
        <f t="shared" si="31"/>
        <v>0</v>
      </c>
      <c r="K251" s="132">
        <f t="shared" si="31"/>
        <v>0</v>
      </c>
      <c r="L251" s="132">
        <f t="shared" si="31"/>
        <v>17.8704</v>
      </c>
      <c r="M251" s="133">
        <f t="shared" si="31"/>
        <v>0</v>
      </c>
      <c r="N251" s="133">
        <f t="shared" si="31"/>
        <v>0</v>
      </c>
      <c r="O251" s="132">
        <f t="shared" si="31"/>
        <v>0</v>
      </c>
      <c r="P251" s="132">
        <f t="shared" si="31"/>
        <v>1.45635</v>
      </c>
      <c r="Q251" s="133">
        <f t="shared" si="31"/>
        <v>0</v>
      </c>
      <c r="R251" s="132">
        <f t="shared" si="31"/>
        <v>0</v>
      </c>
      <c r="S251" s="132">
        <f t="shared" si="31"/>
        <v>37.739940000000004</v>
      </c>
      <c r="U251" s="16"/>
      <c r="V251" s="135"/>
      <c r="W251" s="65"/>
      <c r="X251" s="66" t="e">
        <f t="shared" si="25"/>
        <v>#DIV/0!</v>
      </c>
      <c r="Y251" s="135"/>
      <c r="Z251" s="135"/>
      <c r="AA251" s="135"/>
      <c r="AB251" s="135"/>
      <c r="AC251" s="138"/>
      <c r="AD251" s="137"/>
      <c r="AF251" s="131"/>
      <c r="AG251" s="103"/>
      <c r="AH251" s="103"/>
      <c r="AI251" s="105"/>
      <c r="AJ251" s="103"/>
      <c r="AK251" s="103"/>
      <c r="AL251" s="103"/>
      <c r="AM251" s="103"/>
      <c r="AN251" s="103"/>
      <c r="AO251" s="104"/>
      <c r="AP251" s="104"/>
      <c r="AQ251" s="105"/>
      <c r="AR251" s="104"/>
      <c r="AS251" s="106"/>
      <c r="AT251" s="107"/>
      <c r="AU251" s="103"/>
      <c r="AV251" s="103"/>
      <c r="AW251" s="108"/>
      <c r="AX251" s="108"/>
      <c r="AY251" s="104"/>
      <c r="AZ251" s="104"/>
      <c r="BA251" s="104"/>
      <c r="BB251" s="104"/>
      <c r="BC251" s="109"/>
      <c r="BD251" s="108"/>
      <c r="BE251" s="108"/>
      <c r="BF251" s="108"/>
      <c r="BG251" s="108"/>
      <c r="BH251" s="110"/>
      <c r="BI251" s="110"/>
      <c r="BJ251" s="110"/>
      <c r="BK251" s="109"/>
      <c r="BL251" s="108"/>
      <c r="BM251" s="108"/>
      <c r="BN251" s="108"/>
      <c r="BO251" s="110"/>
      <c r="BP251" s="110"/>
      <c r="BQ251" s="109"/>
      <c r="BR251" s="108"/>
      <c r="BS251" s="108"/>
      <c r="BT251" s="108"/>
      <c r="BU251" s="110"/>
      <c r="BV251" s="110"/>
      <c r="BW251" s="110"/>
      <c r="BX251" s="110"/>
      <c r="BY251" s="110"/>
      <c r="BZ251" s="110"/>
      <c r="CA251" s="110"/>
      <c r="CB251" s="110"/>
      <c r="CC251" s="110"/>
      <c r="CD251" s="110"/>
      <c r="CE251" s="110"/>
      <c r="CF251" s="102"/>
      <c r="CG251" s="102"/>
      <c r="CH251" s="102"/>
      <c r="CI251" s="102"/>
      <c r="CJ251" s="102"/>
    </row>
    <row r="252" spans="1:88" s="1" customFormat="1">
      <c r="A252" s="232"/>
      <c r="B252" s="1802"/>
      <c r="C252" s="61" t="s">
        <v>182</v>
      </c>
      <c r="D252" s="132">
        <f t="shared" si="31"/>
        <v>452.49853000000007</v>
      </c>
      <c r="E252" s="132">
        <f t="shared" si="31"/>
        <v>7.1163149719999999E-3</v>
      </c>
      <c r="F252" s="132">
        <f t="shared" si="31"/>
        <v>5447.3363944999992</v>
      </c>
      <c r="G252" s="133">
        <f t="shared" si="31"/>
        <v>4303.6675500000001</v>
      </c>
      <c r="H252" s="132">
        <f t="shared" si="31"/>
        <v>4420.295096625</v>
      </c>
      <c r="I252" s="133">
        <f t="shared" si="31"/>
        <v>0</v>
      </c>
      <c r="J252" s="132">
        <f t="shared" si="31"/>
        <v>0</v>
      </c>
      <c r="K252" s="132">
        <f t="shared" si="31"/>
        <v>0</v>
      </c>
      <c r="L252" s="132">
        <f t="shared" si="31"/>
        <v>0</v>
      </c>
      <c r="M252" s="133">
        <f t="shared" si="31"/>
        <v>0</v>
      </c>
      <c r="N252" s="133">
        <f t="shared" si="31"/>
        <v>0</v>
      </c>
      <c r="O252" s="132">
        <f t="shared" si="31"/>
        <v>0</v>
      </c>
      <c r="P252" s="132">
        <f t="shared" si="31"/>
        <v>797.87175000000002</v>
      </c>
      <c r="Q252" s="133">
        <f t="shared" si="31"/>
        <v>0</v>
      </c>
      <c r="R252" s="132">
        <f t="shared" si="31"/>
        <v>161.40299999999999</v>
      </c>
      <c r="S252" s="132">
        <f t="shared" si="31"/>
        <v>813.39165600000001</v>
      </c>
      <c r="U252" s="16"/>
      <c r="V252" s="135"/>
      <c r="W252" s="65"/>
      <c r="X252" s="66" t="e">
        <f t="shared" si="25"/>
        <v>#DIV/0!</v>
      </c>
      <c r="Y252" s="135"/>
      <c r="Z252" s="135"/>
      <c r="AA252" s="135"/>
      <c r="AB252" s="135"/>
      <c r="AC252" s="138"/>
      <c r="AD252" s="137"/>
      <c r="AF252" s="131"/>
      <c r="AG252" s="103"/>
      <c r="AH252" s="103"/>
      <c r="AI252" s="105"/>
      <c r="AJ252" s="103"/>
      <c r="AK252" s="103"/>
      <c r="AL252" s="103"/>
      <c r="AM252" s="103"/>
      <c r="AN252" s="103"/>
      <c r="AO252" s="104"/>
      <c r="AP252" s="104"/>
      <c r="AQ252" s="105"/>
      <c r="AR252" s="104"/>
      <c r="AS252" s="106"/>
      <c r="AT252" s="107"/>
      <c r="AU252" s="103"/>
      <c r="AV252" s="103"/>
      <c r="AW252" s="108"/>
      <c r="AX252" s="108"/>
      <c r="AY252" s="104"/>
      <c r="AZ252" s="104"/>
      <c r="BA252" s="104"/>
      <c r="BB252" s="104"/>
      <c r="BC252" s="109"/>
      <c r="BD252" s="108"/>
      <c r="BE252" s="108"/>
      <c r="BF252" s="108"/>
      <c r="BG252" s="108"/>
      <c r="BH252" s="110"/>
      <c r="BI252" s="110"/>
      <c r="BJ252" s="110"/>
      <c r="BK252" s="109"/>
      <c r="BL252" s="108"/>
      <c r="BM252" s="108"/>
      <c r="BN252" s="108"/>
      <c r="BO252" s="110"/>
      <c r="BP252" s="110"/>
      <c r="BQ252" s="109"/>
      <c r="BR252" s="108"/>
      <c r="BS252" s="108"/>
      <c r="BT252" s="108"/>
      <c r="BU252" s="110"/>
      <c r="BV252" s="110"/>
      <c r="BW252" s="110"/>
      <c r="BX252" s="110"/>
      <c r="BY252" s="110"/>
      <c r="BZ252" s="110"/>
      <c r="CA252" s="110"/>
      <c r="CB252" s="110"/>
      <c r="CC252" s="110"/>
      <c r="CD252" s="110"/>
      <c r="CE252" s="110"/>
      <c r="CF252" s="102"/>
      <c r="CG252" s="102"/>
      <c r="CH252" s="102"/>
      <c r="CI252" s="102"/>
      <c r="CJ252" s="102"/>
    </row>
    <row r="253" spans="1:88" s="1" customFormat="1">
      <c r="A253" s="232"/>
      <c r="B253" s="1802"/>
      <c r="C253" s="61" t="s">
        <v>183</v>
      </c>
      <c r="D253" s="132">
        <f t="shared" si="31"/>
        <v>3949.9119224999999</v>
      </c>
      <c r="E253" s="132">
        <f t="shared" si="31"/>
        <v>9.2968577943200025E-3</v>
      </c>
      <c r="F253" s="132">
        <f t="shared" si="31"/>
        <v>173.22195842000002</v>
      </c>
      <c r="G253" s="133">
        <f t="shared" si="31"/>
        <v>246.38886999999997</v>
      </c>
      <c r="H253" s="132">
        <f t="shared" si="31"/>
        <v>41.625026685000002</v>
      </c>
      <c r="I253" s="133">
        <f t="shared" si="31"/>
        <v>63.148650000000011</v>
      </c>
      <c r="J253" s="132">
        <f t="shared" si="31"/>
        <v>0</v>
      </c>
      <c r="K253" s="132">
        <f t="shared" si="31"/>
        <v>0</v>
      </c>
      <c r="L253" s="132">
        <f t="shared" si="31"/>
        <v>191.91700000000003</v>
      </c>
      <c r="M253" s="133">
        <f t="shared" si="31"/>
        <v>0</v>
      </c>
      <c r="N253" s="133">
        <f t="shared" si="31"/>
        <v>0</v>
      </c>
      <c r="O253" s="132">
        <f t="shared" si="31"/>
        <v>0</v>
      </c>
      <c r="P253" s="132">
        <f t="shared" si="31"/>
        <v>15.104430000000002</v>
      </c>
      <c r="Q253" s="133">
        <f t="shared" si="31"/>
        <v>0</v>
      </c>
      <c r="R253" s="132">
        <f t="shared" si="31"/>
        <v>0</v>
      </c>
      <c r="S253" s="132">
        <f t="shared" si="31"/>
        <v>399.03696559999997</v>
      </c>
      <c r="U253" s="16"/>
      <c r="V253" s="135"/>
      <c r="W253" s="65"/>
      <c r="X253" s="66" t="e">
        <f t="shared" si="25"/>
        <v>#DIV/0!</v>
      </c>
      <c r="Y253" s="135"/>
      <c r="Z253" s="135"/>
      <c r="AA253" s="135"/>
      <c r="AB253" s="135"/>
      <c r="AC253" s="138"/>
      <c r="AD253" s="137"/>
      <c r="AF253" s="131"/>
      <c r="AG253" s="103"/>
      <c r="AH253" s="103"/>
      <c r="AI253" s="105"/>
      <c r="AJ253" s="103"/>
      <c r="AK253" s="103"/>
      <c r="AL253" s="103"/>
      <c r="AM253" s="103"/>
      <c r="AN253" s="103"/>
      <c r="AO253" s="104"/>
      <c r="AP253" s="104"/>
      <c r="AQ253" s="105"/>
      <c r="AR253" s="104"/>
      <c r="AS253" s="106"/>
      <c r="AT253" s="107"/>
      <c r="AU253" s="103"/>
      <c r="AV253" s="103"/>
      <c r="AW253" s="108"/>
      <c r="AX253" s="108"/>
      <c r="AY253" s="104"/>
      <c r="AZ253" s="104"/>
      <c r="BA253" s="104"/>
      <c r="BB253" s="104"/>
      <c r="BC253" s="109"/>
      <c r="BD253" s="108"/>
      <c r="BE253" s="108"/>
      <c r="BF253" s="108"/>
      <c r="BG253" s="108"/>
      <c r="BH253" s="110"/>
      <c r="BI253" s="110"/>
      <c r="BJ253" s="110"/>
      <c r="BK253" s="109"/>
      <c r="BL253" s="108"/>
      <c r="BM253" s="108"/>
      <c r="BN253" s="108"/>
      <c r="BO253" s="110"/>
      <c r="BP253" s="110"/>
      <c r="BQ253" s="109"/>
      <c r="BR253" s="108"/>
      <c r="BS253" s="108"/>
      <c r="BT253" s="108"/>
      <c r="BU253" s="110"/>
      <c r="BV253" s="110"/>
      <c r="BW253" s="110"/>
      <c r="BX253" s="110"/>
      <c r="BY253" s="110"/>
      <c r="BZ253" s="110"/>
      <c r="CA253" s="110"/>
      <c r="CB253" s="110"/>
      <c r="CC253" s="110"/>
      <c r="CD253" s="110"/>
      <c r="CE253" s="110"/>
      <c r="CF253" s="102"/>
      <c r="CG253" s="102"/>
      <c r="CH253" s="102"/>
      <c r="CI253" s="102"/>
      <c r="CJ253" s="102"/>
    </row>
    <row r="254" spans="1:88" s="1" customFormat="1">
      <c r="A254" s="232"/>
      <c r="B254" s="1802"/>
      <c r="C254" s="61" t="s">
        <v>184</v>
      </c>
      <c r="D254" s="132">
        <f t="shared" si="31"/>
        <v>5003.2217685000005</v>
      </c>
      <c r="E254" s="132">
        <f t="shared" si="31"/>
        <v>9.3171861464760017E-2</v>
      </c>
      <c r="F254" s="132">
        <f t="shared" si="31"/>
        <v>5726.6787215599998</v>
      </c>
      <c r="G254" s="133">
        <f t="shared" si="31"/>
        <v>2598.3430199999998</v>
      </c>
      <c r="H254" s="132">
        <f t="shared" si="31"/>
        <v>3254.1228768300002</v>
      </c>
      <c r="I254" s="133">
        <f t="shared" si="31"/>
        <v>260.22039899999999</v>
      </c>
      <c r="J254" s="132">
        <f t="shared" si="31"/>
        <v>0</v>
      </c>
      <c r="K254" s="132">
        <f t="shared" si="31"/>
        <v>198.13061399999998</v>
      </c>
      <c r="L254" s="132">
        <f t="shared" si="31"/>
        <v>254.6532</v>
      </c>
      <c r="M254" s="133">
        <f t="shared" si="31"/>
        <v>6.57</v>
      </c>
      <c r="N254" s="133">
        <f t="shared" si="31"/>
        <v>21.9</v>
      </c>
      <c r="O254" s="132">
        <f t="shared" si="31"/>
        <v>0</v>
      </c>
      <c r="P254" s="132">
        <f t="shared" si="31"/>
        <v>261.44074000000006</v>
      </c>
      <c r="Q254" s="133">
        <f t="shared" si="31"/>
        <v>0</v>
      </c>
      <c r="R254" s="132">
        <f t="shared" si="31"/>
        <v>72.27</v>
      </c>
      <c r="S254" s="132">
        <f t="shared" si="31"/>
        <v>537.79414500000007</v>
      </c>
      <c r="U254" s="16"/>
      <c r="V254" s="135"/>
      <c r="W254" s="65"/>
      <c r="X254" s="66" t="e">
        <f t="shared" si="25"/>
        <v>#DIV/0!</v>
      </c>
      <c r="Y254" s="135"/>
      <c r="Z254" s="135"/>
      <c r="AA254" s="135"/>
      <c r="AB254" s="135"/>
      <c r="AC254" s="138"/>
      <c r="AD254" s="137"/>
      <c r="AF254" s="131"/>
      <c r="AG254" s="103"/>
      <c r="AH254" s="103"/>
      <c r="AI254" s="105"/>
      <c r="AJ254" s="103"/>
      <c r="AK254" s="103"/>
      <c r="AL254" s="103"/>
      <c r="AM254" s="103"/>
      <c r="AN254" s="103"/>
      <c r="AO254" s="104"/>
      <c r="AP254" s="104"/>
      <c r="AQ254" s="105"/>
      <c r="AR254" s="104"/>
      <c r="AS254" s="106"/>
      <c r="AT254" s="107"/>
      <c r="AU254" s="103"/>
      <c r="AV254" s="103"/>
      <c r="AW254" s="108"/>
      <c r="AX254" s="108"/>
      <c r="AY254" s="104"/>
      <c r="AZ254" s="104"/>
      <c r="BA254" s="104"/>
      <c r="BB254" s="104"/>
      <c r="BC254" s="109"/>
      <c r="BD254" s="108"/>
      <c r="BE254" s="108"/>
      <c r="BF254" s="108"/>
      <c r="BG254" s="108"/>
      <c r="BH254" s="110"/>
      <c r="BI254" s="110"/>
      <c r="BJ254" s="110"/>
      <c r="BK254" s="109"/>
      <c r="BL254" s="108"/>
      <c r="BM254" s="108"/>
      <c r="BN254" s="108"/>
      <c r="BO254" s="110"/>
      <c r="BP254" s="110"/>
      <c r="BQ254" s="109"/>
      <c r="BR254" s="108"/>
      <c r="BS254" s="108"/>
      <c r="BT254" s="108"/>
      <c r="BU254" s="110"/>
      <c r="BV254" s="110"/>
      <c r="BW254" s="110"/>
      <c r="BX254" s="110"/>
      <c r="BY254" s="110"/>
      <c r="BZ254" s="110"/>
      <c r="CA254" s="110"/>
      <c r="CB254" s="110"/>
      <c r="CC254" s="110"/>
      <c r="CD254" s="110"/>
      <c r="CE254" s="110"/>
      <c r="CF254" s="102"/>
      <c r="CG254" s="102"/>
      <c r="CH254" s="102"/>
      <c r="CI254" s="102"/>
      <c r="CJ254" s="102"/>
    </row>
    <row r="255" spans="1:88" s="1" customFormat="1">
      <c r="A255" s="232"/>
      <c r="B255" s="1802"/>
      <c r="C255" s="61" t="s">
        <v>185</v>
      </c>
      <c r="D255" s="132">
        <f t="shared" si="31"/>
        <v>4871.5302430000002</v>
      </c>
      <c r="E255" s="132">
        <f t="shared" si="31"/>
        <v>1.1532512625680003E-2</v>
      </c>
      <c r="F255" s="132">
        <f t="shared" si="31"/>
        <v>161.97502507999999</v>
      </c>
      <c r="G255" s="133">
        <f t="shared" si="31"/>
        <v>409.67381</v>
      </c>
      <c r="H255" s="132">
        <f t="shared" si="31"/>
        <v>676.30014368999991</v>
      </c>
      <c r="I255" s="133">
        <f t="shared" si="31"/>
        <v>78.815910000000002</v>
      </c>
      <c r="J255" s="132">
        <f t="shared" si="31"/>
        <v>0</v>
      </c>
      <c r="K255" s="132">
        <f t="shared" si="31"/>
        <v>0</v>
      </c>
      <c r="L255" s="132">
        <f t="shared" si="31"/>
        <v>239.42540000000002</v>
      </c>
      <c r="M255" s="133">
        <f t="shared" si="31"/>
        <v>0</v>
      </c>
      <c r="N255" s="133">
        <f t="shared" si="31"/>
        <v>0</v>
      </c>
      <c r="O255" s="132">
        <f t="shared" si="31"/>
        <v>0</v>
      </c>
      <c r="P255" s="132">
        <f t="shared" si="31"/>
        <v>10.901819999999999</v>
      </c>
      <c r="Q255" s="133">
        <f t="shared" si="31"/>
        <v>0</v>
      </c>
      <c r="R255" s="132">
        <f t="shared" si="31"/>
        <v>46.953600000000009</v>
      </c>
      <c r="S255" s="132">
        <f t="shared" si="31"/>
        <v>741.00474531999998</v>
      </c>
      <c r="U255" s="16"/>
      <c r="V255" s="135"/>
      <c r="W255" s="65"/>
      <c r="X255" s="66" t="e">
        <f t="shared" si="25"/>
        <v>#DIV/0!</v>
      </c>
      <c r="Y255" s="135"/>
      <c r="Z255" s="135"/>
      <c r="AA255" s="135"/>
      <c r="AB255" s="135"/>
      <c r="AC255" s="138"/>
      <c r="AD255" s="137"/>
      <c r="AF255" s="131"/>
      <c r="AG255" s="103"/>
      <c r="AH255" s="103"/>
      <c r="AI255" s="105"/>
      <c r="AJ255" s="103"/>
      <c r="AK255" s="103"/>
      <c r="AL255" s="103"/>
      <c r="AM255" s="103"/>
      <c r="AN255" s="103"/>
      <c r="AO255" s="104"/>
      <c r="AP255" s="104"/>
      <c r="AQ255" s="105"/>
      <c r="AR255" s="104"/>
      <c r="AS255" s="106"/>
      <c r="AT255" s="107"/>
      <c r="AU255" s="103"/>
      <c r="AV255" s="103"/>
      <c r="AW255" s="108"/>
      <c r="AX255" s="108"/>
      <c r="AY255" s="104"/>
      <c r="AZ255" s="104"/>
      <c r="BA255" s="104"/>
      <c r="BB255" s="104"/>
      <c r="BC255" s="109"/>
      <c r="BD255" s="108"/>
      <c r="BE255" s="108"/>
      <c r="BF255" s="108"/>
      <c r="BG255" s="108"/>
      <c r="BH255" s="110"/>
      <c r="BI255" s="110"/>
      <c r="BJ255" s="110"/>
      <c r="BK255" s="109"/>
      <c r="BL255" s="108"/>
      <c r="BM255" s="108"/>
      <c r="BN255" s="108"/>
      <c r="BO255" s="110"/>
      <c r="BP255" s="110"/>
      <c r="BQ255" s="109"/>
      <c r="BR255" s="108"/>
      <c r="BS255" s="108"/>
      <c r="BT255" s="108"/>
      <c r="BU255" s="110"/>
      <c r="BV255" s="110"/>
      <c r="BW255" s="110"/>
      <c r="BX255" s="110"/>
      <c r="BY255" s="110"/>
      <c r="BZ255" s="110"/>
      <c r="CA255" s="110"/>
      <c r="CB255" s="110"/>
      <c r="CC255" s="110"/>
      <c r="CD255" s="110"/>
      <c r="CE255" s="110"/>
      <c r="CF255" s="102"/>
      <c r="CG255" s="102"/>
      <c r="CH255" s="102"/>
      <c r="CI255" s="102"/>
      <c r="CJ255" s="102"/>
    </row>
    <row r="256" spans="1:88" s="1" customFormat="1">
      <c r="A256" s="232"/>
      <c r="B256" s="1802"/>
      <c r="C256" s="61" t="s">
        <v>186</v>
      </c>
      <c r="D256" s="132">
        <f t="shared" si="31"/>
        <v>0</v>
      </c>
      <c r="E256" s="132">
        <f t="shared" si="31"/>
        <v>0</v>
      </c>
      <c r="F256" s="132">
        <f t="shared" si="31"/>
        <v>0</v>
      </c>
      <c r="G256" s="133">
        <f t="shared" si="31"/>
        <v>0</v>
      </c>
      <c r="H256" s="132">
        <f t="shared" si="31"/>
        <v>0</v>
      </c>
      <c r="I256" s="133">
        <f t="shared" si="31"/>
        <v>0</v>
      </c>
      <c r="J256" s="132">
        <f t="shared" si="31"/>
        <v>0</v>
      </c>
      <c r="K256" s="132">
        <f t="shared" si="31"/>
        <v>0</v>
      </c>
      <c r="L256" s="132">
        <f t="shared" si="31"/>
        <v>0</v>
      </c>
      <c r="M256" s="133">
        <f t="shared" si="31"/>
        <v>0</v>
      </c>
      <c r="N256" s="133">
        <f t="shared" si="31"/>
        <v>0</v>
      </c>
      <c r="O256" s="132">
        <f t="shared" si="31"/>
        <v>0</v>
      </c>
      <c r="P256" s="132">
        <f t="shared" si="31"/>
        <v>0</v>
      </c>
      <c r="Q256" s="133">
        <f t="shared" si="31"/>
        <v>0</v>
      </c>
      <c r="R256" s="132">
        <f t="shared" si="31"/>
        <v>0</v>
      </c>
      <c r="S256" s="132">
        <f t="shared" si="31"/>
        <v>0</v>
      </c>
      <c r="U256" s="16"/>
      <c r="V256" s="135"/>
      <c r="W256" s="65"/>
      <c r="X256" s="66" t="e">
        <f t="shared" si="25"/>
        <v>#DIV/0!</v>
      </c>
      <c r="Y256" s="135"/>
      <c r="Z256" s="135"/>
      <c r="AA256" s="135"/>
      <c r="AB256" s="135"/>
      <c r="AC256" s="138"/>
      <c r="AD256" s="137"/>
      <c r="AF256" s="131"/>
      <c r="AG256" s="103"/>
      <c r="AH256" s="103"/>
      <c r="AI256" s="105"/>
      <c r="AJ256" s="103"/>
      <c r="AK256" s="103"/>
      <c r="AL256" s="103"/>
      <c r="AM256" s="103"/>
      <c r="AN256" s="103"/>
      <c r="AO256" s="104"/>
      <c r="AP256" s="104"/>
      <c r="AQ256" s="105"/>
      <c r="AR256" s="104"/>
      <c r="AS256" s="106"/>
      <c r="AT256" s="107"/>
      <c r="AU256" s="103"/>
      <c r="AV256" s="103"/>
      <c r="AW256" s="108"/>
      <c r="AX256" s="108"/>
      <c r="AY256" s="104"/>
      <c r="AZ256" s="104"/>
      <c r="BA256" s="104"/>
      <c r="BB256" s="104"/>
      <c r="BC256" s="109"/>
      <c r="BD256" s="108"/>
      <c r="BE256" s="108"/>
      <c r="BF256" s="108"/>
      <c r="BG256" s="108"/>
      <c r="BH256" s="110"/>
      <c r="BI256" s="110"/>
      <c r="BJ256" s="110"/>
      <c r="BK256" s="109"/>
      <c r="BL256" s="108"/>
      <c r="BM256" s="108"/>
      <c r="BN256" s="108"/>
      <c r="BO256" s="110"/>
      <c r="BP256" s="110"/>
      <c r="BQ256" s="109"/>
      <c r="BR256" s="108"/>
      <c r="BS256" s="108"/>
      <c r="BT256" s="108"/>
      <c r="BU256" s="110"/>
      <c r="BV256" s="110"/>
      <c r="BW256" s="110"/>
      <c r="BX256" s="110"/>
      <c r="BY256" s="110"/>
      <c r="BZ256" s="110"/>
      <c r="CA256" s="110"/>
      <c r="CB256" s="110"/>
      <c r="CC256" s="110"/>
      <c r="CD256" s="110"/>
      <c r="CE256" s="110"/>
      <c r="CF256" s="102"/>
      <c r="CG256" s="102"/>
      <c r="CH256" s="102"/>
      <c r="CI256" s="102"/>
      <c r="CJ256" s="102"/>
    </row>
    <row r="257" spans="1:88" s="1" customFormat="1">
      <c r="A257" s="232"/>
      <c r="B257" s="1802"/>
      <c r="C257" s="61" t="s">
        <v>187</v>
      </c>
      <c r="D257" s="132">
        <f t="shared" si="31"/>
        <v>0</v>
      </c>
      <c r="E257" s="132">
        <f t="shared" si="31"/>
        <v>0</v>
      </c>
      <c r="F257" s="132">
        <f t="shared" si="31"/>
        <v>0</v>
      </c>
      <c r="G257" s="133">
        <f t="shared" si="31"/>
        <v>0</v>
      </c>
      <c r="H257" s="132">
        <f t="shared" si="31"/>
        <v>0</v>
      </c>
      <c r="I257" s="133">
        <f t="shared" si="31"/>
        <v>0</v>
      </c>
      <c r="J257" s="132">
        <f t="shared" si="31"/>
        <v>0</v>
      </c>
      <c r="K257" s="132">
        <f t="shared" si="31"/>
        <v>0</v>
      </c>
      <c r="L257" s="132">
        <f t="shared" si="31"/>
        <v>0</v>
      </c>
      <c r="M257" s="133">
        <f t="shared" si="31"/>
        <v>0</v>
      </c>
      <c r="N257" s="133">
        <f t="shared" si="31"/>
        <v>0</v>
      </c>
      <c r="O257" s="132">
        <f t="shared" si="31"/>
        <v>0</v>
      </c>
      <c r="P257" s="132">
        <f t="shared" si="31"/>
        <v>0</v>
      </c>
      <c r="Q257" s="133">
        <f t="shared" si="31"/>
        <v>0</v>
      </c>
      <c r="R257" s="132">
        <f t="shared" si="31"/>
        <v>0</v>
      </c>
      <c r="S257" s="132">
        <f t="shared" si="31"/>
        <v>0</v>
      </c>
      <c r="U257" s="16"/>
      <c r="V257" s="135"/>
      <c r="W257" s="65"/>
      <c r="X257" s="66" t="e">
        <f t="shared" si="25"/>
        <v>#DIV/0!</v>
      </c>
      <c r="Y257" s="135"/>
      <c r="Z257" s="135"/>
      <c r="AA257" s="135"/>
      <c r="AB257" s="135"/>
      <c r="AC257" s="138"/>
      <c r="AD257" s="137"/>
      <c r="AF257" s="131"/>
      <c r="AG257" s="103"/>
      <c r="AH257" s="103"/>
      <c r="AI257" s="105"/>
      <c r="AJ257" s="103"/>
      <c r="AK257" s="103"/>
      <c r="AL257" s="103"/>
      <c r="AM257" s="103"/>
      <c r="AN257" s="103"/>
      <c r="AO257" s="104"/>
      <c r="AP257" s="104"/>
      <c r="AQ257" s="105"/>
      <c r="AR257" s="104"/>
      <c r="AS257" s="106"/>
      <c r="AT257" s="107"/>
      <c r="AU257" s="103"/>
      <c r="AV257" s="103"/>
      <c r="AW257" s="108"/>
      <c r="AX257" s="108"/>
      <c r="AY257" s="104"/>
      <c r="AZ257" s="104"/>
      <c r="BA257" s="104"/>
      <c r="BB257" s="104"/>
      <c r="BC257" s="109"/>
      <c r="BD257" s="108"/>
      <c r="BE257" s="108"/>
      <c r="BF257" s="108"/>
      <c r="BG257" s="108"/>
      <c r="BH257" s="110"/>
      <c r="BI257" s="110"/>
      <c r="BJ257" s="110"/>
      <c r="BK257" s="109"/>
      <c r="BL257" s="108"/>
      <c r="BM257" s="108"/>
      <c r="BN257" s="108"/>
      <c r="BO257" s="110"/>
      <c r="BP257" s="110"/>
      <c r="BQ257" s="109"/>
      <c r="BR257" s="108"/>
      <c r="BS257" s="108"/>
      <c r="BT257" s="108"/>
      <c r="BU257" s="110"/>
      <c r="BV257" s="110"/>
      <c r="BW257" s="110"/>
      <c r="BX257" s="110"/>
      <c r="BY257" s="110"/>
      <c r="BZ257" s="110"/>
      <c r="CA257" s="110"/>
      <c r="CB257" s="110"/>
      <c r="CC257" s="110"/>
      <c r="CD257" s="110"/>
      <c r="CE257" s="110"/>
      <c r="CF257" s="102"/>
      <c r="CG257" s="102"/>
      <c r="CH257" s="102"/>
      <c r="CI257" s="102"/>
      <c r="CJ257" s="102"/>
    </row>
    <row r="258" spans="1:88" s="1" customFormat="1">
      <c r="A258" s="232"/>
      <c r="B258" s="1802"/>
      <c r="C258" s="61" t="s">
        <v>188</v>
      </c>
      <c r="D258" s="132">
        <f t="shared" si="31"/>
        <v>877.75820499999998</v>
      </c>
      <c r="E258" s="132">
        <f t="shared" si="31"/>
        <v>2.1395335496000004E-3</v>
      </c>
      <c r="F258" s="132">
        <f t="shared" si="31"/>
        <v>20.600140100000001</v>
      </c>
      <c r="G258" s="133">
        <f t="shared" si="31"/>
        <v>43.511650000000003</v>
      </c>
      <c r="H258" s="132">
        <f t="shared" si="31"/>
        <v>1.7200424250000002</v>
      </c>
      <c r="I258" s="133">
        <f t="shared" si="31"/>
        <v>14.70804</v>
      </c>
      <c r="J258" s="132">
        <f t="shared" si="31"/>
        <v>0</v>
      </c>
      <c r="K258" s="132">
        <f t="shared" si="31"/>
        <v>0</v>
      </c>
      <c r="L258" s="132">
        <f t="shared" si="31"/>
        <v>44.676000000000002</v>
      </c>
      <c r="M258" s="133">
        <f t="shared" si="31"/>
        <v>0</v>
      </c>
      <c r="N258" s="133">
        <f t="shared" si="31"/>
        <v>0</v>
      </c>
      <c r="O258" s="132">
        <f t="shared" si="31"/>
        <v>0</v>
      </c>
      <c r="P258" s="132">
        <f t="shared" si="31"/>
        <v>0.62415000000000009</v>
      </c>
      <c r="Q258" s="133">
        <f t="shared" si="31"/>
        <v>0</v>
      </c>
      <c r="R258" s="132">
        <f t="shared" si="31"/>
        <v>0</v>
      </c>
      <c r="S258" s="132">
        <f t="shared" si="31"/>
        <v>94.349850000000004</v>
      </c>
      <c r="U258" s="16"/>
      <c r="V258" s="135"/>
      <c r="W258" s="65"/>
      <c r="X258" s="66" t="e">
        <f t="shared" si="25"/>
        <v>#DIV/0!</v>
      </c>
      <c r="Y258" s="135"/>
      <c r="Z258" s="135"/>
      <c r="AA258" s="135"/>
      <c r="AB258" s="135"/>
      <c r="AC258" s="138"/>
      <c r="AD258" s="137"/>
      <c r="AF258" s="131"/>
      <c r="AG258" s="103"/>
      <c r="AH258" s="103"/>
      <c r="AI258" s="105"/>
      <c r="AJ258" s="103"/>
      <c r="AK258" s="103"/>
      <c r="AL258" s="103"/>
      <c r="AM258" s="103"/>
      <c r="AN258" s="103"/>
      <c r="AO258" s="104"/>
      <c r="AP258" s="104"/>
      <c r="AQ258" s="105"/>
      <c r="AR258" s="104"/>
      <c r="AS258" s="106"/>
      <c r="AT258" s="107"/>
      <c r="AU258" s="103"/>
      <c r="AV258" s="103"/>
      <c r="AW258" s="108"/>
      <c r="AX258" s="108"/>
      <c r="AY258" s="104"/>
      <c r="AZ258" s="104"/>
      <c r="BA258" s="104"/>
      <c r="BB258" s="104"/>
      <c r="BC258" s="109"/>
      <c r="BD258" s="108"/>
      <c r="BE258" s="108"/>
      <c r="BF258" s="108"/>
      <c r="BG258" s="108"/>
      <c r="BH258" s="110"/>
      <c r="BI258" s="110"/>
      <c r="BJ258" s="110"/>
      <c r="BK258" s="109"/>
      <c r="BL258" s="108"/>
      <c r="BM258" s="108"/>
      <c r="BN258" s="108"/>
      <c r="BO258" s="110"/>
      <c r="BP258" s="110"/>
      <c r="BQ258" s="109"/>
      <c r="BR258" s="108"/>
      <c r="BS258" s="108"/>
      <c r="BT258" s="108"/>
      <c r="BU258" s="110"/>
      <c r="BV258" s="110"/>
      <c r="BW258" s="110"/>
      <c r="BX258" s="110"/>
      <c r="BY258" s="110"/>
      <c r="BZ258" s="110"/>
      <c r="CA258" s="110"/>
      <c r="CB258" s="110"/>
      <c r="CC258" s="110"/>
      <c r="CD258" s="110"/>
      <c r="CE258" s="110"/>
      <c r="CF258" s="102"/>
      <c r="CG258" s="102"/>
      <c r="CH258" s="102"/>
      <c r="CI258" s="102"/>
      <c r="CJ258" s="102"/>
    </row>
    <row r="259" spans="1:88" s="1" customFormat="1">
      <c r="A259" s="232"/>
      <c r="B259" s="1802"/>
      <c r="C259" s="61" t="s">
        <v>189</v>
      </c>
      <c r="D259" s="132">
        <f t="shared" si="31"/>
        <v>0</v>
      </c>
      <c r="E259" s="132">
        <f t="shared" si="31"/>
        <v>0</v>
      </c>
      <c r="F259" s="132">
        <f t="shared" si="31"/>
        <v>0</v>
      </c>
      <c r="G259" s="133">
        <f t="shared" si="31"/>
        <v>0</v>
      </c>
      <c r="H259" s="132">
        <f t="shared" si="31"/>
        <v>0</v>
      </c>
      <c r="I259" s="133">
        <f t="shared" si="31"/>
        <v>0</v>
      </c>
      <c r="J259" s="132">
        <f t="shared" si="31"/>
        <v>0</v>
      </c>
      <c r="K259" s="132">
        <f t="shared" si="31"/>
        <v>0</v>
      </c>
      <c r="L259" s="132">
        <f t="shared" si="31"/>
        <v>0</v>
      </c>
      <c r="M259" s="133">
        <f t="shared" si="31"/>
        <v>0</v>
      </c>
      <c r="N259" s="133">
        <f t="shared" si="31"/>
        <v>0</v>
      </c>
      <c r="O259" s="132">
        <f t="shared" si="31"/>
        <v>0</v>
      </c>
      <c r="P259" s="132">
        <f t="shared" si="31"/>
        <v>0</v>
      </c>
      <c r="Q259" s="133">
        <f t="shared" si="31"/>
        <v>0</v>
      </c>
      <c r="R259" s="132">
        <f t="shared" si="31"/>
        <v>0</v>
      </c>
      <c r="S259" s="132">
        <f t="shared" si="31"/>
        <v>0</v>
      </c>
      <c r="U259" s="16"/>
      <c r="V259" s="135"/>
      <c r="W259" s="65"/>
      <c r="X259" s="66" t="e">
        <f t="shared" si="25"/>
        <v>#DIV/0!</v>
      </c>
      <c r="Y259" s="135"/>
      <c r="Z259" s="135"/>
      <c r="AA259" s="135"/>
      <c r="AB259" s="135"/>
      <c r="AC259" s="138"/>
      <c r="AD259" s="137"/>
      <c r="AF259" s="131"/>
      <c r="AG259" s="103"/>
      <c r="AH259" s="103"/>
      <c r="AI259" s="105"/>
      <c r="AJ259" s="103"/>
      <c r="AK259" s="103"/>
      <c r="AL259" s="103"/>
      <c r="AM259" s="103"/>
      <c r="AN259" s="103"/>
      <c r="AO259" s="104"/>
      <c r="AP259" s="104"/>
      <c r="AQ259" s="105"/>
      <c r="AR259" s="104"/>
      <c r="AS259" s="106"/>
      <c r="AT259" s="107"/>
      <c r="AU259" s="103"/>
      <c r="AV259" s="103"/>
      <c r="AW259" s="108"/>
      <c r="AX259" s="108"/>
      <c r="AY259" s="104"/>
      <c r="AZ259" s="104"/>
      <c r="BA259" s="104"/>
      <c r="BB259" s="104"/>
      <c r="BC259" s="109"/>
      <c r="BD259" s="108"/>
      <c r="BE259" s="108"/>
      <c r="BF259" s="108"/>
      <c r="BG259" s="108"/>
      <c r="BH259" s="110"/>
      <c r="BI259" s="110"/>
      <c r="BJ259" s="110"/>
      <c r="BK259" s="109"/>
      <c r="BL259" s="108"/>
      <c r="BM259" s="108"/>
      <c r="BN259" s="108"/>
      <c r="BO259" s="110"/>
      <c r="BP259" s="110"/>
      <c r="BQ259" s="109"/>
      <c r="BR259" s="108"/>
      <c r="BS259" s="108"/>
      <c r="BT259" s="108"/>
      <c r="BU259" s="110"/>
      <c r="BV259" s="110"/>
      <c r="BW259" s="110"/>
      <c r="BX259" s="110"/>
      <c r="BY259" s="110"/>
      <c r="BZ259" s="110"/>
      <c r="CA259" s="110"/>
      <c r="CB259" s="110"/>
      <c r="CC259" s="110"/>
      <c r="CD259" s="110"/>
      <c r="CE259" s="110"/>
      <c r="CF259" s="102"/>
      <c r="CG259" s="102"/>
      <c r="CH259" s="102"/>
      <c r="CI259" s="102"/>
      <c r="CJ259" s="102"/>
    </row>
    <row r="260" spans="1:88" s="1" customFormat="1">
      <c r="A260" s="232"/>
      <c r="B260" s="1802"/>
      <c r="C260" s="61" t="s">
        <v>190</v>
      </c>
      <c r="D260" s="132">
        <f t="shared" si="31"/>
        <v>4309.5759874999994</v>
      </c>
      <c r="E260" s="132">
        <f t="shared" si="31"/>
        <v>0.14351445497496002</v>
      </c>
      <c r="F260" s="132">
        <f t="shared" si="31"/>
        <v>35781.363407759993</v>
      </c>
      <c r="G260" s="133">
        <f t="shared" si="31"/>
        <v>26463.984820000001</v>
      </c>
      <c r="H260" s="132">
        <f t="shared" si="31"/>
        <v>17949.691845180001</v>
      </c>
      <c r="I260" s="133">
        <f t="shared" si="31"/>
        <v>11.766432</v>
      </c>
      <c r="J260" s="132">
        <f t="shared" si="31"/>
        <v>0</v>
      </c>
      <c r="K260" s="132">
        <f t="shared" si="31"/>
        <v>0</v>
      </c>
      <c r="L260" s="132">
        <f t="shared" si="31"/>
        <v>35.7408</v>
      </c>
      <c r="M260" s="133">
        <f t="shared" si="31"/>
        <v>0</v>
      </c>
      <c r="N260" s="133">
        <f t="shared" si="31"/>
        <v>0</v>
      </c>
      <c r="O260" s="132">
        <f t="shared" si="31"/>
        <v>0</v>
      </c>
      <c r="P260" s="132">
        <f t="shared" si="31"/>
        <v>5045.7950399999991</v>
      </c>
      <c r="Q260" s="133">
        <f t="shared" si="31"/>
        <v>0</v>
      </c>
      <c r="R260" s="132">
        <f t="shared" si="31"/>
        <v>241.37084999999999</v>
      </c>
      <c r="S260" s="132">
        <f t="shared" si="31"/>
        <v>2185.21448775</v>
      </c>
      <c r="U260" s="16"/>
      <c r="V260" s="135"/>
      <c r="W260" s="65"/>
      <c r="X260" s="66" t="e">
        <f t="shared" si="25"/>
        <v>#DIV/0!</v>
      </c>
      <c r="Y260" s="135"/>
      <c r="Z260" s="135"/>
      <c r="AA260" s="135"/>
      <c r="AB260" s="135"/>
      <c r="AC260" s="138"/>
      <c r="AD260" s="137"/>
      <c r="AF260" s="131"/>
      <c r="AG260" s="103"/>
      <c r="AH260" s="103"/>
      <c r="AI260" s="105"/>
      <c r="AJ260" s="103"/>
      <c r="AK260" s="103"/>
      <c r="AL260" s="103"/>
      <c r="AM260" s="103"/>
      <c r="AN260" s="103"/>
      <c r="AO260" s="104"/>
      <c r="AP260" s="104"/>
      <c r="AQ260" s="105"/>
      <c r="AR260" s="104"/>
      <c r="AS260" s="106"/>
      <c r="AT260" s="107"/>
      <c r="AU260" s="103"/>
      <c r="AV260" s="103"/>
      <c r="AW260" s="108"/>
      <c r="AX260" s="108"/>
      <c r="AY260" s="104"/>
      <c r="AZ260" s="104"/>
      <c r="BA260" s="104"/>
      <c r="BB260" s="104"/>
      <c r="BC260" s="109"/>
      <c r="BD260" s="108"/>
      <c r="BE260" s="108"/>
      <c r="BF260" s="108"/>
      <c r="BG260" s="108"/>
      <c r="BH260" s="110"/>
      <c r="BI260" s="110"/>
      <c r="BJ260" s="110"/>
      <c r="BK260" s="109"/>
      <c r="BL260" s="108"/>
      <c r="BM260" s="108"/>
      <c r="BN260" s="108"/>
      <c r="BO260" s="110"/>
      <c r="BP260" s="110"/>
      <c r="BQ260" s="109"/>
      <c r="BR260" s="108"/>
      <c r="BS260" s="108"/>
      <c r="BT260" s="108"/>
      <c r="BU260" s="110"/>
      <c r="BV260" s="110"/>
      <c r="BW260" s="110"/>
      <c r="BX260" s="110"/>
      <c r="BY260" s="110"/>
      <c r="BZ260" s="110"/>
      <c r="CA260" s="110"/>
      <c r="CB260" s="110"/>
      <c r="CC260" s="110"/>
      <c r="CD260" s="110"/>
      <c r="CE260" s="110"/>
      <c r="CF260" s="102"/>
      <c r="CG260" s="102"/>
      <c r="CH260" s="102"/>
      <c r="CI260" s="102"/>
      <c r="CJ260" s="102"/>
    </row>
    <row r="261" spans="1:88" s="1" customFormat="1">
      <c r="A261" s="232"/>
      <c r="B261" s="1802"/>
      <c r="C261" s="61" t="s">
        <v>191</v>
      </c>
      <c r="D261" s="132">
        <f t="shared" si="31"/>
        <v>0</v>
      </c>
      <c r="E261" s="132">
        <f t="shared" si="31"/>
        <v>4.4534956800000002E-6</v>
      </c>
      <c r="F261" s="132">
        <f t="shared" si="31"/>
        <v>3.40902408</v>
      </c>
      <c r="G261" s="133">
        <f t="shared" si="31"/>
        <v>2.3914800000000001</v>
      </c>
      <c r="H261" s="132">
        <f t="shared" si="31"/>
        <v>1.3760339400000001</v>
      </c>
      <c r="I261" s="133">
        <f t="shared" si="31"/>
        <v>0</v>
      </c>
      <c r="J261" s="132">
        <f t="shared" si="31"/>
        <v>0</v>
      </c>
      <c r="K261" s="132">
        <f t="shared" si="31"/>
        <v>0</v>
      </c>
      <c r="L261" s="132">
        <f t="shared" si="31"/>
        <v>0</v>
      </c>
      <c r="M261" s="133">
        <f t="shared" si="31"/>
        <v>0</v>
      </c>
      <c r="N261" s="133">
        <f t="shared" si="31"/>
        <v>0</v>
      </c>
      <c r="O261" s="132">
        <f t="shared" si="31"/>
        <v>0</v>
      </c>
      <c r="P261" s="132">
        <f t="shared" si="31"/>
        <v>0.49932000000000004</v>
      </c>
      <c r="Q261" s="133">
        <f t="shared" si="31"/>
        <v>0</v>
      </c>
      <c r="R261" s="132">
        <f t="shared" si="31"/>
        <v>0</v>
      </c>
      <c r="S261" s="132">
        <f t="shared" si="31"/>
        <v>0</v>
      </c>
      <c r="U261" s="16"/>
      <c r="V261" s="135"/>
      <c r="W261" s="65"/>
      <c r="X261" s="66" t="e">
        <f t="shared" si="25"/>
        <v>#DIV/0!</v>
      </c>
      <c r="Y261" s="135"/>
      <c r="Z261" s="135"/>
      <c r="AA261" s="135"/>
      <c r="AB261" s="135"/>
      <c r="AC261" s="138"/>
      <c r="AD261" s="137"/>
      <c r="AF261" s="131"/>
      <c r="AG261" s="103"/>
      <c r="AH261" s="103"/>
      <c r="AI261" s="105"/>
      <c r="AJ261" s="103"/>
      <c r="AK261" s="103"/>
      <c r="AL261" s="103"/>
      <c r="AM261" s="103"/>
      <c r="AN261" s="103"/>
      <c r="AO261" s="104"/>
      <c r="AP261" s="104"/>
      <c r="AQ261" s="105"/>
      <c r="AR261" s="104"/>
      <c r="AS261" s="106"/>
      <c r="AT261" s="107"/>
      <c r="AU261" s="103"/>
      <c r="AV261" s="103"/>
      <c r="AW261" s="108"/>
      <c r="AX261" s="108"/>
      <c r="AY261" s="104"/>
      <c r="AZ261" s="104"/>
      <c r="BA261" s="104"/>
      <c r="BB261" s="104"/>
      <c r="BC261" s="109"/>
      <c r="BD261" s="108"/>
      <c r="BE261" s="108"/>
      <c r="BF261" s="108"/>
      <c r="BG261" s="108"/>
      <c r="BH261" s="110"/>
      <c r="BI261" s="110"/>
      <c r="BJ261" s="110"/>
      <c r="BK261" s="109"/>
      <c r="BL261" s="108"/>
      <c r="BM261" s="108"/>
      <c r="BN261" s="108"/>
      <c r="BO261" s="110"/>
      <c r="BP261" s="110"/>
      <c r="BQ261" s="109"/>
      <c r="BR261" s="108"/>
      <c r="BS261" s="108"/>
      <c r="BT261" s="108"/>
      <c r="BU261" s="110"/>
      <c r="BV261" s="110"/>
      <c r="BW261" s="110"/>
      <c r="BX261" s="110"/>
      <c r="BY261" s="110"/>
      <c r="BZ261" s="110"/>
      <c r="CA261" s="110"/>
      <c r="CB261" s="110"/>
      <c r="CC261" s="110"/>
      <c r="CD261" s="110"/>
      <c r="CE261" s="110"/>
      <c r="CF261" s="102"/>
      <c r="CG261" s="102"/>
      <c r="CH261" s="102"/>
      <c r="CI261" s="102"/>
      <c r="CJ261" s="102"/>
    </row>
    <row r="262" spans="1:88" s="1" customFormat="1">
      <c r="A262" s="232"/>
      <c r="B262" s="1802"/>
      <c r="C262" s="61" t="s">
        <v>192</v>
      </c>
      <c r="D262" s="132">
        <f t="shared" si="31"/>
        <v>1290.3990635</v>
      </c>
      <c r="E262" s="132">
        <f t="shared" si="31"/>
        <v>2.3268587116399998E-3</v>
      </c>
      <c r="F262" s="132">
        <f t="shared" si="31"/>
        <v>85.088039339999995</v>
      </c>
      <c r="G262" s="133">
        <f t="shared" si="31"/>
        <v>122.69620999999998</v>
      </c>
      <c r="H262" s="132">
        <f t="shared" si="31"/>
        <v>740.50308049500006</v>
      </c>
      <c r="I262" s="133">
        <f t="shared" si="31"/>
        <v>220.716522</v>
      </c>
      <c r="J262" s="132">
        <f t="shared" si="31"/>
        <v>1053.028431</v>
      </c>
      <c r="K262" s="132">
        <f t="shared" si="31"/>
        <v>655.41312600000003</v>
      </c>
      <c r="L262" s="132">
        <f t="shared" si="31"/>
        <v>70.868399999999994</v>
      </c>
      <c r="M262" s="133">
        <f t="shared" si="31"/>
        <v>0</v>
      </c>
      <c r="N262" s="133">
        <f t="shared" si="31"/>
        <v>0</v>
      </c>
      <c r="O262" s="132">
        <f t="shared" si="31"/>
        <v>0</v>
      </c>
      <c r="P262" s="132">
        <f t="shared" si="31"/>
        <v>4.1610000000000008E-2</v>
      </c>
      <c r="Q262" s="133">
        <f t="shared" si="31"/>
        <v>0</v>
      </c>
      <c r="R262" s="132">
        <f t="shared" si="31"/>
        <v>0</v>
      </c>
      <c r="S262" s="132">
        <f t="shared" ref="S262" si="32">+S427*S$182/1000</f>
        <v>1407.9254706000002</v>
      </c>
      <c r="U262" s="16"/>
      <c r="V262" s="135"/>
      <c r="W262" s="65"/>
      <c r="X262" s="66" t="e">
        <f t="shared" si="25"/>
        <v>#DIV/0!</v>
      </c>
      <c r="Y262" s="135"/>
      <c r="Z262" s="135"/>
      <c r="AA262" s="135"/>
      <c r="AB262" s="135"/>
      <c r="AC262" s="138"/>
      <c r="AD262" s="137"/>
      <c r="AF262" s="131"/>
      <c r="AG262" s="103"/>
      <c r="AH262" s="103"/>
      <c r="AI262" s="105"/>
      <c r="AJ262" s="103"/>
      <c r="AK262" s="103"/>
      <c r="AL262" s="103"/>
      <c r="AM262" s="103"/>
      <c r="AN262" s="103"/>
      <c r="AO262" s="104"/>
      <c r="AP262" s="104"/>
      <c r="AQ262" s="105"/>
      <c r="AR262" s="104"/>
      <c r="AS262" s="106"/>
      <c r="AT262" s="107"/>
      <c r="AU262" s="103"/>
      <c r="AV262" s="103"/>
      <c r="AW262" s="108"/>
      <c r="AX262" s="108"/>
      <c r="AY262" s="104"/>
      <c r="AZ262" s="104"/>
      <c r="BA262" s="104"/>
      <c r="BB262" s="104"/>
      <c r="BC262" s="109"/>
      <c r="BD262" s="108"/>
      <c r="BE262" s="108"/>
      <c r="BF262" s="108"/>
      <c r="BG262" s="108"/>
      <c r="BH262" s="110"/>
      <c r="BI262" s="110"/>
      <c r="BJ262" s="110"/>
      <c r="BK262" s="109"/>
      <c r="BL262" s="108"/>
      <c r="BM262" s="108"/>
      <c r="BN262" s="108"/>
      <c r="BO262" s="110"/>
      <c r="BP262" s="110"/>
      <c r="BQ262" s="109"/>
      <c r="BR262" s="108"/>
      <c r="BS262" s="108"/>
      <c r="BT262" s="108"/>
      <c r="BU262" s="110"/>
      <c r="BV262" s="110"/>
      <c r="BW262" s="110"/>
      <c r="BX262" s="110"/>
      <c r="BY262" s="110"/>
      <c r="BZ262" s="110"/>
      <c r="CA262" s="110"/>
      <c r="CB262" s="110"/>
      <c r="CC262" s="110"/>
      <c r="CD262" s="110"/>
      <c r="CE262" s="110"/>
      <c r="CF262" s="102"/>
      <c r="CG262" s="102"/>
      <c r="CH262" s="102"/>
      <c r="CI262" s="102"/>
      <c r="CJ262" s="102"/>
    </row>
    <row r="263" spans="1:88" s="1" customFormat="1">
      <c r="A263" s="232"/>
      <c r="B263" s="1802"/>
      <c r="C263" s="61" t="s">
        <v>193</v>
      </c>
      <c r="D263" s="132">
        <f t="shared" ref="D263:S278" si="33">+D428*D$182/1000</f>
        <v>1150.5358815</v>
      </c>
      <c r="E263" s="132">
        <f t="shared" si="33"/>
        <v>1.01265997082E-2</v>
      </c>
      <c r="F263" s="132">
        <f t="shared" si="33"/>
        <v>5532.4539491999994</v>
      </c>
      <c r="G263" s="133">
        <f t="shared" si="33"/>
        <v>3936.7746599999996</v>
      </c>
      <c r="H263" s="132">
        <f t="shared" si="33"/>
        <v>2210.8278636000005</v>
      </c>
      <c r="I263" s="133">
        <f t="shared" si="33"/>
        <v>19.120452</v>
      </c>
      <c r="J263" s="132">
        <f t="shared" si="33"/>
        <v>0</v>
      </c>
      <c r="K263" s="132">
        <f t="shared" si="33"/>
        <v>0.305286</v>
      </c>
      <c r="L263" s="132">
        <f t="shared" si="33"/>
        <v>72.970799999999997</v>
      </c>
      <c r="M263" s="133">
        <f t="shared" si="33"/>
        <v>0</v>
      </c>
      <c r="N263" s="133">
        <f t="shared" si="33"/>
        <v>0</v>
      </c>
      <c r="O263" s="132">
        <f t="shared" si="33"/>
        <v>0</v>
      </c>
      <c r="P263" s="132">
        <f t="shared" si="33"/>
        <v>802.24080000000004</v>
      </c>
      <c r="Q263" s="133">
        <f t="shared" si="33"/>
        <v>0</v>
      </c>
      <c r="R263" s="132">
        <f t="shared" si="33"/>
        <v>0</v>
      </c>
      <c r="S263" s="132">
        <f t="shared" si="33"/>
        <v>157.1306514</v>
      </c>
      <c r="U263" s="16"/>
      <c r="V263" s="135"/>
      <c r="W263" s="65"/>
      <c r="X263" s="66" t="e">
        <f t="shared" si="25"/>
        <v>#DIV/0!</v>
      </c>
      <c r="Y263" s="135"/>
      <c r="Z263" s="135"/>
      <c r="AA263" s="135"/>
      <c r="AB263" s="135"/>
      <c r="AC263" s="138"/>
      <c r="AD263" s="137"/>
      <c r="AF263" s="131"/>
      <c r="AG263" s="103"/>
      <c r="AH263" s="103"/>
      <c r="AI263" s="105"/>
      <c r="AJ263" s="103"/>
      <c r="AK263" s="103"/>
      <c r="AL263" s="103"/>
      <c r="AM263" s="103"/>
      <c r="AN263" s="103"/>
      <c r="AO263" s="104"/>
      <c r="AP263" s="104"/>
      <c r="AQ263" s="105"/>
      <c r="AR263" s="104"/>
      <c r="AS263" s="106"/>
      <c r="AT263" s="107"/>
      <c r="AU263" s="103"/>
      <c r="AV263" s="103"/>
      <c r="AW263" s="108"/>
      <c r="AX263" s="108"/>
      <c r="AY263" s="104"/>
      <c r="AZ263" s="104"/>
      <c r="BA263" s="104"/>
      <c r="BB263" s="104"/>
      <c r="BC263" s="109"/>
      <c r="BD263" s="108"/>
      <c r="BE263" s="108"/>
      <c r="BF263" s="108"/>
      <c r="BG263" s="108"/>
      <c r="BH263" s="110"/>
      <c r="BI263" s="110"/>
      <c r="BJ263" s="110"/>
      <c r="BK263" s="109"/>
      <c r="BL263" s="108"/>
      <c r="BM263" s="108"/>
      <c r="BN263" s="108"/>
      <c r="BO263" s="110"/>
      <c r="BP263" s="110"/>
      <c r="BQ263" s="109"/>
      <c r="BR263" s="108"/>
      <c r="BS263" s="108"/>
      <c r="BT263" s="108"/>
      <c r="BU263" s="110"/>
      <c r="BV263" s="110"/>
      <c r="BW263" s="110"/>
      <c r="BX263" s="110"/>
      <c r="BY263" s="110"/>
      <c r="BZ263" s="110"/>
      <c r="CA263" s="110"/>
      <c r="CB263" s="110"/>
      <c r="CC263" s="110"/>
      <c r="CD263" s="110"/>
      <c r="CE263" s="110"/>
      <c r="CF263" s="102"/>
      <c r="CG263" s="102"/>
      <c r="CH263" s="102"/>
      <c r="CI263" s="102"/>
      <c r="CJ263" s="102"/>
    </row>
    <row r="264" spans="1:88" s="1" customFormat="1">
      <c r="A264" s="232"/>
      <c r="B264" s="1802"/>
      <c r="C264" s="61" t="s">
        <v>194</v>
      </c>
      <c r="D264" s="132">
        <f t="shared" si="33"/>
        <v>0</v>
      </c>
      <c r="E264" s="132">
        <f t="shared" si="33"/>
        <v>0</v>
      </c>
      <c r="F264" s="132">
        <f t="shared" si="33"/>
        <v>0</v>
      </c>
      <c r="G264" s="133">
        <f t="shared" si="33"/>
        <v>0</v>
      </c>
      <c r="H264" s="132">
        <f t="shared" si="33"/>
        <v>0</v>
      </c>
      <c r="I264" s="133">
        <f t="shared" si="33"/>
        <v>0</v>
      </c>
      <c r="J264" s="132">
        <f t="shared" si="33"/>
        <v>0</v>
      </c>
      <c r="K264" s="132">
        <f t="shared" si="33"/>
        <v>0</v>
      </c>
      <c r="L264" s="132">
        <f t="shared" si="33"/>
        <v>0</v>
      </c>
      <c r="M264" s="133">
        <f t="shared" si="33"/>
        <v>0</v>
      </c>
      <c r="N264" s="133">
        <f t="shared" si="33"/>
        <v>0</v>
      </c>
      <c r="O264" s="132">
        <f t="shared" si="33"/>
        <v>0</v>
      </c>
      <c r="P264" s="132">
        <f t="shared" si="33"/>
        <v>0</v>
      </c>
      <c r="Q264" s="133">
        <f t="shared" si="33"/>
        <v>0</v>
      </c>
      <c r="R264" s="132">
        <f t="shared" si="33"/>
        <v>0</v>
      </c>
      <c r="S264" s="132">
        <f t="shared" si="33"/>
        <v>0</v>
      </c>
      <c r="U264" s="16"/>
      <c r="V264" s="135"/>
      <c r="W264" s="65"/>
      <c r="X264" s="66" t="e">
        <f t="shared" si="25"/>
        <v>#DIV/0!</v>
      </c>
      <c r="Y264" s="135"/>
      <c r="Z264" s="135"/>
      <c r="AA264" s="135"/>
      <c r="AB264" s="135"/>
      <c r="AC264" s="138"/>
      <c r="AD264" s="137"/>
      <c r="AF264" s="131"/>
      <c r="AG264" s="103"/>
      <c r="AH264" s="103"/>
      <c r="AI264" s="105"/>
      <c r="AJ264" s="103"/>
      <c r="AK264" s="103"/>
      <c r="AL264" s="103"/>
      <c r="AM264" s="103"/>
      <c r="AN264" s="103"/>
      <c r="AO264" s="104"/>
      <c r="AP264" s="104"/>
      <c r="AQ264" s="105"/>
      <c r="AR264" s="104"/>
      <c r="AS264" s="106"/>
      <c r="AT264" s="107"/>
      <c r="AU264" s="103"/>
      <c r="AV264" s="103"/>
      <c r="AW264" s="108"/>
      <c r="AX264" s="108"/>
      <c r="AY264" s="104"/>
      <c r="AZ264" s="104"/>
      <c r="BA264" s="104"/>
      <c r="BB264" s="104"/>
      <c r="BC264" s="109"/>
      <c r="BD264" s="108"/>
      <c r="BE264" s="108"/>
      <c r="BF264" s="108"/>
      <c r="BG264" s="108"/>
      <c r="BH264" s="110"/>
      <c r="BI264" s="110"/>
      <c r="BJ264" s="110"/>
      <c r="BK264" s="109"/>
      <c r="BL264" s="108"/>
      <c r="BM264" s="108"/>
      <c r="BN264" s="108"/>
      <c r="BO264" s="110"/>
      <c r="BP264" s="110"/>
      <c r="BQ264" s="109"/>
      <c r="BR264" s="108"/>
      <c r="BS264" s="108"/>
      <c r="BT264" s="108"/>
      <c r="BU264" s="110"/>
      <c r="BV264" s="110"/>
      <c r="BW264" s="110"/>
      <c r="BX264" s="110"/>
      <c r="BY264" s="110"/>
      <c r="BZ264" s="110"/>
      <c r="CA264" s="110"/>
      <c r="CB264" s="110"/>
      <c r="CC264" s="110"/>
      <c r="CD264" s="110"/>
      <c r="CE264" s="110"/>
      <c r="CF264" s="102"/>
      <c r="CG264" s="102"/>
      <c r="CH264" s="102"/>
      <c r="CI264" s="102"/>
      <c r="CJ264" s="102"/>
    </row>
    <row r="265" spans="1:88" s="1" customFormat="1">
      <c r="A265" s="232"/>
      <c r="B265" s="1802"/>
      <c r="C265" s="61" t="s">
        <v>195</v>
      </c>
      <c r="D265" s="132">
        <f t="shared" si="33"/>
        <v>0</v>
      </c>
      <c r="E265" s="132">
        <f t="shared" si="33"/>
        <v>0</v>
      </c>
      <c r="F265" s="132">
        <f t="shared" si="33"/>
        <v>0</v>
      </c>
      <c r="G265" s="133">
        <f t="shared" si="33"/>
        <v>0</v>
      </c>
      <c r="H265" s="132">
        <f t="shared" si="33"/>
        <v>0</v>
      </c>
      <c r="I265" s="133">
        <f t="shared" si="33"/>
        <v>0</v>
      </c>
      <c r="J265" s="132">
        <f t="shared" si="33"/>
        <v>0</v>
      </c>
      <c r="K265" s="132">
        <f t="shared" si="33"/>
        <v>0</v>
      </c>
      <c r="L265" s="132">
        <f t="shared" si="33"/>
        <v>0</v>
      </c>
      <c r="M265" s="133">
        <f t="shared" si="33"/>
        <v>0</v>
      </c>
      <c r="N265" s="133">
        <f t="shared" si="33"/>
        <v>0</v>
      </c>
      <c r="O265" s="132">
        <f t="shared" si="33"/>
        <v>0</v>
      </c>
      <c r="P265" s="132">
        <f t="shared" si="33"/>
        <v>0</v>
      </c>
      <c r="Q265" s="133">
        <f t="shared" si="33"/>
        <v>0</v>
      </c>
      <c r="R265" s="132">
        <f t="shared" si="33"/>
        <v>0</v>
      </c>
      <c r="S265" s="132">
        <f t="shared" si="33"/>
        <v>0</v>
      </c>
      <c r="U265" s="16"/>
      <c r="V265" s="135"/>
      <c r="W265" s="65"/>
      <c r="X265" s="66" t="e">
        <f t="shared" si="25"/>
        <v>#DIV/0!</v>
      </c>
      <c r="Y265" s="135"/>
      <c r="Z265" s="135"/>
      <c r="AA265" s="135"/>
      <c r="AB265" s="135"/>
      <c r="AC265" s="138"/>
      <c r="AD265" s="137"/>
      <c r="AF265" s="131"/>
      <c r="AG265" s="103"/>
      <c r="AH265" s="103"/>
      <c r="AI265" s="105"/>
      <c r="AJ265" s="103"/>
      <c r="AK265" s="103"/>
      <c r="AL265" s="103"/>
      <c r="AM265" s="103"/>
      <c r="AN265" s="103"/>
      <c r="AO265" s="104"/>
      <c r="AP265" s="104"/>
      <c r="AQ265" s="105"/>
      <c r="AR265" s="104"/>
      <c r="AS265" s="106"/>
      <c r="AT265" s="107"/>
      <c r="AU265" s="103"/>
      <c r="AV265" s="103"/>
      <c r="AW265" s="108"/>
      <c r="AX265" s="108"/>
      <c r="AY265" s="104"/>
      <c r="AZ265" s="104"/>
      <c r="BA265" s="104"/>
      <c r="BB265" s="104"/>
      <c r="BC265" s="109"/>
      <c r="BD265" s="108"/>
      <c r="BE265" s="108"/>
      <c r="BF265" s="108"/>
      <c r="BG265" s="108"/>
      <c r="BH265" s="110"/>
      <c r="BI265" s="110"/>
      <c r="BJ265" s="110"/>
      <c r="BK265" s="109"/>
      <c r="BL265" s="108"/>
      <c r="BM265" s="108"/>
      <c r="BN265" s="108"/>
      <c r="BO265" s="110"/>
      <c r="BP265" s="110"/>
      <c r="BQ265" s="109"/>
      <c r="BR265" s="108"/>
      <c r="BS265" s="108"/>
      <c r="BT265" s="108"/>
      <c r="BU265" s="110"/>
      <c r="BV265" s="110"/>
      <c r="BW265" s="110"/>
      <c r="BX265" s="110"/>
      <c r="BY265" s="110"/>
      <c r="BZ265" s="110"/>
      <c r="CA265" s="110"/>
      <c r="CB265" s="110"/>
      <c r="CC265" s="110"/>
      <c r="CD265" s="110"/>
      <c r="CE265" s="110"/>
      <c r="CF265" s="102"/>
      <c r="CG265" s="102"/>
      <c r="CH265" s="102"/>
      <c r="CI265" s="102"/>
      <c r="CJ265" s="102"/>
    </row>
    <row r="266" spans="1:88" s="1" customFormat="1">
      <c r="A266" s="232"/>
      <c r="B266" s="1802"/>
      <c r="C266" s="61" t="s">
        <v>196</v>
      </c>
      <c r="D266" s="132">
        <f t="shared" si="33"/>
        <v>2123.0741840000001</v>
      </c>
      <c r="E266" s="132">
        <f t="shared" si="33"/>
        <v>6.6655377061399998E-2</v>
      </c>
      <c r="F266" s="132">
        <f t="shared" si="33"/>
        <v>3380.1886274000003</v>
      </c>
      <c r="G266" s="133">
        <f t="shared" si="33"/>
        <v>1367.99299</v>
      </c>
      <c r="H266" s="132">
        <f t="shared" si="33"/>
        <v>2612.6446069500003</v>
      </c>
      <c r="I266" s="133">
        <f t="shared" si="33"/>
        <v>176.51246700000002</v>
      </c>
      <c r="J266" s="132">
        <f t="shared" si="33"/>
        <v>0</v>
      </c>
      <c r="K266" s="132">
        <f t="shared" si="33"/>
        <v>158.62301399999998</v>
      </c>
      <c r="L266" s="132">
        <f t="shared" si="33"/>
        <v>107.22239999999999</v>
      </c>
      <c r="M266" s="133">
        <f t="shared" si="33"/>
        <v>17.52</v>
      </c>
      <c r="N266" s="133">
        <f t="shared" si="33"/>
        <v>58.4</v>
      </c>
      <c r="O266" s="132">
        <f t="shared" si="33"/>
        <v>0</v>
      </c>
      <c r="P266" s="132">
        <f t="shared" si="33"/>
        <v>6.1101000000000001</v>
      </c>
      <c r="Q266" s="133">
        <f t="shared" si="33"/>
        <v>0</v>
      </c>
      <c r="R266" s="132">
        <f t="shared" si="33"/>
        <v>198.58920000000001</v>
      </c>
      <c r="S266" s="132">
        <f t="shared" si="33"/>
        <v>256.01751840000003</v>
      </c>
      <c r="U266" s="16"/>
      <c r="V266" s="135"/>
      <c r="W266" s="65"/>
      <c r="X266" s="66" t="e">
        <f t="shared" si="25"/>
        <v>#DIV/0!</v>
      </c>
      <c r="Y266" s="135"/>
      <c r="Z266" s="135"/>
      <c r="AA266" s="135"/>
      <c r="AB266" s="135"/>
      <c r="AC266" s="138"/>
      <c r="AD266" s="137"/>
      <c r="AF266" s="131"/>
      <c r="AG266" s="103"/>
      <c r="AH266" s="103"/>
      <c r="AI266" s="105"/>
      <c r="AJ266" s="103"/>
      <c r="AK266" s="103"/>
      <c r="AL266" s="103"/>
      <c r="AM266" s="103"/>
      <c r="AN266" s="103"/>
      <c r="AO266" s="104"/>
      <c r="AP266" s="104"/>
      <c r="AQ266" s="105"/>
      <c r="AR266" s="104"/>
      <c r="AS266" s="106"/>
      <c r="AT266" s="107"/>
      <c r="AU266" s="103"/>
      <c r="AV266" s="103"/>
      <c r="AW266" s="108"/>
      <c r="AX266" s="108"/>
      <c r="AY266" s="104"/>
      <c r="AZ266" s="104"/>
      <c r="BA266" s="104"/>
      <c r="BB266" s="104"/>
      <c r="BC266" s="109"/>
      <c r="BD266" s="108"/>
      <c r="BE266" s="108"/>
      <c r="BF266" s="108"/>
      <c r="BG266" s="108"/>
      <c r="BH266" s="110"/>
      <c r="BI266" s="110"/>
      <c r="BJ266" s="110"/>
      <c r="BK266" s="109"/>
      <c r="BL266" s="108"/>
      <c r="BM266" s="108"/>
      <c r="BN266" s="108"/>
      <c r="BO266" s="110"/>
      <c r="BP266" s="110"/>
      <c r="BQ266" s="109"/>
      <c r="BR266" s="108"/>
      <c r="BS266" s="108"/>
      <c r="BT266" s="108"/>
      <c r="BU266" s="110"/>
      <c r="BV266" s="110"/>
      <c r="BW266" s="110"/>
      <c r="BX266" s="110"/>
      <c r="BY266" s="110"/>
      <c r="BZ266" s="110"/>
      <c r="CA266" s="110"/>
      <c r="CB266" s="110"/>
      <c r="CC266" s="110"/>
      <c r="CD266" s="110"/>
      <c r="CE266" s="110"/>
      <c r="CF266" s="102"/>
      <c r="CG266" s="102"/>
      <c r="CH266" s="102"/>
      <c r="CI266" s="102"/>
      <c r="CJ266" s="102"/>
    </row>
    <row r="267" spans="1:88" s="1" customFormat="1">
      <c r="A267" s="232"/>
      <c r="B267" s="1802"/>
      <c r="C267" s="61" t="s">
        <v>197</v>
      </c>
      <c r="D267" s="132">
        <f t="shared" si="33"/>
        <v>0</v>
      </c>
      <c r="E267" s="132">
        <f t="shared" si="33"/>
        <v>7.4224928000000006E-6</v>
      </c>
      <c r="F267" s="132">
        <f t="shared" si="33"/>
        <v>5.6817067999999997</v>
      </c>
      <c r="G267" s="133">
        <f t="shared" si="33"/>
        <v>3.9857999999999998</v>
      </c>
      <c r="H267" s="132">
        <f t="shared" si="33"/>
        <v>2.2933899000000006</v>
      </c>
      <c r="I267" s="133">
        <f t="shared" si="33"/>
        <v>0</v>
      </c>
      <c r="J267" s="132">
        <f t="shared" si="33"/>
        <v>0</v>
      </c>
      <c r="K267" s="132">
        <f t="shared" si="33"/>
        <v>0</v>
      </c>
      <c r="L267" s="132">
        <f t="shared" si="33"/>
        <v>0</v>
      </c>
      <c r="M267" s="133">
        <f t="shared" si="33"/>
        <v>0</v>
      </c>
      <c r="N267" s="133">
        <f t="shared" si="33"/>
        <v>0</v>
      </c>
      <c r="O267" s="132">
        <f t="shared" si="33"/>
        <v>0</v>
      </c>
      <c r="P267" s="132">
        <f t="shared" si="33"/>
        <v>0.83220000000000005</v>
      </c>
      <c r="Q267" s="133">
        <f t="shared" si="33"/>
        <v>0</v>
      </c>
      <c r="R267" s="132">
        <f t="shared" si="33"/>
        <v>0</v>
      </c>
      <c r="S267" s="132">
        <f t="shared" si="33"/>
        <v>0</v>
      </c>
      <c r="U267" s="16"/>
      <c r="V267" s="135"/>
      <c r="W267" s="65"/>
      <c r="X267" s="66" t="e">
        <f t="shared" si="25"/>
        <v>#DIV/0!</v>
      </c>
      <c r="Y267" s="135"/>
      <c r="Z267" s="135"/>
      <c r="AA267" s="135"/>
      <c r="AB267" s="135"/>
      <c r="AC267" s="138"/>
      <c r="AD267" s="137"/>
      <c r="AF267" s="131"/>
      <c r="AG267" s="103"/>
      <c r="AH267" s="103"/>
      <c r="AI267" s="105"/>
      <c r="AJ267" s="103"/>
      <c r="AK267" s="103"/>
      <c r="AL267" s="103"/>
      <c r="AM267" s="103"/>
      <c r="AN267" s="103"/>
      <c r="AO267" s="104"/>
      <c r="AP267" s="104"/>
      <c r="AQ267" s="105"/>
      <c r="AR267" s="104"/>
      <c r="AS267" s="106"/>
      <c r="AT267" s="107"/>
      <c r="AU267" s="103"/>
      <c r="AV267" s="103"/>
      <c r="AW267" s="108"/>
      <c r="AX267" s="108"/>
      <c r="AY267" s="104"/>
      <c r="AZ267" s="104"/>
      <c r="BA267" s="104"/>
      <c r="BB267" s="104"/>
      <c r="BC267" s="109"/>
      <c r="BD267" s="108"/>
      <c r="BE267" s="108"/>
      <c r="BF267" s="108"/>
      <c r="BG267" s="108"/>
      <c r="BH267" s="110"/>
      <c r="BI267" s="110"/>
      <c r="BJ267" s="110"/>
      <c r="BK267" s="109"/>
      <c r="BL267" s="108"/>
      <c r="BM267" s="108"/>
      <c r="BN267" s="108"/>
      <c r="BO267" s="110"/>
      <c r="BP267" s="110"/>
      <c r="BQ267" s="109"/>
      <c r="BR267" s="108"/>
      <c r="BS267" s="108"/>
      <c r="BT267" s="108"/>
      <c r="BU267" s="110"/>
      <c r="BV267" s="110"/>
      <c r="BW267" s="110"/>
      <c r="BX267" s="110"/>
      <c r="BY267" s="110"/>
      <c r="BZ267" s="110"/>
      <c r="CA267" s="110"/>
      <c r="CB267" s="110"/>
      <c r="CC267" s="110"/>
      <c r="CD267" s="110"/>
      <c r="CE267" s="110"/>
      <c r="CF267" s="102"/>
      <c r="CG267" s="102"/>
      <c r="CH267" s="102"/>
      <c r="CI267" s="102"/>
      <c r="CJ267" s="102"/>
    </row>
    <row r="268" spans="1:88" s="1" customFormat="1">
      <c r="A268" s="232"/>
      <c r="B268" s="1802"/>
      <c r="C268" s="61" t="s">
        <v>198</v>
      </c>
      <c r="D268" s="132">
        <f t="shared" si="33"/>
        <v>0</v>
      </c>
      <c r="E268" s="132">
        <f t="shared" si="33"/>
        <v>0</v>
      </c>
      <c r="F268" s="132">
        <f t="shared" si="33"/>
        <v>0</v>
      </c>
      <c r="G268" s="133">
        <f t="shared" si="33"/>
        <v>0</v>
      </c>
      <c r="H268" s="132">
        <f t="shared" si="33"/>
        <v>0</v>
      </c>
      <c r="I268" s="133">
        <f t="shared" si="33"/>
        <v>0</v>
      </c>
      <c r="J268" s="132">
        <f t="shared" si="33"/>
        <v>0</v>
      </c>
      <c r="K268" s="132">
        <f t="shared" si="33"/>
        <v>0</v>
      </c>
      <c r="L268" s="132">
        <f t="shared" si="33"/>
        <v>0</v>
      </c>
      <c r="M268" s="133">
        <f t="shared" si="33"/>
        <v>0</v>
      </c>
      <c r="N268" s="133">
        <f t="shared" si="33"/>
        <v>0</v>
      </c>
      <c r="O268" s="132">
        <f t="shared" si="33"/>
        <v>0</v>
      </c>
      <c r="P268" s="132">
        <f t="shared" si="33"/>
        <v>0</v>
      </c>
      <c r="Q268" s="133">
        <f t="shared" si="33"/>
        <v>0</v>
      </c>
      <c r="R268" s="132">
        <f t="shared" si="33"/>
        <v>0</v>
      </c>
      <c r="S268" s="132">
        <f t="shared" si="33"/>
        <v>0</v>
      </c>
      <c r="U268" s="16"/>
      <c r="V268" s="135"/>
      <c r="W268" s="65"/>
      <c r="X268" s="66" t="e">
        <f t="shared" si="25"/>
        <v>#DIV/0!</v>
      </c>
      <c r="Y268" s="135"/>
      <c r="Z268" s="135"/>
      <c r="AA268" s="135"/>
      <c r="AB268" s="135"/>
      <c r="AC268" s="138"/>
      <c r="AD268" s="137"/>
      <c r="AF268" s="131"/>
      <c r="AG268" s="103"/>
      <c r="AH268" s="103"/>
      <c r="AI268" s="105"/>
      <c r="AJ268" s="103"/>
      <c r="AK268" s="103"/>
      <c r="AL268" s="103"/>
      <c r="AM268" s="103"/>
      <c r="AN268" s="103"/>
      <c r="AO268" s="104"/>
      <c r="AP268" s="104"/>
      <c r="AQ268" s="105"/>
      <c r="AR268" s="104"/>
      <c r="AS268" s="106"/>
      <c r="AT268" s="107"/>
      <c r="AU268" s="103"/>
      <c r="AV268" s="103"/>
      <c r="AW268" s="108"/>
      <c r="AX268" s="108"/>
      <c r="AY268" s="104"/>
      <c r="AZ268" s="104"/>
      <c r="BA268" s="104"/>
      <c r="BB268" s="104"/>
      <c r="BC268" s="109"/>
      <c r="BD268" s="108"/>
      <c r="BE268" s="108"/>
      <c r="BF268" s="108"/>
      <c r="BG268" s="108"/>
      <c r="BH268" s="110"/>
      <c r="BI268" s="110"/>
      <c r="BJ268" s="110"/>
      <c r="BK268" s="109"/>
      <c r="BL268" s="108"/>
      <c r="BM268" s="108"/>
      <c r="BN268" s="108"/>
      <c r="BO268" s="110"/>
      <c r="BP268" s="110"/>
      <c r="BQ268" s="109"/>
      <c r="BR268" s="108"/>
      <c r="BS268" s="108"/>
      <c r="BT268" s="108"/>
      <c r="BU268" s="110"/>
      <c r="BV268" s="110"/>
      <c r="BW268" s="110"/>
      <c r="BX268" s="110"/>
      <c r="BY268" s="110"/>
      <c r="BZ268" s="110"/>
      <c r="CA268" s="110"/>
      <c r="CB268" s="110"/>
      <c r="CC268" s="110"/>
      <c r="CD268" s="110"/>
      <c r="CE268" s="110"/>
      <c r="CF268" s="102"/>
      <c r="CG268" s="102"/>
      <c r="CH268" s="102"/>
      <c r="CI268" s="102"/>
      <c r="CJ268" s="102"/>
    </row>
    <row r="269" spans="1:88" s="1" customFormat="1">
      <c r="A269" s="232"/>
      <c r="B269" s="1802"/>
      <c r="C269" s="61" t="s">
        <v>199</v>
      </c>
      <c r="D269" s="132">
        <f t="shared" si="33"/>
        <v>0</v>
      </c>
      <c r="E269" s="132">
        <f t="shared" si="33"/>
        <v>0</v>
      </c>
      <c r="F269" s="132">
        <f t="shared" si="33"/>
        <v>0</v>
      </c>
      <c r="G269" s="133">
        <f t="shared" si="33"/>
        <v>0</v>
      </c>
      <c r="H269" s="132">
        <f t="shared" si="33"/>
        <v>0</v>
      </c>
      <c r="I269" s="133">
        <f t="shared" si="33"/>
        <v>0</v>
      </c>
      <c r="J269" s="132">
        <f t="shared" si="33"/>
        <v>0</v>
      </c>
      <c r="K269" s="132">
        <f t="shared" si="33"/>
        <v>0</v>
      </c>
      <c r="L269" s="132">
        <f t="shared" si="33"/>
        <v>0</v>
      </c>
      <c r="M269" s="133">
        <f t="shared" si="33"/>
        <v>0</v>
      </c>
      <c r="N269" s="133">
        <f t="shared" si="33"/>
        <v>0</v>
      </c>
      <c r="O269" s="132">
        <f t="shared" si="33"/>
        <v>0</v>
      </c>
      <c r="P269" s="132">
        <f t="shared" si="33"/>
        <v>0</v>
      </c>
      <c r="Q269" s="133">
        <f t="shared" si="33"/>
        <v>0</v>
      </c>
      <c r="R269" s="132">
        <f t="shared" si="33"/>
        <v>0</v>
      </c>
      <c r="S269" s="132">
        <f t="shared" si="33"/>
        <v>0</v>
      </c>
      <c r="U269" s="16"/>
      <c r="V269" s="135"/>
      <c r="W269" s="65"/>
      <c r="X269" s="66" t="e">
        <f t="shared" si="25"/>
        <v>#DIV/0!</v>
      </c>
      <c r="Y269" s="135"/>
      <c r="Z269" s="135"/>
      <c r="AA269" s="135"/>
      <c r="AB269" s="135"/>
      <c r="AC269" s="138"/>
      <c r="AD269" s="137"/>
      <c r="AF269" s="131"/>
      <c r="AG269" s="103"/>
      <c r="AH269" s="103"/>
      <c r="AI269" s="105"/>
      <c r="AJ269" s="103"/>
      <c r="AK269" s="103"/>
      <c r="AL269" s="103"/>
      <c r="AM269" s="103"/>
      <c r="AN269" s="103"/>
      <c r="AO269" s="104"/>
      <c r="AP269" s="104"/>
      <c r="AQ269" s="105"/>
      <c r="AR269" s="104"/>
      <c r="AS269" s="106"/>
      <c r="AT269" s="107"/>
      <c r="AU269" s="103"/>
      <c r="AV269" s="103"/>
      <c r="AW269" s="108"/>
      <c r="AX269" s="108"/>
      <c r="AY269" s="104"/>
      <c r="AZ269" s="104"/>
      <c r="BA269" s="104"/>
      <c r="BB269" s="104"/>
      <c r="BC269" s="109"/>
      <c r="BD269" s="108"/>
      <c r="BE269" s="108"/>
      <c r="BF269" s="108"/>
      <c r="BG269" s="108"/>
      <c r="BH269" s="110"/>
      <c r="BI269" s="110"/>
      <c r="BJ269" s="110"/>
      <c r="BK269" s="109"/>
      <c r="BL269" s="108"/>
      <c r="BM269" s="108"/>
      <c r="BN269" s="108"/>
      <c r="BO269" s="110"/>
      <c r="BP269" s="110"/>
      <c r="BQ269" s="109"/>
      <c r="BR269" s="108"/>
      <c r="BS269" s="108"/>
      <c r="BT269" s="108"/>
      <c r="BU269" s="110"/>
      <c r="BV269" s="110"/>
      <c r="BW269" s="110"/>
      <c r="BX269" s="110"/>
      <c r="BY269" s="110"/>
      <c r="BZ269" s="110"/>
      <c r="CA269" s="110"/>
      <c r="CB269" s="110"/>
      <c r="CC269" s="110"/>
      <c r="CD269" s="110"/>
      <c r="CE269" s="110"/>
      <c r="CF269" s="102"/>
      <c r="CG269" s="102"/>
      <c r="CH269" s="102"/>
      <c r="CI269" s="102"/>
      <c r="CJ269" s="102"/>
    </row>
    <row r="270" spans="1:88" s="1" customFormat="1">
      <c r="A270" s="232"/>
      <c r="B270" s="1802"/>
      <c r="C270" s="61" t="s">
        <v>200</v>
      </c>
      <c r="D270" s="132">
        <f t="shared" si="33"/>
        <v>614.43074349999995</v>
      </c>
      <c r="E270" s="132">
        <f t="shared" si="33"/>
        <v>1.4937766760000002E-3</v>
      </c>
      <c r="F270" s="132">
        <f t="shared" si="33"/>
        <v>11.437201999999999</v>
      </c>
      <c r="G270" s="133">
        <f t="shared" si="33"/>
        <v>28.365609999999997</v>
      </c>
      <c r="H270" s="132">
        <f t="shared" si="33"/>
        <v>0</v>
      </c>
      <c r="I270" s="133">
        <f t="shared" si="33"/>
        <v>10.295628000000001</v>
      </c>
      <c r="J270" s="132">
        <f t="shared" si="33"/>
        <v>0</v>
      </c>
      <c r="K270" s="132">
        <f t="shared" si="33"/>
        <v>0</v>
      </c>
      <c r="L270" s="132">
        <f t="shared" si="33"/>
        <v>31.273199999999999</v>
      </c>
      <c r="M270" s="133">
        <f t="shared" si="33"/>
        <v>0</v>
      </c>
      <c r="N270" s="133">
        <f t="shared" si="33"/>
        <v>0</v>
      </c>
      <c r="O270" s="132">
        <f t="shared" si="33"/>
        <v>0</v>
      </c>
      <c r="P270" s="132">
        <f t="shared" si="33"/>
        <v>0</v>
      </c>
      <c r="Q270" s="133">
        <f t="shared" si="33"/>
        <v>0</v>
      </c>
      <c r="R270" s="132">
        <f t="shared" si="33"/>
        <v>0</v>
      </c>
      <c r="S270" s="132">
        <f t="shared" si="33"/>
        <v>66.044895000000011</v>
      </c>
      <c r="U270" s="16"/>
      <c r="V270" s="135"/>
      <c r="W270" s="65"/>
      <c r="X270" s="66" t="e">
        <f t="shared" si="25"/>
        <v>#DIV/0!</v>
      </c>
      <c r="Y270" s="135"/>
      <c r="Z270" s="135"/>
      <c r="AA270" s="135"/>
      <c r="AB270" s="135"/>
      <c r="AC270" s="138"/>
      <c r="AD270" s="137"/>
      <c r="AF270" s="131"/>
      <c r="AG270" s="103"/>
      <c r="AH270" s="103"/>
      <c r="AI270" s="105"/>
      <c r="AJ270" s="103"/>
      <c r="AK270" s="103"/>
      <c r="AL270" s="103"/>
      <c r="AM270" s="103"/>
      <c r="AN270" s="103"/>
      <c r="AO270" s="104"/>
      <c r="AP270" s="104"/>
      <c r="AQ270" s="105"/>
      <c r="AR270" s="104"/>
      <c r="AS270" s="106"/>
      <c r="AT270" s="107"/>
      <c r="AU270" s="103"/>
      <c r="AV270" s="103"/>
      <c r="AW270" s="108"/>
      <c r="AX270" s="108"/>
      <c r="AY270" s="104"/>
      <c r="AZ270" s="104"/>
      <c r="BA270" s="104"/>
      <c r="BB270" s="104"/>
      <c r="BC270" s="109"/>
      <c r="BD270" s="108"/>
      <c r="BE270" s="108"/>
      <c r="BF270" s="108"/>
      <c r="BG270" s="108"/>
      <c r="BH270" s="110"/>
      <c r="BI270" s="110"/>
      <c r="BJ270" s="110"/>
      <c r="BK270" s="109"/>
      <c r="BL270" s="108"/>
      <c r="BM270" s="108"/>
      <c r="BN270" s="108"/>
      <c r="BO270" s="110"/>
      <c r="BP270" s="110"/>
      <c r="BQ270" s="109"/>
      <c r="BR270" s="108"/>
      <c r="BS270" s="108"/>
      <c r="BT270" s="108"/>
      <c r="BU270" s="110"/>
      <c r="BV270" s="110"/>
      <c r="BW270" s="110"/>
      <c r="BX270" s="110"/>
      <c r="BY270" s="110"/>
      <c r="BZ270" s="110"/>
      <c r="CA270" s="110"/>
      <c r="CB270" s="110"/>
      <c r="CC270" s="110"/>
      <c r="CD270" s="110"/>
      <c r="CE270" s="110"/>
      <c r="CF270" s="102"/>
      <c r="CG270" s="102"/>
      <c r="CH270" s="102"/>
      <c r="CI270" s="102"/>
      <c r="CJ270" s="102"/>
    </row>
    <row r="271" spans="1:88" s="1" customFormat="1">
      <c r="A271" s="232"/>
      <c r="B271" s="1802"/>
      <c r="C271" s="61" t="s">
        <v>201</v>
      </c>
      <c r="D271" s="132">
        <f t="shared" si="33"/>
        <v>526.65492299999994</v>
      </c>
      <c r="E271" s="132">
        <f t="shared" si="33"/>
        <v>1.0309842499200003E-3</v>
      </c>
      <c r="F271" s="132">
        <f t="shared" si="33"/>
        <v>219.60850901999999</v>
      </c>
      <c r="G271" s="133">
        <f t="shared" si="33"/>
        <v>164.41425000000001</v>
      </c>
      <c r="H271" s="132">
        <f t="shared" si="33"/>
        <v>86.346129735000005</v>
      </c>
      <c r="I271" s="133">
        <f t="shared" si="33"/>
        <v>5.1797880000000003</v>
      </c>
      <c r="J271" s="132">
        <f t="shared" si="33"/>
        <v>0</v>
      </c>
      <c r="K271" s="132">
        <f t="shared" si="33"/>
        <v>0</v>
      </c>
      <c r="L271" s="132">
        <f t="shared" si="33"/>
        <v>15.855599999999999</v>
      </c>
      <c r="M271" s="133">
        <f t="shared" si="33"/>
        <v>0</v>
      </c>
      <c r="N271" s="133">
        <f t="shared" si="33"/>
        <v>0</v>
      </c>
      <c r="O271" s="132">
        <f t="shared" si="33"/>
        <v>0</v>
      </c>
      <c r="P271" s="132">
        <f t="shared" si="33"/>
        <v>31.332330000000002</v>
      </c>
      <c r="Q271" s="133">
        <f t="shared" si="33"/>
        <v>0</v>
      </c>
      <c r="R271" s="132">
        <f t="shared" si="33"/>
        <v>0</v>
      </c>
      <c r="S271" s="132">
        <f t="shared" si="33"/>
        <v>25.965078720000001</v>
      </c>
      <c r="U271" s="16"/>
      <c r="V271" s="135"/>
      <c r="W271" s="65"/>
      <c r="X271" s="66" t="e">
        <f t="shared" si="25"/>
        <v>#DIV/0!</v>
      </c>
      <c r="Y271" s="135"/>
      <c r="Z271" s="135"/>
      <c r="AA271" s="135"/>
      <c r="AB271" s="135"/>
      <c r="AC271" s="138"/>
      <c r="AD271" s="137"/>
      <c r="AF271" s="131"/>
      <c r="AG271" s="103"/>
      <c r="AH271" s="103"/>
      <c r="AI271" s="105"/>
      <c r="AJ271" s="103"/>
      <c r="AK271" s="103"/>
      <c r="AL271" s="103"/>
      <c r="AM271" s="103"/>
      <c r="AN271" s="103"/>
      <c r="AO271" s="104"/>
      <c r="AP271" s="104"/>
      <c r="AQ271" s="105"/>
      <c r="AR271" s="104"/>
      <c r="AS271" s="106"/>
      <c r="AT271" s="107"/>
      <c r="AU271" s="103"/>
      <c r="AV271" s="103"/>
      <c r="AW271" s="108"/>
      <c r="AX271" s="108"/>
      <c r="AY271" s="104"/>
      <c r="AZ271" s="104"/>
      <c r="BA271" s="104"/>
      <c r="BB271" s="104"/>
      <c r="BC271" s="109"/>
      <c r="BD271" s="108"/>
      <c r="BE271" s="108"/>
      <c r="BF271" s="108"/>
      <c r="BG271" s="108"/>
      <c r="BH271" s="110"/>
      <c r="BI271" s="110"/>
      <c r="BJ271" s="110"/>
      <c r="BK271" s="109"/>
      <c r="BL271" s="108"/>
      <c r="BM271" s="108"/>
      <c r="BN271" s="108"/>
      <c r="BO271" s="110"/>
      <c r="BP271" s="110"/>
      <c r="BQ271" s="109"/>
      <c r="BR271" s="108"/>
      <c r="BS271" s="108"/>
      <c r="BT271" s="108"/>
      <c r="BU271" s="110"/>
      <c r="BV271" s="110"/>
      <c r="BW271" s="110"/>
      <c r="BX271" s="110"/>
      <c r="BY271" s="110"/>
      <c r="BZ271" s="110"/>
      <c r="CA271" s="110"/>
      <c r="CB271" s="110"/>
      <c r="CC271" s="110"/>
      <c r="CD271" s="110"/>
      <c r="CE271" s="110"/>
      <c r="CF271" s="102"/>
      <c r="CG271" s="102"/>
      <c r="CH271" s="102"/>
      <c r="CI271" s="102"/>
      <c r="CJ271" s="102"/>
    </row>
    <row r="272" spans="1:88" s="1" customFormat="1">
      <c r="A272" s="232"/>
      <c r="B272" s="1802"/>
      <c r="C272" s="61" t="s">
        <v>202</v>
      </c>
      <c r="D272" s="132">
        <f t="shared" si="33"/>
        <v>3145.2539099999999</v>
      </c>
      <c r="E272" s="132">
        <f t="shared" si="33"/>
        <v>7.3170006210799996E-3</v>
      </c>
      <c r="F272" s="132">
        <f t="shared" si="33"/>
        <v>240.44898848</v>
      </c>
      <c r="G272" s="133">
        <f t="shared" si="33"/>
        <v>290.09980999999999</v>
      </c>
      <c r="H272" s="132">
        <f t="shared" si="33"/>
        <v>548.91431513999999</v>
      </c>
      <c r="I272" s="133">
        <f t="shared" si="33"/>
        <v>185.72097899999997</v>
      </c>
      <c r="J272" s="132">
        <f t="shared" si="33"/>
        <v>703.72288349999997</v>
      </c>
      <c r="K272" s="132">
        <f t="shared" si="33"/>
        <v>438.06745200000006</v>
      </c>
      <c r="L272" s="132">
        <f t="shared" si="33"/>
        <v>166.61520000000002</v>
      </c>
      <c r="M272" s="133">
        <f t="shared" si="33"/>
        <v>0</v>
      </c>
      <c r="N272" s="133">
        <f t="shared" si="33"/>
        <v>0</v>
      </c>
      <c r="O272" s="132">
        <f t="shared" si="33"/>
        <v>0</v>
      </c>
      <c r="P272" s="132">
        <f t="shared" si="33"/>
        <v>19.639919999999996</v>
      </c>
      <c r="Q272" s="133">
        <f t="shared" si="33"/>
        <v>0</v>
      </c>
      <c r="R272" s="132">
        <f t="shared" si="33"/>
        <v>0</v>
      </c>
      <c r="S272" s="132">
        <f t="shared" si="33"/>
        <v>1206.9104880000002</v>
      </c>
      <c r="U272" s="16"/>
      <c r="V272" s="135"/>
      <c r="W272" s="65"/>
      <c r="X272" s="66" t="e">
        <f t="shared" si="25"/>
        <v>#DIV/0!</v>
      </c>
      <c r="Y272" s="135"/>
      <c r="Z272" s="135"/>
      <c r="AA272" s="135"/>
      <c r="AB272" s="135"/>
      <c r="AC272" s="138"/>
      <c r="AD272" s="137"/>
      <c r="AF272" s="131"/>
      <c r="AG272" s="103"/>
      <c r="AH272" s="103"/>
      <c r="AI272" s="105"/>
      <c r="AJ272" s="103"/>
      <c r="AK272" s="103"/>
      <c r="AL272" s="103"/>
      <c r="AM272" s="103"/>
      <c r="AN272" s="103"/>
      <c r="AO272" s="104"/>
      <c r="AP272" s="104"/>
      <c r="AQ272" s="105"/>
      <c r="AR272" s="104"/>
      <c r="AS272" s="106"/>
      <c r="AT272" s="107"/>
      <c r="AU272" s="103"/>
      <c r="AV272" s="103"/>
      <c r="AW272" s="108"/>
      <c r="AX272" s="108"/>
      <c r="AY272" s="104"/>
      <c r="AZ272" s="104"/>
      <c r="BA272" s="104"/>
      <c r="BB272" s="104"/>
      <c r="BC272" s="109"/>
      <c r="BD272" s="108"/>
      <c r="BE272" s="108"/>
      <c r="BF272" s="108"/>
      <c r="BG272" s="108"/>
      <c r="BH272" s="110"/>
      <c r="BI272" s="110"/>
      <c r="BJ272" s="110"/>
      <c r="BK272" s="109"/>
      <c r="BL272" s="108"/>
      <c r="BM272" s="108"/>
      <c r="BN272" s="108"/>
      <c r="BO272" s="110"/>
      <c r="BP272" s="110"/>
      <c r="BQ272" s="109"/>
      <c r="BR272" s="108"/>
      <c r="BS272" s="108"/>
      <c r="BT272" s="108"/>
      <c r="BU272" s="110"/>
      <c r="BV272" s="110"/>
      <c r="BW272" s="110"/>
      <c r="BX272" s="110"/>
      <c r="BY272" s="110"/>
      <c r="BZ272" s="110"/>
      <c r="CA272" s="110"/>
      <c r="CB272" s="110"/>
      <c r="CC272" s="110"/>
      <c r="CD272" s="110"/>
      <c r="CE272" s="110"/>
      <c r="CF272" s="102"/>
      <c r="CG272" s="102"/>
      <c r="CH272" s="102"/>
      <c r="CI272" s="102"/>
      <c r="CJ272" s="102"/>
    </row>
    <row r="273" spans="1:88" s="1" customFormat="1">
      <c r="A273" s="232"/>
      <c r="B273" s="1802"/>
      <c r="C273" s="61" t="s">
        <v>203</v>
      </c>
      <c r="D273" s="132">
        <f t="shared" si="33"/>
        <v>1755.51641</v>
      </c>
      <c r="E273" s="132">
        <f t="shared" si="33"/>
        <v>0.15009505152911998</v>
      </c>
      <c r="F273" s="132">
        <f t="shared" si="33"/>
        <v>21203.366594720002</v>
      </c>
      <c r="G273" s="133">
        <f t="shared" si="33"/>
        <v>12020.109920000001</v>
      </c>
      <c r="H273" s="132">
        <f t="shared" si="33"/>
        <v>8877.1349619600005</v>
      </c>
      <c r="I273" s="133">
        <f t="shared" si="33"/>
        <v>300.23586</v>
      </c>
      <c r="J273" s="132">
        <f t="shared" si="33"/>
        <v>0</v>
      </c>
      <c r="K273" s="132">
        <f t="shared" si="33"/>
        <v>304.20852000000002</v>
      </c>
      <c r="L273" s="132">
        <f t="shared" si="33"/>
        <v>89.352000000000004</v>
      </c>
      <c r="M273" s="133">
        <f t="shared" si="33"/>
        <v>0</v>
      </c>
      <c r="N273" s="133">
        <f t="shared" si="33"/>
        <v>0</v>
      </c>
      <c r="O273" s="132">
        <f t="shared" si="33"/>
        <v>0</v>
      </c>
      <c r="P273" s="132">
        <f t="shared" si="33"/>
        <v>2318.52088</v>
      </c>
      <c r="Q273" s="133">
        <f t="shared" si="33"/>
        <v>0</v>
      </c>
      <c r="R273" s="132">
        <f t="shared" si="33"/>
        <v>0</v>
      </c>
      <c r="S273" s="132">
        <f t="shared" si="33"/>
        <v>188.69970000000001</v>
      </c>
      <c r="U273" s="16"/>
      <c r="V273" s="135"/>
      <c r="W273" s="65"/>
      <c r="X273" s="66" t="e">
        <f t="shared" ref="X273:X336" si="34">SUM(Y273:AE273)/W273</f>
        <v>#DIV/0!</v>
      </c>
      <c r="Y273" s="135"/>
      <c r="Z273" s="135"/>
      <c r="AA273" s="135"/>
      <c r="AB273" s="135"/>
      <c r="AC273" s="138"/>
      <c r="AD273" s="137"/>
      <c r="AF273" s="131"/>
      <c r="AG273" s="103"/>
      <c r="AH273" s="103"/>
      <c r="AI273" s="105"/>
      <c r="AJ273" s="103"/>
      <c r="AK273" s="103"/>
      <c r="AL273" s="103"/>
      <c r="AM273" s="103"/>
      <c r="AN273" s="103"/>
      <c r="AO273" s="104"/>
      <c r="AP273" s="104"/>
      <c r="AQ273" s="105"/>
      <c r="AR273" s="104"/>
      <c r="AS273" s="106"/>
      <c r="AT273" s="107"/>
      <c r="AU273" s="103"/>
      <c r="AV273" s="103"/>
      <c r="AW273" s="108"/>
      <c r="AX273" s="108"/>
      <c r="AY273" s="104"/>
      <c r="AZ273" s="104"/>
      <c r="BA273" s="104"/>
      <c r="BB273" s="104"/>
      <c r="BC273" s="109"/>
      <c r="BD273" s="108"/>
      <c r="BE273" s="108"/>
      <c r="BF273" s="108"/>
      <c r="BG273" s="108"/>
      <c r="BH273" s="110"/>
      <c r="BI273" s="110"/>
      <c r="BJ273" s="110"/>
      <c r="BK273" s="109"/>
      <c r="BL273" s="108"/>
      <c r="BM273" s="108"/>
      <c r="BN273" s="108"/>
      <c r="BO273" s="110"/>
      <c r="BP273" s="110"/>
      <c r="BQ273" s="109"/>
      <c r="BR273" s="108"/>
      <c r="BS273" s="108"/>
      <c r="BT273" s="108"/>
      <c r="BU273" s="110"/>
      <c r="BV273" s="110"/>
      <c r="BW273" s="110"/>
      <c r="BX273" s="110"/>
      <c r="BY273" s="110"/>
      <c r="BZ273" s="110"/>
      <c r="CA273" s="110"/>
      <c r="CB273" s="110"/>
      <c r="CC273" s="110"/>
      <c r="CD273" s="110"/>
      <c r="CE273" s="110"/>
      <c r="CF273" s="102"/>
      <c r="CG273" s="102"/>
      <c r="CH273" s="102"/>
      <c r="CI273" s="102"/>
      <c r="CJ273" s="102"/>
    </row>
    <row r="274" spans="1:88" s="1" customFormat="1">
      <c r="A274" s="232"/>
      <c r="B274" s="1802"/>
      <c r="C274" s="61" t="s">
        <v>204</v>
      </c>
      <c r="D274" s="132">
        <f t="shared" si="33"/>
        <v>0</v>
      </c>
      <c r="E274" s="132">
        <f t="shared" si="33"/>
        <v>1.9298481280000005E-5</v>
      </c>
      <c r="F274" s="132">
        <f t="shared" si="33"/>
        <v>14.772437680000003</v>
      </c>
      <c r="G274" s="133">
        <f t="shared" si="33"/>
        <v>10.36308</v>
      </c>
      <c r="H274" s="132">
        <f t="shared" si="33"/>
        <v>5.9628137400000005</v>
      </c>
      <c r="I274" s="133">
        <f t="shared" si="33"/>
        <v>0</v>
      </c>
      <c r="J274" s="132">
        <f t="shared" si="33"/>
        <v>0</v>
      </c>
      <c r="K274" s="132">
        <f t="shared" si="33"/>
        <v>0</v>
      </c>
      <c r="L274" s="132">
        <f t="shared" si="33"/>
        <v>0</v>
      </c>
      <c r="M274" s="133">
        <f t="shared" si="33"/>
        <v>0</v>
      </c>
      <c r="N274" s="133">
        <f t="shared" si="33"/>
        <v>0</v>
      </c>
      <c r="O274" s="132">
        <f t="shared" si="33"/>
        <v>0</v>
      </c>
      <c r="P274" s="132">
        <f t="shared" si="33"/>
        <v>2.1637199999999996</v>
      </c>
      <c r="Q274" s="133">
        <f t="shared" si="33"/>
        <v>0</v>
      </c>
      <c r="R274" s="132">
        <f t="shared" si="33"/>
        <v>0</v>
      </c>
      <c r="S274" s="132">
        <f t="shared" si="33"/>
        <v>0</v>
      </c>
      <c r="U274" s="16"/>
      <c r="V274" s="135"/>
      <c r="W274" s="65"/>
      <c r="X274" s="66" t="e">
        <f t="shared" si="34"/>
        <v>#DIV/0!</v>
      </c>
      <c r="Y274" s="135"/>
      <c r="Z274" s="135"/>
      <c r="AA274" s="135"/>
      <c r="AB274" s="135"/>
      <c r="AC274" s="138"/>
      <c r="AD274" s="137"/>
      <c r="AF274" s="131"/>
      <c r="AG274" s="103"/>
      <c r="AH274" s="103"/>
      <c r="AI274" s="105"/>
      <c r="AJ274" s="103"/>
      <c r="AK274" s="103"/>
      <c r="AL274" s="103"/>
      <c r="AM274" s="103"/>
      <c r="AN274" s="103"/>
      <c r="AO274" s="104"/>
      <c r="AP274" s="104"/>
      <c r="AQ274" s="105"/>
      <c r="AR274" s="104"/>
      <c r="AS274" s="106"/>
      <c r="AT274" s="107"/>
      <c r="AU274" s="103"/>
      <c r="AV274" s="103"/>
      <c r="AW274" s="108"/>
      <c r="AX274" s="108"/>
      <c r="AY274" s="104"/>
      <c r="AZ274" s="104"/>
      <c r="BA274" s="104"/>
      <c r="BB274" s="104"/>
      <c r="BC274" s="109"/>
      <c r="BD274" s="108"/>
      <c r="BE274" s="108"/>
      <c r="BF274" s="108"/>
      <c r="BG274" s="108"/>
      <c r="BH274" s="110"/>
      <c r="BI274" s="110"/>
      <c r="BJ274" s="110"/>
      <c r="BK274" s="109"/>
      <c r="BL274" s="108"/>
      <c r="BM274" s="108"/>
      <c r="BN274" s="108"/>
      <c r="BO274" s="110"/>
      <c r="BP274" s="110"/>
      <c r="BQ274" s="109"/>
      <c r="BR274" s="108"/>
      <c r="BS274" s="108"/>
      <c r="BT274" s="108"/>
      <c r="BU274" s="110"/>
      <c r="BV274" s="110"/>
      <c r="BW274" s="110"/>
      <c r="BX274" s="110"/>
      <c r="BY274" s="110"/>
      <c r="BZ274" s="110"/>
      <c r="CA274" s="110"/>
      <c r="CB274" s="110"/>
      <c r="CC274" s="110"/>
      <c r="CD274" s="110"/>
      <c r="CE274" s="110"/>
      <c r="CF274" s="102"/>
      <c r="CG274" s="102"/>
      <c r="CH274" s="102"/>
      <c r="CI274" s="102"/>
      <c r="CJ274" s="102"/>
    </row>
    <row r="275" spans="1:88" s="1" customFormat="1">
      <c r="A275" s="232"/>
      <c r="B275" s="1802"/>
      <c r="C275" s="61" t="s">
        <v>205</v>
      </c>
      <c r="D275" s="132">
        <f t="shared" si="33"/>
        <v>16240.750372500001</v>
      </c>
      <c r="E275" s="132">
        <f t="shared" si="33"/>
        <v>3.8841719260079996E-2</v>
      </c>
      <c r="F275" s="132">
        <f t="shared" si="33"/>
        <v>655.62732698000002</v>
      </c>
      <c r="G275" s="133">
        <f t="shared" si="33"/>
        <v>986.41907000000003</v>
      </c>
      <c r="H275" s="132">
        <f t="shared" si="33"/>
        <v>142.99286026499999</v>
      </c>
      <c r="I275" s="133">
        <f t="shared" si="33"/>
        <v>264.20116200000001</v>
      </c>
      <c r="J275" s="132">
        <f t="shared" si="33"/>
        <v>0</v>
      </c>
      <c r="K275" s="132">
        <f t="shared" si="33"/>
        <v>7.1831999999999993E-2</v>
      </c>
      <c r="L275" s="132">
        <f t="shared" si="33"/>
        <v>806.28499999999997</v>
      </c>
      <c r="M275" s="133">
        <f t="shared" si="33"/>
        <v>0</v>
      </c>
      <c r="N275" s="133">
        <f t="shared" si="33"/>
        <v>0</v>
      </c>
      <c r="O275" s="132">
        <f t="shared" si="33"/>
        <v>0</v>
      </c>
      <c r="P275" s="132">
        <f t="shared" si="33"/>
        <v>51.88767</v>
      </c>
      <c r="Q275" s="133">
        <f t="shared" si="33"/>
        <v>0</v>
      </c>
      <c r="R275" s="132">
        <f t="shared" si="33"/>
        <v>0</v>
      </c>
      <c r="S275" s="132">
        <f t="shared" si="33"/>
        <v>1685.5393117600001</v>
      </c>
      <c r="U275" s="16"/>
      <c r="V275" s="135"/>
      <c r="W275" s="65"/>
      <c r="X275" s="66" t="e">
        <f t="shared" si="34"/>
        <v>#DIV/0!</v>
      </c>
      <c r="Y275" s="135"/>
      <c r="Z275" s="135"/>
      <c r="AA275" s="135"/>
      <c r="AB275" s="135"/>
      <c r="AC275" s="138"/>
      <c r="AD275" s="137"/>
      <c r="AF275" s="131"/>
      <c r="AG275" s="103"/>
      <c r="AH275" s="103"/>
      <c r="AI275" s="105"/>
      <c r="AJ275" s="103"/>
      <c r="AK275" s="103"/>
      <c r="AL275" s="103"/>
      <c r="AM275" s="103"/>
      <c r="AN275" s="103"/>
      <c r="AO275" s="104"/>
      <c r="AP275" s="104"/>
      <c r="AQ275" s="105"/>
      <c r="AR275" s="104"/>
      <c r="AS275" s="106"/>
      <c r="AT275" s="107"/>
      <c r="AU275" s="103"/>
      <c r="AV275" s="103"/>
      <c r="AW275" s="108"/>
      <c r="AX275" s="108"/>
      <c r="AY275" s="104"/>
      <c r="AZ275" s="104"/>
      <c r="BA275" s="104"/>
      <c r="BB275" s="104"/>
      <c r="BC275" s="109"/>
      <c r="BD275" s="108"/>
      <c r="BE275" s="108"/>
      <c r="BF275" s="108"/>
      <c r="BG275" s="108"/>
      <c r="BH275" s="110"/>
      <c r="BI275" s="110"/>
      <c r="BJ275" s="110"/>
      <c r="BK275" s="109"/>
      <c r="BL275" s="108"/>
      <c r="BM275" s="108"/>
      <c r="BN275" s="108"/>
      <c r="BO275" s="110"/>
      <c r="BP275" s="110"/>
      <c r="BQ275" s="109"/>
      <c r="BR275" s="108"/>
      <c r="BS275" s="108"/>
      <c r="BT275" s="108"/>
      <c r="BU275" s="110"/>
      <c r="BV275" s="110"/>
      <c r="BW275" s="110"/>
      <c r="BX275" s="110"/>
      <c r="BY275" s="110"/>
      <c r="BZ275" s="110"/>
      <c r="CA275" s="110"/>
      <c r="CB275" s="110"/>
      <c r="CC275" s="110"/>
      <c r="CD275" s="110"/>
      <c r="CE275" s="110"/>
      <c r="CF275" s="102"/>
      <c r="CG275" s="102"/>
      <c r="CH275" s="102"/>
      <c r="CI275" s="102"/>
      <c r="CJ275" s="102"/>
    </row>
    <row r="276" spans="1:88" s="1" customFormat="1">
      <c r="A276" s="232"/>
      <c r="B276" s="1802"/>
      <c r="C276" s="61" t="s">
        <v>206</v>
      </c>
      <c r="D276" s="132">
        <f t="shared" si="33"/>
        <v>526.65492299999994</v>
      </c>
      <c r="E276" s="132">
        <f t="shared" si="33"/>
        <v>1.3156368488000004E-3</v>
      </c>
      <c r="F276" s="132">
        <f t="shared" si="33"/>
        <v>36.791423300000005</v>
      </c>
      <c r="G276" s="133">
        <f t="shared" si="33"/>
        <v>43.245930000000001</v>
      </c>
      <c r="H276" s="132">
        <f t="shared" si="33"/>
        <v>10.893602025</v>
      </c>
      <c r="I276" s="133">
        <f t="shared" si="33"/>
        <v>8.8248240000000013</v>
      </c>
      <c r="J276" s="132">
        <f t="shared" si="33"/>
        <v>0</v>
      </c>
      <c r="K276" s="132">
        <f t="shared" si="33"/>
        <v>0</v>
      </c>
      <c r="L276" s="132">
        <f t="shared" si="33"/>
        <v>26.805599999999998</v>
      </c>
      <c r="M276" s="133">
        <f t="shared" si="33"/>
        <v>0</v>
      </c>
      <c r="N276" s="133">
        <f t="shared" si="33"/>
        <v>0</v>
      </c>
      <c r="O276" s="132">
        <f t="shared" si="33"/>
        <v>0</v>
      </c>
      <c r="P276" s="132">
        <f t="shared" si="33"/>
        <v>3.95295</v>
      </c>
      <c r="Q276" s="133">
        <f t="shared" si="33"/>
        <v>0</v>
      </c>
      <c r="R276" s="132">
        <f t="shared" si="33"/>
        <v>0</v>
      </c>
      <c r="S276" s="132">
        <f t="shared" si="33"/>
        <v>56.609910000000006</v>
      </c>
      <c r="U276" s="16"/>
      <c r="V276" s="135"/>
      <c r="W276" s="65"/>
      <c r="X276" s="66" t="e">
        <f t="shared" si="34"/>
        <v>#DIV/0!</v>
      </c>
      <c r="Y276" s="135"/>
      <c r="Z276" s="135"/>
      <c r="AA276" s="135"/>
      <c r="AB276" s="135"/>
      <c r="AC276" s="138"/>
      <c r="AD276" s="137"/>
      <c r="AF276" s="131"/>
      <c r="AG276" s="103"/>
      <c r="AH276" s="103"/>
      <c r="AI276" s="105"/>
      <c r="AJ276" s="103"/>
      <c r="AK276" s="103"/>
      <c r="AL276" s="103"/>
      <c r="AM276" s="103"/>
      <c r="AN276" s="103"/>
      <c r="AO276" s="104"/>
      <c r="AP276" s="104"/>
      <c r="AQ276" s="105"/>
      <c r="AR276" s="104"/>
      <c r="AS276" s="106"/>
      <c r="AT276" s="107"/>
      <c r="AU276" s="103"/>
      <c r="AV276" s="103"/>
      <c r="AW276" s="108"/>
      <c r="AX276" s="108"/>
      <c r="AY276" s="104"/>
      <c r="AZ276" s="104"/>
      <c r="BA276" s="104"/>
      <c r="BB276" s="104"/>
      <c r="BC276" s="109"/>
      <c r="BD276" s="108"/>
      <c r="BE276" s="108"/>
      <c r="BF276" s="108"/>
      <c r="BG276" s="108"/>
      <c r="BH276" s="110"/>
      <c r="BI276" s="110"/>
      <c r="BJ276" s="110"/>
      <c r="BK276" s="109"/>
      <c r="BL276" s="108"/>
      <c r="BM276" s="108"/>
      <c r="BN276" s="108"/>
      <c r="BO276" s="110"/>
      <c r="BP276" s="110"/>
      <c r="BQ276" s="109"/>
      <c r="BR276" s="108"/>
      <c r="BS276" s="108"/>
      <c r="BT276" s="108"/>
      <c r="BU276" s="110"/>
      <c r="BV276" s="110"/>
      <c r="BW276" s="110"/>
      <c r="BX276" s="110"/>
      <c r="BY276" s="110"/>
      <c r="BZ276" s="110"/>
      <c r="CA276" s="110"/>
      <c r="CB276" s="110"/>
      <c r="CC276" s="110"/>
      <c r="CD276" s="110"/>
      <c r="CE276" s="110"/>
      <c r="CF276" s="102"/>
      <c r="CG276" s="102"/>
      <c r="CH276" s="102"/>
      <c r="CI276" s="102"/>
      <c r="CJ276" s="102"/>
    </row>
    <row r="277" spans="1:88" s="1" customFormat="1">
      <c r="A277" s="232"/>
      <c r="B277" s="1802"/>
      <c r="C277" s="61" t="s">
        <v>207</v>
      </c>
      <c r="D277" s="132">
        <f t="shared" si="33"/>
        <v>175.55164099999996</v>
      </c>
      <c r="E277" s="132">
        <f t="shared" si="33"/>
        <v>4.2679333600000003E-4</v>
      </c>
      <c r="F277" s="132">
        <f t="shared" si="33"/>
        <v>3.2677719999999999</v>
      </c>
      <c r="G277" s="133">
        <f t="shared" si="33"/>
        <v>8.1044599999999996</v>
      </c>
      <c r="H277" s="132">
        <f t="shared" si="33"/>
        <v>0</v>
      </c>
      <c r="I277" s="133">
        <f t="shared" si="33"/>
        <v>2.941608</v>
      </c>
      <c r="J277" s="132">
        <f t="shared" si="33"/>
        <v>0</v>
      </c>
      <c r="K277" s="132">
        <f t="shared" si="33"/>
        <v>0</v>
      </c>
      <c r="L277" s="132">
        <f t="shared" si="33"/>
        <v>8.9352</v>
      </c>
      <c r="M277" s="133">
        <f t="shared" si="33"/>
        <v>0</v>
      </c>
      <c r="N277" s="133">
        <f t="shared" si="33"/>
        <v>0</v>
      </c>
      <c r="O277" s="132">
        <f t="shared" si="33"/>
        <v>0</v>
      </c>
      <c r="P277" s="132">
        <f t="shared" si="33"/>
        <v>0</v>
      </c>
      <c r="Q277" s="133">
        <f t="shared" si="33"/>
        <v>0</v>
      </c>
      <c r="R277" s="132">
        <f t="shared" si="33"/>
        <v>0</v>
      </c>
      <c r="S277" s="132">
        <f t="shared" si="33"/>
        <v>18.869970000000002</v>
      </c>
      <c r="U277" s="16"/>
      <c r="V277" s="135"/>
      <c r="W277" s="65"/>
      <c r="X277" s="66" t="e">
        <f t="shared" si="34"/>
        <v>#DIV/0!</v>
      </c>
      <c r="Y277" s="135"/>
      <c r="Z277" s="135"/>
      <c r="AA277" s="135"/>
      <c r="AB277" s="135"/>
      <c r="AC277" s="138"/>
      <c r="AD277" s="137"/>
      <c r="AF277" s="131"/>
      <c r="AG277" s="103"/>
      <c r="AH277" s="103"/>
      <c r="AI277" s="105"/>
      <c r="AJ277" s="103"/>
      <c r="AK277" s="103"/>
      <c r="AL277" s="103"/>
      <c r="AM277" s="103"/>
      <c r="AN277" s="103"/>
      <c r="AO277" s="104"/>
      <c r="AP277" s="104"/>
      <c r="AQ277" s="105"/>
      <c r="AR277" s="104"/>
      <c r="AS277" s="106"/>
      <c r="AT277" s="107"/>
      <c r="AU277" s="103"/>
      <c r="AV277" s="103"/>
      <c r="AW277" s="108"/>
      <c r="AX277" s="108"/>
      <c r="AY277" s="104"/>
      <c r="AZ277" s="104"/>
      <c r="BA277" s="104"/>
      <c r="BB277" s="104"/>
      <c r="BC277" s="109"/>
      <c r="BD277" s="108"/>
      <c r="BE277" s="108"/>
      <c r="BF277" s="108"/>
      <c r="BG277" s="108"/>
      <c r="BH277" s="110"/>
      <c r="BI277" s="110"/>
      <c r="BJ277" s="110"/>
      <c r="BK277" s="109"/>
      <c r="BL277" s="108"/>
      <c r="BM277" s="108"/>
      <c r="BN277" s="108"/>
      <c r="BO277" s="110"/>
      <c r="BP277" s="110"/>
      <c r="BQ277" s="109"/>
      <c r="BR277" s="108"/>
      <c r="BS277" s="108"/>
      <c r="BT277" s="108"/>
      <c r="BU277" s="110"/>
      <c r="BV277" s="110"/>
      <c r="BW277" s="110"/>
      <c r="BX277" s="110"/>
      <c r="BY277" s="110"/>
      <c r="BZ277" s="110"/>
      <c r="CA277" s="110"/>
      <c r="CB277" s="110"/>
      <c r="CC277" s="110"/>
      <c r="CD277" s="110"/>
      <c r="CE277" s="110"/>
      <c r="CF277" s="102"/>
      <c r="CG277" s="102"/>
      <c r="CH277" s="102"/>
      <c r="CI277" s="102"/>
      <c r="CJ277" s="102"/>
    </row>
    <row r="278" spans="1:88" s="1" customFormat="1">
      <c r="A278" s="232"/>
      <c r="B278" s="1802"/>
      <c r="C278" s="61" t="s">
        <v>208</v>
      </c>
      <c r="D278" s="132">
        <f t="shared" si="33"/>
        <v>45264.417449</v>
      </c>
      <c r="E278" s="132">
        <f t="shared" si="33"/>
        <v>1.9279726496317606</v>
      </c>
      <c r="F278" s="132">
        <f t="shared" si="33"/>
        <v>79557.348933560017</v>
      </c>
      <c r="G278" s="133">
        <f t="shared" si="33"/>
        <v>55172.107900000003</v>
      </c>
      <c r="H278" s="132">
        <f t="shared" si="33"/>
        <v>44631.897028830004</v>
      </c>
      <c r="I278" s="133">
        <f t="shared" si="33"/>
        <v>1519.3405320000002</v>
      </c>
      <c r="J278" s="132">
        <f t="shared" si="33"/>
        <v>2390.6130885000002</v>
      </c>
      <c r="K278" s="132">
        <f t="shared" si="33"/>
        <v>2656.2216539999999</v>
      </c>
      <c r="L278" s="132">
        <f t="shared" si="33"/>
        <v>127.54560000000001</v>
      </c>
      <c r="M278" s="133">
        <f t="shared" si="33"/>
        <v>0</v>
      </c>
      <c r="N278" s="133">
        <f t="shared" si="33"/>
        <v>0</v>
      </c>
      <c r="O278" s="132">
        <f t="shared" si="33"/>
        <v>0</v>
      </c>
      <c r="P278" s="132">
        <f t="shared" si="33"/>
        <v>5834.7717400000001</v>
      </c>
      <c r="Q278" s="133">
        <f t="shared" si="33"/>
        <v>0</v>
      </c>
      <c r="R278" s="132">
        <f t="shared" si="33"/>
        <v>541.43370000000004</v>
      </c>
      <c r="S278" s="132">
        <f t="shared" ref="S278" si="35">+S443*S$182/1000</f>
        <v>18619.607532900001</v>
      </c>
      <c r="U278" s="16"/>
      <c r="V278" s="135"/>
      <c r="W278" s="65"/>
      <c r="X278" s="66" t="e">
        <f t="shared" si="34"/>
        <v>#DIV/0!</v>
      </c>
      <c r="Y278" s="135"/>
      <c r="Z278" s="135"/>
      <c r="AA278" s="135"/>
      <c r="AB278" s="135"/>
      <c r="AC278" s="138"/>
      <c r="AD278" s="137"/>
      <c r="AF278" s="131"/>
      <c r="AG278" s="103"/>
      <c r="AH278" s="103"/>
      <c r="AI278" s="105"/>
      <c r="AJ278" s="103"/>
      <c r="AK278" s="103"/>
      <c r="AL278" s="103"/>
      <c r="AM278" s="103"/>
      <c r="AN278" s="103"/>
      <c r="AO278" s="104"/>
      <c r="AP278" s="104"/>
      <c r="AQ278" s="105"/>
      <c r="AR278" s="104"/>
      <c r="AS278" s="106"/>
      <c r="AT278" s="107"/>
      <c r="AU278" s="103"/>
      <c r="AV278" s="103"/>
      <c r="AW278" s="108"/>
      <c r="AX278" s="108"/>
      <c r="AY278" s="104"/>
      <c r="AZ278" s="104"/>
      <c r="BA278" s="104"/>
      <c r="BB278" s="104"/>
      <c r="BC278" s="109"/>
      <c r="BD278" s="108"/>
      <c r="BE278" s="108"/>
      <c r="BF278" s="108"/>
      <c r="BG278" s="108"/>
      <c r="BH278" s="110"/>
      <c r="BI278" s="110"/>
      <c r="BJ278" s="110"/>
      <c r="BK278" s="109"/>
      <c r="BL278" s="108"/>
      <c r="BM278" s="108"/>
      <c r="BN278" s="108"/>
      <c r="BO278" s="110"/>
      <c r="BP278" s="110"/>
      <c r="BQ278" s="109"/>
      <c r="BR278" s="108"/>
      <c r="BS278" s="108"/>
      <c r="BT278" s="108"/>
      <c r="BU278" s="110"/>
      <c r="BV278" s="110"/>
      <c r="BW278" s="110"/>
      <c r="BX278" s="110"/>
      <c r="BY278" s="110"/>
      <c r="BZ278" s="110"/>
      <c r="CA278" s="110"/>
      <c r="CB278" s="110"/>
      <c r="CC278" s="110"/>
      <c r="CD278" s="110"/>
      <c r="CE278" s="110"/>
      <c r="CF278" s="102"/>
      <c r="CG278" s="102"/>
      <c r="CH278" s="102"/>
      <c r="CI278" s="102"/>
      <c r="CJ278" s="102"/>
    </row>
    <row r="279" spans="1:88" s="1" customFormat="1">
      <c r="A279" s="232"/>
      <c r="B279" s="1802"/>
      <c r="C279" s="61" t="s">
        <v>209</v>
      </c>
      <c r="D279" s="132">
        <f t="shared" ref="D279:S294" si="36">+D444*D$182/1000</f>
        <v>3250.8183704999997</v>
      </c>
      <c r="E279" s="132">
        <f t="shared" si="36"/>
        <v>1.2151455744040002E-2</v>
      </c>
      <c r="F279" s="132">
        <f t="shared" si="36"/>
        <v>1009.1243607399999</v>
      </c>
      <c r="G279" s="133">
        <f t="shared" si="36"/>
        <v>1300.2343900000001</v>
      </c>
      <c r="H279" s="132">
        <f t="shared" si="36"/>
        <v>408.59479444499999</v>
      </c>
      <c r="I279" s="133">
        <f t="shared" si="36"/>
        <v>159.74210399999996</v>
      </c>
      <c r="J279" s="132">
        <f t="shared" si="36"/>
        <v>579.33602999999994</v>
      </c>
      <c r="K279" s="132">
        <f t="shared" si="36"/>
        <v>368.80344600000001</v>
      </c>
      <c r="L279" s="132">
        <f t="shared" si="36"/>
        <v>556.34759999999994</v>
      </c>
      <c r="M279" s="133">
        <f t="shared" si="36"/>
        <v>0</v>
      </c>
      <c r="N279" s="133">
        <f t="shared" si="36"/>
        <v>0</v>
      </c>
      <c r="O279" s="132">
        <f t="shared" si="36"/>
        <v>0</v>
      </c>
      <c r="P279" s="132">
        <f t="shared" si="36"/>
        <v>0.45771000000000006</v>
      </c>
      <c r="Q279" s="133">
        <f t="shared" si="36"/>
        <v>0</v>
      </c>
      <c r="R279" s="132">
        <f t="shared" si="36"/>
        <v>0</v>
      </c>
      <c r="S279" s="132">
        <f t="shared" si="36"/>
        <v>1919.313537</v>
      </c>
      <c r="U279" s="16"/>
      <c r="V279" s="135"/>
      <c r="W279" s="65"/>
      <c r="X279" s="66" t="e">
        <f t="shared" si="34"/>
        <v>#DIV/0!</v>
      </c>
      <c r="Y279" s="135"/>
      <c r="Z279" s="135"/>
      <c r="AA279" s="135"/>
      <c r="AB279" s="135"/>
      <c r="AC279" s="138"/>
      <c r="AD279" s="137"/>
      <c r="AF279" s="131"/>
      <c r="AG279" s="103"/>
      <c r="AH279" s="103"/>
      <c r="AI279" s="105"/>
      <c r="AJ279" s="103"/>
      <c r="AK279" s="103"/>
      <c r="AL279" s="103"/>
      <c r="AM279" s="103"/>
      <c r="AN279" s="103"/>
      <c r="AO279" s="104"/>
      <c r="AP279" s="104"/>
      <c r="AQ279" s="105"/>
      <c r="AR279" s="104"/>
      <c r="AS279" s="106"/>
      <c r="AT279" s="107"/>
      <c r="AU279" s="103"/>
      <c r="AV279" s="103"/>
      <c r="AW279" s="108"/>
      <c r="AX279" s="108"/>
      <c r="AY279" s="104"/>
      <c r="AZ279" s="104"/>
      <c r="BA279" s="104"/>
      <c r="BB279" s="104"/>
      <c r="BC279" s="109"/>
      <c r="BD279" s="108"/>
      <c r="BE279" s="108"/>
      <c r="BF279" s="108"/>
      <c r="BG279" s="108"/>
      <c r="BH279" s="110"/>
      <c r="BI279" s="110"/>
      <c r="BJ279" s="110"/>
      <c r="BK279" s="109"/>
      <c r="BL279" s="108"/>
      <c r="BM279" s="108"/>
      <c r="BN279" s="108"/>
      <c r="BO279" s="110"/>
      <c r="BP279" s="110"/>
      <c r="BQ279" s="109"/>
      <c r="BR279" s="108"/>
      <c r="BS279" s="108"/>
      <c r="BT279" s="108"/>
      <c r="BU279" s="110"/>
      <c r="BV279" s="110"/>
      <c r="BW279" s="110"/>
      <c r="BX279" s="110"/>
      <c r="BY279" s="110"/>
      <c r="BZ279" s="110"/>
      <c r="CA279" s="110"/>
      <c r="CB279" s="110"/>
      <c r="CC279" s="110"/>
      <c r="CD279" s="110"/>
      <c r="CE279" s="110"/>
      <c r="CF279" s="102"/>
      <c r="CG279" s="102"/>
      <c r="CH279" s="102"/>
      <c r="CI279" s="102"/>
      <c r="CJ279" s="102"/>
    </row>
    <row r="280" spans="1:88" s="1" customFormat="1">
      <c r="A280" s="232"/>
      <c r="B280" s="1802"/>
      <c r="C280" s="61" t="s">
        <v>210</v>
      </c>
      <c r="D280" s="132">
        <f t="shared" si="36"/>
        <v>7062.757153999999</v>
      </c>
      <c r="E280" s="132">
        <f t="shared" si="36"/>
        <v>1.7409456862400002E-2</v>
      </c>
      <c r="F280" s="132">
        <f t="shared" si="36"/>
        <v>251.73176189999995</v>
      </c>
      <c r="G280" s="133">
        <f t="shared" si="36"/>
        <v>430.13425000000001</v>
      </c>
      <c r="H280" s="132">
        <f t="shared" si="36"/>
        <v>78.206307074999998</v>
      </c>
      <c r="I280" s="133">
        <f t="shared" si="36"/>
        <v>130.42194600000002</v>
      </c>
      <c r="J280" s="132">
        <f t="shared" si="36"/>
        <v>64.749320999999995</v>
      </c>
      <c r="K280" s="132">
        <f t="shared" si="36"/>
        <v>40.620995999999998</v>
      </c>
      <c r="L280" s="132">
        <f t="shared" si="36"/>
        <v>374.928</v>
      </c>
      <c r="M280" s="133">
        <f t="shared" si="36"/>
        <v>0</v>
      </c>
      <c r="N280" s="133">
        <f t="shared" si="36"/>
        <v>0</v>
      </c>
      <c r="O280" s="132">
        <f t="shared" si="36"/>
        <v>0</v>
      </c>
      <c r="P280" s="132">
        <f t="shared" si="36"/>
        <v>11.85885</v>
      </c>
      <c r="Q280" s="133">
        <f t="shared" si="36"/>
        <v>0</v>
      </c>
      <c r="R280" s="132">
        <f t="shared" si="36"/>
        <v>0</v>
      </c>
      <c r="S280" s="132">
        <f t="shared" si="36"/>
        <v>873.30952200000002</v>
      </c>
      <c r="U280" s="16"/>
      <c r="V280" s="135"/>
      <c r="W280" s="65"/>
      <c r="X280" s="66" t="e">
        <f t="shared" si="34"/>
        <v>#DIV/0!</v>
      </c>
      <c r="Y280" s="135"/>
      <c r="Z280" s="135"/>
      <c r="AA280" s="135"/>
      <c r="AB280" s="135"/>
      <c r="AC280" s="138"/>
      <c r="AD280" s="137"/>
      <c r="AF280" s="131"/>
      <c r="AG280" s="103"/>
      <c r="AH280" s="103"/>
      <c r="AI280" s="105"/>
      <c r="AJ280" s="103"/>
      <c r="AK280" s="103"/>
      <c r="AL280" s="103"/>
      <c r="AM280" s="103"/>
      <c r="AN280" s="103"/>
      <c r="AO280" s="104"/>
      <c r="AP280" s="104"/>
      <c r="AQ280" s="105"/>
      <c r="AR280" s="104"/>
      <c r="AS280" s="106"/>
      <c r="AT280" s="107"/>
      <c r="AU280" s="103"/>
      <c r="AV280" s="103"/>
      <c r="AW280" s="108"/>
      <c r="AX280" s="108"/>
      <c r="AY280" s="104"/>
      <c r="AZ280" s="104"/>
      <c r="BA280" s="104"/>
      <c r="BB280" s="104"/>
      <c r="BC280" s="109"/>
      <c r="BD280" s="108"/>
      <c r="BE280" s="108"/>
      <c r="BF280" s="108"/>
      <c r="BG280" s="108"/>
      <c r="BH280" s="110"/>
      <c r="BI280" s="110"/>
      <c r="BJ280" s="110"/>
      <c r="BK280" s="109"/>
      <c r="BL280" s="108"/>
      <c r="BM280" s="108"/>
      <c r="BN280" s="108"/>
      <c r="BO280" s="110"/>
      <c r="BP280" s="110"/>
      <c r="BQ280" s="109"/>
      <c r="BR280" s="108"/>
      <c r="BS280" s="108"/>
      <c r="BT280" s="108"/>
      <c r="BU280" s="110"/>
      <c r="BV280" s="110"/>
      <c r="BW280" s="110"/>
      <c r="BX280" s="110"/>
      <c r="BY280" s="110"/>
      <c r="BZ280" s="110"/>
      <c r="CA280" s="110"/>
      <c r="CB280" s="110"/>
      <c r="CC280" s="110"/>
      <c r="CD280" s="110"/>
      <c r="CE280" s="110"/>
      <c r="CF280" s="102"/>
      <c r="CG280" s="102"/>
      <c r="CH280" s="102"/>
      <c r="CI280" s="102"/>
      <c r="CJ280" s="102"/>
    </row>
    <row r="281" spans="1:88" s="1" customFormat="1">
      <c r="A281" s="232"/>
      <c r="B281" s="1802"/>
      <c r="C281" s="61" t="s">
        <v>211</v>
      </c>
      <c r="D281" s="132">
        <f t="shared" si="36"/>
        <v>0</v>
      </c>
      <c r="E281" s="132">
        <f t="shared" si="36"/>
        <v>0</v>
      </c>
      <c r="F281" s="132">
        <f t="shared" si="36"/>
        <v>0</v>
      </c>
      <c r="G281" s="133">
        <f t="shared" si="36"/>
        <v>0</v>
      </c>
      <c r="H281" s="132">
        <f t="shared" si="36"/>
        <v>0</v>
      </c>
      <c r="I281" s="133">
        <f t="shared" si="36"/>
        <v>0</v>
      </c>
      <c r="J281" s="132">
        <f t="shared" si="36"/>
        <v>0</v>
      </c>
      <c r="K281" s="132">
        <f t="shared" si="36"/>
        <v>0</v>
      </c>
      <c r="L281" s="132">
        <f t="shared" si="36"/>
        <v>0</v>
      </c>
      <c r="M281" s="133">
        <f t="shared" si="36"/>
        <v>0</v>
      </c>
      <c r="N281" s="133">
        <f t="shared" si="36"/>
        <v>0</v>
      </c>
      <c r="O281" s="132">
        <f t="shared" si="36"/>
        <v>0</v>
      </c>
      <c r="P281" s="132">
        <f t="shared" si="36"/>
        <v>0</v>
      </c>
      <c r="Q281" s="133">
        <f t="shared" si="36"/>
        <v>0</v>
      </c>
      <c r="R281" s="132">
        <f t="shared" si="36"/>
        <v>0</v>
      </c>
      <c r="S281" s="132">
        <f t="shared" si="36"/>
        <v>0</v>
      </c>
      <c r="U281" s="16"/>
      <c r="V281" s="135"/>
      <c r="W281" s="65"/>
      <c r="X281" s="66" t="e">
        <f t="shared" si="34"/>
        <v>#DIV/0!</v>
      </c>
      <c r="Y281" s="135"/>
      <c r="Z281" s="135"/>
      <c r="AA281" s="135"/>
      <c r="AB281" s="135"/>
      <c r="AC281" s="138"/>
      <c r="AD281" s="137"/>
      <c r="AF281" s="131"/>
      <c r="AG281" s="103"/>
      <c r="AH281" s="103"/>
      <c r="AI281" s="105"/>
      <c r="AJ281" s="103"/>
      <c r="AK281" s="103"/>
      <c r="AL281" s="103"/>
      <c r="AM281" s="103"/>
      <c r="AN281" s="103"/>
      <c r="AO281" s="104"/>
      <c r="AP281" s="104"/>
      <c r="AQ281" s="105"/>
      <c r="AR281" s="104"/>
      <c r="AS281" s="106"/>
      <c r="AT281" s="107"/>
      <c r="AU281" s="103"/>
      <c r="AV281" s="103"/>
      <c r="AW281" s="108"/>
      <c r="AX281" s="108"/>
      <c r="AY281" s="104"/>
      <c r="AZ281" s="104"/>
      <c r="BA281" s="104"/>
      <c r="BB281" s="104"/>
      <c r="BC281" s="109"/>
      <c r="BD281" s="108"/>
      <c r="BE281" s="108"/>
      <c r="BF281" s="108"/>
      <c r="BG281" s="108"/>
      <c r="BH281" s="110"/>
      <c r="BI281" s="110"/>
      <c r="BJ281" s="110"/>
      <c r="BK281" s="109"/>
      <c r="BL281" s="108"/>
      <c r="BM281" s="108"/>
      <c r="BN281" s="108"/>
      <c r="BO281" s="110"/>
      <c r="BP281" s="110"/>
      <c r="BQ281" s="109"/>
      <c r="BR281" s="108"/>
      <c r="BS281" s="108"/>
      <c r="BT281" s="108"/>
      <c r="BU281" s="110"/>
      <c r="BV281" s="110"/>
      <c r="BW281" s="110"/>
      <c r="BX281" s="110"/>
      <c r="BY281" s="110"/>
      <c r="BZ281" s="110"/>
      <c r="CA281" s="110"/>
      <c r="CB281" s="110"/>
      <c r="CC281" s="110"/>
      <c r="CD281" s="110"/>
      <c r="CE281" s="110"/>
      <c r="CF281" s="102"/>
      <c r="CG281" s="102"/>
      <c r="CH281" s="102"/>
      <c r="CI281" s="102"/>
      <c r="CJ281" s="102"/>
    </row>
    <row r="282" spans="1:88" s="1" customFormat="1">
      <c r="A282" s="232"/>
      <c r="B282" s="1802"/>
      <c r="C282" s="61" t="s">
        <v>212</v>
      </c>
      <c r="D282" s="132">
        <f t="shared" si="36"/>
        <v>5514.3672209999995</v>
      </c>
      <c r="E282" s="132">
        <f t="shared" si="36"/>
        <v>1.5749045223039999E-2</v>
      </c>
      <c r="F282" s="132">
        <f t="shared" si="36"/>
        <v>138.68477073999998</v>
      </c>
      <c r="G282" s="133">
        <f t="shared" si="36"/>
        <v>289.43550999999997</v>
      </c>
      <c r="H282" s="132">
        <f t="shared" si="36"/>
        <v>1.2613644449999999</v>
      </c>
      <c r="I282" s="133">
        <f t="shared" si="36"/>
        <v>91.189847999999998</v>
      </c>
      <c r="J282" s="132">
        <f t="shared" si="36"/>
        <v>0</v>
      </c>
      <c r="K282" s="132">
        <f t="shared" si="36"/>
        <v>0</v>
      </c>
      <c r="L282" s="132">
        <f t="shared" si="36"/>
        <v>276.99119999999999</v>
      </c>
      <c r="M282" s="133">
        <f t="shared" si="36"/>
        <v>0</v>
      </c>
      <c r="N282" s="133">
        <f t="shared" si="36"/>
        <v>0</v>
      </c>
      <c r="O282" s="132">
        <f t="shared" si="36"/>
        <v>0</v>
      </c>
      <c r="P282" s="132">
        <f t="shared" si="36"/>
        <v>0.45771000000000006</v>
      </c>
      <c r="Q282" s="133">
        <f t="shared" si="36"/>
        <v>0</v>
      </c>
      <c r="R282" s="132">
        <f t="shared" si="36"/>
        <v>0</v>
      </c>
      <c r="S282" s="132">
        <f t="shared" si="36"/>
        <v>602.53093530000001</v>
      </c>
      <c r="U282" s="16"/>
      <c r="V282" s="135"/>
      <c r="W282" s="65"/>
      <c r="X282" s="66" t="e">
        <f t="shared" si="34"/>
        <v>#DIV/0!</v>
      </c>
      <c r="Y282" s="135"/>
      <c r="Z282" s="135"/>
      <c r="AA282" s="135"/>
      <c r="AB282" s="135"/>
      <c r="AC282" s="138"/>
      <c r="AD282" s="137"/>
      <c r="AF282" s="131"/>
      <c r="AG282" s="103"/>
      <c r="AH282" s="103"/>
      <c r="AI282" s="105"/>
      <c r="AJ282" s="103"/>
      <c r="AK282" s="103"/>
      <c r="AL282" s="103"/>
      <c r="AM282" s="103"/>
      <c r="AN282" s="103"/>
      <c r="AO282" s="104"/>
      <c r="AP282" s="104"/>
      <c r="AQ282" s="105"/>
      <c r="AR282" s="104"/>
      <c r="AS282" s="106"/>
      <c r="AT282" s="107"/>
      <c r="AU282" s="103"/>
      <c r="AV282" s="103"/>
      <c r="AW282" s="108"/>
      <c r="AX282" s="108"/>
      <c r="AY282" s="104"/>
      <c r="AZ282" s="104"/>
      <c r="BA282" s="104"/>
      <c r="BB282" s="104"/>
      <c r="BC282" s="109"/>
      <c r="BD282" s="108"/>
      <c r="BE282" s="108"/>
      <c r="BF282" s="108"/>
      <c r="BG282" s="108"/>
      <c r="BH282" s="110"/>
      <c r="BI282" s="110"/>
      <c r="BJ282" s="110"/>
      <c r="BK282" s="109"/>
      <c r="BL282" s="108"/>
      <c r="BM282" s="108"/>
      <c r="BN282" s="108"/>
      <c r="BO282" s="110"/>
      <c r="BP282" s="110"/>
      <c r="BQ282" s="109"/>
      <c r="BR282" s="108"/>
      <c r="BS282" s="108"/>
      <c r="BT282" s="108"/>
      <c r="BU282" s="110"/>
      <c r="BV282" s="110"/>
      <c r="BW282" s="110"/>
      <c r="BX282" s="110"/>
      <c r="BY282" s="110"/>
      <c r="BZ282" s="110"/>
      <c r="CA282" s="110"/>
      <c r="CB282" s="110"/>
      <c r="CC282" s="110"/>
      <c r="CD282" s="110"/>
      <c r="CE282" s="110"/>
      <c r="CF282" s="102"/>
      <c r="CG282" s="102"/>
      <c r="CH282" s="102"/>
      <c r="CI282" s="102"/>
      <c r="CJ282" s="102"/>
    </row>
    <row r="283" spans="1:88" s="1" customFormat="1">
      <c r="A283" s="232"/>
      <c r="B283" s="1802"/>
      <c r="C283" s="61" t="s">
        <v>213</v>
      </c>
      <c r="D283" s="132">
        <f t="shared" si="36"/>
        <v>7737.5025049999986</v>
      </c>
      <c r="E283" s="132">
        <f t="shared" si="36"/>
        <v>0.18494708812804003</v>
      </c>
      <c r="F283" s="132">
        <f t="shared" si="36"/>
        <v>13007.223612739997</v>
      </c>
      <c r="G283" s="133">
        <f t="shared" si="36"/>
        <v>6205.4255899999998</v>
      </c>
      <c r="H283" s="132">
        <f t="shared" si="36"/>
        <v>9069.2223399449995</v>
      </c>
      <c r="I283" s="133">
        <f t="shared" si="36"/>
        <v>492.76730099999992</v>
      </c>
      <c r="J283" s="132">
        <f t="shared" si="36"/>
        <v>240.25405950000001</v>
      </c>
      <c r="K283" s="132">
        <f t="shared" si="36"/>
        <v>560.32551599999999</v>
      </c>
      <c r="L283" s="132">
        <f t="shared" si="36"/>
        <v>245.87860000000003</v>
      </c>
      <c r="M283" s="133">
        <f t="shared" si="36"/>
        <v>14.234999999999999</v>
      </c>
      <c r="N283" s="133">
        <f t="shared" si="36"/>
        <v>47.45</v>
      </c>
      <c r="O283" s="132">
        <f t="shared" si="36"/>
        <v>0</v>
      </c>
      <c r="P283" s="132">
        <f t="shared" si="36"/>
        <v>781.33870999999999</v>
      </c>
      <c r="Q283" s="133">
        <f t="shared" si="36"/>
        <v>0</v>
      </c>
      <c r="R283" s="132">
        <f t="shared" si="36"/>
        <v>340.73115000000001</v>
      </c>
      <c r="S283" s="132">
        <f t="shared" si="36"/>
        <v>1403.3488556000002</v>
      </c>
      <c r="U283" s="16"/>
      <c r="V283" s="135"/>
      <c r="W283" s="65"/>
      <c r="X283" s="66" t="e">
        <f t="shared" si="34"/>
        <v>#DIV/0!</v>
      </c>
      <c r="Y283" s="135"/>
      <c r="Z283" s="135"/>
      <c r="AA283" s="135"/>
      <c r="AB283" s="135"/>
      <c r="AC283" s="138"/>
      <c r="AD283" s="137"/>
      <c r="AF283" s="131"/>
      <c r="AG283" s="103"/>
      <c r="AH283" s="103"/>
      <c r="AI283" s="105"/>
      <c r="AJ283" s="103"/>
      <c r="AK283" s="103"/>
      <c r="AL283" s="103"/>
      <c r="AM283" s="103"/>
      <c r="AN283" s="103"/>
      <c r="AO283" s="104"/>
      <c r="AP283" s="104"/>
      <c r="AQ283" s="105"/>
      <c r="AR283" s="104"/>
      <c r="AS283" s="106"/>
      <c r="AT283" s="107"/>
      <c r="AU283" s="103"/>
      <c r="AV283" s="103"/>
      <c r="AW283" s="108"/>
      <c r="AX283" s="108"/>
      <c r="AY283" s="104"/>
      <c r="AZ283" s="104"/>
      <c r="BA283" s="104"/>
      <c r="BB283" s="104"/>
      <c r="BC283" s="109"/>
      <c r="BD283" s="108"/>
      <c r="BE283" s="108"/>
      <c r="BF283" s="108"/>
      <c r="BG283" s="108"/>
      <c r="BH283" s="110"/>
      <c r="BI283" s="110"/>
      <c r="BJ283" s="110"/>
      <c r="BK283" s="109"/>
      <c r="BL283" s="108"/>
      <c r="BM283" s="108"/>
      <c r="BN283" s="108"/>
      <c r="BO283" s="110"/>
      <c r="BP283" s="110"/>
      <c r="BQ283" s="109"/>
      <c r="BR283" s="108"/>
      <c r="BS283" s="108"/>
      <c r="BT283" s="108"/>
      <c r="BU283" s="110"/>
      <c r="BV283" s="110"/>
      <c r="BW283" s="110"/>
      <c r="BX283" s="110"/>
      <c r="BY283" s="110"/>
      <c r="BZ283" s="110"/>
      <c r="CA283" s="110"/>
      <c r="CB283" s="110"/>
      <c r="CC283" s="110"/>
      <c r="CD283" s="110"/>
      <c r="CE283" s="110"/>
      <c r="CF283" s="102"/>
      <c r="CG283" s="102"/>
      <c r="CH283" s="102"/>
      <c r="CI283" s="102"/>
      <c r="CJ283" s="102"/>
    </row>
    <row r="284" spans="1:88" s="1" customFormat="1">
      <c r="A284" s="232"/>
      <c r="B284" s="1802"/>
      <c r="C284" s="61" t="s">
        <v>214</v>
      </c>
      <c r="D284" s="132">
        <f t="shared" si="36"/>
        <v>3542.4964770000001</v>
      </c>
      <c r="E284" s="132">
        <f t="shared" si="36"/>
        <v>1.7365849717200007E-2</v>
      </c>
      <c r="F284" s="132">
        <f t="shared" si="36"/>
        <v>8895.3075731999998</v>
      </c>
      <c r="G284" s="133">
        <f t="shared" si="36"/>
        <v>7630.9469599999993</v>
      </c>
      <c r="H284" s="132">
        <f t="shared" si="36"/>
        <v>9408.8203280999987</v>
      </c>
      <c r="I284" s="133">
        <f t="shared" si="36"/>
        <v>136.94464199999999</v>
      </c>
      <c r="J284" s="132">
        <f t="shared" si="36"/>
        <v>528.21814499999994</v>
      </c>
      <c r="K284" s="132">
        <f t="shared" si="36"/>
        <v>330.49903199999994</v>
      </c>
      <c r="L284" s="132">
        <f t="shared" si="36"/>
        <v>199.78639999999996</v>
      </c>
      <c r="M284" s="133">
        <f t="shared" si="36"/>
        <v>0</v>
      </c>
      <c r="N284" s="133">
        <f t="shared" si="36"/>
        <v>0</v>
      </c>
      <c r="O284" s="132">
        <f t="shared" si="36"/>
        <v>0</v>
      </c>
      <c r="P284" s="132">
        <f t="shared" si="36"/>
        <v>1264.1117999999999</v>
      </c>
      <c r="Q284" s="133">
        <f t="shared" si="36"/>
        <v>0</v>
      </c>
      <c r="R284" s="132">
        <f t="shared" si="36"/>
        <v>403.50749999999999</v>
      </c>
      <c r="S284" s="132">
        <f t="shared" si="36"/>
        <v>3015.1954364800004</v>
      </c>
      <c r="U284" s="16"/>
      <c r="V284" s="135"/>
      <c r="W284" s="65"/>
      <c r="X284" s="66" t="e">
        <f t="shared" si="34"/>
        <v>#DIV/0!</v>
      </c>
      <c r="Y284" s="135"/>
      <c r="Z284" s="135"/>
      <c r="AA284" s="135"/>
      <c r="AB284" s="135"/>
      <c r="AC284" s="138"/>
      <c r="AD284" s="137"/>
      <c r="AF284" s="131"/>
      <c r="AG284" s="103"/>
      <c r="AH284" s="103"/>
      <c r="AI284" s="105"/>
      <c r="AJ284" s="103"/>
      <c r="AK284" s="103"/>
      <c r="AL284" s="103"/>
      <c r="AM284" s="103"/>
      <c r="AN284" s="103"/>
      <c r="AO284" s="104"/>
      <c r="AP284" s="104"/>
      <c r="AQ284" s="105"/>
      <c r="AR284" s="104"/>
      <c r="AS284" s="106"/>
      <c r="AT284" s="107"/>
      <c r="AU284" s="103"/>
      <c r="AV284" s="103"/>
      <c r="AW284" s="108"/>
      <c r="AX284" s="108"/>
      <c r="AY284" s="104"/>
      <c r="AZ284" s="104"/>
      <c r="BA284" s="104"/>
      <c r="BB284" s="104"/>
      <c r="BC284" s="109"/>
      <c r="BD284" s="108"/>
      <c r="BE284" s="108"/>
      <c r="BF284" s="108"/>
      <c r="BG284" s="108"/>
      <c r="BH284" s="110"/>
      <c r="BI284" s="110"/>
      <c r="BJ284" s="110"/>
      <c r="BK284" s="109"/>
      <c r="BL284" s="108"/>
      <c r="BM284" s="108"/>
      <c r="BN284" s="108"/>
      <c r="BO284" s="110"/>
      <c r="BP284" s="110"/>
      <c r="BQ284" s="109"/>
      <c r="BR284" s="108"/>
      <c r="BS284" s="108"/>
      <c r="BT284" s="108"/>
      <c r="BU284" s="110"/>
      <c r="BV284" s="110"/>
      <c r="BW284" s="110"/>
      <c r="BX284" s="110"/>
      <c r="BY284" s="110"/>
      <c r="BZ284" s="110"/>
      <c r="CA284" s="110"/>
      <c r="CB284" s="110"/>
      <c r="CC284" s="110"/>
      <c r="CD284" s="110"/>
      <c r="CE284" s="110"/>
      <c r="CF284" s="102"/>
      <c r="CG284" s="102"/>
      <c r="CH284" s="102"/>
      <c r="CI284" s="102"/>
      <c r="CJ284" s="102"/>
    </row>
    <row r="285" spans="1:88" s="1" customFormat="1">
      <c r="A285" s="232"/>
      <c r="B285" s="1802"/>
      <c r="C285" s="61" t="s">
        <v>215</v>
      </c>
      <c r="D285" s="132">
        <f t="shared" si="36"/>
        <v>5720.2151395000001</v>
      </c>
      <c r="E285" s="132">
        <f t="shared" si="36"/>
        <v>1.7102351222799999E-2</v>
      </c>
      <c r="F285" s="132">
        <f t="shared" si="36"/>
        <v>335.52903129999999</v>
      </c>
      <c r="G285" s="133">
        <f t="shared" si="36"/>
        <v>535.62508999999989</v>
      </c>
      <c r="H285" s="132">
        <f t="shared" si="36"/>
        <v>1068.0208370250002</v>
      </c>
      <c r="I285" s="133">
        <f t="shared" si="36"/>
        <v>309.47634599999998</v>
      </c>
      <c r="J285" s="132">
        <f t="shared" si="36"/>
        <v>1141.6327649999998</v>
      </c>
      <c r="K285" s="132">
        <f t="shared" si="36"/>
        <v>711.89103599999999</v>
      </c>
      <c r="L285" s="132">
        <f t="shared" si="36"/>
        <v>314.22120000000001</v>
      </c>
      <c r="M285" s="133">
        <f t="shared" si="36"/>
        <v>0</v>
      </c>
      <c r="N285" s="133">
        <f t="shared" si="36"/>
        <v>0</v>
      </c>
      <c r="O285" s="132">
        <f t="shared" si="36"/>
        <v>0</v>
      </c>
      <c r="P285" s="132">
        <f t="shared" si="36"/>
        <v>5.9969500000000009</v>
      </c>
      <c r="Q285" s="133">
        <f t="shared" si="36"/>
        <v>0</v>
      </c>
      <c r="R285" s="132">
        <f t="shared" si="36"/>
        <v>17.607600000000001</v>
      </c>
      <c r="S285" s="132">
        <f t="shared" si="36"/>
        <v>2187.0457429499997</v>
      </c>
      <c r="U285" s="16"/>
      <c r="V285" s="135"/>
      <c r="W285" s="65"/>
      <c r="X285" s="66" t="e">
        <f t="shared" si="34"/>
        <v>#DIV/0!</v>
      </c>
      <c r="Y285" s="135"/>
      <c r="Z285" s="135"/>
      <c r="AA285" s="135"/>
      <c r="AB285" s="135"/>
      <c r="AC285" s="138"/>
      <c r="AD285" s="137"/>
      <c r="AF285" s="131"/>
      <c r="AG285" s="103"/>
      <c r="AH285" s="103"/>
      <c r="AI285" s="105"/>
      <c r="AJ285" s="103"/>
      <c r="AK285" s="103"/>
      <c r="AL285" s="103"/>
      <c r="AM285" s="103"/>
      <c r="AN285" s="103"/>
      <c r="AO285" s="104"/>
      <c r="AP285" s="104"/>
      <c r="AQ285" s="105"/>
      <c r="AR285" s="104"/>
      <c r="AS285" s="106"/>
      <c r="AT285" s="107"/>
      <c r="AU285" s="103"/>
      <c r="AV285" s="103"/>
      <c r="AW285" s="108"/>
      <c r="AX285" s="108"/>
      <c r="AY285" s="104"/>
      <c r="AZ285" s="104"/>
      <c r="BA285" s="104"/>
      <c r="BB285" s="104"/>
      <c r="BC285" s="109"/>
      <c r="BD285" s="108"/>
      <c r="BE285" s="108"/>
      <c r="BF285" s="108"/>
      <c r="BG285" s="108"/>
      <c r="BH285" s="110"/>
      <c r="BI285" s="110"/>
      <c r="BJ285" s="110"/>
      <c r="BK285" s="109"/>
      <c r="BL285" s="108"/>
      <c r="BM285" s="108"/>
      <c r="BN285" s="108"/>
      <c r="BO285" s="110"/>
      <c r="BP285" s="110"/>
      <c r="BQ285" s="109"/>
      <c r="BR285" s="108"/>
      <c r="BS285" s="108"/>
      <c r="BT285" s="108"/>
      <c r="BU285" s="110"/>
      <c r="BV285" s="110"/>
      <c r="BW285" s="110"/>
      <c r="BX285" s="110"/>
      <c r="BY285" s="110"/>
      <c r="BZ285" s="110"/>
      <c r="CA285" s="110"/>
      <c r="CB285" s="110"/>
      <c r="CC285" s="110"/>
      <c r="CD285" s="110"/>
      <c r="CE285" s="110"/>
      <c r="CF285" s="102"/>
      <c r="CG285" s="102"/>
      <c r="CH285" s="102"/>
      <c r="CI285" s="102"/>
      <c r="CJ285" s="102"/>
    </row>
    <row r="286" spans="1:88" s="1" customFormat="1">
      <c r="A286" s="232"/>
      <c r="B286" s="1802"/>
      <c r="C286" s="61" t="s">
        <v>216</v>
      </c>
      <c r="D286" s="132">
        <f t="shared" si="36"/>
        <v>0</v>
      </c>
      <c r="E286" s="132">
        <f t="shared" si="36"/>
        <v>0</v>
      </c>
      <c r="F286" s="132">
        <f t="shared" si="36"/>
        <v>0</v>
      </c>
      <c r="G286" s="133">
        <f t="shared" si="36"/>
        <v>0</v>
      </c>
      <c r="H286" s="132">
        <f t="shared" si="36"/>
        <v>0</v>
      </c>
      <c r="I286" s="133">
        <f t="shared" si="36"/>
        <v>0</v>
      </c>
      <c r="J286" s="132">
        <f t="shared" si="36"/>
        <v>0</v>
      </c>
      <c r="K286" s="132">
        <f t="shared" si="36"/>
        <v>0</v>
      </c>
      <c r="L286" s="132">
        <f t="shared" si="36"/>
        <v>0</v>
      </c>
      <c r="M286" s="133">
        <f t="shared" si="36"/>
        <v>0</v>
      </c>
      <c r="N286" s="133">
        <f t="shared" si="36"/>
        <v>0</v>
      </c>
      <c r="O286" s="132">
        <f t="shared" si="36"/>
        <v>0</v>
      </c>
      <c r="P286" s="132">
        <f t="shared" si="36"/>
        <v>0</v>
      </c>
      <c r="Q286" s="133">
        <f t="shared" si="36"/>
        <v>0</v>
      </c>
      <c r="R286" s="132">
        <f t="shared" si="36"/>
        <v>0</v>
      </c>
      <c r="S286" s="132">
        <f t="shared" si="36"/>
        <v>0</v>
      </c>
      <c r="U286" s="16"/>
      <c r="V286" s="135"/>
      <c r="W286" s="65"/>
      <c r="X286" s="66" t="e">
        <f t="shared" si="34"/>
        <v>#DIV/0!</v>
      </c>
      <c r="Y286" s="135"/>
      <c r="Z286" s="135"/>
      <c r="AA286" s="135"/>
      <c r="AB286" s="135"/>
      <c r="AC286" s="138"/>
      <c r="AD286" s="137"/>
      <c r="AF286" s="131"/>
      <c r="AG286" s="103"/>
      <c r="AH286" s="103"/>
      <c r="AI286" s="105"/>
      <c r="AJ286" s="103"/>
      <c r="AK286" s="103"/>
      <c r="AL286" s="103"/>
      <c r="AM286" s="103"/>
      <c r="AN286" s="103"/>
      <c r="AO286" s="104"/>
      <c r="AP286" s="104"/>
      <c r="AQ286" s="105"/>
      <c r="AR286" s="104"/>
      <c r="AS286" s="106"/>
      <c r="AT286" s="107"/>
      <c r="AU286" s="103"/>
      <c r="AV286" s="103"/>
      <c r="AW286" s="108"/>
      <c r="AX286" s="108"/>
      <c r="AY286" s="104"/>
      <c r="AZ286" s="104"/>
      <c r="BA286" s="104"/>
      <c r="BB286" s="104"/>
      <c r="BC286" s="109"/>
      <c r="BD286" s="108"/>
      <c r="BE286" s="108"/>
      <c r="BF286" s="108"/>
      <c r="BG286" s="108"/>
      <c r="BH286" s="110"/>
      <c r="BI286" s="110"/>
      <c r="BJ286" s="110"/>
      <c r="BK286" s="109"/>
      <c r="BL286" s="108"/>
      <c r="BM286" s="108"/>
      <c r="BN286" s="108"/>
      <c r="BO286" s="110"/>
      <c r="BP286" s="110"/>
      <c r="BQ286" s="109"/>
      <c r="BR286" s="108"/>
      <c r="BS286" s="108"/>
      <c r="BT286" s="108"/>
      <c r="BU286" s="110"/>
      <c r="BV286" s="110"/>
      <c r="BW286" s="110"/>
      <c r="BX286" s="110"/>
      <c r="BY286" s="110"/>
      <c r="BZ286" s="110"/>
      <c r="CA286" s="110"/>
      <c r="CB286" s="110"/>
      <c r="CC286" s="110"/>
      <c r="CD286" s="110"/>
      <c r="CE286" s="110"/>
      <c r="CF286" s="102"/>
      <c r="CG286" s="102"/>
      <c r="CH286" s="102"/>
      <c r="CI286" s="102"/>
      <c r="CJ286" s="102"/>
    </row>
    <row r="287" spans="1:88" s="1" customFormat="1">
      <c r="A287" s="232"/>
      <c r="B287" s="1802"/>
      <c r="C287" s="61" t="s">
        <v>217</v>
      </c>
      <c r="D287" s="132">
        <f t="shared" si="36"/>
        <v>0</v>
      </c>
      <c r="E287" s="132">
        <f t="shared" si="36"/>
        <v>0</v>
      </c>
      <c r="F287" s="132">
        <f t="shared" si="36"/>
        <v>0</v>
      </c>
      <c r="G287" s="133">
        <f t="shared" si="36"/>
        <v>0</v>
      </c>
      <c r="H287" s="132">
        <f t="shared" si="36"/>
        <v>0</v>
      </c>
      <c r="I287" s="133">
        <f t="shared" si="36"/>
        <v>0</v>
      </c>
      <c r="J287" s="132">
        <f t="shared" si="36"/>
        <v>0</v>
      </c>
      <c r="K287" s="132">
        <f t="shared" si="36"/>
        <v>0</v>
      </c>
      <c r="L287" s="132">
        <f t="shared" si="36"/>
        <v>0</v>
      </c>
      <c r="M287" s="133">
        <f t="shared" si="36"/>
        <v>0</v>
      </c>
      <c r="N287" s="133">
        <f t="shared" si="36"/>
        <v>0</v>
      </c>
      <c r="O287" s="132">
        <f t="shared" si="36"/>
        <v>0</v>
      </c>
      <c r="P287" s="132">
        <f t="shared" si="36"/>
        <v>0</v>
      </c>
      <c r="Q287" s="133">
        <f t="shared" si="36"/>
        <v>0</v>
      </c>
      <c r="R287" s="132">
        <f t="shared" si="36"/>
        <v>0</v>
      </c>
      <c r="S287" s="132">
        <f t="shared" si="36"/>
        <v>0</v>
      </c>
      <c r="U287" s="16"/>
      <c r="V287" s="135"/>
      <c r="W287" s="65"/>
      <c r="X287" s="66" t="e">
        <f t="shared" si="34"/>
        <v>#DIV/0!</v>
      </c>
      <c r="Y287" s="135"/>
      <c r="Z287" s="135"/>
      <c r="AA287" s="135"/>
      <c r="AB287" s="135"/>
      <c r="AC287" s="138"/>
      <c r="AD287" s="137"/>
      <c r="AF287" s="131"/>
      <c r="AG287" s="103"/>
      <c r="AH287" s="103"/>
      <c r="AI287" s="105"/>
      <c r="AJ287" s="103"/>
      <c r="AK287" s="103"/>
      <c r="AL287" s="103"/>
      <c r="AM287" s="103"/>
      <c r="AN287" s="103"/>
      <c r="AO287" s="104"/>
      <c r="AP287" s="104"/>
      <c r="AQ287" s="105"/>
      <c r="AR287" s="104"/>
      <c r="AS287" s="106"/>
      <c r="AT287" s="107"/>
      <c r="AU287" s="103"/>
      <c r="AV287" s="103"/>
      <c r="AW287" s="108"/>
      <c r="AX287" s="108"/>
      <c r="AY287" s="104"/>
      <c r="AZ287" s="104"/>
      <c r="BA287" s="104"/>
      <c r="BB287" s="104"/>
      <c r="BC287" s="109"/>
      <c r="BD287" s="108"/>
      <c r="BE287" s="108"/>
      <c r="BF287" s="108"/>
      <c r="BG287" s="108"/>
      <c r="BH287" s="110"/>
      <c r="BI287" s="110"/>
      <c r="BJ287" s="110"/>
      <c r="BK287" s="109"/>
      <c r="BL287" s="108"/>
      <c r="BM287" s="108"/>
      <c r="BN287" s="108"/>
      <c r="BO287" s="110"/>
      <c r="BP287" s="110"/>
      <c r="BQ287" s="109"/>
      <c r="BR287" s="108"/>
      <c r="BS287" s="108"/>
      <c r="BT287" s="108"/>
      <c r="BU287" s="110"/>
      <c r="BV287" s="110"/>
      <c r="BW287" s="110"/>
      <c r="BX287" s="110"/>
      <c r="BY287" s="110"/>
      <c r="BZ287" s="110"/>
      <c r="CA287" s="110"/>
      <c r="CB287" s="110"/>
      <c r="CC287" s="110"/>
      <c r="CD287" s="110"/>
      <c r="CE287" s="110"/>
      <c r="CF287" s="102"/>
      <c r="CG287" s="102"/>
      <c r="CH287" s="102"/>
      <c r="CI287" s="102"/>
      <c r="CJ287" s="102"/>
    </row>
    <row r="288" spans="1:88" s="1" customFormat="1">
      <c r="A288" s="232"/>
      <c r="B288" s="1802"/>
      <c r="C288" s="61" t="s">
        <v>218</v>
      </c>
      <c r="D288" s="132">
        <f t="shared" si="36"/>
        <v>412.02937400000008</v>
      </c>
      <c r="E288" s="132">
        <f t="shared" si="36"/>
        <v>5.3745342553199987E-2</v>
      </c>
      <c r="F288" s="132">
        <f t="shared" si="36"/>
        <v>8701.1781987000013</v>
      </c>
      <c r="G288" s="133">
        <f t="shared" si="36"/>
        <v>5289.5551800000003</v>
      </c>
      <c r="H288" s="132">
        <f t="shared" si="36"/>
        <v>4446.8402289750002</v>
      </c>
      <c r="I288" s="133">
        <f t="shared" si="36"/>
        <v>170.549316</v>
      </c>
      <c r="J288" s="132">
        <f t="shared" si="36"/>
        <v>415.75879799999996</v>
      </c>
      <c r="K288" s="132">
        <f t="shared" si="36"/>
        <v>358.08251999999987</v>
      </c>
      <c r="L288" s="132">
        <f t="shared" si="36"/>
        <v>0</v>
      </c>
      <c r="M288" s="133">
        <f t="shared" si="36"/>
        <v>0</v>
      </c>
      <c r="N288" s="133">
        <f t="shared" si="36"/>
        <v>0</v>
      </c>
      <c r="O288" s="132">
        <f t="shared" si="36"/>
        <v>0</v>
      </c>
      <c r="P288" s="132">
        <f t="shared" si="36"/>
        <v>1010.8930499999999</v>
      </c>
      <c r="Q288" s="133">
        <f t="shared" si="36"/>
        <v>0</v>
      </c>
      <c r="R288" s="132">
        <f t="shared" si="36"/>
        <v>8.8038000000000007</v>
      </c>
      <c r="S288" s="132">
        <f t="shared" si="36"/>
        <v>725.56930784999997</v>
      </c>
      <c r="U288" s="16"/>
      <c r="V288" s="135"/>
      <c r="W288" s="65"/>
      <c r="X288" s="66" t="e">
        <f t="shared" si="34"/>
        <v>#DIV/0!</v>
      </c>
      <c r="Y288" s="135"/>
      <c r="Z288" s="135"/>
      <c r="AA288" s="135"/>
      <c r="AB288" s="135"/>
      <c r="AC288" s="138"/>
      <c r="AD288" s="137"/>
      <c r="AF288" s="131"/>
      <c r="AG288" s="103"/>
      <c r="AH288" s="103"/>
      <c r="AI288" s="105"/>
      <c r="AJ288" s="103"/>
      <c r="AK288" s="103"/>
      <c r="AL288" s="103"/>
      <c r="AM288" s="103"/>
      <c r="AN288" s="103"/>
      <c r="AO288" s="104"/>
      <c r="AP288" s="104"/>
      <c r="AQ288" s="105"/>
      <c r="AR288" s="104"/>
      <c r="AS288" s="106"/>
      <c r="AT288" s="107"/>
      <c r="AU288" s="103"/>
      <c r="AV288" s="103"/>
      <c r="AW288" s="108"/>
      <c r="AX288" s="108"/>
      <c r="AY288" s="104"/>
      <c r="AZ288" s="104"/>
      <c r="BA288" s="104"/>
      <c r="BB288" s="104"/>
      <c r="BC288" s="109"/>
      <c r="BD288" s="108"/>
      <c r="BE288" s="108"/>
      <c r="BF288" s="108"/>
      <c r="BG288" s="108"/>
      <c r="BH288" s="110"/>
      <c r="BI288" s="110"/>
      <c r="BJ288" s="110"/>
      <c r="BK288" s="109"/>
      <c r="BL288" s="108"/>
      <c r="BM288" s="108"/>
      <c r="BN288" s="108"/>
      <c r="BO288" s="110"/>
      <c r="BP288" s="110"/>
      <c r="BQ288" s="109"/>
      <c r="BR288" s="108"/>
      <c r="BS288" s="108"/>
      <c r="BT288" s="108"/>
      <c r="BU288" s="110"/>
      <c r="BV288" s="110"/>
      <c r="BW288" s="110"/>
      <c r="BX288" s="110"/>
      <c r="BY288" s="110"/>
      <c r="BZ288" s="110"/>
      <c r="CA288" s="110"/>
      <c r="CB288" s="110"/>
      <c r="CC288" s="110"/>
      <c r="CD288" s="110"/>
      <c r="CE288" s="110"/>
      <c r="CF288" s="102"/>
      <c r="CG288" s="102"/>
      <c r="CH288" s="102"/>
      <c r="CI288" s="102"/>
      <c r="CJ288" s="102"/>
    </row>
    <row r="289" spans="1:88" s="1" customFormat="1">
      <c r="A289" s="232"/>
      <c r="B289" s="1802"/>
      <c r="C289" s="61" t="s">
        <v>219</v>
      </c>
      <c r="D289" s="132">
        <f t="shared" si="36"/>
        <v>3378.8409890000007</v>
      </c>
      <c r="E289" s="132">
        <f t="shared" si="36"/>
        <v>0.3422947501532001</v>
      </c>
      <c r="F289" s="132">
        <f t="shared" si="36"/>
        <v>26138.259944200003</v>
      </c>
      <c r="G289" s="133">
        <f t="shared" si="36"/>
        <v>12423.406449999999</v>
      </c>
      <c r="H289" s="132">
        <f t="shared" si="36"/>
        <v>18086.762396850001</v>
      </c>
      <c r="I289" s="133">
        <f t="shared" si="36"/>
        <v>1040.2101419999999</v>
      </c>
      <c r="J289" s="132">
        <f t="shared" si="36"/>
        <v>1693.705923</v>
      </c>
      <c r="K289" s="132">
        <f t="shared" si="36"/>
        <v>1822.629252</v>
      </c>
      <c r="L289" s="132">
        <f t="shared" si="36"/>
        <v>98.55</v>
      </c>
      <c r="M289" s="133">
        <f t="shared" si="36"/>
        <v>0</v>
      </c>
      <c r="N289" s="133">
        <f t="shared" si="36"/>
        <v>0</v>
      </c>
      <c r="O289" s="132">
        <f t="shared" si="36"/>
        <v>0</v>
      </c>
      <c r="P289" s="132">
        <f t="shared" si="36"/>
        <v>1778.0683000000004</v>
      </c>
      <c r="Q289" s="133">
        <f t="shared" si="36"/>
        <v>0</v>
      </c>
      <c r="R289" s="132">
        <f t="shared" si="36"/>
        <v>293.45999999999998</v>
      </c>
      <c r="S289" s="132">
        <f t="shared" si="36"/>
        <v>4160.2778204999995</v>
      </c>
      <c r="U289" s="16"/>
      <c r="V289" s="135"/>
      <c r="W289" s="65"/>
      <c r="X289" s="66" t="e">
        <f t="shared" si="34"/>
        <v>#DIV/0!</v>
      </c>
      <c r="Y289" s="135"/>
      <c r="Z289" s="135"/>
      <c r="AA289" s="135"/>
      <c r="AB289" s="135"/>
      <c r="AC289" s="138"/>
      <c r="AD289" s="137"/>
      <c r="AF289" s="131"/>
      <c r="AG289" s="103"/>
      <c r="AH289" s="103"/>
      <c r="AI289" s="105"/>
      <c r="AJ289" s="103"/>
      <c r="AK289" s="103"/>
      <c r="AL289" s="103"/>
      <c r="AM289" s="103"/>
      <c r="AN289" s="103"/>
      <c r="AO289" s="104"/>
      <c r="AP289" s="104"/>
      <c r="AQ289" s="105"/>
      <c r="AR289" s="104"/>
      <c r="AS289" s="106"/>
      <c r="AT289" s="107"/>
      <c r="AU289" s="103"/>
      <c r="AV289" s="103"/>
      <c r="AW289" s="108"/>
      <c r="AX289" s="108"/>
      <c r="AY289" s="104"/>
      <c r="AZ289" s="104"/>
      <c r="BA289" s="104"/>
      <c r="BB289" s="104"/>
      <c r="BC289" s="109"/>
      <c r="BD289" s="108"/>
      <c r="BE289" s="108"/>
      <c r="BF289" s="108"/>
      <c r="BG289" s="108"/>
      <c r="BH289" s="110"/>
      <c r="BI289" s="110"/>
      <c r="BJ289" s="110"/>
      <c r="BK289" s="109"/>
      <c r="BL289" s="108"/>
      <c r="BM289" s="108"/>
      <c r="BN289" s="108"/>
      <c r="BO289" s="110"/>
      <c r="BP289" s="110"/>
      <c r="BQ289" s="109"/>
      <c r="BR289" s="108"/>
      <c r="BS289" s="108"/>
      <c r="BT289" s="108"/>
      <c r="BU289" s="110"/>
      <c r="BV289" s="110"/>
      <c r="BW289" s="110"/>
      <c r="BX289" s="110"/>
      <c r="BY289" s="110"/>
      <c r="BZ289" s="110"/>
      <c r="CA289" s="110"/>
      <c r="CB289" s="110"/>
      <c r="CC289" s="110"/>
      <c r="CD289" s="110"/>
      <c r="CE289" s="110"/>
      <c r="CF289" s="102"/>
      <c r="CG289" s="102"/>
      <c r="CH289" s="102"/>
      <c r="CI289" s="102"/>
      <c r="CJ289" s="102"/>
    </row>
    <row r="290" spans="1:88" s="1" customFormat="1">
      <c r="A290" s="232"/>
      <c r="B290" s="1802"/>
      <c r="C290" s="61" t="s">
        <v>220</v>
      </c>
      <c r="D290" s="132">
        <f t="shared" si="36"/>
        <v>18118.952808999995</v>
      </c>
      <c r="E290" s="132">
        <f t="shared" si="36"/>
        <v>4.7848357585920008E-2</v>
      </c>
      <c r="F290" s="132">
        <f t="shared" si="36"/>
        <v>803.53828301999999</v>
      </c>
      <c r="G290" s="133">
        <f t="shared" si="36"/>
        <v>1291.6649200000002</v>
      </c>
      <c r="H290" s="132">
        <f t="shared" si="36"/>
        <v>1665.3051412350001</v>
      </c>
      <c r="I290" s="133">
        <f t="shared" si="36"/>
        <v>542.85457199999996</v>
      </c>
      <c r="J290" s="132">
        <f t="shared" si="36"/>
        <v>1269.4274774999999</v>
      </c>
      <c r="K290" s="132">
        <f t="shared" si="36"/>
        <v>793.22281799999996</v>
      </c>
      <c r="L290" s="132">
        <f t="shared" si="36"/>
        <v>905.52120000000002</v>
      </c>
      <c r="M290" s="133">
        <f t="shared" si="36"/>
        <v>0.48179999999999995</v>
      </c>
      <c r="N290" s="133">
        <f t="shared" si="36"/>
        <v>1.6060000000000001</v>
      </c>
      <c r="O290" s="132">
        <f t="shared" si="36"/>
        <v>0</v>
      </c>
      <c r="P290" s="132">
        <f t="shared" si="36"/>
        <v>44.326330000000006</v>
      </c>
      <c r="Q290" s="133">
        <f t="shared" si="36"/>
        <v>0</v>
      </c>
      <c r="R290" s="132">
        <f t="shared" si="36"/>
        <v>15.570900000000002</v>
      </c>
      <c r="S290" s="132">
        <f t="shared" si="36"/>
        <v>3536.8304601000004</v>
      </c>
      <c r="U290" s="16"/>
      <c r="V290" s="135"/>
      <c r="W290" s="65"/>
      <c r="X290" s="66" t="e">
        <f t="shared" si="34"/>
        <v>#DIV/0!</v>
      </c>
      <c r="Y290" s="135"/>
      <c r="Z290" s="135"/>
      <c r="AA290" s="135"/>
      <c r="AB290" s="135"/>
      <c r="AC290" s="138"/>
      <c r="AD290" s="137"/>
      <c r="AF290" s="131"/>
      <c r="AG290" s="103"/>
      <c r="AH290" s="103"/>
      <c r="AI290" s="105"/>
      <c r="AJ290" s="103"/>
      <c r="AK290" s="103"/>
      <c r="AL290" s="103"/>
      <c r="AM290" s="103"/>
      <c r="AN290" s="103"/>
      <c r="AO290" s="104"/>
      <c r="AP290" s="104"/>
      <c r="AQ290" s="105"/>
      <c r="AR290" s="104"/>
      <c r="AS290" s="106"/>
      <c r="AT290" s="107"/>
      <c r="AU290" s="103"/>
      <c r="AV290" s="103"/>
      <c r="AW290" s="108"/>
      <c r="AX290" s="108"/>
      <c r="AY290" s="104"/>
      <c r="AZ290" s="104"/>
      <c r="BA290" s="104"/>
      <c r="BB290" s="104"/>
      <c r="BC290" s="109"/>
      <c r="BD290" s="108"/>
      <c r="BE290" s="108"/>
      <c r="BF290" s="108"/>
      <c r="BG290" s="108"/>
      <c r="BH290" s="110"/>
      <c r="BI290" s="110"/>
      <c r="BJ290" s="110"/>
      <c r="BK290" s="109"/>
      <c r="BL290" s="108"/>
      <c r="BM290" s="108"/>
      <c r="BN290" s="108"/>
      <c r="BO290" s="110"/>
      <c r="BP290" s="110"/>
      <c r="BQ290" s="109"/>
      <c r="BR290" s="108"/>
      <c r="BS290" s="108"/>
      <c r="BT290" s="108"/>
      <c r="BU290" s="110"/>
      <c r="BV290" s="110"/>
      <c r="BW290" s="110"/>
      <c r="BX290" s="110"/>
      <c r="BY290" s="110"/>
      <c r="BZ290" s="110"/>
      <c r="CA290" s="110"/>
      <c r="CB290" s="110"/>
      <c r="CC290" s="110"/>
      <c r="CD290" s="110"/>
      <c r="CE290" s="110"/>
      <c r="CF290" s="102"/>
      <c r="CG290" s="102"/>
      <c r="CH290" s="102"/>
      <c r="CI290" s="102"/>
      <c r="CJ290" s="102"/>
    </row>
    <row r="291" spans="1:88" s="1" customFormat="1">
      <c r="A291" s="232"/>
      <c r="B291" s="1802"/>
      <c r="C291" s="61" t="s">
        <v>221</v>
      </c>
      <c r="D291" s="132">
        <f t="shared" si="36"/>
        <v>0</v>
      </c>
      <c r="E291" s="132">
        <f t="shared" si="36"/>
        <v>0</v>
      </c>
      <c r="F291" s="132">
        <f t="shared" si="36"/>
        <v>0</v>
      </c>
      <c r="G291" s="133">
        <f t="shared" si="36"/>
        <v>0</v>
      </c>
      <c r="H291" s="132">
        <f t="shared" si="36"/>
        <v>0</v>
      </c>
      <c r="I291" s="133">
        <f t="shared" si="36"/>
        <v>0</v>
      </c>
      <c r="J291" s="132">
        <f t="shared" si="36"/>
        <v>0</v>
      </c>
      <c r="K291" s="132">
        <f t="shared" si="36"/>
        <v>0</v>
      </c>
      <c r="L291" s="132">
        <f t="shared" si="36"/>
        <v>0</v>
      </c>
      <c r="M291" s="133">
        <f t="shared" si="36"/>
        <v>0</v>
      </c>
      <c r="N291" s="133">
        <f t="shared" si="36"/>
        <v>0</v>
      </c>
      <c r="O291" s="132">
        <f t="shared" si="36"/>
        <v>0</v>
      </c>
      <c r="P291" s="132">
        <f t="shared" si="36"/>
        <v>0</v>
      </c>
      <c r="Q291" s="133">
        <f t="shared" si="36"/>
        <v>0</v>
      </c>
      <c r="R291" s="132">
        <f t="shared" si="36"/>
        <v>0</v>
      </c>
      <c r="S291" s="132">
        <f t="shared" si="36"/>
        <v>0</v>
      </c>
      <c r="U291" s="16"/>
      <c r="V291" s="135"/>
      <c r="W291" s="65"/>
      <c r="X291" s="66" t="e">
        <f t="shared" si="34"/>
        <v>#DIV/0!</v>
      </c>
      <c r="Y291" s="135"/>
      <c r="Z291" s="135"/>
      <c r="AA291" s="135"/>
      <c r="AB291" s="135"/>
      <c r="AC291" s="138"/>
      <c r="AD291" s="137"/>
      <c r="AF291" s="131"/>
      <c r="AG291" s="103"/>
      <c r="AH291" s="103"/>
      <c r="AI291" s="105"/>
      <c r="AJ291" s="103"/>
      <c r="AK291" s="103"/>
      <c r="AL291" s="103"/>
      <c r="AM291" s="103"/>
      <c r="AN291" s="103"/>
      <c r="AO291" s="104"/>
      <c r="AP291" s="104"/>
      <c r="AQ291" s="105"/>
      <c r="AR291" s="104"/>
      <c r="AS291" s="106"/>
      <c r="AT291" s="107"/>
      <c r="AU291" s="103"/>
      <c r="AV291" s="103"/>
      <c r="AW291" s="108"/>
      <c r="AX291" s="108"/>
      <c r="AY291" s="104"/>
      <c r="AZ291" s="104"/>
      <c r="BA291" s="104"/>
      <c r="BB291" s="104"/>
      <c r="BC291" s="109"/>
      <c r="BD291" s="108"/>
      <c r="BE291" s="108"/>
      <c r="BF291" s="108"/>
      <c r="BG291" s="108"/>
      <c r="BH291" s="110"/>
      <c r="BI291" s="110"/>
      <c r="BJ291" s="110"/>
      <c r="BK291" s="109"/>
      <c r="BL291" s="108"/>
      <c r="BM291" s="108"/>
      <c r="BN291" s="108"/>
      <c r="BO291" s="110"/>
      <c r="BP291" s="110"/>
      <c r="BQ291" s="109"/>
      <c r="BR291" s="108"/>
      <c r="BS291" s="108"/>
      <c r="BT291" s="108"/>
      <c r="BU291" s="110"/>
      <c r="BV291" s="110"/>
      <c r="BW291" s="110"/>
      <c r="BX291" s="110"/>
      <c r="BY291" s="110"/>
      <c r="BZ291" s="110"/>
      <c r="CA291" s="110"/>
      <c r="CB291" s="110"/>
      <c r="CC291" s="110"/>
      <c r="CD291" s="110"/>
      <c r="CE291" s="110"/>
      <c r="CF291" s="102"/>
      <c r="CG291" s="102"/>
      <c r="CH291" s="102"/>
      <c r="CI291" s="102"/>
      <c r="CJ291" s="102"/>
    </row>
    <row r="292" spans="1:88" s="1" customFormat="1">
      <c r="A292" s="232"/>
      <c r="B292" s="1802"/>
      <c r="C292" s="61" t="s">
        <v>222</v>
      </c>
      <c r="D292" s="132">
        <f t="shared" si="36"/>
        <v>0</v>
      </c>
      <c r="E292" s="132">
        <f t="shared" si="36"/>
        <v>0</v>
      </c>
      <c r="F292" s="132">
        <f t="shared" si="36"/>
        <v>0</v>
      </c>
      <c r="G292" s="133">
        <f t="shared" si="36"/>
        <v>0</v>
      </c>
      <c r="H292" s="132">
        <f t="shared" si="36"/>
        <v>0</v>
      </c>
      <c r="I292" s="133">
        <f t="shared" si="36"/>
        <v>0</v>
      </c>
      <c r="J292" s="132">
        <f t="shared" si="36"/>
        <v>0</v>
      </c>
      <c r="K292" s="132">
        <f t="shared" si="36"/>
        <v>0</v>
      </c>
      <c r="L292" s="132">
        <f t="shared" si="36"/>
        <v>0</v>
      </c>
      <c r="M292" s="133">
        <f t="shared" si="36"/>
        <v>0</v>
      </c>
      <c r="N292" s="133">
        <f t="shared" si="36"/>
        <v>0</v>
      </c>
      <c r="O292" s="132">
        <f t="shared" si="36"/>
        <v>0</v>
      </c>
      <c r="P292" s="132">
        <f t="shared" si="36"/>
        <v>0</v>
      </c>
      <c r="Q292" s="133">
        <f t="shared" si="36"/>
        <v>0</v>
      </c>
      <c r="R292" s="132">
        <f t="shared" si="36"/>
        <v>0</v>
      </c>
      <c r="S292" s="132">
        <f t="shared" si="36"/>
        <v>0</v>
      </c>
      <c r="U292" s="16"/>
      <c r="V292" s="135"/>
      <c r="W292" s="65"/>
      <c r="X292" s="66" t="e">
        <f t="shared" si="34"/>
        <v>#DIV/0!</v>
      </c>
      <c r="Y292" s="135"/>
      <c r="Z292" s="135"/>
      <c r="AA292" s="135"/>
      <c r="AB292" s="135"/>
      <c r="AC292" s="138"/>
      <c r="AD292" s="137"/>
      <c r="AF292" s="131"/>
      <c r="AG292" s="103"/>
      <c r="AH292" s="103"/>
      <c r="AI292" s="105"/>
      <c r="AJ292" s="103"/>
      <c r="AK292" s="103"/>
      <c r="AL292" s="103"/>
      <c r="AM292" s="103"/>
      <c r="AN292" s="103"/>
      <c r="AO292" s="104"/>
      <c r="AP292" s="104"/>
      <c r="AQ292" s="105"/>
      <c r="AR292" s="104"/>
      <c r="AS292" s="106"/>
      <c r="AT292" s="107"/>
      <c r="AU292" s="103"/>
      <c r="AV292" s="103"/>
      <c r="AW292" s="108"/>
      <c r="AX292" s="108"/>
      <c r="AY292" s="104"/>
      <c r="AZ292" s="104"/>
      <c r="BA292" s="104"/>
      <c r="BB292" s="104"/>
      <c r="BC292" s="109"/>
      <c r="BD292" s="108"/>
      <c r="BE292" s="108"/>
      <c r="BF292" s="108"/>
      <c r="BG292" s="108"/>
      <c r="BH292" s="110"/>
      <c r="BI292" s="110"/>
      <c r="BJ292" s="110"/>
      <c r="BK292" s="109"/>
      <c r="BL292" s="108"/>
      <c r="BM292" s="108"/>
      <c r="BN292" s="108"/>
      <c r="BO292" s="110"/>
      <c r="BP292" s="110"/>
      <c r="BQ292" s="109"/>
      <c r="BR292" s="108"/>
      <c r="BS292" s="108"/>
      <c r="BT292" s="108"/>
      <c r="BU292" s="110"/>
      <c r="BV292" s="110"/>
      <c r="BW292" s="110"/>
      <c r="BX292" s="110"/>
      <c r="BY292" s="110"/>
      <c r="BZ292" s="110"/>
      <c r="CA292" s="110"/>
      <c r="CB292" s="110"/>
      <c r="CC292" s="110"/>
      <c r="CD292" s="110"/>
      <c r="CE292" s="110"/>
      <c r="CF292" s="102"/>
      <c r="CG292" s="102"/>
      <c r="CH292" s="102"/>
      <c r="CI292" s="102"/>
      <c r="CJ292" s="102"/>
    </row>
    <row r="293" spans="1:88" s="1" customFormat="1">
      <c r="A293" s="232"/>
      <c r="B293" s="1802"/>
      <c r="C293" s="61" t="s">
        <v>223</v>
      </c>
      <c r="D293" s="132">
        <f t="shared" si="36"/>
        <v>7256.1530244999994</v>
      </c>
      <c r="E293" s="132">
        <f t="shared" si="36"/>
        <v>1.5459939128480005E-2</v>
      </c>
      <c r="F293" s="132">
        <f t="shared" si="36"/>
        <v>324.86555337999999</v>
      </c>
      <c r="G293" s="133">
        <f t="shared" si="36"/>
        <v>1052.2511999999999</v>
      </c>
      <c r="H293" s="132">
        <f t="shared" si="36"/>
        <v>3594.9211864650001</v>
      </c>
      <c r="I293" s="133">
        <f t="shared" si="36"/>
        <v>296.798655</v>
      </c>
      <c r="J293" s="132">
        <f t="shared" si="36"/>
        <v>976.35160350000001</v>
      </c>
      <c r="K293" s="132">
        <f t="shared" si="36"/>
        <v>607.17793800000004</v>
      </c>
      <c r="L293" s="132">
        <f t="shared" si="36"/>
        <v>320.70359999999999</v>
      </c>
      <c r="M293" s="133">
        <f t="shared" si="36"/>
        <v>0</v>
      </c>
      <c r="N293" s="133">
        <f t="shared" si="36"/>
        <v>0</v>
      </c>
      <c r="O293" s="132">
        <f t="shared" si="36"/>
        <v>0</v>
      </c>
      <c r="P293" s="132">
        <f t="shared" si="36"/>
        <v>29.418270000000003</v>
      </c>
      <c r="Q293" s="133">
        <f t="shared" si="36"/>
        <v>0</v>
      </c>
      <c r="R293" s="132">
        <f t="shared" si="36"/>
        <v>205.42200000000005</v>
      </c>
      <c r="S293" s="132">
        <f t="shared" si="36"/>
        <v>1748.2044870000002</v>
      </c>
      <c r="U293" s="16"/>
      <c r="V293" s="135"/>
      <c r="W293" s="65"/>
      <c r="X293" s="66" t="e">
        <f t="shared" si="34"/>
        <v>#DIV/0!</v>
      </c>
      <c r="Y293" s="135"/>
      <c r="Z293" s="135"/>
      <c r="AA293" s="135"/>
      <c r="AB293" s="135"/>
      <c r="AC293" s="138"/>
      <c r="AD293" s="137"/>
      <c r="AF293" s="131"/>
      <c r="AG293" s="103"/>
      <c r="AH293" s="103"/>
      <c r="AI293" s="105"/>
      <c r="AJ293" s="103"/>
      <c r="AK293" s="103"/>
      <c r="AL293" s="103"/>
      <c r="AM293" s="103"/>
      <c r="AN293" s="103"/>
      <c r="AO293" s="104"/>
      <c r="AP293" s="104"/>
      <c r="AQ293" s="105"/>
      <c r="AR293" s="104"/>
      <c r="AS293" s="106"/>
      <c r="AT293" s="107"/>
      <c r="AU293" s="103"/>
      <c r="AV293" s="103"/>
      <c r="AW293" s="108"/>
      <c r="AX293" s="108"/>
      <c r="AY293" s="104"/>
      <c r="AZ293" s="104"/>
      <c r="BA293" s="104"/>
      <c r="BB293" s="104"/>
      <c r="BC293" s="109"/>
      <c r="BD293" s="108"/>
      <c r="BE293" s="108"/>
      <c r="BF293" s="108"/>
      <c r="BG293" s="108"/>
      <c r="BH293" s="110"/>
      <c r="BI293" s="110"/>
      <c r="BJ293" s="110"/>
      <c r="BK293" s="109"/>
      <c r="BL293" s="108"/>
      <c r="BM293" s="108"/>
      <c r="BN293" s="108"/>
      <c r="BO293" s="110"/>
      <c r="BP293" s="110"/>
      <c r="BQ293" s="109"/>
      <c r="BR293" s="108"/>
      <c r="BS293" s="108"/>
      <c r="BT293" s="108"/>
      <c r="BU293" s="110"/>
      <c r="BV293" s="110"/>
      <c r="BW293" s="110"/>
      <c r="BX293" s="110"/>
      <c r="BY293" s="110"/>
      <c r="BZ293" s="110"/>
      <c r="CA293" s="110"/>
      <c r="CB293" s="110"/>
      <c r="CC293" s="110"/>
      <c r="CD293" s="110"/>
      <c r="CE293" s="110"/>
      <c r="CF293" s="102"/>
      <c r="CG293" s="102"/>
      <c r="CH293" s="102"/>
      <c r="CI293" s="102"/>
      <c r="CJ293" s="102"/>
    </row>
    <row r="294" spans="1:88" s="1" customFormat="1">
      <c r="A294" s="232"/>
      <c r="B294" s="1802"/>
      <c r="C294" s="61" t="s">
        <v>224</v>
      </c>
      <c r="D294" s="132">
        <f t="shared" si="36"/>
        <v>10550.386794499998</v>
      </c>
      <c r="E294" s="132">
        <f t="shared" si="36"/>
        <v>0.21734673310584005</v>
      </c>
      <c r="F294" s="132">
        <f t="shared" si="36"/>
        <v>14217.35600804</v>
      </c>
      <c r="G294" s="133">
        <f t="shared" si="36"/>
        <v>7892.2825799999991</v>
      </c>
      <c r="H294" s="132">
        <f t="shared" si="36"/>
        <v>11512.706621969999</v>
      </c>
      <c r="I294" s="133">
        <f t="shared" si="36"/>
        <v>714.97061400000007</v>
      </c>
      <c r="J294" s="132">
        <f t="shared" si="36"/>
        <v>834.92545499999994</v>
      </c>
      <c r="K294" s="132">
        <f t="shared" si="36"/>
        <v>966.85871999999995</v>
      </c>
      <c r="L294" s="132">
        <f t="shared" si="36"/>
        <v>607.50599999999997</v>
      </c>
      <c r="M294" s="133">
        <f t="shared" si="36"/>
        <v>26.827500000000001</v>
      </c>
      <c r="N294" s="133">
        <f t="shared" si="36"/>
        <v>89.424999999999997</v>
      </c>
      <c r="O294" s="132">
        <f t="shared" si="36"/>
        <v>0</v>
      </c>
      <c r="P294" s="132">
        <f t="shared" si="36"/>
        <v>632.72165999999993</v>
      </c>
      <c r="Q294" s="133">
        <f t="shared" si="36"/>
        <v>0</v>
      </c>
      <c r="R294" s="132">
        <f t="shared" si="36"/>
        <v>441.83249999999998</v>
      </c>
      <c r="S294" s="132">
        <f t="shared" ref="S294" si="37">+S459*S$182/1000</f>
        <v>3090.1983738000004</v>
      </c>
      <c r="U294" s="16"/>
      <c r="V294" s="135"/>
      <c r="W294" s="65"/>
      <c r="X294" s="66" t="e">
        <f t="shared" si="34"/>
        <v>#DIV/0!</v>
      </c>
      <c r="Y294" s="135"/>
      <c r="Z294" s="135"/>
      <c r="AA294" s="135"/>
      <c r="AB294" s="135"/>
      <c r="AC294" s="138"/>
      <c r="AD294" s="137"/>
      <c r="AF294" s="131"/>
      <c r="AG294" s="103"/>
      <c r="AH294" s="103"/>
      <c r="AI294" s="105"/>
      <c r="AJ294" s="103"/>
      <c r="AK294" s="103"/>
      <c r="AL294" s="103"/>
      <c r="AM294" s="103"/>
      <c r="AN294" s="103"/>
      <c r="AO294" s="104"/>
      <c r="AP294" s="104"/>
      <c r="AQ294" s="105"/>
      <c r="AR294" s="104"/>
      <c r="AS294" s="106"/>
      <c r="AT294" s="107"/>
      <c r="AU294" s="103"/>
      <c r="AV294" s="103"/>
      <c r="AW294" s="108"/>
      <c r="AX294" s="108"/>
      <c r="AY294" s="104"/>
      <c r="AZ294" s="104"/>
      <c r="BA294" s="104"/>
      <c r="BB294" s="104"/>
      <c r="BC294" s="109"/>
      <c r="BD294" s="108"/>
      <c r="BE294" s="108"/>
      <c r="BF294" s="108"/>
      <c r="BG294" s="108"/>
      <c r="BH294" s="110"/>
      <c r="BI294" s="110"/>
      <c r="BJ294" s="110"/>
      <c r="BK294" s="109"/>
      <c r="BL294" s="108"/>
      <c r="BM294" s="108"/>
      <c r="BN294" s="108"/>
      <c r="BO294" s="110"/>
      <c r="BP294" s="110"/>
      <c r="BQ294" s="109"/>
      <c r="BR294" s="108"/>
      <c r="BS294" s="108"/>
      <c r="BT294" s="108"/>
      <c r="BU294" s="110"/>
      <c r="BV294" s="110"/>
      <c r="BW294" s="110"/>
      <c r="BX294" s="110"/>
      <c r="BY294" s="110"/>
      <c r="BZ294" s="110"/>
      <c r="CA294" s="110"/>
      <c r="CB294" s="110"/>
      <c r="CC294" s="110"/>
      <c r="CD294" s="110"/>
      <c r="CE294" s="110"/>
      <c r="CF294" s="102"/>
      <c r="CG294" s="102"/>
      <c r="CH294" s="102"/>
      <c r="CI294" s="102"/>
      <c r="CJ294" s="102"/>
    </row>
    <row r="295" spans="1:88" s="1" customFormat="1">
      <c r="A295" s="232"/>
      <c r="B295" s="1802"/>
      <c r="C295" s="61" t="s">
        <v>225</v>
      </c>
      <c r="D295" s="132">
        <f t="shared" ref="D295:S310" si="38">+D460*D$182/1000</f>
        <v>6668.071704</v>
      </c>
      <c r="E295" s="132">
        <f t="shared" si="38"/>
        <v>1.453101415456E-2</v>
      </c>
      <c r="F295" s="132">
        <f t="shared" si="38"/>
        <v>126.44485635999999</v>
      </c>
      <c r="G295" s="133">
        <f t="shared" si="38"/>
        <v>1031.6579000000002</v>
      </c>
      <c r="H295" s="132">
        <f t="shared" si="38"/>
        <v>3439.4310627300006</v>
      </c>
      <c r="I295" s="133">
        <f t="shared" si="38"/>
        <v>100.014672</v>
      </c>
      <c r="J295" s="132">
        <f t="shared" si="38"/>
        <v>0</v>
      </c>
      <c r="K295" s="132">
        <f t="shared" si="38"/>
        <v>0</v>
      </c>
      <c r="L295" s="132">
        <f t="shared" si="38"/>
        <v>303.79680000000002</v>
      </c>
      <c r="M295" s="133">
        <f t="shared" si="38"/>
        <v>0</v>
      </c>
      <c r="N295" s="133">
        <f t="shared" si="38"/>
        <v>0</v>
      </c>
      <c r="O295" s="132">
        <f t="shared" si="38"/>
        <v>0</v>
      </c>
      <c r="P295" s="132">
        <f t="shared" si="38"/>
        <v>2.2469399999999999</v>
      </c>
      <c r="Q295" s="133">
        <f t="shared" si="38"/>
        <v>0</v>
      </c>
      <c r="R295" s="132">
        <f t="shared" si="38"/>
        <v>249.441</v>
      </c>
      <c r="S295" s="132">
        <f t="shared" si="38"/>
        <v>1898.6388119999999</v>
      </c>
      <c r="U295" s="16"/>
      <c r="V295" s="135"/>
      <c r="W295" s="65"/>
      <c r="X295" s="66" t="e">
        <f t="shared" si="34"/>
        <v>#DIV/0!</v>
      </c>
      <c r="Y295" s="135"/>
      <c r="Z295" s="135"/>
      <c r="AA295" s="135"/>
      <c r="AB295" s="135"/>
      <c r="AC295" s="138"/>
      <c r="AD295" s="137"/>
      <c r="AF295" s="131"/>
      <c r="AG295" s="103"/>
      <c r="AH295" s="103"/>
      <c r="AI295" s="105"/>
      <c r="AJ295" s="103"/>
      <c r="AK295" s="103"/>
      <c r="AL295" s="103"/>
      <c r="AM295" s="103"/>
      <c r="AN295" s="103"/>
      <c r="AO295" s="104"/>
      <c r="AP295" s="104"/>
      <c r="AQ295" s="105"/>
      <c r="AR295" s="104"/>
      <c r="AS295" s="106"/>
      <c r="AT295" s="107"/>
      <c r="AU295" s="103"/>
      <c r="AV295" s="103"/>
      <c r="AW295" s="108"/>
      <c r="AX295" s="108"/>
      <c r="AY295" s="104"/>
      <c r="AZ295" s="104"/>
      <c r="BA295" s="104"/>
      <c r="BB295" s="104"/>
      <c r="BC295" s="109"/>
      <c r="BD295" s="108"/>
      <c r="BE295" s="108"/>
      <c r="BF295" s="108"/>
      <c r="BG295" s="108"/>
      <c r="BH295" s="110"/>
      <c r="BI295" s="110"/>
      <c r="BJ295" s="110"/>
      <c r="BK295" s="109"/>
      <c r="BL295" s="108"/>
      <c r="BM295" s="108"/>
      <c r="BN295" s="108"/>
      <c r="BO295" s="110"/>
      <c r="BP295" s="110"/>
      <c r="BQ295" s="109"/>
      <c r="BR295" s="108"/>
      <c r="BS295" s="108"/>
      <c r="BT295" s="108"/>
      <c r="BU295" s="110"/>
      <c r="BV295" s="110"/>
      <c r="BW295" s="110"/>
      <c r="BX295" s="110"/>
      <c r="BY295" s="110"/>
      <c r="BZ295" s="110"/>
      <c r="CA295" s="110"/>
      <c r="CB295" s="110"/>
      <c r="CC295" s="110"/>
      <c r="CD295" s="110"/>
      <c r="CE295" s="110"/>
      <c r="CF295" s="102"/>
      <c r="CG295" s="102"/>
      <c r="CH295" s="102"/>
      <c r="CI295" s="102"/>
      <c r="CJ295" s="102"/>
    </row>
    <row r="296" spans="1:88" s="1" customFormat="1">
      <c r="A296" s="232"/>
      <c r="B296" s="1802"/>
      <c r="C296" s="61" t="s">
        <v>226</v>
      </c>
      <c r="D296" s="132">
        <f t="shared" si="38"/>
        <v>663.90539849999993</v>
      </c>
      <c r="E296" s="132">
        <f t="shared" si="38"/>
        <v>1.266889627336E-2</v>
      </c>
      <c r="F296" s="132">
        <f t="shared" si="38"/>
        <v>3284.6305411599997</v>
      </c>
      <c r="G296" s="133">
        <f t="shared" si="38"/>
        <v>2362.2507999999998</v>
      </c>
      <c r="H296" s="132">
        <f t="shared" si="38"/>
        <v>1321.70798313</v>
      </c>
      <c r="I296" s="133">
        <f t="shared" si="38"/>
        <v>6.7465140000000012</v>
      </c>
      <c r="J296" s="132">
        <f t="shared" si="38"/>
        <v>0</v>
      </c>
      <c r="K296" s="132">
        <f t="shared" si="38"/>
        <v>0</v>
      </c>
      <c r="L296" s="132">
        <f t="shared" si="38"/>
        <v>20.513000000000002</v>
      </c>
      <c r="M296" s="133">
        <f t="shared" si="38"/>
        <v>0</v>
      </c>
      <c r="N296" s="133">
        <f t="shared" si="38"/>
        <v>0</v>
      </c>
      <c r="O296" s="132">
        <f t="shared" si="38"/>
        <v>0</v>
      </c>
      <c r="P296" s="132">
        <f t="shared" si="38"/>
        <v>464.95014000000003</v>
      </c>
      <c r="Q296" s="133">
        <f t="shared" si="38"/>
        <v>0</v>
      </c>
      <c r="R296" s="132">
        <f t="shared" si="38"/>
        <v>2.9346000000000005</v>
      </c>
      <c r="S296" s="132">
        <f t="shared" si="38"/>
        <v>109.54198821999998</v>
      </c>
      <c r="U296" s="16"/>
      <c r="V296" s="135"/>
      <c r="W296" s="65"/>
      <c r="X296" s="66" t="e">
        <f t="shared" si="34"/>
        <v>#DIV/0!</v>
      </c>
      <c r="Y296" s="135"/>
      <c r="Z296" s="135"/>
      <c r="AA296" s="135"/>
      <c r="AB296" s="135"/>
      <c r="AC296" s="138"/>
      <c r="AD296" s="137"/>
      <c r="AF296" s="131"/>
      <c r="AG296" s="103"/>
      <c r="AH296" s="103"/>
      <c r="AI296" s="105"/>
      <c r="AJ296" s="103"/>
      <c r="AK296" s="103"/>
      <c r="AL296" s="103"/>
      <c r="AM296" s="103"/>
      <c r="AN296" s="103"/>
      <c r="AO296" s="104"/>
      <c r="AP296" s="104"/>
      <c r="AQ296" s="105"/>
      <c r="AR296" s="104"/>
      <c r="AS296" s="106"/>
      <c r="AT296" s="107"/>
      <c r="AU296" s="103"/>
      <c r="AV296" s="103"/>
      <c r="AW296" s="108"/>
      <c r="AX296" s="108"/>
      <c r="AY296" s="104"/>
      <c r="AZ296" s="104"/>
      <c r="BA296" s="104"/>
      <c r="BB296" s="104"/>
      <c r="BC296" s="109"/>
      <c r="BD296" s="108"/>
      <c r="BE296" s="108"/>
      <c r="BF296" s="108"/>
      <c r="BG296" s="108"/>
      <c r="BH296" s="110"/>
      <c r="BI296" s="110"/>
      <c r="BJ296" s="110"/>
      <c r="BK296" s="109"/>
      <c r="BL296" s="108"/>
      <c r="BM296" s="108"/>
      <c r="BN296" s="108"/>
      <c r="BO296" s="110"/>
      <c r="BP296" s="110"/>
      <c r="BQ296" s="109"/>
      <c r="BR296" s="108"/>
      <c r="BS296" s="108"/>
      <c r="BT296" s="108"/>
      <c r="BU296" s="110"/>
      <c r="BV296" s="110"/>
      <c r="BW296" s="110"/>
      <c r="BX296" s="110"/>
      <c r="BY296" s="110"/>
      <c r="BZ296" s="110"/>
      <c r="CA296" s="110"/>
      <c r="CB296" s="110"/>
      <c r="CC296" s="110"/>
      <c r="CD296" s="110"/>
      <c r="CE296" s="110"/>
      <c r="CF296" s="102"/>
      <c r="CG296" s="102"/>
      <c r="CH296" s="102"/>
      <c r="CI296" s="102"/>
      <c r="CJ296" s="102"/>
    </row>
    <row r="297" spans="1:88" s="1" customFormat="1">
      <c r="A297" s="232"/>
      <c r="B297" s="1802"/>
      <c r="C297" s="61" t="s">
        <v>227</v>
      </c>
      <c r="D297" s="132">
        <f t="shared" si="38"/>
        <v>680.19312200000013</v>
      </c>
      <c r="E297" s="132">
        <f t="shared" si="38"/>
        <v>1.1472390433999999E-3</v>
      </c>
      <c r="F297" s="132">
        <f t="shared" si="38"/>
        <v>59.447097399999997</v>
      </c>
      <c r="G297" s="133">
        <f t="shared" si="38"/>
        <v>79.649570000000011</v>
      </c>
      <c r="H297" s="132">
        <f t="shared" si="38"/>
        <v>486.35269244999995</v>
      </c>
      <c r="I297" s="133">
        <f t="shared" si="38"/>
        <v>141.85265100000001</v>
      </c>
      <c r="J297" s="132">
        <f t="shared" si="38"/>
        <v>690.09144749999996</v>
      </c>
      <c r="K297" s="132">
        <f t="shared" si="38"/>
        <v>429.55536000000001</v>
      </c>
      <c r="L297" s="132">
        <f t="shared" si="38"/>
        <v>39.770400000000002</v>
      </c>
      <c r="M297" s="133">
        <f t="shared" si="38"/>
        <v>0</v>
      </c>
      <c r="N297" s="133">
        <f t="shared" si="38"/>
        <v>0</v>
      </c>
      <c r="O297" s="132">
        <f t="shared" si="38"/>
        <v>0</v>
      </c>
      <c r="P297" s="132">
        <f t="shared" si="38"/>
        <v>0.41610000000000003</v>
      </c>
      <c r="Q297" s="133">
        <f t="shared" si="38"/>
        <v>0</v>
      </c>
      <c r="R297" s="132">
        <f t="shared" si="38"/>
        <v>0</v>
      </c>
      <c r="S297" s="132">
        <f t="shared" si="38"/>
        <v>938.42142719999993</v>
      </c>
      <c r="U297" s="16"/>
      <c r="V297" s="135"/>
      <c r="W297" s="65"/>
      <c r="X297" s="66" t="e">
        <f t="shared" si="34"/>
        <v>#DIV/0!</v>
      </c>
      <c r="Y297" s="135"/>
      <c r="Z297" s="135"/>
      <c r="AA297" s="135"/>
      <c r="AB297" s="135"/>
      <c r="AC297" s="138"/>
      <c r="AD297" s="137"/>
      <c r="AF297" s="131"/>
      <c r="AG297" s="103"/>
      <c r="AH297" s="103"/>
      <c r="AI297" s="105"/>
      <c r="AJ297" s="103"/>
      <c r="AK297" s="103"/>
      <c r="AL297" s="103"/>
      <c r="AM297" s="103"/>
      <c r="AN297" s="103"/>
      <c r="AO297" s="104"/>
      <c r="AP297" s="104"/>
      <c r="AQ297" s="105"/>
      <c r="AR297" s="104"/>
      <c r="AS297" s="106"/>
      <c r="AT297" s="107"/>
      <c r="AU297" s="103"/>
      <c r="AV297" s="103"/>
      <c r="AW297" s="108"/>
      <c r="AX297" s="108"/>
      <c r="AY297" s="104"/>
      <c r="AZ297" s="104"/>
      <c r="BA297" s="104"/>
      <c r="BB297" s="104"/>
      <c r="BC297" s="109"/>
      <c r="BD297" s="108"/>
      <c r="BE297" s="108"/>
      <c r="BF297" s="108"/>
      <c r="BG297" s="108"/>
      <c r="BH297" s="110"/>
      <c r="BI297" s="110"/>
      <c r="BJ297" s="110"/>
      <c r="BK297" s="109"/>
      <c r="BL297" s="108"/>
      <c r="BM297" s="108"/>
      <c r="BN297" s="108"/>
      <c r="BO297" s="110"/>
      <c r="BP297" s="110"/>
      <c r="BQ297" s="109"/>
      <c r="BR297" s="108"/>
      <c r="BS297" s="108"/>
      <c r="BT297" s="108"/>
      <c r="BU297" s="110"/>
      <c r="BV297" s="110"/>
      <c r="BW297" s="110"/>
      <c r="BX297" s="110"/>
      <c r="BY297" s="110"/>
      <c r="BZ297" s="110"/>
      <c r="CA297" s="110"/>
      <c r="CB297" s="110"/>
      <c r="CC297" s="110"/>
      <c r="CD297" s="110"/>
      <c r="CE297" s="110"/>
      <c r="CF297" s="102"/>
      <c r="CG297" s="102"/>
      <c r="CH297" s="102"/>
      <c r="CI297" s="102"/>
      <c r="CJ297" s="102"/>
    </row>
    <row r="298" spans="1:88" s="1" customFormat="1">
      <c r="A298" s="232"/>
      <c r="B298" s="1802"/>
      <c r="C298" s="61" t="s">
        <v>228</v>
      </c>
      <c r="D298" s="132">
        <f t="shared" si="38"/>
        <v>27383.610058000002</v>
      </c>
      <c r="E298" s="132">
        <f t="shared" si="38"/>
        <v>0.31356367224179998</v>
      </c>
      <c r="F298" s="132">
        <f t="shared" si="38"/>
        <v>18286.652394799999</v>
      </c>
      <c r="G298" s="133">
        <f t="shared" si="38"/>
        <v>8786.6296700000003</v>
      </c>
      <c r="H298" s="132">
        <f t="shared" si="38"/>
        <v>10342.5723144</v>
      </c>
      <c r="I298" s="133">
        <f t="shared" si="38"/>
        <v>1187.162646</v>
      </c>
      <c r="J298" s="132">
        <f t="shared" si="38"/>
        <v>1041.1009245</v>
      </c>
      <c r="K298" s="132">
        <f t="shared" si="38"/>
        <v>1245.495048</v>
      </c>
      <c r="L298" s="132">
        <f t="shared" si="38"/>
        <v>1395.1176</v>
      </c>
      <c r="M298" s="133">
        <f t="shared" si="38"/>
        <v>41.61</v>
      </c>
      <c r="N298" s="133">
        <f t="shared" si="38"/>
        <v>138.69999999999999</v>
      </c>
      <c r="O298" s="132">
        <f t="shared" si="38"/>
        <v>0</v>
      </c>
      <c r="P298" s="132">
        <f t="shared" si="38"/>
        <v>930.34119999999996</v>
      </c>
      <c r="Q298" s="133">
        <f t="shared" si="38"/>
        <v>0</v>
      </c>
      <c r="R298" s="132">
        <f t="shared" si="38"/>
        <v>459.91094999999996</v>
      </c>
      <c r="S298" s="132">
        <f t="shared" si="38"/>
        <v>3030.4461340500002</v>
      </c>
      <c r="U298" s="16"/>
      <c r="V298" s="135"/>
      <c r="W298" s="65"/>
      <c r="X298" s="66" t="e">
        <f t="shared" si="34"/>
        <v>#DIV/0!</v>
      </c>
      <c r="Y298" s="135"/>
      <c r="Z298" s="135"/>
      <c r="AA298" s="135"/>
      <c r="AB298" s="135"/>
      <c r="AC298" s="138"/>
      <c r="AD298" s="137"/>
      <c r="AF298" s="131"/>
      <c r="AG298" s="103"/>
      <c r="AH298" s="103"/>
      <c r="AI298" s="105"/>
      <c r="AJ298" s="103"/>
      <c r="AK298" s="103"/>
      <c r="AL298" s="103"/>
      <c r="AM298" s="103"/>
      <c r="AN298" s="103"/>
      <c r="AO298" s="104"/>
      <c r="AP298" s="104"/>
      <c r="AQ298" s="105"/>
      <c r="AR298" s="104"/>
      <c r="AS298" s="106"/>
      <c r="AT298" s="107"/>
      <c r="AU298" s="103"/>
      <c r="AV298" s="103"/>
      <c r="AW298" s="108"/>
      <c r="AX298" s="108"/>
      <c r="AY298" s="104"/>
      <c r="AZ298" s="104"/>
      <c r="BA298" s="104"/>
      <c r="BB298" s="104"/>
      <c r="BC298" s="109"/>
      <c r="BD298" s="108"/>
      <c r="BE298" s="108"/>
      <c r="BF298" s="108"/>
      <c r="BG298" s="108"/>
      <c r="BH298" s="110"/>
      <c r="BI298" s="110"/>
      <c r="BJ298" s="110"/>
      <c r="BK298" s="109"/>
      <c r="BL298" s="108"/>
      <c r="BM298" s="108"/>
      <c r="BN298" s="108"/>
      <c r="BO298" s="110"/>
      <c r="BP298" s="110"/>
      <c r="BQ298" s="109"/>
      <c r="BR298" s="108"/>
      <c r="BS298" s="108"/>
      <c r="BT298" s="108"/>
      <c r="BU298" s="110"/>
      <c r="BV298" s="110"/>
      <c r="BW298" s="110"/>
      <c r="BX298" s="110"/>
      <c r="BY298" s="110"/>
      <c r="BZ298" s="110"/>
      <c r="CA298" s="110"/>
      <c r="CB298" s="110"/>
      <c r="CC298" s="110"/>
      <c r="CD298" s="110"/>
      <c r="CE298" s="110"/>
      <c r="CF298" s="102"/>
      <c r="CG298" s="102"/>
      <c r="CH298" s="102"/>
      <c r="CI298" s="102"/>
      <c r="CJ298" s="102"/>
    </row>
    <row r="299" spans="1:88" s="1" customFormat="1">
      <c r="A299" s="232"/>
      <c r="B299" s="1802"/>
      <c r="C299" s="61" t="s">
        <v>229</v>
      </c>
      <c r="D299" s="132">
        <f t="shared" si="38"/>
        <v>8819.4409434999998</v>
      </c>
      <c r="E299" s="132">
        <f t="shared" si="38"/>
        <v>0.23864938022300003</v>
      </c>
      <c r="F299" s="132">
        <f t="shared" si="38"/>
        <v>13278.855052000001</v>
      </c>
      <c r="G299" s="133">
        <f t="shared" si="38"/>
        <v>9179.5631199999989</v>
      </c>
      <c r="H299" s="132">
        <f t="shared" si="38"/>
        <v>26831.806087500001</v>
      </c>
      <c r="I299" s="133">
        <f t="shared" si="38"/>
        <v>615.08383800000001</v>
      </c>
      <c r="J299" s="132">
        <f t="shared" si="38"/>
        <v>90.308263499999995</v>
      </c>
      <c r="K299" s="132">
        <f t="shared" si="38"/>
        <v>629.6074799999999</v>
      </c>
      <c r="L299" s="132">
        <f t="shared" si="38"/>
        <v>263.58839999999998</v>
      </c>
      <c r="M299" s="133">
        <f t="shared" si="38"/>
        <v>61.32</v>
      </c>
      <c r="N299" s="133">
        <f t="shared" si="38"/>
        <v>204.4</v>
      </c>
      <c r="O299" s="132">
        <f t="shared" si="38"/>
        <v>0</v>
      </c>
      <c r="P299" s="132">
        <f t="shared" si="38"/>
        <v>218.41600000000003</v>
      </c>
      <c r="Q299" s="133">
        <f t="shared" si="38"/>
        <v>0</v>
      </c>
      <c r="R299" s="132">
        <f t="shared" si="38"/>
        <v>1958.4075</v>
      </c>
      <c r="S299" s="132">
        <f t="shared" si="38"/>
        <v>7136.7167753999993</v>
      </c>
      <c r="U299" s="16"/>
      <c r="V299" s="135"/>
      <c r="W299" s="65"/>
      <c r="X299" s="66" t="e">
        <f t="shared" si="34"/>
        <v>#DIV/0!</v>
      </c>
      <c r="Y299" s="135"/>
      <c r="Z299" s="135"/>
      <c r="AA299" s="135"/>
      <c r="AB299" s="135"/>
      <c r="AC299" s="138"/>
      <c r="AD299" s="137"/>
      <c r="AF299" s="131"/>
      <c r="AG299" s="103"/>
      <c r="AH299" s="103"/>
      <c r="AI299" s="105"/>
      <c r="AJ299" s="103"/>
      <c r="AK299" s="103"/>
      <c r="AL299" s="103"/>
      <c r="AM299" s="103"/>
      <c r="AN299" s="103"/>
      <c r="AO299" s="104"/>
      <c r="AP299" s="104"/>
      <c r="AQ299" s="105"/>
      <c r="AR299" s="104"/>
      <c r="AS299" s="106"/>
      <c r="AT299" s="107"/>
      <c r="AU299" s="103"/>
      <c r="AV299" s="103"/>
      <c r="AW299" s="108"/>
      <c r="AX299" s="108"/>
      <c r="AY299" s="104"/>
      <c r="AZ299" s="104"/>
      <c r="BA299" s="104"/>
      <c r="BB299" s="104"/>
      <c r="BC299" s="109"/>
      <c r="BD299" s="108"/>
      <c r="BE299" s="108"/>
      <c r="BF299" s="108"/>
      <c r="BG299" s="108"/>
      <c r="BH299" s="110"/>
      <c r="BI299" s="110"/>
      <c r="BJ299" s="110"/>
      <c r="BK299" s="109"/>
      <c r="BL299" s="108"/>
      <c r="BM299" s="108"/>
      <c r="BN299" s="108"/>
      <c r="BO299" s="110"/>
      <c r="BP299" s="110"/>
      <c r="BQ299" s="109"/>
      <c r="BR299" s="108"/>
      <c r="BS299" s="108"/>
      <c r="BT299" s="108"/>
      <c r="BU299" s="110"/>
      <c r="BV299" s="110"/>
      <c r="BW299" s="110"/>
      <c r="BX299" s="110"/>
      <c r="BY299" s="110"/>
      <c r="BZ299" s="110"/>
      <c r="CA299" s="110"/>
      <c r="CB299" s="110"/>
      <c r="CC299" s="110"/>
      <c r="CD299" s="110"/>
      <c r="CE299" s="110"/>
      <c r="CF299" s="102"/>
      <c r="CG299" s="102"/>
      <c r="CH299" s="102"/>
      <c r="CI299" s="102"/>
      <c r="CJ299" s="102"/>
    </row>
    <row r="300" spans="1:88" s="1" customFormat="1">
      <c r="A300" s="232"/>
      <c r="B300" s="1802"/>
      <c r="C300" s="61" t="s">
        <v>230</v>
      </c>
      <c r="D300" s="132">
        <f t="shared" si="38"/>
        <v>5045.5809675</v>
      </c>
      <c r="E300" s="132">
        <f t="shared" si="38"/>
        <v>3.6500015562840007E-2</v>
      </c>
      <c r="F300" s="132">
        <f t="shared" si="38"/>
        <v>575.04038003999983</v>
      </c>
      <c r="G300" s="133">
        <f t="shared" si="38"/>
        <v>2266.3923100000002</v>
      </c>
      <c r="H300" s="132">
        <f t="shared" si="38"/>
        <v>10075.85791497</v>
      </c>
      <c r="I300" s="133">
        <f t="shared" si="38"/>
        <v>721.07764799999995</v>
      </c>
      <c r="J300" s="132">
        <f t="shared" si="38"/>
        <v>3585.0676679999997</v>
      </c>
      <c r="K300" s="132">
        <f t="shared" si="38"/>
        <v>2229.8269019999998</v>
      </c>
      <c r="L300" s="132">
        <f t="shared" si="38"/>
        <v>73.584000000000017</v>
      </c>
      <c r="M300" s="133">
        <f t="shared" si="38"/>
        <v>0</v>
      </c>
      <c r="N300" s="133">
        <f t="shared" si="38"/>
        <v>0</v>
      </c>
      <c r="O300" s="132">
        <f t="shared" si="38"/>
        <v>0</v>
      </c>
      <c r="P300" s="132">
        <f t="shared" si="38"/>
        <v>4.41066</v>
      </c>
      <c r="Q300" s="133">
        <f t="shared" si="38"/>
        <v>0</v>
      </c>
      <c r="R300" s="132">
        <f t="shared" si="38"/>
        <v>548.03655000000003</v>
      </c>
      <c r="S300" s="132">
        <f t="shared" si="38"/>
        <v>7249.7636587500001</v>
      </c>
      <c r="U300" s="16"/>
      <c r="V300" s="135"/>
      <c r="W300" s="65"/>
      <c r="X300" s="66" t="e">
        <f t="shared" si="34"/>
        <v>#DIV/0!</v>
      </c>
      <c r="Y300" s="135"/>
      <c r="Z300" s="135"/>
      <c r="AA300" s="135"/>
      <c r="AB300" s="135"/>
      <c r="AC300" s="138"/>
      <c r="AD300" s="137"/>
      <c r="AF300" s="131"/>
      <c r="AG300" s="103"/>
      <c r="AH300" s="103"/>
      <c r="AI300" s="105"/>
      <c r="AJ300" s="103"/>
      <c r="AK300" s="103"/>
      <c r="AL300" s="103"/>
      <c r="AM300" s="103"/>
      <c r="AN300" s="103"/>
      <c r="AO300" s="104"/>
      <c r="AP300" s="104"/>
      <c r="AQ300" s="105"/>
      <c r="AR300" s="104"/>
      <c r="AS300" s="106"/>
      <c r="AT300" s="107"/>
      <c r="AU300" s="103"/>
      <c r="AV300" s="103"/>
      <c r="AW300" s="108"/>
      <c r="AX300" s="108"/>
      <c r="AY300" s="104"/>
      <c r="AZ300" s="104"/>
      <c r="BA300" s="104"/>
      <c r="BB300" s="104"/>
      <c r="BC300" s="109"/>
      <c r="BD300" s="108"/>
      <c r="BE300" s="108"/>
      <c r="BF300" s="108"/>
      <c r="BG300" s="108"/>
      <c r="BH300" s="110"/>
      <c r="BI300" s="110"/>
      <c r="BJ300" s="110"/>
      <c r="BK300" s="109"/>
      <c r="BL300" s="108"/>
      <c r="BM300" s="108"/>
      <c r="BN300" s="108"/>
      <c r="BO300" s="110"/>
      <c r="BP300" s="110"/>
      <c r="BQ300" s="109"/>
      <c r="BR300" s="108"/>
      <c r="BS300" s="108"/>
      <c r="BT300" s="108"/>
      <c r="BU300" s="110"/>
      <c r="BV300" s="110"/>
      <c r="BW300" s="110"/>
      <c r="BX300" s="110"/>
      <c r="BY300" s="110"/>
      <c r="BZ300" s="110"/>
      <c r="CA300" s="110"/>
      <c r="CB300" s="110"/>
      <c r="CC300" s="110"/>
      <c r="CD300" s="110"/>
      <c r="CE300" s="110"/>
      <c r="CF300" s="102"/>
      <c r="CG300" s="102"/>
      <c r="CH300" s="102"/>
      <c r="CI300" s="102"/>
      <c r="CJ300" s="102"/>
    </row>
    <row r="301" spans="1:88" s="1" customFormat="1">
      <c r="A301" s="232"/>
      <c r="B301" s="1802"/>
      <c r="C301" s="61" t="s">
        <v>231</v>
      </c>
      <c r="D301" s="132">
        <f t="shared" si="38"/>
        <v>438.87910249999999</v>
      </c>
      <c r="E301" s="132">
        <f t="shared" si="38"/>
        <v>2.6674583500000001E-2</v>
      </c>
      <c r="F301" s="132">
        <f t="shared" si="38"/>
        <v>19610.057890000004</v>
      </c>
      <c r="G301" s="133">
        <f t="shared" si="38"/>
        <v>13771.271150000002</v>
      </c>
      <c r="H301" s="132">
        <f t="shared" si="38"/>
        <v>7912.1951550000013</v>
      </c>
      <c r="I301" s="133">
        <f t="shared" si="38"/>
        <v>7.3540200000000002</v>
      </c>
      <c r="J301" s="132">
        <f t="shared" si="38"/>
        <v>0</v>
      </c>
      <c r="K301" s="132">
        <f t="shared" si="38"/>
        <v>0</v>
      </c>
      <c r="L301" s="132">
        <f t="shared" si="38"/>
        <v>22.338000000000001</v>
      </c>
      <c r="M301" s="133">
        <f t="shared" si="38"/>
        <v>0</v>
      </c>
      <c r="N301" s="133">
        <f t="shared" si="38"/>
        <v>0</v>
      </c>
      <c r="O301" s="132">
        <f t="shared" si="38"/>
        <v>0</v>
      </c>
      <c r="P301" s="132">
        <f t="shared" si="38"/>
        <v>2871.09</v>
      </c>
      <c r="Q301" s="133">
        <f t="shared" si="38"/>
        <v>0</v>
      </c>
      <c r="R301" s="132">
        <f t="shared" si="38"/>
        <v>0</v>
      </c>
      <c r="S301" s="132">
        <f t="shared" si="38"/>
        <v>47.174925000000002</v>
      </c>
      <c r="U301" s="16"/>
      <c r="V301" s="135"/>
      <c r="W301" s="65"/>
      <c r="X301" s="66" t="e">
        <f t="shared" si="34"/>
        <v>#DIV/0!</v>
      </c>
      <c r="Y301" s="135"/>
      <c r="Z301" s="135"/>
      <c r="AA301" s="135"/>
      <c r="AB301" s="135"/>
      <c r="AC301" s="138"/>
      <c r="AD301" s="137"/>
      <c r="AF301" s="131"/>
      <c r="AG301" s="103"/>
      <c r="AH301" s="103"/>
      <c r="AI301" s="105"/>
      <c r="AJ301" s="103"/>
      <c r="AK301" s="103"/>
      <c r="AL301" s="103"/>
      <c r="AM301" s="103"/>
      <c r="AN301" s="103"/>
      <c r="AO301" s="104"/>
      <c r="AP301" s="104"/>
      <c r="AQ301" s="105"/>
      <c r="AR301" s="104"/>
      <c r="AS301" s="106"/>
      <c r="AT301" s="107"/>
      <c r="AU301" s="103"/>
      <c r="AV301" s="103"/>
      <c r="AW301" s="108"/>
      <c r="AX301" s="108"/>
      <c r="AY301" s="104"/>
      <c r="AZ301" s="104"/>
      <c r="BA301" s="104"/>
      <c r="BB301" s="104"/>
      <c r="BC301" s="109"/>
      <c r="BD301" s="108"/>
      <c r="BE301" s="108"/>
      <c r="BF301" s="108"/>
      <c r="BG301" s="108"/>
      <c r="BH301" s="110"/>
      <c r="BI301" s="110"/>
      <c r="BJ301" s="110"/>
      <c r="BK301" s="109"/>
      <c r="BL301" s="108"/>
      <c r="BM301" s="108"/>
      <c r="BN301" s="108"/>
      <c r="BO301" s="110"/>
      <c r="BP301" s="110"/>
      <c r="BQ301" s="109"/>
      <c r="BR301" s="108"/>
      <c r="BS301" s="108"/>
      <c r="BT301" s="108"/>
      <c r="BU301" s="110"/>
      <c r="BV301" s="110"/>
      <c r="BW301" s="110"/>
      <c r="BX301" s="110"/>
      <c r="BY301" s="110"/>
      <c r="BZ301" s="110"/>
      <c r="CA301" s="110"/>
      <c r="CB301" s="110"/>
      <c r="CC301" s="110"/>
      <c r="CD301" s="110"/>
      <c r="CE301" s="110"/>
      <c r="CF301" s="102"/>
      <c r="CG301" s="102"/>
      <c r="CH301" s="102"/>
      <c r="CI301" s="102"/>
      <c r="CJ301" s="102"/>
    </row>
    <row r="302" spans="1:88" s="1" customFormat="1">
      <c r="A302" s="232"/>
      <c r="B302" s="1802"/>
      <c r="C302" s="61" t="s">
        <v>232</v>
      </c>
      <c r="D302" s="132">
        <f t="shared" si="38"/>
        <v>138.52903400000002</v>
      </c>
      <c r="E302" s="132">
        <f t="shared" si="38"/>
        <v>0</v>
      </c>
      <c r="F302" s="132">
        <f t="shared" si="38"/>
        <v>0</v>
      </c>
      <c r="G302" s="133">
        <f t="shared" si="38"/>
        <v>146.94316000000001</v>
      </c>
      <c r="H302" s="132">
        <f t="shared" si="38"/>
        <v>674.09689200000014</v>
      </c>
      <c r="I302" s="133">
        <f t="shared" si="38"/>
        <v>0</v>
      </c>
      <c r="J302" s="132">
        <f t="shared" si="38"/>
        <v>0</v>
      </c>
      <c r="K302" s="132">
        <f t="shared" si="38"/>
        <v>0</v>
      </c>
      <c r="L302" s="132">
        <f t="shared" si="38"/>
        <v>0</v>
      </c>
      <c r="M302" s="133">
        <f t="shared" si="38"/>
        <v>0</v>
      </c>
      <c r="N302" s="133">
        <f t="shared" si="38"/>
        <v>0</v>
      </c>
      <c r="O302" s="132">
        <f t="shared" si="38"/>
        <v>0</v>
      </c>
      <c r="P302" s="132">
        <f t="shared" si="38"/>
        <v>0</v>
      </c>
      <c r="Q302" s="133">
        <f t="shared" si="38"/>
        <v>0</v>
      </c>
      <c r="R302" s="132">
        <f t="shared" si="38"/>
        <v>0</v>
      </c>
      <c r="S302" s="132">
        <f t="shared" si="38"/>
        <v>245.86611419999994</v>
      </c>
      <c r="U302" s="16"/>
      <c r="V302" s="135"/>
      <c r="W302" s="65"/>
      <c r="X302" s="66" t="e">
        <f t="shared" si="34"/>
        <v>#DIV/0!</v>
      </c>
      <c r="Y302" s="135"/>
      <c r="Z302" s="135"/>
      <c r="AA302" s="135"/>
      <c r="AB302" s="135"/>
      <c r="AC302" s="138"/>
      <c r="AD302" s="137"/>
      <c r="AF302" s="131"/>
      <c r="AG302" s="103"/>
      <c r="AH302" s="103"/>
      <c r="AI302" s="105"/>
      <c r="AJ302" s="103"/>
      <c r="AK302" s="103"/>
      <c r="AL302" s="103"/>
      <c r="AM302" s="103"/>
      <c r="AN302" s="103"/>
      <c r="AO302" s="104"/>
      <c r="AP302" s="104"/>
      <c r="AQ302" s="105"/>
      <c r="AR302" s="104"/>
      <c r="AS302" s="106"/>
      <c r="AT302" s="107"/>
      <c r="AU302" s="103"/>
      <c r="AV302" s="103"/>
      <c r="AW302" s="108"/>
      <c r="AX302" s="108"/>
      <c r="AY302" s="104"/>
      <c r="AZ302" s="104"/>
      <c r="BA302" s="104"/>
      <c r="BB302" s="104"/>
      <c r="BC302" s="109"/>
      <c r="BD302" s="108"/>
      <c r="BE302" s="108"/>
      <c r="BF302" s="108"/>
      <c r="BG302" s="108"/>
      <c r="BH302" s="110"/>
      <c r="BI302" s="110"/>
      <c r="BJ302" s="110"/>
      <c r="BK302" s="109"/>
      <c r="BL302" s="108"/>
      <c r="BM302" s="108"/>
      <c r="BN302" s="108"/>
      <c r="BO302" s="110"/>
      <c r="BP302" s="110"/>
      <c r="BQ302" s="109"/>
      <c r="BR302" s="108"/>
      <c r="BS302" s="108"/>
      <c r="BT302" s="108"/>
      <c r="BU302" s="110"/>
      <c r="BV302" s="110"/>
      <c r="BW302" s="110"/>
      <c r="BX302" s="110"/>
      <c r="BY302" s="110"/>
      <c r="BZ302" s="110"/>
      <c r="CA302" s="110"/>
      <c r="CB302" s="110"/>
      <c r="CC302" s="110"/>
      <c r="CD302" s="110"/>
      <c r="CE302" s="110"/>
      <c r="CF302" s="102"/>
      <c r="CG302" s="102"/>
      <c r="CH302" s="102"/>
      <c r="CI302" s="102"/>
      <c r="CJ302" s="102"/>
    </row>
    <row r="303" spans="1:88" s="1" customFormat="1">
      <c r="A303" s="232"/>
      <c r="B303" s="1802"/>
      <c r="C303" s="61" t="s">
        <v>233</v>
      </c>
      <c r="D303" s="132">
        <f t="shared" si="38"/>
        <v>827.33852850000005</v>
      </c>
      <c r="E303" s="132">
        <f t="shared" si="38"/>
        <v>2.2020680514400004E-3</v>
      </c>
      <c r="F303" s="132">
        <f t="shared" si="38"/>
        <v>103.15565614000002</v>
      </c>
      <c r="G303" s="133">
        <f t="shared" si="38"/>
        <v>247.91675999999998</v>
      </c>
      <c r="H303" s="132">
        <f t="shared" si="38"/>
        <v>498.681659895</v>
      </c>
      <c r="I303" s="133">
        <f t="shared" si="38"/>
        <v>11.766432</v>
      </c>
      <c r="J303" s="132">
        <f t="shared" si="38"/>
        <v>0</v>
      </c>
      <c r="K303" s="132">
        <f t="shared" si="38"/>
        <v>0.75423599999999991</v>
      </c>
      <c r="L303" s="132">
        <f t="shared" si="38"/>
        <v>72.532800000000009</v>
      </c>
      <c r="M303" s="133">
        <f t="shared" si="38"/>
        <v>0</v>
      </c>
      <c r="N303" s="133">
        <f t="shared" si="38"/>
        <v>0</v>
      </c>
      <c r="O303" s="132">
        <f t="shared" si="38"/>
        <v>0</v>
      </c>
      <c r="P303" s="132">
        <f t="shared" si="38"/>
        <v>0.87380999999999998</v>
      </c>
      <c r="Q303" s="133">
        <f t="shared" si="38"/>
        <v>0</v>
      </c>
      <c r="R303" s="132">
        <f t="shared" si="38"/>
        <v>8.0701499999999999</v>
      </c>
      <c r="S303" s="132">
        <f t="shared" si="38"/>
        <v>336.05177759999998</v>
      </c>
      <c r="U303" s="16"/>
      <c r="V303" s="135"/>
      <c r="W303" s="65"/>
      <c r="X303" s="66" t="e">
        <f t="shared" si="34"/>
        <v>#DIV/0!</v>
      </c>
      <c r="Y303" s="135"/>
      <c r="Z303" s="135"/>
      <c r="AA303" s="135"/>
      <c r="AB303" s="135"/>
      <c r="AC303" s="138"/>
      <c r="AD303" s="137"/>
      <c r="AF303" s="131"/>
      <c r="AG303" s="103"/>
      <c r="AH303" s="103"/>
      <c r="AI303" s="105"/>
      <c r="AJ303" s="103"/>
      <c r="AK303" s="103"/>
      <c r="AL303" s="103"/>
      <c r="AM303" s="103"/>
      <c r="AN303" s="103"/>
      <c r="AO303" s="104"/>
      <c r="AP303" s="104"/>
      <c r="AQ303" s="105"/>
      <c r="AR303" s="104"/>
      <c r="AS303" s="106"/>
      <c r="AT303" s="107"/>
      <c r="AU303" s="103"/>
      <c r="AV303" s="103"/>
      <c r="AW303" s="108"/>
      <c r="AX303" s="108"/>
      <c r="AY303" s="104"/>
      <c r="AZ303" s="104"/>
      <c r="BA303" s="104"/>
      <c r="BB303" s="104"/>
      <c r="BC303" s="109"/>
      <c r="BD303" s="108"/>
      <c r="BE303" s="108"/>
      <c r="BF303" s="108"/>
      <c r="BG303" s="108"/>
      <c r="BH303" s="110"/>
      <c r="BI303" s="110"/>
      <c r="BJ303" s="110"/>
      <c r="BK303" s="109"/>
      <c r="BL303" s="108"/>
      <c r="BM303" s="108"/>
      <c r="BN303" s="108"/>
      <c r="BO303" s="110"/>
      <c r="BP303" s="110"/>
      <c r="BQ303" s="109"/>
      <c r="BR303" s="108"/>
      <c r="BS303" s="108"/>
      <c r="BT303" s="108"/>
      <c r="BU303" s="110"/>
      <c r="BV303" s="110"/>
      <c r="BW303" s="110"/>
      <c r="BX303" s="110"/>
      <c r="BY303" s="110"/>
      <c r="BZ303" s="110"/>
      <c r="CA303" s="110"/>
      <c r="CB303" s="110"/>
      <c r="CC303" s="110"/>
      <c r="CD303" s="110"/>
      <c r="CE303" s="110"/>
      <c r="CF303" s="102"/>
      <c r="CG303" s="102"/>
      <c r="CH303" s="102"/>
      <c r="CI303" s="102"/>
      <c r="CJ303" s="102"/>
    </row>
    <row r="304" spans="1:88" s="1" customFormat="1">
      <c r="A304" s="232"/>
      <c r="B304" s="1802"/>
      <c r="C304" s="61" t="s">
        <v>234</v>
      </c>
      <c r="D304" s="132">
        <f t="shared" si="38"/>
        <v>0</v>
      </c>
      <c r="E304" s="132">
        <f t="shared" si="38"/>
        <v>0</v>
      </c>
      <c r="F304" s="132">
        <f t="shared" si="38"/>
        <v>0</v>
      </c>
      <c r="G304" s="133">
        <f t="shared" si="38"/>
        <v>0</v>
      </c>
      <c r="H304" s="132">
        <f t="shared" si="38"/>
        <v>0</v>
      </c>
      <c r="I304" s="133">
        <f t="shared" si="38"/>
        <v>0</v>
      </c>
      <c r="J304" s="132">
        <f t="shared" si="38"/>
        <v>0</v>
      </c>
      <c r="K304" s="132">
        <f t="shared" si="38"/>
        <v>0</v>
      </c>
      <c r="L304" s="132">
        <f t="shared" si="38"/>
        <v>0</v>
      </c>
      <c r="M304" s="133">
        <f t="shared" si="38"/>
        <v>0</v>
      </c>
      <c r="N304" s="133">
        <f t="shared" si="38"/>
        <v>0</v>
      </c>
      <c r="O304" s="132">
        <f t="shared" si="38"/>
        <v>0</v>
      </c>
      <c r="P304" s="132">
        <f t="shared" si="38"/>
        <v>0</v>
      </c>
      <c r="Q304" s="133">
        <f t="shared" si="38"/>
        <v>0</v>
      </c>
      <c r="R304" s="132">
        <f t="shared" si="38"/>
        <v>0</v>
      </c>
      <c r="S304" s="132">
        <f t="shared" si="38"/>
        <v>0</v>
      </c>
      <c r="U304" s="16"/>
      <c r="V304" s="135"/>
      <c r="W304" s="65"/>
      <c r="X304" s="66" t="e">
        <f t="shared" si="34"/>
        <v>#DIV/0!</v>
      </c>
      <c r="Y304" s="135"/>
      <c r="Z304" s="135"/>
      <c r="AA304" s="135"/>
      <c r="AB304" s="135"/>
      <c r="AC304" s="138"/>
      <c r="AD304" s="137"/>
      <c r="AF304" s="131"/>
      <c r="AG304" s="103"/>
      <c r="AH304" s="103"/>
      <c r="AI304" s="105"/>
      <c r="AJ304" s="103"/>
      <c r="AK304" s="103"/>
      <c r="AL304" s="103"/>
      <c r="AM304" s="103"/>
      <c r="AN304" s="103"/>
      <c r="AO304" s="104"/>
      <c r="AP304" s="104"/>
      <c r="AQ304" s="105"/>
      <c r="AR304" s="104"/>
      <c r="AS304" s="106"/>
      <c r="AT304" s="107"/>
      <c r="AU304" s="103"/>
      <c r="AV304" s="103"/>
      <c r="AW304" s="108"/>
      <c r="AX304" s="108"/>
      <c r="AY304" s="104"/>
      <c r="AZ304" s="104"/>
      <c r="BA304" s="104"/>
      <c r="BB304" s="104"/>
      <c r="BC304" s="109"/>
      <c r="BD304" s="108"/>
      <c r="BE304" s="108"/>
      <c r="BF304" s="108"/>
      <c r="BG304" s="108"/>
      <c r="BH304" s="110"/>
      <c r="BI304" s="110"/>
      <c r="BJ304" s="110"/>
      <c r="BK304" s="109"/>
      <c r="BL304" s="108"/>
      <c r="BM304" s="108"/>
      <c r="BN304" s="108"/>
      <c r="BO304" s="110"/>
      <c r="BP304" s="110"/>
      <c r="BQ304" s="109"/>
      <c r="BR304" s="108"/>
      <c r="BS304" s="108"/>
      <c r="BT304" s="108"/>
      <c r="BU304" s="110"/>
      <c r="BV304" s="110"/>
      <c r="BW304" s="110"/>
      <c r="BX304" s="110"/>
      <c r="BY304" s="110"/>
      <c r="BZ304" s="110"/>
      <c r="CA304" s="110"/>
      <c r="CB304" s="110"/>
      <c r="CC304" s="110"/>
      <c r="CD304" s="110"/>
      <c r="CE304" s="110"/>
      <c r="CF304" s="102"/>
      <c r="CG304" s="102"/>
      <c r="CH304" s="102"/>
      <c r="CI304" s="102"/>
      <c r="CJ304" s="102"/>
    </row>
    <row r="305" spans="1:88" s="1" customFormat="1">
      <c r="A305" s="232"/>
      <c r="B305" s="1802"/>
      <c r="C305" s="61" t="s">
        <v>235</v>
      </c>
      <c r="D305" s="132">
        <f t="shared" si="38"/>
        <v>18146.247253499998</v>
      </c>
      <c r="E305" s="132">
        <f t="shared" si="38"/>
        <v>0.36068564612608006</v>
      </c>
      <c r="F305" s="132">
        <f t="shared" si="38"/>
        <v>52970.904572479994</v>
      </c>
      <c r="G305" s="133">
        <f t="shared" si="38"/>
        <v>36450.606009999996</v>
      </c>
      <c r="H305" s="132">
        <f t="shared" si="38"/>
        <v>47088.698375640008</v>
      </c>
      <c r="I305" s="133">
        <f t="shared" si="38"/>
        <v>1089.1303619999999</v>
      </c>
      <c r="J305" s="132">
        <f t="shared" si="38"/>
        <v>1533.53655</v>
      </c>
      <c r="K305" s="132">
        <f t="shared" si="38"/>
        <v>1625.1271679999998</v>
      </c>
      <c r="L305" s="132">
        <f t="shared" si="38"/>
        <v>591.76720000000012</v>
      </c>
      <c r="M305" s="133">
        <f t="shared" si="38"/>
        <v>12.045</v>
      </c>
      <c r="N305" s="133">
        <f t="shared" si="38"/>
        <v>40.15</v>
      </c>
      <c r="O305" s="132">
        <f t="shared" si="38"/>
        <v>0</v>
      </c>
      <c r="P305" s="132">
        <f t="shared" si="38"/>
        <v>5958.0439200000001</v>
      </c>
      <c r="Q305" s="133">
        <f t="shared" si="38"/>
        <v>0</v>
      </c>
      <c r="R305" s="132">
        <f t="shared" si="38"/>
        <v>1693.7022000000002</v>
      </c>
      <c r="S305" s="132">
        <f t="shared" si="38"/>
        <v>11449.82647319</v>
      </c>
      <c r="U305" s="16"/>
      <c r="V305" s="135"/>
      <c r="W305" s="65"/>
      <c r="X305" s="66" t="e">
        <f t="shared" si="34"/>
        <v>#DIV/0!</v>
      </c>
      <c r="Y305" s="135"/>
      <c r="Z305" s="135"/>
      <c r="AA305" s="135"/>
      <c r="AB305" s="135"/>
      <c r="AC305" s="138"/>
      <c r="AD305" s="137"/>
      <c r="AF305" s="131"/>
      <c r="AG305" s="103"/>
      <c r="AH305" s="103"/>
      <c r="AI305" s="105"/>
      <c r="AJ305" s="103"/>
      <c r="AK305" s="103"/>
      <c r="AL305" s="103"/>
      <c r="AM305" s="103"/>
      <c r="AN305" s="103"/>
      <c r="AO305" s="104"/>
      <c r="AP305" s="104"/>
      <c r="AQ305" s="105"/>
      <c r="AR305" s="104"/>
      <c r="AS305" s="106"/>
      <c r="AT305" s="107"/>
      <c r="AU305" s="103"/>
      <c r="AV305" s="103"/>
      <c r="AW305" s="108"/>
      <c r="AX305" s="108"/>
      <c r="AY305" s="104"/>
      <c r="AZ305" s="104"/>
      <c r="BA305" s="104"/>
      <c r="BB305" s="104"/>
      <c r="BC305" s="109"/>
      <c r="BD305" s="108"/>
      <c r="BE305" s="108"/>
      <c r="BF305" s="108"/>
      <c r="BG305" s="108"/>
      <c r="BH305" s="110"/>
      <c r="BI305" s="110"/>
      <c r="BJ305" s="110"/>
      <c r="BK305" s="109"/>
      <c r="BL305" s="108"/>
      <c r="BM305" s="108"/>
      <c r="BN305" s="108"/>
      <c r="BO305" s="110"/>
      <c r="BP305" s="110"/>
      <c r="BQ305" s="109"/>
      <c r="BR305" s="108"/>
      <c r="BS305" s="108"/>
      <c r="BT305" s="108"/>
      <c r="BU305" s="110"/>
      <c r="BV305" s="110"/>
      <c r="BW305" s="110"/>
      <c r="BX305" s="110"/>
      <c r="BY305" s="110"/>
      <c r="BZ305" s="110"/>
      <c r="CA305" s="110"/>
      <c r="CB305" s="110"/>
      <c r="CC305" s="110"/>
      <c r="CD305" s="110"/>
      <c r="CE305" s="110"/>
      <c r="CF305" s="102"/>
      <c r="CG305" s="102"/>
      <c r="CH305" s="102"/>
      <c r="CI305" s="102"/>
      <c r="CJ305" s="102"/>
    </row>
    <row r="306" spans="1:88" s="1" customFormat="1">
      <c r="A306" s="232"/>
      <c r="B306" s="1802"/>
      <c r="C306" s="61" t="s">
        <v>236</v>
      </c>
      <c r="D306" s="132">
        <f t="shared" si="38"/>
        <v>17203.338154500001</v>
      </c>
      <c r="E306" s="132">
        <f t="shared" si="38"/>
        <v>3.0034971448778802</v>
      </c>
      <c r="F306" s="132">
        <f t="shared" si="38"/>
        <v>221699.99536378006</v>
      </c>
      <c r="G306" s="133">
        <f t="shared" si="38"/>
        <v>99986.84878</v>
      </c>
      <c r="H306" s="132">
        <f t="shared" si="38"/>
        <v>109982.34630316502</v>
      </c>
      <c r="I306" s="133">
        <f t="shared" si="38"/>
        <v>6167.097158999999</v>
      </c>
      <c r="J306" s="132">
        <f t="shared" si="38"/>
        <v>1269.4274774999999</v>
      </c>
      <c r="K306" s="132">
        <f t="shared" si="38"/>
        <v>7261.2454679999992</v>
      </c>
      <c r="L306" s="132">
        <f t="shared" si="38"/>
        <v>500.72160000000002</v>
      </c>
      <c r="M306" s="133">
        <f t="shared" si="38"/>
        <v>172.46250000000001</v>
      </c>
      <c r="N306" s="133">
        <f t="shared" si="38"/>
        <v>574.875</v>
      </c>
      <c r="O306" s="132">
        <f t="shared" si="38"/>
        <v>0</v>
      </c>
      <c r="P306" s="132">
        <f t="shared" si="38"/>
        <v>14629.213870000001</v>
      </c>
      <c r="Q306" s="133">
        <f t="shared" si="38"/>
        <v>0</v>
      </c>
      <c r="R306" s="132">
        <f t="shared" si="38"/>
        <v>2024.0089500000001</v>
      </c>
      <c r="S306" s="132">
        <f t="shared" si="38"/>
        <v>5600.7683816999997</v>
      </c>
      <c r="U306" s="16"/>
      <c r="V306" s="135"/>
      <c r="W306" s="65"/>
      <c r="X306" s="66" t="e">
        <f t="shared" si="34"/>
        <v>#DIV/0!</v>
      </c>
      <c r="Y306" s="135"/>
      <c r="Z306" s="135"/>
      <c r="AA306" s="135"/>
      <c r="AB306" s="135"/>
      <c r="AC306" s="138"/>
      <c r="AD306" s="137"/>
      <c r="AF306" s="131"/>
      <c r="AG306" s="103"/>
      <c r="AH306" s="103"/>
      <c r="AI306" s="105"/>
      <c r="AJ306" s="103"/>
      <c r="AK306" s="103"/>
      <c r="AL306" s="103"/>
      <c r="AM306" s="103"/>
      <c r="AN306" s="103"/>
      <c r="AO306" s="104"/>
      <c r="AP306" s="104"/>
      <c r="AQ306" s="105"/>
      <c r="AR306" s="104"/>
      <c r="AS306" s="106"/>
      <c r="AT306" s="107"/>
      <c r="AU306" s="103"/>
      <c r="AV306" s="103"/>
      <c r="AW306" s="108"/>
      <c r="AX306" s="108"/>
      <c r="AY306" s="104"/>
      <c r="AZ306" s="104"/>
      <c r="BA306" s="104"/>
      <c r="BB306" s="104"/>
      <c r="BC306" s="109"/>
      <c r="BD306" s="108"/>
      <c r="BE306" s="108"/>
      <c r="BF306" s="108"/>
      <c r="BG306" s="108"/>
      <c r="BH306" s="110"/>
      <c r="BI306" s="110"/>
      <c r="BJ306" s="110"/>
      <c r="BK306" s="109"/>
      <c r="BL306" s="108"/>
      <c r="BM306" s="108"/>
      <c r="BN306" s="108"/>
      <c r="BO306" s="110"/>
      <c r="BP306" s="110"/>
      <c r="BQ306" s="109"/>
      <c r="BR306" s="108"/>
      <c r="BS306" s="108"/>
      <c r="BT306" s="108"/>
      <c r="BU306" s="110"/>
      <c r="BV306" s="110"/>
      <c r="BW306" s="110"/>
      <c r="BX306" s="110"/>
      <c r="BY306" s="110"/>
      <c r="BZ306" s="110"/>
      <c r="CA306" s="110"/>
      <c r="CB306" s="110"/>
      <c r="CC306" s="110"/>
      <c r="CD306" s="110"/>
      <c r="CE306" s="110"/>
      <c r="CF306" s="102"/>
      <c r="CG306" s="102"/>
      <c r="CH306" s="102"/>
      <c r="CI306" s="102"/>
      <c r="CJ306" s="102"/>
    </row>
    <row r="307" spans="1:88" s="1" customFormat="1">
      <c r="A307" s="232"/>
      <c r="B307" s="1802"/>
      <c r="C307" s="61" t="s">
        <v>237</v>
      </c>
      <c r="D307" s="132">
        <f t="shared" si="38"/>
        <v>0</v>
      </c>
      <c r="E307" s="132">
        <f t="shared" si="38"/>
        <v>6.1736583864000004E-4</v>
      </c>
      <c r="F307" s="132">
        <f t="shared" si="38"/>
        <v>120.15070584</v>
      </c>
      <c r="G307" s="133">
        <f t="shared" si="38"/>
        <v>72.94014</v>
      </c>
      <c r="H307" s="132">
        <f t="shared" si="38"/>
        <v>49.790521620000007</v>
      </c>
      <c r="I307" s="133">
        <f t="shared" si="38"/>
        <v>1.055142</v>
      </c>
      <c r="J307" s="132">
        <f t="shared" si="38"/>
        <v>0</v>
      </c>
      <c r="K307" s="132">
        <f t="shared" si="38"/>
        <v>1.1852280000000002</v>
      </c>
      <c r="L307" s="132">
        <f t="shared" si="38"/>
        <v>0</v>
      </c>
      <c r="M307" s="133">
        <f t="shared" si="38"/>
        <v>0</v>
      </c>
      <c r="N307" s="133">
        <f t="shared" si="38"/>
        <v>0</v>
      </c>
      <c r="O307" s="132">
        <f t="shared" si="38"/>
        <v>0</v>
      </c>
      <c r="P307" s="132">
        <f t="shared" si="38"/>
        <v>14.550360000000003</v>
      </c>
      <c r="Q307" s="133">
        <f t="shared" si="38"/>
        <v>0</v>
      </c>
      <c r="R307" s="132">
        <f t="shared" si="38"/>
        <v>0</v>
      </c>
      <c r="S307" s="132">
        <f t="shared" si="38"/>
        <v>0</v>
      </c>
      <c r="U307" s="16"/>
      <c r="V307" s="135"/>
      <c r="W307" s="65"/>
      <c r="X307" s="66" t="e">
        <f t="shared" si="34"/>
        <v>#DIV/0!</v>
      </c>
      <c r="Y307" s="135"/>
      <c r="Z307" s="135"/>
      <c r="AA307" s="135"/>
      <c r="AB307" s="135"/>
      <c r="AC307" s="138"/>
      <c r="AD307" s="137"/>
      <c r="AF307" s="131"/>
      <c r="AG307" s="103"/>
      <c r="AH307" s="103"/>
      <c r="AI307" s="105"/>
      <c r="AJ307" s="103"/>
      <c r="AK307" s="103"/>
      <c r="AL307" s="103"/>
      <c r="AM307" s="103"/>
      <c r="AN307" s="103"/>
      <c r="AO307" s="104"/>
      <c r="AP307" s="104"/>
      <c r="AQ307" s="105"/>
      <c r="AR307" s="104"/>
      <c r="AS307" s="106"/>
      <c r="AT307" s="107"/>
      <c r="AU307" s="103"/>
      <c r="AV307" s="103"/>
      <c r="AW307" s="108"/>
      <c r="AX307" s="108"/>
      <c r="AY307" s="104"/>
      <c r="AZ307" s="104"/>
      <c r="BA307" s="104"/>
      <c r="BB307" s="104"/>
      <c r="BC307" s="109"/>
      <c r="BD307" s="108"/>
      <c r="BE307" s="108"/>
      <c r="BF307" s="108"/>
      <c r="BG307" s="108"/>
      <c r="BH307" s="110"/>
      <c r="BI307" s="110"/>
      <c r="BJ307" s="110"/>
      <c r="BK307" s="109"/>
      <c r="BL307" s="108"/>
      <c r="BM307" s="108"/>
      <c r="BN307" s="108"/>
      <c r="BO307" s="110"/>
      <c r="BP307" s="110"/>
      <c r="BQ307" s="109"/>
      <c r="BR307" s="108"/>
      <c r="BS307" s="108"/>
      <c r="BT307" s="108"/>
      <c r="BU307" s="110"/>
      <c r="BV307" s="110"/>
      <c r="BW307" s="110"/>
      <c r="BX307" s="110"/>
      <c r="BY307" s="110"/>
      <c r="BZ307" s="110"/>
      <c r="CA307" s="110"/>
      <c r="CB307" s="110"/>
      <c r="CC307" s="110"/>
      <c r="CD307" s="110"/>
      <c r="CE307" s="110"/>
      <c r="CF307" s="102"/>
      <c r="CG307" s="102"/>
      <c r="CH307" s="102"/>
      <c r="CI307" s="102"/>
      <c r="CJ307" s="102"/>
    </row>
    <row r="308" spans="1:88" s="1" customFormat="1">
      <c r="A308" s="232"/>
      <c r="B308" s="1802"/>
      <c r="C308" s="61" t="s">
        <v>238</v>
      </c>
      <c r="D308" s="132">
        <f t="shared" si="38"/>
        <v>1783.0888020000004</v>
      </c>
      <c r="E308" s="132">
        <f t="shared" si="38"/>
        <v>3.3124729743200007E-2</v>
      </c>
      <c r="F308" s="132">
        <f t="shared" si="38"/>
        <v>616.0777986999999</v>
      </c>
      <c r="G308" s="133">
        <f t="shared" si="38"/>
        <v>721.16408000000001</v>
      </c>
      <c r="H308" s="132">
        <f t="shared" si="38"/>
        <v>1474.5612789749998</v>
      </c>
      <c r="I308" s="133">
        <f t="shared" si="38"/>
        <v>293.79309899999993</v>
      </c>
      <c r="J308" s="132">
        <f t="shared" si="38"/>
        <v>1475.6029469999999</v>
      </c>
      <c r="K308" s="132">
        <f t="shared" si="38"/>
        <v>920.41933199999983</v>
      </c>
      <c r="L308" s="132">
        <f t="shared" si="38"/>
        <v>57.903600000000004</v>
      </c>
      <c r="M308" s="133">
        <f t="shared" si="38"/>
        <v>0</v>
      </c>
      <c r="N308" s="133">
        <f t="shared" si="38"/>
        <v>0</v>
      </c>
      <c r="O308" s="132">
        <f t="shared" si="38"/>
        <v>0</v>
      </c>
      <c r="P308" s="132">
        <f t="shared" si="38"/>
        <v>4.8070500000000003</v>
      </c>
      <c r="Q308" s="133">
        <f t="shared" si="38"/>
        <v>0</v>
      </c>
      <c r="R308" s="132">
        <f t="shared" si="38"/>
        <v>0</v>
      </c>
      <c r="S308" s="132">
        <f t="shared" si="38"/>
        <v>2247.9128187000001</v>
      </c>
      <c r="U308" s="16"/>
      <c r="V308" s="135"/>
      <c r="W308" s="65"/>
      <c r="X308" s="66" t="e">
        <f t="shared" si="34"/>
        <v>#DIV/0!</v>
      </c>
      <c r="Y308" s="135"/>
      <c r="Z308" s="135"/>
      <c r="AA308" s="135"/>
      <c r="AB308" s="135"/>
      <c r="AC308" s="138"/>
      <c r="AD308" s="137"/>
      <c r="AF308" s="131"/>
      <c r="AG308" s="103"/>
      <c r="AH308" s="103"/>
      <c r="AI308" s="105"/>
      <c r="AJ308" s="103"/>
      <c r="AK308" s="103"/>
      <c r="AL308" s="103"/>
      <c r="AM308" s="103"/>
      <c r="AN308" s="103"/>
      <c r="AO308" s="104"/>
      <c r="AP308" s="104"/>
      <c r="AQ308" s="105"/>
      <c r="AR308" s="104"/>
      <c r="AS308" s="106"/>
      <c r="AT308" s="107"/>
      <c r="AU308" s="103"/>
      <c r="AV308" s="103"/>
      <c r="AW308" s="108"/>
      <c r="AX308" s="108"/>
      <c r="AY308" s="104"/>
      <c r="AZ308" s="104"/>
      <c r="BA308" s="104"/>
      <c r="BB308" s="104"/>
      <c r="BC308" s="109"/>
      <c r="BD308" s="108"/>
      <c r="BE308" s="108"/>
      <c r="BF308" s="108"/>
      <c r="BG308" s="108"/>
      <c r="BH308" s="110"/>
      <c r="BI308" s="110"/>
      <c r="BJ308" s="110"/>
      <c r="BK308" s="109"/>
      <c r="BL308" s="108"/>
      <c r="BM308" s="108"/>
      <c r="BN308" s="108"/>
      <c r="BO308" s="110"/>
      <c r="BP308" s="110"/>
      <c r="BQ308" s="109"/>
      <c r="BR308" s="108"/>
      <c r="BS308" s="108"/>
      <c r="BT308" s="108"/>
      <c r="BU308" s="110"/>
      <c r="BV308" s="110"/>
      <c r="BW308" s="110"/>
      <c r="BX308" s="110"/>
      <c r="BY308" s="110"/>
      <c r="BZ308" s="110"/>
      <c r="CA308" s="110"/>
      <c r="CB308" s="110"/>
      <c r="CC308" s="110"/>
      <c r="CD308" s="110"/>
      <c r="CE308" s="110"/>
      <c r="CF308" s="102"/>
      <c r="CG308" s="102"/>
      <c r="CH308" s="102"/>
      <c r="CI308" s="102"/>
      <c r="CJ308" s="102"/>
    </row>
    <row r="309" spans="1:88" s="1" customFormat="1">
      <c r="A309" s="232"/>
      <c r="B309" s="1802"/>
      <c r="C309" s="61" t="s">
        <v>239</v>
      </c>
      <c r="D309" s="132">
        <f t="shared" si="38"/>
        <v>1948.6899225000006</v>
      </c>
      <c r="E309" s="132">
        <f t="shared" si="38"/>
        <v>0.15521128303500001</v>
      </c>
      <c r="F309" s="132">
        <f t="shared" si="38"/>
        <v>10370.959620000001</v>
      </c>
      <c r="G309" s="133">
        <f t="shared" si="38"/>
        <v>5504.2569400000002</v>
      </c>
      <c r="H309" s="132">
        <f t="shared" si="38"/>
        <v>5469.9631094999995</v>
      </c>
      <c r="I309" s="133">
        <f t="shared" si="38"/>
        <v>458.92282199999994</v>
      </c>
      <c r="J309" s="132">
        <f t="shared" si="38"/>
        <v>1039.3969950000001</v>
      </c>
      <c r="K309" s="132">
        <f t="shared" si="38"/>
        <v>935.27059799999995</v>
      </c>
      <c r="L309" s="132">
        <f t="shared" si="38"/>
        <v>425.99879999999996</v>
      </c>
      <c r="M309" s="133">
        <f t="shared" si="38"/>
        <v>13.14</v>
      </c>
      <c r="N309" s="133">
        <f t="shared" si="38"/>
        <v>43.8</v>
      </c>
      <c r="O309" s="132">
        <f t="shared" si="38"/>
        <v>0</v>
      </c>
      <c r="P309" s="132">
        <f t="shared" si="38"/>
        <v>566.26099999999997</v>
      </c>
      <c r="Q309" s="133">
        <f t="shared" si="38"/>
        <v>0</v>
      </c>
      <c r="R309" s="132">
        <f t="shared" si="38"/>
        <v>148.94190000000003</v>
      </c>
      <c r="S309" s="132">
        <f t="shared" si="38"/>
        <v>2678.9623304999996</v>
      </c>
      <c r="U309" s="16"/>
      <c r="V309" s="135"/>
      <c r="W309" s="65"/>
      <c r="X309" s="66" t="e">
        <f t="shared" si="34"/>
        <v>#DIV/0!</v>
      </c>
      <c r="Y309" s="135"/>
      <c r="Z309" s="135"/>
      <c r="AA309" s="135"/>
      <c r="AB309" s="135"/>
      <c r="AC309" s="138"/>
      <c r="AD309" s="137"/>
      <c r="AF309" s="131"/>
      <c r="AG309" s="103"/>
      <c r="AH309" s="103"/>
      <c r="AI309" s="105"/>
      <c r="AJ309" s="103"/>
      <c r="AK309" s="103"/>
      <c r="AL309" s="103"/>
      <c r="AM309" s="103"/>
      <c r="AN309" s="103"/>
      <c r="AO309" s="104"/>
      <c r="AP309" s="104"/>
      <c r="AQ309" s="105"/>
      <c r="AR309" s="104"/>
      <c r="AS309" s="106"/>
      <c r="AT309" s="107"/>
      <c r="AU309" s="103"/>
      <c r="AV309" s="103"/>
      <c r="AW309" s="108"/>
      <c r="AX309" s="108"/>
      <c r="AY309" s="104"/>
      <c r="AZ309" s="104"/>
      <c r="BA309" s="104"/>
      <c r="BB309" s="104"/>
      <c r="BC309" s="109"/>
      <c r="BD309" s="108"/>
      <c r="BE309" s="108"/>
      <c r="BF309" s="108"/>
      <c r="BG309" s="108"/>
      <c r="BH309" s="110"/>
      <c r="BI309" s="110"/>
      <c r="BJ309" s="110"/>
      <c r="BK309" s="109"/>
      <c r="BL309" s="108"/>
      <c r="BM309" s="108"/>
      <c r="BN309" s="108"/>
      <c r="BO309" s="110"/>
      <c r="BP309" s="110"/>
      <c r="BQ309" s="109"/>
      <c r="BR309" s="108"/>
      <c r="BS309" s="108"/>
      <c r="BT309" s="108"/>
      <c r="BU309" s="110"/>
      <c r="BV309" s="110"/>
      <c r="BW309" s="110"/>
      <c r="BX309" s="110"/>
      <c r="BY309" s="110"/>
      <c r="BZ309" s="110"/>
      <c r="CA309" s="110"/>
      <c r="CB309" s="110"/>
      <c r="CC309" s="110"/>
      <c r="CD309" s="110"/>
      <c r="CE309" s="110"/>
      <c r="CF309" s="102"/>
      <c r="CG309" s="102"/>
      <c r="CH309" s="102"/>
      <c r="CI309" s="102"/>
      <c r="CJ309" s="102"/>
    </row>
    <row r="310" spans="1:88" s="1" customFormat="1">
      <c r="A310" s="232"/>
      <c r="B310" s="1802"/>
      <c r="C310" s="61" t="s">
        <v>240</v>
      </c>
      <c r="D310" s="132">
        <f t="shared" si="38"/>
        <v>16403.460838999999</v>
      </c>
      <c r="E310" s="132">
        <f t="shared" si="38"/>
        <v>0.16273138161532003</v>
      </c>
      <c r="F310" s="132">
        <f t="shared" si="38"/>
        <v>2255.8073129199997</v>
      </c>
      <c r="G310" s="133">
        <f t="shared" si="38"/>
        <v>5472.30411</v>
      </c>
      <c r="H310" s="132">
        <f t="shared" si="38"/>
        <v>13541.975592809998</v>
      </c>
      <c r="I310" s="133">
        <f t="shared" si="38"/>
        <v>214.43363099999999</v>
      </c>
      <c r="J310" s="132">
        <f t="shared" si="38"/>
        <v>267.5169315</v>
      </c>
      <c r="K310" s="132">
        <f t="shared" si="38"/>
        <v>168.55378799999997</v>
      </c>
      <c r="L310" s="132">
        <f t="shared" si="38"/>
        <v>517.62840000000006</v>
      </c>
      <c r="M310" s="133">
        <f t="shared" si="38"/>
        <v>4.3799999999999999E-2</v>
      </c>
      <c r="N310" s="133">
        <f t="shared" si="38"/>
        <v>0.14599999999999999</v>
      </c>
      <c r="O310" s="132">
        <f t="shared" si="38"/>
        <v>0</v>
      </c>
      <c r="P310" s="132">
        <f t="shared" si="38"/>
        <v>13.991180000000002</v>
      </c>
      <c r="Q310" s="133">
        <f t="shared" si="38"/>
        <v>0</v>
      </c>
      <c r="R310" s="132">
        <f t="shared" si="38"/>
        <v>564.65865000000008</v>
      </c>
      <c r="S310" s="132">
        <f t="shared" ref="S310" si="39">+S475*S$182/1000</f>
        <v>7001.2340460000005</v>
      </c>
      <c r="U310" s="16"/>
      <c r="V310" s="135"/>
      <c r="W310" s="65"/>
      <c r="X310" s="66" t="e">
        <f t="shared" si="34"/>
        <v>#DIV/0!</v>
      </c>
      <c r="Y310" s="135"/>
      <c r="Z310" s="135"/>
      <c r="AA310" s="135"/>
      <c r="AB310" s="135"/>
      <c r="AC310" s="138"/>
      <c r="AD310" s="137"/>
      <c r="AF310" s="131"/>
      <c r="AG310" s="103"/>
      <c r="AH310" s="103"/>
      <c r="AI310" s="105"/>
      <c r="AJ310" s="103"/>
      <c r="AK310" s="103"/>
      <c r="AL310" s="103"/>
      <c r="AM310" s="103"/>
      <c r="AN310" s="103"/>
      <c r="AO310" s="104"/>
      <c r="AP310" s="104"/>
      <c r="AQ310" s="105"/>
      <c r="AR310" s="104"/>
      <c r="AS310" s="106"/>
      <c r="AT310" s="107"/>
      <c r="AU310" s="103"/>
      <c r="AV310" s="103"/>
      <c r="AW310" s="108"/>
      <c r="AX310" s="108"/>
      <c r="AY310" s="104"/>
      <c r="AZ310" s="104"/>
      <c r="BA310" s="104"/>
      <c r="BB310" s="104"/>
      <c r="BC310" s="109"/>
      <c r="BD310" s="108"/>
      <c r="BE310" s="108"/>
      <c r="BF310" s="108"/>
      <c r="BG310" s="108"/>
      <c r="BH310" s="110"/>
      <c r="BI310" s="110"/>
      <c r="BJ310" s="110"/>
      <c r="BK310" s="109"/>
      <c r="BL310" s="108"/>
      <c r="BM310" s="108"/>
      <c r="BN310" s="108"/>
      <c r="BO310" s="110"/>
      <c r="BP310" s="110"/>
      <c r="BQ310" s="109"/>
      <c r="BR310" s="108"/>
      <c r="BS310" s="108"/>
      <c r="BT310" s="108"/>
      <c r="BU310" s="110"/>
      <c r="BV310" s="110"/>
      <c r="BW310" s="110"/>
      <c r="BX310" s="110"/>
      <c r="BY310" s="110"/>
      <c r="BZ310" s="110"/>
      <c r="CA310" s="110"/>
      <c r="CB310" s="110"/>
      <c r="CC310" s="110"/>
      <c r="CD310" s="110"/>
      <c r="CE310" s="110"/>
      <c r="CF310" s="102"/>
      <c r="CG310" s="102"/>
      <c r="CH310" s="102"/>
      <c r="CI310" s="102"/>
      <c r="CJ310" s="102"/>
    </row>
    <row r="311" spans="1:88" s="1" customFormat="1">
      <c r="A311" s="232"/>
      <c r="B311" s="1802"/>
      <c r="C311" s="61" t="s">
        <v>241</v>
      </c>
      <c r="D311" s="132">
        <f t="shared" ref="D311:S326" si="40">+D476*D$182/1000</f>
        <v>0</v>
      </c>
      <c r="E311" s="132">
        <f t="shared" si="40"/>
        <v>0</v>
      </c>
      <c r="F311" s="132">
        <f t="shared" si="40"/>
        <v>0</v>
      </c>
      <c r="G311" s="133">
        <f t="shared" si="40"/>
        <v>0</v>
      </c>
      <c r="H311" s="132">
        <f t="shared" si="40"/>
        <v>0</v>
      </c>
      <c r="I311" s="133">
        <f t="shared" si="40"/>
        <v>0</v>
      </c>
      <c r="J311" s="132">
        <f t="shared" si="40"/>
        <v>0</v>
      </c>
      <c r="K311" s="132">
        <f t="shared" si="40"/>
        <v>0</v>
      </c>
      <c r="L311" s="132">
        <f t="shared" si="40"/>
        <v>0</v>
      </c>
      <c r="M311" s="133">
        <f t="shared" si="40"/>
        <v>0</v>
      </c>
      <c r="N311" s="133">
        <f t="shared" si="40"/>
        <v>0</v>
      </c>
      <c r="O311" s="132">
        <f t="shared" si="40"/>
        <v>0</v>
      </c>
      <c r="P311" s="132">
        <f t="shared" si="40"/>
        <v>0</v>
      </c>
      <c r="Q311" s="133">
        <f t="shared" si="40"/>
        <v>0</v>
      </c>
      <c r="R311" s="132">
        <f t="shared" si="40"/>
        <v>0</v>
      </c>
      <c r="S311" s="132">
        <f t="shared" si="40"/>
        <v>0</v>
      </c>
      <c r="U311" s="16"/>
      <c r="V311" s="135"/>
      <c r="W311" s="65"/>
      <c r="X311" s="66" t="e">
        <f t="shared" si="34"/>
        <v>#DIV/0!</v>
      </c>
      <c r="Y311" s="135"/>
      <c r="Z311" s="135"/>
      <c r="AA311" s="135"/>
      <c r="AB311" s="135"/>
      <c r="AC311" s="138"/>
      <c r="AD311" s="137"/>
      <c r="AF311" s="131"/>
      <c r="AG311" s="103"/>
      <c r="AH311" s="103"/>
      <c r="AI311" s="105"/>
      <c r="AJ311" s="103"/>
      <c r="AK311" s="103"/>
      <c r="AL311" s="103"/>
      <c r="AM311" s="103"/>
      <c r="AN311" s="103"/>
      <c r="AO311" s="104"/>
      <c r="AP311" s="104"/>
      <c r="AQ311" s="105"/>
      <c r="AR311" s="104"/>
      <c r="AS311" s="106"/>
      <c r="AT311" s="107"/>
      <c r="AU311" s="103"/>
      <c r="AV311" s="103"/>
      <c r="AW311" s="108"/>
      <c r="AX311" s="108"/>
      <c r="AY311" s="104"/>
      <c r="AZ311" s="104"/>
      <c r="BA311" s="104"/>
      <c r="BB311" s="104"/>
      <c r="BC311" s="109"/>
      <c r="BD311" s="108"/>
      <c r="BE311" s="108"/>
      <c r="BF311" s="108"/>
      <c r="BG311" s="108"/>
      <c r="BH311" s="110"/>
      <c r="BI311" s="110"/>
      <c r="BJ311" s="110"/>
      <c r="BK311" s="109"/>
      <c r="BL311" s="108"/>
      <c r="BM311" s="108"/>
      <c r="BN311" s="108"/>
      <c r="BO311" s="110"/>
      <c r="BP311" s="110"/>
      <c r="BQ311" s="109"/>
      <c r="BR311" s="108"/>
      <c r="BS311" s="108"/>
      <c r="BT311" s="108"/>
      <c r="BU311" s="110"/>
      <c r="BV311" s="110"/>
      <c r="BW311" s="110"/>
      <c r="BX311" s="110"/>
      <c r="BY311" s="110"/>
      <c r="BZ311" s="110"/>
      <c r="CA311" s="110"/>
      <c r="CB311" s="110"/>
      <c r="CC311" s="110"/>
      <c r="CD311" s="110"/>
      <c r="CE311" s="110"/>
      <c r="CF311" s="102"/>
      <c r="CG311" s="102"/>
      <c r="CH311" s="102"/>
      <c r="CI311" s="102"/>
      <c r="CJ311" s="102"/>
    </row>
    <row r="312" spans="1:88" s="1" customFormat="1">
      <c r="A312" s="232"/>
      <c r="B312" s="1802"/>
      <c r="C312" s="61" t="s">
        <v>242</v>
      </c>
      <c r="D312" s="132">
        <f t="shared" si="40"/>
        <v>3701.2600890000003</v>
      </c>
      <c r="E312" s="132">
        <f t="shared" si="40"/>
        <v>6.7278124207320003E-2</v>
      </c>
      <c r="F312" s="132">
        <f t="shared" si="40"/>
        <v>1051.4752129199999</v>
      </c>
      <c r="G312" s="133">
        <f t="shared" si="40"/>
        <v>1795.1378900000002</v>
      </c>
      <c r="H312" s="132">
        <f t="shared" si="40"/>
        <v>4494.8947343099999</v>
      </c>
      <c r="I312" s="133">
        <f t="shared" si="40"/>
        <v>344.85557700000004</v>
      </c>
      <c r="J312" s="132">
        <f t="shared" si="40"/>
        <v>1714.1530769999997</v>
      </c>
      <c r="K312" s="132">
        <f t="shared" si="40"/>
        <v>1067.9083859999998</v>
      </c>
      <c r="L312" s="132">
        <f t="shared" si="40"/>
        <v>49.406399999999991</v>
      </c>
      <c r="M312" s="133">
        <f t="shared" si="40"/>
        <v>0</v>
      </c>
      <c r="N312" s="133">
        <f t="shared" si="40"/>
        <v>0</v>
      </c>
      <c r="O312" s="132">
        <f t="shared" si="40"/>
        <v>0</v>
      </c>
      <c r="P312" s="132">
        <f t="shared" si="40"/>
        <v>8.2971800000000009</v>
      </c>
      <c r="Q312" s="133">
        <f t="shared" si="40"/>
        <v>0</v>
      </c>
      <c r="R312" s="132">
        <f t="shared" si="40"/>
        <v>3.66825</v>
      </c>
      <c r="S312" s="132">
        <f t="shared" si="40"/>
        <v>3764.27322405</v>
      </c>
      <c r="U312" s="16"/>
      <c r="V312" s="135"/>
      <c r="W312" s="65"/>
      <c r="X312" s="66" t="e">
        <f t="shared" si="34"/>
        <v>#DIV/0!</v>
      </c>
      <c r="Y312" s="135"/>
      <c r="Z312" s="135"/>
      <c r="AA312" s="135"/>
      <c r="AB312" s="135"/>
      <c r="AC312" s="138"/>
      <c r="AD312" s="137"/>
      <c r="AF312" s="131"/>
      <c r="AG312" s="103"/>
      <c r="AH312" s="103"/>
      <c r="AI312" s="105"/>
      <c r="AJ312" s="103"/>
      <c r="AK312" s="103"/>
      <c r="AL312" s="103"/>
      <c r="AM312" s="103"/>
      <c r="AN312" s="103"/>
      <c r="AO312" s="104"/>
      <c r="AP312" s="104"/>
      <c r="AQ312" s="105"/>
      <c r="AR312" s="104"/>
      <c r="AS312" s="106"/>
      <c r="AT312" s="107"/>
      <c r="AU312" s="103"/>
      <c r="AV312" s="103"/>
      <c r="AW312" s="108"/>
      <c r="AX312" s="108"/>
      <c r="AY312" s="104"/>
      <c r="AZ312" s="104"/>
      <c r="BA312" s="104"/>
      <c r="BB312" s="104"/>
      <c r="BC312" s="109"/>
      <c r="BD312" s="108"/>
      <c r="BE312" s="108"/>
      <c r="BF312" s="108"/>
      <c r="BG312" s="108"/>
      <c r="BH312" s="110"/>
      <c r="BI312" s="110"/>
      <c r="BJ312" s="110"/>
      <c r="BK312" s="109"/>
      <c r="BL312" s="108"/>
      <c r="BM312" s="108"/>
      <c r="BN312" s="108"/>
      <c r="BO312" s="110"/>
      <c r="BP312" s="110"/>
      <c r="BQ312" s="109"/>
      <c r="BR312" s="108"/>
      <c r="BS312" s="108"/>
      <c r="BT312" s="108"/>
      <c r="BU312" s="110"/>
      <c r="BV312" s="110"/>
      <c r="BW312" s="110"/>
      <c r="BX312" s="110"/>
      <c r="BY312" s="110"/>
      <c r="BZ312" s="110"/>
      <c r="CA312" s="110"/>
      <c r="CB312" s="110"/>
      <c r="CC312" s="110"/>
      <c r="CD312" s="110"/>
      <c r="CE312" s="110"/>
      <c r="CF312" s="102"/>
      <c r="CG312" s="102"/>
      <c r="CH312" s="102"/>
      <c r="CI312" s="102"/>
      <c r="CJ312" s="102"/>
    </row>
    <row r="313" spans="1:88" s="1" customFormat="1">
      <c r="A313" s="232"/>
      <c r="B313" s="1802"/>
      <c r="C313" s="61" t="s">
        <v>243</v>
      </c>
      <c r="D313" s="132">
        <f t="shared" si="40"/>
        <v>1151.6476714999999</v>
      </c>
      <c r="E313" s="132">
        <f t="shared" si="40"/>
        <v>2.6567885166000004E-3</v>
      </c>
      <c r="F313" s="132">
        <f t="shared" si="40"/>
        <v>67.916951600000004</v>
      </c>
      <c r="G313" s="133">
        <f t="shared" si="40"/>
        <v>100.70787999999999</v>
      </c>
      <c r="H313" s="132">
        <f t="shared" si="40"/>
        <v>4.5867798000000013</v>
      </c>
      <c r="I313" s="133">
        <f t="shared" si="40"/>
        <v>16.690428000000001</v>
      </c>
      <c r="J313" s="132">
        <f t="shared" si="40"/>
        <v>0</v>
      </c>
      <c r="K313" s="132">
        <f t="shared" si="40"/>
        <v>0.34120199999999995</v>
      </c>
      <c r="L313" s="132">
        <f t="shared" si="40"/>
        <v>67.422800000000009</v>
      </c>
      <c r="M313" s="133">
        <f t="shared" si="40"/>
        <v>0</v>
      </c>
      <c r="N313" s="133">
        <f t="shared" si="40"/>
        <v>0</v>
      </c>
      <c r="O313" s="132">
        <f t="shared" si="40"/>
        <v>0</v>
      </c>
      <c r="P313" s="132">
        <f t="shared" si="40"/>
        <v>1.6644000000000001</v>
      </c>
      <c r="Q313" s="133">
        <f t="shared" si="40"/>
        <v>0</v>
      </c>
      <c r="R313" s="132">
        <f t="shared" si="40"/>
        <v>0</v>
      </c>
      <c r="S313" s="132">
        <f t="shared" si="40"/>
        <v>138.85550427999999</v>
      </c>
      <c r="U313" s="16"/>
      <c r="V313" s="135"/>
      <c r="W313" s="65"/>
      <c r="X313" s="66" t="e">
        <f t="shared" si="34"/>
        <v>#DIV/0!</v>
      </c>
      <c r="Y313" s="135"/>
      <c r="Z313" s="135"/>
      <c r="AA313" s="135"/>
      <c r="AB313" s="135"/>
      <c r="AC313" s="138"/>
      <c r="AD313" s="137"/>
      <c r="AF313" s="131"/>
      <c r="AG313" s="103"/>
      <c r="AH313" s="103"/>
      <c r="AI313" s="105"/>
      <c r="AJ313" s="103"/>
      <c r="AK313" s="103"/>
      <c r="AL313" s="103"/>
      <c r="AM313" s="103"/>
      <c r="AN313" s="103"/>
      <c r="AO313" s="104"/>
      <c r="AP313" s="104"/>
      <c r="AQ313" s="105"/>
      <c r="AR313" s="104"/>
      <c r="AS313" s="106"/>
      <c r="AT313" s="107"/>
      <c r="AU313" s="103"/>
      <c r="AV313" s="103"/>
      <c r="AW313" s="108"/>
      <c r="AX313" s="108"/>
      <c r="AY313" s="104"/>
      <c r="AZ313" s="104"/>
      <c r="BA313" s="104"/>
      <c r="BB313" s="104"/>
      <c r="BC313" s="109"/>
      <c r="BD313" s="108"/>
      <c r="BE313" s="108"/>
      <c r="BF313" s="108"/>
      <c r="BG313" s="108"/>
      <c r="BH313" s="110"/>
      <c r="BI313" s="110"/>
      <c r="BJ313" s="110"/>
      <c r="BK313" s="109"/>
      <c r="BL313" s="108"/>
      <c r="BM313" s="108"/>
      <c r="BN313" s="108"/>
      <c r="BO313" s="110"/>
      <c r="BP313" s="110"/>
      <c r="BQ313" s="109"/>
      <c r="BR313" s="108"/>
      <c r="BS313" s="108"/>
      <c r="BT313" s="108"/>
      <c r="BU313" s="110"/>
      <c r="BV313" s="110"/>
      <c r="BW313" s="110"/>
      <c r="BX313" s="110"/>
      <c r="BY313" s="110"/>
      <c r="BZ313" s="110"/>
      <c r="CA313" s="110"/>
      <c r="CB313" s="110"/>
      <c r="CC313" s="110"/>
      <c r="CD313" s="110"/>
      <c r="CE313" s="110"/>
      <c r="CF313" s="102"/>
      <c r="CG313" s="102"/>
      <c r="CH313" s="102"/>
      <c r="CI313" s="102"/>
      <c r="CJ313" s="102"/>
    </row>
    <row r="314" spans="1:88" s="1" customFormat="1">
      <c r="A314" s="232"/>
      <c r="B314" s="1802"/>
      <c r="C314" s="61" t="s">
        <v>244</v>
      </c>
      <c r="D314" s="132">
        <f t="shared" si="40"/>
        <v>2047.5280534999997</v>
      </c>
      <c r="E314" s="132">
        <f t="shared" si="40"/>
        <v>0.21611608379959998</v>
      </c>
      <c r="F314" s="132">
        <f t="shared" si="40"/>
        <v>13137.766360600001</v>
      </c>
      <c r="G314" s="133">
        <f t="shared" si="40"/>
        <v>6523.7581499999997</v>
      </c>
      <c r="H314" s="132">
        <f t="shared" si="40"/>
        <v>8007.1198180499996</v>
      </c>
      <c r="I314" s="133">
        <f t="shared" si="40"/>
        <v>374.59139699999992</v>
      </c>
      <c r="J314" s="132">
        <f t="shared" si="40"/>
        <v>185.72831550000004</v>
      </c>
      <c r="K314" s="132">
        <f t="shared" si="40"/>
        <v>495.22776600000009</v>
      </c>
      <c r="L314" s="132">
        <f t="shared" si="40"/>
        <v>3.504</v>
      </c>
      <c r="M314" s="133">
        <f t="shared" si="40"/>
        <v>13.14</v>
      </c>
      <c r="N314" s="133">
        <f t="shared" si="40"/>
        <v>43.8</v>
      </c>
      <c r="O314" s="132">
        <f t="shared" si="40"/>
        <v>0</v>
      </c>
      <c r="P314" s="132">
        <f t="shared" si="40"/>
        <v>786.74290000000019</v>
      </c>
      <c r="Q314" s="133">
        <f t="shared" si="40"/>
        <v>0</v>
      </c>
      <c r="R314" s="132">
        <f t="shared" si="40"/>
        <v>214.97040000000001</v>
      </c>
      <c r="S314" s="132">
        <f t="shared" si="40"/>
        <v>1211.4226039499999</v>
      </c>
      <c r="U314" s="16"/>
      <c r="V314" s="135"/>
      <c r="W314" s="65"/>
      <c r="X314" s="66" t="e">
        <f t="shared" si="34"/>
        <v>#DIV/0!</v>
      </c>
      <c r="Y314" s="135"/>
      <c r="Z314" s="135"/>
      <c r="AA314" s="135"/>
      <c r="AB314" s="135"/>
      <c r="AC314" s="138"/>
      <c r="AD314" s="137"/>
      <c r="AF314" s="131"/>
      <c r="AG314" s="103"/>
      <c r="AH314" s="103"/>
      <c r="AI314" s="105"/>
      <c r="AJ314" s="103"/>
      <c r="AK314" s="103"/>
      <c r="AL314" s="103"/>
      <c r="AM314" s="103"/>
      <c r="AN314" s="103"/>
      <c r="AO314" s="104"/>
      <c r="AP314" s="104"/>
      <c r="AQ314" s="105"/>
      <c r="AR314" s="104"/>
      <c r="AS314" s="106"/>
      <c r="AT314" s="107"/>
      <c r="AU314" s="103"/>
      <c r="AV314" s="103"/>
      <c r="AW314" s="108"/>
      <c r="AX314" s="108"/>
      <c r="AY314" s="104"/>
      <c r="AZ314" s="104"/>
      <c r="BA314" s="104"/>
      <c r="BB314" s="104"/>
      <c r="BC314" s="109"/>
      <c r="BD314" s="108"/>
      <c r="BE314" s="108"/>
      <c r="BF314" s="108"/>
      <c r="BG314" s="108"/>
      <c r="BH314" s="110"/>
      <c r="BI314" s="110"/>
      <c r="BJ314" s="110"/>
      <c r="BK314" s="109"/>
      <c r="BL314" s="108"/>
      <c r="BM314" s="108"/>
      <c r="BN314" s="108"/>
      <c r="BO314" s="110"/>
      <c r="BP314" s="110"/>
      <c r="BQ314" s="109"/>
      <c r="BR314" s="108"/>
      <c r="BS314" s="108"/>
      <c r="BT314" s="108"/>
      <c r="BU314" s="110"/>
      <c r="BV314" s="110"/>
      <c r="BW314" s="110"/>
      <c r="BX314" s="110"/>
      <c r="BY314" s="110"/>
      <c r="BZ314" s="110"/>
      <c r="CA314" s="110"/>
      <c r="CB314" s="110"/>
      <c r="CC314" s="110"/>
      <c r="CD314" s="110"/>
      <c r="CE314" s="110"/>
      <c r="CF314" s="102"/>
      <c r="CG314" s="102"/>
      <c r="CH314" s="102"/>
      <c r="CI314" s="102"/>
      <c r="CJ314" s="102"/>
    </row>
    <row r="315" spans="1:88" s="1" customFormat="1">
      <c r="A315" s="232"/>
      <c r="B315" s="1802"/>
      <c r="C315" s="61" t="s">
        <v>245</v>
      </c>
      <c r="D315" s="132">
        <f t="shared" si="40"/>
        <v>1368.61349</v>
      </c>
      <c r="E315" s="132">
        <f t="shared" si="40"/>
        <v>3.8733350865200011E-3</v>
      </c>
      <c r="F315" s="132">
        <f t="shared" si="40"/>
        <v>128.03710462000001</v>
      </c>
      <c r="G315" s="133">
        <f t="shared" si="40"/>
        <v>146.41171999999997</v>
      </c>
      <c r="H315" s="132">
        <f t="shared" si="40"/>
        <v>205.60240453500001</v>
      </c>
      <c r="I315" s="133">
        <f t="shared" si="40"/>
        <v>35.043503999999999</v>
      </c>
      <c r="J315" s="132">
        <f t="shared" si="40"/>
        <v>59.637532499999999</v>
      </c>
      <c r="K315" s="132">
        <f t="shared" si="40"/>
        <v>38.466035999999995</v>
      </c>
      <c r="L315" s="132">
        <f t="shared" si="40"/>
        <v>67.013999999999996</v>
      </c>
      <c r="M315" s="133">
        <f t="shared" si="40"/>
        <v>0</v>
      </c>
      <c r="N315" s="133">
        <f t="shared" si="40"/>
        <v>0</v>
      </c>
      <c r="O315" s="132">
        <f t="shared" si="40"/>
        <v>0</v>
      </c>
      <c r="P315" s="132">
        <f t="shared" si="40"/>
        <v>11.607730000000002</v>
      </c>
      <c r="Q315" s="133">
        <f t="shared" si="40"/>
        <v>0</v>
      </c>
      <c r="R315" s="132">
        <f t="shared" si="40"/>
        <v>0</v>
      </c>
      <c r="S315" s="132">
        <f t="shared" si="40"/>
        <v>249.44752485000001</v>
      </c>
      <c r="U315" s="16"/>
      <c r="V315" s="135"/>
      <c r="W315" s="65"/>
      <c r="X315" s="66" t="e">
        <f t="shared" si="34"/>
        <v>#DIV/0!</v>
      </c>
      <c r="Y315" s="135"/>
      <c r="Z315" s="135"/>
      <c r="AA315" s="135"/>
      <c r="AB315" s="135"/>
      <c r="AC315" s="138"/>
      <c r="AD315" s="137"/>
      <c r="AF315" s="131"/>
      <c r="AG315" s="103"/>
      <c r="AH315" s="103"/>
      <c r="AI315" s="105"/>
      <c r="AJ315" s="103"/>
      <c r="AK315" s="103"/>
      <c r="AL315" s="103"/>
      <c r="AM315" s="103"/>
      <c r="AN315" s="103"/>
      <c r="AO315" s="104"/>
      <c r="AP315" s="104"/>
      <c r="AQ315" s="105"/>
      <c r="AR315" s="104"/>
      <c r="AS315" s="106"/>
      <c r="AT315" s="107"/>
      <c r="AU315" s="103"/>
      <c r="AV315" s="103"/>
      <c r="AW315" s="108"/>
      <c r="AX315" s="108"/>
      <c r="AY315" s="104"/>
      <c r="AZ315" s="104"/>
      <c r="BA315" s="104"/>
      <c r="BB315" s="104"/>
      <c r="BC315" s="109"/>
      <c r="BD315" s="108"/>
      <c r="BE315" s="108"/>
      <c r="BF315" s="108"/>
      <c r="BG315" s="108"/>
      <c r="BH315" s="110"/>
      <c r="BI315" s="110"/>
      <c r="BJ315" s="110"/>
      <c r="BK315" s="109"/>
      <c r="BL315" s="108"/>
      <c r="BM315" s="108"/>
      <c r="BN315" s="108"/>
      <c r="BO315" s="110"/>
      <c r="BP315" s="110"/>
      <c r="BQ315" s="109"/>
      <c r="BR315" s="108"/>
      <c r="BS315" s="108"/>
      <c r="BT315" s="108"/>
      <c r="BU315" s="110"/>
      <c r="BV315" s="110"/>
      <c r="BW315" s="110"/>
      <c r="BX315" s="110"/>
      <c r="BY315" s="110"/>
      <c r="BZ315" s="110"/>
      <c r="CA315" s="110"/>
      <c r="CB315" s="110"/>
      <c r="CC315" s="110"/>
      <c r="CD315" s="110"/>
      <c r="CE315" s="110"/>
      <c r="CF315" s="102"/>
      <c r="CG315" s="102"/>
      <c r="CH315" s="102"/>
      <c r="CI315" s="102"/>
      <c r="CJ315" s="102"/>
    </row>
    <row r="316" spans="1:88" s="1" customFormat="1">
      <c r="A316" s="232"/>
      <c r="B316" s="1802"/>
      <c r="C316" s="61" t="s">
        <v>246</v>
      </c>
      <c r="D316" s="132">
        <f t="shared" si="40"/>
        <v>356.66223200000007</v>
      </c>
      <c r="E316" s="132">
        <f t="shared" si="40"/>
        <v>1.2532879092799999E-3</v>
      </c>
      <c r="F316" s="132">
        <f t="shared" si="40"/>
        <v>205.91074667999999</v>
      </c>
      <c r="G316" s="133">
        <f t="shared" si="40"/>
        <v>201.41575999999998</v>
      </c>
      <c r="H316" s="132">
        <f t="shared" si="40"/>
        <v>537.97792599000002</v>
      </c>
      <c r="I316" s="133">
        <f t="shared" si="40"/>
        <v>140.04611999999997</v>
      </c>
      <c r="J316" s="132">
        <f t="shared" si="40"/>
        <v>705.42681299999992</v>
      </c>
      <c r="K316" s="132">
        <f t="shared" si="40"/>
        <v>440.94073199999997</v>
      </c>
      <c r="L316" s="132">
        <f t="shared" si="40"/>
        <v>54.311999999999991</v>
      </c>
      <c r="M316" s="133">
        <f t="shared" si="40"/>
        <v>0</v>
      </c>
      <c r="N316" s="133">
        <f t="shared" si="40"/>
        <v>0</v>
      </c>
      <c r="O316" s="132">
        <f t="shared" si="40"/>
        <v>0</v>
      </c>
      <c r="P316" s="132">
        <f t="shared" si="40"/>
        <v>8.4052199999999999</v>
      </c>
      <c r="Q316" s="133">
        <f t="shared" si="40"/>
        <v>0</v>
      </c>
      <c r="R316" s="132">
        <f t="shared" si="40"/>
        <v>0</v>
      </c>
      <c r="S316" s="132">
        <f t="shared" si="40"/>
        <v>991.18058399999995</v>
      </c>
      <c r="U316" s="16"/>
      <c r="V316" s="135"/>
      <c r="W316" s="65"/>
      <c r="X316" s="66" t="e">
        <f t="shared" si="34"/>
        <v>#DIV/0!</v>
      </c>
      <c r="Y316" s="135"/>
      <c r="Z316" s="135"/>
      <c r="AA316" s="135"/>
      <c r="AB316" s="135"/>
      <c r="AC316" s="138"/>
      <c r="AD316" s="137"/>
      <c r="AF316" s="131"/>
      <c r="AG316" s="103"/>
      <c r="AH316" s="103"/>
      <c r="AI316" s="105"/>
      <c r="AJ316" s="103"/>
      <c r="AK316" s="103"/>
      <c r="AL316" s="103"/>
      <c r="AM316" s="103"/>
      <c r="AN316" s="103"/>
      <c r="AO316" s="104"/>
      <c r="AP316" s="104"/>
      <c r="AQ316" s="105"/>
      <c r="AR316" s="104"/>
      <c r="AS316" s="106"/>
      <c r="AT316" s="107"/>
      <c r="AU316" s="103"/>
      <c r="AV316" s="103"/>
      <c r="AW316" s="108"/>
      <c r="AX316" s="108"/>
      <c r="AY316" s="104"/>
      <c r="AZ316" s="104"/>
      <c r="BA316" s="104"/>
      <c r="BB316" s="104"/>
      <c r="BC316" s="109"/>
      <c r="BD316" s="108"/>
      <c r="BE316" s="108"/>
      <c r="BF316" s="108"/>
      <c r="BG316" s="108"/>
      <c r="BH316" s="110"/>
      <c r="BI316" s="110"/>
      <c r="BJ316" s="110"/>
      <c r="BK316" s="109"/>
      <c r="BL316" s="108"/>
      <c r="BM316" s="108"/>
      <c r="BN316" s="108"/>
      <c r="BO316" s="110"/>
      <c r="BP316" s="110"/>
      <c r="BQ316" s="109"/>
      <c r="BR316" s="108"/>
      <c r="BS316" s="108"/>
      <c r="BT316" s="108"/>
      <c r="BU316" s="110"/>
      <c r="BV316" s="110"/>
      <c r="BW316" s="110"/>
      <c r="BX316" s="110"/>
      <c r="BY316" s="110"/>
      <c r="BZ316" s="110"/>
      <c r="CA316" s="110"/>
      <c r="CB316" s="110"/>
      <c r="CC316" s="110"/>
      <c r="CD316" s="110"/>
      <c r="CE316" s="110"/>
      <c r="CF316" s="102"/>
      <c r="CG316" s="102"/>
      <c r="CH316" s="102"/>
      <c r="CI316" s="102"/>
      <c r="CJ316" s="102"/>
    </row>
    <row r="317" spans="1:88" s="1" customFormat="1">
      <c r="A317" s="232"/>
      <c r="B317" s="1802"/>
      <c r="C317" s="61" t="s">
        <v>247</v>
      </c>
      <c r="D317" s="132">
        <f t="shared" si="40"/>
        <v>0</v>
      </c>
      <c r="E317" s="132">
        <f t="shared" si="40"/>
        <v>0</v>
      </c>
      <c r="F317" s="132">
        <f t="shared" si="40"/>
        <v>0</v>
      </c>
      <c r="G317" s="133">
        <f t="shared" si="40"/>
        <v>0</v>
      </c>
      <c r="H317" s="132">
        <f t="shared" si="40"/>
        <v>0</v>
      </c>
      <c r="I317" s="133">
        <f t="shared" si="40"/>
        <v>0</v>
      </c>
      <c r="J317" s="132">
        <f t="shared" si="40"/>
        <v>0</v>
      </c>
      <c r="K317" s="132">
        <f t="shared" si="40"/>
        <v>0</v>
      </c>
      <c r="L317" s="132">
        <f t="shared" si="40"/>
        <v>0</v>
      </c>
      <c r="M317" s="133">
        <f t="shared" si="40"/>
        <v>0</v>
      </c>
      <c r="N317" s="133">
        <f t="shared" si="40"/>
        <v>0</v>
      </c>
      <c r="O317" s="132">
        <f t="shared" si="40"/>
        <v>0</v>
      </c>
      <c r="P317" s="132">
        <f t="shared" si="40"/>
        <v>0</v>
      </c>
      <c r="Q317" s="133">
        <f t="shared" si="40"/>
        <v>0</v>
      </c>
      <c r="R317" s="132">
        <f t="shared" si="40"/>
        <v>0</v>
      </c>
      <c r="S317" s="132">
        <f t="shared" si="40"/>
        <v>0</v>
      </c>
      <c r="U317" s="16"/>
      <c r="V317" s="135"/>
      <c r="W317" s="65"/>
      <c r="X317" s="66" t="e">
        <f t="shared" si="34"/>
        <v>#DIV/0!</v>
      </c>
      <c r="Y317" s="135"/>
      <c r="Z317" s="135"/>
      <c r="AA317" s="135"/>
      <c r="AB317" s="135"/>
      <c r="AC317" s="138"/>
      <c r="AD317" s="137"/>
      <c r="AF317" s="131"/>
      <c r="AG317" s="103"/>
      <c r="AH317" s="103"/>
      <c r="AI317" s="105"/>
      <c r="AJ317" s="103"/>
      <c r="AK317" s="103"/>
      <c r="AL317" s="103"/>
      <c r="AM317" s="103"/>
      <c r="AN317" s="103"/>
      <c r="AO317" s="104"/>
      <c r="AP317" s="104"/>
      <c r="AQ317" s="105"/>
      <c r="AR317" s="104"/>
      <c r="AS317" s="106"/>
      <c r="AT317" s="107"/>
      <c r="AU317" s="103"/>
      <c r="AV317" s="103"/>
      <c r="AW317" s="108"/>
      <c r="AX317" s="108"/>
      <c r="AY317" s="104"/>
      <c r="AZ317" s="104"/>
      <c r="BA317" s="104"/>
      <c r="BB317" s="104"/>
      <c r="BC317" s="109"/>
      <c r="BD317" s="108"/>
      <c r="BE317" s="108"/>
      <c r="BF317" s="108"/>
      <c r="BG317" s="108"/>
      <c r="BH317" s="110"/>
      <c r="BI317" s="110"/>
      <c r="BJ317" s="110"/>
      <c r="BK317" s="109"/>
      <c r="BL317" s="108"/>
      <c r="BM317" s="108"/>
      <c r="BN317" s="108"/>
      <c r="BO317" s="110"/>
      <c r="BP317" s="110"/>
      <c r="BQ317" s="109"/>
      <c r="BR317" s="108"/>
      <c r="BS317" s="108"/>
      <c r="BT317" s="108"/>
      <c r="BU317" s="110"/>
      <c r="BV317" s="110"/>
      <c r="BW317" s="110"/>
      <c r="BX317" s="110"/>
      <c r="BY317" s="110"/>
      <c r="BZ317" s="110"/>
      <c r="CA317" s="110"/>
      <c r="CB317" s="110"/>
      <c r="CC317" s="110"/>
      <c r="CD317" s="110"/>
      <c r="CE317" s="110"/>
      <c r="CF317" s="102"/>
      <c r="CG317" s="102"/>
      <c r="CH317" s="102"/>
      <c r="CI317" s="102"/>
      <c r="CJ317" s="102"/>
    </row>
    <row r="318" spans="1:88" s="1" customFormat="1">
      <c r="A318" s="232"/>
      <c r="B318" s="1802"/>
      <c r="C318" s="61" t="s">
        <v>248</v>
      </c>
      <c r="D318" s="132">
        <f t="shared" si="40"/>
        <v>21235.744895</v>
      </c>
      <c r="E318" s="132">
        <f t="shared" si="40"/>
        <v>0.59711950502944</v>
      </c>
      <c r="F318" s="132">
        <f t="shared" si="40"/>
        <v>29267.01934214</v>
      </c>
      <c r="G318" s="133">
        <f t="shared" si="40"/>
        <v>23098.375299999992</v>
      </c>
      <c r="H318" s="132">
        <f t="shared" si="40"/>
        <v>24306.807197894999</v>
      </c>
      <c r="I318" s="133">
        <f t="shared" si="40"/>
        <v>1379.6141520000001</v>
      </c>
      <c r="J318" s="132">
        <f t="shared" si="40"/>
        <v>5597.4084075000001</v>
      </c>
      <c r="K318" s="132">
        <f t="shared" si="40"/>
        <v>3738.6221459999997</v>
      </c>
      <c r="L318" s="132">
        <f t="shared" si="40"/>
        <v>402.52199999999999</v>
      </c>
      <c r="M318" s="133">
        <f t="shared" si="40"/>
        <v>0</v>
      </c>
      <c r="N318" s="133">
        <f t="shared" si="40"/>
        <v>0</v>
      </c>
      <c r="O318" s="132">
        <f t="shared" si="40"/>
        <v>0</v>
      </c>
      <c r="P318" s="132">
        <f t="shared" si="40"/>
        <v>2628.87381</v>
      </c>
      <c r="Q318" s="133">
        <f t="shared" si="40"/>
        <v>0</v>
      </c>
      <c r="R318" s="132">
        <f t="shared" si="40"/>
        <v>328.67520000000002</v>
      </c>
      <c r="S318" s="132">
        <f t="shared" si="40"/>
        <v>13804.613943600001</v>
      </c>
      <c r="U318" s="16"/>
      <c r="V318" s="135"/>
      <c r="W318" s="65"/>
      <c r="X318" s="66" t="e">
        <f t="shared" si="34"/>
        <v>#DIV/0!</v>
      </c>
      <c r="Y318" s="135"/>
      <c r="Z318" s="135"/>
      <c r="AA318" s="135"/>
      <c r="AB318" s="135"/>
      <c r="AC318" s="138"/>
      <c r="AD318" s="137"/>
      <c r="AF318" s="131"/>
      <c r="AG318" s="103"/>
      <c r="AH318" s="103"/>
      <c r="AI318" s="105"/>
      <c r="AJ318" s="103"/>
      <c r="AK318" s="103"/>
      <c r="AL318" s="103"/>
      <c r="AM318" s="103"/>
      <c r="AN318" s="103"/>
      <c r="AO318" s="104"/>
      <c r="AP318" s="104"/>
      <c r="AQ318" s="105"/>
      <c r="AR318" s="104"/>
      <c r="AS318" s="106"/>
      <c r="AT318" s="107"/>
      <c r="AU318" s="103"/>
      <c r="AV318" s="103"/>
      <c r="AW318" s="108"/>
      <c r="AX318" s="108"/>
      <c r="AY318" s="104"/>
      <c r="AZ318" s="104"/>
      <c r="BA318" s="104"/>
      <c r="BB318" s="104"/>
      <c r="BC318" s="109"/>
      <c r="BD318" s="108"/>
      <c r="BE318" s="108"/>
      <c r="BF318" s="108"/>
      <c r="BG318" s="108"/>
      <c r="BH318" s="110"/>
      <c r="BI318" s="110"/>
      <c r="BJ318" s="110"/>
      <c r="BK318" s="109"/>
      <c r="BL318" s="108"/>
      <c r="BM318" s="108"/>
      <c r="BN318" s="108"/>
      <c r="BO318" s="110"/>
      <c r="BP318" s="110"/>
      <c r="BQ318" s="109"/>
      <c r="BR318" s="108"/>
      <c r="BS318" s="108"/>
      <c r="BT318" s="108"/>
      <c r="BU318" s="110"/>
      <c r="BV318" s="110"/>
      <c r="BW318" s="110"/>
      <c r="BX318" s="110"/>
      <c r="BY318" s="110"/>
      <c r="BZ318" s="110"/>
      <c r="CA318" s="110"/>
      <c r="CB318" s="110"/>
      <c r="CC318" s="110"/>
      <c r="CD318" s="110"/>
      <c r="CE318" s="110"/>
      <c r="CF318" s="102"/>
      <c r="CG318" s="102"/>
      <c r="CH318" s="102"/>
      <c r="CI318" s="102"/>
      <c r="CJ318" s="102"/>
    </row>
    <row r="319" spans="1:88" s="1" customFormat="1">
      <c r="A319" s="232"/>
      <c r="B319" s="1802"/>
      <c r="C319" s="61" t="s">
        <v>249</v>
      </c>
      <c r="D319" s="132">
        <f t="shared" si="40"/>
        <v>16829.776714500003</v>
      </c>
      <c r="E319" s="132">
        <f t="shared" si="40"/>
        <v>0.41968277345992006</v>
      </c>
      <c r="F319" s="132">
        <f t="shared" si="40"/>
        <v>13019.32649152</v>
      </c>
      <c r="G319" s="133">
        <f t="shared" si="40"/>
        <v>10730.770049999999</v>
      </c>
      <c r="H319" s="132">
        <f t="shared" si="40"/>
        <v>20308.097637359999</v>
      </c>
      <c r="I319" s="133">
        <f t="shared" si="40"/>
        <v>554.70093900000006</v>
      </c>
      <c r="J319" s="132">
        <f t="shared" si="40"/>
        <v>463.46882399999998</v>
      </c>
      <c r="K319" s="132">
        <f t="shared" si="40"/>
        <v>681.82934399999999</v>
      </c>
      <c r="L319" s="132">
        <f t="shared" si="40"/>
        <v>360.64920000000001</v>
      </c>
      <c r="M319" s="133">
        <f t="shared" si="40"/>
        <v>43.8</v>
      </c>
      <c r="N319" s="133">
        <f t="shared" si="40"/>
        <v>146</v>
      </c>
      <c r="O319" s="132">
        <f t="shared" si="40"/>
        <v>0</v>
      </c>
      <c r="P319" s="132">
        <f t="shared" si="40"/>
        <v>187.82608000000002</v>
      </c>
      <c r="Q319" s="133">
        <f t="shared" si="40"/>
        <v>0</v>
      </c>
      <c r="R319" s="132">
        <f t="shared" si="40"/>
        <v>1442.8815</v>
      </c>
      <c r="S319" s="132">
        <f t="shared" si="40"/>
        <v>7896.7402269000004</v>
      </c>
      <c r="U319" s="16"/>
      <c r="V319" s="135"/>
      <c r="W319" s="65"/>
      <c r="X319" s="66" t="e">
        <f t="shared" si="34"/>
        <v>#DIV/0!</v>
      </c>
      <c r="Y319" s="135"/>
      <c r="Z319" s="135"/>
      <c r="AA319" s="135"/>
      <c r="AB319" s="135"/>
      <c r="AC319" s="138"/>
      <c r="AD319" s="137"/>
      <c r="AF319" s="131"/>
      <c r="AG319" s="103"/>
      <c r="AH319" s="103"/>
      <c r="AI319" s="105"/>
      <c r="AJ319" s="103"/>
      <c r="AK319" s="103"/>
      <c r="AL319" s="103"/>
      <c r="AM319" s="103"/>
      <c r="AN319" s="103"/>
      <c r="AO319" s="104"/>
      <c r="AP319" s="104"/>
      <c r="AQ319" s="105"/>
      <c r="AR319" s="104"/>
      <c r="AS319" s="106"/>
      <c r="AT319" s="107"/>
      <c r="AU319" s="103"/>
      <c r="AV319" s="103"/>
      <c r="AW319" s="108"/>
      <c r="AX319" s="108"/>
      <c r="AY319" s="104"/>
      <c r="AZ319" s="104"/>
      <c r="BA319" s="104"/>
      <c r="BB319" s="104"/>
      <c r="BC319" s="109"/>
      <c r="BD319" s="108"/>
      <c r="BE319" s="108"/>
      <c r="BF319" s="108"/>
      <c r="BG319" s="108"/>
      <c r="BH319" s="110"/>
      <c r="BI319" s="110"/>
      <c r="BJ319" s="110"/>
      <c r="BK319" s="109"/>
      <c r="BL319" s="108"/>
      <c r="BM319" s="108"/>
      <c r="BN319" s="108"/>
      <c r="BO319" s="110"/>
      <c r="BP319" s="110"/>
      <c r="BQ319" s="109"/>
      <c r="BR319" s="108"/>
      <c r="BS319" s="108"/>
      <c r="BT319" s="108"/>
      <c r="BU319" s="110"/>
      <c r="BV319" s="110"/>
      <c r="BW319" s="110"/>
      <c r="BX319" s="110"/>
      <c r="BY319" s="110"/>
      <c r="BZ319" s="110"/>
      <c r="CA319" s="110"/>
      <c r="CB319" s="110"/>
      <c r="CC319" s="110"/>
      <c r="CD319" s="110"/>
      <c r="CE319" s="110"/>
      <c r="CF319" s="102"/>
      <c r="CG319" s="102"/>
      <c r="CH319" s="102"/>
      <c r="CI319" s="102"/>
      <c r="CJ319" s="102"/>
    </row>
    <row r="320" spans="1:88" s="1" customFormat="1">
      <c r="A320" s="232"/>
      <c r="B320" s="1802"/>
      <c r="C320" s="61" t="s">
        <v>250</v>
      </c>
      <c r="D320" s="132">
        <f t="shared" si="40"/>
        <v>38273.815466</v>
      </c>
      <c r="E320" s="132">
        <f t="shared" si="40"/>
        <v>1.4329664192374403</v>
      </c>
      <c r="F320" s="132">
        <f t="shared" si="40"/>
        <v>55478.016201639999</v>
      </c>
      <c r="G320" s="133">
        <f t="shared" si="40"/>
        <v>41562.992380000003</v>
      </c>
      <c r="H320" s="132">
        <f t="shared" si="40"/>
        <v>62926.879831770006</v>
      </c>
      <c r="I320" s="133">
        <f t="shared" si="40"/>
        <v>1384.6020959999996</v>
      </c>
      <c r="J320" s="132">
        <f t="shared" si="40"/>
        <v>978.05553299999997</v>
      </c>
      <c r="K320" s="132">
        <f t="shared" si="40"/>
        <v>1884.476604</v>
      </c>
      <c r="L320" s="132">
        <f t="shared" si="40"/>
        <v>607.33080000000007</v>
      </c>
      <c r="M320" s="133">
        <f t="shared" si="40"/>
        <v>40.558800000000005</v>
      </c>
      <c r="N320" s="133">
        <f t="shared" si="40"/>
        <v>135.196</v>
      </c>
      <c r="O320" s="132">
        <f t="shared" si="40"/>
        <v>0</v>
      </c>
      <c r="P320" s="132">
        <f t="shared" si="40"/>
        <v>2794.9670599999999</v>
      </c>
      <c r="Q320" s="133">
        <f t="shared" si="40"/>
        <v>0</v>
      </c>
      <c r="R320" s="132">
        <f t="shared" si="40"/>
        <v>1884.8344500000003</v>
      </c>
      <c r="S320" s="132">
        <f t="shared" si="40"/>
        <v>22686.989816100002</v>
      </c>
      <c r="U320" s="16"/>
      <c r="V320" s="135"/>
      <c r="W320" s="65"/>
      <c r="X320" s="66" t="e">
        <f t="shared" si="34"/>
        <v>#DIV/0!</v>
      </c>
      <c r="Y320" s="135"/>
      <c r="Z320" s="135"/>
      <c r="AA320" s="135"/>
      <c r="AB320" s="135"/>
      <c r="AC320" s="138"/>
      <c r="AD320" s="137"/>
      <c r="AF320" s="131"/>
      <c r="AG320" s="103"/>
      <c r="AH320" s="103"/>
      <c r="AI320" s="105"/>
      <c r="AJ320" s="103"/>
      <c r="AK320" s="103"/>
      <c r="AL320" s="103"/>
      <c r="AM320" s="103"/>
      <c r="AN320" s="103"/>
      <c r="AO320" s="104"/>
      <c r="AP320" s="104"/>
      <c r="AQ320" s="105"/>
      <c r="AR320" s="104"/>
      <c r="AS320" s="106"/>
      <c r="AT320" s="107"/>
      <c r="AU320" s="103"/>
      <c r="AV320" s="103"/>
      <c r="AW320" s="108"/>
      <c r="AX320" s="108"/>
      <c r="AY320" s="104"/>
      <c r="AZ320" s="104"/>
      <c r="BA320" s="104"/>
      <c r="BB320" s="104"/>
      <c r="BC320" s="109"/>
      <c r="BD320" s="108"/>
      <c r="BE320" s="108"/>
      <c r="BF320" s="108"/>
      <c r="BG320" s="108"/>
      <c r="BH320" s="110"/>
      <c r="BI320" s="110"/>
      <c r="BJ320" s="110"/>
      <c r="BK320" s="109"/>
      <c r="BL320" s="108"/>
      <c r="BM320" s="108"/>
      <c r="BN320" s="108"/>
      <c r="BO320" s="110"/>
      <c r="BP320" s="110"/>
      <c r="BQ320" s="109"/>
      <c r="BR320" s="108"/>
      <c r="BS320" s="108"/>
      <c r="BT320" s="108"/>
      <c r="BU320" s="110"/>
      <c r="BV320" s="110"/>
      <c r="BW320" s="110"/>
      <c r="BX320" s="110"/>
      <c r="BY320" s="110"/>
      <c r="BZ320" s="110"/>
      <c r="CA320" s="110"/>
      <c r="CB320" s="110"/>
      <c r="CC320" s="110"/>
      <c r="CD320" s="110"/>
      <c r="CE320" s="110"/>
      <c r="CF320" s="102"/>
      <c r="CG320" s="102"/>
      <c r="CH320" s="102"/>
      <c r="CI320" s="102"/>
      <c r="CJ320" s="102"/>
    </row>
    <row r="321" spans="1:88" s="1" customFormat="1">
      <c r="A321" s="232"/>
      <c r="B321" s="1802"/>
      <c r="C321" s="61" t="s">
        <v>251</v>
      </c>
      <c r="D321" s="132">
        <f t="shared" si="40"/>
        <v>6747.7870469999989</v>
      </c>
      <c r="E321" s="132">
        <f t="shared" si="40"/>
        <v>0.12727125729376002</v>
      </c>
      <c r="F321" s="132">
        <f t="shared" si="40"/>
        <v>6043.3627225599985</v>
      </c>
      <c r="G321" s="133">
        <f t="shared" si="40"/>
        <v>5375.5820299999996</v>
      </c>
      <c r="H321" s="132">
        <f t="shared" si="40"/>
        <v>9370.3712470800001</v>
      </c>
      <c r="I321" s="133">
        <f t="shared" si="40"/>
        <v>449.85819299999997</v>
      </c>
      <c r="J321" s="132">
        <f t="shared" si="40"/>
        <v>1552.2797744999998</v>
      </c>
      <c r="K321" s="132">
        <f t="shared" si="40"/>
        <v>1083.280434</v>
      </c>
      <c r="L321" s="132">
        <f t="shared" si="40"/>
        <v>419.60399999999993</v>
      </c>
      <c r="M321" s="133">
        <f t="shared" si="40"/>
        <v>5.0370000000000008</v>
      </c>
      <c r="N321" s="133">
        <f t="shared" si="40"/>
        <v>16.790000000000003</v>
      </c>
      <c r="O321" s="132">
        <f t="shared" si="40"/>
        <v>0</v>
      </c>
      <c r="P321" s="132">
        <f t="shared" si="40"/>
        <v>332.43324000000001</v>
      </c>
      <c r="Q321" s="133">
        <f t="shared" si="40"/>
        <v>0</v>
      </c>
      <c r="R321" s="132">
        <f t="shared" si="40"/>
        <v>429.56850000000014</v>
      </c>
      <c r="S321" s="132">
        <f t="shared" si="40"/>
        <v>5594.9390230500003</v>
      </c>
      <c r="U321" s="16"/>
      <c r="V321" s="135"/>
      <c r="W321" s="65"/>
      <c r="X321" s="66" t="e">
        <f t="shared" si="34"/>
        <v>#DIV/0!</v>
      </c>
      <c r="Y321" s="135"/>
      <c r="Z321" s="135"/>
      <c r="AA321" s="135"/>
      <c r="AB321" s="135"/>
      <c r="AC321" s="138"/>
      <c r="AD321" s="137"/>
      <c r="AF321" s="131"/>
      <c r="AG321" s="103"/>
      <c r="AH321" s="103"/>
      <c r="AI321" s="105"/>
      <c r="AJ321" s="103"/>
      <c r="AK321" s="103"/>
      <c r="AL321" s="103"/>
      <c r="AM321" s="103"/>
      <c r="AN321" s="103"/>
      <c r="AO321" s="104"/>
      <c r="AP321" s="104"/>
      <c r="AQ321" s="105"/>
      <c r="AR321" s="104"/>
      <c r="AS321" s="106"/>
      <c r="AT321" s="107"/>
      <c r="AU321" s="103"/>
      <c r="AV321" s="103"/>
      <c r="AW321" s="108"/>
      <c r="AX321" s="108"/>
      <c r="AY321" s="104"/>
      <c r="AZ321" s="104"/>
      <c r="BA321" s="104"/>
      <c r="BB321" s="104"/>
      <c r="BC321" s="109"/>
      <c r="BD321" s="108"/>
      <c r="BE321" s="108"/>
      <c r="BF321" s="108"/>
      <c r="BG321" s="108"/>
      <c r="BH321" s="110"/>
      <c r="BI321" s="110"/>
      <c r="BJ321" s="110"/>
      <c r="BK321" s="109"/>
      <c r="BL321" s="108"/>
      <c r="BM321" s="108"/>
      <c r="BN321" s="108"/>
      <c r="BO321" s="110"/>
      <c r="BP321" s="110"/>
      <c r="BQ321" s="109"/>
      <c r="BR321" s="108"/>
      <c r="BS321" s="108"/>
      <c r="BT321" s="108"/>
      <c r="BU321" s="110"/>
      <c r="BV321" s="110"/>
      <c r="BW321" s="110"/>
      <c r="BX321" s="110"/>
      <c r="BY321" s="110"/>
      <c r="BZ321" s="110"/>
      <c r="CA321" s="110"/>
      <c r="CB321" s="110"/>
      <c r="CC321" s="110"/>
      <c r="CD321" s="110"/>
      <c r="CE321" s="110"/>
      <c r="CF321" s="102"/>
      <c r="CG321" s="102"/>
      <c r="CH321" s="102"/>
      <c r="CI321" s="102"/>
      <c r="CJ321" s="102"/>
    </row>
    <row r="322" spans="1:88" s="1" customFormat="1">
      <c r="A322" s="232"/>
      <c r="B322" s="1802"/>
      <c r="C322" s="61" t="s">
        <v>252</v>
      </c>
      <c r="D322" s="132">
        <f t="shared" si="40"/>
        <v>1300.7387105</v>
      </c>
      <c r="E322" s="132">
        <f t="shared" si="40"/>
        <v>4.7307443423120002E-2</v>
      </c>
      <c r="F322" s="132">
        <f t="shared" si="40"/>
        <v>1790.83761622</v>
      </c>
      <c r="G322" s="133">
        <f t="shared" si="40"/>
        <v>1242.9717300000002</v>
      </c>
      <c r="H322" s="132">
        <f t="shared" si="40"/>
        <v>1805.6355013349998</v>
      </c>
      <c r="I322" s="133">
        <f t="shared" si="40"/>
        <v>86.425722000000007</v>
      </c>
      <c r="J322" s="132">
        <f t="shared" si="40"/>
        <v>230.03048250000001</v>
      </c>
      <c r="K322" s="132">
        <f t="shared" si="40"/>
        <v>185.95508999999998</v>
      </c>
      <c r="L322" s="132">
        <f t="shared" si="40"/>
        <v>11.5632</v>
      </c>
      <c r="M322" s="133">
        <f t="shared" si="40"/>
        <v>1.9710000000000001</v>
      </c>
      <c r="N322" s="133">
        <f t="shared" si="40"/>
        <v>6.57</v>
      </c>
      <c r="O322" s="132">
        <f t="shared" si="40"/>
        <v>0</v>
      </c>
      <c r="P322" s="132">
        <f t="shared" si="40"/>
        <v>84.009129999999999</v>
      </c>
      <c r="Q322" s="133">
        <f t="shared" si="40"/>
        <v>0</v>
      </c>
      <c r="R322" s="132">
        <f t="shared" si="40"/>
        <v>53.227950000000007</v>
      </c>
      <c r="S322" s="132">
        <f t="shared" si="40"/>
        <v>819.21598874999995</v>
      </c>
      <c r="U322" s="16"/>
      <c r="V322" s="135"/>
      <c r="W322" s="65"/>
      <c r="X322" s="66" t="e">
        <f t="shared" si="34"/>
        <v>#DIV/0!</v>
      </c>
      <c r="Y322" s="135"/>
      <c r="Z322" s="135"/>
      <c r="AA322" s="135"/>
      <c r="AB322" s="135"/>
      <c r="AC322" s="138"/>
      <c r="AD322" s="137"/>
      <c r="AF322" s="131"/>
      <c r="AG322" s="103"/>
      <c r="AH322" s="103"/>
      <c r="AI322" s="105"/>
      <c r="AJ322" s="103"/>
      <c r="AK322" s="103"/>
      <c r="AL322" s="103"/>
      <c r="AM322" s="103"/>
      <c r="AN322" s="103"/>
      <c r="AO322" s="104"/>
      <c r="AP322" s="104"/>
      <c r="AQ322" s="105"/>
      <c r="AR322" s="104"/>
      <c r="AS322" s="106"/>
      <c r="AT322" s="107"/>
      <c r="AU322" s="103"/>
      <c r="AV322" s="103"/>
      <c r="AW322" s="108"/>
      <c r="AX322" s="108"/>
      <c r="AY322" s="104"/>
      <c r="AZ322" s="104"/>
      <c r="BA322" s="104"/>
      <c r="BB322" s="104"/>
      <c r="BC322" s="109"/>
      <c r="BD322" s="108"/>
      <c r="BE322" s="108"/>
      <c r="BF322" s="108"/>
      <c r="BG322" s="108"/>
      <c r="BH322" s="110"/>
      <c r="BI322" s="110"/>
      <c r="BJ322" s="110"/>
      <c r="BK322" s="109"/>
      <c r="BL322" s="108"/>
      <c r="BM322" s="108"/>
      <c r="BN322" s="108"/>
      <c r="BO322" s="110"/>
      <c r="BP322" s="110"/>
      <c r="BQ322" s="109"/>
      <c r="BR322" s="108"/>
      <c r="BS322" s="108"/>
      <c r="BT322" s="108"/>
      <c r="BU322" s="110"/>
      <c r="BV322" s="110"/>
      <c r="BW322" s="110"/>
      <c r="BX322" s="110"/>
      <c r="BY322" s="110"/>
      <c r="BZ322" s="110"/>
      <c r="CA322" s="110"/>
      <c r="CB322" s="110"/>
      <c r="CC322" s="110"/>
      <c r="CD322" s="110"/>
      <c r="CE322" s="110"/>
      <c r="CF322" s="102"/>
      <c r="CG322" s="102"/>
      <c r="CH322" s="102"/>
      <c r="CI322" s="102"/>
      <c r="CJ322" s="102"/>
    </row>
    <row r="323" spans="1:88" s="1" customFormat="1">
      <c r="A323" s="232"/>
      <c r="B323" s="1802"/>
      <c r="C323" s="61" t="s">
        <v>253</v>
      </c>
      <c r="D323" s="132">
        <f t="shared" si="40"/>
        <v>9563.395222000001</v>
      </c>
      <c r="E323" s="132">
        <f t="shared" si="40"/>
        <v>0.40426829709984008</v>
      </c>
      <c r="F323" s="132">
        <f t="shared" si="40"/>
        <v>20819.836628039997</v>
      </c>
      <c r="G323" s="133">
        <f t="shared" si="40"/>
        <v>13053.827150000003</v>
      </c>
      <c r="H323" s="132">
        <f t="shared" si="40"/>
        <v>20161.125574469999</v>
      </c>
      <c r="I323" s="133">
        <f t="shared" si="40"/>
        <v>949.91556600000001</v>
      </c>
      <c r="J323" s="132">
        <f t="shared" si="40"/>
        <v>2419.57989</v>
      </c>
      <c r="K323" s="132">
        <f t="shared" si="40"/>
        <v>2016.0728279999998</v>
      </c>
      <c r="L323" s="132">
        <f t="shared" si="40"/>
        <v>131.6628</v>
      </c>
      <c r="M323" s="133">
        <f t="shared" si="40"/>
        <v>4.8180000000000005</v>
      </c>
      <c r="N323" s="133">
        <f t="shared" si="40"/>
        <v>16.060000000000002</v>
      </c>
      <c r="O323" s="132">
        <f t="shared" si="40"/>
        <v>0</v>
      </c>
      <c r="P323" s="132">
        <f t="shared" si="40"/>
        <v>1331.9156600000001</v>
      </c>
      <c r="Q323" s="133">
        <f t="shared" si="40"/>
        <v>0</v>
      </c>
      <c r="R323" s="132">
        <f t="shared" si="40"/>
        <v>647.98814999999991</v>
      </c>
      <c r="S323" s="132">
        <f t="shared" si="40"/>
        <v>8050.6472203500007</v>
      </c>
      <c r="U323" s="16"/>
      <c r="V323" s="135"/>
      <c r="W323" s="65"/>
      <c r="X323" s="66" t="e">
        <f t="shared" si="34"/>
        <v>#DIV/0!</v>
      </c>
      <c r="Y323" s="135"/>
      <c r="Z323" s="135"/>
      <c r="AA323" s="135"/>
      <c r="AB323" s="135"/>
      <c r="AC323" s="138"/>
      <c r="AD323" s="137"/>
      <c r="AF323" s="131"/>
      <c r="AG323" s="103"/>
      <c r="AH323" s="103"/>
      <c r="AI323" s="105"/>
      <c r="AJ323" s="103"/>
      <c r="AK323" s="103"/>
      <c r="AL323" s="103"/>
      <c r="AM323" s="103"/>
      <c r="AN323" s="103"/>
      <c r="AO323" s="104"/>
      <c r="AP323" s="104"/>
      <c r="AQ323" s="105"/>
      <c r="AR323" s="104"/>
      <c r="AS323" s="106"/>
      <c r="AT323" s="107"/>
      <c r="AU323" s="103"/>
      <c r="AV323" s="103"/>
      <c r="AW323" s="108"/>
      <c r="AX323" s="108"/>
      <c r="AY323" s="104"/>
      <c r="AZ323" s="104"/>
      <c r="BA323" s="104"/>
      <c r="BB323" s="104"/>
      <c r="BC323" s="109"/>
      <c r="BD323" s="108"/>
      <c r="BE323" s="108"/>
      <c r="BF323" s="108"/>
      <c r="BG323" s="108"/>
      <c r="BH323" s="110"/>
      <c r="BI323" s="110"/>
      <c r="BJ323" s="110"/>
      <c r="BK323" s="109"/>
      <c r="BL323" s="108"/>
      <c r="BM323" s="108"/>
      <c r="BN323" s="108"/>
      <c r="BO323" s="110"/>
      <c r="BP323" s="110"/>
      <c r="BQ323" s="109"/>
      <c r="BR323" s="108"/>
      <c r="BS323" s="108"/>
      <c r="BT323" s="108"/>
      <c r="BU323" s="110"/>
      <c r="BV323" s="110"/>
      <c r="BW323" s="110"/>
      <c r="BX323" s="110"/>
      <c r="BY323" s="110"/>
      <c r="BZ323" s="110"/>
      <c r="CA323" s="110"/>
      <c r="CB323" s="110"/>
      <c r="CC323" s="110"/>
      <c r="CD323" s="110"/>
      <c r="CE323" s="110"/>
      <c r="CF323" s="102"/>
      <c r="CG323" s="102"/>
      <c r="CH323" s="102"/>
      <c r="CI323" s="102"/>
      <c r="CJ323" s="102"/>
    </row>
    <row r="324" spans="1:88" s="1" customFormat="1">
      <c r="A324" s="232"/>
      <c r="B324" s="1802"/>
      <c r="C324" s="61" t="s">
        <v>254</v>
      </c>
      <c r="D324" s="132">
        <f t="shared" si="40"/>
        <v>0</v>
      </c>
      <c r="E324" s="132">
        <f t="shared" si="40"/>
        <v>3.3401217600000012E-4</v>
      </c>
      <c r="F324" s="132">
        <f t="shared" si="40"/>
        <v>255.676806</v>
      </c>
      <c r="G324" s="133">
        <f t="shared" si="40"/>
        <v>179.36099999999999</v>
      </c>
      <c r="H324" s="132">
        <f t="shared" si="40"/>
        <v>103.20254550000001</v>
      </c>
      <c r="I324" s="133">
        <f t="shared" si="40"/>
        <v>0</v>
      </c>
      <c r="J324" s="132">
        <f t="shared" si="40"/>
        <v>0</v>
      </c>
      <c r="K324" s="132">
        <f t="shared" si="40"/>
        <v>0</v>
      </c>
      <c r="L324" s="132">
        <f t="shared" si="40"/>
        <v>0</v>
      </c>
      <c r="M324" s="133">
        <f t="shared" si="40"/>
        <v>0</v>
      </c>
      <c r="N324" s="133">
        <f t="shared" si="40"/>
        <v>0</v>
      </c>
      <c r="O324" s="132">
        <f t="shared" si="40"/>
        <v>0</v>
      </c>
      <c r="P324" s="132">
        <f t="shared" si="40"/>
        <v>37.448999999999998</v>
      </c>
      <c r="Q324" s="133">
        <f t="shared" si="40"/>
        <v>0</v>
      </c>
      <c r="R324" s="132">
        <f t="shared" si="40"/>
        <v>0</v>
      </c>
      <c r="S324" s="132">
        <f t="shared" si="40"/>
        <v>0</v>
      </c>
      <c r="U324" s="16"/>
      <c r="V324" s="135"/>
      <c r="W324" s="65"/>
      <c r="X324" s="66" t="e">
        <f t="shared" si="34"/>
        <v>#DIV/0!</v>
      </c>
      <c r="Y324" s="135"/>
      <c r="Z324" s="135"/>
      <c r="AA324" s="135"/>
      <c r="AB324" s="135"/>
      <c r="AC324" s="138"/>
      <c r="AD324" s="137"/>
      <c r="AF324" s="131"/>
      <c r="AG324" s="103"/>
      <c r="AH324" s="103"/>
      <c r="AI324" s="105"/>
      <c r="AJ324" s="103"/>
      <c r="AK324" s="103"/>
      <c r="AL324" s="103"/>
      <c r="AM324" s="103"/>
      <c r="AN324" s="103"/>
      <c r="AO324" s="104"/>
      <c r="AP324" s="104"/>
      <c r="AQ324" s="105"/>
      <c r="AR324" s="104"/>
      <c r="AS324" s="106"/>
      <c r="AT324" s="107"/>
      <c r="AU324" s="103"/>
      <c r="AV324" s="103"/>
      <c r="AW324" s="108"/>
      <c r="AX324" s="108"/>
      <c r="AY324" s="104"/>
      <c r="AZ324" s="104"/>
      <c r="BA324" s="104"/>
      <c r="BB324" s="104"/>
      <c r="BC324" s="109"/>
      <c r="BD324" s="108"/>
      <c r="BE324" s="108"/>
      <c r="BF324" s="108"/>
      <c r="BG324" s="108"/>
      <c r="BH324" s="110"/>
      <c r="BI324" s="110"/>
      <c r="BJ324" s="110"/>
      <c r="BK324" s="109"/>
      <c r="BL324" s="108"/>
      <c r="BM324" s="108"/>
      <c r="BN324" s="108"/>
      <c r="BO324" s="110"/>
      <c r="BP324" s="110"/>
      <c r="BQ324" s="109"/>
      <c r="BR324" s="108"/>
      <c r="BS324" s="108"/>
      <c r="BT324" s="108"/>
      <c r="BU324" s="110"/>
      <c r="BV324" s="110"/>
      <c r="BW324" s="110"/>
      <c r="BX324" s="110"/>
      <c r="BY324" s="110"/>
      <c r="BZ324" s="110"/>
      <c r="CA324" s="110"/>
      <c r="CB324" s="110"/>
      <c r="CC324" s="110"/>
      <c r="CD324" s="110"/>
      <c r="CE324" s="110"/>
      <c r="CF324" s="102"/>
      <c r="CG324" s="102"/>
      <c r="CH324" s="102"/>
      <c r="CI324" s="102"/>
      <c r="CJ324" s="102"/>
    </row>
    <row r="325" spans="1:88" s="1" customFormat="1">
      <c r="A325" s="232"/>
      <c r="B325" s="1802"/>
      <c r="C325" s="61" t="s">
        <v>255</v>
      </c>
      <c r="D325" s="132">
        <f t="shared" si="40"/>
        <v>619.54497749999996</v>
      </c>
      <c r="E325" s="132">
        <f t="shared" si="40"/>
        <v>7.0838415660000015E-2</v>
      </c>
      <c r="F325" s="132">
        <f t="shared" si="40"/>
        <v>4644.9797800000006</v>
      </c>
      <c r="G325" s="133">
        <f t="shared" si="40"/>
        <v>1991.5714000000003</v>
      </c>
      <c r="H325" s="132">
        <f t="shared" si="40"/>
        <v>2360.137815</v>
      </c>
      <c r="I325" s="133">
        <f t="shared" si="40"/>
        <v>142.76391000000001</v>
      </c>
      <c r="J325" s="132">
        <f t="shared" si="40"/>
        <v>0</v>
      </c>
      <c r="K325" s="132">
        <f t="shared" si="40"/>
        <v>152.10426000000001</v>
      </c>
      <c r="L325" s="132">
        <f t="shared" si="40"/>
        <v>22.338000000000001</v>
      </c>
      <c r="M325" s="133">
        <f t="shared" si="40"/>
        <v>2.4090000000000003</v>
      </c>
      <c r="N325" s="133">
        <f t="shared" si="40"/>
        <v>8.0300000000000011</v>
      </c>
      <c r="O325" s="132">
        <f t="shared" si="40"/>
        <v>0</v>
      </c>
      <c r="P325" s="132">
        <f t="shared" si="40"/>
        <v>250.39000000000004</v>
      </c>
      <c r="Q325" s="133">
        <f t="shared" si="40"/>
        <v>0</v>
      </c>
      <c r="R325" s="132">
        <f t="shared" si="40"/>
        <v>26.498999999999999</v>
      </c>
      <c r="S325" s="132">
        <f t="shared" si="40"/>
        <v>91.07958825</v>
      </c>
      <c r="U325" s="16"/>
      <c r="V325" s="135"/>
      <c r="W325" s="65"/>
      <c r="X325" s="66" t="e">
        <f t="shared" si="34"/>
        <v>#DIV/0!</v>
      </c>
      <c r="Y325" s="135"/>
      <c r="Z325" s="135"/>
      <c r="AA325" s="135"/>
      <c r="AB325" s="135"/>
      <c r="AC325" s="138"/>
      <c r="AD325" s="137"/>
      <c r="AF325" s="131"/>
      <c r="AG325" s="103"/>
      <c r="AH325" s="103"/>
      <c r="AI325" s="105"/>
      <c r="AJ325" s="103"/>
      <c r="AK325" s="103"/>
      <c r="AL325" s="103"/>
      <c r="AM325" s="103"/>
      <c r="AN325" s="103"/>
      <c r="AO325" s="104"/>
      <c r="AP325" s="104"/>
      <c r="AQ325" s="105"/>
      <c r="AR325" s="104"/>
      <c r="AS325" s="106"/>
      <c r="AT325" s="107"/>
      <c r="AU325" s="103"/>
      <c r="AV325" s="103"/>
      <c r="AW325" s="108"/>
      <c r="AX325" s="108"/>
      <c r="AY325" s="104"/>
      <c r="AZ325" s="104"/>
      <c r="BA325" s="104"/>
      <c r="BB325" s="104"/>
      <c r="BC325" s="109"/>
      <c r="BD325" s="108"/>
      <c r="BE325" s="108"/>
      <c r="BF325" s="108"/>
      <c r="BG325" s="108"/>
      <c r="BH325" s="110"/>
      <c r="BI325" s="110"/>
      <c r="BJ325" s="110"/>
      <c r="BK325" s="109"/>
      <c r="BL325" s="108"/>
      <c r="BM325" s="108"/>
      <c r="BN325" s="108"/>
      <c r="BO325" s="110"/>
      <c r="BP325" s="110"/>
      <c r="BQ325" s="109"/>
      <c r="BR325" s="108"/>
      <c r="BS325" s="108"/>
      <c r="BT325" s="108"/>
      <c r="BU325" s="110"/>
      <c r="BV325" s="110"/>
      <c r="BW325" s="110"/>
      <c r="BX325" s="110"/>
      <c r="BY325" s="110"/>
      <c r="BZ325" s="110"/>
      <c r="CA325" s="110"/>
      <c r="CB325" s="110"/>
      <c r="CC325" s="110"/>
      <c r="CD325" s="110"/>
      <c r="CE325" s="110"/>
      <c r="CF325" s="102"/>
      <c r="CG325" s="102"/>
      <c r="CH325" s="102"/>
      <c r="CI325" s="102"/>
      <c r="CJ325" s="102"/>
    </row>
    <row r="326" spans="1:88" s="1" customFormat="1">
      <c r="A326" s="232"/>
      <c r="B326" s="1802"/>
      <c r="C326" s="61" t="s">
        <v>256</v>
      </c>
      <c r="D326" s="132">
        <f t="shared" si="40"/>
        <v>0</v>
      </c>
      <c r="E326" s="132">
        <f t="shared" si="40"/>
        <v>0</v>
      </c>
      <c r="F326" s="132">
        <f t="shared" si="40"/>
        <v>0</v>
      </c>
      <c r="G326" s="133">
        <f t="shared" si="40"/>
        <v>0</v>
      </c>
      <c r="H326" s="132">
        <f t="shared" si="40"/>
        <v>0</v>
      </c>
      <c r="I326" s="133">
        <f t="shared" si="40"/>
        <v>0</v>
      </c>
      <c r="J326" s="132">
        <f t="shared" si="40"/>
        <v>0</v>
      </c>
      <c r="K326" s="132">
        <f t="shared" si="40"/>
        <v>0</v>
      </c>
      <c r="L326" s="132">
        <f t="shared" si="40"/>
        <v>0</v>
      </c>
      <c r="M326" s="133">
        <f t="shared" si="40"/>
        <v>0</v>
      </c>
      <c r="N326" s="133">
        <f t="shared" si="40"/>
        <v>0</v>
      </c>
      <c r="O326" s="132">
        <f t="shared" si="40"/>
        <v>0</v>
      </c>
      <c r="P326" s="132">
        <f t="shared" si="40"/>
        <v>0</v>
      </c>
      <c r="Q326" s="133">
        <f t="shared" si="40"/>
        <v>0</v>
      </c>
      <c r="R326" s="132">
        <f t="shared" si="40"/>
        <v>0</v>
      </c>
      <c r="S326" s="132">
        <f t="shared" ref="S326" si="41">+S491*S$182/1000</f>
        <v>0</v>
      </c>
      <c r="U326" s="16"/>
      <c r="V326" s="135"/>
      <c r="W326" s="65"/>
      <c r="X326" s="66" t="e">
        <f t="shared" si="34"/>
        <v>#DIV/0!</v>
      </c>
      <c r="Y326" s="135"/>
      <c r="Z326" s="135"/>
      <c r="AA326" s="135"/>
      <c r="AB326" s="135"/>
      <c r="AC326" s="138"/>
      <c r="AD326" s="137"/>
      <c r="AF326" s="131"/>
      <c r="AG326" s="103"/>
      <c r="AH326" s="103"/>
      <c r="AI326" s="105"/>
      <c r="AJ326" s="103"/>
      <c r="AK326" s="103"/>
      <c r="AL326" s="103"/>
      <c r="AM326" s="103"/>
      <c r="AN326" s="103"/>
      <c r="AO326" s="104"/>
      <c r="AP326" s="104"/>
      <c r="AQ326" s="105"/>
      <c r="AR326" s="104"/>
      <c r="AS326" s="106"/>
      <c r="AT326" s="107"/>
      <c r="AU326" s="103"/>
      <c r="AV326" s="103"/>
      <c r="AW326" s="108"/>
      <c r="AX326" s="108"/>
      <c r="AY326" s="104"/>
      <c r="AZ326" s="104"/>
      <c r="BA326" s="104"/>
      <c r="BB326" s="104"/>
      <c r="BC326" s="109"/>
      <c r="BD326" s="108"/>
      <c r="BE326" s="108"/>
      <c r="BF326" s="108"/>
      <c r="BG326" s="108"/>
      <c r="BH326" s="110"/>
      <c r="BI326" s="110"/>
      <c r="BJ326" s="110"/>
      <c r="BK326" s="109"/>
      <c r="BL326" s="108"/>
      <c r="BM326" s="108"/>
      <c r="BN326" s="108"/>
      <c r="BO326" s="110"/>
      <c r="BP326" s="110"/>
      <c r="BQ326" s="109"/>
      <c r="BR326" s="108"/>
      <c r="BS326" s="108"/>
      <c r="BT326" s="108"/>
      <c r="BU326" s="110"/>
      <c r="BV326" s="110"/>
      <c r="BW326" s="110"/>
      <c r="BX326" s="110"/>
      <c r="BY326" s="110"/>
      <c r="BZ326" s="110"/>
      <c r="CA326" s="110"/>
      <c r="CB326" s="110"/>
      <c r="CC326" s="110"/>
      <c r="CD326" s="110"/>
      <c r="CE326" s="110"/>
      <c r="CF326" s="102"/>
      <c r="CG326" s="102"/>
      <c r="CH326" s="102"/>
      <c r="CI326" s="102"/>
      <c r="CJ326" s="102"/>
    </row>
    <row r="327" spans="1:88" s="1" customFormat="1">
      <c r="A327" s="232"/>
      <c r="B327" s="1802"/>
      <c r="C327" s="61" t="s">
        <v>257</v>
      </c>
      <c r="D327" s="132">
        <f t="shared" ref="D327:S342" si="42">+D492*D$182/1000</f>
        <v>2072.0986124999995</v>
      </c>
      <c r="E327" s="132">
        <f t="shared" si="42"/>
        <v>5.1243034667999999E-3</v>
      </c>
      <c r="F327" s="132">
        <f t="shared" si="42"/>
        <v>82.447995800000001</v>
      </c>
      <c r="G327" s="133">
        <f t="shared" si="42"/>
        <v>132.26212999999998</v>
      </c>
      <c r="H327" s="132">
        <f t="shared" si="42"/>
        <v>85.328937150000002</v>
      </c>
      <c r="I327" s="133">
        <f t="shared" si="42"/>
        <v>54.819423</v>
      </c>
      <c r="J327" s="132">
        <f t="shared" si="42"/>
        <v>105.643629</v>
      </c>
      <c r="K327" s="132">
        <f t="shared" si="42"/>
        <v>66.049524000000005</v>
      </c>
      <c r="L327" s="132">
        <f t="shared" si="42"/>
        <v>110.6388</v>
      </c>
      <c r="M327" s="133">
        <f t="shared" si="42"/>
        <v>0</v>
      </c>
      <c r="N327" s="133">
        <f t="shared" si="42"/>
        <v>0</v>
      </c>
      <c r="O327" s="132">
        <f t="shared" si="42"/>
        <v>0</v>
      </c>
      <c r="P327" s="132">
        <f t="shared" si="42"/>
        <v>3.4236999999999997</v>
      </c>
      <c r="Q327" s="133">
        <f t="shared" si="42"/>
        <v>0</v>
      </c>
      <c r="R327" s="132">
        <f t="shared" si="42"/>
        <v>0</v>
      </c>
      <c r="S327" s="132">
        <f t="shared" si="42"/>
        <v>369.99122340000002</v>
      </c>
      <c r="U327" s="16"/>
      <c r="V327" s="135"/>
      <c r="W327" s="65"/>
      <c r="X327" s="66" t="e">
        <f t="shared" si="34"/>
        <v>#DIV/0!</v>
      </c>
      <c r="Y327" s="135"/>
      <c r="Z327" s="135"/>
      <c r="AA327" s="135"/>
      <c r="AB327" s="135"/>
      <c r="AC327" s="138"/>
      <c r="AD327" s="137"/>
      <c r="AF327" s="131"/>
      <c r="AG327" s="103"/>
      <c r="AH327" s="103"/>
      <c r="AI327" s="105"/>
      <c r="AJ327" s="103"/>
      <c r="AK327" s="103"/>
      <c r="AL327" s="103"/>
      <c r="AM327" s="103"/>
      <c r="AN327" s="103"/>
      <c r="AO327" s="104"/>
      <c r="AP327" s="104"/>
      <c r="AQ327" s="105"/>
      <c r="AR327" s="104"/>
      <c r="AS327" s="106"/>
      <c r="AT327" s="107"/>
      <c r="AU327" s="103"/>
      <c r="AV327" s="103"/>
      <c r="AW327" s="108"/>
      <c r="AX327" s="108"/>
      <c r="AY327" s="104"/>
      <c r="AZ327" s="104"/>
      <c r="BA327" s="104"/>
      <c r="BB327" s="104"/>
      <c r="BC327" s="109"/>
      <c r="BD327" s="108"/>
      <c r="BE327" s="108"/>
      <c r="BF327" s="108"/>
      <c r="BG327" s="108"/>
      <c r="BH327" s="110"/>
      <c r="BI327" s="110"/>
      <c r="BJ327" s="110"/>
      <c r="BK327" s="109"/>
      <c r="BL327" s="108"/>
      <c r="BM327" s="108"/>
      <c r="BN327" s="108"/>
      <c r="BO327" s="110"/>
      <c r="BP327" s="110"/>
      <c r="BQ327" s="109"/>
      <c r="BR327" s="108"/>
      <c r="BS327" s="108"/>
      <c r="BT327" s="108"/>
      <c r="BU327" s="110"/>
      <c r="BV327" s="110"/>
      <c r="BW327" s="110"/>
      <c r="BX327" s="110"/>
      <c r="BY327" s="110"/>
      <c r="BZ327" s="110"/>
      <c r="CA327" s="110"/>
      <c r="CB327" s="110"/>
      <c r="CC327" s="110"/>
      <c r="CD327" s="110"/>
      <c r="CE327" s="110"/>
      <c r="CF327" s="102"/>
      <c r="CG327" s="102"/>
      <c r="CH327" s="102"/>
      <c r="CI327" s="102"/>
      <c r="CJ327" s="102"/>
    </row>
    <row r="328" spans="1:88" s="1" customFormat="1">
      <c r="A328" s="232"/>
      <c r="B328" s="1802"/>
      <c r="C328" s="61" t="s">
        <v>258</v>
      </c>
      <c r="D328" s="132">
        <f t="shared" si="42"/>
        <v>3585.2448024999999</v>
      </c>
      <c r="E328" s="132">
        <f t="shared" si="42"/>
        <v>4.3982166648720004E-2</v>
      </c>
      <c r="F328" s="132">
        <f t="shared" si="42"/>
        <v>924.98871882000003</v>
      </c>
      <c r="G328" s="133">
        <f t="shared" si="42"/>
        <v>1009.33742</v>
      </c>
      <c r="H328" s="132">
        <f t="shared" si="42"/>
        <v>1107.2298173849997</v>
      </c>
      <c r="I328" s="133">
        <f t="shared" si="42"/>
        <v>133.139736</v>
      </c>
      <c r="J328" s="132">
        <f t="shared" si="42"/>
        <v>535.033863</v>
      </c>
      <c r="K328" s="132">
        <f t="shared" si="42"/>
        <v>338.68788000000001</v>
      </c>
      <c r="L328" s="132">
        <f t="shared" si="42"/>
        <v>112.77040000000001</v>
      </c>
      <c r="M328" s="133">
        <f t="shared" si="42"/>
        <v>0</v>
      </c>
      <c r="N328" s="133">
        <f t="shared" si="42"/>
        <v>0</v>
      </c>
      <c r="O328" s="132">
        <f t="shared" si="42"/>
        <v>0</v>
      </c>
      <c r="P328" s="132">
        <f t="shared" si="42"/>
        <v>28.843030000000002</v>
      </c>
      <c r="Q328" s="133">
        <f t="shared" si="42"/>
        <v>0</v>
      </c>
      <c r="R328" s="132">
        <f t="shared" si="42"/>
        <v>17.607600000000001</v>
      </c>
      <c r="S328" s="132">
        <f t="shared" si="42"/>
        <v>1324.4461092500003</v>
      </c>
      <c r="U328" s="16"/>
      <c r="V328" s="135"/>
      <c r="W328" s="65"/>
      <c r="X328" s="66" t="e">
        <f t="shared" si="34"/>
        <v>#DIV/0!</v>
      </c>
      <c r="Y328" s="135"/>
      <c r="Z328" s="135"/>
      <c r="AA328" s="135"/>
      <c r="AB328" s="135"/>
      <c r="AC328" s="138"/>
      <c r="AD328" s="137"/>
      <c r="AF328" s="131"/>
      <c r="AG328" s="103"/>
      <c r="AH328" s="103"/>
      <c r="AI328" s="105"/>
      <c r="AJ328" s="103"/>
      <c r="AK328" s="103"/>
      <c r="AL328" s="103"/>
      <c r="AM328" s="103"/>
      <c r="AN328" s="103"/>
      <c r="AO328" s="104"/>
      <c r="AP328" s="104"/>
      <c r="AQ328" s="105"/>
      <c r="AR328" s="104"/>
      <c r="AS328" s="106"/>
      <c r="AT328" s="107"/>
      <c r="AU328" s="103"/>
      <c r="AV328" s="103"/>
      <c r="AW328" s="108"/>
      <c r="AX328" s="108"/>
      <c r="AY328" s="104"/>
      <c r="AZ328" s="104"/>
      <c r="BA328" s="104"/>
      <c r="BB328" s="104"/>
      <c r="BC328" s="109"/>
      <c r="BD328" s="108"/>
      <c r="BE328" s="108"/>
      <c r="BF328" s="108"/>
      <c r="BG328" s="108"/>
      <c r="BH328" s="110"/>
      <c r="BI328" s="110"/>
      <c r="BJ328" s="110"/>
      <c r="BK328" s="109"/>
      <c r="BL328" s="108"/>
      <c r="BM328" s="108"/>
      <c r="BN328" s="108"/>
      <c r="BO328" s="110"/>
      <c r="BP328" s="110"/>
      <c r="BQ328" s="109"/>
      <c r="BR328" s="108"/>
      <c r="BS328" s="108"/>
      <c r="BT328" s="108"/>
      <c r="BU328" s="110"/>
      <c r="BV328" s="110"/>
      <c r="BW328" s="110"/>
      <c r="BX328" s="110"/>
      <c r="BY328" s="110"/>
      <c r="BZ328" s="110"/>
      <c r="CA328" s="110"/>
      <c r="CB328" s="110"/>
      <c r="CC328" s="110"/>
      <c r="CD328" s="110"/>
      <c r="CE328" s="110"/>
      <c r="CF328" s="102"/>
      <c r="CG328" s="102"/>
      <c r="CH328" s="102"/>
      <c r="CI328" s="102"/>
      <c r="CJ328" s="102"/>
    </row>
    <row r="329" spans="1:88" s="1" customFormat="1">
      <c r="A329" s="232"/>
      <c r="B329" s="1802"/>
      <c r="C329" s="61" t="s">
        <v>259</v>
      </c>
      <c r="D329" s="132">
        <f t="shared" si="42"/>
        <v>103.8967755</v>
      </c>
      <c r="E329" s="132">
        <f t="shared" si="42"/>
        <v>4.0452585760000006E-5</v>
      </c>
      <c r="F329" s="132">
        <f t="shared" si="42"/>
        <v>31.018008060000003</v>
      </c>
      <c r="G329" s="133">
        <f t="shared" si="42"/>
        <v>131.99641</v>
      </c>
      <c r="H329" s="132">
        <f t="shared" si="42"/>
        <v>518.07164395500001</v>
      </c>
      <c r="I329" s="133">
        <f t="shared" si="42"/>
        <v>0</v>
      </c>
      <c r="J329" s="132">
        <f t="shared" si="42"/>
        <v>0</v>
      </c>
      <c r="K329" s="132">
        <f t="shared" si="42"/>
        <v>0</v>
      </c>
      <c r="L329" s="132">
        <f t="shared" si="42"/>
        <v>0</v>
      </c>
      <c r="M329" s="133">
        <f t="shared" si="42"/>
        <v>2.1899999999999999E-2</v>
      </c>
      <c r="N329" s="133">
        <f t="shared" si="42"/>
        <v>7.2999999999999995E-2</v>
      </c>
      <c r="O329" s="132">
        <f t="shared" si="42"/>
        <v>0</v>
      </c>
      <c r="P329" s="132">
        <f t="shared" si="42"/>
        <v>4.5354900000000011</v>
      </c>
      <c r="Q329" s="133">
        <f t="shared" si="42"/>
        <v>0</v>
      </c>
      <c r="R329" s="132">
        <f t="shared" si="42"/>
        <v>0.24089999999999998</v>
      </c>
      <c r="S329" s="132">
        <f t="shared" si="42"/>
        <v>164.06479425000001</v>
      </c>
      <c r="U329" s="16"/>
      <c r="V329" s="135"/>
      <c r="W329" s="65"/>
      <c r="X329" s="66" t="e">
        <f t="shared" si="34"/>
        <v>#DIV/0!</v>
      </c>
      <c r="Y329" s="135"/>
      <c r="Z329" s="135"/>
      <c r="AA329" s="135"/>
      <c r="AB329" s="135"/>
      <c r="AC329" s="138"/>
      <c r="AD329" s="137"/>
      <c r="AF329" s="131"/>
      <c r="AG329" s="103"/>
      <c r="AH329" s="103"/>
      <c r="AI329" s="105"/>
      <c r="AJ329" s="103"/>
      <c r="AK329" s="103"/>
      <c r="AL329" s="103"/>
      <c r="AM329" s="103"/>
      <c r="AN329" s="103"/>
      <c r="AO329" s="104"/>
      <c r="AP329" s="104"/>
      <c r="AQ329" s="105"/>
      <c r="AR329" s="104"/>
      <c r="AS329" s="106"/>
      <c r="AT329" s="107"/>
      <c r="AU329" s="103"/>
      <c r="AV329" s="103"/>
      <c r="AW329" s="108"/>
      <c r="AX329" s="108"/>
      <c r="AY329" s="104"/>
      <c r="AZ329" s="104"/>
      <c r="BA329" s="104"/>
      <c r="BB329" s="104"/>
      <c r="BC329" s="109"/>
      <c r="BD329" s="108"/>
      <c r="BE329" s="108"/>
      <c r="BF329" s="108"/>
      <c r="BG329" s="108"/>
      <c r="BH329" s="110"/>
      <c r="BI329" s="110"/>
      <c r="BJ329" s="110"/>
      <c r="BK329" s="109"/>
      <c r="BL329" s="108"/>
      <c r="BM329" s="108"/>
      <c r="BN329" s="108"/>
      <c r="BO329" s="110"/>
      <c r="BP329" s="110"/>
      <c r="BQ329" s="109"/>
      <c r="BR329" s="108"/>
      <c r="BS329" s="108"/>
      <c r="BT329" s="108"/>
      <c r="BU329" s="110"/>
      <c r="BV329" s="110"/>
      <c r="BW329" s="110"/>
      <c r="BX329" s="110"/>
      <c r="BY329" s="110"/>
      <c r="BZ329" s="110"/>
      <c r="CA329" s="110"/>
      <c r="CB329" s="110"/>
      <c r="CC329" s="110"/>
      <c r="CD329" s="110"/>
      <c r="CE329" s="110"/>
      <c r="CF329" s="102"/>
      <c r="CG329" s="102"/>
      <c r="CH329" s="102"/>
      <c r="CI329" s="102"/>
      <c r="CJ329" s="102"/>
    </row>
    <row r="330" spans="1:88" s="1" customFormat="1">
      <c r="A330" s="232"/>
      <c r="B330" s="1802"/>
      <c r="C330" s="61" t="s">
        <v>260</v>
      </c>
      <c r="D330" s="132">
        <f t="shared" si="42"/>
        <v>30964.908006000001</v>
      </c>
      <c r="E330" s="132">
        <f t="shared" si="42"/>
        <v>1.4827841497255201</v>
      </c>
      <c r="F330" s="132">
        <f t="shared" si="42"/>
        <v>56377.079366120008</v>
      </c>
      <c r="G330" s="133">
        <f t="shared" si="42"/>
        <v>36377.798730000002</v>
      </c>
      <c r="H330" s="132">
        <f t="shared" si="42"/>
        <v>49881.52584141001</v>
      </c>
      <c r="I330" s="133">
        <f t="shared" si="42"/>
        <v>1656.6848490000004</v>
      </c>
      <c r="J330" s="132">
        <f t="shared" si="42"/>
        <v>1516.4972550000002</v>
      </c>
      <c r="K330" s="132">
        <f t="shared" si="42"/>
        <v>2457.336804</v>
      </c>
      <c r="L330" s="132">
        <f t="shared" si="42"/>
        <v>61.933200000000006</v>
      </c>
      <c r="M330" s="133">
        <f t="shared" si="42"/>
        <v>91.257300000000001</v>
      </c>
      <c r="N330" s="133">
        <f t="shared" si="42"/>
        <v>304.19099999999997</v>
      </c>
      <c r="O330" s="132">
        <f t="shared" si="42"/>
        <v>0</v>
      </c>
      <c r="P330" s="132">
        <f t="shared" si="42"/>
        <v>2342.7349800000006</v>
      </c>
      <c r="Q330" s="133">
        <f t="shared" si="42"/>
        <v>0</v>
      </c>
      <c r="R330" s="132">
        <f t="shared" si="42"/>
        <v>1774.8964500000002</v>
      </c>
      <c r="S330" s="132">
        <f t="shared" si="42"/>
        <v>16514.1552204</v>
      </c>
      <c r="U330" s="16"/>
      <c r="V330" s="135"/>
      <c r="W330" s="65"/>
      <c r="X330" s="66" t="e">
        <f t="shared" si="34"/>
        <v>#DIV/0!</v>
      </c>
      <c r="Y330" s="135"/>
      <c r="Z330" s="135"/>
      <c r="AA330" s="135"/>
      <c r="AB330" s="135"/>
      <c r="AC330" s="138"/>
      <c r="AD330" s="137"/>
      <c r="AF330" s="131"/>
      <c r="AG330" s="103"/>
      <c r="AH330" s="103"/>
      <c r="AI330" s="105"/>
      <c r="AJ330" s="103"/>
      <c r="AK330" s="103"/>
      <c r="AL330" s="103"/>
      <c r="AM330" s="103"/>
      <c r="AN330" s="103"/>
      <c r="AO330" s="104"/>
      <c r="AP330" s="104"/>
      <c r="AQ330" s="105"/>
      <c r="AR330" s="104"/>
      <c r="AS330" s="106"/>
      <c r="AT330" s="107"/>
      <c r="AU330" s="103"/>
      <c r="AV330" s="103"/>
      <c r="AW330" s="108"/>
      <c r="AX330" s="108"/>
      <c r="AY330" s="104"/>
      <c r="AZ330" s="104"/>
      <c r="BA330" s="104"/>
      <c r="BB330" s="104"/>
      <c r="BC330" s="109"/>
      <c r="BD330" s="108"/>
      <c r="BE330" s="108"/>
      <c r="BF330" s="108"/>
      <c r="BG330" s="108"/>
      <c r="BH330" s="110"/>
      <c r="BI330" s="110"/>
      <c r="BJ330" s="110"/>
      <c r="BK330" s="109"/>
      <c r="BL330" s="108"/>
      <c r="BM330" s="108"/>
      <c r="BN330" s="108"/>
      <c r="BO330" s="110"/>
      <c r="BP330" s="110"/>
      <c r="BQ330" s="109"/>
      <c r="BR330" s="108"/>
      <c r="BS330" s="108"/>
      <c r="BT330" s="108"/>
      <c r="BU330" s="110"/>
      <c r="BV330" s="110"/>
      <c r="BW330" s="110"/>
      <c r="BX330" s="110"/>
      <c r="BY330" s="110"/>
      <c r="BZ330" s="110"/>
      <c r="CA330" s="110"/>
      <c r="CB330" s="110"/>
      <c r="CC330" s="110"/>
      <c r="CD330" s="110"/>
      <c r="CE330" s="110"/>
      <c r="CF330" s="102"/>
      <c r="CG330" s="102"/>
      <c r="CH330" s="102"/>
      <c r="CI330" s="102"/>
      <c r="CJ330" s="102"/>
    </row>
    <row r="331" spans="1:88" s="1" customFormat="1">
      <c r="A331" s="232"/>
      <c r="B331" s="1802"/>
      <c r="C331" s="61" t="s">
        <v>261</v>
      </c>
      <c r="D331" s="132">
        <f t="shared" si="42"/>
        <v>1605.2579915000003</v>
      </c>
      <c r="E331" s="132">
        <f t="shared" si="42"/>
        <v>8.5616413262480012E-2</v>
      </c>
      <c r="F331" s="132">
        <f t="shared" si="42"/>
        <v>11438.71624338</v>
      </c>
      <c r="G331" s="133">
        <f t="shared" si="42"/>
        <v>6630.4447299999993</v>
      </c>
      <c r="H331" s="132">
        <f t="shared" si="42"/>
        <v>6681.6984829649991</v>
      </c>
      <c r="I331" s="133">
        <f t="shared" si="42"/>
        <v>666.56197799999995</v>
      </c>
      <c r="J331" s="132">
        <f t="shared" si="42"/>
        <v>2661.5378789999995</v>
      </c>
      <c r="K331" s="132">
        <f t="shared" si="42"/>
        <v>1813.8657479999999</v>
      </c>
      <c r="L331" s="132">
        <f t="shared" si="42"/>
        <v>46.515599999999992</v>
      </c>
      <c r="M331" s="133">
        <f t="shared" si="42"/>
        <v>0</v>
      </c>
      <c r="N331" s="133">
        <f t="shared" si="42"/>
        <v>0</v>
      </c>
      <c r="O331" s="132">
        <f t="shared" si="42"/>
        <v>0</v>
      </c>
      <c r="P331" s="132">
        <f t="shared" si="42"/>
        <v>1237.1302700000003</v>
      </c>
      <c r="Q331" s="133">
        <f t="shared" si="42"/>
        <v>0</v>
      </c>
      <c r="R331" s="132">
        <f t="shared" si="42"/>
        <v>4.4019000000000004</v>
      </c>
      <c r="S331" s="132">
        <f t="shared" si="42"/>
        <v>3511.4393848499999</v>
      </c>
      <c r="U331" s="16"/>
      <c r="V331" s="135"/>
      <c r="W331" s="65"/>
      <c r="X331" s="66" t="e">
        <f t="shared" si="34"/>
        <v>#DIV/0!</v>
      </c>
      <c r="Y331" s="135"/>
      <c r="Z331" s="135"/>
      <c r="AA331" s="135"/>
      <c r="AB331" s="135"/>
      <c r="AC331" s="138"/>
      <c r="AD331" s="137"/>
      <c r="AF331" s="131"/>
      <c r="AG331" s="103"/>
      <c r="AH331" s="103"/>
      <c r="AI331" s="105"/>
      <c r="AJ331" s="103"/>
      <c r="AK331" s="103"/>
      <c r="AL331" s="103"/>
      <c r="AM331" s="103"/>
      <c r="AN331" s="103"/>
      <c r="AO331" s="104"/>
      <c r="AP331" s="104"/>
      <c r="AQ331" s="105"/>
      <c r="AR331" s="104"/>
      <c r="AS331" s="106"/>
      <c r="AT331" s="107"/>
      <c r="AU331" s="103"/>
      <c r="AV331" s="103"/>
      <c r="AW331" s="108"/>
      <c r="AX331" s="108"/>
      <c r="AY331" s="104"/>
      <c r="AZ331" s="104"/>
      <c r="BA331" s="104"/>
      <c r="BB331" s="104"/>
      <c r="BC331" s="109"/>
      <c r="BD331" s="108"/>
      <c r="BE331" s="108"/>
      <c r="BF331" s="108"/>
      <c r="BG331" s="108"/>
      <c r="BH331" s="110"/>
      <c r="BI331" s="110"/>
      <c r="BJ331" s="110"/>
      <c r="BK331" s="109"/>
      <c r="BL331" s="108"/>
      <c r="BM331" s="108"/>
      <c r="BN331" s="108"/>
      <c r="BO331" s="110"/>
      <c r="BP331" s="110"/>
      <c r="BQ331" s="109"/>
      <c r="BR331" s="108"/>
      <c r="BS331" s="108"/>
      <c r="BT331" s="108"/>
      <c r="BU331" s="110"/>
      <c r="BV331" s="110"/>
      <c r="BW331" s="110"/>
      <c r="BX331" s="110"/>
      <c r="BY331" s="110"/>
      <c r="BZ331" s="110"/>
      <c r="CA331" s="110"/>
      <c r="CB331" s="110"/>
      <c r="CC331" s="110"/>
      <c r="CD331" s="110"/>
      <c r="CE331" s="110"/>
      <c r="CF331" s="102"/>
      <c r="CG331" s="102"/>
      <c r="CH331" s="102"/>
      <c r="CI331" s="102"/>
      <c r="CJ331" s="102"/>
    </row>
    <row r="332" spans="1:88" s="1" customFormat="1">
      <c r="A332" s="232"/>
      <c r="B332" s="1802"/>
      <c r="C332" s="61" t="s">
        <v>262</v>
      </c>
      <c r="D332" s="132">
        <f t="shared" si="42"/>
        <v>5171.5467744999996</v>
      </c>
      <c r="E332" s="132">
        <f t="shared" si="42"/>
        <v>0.20202745021592</v>
      </c>
      <c r="F332" s="132">
        <f t="shared" si="42"/>
        <v>6744.4136615200005</v>
      </c>
      <c r="G332" s="133">
        <f t="shared" si="42"/>
        <v>4530.9910099999997</v>
      </c>
      <c r="H332" s="132">
        <f t="shared" si="42"/>
        <v>3963.5299863599998</v>
      </c>
      <c r="I332" s="133">
        <f t="shared" si="42"/>
        <v>236.575626</v>
      </c>
      <c r="J332" s="132">
        <f t="shared" si="42"/>
        <v>582.74388899999997</v>
      </c>
      <c r="K332" s="132">
        <f t="shared" si="42"/>
        <v>491.69003999999995</v>
      </c>
      <c r="L332" s="132">
        <f t="shared" si="42"/>
        <v>27.521000000000004</v>
      </c>
      <c r="M332" s="133">
        <f t="shared" si="42"/>
        <v>0</v>
      </c>
      <c r="N332" s="133">
        <f t="shared" si="42"/>
        <v>0</v>
      </c>
      <c r="O332" s="132">
        <f t="shared" si="42"/>
        <v>0</v>
      </c>
      <c r="P332" s="132">
        <f t="shared" si="42"/>
        <v>363.46408000000002</v>
      </c>
      <c r="Q332" s="133">
        <f t="shared" si="42"/>
        <v>0</v>
      </c>
      <c r="R332" s="132">
        <f t="shared" si="42"/>
        <v>0</v>
      </c>
      <c r="S332" s="132">
        <f t="shared" si="42"/>
        <v>2138.63922877</v>
      </c>
      <c r="U332" s="16"/>
      <c r="V332" s="135"/>
      <c r="W332" s="65"/>
      <c r="X332" s="66" t="e">
        <f t="shared" si="34"/>
        <v>#DIV/0!</v>
      </c>
      <c r="Y332" s="135"/>
      <c r="Z332" s="135"/>
      <c r="AA332" s="135"/>
      <c r="AB332" s="135"/>
      <c r="AC332" s="138"/>
      <c r="AD332" s="137"/>
      <c r="AF332" s="131"/>
      <c r="AG332" s="103"/>
      <c r="AH332" s="103"/>
      <c r="AI332" s="105"/>
      <c r="AJ332" s="103"/>
      <c r="AK332" s="103"/>
      <c r="AL332" s="103"/>
      <c r="AM332" s="103"/>
      <c r="AN332" s="103"/>
      <c r="AO332" s="104"/>
      <c r="AP332" s="104"/>
      <c r="AQ332" s="105"/>
      <c r="AR332" s="104"/>
      <c r="AS332" s="106"/>
      <c r="AT332" s="107"/>
      <c r="AU332" s="103"/>
      <c r="AV332" s="103"/>
      <c r="AW332" s="108"/>
      <c r="AX332" s="108"/>
      <c r="AY332" s="104"/>
      <c r="AZ332" s="104"/>
      <c r="BA332" s="104"/>
      <c r="BB332" s="104"/>
      <c r="BC332" s="109"/>
      <c r="BD332" s="108"/>
      <c r="BE332" s="108"/>
      <c r="BF332" s="108"/>
      <c r="BG332" s="108"/>
      <c r="BH332" s="110"/>
      <c r="BI332" s="110"/>
      <c r="BJ332" s="110"/>
      <c r="BK332" s="109"/>
      <c r="BL332" s="108"/>
      <c r="BM332" s="108"/>
      <c r="BN332" s="108"/>
      <c r="BO332" s="110"/>
      <c r="BP332" s="110"/>
      <c r="BQ332" s="109"/>
      <c r="BR332" s="108"/>
      <c r="BS332" s="108"/>
      <c r="BT332" s="108"/>
      <c r="BU332" s="110"/>
      <c r="BV332" s="110"/>
      <c r="BW332" s="110"/>
      <c r="BX332" s="110"/>
      <c r="BY332" s="110"/>
      <c r="BZ332" s="110"/>
      <c r="CA332" s="110"/>
      <c r="CB332" s="110"/>
      <c r="CC332" s="110"/>
      <c r="CD332" s="110"/>
      <c r="CE332" s="110"/>
      <c r="CF332" s="102"/>
      <c r="CG332" s="102"/>
      <c r="CH332" s="102"/>
      <c r="CI332" s="102"/>
      <c r="CJ332" s="102"/>
    </row>
    <row r="333" spans="1:88" s="1" customFormat="1">
      <c r="A333" s="232"/>
      <c r="B333" s="1802"/>
      <c r="C333" s="61" t="s">
        <v>263</v>
      </c>
      <c r="D333" s="132">
        <f t="shared" si="42"/>
        <v>4105.2289854999999</v>
      </c>
      <c r="E333" s="132">
        <f t="shared" si="42"/>
        <v>0.36502446429231999</v>
      </c>
      <c r="F333" s="132">
        <f t="shared" si="42"/>
        <v>21603.89002992</v>
      </c>
      <c r="G333" s="133">
        <f t="shared" si="42"/>
        <v>10620.36339</v>
      </c>
      <c r="H333" s="132">
        <f t="shared" si="42"/>
        <v>11531.636787060001</v>
      </c>
      <c r="I333" s="133">
        <f t="shared" si="42"/>
        <v>546.30776400000002</v>
      </c>
      <c r="J333" s="132">
        <f t="shared" si="42"/>
        <v>0</v>
      </c>
      <c r="K333" s="132">
        <f t="shared" si="42"/>
        <v>602.09582399999999</v>
      </c>
      <c r="L333" s="132">
        <f t="shared" si="42"/>
        <v>31.273199999999999</v>
      </c>
      <c r="M333" s="133">
        <f t="shared" si="42"/>
        <v>10.95</v>
      </c>
      <c r="N333" s="133">
        <f t="shared" si="42"/>
        <v>36.5</v>
      </c>
      <c r="O333" s="132">
        <f t="shared" si="42"/>
        <v>0</v>
      </c>
      <c r="P333" s="132">
        <f t="shared" si="42"/>
        <v>1364.1626800000001</v>
      </c>
      <c r="Q333" s="133">
        <f t="shared" si="42"/>
        <v>0</v>
      </c>
      <c r="R333" s="132">
        <f t="shared" si="42"/>
        <v>180.60929999999999</v>
      </c>
      <c r="S333" s="132">
        <f t="shared" si="42"/>
        <v>1531.0741845000002</v>
      </c>
      <c r="U333" s="16"/>
      <c r="V333" s="135"/>
      <c r="W333" s="65"/>
      <c r="X333" s="66" t="e">
        <f t="shared" si="34"/>
        <v>#DIV/0!</v>
      </c>
      <c r="Y333" s="135"/>
      <c r="Z333" s="135"/>
      <c r="AA333" s="135"/>
      <c r="AB333" s="135"/>
      <c r="AC333" s="138"/>
      <c r="AD333" s="137"/>
      <c r="AF333" s="131"/>
      <c r="AG333" s="103"/>
      <c r="AH333" s="103"/>
      <c r="AI333" s="105"/>
      <c r="AJ333" s="103"/>
      <c r="AK333" s="103"/>
      <c r="AL333" s="103"/>
      <c r="AM333" s="103"/>
      <c r="AN333" s="103"/>
      <c r="AO333" s="104"/>
      <c r="AP333" s="104"/>
      <c r="AQ333" s="105"/>
      <c r="AR333" s="104"/>
      <c r="AS333" s="106"/>
      <c r="AT333" s="107"/>
      <c r="AU333" s="103"/>
      <c r="AV333" s="103"/>
      <c r="AW333" s="108"/>
      <c r="AX333" s="108"/>
      <c r="AY333" s="104"/>
      <c r="AZ333" s="104"/>
      <c r="BA333" s="104"/>
      <c r="BB333" s="104"/>
      <c r="BC333" s="109"/>
      <c r="BD333" s="108"/>
      <c r="BE333" s="108"/>
      <c r="BF333" s="108"/>
      <c r="BG333" s="108"/>
      <c r="BH333" s="110"/>
      <c r="BI333" s="110"/>
      <c r="BJ333" s="110"/>
      <c r="BK333" s="109"/>
      <c r="BL333" s="108"/>
      <c r="BM333" s="108"/>
      <c r="BN333" s="108"/>
      <c r="BO333" s="110"/>
      <c r="BP333" s="110"/>
      <c r="BQ333" s="109"/>
      <c r="BR333" s="108"/>
      <c r="BS333" s="108"/>
      <c r="BT333" s="108"/>
      <c r="BU333" s="110"/>
      <c r="BV333" s="110"/>
      <c r="BW333" s="110"/>
      <c r="BX333" s="110"/>
      <c r="BY333" s="110"/>
      <c r="BZ333" s="110"/>
      <c r="CA333" s="110"/>
      <c r="CB333" s="110"/>
      <c r="CC333" s="110"/>
      <c r="CD333" s="110"/>
      <c r="CE333" s="110"/>
      <c r="CF333" s="102"/>
      <c r="CG333" s="102"/>
      <c r="CH333" s="102"/>
      <c r="CI333" s="102"/>
      <c r="CJ333" s="102"/>
    </row>
    <row r="334" spans="1:88" s="1" customFormat="1">
      <c r="A334" s="232"/>
      <c r="B334" s="1802"/>
      <c r="C334" s="61" t="s">
        <v>264</v>
      </c>
      <c r="D334" s="132">
        <f t="shared" si="42"/>
        <v>0</v>
      </c>
      <c r="E334" s="132">
        <f t="shared" si="42"/>
        <v>0</v>
      </c>
      <c r="F334" s="132">
        <f t="shared" si="42"/>
        <v>0</v>
      </c>
      <c r="G334" s="133">
        <f t="shared" si="42"/>
        <v>0</v>
      </c>
      <c r="H334" s="132">
        <f t="shared" si="42"/>
        <v>0</v>
      </c>
      <c r="I334" s="133">
        <f t="shared" si="42"/>
        <v>0</v>
      </c>
      <c r="J334" s="132">
        <f t="shared" si="42"/>
        <v>0</v>
      </c>
      <c r="K334" s="132">
        <f t="shared" si="42"/>
        <v>0</v>
      </c>
      <c r="L334" s="132">
        <f t="shared" si="42"/>
        <v>0</v>
      </c>
      <c r="M334" s="133">
        <f t="shared" si="42"/>
        <v>0</v>
      </c>
      <c r="N334" s="133">
        <f t="shared" si="42"/>
        <v>0</v>
      </c>
      <c r="O334" s="132">
        <f t="shared" si="42"/>
        <v>0</v>
      </c>
      <c r="P334" s="132">
        <f t="shared" si="42"/>
        <v>0</v>
      </c>
      <c r="Q334" s="133">
        <f t="shared" si="42"/>
        <v>0</v>
      </c>
      <c r="R334" s="132">
        <f t="shared" si="42"/>
        <v>0</v>
      </c>
      <c r="S334" s="132">
        <f t="shared" si="42"/>
        <v>0</v>
      </c>
      <c r="U334" s="16"/>
      <c r="V334" s="135"/>
      <c r="W334" s="65"/>
      <c r="X334" s="66" t="e">
        <f t="shared" si="34"/>
        <v>#DIV/0!</v>
      </c>
      <c r="Y334" s="135"/>
      <c r="Z334" s="135"/>
      <c r="AA334" s="135"/>
      <c r="AB334" s="135"/>
      <c r="AC334" s="138"/>
      <c r="AD334" s="137"/>
      <c r="AF334" s="131"/>
      <c r="AG334" s="103"/>
      <c r="AH334" s="103"/>
      <c r="AI334" s="105"/>
      <c r="AJ334" s="103"/>
      <c r="AK334" s="103"/>
      <c r="AL334" s="103"/>
      <c r="AM334" s="103"/>
      <c r="AN334" s="103"/>
      <c r="AO334" s="104"/>
      <c r="AP334" s="104"/>
      <c r="AQ334" s="105"/>
      <c r="AR334" s="104"/>
      <c r="AS334" s="106"/>
      <c r="AT334" s="107"/>
      <c r="AU334" s="103"/>
      <c r="AV334" s="103"/>
      <c r="AW334" s="108"/>
      <c r="AX334" s="108"/>
      <c r="AY334" s="104"/>
      <c r="AZ334" s="104"/>
      <c r="BA334" s="104"/>
      <c r="BB334" s="104"/>
      <c r="BC334" s="109"/>
      <c r="BD334" s="108"/>
      <c r="BE334" s="108"/>
      <c r="BF334" s="108"/>
      <c r="BG334" s="108"/>
      <c r="BH334" s="110"/>
      <c r="BI334" s="110"/>
      <c r="BJ334" s="110"/>
      <c r="BK334" s="109"/>
      <c r="BL334" s="108"/>
      <c r="BM334" s="108"/>
      <c r="BN334" s="108"/>
      <c r="BO334" s="110"/>
      <c r="BP334" s="110"/>
      <c r="BQ334" s="109"/>
      <c r="BR334" s="108"/>
      <c r="BS334" s="108"/>
      <c r="BT334" s="108"/>
      <c r="BU334" s="110"/>
      <c r="BV334" s="110"/>
      <c r="BW334" s="110"/>
      <c r="BX334" s="110"/>
      <c r="BY334" s="110"/>
      <c r="BZ334" s="110"/>
      <c r="CA334" s="110"/>
      <c r="CB334" s="110"/>
      <c r="CC334" s="110"/>
      <c r="CD334" s="110"/>
      <c r="CE334" s="110"/>
      <c r="CF334" s="102"/>
      <c r="CG334" s="102"/>
      <c r="CH334" s="102"/>
      <c r="CI334" s="102"/>
      <c r="CJ334" s="102"/>
    </row>
    <row r="335" spans="1:88" s="1" customFormat="1">
      <c r="A335" s="232"/>
      <c r="B335" s="1802"/>
      <c r="C335" s="61" t="s">
        <v>265</v>
      </c>
      <c r="D335" s="132">
        <f t="shared" si="42"/>
        <v>41263.196418000007</v>
      </c>
      <c r="E335" s="132">
        <f t="shared" si="42"/>
        <v>1.9723255697958404</v>
      </c>
      <c r="F335" s="132">
        <f t="shared" si="42"/>
        <v>91268.178349039983</v>
      </c>
      <c r="G335" s="133">
        <f t="shared" si="42"/>
        <v>59424.557919999999</v>
      </c>
      <c r="H335" s="132">
        <f t="shared" si="42"/>
        <v>62836.005683220006</v>
      </c>
      <c r="I335" s="133">
        <f t="shared" si="42"/>
        <v>1806.179286</v>
      </c>
      <c r="J335" s="132">
        <f t="shared" si="42"/>
        <v>42.598237500000003</v>
      </c>
      <c r="K335" s="132">
        <f t="shared" si="42"/>
        <v>1974.5000580000001</v>
      </c>
      <c r="L335" s="132">
        <f t="shared" si="42"/>
        <v>258.7704</v>
      </c>
      <c r="M335" s="133">
        <f t="shared" si="42"/>
        <v>169.30890000000002</v>
      </c>
      <c r="N335" s="133">
        <f t="shared" si="42"/>
        <v>564.36300000000006</v>
      </c>
      <c r="O335" s="132">
        <f t="shared" si="42"/>
        <v>0</v>
      </c>
      <c r="P335" s="132">
        <f t="shared" si="42"/>
        <v>5395.8621600000006</v>
      </c>
      <c r="Q335" s="133">
        <f t="shared" si="42"/>
        <v>0</v>
      </c>
      <c r="R335" s="132">
        <f t="shared" si="42"/>
        <v>2755.9836</v>
      </c>
      <c r="S335" s="132">
        <f t="shared" si="42"/>
        <v>16004.813837550002</v>
      </c>
      <c r="U335" s="16"/>
      <c r="V335" s="135"/>
      <c r="W335" s="65"/>
      <c r="X335" s="66" t="e">
        <f t="shared" si="34"/>
        <v>#DIV/0!</v>
      </c>
      <c r="Y335" s="135"/>
      <c r="Z335" s="135"/>
      <c r="AA335" s="135"/>
      <c r="AB335" s="135"/>
      <c r="AC335" s="138"/>
      <c r="AD335" s="137"/>
      <c r="AF335" s="131"/>
      <c r="AG335" s="103"/>
      <c r="AH335" s="103"/>
      <c r="AI335" s="105"/>
      <c r="AJ335" s="103"/>
      <c r="AK335" s="103"/>
      <c r="AL335" s="103"/>
      <c r="AM335" s="103"/>
      <c r="AN335" s="103"/>
      <c r="AO335" s="104"/>
      <c r="AP335" s="104"/>
      <c r="AQ335" s="105"/>
      <c r="AR335" s="104"/>
      <c r="AS335" s="106"/>
      <c r="AT335" s="107"/>
      <c r="AU335" s="103"/>
      <c r="AV335" s="103"/>
      <c r="AW335" s="108"/>
      <c r="AX335" s="108"/>
      <c r="AY335" s="104"/>
      <c r="AZ335" s="104"/>
      <c r="BA335" s="104"/>
      <c r="BB335" s="104"/>
      <c r="BC335" s="109"/>
      <c r="BD335" s="108"/>
      <c r="BE335" s="108"/>
      <c r="BF335" s="108"/>
      <c r="BG335" s="108"/>
      <c r="BH335" s="110"/>
      <c r="BI335" s="110"/>
      <c r="BJ335" s="110"/>
      <c r="BK335" s="109"/>
      <c r="BL335" s="108"/>
      <c r="BM335" s="108"/>
      <c r="BN335" s="108"/>
      <c r="BO335" s="110"/>
      <c r="BP335" s="110"/>
      <c r="BQ335" s="109"/>
      <c r="BR335" s="108"/>
      <c r="BS335" s="108"/>
      <c r="BT335" s="108"/>
      <c r="BU335" s="110"/>
      <c r="BV335" s="110"/>
      <c r="BW335" s="110"/>
      <c r="BX335" s="110"/>
      <c r="BY335" s="110"/>
      <c r="BZ335" s="110"/>
      <c r="CA335" s="110"/>
      <c r="CB335" s="110"/>
      <c r="CC335" s="110"/>
      <c r="CD335" s="110"/>
      <c r="CE335" s="110"/>
      <c r="CF335" s="102"/>
      <c r="CG335" s="102"/>
      <c r="CH335" s="102"/>
      <c r="CI335" s="102"/>
      <c r="CJ335" s="102"/>
    </row>
    <row r="336" spans="1:88" s="1" customFormat="1">
      <c r="A336" s="232"/>
      <c r="B336" s="1802"/>
      <c r="C336" s="61" t="s">
        <v>266</v>
      </c>
      <c r="D336" s="132">
        <f t="shared" si="42"/>
        <v>17243.584952499998</v>
      </c>
      <c r="E336" s="132">
        <f t="shared" si="42"/>
        <v>0.45247441883871992</v>
      </c>
      <c r="F336" s="132">
        <f t="shared" si="42"/>
        <v>10528.707096820001</v>
      </c>
      <c r="G336" s="133">
        <f t="shared" si="42"/>
        <v>12119.223480000001</v>
      </c>
      <c r="H336" s="132">
        <f t="shared" si="42"/>
        <v>22303.857443385001</v>
      </c>
      <c r="I336" s="133">
        <f t="shared" si="42"/>
        <v>603.18951000000004</v>
      </c>
      <c r="J336" s="132">
        <f t="shared" si="42"/>
        <v>2405.9484539999999</v>
      </c>
      <c r="K336" s="132">
        <f t="shared" si="42"/>
        <v>1621.3919039999996</v>
      </c>
      <c r="L336" s="132">
        <f t="shared" si="42"/>
        <v>58.867199999999997</v>
      </c>
      <c r="M336" s="133">
        <f t="shared" si="42"/>
        <v>1.9710000000000001</v>
      </c>
      <c r="N336" s="133">
        <f t="shared" si="42"/>
        <v>6.57</v>
      </c>
      <c r="O336" s="132">
        <f t="shared" si="42"/>
        <v>0</v>
      </c>
      <c r="P336" s="132">
        <f t="shared" si="42"/>
        <v>423.11603000000002</v>
      </c>
      <c r="Q336" s="133">
        <f t="shared" si="42"/>
        <v>0</v>
      </c>
      <c r="R336" s="132">
        <f t="shared" si="42"/>
        <v>1215.3295500000002</v>
      </c>
      <c r="S336" s="132">
        <f t="shared" si="42"/>
        <v>12167.1314043</v>
      </c>
      <c r="U336" s="16"/>
      <c r="V336" s="135"/>
      <c r="W336" s="65"/>
      <c r="X336" s="66" t="e">
        <f t="shared" si="34"/>
        <v>#DIV/0!</v>
      </c>
      <c r="Y336" s="135"/>
      <c r="Z336" s="135"/>
      <c r="AA336" s="135"/>
      <c r="AB336" s="135"/>
      <c r="AC336" s="138"/>
      <c r="AD336" s="137"/>
      <c r="AF336" s="131"/>
      <c r="AG336" s="103"/>
      <c r="AH336" s="103"/>
      <c r="AI336" s="105"/>
      <c r="AJ336" s="103"/>
      <c r="AK336" s="103"/>
      <c r="AL336" s="103"/>
      <c r="AM336" s="103"/>
      <c r="AN336" s="103"/>
      <c r="AO336" s="104"/>
      <c r="AP336" s="104"/>
      <c r="AQ336" s="105"/>
      <c r="AR336" s="104"/>
      <c r="AS336" s="106"/>
      <c r="AT336" s="107"/>
      <c r="AU336" s="103"/>
      <c r="AV336" s="103"/>
      <c r="AW336" s="108"/>
      <c r="AX336" s="108"/>
      <c r="AY336" s="104"/>
      <c r="AZ336" s="104"/>
      <c r="BA336" s="104"/>
      <c r="BB336" s="104"/>
      <c r="BC336" s="109"/>
      <c r="BD336" s="108"/>
      <c r="BE336" s="108"/>
      <c r="BF336" s="108"/>
      <c r="BG336" s="108"/>
      <c r="BH336" s="110"/>
      <c r="BI336" s="110"/>
      <c r="BJ336" s="110"/>
      <c r="BK336" s="109"/>
      <c r="BL336" s="108"/>
      <c r="BM336" s="108"/>
      <c r="BN336" s="108"/>
      <c r="BO336" s="110"/>
      <c r="BP336" s="110"/>
      <c r="BQ336" s="109"/>
      <c r="BR336" s="108"/>
      <c r="BS336" s="108"/>
      <c r="BT336" s="108"/>
      <c r="BU336" s="110"/>
      <c r="BV336" s="110"/>
      <c r="BW336" s="110"/>
      <c r="BX336" s="110"/>
      <c r="BY336" s="110"/>
      <c r="BZ336" s="110"/>
      <c r="CA336" s="110"/>
      <c r="CB336" s="110"/>
      <c r="CC336" s="110"/>
      <c r="CD336" s="110"/>
      <c r="CE336" s="110"/>
      <c r="CF336" s="102"/>
      <c r="CG336" s="102"/>
      <c r="CH336" s="102"/>
      <c r="CI336" s="102"/>
      <c r="CJ336" s="102"/>
    </row>
    <row r="337" spans="1:101" s="1" customFormat="1">
      <c r="A337" s="232"/>
      <c r="B337" s="1802"/>
      <c r="C337" s="61" t="s">
        <v>268</v>
      </c>
      <c r="D337" s="132">
        <f t="shared" si="42"/>
        <v>0</v>
      </c>
      <c r="E337" s="132">
        <f t="shared" si="42"/>
        <v>0</v>
      </c>
      <c r="F337" s="132">
        <f t="shared" si="42"/>
        <v>0</v>
      </c>
      <c r="G337" s="133">
        <f t="shared" si="42"/>
        <v>0</v>
      </c>
      <c r="H337" s="132">
        <f t="shared" si="42"/>
        <v>0</v>
      </c>
      <c r="I337" s="133">
        <f t="shared" si="42"/>
        <v>0</v>
      </c>
      <c r="J337" s="132">
        <f t="shared" si="42"/>
        <v>0</v>
      </c>
      <c r="K337" s="132">
        <f t="shared" si="42"/>
        <v>0</v>
      </c>
      <c r="L337" s="132">
        <f t="shared" si="42"/>
        <v>0</v>
      </c>
      <c r="M337" s="133">
        <f t="shared" si="42"/>
        <v>0</v>
      </c>
      <c r="N337" s="133">
        <f t="shared" si="42"/>
        <v>0</v>
      </c>
      <c r="O337" s="132">
        <f t="shared" si="42"/>
        <v>0</v>
      </c>
      <c r="P337" s="132">
        <f t="shared" si="42"/>
        <v>0</v>
      </c>
      <c r="Q337" s="133">
        <f t="shared" si="42"/>
        <v>0</v>
      </c>
      <c r="R337" s="132">
        <f t="shared" si="42"/>
        <v>0</v>
      </c>
      <c r="S337" s="132">
        <f t="shared" si="42"/>
        <v>0</v>
      </c>
      <c r="U337" s="16"/>
      <c r="V337" s="135"/>
      <c r="W337" s="65"/>
      <c r="X337" s="66" t="e">
        <f t="shared" ref="X337:X400" si="43">SUM(Y337:AE337)/W337</f>
        <v>#DIV/0!</v>
      </c>
      <c r="Y337" s="135"/>
      <c r="Z337" s="135"/>
      <c r="AA337" s="135"/>
      <c r="AB337" s="135"/>
      <c r="AC337" s="138"/>
      <c r="AD337" s="137"/>
      <c r="AF337" s="131"/>
      <c r="AG337" s="103"/>
      <c r="AH337" s="103"/>
      <c r="AI337" s="105"/>
      <c r="AJ337" s="103"/>
      <c r="AK337" s="103"/>
      <c r="AL337" s="103"/>
      <c r="AM337" s="103"/>
      <c r="AN337" s="103"/>
      <c r="AO337" s="104"/>
      <c r="AP337" s="104"/>
      <c r="AQ337" s="105"/>
      <c r="AR337" s="104"/>
      <c r="AS337" s="106"/>
      <c r="AT337" s="107"/>
      <c r="AU337" s="103"/>
      <c r="AV337" s="103"/>
      <c r="AW337" s="108"/>
      <c r="AX337" s="108"/>
      <c r="AY337" s="104"/>
      <c r="AZ337" s="104"/>
      <c r="BA337" s="104"/>
      <c r="BB337" s="104"/>
      <c r="BC337" s="109"/>
      <c r="BD337" s="108"/>
      <c r="BE337" s="108"/>
      <c r="BF337" s="108"/>
      <c r="BG337" s="108"/>
      <c r="BH337" s="110"/>
      <c r="BI337" s="110"/>
      <c r="BJ337" s="110"/>
      <c r="BK337" s="109"/>
      <c r="BL337" s="108"/>
      <c r="BM337" s="108"/>
      <c r="BN337" s="108"/>
      <c r="BO337" s="110"/>
      <c r="BP337" s="110"/>
      <c r="BQ337" s="109"/>
      <c r="BR337" s="108"/>
      <c r="BS337" s="108"/>
      <c r="BT337" s="108"/>
      <c r="BU337" s="110"/>
      <c r="BV337" s="110"/>
      <c r="BW337" s="110"/>
      <c r="BX337" s="110"/>
      <c r="BY337" s="110"/>
      <c r="BZ337" s="110"/>
      <c r="CA337" s="110"/>
      <c r="CB337" s="110"/>
      <c r="CC337" s="110"/>
      <c r="CD337" s="110"/>
      <c r="CE337" s="110"/>
      <c r="CF337" s="102"/>
      <c r="CG337" s="102"/>
      <c r="CH337" s="102"/>
      <c r="CI337" s="102"/>
      <c r="CJ337" s="102"/>
    </row>
    <row r="338" spans="1:101" s="1" customFormat="1">
      <c r="A338" s="232"/>
      <c r="B338" s="1802"/>
      <c r="C338" s="61" t="s">
        <v>269</v>
      </c>
      <c r="D338" s="132">
        <f t="shared" si="42"/>
        <v>11097.220706</v>
      </c>
      <c r="E338" s="132">
        <f t="shared" si="42"/>
        <v>0.29641066250563997</v>
      </c>
      <c r="F338" s="132">
        <f t="shared" si="42"/>
        <v>8165.6557233400008</v>
      </c>
      <c r="G338" s="133">
        <f t="shared" si="42"/>
        <v>8662.6048599999995</v>
      </c>
      <c r="H338" s="132">
        <f t="shared" si="42"/>
        <v>17135.274291495003</v>
      </c>
      <c r="I338" s="133">
        <f t="shared" si="42"/>
        <v>405.33439799999991</v>
      </c>
      <c r="J338" s="132">
        <f t="shared" si="42"/>
        <v>1283.0589135</v>
      </c>
      <c r="K338" s="132">
        <f t="shared" si="42"/>
        <v>951.45075599999996</v>
      </c>
      <c r="L338" s="132">
        <f t="shared" si="42"/>
        <v>156.97919999999999</v>
      </c>
      <c r="M338" s="133">
        <f t="shared" si="42"/>
        <v>4.38</v>
      </c>
      <c r="N338" s="133">
        <f t="shared" si="42"/>
        <v>14.6</v>
      </c>
      <c r="O338" s="132">
        <f t="shared" si="42"/>
        <v>0</v>
      </c>
      <c r="P338" s="132">
        <f t="shared" si="42"/>
        <v>288.24561</v>
      </c>
      <c r="Q338" s="133">
        <f t="shared" si="42"/>
        <v>0</v>
      </c>
      <c r="R338" s="132">
        <f t="shared" si="42"/>
        <v>877.93815000000018</v>
      </c>
      <c r="S338" s="132">
        <f t="shared" si="42"/>
        <v>8149.8041152500009</v>
      </c>
      <c r="U338" s="16"/>
      <c r="V338" s="135"/>
      <c r="W338" s="65"/>
      <c r="X338" s="66" t="e">
        <f t="shared" si="43"/>
        <v>#DIV/0!</v>
      </c>
      <c r="Y338" s="135"/>
      <c r="Z338" s="135"/>
      <c r="AA338" s="135"/>
      <c r="AB338" s="135"/>
      <c r="AC338" s="138"/>
      <c r="AD338" s="137"/>
      <c r="AF338" s="131"/>
      <c r="AG338" s="103"/>
      <c r="AH338" s="103"/>
      <c r="AI338" s="105"/>
      <c r="AJ338" s="103"/>
      <c r="AK338" s="103"/>
      <c r="AL338" s="103"/>
      <c r="AM338" s="103"/>
      <c r="AN338" s="143"/>
      <c r="AO338" s="143"/>
      <c r="AP338" s="143"/>
      <c r="AQ338" s="143"/>
      <c r="AR338" s="143"/>
      <c r="AS338" s="144"/>
      <c r="AT338" s="145"/>
      <c r="AU338" s="143"/>
      <c r="AV338" s="143"/>
      <c r="AW338" s="146"/>
      <c r="AX338" s="146"/>
      <c r="AY338" s="143"/>
      <c r="AZ338" s="143"/>
      <c r="BA338" s="143"/>
      <c r="BB338" s="143"/>
      <c r="BC338" s="144"/>
      <c r="BD338" s="146"/>
      <c r="BE338" s="146"/>
      <c r="BF338" s="146"/>
      <c r="BG338" s="146"/>
      <c r="BH338" s="146"/>
      <c r="BI338" s="146"/>
      <c r="BJ338" s="146"/>
      <c r="BK338" s="144"/>
      <c r="BL338" s="146"/>
      <c r="BM338" s="146"/>
      <c r="BN338" s="146"/>
      <c r="BO338" s="146"/>
      <c r="BP338" s="146"/>
      <c r="BQ338" s="144"/>
      <c r="BR338" s="146"/>
      <c r="BS338" s="146"/>
      <c r="BT338" s="146"/>
      <c r="BU338" s="146"/>
      <c r="BV338" s="146"/>
      <c r="BW338" s="146"/>
      <c r="BX338" s="146"/>
      <c r="BY338" s="146"/>
      <c r="BZ338" s="146"/>
      <c r="CA338" s="146"/>
      <c r="CB338" s="146"/>
      <c r="CC338" s="146"/>
      <c r="CD338" s="146"/>
      <c r="CE338" s="146"/>
      <c r="CF338" s="147"/>
      <c r="CG338" s="147"/>
      <c r="CH338" s="147"/>
      <c r="CI338" s="147"/>
      <c r="CJ338" s="147"/>
      <c r="CK338" s="148"/>
      <c r="CL338" s="148"/>
      <c r="CM338" s="148"/>
      <c r="CN338" s="148"/>
      <c r="CO338" s="148"/>
      <c r="CP338" s="148"/>
      <c r="CQ338" s="148"/>
      <c r="CR338" s="148"/>
      <c r="CS338" s="148"/>
      <c r="CT338" s="148"/>
      <c r="CU338" s="148"/>
      <c r="CV338" s="148"/>
      <c r="CW338" s="148"/>
    </row>
    <row r="339" spans="1:101" s="1" customFormat="1">
      <c r="A339" s="232"/>
      <c r="B339" s="1802"/>
      <c r="C339" s="61" t="s">
        <v>270</v>
      </c>
      <c r="D339" s="132">
        <f t="shared" si="42"/>
        <v>1679.8591005000001</v>
      </c>
      <c r="E339" s="132">
        <f t="shared" si="42"/>
        <v>5.1887863730000006E-3</v>
      </c>
      <c r="F339" s="132">
        <f t="shared" si="42"/>
        <v>636.31953800000008</v>
      </c>
      <c r="G339" s="133">
        <f t="shared" si="42"/>
        <v>1161.7278399999998</v>
      </c>
      <c r="H339" s="132">
        <f t="shared" si="42"/>
        <v>2454.3265395000003</v>
      </c>
      <c r="I339" s="133">
        <f t="shared" si="42"/>
        <v>208.16672700000001</v>
      </c>
      <c r="J339" s="132">
        <f t="shared" si="42"/>
        <v>996.79875750000008</v>
      </c>
      <c r="K339" s="132">
        <f t="shared" si="42"/>
        <v>625.15389599999992</v>
      </c>
      <c r="L339" s="132">
        <f t="shared" si="42"/>
        <v>295.9128</v>
      </c>
      <c r="M339" s="133">
        <f t="shared" si="42"/>
        <v>0</v>
      </c>
      <c r="N339" s="133">
        <f t="shared" si="42"/>
        <v>0</v>
      </c>
      <c r="O339" s="132">
        <f t="shared" si="42"/>
        <v>0</v>
      </c>
      <c r="P339" s="132">
        <f t="shared" si="42"/>
        <v>4.1609999999999996</v>
      </c>
      <c r="Q339" s="133">
        <f t="shared" si="42"/>
        <v>0</v>
      </c>
      <c r="R339" s="132">
        <f t="shared" si="42"/>
        <v>28.612350000000003</v>
      </c>
      <c r="S339" s="132">
        <f t="shared" si="42"/>
        <v>1810.3218695999999</v>
      </c>
      <c r="U339" s="16"/>
      <c r="V339" s="135"/>
      <c r="W339" s="65"/>
      <c r="X339" s="66" t="e">
        <f t="shared" si="43"/>
        <v>#DIV/0!</v>
      </c>
      <c r="Y339" s="135"/>
      <c r="Z339" s="135"/>
      <c r="AA339" s="135"/>
      <c r="AB339" s="135"/>
      <c r="AC339" s="138"/>
      <c r="AD339" s="137"/>
      <c r="AF339" s="131"/>
      <c r="AG339" s="103"/>
      <c r="AH339" s="103"/>
      <c r="AI339" s="105"/>
      <c r="AJ339" s="103"/>
      <c r="AK339" s="103"/>
      <c r="AL339" s="103"/>
      <c r="AM339" s="103"/>
      <c r="AN339" s="143"/>
      <c r="AO339" s="143"/>
      <c r="AP339" s="145"/>
      <c r="AQ339" s="145"/>
      <c r="AR339" s="145"/>
      <c r="AS339" s="145"/>
      <c r="AT339" s="145"/>
      <c r="AU339" s="145"/>
      <c r="AV339" s="145"/>
      <c r="AW339" s="147"/>
      <c r="AX339" s="147"/>
      <c r="AY339" s="147"/>
      <c r="AZ339" s="147"/>
      <c r="BA339" s="147"/>
      <c r="BB339" s="147"/>
      <c r="BC339" s="147"/>
      <c r="BD339" s="145"/>
      <c r="BE339" s="145"/>
      <c r="BF339" s="145"/>
      <c r="BG339" s="145"/>
      <c r="BH339" s="145"/>
      <c r="BI339" s="145"/>
      <c r="BJ339" s="147"/>
      <c r="BK339" s="147"/>
      <c r="BL339" s="147"/>
      <c r="BM339" s="147"/>
      <c r="BN339" s="147"/>
      <c r="BO339" s="147"/>
      <c r="BP339" s="147"/>
      <c r="BQ339" s="147"/>
      <c r="BR339" s="147"/>
      <c r="BS339" s="147"/>
      <c r="BT339" s="147"/>
      <c r="BU339" s="147"/>
      <c r="BV339" s="147"/>
      <c r="BW339" s="147"/>
      <c r="BX339" s="147"/>
      <c r="BY339" s="147"/>
      <c r="BZ339" s="147"/>
      <c r="CA339" s="147"/>
      <c r="CB339" s="147"/>
      <c r="CC339" s="147"/>
      <c r="CD339" s="147"/>
      <c r="CE339" s="147"/>
      <c r="CF339" s="147"/>
      <c r="CG339" s="147"/>
      <c r="CH339" s="147"/>
      <c r="CI339" s="147"/>
      <c r="CJ339" s="147"/>
      <c r="CK339" s="148"/>
      <c r="CL339" s="148"/>
      <c r="CM339" s="148"/>
      <c r="CN339" s="148"/>
      <c r="CO339" s="148"/>
      <c r="CP339" s="148"/>
      <c r="CQ339" s="148"/>
      <c r="CR339" s="148"/>
      <c r="CS339" s="148"/>
      <c r="CT339" s="148"/>
      <c r="CU339" s="148"/>
      <c r="CV339" s="148"/>
      <c r="CW339" s="148"/>
    </row>
    <row r="340" spans="1:101" s="1" customFormat="1">
      <c r="A340" s="232"/>
      <c r="B340" s="1802"/>
      <c r="C340" s="61" t="s">
        <v>271</v>
      </c>
      <c r="D340" s="132">
        <f t="shared" si="42"/>
        <v>2621.7675884999999</v>
      </c>
      <c r="E340" s="132">
        <f t="shared" si="42"/>
        <v>7.3074627178320015E-2</v>
      </c>
      <c r="F340" s="132">
        <f t="shared" si="42"/>
        <v>6338.4008964199993</v>
      </c>
      <c r="G340" s="133">
        <f t="shared" si="42"/>
        <v>3279.3169499999999</v>
      </c>
      <c r="H340" s="132">
        <f t="shared" si="42"/>
        <v>3434.3017421850004</v>
      </c>
      <c r="I340" s="133">
        <f t="shared" si="42"/>
        <v>289.476609</v>
      </c>
      <c r="J340" s="132">
        <f t="shared" si="42"/>
        <v>587.85567749999996</v>
      </c>
      <c r="K340" s="132">
        <f t="shared" si="42"/>
        <v>518.60908199999994</v>
      </c>
      <c r="L340" s="132">
        <f t="shared" si="42"/>
        <v>163.4616</v>
      </c>
      <c r="M340" s="133">
        <f t="shared" si="42"/>
        <v>6.6137999999999995</v>
      </c>
      <c r="N340" s="133">
        <f t="shared" si="42"/>
        <v>22.045999999999999</v>
      </c>
      <c r="O340" s="132">
        <f t="shared" si="42"/>
        <v>0</v>
      </c>
      <c r="P340" s="132">
        <f t="shared" si="42"/>
        <v>486.97643000000005</v>
      </c>
      <c r="Q340" s="133">
        <f t="shared" si="42"/>
        <v>0</v>
      </c>
      <c r="R340" s="132">
        <f t="shared" si="42"/>
        <v>72.751799999999989</v>
      </c>
      <c r="S340" s="132">
        <f t="shared" si="42"/>
        <v>1058.2768059</v>
      </c>
      <c r="U340" s="16"/>
      <c r="V340" s="135"/>
      <c r="W340" s="65"/>
      <c r="X340" s="66" t="e">
        <f t="shared" si="43"/>
        <v>#DIV/0!</v>
      </c>
      <c r="Y340" s="135"/>
      <c r="Z340" s="135"/>
      <c r="AA340" s="135"/>
      <c r="AB340" s="135"/>
      <c r="AC340" s="138"/>
      <c r="AD340" s="137"/>
      <c r="AF340" s="131"/>
      <c r="AG340" s="103"/>
      <c r="AH340" s="103"/>
      <c r="AI340" s="105"/>
      <c r="AJ340" s="103"/>
      <c r="AK340" s="103"/>
      <c r="AL340" s="103"/>
      <c r="AM340" s="103"/>
      <c r="AN340" s="147"/>
      <c r="AO340" s="147"/>
      <c r="AP340" s="149"/>
      <c r="AQ340" s="149"/>
      <c r="AR340" s="149"/>
      <c r="AS340" s="149"/>
      <c r="AT340" s="149"/>
      <c r="AU340" s="149"/>
      <c r="AV340" s="149"/>
      <c r="AW340" s="147"/>
      <c r="AX340" s="145"/>
      <c r="AY340" s="145"/>
      <c r="AZ340" s="145"/>
      <c r="BA340" s="150"/>
      <c r="BB340" s="150"/>
      <c r="BC340" s="147"/>
      <c r="BD340" s="149"/>
      <c r="BE340" s="149"/>
      <c r="BF340" s="149"/>
      <c r="BG340" s="149"/>
      <c r="BH340" s="149"/>
      <c r="BI340" s="149"/>
      <c r="BJ340" s="147"/>
      <c r="BK340" s="147"/>
      <c r="BL340" s="147"/>
      <c r="BM340" s="147"/>
      <c r="BN340" s="147"/>
      <c r="BO340" s="147"/>
      <c r="BP340" s="147"/>
      <c r="BQ340" s="147"/>
      <c r="BR340" s="147"/>
      <c r="BS340" s="147"/>
      <c r="BT340" s="147"/>
      <c r="BU340" s="147"/>
      <c r="BV340" s="147"/>
      <c r="BW340" s="147"/>
      <c r="BX340" s="147"/>
      <c r="BY340" s="147"/>
      <c r="BZ340" s="147"/>
      <c r="CA340" s="147"/>
      <c r="CB340" s="147"/>
      <c r="CC340" s="147"/>
      <c r="CD340" s="147"/>
      <c r="CE340" s="147"/>
      <c r="CF340" s="147"/>
      <c r="CG340" s="147"/>
      <c r="CH340" s="147"/>
      <c r="CI340" s="147"/>
      <c r="CJ340" s="147"/>
      <c r="CK340" s="148"/>
      <c r="CL340" s="148"/>
      <c r="CM340" s="148"/>
      <c r="CN340" s="148"/>
      <c r="CO340" s="148"/>
      <c r="CP340" s="148"/>
      <c r="CQ340" s="148"/>
      <c r="CR340" s="148"/>
      <c r="CS340" s="148"/>
      <c r="CT340" s="148"/>
      <c r="CU340" s="148"/>
      <c r="CV340" s="148"/>
      <c r="CW340" s="148"/>
    </row>
    <row r="341" spans="1:101" s="1" customFormat="1">
      <c r="A341" s="232"/>
      <c r="B341" s="1802"/>
      <c r="C341" s="61" t="s">
        <v>272</v>
      </c>
      <c r="D341" s="132">
        <f t="shared" si="42"/>
        <v>0</v>
      </c>
      <c r="E341" s="132">
        <f t="shared" si="42"/>
        <v>0</v>
      </c>
      <c r="F341" s="132">
        <f t="shared" si="42"/>
        <v>0</v>
      </c>
      <c r="G341" s="133">
        <f t="shared" si="42"/>
        <v>0</v>
      </c>
      <c r="H341" s="132">
        <f t="shared" si="42"/>
        <v>0</v>
      </c>
      <c r="I341" s="133">
        <f t="shared" si="42"/>
        <v>0</v>
      </c>
      <c r="J341" s="132">
        <f t="shared" si="42"/>
        <v>0</v>
      </c>
      <c r="K341" s="132">
        <f t="shared" si="42"/>
        <v>0</v>
      </c>
      <c r="L341" s="132">
        <f t="shared" si="42"/>
        <v>0</v>
      </c>
      <c r="M341" s="133">
        <f t="shared" si="42"/>
        <v>0</v>
      </c>
      <c r="N341" s="133">
        <f t="shared" si="42"/>
        <v>0</v>
      </c>
      <c r="O341" s="132">
        <f t="shared" si="42"/>
        <v>0</v>
      </c>
      <c r="P341" s="132">
        <f t="shared" si="42"/>
        <v>0</v>
      </c>
      <c r="Q341" s="133">
        <f t="shared" si="42"/>
        <v>0</v>
      </c>
      <c r="R341" s="132">
        <f t="shared" si="42"/>
        <v>0</v>
      </c>
      <c r="S341" s="132">
        <f t="shared" si="42"/>
        <v>0</v>
      </c>
      <c r="U341" s="16"/>
      <c r="V341" s="135"/>
      <c r="W341" s="65"/>
      <c r="X341" s="66" t="e">
        <f t="shared" si="43"/>
        <v>#DIV/0!</v>
      </c>
      <c r="Y341" s="135"/>
      <c r="Z341" s="135"/>
      <c r="AA341" s="135"/>
      <c r="AB341" s="135"/>
      <c r="AC341" s="138"/>
      <c r="AD341" s="137"/>
      <c r="AF341" s="131"/>
      <c r="AG341" s="103"/>
      <c r="AH341" s="103"/>
      <c r="AI341" s="105"/>
      <c r="AJ341" s="103"/>
      <c r="AK341" s="103"/>
      <c r="AL341" s="103"/>
      <c r="AM341" s="103"/>
      <c r="AN341" s="147"/>
      <c r="AO341" s="147"/>
      <c r="AP341" s="151"/>
      <c r="AQ341" s="151"/>
      <c r="AR341" s="151"/>
      <c r="AS341" s="151"/>
      <c r="AT341" s="151"/>
      <c r="AU341" s="151"/>
      <c r="AV341" s="151"/>
      <c r="AW341" s="147"/>
      <c r="AX341" s="152"/>
      <c r="AY341" s="152"/>
      <c r="AZ341" s="152"/>
      <c r="BA341" s="153"/>
      <c r="BB341" s="153"/>
      <c r="BC341" s="147"/>
      <c r="BD341" s="149"/>
      <c r="BE341" s="149"/>
      <c r="BF341" s="149"/>
      <c r="BG341" s="149"/>
      <c r="BH341" s="149"/>
      <c r="BI341" s="149"/>
      <c r="BJ341" s="147"/>
      <c r="BK341" s="147"/>
      <c r="BL341" s="147"/>
      <c r="BM341" s="147"/>
      <c r="BN341" s="147"/>
      <c r="BO341" s="147"/>
      <c r="BP341" s="147"/>
      <c r="BQ341" s="147"/>
      <c r="BR341" s="147"/>
      <c r="BS341" s="147"/>
      <c r="BT341" s="147"/>
      <c r="BU341" s="147"/>
      <c r="BV341" s="147"/>
      <c r="BW341" s="147"/>
      <c r="BX341" s="147"/>
      <c r="BY341" s="147"/>
      <c r="BZ341" s="147"/>
      <c r="CA341" s="147"/>
      <c r="CB341" s="147"/>
      <c r="CC341" s="147"/>
      <c r="CD341" s="147"/>
      <c r="CE341" s="147"/>
      <c r="CF341" s="147"/>
      <c r="CG341" s="147"/>
      <c r="CH341" s="147"/>
      <c r="CI341" s="147"/>
      <c r="CJ341" s="147"/>
      <c r="CK341" s="148"/>
      <c r="CL341" s="148"/>
      <c r="CM341" s="148"/>
      <c r="CN341" s="148"/>
      <c r="CO341" s="148"/>
      <c r="CP341" s="148"/>
      <c r="CQ341" s="148"/>
      <c r="CR341" s="148"/>
      <c r="CS341" s="148"/>
      <c r="CT341" s="148"/>
      <c r="CU341" s="148"/>
      <c r="CV341" s="148"/>
      <c r="CW341" s="148"/>
    </row>
    <row r="342" spans="1:101" s="1" customFormat="1">
      <c r="A342" s="232"/>
      <c r="B342" s="1802"/>
      <c r="C342" s="61" t="s">
        <v>273</v>
      </c>
      <c r="D342" s="132">
        <f t="shared" si="42"/>
        <v>548.16805950000003</v>
      </c>
      <c r="E342" s="132">
        <f t="shared" si="42"/>
        <v>2.2156141008000004E-4</v>
      </c>
      <c r="F342" s="132">
        <f t="shared" si="42"/>
        <v>7.8837634799999998</v>
      </c>
      <c r="G342" s="133">
        <f t="shared" si="42"/>
        <v>446.87460999999996</v>
      </c>
      <c r="H342" s="132">
        <f t="shared" si="42"/>
        <v>2097.5515173900003</v>
      </c>
      <c r="I342" s="133">
        <f t="shared" si="42"/>
        <v>22.621604999999995</v>
      </c>
      <c r="J342" s="132">
        <f t="shared" si="42"/>
        <v>107.34755850000001</v>
      </c>
      <c r="K342" s="132">
        <f t="shared" si="42"/>
        <v>66.749885999999989</v>
      </c>
      <c r="L342" s="132">
        <f t="shared" si="42"/>
        <v>4.4676</v>
      </c>
      <c r="M342" s="133">
        <f t="shared" si="42"/>
        <v>0</v>
      </c>
      <c r="N342" s="133">
        <f t="shared" si="42"/>
        <v>0</v>
      </c>
      <c r="O342" s="132">
        <f t="shared" si="42"/>
        <v>0</v>
      </c>
      <c r="P342" s="132">
        <f t="shared" si="42"/>
        <v>0.91542000000000012</v>
      </c>
      <c r="Q342" s="133">
        <f t="shared" si="42"/>
        <v>0</v>
      </c>
      <c r="R342" s="132">
        <f t="shared" si="42"/>
        <v>146.72999999999999</v>
      </c>
      <c r="S342" s="132">
        <f t="shared" ref="S342" si="44">+S507*S$182/1000</f>
        <v>878.16636900000003</v>
      </c>
      <c r="U342" s="16"/>
      <c r="V342" s="135"/>
      <c r="W342" s="65"/>
      <c r="X342" s="66" t="e">
        <f t="shared" si="43"/>
        <v>#DIV/0!</v>
      </c>
      <c r="Y342" s="135"/>
      <c r="Z342" s="135"/>
      <c r="AA342" s="135"/>
      <c r="AB342" s="135"/>
      <c r="AC342" s="138"/>
      <c r="AD342" s="137"/>
      <c r="AF342" s="131"/>
      <c r="AG342" s="103"/>
      <c r="AH342" s="103"/>
      <c r="AI342" s="105"/>
      <c r="AJ342" s="103"/>
      <c r="AK342" s="103"/>
      <c r="AL342" s="103"/>
      <c r="AM342" s="103"/>
      <c r="AN342" s="147"/>
      <c r="AO342" s="147"/>
      <c r="AP342" s="154"/>
      <c r="AQ342" s="155"/>
      <c r="AR342" s="154"/>
      <c r="AS342" s="156"/>
      <c r="AT342" s="155"/>
      <c r="AU342" s="156"/>
      <c r="AV342" s="156"/>
      <c r="AW342" s="147"/>
      <c r="AX342" s="155"/>
      <c r="AY342" s="154"/>
      <c r="AZ342" s="154"/>
      <c r="BA342" s="155"/>
      <c r="BB342" s="154"/>
      <c r="BC342" s="147"/>
      <c r="BD342" s="154"/>
      <c r="BE342" s="155"/>
      <c r="BF342" s="154"/>
      <c r="BG342" s="155"/>
      <c r="BH342" s="154"/>
      <c r="BI342" s="156"/>
      <c r="BJ342" s="147"/>
      <c r="BK342" s="147"/>
      <c r="BL342" s="147"/>
      <c r="BM342" s="147"/>
      <c r="BN342" s="147"/>
      <c r="BO342" s="147"/>
      <c r="BP342" s="147"/>
      <c r="BQ342" s="147"/>
      <c r="BR342" s="147"/>
      <c r="BS342" s="147"/>
      <c r="BT342" s="147"/>
      <c r="BU342" s="147"/>
      <c r="BV342" s="147"/>
      <c r="BW342" s="147"/>
      <c r="BX342" s="147"/>
      <c r="BY342" s="147"/>
      <c r="BZ342" s="147"/>
      <c r="CA342" s="147"/>
      <c r="CB342" s="147"/>
      <c r="CC342" s="147"/>
      <c r="CD342" s="147"/>
      <c r="CE342" s="147"/>
      <c r="CF342" s="147"/>
      <c r="CG342" s="147"/>
      <c r="CH342" s="147"/>
      <c r="CI342" s="147"/>
      <c r="CJ342" s="147"/>
      <c r="CK342" s="148"/>
      <c r="CL342" s="148"/>
      <c r="CM342" s="148"/>
      <c r="CN342" s="148"/>
      <c r="CO342" s="148"/>
      <c r="CP342" s="148"/>
      <c r="CQ342" s="148"/>
      <c r="CR342" s="148"/>
      <c r="CS342" s="148"/>
      <c r="CT342" s="148"/>
      <c r="CU342" s="148"/>
      <c r="CV342" s="148"/>
      <c r="CW342" s="148"/>
    </row>
    <row r="343" spans="1:101" s="1" customFormat="1">
      <c r="A343" s="232"/>
      <c r="B343" s="1802"/>
      <c r="C343" s="61" t="s">
        <v>274</v>
      </c>
      <c r="D343" s="132">
        <f t="shared" ref="D343:S358" si="45">+D508*D$182/1000</f>
        <v>4059.0897005000006</v>
      </c>
      <c r="E343" s="132">
        <f t="shared" si="45"/>
        <v>8.2578943646399987E-3</v>
      </c>
      <c r="F343" s="132">
        <f t="shared" si="45"/>
        <v>252.11335334</v>
      </c>
      <c r="G343" s="133">
        <f t="shared" si="45"/>
        <v>3627.3437199999994</v>
      </c>
      <c r="H343" s="132">
        <f t="shared" si="45"/>
        <v>16571.397033495003</v>
      </c>
      <c r="I343" s="133">
        <f t="shared" si="45"/>
        <v>282.36239400000005</v>
      </c>
      <c r="J343" s="132">
        <f t="shared" si="45"/>
        <v>1431.30078</v>
      </c>
      <c r="K343" s="132">
        <f t="shared" si="45"/>
        <v>891.14779199999998</v>
      </c>
      <c r="L343" s="132">
        <f t="shared" si="45"/>
        <v>36.792000000000002</v>
      </c>
      <c r="M343" s="133">
        <f t="shared" si="45"/>
        <v>0</v>
      </c>
      <c r="N343" s="133">
        <f t="shared" si="45"/>
        <v>0</v>
      </c>
      <c r="O343" s="132">
        <f t="shared" si="45"/>
        <v>0</v>
      </c>
      <c r="P343" s="132">
        <f t="shared" si="45"/>
        <v>8.3636100000000013</v>
      </c>
      <c r="Q343" s="133">
        <f t="shared" si="45"/>
        <v>0</v>
      </c>
      <c r="R343" s="132">
        <f t="shared" si="45"/>
        <v>1099.0077000000001</v>
      </c>
      <c r="S343" s="132">
        <f t="shared" si="45"/>
        <v>7518.9746215500008</v>
      </c>
      <c r="U343" s="16"/>
      <c r="V343" s="135"/>
      <c r="W343" s="65"/>
      <c r="X343" s="66" t="e">
        <f t="shared" si="43"/>
        <v>#DIV/0!</v>
      </c>
      <c r="Y343" s="135"/>
      <c r="Z343" s="135"/>
      <c r="AA343" s="135"/>
      <c r="AB343" s="135"/>
      <c r="AC343" s="138"/>
      <c r="AD343" s="137"/>
      <c r="AF343" s="131"/>
      <c r="AG343" s="103"/>
      <c r="AH343" s="103"/>
      <c r="AI343" s="105"/>
      <c r="AJ343" s="103"/>
      <c r="AK343" s="103"/>
      <c r="AL343" s="103"/>
      <c r="AM343" s="103"/>
      <c r="AN343" s="147"/>
      <c r="AO343" s="147"/>
      <c r="AP343" s="154"/>
      <c r="AQ343" s="155"/>
      <c r="AR343" s="154"/>
      <c r="AS343" s="156"/>
      <c r="AT343" s="155"/>
      <c r="AU343" s="156"/>
      <c r="AV343" s="156"/>
      <c r="AW343" s="147"/>
      <c r="AX343" s="155"/>
      <c r="AY343" s="154"/>
      <c r="AZ343" s="154"/>
      <c r="BA343" s="155"/>
      <c r="BB343" s="154"/>
      <c r="BC343" s="147"/>
      <c r="BD343" s="154"/>
      <c r="BE343" s="155"/>
      <c r="BF343" s="154"/>
      <c r="BG343" s="155"/>
      <c r="BH343" s="154"/>
      <c r="BI343" s="156"/>
      <c r="BJ343" s="147"/>
      <c r="BK343" s="147"/>
      <c r="BL343" s="147"/>
      <c r="BM343" s="147"/>
      <c r="BN343" s="147"/>
      <c r="BO343" s="147"/>
      <c r="BP343" s="147"/>
      <c r="BQ343" s="147"/>
      <c r="BR343" s="147"/>
      <c r="BS343" s="147"/>
      <c r="BT343" s="147"/>
      <c r="BU343" s="147"/>
      <c r="BV343" s="147"/>
      <c r="BW343" s="147"/>
      <c r="BX343" s="147"/>
      <c r="BY343" s="147"/>
      <c r="BZ343" s="147"/>
      <c r="CA343" s="147"/>
      <c r="CB343" s="147"/>
      <c r="CC343" s="147"/>
      <c r="CD343" s="147"/>
      <c r="CE343" s="147"/>
      <c r="CF343" s="147"/>
      <c r="CG343" s="147"/>
      <c r="CH343" s="147"/>
      <c r="CI343" s="147"/>
      <c r="CJ343" s="147"/>
      <c r="CK343" s="148"/>
      <c r="CL343" s="148"/>
      <c r="CM343" s="148"/>
      <c r="CN343" s="148"/>
      <c r="CO343" s="148"/>
      <c r="CP343" s="148"/>
      <c r="CQ343" s="148"/>
      <c r="CR343" s="148"/>
      <c r="CS343" s="148"/>
      <c r="CT343" s="148"/>
      <c r="CU343" s="148"/>
      <c r="CV343" s="148"/>
      <c r="CW343" s="148"/>
    </row>
    <row r="344" spans="1:101" s="1" customFormat="1">
      <c r="A344" s="232"/>
      <c r="B344" s="1802"/>
      <c r="C344" s="61" t="s">
        <v>275</v>
      </c>
      <c r="D344" s="132">
        <f t="shared" si="45"/>
        <v>6615.2060895000004</v>
      </c>
      <c r="E344" s="132">
        <f t="shared" si="45"/>
        <v>5.6820945226040004E-2</v>
      </c>
      <c r="F344" s="132">
        <f t="shared" si="45"/>
        <v>5738.1043282400005</v>
      </c>
      <c r="G344" s="133">
        <f t="shared" si="45"/>
        <v>4513.5199199999997</v>
      </c>
      <c r="H344" s="132">
        <f t="shared" si="45"/>
        <v>9703.2276958200018</v>
      </c>
      <c r="I344" s="133">
        <f t="shared" si="45"/>
        <v>685.95420899999988</v>
      </c>
      <c r="J344" s="132">
        <f t="shared" si="45"/>
        <v>2676.8732445000001</v>
      </c>
      <c r="K344" s="132">
        <f t="shared" si="45"/>
        <v>1764.9122399999999</v>
      </c>
      <c r="L344" s="132">
        <f t="shared" si="45"/>
        <v>294.16079999999999</v>
      </c>
      <c r="M344" s="133">
        <f t="shared" si="45"/>
        <v>0</v>
      </c>
      <c r="N344" s="133">
        <f t="shared" si="45"/>
        <v>0</v>
      </c>
      <c r="O344" s="132">
        <f t="shared" si="45"/>
        <v>0</v>
      </c>
      <c r="P344" s="132">
        <f t="shared" si="45"/>
        <v>548.26796000000002</v>
      </c>
      <c r="Q344" s="133">
        <f t="shared" si="45"/>
        <v>0</v>
      </c>
      <c r="R344" s="132">
        <f t="shared" si="45"/>
        <v>81.435150000000007</v>
      </c>
      <c r="S344" s="132">
        <f t="shared" si="45"/>
        <v>5921.2554039000006</v>
      </c>
      <c r="U344" s="16"/>
      <c r="V344" s="135"/>
      <c r="W344" s="65"/>
      <c r="X344" s="66" t="e">
        <f t="shared" si="43"/>
        <v>#DIV/0!</v>
      </c>
      <c r="Y344" s="135"/>
      <c r="Z344" s="135"/>
      <c r="AA344" s="135"/>
      <c r="AB344" s="135"/>
      <c r="AC344" s="138"/>
      <c r="AD344" s="137"/>
      <c r="AF344" s="131"/>
      <c r="AG344" s="103"/>
      <c r="AH344" s="103"/>
      <c r="AI344" s="105"/>
      <c r="AJ344" s="103"/>
      <c r="AK344" s="103"/>
      <c r="AL344" s="103"/>
      <c r="AM344" s="103"/>
      <c r="AN344" s="147"/>
      <c r="AO344" s="147"/>
      <c r="AP344" s="154"/>
      <c r="AQ344" s="155"/>
      <c r="AR344" s="154"/>
      <c r="AS344" s="156"/>
      <c r="AT344" s="155"/>
      <c r="AU344" s="156"/>
      <c r="AV344" s="156"/>
      <c r="AW344" s="147"/>
      <c r="AX344" s="155"/>
      <c r="AY344" s="154"/>
      <c r="AZ344" s="154"/>
      <c r="BA344" s="155"/>
      <c r="BB344" s="154"/>
      <c r="BC344" s="147"/>
      <c r="BD344" s="154"/>
      <c r="BE344" s="155"/>
      <c r="BF344" s="154"/>
      <c r="BG344" s="155"/>
      <c r="BH344" s="154"/>
      <c r="BI344" s="156"/>
      <c r="BJ344" s="147"/>
      <c r="BK344" s="147"/>
      <c r="BL344" s="147"/>
      <c r="BM344" s="147"/>
      <c r="BN344" s="147"/>
      <c r="BO344" s="147"/>
      <c r="BP344" s="147"/>
      <c r="BQ344" s="147"/>
      <c r="BR344" s="147"/>
      <c r="BS344" s="147"/>
      <c r="BT344" s="147"/>
      <c r="BU344" s="147"/>
      <c r="BV344" s="147"/>
      <c r="BW344" s="147"/>
      <c r="BX344" s="147"/>
      <c r="BY344" s="147"/>
      <c r="BZ344" s="147"/>
      <c r="CA344" s="147"/>
      <c r="CB344" s="147"/>
      <c r="CC344" s="147"/>
      <c r="CD344" s="147"/>
      <c r="CE344" s="147"/>
      <c r="CF344" s="147"/>
      <c r="CG344" s="147"/>
      <c r="CH344" s="147"/>
      <c r="CI344" s="147"/>
      <c r="CJ344" s="147"/>
      <c r="CK344" s="148"/>
      <c r="CL344" s="148"/>
      <c r="CM344" s="148"/>
      <c r="CN344" s="148"/>
      <c r="CO344" s="148"/>
      <c r="CP344" s="148"/>
      <c r="CQ344" s="148"/>
      <c r="CR344" s="148"/>
      <c r="CS344" s="148"/>
      <c r="CT344" s="148"/>
      <c r="CU344" s="148"/>
      <c r="CV344" s="148"/>
      <c r="CW344" s="148"/>
    </row>
    <row r="345" spans="1:101" s="1" customFormat="1">
      <c r="A345" s="232"/>
      <c r="B345" s="1802"/>
      <c r="C345" s="61" t="s">
        <v>276</v>
      </c>
      <c r="D345" s="132">
        <f t="shared" si="45"/>
        <v>9663.1783745000012</v>
      </c>
      <c r="E345" s="132">
        <f t="shared" si="45"/>
        <v>0.28304544362647999</v>
      </c>
      <c r="F345" s="132">
        <f t="shared" si="45"/>
        <v>16668.679917380003</v>
      </c>
      <c r="G345" s="133">
        <f t="shared" si="45"/>
        <v>11623.323529999998</v>
      </c>
      <c r="H345" s="132">
        <f t="shared" si="45"/>
        <v>33471.459088964999</v>
      </c>
      <c r="I345" s="133">
        <f t="shared" si="45"/>
        <v>793.94639400000005</v>
      </c>
      <c r="J345" s="132">
        <f t="shared" si="45"/>
        <v>548.66529900000012</v>
      </c>
      <c r="K345" s="132">
        <f t="shared" si="45"/>
        <v>1021.0918800000001</v>
      </c>
      <c r="L345" s="132">
        <f t="shared" si="45"/>
        <v>264.99</v>
      </c>
      <c r="M345" s="133">
        <f t="shared" si="45"/>
        <v>50.172899999999991</v>
      </c>
      <c r="N345" s="133">
        <f t="shared" si="45"/>
        <v>167.24299999999999</v>
      </c>
      <c r="O345" s="132">
        <f t="shared" si="45"/>
        <v>0</v>
      </c>
      <c r="P345" s="132">
        <f t="shared" si="45"/>
        <v>430.69927000000013</v>
      </c>
      <c r="Q345" s="133">
        <f t="shared" si="45"/>
        <v>0</v>
      </c>
      <c r="R345" s="132">
        <f t="shared" si="45"/>
        <v>1468.2307499999997</v>
      </c>
      <c r="S345" s="132">
        <f t="shared" si="45"/>
        <v>9341.2476244500012</v>
      </c>
      <c r="U345" s="16"/>
      <c r="V345" s="135"/>
      <c r="W345" s="65"/>
      <c r="X345" s="66" t="e">
        <f t="shared" si="43"/>
        <v>#DIV/0!</v>
      </c>
      <c r="Y345" s="135"/>
      <c r="Z345" s="135"/>
      <c r="AA345" s="135"/>
      <c r="AB345" s="135"/>
      <c r="AC345" s="138"/>
      <c r="AD345" s="137"/>
      <c r="AF345" s="131"/>
      <c r="AG345" s="103"/>
      <c r="AH345" s="103"/>
      <c r="AI345" s="105"/>
      <c r="AJ345" s="103"/>
      <c r="AK345" s="103"/>
      <c r="AL345" s="103"/>
      <c r="AM345" s="103"/>
      <c r="AN345" s="147"/>
      <c r="AO345" s="147"/>
      <c r="AP345" s="154"/>
      <c r="AQ345" s="155"/>
      <c r="AR345" s="154"/>
      <c r="AS345" s="156"/>
      <c r="AT345" s="155"/>
      <c r="AU345" s="156"/>
      <c r="AV345" s="156"/>
      <c r="AW345" s="147"/>
      <c r="AX345" s="155"/>
      <c r="AY345" s="154"/>
      <c r="AZ345" s="154"/>
      <c r="BA345" s="155"/>
      <c r="BB345" s="154"/>
      <c r="BC345" s="147"/>
      <c r="BD345" s="154"/>
      <c r="BE345" s="155"/>
      <c r="BF345" s="154"/>
      <c r="BG345" s="155"/>
      <c r="BH345" s="154"/>
      <c r="BI345" s="156"/>
      <c r="BJ345" s="147"/>
      <c r="BK345" s="147"/>
      <c r="BL345" s="147"/>
      <c r="BM345" s="147"/>
      <c r="BN345" s="147"/>
      <c r="BO345" s="147"/>
      <c r="BP345" s="147"/>
      <c r="BQ345" s="147"/>
      <c r="BR345" s="147"/>
      <c r="BS345" s="147"/>
      <c r="BT345" s="147"/>
      <c r="BU345" s="147"/>
      <c r="BV345" s="147"/>
      <c r="BW345" s="147"/>
      <c r="BX345" s="147"/>
      <c r="BY345" s="147"/>
      <c r="BZ345" s="147"/>
      <c r="CA345" s="147"/>
      <c r="CB345" s="147"/>
      <c r="CC345" s="147"/>
      <c r="CD345" s="147"/>
      <c r="CE345" s="147"/>
      <c r="CF345" s="147"/>
      <c r="CG345" s="147"/>
      <c r="CH345" s="147"/>
      <c r="CI345" s="147"/>
      <c r="CJ345" s="147"/>
      <c r="CK345" s="148"/>
      <c r="CL345" s="148"/>
      <c r="CM345" s="148"/>
      <c r="CN345" s="148"/>
      <c r="CO345" s="148"/>
      <c r="CP345" s="148"/>
      <c r="CQ345" s="148"/>
      <c r="CR345" s="148"/>
      <c r="CS345" s="148"/>
      <c r="CT345" s="148"/>
      <c r="CU345" s="148"/>
      <c r="CV345" s="148"/>
      <c r="CW345" s="148"/>
    </row>
    <row r="346" spans="1:101" s="1" customFormat="1" ht="15.75" thickBot="1">
      <c r="A346" s="232"/>
      <c r="B346" s="1802"/>
      <c r="C346" s="61" t="s">
        <v>277</v>
      </c>
      <c r="D346" s="132">
        <f t="shared" si="45"/>
        <v>1234.0869000000002</v>
      </c>
      <c r="E346" s="132">
        <f t="shared" si="45"/>
        <v>2.2244283110000001E-3</v>
      </c>
      <c r="F346" s="132">
        <f t="shared" si="45"/>
        <v>86.332428000000021</v>
      </c>
      <c r="G346" s="133">
        <f t="shared" si="45"/>
        <v>731.46073000000001</v>
      </c>
      <c r="H346" s="132">
        <f t="shared" si="45"/>
        <v>3244.8044115000007</v>
      </c>
      <c r="I346" s="133">
        <f t="shared" si="45"/>
        <v>42.317588999999991</v>
      </c>
      <c r="J346" s="132">
        <f t="shared" si="45"/>
        <v>160.16937299999998</v>
      </c>
      <c r="K346" s="132">
        <f t="shared" si="45"/>
        <v>101.76798599999999</v>
      </c>
      <c r="L346" s="132">
        <f t="shared" si="45"/>
        <v>26.805599999999998</v>
      </c>
      <c r="M346" s="133">
        <f t="shared" si="45"/>
        <v>0</v>
      </c>
      <c r="N346" s="133">
        <f t="shared" si="45"/>
        <v>0</v>
      </c>
      <c r="O346" s="132">
        <f t="shared" si="45"/>
        <v>0</v>
      </c>
      <c r="P346" s="132">
        <f t="shared" si="45"/>
        <v>5.6210000000000004</v>
      </c>
      <c r="Q346" s="133">
        <f t="shared" si="45"/>
        <v>0</v>
      </c>
      <c r="R346" s="132">
        <f t="shared" si="45"/>
        <v>102.71100000000003</v>
      </c>
      <c r="S346" s="132">
        <f t="shared" si="45"/>
        <v>1315.6759898999999</v>
      </c>
      <c r="U346" s="16"/>
      <c r="V346" s="135"/>
      <c r="W346" s="65"/>
      <c r="X346" s="66" t="e">
        <f t="shared" si="43"/>
        <v>#DIV/0!</v>
      </c>
      <c r="Y346" s="135"/>
      <c r="Z346" s="135"/>
      <c r="AA346" s="135"/>
      <c r="AB346" s="135"/>
      <c r="AC346" s="138"/>
      <c r="AD346" s="137"/>
      <c r="AF346" s="131"/>
      <c r="AG346" s="103"/>
      <c r="AH346" s="103"/>
      <c r="AI346" s="105"/>
      <c r="AJ346" s="103"/>
      <c r="AK346" s="103"/>
      <c r="AL346" s="103"/>
      <c r="AM346" s="103"/>
      <c r="AN346" s="147"/>
      <c r="AO346" s="147"/>
      <c r="AP346" s="154"/>
      <c r="AQ346" s="155"/>
      <c r="AR346" s="154"/>
      <c r="AS346" s="156"/>
      <c r="AT346" s="155"/>
      <c r="AU346" s="156"/>
      <c r="AV346" s="156"/>
      <c r="AW346" s="147"/>
      <c r="AX346" s="155"/>
      <c r="AY346" s="154"/>
      <c r="AZ346" s="154"/>
      <c r="BA346" s="155"/>
      <c r="BB346" s="154"/>
      <c r="BC346" s="147"/>
      <c r="BD346" s="154"/>
      <c r="BE346" s="155"/>
      <c r="BF346" s="154"/>
      <c r="BG346" s="155"/>
      <c r="BH346" s="154"/>
      <c r="BI346" s="156"/>
      <c r="BJ346" s="147"/>
      <c r="BK346" s="147"/>
      <c r="BL346" s="147"/>
      <c r="BM346" s="147"/>
      <c r="BN346" s="147"/>
      <c r="BO346" s="147"/>
      <c r="BP346" s="147"/>
      <c r="BQ346" s="147"/>
      <c r="BR346" s="147"/>
      <c r="BS346" s="147"/>
      <c r="BT346" s="147"/>
      <c r="BU346" s="147"/>
      <c r="BV346" s="147"/>
      <c r="BW346" s="147"/>
      <c r="BX346" s="147"/>
      <c r="BY346" s="147"/>
      <c r="BZ346" s="147"/>
      <c r="CA346" s="147"/>
      <c r="CB346" s="147"/>
      <c r="CC346" s="147"/>
      <c r="CD346" s="147"/>
      <c r="CE346" s="147"/>
      <c r="CF346" s="147"/>
      <c r="CG346" s="147"/>
      <c r="CH346" s="147"/>
      <c r="CI346" s="147"/>
      <c r="CJ346" s="147"/>
      <c r="CK346" s="148"/>
      <c r="CL346" s="148"/>
      <c r="CM346" s="148"/>
      <c r="CN346" s="148"/>
      <c r="CO346" s="148"/>
      <c r="CP346" s="148"/>
      <c r="CQ346" s="148"/>
      <c r="CR346" s="148"/>
      <c r="CS346" s="148"/>
      <c r="CT346" s="148"/>
      <c r="CU346" s="148"/>
      <c r="CV346" s="148"/>
      <c r="CW346" s="148"/>
    </row>
    <row r="347" spans="1:101" s="1" customFormat="1" ht="15.75" thickBot="1">
      <c r="A347" s="232"/>
      <c r="B347" s="126"/>
      <c r="C347" s="126"/>
      <c r="D347" s="121" t="s">
        <v>278</v>
      </c>
      <c r="E347" s="132" t="e">
        <f t="shared" si="45"/>
        <v>#VALUE!</v>
      </c>
      <c r="F347" s="121" t="s">
        <v>280</v>
      </c>
      <c r="G347" s="122" t="s">
        <v>281</v>
      </c>
      <c r="H347" s="121" t="s">
        <v>282</v>
      </c>
      <c r="I347" s="122" t="s">
        <v>283</v>
      </c>
      <c r="J347" s="121" t="s">
        <v>284</v>
      </c>
      <c r="K347" s="121" t="s">
        <v>12</v>
      </c>
      <c r="L347" s="121" t="s">
        <v>285</v>
      </c>
      <c r="M347" s="122" t="s">
        <v>286</v>
      </c>
      <c r="N347" s="122" t="s">
        <v>287</v>
      </c>
      <c r="O347" s="121" t="s">
        <v>288</v>
      </c>
      <c r="P347" s="121" t="s">
        <v>289</v>
      </c>
      <c r="Q347" s="122" t="s">
        <v>290</v>
      </c>
      <c r="R347" s="121" t="s">
        <v>291</v>
      </c>
      <c r="S347" s="123" t="s">
        <v>292</v>
      </c>
      <c r="U347" s="16"/>
      <c r="V347" s="135"/>
      <c r="W347" s="65"/>
      <c r="X347" s="66" t="e">
        <f t="shared" si="43"/>
        <v>#DIV/0!</v>
      </c>
      <c r="Y347" s="135"/>
      <c r="Z347" s="135"/>
      <c r="AA347" s="135"/>
      <c r="AB347" s="135"/>
      <c r="AC347" s="138"/>
      <c r="AD347" s="137"/>
      <c r="AF347" s="131"/>
      <c r="AG347" s="103"/>
      <c r="AH347" s="103"/>
      <c r="AI347" s="105"/>
      <c r="AJ347" s="103"/>
      <c r="AK347" s="103"/>
      <c r="AL347" s="103"/>
      <c r="AM347" s="103"/>
      <c r="AN347" s="147"/>
      <c r="AO347" s="147"/>
      <c r="AP347" s="154"/>
      <c r="AQ347" s="155"/>
      <c r="AR347" s="154"/>
      <c r="AS347" s="156"/>
      <c r="AT347" s="155"/>
      <c r="AU347" s="156"/>
      <c r="AV347" s="156"/>
      <c r="AW347" s="147"/>
      <c r="AX347" s="155"/>
      <c r="AY347" s="154"/>
      <c r="AZ347" s="154"/>
      <c r="BA347" s="155"/>
      <c r="BB347" s="154"/>
      <c r="BC347" s="147"/>
      <c r="BD347" s="154"/>
      <c r="BE347" s="155"/>
      <c r="BF347" s="154"/>
      <c r="BG347" s="155"/>
      <c r="BH347" s="154"/>
      <c r="BI347" s="156"/>
      <c r="BJ347" s="147"/>
      <c r="BK347" s="147"/>
      <c r="BL347" s="147"/>
      <c r="BM347" s="147"/>
      <c r="BN347" s="147"/>
      <c r="BO347" s="147"/>
      <c r="BP347" s="147"/>
      <c r="BQ347" s="147"/>
      <c r="BR347" s="147"/>
      <c r="BS347" s="147"/>
      <c r="BT347" s="147"/>
      <c r="BU347" s="147"/>
      <c r="BV347" s="147"/>
      <c r="BW347" s="147"/>
      <c r="BX347" s="147"/>
      <c r="BY347" s="147"/>
      <c r="BZ347" s="147"/>
      <c r="CA347" s="147"/>
      <c r="CB347" s="147"/>
      <c r="CC347" s="147"/>
      <c r="CD347" s="147"/>
      <c r="CE347" s="147"/>
      <c r="CF347" s="147"/>
      <c r="CG347" s="147"/>
      <c r="CH347" s="147"/>
      <c r="CI347" s="147"/>
      <c r="CJ347" s="147"/>
      <c r="CK347" s="148"/>
      <c r="CL347" s="148"/>
      <c r="CM347" s="148"/>
      <c r="CN347" s="148"/>
      <c r="CO347" s="148"/>
      <c r="CP347" s="148"/>
      <c r="CQ347" s="148"/>
      <c r="CR347" s="148"/>
      <c r="CS347" s="148"/>
      <c r="CT347" s="148"/>
      <c r="CU347" s="148"/>
      <c r="CV347" s="148"/>
      <c r="CW347" s="148"/>
    </row>
    <row r="348" spans="1:101" s="148" customFormat="1" ht="15.75" customHeight="1">
      <c r="A348" s="232"/>
      <c r="B348" s="1806" t="s">
        <v>295</v>
      </c>
      <c r="C348" s="61" t="s">
        <v>79</v>
      </c>
      <c r="D348" s="157">
        <f>365*D513</f>
        <v>41139.149999999994</v>
      </c>
      <c r="E348" s="132">
        <f t="shared" si="45"/>
        <v>8.6902379999999987E-2</v>
      </c>
      <c r="F348" s="157">
        <f t="shared" ref="F348:R348" si="46">365*F513</f>
        <v>12317.4725</v>
      </c>
      <c r="G348" s="158">
        <f t="shared" si="46"/>
        <v>32590.85</v>
      </c>
      <c r="H348" s="157">
        <f t="shared" si="46"/>
        <v>145205.57749999998</v>
      </c>
      <c r="I348" s="158">
        <f t="shared" si="46"/>
        <v>1109.5999999999999</v>
      </c>
      <c r="J348" s="157">
        <f t="shared" si="46"/>
        <v>76.649999999999991</v>
      </c>
      <c r="K348" s="157">
        <f t="shared" si="46"/>
        <v>576.70000000000005</v>
      </c>
      <c r="L348" s="157">
        <f t="shared" si="46"/>
        <v>2233.8000000000002</v>
      </c>
      <c r="M348" s="158">
        <f t="shared" si="46"/>
        <v>0</v>
      </c>
      <c r="N348" s="158">
        <f t="shared" si="46"/>
        <v>0</v>
      </c>
      <c r="O348" s="157">
        <f t="shared" si="46"/>
        <v>0</v>
      </c>
      <c r="P348" s="157">
        <f t="shared" si="46"/>
        <v>1032.7675000000002</v>
      </c>
      <c r="Q348" s="158">
        <f t="shared" si="46"/>
        <v>0</v>
      </c>
      <c r="R348" s="157">
        <f t="shared" si="46"/>
        <v>0</v>
      </c>
      <c r="S348" s="159">
        <f t="shared" ref="S348:S379" si="47">+(R6*R$2+S6*S$2+U6*U$2)</f>
        <v>50205.584999999992</v>
      </c>
      <c r="U348" s="16"/>
      <c r="V348" s="135"/>
      <c r="W348" s="65"/>
      <c r="X348" s="66" t="e">
        <f t="shared" si="43"/>
        <v>#DIV/0!</v>
      </c>
      <c r="Y348" s="135"/>
      <c r="Z348" s="135"/>
      <c r="AA348" s="135"/>
      <c r="AB348" s="135"/>
      <c r="AC348" s="138"/>
      <c r="AD348" s="137"/>
      <c r="AF348" s="143"/>
      <c r="AG348" s="143"/>
      <c r="AH348" s="143"/>
      <c r="AI348" s="143"/>
      <c r="AJ348" s="143"/>
      <c r="AK348" s="143"/>
      <c r="AL348" s="143"/>
      <c r="AM348" s="143"/>
      <c r="AN348" s="147"/>
      <c r="AO348" s="147"/>
      <c r="AP348" s="154"/>
      <c r="AQ348" s="155"/>
      <c r="AR348" s="154"/>
      <c r="AS348" s="156"/>
      <c r="AT348" s="155"/>
      <c r="AU348" s="156"/>
      <c r="AV348" s="156"/>
      <c r="AW348" s="147"/>
      <c r="AX348" s="155"/>
      <c r="AY348" s="154"/>
      <c r="AZ348" s="154"/>
      <c r="BA348" s="155"/>
      <c r="BB348" s="154"/>
      <c r="BC348" s="147"/>
      <c r="BD348" s="154"/>
      <c r="BE348" s="155"/>
      <c r="BF348" s="154"/>
      <c r="BG348" s="155"/>
      <c r="BH348" s="154"/>
      <c r="BI348" s="156"/>
      <c r="BJ348" s="147"/>
      <c r="BK348" s="147"/>
      <c r="BL348" s="147"/>
      <c r="BM348" s="147"/>
      <c r="BN348" s="147"/>
      <c r="BO348" s="147"/>
      <c r="BP348" s="147"/>
      <c r="BQ348" s="147"/>
      <c r="BR348" s="147"/>
      <c r="BS348" s="147"/>
      <c r="BT348" s="147"/>
      <c r="BU348" s="147"/>
      <c r="BV348" s="147"/>
      <c r="BW348" s="147"/>
      <c r="BX348" s="147"/>
      <c r="BY348" s="147"/>
      <c r="BZ348" s="147"/>
      <c r="CA348" s="147"/>
      <c r="CB348" s="147"/>
      <c r="CC348" s="147"/>
      <c r="CD348" s="147"/>
      <c r="CE348" s="147"/>
      <c r="CF348" s="147"/>
      <c r="CG348" s="147"/>
      <c r="CH348" s="147"/>
      <c r="CI348" s="147"/>
      <c r="CJ348" s="147"/>
    </row>
    <row r="349" spans="1:101" s="148" customFormat="1" ht="15.75" thickBot="1">
      <c r="A349" s="232"/>
      <c r="B349" s="1807"/>
      <c r="C349" s="61" t="s">
        <v>82</v>
      </c>
      <c r="D349" s="157">
        <f t="shared" ref="D349:R364" si="48">365*D514</f>
        <v>89786.35</v>
      </c>
      <c r="E349" s="132">
        <f t="shared" si="45"/>
        <v>0.18701221600000004</v>
      </c>
      <c r="F349" s="157">
        <f t="shared" si="48"/>
        <v>26841.844500000003</v>
      </c>
      <c r="G349" s="158">
        <f t="shared" si="48"/>
        <v>16811.900000000001</v>
      </c>
      <c r="H349" s="157">
        <f t="shared" si="48"/>
        <v>48916.825499999999</v>
      </c>
      <c r="I349" s="158">
        <f t="shared" si="48"/>
        <v>43168.549999999996</v>
      </c>
      <c r="J349" s="157">
        <f t="shared" si="48"/>
        <v>39474.75</v>
      </c>
      <c r="K349" s="157">
        <f t="shared" si="48"/>
        <v>110912.54999999997</v>
      </c>
      <c r="L349" s="157">
        <f t="shared" si="48"/>
        <v>12723.900000000003</v>
      </c>
      <c r="M349" s="158">
        <f t="shared" si="48"/>
        <v>0</v>
      </c>
      <c r="N349" s="158">
        <f t="shared" si="48"/>
        <v>0</v>
      </c>
      <c r="O349" s="157">
        <f t="shared" si="48"/>
        <v>0</v>
      </c>
      <c r="P349" s="157">
        <f t="shared" si="48"/>
        <v>2677.6035000000002</v>
      </c>
      <c r="Q349" s="158">
        <f t="shared" si="48"/>
        <v>0</v>
      </c>
      <c r="R349" s="157">
        <f t="shared" si="48"/>
        <v>0</v>
      </c>
      <c r="S349" s="159">
        <f t="shared" si="47"/>
        <v>9219.66</v>
      </c>
      <c r="U349" s="160" t="s">
        <v>296</v>
      </c>
      <c r="V349" s="161">
        <v>44120.188999999998</v>
      </c>
      <c r="W349" s="65"/>
      <c r="X349" s="66" t="e">
        <f t="shared" si="43"/>
        <v>#DIV/0!</v>
      </c>
      <c r="Y349" s="135"/>
      <c r="Z349" s="135"/>
      <c r="AA349" s="135"/>
      <c r="AB349" s="135"/>
      <c r="AC349" s="138"/>
      <c r="AD349" s="162">
        <v>2297372</v>
      </c>
      <c r="AF349" s="143"/>
      <c r="AG349" s="143"/>
      <c r="AH349" s="143"/>
      <c r="AI349" s="143"/>
      <c r="AJ349" s="143"/>
      <c r="AK349" s="143"/>
      <c r="AL349" s="143"/>
      <c r="AM349" s="143"/>
      <c r="AN349" s="147"/>
      <c r="AO349" s="147"/>
      <c r="AP349" s="154"/>
      <c r="AQ349" s="155"/>
      <c r="AR349" s="154"/>
      <c r="AS349" s="156"/>
      <c r="AT349" s="155"/>
      <c r="AU349" s="156"/>
      <c r="AV349" s="156"/>
      <c r="AW349" s="147"/>
      <c r="AX349" s="155"/>
      <c r="AY349" s="154"/>
      <c r="AZ349" s="154"/>
      <c r="BA349" s="155"/>
      <c r="BB349" s="154"/>
      <c r="BC349" s="147"/>
      <c r="BD349" s="154"/>
      <c r="BE349" s="155"/>
      <c r="BF349" s="154"/>
      <c r="BG349" s="155"/>
      <c r="BH349" s="154"/>
      <c r="BI349" s="156"/>
      <c r="BJ349" s="147"/>
      <c r="BK349" s="147"/>
      <c r="BL349" s="147"/>
      <c r="BM349" s="147"/>
      <c r="BN349" s="147"/>
      <c r="BO349" s="147"/>
      <c r="BP349" s="147"/>
      <c r="BQ349" s="147"/>
      <c r="BR349" s="147"/>
      <c r="BS349" s="147"/>
      <c r="BT349" s="147"/>
      <c r="BU349" s="147"/>
      <c r="BV349" s="147"/>
      <c r="BW349" s="147"/>
      <c r="BX349" s="147"/>
      <c r="BY349" s="147"/>
      <c r="BZ349" s="147"/>
      <c r="CA349" s="147"/>
      <c r="CB349" s="147"/>
      <c r="CC349" s="147"/>
      <c r="CD349" s="147"/>
      <c r="CE349" s="147"/>
      <c r="CF349" s="147"/>
      <c r="CG349" s="147"/>
      <c r="CH349" s="147"/>
      <c r="CI349" s="147"/>
      <c r="CJ349" s="147"/>
    </row>
    <row r="350" spans="1:101" s="148" customFormat="1" ht="15.75" thickBot="1">
      <c r="A350" s="232"/>
      <c r="B350" s="1807"/>
      <c r="C350" s="61" t="s">
        <v>85</v>
      </c>
      <c r="D350" s="157">
        <f t="shared" si="48"/>
        <v>742428.25</v>
      </c>
      <c r="E350" s="132">
        <f t="shared" si="45"/>
        <v>25.612364104000001</v>
      </c>
      <c r="F350" s="157">
        <f t="shared" si="48"/>
        <v>4493629.6830000002</v>
      </c>
      <c r="G350" s="158">
        <f t="shared" si="48"/>
        <v>2647370.5499999998</v>
      </c>
      <c r="H350" s="157">
        <f t="shared" si="48"/>
        <v>2684377.0970000001</v>
      </c>
      <c r="I350" s="158">
        <f t="shared" si="48"/>
        <v>83084.950000000012</v>
      </c>
      <c r="J350" s="157">
        <f t="shared" si="48"/>
        <v>36562.050000000003</v>
      </c>
      <c r="K350" s="157">
        <f t="shared" si="48"/>
        <v>144879.45000000001</v>
      </c>
      <c r="L350" s="157">
        <f t="shared" si="48"/>
        <v>14519.7</v>
      </c>
      <c r="M350" s="158">
        <f t="shared" si="48"/>
        <v>0</v>
      </c>
      <c r="N350" s="158">
        <f t="shared" si="48"/>
        <v>0</v>
      </c>
      <c r="O350" s="157">
        <f t="shared" si="48"/>
        <v>0</v>
      </c>
      <c r="P350" s="157">
        <f t="shared" si="48"/>
        <v>425584.37900000002</v>
      </c>
      <c r="Q350" s="158">
        <f t="shared" si="48"/>
        <v>0</v>
      </c>
      <c r="R350" s="157">
        <f t="shared" si="48"/>
        <v>391280</v>
      </c>
      <c r="S350" s="159">
        <f t="shared" si="47"/>
        <v>567452.39999999991</v>
      </c>
      <c r="V350" s="163"/>
      <c r="W350" s="65"/>
      <c r="X350" s="66" t="e">
        <f t="shared" si="43"/>
        <v>#DIV/0!</v>
      </c>
      <c r="Y350" s="161"/>
      <c r="Z350" s="161">
        <v>108335.25300000001</v>
      </c>
      <c r="AA350" s="161">
        <v>4811.4170000000004</v>
      </c>
      <c r="AB350" s="161">
        <v>1.0999992309957751</v>
      </c>
      <c r="AC350" s="164">
        <v>5292.5550000000003</v>
      </c>
      <c r="AD350" s="165"/>
      <c r="AF350" s="147"/>
      <c r="AG350" s="166"/>
      <c r="AH350" s="166"/>
      <c r="AI350" s="166"/>
      <c r="AJ350" s="166"/>
      <c r="AK350" s="166"/>
      <c r="AL350" s="166"/>
      <c r="AM350" s="166"/>
      <c r="AN350" s="147"/>
      <c r="AO350" s="147"/>
      <c r="AP350" s="154"/>
      <c r="AQ350" s="155"/>
      <c r="AR350" s="154"/>
      <c r="AS350" s="156"/>
      <c r="AT350" s="155"/>
      <c r="AU350" s="156"/>
      <c r="AV350" s="156"/>
      <c r="AW350" s="147"/>
      <c r="AX350" s="155"/>
      <c r="AY350" s="154"/>
      <c r="AZ350" s="154"/>
      <c r="BA350" s="155"/>
      <c r="BB350" s="154"/>
      <c r="BC350" s="147"/>
      <c r="BD350" s="154"/>
      <c r="BE350" s="155"/>
      <c r="BF350" s="154"/>
      <c r="BG350" s="155"/>
      <c r="BH350" s="154"/>
      <c r="BI350" s="156"/>
      <c r="BJ350" s="147"/>
      <c r="BK350" s="147"/>
      <c r="BL350" s="147"/>
      <c r="BM350" s="147"/>
      <c r="BN350" s="147"/>
      <c r="BO350" s="147"/>
      <c r="BP350" s="147"/>
      <c r="BQ350" s="147"/>
      <c r="BR350" s="147"/>
      <c r="BS350" s="147"/>
      <c r="BT350" s="147"/>
      <c r="BU350" s="147"/>
      <c r="BV350" s="147"/>
      <c r="BW350" s="147"/>
      <c r="BX350" s="147"/>
      <c r="BY350" s="147"/>
      <c r="BZ350" s="147"/>
      <c r="CA350" s="147"/>
      <c r="CB350" s="147"/>
      <c r="CC350" s="147"/>
      <c r="CD350" s="147"/>
      <c r="CE350" s="147"/>
      <c r="CF350" s="147"/>
      <c r="CG350" s="147"/>
      <c r="CH350" s="147"/>
      <c r="CI350" s="147"/>
      <c r="CJ350" s="147"/>
    </row>
    <row r="351" spans="1:101" s="148" customFormat="1" ht="15.75" customHeight="1">
      <c r="A351" s="232"/>
      <c r="B351" s="1807"/>
      <c r="C351" s="61" t="s">
        <v>88</v>
      </c>
      <c r="D351" s="157">
        <f t="shared" si="48"/>
        <v>13242.2</v>
      </c>
      <c r="E351" s="132">
        <f t="shared" si="45"/>
        <v>3.1826009160000002</v>
      </c>
      <c r="F351" s="157">
        <f t="shared" si="48"/>
        <v>891229.36950000015</v>
      </c>
      <c r="G351" s="158">
        <f t="shared" si="48"/>
        <v>462418.49999999994</v>
      </c>
      <c r="H351" s="157">
        <f t="shared" si="48"/>
        <v>394493.3505</v>
      </c>
      <c r="I351" s="158">
        <f t="shared" si="48"/>
        <v>37525.65</v>
      </c>
      <c r="J351" s="157">
        <f t="shared" si="48"/>
        <v>19699.05</v>
      </c>
      <c r="K351" s="157">
        <f t="shared" si="48"/>
        <v>73182.5</v>
      </c>
      <c r="L351" s="157">
        <f t="shared" si="48"/>
        <v>656.99999999999989</v>
      </c>
      <c r="M351" s="158">
        <f t="shared" si="48"/>
        <v>0</v>
      </c>
      <c r="N351" s="158">
        <f t="shared" si="48"/>
        <v>0</v>
      </c>
      <c r="O351" s="157">
        <f t="shared" si="48"/>
        <v>0</v>
      </c>
      <c r="P351" s="157">
        <f t="shared" si="48"/>
        <v>81008.428499999995</v>
      </c>
      <c r="Q351" s="158">
        <f t="shared" si="48"/>
        <v>0</v>
      </c>
      <c r="R351" s="157">
        <f t="shared" si="48"/>
        <v>0</v>
      </c>
      <c r="S351" s="159">
        <f t="shared" si="47"/>
        <v>35652.959999999999</v>
      </c>
      <c r="V351" s="163"/>
      <c r="W351" s="65"/>
      <c r="X351" s="66" t="e">
        <f t="shared" si="43"/>
        <v>#DIV/0!</v>
      </c>
      <c r="AF351" s="147"/>
      <c r="AG351" s="167"/>
      <c r="AH351" s="167"/>
      <c r="AI351" s="167"/>
      <c r="AJ351" s="167"/>
      <c r="AK351" s="167"/>
      <c r="AL351" s="167"/>
      <c r="AM351" s="167"/>
      <c r="AN351" s="147"/>
      <c r="AO351" s="147"/>
      <c r="AP351" s="154"/>
      <c r="AQ351" s="155"/>
      <c r="AR351" s="154"/>
      <c r="AS351" s="156"/>
      <c r="AT351" s="155"/>
      <c r="AU351" s="156"/>
      <c r="AV351" s="156"/>
      <c r="AW351" s="147"/>
      <c r="AX351" s="155"/>
      <c r="AY351" s="154"/>
      <c r="AZ351" s="154"/>
      <c r="BA351" s="155"/>
      <c r="BB351" s="154"/>
      <c r="BC351" s="147"/>
      <c r="BD351" s="154"/>
      <c r="BE351" s="155"/>
      <c r="BF351" s="154"/>
      <c r="BG351" s="155"/>
      <c r="BH351" s="154"/>
      <c r="BI351" s="156"/>
      <c r="BJ351" s="147"/>
      <c r="BK351" s="147"/>
      <c r="BL351" s="147"/>
      <c r="BM351" s="147"/>
      <c r="BN351" s="147"/>
      <c r="BO351" s="147"/>
      <c r="BP351" s="147"/>
      <c r="BQ351" s="147"/>
      <c r="BR351" s="147"/>
      <c r="BS351" s="147"/>
      <c r="BT351" s="147"/>
      <c r="BU351" s="147"/>
      <c r="BV351" s="147"/>
      <c r="BW351" s="147"/>
      <c r="BX351" s="147"/>
      <c r="BY351" s="147"/>
      <c r="BZ351" s="147"/>
      <c r="CA351" s="147"/>
      <c r="CB351" s="147"/>
      <c r="CC351" s="147"/>
      <c r="CD351" s="147"/>
      <c r="CE351" s="147"/>
      <c r="CF351" s="147"/>
      <c r="CG351" s="147"/>
      <c r="CH351" s="147"/>
      <c r="CI351" s="147"/>
      <c r="CJ351" s="147"/>
    </row>
    <row r="352" spans="1:101" s="148" customFormat="1">
      <c r="A352" s="232"/>
      <c r="B352" s="1807"/>
      <c r="C352" s="61" t="s">
        <v>91</v>
      </c>
      <c r="D352" s="157">
        <f t="shared" si="48"/>
        <v>132557.04999999999</v>
      </c>
      <c r="E352" s="132">
        <f t="shared" si="45"/>
        <v>7.6421703200000008</v>
      </c>
      <c r="F352" s="157">
        <f t="shared" si="48"/>
        <v>5912325.1150000002</v>
      </c>
      <c r="G352" s="158">
        <f t="shared" si="48"/>
        <v>3294391.4499999997</v>
      </c>
      <c r="H352" s="157">
        <f t="shared" si="48"/>
        <v>2203811.2349999999</v>
      </c>
      <c r="I352" s="158">
        <f t="shared" si="48"/>
        <v>7723.4</v>
      </c>
      <c r="J352" s="157">
        <f t="shared" si="48"/>
        <v>0</v>
      </c>
      <c r="K352" s="157">
        <f t="shared" si="48"/>
        <v>0</v>
      </c>
      <c r="L352" s="157">
        <f t="shared" si="48"/>
        <v>25688.699999999997</v>
      </c>
      <c r="M352" s="158">
        <f t="shared" si="48"/>
        <v>0</v>
      </c>
      <c r="N352" s="158">
        <f t="shared" si="48"/>
        <v>0</v>
      </c>
      <c r="O352" s="157">
        <f t="shared" si="48"/>
        <v>0</v>
      </c>
      <c r="P352" s="157">
        <f t="shared" si="48"/>
        <v>624961.39500000002</v>
      </c>
      <c r="Q352" s="158">
        <f t="shared" si="48"/>
        <v>0</v>
      </c>
      <c r="R352" s="157">
        <f t="shared" si="48"/>
        <v>0</v>
      </c>
      <c r="S352" s="159">
        <f t="shared" si="47"/>
        <v>14248.5</v>
      </c>
      <c r="W352" s="65"/>
      <c r="X352" s="66" t="e">
        <f t="shared" si="43"/>
        <v>#DIV/0!</v>
      </c>
      <c r="AF352" s="168"/>
      <c r="AG352" s="168"/>
      <c r="AH352" s="168"/>
      <c r="AI352" s="168"/>
      <c r="AJ352" s="168"/>
      <c r="AK352" s="168"/>
      <c r="AL352" s="168"/>
      <c r="AM352" s="168"/>
      <c r="AN352" s="147"/>
      <c r="AO352" s="147"/>
      <c r="AP352" s="154"/>
      <c r="AQ352" s="155"/>
      <c r="AR352" s="154"/>
      <c r="AS352" s="156"/>
      <c r="AT352" s="155"/>
      <c r="AU352" s="156"/>
      <c r="AV352" s="156"/>
      <c r="AW352" s="147"/>
      <c r="AX352" s="155"/>
      <c r="AY352" s="154"/>
      <c r="AZ352" s="154"/>
      <c r="BA352" s="155"/>
      <c r="BB352" s="154"/>
      <c r="BC352" s="147"/>
      <c r="BD352" s="154"/>
      <c r="BE352" s="155"/>
      <c r="BF352" s="154"/>
      <c r="BG352" s="155"/>
      <c r="BH352" s="154"/>
      <c r="BI352" s="156"/>
      <c r="BJ352" s="147"/>
      <c r="BK352" s="147"/>
      <c r="BL352" s="147"/>
      <c r="BM352" s="147"/>
      <c r="BN352" s="147"/>
      <c r="BO352" s="147"/>
      <c r="BP352" s="147"/>
      <c r="BQ352" s="147"/>
      <c r="BR352" s="147"/>
      <c r="BS352" s="147"/>
      <c r="BT352" s="147"/>
      <c r="BU352" s="147"/>
      <c r="BV352" s="147"/>
      <c r="BW352" s="147"/>
      <c r="BX352" s="147"/>
      <c r="BY352" s="147"/>
      <c r="BZ352" s="147"/>
      <c r="CA352" s="147"/>
      <c r="CB352" s="147"/>
      <c r="CC352" s="147"/>
      <c r="CD352" s="147"/>
      <c r="CE352" s="147"/>
      <c r="CF352" s="147"/>
      <c r="CG352" s="147"/>
      <c r="CH352" s="147"/>
      <c r="CI352" s="147"/>
      <c r="CJ352" s="147"/>
    </row>
    <row r="353" spans="1:88" s="148" customFormat="1">
      <c r="A353" s="232"/>
      <c r="B353" s="1807"/>
      <c r="C353" s="61" t="s">
        <v>95</v>
      </c>
      <c r="D353" s="157">
        <f t="shared" si="48"/>
        <v>0</v>
      </c>
      <c r="E353" s="132">
        <f t="shared" si="45"/>
        <v>5.1660159999999998E-3</v>
      </c>
      <c r="F353" s="157">
        <f t="shared" si="48"/>
        <v>4170.7820000000002</v>
      </c>
      <c r="G353" s="158">
        <f t="shared" si="48"/>
        <v>2321.3999999999996</v>
      </c>
      <c r="H353" s="157">
        <f t="shared" si="48"/>
        <v>1555.338</v>
      </c>
      <c r="I353" s="158">
        <f t="shared" si="48"/>
        <v>0</v>
      </c>
      <c r="J353" s="157">
        <f t="shared" si="48"/>
        <v>0</v>
      </c>
      <c r="K353" s="157">
        <f t="shared" si="48"/>
        <v>0</v>
      </c>
      <c r="L353" s="157">
        <f t="shared" si="48"/>
        <v>0</v>
      </c>
      <c r="M353" s="158">
        <f t="shared" si="48"/>
        <v>0</v>
      </c>
      <c r="N353" s="158">
        <f t="shared" si="48"/>
        <v>0</v>
      </c>
      <c r="O353" s="157">
        <f t="shared" si="48"/>
        <v>0</v>
      </c>
      <c r="P353" s="157">
        <f t="shared" si="48"/>
        <v>441.06600000000003</v>
      </c>
      <c r="Q353" s="158">
        <f t="shared" si="48"/>
        <v>0</v>
      </c>
      <c r="R353" s="157">
        <f t="shared" si="48"/>
        <v>0</v>
      </c>
      <c r="S353" s="159">
        <f t="shared" si="47"/>
        <v>0</v>
      </c>
      <c r="W353" s="65"/>
      <c r="X353" s="66" t="e">
        <f t="shared" si="43"/>
        <v>#DIV/0!</v>
      </c>
      <c r="AF353" s="168"/>
      <c r="AG353" s="168"/>
      <c r="AH353" s="168"/>
      <c r="AI353" s="168"/>
      <c r="AJ353" s="168"/>
      <c r="AK353" s="168"/>
      <c r="AL353" s="168"/>
      <c r="AM353" s="168"/>
      <c r="AN353" s="147"/>
      <c r="AO353" s="147"/>
      <c r="AP353" s="154"/>
      <c r="AQ353" s="155"/>
      <c r="AR353" s="154"/>
      <c r="AS353" s="156"/>
      <c r="AT353" s="155"/>
      <c r="AU353" s="156"/>
      <c r="AV353" s="156"/>
      <c r="AW353" s="147"/>
      <c r="AX353" s="155"/>
      <c r="AY353" s="154"/>
      <c r="AZ353" s="154"/>
      <c r="BA353" s="155"/>
      <c r="BB353" s="154"/>
      <c r="BC353" s="147"/>
      <c r="BD353" s="154"/>
      <c r="BE353" s="155"/>
      <c r="BF353" s="154"/>
      <c r="BG353" s="155"/>
      <c r="BH353" s="154"/>
      <c r="BI353" s="156"/>
      <c r="BJ353" s="147"/>
      <c r="BK353" s="147"/>
      <c r="BL353" s="147"/>
      <c r="BM353" s="147"/>
      <c r="BN353" s="147"/>
      <c r="BO353" s="147"/>
      <c r="BP353" s="147"/>
      <c r="BQ353" s="147"/>
      <c r="BR353" s="147"/>
      <c r="BS353" s="147"/>
      <c r="BT353" s="147"/>
      <c r="BU353" s="147"/>
      <c r="BV353" s="147"/>
      <c r="BW353" s="147"/>
      <c r="BX353" s="147"/>
      <c r="BY353" s="147"/>
      <c r="BZ353" s="147"/>
      <c r="CA353" s="147"/>
      <c r="CB353" s="147"/>
      <c r="CC353" s="147"/>
      <c r="CD353" s="147"/>
      <c r="CE353" s="147"/>
      <c r="CF353" s="147"/>
      <c r="CG353" s="147"/>
      <c r="CH353" s="147"/>
      <c r="CI353" s="147"/>
      <c r="CJ353" s="147"/>
    </row>
    <row r="354" spans="1:88" s="148" customFormat="1">
      <c r="A354" s="232"/>
      <c r="B354" s="1807"/>
      <c r="C354" s="61" t="s">
        <v>98</v>
      </c>
      <c r="D354" s="157">
        <f t="shared" si="48"/>
        <v>178864.59999999998</v>
      </c>
      <c r="E354" s="132">
        <f t="shared" si="45"/>
        <v>5.3665037200000008</v>
      </c>
      <c r="F354" s="157">
        <f t="shared" si="48"/>
        <v>77893.19</v>
      </c>
      <c r="G354" s="158">
        <f t="shared" si="48"/>
        <v>86683.849999999991</v>
      </c>
      <c r="H354" s="157">
        <f t="shared" si="48"/>
        <v>117867.26</v>
      </c>
      <c r="I354" s="158">
        <f t="shared" si="48"/>
        <v>0</v>
      </c>
      <c r="J354" s="157">
        <f t="shared" si="48"/>
        <v>0</v>
      </c>
      <c r="K354" s="157">
        <f t="shared" si="48"/>
        <v>0</v>
      </c>
      <c r="L354" s="157">
        <f t="shared" si="48"/>
        <v>0</v>
      </c>
      <c r="M354" s="158">
        <f t="shared" si="48"/>
        <v>0</v>
      </c>
      <c r="N354" s="158">
        <f t="shared" si="48"/>
        <v>0</v>
      </c>
      <c r="O354" s="157">
        <f t="shared" si="48"/>
        <v>0</v>
      </c>
      <c r="P354" s="157">
        <f t="shared" si="48"/>
        <v>83.22</v>
      </c>
      <c r="Q354" s="158">
        <f t="shared" si="48"/>
        <v>0</v>
      </c>
      <c r="R354" s="157">
        <f t="shared" si="48"/>
        <v>29346.000000000004</v>
      </c>
      <c r="S354" s="159">
        <f t="shared" si="47"/>
        <v>78441.824999999997</v>
      </c>
      <c r="W354" s="65"/>
      <c r="X354" s="66" t="e">
        <f t="shared" si="43"/>
        <v>#DIV/0!</v>
      </c>
      <c r="AF354" s="168"/>
      <c r="AG354" s="168"/>
      <c r="AH354" s="168"/>
      <c r="AI354" s="168"/>
      <c r="AJ354" s="168"/>
      <c r="AK354" s="168"/>
      <c r="AL354" s="168"/>
      <c r="AM354" s="168"/>
      <c r="AN354" s="147"/>
      <c r="AO354" s="147"/>
      <c r="AP354" s="154"/>
      <c r="AQ354" s="155"/>
      <c r="AR354" s="154"/>
      <c r="AS354" s="156"/>
      <c r="AT354" s="155"/>
      <c r="AU354" s="156"/>
      <c r="AV354" s="156"/>
      <c r="AW354" s="147"/>
      <c r="AX354" s="155"/>
      <c r="AY354" s="154"/>
      <c r="AZ354" s="154"/>
      <c r="BA354" s="155"/>
      <c r="BB354" s="154"/>
      <c r="BC354" s="147"/>
      <c r="BD354" s="154"/>
      <c r="BE354" s="155"/>
      <c r="BF354" s="154"/>
      <c r="BG354" s="155"/>
      <c r="BH354" s="154"/>
      <c r="BI354" s="156"/>
      <c r="BJ354" s="147"/>
      <c r="BK354" s="147"/>
      <c r="BL354" s="147"/>
      <c r="BM354" s="147"/>
      <c r="BN354" s="147"/>
      <c r="BO354" s="147"/>
      <c r="BP354" s="147"/>
      <c r="BQ354" s="147"/>
      <c r="BR354" s="147"/>
      <c r="BS354" s="147"/>
      <c r="BT354" s="147"/>
      <c r="BU354" s="147"/>
      <c r="BV354" s="147"/>
      <c r="BW354" s="147"/>
      <c r="BX354" s="147"/>
      <c r="BY354" s="147"/>
      <c r="BZ354" s="147"/>
      <c r="CA354" s="147"/>
      <c r="CB354" s="147"/>
      <c r="CC354" s="147"/>
      <c r="CD354" s="147"/>
      <c r="CE354" s="147"/>
      <c r="CF354" s="147"/>
      <c r="CG354" s="147"/>
      <c r="CH354" s="147"/>
      <c r="CI354" s="147"/>
      <c r="CJ354" s="147"/>
    </row>
    <row r="355" spans="1:88" s="148" customFormat="1">
      <c r="A355" s="232"/>
      <c r="B355" s="1807"/>
      <c r="C355" s="61" t="s">
        <v>100</v>
      </c>
      <c r="D355" s="157">
        <f t="shared" si="48"/>
        <v>0</v>
      </c>
      <c r="E355" s="132">
        <f t="shared" si="45"/>
        <v>0</v>
      </c>
      <c r="F355" s="157">
        <f t="shared" si="48"/>
        <v>0</v>
      </c>
      <c r="G355" s="158">
        <f t="shared" si="48"/>
        <v>0</v>
      </c>
      <c r="H355" s="157">
        <f t="shared" si="48"/>
        <v>0</v>
      </c>
      <c r="I355" s="158">
        <f t="shared" si="48"/>
        <v>0</v>
      </c>
      <c r="J355" s="157">
        <f t="shared" si="48"/>
        <v>0</v>
      </c>
      <c r="K355" s="157">
        <f t="shared" si="48"/>
        <v>0</v>
      </c>
      <c r="L355" s="157">
        <f t="shared" si="48"/>
        <v>0</v>
      </c>
      <c r="M355" s="158">
        <f t="shared" si="48"/>
        <v>0</v>
      </c>
      <c r="N355" s="158">
        <f t="shared" si="48"/>
        <v>0</v>
      </c>
      <c r="O355" s="157">
        <f t="shared" si="48"/>
        <v>0</v>
      </c>
      <c r="P355" s="157">
        <f t="shared" si="48"/>
        <v>0</v>
      </c>
      <c r="Q355" s="158">
        <f t="shared" si="48"/>
        <v>0</v>
      </c>
      <c r="R355" s="157">
        <f t="shared" si="48"/>
        <v>0</v>
      </c>
      <c r="S355" s="159">
        <f t="shared" si="47"/>
        <v>0</v>
      </c>
      <c r="W355" s="65"/>
      <c r="X355" s="66" t="e">
        <f t="shared" si="43"/>
        <v>#DIV/0!</v>
      </c>
      <c r="AF355" s="168"/>
      <c r="AG355" s="168"/>
      <c r="AH355" s="168"/>
      <c r="AI355" s="168"/>
      <c r="AJ355" s="168"/>
      <c r="AK355" s="168"/>
      <c r="AL355" s="168"/>
      <c r="AM355" s="168"/>
      <c r="AN355" s="147"/>
      <c r="AO355" s="147"/>
      <c r="AP355" s="154"/>
      <c r="AQ355" s="155"/>
      <c r="AR355" s="154"/>
      <c r="AS355" s="156"/>
      <c r="AT355" s="155"/>
      <c r="AU355" s="156"/>
      <c r="AV355" s="156"/>
      <c r="AW355" s="147"/>
      <c r="AX355" s="155"/>
      <c r="AY355" s="154"/>
      <c r="AZ355" s="154"/>
      <c r="BA355" s="155"/>
      <c r="BB355" s="154"/>
      <c r="BC355" s="147"/>
      <c r="BD355" s="154"/>
      <c r="BE355" s="155"/>
      <c r="BF355" s="154"/>
      <c r="BG355" s="155"/>
      <c r="BH355" s="154"/>
      <c r="BI355" s="156"/>
      <c r="BJ355" s="147"/>
      <c r="BK355" s="147"/>
      <c r="BL355" s="147"/>
      <c r="BM355" s="147"/>
      <c r="BN355" s="147"/>
      <c r="BO355" s="147"/>
      <c r="BP355" s="147"/>
      <c r="BQ355" s="147"/>
      <c r="BR355" s="147"/>
      <c r="BS355" s="147"/>
      <c r="BT355" s="147"/>
      <c r="BU355" s="147"/>
      <c r="BV355" s="147"/>
      <c r="BW355" s="147"/>
      <c r="BX355" s="147"/>
      <c r="BY355" s="147"/>
      <c r="BZ355" s="147"/>
      <c r="CA355" s="147"/>
      <c r="CB355" s="147"/>
      <c r="CC355" s="147"/>
      <c r="CD355" s="147"/>
      <c r="CE355" s="147"/>
      <c r="CF355" s="147"/>
      <c r="CG355" s="147"/>
      <c r="CH355" s="147"/>
      <c r="CI355" s="147"/>
      <c r="CJ355" s="147"/>
    </row>
    <row r="356" spans="1:88" s="148" customFormat="1">
      <c r="A356" s="232"/>
      <c r="B356" s="1807"/>
      <c r="C356" s="61" t="s">
        <v>103</v>
      </c>
      <c r="D356" s="157">
        <f t="shared" si="48"/>
        <v>0</v>
      </c>
      <c r="E356" s="132">
        <f t="shared" si="45"/>
        <v>10.635657280000002</v>
      </c>
      <c r="F356" s="157">
        <f t="shared" si="48"/>
        <v>2078380.81</v>
      </c>
      <c r="G356" s="158">
        <f t="shared" si="48"/>
        <v>990537.00000000012</v>
      </c>
      <c r="H356" s="157">
        <f t="shared" si="48"/>
        <v>797103.79</v>
      </c>
      <c r="I356" s="158">
        <f t="shared" si="48"/>
        <v>64240</v>
      </c>
      <c r="J356" s="157">
        <f t="shared" si="48"/>
        <v>0</v>
      </c>
      <c r="K356" s="157">
        <f t="shared" si="48"/>
        <v>64240</v>
      </c>
      <c r="L356" s="157">
        <f t="shared" si="48"/>
        <v>0</v>
      </c>
      <c r="M356" s="158">
        <f t="shared" si="48"/>
        <v>0</v>
      </c>
      <c r="N356" s="158">
        <f t="shared" si="48"/>
        <v>0</v>
      </c>
      <c r="O356" s="157">
        <f t="shared" si="48"/>
        <v>0</v>
      </c>
      <c r="P356" s="157">
        <f t="shared" si="48"/>
        <v>179150.03</v>
      </c>
      <c r="Q356" s="158">
        <f t="shared" si="48"/>
        <v>0</v>
      </c>
      <c r="R356" s="157">
        <f t="shared" si="48"/>
        <v>0</v>
      </c>
      <c r="S356" s="159">
        <f t="shared" si="47"/>
        <v>0</v>
      </c>
      <c r="W356" s="65"/>
      <c r="X356" s="66" t="e">
        <f t="shared" si="43"/>
        <v>#DIV/0!</v>
      </c>
      <c r="AF356" s="168"/>
      <c r="AG356" s="168"/>
      <c r="AH356" s="168"/>
      <c r="AI356" s="168"/>
      <c r="AJ356" s="168"/>
      <c r="AK356" s="168"/>
      <c r="AL356" s="168"/>
      <c r="AM356" s="168"/>
      <c r="AN356" s="147"/>
      <c r="AO356" s="147"/>
      <c r="AP356" s="154"/>
      <c r="AQ356" s="155"/>
      <c r="AR356" s="154"/>
      <c r="AS356" s="156"/>
      <c r="AT356" s="155"/>
      <c r="AU356" s="156"/>
      <c r="AV356" s="156"/>
      <c r="AW356" s="147"/>
      <c r="AX356" s="155"/>
      <c r="AY356" s="154"/>
      <c r="AZ356" s="154"/>
      <c r="BA356" s="155"/>
      <c r="BB356" s="154"/>
      <c r="BC356" s="147"/>
      <c r="BD356" s="154"/>
      <c r="BE356" s="155"/>
      <c r="BF356" s="154"/>
      <c r="BG356" s="155"/>
      <c r="BH356" s="154"/>
      <c r="BI356" s="156"/>
      <c r="BJ356" s="147"/>
      <c r="BK356" s="147"/>
      <c r="BL356" s="147"/>
      <c r="BM356" s="147"/>
      <c r="BN356" s="147"/>
      <c r="BO356" s="147"/>
      <c r="BP356" s="147"/>
      <c r="BQ356" s="147"/>
      <c r="BR356" s="147"/>
      <c r="BS356" s="147"/>
      <c r="BT356" s="147"/>
      <c r="BU356" s="147"/>
      <c r="BV356" s="147"/>
      <c r="BW356" s="147"/>
      <c r="BX356" s="147"/>
      <c r="BY356" s="147"/>
      <c r="BZ356" s="147"/>
      <c r="CA356" s="147"/>
      <c r="CB356" s="147"/>
      <c r="CC356" s="147"/>
      <c r="CD356" s="147"/>
      <c r="CE356" s="147"/>
      <c r="CF356" s="147"/>
      <c r="CG356" s="147"/>
      <c r="CH356" s="147"/>
      <c r="CI356" s="147"/>
      <c r="CJ356" s="147"/>
    </row>
    <row r="357" spans="1:88" s="148" customFormat="1">
      <c r="A357" s="232"/>
      <c r="B357" s="1807"/>
      <c r="C357" s="61" t="s">
        <v>106</v>
      </c>
      <c r="D357" s="157">
        <f t="shared" si="48"/>
        <v>1031723.6000000001</v>
      </c>
      <c r="E357" s="132">
        <f t="shared" si="45"/>
        <v>1.7444442000000004</v>
      </c>
      <c r="F357" s="157">
        <f t="shared" si="48"/>
        <v>19038.399999999998</v>
      </c>
      <c r="G357" s="158">
        <f t="shared" si="48"/>
        <v>32477.699999999997</v>
      </c>
      <c r="H357" s="157">
        <f t="shared" si="48"/>
        <v>58560.6</v>
      </c>
      <c r="I357" s="158">
        <f t="shared" si="48"/>
        <v>99674.200000000012</v>
      </c>
      <c r="J357" s="157">
        <f t="shared" si="48"/>
        <v>58560.6</v>
      </c>
      <c r="K357" s="157">
        <f t="shared" si="48"/>
        <v>164666.1</v>
      </c>
      <c r="L357" s="157">
        <f t="shared" si="48"/>
        <v>145678.80000000002</v>
      </c>
      <c r="M357" s="158">
        <f t="shared" si="48"/>
        <v>0</v>
      </c>
      <c r="N357" s="158">
        <f t="shared" si="48"/>
        <v>0</v>
      </c>
      <c r="O357" s="157">
        <f t="shared" si="48"/>
        <v>0</v>
      </c>
      <c r="P357" s="157">
        <f t="shared" si="48"/>
        <v>0</v>
      </c>
      <c r="Q357" s="158">
        <f t="shared" si="48"/>
        <v>0</v>
      </c>
      <c r="R357" s="157">
        <f t="shared" si="48"/>
        <v>0</v>
      </c>
      <c r="S357" s="159">
        <f t="shared" si="47"/>
        <v>165771.71999999997</v>
      </c>
      <c r="W357" s="65"/>
      <c r="X357" s="66" t="e">
        <f t="shared" si="43"/>
        <v>#DIV/0!</v>
      </c>
      <c r="AF357" s="168"/>
      <c r="AG357" s="168"/>
      <c r="AH357" s="168"/>
      <c r="AI357" s="168"/>
      <c r="AJ357" s="168"/>
      <c r="AK357" s="168"/>
      <c r="AL357" s="168"/>
      <c r="AM357" s="168"/>
      <c r="AN357" s="147"/>
      <c r="AO357" s="147"/>
      <c r="AP357" s="154"/>
      <c r="AQ357" s="155"/>
      <c r="AR357" s="154"/>
      <c r="AS357" s="156"/>
      <c r="AT357" s="155"/>
      <c r="AU357" s="156"/>
      <c r="AV357" s="156"/>
      <c r="AW357" s="147"/>
      <c r="AX357" s="155"/>
      <c r="AY357" s="154"/>
      <c r="AZ357" s="154"/>
      <c r="BA357" s="155"/>
      <c r="BB357" s="154"/>
      <c r="BC357" s="147"/>
      <c r="BD357" s="154"/>
      <c r="BE357" s="155"/>
      <c r="BF357" s="154"/>
      <c r="BG357" s="155"/>
      <c r="BH357" s="154"/>
      <c r="BI357" s="156"/>
      <c r="BJ357" s="147"/>
      <c r="BK357" s="147"/>
      <c r="BL357" s="147"/>
      <c r="BM357" s="147"/>
      <c r="BN357" s="147"/>
      <c r="BO357" s="147"/>
      <c r="BP357" s="147"/>
      <c r="BQ357" s="147"/>
      <c r="BR357" s="147"/>
      <c r="BS357" s="147"/>
      <c r="BT357" s="147"/>
      <c r="BU357" s="147"/>
      <c r="BV357" s="147"/>
      <c r="BW357" s="147"/>
      <c r="BX357" s="147"/>
      <c r="BY357" s="147"/>
      <c r="BZ357" s="147"/>
      <c r="CA357" s="147"/>
      <c r="CB357" s="147"/>
      <c r="CC357" s="147"/>
      <c r="CD357" s="147"/>
      <c r="CE357" s="147"/>
      <c r="CF357" s="147"/>
      <c r="CG357" s="147"/>
      <c r="CH357" s="147"/>
      <c r="CI357" s="147"/>
      <c r="CJ357" s="147"/>
    </row>
    <row r="358" spans="1:88" s="148" customFormat="1">
      <c r="A358" s="232"/>
      <c r="B358" s="1807"/>
      <c r="C358" s="61" t="s">
        <v>107</v>
      </c>
      <c r="D358" s="157">
        <f t="shared" si="48"/>
        <v>0</v>
      </c>
      <c r="E358" s="132">
        <f t="shared" si="45"/>
        <v>0</v>
      </c>
      <c r="F358" s="157">
        <f t="shared" si="48"/>
        <v>0</v>
      </c>
      <c r="G358" s="158">
        <f t="shared" si="48"/>
        <v>0</v>
      </c>
      <c r="H358" s="157">
        <f t="shared" si="48"/>
        <v>0</v>
      </c>
      <c r="I358" s="158">
        <f t="shared" si="48"/>
        <v>0</v>
      </c>
      <c r="J358" s="157">
        <f t="shared" si="48"/>
        <v>0</v>
      </c>
      <c r="K358" s="157">
        <f t="shared" si="48"/>
        <v>0</v>
      </c>
      <c r="L358" s="157">
        <f t="shared" si="48"/>
        <v>0</v>
      </c>
      <c r="M358" s="158">
        <f t="shared" si="48"/>
        <v>0</v>
      </c>
      <c r="N358" s="158">
        <f t="shared" si="48"/>
        <v>0</v>
      </c>
      <c r="O358" s="157">
        <f t="shared" si="48"/>
        <v>0</v>
      </c>
      <c r="P358" s="157">
        <f t="shared" si="48"/>
        <v>0</v>
      </c>
      <c r="Q358" s="158">
        <f t="shared" si="48"/>
        <v>0</v>
      </c>
      <c r="R358" s="157">
        <f t="shared" si="48"/>
        <v>0</v>
      </c>
      <c r="S358" s="159">
        <f t="shared" si="47"/>
        <v>0</v>
      </c>
      <c r="W358" s="65"/>
      <c r="X358" s="66" t="e">
        <f t="shared" si="43"/>
        <v>#DIV/0!</v>
      </c>
      <c r="AF358" s="168"/>
      <c r="AG358" s="168"/>
      <c r="AH358" s="168"/>
      <c r="AI358" s="168"/>
      <c r="AJ358" s="168"/>
      <c r="AK358" s="168"/>
      <c r="AL358" s="168"/>
      <c r="AM358" s="168"/>
      <c r="AN358" s="147"/>
      <c r="AO358" s="147"/>
      <c r="AP358" s="154"/>
      <c r="AQ358" s="155"/>
      <c r="AR358" s="154"/>
      <c r="AS358" s="156"/>
      <c r="AT358" s="155"/>
      <c r="AU358" s="156"/>
      <c r="AV358" s="156"/>
      <c r="AW358" s="147"/>
      <c r="AX358" s="155"/>
      <c r="AY358" s="154"/>
      <c r="AZ358" s="154"/>
      <c r="BA358" s="155"/>
      <c r="BB358" s="154"/>
      <c r="BC358" s="147"/>
      <c r="BD358" s="154"/>
      <c r="BE358" s="155"/>
      <c r="BF358" s="154"/>
      <c r="BG358" s="155"/>
      <c r="BH358" s="154"/>
      <c r="BI358" s="156"/>
      <c r="BJ358" s="147"/>
      <c r="BK358" s="147"/>
      <c r="BL358" s="147"/>
      <c r="BM358" s="147"/>
      <c r="BN358" s="147"/>
      <c r="BO358" s="147"/>
      <c r="BP358" s="147"/>
      <c r="BQ358" s="147"/>
      <c r="BR358" s="147"/>
      <c r="BS358" s="147"/>
      <c r="BT358" s="147"/>
      <c r="BU358" s="147"/>
      <c r="BV358" s="147"/>
      <c r="BW358" s="147"/>
      <c r="BX358" s="147"/>
      <c r="BY358" s="147"/>
      <c r="BZ358" s="147"/>
      <c r="CA358" s="147"/>
      <c r="CB358" s="147"/>
      <c r="CC358" s="147"/>
      <c r="CD358" s="147"/>
      <c r="CE358" s="147"/>
      <c r="CF358" s="147"/>
      <c r="CG358" s="147"/>
      <c r="CH358" s="147"/>
      <c r="CI358" s="147"/>
      <c r="CJ358" s="147"/>
    </row>
    <row r="359" spans="1:88" s="148" customFormat="1">
      <c r="A359" s="232"/>
      <c r="B359" s="1807"/>
      <c r="C359" s="61" t="s">
        <v>110</v>
      </c>
      <c r="D359" s="157">
        <f t="shared" si="48"/>
        <v>28816.749999999996</v>
      </c>
      <c r="E359" s="132">
        <f t="shared" ref="E359:E422" si="49">+E524*E$182/1000</f>
        <v>0.85492691200000015</v>
      </c>
      <c r="F359" s="157">
        <f t="shared" si="48"/>
        <v>634229.51150000002</v>
      </c>
      <c r="G359" s="158">
        <f t="shared" si="48"/>
        <v>353801.8</v>
      </c>
      <c r="H359" s="157">
        <f t="shared" si="48"/>
        <v>236301.3285</v>
      </c>
      <c r="I359" s="158">
        <f t="shared" si="48"/>
        <v>1679.0000000000002</v>
      </c>
      <c r="J359" s="157">
        <f t="shared" si="48"/>
        <v>0</v>
      </c>
      <c r="K359" s="157">
        <f t="shared" si="48"/>
        <v>0</v>
      </c>
      <c r="L359" s="157">
        <f t="shared" si="48"/>
        <v>5584.5</v>
      </c>
      <c r="M359" s="158">
        <f t="shared" si="48"/>
        <v>0</v>
      </c>
      <c r="N359" s="158">
        <f t="shared" si="48"/>
        <v>0</v>
      </c>
      <c r="O359" s="157">
        <f t="shared" si="48"/>
        <v>0</v>
      </c>
      <c r="P359" s="157">
        <f t="shared" si="48"/>
        <v>67010.824500000002</v>
      </c>
      <c r="Q359" s="158">
        <f t="shared" si="48"/>
        <v>0</v>
      </c>
      <c r="R359" s="157">
        <f t="shared" si="48"/>
        <v>0</v>
      </c>
      <c r="S359" s="159">
        <f t="shared" si="47"/>
        <v>3097.5</v>
      </c>
      <c r="W359" s="65"/>
      <c r="X359" s="66" t="e">
        <f t="shared" si="43"/>
        <v>#DIV/0!</v>
      </c>
      <c r="AF359" s="168"/>
      <c r="AG359" s="168"/>
      <c r="AH359" s="168"/>
      <c r="AI359" s="168"/>
      <c r="AJ359" s="168"/>
      <c r="AK359" s="168"/>
      <c r="AL359" s="168"/>
      <c r="AM359" s="168"/>
      <c r="AN359" s="147"/>
      <c r="AO359" s="147"/>
      <c r="AP359" s="154"/>
      <c r="AQ359" s="155"/>
      <c r="AR359" s="154"/>
      <c r="AS359" s="156"/>
      <c r="AT359" s="155"/>
      <c r="AU359" s="156"/>
      <c r="AV359" s="156"/>
      <c r="AW359" s="147"/>
      <c r="AX359" s="155"/>
      <c r="AY359" s="154"/>
      <c r="AZ359" s="154"/>
      <c r="BA359" s="155"/>
      <c r="BB359" s="154"/>
      <c r="BC359" s="147"/>
      <c r="BD359" s="154"/>
      <c r="BE359" s="155"/>
      <c r="BF359" s="154"/>
      <c r="BG359" s="155"/>
      <c r="BH359" s="154"/>
      <c r="BI359" s="156"/>
      <c r="BJ359" s="147"/>
      <c r="BK359" s="147"/>
      <c r="BL359" s="147"/>
      <c r="BM359" s="147"/>
      <c r="BN359" s="147"/>
      <c r="BO359" s="147"/>
      <c r="BP359" s="147"/>
      <c r="BQ359" s="147"/>
      <c r="BR359" s="147"/>
      <c r="BS359" s="147"/>
      <c r="BT359" s="147"/>
      <c r="BU359" s="147"/>
      <c r="BV359" s="147"/>
      <c r="BW359" s="147"/>
      <c r="BX359" s="147"/>
      <c r="BY359" s="147"/>
      <c r="BZ359" s="147"/>
      <c r="CA359" s="147"/>
      <c r="CB359" s="147"/>
      <c r="CC359" s="147"/>
      <c r="CD359" s="147"/>
      <c r="CE359" s="147"/>
      <c r="CF359" s="147"/>
      <c r="CG359" s="147"/>
      <c r="CH359" s="147"/>
      <c r="CI359" s="147"/>
      <c r="CJ359" s="147"/>
    </row>
    <row r="360" spans="1:88" s="148" customFormat="1">
      <c r="A360" s="232"/>
      <c r="B360" s="1807"/>
      <c r="C360" s="61" t="s">
        <v>112</v>
      </c>
      <c r="D360" s="157">
        <f t="shared" si="48"/>
        <v>81172.350000000006</v>
      </c>
      <c r="E360" s="132">
        <f t="shared" si="49"/>
        <v>0.18627508400000006</v>
      </c>
      <c r="F360" s="157">
        <f t="shared" si="48"/>
        <v>8361.4930000000004</v>
      </c>
      <c r="G360" s="158">
        <f t="shared" si="48"/>
        <v>7376.6500000000005</v>
      </c>
      <c r="H360" s="157">
        <f t="shared" si="48"/>
        <v>26587.987000000001</v>
      </c>
      <c r="I360" s="158">
        <f t="shared" si="48"/>
        <v>28192.6</v>
      </c>
      <c r="J360" s="157">
        <f t="shared" si="48"/>
        <v>24911.25</v>
      </c>
      <c r="K360" s="157">
        <f t="shared" si="48"/>
        <v>70386.600000000006</v>
      </c>
      <c r="L360" s="157">
        <f t="shared" si="48"/>
        <v>17012.650000000001</v>
      </c>
      <c r="M360" s="158">
        <f t="shared" si="48"/>
        <v>0</v>
      </c>
      <c r="N360" s="158">
        <f t="shared" si="48"/>
        <v>0</v>
      </c>
      <c r="O360" s="157">
        <f t="shared" si="48"/>
        <v>0</v>
      </c>
      <c r="P360" s="157">
        <f t="shared" si="48"/>
        <v>104.60900000000001</v>
      </c>
      <c r="Q360" s="158">
        <f t="shared" si="48"/>
        <v>0</v>
      </c>
      <c r="R360" s="157">
        <f t="shared" si="48"/>
        <v>0</v>
      </c>
      <c r="S360" s="159">
        <f t="shared" si="47"/>
        <v>51826.12</v>
      </c>
      <c r="W360" s="65"/>
      <c r="X360" s="66" t="e">
        <f t="shared" si="43"/>
        <v>#DIV/0!</v>
      </c>
      <c r="AF360" s="168"/>
      <c r="AG360" s="168"/>
      <c r="AH360" s="168"/>
      <c r="AI360" s="168"/>
      <c r="AJ360" s="168"/>
      <c r="AK360" s="168"/>
      <c r="AL360" s="168"/>
      <c r="AM360" s="168"/>
      <c r="AN360" s="147"/>
      <c r="AO360" s="147"/>
      <c r="AP360" s="154"/>
      <c r="AQ360" s="155"/>
      <c r="AR360" s="154"/>
      <c r="AS360" s="156"/>
      <c r="AT360" s="155"/>
      <c r="AU360" s="156"/>
      <c r="AV360" s="156"/>
      <c r="AW360" s="147"/>
      <c r="AX360" s="155"/>
      <c r="AY360" s="154"/>
      <c r="AZ360" s="154"/>
      <c r="BA360" s="155"/>
      <c r="BB360" s="154"/>
      <c r="BC360" s="147"/>
      <c r="BD360" s="154"/>
      <c r="BE360" s="155"/>
      <c r="BF360" s="154"/>
      <c r="BG360" s="155"/>
      <c r="BH360" s="154"/>
      <c r="BI360" s="156"/>
      <c r="BJ360" s="147"/>
      <c r="BK360" s="147"/>
      <c r="BL360" s="147"/>
      <c r="BM360" s="147"/>
      <c r="BN360" s="147"/>
      <c r="BO360" s="147"/>
      <c r="BP360" s="147"/>
      <c r="BQ360" s="147"/>
      <c r="BR360" s="147"/>
      <c r="BS360" s="147"/>
      <c r="BT360" s="147"/>
      <c r="BU360" s="147"/>
      <c r="BV360" s="147"/>
      <c r="BW360" s="147"/>
      <c r="BX360" s="147"/>
      <c r="BY360" s="147"/>
      <c r="BZ360" s="147"/>
      <c r="CA360" s="147"/>
      <c r="CB360" s="147"/>
      <c r="CC360" s="147"/>
      <c r="CD360" s="147"/>
      <c r="CE360" s="147"/>
      <c r="CF360" s="147"/>
      <c r="CG360" s="147"/>
      <c r="CH360" s="147"/>
      <c r="CI360" s="147"/>
      <c r="CJ360" s="147"/>
    </row>
    <row r="361" spans="1:88" s="148" customFormat="1">
      <c r="A361" s="232"/>
      <c r="B361" s="1807"/>
      <c r="C361" s="61" t="s">
        <v>114</v>
      </c>
      <c r="D361" s="157">
        <f t="shared" si="48"/>
        <v>0</v>
      </c>
      <c r="E361" s="132">
        <f t="shared" si="49"/>
        <v>0</v>
      </c>
      <c r="F361" s="157">
        <f t="shared" si="48"/>
        <v>0</v>
      </c>
      <c r="G361" s="158">
        <f t="shared" si="48"/>
        <v>0</v>
      </c>
      <c r="H361" s="157">
        <f t="shared" si="48"/>
        <v>0</v>
      </c>
      <c r="I361" s="158">
        <f t="shared" si="48"/>
        <v>0</v>
      </c>
      <c r="J361" s="157">
        <f t="shared" si="48"/>
        <v>0</v>
      </c>
      <c r="K361" s="157">
        <f t="shared" si="48"/>
        <v>0</v>
      </c>
      <c r="L361" s="157">
        <f t="shared" si="48"/>
        <v>0</v>
      </c>
      <c r="M361" s="158">
        <f t="shared" si="48"/>
        <v>0</v>
      </c>
      <c r="N361" s="158">
        <f t="shared" si="48"/>
        <v>0</v>
      </c>
      <c r="O361" s="157">
        <f t="shared" si="48"/>
        <v>0</v>
      </c>
      <c r="P361" s="157">
        <f t="shared" si="48"/>
        <v>0</v>
      </c>
      <c r="Q361" s="158">
        <f t="shared" si="48"/>
        <v>0</v>
      </c>
      <c r="R361" s="157">
        <f t="shared" si="48"/>
        <v>0</v>
      </c>
      <c r="S361" s="159">
        <f t="shared" si="47"/>
        <v>0</v>
      </c>
      <c r="W361" s="65"/>
      <c r="X361" s="66" t="e">
        <f t="shared" si="43"/>
        <v>#DIV/0!</v>
      </c>
      <c r="AF361" s="168"/>
      <c r="AG361" s="168"/>
      <c r="AH361" s="168"/>
      <c r="AI361" s="168"/>
      <c r="AJ361" s="168"/>
      <c r="AK361" s="168"/>
      <c r="AL361" s="168"/>
      <c r="AM361" s="168"/>
      <c r="AN361" s="147"/>
      <c r="AO361" s="147"/>
      <c r="AP361" s="154"/>
      <c r="AQ361" s="155"/>
      <c r="AR361" s="154"/>
      <c r="AS361" s="156"/>
      <c r="AT361" s="155"/>
      <c r="AU361" s="156"/>
      <c r="AV361" s="156"/>
      <c r="AW361" s="147"/>
      <c r="AX361" s="155"/>
      <c r="AY361" s="154"/>
      <c r="AZ361" s="154"/>
      <c r="BA361" s="155"/>
      <c r="BB361" s="154"/>
      <c r="BC361" s="147"/>
      <c r="BD361" s="154"/>
      <c r="BE361" s="155"/>
      <c r="BF361" s="154"/>
      <c r="BG361" s="155"/>
      <c r="BH361" s="154"/>
      <c r="BI361" s="156"/>
      <c r="BJ361" s="147"/>
      <c r="BK361" s="147"/>
      <c r="BL361" s="147"/>
      <c r="BM361" s="147"/>
      <c r="BN361" s="147"/>
      <c r="BO361" s="147"/>
      <c r="BP361" s="147"/>
      <c r="BQ361" s="147"/>
      <c r="BR361" s="147"/>
      <c r="BS361" s="147"/>
      <c r="BT361" s="147"/>
      <c r="BU361" s="147"/>
      <c r="BV361" s="147"/>
      <c r="BW361" s="147"/>
      <c r="BX361" s="147"/>
      <c r="BY361" s="147"/>
      <c r="BZ361" s="147"/>
      <c r="CA361" s="147"/>
      <c r="CB361" s="147"/>
      <c r="CC361" s="147"/>
      <c r="CD361" s="147"/>
      <c r="CE361" s="147"/>
      <c r="CF361" s="147"/>
      <c r="CG361" s="147"/>
      <c r="CH361" s="147"/>
      <c r="CI361" s="147"/>
      <c r="CJ361" s="147"/>
    </row>
    <row r="362" spans="1:88" s="148" customFormat="1">
      <c r="A362" s="232"/>
      <c r="B362" s="1807"/>
      <c r="C362" s="61" t="s">
        <v>115</v>
      </c>
      <c r="D362" s="157">
        <f t="shared" si="48"/>
        <v>0</v>
      </c>
      <c r="E362" s="132">
        <f t="shared" si="49"/>
        <v>3.6552000000000004E-3</v>
      </c>
      <c r="F362" s="157">
        <f t="shared" si="48"/>
        <v>2951.0250000000001</v>
      </c>
      <c r="G362" s="158">
        <f t="shared" si="48"/>
        <v>1642.5</v>
      </c>
      <c r="H362" s="157">
        <f t="shared" si="48"/>
        <v>1100.4750000000001</v>
      </c>
      <c r="I362" s="158">
        <f t="shared" si="48"/>
        <v>0</v>
      </c>
      <c r="J362" s="157">
        <f t="shared" si="48"/>
        <v>0</v>
      </c>
      <c r="K362" s="157">
        <f t="shared" si="48"/>
        <v>0</v>
      </c>
      <c r="L362" s="157">
        <f t="shared" si="48"/>
        <v>0</v>
      </c>
      <c r="M362" s="158">
        <f t="shared" si="48"/>
        <v>0</v>
      </c>
      <c r="N362" s="158">
        <f t="shared" si="48"/>
        <v>0</v>
      </c>
      <c r="O362" s="157">
        <f t="shared" si="48"/>
        <v>0</v>
      </c>
      <c r="P362" s="157">
        <f t="shared" si="48"/>
        <v>312.07499999999999</v>
      </c>
      <c r="Q362" s="158">
        <f t="shared" si="48"/>
        <v>0</v>
      </c>
      <c r="R362" s="157">
        <f t="shared" si="48"/>
        <v>0</v>
      </c>
      <c r="S362" s="159">
        <f t="shared" si="47"/>
        <v>0</v>
      </c>
      <c r="W362" s="65"/>
      <c r="X362" s="66" t="e">
        <f t="shared" si="43"/>
        <v>#DIV/0!</v>
      </c>
      <c r="AF362" s="168"/>
      <c r="AG362" s="168"/>
      <c r="AH362" s="168"/>
      <c r="AI362" s="168"/>
      <c r="AJ362" s="168"/>
      <c r="AK362" s="168"/>
      <c r="AL362" s="168"/>
      <c r="AM362" s="168"/>
      <c r="AN362" s="147"/>
      <c r="AO362" s="147"/>
      <c r="AP362" s="154"/>
      <c r="AQ362" s="155"/>
      <c r="AR362" s="154"/>
      <c r="AS362" s="156"/>
      <c r="AT362" s="155"/>
      <c r="AU362" s="156"/>
      <c r="AV362" s="156"/>
      <c r="AW362" s="147"/>
      <c r="AX362" s="155"/>
      <c r="AY362" s="154"/>
      <c r="AZ362" s="154"/>
      <c r="BA362" s="155"/>
      <c r="BB362" s="154"/>
      <c r="BC362" s="147"/>
      <c r="BD362" s="154"/>
      <c r="BE362" s="155"/>
      <c r="BF362" s="154"/>
      <c r="BG362" s="155"/>
      <c r="BH362" s="154"/>
      <c r="BI362" s="156"/>
      <c r="BJ362" s="147"/>
      <c r="BK362" s="147"/>
      <c r="BL362" s="147"/>
      <c r="BM362" s="147"/>
      <c r="BN362" s="147"/>
      <c r="BO362" s="147"/>
      <c r="BP362" s="147"/>
      <c r="BQ362" s="147"/>
      <c r="BR362" s="147"/>
      <c r="BS362" s="147"/>
      <c r="BT362" s="147"/>
      <c r="BU362" s="147"/>
      <c r="BV362" s="147"/>
      <c r="BW362" s="147"/>
      <c r="BX362" s="147"/>
      <c r="BY362" s="147"/>
      <c r="BZ362" s="147"/>
      <c r="CA362" s="147"/>
      <c r="CB362" s="147"/>
      <c r="CC362" s="147"/>
      <c r="CD362" s="147"/>
      <c r="CE362" s="147"/>
      <c r="CF362" s="147"/>
      <c r="CG362" s="147"/>
      <c r="CH362" s="147"/>
      <c r="CI362" s="147"/>
      <c r="CJ362" s="147"/>
    </row>
    <row r="363" spans="1:88" s="148" customFormat="1">
      <c r="A363" s="232"/>
      <c r="B363" s="1807"/>
      <c r="C363" s="61" t="s">
        <v>118</v>
      </c>
      <c r="D363" s="157">
        <f t="shared" si="48"/>
        <v>248338.70000000004</v>
      </c>
      <c r="E363" s="132">
        <f t="shared" si="49"/>
        <v>2.8845620000000002E-2</v>
      </c>
      <c r="F363" s="157">
        <f t="shared" si="48"/>
        <v>18051.440000000002</v>
      </c>
      <c r="G363" s="158">
        <f t="shared" si="48"/>
        <v>10683.55</v>
      </c>
      <c r="H363" s="157">
        <f t="shared" si="48"/>
        <v>378068.45999999996</v>
      </c>
      <c r="I363" s="158">
        <f t="shared" si="48"/>
        <v>371905.8</v>
      </c>
      <c r="J363" s="157">
        <f t="shared" si="48"/>
        <v>371905.8</v>
      </c>
      <c r="K363" s="157">
        <f t="shared" si="48"/>
        <v>1044918.35</v>
      </c>
      <c r="L363" s="157">
        <f t="shared" si="48"/>
        <v>2409</v>
      </c>
      <c r="M363" s="158">
        <f t="shared" si="48"/>
        <v>0</v>
      </c>
      <c r="N363" s="158">
        <f t="shared" si="48"/>
        <v>0</v>
      </c>
      <c r="O363" s="157">
        <f t="shared" si="48"/>
        <v>0</v>
      </c>
      <c r="P363" s="157">
        <f t="shared" si="48"/>
        <v>1747.6200000000001</v>
      </c>
      <c r="Q363" s="158">
        <f t="shared" si="48"/>
        <v>0</v>
      </c>
      <c r="R363" s="157">
        <f t="shared" si="48"/>
        <v>0</v>
      </c>
      <c r="S363" s="159">
        <f t="shared" si="47"/>
        <v>105685.56</v>
      </c>
      <c r="W363" s="65"/>
      <c r="X363" s="66" t="e">
        <f t="shared" si="43"/>
        <v>#DIV/0!</v>
      </c>
      <c r="AF363" s="168"/>
      <c r="AG363" s="168"/>
      <c r="AH363" s="168"/>
      <c r="AI363" s="168"/>
      <c r="AJ363" s="168"/>
      <c r="AK363" s="168"/>
      <c r="AL363" s="168"/>
      <c r="AM363" s="168"/>
      <c r="AN363" s="147"/>
      <c r="AO363" s="147"/>
      <c r="AP363" s="154"/>
      <c r="AQ363" s="155"/>
      <c r="AR363" s="154"/>
      <c r="AS363" s="156"/>
      <c r="AT363" s="155"/>
      <c r="AU363" s="156"/>
      <c r="AV363" s="156"/>
      <c r="AW363" s="147"/>
      <c r="AX363" s="155"/>
      <c r="AY363" s="154"/>
      <c r="AZ363" s="154"/>
      <c r="BA363" s="155"/>
      <c r="BB363" s="154"/>
      <c r="BC363" s="147"/>
      <c r="BD363" s="154"/>
      <c r="BE363" s="155"/>
      <c r="BF363" s="154"/>
      <c r="BG363" s="155"/>
      <c r="BH363" s="154"/>
      <c r="BI363" s="156"/>
      <c r="BJ363" s="147"/>
      <c r="BK363" s="147"/>
      <c r="BL363" s="147"/>
      <c r="BM363" s="147"/>
      <c r="BN363" s="147"/>
      <c r="BO363" s="147"/>
      <c r="BP363" s="147"/>
      <c r="BQ363" s="147"/>
      <c r="BR363" s="147"/>
      <c r="BS363" s="147"/>
      <c r="BT363" s="147"/>
      <c r="BU363" s="147"/>
      <c r="BV363" s="147"/>
      <c r="BW363" s="147"/>
      <c r="BX363" s="147"/>
      <c r="BY363" s="147"/>
      <c r="BZ363" s="147"/>
      <c r="CA363" s="147"/>
      <c r="CB363" s="147"/>
      <c r="CC363" s="147"/>
      <c r="CD363" s="147"/>
      <c r="CE363" s="147"/>
      <c r="CF363" s="147"/>
      <c r="CG363" s="147"/>
      <c r="CH363" s="147"/>
      <c r="CI363" s="147"/>
      <c r="CJ363" s="147"/>
    </row>
    <row r="364" spans="1:88" s="148" customFormat="1">
      <c r="A364" s="232"/>
      <c r="B364" s="1807"/>
      <c r="C364" s="61" t="s">
        <v>120</v>
      </c>
      <c r="D364" s="157">
        <f t="shared" si="48"/>
        <v>468875.35</v>
      </c>
      <c r="E364" s="132">
        <f t="shared" si="49"/>
        <v>5.9647990400000008</v>
      </c>
      <c r="F364" s="157">
        <f t="shared" si="48"/>
        <v>4389550.9550000001</v>
      </c>
      <c r="G364" s="158">
        <f t="shared" si="48"/>
        <v>2678702.15</v>
      </c>
      <c r="H364" s="157">
        <f t="shared" si="48"/>
        <v>3206285.1950000003</v>
      </c>
      <c r="I364" s="158">
        <f t="shared" si="48"/>
        <v>275903.5</v>
      </c>
      <c r="J364" s="157">
        <f t="shared" si="48"/>
        <v>270881.09999999998</v>
      </c>
      <c r="K364" s="157">
        <f t="shared" si="48"/>
        <v>765178.70000000007</v>
      </c>
      <c r="L364" s="157">
        <f t="shared" si="48"/>
        <v>10358.699999999999</v>
      </c>
      <c r="M364" s="158">
        <f t="shared" si="48"/>
        <v>730</v>
      </c>
      <c r="N364" s="158">
        <f t="shared" si="48"/>
        <v>365</v>
      </c>
      <c r="O364" s="157">
        <f t="shared" si="48"/>
        <v>0</v>
      </c>
      <c r="P364" s="157">
        <f t="shared" si="48"/>
        <v>460685.11500000005</v>
      </c>
      <c r="Q364" s="158">
        <f t="shared" si="48"/>
        <v>0</v>
      </c>
      <c r="R364" s="157">
        <f t="shared" si="48"/>
        <v>496640.9</v>
      </c>
      <c r="S364" s="159">
        <f t="shared" si="47"/>
        <v>613093.14</v>
      </c>
      <c r="W364" s="65"/>
      <c r="X364" s="66" t="e">
        <f t="shared" si="43"/>
        <v>#DIV/0!</v>
      </c>
      <c r="AF364" s="168"/>
      <c r="AG364" s="168"/>
      <c r="AH364" s="168"/>
      <c r="AI364" s="168"/>
      <c r="AJ364" s="168"/>
      <c r="AK364" s="168"/>
      <c r="AL364" s="168"/>
      <c r="AM364" s="168"/>
      <c r="AN364" s="147"/>
      <c r="AO364" s="147"/>
      <c r="AP364" s="154"/>
      <c r="AQ364" s="155"/>
      <c r="AR364" s="154"/>
      <c r="AS364" s="156"/>
      <c r="AT364" s="155"/>
      <c r="AU364" s="156"/>
      <c r="AV364" s="156"/>
      <c r="AW364" s="147"/>
      <c r="AX364" s="155"/>
      <c r="AY364" s="154"/>
      <c r="AZ364" s="154"/>
      <c r="BA364" s="155"/>
      <c r="BB364" s="154"/>
      <c r="BC364" s="147"/>
      <c r="BD364" s="154"/>
      <c r="BE364" s="155"/>
      <c r="BF364" s="154"/>
      <c r="BG364" s="155"/>
      <c r="BH364" s="154"/>
      <c r="BI364" s="156"/>
      <c r="BJ364" s="147"/>
      <c r="BK364" s="147"/>
      <c r="BL364" s="147"/>
      <c r="BM364" s="147"/>
      <c r="BN364" s="147"/>
      <c r="BO364" s="147"/>
      <c r="BP364" s="147"/>
      <c r="BQ364" s="147"/>
      <c r="BR364" s="147"/>
      <c r="BS364" s="147"/>
      <c r="BT364" s="147"/>
      <c r="BU364" s="147"/>
      <c r="BV364" s="147"/>
      <c r="BW364" s="147"/>
      <c r="BX364" s="147"/>
      <c r="BY364" s="147"/>
      <c r="BZ364" s="147"/>
      <c r="CA364" s="147"/>
      <c r="CB364" s="147"/>
      <c r="CC364" s="147"/>
      <c r="CD364" s="147"/>
      <c r="CE364" s="147"/>
      <c r="CF364" s="147"/>
      <c r="CG364" s="147"/>
      <c r="CH364" s="147"/>
      <c r="CI364" s="147"/>
      <c r="CJ364" s="147"/>
    </row>
    <row r="365" spans="1:88" s="148" customFormat="1">
      <c r="A365" s="232"/>
      <c r="B365" s="1807"/>
      <c r="C365" s="61" t="s">
        <v>123</v>
      </c>
      <c r="D365" s="157">
        <f t="shared" ref="D365:R380" si="50">365*D530</f>
        <v>6340.0499999999993</v>
      </c>
      <c r="E365" s="132">
        <f t="shared" si="49"/>
        <v>0.74962059999999997</v>
      </c>
      <c r="F365" s="157">
        <f t="shared" si="50"/>
        <v>591150.35</v>
      </c>
      <c r="G365" s="158">
        <f t="shared" si="50"/>
        <v>329532.95</v>
      </c>
      <c r="H365" s="157">
        <f t="shared" si="50"/>
        <v>220631.55000000002</v>
      </c>
      <c r="I365" s="158">
        <f t="shared" si="50"/>
        <v>872.35</v>
      </c>
      <c r="J365" s="157">
        <f t="shared" si="50"/>
        <v>536.54999999999995</v>
      </c>
      <c r="K365" s="157">
        <f t="shared" si="50"/>
        <v>1529.35</v>
      </c>
      <c r="L365" s="157">
        <f t="shared" si="50"/>
        <v>2430.9</v>
      </c>
      <c r="M365" s="158">
        <f t="shared" si="50"/>
        <v>0</v>
      </c>
      <c r="N365" s="158">
        <f t="shared" si="50"/>
        <v>0</v>
      </c>
      <c r="O365" s="157">
        <f t="shared" si="50"/>
        <v>0</v>
      </c>
      <c r="P365" s="157">
        <f t="shared" si="50"/>
        <v>62415</v>
      </c>
      <c r="Q365" s="158">
        <f t="shared" si="50"/>
        <v>0</v>
      </c>
      <c r="R365" s="157">
        <f t="shared" si="50"/>
        <v>0</v>
      </c>
      <c r="S365" s="159">
        <f t="shared" si="47"/>
        <v>2034.3</v>
      </c>
      <c r="W365" s="65"/>
      <c r="X365" s="66" t="e">
        <f t="shared" si="43"/>
        <v>#DIV/0!</v>
      </c>
      <c r="AF365" s="168"/>
      <c r="AG365" s="168"/>
      <c r="AH365" s="168"/>
      <c r="AI365" s="168"/>
      <c r="AJ365" s="168"/>
      <c r="AK365" s="168"/>
      <c r="AL365" s="168"/>
      <c r="AM365" s="168"/>
      <c r="AN365" s="147"/>
      <c r="AO365" s="147"/>
      <c r="AP365" s="154"/>
      <c r="AQ365" s="155"/>
      <c r="AR365" s="154"/>
      <c r="AS365" s="156"/>
      <c r="AT365" s="155"/>
      <c r="AU365" s="156"/>
      <c r="AV365" s="156"/>
      <c r="AW365" s="147"/>
      <c r="AX365" s="155"/>
      <c r="AY365" s="154"/>
      <c r="AZ365" s="154"/>
      <c r="BA365" s="155"/>
      <c r="BB365" s="154"/>
      <c r="BC365" s="147"/>
      <c r="BD365" s="154"/>
      <c r="BE365" s="155"/>
      <c r="BF365" s="154"/>
      <c r="BG365" s="155"/>
      <c r="BH365" s="154"/>
      <c r="BI365" s="156"/>
      <c r="BJ365" s="147"/>
      <c r="BK365" s="147"/>
      <c r="BL365" s="147"/>
      <c r="BM365" s="147"/>
      <c r="BN365" s="147"/>
      <c r="BO365" s="147"/>
      <c r="BP365" s="147"/>
      <c r="BQ365" s="147"/>
      <c r="BR365" s="147"/>
      <c r="BS365" s="147"/>
      <c r="BT365" s="147"/>
      <c r="BU365" s="147"/>
      <c r="BV365" s="147"/>
      <c r="BW365" s="147"/>
      <c r="BX365" s="147"/>
      <c r="BY365" s="147"/>
      <c r="BZ365" s="147"/>
      <c r="CA365" s="147"/>
      <c r="CB365" s="147"/>
      <c r="CC365" s="147"/>
      <c r="CD365" s="147"/>
      <c r="CE365" s="147"/>
      <c r="CF365" s="147"/>
      <c r="CG365" s="147"/>
      <c r="CH365" s="147"/>
      <c r="CI365" s="147"/>
      <c r="CJ365" s="147"/>
    </row>
    <row r="366" spans="1:88" s="148" customFormat="1">
      <c r="A366" s="232"/>
      <c r="B366" s="1807"/>
      <c r="C366" s="61" t="s">
        <v>126</v>
      </c>
      <c r="D366" s="157">
        <f t="shared" si="50"/>
        <v>15103.699999999999</v>
      </c>
      <c r="E366" s="132">
        <f t="shared" si="49"/>
        <v>5.1485015000000001</v>
      </c>
      <c r="F366" s="157">
        <f t="shared" si="50"/>
        <v>449099.64999999997</v>
      </c>
      <c r="G366" s="158">
        <f t="shared" si="50"/>
        <v>158632.65</v>
      </c>
      <c r="H366" s="157">
        <f t="shared" si="50"/>
        <v>181624</v>
      </c>
      <c r="I366" s="158">
        <f t="shared" si="50"/>
        <v>40336.15</v>
      </c>
      <c r="J366" s="157">
        <f t="shared" si="50"/>
        <v>3449.2499999999995</v>
      </c>
      <c r="K366" s="157">
        <f t="shared" si="50"/>
        <v>46033.8</v>
      </c>
      <c r="L366" s="157">
        <f t="shared" si="50"/>
        <v>9898.8000000000011</v>
      </c>
      <c r="M366" s="158">
        <f t="shared" si="50"/>
        <v>0</v>
      </c>
      <c r="N366" s="158">
        <f t="shared" si="50"/>
        <v>0</v>
      </c>
      <c r="O366" s="157">
        <f t="shared" si="50"/>
        <v>0</v>
      </c>
      <c r="P366" s="157">
        <f t="shared" si="50"/>
        <v>24035.250000000004</v>
      </c>
      <c r="Q366" s="158">
        <f t="shared" si="50"/>
        <v>0</v>
      </c>
      <c r="R366" s="157">
        <f t="shared" si="50"/>
        <v>0</v>
      </c>
      <c r="S366" s="159">
        <f t="shared" si="47"/>
        <v>12274.44</v>
      </c>
      <c r="W366" s="65"/>
      <c r="X366" s="66" t="e">
        <f t="shared" si="43"/>
        <v>#DIV/0!</v>
      </c>
      <c r="AF366" s="168"/>
      <c r="AG366" s="168"/>
      <c r="AH366" s="168"/>
      <c r="AI366" s="168"/>
      <c r="AJ366" s="168"/>
      <c r="AK366" s="168"/>
      <c r="AL366" s="168"/>
      <c r="AM366" s="168"/>
      <c r="AN366" s="147"/>
      <c r="AO366" s="147"/>
      <c r="AP366" s="154"/>
      <c r="AQ366" s="155"/>
      <c r="AR366" s="154"/>
      <c r="AS366" s="156"/>
      <c r="AT366" s="155"/>
      <c r="AU366" s="156"/>
      <c r="AV366" s="156"/>
      <c r="AW366" s="147"/>
      <c r="AX366" s="155"/>
      <c r="AY366" s="154"/>
      <c r="AZ366" s="154"/>
      <c r="BA366" s="155"/>
      <c r="BB366" s="154"/>
      <c r="BC366" s="147"/>
      <c r="BD366" s="154"/>
      <c r="BE366" s="155"/>
      <c r="BF366" s="154"/>
      <c r="BG366" s="155"/>
      <c r="BH366" s="154"/>
      <c r="BI366" s="156"/>
      <c r="BJ366" s="147"/>
      <c r="BK366" s="147"/>
      <c r="BL366" s="147"/>
      <c r="BM366" s="147"/>
      <c r="BN366" s="147"/>
      <c r="BO366" s="147"/>
      <c r="BP366" s="147"/>
      <c r="BQ366" s="147"/>
      <c r="BR366" s="147"/>
      <c r="BS366" s="147"/>
      <c r="BT366" s="147"/>
      <c r="BU366" s="147"/>
      <c r="BV366" s="147"/>
      <c r="BW366" s="147"/>
      <c r="BX366" s="147"/>
      <c r="BY366" s="147"/>
      <c r="BZ366" s="147"/>
      <c r="CA366" s="147"/>
      <c r="CB366" s="147"/>
      <c r="CC366" s="147"/>
      <c r="CD366" s="147"/>
      <c r="CE366" s="147"/>
      <c r="CF366" s="147"/>
      <c r="CG366" s="147"/>
      <c r="CH366" s="147"/>
      <c r="CI366" s="147"/>
      <c r="CJ366" s="147"/>
    </row>
    <row r="367" spans="1:88" s="148" customFormat="1">
      <c r="A367" s="232"/>
      <c r="B367" s="1807"/>
      <c r="C367" s="61" t="s">
        <v>127</v>
      </c>
      <c r="D367" s="157">
        <f t="shared" si="50"/>
        <v>33554.450000000004</v>
      </c>
      <c r="E367" s="132">
        <f t="shared" si="49"/>
        <v>8.4436886679999983</v>
      </c>
      <c r="F367" s="157">
        <f t="shared" si="50"/>
        <v>726375.14850000001</v>
      </c>
      <c r="G367" s="158">
        <f t="shared" si="50"/>
        <v>251875.55</v>
      </c>
      <c r="H367" s="157">
        <f t="shared" si="50"/>
        <v>328899.71149999998</v>
      </c>
      <c r="I367" s="158">
        <f t="shared" si="50"/>
        <v>99710.7</v>
      </c>
      <c r="J367" s="157">
        <f t="shared" si="50"/>
        <v>39551.4</v>
      </c>
      <c r="K367" s="157">
        <f t="shared" si="50"/>
        <v>171086.45</v>
      </c>
      <c r="L367" s="157">
        <f t="shared" si="50"/>
        <v>9657.9</v>
      </c>
      <c r="M367" s="158">
        <f t="shared" si="50"/>
        <v>0</v>
      </c>
      <c r="N367" s="158">
        <f t="shared" si="50"/>
        <v>0</v>
      </c>
      <c r="O367" s="157">
        <f t="shared" si="50"/>
        <v>0</v>
      </c>
      <c r="P367" s="157">
        <f t="shared" si="50"/>
        <v>38383.655500000001</v>
      </c>
      <c r="Q367" s="158">
        <f t="shared" si="50"/>
        <v>0</v>
      </c>
      <c r="R367" s="157">
        <f t="shared" si="50"/>
        <v>0</v>
      </c>
      <c r="S367" s="159">
        <f t="shared" si="47"/>
        <v>76452.78</v>
      </c>
      <c r="W367" s="65"/>
      <c r="X367" s="66" t="e">
        <f t="shared" si="43"/>
        <v>#DIV/0!</v>
      </c>
      <c r="AF367" s="168"/>
      <c r="AG367" s="168"/>
      <c r="AH367" s="168"/>
      <c r="AI367" s="168"/>
      <c r="AJ367" s="168"/>
      <c r="AK367" s="168"/>
      <c r="AL367" s="168"/>
      <c r="AM367" s="168"/>
      <c r="AN367" s="147"/>
      <c r="AO367" s="147"/>
      <c r="AP367" s="154"/>
      <c r="AQ367" s="155"/>
      <c r="AR367" s="154"/>
      <c r="AS367" s="156"/>
      <c r="AT367" s="155"/>
      <c r="AU367" s="156"/>
      <c r="AV367" s="156"/>
      <c r="AW367" s="147"/>
      <c r="AX367" s="155"/>
      <c r="AY367" s="154"/>
      <c r="AZ367" s="154"/>
      <c r="BA367" s="155"/>
      <c r="BB367" s="154"/>
      <c r="BC367" s="147"/>
      <c r="BD367" s="154"/>
      <c r="BE367" s="155"/>
      <c r="BF367" s="154"/>
      <c r="BG367" s="155"/>
      <c r="BH367" s="154"/>
      <c r="BI367" s="156"/>
      <c r="BJ367" s="147"/>
      <c r="BK367" s="147"/>
      <c r="BL367" s="147"/>
      <c r="BM367" s="147"/>
      <c r="BN367" s="147"/>
      <c r="BO367" s="147"/>
      <c r="BP367" s="147"/>
      <c r="BQ367" s="147"/>
      <c r="BR367" s="147"/>
      <c r="BS367" s="147"/>
      <c r="BT367" s="147"/>
      <c r="BU367" s="147"/>
      <c r="BV367" s="147"/>
      <c r="BW367" s="147"/>
      <c r="BX367" s="147"/>
      <c r="BY367" s="147"/>
      <c r="BZ367" s="147"/>
      <c r="CA367" s="147"/>
      <c r="CB367" s="147"/>
      <c r="CC367" s="147"/>
      <c r="CD367" s="147"/>
      <c r="CE367" s="147"/>
      <c r="CF367" s="147"/>
      <c r="CG367" s="147"/>
      <c r="CH367" s="147"/>
      <c r="CI367" s="147"/>
      <c r="CJ367" s="147"/>
    </row>
    <row r="368" spans="1:88" s="148" customFormat="1">
      <c r="A368" s="232"/>
      <c r="B368" s="1807"/>
      <c r="C368" s="61" t="s">
        <v>129</v>
      </c>
      <c r="D368" s="157">
        <f t="shared" si="50"/>
        <v>0</v>
      </c>
      <c r="E368" s="132">
        <f t="shared" si="49"/>
        <v>0</v>
      </c>
      <c r="F368" s="157">
        <f t="shared" si="50"/>
        <v>0</v>
      </c>
      <c r="G368" s="158">
        <f t="shared" si="50"/>
        <v>0</v>
      </c>
      <c r="H368" s="157">
        <f t="shared" si="50"/>
        <v>0</v>
      </c>
      <c r="I368" s="158">
        <f t="shared" si="50"/>
        <v>0</v>
      </c>
      <c r="J368" s="157">
        <f t="shared" si="50"/>
        <v>0</v>
      </c>
      <c r="K368" s="157">
        <f t="shared" si="50"/>
        <v>0</v>
      </c>
      <c r="L368" s="157">
        <f t="shared" si="50"/>
        <v>0</v>
      </c>
      <c r="M368" s="158">
        <f t="shared" si="50"/>
        <v>0</v>
      </c>
      <c r="N368" s="158">
        <f t="shared" si="50"/>
        <v>0</v>
      </c>
      <c r="O368" s="157">
        <f t="shared" si="50"/>
        <v>0</v>
      </c>
      <c r="P368" s="157">
        <f t="shared" si="50"/>
        <v>0</v>
      </c>
      <c r="Q368" s="158">
        <f t="shared" si="50"/>
        <v>0</v>
      </c>
      <c r="R368" s="157">
        <f t="shared" si="50"/>
        <v>0</v>
      </c>
      <c r="S368" s="159">
        <f t="shared" si="47"/>
        <v>0</v>
      </c>
      <c r="W368" s="65"/>
      <c r="X368" s="66" t="e">
        <f t="shared" si="43"/>
        <v>#DIV/0!</v>
      </c>
      <c r="AF368" s="168"/>
      <c r="AG368" s="168"/>
      <c r="AH368" s="168"/>
      <c r="AI368" s="168"/>
      <c r="AJ368" s="168"/>
      <c r="AK368" s="168"/>
      <c r="AL368" s="168"/>
      <c r="AM368" s="168"/>
      <c r="AN368" s="147"/>
      <c r="AO368" s="147"/>
      <c r="AP368" s="154"/>
      <c r="AQ368" s="155"/>
      <c r="AR368" s="154"/>
      <c r="AS368" s="156"/>
      <c r="AT368" s="155"/>
      <c r="AU368" s="156"/>
      <c r="AV368" s="156"/>
      <c r="AW368" s="147"/>
      <c r="AX368" s="155"/>
      <c r="AY368" s="154"/>
      <c r="AZ368" s="154"/>
      <c r="BA368" s="155"/>
      <c r="BB368" s="154"/>
      <c r="BC368" s="147"/>
      <c r="BD368" s="154"/>
      <c r="BE368" s="155"/>
      <c r="BF368" s="154"/>
      <c r="BG368" s="155"/>
      <c r="BH368" s="154"/>
      <c r="BI368" s="156"/>
      <c r="BJ368" s="147"/>
      <c r="BK368" s="147"/>
      <c r="BL368" s="147"/>
      <c r="BM368" s="147"/>
      <c r="BN368" s="147"/>
      <c r="BO368" s="147"/>
      <c r="BP368" s="147"/>
      <c r="BQ368" s="147"/>
      <c r="BR368" s="147"/>
      <c r="BS368" s="147"/>
      <c r="BT368" s="147"/>
      <c r="BU368" s="147"/>
      <c r="BV368" s="147"/>
      <c r="BW368" s="147"/>
      <c r="BX368" s="147"/>
      <c r="BY368" s="147"/>
      <c r="BZ368" s="147"/>
      <c r="CA368" s="147"/>
      <c r="CB368" s="147"/>
      <c r="CC368" s="147"/>
      <c r="CD368" s="147"/>
      <c r="CE368" s="147"/>
      <c r="CF368" s="147"/>
      <c r="CG368" s="147"/>
      <c r="CH368" s="147"/>
      <c r="CI368" s="147"/>
      <c r="CJ368" s="147"/>
    </row>
    <row r="369" spans="1:88" s="148" customFormat="1">
      <c r="A369" s="232"/>
      <c r="B369" s="1807"/>
      <c r="C369" s="61" t="s">
        <v>131</v>
      </c>
      <c r="D369" s="157">
        <f t="shared" si="50"/>
        <v>1973098.75</v>
      </c>
      <c r="E369" s="132">
        <f t="shared" si="49"/>
        <v>3.3856838279999999</v>
      </c>
      <c r="F369" s="157">
        <f t="shared" si="50"/>
        <v>329717.96850000002</v>
      </c>
      <c r="G369" s="158">
        <f t="shared" si="50"/>
        <v>222358.00000000003</v>
      </c>
      <c r="H369" s="157">
        <f t="shared" si="50"/>
        <v>168855.2415</v>
      </c>
      <c r="I369" s="158">
        <f t="shared" si="50"/>
        <v>129903.49999999999</v>
      </c>
      <c r="J369" s="157">
        <f t="shared" si="50"/>
        <v>59020.499999999993</v>
      </c>
      <c r="K369" s="157">
        <f t="shared" si="50"/>
        <v>166122.44999999998</v>
      </c>
      <c r="L369" s="157">
        <f t="shared" si="50"/>
        <v>255463.5</v>
      </c>
      <c r="M369" s="158">
        <f t="shared" si="50"/>
        <v>7.3</v>
      </c>
      <c r="N369" s="158">
        <f t="shared" si="50"/>
        <v>3.65</v>
      </c>
      <c r="O369" s="157">
        <f t="shared" si="50"/>
        <v>0</v>
      </c>
      <c r="P369" s="157">
        <f t="shared" si="50"/>
        <v>31147.165499999999</v>
      </c>
      <c r="Q369" s="158">
        <f t="shared" si="50"/>
        <v>0</v>
      </c>
      <c r="R369" s="157">
        <f t="shared" si="50"/>
        <v>80.3</v>
      </c>
      <c r="S369" s="159">
        <f t="shared" si="47"/>
        <v>223646.7</v>
      </c>
      <c r="W369" s="65"/>
      <c r="X369" s="66" t="e">
        <f t="shared" si="43"/>
        <v>#DIV/0!</v>
      </c>
      <c r="AF369" s="168"/>
      <c r="AG369" s="168"/>
      <c r="AH369" s="168"/>
      <c r="AI369" s="168"/>
      <c r="AJ369" s="168"/>
      <c r="AK369" s="168"/>
      <c r="AL369" s="168"/>
      <c r="AM369" s="168"/>
      <c r="AN369" s="147"/>
      <c r="AO369" s="147"/>
      <c r="AP369" s="154"/>
      <c r="AQ369" s="155"/>
      <c r="AR369" s="154"/>
      <c r="AS369" s="156"/>
      <c r="AT369" s="155"/>
      <c r="AU369" s="156"/>
      <c r="AV369" s="156"/>
      <c r="AW369" s="147"/>
      <c r="AX369" s="155"/>
      <c r="AY369" s="154"/>
      <c r="AZ369" s="154"/>
      <c r="BA369" s="155"/>
      <c r="BB369" s="154"/>
      <c r="BC369" s="147"/>
      <c r="BD369" s="154"/>
      <c r="BE369" s="155"/>
      <c r="BF369" s="154"/>
      <c r="BG369" s="155"/>
      <c r="BH369" s="154"/>
      <c r="BI369" s="156"/>
      <c r="BJ369" s="147"/>
      <c r="BK369" s="147"/>
      <c r="BL369" s="147"/>
      <c r="BM369" s="147"/>
      <c r="BN369" s="147"/>
      <c r="BO369" s="147"/>
      <c r="BP369" s="147"/>
      <c r="BQ369" s="147"/>
      <c r="BR369" s="147"/>
      <c r="BS369" s="147"/>
      <c r="BT369" s="147"/>
      <c r="BU369" s="147"/>
      <c r="BV369" s="147"/>
      <c r="BW369" s="147"/>
      <c r="BX369" s="147"/>
      <c r="BY369" s="147"/>
      <c r="BZ369" s="147"/>
      <c r="CA369" s="147"/>
      <c r="CB369" s="147"/>
      <c r="CC369" s="147"/>
      <c r="CD369" s="147"/>
      <c r="CE369" s="147"/>
      <c r="CF369" s="147"/>
      <c r="CG369" s="147"/>
      <c r="CH369" s="147"/>
      <c r="CI369" s="147"/>
      <c r="CJ369" s="147"/>
    </row>
    <row r="370" spans="1:88" s="148" customFormat="1">
      <c r="A370" s="232"/>
      <c r="B370" s="1807"/>
      <c r="C370" s="61" t="s">
        <v>133</v>
      </c>
      <c r="D370" s="157">
        <f t="shared" si="50"/>
        <v>353805.44999999995</v>
      </c>
      <c r="E370" s="132">
        <f t="shared" si="49"/>
        <v>2.3156910400000004</v>
      </c>
      <c r="F370" s="157">
        <f t="shared" si="50"/>
        <v>1086569.23</v>
      </c>
      <c r="G370" s="158">
        <f t="shared" si="50"/>
        <v>610312.85</v>
      </c>
      <c r="H370" s="157">
        <f t="shared" si="50"/>
        <v>441707.67000000004</v>
      </c>
      <c r="I370" s="158">
        <f t="shared" si="50"/>
        <v>58527.75</v>
      </c>
      <c r="J370" s="157">
        <f t="shared" si="50"/>
        <v>37941.75</v>
      </c>
      <c r="K370" s="157">
        <f t="shared" si="50"/>
        <v>108043.65</v>
      </c>
      <c r="L370" s="157">
        <f t="shared" si="50"/>
        <v>63663.3</v>
      </c>
      <c r="M370" s="158">
        <f t="shared" si="50"/>
        <v>73</v>
      </c>
      <c r="N370" s="158">
        <f t="shared" si="50"/>
        <v>36.5</v>
      </c>
      <c r="O370" s="157">
        <f t="shared" si="50"/>
        <v>0</v>
      </c>
      <c r="P370" s="157">
        <f t="shared" si="50"/>
        <v>113279.94000000002</v>
      </c>
      <c r="Q370" s="158">
        <f t="shared" si="50"/>
        <v>0</v>
      </c>
      <c r="R370" s="157">
        <f t="shared" si="50"/>
        <v>803.00000000000011</v>
      </c>
      <c r="S370" s="159">
        <f t="shared" si="47"/>
        <v>105344.09999999999</v>
      </c>
      <c r="W370" s="65"/>
      <c r="X370" s="66" t="e">
        <f t="shared" si="43"/>
        <v>#DIV/0!</v>
      </c>
      <c r="AF370" s="168"/>
      <c r="AG370" s="168"/>
      <c r="AH370" s="168"/>
      <c r="AI370" s="168"/>
      <c r="AJ370" s="168"/>
      <c r="AK370" s="168"/>
      <c r="AL370" s="168"/>
      <c r="AM370" s="168"/>
      <c r="AN370" s="147"/>
      <c r="AO370" s="147"/>
      <c r="AP370" s="154"/>
      <c r="AQ370" s="155"/>
      <c r="AR370" s="154"/>
      <c r="AS370" s="156"/>
      <c r="AT370" s="155"/>
      <c r="AU370" s="156"/>
      <c r="AV370" s="156"/>
      <c r="AW370" s="147"/>
      <c r="AX370" s="155"/>
      <c r="AY370" s="154"/>
      <c r="AZ370" s="154"/>
      <c r="BA370" s="155"/>
      <c r="BB370" s="154"/>
      <c r="BC370" s="147"/>
      <c r="BD370" s="154"/>
      <c r="BE370" s="155"/>
      <c r="BF370" s="154"/>
      <c r="BG370" s="155"/>
      <c r="BH370" s="154"/>
      <c r="BI370" s="156"/>
      <c r="BJ370" s="147"/>
      <c r="BK370" s="147"/>
      <c r="BL370" s="147"/>
      <c r="BM370" s="147"/>
      <c r="BN370" s="147"/>
      <c r="BO370" s="147"/>
      <c r="BP370" s="147"/>
      <c r="BQ370" s="147"/>
      <c r="BR370" s="147"/>
      <c r="BS370" s="147"/>
      <c r="BT370" s="147"/>
      <c r="BU370" s="147"/>
      <c r="BV370" s="147"/>
      <c r="BW370" s="147"/>
      <c r="BX370" s="147"/>
      <c r="BY370" s="147"/>
      <c r="BZ370" s="147"/>
      <c r="CA370" s="147"/>
      <c r="CB370" s="147"/>
      <c r="CC370" s="147"/>
      <c r="CD370" s="147"/>
      <c r="CE370" s="147"/>
      <c r="CF370" s="147"/>
      <c r="CG370" s="147"/>
      <c r="CH370" s="147"/>
      <c r="CI370" s="147"/>
      <c r="CJ370" s="147"/>
    </row>
    <row r="371" spans="1:88" s="148" customFormat="1">
      <c r="A371" s="232"/>
      <c r="B371" s="1807"/>
      <c r="C371" s="61" t="s">
        <v>135</v>
      </c>
      <c r="D371" s="157">
        <f t="shared" si="50"/>
        <v>63436.999999999993</v>
      </c>
      <c r="E371" s="132">
        <f t="shared" si="49"/>
        <v>1.4055584240000003</v>
      </c>
      <c r="F371" s="157">
        <f t="shared" si="50"/>
        <v>996849.74800000002</v>
      </c>
      <c r="G371" s="158">
        <f t="shared" si="50"/>
        <v>567648</v>
      </c>
      <c r="H371" s="157">
        <f t="shared" si="50"/>
        <v>405681.73199999996</v>
      </c>
      <c r="I371" s="158">
        <f t="shared" si="50"/>
        <v>4555.2</v>
      </c>
      <c r="J371" s="157">
        <f t="shared" si="50"/>
        <v>1533</v>
      </c>
      <c r="K371" s="157">
        <f t="shared" si="50"/>
        <v>4591.7</v>
      </c>
      <c r="L371" s="157">
        <f t="shared" si="50"/>
        <v>27134.100000000002</v>
      </c>
      <c r="M371" s="158">
        <f t="shared" si="50"/>
        <v>0</v>
      </c>
      <c r="N371" s="158">
        <f t="shared" si="50"/>
        <v>0</v>
      </c>
      <c r="O371" s="157">
        <f t="shared" si="50"/>
        <v>0</v>
      </c>
      <c r="P371" s="157">
        <f t="shared" si="50"/>
        <v>104166.474</v>
      </c>
      <c r="Q371" s="158">
        <f t="shared" si="50"/>
        <v>0</v>
      </c>
      <c r="R371" s="157">
        <f t="shared" si="50"/>
        <v>13939.350000000002</v>
      </c>
      <c r="S371" s="159">
        <f t="shared" si="47"/>
        <v>32994.9</v>
      </c>
      <c r="W371" s="65"/>
      <c r="X371" s="66" t="e">
        <f t="shared" si="43"/>
        <v>#DIV/0!</v>
      </c>
      <c r="AF371" s="168"/>
      <c r="AG371" s="168"/>
      <c r="AH371" s="168"/>
      <c r="AI371" s="168"/>
      <c r="AJ371" s="168"/>
      <c r="AK371" s="168"/>
      <c r="AL371" s="168"/>
      <c r="AM371" s="168"/>
      <c r="AN371" s="147"/>
      <c r="AO371" s="147"/>
      <c r="AP371" s="154"/>
      <c r="AQ371" s="155"/>
      <c r="AR371" s="154"/>
      <c r="AS371" s="156"/>
      <c r="AT371" s="155"/>
      <c r="AU371" s="156"/>
      <c r="AV371" s="156"/>
      <c r="AW371" s="147"/>
      <c r="AX371" s="155"/>
      <c r="AY371" s="154"/>
      <c r="AZ371" s="154"/>
      <c r="BA371" s="155"/>
      <c r="BB371" s="154"/>
      <c r="BC371" s="147"/>
      <c r="BD371" s="154"/>
      <c r="BE371" s="155"/>
      <c r="BF371" s="154"/>
      <c r="BG371" s="155"/>
      <c r="BH371" s="154"/>
      <c r="BI371" s="156"/>
      <c r="BJ371" s="147"/>
      <c r="BK371" s="147"/>
      <c r="BL371" s="147"/>
      <c r="BM371" s="147"/>
      <c r="BN371" s="147"/>
      <c r="BO371" s="147"/>
      <c r="BP371" s="147"/>
      <c r="BQ371" s="147"/>
      <c r="BR371" s="147"/>
      <c r="BS371" s="147"/>
      <c r="BT371" s="147"/>
      <c r="BU371" s="147"/>
      <c r="BV371" s="147"/>
      <c r="BW371" s="147"/>
      <c r="BX371" s="147"/>
      <c r="BY371" s="147"/>
      <c r="BZ371" s="147"/>
      <c r="CA371" s="147"/>
      <c r="CB371" s="147"/>
      <c r="CC371" s="147"/>
      <c r="CD371" s="147"/>
      <c r="CE371" s="147"/>
      <c r="CF371" s="147"/>
      <c r="CG371" s="147"/>
      <c r="CH371" s="147"/>
      <c r="CI371" s="147"/>
      <c r="CJ371" s="147"/>
    </row>
    <row r="372" spans="1:88" s="148" customFormat="1">
      <c r="A372" s="232"/>
      <c r="B372" s="1807"/>
      <c r="C372" s="61" t="s">
        <v>137</v>
      </c>
      <c r="D372" s="157">
        <f t="shared" si="50"/>
        <v>257671.75000000003</v>
      </c>
      <c r="E372" s="132">
        <f t="shared" si="49"/>
        <v>22.485645104</v>
      </c>
      <c r="F372" s="157">
        <f t="shared" si="50"/>
        <v>2349800.358</v>
      </c>
      <c r="G372" s="158">
        <f t="shared" si="50"/>
        <v>1116812.4000000001</v>
      </c>
      <c r="H372" s="157">
        <f t="shared" si="50"/>
        <v>1057588.5220000001</v>
      </c>
      <c r="I372" s="158">
        <f t="shared" si="50"/>
        <v>116040.79999999999</v>
      </c>
      <c r="J372" s="157">
        <f t="shared" si="50"/>
        <v>10271.1</v>
      </c>
      <c r="K372" s="157">
        <f t="shared" si="50"/>
        <v>133166.59999999998</v>
      </c>
      <c r="L372" s="157">
        <f t="shared" si="50"/>
        <v>4876.3999999999996</v>
      </c>
      <c r="M372" s="158">
        <f t="shared" si="50"/>
        <v>7811.0000000000009</v>
      </c>
      <c r="N372" s="158">
        <f t="shared" si="50"/>
        <v>3905.5000000000005</v>
      </c>
      <c r="O372" s="157">
        <f t="shared" si="50"/>
        <v>0</v>
      </c>
      <c r="P372" s="157">
        <f t="shared" si="50"/>
        <v>165844.90400000001</v>
      </c>
      <c r="Q372" s="158">
        <f t="shared" si="50"/>
        <v>0</v>
      </c>
      <c r="R372" s="157">
        <f t="shared" si="50"/>
        <v>93502.05</v>
      </c>
      <c r="S372" s="159">
        <f t="shared" si="47"/>
        <v>91866.311000000002</v>
      </c>
      <c r="W372" s="65"/>
      <c r="X372" s="66" t="e">
        <f t="shared" si="43"/>
        <v>#DIV/0!</v>
      </c>
      <c r="AF372" s="168"/>
      <c r="AG372" s="168"/>
      <c r="AH372" s="168"/>
      <c r="AI372" s="168"/>
      <c r="AJ372" s="168"/>
      <c r="AK372" s="168"/>
      <c r="AL372" s="168"/>
      <c r="AM372" s="168"/>
      <c r="AN372" s="147"/>
      <c r="AO372" s="147"/>
      <c r="AP372" s="154"/>
      <c r="AQ372" s="155"/>
      <c r="AR372" s="154"/>
      <c r="AS372" s="156"/>
      <c r="AT372" s="155"/>
      <c r="AU372" s="156"/>
      <c r="AV372" s="156"/>
      <c r="AW372" s="147"/>
      <c r="AX372" s="155"/>
      <c r="AY372" s="154"/>
      <c r="AZ372" s="154"/>
      <c r="BA372" s="155"/>
      <c r="BB372" s="154"/>
      <c r="BC372" s="147"/>
      <c r="BD372" s="154"/>
      <c r="BE372" s="155"/>
      <c r="BF372" s="154"/>
      <c r="BG372" s="155"/>
      <c r="BH372" s="154"/>
      <c r="BI372" s="156"/>
      <c r="BJ372" s="147"/>
      <c r="BK372" s="147"/>
      <c r="BL372" s="147"/>
      <c r="BM372" s="147"/>
      <c r="BN372" s="147"/>
      <c r="BO372" s="147"/>
      <c r="BP372" s="147"/>
      <c r="BQ372" s="147"/>
      <c r="BR372" s="147"/>
      <c r="BS372" s="147"/>
      <c r="BT372" s="147"/>
      <c r="BU372" s="147"/>
      <c r="BV372" s="147"/>
      <c r="BW372" s="147"/>
      <c r="BX372" s="147"/>
      <c r="BY372" s="147"/>
      <c r="BZ372" s="147"/>
      <c r="CA372" s="147"/>
      <c r="CB372" s="147"/>
      <c r="CC372" s="147"/>
      <c r="CD372" s="147"/>
      <c r="CE372" s="147"/>
      <c r="CF372" s="147"/>
      <c r="CG372" s="147"/>
      <c r="CH372" s="147"/>
      <c r="CI372" s="147"/>
      <c r="CJ372" s="147"/>
    </row>
    <row r="373" spans="1:88" s="148" customFormat="1">
      <c r="A373" s="232"/>
      <c r="B373" s="1807"/>
      <c r="C373" s="61" t="s">
        <v>138</v>
      </c>
      <c r="D373" s="157">
        <f t="shared" si="50"/>
        <v>275272.05000000005</v>
      </c>
      <c r="E373" s="132">
        <f t="shared" si="49"/>
        <v>7.9786924000000009E-2</v>
      </c>
      <c r="F373" s="157">
        <f t="shared" si="50"/>
        <v>1916.3230000000001</v>
      </c>
      <c r="G373" s="158">
        <f t="shared" si="50"/>
        <v>20064.05</v>
      </c>
      <c r="H373" s="157">
        <f t="shared" si="50"/>
        <v>399697.55699999991</v>
      </c>
      <c r="I373" s="158">
        <f t="shared" si="50"/>
        <v>306534.3</v>
      </c>
      <c r="J373" s="157">
        <f t="shared" si="50"/>
        <v>304760.39999999997</v>
      </c>
      <c r="K373" s="157">
        <f t="shared" si="50"/>
        <v>856257.14999999991</v>
      </c>
      <c r="L373" s="157">
        <f t="shared" si="50"/>
        <v>7478.8499999999995</v>
      </c>
      <c r="M373" s="158">
        <f t="shared" si="50"/>
        <v>0</v>
      </c>
      <c r="N373" s="158">
        <f t="shared" si="50"/>
        <v>0</v>
      </c>
      <c r="O373" s="157">
        <f t="shared" si="50"/>
        <v>0</v>
      </c>
      <c r="P373" s="157">
        <f t="shared" si="50"/>
        <v>37.448999999999998</v>
      </c>
      <c r="Q373" s="158">
        <f t="shared" si="50"/>
        <v>0</v>
      </c>
      <c r="R373" s="157">
        <f t="shared" si="50"/>
        <v>4401.9000000000005</v>
      </c>
      <c r="S373" s="159">
        <f t="shared" si="47"/>
        <v>166807.74600000001</v>
      </c>
      <c r="W373" s="65"/>
      <c r="X373" s="66" t="e">
        <f t="shared" si="43"/>
        <v>#DIV/0!</v>
      </c>
      <c r="AF373" s="168"/>
      <c r="AG373" s="168"/>
      <c r="AH373" s="168"/>
      <c r="AI373" s="168"/>
      <c r="AJ373" s="168"/>
      <c r="AK373" s="168"/>
      <c r="AL373" s="168"/>
      <c r="AM373" s="168"/>
      <c r="AN373" s="147"/>
      <c r="AO373" s="147"/>
      <c r="AP373" s="154"/>
      <c r="AQ373" s="155"/>
      <c r="AR373" s="154"/>
      <c r="AS373" s="156"/>
      <c r="AT373" s="155"/>
      <c r="AU373" s="156"/>
      <c r="AV373" s="156"/>
      <c r="AW373" s="147"/>
      <c r="AX373" s="155"/>
      <c r="AY373" s="154"/>
      <c r="AZ373" s="154"/>
      <c r="BA373" s="155"/>
      <c r="BB373" s="154"/>
      <c r="BC373" s="147"/>
      <c r="BD373" s="154"/>
      <c r="BE373" s="155"/>
      <c r="BF373" s="154"/>
      <c r="BG373" s="155"/>
      <c r="BH373" s="154"/>
      <c r="BI373" s="156"/>
      <c r="BJ373" s="147"/>
      <c r="BK373" s="147"/>
      <c r="BL373" s="147"/>
      <c r="BM373" s="147"/>
      <c r="BN373" s="147"/>
      <c r="BO373" s="147"/>
      <c r="BP373" s="147"/>
      <c r="BQ373" s="147"/>
      <c r="BR373" s="147"/>
      <c r="BS373" s="147"/>
      <c r="BT373" s="147"/>
      <c r="BU373" s="147"/>
      <c r="BV373" s="147"/>
      <c r="BW373" s="147"/>
      <c r="BX373" s="147"/>
      <c r="BY373" s="147"/>
      <c r="BZ373" s="147"/>
      <c r="CA373" s="147"/>
      <c r="CB373" s="147"/>
      <c r="CC373" s="147"/>
      <c r="CD373" s="147"/>
      <c r="CE373" s="147"/>
      <c r="CF373" s="147"/>
      <c r="CG373" s="147"/>
      <c r="CH373" s="147"/>
      <c r="CI373" s="147"/>
      <c r="CJ373" s="147"/>
    </row>
    <row r="374" spans="1:88" s="148" customFormat="1">
      <c r="A374" s="232"/>
      <c r="B374" s="1807"/>
      <c r="C374" s="61" t="s">
        <v>139</v>
      </c>
      <c r="D374" s="157">
        <f t="shared" si="50"/>
        <v>79810.899999999994</v>
      </c>
      <c r="E374" s="132">
        <f t="shared" si="49"/>
        <v>2.0464246400000001</v>
      </c>
      <c r="F374" s="157">
        <f t="shared" si="50"/>
        <v>343025.90500000003</v>
      </c>
      <c r="G374" s="158">
        <f t="shared" si="50"/>
        <v>226358.39999999999</v>
      </c>
      <c r="H374" s="157">
        <f t="shared" si="50"/>
        <v>273824.09499999997</v>
      </c>
      <c r="I374" s="158">
        <f t="shared" si="50"/>
        <v>0</v>
      </c>
      <c r="J374" s="157">
        <f t="shared" si="50"/>
        <v>0</v>
      </c>
      <c r="K374" s="157">
        <f t="shared" si="50"/>
        <v>0</v>
      </c>
      <c r="L374" s="157">
        <f t="shared" si="50"/>
        <v>0</v>
      </c>
      <c r="M374" s="158">
        <f t="shared" si="50"/>
        <v>0</v>
      </c>
      <c r="N374" s="158">
        <f t="shared" si="50"/>
        <v>0</v>
      </c>
      <c r="O374" s="157">
        <f t="shared" si="50"/>
        <v>0</v>
      </c>
      <c r="P374" s="157">
        <f t="shared" si="50"/>
        <v>33766.515000000007</v>
      </c>
      <c r="Q374" s="158">
        <f t="shared" si="50"/>
        <v>0</v>
      </c>
      <c r="R374" s="157">
        <f t="shared" si="50"/>
        <v>56246.500000000007</v>
      </c>
      <c r="S374" s="159">
        <f t="shared" si="47"/>
        <v>69186.599999999991</v>
      </c>
      <c r="W374" s="65"/>
      <c r="X374" s="66" t="e">
        <f t="shared" si="43"/>
        <v>#DIV/0!</v>
      </c>
      <c r="AF374" s="168"/>
      <c r="AG374" s="168"/>
      <c r="AH374" s="168"/>
      <c r="AI374" s="168"/>
      <c r="AJ374" s="168"/>
      <c r="AK374" s="168"/>
      <c r="AL374" s="168"/>
      <c r="AM374" s="168"/>
      <c r="AN374" s="147"/>
      <c r="AO374" s="147"/>
      <c r="AP374" s="154"/>
      <c r="AQ374" s="155"/>
      <c r="AR374" s="154"/>
      <c r="AS374" s="156"/>
      <c r="AT374" s="155"/>
      <c r="AU374" s="156"/>
      <c r="AV374" s="156"/>
      <c r="AW374" s="147"/>
      <c r="AX374" s="155"/>
      <c r="AY374" s="154"/>
      <c r="AZ374" s="154"/>
      <c r="BA374" s="155"/>
      <c r="BB374" s="154"/>
      <c r="BC374" s="147"/>
      <c r="BD374" s="154"/>
      <c r="BE374" s="155"/>
      <c r="BF374" s="154"/>
      <c r="BG374" s="155"/>
      <c r="BH374" s="154"/>
      <c r="BI374" s="156"/>
      <c r="BJ374" s="147"/>
      <c r="BK374" s="147"/>
      <c r="BL374" s="147"/>
      <c r="BM374" s="147"/>
      <c r="BN374" s="147"/>
      <c r="BO374" s="147"/>
      <c r="BP374" s="147"/>
      <c r="BQ374" s="147"/>
      <c r="BR374" s="147"/>
      <c r="BS374" s="147"/>
      <c r="BT374" s="147"/>
      <c r="BU374" s="147"/>
      <c r="BV374" s="147"/>
      <c r="BW374" s="147"/>
      <c r="BX374" s="147"/>
      <c r="BY374" s="147"/>
      <c r="BZ374" s="147"/>
      <c r="CA374" s="147"/>
      <c r="CB374" s="147"/>
      <c r="CC374" s="147"/>
      <c r="CD374" s="147"/>
      <c r="CE374" s="147"/>
      <c r="CF374" s="147"/>
      <c r="CG374" s="147"/>
      <c r="CH374" s="147"/>
      <c r="CI374" s="147"/>
      <c r="CJ374" s="147"/>
    </row>
    <row r="375" spans="1:88" s="148" customFormat="1">
      <c r="A375" s="232"/>
      <c r="B375" s="1807"/>
      <c r="C375" s="61" t="s">
        <v>140</v>
      </c>
      <c r="D375" s="157">
        <f t="shared" si="50"/>
        <v>859607.85000000009</v>
      </c>
      <c r="E375" s="132">
        <f t="shared" si="49"/>
        <v>26.479682144000002</v>
      </c>
      <c r="F375" s="157">
        <f t="shared" si="50"/>
        <v>391900.02550000005</v>
      </c>
      <c r="G375" s="158">
        <f t="shared" si="50"/>
        <v>384958.2</v>
      </c>
      <c r="H375" s="157">
        <f t="shared" si="50"/>
        <v>353879.6545</v>
      </c>
      <c r="I375" s="158">
        <f t="shared" si="50"/>
        <v>50282.399999999994</v>
      </c>
      <c r="J375" s="157">
        <f t="shared" si="50"/>
        <v>50282.399999999994</v>
      </c>
      <c r="K375" s="157">
        <f t="shared" si="50"/>
        <v>141576.19999999998</v>
      </c>
      <c r="L375" s="157">
        <f t="shared" si="50"/>
        <v>18396</v>
      </c>
      <c r="M375" s="158">
        <f t="shared" si="50"/>
        <v>0</v>
      </c>
      <c r="N375" s="158">
        <f t="shared" si="50"/>
        <v>0</v>
      </c>
      <c r="O375" s="157">
        <f t="shared" si="50"/>
        <v>0</v>
      </c>
      <c r="P375" s="157">
        <f t="shared" si="50"/>
        <v>68.656500000000008</v>
      </c>
      <c r="Q375" s="158">
        <f t="shared" si="50"/>
        <v>0</v>
      </c>
      <c r="R375" s="157">
        <f t="shared" si="50"/>
        <v>32036.050000000003</v>
      </c>
      <c r="S375" s="159">
        <f t="shared" si="47"/>
        <v>380522.85</v>
      </c>
      <c r="W375" s="65"/>
      <c r="X375" s="66" t="e">
        <f t="shared" si="43"/>
        <v>#DIV/0!</v>
      </c>
      <c r="AF375" s="168"/>
      <c r="AG375" s="168"/>
      <c r="AH375" s="168"/>
      <c r="AI375" s="168"/>
      <c r="AJ375" s="168"/>
      <c r="AK375" s="168"/>
      <c r="AL375" s="168"/>
      <c r="AM375" s="168"/>
      <c r="AN375" s="147"/>
      <c r="AO375" s="147"/>
      <c r="AP375" s="154"/>
      <c r="AQ375" s="155"/>
      <c r="AR375" s="154"/>
      <c r="AS375" s="156"/>
      <c r="AT375" s="155"/>
      <c r="AU375" s="156"/>
      <c r="AV375" s="156"/>
      <c r="AW375" s="147"/>
      <c r="AX375" s="155"/>
      <c r="AY375" s="154"/>
      <c r="AZ375" s="154"/>
      <c r="BA375" s="155"/>
      <c r="BB375" s="154"/>
      <c r="BC375" s="147"/>
      <c r="BD375" s="154"/>
      <c r="BE375" s="155"/>
      <c r="BF375" s="154"/>
      <c r="BG375" s="155"/>
      <c r="BH375" s="154"/>
      <c r="BI375" s="156"/>
      <c r="BJ375" s="147"/>
      <c r="BK375" s="147"/>
      <c r="BL375" s="147"/>
      <c r="BM375" s="147"/>
      <c r="BN375" s="147"/>
      <c r="BO375" s="147"/>
      <c r="BP375" s="147"/>
      <c r="BQ375" s="147"/>
      <c r="BR375" s="147"/>
      <c r="BS375" s="147"/>
      <c r="BT375" s="147"/>
      <c r="BU375" s="147"/>
      <c r="BV375" s="147"/>
      <c r="BW375" s="147"/>
      <c r="BX375" s="147"/>
      <c r="BY375" s="147"/>
      <c r="BZ375" s="147"/>
      <c r="CA375" s="147"/>
      <c r="CB375" s="147"/>
      <c r="CC375" s="147"/>
      <c r="CD375" s="147"/>
      <c r="CE375" s="147"/>
      <c r="CF375" s="147"/>
      <c r="CG375" s="147"/>
      <c r="CH375" s="147"/>
      <c r="CI375" s="147"/>
      <c r="CJ375" s="147"/>
    </row>
    <row r="376" spans="1:88" s="148" customFormat="1">
      <c r="A376" s="232"/>
      <c r="B376" s="1807"/>
      <c r="C376" s="61" t="s">
        <v>141</v>
      </c>
      <c r="D376" s="157">
        <f t="shared" si="50"/>
        <v>17552.849999999999</v>
      </c>
      <c r="E376" s="132">
        <f t="shared" si="49"/>
        <v>6.1906904000000006E-2</v>
      </c>
      <c r="F376" s="157">
        <f t="shared" si="50"/>
        <v>2751.8079999999995</v>
      </c>
      <c r="G376" s="158">
        <f t="shared" si="50"/>
        <v>1872.45</v>
      </c>
      <c r="H376" s="157">
        <f t="shared" si="50"/>
        <v>1015.722</v>
      </c>
      <c r="I376" s="158">
        <f t="shared" si="50"/>
        <v>1357.8000000000002</v>
      </c>
      <c r="J376" s="157">
        <f t="shared" si="50"/>
        <v>229.95</v>
      </c>
      <c r="K376" s="157">
        <f t="shared" si="50"/>
        <v>777.44999999999993</v>
      </c>
      <c r="L376" s="157">
        <f t="shared" si="50"/>
        <v>4007.7000000000003</v>
      </c>
      <c r="M376" s="158">
        <f t="shared" si="50"/>
        <v>0</v>
      </c>
      <c r="N376" s="158">
        <f t="shared" si="50"/>
        <v>0</v>
      </c>
      <c r="O376" s="157">
        <f t="shared" si="50"/>
        <v>0</v>
      </c>
      <c r="P376" s="157">
        <f t="shared" si="50"/>
        <v>134.90400000000002</v>
      </c>
      <c r="Q376" s="158">
        <f t="shared" si="50"/>
        <v>0</v>
      </c>
      <c r="R376" s="157">
        <f t="shared" si="50"/>
        <v>0</v>
      </c>
      <c r="S376" s="159">
        <f t="shared" si="47"/>
        <v>1858.5</v>
      </c>
      <c r="W376" s="65"/>
      <c r="X376" s="66" t="e">
        <f t="shared" si="43"/>
        <v>#DIV/0!</v>
      </c>
      <c r="AF376" s="168"/>
      <c r="AG376" s="168"/>
      <c r="AH376" s="168"/>
      <c r="AI376" s="168"/>
      <c r="AJ376" s="168"/>
      <c r="AK376" s="168"/>
      <c r="AL376" s="168"/>
      <c r="AM376" s="168"/>
      <c r="AN376" s="147"/>
      <c r="AO376" s="147"/>
      <c r="AP376" s="154"/>
      <c r="AQ376" s="155"/>
      <c r="AR376" s="154"/>
      <c r="AS376" s="156"/>
      <c r="AT376" s="155"/>
      <c r="AU376" s="156"/>
      <c r="AV376" s="156"/>
      <c r="AW376" s="147"/>
      <c r="AX376" s="155"/>
      <c r="AY376" s="154"/>
      <c r="AZ376" s="154"/>
      <c r="BA376" s="155"/>
      <c r="BB376" s="154"/>
      <c r="BC376" s="147"/>
      <c r="BD376" s="154"/>
      <c r="BE376" s="155"/>
      <c r="BF376" s="154"/>
      <c r="BG376" s="155"/>
      <c r="BH376" s="154"/>
      <c r="BI376" s="156"/>
      <c r="BJ376" s="147"/>
      <c r="BK376" s="147"/>
      <c r="BL376" s="147"/>
      <c r="BM376" s="147"/>
      <c r="BN376" s="147"/>
      <c r="BO376" s="147"/>
      <c r="BP376" s="147"/>
      <c r="BQ376" s="147"/>
      <c r="BR376" s="147"/>
      <c r="BS376" s="147"/>
      <c r="BT376" s="147"/>
      <c r="BU376" s="147"/>
      <c r="BV376" s="147"/>
      <c r="BW376" s="147"/>
      <c r="BX376" s="147"/>
      <c r="BY376" s="147"/>
      <c r="BZ376" s="147"/>
      <c r="CA376" s="147"/>
      <c r="CB376" s="147"/>
      <c r="CC376" s="147"/>
      <c r="CD376" s="147"/>
      <c r="CE376" s="147"/>
      <c r="CF376" s="147"/>
      <c r="CG376" s="147"/>
      <c r="CH376" s="147"/>
      <c r="CI376" s="147"/>
      <c r="CJ376" s="147"/>
    </row>
    <row r="377" spans="1:88" s="148" customFormat="1">
      <c r="A377" s="232"/>
      <c r="B377" s="1807"/>
      <c r="C377" s="61" t="s">
        <v>142</v>
      </c>
      <c r="D377" s="157">
        <f t="shared" si="50"/>
        <v>0</v>
      </c>
      <c r="E377" s="132">
        <f t="shared" si="49"/>
        <v>0</v>
      </c>
      <c r="F377" s="157">
        <f t="shared" si="50"/>
        <v>0</v>
      </c>
      <c r="G377" s="158">
        <f t="shared" si="50"/>
        <v>0</v>
      </c>
      <c r="H377" s="157">
        <f t="shared" si="50"/>
        <v>0</v>
      </c>
      <c r="I377" s="158">
        <f t="shared" si="50"/>
        <v>0</v>
      </c>
      <c r="J377" s="157">
        <f t="shared" si="50"/>
        <v>0</v>
      </c>
      <c r="K377" s="157">
        <f t="shared" si="50"/>
        <v>0</v>
      </c>
      <c r="L377" s="157">
        <f t="shared" si="50"/>
        <v>0</v>
      </c>
      <c r="M377" s="158">
        <f t="shared" si="50"/>
        <v>0</v>
      </c>
      <c r="N377" s="158">
        <f t="shared" si="50"/>
        <v>0</v>
      </c>
      <c r="O377" s="157">
        <f t="shared" si="50"/>
        <v>0</v>
      </c>
      <c r="P377" s="157">
        <f t="shared" si="50"/>
        <v>0</v>
      </c>
      <c r="Q377" s="158">
        <f t="shared" si="50"/>
        <v>0</v>
      </c>
      <c r="R377" s="157">
        <f t="shared" si="50"/>
        <v>0</v>
      </c>
      <c r="S377" s="159">
        <f t="shared" si="47"/>
        <v>0</v>
      </c>
      <c r="W377" s="65"/>
      <c r="X377" s="66" t="e">
        <f t="shared" si="43"/>
        <v>#DIV/0!</v>
      </c>
      <c r="AF377" s="168"/>
      <c r="AG377" s="168"/>
      <c r="AH377" s="168"/>
      <c r="AI377" s="168"/>
      <c r="AJ377" s="168"/>
      <c r="AK377" s="168"/>
      <c r="AL377" s="168"/>
      <c r="AM377" s="168"/>
      <c r="AN377" s="147"/>
      <c r="AO377" s="147"/>
      <c r="AP377" s="154"/>
      <c r="AQ377" s="155"/>
      <c r="AR377" s="154"/>
      <c r="AS377" s="156"/>
      <c r="AT377" s="155"/>
      <c r="AU377" s="156"/>
      <c r="AV377" s="156"/>
      <c r="AW377" s="147"/>
      <c r="AX377" s="155"/>
      <c r="AY377" s="154"/>
      <c r="AZ377" s="154"/>
      <c r="BA377" s="155"/>
      <c r="BB377" s="154"/>
      <c r="BC377" s="147"/>
      <c r="BD377" s="154"/>
      <c r="BE377" s="155"/>
      <c r="BF377" s="154"/>
      <c r="BG377" s="155"/>
      <c r="BH377" s="154"/>
      <c r="BI377" s="156"/>
      <c r="BJ377" s="147"/>
      <c r="BK377" s="147"/>
      <c r="BL377" s="147"/>
      <c r="BM377" s="147"/>
      <c r="BN377" s="147"/>
      <c r="BO377" s="147"/>
      <c r="BP377" s="147"/>
      <c r="BQ377" s="147"/>
      <c r="BR377" s="147"/>
      <c r="BS377" s="147"/>
      <c r="BT377" s="147"/>
      <c r="BU377" s="147"/>
      <c r="BV377" s="147"/>
      <c r="BW377" s="147"/>
      <c r="BX377" s="147"/>
      <c r="BY377" s="147"/>
      <c r="BZ377" s="147"/>
      <c r="CA377" s="147"/>
      <c r="CB377" s="147"/>
      <c r="CC377" s="147"/>
      <c r="CD377" s="147"/>
      <c r="CE377" s="147"/>
      <c r="CF377" s="147"/>
      <c r="CG377" s="147"/>
      <c r="CH377" s="147"/>
      <c r="CI377" s="147"/>
      <c r="CJ377" s="147"/>
    </row>
    <row r="378" spans="1:88" s="148" customFormat="1">
      <c r="A378" s="232"/>
      <c r="B378" s="1807"/>
      <c r="C378" s="61" t="s">
        <v>143</v>
      </c>
      <c r="D378" s="157">
        <f t="shared" si="50"/>
        <v>70255.199999999997</v>
      </c>
      <c r="E378" s="132">
        <f t="shared" si="49"/>
        <v>0.19215386400000004</v>
      </c>
      <c r="F378" s="157">
        <f t="shared" si="50"/>
        <v>6463.1279999999997</v>
      </c>
      <c r="G378" s="158">
        <f t="shared" si="50"/>
        <v>7248.9000000000015</v>
      </c>
      <c r="H378" s="157">
        <f t="shared" si="50"/>
        <v>352.15199999999999</v>
      </c>
      <c r="I378" s="158">
        <f t="shared" si="50"/>
        <v>4029.6000000000004</v>
      </c>
      <c r="J378" s="157">
        <f t="shared" si="50"/>
        <v>0</v>
      </c>
      <c r="K378" s="157">
        <f t="shared" si="50"/>
        <v>109.5</v>
      </c>
      <c r="L378" s="157">
        <f t="shared" si="50"/>
        <v>19972.8</v>
      </c>
      <c r="M378" s="158">
        <f t="shared" si="50"/>
        <v>0</v>
      </c>
      <c r="N378" s="158">
        <f t="shared" si="50"/>
        <v>0</v>
      </c>
      <c r="O378" s="157">
        <f t="shared" si="50"/>
        <v>0</v>
      </c>
      <c r="P378" s="157">
        <f t="shared" si="50"/>
        <v>99.864000000000004</v>
      </c>
      <c r="Q378" s="158">
        <f t="shared" si="50"/>
        <v>0</v>
      </c>
      <c r="R378" s="157">
        <f t="shared" si="50"/>
        <v>0</v>
      </c>
      <c r="S378" s="159">
        <f t="shared" si="47"/>
        <v>11678.4</v>
      </c>
      <c r="W378" s="65"/>
      <c r="X378" s="66" t="e">
        <f t="shared" si="43"/>
        <v>#DIV/0!</v>
      </c>
      <c r="AF378" s="168"/>
      <c r="AG378" s="168"/>
      <c r="AH378" s="168"/>
      <c r="AI378" s="168"/>
      <c r="AJ378" s="168"/>
      <c r="AK378" s="168"/>
      <c r="AL378" s="168"/>
      <c r="AM378" s="168"/>
      <c r="AN378" s="147"/>
      <c r="AO378" s="147"/>
      <c r="AP378" s="154"/>
      <c r="AQ378" s="155"/>
      <c r="AR378" s="154"/>
      <c r="AS378" s="156"/>
      <c r="AT378" s="155"/>
      <c r="AU378" s="156"/>
      <c r="AV378" s="156"/>
      <c r="AW378" s="147"/>
      <c r="AX378" s="155"/>
      <c r="AY378" s="154"/>
      <c r="AZ378" s="154"/>
      <c r="BA378" s="155"/>
      <c r="BB378" s="154"/>
      <c r="BC378" s="147"/>
      <c r="BD378" s="154"/>
      <c r="BE378" s="155"/>
      <c r="BF378" s="154"/>
      <c r="BG378" s="155"/>
      <c r="BH378" s="154"/>
      <c r="BI378" s="156"/>
      <c r="BJ378" s="147"/>
      <c r="BK378" s="147"/>
      <c r="BL378" s="147"/>
      <c r="BM378" s="147"/>
      <c r="BN378" s="147"/>
      <c r="BO378" s="147"/>
      <c r="BP378" s="147"/>
      <c r="BQ378" s="147"/>
      <c r="BR378" s="147"/>
      <c r="BS378" s="147"/>
      <c r="BT378" s="147"/>
      <c r="BU378" s="147"/>
      <c r="BV378" s="147"/>
      <c r="BW378" s="147"/>
      <c r="BX378" s="147"/>
      <c r="BY378" s="147"/>
      <c r="BZ378" s="147"/>
      <c r="CA378" s="147"/>
      <c r="CB378" s="147"/>
      <c r="CC378" s="147"/>
      <c r="CD378" s="147"/>
      <c r="CE378" s="147"/>
      <c r="CF378" s="147"/>
      <c r="CG378" s="147"/>
      <c r="CH378" s="147"/>
      <c r="CI378" s="147"/>
      <c r="CJ378" s="147"/>
    </row>
    <row r="379" spans="1:88" s="148" customFormat="1">
      <c r="A379" s="232"/>
      <c r="B379" s="1807"/>
      <c r="C379" s="61" t="s">
        <v>144</v>
      </c>
      <c r="D379" s="157">
        <f t="shared" si="50"/>
        <v>715.40000000000009</v>
      </c>
      <c r="E379" s="132">
        <f t="shared" si="49"/>
        <v>1.4620799999999999E-4</v>
      </c>
      <c r="F379" s="157">
        <f t="shared" si="50"/>
        <v>118.04100000000001</v>
      </c>
      <c r="G379" s="158">
        <f t="shared" si="50"/>
        <v>65.7</v>
      </c>
      <c r="H379" s="157">
        <f t="shared" si="50"/>
        <v>1117.1189999999999</v>
      </c>
      <c r="I379" s="158">
        <f t="shared" si="50"/>
        <v>1073.0999999999999</v>
      </c>
      <c r="J379" s="157">
        <f t="shared" si="50"/>
        <v>1073.0999999999999</v>
      </c>
      <c r="K379" s="157">
        <f t="shared" si="50"/>
        <v>3014.9</v>
      </c>
      <c r="L379" s="157">
        <f t="shared" si="50"/>
        <v>0</v>
      </c>
      <c r="M379" s="158">
        <f t="shared" si="50"/>
        <v>0</v>
      </c>
      <c r="N379" s="158">
        <f t="shared" si="50"/>
        <v>0</v>
      </c>
      <c r="O379" s="157">
        <f t="shared" si="50"/>
        <v>0</v>
      </c>
      <c r="P379" s="157">
        <f t="shared" si="50"/>
        <v>12.483000000000001</v>
      </c>
      <c r="Q379" s="158">
        <f t="shared" si="50"/>
        <v>0</v>
      </c>
      <c r="R379" s="157">
        <f t="shared" si="50"/>
        <v>0</v>
      </c>
      <c r="S379" s="159">
        <f t="shared" si="47"/>
        <v>1980.72</v>
      </c>
      <c r="W379" s="65"/>
      <c r="X379" s="66" t="e">
        <f t="shared" si="43"/>
        <v>#DIV/0!</v>
      </c>
      <c r="AF379" s="168"/>
      <c r="AG379" s="168"/>
      <c r="AH379" s="168"/>
      <c r="AI379" s="168"/>
      <c r="AJ379" s="168"/>
      <c r="AK379" s="168"/>
      <c r="AL379" s="168"/>
      <c r="AM379" s="168"/>
      <c r="AN379" s="147"/>
      <c r="AO379" s="147"/>
      <c r="AP379" s="154"/>
      <c r="AQ379" s="155"/>
      <c r="AR379" s="154"/>
      <c r="AS379" s="156"/>
      <c r="AT379" s="155"/>
      <c r="AU379" s="156"/>
      <c r="AV379" s="156"/>
      <c r="AW379" s="147"/>
      <c r="AX379" s="155"/>
      <c r="AY379" s="154"/>
      <c r="AZ379" s="154"/>
      <c r="BA379" s="155"/>
      <c r="BB379" s="154"/>
      <c r="BC379" s="147"/>
      <c r="BD379" s="154"/>
      <c r="BE379" s="155"/>
      <c r="BF379" s="154"/>
      <c r="BG379" s="155"/>
      <c r="BH379" s="154"/>
      <c r="BI379" s="156"/>
      <c r="BJ379" s="147"/>
      <c r="BK379" s="147"/>
      <c r="BL379" s="147"/>
      <c r="BM379" s="147"/>
      <c r="BN379" s="147"/>
      <c r="BO379" s="147"/>
      <c r="BP379" s="147"/>
      <c r="BQ379" s="147"/>
      <c r="BR379" s="147"/>
      <c r="BS379" s="147"/>
      <c r="BT379" s="147"/>
      <c r="BU379" s="147"/>
      <c r="BV379" s="147"/>
      <c r="BW379" s="147"/>
      <c r="BX379" s="147"/>
      <c r="BY379" s="147"/>
      <c r="BZ379" s="147"/>
      <c r="CA379" s="147"/>
      <c r="CB379" s="147"/>
      <c r="CC379" s="147"/>
      <c r="CD379" s="147"/>
      <c r="CE379" s="147"/>
      <c r="CF379" s="147"/>
      <c r="CG379" s="147"/>
      <c r="CH379" s="147"/>
      <c r="CI379" s="147"/>
      <c r="CJ379" s="147"/>
    </row>
    <row r="380" spans="1:88" s="148" customFormat="1">
      <c r="A380" s="232"/>
      <c r="B380" s="1807"/>
      <c r="C380" s="61" t="s">
        <v>145</v>
      </c>
      <c r="D380" s="157">
        <f t="shared" si="50"/>
        <v>0</v>
      </c>
      <c r="E380" s="132">
        <f t="shared" si="49"/>
        <v>0</v>
      </c>
      <c r="F380" s="157">
        <f t="shared" si="50"/>
        <v>0</v>
      </c>
      <c r="G380" s="158">
        <f t="shared" si="50"/>
        <v>0</v>
      </c>
      <c r="H380" s="157">
        <f t="shared" si="50"/>
        <v>0</v>
      </c>
      <c r="I380" s="158">
        <f t="shared" si="50"/>
        <v>0</v>
      </c>
      <c r="J380" s="157">
        <f t="shared" si="50"/>
        <v>0</v>
      </c>
      <c r="K380" s="157">
        <f t="shared" si="50"/>
        <v>0</v>
      </c>
      <c r="L380" s="157">
        <f t="shared" si="50"/>
        <v>0</v>
      </c>
      <c r="M380" s="158">
        <f t="shared" si="50"/>
        <v>0</v>
      </c>
      <c r="N380" s="158">
        <f t="shared" si="50"/>
        <v>0</v>
      </c>
      <c r="O380" s="157">
        <f t="shared" si="50"/>
        <v>0</v>
      </c>
      <c r="P380" s="157">
        <f t="shared" si="50"/>
        <v>0</v>
      </c>
      <c r="Q380" s="158">
        <f t="shared" si="50"/>
        <v>0</v>
      </c>
      <c r="R380" s="157">
        <f t="shared" si="50"/>
        <v>0</v>
      </c>
      <c r="S380" s="159">
        <f t="shared" ref="S380:S411" si="51">+(R38*R$2+S38*S$2+U38*U$2)</f>
        <v>0</v>
      </c>
      <c r="W380" s="65"/>
      <c r="X380" s="66" t="e">
        <f t="shared" si="43"/>
        <v>#DIV/0!</v>
      </c>
      <c r="AF380" s="168"/>
      <c r="AG380" s="168"/>
      <c r="AH380" s="168"/>
      <c r="AI380" s="168"/>
      <c r="AJ380" s="168"/>
      <c r="AK380" s="168"/>
      <c r="AL380" s="168"/>
      <c r="AM380" s="168"/>
      <c r="AN380" s="147"/>
      <c r="AO380" s="147"/>
      <c r="AP380" s="154"/>
      <c r="AQ380" s="155"/>
      <c r="AR380" s="154"/>
      <c r="AS380" s="156"/>
      <c r="AT380" s="155"/>
      <c r="AU380" s="156"/>
      <c r="AV380" s="156"/>
      <c r="AW380" s="147"/>
      <c r="AX380" s="155"/>
      <c r="AY380" s="154"/>
      <c r="AZ380" s="154"/>
      <c r="BA380" s="155"/>
      <c r="BB380" s="154"/>
      <c r="BC380" s="147"/>
      <c r="BD380" s="154"/>
      <c r="BE380" s="155"/>
      <c r="BF380" s="154"/>
      <c r="BG380" s="155"/>
      <c r="BH380" s="154"/>
      <c r="BI380" s="156"/>
      <c r="BJ380" s="147"/>
      <c r="BK380" s="147"/>
      <c r="BL380" s="147"/>
      <c r="BM380" s="147"/>
      <c r="BN380" s="147"/>
      <c r="BO380" s="147"/>
      <c r="BP380" s="147"/>
      <c r="BQ380" s="147"/>
      <c r="BR380" s="147"/>
      <c r="BS380" s="147"/>
      <c r="BT380" s="147"/>
      <c r="BU380" s="147"/>
      <c r="BV380" s="147"/>
      <c r="BW380" s="147"/>
      <c r="BX380" s="147"/>
      <c r="BY380" s="147"/>
      <c r="BZ380" s="147"/>
      <c r="CA380" s="147"/>
      <c r="CB380" s="147"/>
      <c r="CC380" s="147"/>
      <c r="CD380" s="147"/>
      <c r="CE380" s="147"/>
      <c r="CF380" s="147"/>
      <c r="CG380" s="147"/>
      <c r="CH380" s="147"/>
      <c r="CI380" s="147"/>
      <c r="CJ380" s="147"/>
    </row>
    <row r="381" spans="1:88" s="148" customFormat="1">
      <c r="A381" s="232"/>
      <c r="B381" s="1807"/>
      <c r="C381" s="61" t="s">
        <v>146</v>
      </c>
      <c r="D381" s="157">
        <f t="shared" ref="D381:R396" si="52">365*D546</f>
        <v>0</v>
      </c>
      <c r="E381" s="132">
        <f t="shared" si="49"/>
        <v>0</v>
      </c>
      <c r="F381" s="157">
        <f t="shared" si="52"/>
        <v>0</v>
      </c>
      <c r="G381" s="158">
        <f t="shared" si="52"/>
        <v>0</v>
      </c>
      <c r="H381" s="157">
        <f t="shared" si="52"/>
        <v>0</v>
      </c>
      <c r="I381" s="158">
        <f t="shared" si="52"/>
        <v>0</v>
      </c>
      <c r="J381" s="157">
        <f t="shared" si="52"/>
        <v>0</v>
      </c>
      <c r="K381" s="157">
        <f t="shared" si="52"/>
        <v>0</v>
      </c>
      <c r="L381" s="157">
        <f t="shared" si="52"/>
        <v>0</v>
      </c>
      <c r="M381" s="158">
        <f t="shared" si="52"/>
        <v>0</v>
      </c>
      <c r="N381" s="158">
        <f t="shared" si="52"/>
        <v>0</v>
      </c>
      <c r="O381" s="157">
        <f t="shared" si="52"/>
        <v>0</v>
      </c>
      <c r="P381" s="157">
        <f t="shared" si="52"/>
        <v>0</v>
      </c>
      <c r="Q381" s="158">
        <f t="shared" si="52"/>
        <v>0</v>
      </c>
      <c r="R381" s="157">
        <f t="shared" si="52"/>
        <v>0</v>
      </c>
      <c r="S381" s="159">
        <f t="shared" si="51"/>
        <v>0</v>
      </c>
      <c r="W381" s="65"/>
      <c r="X381" s="66" t="e">
        <f t="shared" si="43"/>
        <v>#DIV/0!</v>
      </c>
      <c r="AF381" s="168"/>
      <c r="AG381" s="168"/>
      <c r="AH381" s="168"/>
      <c r="AI381" s="168"/>
      <c r="AJ381" s="168"/>
      <c r="AK381" s="168"/>
      <c r="AL381" s="168"/>
      <c r="AM381" s="168"/>
      <c r="AN381" s="147"/>
      <c r="AO381" s="147"/>
      <c r="AP381" s="154"/>
      <c r="AQ381" s="155"/>
      <c r="AR381" s="154"/>
      <c r="AS381" s="156"/>
      <c r="AT381" s="155"/>
      <c r="AU381" s="156"/>
      <c r="AV381" s="156"/>
      <c r="AW381" s="147"/>
      <c r="AX381" s="155"/>
      <c r="AY381" s="154"/>
      <c r="AZ381" s="154"/>
      <c r="BA381" s="155"/>
      <c r="BB381" s="154"/>
      <c r="BC381" s="147"/>
      <c r="BD381" s="154"/>
      <c r="BE381" s="155"/>
      <c r="BF381" s="154"/>
      <c r="BG381" s="155"/>
      <c r="BH381" s="154"/>
      <c r="BI381" s="156"/>
      <c r="BJ381" s="147"/>
      <c r="BK381" s="147"/>
      <c r="BL381" s="147"/>
      <c r="BM381" s="147"/>
      <c r="BN381" s="147"/>
      <c r="BO381" s="147"/>
      <c r="BP381" s="147"/>
      <c r="BQ381" s="147"/>
      <c r="BR381" s="147"/>
      <c r="BS381" s="147"/>
      <c r="BT381" s="147"/>
      <c r="BU381" s="147"/>
      <c r="BV381" s="147"/>
      <c r="BW381" s="147"/>
      <c r="BX381" s="147"/>
      <c r="BY381" s="147"/>
      <c r="BZ381" s="147"/>
      <c r="CA381" s="147"/>
      <c r="CB381" s="147"/>
      <c r="CC381" s="147"/>
      <c r="CD381" s="147"/>
      <c r="CE381" s="147"/>
      <c r="CF381" s="147"/>
      <c r="CG381" s="147"/>
      <c r="CH381" s="147"/>
      <c r="CI381" s="147"/>
      <c r="CJ381" s="147"/>
    </row>
    <row r="382" spans="1:88" s="148" customFormat="1">
      <c r="A382" s="232"/>
      <c r="B382" s="1807"/>
      <c r="C382" s="61" t="s">
        <v>147</v>
      </c>
      <c r="D382" s="157">
        <f t="shared" si="52"/>
        <v>0</v>
      </c>
      <c r="E382" s="132">
        <f t="shared" si="49"/>
        <v>0</v>
      </c>
      <c r="F382" s="157">
        <f t="shared" si="52"/>
        <v>0</v>
      </c>
      <c r="G382" s="158">
        <f t="shared" si="52"/>
        <v>0</v>
      </c>
      <c r="H382" s="157">
        <f t="shared" si="52"/>
        <v>0</v>
      </c>
      <c r="I382" s="158">
        <f t="shared" si="52"/>
        <v>0</v>
      </c>
      <c r="J382" s="157">
        <f t="shared" si="52"/>
        <v>0</v>
      </c>
      <c r="K382" s="157">
        <f t="shared" si="52"/>
        <v>0</v>
      </c>
      <c r="L382" s="157">
        <f t="shared" si="52"/>
        <v>0</v>
      </c>
      <c r="M382" s="158">
        <f t="shared" si="52"/>
        <v>0</v>
      </c>
      <c r="N382" s="158">
        <f t="shared" si="52"/>
        <v>0</v>
      </c>
      <c r="O382" s="157">
        <f t="shared" si="52"/>
        <v>0</v>
      </c>
      <c r="P382" s="157">
        <f t="shared" si="52"/>
        <v>0</v>
      </c>
      <c r="Q382" s="158">
        <f t="shared" si="52"/>
        <v>0</v>
      </c>
      <c r="R382" s="157">
        <f t="shared" si="52"/>
        <v>0</v>
      </c>
      <c r="S382" s="159">
        <f t="shared" si="51"/>
        <v>0</v>
      </c>
      <c r="W382" s="65"/>
      <c r="X382" s="66" t="e">
        <f t="shared" si="43"/>
        <v>#DIV/0!</v>
      </c>
      <c r="AF382" s="168"/>
      <c r="AG382" s="168"/>
      <c r="AH382" s="168"/>
      <c r="AI382" s="168"/>
      <c r="AJ382" s="168"/>
      <c r="AK382" s="168"/>
      <c r="AL382" s="168"/>
      <c r="AM382" s="168"/>
      <c r="AN382" s="147"/>
      <c r="AO382" s="147"/>
      <c r="AP382" s="154"/>
      <c r="AQ382" s="155"/>
      <c r="AR382" s="154"/>
      <c r="AS382" s="156"/>
      <c r="AT382" s="155"/>
      <c r="AU382" s="156"/>
      <c r="AV382" s="156"/>
      <c r="AW382" s="147"/>
      <c r="AX382" s="155"/>
      <c r="AY382" s="154"/>
      <c r="AZ382" s="154"/>
      <c r="BA382" s="155"/>
      <c r="BB382" s="154"/>
      <c r="BC382" s="147"/>
      <c r="BD382" s="154"/>
      <c r="BE382" s="155"/>
      <c r="BF382" s="154"/>
      <c r="BG382" s="155"/>
      <c r="BH382" s="154"/>
      <c r="BI382" s="156"/>
      <c r="BJ382" s="147"/>
      <c r="BK382" s="147"/>
      <c r="BL382" s="147"/>
      <c r="BM382" s="147"/>
      <c r="BN382" s="147"/>
      <c r="BO382" s="147"/>
      <c r="BP382" s="147"/>
      <c r="BQ382" s="147"/>
      <c r="BR382" s="147"/>
      <c r="BS382" s="147"/>
      <c r="BT382" s="147"/>
      <c r="BU382" s="147"/>
      <c r="BV382" s="147"/>
      <c r="BW382" s="147"/>
      <c r="BX382" s="147"/>
      <c r="BY382" s="147"/>
      <c r="BZ382" s="147"/>
      <c r="CA382" s="147"/>
      <c r="CB382" s="147"/>
      <c r="CC382" s="147"/>
      <c r="CD382" s="147"/>
      <c r="CE382" s="147"/>
      <c r="CF382" s="147"/>
      <c r="CG382" s="147"/>
      <c r="CH382" s="147"/>
      <c r="CI382" s="147"/>
      <c r="CJ382" s="147"/>
    </row>
    <row r="383" spans="1:88" s="148" customFormat="1">
      <c r="A383" s="232"/>
      <c r="B383" s="1807"/>
      <c r="C383" s="61" t="s">
        <v>148</v>
      </c>
      <c r="D383" s="157">
        <f t="shared" si="52"/>
        <v>116763.49999999999</v>
      </c>
      <c r="E383" s="132">
        <f t="shared" si="49"/>
        <v>0.31145350000000005</v>
      </c>
      <c r="F383" s="157">
        <f t="shared" si="52"/>
        <v>7949.7000000000007</v>
      </c>
      <c r="G383" s="158">
        <f t="shared" si="52"/>
        <v>9990.0499999999993</v>
      </c>
      <c r="H383" s="157">
        <f t="shared" si="52"/>
        <v>0</v>
      </c>
      <c r="I383" s="158">
        <f t="shared" si="52"/>
        <v>6716.0000000000009</v>
      </c>
      <c r="J383" s="157">
        <f t="shared" si="52"/>
        <v>0</v>
      </c>
      <c r="K383" s="157">
        <f t="shared" si="52"/>
        <v>149.65</v>
      </c>
      <c r="L383" s="157">
        <f t="shared" si="52"/>
        <v>31317</v>
      </c>
      <c r="M383" s="158">
        <f t="shared" si="52"/>
        <v>0</v>
      </c>
      <c r="N383" s="158">
        <f t="shared" si="52"/>
        <v>0</v>
      </c>
      <c r="O383" s="157">
        <f t="shared" si="52"/>
        <v>0</v>
      </c>
      <c r="P383" s="157">
        <f t="shared" si="52"/>
        <v>0</v>
      </c>
      <c r="Q383" s="158">
        <f t="shared" si="52"/>
        <v>0</v>
      </c>
      <c r="R383" s="157">
        <f t="shared" si="52"/>
        <v>0</v>
      </c>
      <c r="S383" s="159">
        <f t="shared" si="51"/>
        <v>18049.2</v>
      </c>
      <c r="W383" s="65"/>
      <c r="X383" s="66" t="e">
        <f t="shared" si="43"/>
        <v>#DIV/0!</v>
      </c>
      <c r="AF383" s="168"/>
      <c r="AG383" s="168"/>
      <c r="AH383" s="168"/>
      <c r="AI383" s="168"/>
      <c r="AJ383" s="168"/>
      <c r="AK383" s="168"/>
      <c r="AL383" s="168"/>
      <c r="AM383" s="168"/>
      <c r="AN383" s="147"/>
      <c r="AO383" s="147"/>
      <c r="AP383" s="154"/>
      <c r="AQ383" s="155"/>
      <c r="AR383" s="154"/>
      <c r="AS383" s="156"/>
      <c r="AT383" s="155"/>
      <c r="AU383" s="156"/>
      <c r="AV383" s="156"/>
      <c r="AW383" s="147"/>
      <c r="AX383" s="155"/>
      <c r="AY383" s="154"/>
      <c r="AZ383" s="154"/>
      <c r="BA383" s="155"/>
      <c r="BB383" s="154"/>
      <c r="BC383" s="147"/>
      <c r="BD383" s="154"/>
      <c r="BE383" s="155"/>
      <c r="BF383" s="154"/>
      <c r="BG383" s="155"/>
      <c r="BH383" s="154"/>
      <c r="BI383" s="156"/>
      <c r="BJ383" s="147"/>
      <c r="BK383" s="147"/>
      <c r="BL383" s="147"/>
      <c r="BM383" s="147"/>
      <c r="BN383" s="147"/>
      <c r="BO383" s="147"/>
      <c r="BP383" s="147"/>
      <c r="BQ383" s="147"/>
      <c r="BR383" s="147"/>
      <c r="BS383" s="147"/>
      <c r="BT383" s="147"/>
      <c r="BU383" s="147"/>
      <c r="BV383" s="147"/>
      <c r="BW383" s="147"/>
      <c r="BX383" s="147"/>
      <c r="BY383" s="147"/>
      <c r="BZ383" s="147"/>
      <c r="CA383" s="147"/>
      <c r="CB383" s="147"/>
      <c r="CC383" s="147"/>
      <c r="CD383" s="147"/>
      <c r="CE383" s="147"/>
      <c r="CF383" s="147"/>
      <c r="CG383" s="147"/>
      <c r="CH383" s="147"/>
      <c r="CI383" s="147"/>
      <c r="CJ383" s="147"/>
    </row>
    <row r="384" spans="1:88" s="148" customFormat="1">
      <c r="A384" s="232"/>
      <c r="B384" s="1807"/>
      <c r="C384" s="61" t="s">
        <v>149</v>
      </c>
      <c r="D384" s="157">
        <f t="shared" si="52"/>
        <v>930366.74999999988</v>
      </c>
      <c r="E384" s="132">
        <f t="shared" si="49"/>
        <v>2.3706957080000004</v>
      </c>
      <c r="F384" s="157">
        <f t="shared" si="52"/>
        <v>168120.24100000004</v>
      </c>
      <c r="G384" s="158">
        <f t="shared" si="52"/>
        <v>119537.5</v>
      </c>
      <c r="H384" s="157">
        <f t="shared" si="52"/>
        <v>109489.269</v>
      </c>
      <c r="I384" s="158">
        <f t="shared" si="52"/>
        <v>106470.5</v>
      </c>
      <c r="J384" s="157">
        <f t="shared" si="52"/>
        <v>54421.5</v>
      </c>
      <c r="K384" s="157">
        <f t="shared" si="52"/>
        <v>152975.15</v>
      </c>
      <c r="L384" s="157">
        <f t="shared" si="52"/>
        <v>177718.5</v>
      </c>
      <c r="M384" s="158">
        <f t="shared" si="52"/>
        <v>0</v>
      </c>
      <c r="N384" s="158">
        <f t="shared" si="52"/>
        <v>0</v>
      </c>
      <c r="O384" s="157">
        <f t="shared" si="52"/>
        <v>0</v>
      </c>
      <c r="P384" s="157">
        <f t="shared" si="52"/>
        <v>15616.233</v>
      </c>
      <c r="Q384" s="158">
        <f t="shared" si="52"/>
        <v>0</v>
      </c>
      <c r="R384" s="157">
        <f t="shared" si="52"/>
        <v>0</v>
      </c>
      <c r="S384" s="159">
        <f t="shared" si="51"/>
        <v>197888.09999999998</v>
      </c>
      <c r="W384" s="65"/>
      <c r="X384" s="66" t="e">
        <f t="shared" si="43"/>
        <v>#DIV/0!</v>
      </c>
      <c r="AF384" s="168"/>
      <c r="AG384" s="168"/>
      <c r="AH384" s="168"/>
      <c r="AI384" s="168"/>
      <c r="AJ384" s="168"/>
      <c r="AK384" s="168"/>
      <c r="AL384" s="168"/>
      <c r="AM384" s="168"/>
      <c r="AN384" s="147"/>
      <c r="AO384" s="147"/>
      <c r="AP384" s="154"/>
      <c r="AQ384" s="155"/>
      <c r="AR384" s="154"/>
      <c r="AS384" s="156"/>
      <c r="AT384" s="155"/>
      <c r="AU384" s="156"/>
      <c r="AV384" s="156"/>
      <c r="AW384" s="147"/>
      <c r="AX384" s="155"/>
      <c r="AY384" s="154"/>
      <c r="AZ384" s="154"/>
      <c r="BA384" s="155"/>
      <c r="BB384" s="154"/>
      <c r="BC384" s="147"/>
      <c r="BD384" s="154"/>
      <c r="BE384" s="155"/>
      <c r="BF384" s="154"/>
      <c r="BG384" s="155"/>
      <c r="BH384" s="154"/>
      <c r="BI384" s="156"/>
      <c r="BJ384" s="147"/>
      <c r="BK384" s="147"/>
      <c r="BL384" s="147"/>
      <c r="BM384" s="147"/>
      <c r="BN384" s="147"/>
      <c r="BO384" s="147"/>
      <c r="BP384" s="147"/>
      <c r="BQ384" s="147"/>
      <c r="BR384" s="147"/>
      <c r="BS384" s="147"/>
      <c r="BT384" s="147"/>
      <c r="BU384" s="147"/>
      <c r="BV384" s="147"/>
      <c r="BW384" s="147"/>
      <c r="BX384" s="147"/>
      <c r="BY384" s="147"/>
      <c r="BZ384" s="147"/>
      <c r="CA384" s="147"/>
      <c r="CB384" s="147"/>
      <c r="CC384" s="147"/>
      <c r="CD384" s="147"/>
      <c r="CE384" s="147"/>
      <c r="CF384" s="147"/>
      <c r="CG384" s="147"/>
      <c r="CH384" s="147"/>
      <c r="CI384" s="147"/>
      <c r="CJ384" s="147"/>
    </row>
    <row r="385" spans="1:88" s="148" customFormat="1">
      <c r="A385" s="232"/>
      <c r="B385" s="1807"/>
      <c r="C385" s="61" t="s">
        <v>150</v>
      </c>
      <c r="D385" s="157">
        <f t="shared" si="52"/>
        <v>259861.74999999997</v>
      </c>
      <c r="E385" s="132">
        <f t="shared" si="49"/>
        <v>0.64391221600000004</v>
      </c>
      <c r="F385" s="157">
        <f t="shared" si="52"/>
        <v>7766.9444999999996</v>
      </c>
      <c r="G385" s="158">
        <f t="shared" si="52"/>
        <v>11300.4</v>
      </c>
      <c r="H385" s="157">
        <f t="shared" si="52"/>
        <v>1791.6754999999998</v>
      </c>
      <c r="I385" s="158">
        <f t="shared" si="52"/>
        <v>15957.8</v>
      </c>
      <c r="J385" s="157">
        <f t="shared" si="52"/>
        <v>766.5</v>
      </c>
      <c r="K385" s="157">
        <f t="shared" si="52"/>
        <v>2233.7999999999997</v>
      </c>
      <c r="L385" s="157">
        <f t="shared" si="52"/>
        <v>50260.499999999993</v>
      </c>
      <c r="M385" s="158">
        <f t="shared" si="52"/>
        <v>0</v>
      </c>
      <c r="N385" s="158">
        <f t="shared" si="52"/>
        <v>0</v>
      </c>
      <c r="O385" s="157">
        <f t="shared" si="52"/>
        <v>0</v>
      </c>
      <c r="P385" s="157">
        <f t="shared" si="52"/>
        <v>232.1035</v>
      </c>
      <c r="Q385" s="158">
        <f t="shared" si="52"/>
        <v>0</v>
      </c>
      <c r="R385" s="157">
        <f t="shared" si="52"/>
        <v>0</v>
      </c>
      <c r="S385" s="159">
        <f t="shared" si="51"/>
        <v>29292.3</v>
      </c>
      <c r="W385" s="65"/>
      <c r="X385" s="66" t="e">
        <f t="shared" si="43"/>
        <v>#DIV/0!</v>
      </c>
      <c r="AF385" s="168"/>
      <c r="AG385" s="168"/>
      <c r="AH385" s="168"/>
      <c r="AI385" s="168"/>
      <c r="AJ385" s="168"/>
      <c r="AK385" s="168"/>
      <c r="AL385" s="168"/>
      <c r="AM385" s="168"/>
      <c r="AN385" s="147"/>
      <c r="AO385" s="147"/>
      <c r="AP385" s="154"/>
      <c r="AQ385" s="155"/>
      <c r="AR385" s="154"/>
      <c r="AS385" s="156"/>
      <c r="AT385" s="155"/>
      <c r="AU385" s="156"/>
      <c r="AV385" s="156"/>
      <c r="AW385" s="147"/>
      <c r="AX385" s="155"/>
      <c r="AY385" s="154"/>
      <c r="AZ385" s="154"/>
      <c r="BA385" s="155"/>
      <c r="BB385" s="154"/>
      <c r="BC385" s="147"/>
      <c r="BD385" s="154"/>
      <c r="BE385" s="155"/>
      <c r="BF385" s="154"/>
      <c r="BG385" s="155"/>
      <c r="BH385" s="154"/>
      <c r="BI385" s="156"/>
      <c r="BJ385" s="147"/>
      <c r="BK385" s="147"/>
      <c r="BL385" s="147"/>
      <c r="BM385" s="147"/>
      <c r="BN385" s="147"/>
      <c r="BO385" s="147"/>
      <c r="BP385" s="147"/>
      <c r="BQ385" s="147"/>
      <c r="BR385" s="147"/>
      <c r="BS385" s="147"/>
      <c r="BT385" s="147"/>
      <c r="BU385" s="147"/>
      <c r="BV385" s="147"/>
      <c r="BW385" s="147"/>
      <c r="BX385" s="147"/>
      <c r="BY385" s="147"/>
      <c r="BZ385" s="147"/>
      <c r="CA385" s="147"/>
      <c r="CB385" s="147"/>
      <c r="CC385" s="147"/>
      <c r="CD385" s="147"/>
      <c r="CE385" s="147"/>
      <c r="CF385" s="147"/>
      <c r="CG385" s="147"/>
      <c r="CH385" s="147"/>
      <c r="CI385" s="147"/>
      <c r="CJ385" s="147"/>
    </row>
    <row r="386" spans="1:88" s="148" customFormat="1">
      <c r="A386" s="232"/>
      <c r="B386" s="1807"/>
      <c r="C386" s="61" t="s">
        <v>151</v>
      </c>
      <c r="D386" s="157">
        <f t="shared" si="52"/>
        <v>0</v>
      </c>
      <c r="E386" s="132">
        <f t="shared" si="49"/>
        <v>0</v>
      </c>
      <c r="F386" s="157">
        <f t="shared" si="52"/>
        <v>0</v>
      </c>
      <c r="G386" s="158">
        <f t="shared" si="52"/>
        <v>0</v>
      </c>
      <c r="H386" s="157">
        <f t="shared" si="52"/>
        <v>0</v>
      </c>
      <c r="I386" s="158">
        <f t="shared" si="52"/>
        <v>0</v>
      </c>
      <c r="J386" s="157">
        <f t="shared" si="52"/>
        <v>0</v>
      </c>
      <c r="K386" s="157">
        <f t="shared" si="52"/>
        <v>0</v>
      </c>
      <c r="L386" s="157">
        <f t="shared" si="52"/>
        <v>0</v>
      </c>
      <c r="M386" s="158">
        <f t="shared" si="52"/>
        <v>0</v>
      </c>
      <c r="N386" s="158">
        <f t="shared" si="52"/>
        <v>0</v>
      </c>
      <c r="O386" s="157">
        <f t="shared" si="52"/>
        <v>0</v>
      </c>
      <c r="P386" s="157">
        <f t="shared" si="52"/>
        <v>0</v>
      </c>
      <c r="Q386" s="158">
        <f t="shared" si="52"/>
        <v>0</v>
      </c>
      <c r="R386" s="157">
        <f t="shared" si="52"/>
        <v>0</v>
      </c>
      <c r="S386" s="159">
        <f t="shared" si="51"/>
        <v>0</v>
      </c>
      <c r="W386" s="65"/>
      <c r="X386" s="66" t="e">
        <f t="shared" si="43"/>
        <v>#DIV/0!</v>
      </c>
      <c r="AF386" s="168"/>
      <c r="AG386" s="168"/>
      <c r="AH386" s="168"/>
      <c r="AI386" s="168"/>
      <c r="AJ386" s="168"/>
      <c r="AK386" s="168"/>
      <c r="AL386" s="168"/>
      <c r="AM386" s="168"/>
      <c r="AN386" s="147"/>
      <c r="AO386" s="147"/>
      <c r="AP386" s="154"/>
      <c r="AQ386" s="155"/>
      <c r="AR386" s="154"/>
      <c r="AS386" s="156"/>
      <c r="AT386" s="155"/>
      <c r="AU386" s="156"/>
      <c r="AV386" s="156"/>
      <c r="AW386" s="147"/>
      <c r="AX386" s="155"/>
      <c r="AY386" s="154"/>
      <c r="AZ386" s="154"/>
      <c r="BA386" s="155"/>
      <c r="BB386" s="154"/>
      <c r="BC386" s="147"/>
      <c r="BD386" s="154"/>
      <c r="BE386" s="155"/>
      <c r="BF386" s="154"/>
      <c r="BG386" s="155"/>
      <c r="BH386" s="154"/>
      <c r="BI386" s="156"/>
      <c r="BJ386" s="147"/>
      <c r="BK386" s="147"/>
      <c r="BL386" s="147"/>
      <c r="BM386" s="147"/>
      <c r="BN386" s="147"/>
      <c r="BO386" s="147"/>
      <c r="BP386" s="147"/>
      <c r="BQ386" s="147"/>
      <c r="BR386" s="147"/>
      <c r="BS386" s="147"/>
      <c r="BT386" s="147"/>
      <c r="BU386" s="147"/>
      <c r="BV386" s="147"/>
      <c r="BW386" s="147"/>
      <c r="BX386" s="147"/>
      <c r="BY386" s="147"/>
      <c r="BZ386" s="147"/>
      <c r="CA386" s="147"/>
      <c r="CB386" s="147"/>
      <c r="CC386" s="147"/>
      <c r="CD386" s="147"/>
      <c r="CE386" s="147"/>
      <c r="CF386" s="147"/>
      <c r="CG386" s="147"/>
      <c r="CH386" s="147"/>
      <c r="CI386" s="147"/>
      <c r="CJ386" s="147"/>
    </row>
    <row r="387" spans="1:88" s="148" customFormat="1">
      <c r="A387" s="232"/>
      <c r="B387" s="1807"/>
      <c r="C387" s="61" t="s">
        <v>152</v>
      </c>
      <c r="D387" s="157">
        <f t="shared" si="52"/>
        <v>213243.95</v>
      </c>
      <c r="E387" s="132">
        <f t="shared" si="49"/>
        <v>5.8548689000000005</v>
      </c>
      <c r="F387" s="157">
        <f t="shared" si="52"/>
        <v>460451.15</v>
      </c>
      <c r="G387" s="158">
        <f t="shared" si="52"/>
        <v>163782.80000000002</v>
      </c>
      <c r="H387" s="157">
        <f t="shared" si="52"/>
        <v>183197.15000000002</v>
      </c>
      <c r="I387" s="158">
        <f t="shared" si="52"/>
        <v>50446.65</v>
      </c>
      <c r="J387" s="157">
        <f t="shared" si="52"/>
        <v>0</v>
      </c>
      <c r="K387" s="157">
        <f t="shared" si="52"/>
        <v>38022.050000000003</v>
      </c>
      <c r="L387" s="157">
        <f t="shared" si="52"/>
        <v>41325.300000000003</v>
      </c>
      <c r="M387" s="158">
        <f t="shared" si="52"/>
        <v>0</v>
      </c>
      <c r="N387" s="158">
        <f t="shared" si="52"/>
        <v>0</v>
      </c>
      <c r="O387" s="157">
        <f t="shared" si="52"/>
        <v>0</v>
      </c>
      <c r="P387" s="157">
        <f t="shared" si="52"/>
        <v>24195.850000000002</v>
      </c>
      <c r="Q387" s="158">
        <f t="shared" si="52"/>
        <v>0</v>
      </c>
      <c r="R387" s="157">
        <f t="shared" si="52"/>
        <v>0</v>
      </c>
      <c r="S387" s="159">
        <f t="shared" si="51"/>
        <v>22921.5</v>
      </c>
      <c r="W387" s="65"/>
      <c r="X387" s="66" t="e">
        <f t="shared" si="43"/>
        <v>#DIV/0!</v>
      </c>
      <c r="AF387" s="168"/>
      <c r="AG387" s="168"/>
      <c r="AH387" s="168"/>
      <c r="AI387" s="168"/>
      <c r="AJ387" s="168"/>
      <c r="AK387" s="168"/>
      <c r="AL387" s="168"/>
      <c r="AM387" s="168"/>
      <c r="AN387" s="147"/>
      <c r="AO387" s="147"/>
      <c r="AP387" s="154"/>
      <c r="AQ387" s="155"/>
      <c r="AR387" s="154"/>
      <c r="AS387" s="156"/>
      <c r="AT387" s="155"/>
      <c r="AU387" s="156"/>
      <c r="AV387" s="156"/>
      <c r="AW387" s="147"/>
      <c r="AX387" s="155"/>
      <c r="AY387" s="154"/>
      <c r="AZ387" s="154"/>
      <c r="BA387" s="155"/>
      <c r="BB387" s="154"/>
      <c r="BC387" s="147"/>
      <c r="BD387" s="154"/>
      <c r="BE387" s="155"/>
      <c r="BF387" s="154"/>
      <c r="BG387" s="155"/>
      <c r="BH387" s="154"/>
      <c r="BI387" s="156"/>
      <c r="BJ387" s="147"/>
      <c r="BK387" s="147"/>
      <c r="BL387" s="147"/>
      <c r="BM387" s="147"/>
      <c r="BN387" s="147"/>
      <c r="BO387" s="147"/>
      <c r="BP387" s="147"/>
      <c r="BQ387" s="147"/>
      <c r="BR387" s="147"/>
      <c r="BS387" s="147"/>
      <c r="BT387" s="147"/>
      <c r="BU387" s="147"/>
      <c r="BV387" s="147"/>
      <c r="BW387" s="147"/>
      <c r="BX387" s="147"/>
      <c r="BY387" s="147"/>
      <c r="BZ387" s="147"/>
      <c r="CA387" s="147"/>
      <c r="CB387" s="147"/>
      <c r="CC387" s="147"/>
      <c r="CD387" s="147"/>
      <c r="CE387" s="147"/>
      <c r="CF387" s="147"/>
      <c r="CG387" s="147"/>
      <c r="CH387" s="147"/>
      <c r="CI387" s="147"/>
      <c r="CJ387" s="147"/>
    </row>
    <row r="388" spans="1:88" s="148" customFormat="1">
      <c r="A388" s="232"/>
      <c r="B388" s="1807"/>
      <c r="C388" s="61" t="s">
        <v>153</v>
      </c>
      <c r="D388" s="157">
        <f t="shared" si="52"/>
        <v>0</v>
      </c>
      <c r="E388" s="132">
        <f t="shared" si="49"/>
        <v>0</v>
      </c>
      <c r="F388" s="157">
        <f t="shared" si="52"/>
        <v>0</v>
      </c>
      <c r="G388" s="158">
        <f t="shared" si="52"/>
        <v>0</v>
      </c>
      <c r="H388" s="157">
        <f t="shared" si="52"/>
        <v>0</v>
      </c>
      <c r="I388" s="158">
        <f t="shared" si="52"/>
        <v>0</v>
      </c>
      <c r="J388" s="157">
        <f t="shared" si="52"/>
        <v>0</v>
      </c>
      <c r="K388" s="157">
        <f t="shared" si="52"/>
        <v>0</v>
      </c>
      <c r="L388" s="157">
        <f t="shared" si="52"/>
        <v>0</v>
      </c>
      <c r="M388" s="158">
        <f t="shared" si="52"/>
        <v>0</v>
      </c>
      <c r="N388" s="158">
        <f t="shared" si="52"/>
        <v>0</v>
      </c>
      <c r="O388" s="157">
        <f t="shared" si="52"/>
        <v>0</v>
      </c>
      <c r="P388" s="157">
        <f t="shared" si="52"/>
        <v>0</v>
      </c>
      <c r="Q388" s="158">
        <f t="shared" si="52"/>
        <v>0</v>
      </c>
      <c r="R388" s="157">
        <f t="shared" si="52"/>
        <v>0</v>
      </c>
      <c r="S388" s="159">
        <f t="shared" si="51"/>
        <v>0</v>
      </c>
      <c r="W388" s="65"/>
      <c r="X388" s="66" t="e">
        <f t="shared" si="43"/>
        <v>#DIV/0!</v>
      </c>
      <c r="AF388" s="168"/>
      <c r="AG388" s="168"/>
      <c r="AH388" s="168"/>
      <c r="AI388" s="168"/>
      <c r="AJ388" s="168"/>
      <c r="AK388" s="168"/>
      <c r="AL388" s="168"/>
      <c r="AM388" s="168"/>
      <c r="AN388" s="147"/>
      <c r="AO388" s="147"/>
      <c r="AP388" s="154"/>
      <c r="AQ388" s="155"/>
      <c r="AR388" s="154"/>
      <c r="AS388" s="156"/>
      <c r="AT388" s="155"/>
      <c r="AU388" s="156"/>
      <c r="AV388" s="156"/>
      <c r="AW388" s="147"/>
      <c r="AX388" s="155"/>
      <c r="AY388" s="154"/>
      <c r="AZ388" s="154"/>
      <c r="BA388" s="155"/>
      <c r="BB388" s="154"/>
      <c r="BC388" s="147"/>
      <c r="BD388" s="154"/>
      <c r="BE388" s="155"/>
      <c r="BF388" s="154"/>
      <c r="BG388" s="155"/>
      <c r="BH388" s="154"/>
      <c r="BI388" s="156"/>
      <c r="BJ388" s="147"/>
      <c r="BK388" s="147"/>
      <c r="BL388" s="147"/>
      <c r="BM388" s="147"/>
      <c r="BN388" s="147"/>
      <c r="BO388" s="147"/>
      <c r="BP388" s="147"/>
      <c r="BQ388" s="147"/>
      <c r="BR388" s="147"/>
      <c r="BS388" s="147"/>
      <c r="BT388" s="147"/>
      <c r="BU388" s="147"/>
      <c r="BV388" s="147"/>
      <c r="BW388" s="147"/>
      <c r="BX388" s="147"/>
      <c r="BY388" s="147"/>
      <c r="BZ388" s="147"/>
      <c r="CA388" s="147"/>
      <c r="CB388" s="147"/>
      <c r="CC388" s="147"/>
      <c r="CD388" s="147"/>
      <c r="CE388" s="147"/>
      <c r="CF388" s="147"/>
      <c r="CG388" s="147"/>
      <c r="CH388" s="147"/>
      <c r="CI388" s="147"/>
      <c r="CJ388" s="147"/>
    </row>
    <row r="389" spans="1:88" s="148" customFormat="1">
      <c r="A389" s="232"/>
      <c r="B389" s="1807"/>
      <c r="C389" s="61" t="s">
        <v>154</v>
      </c>
      <c r="D389" s="157">
        <f t="shared" si="52"/>
        <v>5763.3499999999995</v>
      </c>
      <c r="E389" s="132">
        <f t="shared" si="49"/>
        <v>1.4011600000000001E-2</v>
      </c>
      <c r="F389" s="157">
        <f t="shared" si="52"/>
        <v>113.15</v>
      </c>
      <c r="G389" s="158">
        <f t="shared" si="52"/>
        <v>222.65</v>
      </c>
      <c r="H389" s="157">
        <f t="shared" si="52"/>
        <v>0</v>
      </c>
      <c r="I389" s="158">
        <f t="shared" si="52"/>
        <v>335.8</v>
      </c>
      <c r="J389" s="157">
        <f t="shared" si="52"/>
        <v>0</v>
      </c>
      <c r="K389" s="157">
        <f t="shared" si="52"/>
        <v>0</v>
      </c>
      <c r="L389" s="157">
        <f t="shared" si="52"/>
        <v>1116.9000000000001</v>
      </c>
      <c r="M389" s="158">
        <f t="shared" si="52"/>
        <v>0</v>
      </c>
      <c r="N389" s="158">
        <f t="shared" si="52"/>
        <v>0</v>
      </c>
      <c r="O389" s="157">
        <f t="shared" si="52"/>
        <v>0</v>
      </c>
      <c r="P389" s="157">
        <f t="shared" si="52"/>
        <v>0</v>
      </c>
      <c r="Q389" s="158">
        <f t="shared" si="52"/>
        <v>0</v>
      </c>
      <c r="R389" s="157">
        <f t="shared" si="52"/>
        <v>0</v>
      </c>
      <c r="S389" s="159">
        <f t="shared" si="51"/>
        <v>619.5</v>
      </c>
      <c r="W389" s="65"/>
      <c r="X389" s="66" t="e">
        <f t="shared" si="43"/>
        <v>#DIV/0!</v>
      </c>
      <c r="AF389" s="168"/>
      <c r="AG389" s="168"/>
      <c r="AH389" s="168"/>
      <c r="AI389" s="168"/>
      <c r="AJ389" s="168"/>
      <c r="AK389" s="168"/>
      <c r="AL389" s="168"/>
      <c r="AM389" s="168"/>
      <c r="AN389" s="147"/>
      <c r="AO389" s="147"/>
      <c r="AP389" s="154"/>
      <c r="AQ389" s="155"/>
      <c r="AR389" s="154"/>
      <c r="AS389" s="156"/>
      <c r="AT389" s="155"/>
      <c r="AU389" s="156"/>
      <c r="AV389" s="156"/>
      <c r="AW389" s="147"/>
      <c r="AX389" s="155"/>
      <c r="AY389" s="154"/>
      <c r="AZ389" s="154"/>
      <c r="BA389" s="155"/>
      <c r="BB389" s="154"/>
      <c r="BC389" s="147"/>
      <c r="BD389" s="154"/>
      <c r="BE389" s="155"/>
      <c r="BF389" s="154"/>
      <c r="BG389" s="155"/>
      <c r="BH389" s="154"/>
      <c r="BI389" s="156"/>
      <c r="BJ389" s="147"/>
      <c r="BK389" s="147"/>
      <c r="BL389" s="147"/>
      <c r="BM389" s="147"/>
      <c r="BN389" s="147"/>
      <c r="BO389" s="147"/>
      <c r="BP389" s="147"/>
      <c r="BQ389" s="147"/>
      <c r="BR389" s="147"/>
      <c r="BS389" s="147"/>
      <c r="BT389" s="147"/>
      <c r="BU389" s="147"/>
      <c r="BV389" s="147"/>
      <c r="BW389" s="147"/>
      <c r="BX389" s="147"/>
      <c r="BY389" s="147"/>
      <c r="BZ389" s="147"/>
      <c r="CA389" s="147"/>
      <c r="CB389" s="147"/>
      <c r="CC389" s="147"/>
      <c r="CD389" s="147"/>
      <c r="CE389" s="147"/>
      <c r="CF389" s="147"/>
      <c r="CG389" s="147"/>
      <c r="CH389" s="147"/>
      <c r="CI389" s="147"/>
      <c r="CJ389" s="147"/>
    </row>
    <row r="390" spans="1:88" s="148" customFormat="1">
      <c r="A390" s="232"/>
      <c r="B390" s="1807"/>
      <c r="C390" s="61" t="s">
        <v>155</v>
      </c>
      <c r="D390" s="157">
        <f t="shared" si="52"/>
        <v>70755.25</v>
      </c>
      <c r="E390" s="132">
        <f t="shared" si="49"/>
        <v>0.15432254400000003</v>
      </c>
      <c r="F390" s="157">
        <f t="shared" si="52"/>
        <v>1402.038</v>
      </c>
      <c r="G390" s="158">
        <f t="shared" si="52"/>
        <v>2536.75</v>
      </c>
      <c r="H390" s="157">
        <f t="shared" si="52"/>
        <v>11096.291999999999</v>
      </c>
      <c r="I390" s="158">
        <f t="shared" si="52"/>
        <v>14731.4</v>
      </c>
      <c r="J390" s="157">
        <f t="shared" si="52"/>
        <v>11037.599999999999</v>
      </c>
      <c r="K390" s="157">
        <f t="shared" si="52"/>
        <v>31010.399999999998</v>
      </c>
      <c r="L390" s="157">
        <f t="shared" si="52"/>
        <v>12285.900000000001</v>
      </c>
      <c r="M390" s="158">
        <f t="shared" si="52"/>
        <v>0</v>
      </c>
      <c r="N390" s="158">
        <f t="shared" si="52"/>
        <v>0</v>
      </c>
      <c r="O390" s="157">
        <f t="shared" si="52"/>
        <v>0</v>
      </c>
      <c r="P390" s="157">
        <f t="shared" si="52"/>
        <v>16.644000000000002</v>
      </c>
      <c r="Q390" s="158">
        <f t="shared" si="52"/>
        <v>0</v>
      </c>
      <c r="R390" s="157">
        <f t="shared" si="52"/>
        <v>0</v>
      </c>
      <c r="S390" s="159">
        <f t="shared" si="51"/>
        <v>24075.06</v>
      </c>
      <c r="W390" s="65"/>
      <c r="X390" s="66" t="e">
        <f t="shared" si="43"/>
        <v>#DIV/0!</v>
      </c>
      <c r="AF390" s="168"/>
      <c r="AG390" s="168"/>
      <c r="AH390" s="168"/>
      <c r="AI390" s="168"/>
      <c r="AJ390" s="168"/>
      <c r="AK390" s="168"/>
      <c r="AL390" s="168"/>
      <c r="AM390" s="168"/>
      <c r="AN390" s="147"/>
      <c r="AO390" s="147"/>
      <c r="AP390" s="154"/>
      <c r="AQ390" s="155"/>
      <c r="AR390" s="154"/>
      <c r="AS390" s="156"/>
      <c r="AT390" s="155"/>
      <c r="AU390" s="156"/>
      <c r="AV390" s="156"/>
      <c r="AW390" s="147"/>
      <c r="AX390" s="155"/>
      <c r="AY390" s="154"/>
      <c r="AZ390" s="154"/>
      <c r="BA390" s="155"/>
      <c r="BB390" s="154"/>
      <c r="BC390" s="147"/>
      <c r="BD390" s="154"/>
      <c r="BE390" s="155"/>
      <c r="BF390" s="154"/>
      <c r="BG390" s="155"/>
      <c r="BH390" s="154"/>
      <c r="BI390" s="156"/>
      <c r="BJ390" s="147"/>
      <c r="BK390" s="147"/>
      <c r="BL390" s="147"/>
      <c r="BM390" s="147"/>
      <c r="BN390" s="147"/>
      <c r="BO390" s="147"/>
      <c r="BP390" s="147"/>
      <c r="BQ390" s="147"/>
      <c r="BR390" s="147"/>
      <c r="BS390" s="147"/>
      <c r="BT390" s="147"/>
      <c r="BU390" s="147"/>
      <c r="BV390" s="147"/>
      <c r="BW390" s="147"/>
      <c r="BX390" s="147"/>
      <c r="BY390" s="147"/>
      <c r="BZ390" s="147"/>
      <c r="CA390" s="147"/>
      <c r="CB390" s="147"/>
      <c r="CC390" s="147"/>
      <c r="CD390" s="147"/>
      <c r="CE390" s="147"/>
      <c r="CF390" s="147"/>
      <c r="CG390" s="147"/>
      <c r="CH390" s="147"/>
      <c r="CI390" s="147"/>
      <c r="CJ390" s="147"/>
    </row>
    <row r="391" spans="1:88" s="148" customFormat="1">
      <c r="A391" s="232"/>
      <c r="B391" s="1807"/>
      <c r="C391" s="61" t="s">
        <v>156</v>
      </c>
      <c r="D391" s="157">
        <f t="shared" si="52"/>
        <v>104798.79999999997</v>
      </c>
      <c r="E391" s="132">
        <f t="shared" si="49"/>
        <v>0.17085014000000004</v>
      </c>
      <c r="F391" s="157">
        <f t="shared" si="52"/>
        <v>5795.1049999999996</v>
      </c>
      <c r="G391" s="158">
        <f t="shared" si="52"/>
        <v>6610.15</v>
      </c>
      <c r="H391" s="157">
        <f t="shared" si="52"/>
        <v>220.095</v>
      </c>
      <c r="I391" s="158">
        <f t="shared" si="52"/>
        <v>3547.8</v>
      </c>
      <c r="J391" s="157">
        <f t="shared" si="52"/>
        <v>0</v>
      </c>
      <c r="K391" s="157">
        <f t="shared" si="52"/>
        <v>105.85</v>
      </c>
      <c r="L391" s="157">
        <f t="shared" si="52"/>
        <v>18242.699999999997</v>
      </c>
      <c r="M391" s="158">
        <f t="shared" si="52"/>
        <v>0</v>
      </c>
      <c r="N391" s="158">
        <f t="shared" si="52"/>
        <v>0</v>
      </c>
      <c r="O391" s="157">
        <f t="shared" si="52"/>
        <v>0</v>
      </c>
      <c r="P391" s="157">
        <f t="shared" si="52"/>
        <v>62.415000000000006</v>
      </c>
      <c r="Q391" s="158">
        <f t="shared" si="52"/>
        <v>0</v>
      </c>
      <c r="R391" s="157">
        <f t="shared" si="52"/>
        <v>0</v>
      </c>
      <c r="S391" s="159">
        <f t="shared" si="51"/>
        <v>9076.0319999999992</v>
      </c>
      <c r="W391" s="65"/>
      <c r="X391" s="66" t="e">
        <f t="shared" si="43"/>
        <v>#DIV/0!</v>
      </c>
      <c r="AF391" s="168"/>
      <c r="AG391" s="168"/>
      <c r="AH391" s="168"/>
      <c r="AI391" s="168"/>
      <c r="AJ391" s="168"/>
      <c r="AK391" s="168"/>
      <c r="AL391" s="168"/>
      <c r="AM391" s="168"/>
      <c r="AN391" s="147"/>
      <c r="AO391" s="147"/>
      <c r="AP391" s="154"/>
      <c r="AQ391" s="155"/>
      <c r="AR391" s="154"/>
      <c r="AS391" s="156"/>
      <c r="AT391" s="155"/>
      <c r="AU391" s="156"/>
      <c r="AV391" s="156"/>
      <c r="AW391" s="147"/>
      <c r="AX391" s="155"/>
      <c r="AY391" s="154"/>
      <c r="AZ391" s="154"/>
      <c r="BA391" s="155"/>
      <c r="BB391" s="154"/>
      <c r="BC391" s="147"/>
      <c r="BD391" s="154"/>
      <c r="BE391" s="155"/>
      <c r="BF391" s="154"/>
      <c r="BG391" s="155"/>
      <c r="BH391" s="154"/>
      <c r="BI391" s="156"/>
      <c r="BJ391" s="147"/>
      <c r="BK391" s="147"/>
      <c r="BL391" s="147"/>
      <c r="BM391" s="147"/>
      <c r="BN391" s="147"/>
      <c r="BO391" s="147"/>
      <c r="BP391" s="147"/>
      <c r="BQ391" s="147"/>
      <c r="BR391" s="147"/>
      <c r="BS391" s="147"/>
      <c r="BT391" s="147"/>
      <c r="BU391" s="147"/>
      <c r="BV391" s="147"/>
      <c r="BW391" s="147"/>
      <c r="BX391" s="147"/>
      <c r="BY391" s="147"/>
      <c r="BZ391" s="147"/>
      <c r="CA391" s="147"/>
      <c r="CB391" s="147"/>
      <c r="CC391" s="147"/>
      <c r="CD391" s="147"/>
      <c r="CE391" s="147"/>
      <c r="CF391" s="147"/>
      <c r="CG391" s="147"/>
      <c r="CH391" s="147"/>
      <c r="CI391" s="147"/>
      <c r="CJ391" s="147"/>
    </row>
    <row r="392" spans="1:88" s="148" customFormat="1">
      <c r="A392" s="232"/>
      <c r="B392" s="1807"/>
      <c r="C392" s="61" t="s">
        <v>157</v>
      </c>
      <c r="D392" s="157">
        <f t="shared" si="52"/>
        <v>0</v>
      </c>
      <c r="E392" s="132">
        <f t="shared" si="49"/>
        <v>0</v>
      </c>
      <c r="F392" s="157">
        <f t="shared" si="52"/>
        <v>0</v>
      </c>
      <c r="G392" s="158">
        <f t="shared" si="52"/>
        <v>0</v>
      </c>
      <c r="H392" s="157">
        <f t="shared" si="52"/>
        <v>0</v>
      </c>
      <c r="I392" s="158">
        <f t="shared" si="52"/>
        <v>0</v>
      </c>
      <c r="J392" s="157">
        <f t="shared" si="52"/>
        <v>0</v>
      </c>
      <c r="K392" s="157">
        <f t="shared" si="52"/>
        <v>0</v>
      </c>
      <c r="L392" s="157">
        <f t="shared" si="52"/>
        <v>0</v>
      </c>
      <c r="M392" s="158">
        <f t="shared" si="52"/>
        <v>0</v>
      </c>
      <c r="N392" s="158">
        <f t="shared" si="52"/>
        <v>0</v>
      </c>
      <c r="O392" s="157">
        <f t="shared" si="52"/>
        <v>0</v>
      </c>
      <c r="P392" s="157">
        <f t="shared" si="52"/>
        <v>0</v>
      </c>
      <c r="Q392" s="158">
        <f t="shared" si="52"/>
        <v>0</v>
      </c>
      <c r="R392" s="157">
        <f t="shared" si="52"/>
        <v>0</v>
      </c>
      <c r="S392" s="159">
        <f t="shared" si="51"/>
        <v>0</v>
      </c>
      <c r="W392" s="65"/>
      <c r="X392" s="66" t="e">
        <f t="shared" si="43"/>
        <v>#DIV/0!</v>
      </c>
      <c r="AF392" s="168"/>
      <c r="AG392" s="168"/>
      <c r="AH392" s="168"/>
      <c r="AI392" s="168"/>
      <c r="AJ392" s="168"/>
      <c r="AK392" s="168"/>
      <c r="AL392" s="168"/>
      <c r="AM392" s="168"/>
      <c r="AN392" s="147"/>
      <c r="AO392" s="147"/>
      <c r="AP392" s="154"/>
      <c r="AQ392" s="155"/>
      <c r="AR392" s="154"/>
      <c r="AS392" s="156"/>
      <c r="AT392" s="155"/>
      <c r="AU392" s="156"/>
      <c r="AV392" s="156"/>
      <c r="AW392" s="147"/>
      <c r="AX392" s="155"/>
      <c r="AY392" s="154"/>
      <c r="AZ392" s="154"/>
      <c r="BA392" s="155"/>
      <c r="BB392" s="154"/>
      <c r="BC392" s="147"/>
      <c r="BD392" s="154"/>
      <c r="BE392" s="155"/>
      <c r="BF392" s="154"/>
      <c r="BG392" s="155"/>
      <c r="BH392" s="154"/>
      <c r="BI392" s="156"/>
      <c r="BJ392" s="147"/>
      <c r="BK392" s="147"/>
      <c r="BL392" s="147"/>
      <c r="BM392" s="147"/>
      <c r="BN392" s="147"/>
      <c r="BO392" s="147"/>
      <c r="BP392" s="147"/>
      <c r="BQ392" s="147"/>
      <c r="BR392" s="147"/>
      <c r="BS392" s="147"/>
      <c r="BT392" s="147"/>
      <c r="BU392" s="147"/>
      <c r="BV392" s="147"/>
      <c r="BW392" s="147"/>
      <c r="BX392" s="147"/>
      <c r="BY392" s="147"/>
      <c r="BZ392" s="147"/>
      <c r="CA392" s="147"/>
      <c r="CB392" s="147"/>
      <c r="CC392" s="147"/>
      <c r="CD392" s="147"/>
      <c r="CE392" s="147"/>
      <c r="CF392" s="147"/>
      <c r="CG392" s="147"/>
      <c r="CH392" s="147"/>
      <c r="CI392" s="147"/>
      <c r="CJ392" s="147"/>
    </row>
    <row r="393" spans="1:88" s="148" customFormat="1">
      <c r="A393" s="232"/>
      <c r="B393" s="1807"/>
      <c r="C393" s="61" t="s">
        <v>158</v>
      </c>
      <c r="D393" s="157">
        <f t="shared" si="52"/>
        <v>0</v>
      </c>
      <c r="E393" s="132">
        <f t="shared" si="49"/>
        <v>0</v>
      </c>
      <c r="F393" s="157">
        <f t="shared" si="52"/>
        <v>0</v>
      </c>
      <c r="G393" s="158">
        <f t="shared" si="52"/>
        <v>0</v>
      </c>
      <c r="H393" s="157">
        <f t="shared" si="52"/>
        <v>0</v>
      </c>
      <c r="I393" s="158">
        <f t="shared" si="52"/>
        <v>0</v>
      </c>
      <c r="J393" s="157">
        <f t="shared" si="52"/>
        <v>0</v>
      </c>
      <c r="K393" s="157">
        <f t="shared" si="52"/>
        <v>0</v>
      </c>
      <c r="L393" s="157">
        <f t="shared" si="52"/>
        <v>0</v>
      </c>
      <c r="M393" s="158">
        <f t="shared" si="52"/>
        <v>0</v>
      </c>
      <c r="N393" s="158">
        <f t="shared" si="52"/>
        <v>0</v>
      </c>
      <c r="O393" s="157">
        <f t="shared" si="52"/>
        <v>0</v>
      </c>
      <c r="P393" s="157">
        <f t="shared" si="52"/>
        <v>0</v>
      </c>
      <c r="Q393" s="158">
        <f t="shared" si="52"/>
        <v>0</v>
      </c>
      <c r="R393" s="157">
        <f t="shared" si="52"/>
        <v>0</v>
      </c>
      <c r="S393" s="159">
        <f t="shared" si="51"/>
        <v>0</v>
      </c>
      <c r="W393" s="65"/>
      <c r="X393" s="66" t="e">
        <f t="shared" si="43"/>
        <v>#DIV/0!</v>
      </c>
      <c r="AF393" s="168"/>
      <c r="AG393" s="168"/>
      <c r="AH393" s="168"/>
      <c r="AI393" s="168"/>
      <c r="AJ393" s="168"/>
      <c r="AK393" s="168"/>
      <c r="AL393" s="168"/>
      <c r="AM393" s="168"/>
      <c r="AN393" s="147"/>
      <c r="AO393" s="147"/>
      <c r="AP393" s="154"/>
      <c r="AQ393" s="155"/>
      <c r="AR393" s="154"/>
      <c r="AS393" s="156"/>
      <c r="AT393" s="155"/>
      <c r="AU393" s="156"/>
      <c r="AV393" s="156"/>
      <c r="AW393" s="147"/>
      <c r="AX393" s="155"/>
      <c r="AY393" s="154"/>
      <c r="AZ393" s="154"/>
      <c r="BA393" s="155"/>
      <c r="BB393" s="154"/>
      <c r="BC393" s="147"/>
      <c r="BD393" s="154"/>
      <c r="BE393" s="155"/>
      <c r="BF393" s="154"/>
      <c r="BG393" s="155"/>
      <c r="BH393" s="154"/>
      <c r="BI393" s="156"/>
      <c r="BJ393" s="147"/>
      <c r="BK393" s="147"/>
      <c r="BL393" s="147"/>
      <c r="BM393" s="147"/>
      <c r="BN393" s="147"/>
      <c r="BO393" s="147"/>
      <c r="BP393" s="147"/>
      <c r="BQ393" s="147"/>
      <c r="BR393" s="147"/>
      <c r="BS393" s="147"/>
      <c r="BT393" s="147"/>
      <c r="BU393" s="147"/>
      <c r="BV393" s="147"/>
      <c r="BW393" s="147"/>
      <c r="BX393" s="147"/>
      <c r="BY393" s="147"/>
      <c r="BZ393" s="147"/>
      <c r="CA393" s="147"/>
      <c r="CB393" s="147"/>
      <c r="CC393" s="147"/>
      <c r="CD393" s="147"/>
      <c r="CE393" s="147"/>
      <c r="CF393" s="147"/>
      <c r="CG393" s="147"/>
      <c r="CH393" s="147"/>
      <c r="CI393" s="147"/>
      <c r="CJ393" s="147"/>
    </row>
    <row r="394" spans="1:88" s="148" customFormat="1">
      <c r="A394" s="232"/>
      <c r="B394" s="1807"/>
      <c r="C394" s="61" t="s">
        <v>159</v>
      </c>
      <c r="D394" s="157">
        <f t="shared" si="52"/>
        <v>259343.44999999998</v>
      </c>
      <c r="E394" s="132">
        <f t="shared" si="49"/>
        <v>0.48004960000000002</v>
      </c>
      <c r="F394" s="157">
        <f t="shared" si="52"/>
        <v>11829.65</v>
      </c>
      <c r="G394" s="158">
        <f t="shared" si="52"/>
        <v>15005.15</v>
      </c>
      <c r="H394" s="157">
        <f t="shared" si="52"/>
        <v>117734.39999999999</v>
      </c>
      <c r="I394" s="158">
        <f t="shared" si="52"/>
        <v>128144.2</v>
      </c>
      <c r="J394" s="157">
        <f t="shared" si="52"/>
        <v>117734.39999999999</v>
      </c>
      <c r="K394" s="157">
        <f t="shared" si="52"/>
        <v>330996.60000000003</v>
      </c>
      <c r="L394" s="157">
        <f t="shared" si="52"/>
        <v>47763.9</v>
      </c>
      <c r="M394" s="158">
        <f t="shared" si="52"/>
        <v>0</v>
      </c>
      <c r="N394" s="158">
        <f t="shared" si="52"/>
        <v>0</v>
      </c>
      <c r="O394" s="157">
        <f t="shared" si="52"/>
        <v>0</v>
      </c>
      <c r="P394" s="157">
        <f t="shared" si="52"/>
        <v>0</v>
      </c>
      <c r="Q394" s="158">
        <f t="shared" si="52"/>
        <v>0</v>
      </c>
      <c r="R394" s="157">
        <f t="shared" si="52"/>
        <v>0</v>
      </c>
      <c r="S394" s="159">
        <f t="shared" si="51"/>
        <v>216993.54</v>
      </c>
      <c r="W394" s="65"/>
      <c r="X394" s="66" t="e">
        <f t="shared" si="43"/>
        <v>#DIV/0!</v>
      </c>
      <c r="AF394" s="168"/>
      <c r="AG394" s="168"/>
      <c r="AH394" s="168"/>
      <c r="AI394" s="168"/>
      <c r="AJ394" s="168"/>
      <c r="AK394" s="168"/>
      <c r="AL394" s="168"/>
      <c r="AM394" s="168"/>
      <c r="AN394" s="147"/>
      <c r="AO394" s="147"/>
      <c r="AP394" s="154"/>
      <c r="AQ394" s="155"/>
      <c r="AR394" s="154"/>
      <c r="AS394" s="156"/>
      <c r="AT394" s="155"/>
      <c r="AU394" s="156"/>
      <c r="AV394" s="156"/>
      <c r="AW394" s="147"/>
      <c r="AX394" s="155"/>
      <c r="AY394" s="154"/>
      <c r="AZ394" s="154"/>
      <c r="BA394" s="155"/>
      <c r="BB394" s="154"/>
      <c r="BC394" s="147"/>
      <c r="BD394" s="154"/>
      <c r="BE394" s="155"/>
      <c r="BF394" s="154"/>
      <c r="BG394" s="155"/>
      <c r="BH394" s="154"/>
      <c r="BI394" s="156"/>
      <c r="BJ394" s="147"/>
      <c r="BK394" s="147"/>
      <c r="BL394" s="147"/>
      <c r="BM394" s="147"/>
      <c r="BN394" s="147"/>
      <c r="BO394" s="147"/>
      <c r="BP394" s="147"/>
      <c r="BQ394" s="147"/>
      <c r="BR394" s="147"/>
      <c r="BS394" s="147"/>
      <c r="BT394" s="147"/>
      <c r="BU394" s="147"/>
      <c r="BV394" s="147"/>
      <c r="BW394" s="147"/>
      <c r="BX394" s="147"/>
      <c r="BY394" s="147"/>
      <c r="BZ394" s="147"/>
      <c r="CA394" s="147"/>
      <c r="CB394" s="147"/>
      <c r="CC394" s="147"/>
      <c r="CD394" s="147"/>
      <c r="CE394" s="147"/>
      <c r="CF394" s="147"/>
      <c r="CG394" s="147"/>
      <c r="CH394" s="147"/>
      <c r="CI394" s="147"/>
      <c r="CJ394" s="147"/>
    </row>
    <row r="395" spans="1:88" s="148" customFormat="1">
      <c r="A395" s="232"/>
      <c r="B395" s="1807"/>
      <c r="C395" s="61" t="s">
        <v>160</v>
      </c>
      <c r="D395" s="157">
        <f t="shared" si="52"/>
        <v>305457.55</v>
      </c>
      <c r="E395" s="132">
        <f t="shared" si="49"/>
        <v>0.74261480000000002</v>
      </c>
      <c r="F395" s="157">
        <f t="shared" si="52"/>
        <v>5996.95</v>
      </c>
      <c r="G395" s="158">
        <f t="shared" si="52"/>
        <v>11800.449999999999</v>
      </c>
      <c r="H395" s="157">
        <f t="shared" si="52"/>
        <v>0</v>
      </c>
      <c r="I395" s="158">
        <f t="shared" si="52"/>
        <v>17797.400000000001</v>
      </c>
      <c r="J395" s="157">
        <f t="shared" si="52"/>
        <v>0</v>
      </c>
      <c r="K395" s="157">
        <f t="shared" si="52"/>
        <v>0</v>
      </c>
      <c r="L395" s="157">
        <f t="shared" si="52"/>
        <v>59195.700000000004</v>
      </c>
      <c r="M395" s="158">
        <f t="shared" si="52"/>
        <v>0</v>
      </c>
      <c r="N395" s="158">
        <f t="shared" si="52"/>
        <v>0</v>
      </c>
      <c r="O395" s="157">
        <f t="shared" si="52"/>
        <v>0</v>
      </c>
      <c r="P395" s="157">
        <f t="shared" si="52"/>
        <v>0</v>
      </c>
      <c r="Q395" s="158">
        <f t="shared" si="52"/>
        <v>0</v>
      </c>
      <c r="R395" s="157">
        <f t="shared" si="52"/>
        <v>0</v>
      </c>
      <c r="S395" s="159">
        <f t="shared" si="51"/>
        <v>32833.5</v>
      </c>
      <c r="W395" s="65"/>
      <c r="X395" s="66" t="e">
        <f t="shared" si="43"/>
        <v>#DIV/0!</v>
      </c>
      <c r="AF395" s="168"/>
      <c r="AG395" s="168"/>
      <c r="AH395" s="168"/>
      <c r="AI395" s="168"/>
      <c r="AJ395" s="168"/>
      <c r="AK395" s="168"/>
      <c r="AL395" s="168"/>
      <c r="AM395" s="168"/>
      <c r="AN395" s="147"/>
      <c r="AO395" s="147"/>
      <c r="AP395" s="154"/>
      <c r="AQ395" s="155"/>
      <c r="AR395" s="154"/>
      <c r="AS395" s="156"/>
      <c r="AT395" s="155"/>
      <c r="AU395" s="156"/>
      <c r="AV395" s="156"/>
      <c r="AW395" s="147"/>
      <c r="AX395" s="155"/>
      <c r="AY395" s="154"/>
      <c r="AZ395" s="154"/>
      <c r="BA395" s="155"/>
      <c r="BB395" s="154"/>
      <c r="BC395" s="147"/>
      <c r="BD395" s="154"/>
      <c r="BE395" s="155"/>
      <c r="BF395" s="154"/>
      <c r="BG395" s="155"/>
      <c r="BH395" s="154"/>
      <c r="BI395" s="156"/>
      <c r="BJ395" s="147"/>
      <c r="BK395" s="147"/>
      <c r="BL395" s="147"/>
      <c r="BM395" s="147"/>
      <c r="BN395" s="147"/>
      <c r="BO395" s="147"/>
      <c r="BP395" s="147"/>
      <c r="BQ395" s="147"/>
      <c r="BR395" s="147"/>
      <c r="BS395" s="147"/>
      <c r="BT395" s="147"/>
      <c r="BU395" s="147"/>
      <c r="BV395" s="147"/>
      <c r="BW395" s="147"/>
      <c r="BX395" s="147"/>
      <c r="BY395" s="147"/>
      <c r="BZ395" s="147"/>
      <c r="CA395" s="147"/>
      <c r="CB395" s="147"/>
      <c r="CC395" s="147"/>
      <c r="CD395" s="147"/>
      <c r="CE395" s="147"/>
      <c r="CF395" s="147"/>
      <c r="CG395" s="147"/>
      <c r="CH395" s="147"/>
      <c r="CI395" s="147"/>
      <c r="CJ395" s="147"/>
    </row>
    <row r="396" spans="1:88" s="148" customFormat="1">
      <c r="A396" s="232"/>
      <c r="B396" s="1807"/>
      <c r="C396" s="61" t="s">
        <v>161</v>
      </c>
      <c r="D396" s="157">
        <f t="shared" si="52"/>
        <v>125081.85</v>
      </c>
      <c r="E396" s="132">
        <f t="shared" si="49"/>
        <v>0.31373800000000007</v>
      </c>
      <c r="F396" s="157">
        <f t="shared" si="52"/>
        <v>18114.95</v>
      </c>
      <c r="G396" s="158">
        <f t="shared" si="52"/>
        <v>17049.150000000001</v>
      </c>
      <c r="H396" s="157">
        <f t="shared" si="52"/>
        <v>25250.7</v>
      </c>
      <c r="I396" s="158">
        <f t="shared" si="52"/>
        <v>7051.8</v>
      </c>
      <c r="J396" s="157">
        <f t="shared" si="52"/>
        <v>0</v>
      </c>
      <c r="K396" s="157">
        <f t="shared" si="52"/>
        <v>0</v>
      </c>
      <c r="L396" s="157">
        <f t="shared" si="52"/>
        <v>23454.9</v>
      </c>
      <c r="M396" s="158">
        <f t="shared" si="52"/>
        <v>0</v>
      </c>
      <c r="N396" s="158">
        <f t="shared" si="52"/>
        <v>0</v>
      </c>
      <c r="O396" s="157">
        <f t="shared" si="52"/>
        <v>0</v>
      </c>
      <c r="P396" s="157">
        <f t="shared" si="52"/>
        <v>1664.4</v>
      </c>
      <c r="Q396" s="158">
        <f t="shared" si="52"/>
        <v>0</v>
      </c>
      <c r="R396" s="157">
        <f t="shared" si="52"/>
        <v>7336.5000000000009</v>
      </c>
      <c r="S396" s="159">
        <f t="shared" si="51"/>
        <v>20292.3</v>
      </c>
      <c r="W396" s="65"/>
      <c r="X396" s="66" t="e">
        <f t="shared" si="43"/>
        <v>#DIV/0!</v>
      </c>
      <c r="AF396" s="168"/>
      <c r="AG396" s="168"/>
      <c r="AH396" s="168"/>
      <c r="AI396" s="168"/>
      <c r="AJ396" s="168"/>
      <c r="AK396" s="168"/>
      <c r="AL396" s="168"/>
      <c r="AM396" s="168"/>
      <c r="AN396" s="147"/>
      <c r="AO396" s="147"/>
      <c r="AP396" s="154"/>
      <c r="AQ396" s="155"/>
      <c r="AR396" s="154"/>
      <c r="AS396" s="156"/>
      <c r="AT396" s="155"/>
      <c r="AU396" s="156"/>
      <c r="AV396" s="156"/>
      <c r="AW396" s="147"/>
      <c r="AX396" s="155"/>
      <c r="AY396" s="154"/>
      <c r="AZ396" s="154"/>
      <c r="BA396" s="155"/>
      <c r="BB396" s="154"/>
      <c r="BC396" s="147"/>
      <c r="BD396" s="154"/>
      <c r="BE396" s="155"/>
      <c r="BF396" s="154"/>
      <c r="BG396" s="155"/>
      <c r="BH396" s="154"/>
      <c r="BI396" s="156"/>
      <c r="BJ396" s="147"/>
      <c r="BK396" s="147"/>
      <c r="BL396" s="147"/>
      <c r="BM396" s="147"/>
      <c r="BN396" s="147"/>
      <c r="BO396" s="147"/>
      <c r="BP396" s="147"/>
      <c r="BQ396" s="147"/>
      <c r="BR396" s="147"/>
      <c r="BS396" s="147"/>
      <c r="BT396" s="147"/>
      <c r="BU396" s="147"/>
      <c r="BV396" s="147"/>
      <c r="BW396" s="147"/>
      <c r="BX396" s="147"/>
      <c r="BY396" s="147"/>
      <c r="BZ396" s="147"/>
      <c r="CA396" s="147"/>
      <c r="CB396" s="147"/>
      <c r="CC396" s="147"/>
      <c r="CD396" s="147"/>
      <c r="CE396" s="147"/>
      <c r="CF396" s="147"/>
      <c r="CG396" s="147"/>
      <c r="CH396" s="147"/>
      <c r="CI396" s="147"/>
      <c r="CJ396" s="147"/>
    </row>
    <row r="397" spans="1:88" s="148" customFormat="1">
      <c r="A397" s="232"/>
      <c r="B397" s="1807"/>
      <c r="C397" s="61" t="s">
        <v>162</v>
      </c>
      <c r="D397" s="157">
        <f t="shared" ref="D397:R412" si="53">365*D562</f>
        <v>61626.6</v>
      </c>
      <c r="E397" s="132">
        <f t="shared" si="49"/>
        <v>0.17442005200000002</v>
      </c>
      <c r="F397" s="157">
        <f t="shared" si="53"/>
        <v>24130.916499999999</v>
      </c>
      <c r="G397" s="158">
        <f t="shared" si="53"/>
        <v>22805.199999999997</v>
      </c>
      <c r="H397" s="157">
        <f t="shared" si="53"/>
        <v>50612.323500000006</v>
      </c>
      <c r="I397" s="158">
        <f t="shared" si="53"/>
        <v>50935.750000000007</v>
      </c>
      <c r="J397" s="157">
        <f t="shared" si="53"/>
        <v>49592.55</v>
      </c>
      <c r="K397" s="157">
        <f t="shared" si="53"/>
        <v>139882.59999999998</v>
      </c>
      <c r="L397" s="157">
        <f t="shared" si="53"/>
        <v>37536.6</v>
      </c>
      <c r="M397" s="158">
        <f t="shared" si="53"/>
        <v>0</v>
      </c>
      <c r="N397" s="158">
        <f t="shared" si="53"/>
        <v>0</v>
      </c>
      <c r="O397" s="157">
        <f t="shared" si="53"/>
        <v>0</v>
      </c>
      <c r="P397" s="157">
        <f t="shared" si="53"/>
        <v>289.18950000000001</v>
      </c>
      <c r="Q397" s="158">
        <f t="shared" si="53"/>
        <v>0</v>
      </c>
      <c r="R397" s="157">
        <f t="shared" si="53"/>
        <v>0</v>
      </c>
      <c r="S397" s="159">
        <f t="shared" si="51"/>
        <v>104909.52</v>
      </c>
      <c r="W397" s="65"/>
      <c r="X397" s="66" t="e">
        <f t="shared" si="43"/>
        <v>#DIV/0!</v>
      </c>
      <c r="AF397" s="168"/>
      <c r="AG397" s="168"/>
      <c r="AH397" s="168"/>
      <c r="AI397" s="168"/>
      <c r="AJ397" s="168"/>
      <c r="AK397" s="168"/>
      <c r="AL397" s="168"/>
      <c r="AM397" s="168"/>
      <c r="AN397" s="147"/>
      <c r="AO397" s="147"/>
      <c r="AP397" s="154"/>
      <c r="AQ397" s="155"/>
      <c r="AR397" s="154"/>
      <c r="AS397" s="156"/>
      <c r="AT397" s="155"/>
      <c r="AU397" s="156"/>
      <c r="AV397" s="156"/>
      <c r="AW397" s="147"/>
      <c r="AX397" s="155"/>
      <c r="AY397" s="154"/>
      <c r="AZ397" s="154"/>
      <c r="BA397" s="155"/>
      <c r="BB397" s="154"/>
      <c r="BC397" s="147"/>
      <c r="BD397" s="154"/>
      <c r="BE397" s="155"/>
      <c r="BF397" s="154"/>
      <c r="BG397" s="155"/>
      <c r="BH397" s="154"/>
      <c r="BI397" s="156"/>
      <c r="BJ397" s="147"/>
      <c r="BK397" s="147"/>
      <c r="BL397" s="147"/>
      <c r="BM397" s="147"/>
      <c r="BN397" s="147"/>
      <c r="BO397" s="147"/>
      <c r="BP397" s="147"/>
      <c r="BQ397" s="147"/>
      <c r="BR397" s="147"/>
      <c r="BS397" s="147"/>
      <c r="BT397" s="147"/>
      <c r="BU397" s="147"/>
      <c r="BV397" s="147"/>
      <c r="BW397" s="147"/>
      <c r="BX397" s="147"/>
      <c r="BY397" s="147"/>
      <c r="BZ397" s="147"/>
      <c r="CA397" s="147"/>
      <c r="CB397" s="147"/>
      <c r="CC397" s="147"/>
      <c r="CD397" s="147"/>
      <c r="CE397" s="147"/>
      <c r="CF397" s="147"/>
      <c r="CG397" s="147"/>
      <c r="CH397" s="147"/>
      <c r="CI397" s="147"/>
      <c r="CJ397" s="147"/>
    </row>
    <row r="398" spans="1:88" s="148" customFormat="1">
      <c r="A398" s="232"/>
      <c r="B398" s="1807"/>
      <c r="C398" s="61" t="s">
        <v>163</v>
      </c>
      <c r="D398" s="157">
        <f t="shared" si="53"/>
        <v>0</v>
      </c>
      <c r="E398" s="132">
        <f t="shared" si="49"/>
        <v>0</v>
      </c>
      <c r="F398" s="157">
        <f t="shared" si="53"/>
        <v>0</v>
      </c>
      <c r="G398" s="158">
        <f t="shared" si="53"/>
        <v>0</v>
      </c>
      <c r="H398" s="157">
        <f t="shared" si="53"/>
        <v>0</v>
      </c>
      <c r="I398" s="158">
        <f t="shared" si="53"/>
        <v>0</v>
      </c>
      <c r="J398" s="157">
        <f t="shared" si="53"/>
        <v>0</v>
      </c>
      <c r="K398" s="157">
        <f t="shared" si="53"/>
        <v>0</v>
      </c>
      <c r="L398" s="157">
        <f t="shared" si="53"/>
        <v>0</v>
      </c>
      <c r="M398" s="158">
        <f t="shared" si="53"/>
        <v>0</v>
      </c>
      <c r="N398" s="158">
        <f t="shared" si="53"/>
        <v>0</v>
      </c>
      <c r="O398" s="157">
        <f t="shared" si="53"/>
        <v>0</v>
      </c>
      <c r="P398" s="157">
        <f t="shared" si="53"/>
        <v>0</v>
      </c>
      <c r="Q398" s="158">
        <f t="shared" si="53"/>
        <v>0</v>
      </c>
      <c r="R398" s="157">
        <f t="shared" si="53"/>
        <v>0</v>
      </c>
      <c r="S398" s="159">
        <f t="shared" si="51"/>
        <v>0</v>
      </c>
      <c r="W398" s="65"/>
      <c r="X398" s="66" t="e">
        <f t="shared" si="43"/>
        <v>#DIV/0!</v>
      </c>
      <c r="AF398" s="168"/>
      <c r="AG398" s="168"/>
      <c r="AH398" s="168"/>
      <c r="AI398" s="168"/>
      <c r="AJ398" s="168"/>
      <c r="AK398" s="168"/>
      <c r="AL398" s="168"/>
      <c r="AM398" s="168"/>
      <c r="AN398" s="147"/>
      <c r="AO398" s="147"/>
      <c r="AP398" s="154"/>
      <c r="AQ398" s="155"/>
      <c r="AR398" s="154"/>
      <c r="AS398" s="156"/>
      <c r="AT398" s="155"/>
      <c r="AU398" s="156"/>
      <c r="AV398" s="156"/>
      <c r="AW398" s="147"/>
      <c r="AX398" s="155"/>
      <c r="AY398" s="154"/>
      <c r="AZ398" s="154"/>
      <c r="BA398" s="155"/>
      <c r="BB398" s="154"/>
      <c r="BC398" s="147"/>
      <c r="BD398" s="154"/>
      <c r="BE398" s="155"/>
      <c r="BF398" s="154"/>
      <c r="BG398" s="155"/>
      <c r="BH398" s="154"/>
      <c r="BI398" s="156"/>
      <c r="BJ398" s="147"/>
      <c r="BK398" s="147"/>
      <c r="BL398" s="147"/>
      <c r="BM398" s="147"/>
      <c r="BN398" s="147"/>
      <c r="BO398" s="147"/>
      <c r="BP398" s="147"/>
      <c r="BQ398" s="147"/>
      <c r="BR398" s="147"/>
      <c r="BS398" s="147"/>
      <c r="BT398" s="147"/>
      <c r="BU398" s="147"/>
      <c r="BV398" s="147"/>
      <c r="BW398" s="147"/>
      <c r="BX398" s="147"/>
      <c r="BY398" s="147"/>
      <c r="BZ398" s="147"/>
      <c r="CA398" s="147"/>
      <c r="CB398" s="147"/>
      <c r="CC398" s="147"/>
      <c r="CD398" s="147"/>
      <c r="CE398" s="147"/>
      <c r="CF398" s="147"/>
      <c r="CG398" s="147"/>
      <c r="CH398" s="147"/>
      <c r="CI398" s="147"/>
      <c r="CJ398" s="147"/>
    </row>
    <row r="399" spans="1:88" s="148" customFormat="1">
      <c r="A399" s="232"/>
      <c r="B399" s="1807"/>
      <c r="C399" s="61" t="s">
        <v>164</v>
      </c>
      <c r="D399" s="157">
        <f t="shared" si="53"/>
        <v>0</v>
      </c>
      <c r="E399" s="132">
        <f t="shared" si="49"/>
        <v>0</v>
      </c>
      <c r="F399" s="157">
        <f t="shared" si="53"/>
        <v>0</v>
      </c>
      <c r="G399" s="158">
        <f t="shared" si="53"/>
        <v>0</v>
      </c>
      <c r="H399" s="157">
        <f t="shared" si="53"/>
        <v>0</v>
      </c>
      <c r="I399" s="158">
        <f t="shared" si="53"/>
        <v>0</v>
      </c>
      <c r="J399" s="157">
        <f t="shared" si="53"/>
        <v>0</v>
      </c>
      <c r="K399" s="157">
        <f t="shared" si="53"/>
        <v>0</v>
      </c>
      <c r="L399" s="157">
        <f t="shared" si="53"/>
        <v>0</v>
      </c>
      <c r="M399" s="158">
        <f t="shared" si="53"/>
        <v>0</v>
      </c>
      <c r="N399" s="158">
        <f t="shared" si="53"/>
        <v>0</v>
      </c>
      <c r="O399" s="157">
        <f t="shared" si="53"/>
        <v>0</v>
      </c>
      <c r="P399" s="157">
        <f t="shared" si="53"/>
        <v>0</v>
      </c>
      <c r="Q399" s="158">
        <f t="shared" si="53"/>
        <v>0</v>
      </c>
      <c r="R399" s="157">
        <f t="shared" si="53"/>
        <v>0</v>
      </c>
      <c r="S399" s="159">
        <f t="shared" si="51"/>
        <v>0</v>
      </c>
      <c r="W399" s="65"/>
      <c r="X399" s="66" t="e">
        <f t="shared" si="43"/>
        <v>#DIV/0!</v>
      </c>
      <c r="AF399" s="168"/>
      <c r="AG399" s="168"/>
      <c r="AH399" s="168"/>
      <c r="AI399" s="168"/>
      <c r="AJ399" s="168"/>
      <c r="AK399" s="168"/>
      <c r="AL399" s="168"/>
      <c r="AM399" s="168"/>
      <c r="AN399" s="147"/>
      <c r="AO399" s="147"/>
      <c r="AP399" s="154"/>
      <c r="AQ399" s="155"/>
      <c r="AR399" s="154"/>
      <c r="AS399" s="156"/>
      <c r="AT399" s="155"/>
      <c r="AU399" s="156"/>
      <c r="AV399" s="156"/>
      <c r="AW399" s="147"/>
      <c r="AX399" s="155"/>
      <c r="AY399" s="154"/>
      <c r="AZ399" s="154"/>
      <c r="BA399" s="155"/>
      <c r="BB399" s="154"/>
      <c r="BC399" s="147"/>
      <c r="BD399" s="154"/>
      <c r="BE399" s="155"/>
      <c r="BF399" s="154"/>
      <c r="BG399" s="155"/>
      <c r="BH399" s="154"/>
      <c r="BI399" s="156"/>
      <c r="BJ399" s="147"/>
      <c r="BK399" s="147"/>
      <c r="BL399" s="147"/>
      <c r="BM399" s="147"/>
      <c r="BN399" s="147"/>
      <c r="BO399" s="147"/>
      <c r="BP399" s="147"/>
      <c r="BQ399" s="147"/>
      <c r="BR399" s="147"/>
      <c r="BS399" s="147"/>
      <c r="BT399" s="147"/>
      <c r="BU399" s="147"/>
      <c r="BV399" s="147"/>
      <c r="BW399" s="147"/>
      <c r="BX399" s="147"/>
      <c r="BY399" s="147"/>
      <c r="BZ399" s="147"/>
      <c r="CA399" s="147"/>
      <c r="CB399" s="147"/>
      <c r="CC399" s="147"/>
      <c r="CD399" s="147"/>
      <c r="CE399" s="147"/>
      <c r="CF399" s="147"/>
      <c r="CG399" s="147"/>
      <c r="CH399" s="147"/>
      <c r="CI399" s="147"/>
      <c r="CJ399" s="147"/>
    </row>
    <row r="400" spans="1:88" s="148" customFormat="1">
      <c r="A400" s="232"/>
      <c r="B400" s="1807"/>
      <c r="C400" s="61" t="s">
        <v>165</v>
      </c>
      <c r="D400" s="157">
        <f t="shared" si="53"/>
        <v>0</v>
      </c>
      <c r="E400" s="132">
        <f t="shared" si="49"/>
        <v>0</v>
      </c>
      <c r="F400" s="157">
        <f t="shared" si="53"/>
        <v>0</v>
      </c>
      <c r="G400" s="158">
        <f t="shared" si="53"/>
        <v>0</v>
      </c>
      <c r="H400" s="157">
        <f t="shared" si="53"/>
        <v>0</v>
      </c>
      <c r="I400" s="158">
        <f t="shared" si="53"/>
        <v>0</v>
      </c>
      <c r="J400" s="157">
        <f t="shared" si="53"/>
        <v>0</v>
      </c>
      <c r="K400" s="157">
        <f t="shared" si="53"/>
        <v>0</v>
      </c>
      <c r="L400" s="157">
        <f t="shared" si="53"/>
        <v>0</v>
      </c>
      <c r="M400" s="158">
        <f t="shared" si="53"/>
        <v>0</v>
      </c>
      <c r="N400" s="158">
        <f t="shared" si="53"/>
        <v>0</v>
      </c>
      <c r="O400" s="157">
        <f t="shared" si="53"/>
        <v>0</v>
      </c>
      <c r="P400" s="157">
        <f t="shared" si="53"/>
        <v>0</v>
      </c>
      <c r="Q400" s="158">
        <f t="shared" si="53"/>
        <v>0</v>
      </c>
      <c r="R400" s="157">
        <f t="shared" si="53"/>
        <v>0</v>
      </c>
      <c r="S400" s="159">
        <f t="shared" si="51"/>
        <v>0</v>
      </c>
      <c r="W400" s="65"/>
      <c r="X400" s="66" t="e">
        <f t="shared" si="43"/>
        <v>#DIV/0!</v>
      </c>
      <c r="AF400" s="168"/>
      <c r="AG400" s="168"/>
      <c r="AH400" s="168"/>
      <c r="AI400" s="168"/>
      <c r="AJ400" s="168"/>
      <c r="AK400" s="168"/>
      <c r="AL400" s="168"/>
      <c r="AM400" s="168"/>
      <c r="AN400" s="147"/>
      <c r="AO400" s="147"/>
      <c r="AP400" s="154"/>
      <c r="AQ400" s="155"/>
      <c r="AR400" s="154"/>
      <c r="AS400" s="156"/>
      <c r="AT400" s="155"/>
      <c r="AU400" s="156"/>
      <c r="AV400" s="156"/>
      <c r="AW400" s="147"/>
      <c r="AX400" s="155"/>
      <c r="AY400" s="154"/>
      <c r="AZ400" s="154"/>
      <c r="BA400" s="155"/>
      <c r="BB400" s="154"/>
      <c r="BC400" s="147"/>
      <c r="BD400" s="154"/>
      <c r="BE400" s="155"/>
      <c r="BF400" s="154"/>
      <c r="BG400" s="155"/>
      <c r="BH400" s="154"/>
      <c r="BI400" s="156"/>
      <c r="BJ400" s="147"/>
      <c r="BK400" s="147"/>
      <c r="BL400" s="147"/>
      <c r="BM400" s="147"/>
      <c r="BN400" s="147"/>
      <c r="BO400" s="147"/>
      <c r="BP400" s="147"/>
      <c r="BQ400" s="147"/>
      <c r="BR400" s="147"/>
      <c r="BS400" s="147"/>
      <c r="BT400" s="147"/>
      <c r="BU400" s="147"/>
      <c r="BV400" s="147"/>
      <c r="BW400" s="147"/>
      <c r="BX400" s="147"/>
      <c r="BY400" s="147"/>
      <c r="BZ400" s="147"/>
      <c r="CA400" s="147"/>
      <c r="CB400" s="147"/>
      <c r="CC400" s="147"/>
      <c r="CD400" s="147"/>
      <c r="CE400" s="147"/>
      <c r="CF400" s="147"/>
      <c r="CG400" s="147"/>
      <c r="CH400" s="147"/>
      <c r="CI400" s="147"/>
      <c r="CJ400" s="147"/>
    </row>
    <row r="401" spans="1:88" s="148" customFormat="1">
      <c r="A401" s="232"/>
      <c r="B401" s="1807"/>
      <c r="C401" s="61" t="s">
        <v>166</v>
      </c>
      <c r="D401" s="157">
        <f t="shared" si="53"/>
        <v>0</v>
      </c>
      <c r="E401" s="132">
        <f t="shared" si="49"/>
        <v>0</v>
      </c>
      <c r="F401" s="157">
        <f t="shared" si="53"/>
        <v>0</v>
      </c>
      <c r="G401" s="158">
        <f t="shared" si="53"/>
        <v>0</v>
      </c>
      <c r="H401" s="157">
        <f t="shared" si="53"/>
        <v>0</v>
      </c>
      <c r="I401" s="158">
        <f t="shared" si="53"/>
        <v>0</v>
      </c>
      <c r="J401" s="157">
        <f t="shared" si="53"/>
        <v>0</v>
      </c>
      <c r="K401" s="157">
        <f t="shared" si="53"/>
        <v>0</v>
      </c>
      <c r="L401" s="157">
        <f t="shared" si="53"/>
        <v>0</v>
      </c>
      <c r="M401" s="158">
        <f t="shared" si="53"/>
        <v>0</v>
      </c>
      <c r="N401" s="158">
        <f t="shared" si="53"/>
        <v>0</v>
      </c>
      <c r="O401" s="157">
        <f t="shared" si="53"/>
        <v>0</v>
      </c>
      <c r="P401" s="157">
        <f t="shared" si="53"/>
        <v>0</v>
      </c>
      <c r="Q401" s="158">
        <f t="shared" si="53"/>
        <v>0</v>
      </c>
      <c r="R401" s="157">
        <f t="shared" si="53"/>
        <v>0</v>
      </c>
      <c r="S401" s="159">
        <f t="shared" si="51"/>
        <v>0</v>
      </c>
      <c r="W401" s="65"/>
      <c r="X401" s="66" t="e">
        <f t="shared" ref="X401:X464" si="54">SUM(Y401:AE401)/W401</f>
        <v>#DIV/0!</v>
      </c>
      <c r="AF401" s="168"/>
      <c r="AG401" s="168"/>
      <c r="AH401" s="168"/>
      <c r="AI401" s="168"/>
      <c r="AJ401" s="168"/>
      <c r="AK401" s="168"/>
      <c r="AL401" s="168"/>
      <c r="AM401" s="168"/>
      <c r="AN401" s="147"/>
      <c r="AO401" s="147"/>
      <c r="AP401" s="154"/>
      <c r="AQ401" s="155"/>
      <c r="AR401" s="154"/>
      <c r="AS401" s="156"/>
      <c r="AT401" s="155"/>
      <c r="AU401" s="156"/>
      <c r="AV401" s="156"/>
      <c r="AW401" s="147"/>
      <c r="AX401" s="155"/>
      <c r="AY401" s="154"/>
      <c r="AZ401" s="154"/>
      <c r="BA401" s="155"/>
      <c r="BB401" s="154"/>
      <c r="BC401" s="147"/>
      <c r="BD401" s="154"/>
      <c r="BE401" s="155"/>
      <c r="BF401" s="154"/>
      <c r="BG401" s="155"/>
      <c r="BH401" s="154"/>
      <c r="BI401" s="156"/>
      <c r="BJ401" s="147"/>
      <c r="BK401" s="147"/>
      <c r="BL401" s="147"/>
      <c r="BM401" s="147"/>
      <c r="BN401" s="147"/>
      <c r="BO401" s="147"/>
      <c r="BP401" s="147"/>
      <c r="BQ401" s="147"/>
      <c r="BR401" s="147"/>
      <c r="BS401" s="147"/>
      <c r="BT401" s="147"/>
      <c r="BU401" s="147"/>
      <c r="BV401" s="147"/>
      <c r="BW401" s="147"/>
      <c r="BX401" s="147"/>
      <c r="BY401" s="147"/>
      <c r="BZ401" s="147"/>
      <c r="CA401" s="147"/>
      <c r="CB401" s="147"/>
      <c r="CC401" s="147"/>
      <c r="CD401" s="147"/>
      <c r="CE401" s="147"/>
      <c r="CF401" s="147"/>
      <c r="CG401" s="147"/>
      <c r="CH401" s="147"/>
      <c r="CI401" s="147"/>
      <c r="CJ401" s="147"/>
    </row>
    <row r="402" spans="1:88" s="148" customFormat="1">
      <c r="A402" s="232"/>
      <c r="B402" s="1807"/>
      <c r="C402" s="61" t="s">
        <v>167</v>
      </c>
      <c r="D402" s="157">
        <f t="shared" si="53"/>
        <v>167545.94999999998</v>
      </c>
      <c r="E402" s="132">
        <f t="shared" si="49"/>
        <v>0.41188621199999997</v>
      </c>
      <c r="F402" s="157">
        <f t="shared" si="53"/>
        <v>4429.3114999999998</v>
      </c>
      <c r="G402" s="158">
        <f t="shared" si="53"/>
        <v>7500.75</v>
      </c>
      <c r="H402" s="157">
        <f t="shared" si="53"/>
        <v>295.9785</v>
      </c>
      <c r="I402" s="158">
        <f t="shared" si="53"/>
        <v>9968.15</v>
      </c>
      <c r="J402" s="157">
        <f t="shared" si="53"/>
        <v>229.95</v>
      </c>
      <c r="K402" s="157">
        <f t="shared" si="53"/>
        <v>671.6</v>
      </c>
      <c r="L402" s="157">
        <f t="shared" si="53"/>
        <v>33923.1</v>
      </c>
      <c r="M402" s="158">
        <f t="shared" si="53"/>
        <v>0</v>
      </c>
      <c r="N402" s="158">
        <f t="shared" si="53"/>
        <v>0</v>
      </c>
      <c r="O402" s="157">
        <f t="shared" si="53"/>
        <v>0</v>
      </c>
      <c r="P402" s="157">
        <f t="shared" si="53"/>
        <v>18.724499999999999</v>
      </c>
      <c r="Q402" s="158">
        <f t="shared" si="53"/>
        <v>0</v>
      </c>
      <c r="R402" s="157">
        <f t="shared" si="53"/>
        <v>0</v>
      </c>
      <c r="S402" s="159">
        <f t="shared" si="51"/>
        <v>18814.38</v>
      </c>
      <c r="W402" s="65"/>
      <c r="X402" s="66" t="e">
        <f t="shared" si="54"/>
        <v>#DIV/0!</v>
      </c>
      <c r="AF402" s="168"/>
      <c r="AG402" s="168"/>
      <c r="AH402" s="168"/>
      <c r="AI402" s="168"/>
      <c r="AJ402" s="168"/>
      <c r="AK402" s="168"/>
      <c r="AL402" s="168"/>
      <c r="AM402" s="168"/>
      <c r="AN402" s="147"/>
      <c r="AO402" s="147"/>
      <c r="AP402" s="154"/>
      <c r="AQ402" s="155"/>
      <c r="AR402" s="154"/>
      <c r="AS402" s="156"/>
      <c r="AT402" s="155"/>
      <c r="AU402" s="156"/>
      <c r="AV402" s="156"/>
      <c r="AW402" s="147"/>
      <c r="AX402" s="155"/>
      <c r="AY402" s="154"/>
      <c r="AZ402" s="154"/>
      <c r="BA402" s="155"/>
      <c r="BB402" s="154"/>
      <c r="BC402" s="147"/>
      <c r="BD402" s="154"/>
      <c r="BE402" s="155"/>
      <c r="BF402" s="154"/>
      <c r="BG402" s="155"/>
      <c r="BH402" s="154"/>
      <c r="BI402" s="156"/>
      <c r="BJ402" s="147"/>
      <c r="BK402" s="147"/>
      <c r="BL402" s="147"/>
      <c r="BM402" s="147"/>
      <c r="BN402" s="147"/>
      <c r="BO402" s="147"/>
      <c r="BP402" s="147"/>
      <c r="BQ402" s="147"/>
      <c r="BR402" s="147"/>
      <c r="BS402" s="147"/>
      <c r="BT402" s="147"/>
      <c r="BU402" s="147"/>
      <c r="BV402" s="147"/>
      <c r="BW402" s="147"/>
      <c r="BX402" s="147"/>
      <c r="BY402" s="147"/>
      <c r="BZ402" s="147"/>
      <c r="CA402" s="147"/>
      <c r="CB402" s="147"/>
      <c r="CC402" s="147"/>
      <c r="CD402" s="147"/>
      <c r="CE402" s="147"/>
      <c r="CF402" s="147"/>
      <c r="CG402" s="147"/>
      <c r="CH402" s="147"/>
      <c r="CI402" s="147"/>
      <c r="CJ402" s="147"/>
    </row>
    <row r="403" spans="1:88" s="148" customFormat="1">
      <c r="A403" s="232"/>
      <c r="B403" s="1807"/>
      <c r="C403" s="61" t="s">
        <v>168</v>
      </c>
      <c r="D403" s="157">
        <f t="shared" si="53"/>
        <v>0</v>
      </c>
      <c r="E403" s="132">
        <f t="shared" si="49"/>
        <v>0</v>
      </c>
      <c r="F403" s="157">
        <f t="shared" si="53"/>
        <v>0</v>
      </c>
      <c r="G403" s="158">
        <f t="shared" si="53"/>
        <v>0</v>
      </c>
      <c r="H403" s="157">
        <f t="shared" si="53"/>
        <v>0</v>
      </c>
      <c r="I403" s="158">
        <f t="shared" si="53"/>
        <v>0</v>
      </c>
      <c r="J403" s="157">
        <f t="shared" si="53"/>
        <v>0</v>
      </c>
      <c r="K403" s="157">
        <f t="shared" si="53"/>
        <v>0</v>
      </c>
      <c r="L403" s="157">
        <f t="shared" si="53"/>
        <v>0</v>
      </c>
      <c r="M403" s="158">
        <f t="shared" si="53"/>
        <v>0</v>
      </c>
      <c r="N403" s="158">
        <f t="shared" si="53"/>
        <v>0</v>
      </c>
      <c r="O403" s="157">
        <f t="shared" si="53"/>
        <v>0</v>
      </c>
      <c r="P403" s="157">
        <f t="shared" si="53"/>
        <v>0</v>
      </c>
      <c r="Q403" s="158">
        <f t="shared" si="53"/>
        <v>0</v>
      </c>
      <c r="R403" s="157">
        <f t="shared" si="53"/>
        <v>0</v>
      </c>
      <c r="S403" s="159">
        <f t="shared" si="51"/>
        <v>0</v>
      </c>
      <c r="W403" s="65"/>
      <c r="X403" s="66" t="e">
        <f t="shared" si="54"/>
        <v>#DIV/0!</v>
      </c>
      <c r="AF403" s="168"/>
      <c r="AG403" s="168"/>
      <c r="AH403" s="168"/>
      <c r="AI403" s="168"/>
      <c r="AJ403" s="168"/>
      <c r="AK403" s="168"/>
      <c r="AL403" s="168"/>
      <c r="AM403" s="168"/>
      <c r="AN403" s="147"/>
      <c r="AO403" s="147"/>
      <c r="AP403" s="154"/>
      <c r="AQ403" s="155"/>
      <c r="AR403" s="154"/>
      <c r="AS403" s="156"/>
      <c r="AT403" s="155"/>
      <c r="AU403" s="156"/>
      <c r="AV403" s="156"/>
      <c r="AW403" s="147"/>
      <c r="AX403" s="155"/>
      <c r="AY403" s="154"/>
      <c r="AZ403" s="154"/>
      <c r="BA403" s="155"/>
      <c r="BB403" s="154"/>
      <c r="BC403" s="147"/>
      <c r="BD403" s="154"/>
      <c r="BE403" s="155"/>
      <c r="BF403" s="154"/>
      <c r="BG403" s="155"/>
      <c r="BH403" s="154"/>
      <c r="BI403" s="156"/>
      <c r="BJ403" s="147"/>
      <c r="BK403" s="147"/>
      <c r="BL403" s="147"/>
      <c r="BM403" s="147"/>
      <c r="BN403" s="147"/>
      <c r="BO403" s="147"/>
      <c r="BP403" s="147"/>
      <c r="BQ403" s="147"/>
      <c r="BR403" s="147"/>
      <c r="BS403" s="147"/>
      <c r="BT403" s="147"/>
      <c r="BU403" s="147"/>
      <c r="BV403" s="147"/>
      <c r="BW403" s="147"/>
      <c r="BX403" s="147"/>
      <c r="BY403" s="147"/>
      <c r="BZ403" s="147"/>
      <c r="CA403" s="147"/>
      <c r="CB403" s="147"/>
      <c r="CC403" s="147"/>
      <c r="CD403" s="147"/>
      <c r="CE403" s="147"/>
      <c r="CF403" s="147"/>
      <c r="CG403" s="147"/>
      <c r="CH403" s="147"/>
      <c r="CI403" s="147"/>
      <c r="CJ403" s="147"/>
    </row>
    <row r="404" spans="1:88" s="148" customFormat="1">
      <c r="A404" s="232"/>
      <c r="B404" s="1807"/>
      <c r="C404" s="61" t="s">
        <v>169</v>
      </c>
      <c r="D404" s="157">
        <f t="shared" si="53"/>
        <v>177098</v>
      </c>
      <c r="E404" s="132">
        <f t="shared" si="49"/>
        <v>0.38871224400000004</v>
      </c>
      <c r="F404" s="157">
        <f t="shared" si="53"/>
        <v>8675.5755000000008</v>
      </c>
      <c r="G404" s="158">
        <f t="shared" si="53"/>
        <v>10260.149999999998</v>
      </c>
      <c r="H404" s="157">
        <f t="shared" si="53"/>
        <v>87623.104499999987</v>
      </c>
      <c r="I404" s="158">
        <f t="shared" si="53"/>
        <v>94096.999999999985</v>
      </c>
      <c r="J404" s="157">
        <f t="shared" si="53"/>
        <v>87380.999999999985</v>
      </c>
      <c r="K404" s="157">
        <f t="shared" si="53"/>
        <v>245619.44999999998</v>
      </c>
      <c r="L404" s="157">
        <f t="shared" si="53"/>
        <v>29565</v>
      </c>
      <c r="M404" s="158">
        <f t="shared" si="53"/>
        <v>0</v>
      </c>
      <c r="N404" s="158">
        <f t="shared" si="53"/>
        <v>0</v>
      </c>
      <c r="O404" s="157">
        <f t="shared" si="53"/>
        <v>0</v>
      </c>
      <c r="P404" s="157">
        <f t="shared" si="53"/>
        <v>68.656500000000008</v>
      </c>
      <c r="Q404" s="158">
        <f t="shared" si="53"/>
        <v>0</v>
      </c>
      <c r="R404" s="157">
        <f t="shared" si="53"/>
        <v>0</v>
      </c>
      <c r="S404" s="159">
        <f t="shared" si="51"/>
        <v>131809.755</v>
      </c>
      <c r="W404" s="65"/>
      <c r="X404" s="66" t="e">
        <f t="shared" si="54"/>
        <v>#DIV/0!</v>
      </c>
      <c r="AF404" s="168"/>
      <c r="AG404" s="168"/>
      <c r="AH404" s="168"/>
      <c r="AI404" s="168"/>
      <c r="AJ404" s="168"/>
      <c r="AK404" s="168"/>
      <c r="AL404" s="168"/>
      <c r="AM404" s="168"/>
      <c r="AN404" s="147"/>
      <c r="AO404" s="147"/>
      <c r="AP404" s="154"/>
      <c r="AQ404" s="155"/>
      <c r="AR404" s="154"/>
      <c r="AS404" s="156"/>
      <c r="AT404" s="155"/>
      <c r="AU404" s="156"/>
      <c r="AV404" s="156"/>
      <c r="AW404" s="147"/>
      <c r="AX404" s="155"/>
      <c r="AY404" s="154"/>
      <c r="AZ404" s="154"/>
      <c r="BA404" s="155"/>
      <c r="BB404" s="154"/>
      <c r="BC404" s="147"/>
      <c r="BD404" s="154"/>
      <c r="BE404" s="155"/>
      <c r="BF404" s="154"/>
      <c r="BG404" s="155"/>
      <c r="BH404" s="154"/>
      <c r="BI404" s="156"/>
      <c r="BJ404" s="147"/>
      <c r="BK404" s="147"/>
      <c r="BL404" s="147"/>
      <c r="BM404" s="147"/>
      <c r="BN404" s="147"/>
      <c r="BO404" s="147"/>
      <c r="BP404" s="147"/>
      <c r="BQ404" s="147"/>
      <c r="BR404" s="147"/>
      <c r="BS404" s="147"/>
      <c r="BT404" s="147"/>
      <c r="BU404" s="147"/>
      <c r="BV404" s="147"/>
      <c r="BW404" s="147"/>
      <c r="BX404" s="147"/>
      <c r="BY404" s="147"/>
      <c r="BZ404" s="147"/>
      <c r="CA404" s="147"/>
      <c r="CB404" s="147"/>
      <c r="CC404" s="147"/>
      <c r="CD404" s="147"/>
      <c r="CE404" s="147"/>
      <c r="CF404" s="147"/>
      <c r="CG404" s="147"/>
      <c r="CH404" s="147"/>
      <c r="CI404" s="147"/>
      <c r="CJ404" s="147"/>
    </row>
    <row r="405" spans="1:88" s="148" customFormat="1">
      <c r="A405" s="232"/>
      <c r="B405" s="1807"/>
      <c r="C405" s="61" t="s">
        <v>170</v>
      </c>
      <c r="D405" s="157">
        <f t="shared" si="53"/>
        <v>255.50000000000003</v>
      </c>
      <c r="E405" s="132">
        <f t="shared" si="49"/>
        <v>0</v>
      </c>
      <c r="F405" s="157">
        <f t="shared" si="53"/>
        <v>0</v>
      </c>
      <c r="G405" s="158">
        <f t="shared" si="53"/>
        <v>0</v>
      </c>
      <c r="H405" s="157">
        <f t="shared" si="53"/>
        <v>383.25</v>
      </c>
      <c r="I405" s="158">
        <f t="shared" si="53"/>
        <v>383.25</v>
      </c>
      <c r="J405" s="157">
        <f t="shared" si="53"/>
        <v>383.25</v>
      </c>
      <c r="K405" s="157">
        <f t="shared" si="53"/>
        <v>1076.75</v>
      </c>
      <c r="L405" s="157">
        <f t="shared" si="53"/>
        <v>0</v>
      </c>
      <c r="M405" s="158">
        <f t="shared" si="53"/>
        <v>0</v>
      </c>
      <c r="N405" s="158">
        <f t="shared" si="53"/>
        <v>0</v>
      </c>
      <c r="O405" s="157">
        <f t="shared" si="53"/>
        <v>0</v>
      </c>
      <c r="P405" s="157">
        <f t="shared" si="53"/>
        <v>0</v>
      </c>
      <c r="Q405" s="158">
        <f t="shared" si="53"/>
        <v>0</v>
      </c>
      <c r="R405" s="157">
        <f t="shared" si="53"/>
        <v>0</v>
      </c>
      <c r="S405" s="159">
        <f t="shared" si="51"/>
        <v>565.91999999999996</v>
      </c>
      <c r="W405" s="65"/>
      <c r="X405" s="66" t="e">
        <f t="shared" si="54"/>
        <v>#DIV/0!</v>
      </c>
      <c r="AF405" s="168"/>
      <c r="AG405" s="168"/>
      <c r="AH405" s="168"/>
      <c r="AI405" s="168"/>
      <c r="AJ405" s="168"/>
      <c r="AK405" s="168"/>
      <c r="AL405" s="168"/>
      <c r="AM405" s="168"/>
      <c r="AN405" s="147"/>
      <c r="AO405" s="147"/>
      <c r="AP405" s="154"/>
      <c r="AQ405" s="155"/>
      <c r="AR405" s="154"/>
      <c r="AS405" s="156"/>
      <c r="AT405" s="155"/>
      <c r="AU405" s="156"/>
      <c r="AV405" s="156"/>
      <c r="AW405" s="147"/>
      <c r="AX405" s="155"/>
      <c r="AY405" s="154"/>
      <c r="AZ405" s="154"/>
      <c r="BA405" s="155"/>
      <c r="BB405" s="154"/>
      <c r="BC405" s="147"/>
      <c r="BD405" s="154"/>
      <c r="BE405" s="155"/>
      <c r="BF405" s="154"/>
      <c r="BG405" s="155"/>
      <c r="BH405" s="154"/>
      <c r="BI405" s="156"/>
      <c r="BJ405" s="147"/>
      <c r="BK405" s="147"/>
      <c r="BL405" s="147"/>
      <c r="BM405" s="147"/>
      <c r="BN405" s="147"/>
      <c r="BO405" s="147"/>
      <c r="BP405" s="147"/>
      <c r="BQ405" s="147"/>
      <c r="BR405" s="147"/>
      <c r="BS405" s="147"/>
      <c r="BT405" s="147"/>
      <c r="BU405" s="147"/>
      <c r="BV405" s="147"/>
      <c r="BW405" s="147"/>
      <c r="BX405" s="147"/>
      <c r="BY405" s="147"/>
      <c r="BZ405" s="147"/>
      <c r="CA405" s="147"/>
      <c r="CB405" s="147"/>
      <c r="CC405" s="147"/>
      <c r="CD405" s="147"/>
      <c r="CE405" s="147"/>
      <c r="CF405" s="147"/>
      <c r="CG405" s="147"/>
      <c r="CH405" s="147"/>
      <c r="CI405" s="147"/>
      <c r="CJ405" s="147"/>
    </row>
    <row r="406" spans="1:88" s="148" customFormat="1">
      <c r="A406" s="232"/>
      <c r="B406" s="1807"/>
      <c r="C406" s="61" t="s">
        <v>171</v>
      </c>
      <c r="D406" s="157">
        <f t="shared" si="53"/>
        <v>69160.2</v>
      </c>
      <c r="E406" s="132">
        <f t="shared" si="49"/>
        <v>0.14552569599999998</v>
      </c>
      <c r="F406" s="157">
        <f t="shared" si="53"/>
        <v>1600.8169999999998</v>
      </c>
      <c r="G406" s="158">
        <f t="shared" si="53"/>
        <v>2547.7000000000003</v>
      </c>
      <c r="H406" s="157">
        <f t="shared" si="53"/>
        <v>161.40299999999999</v>
      </c>
      <c r="I406" s="158">
        <f t="shared" si="53"/>
        <v>3474.7999999999997</v>
      </c>
      <c r="J406" s="157">
        <f t="shared" si="53"/>
        <v>0</v>
      </c>
      <c r="K406" s="157">
        <f t="shared" si="53"/>
        <v>0</v>
      </c>
      <c r="L406" s="157">
        <f t="shared" si="53"/>
        <v>11577.8</v>
      </c>
      <c r="M406" s="158">
        <f t="shared" si="53"/>
        <v>0</v>
      </c>
      <c r="N406" s="158">
        <f t="shared" si="53"/>
        <v>0</v>
      </c>
      <c r="O406" s="157">
        <f t="shared" si="53"/>
        <v>0</v>
      </c>
      <c r="P406" s="157">
        <f t="shared" si="53"/>
        <v>45.771000000000001</v>
      </c>
      <c r="Q406" s="158">
        <f t="shared" si="53"/>
        <v>0</v>
      </c>
      <c r="R406" s="157">
        <f t="shared" si="53"/>
        <v>0</v>
      </c>
      <c r="S406" s="159">
        <f t="shared" si="51"/>
        <v>6092.5759999999991</v>
      </c>
      <c r="W406" s="65"/>
      <c r="X406" s="66" t="e">
        <f t="shared" si="54"/>
        <v>#DIV/0!</v>
      </c>
      <c r="AF406" s="168"/>
      <c r="AG406" s="168"/>
      <c r="AH406" s="168"/>
      <c r="AI406" s="168"/>
      <c r="AJ406" s="168"/>
      <c r="AK406" s="168"/>
      <c r="AL406" s="168"/>
      <c r="AM406" s="168"/>
      <c r="AN406" s="147"/>
      <c r="AO406" s="147"/>
      <c r="AP406" s="154"/>
      <c r="AQ406" s="155"/>
      <c r="AR406" s="154"/>
      <c r="AS406" s="156"/>
      <c r="AT406" s="155"/>
      <c r="AU406" s="156"/>
      <c r="AV406" s="156"/>
      <c r="AW406" s="147"/>
      <c r="AX406" s="155"/>
      <c r="AY406" s="154"/>
      <c r="AZ406" s="154"/>
      <c r="BA406" s="155"/>
      <c r="BB406" s="154"/>
      <c r="BC406" s="147"/>
      <c r="BD406" s="154"/>
      <c r="BE406" s="155"/>
      <c r="BF406" s="154"/>
      <c r="BG406" s="155"/>
      <c r="BH406" s="154"/>
      <c r="BI406" s="156"/>
      <c r="BJ406" s="147"/>
      <c r="BK406" s="147"/>
      <c r="BL406" s="147"/>
      <c r="BM406" s="147"/>
      <c r="BN406" s="147"/>
      <c r="BO406" s="147"/>
      <c r="BP406" s="147"/>
      <c r="BQ406" s="147"/>
      <c r="BR406" s="147"/>
      <c r="BS406" s="147"/>
      <c r="BT406" s="147"/>
      <c r="BU406" s="147"/>
      <c r="BV406" s="147"/>
      <c r="BW406" s="147"/>
      <c r="BX406" s="147"/>
      <c r="BY406" s="147"/>
      <c r="BZ406" s="147"/>
      <c r="CA406" s="147"/>
      <c r="CB406" s="147"/>
      <c r="CC406" s="147"/>
      <c r="CD406" s="147"/>
      <c r="CE406" s="147"/>
      <c r="CF406" s="147"/>
      <c r="CG406" s="147"/>
      <c r="CH406" s="147"/>
      <c r="CI406" s="147"/>
      <c r="CJ406" s="147"/>
    </row>
    <row r="407" spans="1:88" s="148" customFormat="1">
      <c r="A407" s="232"/>
      <c r="B407" s="1807"/>
      <c r="C407" s="61" t="s">
        <v>172</v>
      </c>
      <c r="D407" s="157">
        <f t="shared" si="53"/>
        <v>912.5</v>
      </c>
      <c r="E407" s="132">
        <f t="shared" si="49"/>
        <v>1.9037500000000002E-2</v>
      </c>
      <c r="F407" s="157">
        <f t="shared" si="53"/>
        <v>3467.5</v>
      </c>
      <c r="G407" s="158">
        <f t="shared" si="53"/>
        <v>3376.25</v>
      </c>
      <c r="H407" s="157">
        <f t="shared" si="53"/>
        <v>0</v>
      </c>
      <c r="I407" s="158">
        <f t="shared" si="53"/>
        <v>0</v>
      </c>
      <c r="J407" s="157">
        <f t="shared" si="53"/>
        <v>0</v>
      </c>
      <c r="K407" s="157">
        <f t="shared" si="53"/>
        <v>91.25</v>
      </c>
      <c r="L407" s="157">
        <f t="shared" si="53"/>
        <v>5475</v>
      </c>
      <c r="M407" s="158">
        <f t="shared" si="53"/>
        <v>0</v>
      </c>
      <c r="N407" s="158">
        <f t="shared" si="53"/>
        <v>0</v>
      </c>
      <c r="O407" s="157">
        <f t="shared" si="53"/>
        <v>0</v>
      </c>
      <c r="P407" s="157">
        <f t="shared" si="53"/>
        <v>0</v>
      </c>
      <c r="Q407" s="158">
        <f t="shared" si="53"/>
        <v>0</v>
      </c>
      <c r="R407" s="157">
        <f t="shared" si="53"/>
        <v>0</v>
      </c>
      <c r="S407" s="159">
        <f t="shared" si="51"/>
        <v>3537</v>
      </c>
      <c r="W407" s="65"/>
      <c r="X407" s="66" t="e">
        <f t="shared" si="54"/>
        <v>#DIV/0!</v>
      </c>
      <c r="AF407" s="168"/>
      <c r="AG407" s="168"/>
      <c r="AH407" s="168"/>
      <c r="AI407" s="168"/>
      <c r="AJ407" s="168"/>
      <c r="AK407" s="168"/>
      <c r="AL407" s="168"/>
      <c r="AM407" s="168"/>
      <c r="AN407" s="147"/>
      <c r="AO407" s="147"/>
      <c r="AP407" s="154"/>
      <c r="AQ407" s="155"/>
      <c r="AR407" s="154"/>
      <c r="AS407" s="156"/>
      <c r="AT407" s="155"/>
      <c r="AU407" s="156"/>
      <c r="AV407" s="156"/>
      <c r="AW407" s="147"/>
      <c r="AX407" s="155"/>
      <c r="AY407" s="154"/>
      <c r="AZ407" s="154"/>
      <c r="BA407" s="155"/>
      <c r="BB407" s="154"/>
      <c r="BC407" s="147"/>
      <c r="BD407" s="154"/>
      <c r="BE407" s="155"/>
      <c r="BF407" s="154"/>
      <c r="BG407" s="155"/>
      <c r="BH407" s="154"/>
      <c r="BI407" s="156"/>
      <c r="BJ407" s="147"/>
      <c r="BK407" s="147"/>
      <c r="BL407" s="147"/>
      <c r="BM407" s="147"/>
      <c r="BN407" s="147"/>
      <c r="BO407" s="147"/>
      <c r="BP407" s="147"/>
      <c r="BQ407" s="147"/>
      <c r="BR407" s="147"/>
      <c r="BS407" s="147"/>
      <c r="BT407" s="147"/>
      <c r="BU407" s="147"/>
      <c r="BV407" s="147"/>
      <c r="BW407" s="147"/>
      <c r="BX407" s="147"/>
      <c r="BY407" s="147"/>
      <c r="BZ407" s="147"/>
      <c r="CA407" s="147"/>
      <c r="CB407" s="147"/>
      <c r="CC407" s="147"/>
      <c r="CD407" s="147"/>
      <c r="CE407" s="147"/>
      <c r="CF407" s="147"/>
      <c r="CG407" s="147"/>
      <c r="CH407" s="147"/>
      <c r="CI407" s="147"/>
      <c r="CJ407" s="147"/>
    </row>
    <row r="408" spans="1:88" s="148" customFormat="1">
      <c r="A408" s="232"/>
      <c r="B408" s="1807"/>
      <c r="C408" s="61" t="s">
        <v>173</v>
      </c>
      <c r="D408" s="157">
        <f t="shared" si="53"/>
        <v>0</v>
      </c>
      <c r="E408" s="132">
        <f t="shared" si="49"/>
        <v>0</v>
      </c>
      <c r="F408" s="157">
        <f t="shared" si="53"/>
        <v>0</v>
      </c>
      <c r="G408" s="158">
        <f t="shared" si="53"/>
        <v>0</v>
      </c>
      <c r="H408" s="157">
        <f t="shared" si="53"/>
        <v>0</v>
      </c>
      <c r="I408" s="158">
        <f t="shared" si="53"/>
        <v>0</v>
      </c>
      <c r="J408" s="157">
        <f t="shared" si="53"/>
        <v>0</v>
      </c>
      <c r="K408" s="157">
        <f t="shared" si="53"/>
        <v>0</v>
      </c>
      <c r="L408" s="157">
        <f t="shared" si="53"/>
        <v>0</v>
      </c>
      <c r="M408" s="158">
        <f t="shared" si="53"/>
        <v>0</v>
      </c>
      <c r="N408" s="158">
        <f t="shared" si="53"/>
        <v>0</v>
      </c>
      <c r="O408" s="157">
        <f t="shared" si="53"/>
        <v>0</v>
      </c>
      <c r="P408" s="157">
        <f t="shared" si="53"/>
        <v>0</v>
      </c>
      <c r="Q408" s="158">
        <f t="shared" si="53"/>
        <v>0</v>
      </c>
      <c r="R408" s="157">
        <f t="shared" si="53"/>
        <v>0</v>
      </c>
      <c r="S408" s="159">
        <f t="shared" si="51"/>
        <v>0</v>
      </c>
      <c r="W408" s="65"/>
      <c r="X408" s="66" t="e">
        <f t="shared" si="54"/>
        <v>#DIV/0!</v>
      </c>
      <c r="AF408" s="168"/>
      <c r="AG408" s="168"/>
      <c r="AH408" s="168"/>
      <c r="AI408" s="168"/>
      <c r="AJ408" s="168"/>
      <c r="AK408" s="168"/>
      <c r="AL408" s="168"/>
      <c r="AM408" s="168"/>
      <c r="AN408" s="147"/>
      <c r="AO408" s="147"/>
      <c r="AP408" s="154"/>
      <c r="AQ408" s="155"/>
      <c r="AR408" s="154"/>
      <c r="AS408" s="156"/>
      <c r="AT408" s="155"/>
      <c r="AU408" s="156"/>
      <c r="AV408" s="156"/>
      <c r="AW408" s="147"/>
      <c r="AX408" s="155"/>
      <c r="AY408" s="154"/>
      <c r="AZ408" s="154"/>
      <c r="BA408" s="155"/>
      <c r="BB408" s="154"/>
      <c r="BC408" s="147"/>
      <c r="BD408" s="154"/>
      <c r="BE408" s="155"/>
      <c r="BF408" s="154"/>
      <c r="BG408" s="155"/>
      <c r="BH408" s="154"/>
      <c r="BI408" s="156"/>
      <c r="BJ408" s="147"/>
      <c r="BK408" s="147"/>
      <c r="BL408" s="147"/>
      <c r="BM408" s="147"/>
      <c r="BN408" s="147"/>
      <c r="BO408" s="147"/>
      <c r="BP408" s="147"/>
      <c r="BQ408" s="147"/>
      <c r="BR408" s="147"/>
      <c r="BS408" s="147"/>
      <c r="BT408" s="147"/>
      <c r="BU408" s="147"/>
      <c r="BV408" s="147"/>
      <c r="BW408" s="147"/>
      <c r="BX408" s="147"/>
      <c r="BY408" s="147"/>
      <c r="BZ408" s="147"/>
      <c r="CA408" s="147"/>
      <c r="CB408" s="147"/>
      <c r="CC408" s="147"/>
      <c r="CD408" s="147"/>
      <c r="CE408" s="147"/>
      <c r="CF408" s="147"/>
      <c r="CG408" s="147"/>
      <c r="CH408" s="147"/>
      <c r="CI408" s="147"/>
      <c r="CJ408" s="147"/>
    </row>
    <row r="409" spans="1:88" s="148" customFormat="1">
      <c r="A409" s="232"/>
      <c r="B409" s="1807"/>
      <c r="C409" s="61" t="s">
        <v>174</v>
      </c>
      <c r="D409" s="157">
        <f t="shared" si="53"/>
        <v>0</v>
      </c>
      <c r="E409" s="132">
        <f t="shared" si="49"/>
        <v>0</v>
      </c>
      <c r="F409" s="157">
        <f t="shared" si="53"/>
        <v>0</v>
      </c>
      <c r="G409" s="158">
        <f t="shared" si="53"/>
        <v>0</v>
      </c>
      <c r="H409" s="157">
        <f t="shared" si="53"/>
        <v>0</v>
      </c>
      <c r="I409" s="158">
        <f t="shared" si="53"/>
        <v>0</v>
      </c>
      <c r="J409" s="157">
        <f t="shared" si="53"/>
        <v>0</v>
      </c>
      <c r="K409" s="157">
        <f t="shared" si="53"/>
        <v>0</v>
      </c>
      <c r="L409" s="157">
        <f t="shared" si="53"/>
        <v>0</v>
      </c>
      <c r="M409" s="158">
        <f t="shared" si="53"/>
        <v>0</v>
      </c>
      <c r="N409" s="158">
        <f t="shared" si="53"/>
        <v>0</v>
      </c>
      <c r="O409" s="157">
        <f t="shared" si="53"/>
        <v>0</v>
      </c>
      <c r="P409" s="157">
        <f t="shared" si="53"/>
        <v>0</v>
      </c>
      <c r="Q409" s="158">
        <f t="shared" si="53"/>
        <v>0</v>
      </c>
      <c r="R409" s="157">
        <f t="shared" si="53"/>
        <v>0</v>
      </c>
      <c r="S409" s="159">
        <f t="shared" si="51"/>
        <v>0</v>
      </c>
      <c r="W409" s="65"/>
      <c r="X409" s="66" t="e">
        <f t="shared" si="54"/>
        <v>#DIV/0!</v>
      </c>
      <c r="AF409" s="168"/>
      <c r="AG409" s="168"/>
      <c r="AH409" s="168"/>
      <c r="AI409" s="168"/>
      <c r="AJ409" s="168"/>
      <c r="AK409" s="168"/>
      <c r="AL409" s="168"/>
      <c r="AM409" s="168"/>
      <c r="AN409" s="147"/>
      <c r="AO409" s="147"/>
      <c r="AP409" s="154"/>
      <c r="AQ409" s="155"/>
      <c r="AR409" s="154"/>
      <c r="AS409" s="156"/>
      <c r="AT409" s="155"/>
      <c r="AU409" s="156"/>
      <c r="AV409" s="156"/>
      <c r="AW409" s="147"/>
      <c r="AX409" s="155"/>
      <c r="AY409" s="154"/>
      <c r="AZ409" s="154"/>
      <c r="BA409" s="155"/>
      <c r="BB409" s="154"/>
      <c r="BC409" s="147"/>
      <c r="BD409" s="154"/>
      <c r="BE409" s="155"/>
      <c r="BF409" s="154"/>
      <c r="BG409" s="155"/>
      <c r="BH409" s="154"/>
      <c r="BI409" s="156"/>
      <c r="BJ409" s="147"/>
      <c r="BK409" s="147"/>
      <c r="BL409" s="147"/>
      <c r="BM409" s="147"/>
      <c r="BN409" s="147"/>
      <c r="BO409" s="147"/>
      <c r="BP409" s="147"/>
      <c r="BQ409" s="147"/>
      <c r="BR409" s="147"/>
      <c r="BS409" s="147"/>
      <c r="BT409" s="147"/>
      <c r="BU409" s="147"/>
      <c r="BV409" s="147"/>
      <c r="BW409" s="147"/>
      <c r="BX409" s="147"/>
      <c r="BY409" s="147"/>
      <c r="BZ409" s="147"/>
      <c r="CA409" s="147"/>
      <c r="CB409" s="147"/>
      <c r="CC409" s="147"/>
      <c r="CD409" s="147"/>
      <c r="CE409" s="147"/>
      <c r="CF409" s="147"/>
      <c r="CG409" s="147"/>
      <c r="CH409" s="147"/>
      <c r="CI409" s="147"/>
      <c r="CJ409" s="147"/>
    </row>
    <row r="410" spans="1:88" s="148" customFormat="1">
      <c r="A410" s="232"/>
      <c r="B410" s="1807"/>
      <c r="C410" s="61" t="s">
        <v>175</v>
      </c>
      <c r="D410" s="157">
        <f t="shared" si="53"/>
        <v>28816.749999999996</v>
      </c>
      <c r="E410" s="132">
        <f t="shared" si="49"/>
        <v>7.0058000000000009E-2</v>
      </c>
      <c r="F410" s="157">
        <f t="shared" si="53"/>
        <v>565.75</v>
      </c>
      <c r="G410" s="158">
        <f t="shared" si="53"/>
        <v>1113.25</v>
      </c>
      <c r="H410" s="157">
        <f t="shared" si="53"/>
        <v>0</v>
      </c>
      <c r="I410" s="158">
        <f t="shared" si="53"/>
        <v>1679.0000000000002</v>
      </c>
      <c r="J410" s="157">
        <f t="shared" si="53"/>
        <v>0</v>
      </c>
      <c r="K410" s="157">
        <f t="shared" si="53"/>
        <v>0</v>
      </c>
      <c r="L410" s="157">
        <f t="shared" si="53"/>
        <v>5584.5</v>
      </c>
      <c r="M410" s="158">
        <f t="shared" si="53"/>
        <v>0</v>
      </c>
      <c r="N410" s="158">
        <f t="shared" si="53"/>
        <v>0</v>
      </c>
      <c r="O410" s="157">
        <f t="shared" si="53"/>
        <v>0</v>
      </c>
      <c r="P410" s="157">
        <f t="shared" si="53"/>
        <v>0</v>
      </c>
      <c r="Q410" s="158">
        <f t="shared" si="53"/>
        <v>0</v>
      </c>
      <c r="R410" s="157">
        <f t="shared" si="53"/>
        <v>0</v>
      </c>
      <c r="S410" s="159">
        <f t="shared" si="51"/>
        <v>3097.5</v>
      </c>
      <c r="W410" s="65"/>
      <c r="X410" s="66" t="e">
        <f t="shared" si="54"/>
        <v>#DIV/0!</v>
      </c>
      <c r="AF410" s="168"/>
      <c r="AG410" s="168"/>
      <c r="AH410" s="168"/>
      <c r="AI410" s="168"/>
      <c r="AJ410" s="168"/>
      <c r="AK410" s="168"/>
      <c r="AL410" s="168"/>
      <c r="AM410" s="168"/>
      <c r="AN410" s="147"/>
      <c r="AO410" s="147"/>
      <c r="AP410" s="154"/>
      <c r="AQ410" s="155"/>
      <c r="AR410" s="154"/>
      <c r="AS410" s="156"/>
      <c r="AT410" s="155"/>
      <c r="AU410" s="156"/>
      <c r="AV410" s="156"/>
      <c r="AW410" s="147"/>
      <c r="AX410" s="155"/>
      <c r="AY410" s="154"/>
      <c r="AZ410" s="154"/>
      <c r="BA410" s="155"/>
      <c r="BB410" s="154"/>
      <c r="BC410" s="147"/>
      <c r="BD410" s="154"/>
      <c r="BE410" s="155"/>
      <c r="BF410" s="154"/>
      <c r="BG410" s="155"/>
      <c r="BH410" s="154"/>
      <c r="BI410" s="156"/>
      <c r="BJ410" s="147"/>
      <c r="BK410" s="147"/>
      <c r="BL410" s="147"/>
      <c r="BM410" s="147"/>
      <c r="BN410" s="147"/>
      <c r="BO410" s="147"/>
      <c r="BP410" s="147"/>
      <c r="BQ410" s="147"/>
      <c r="BR410" s="147"/>
      <c r="BS410" s="147"/>
      <c r="BT410" s="147"/>
      <c r="BU410" s="147"/>
      <c r="BV410" s="147"/>
      <c r="BW410" s="147"/>
      <c r="BX410" s="147"/>
      <c r="BY410" s="147"/>
      <c r="BZ410" s="147"/>
      <c r="CA410" s="147"/>
      <c r="CB410" s="147"/>
      <c r="CC410" s="147"/>
      <c r="CD410" s="147"/>
      <c r="CE410" s="147"/>
      <c r="CF410" s="147"/>
      <c r="CG410" s="147"/>
      <c r="CH410" s="147"/>
      <c r="CI410" s="147"/>
      <c r="CJ410" s="147"/>
    </row>
    <row r="411" spans="1:88" s="148" customFormat="1">
      <c r="A411" s="232"/>
      <c r="B411" s="1807"/>
      <c r="C411" s="61" t="s">
        <v>176</v>
      </c>
      <c r="D411" s="157">
        <f t="shared" si="53"/>
        <v>61535.349999999991</v>
      </c>
      <c r="E411" s="132">
        <f t="shared" si="49"/>
        <v>0.14007335600000001</v>
      </c>
      <c r="F411" s="157">
        <f t="shared" si="53"/>
        <v>4206.1869999999999</v>
      </c>
      <c r="G411" s="158">
        <f t="shared" si="53"/>
        <v>4763.25</v>
      </c>
      <c r="H411" s="157">
        <f t="shared" si="53"/>
        <v>13875.183000000001</v>
      </c>
      <c r="I411" s="158">
        <f t="shared" si="53"/>
        <v>16589.25</v>
      </c>
      <c r="J411" s="157">
        <f t="shared" si="53"/>
        <v>13567.050000000001</v>
      </c>
      <c r="K411" s="157">
        <f t="shared" si="53"/>
        <v>38179</v>
      </c>
      <c r="L411" s="157">
        <f t="shared" si="53"/>
        <v>13775.099999999999</v>
      </c>
      <c r="M411" s="158">
        <f t="shared" si="53"/>
        <v>7.3</v>
      </c>
      <c r="N411" s="158">
        <f t="shared" si="53"/>
        <v>3.65</v>
      </c>
      <c r="O411" s="157">
        <f t="shared" si="53"/>
        <v>0</v>
      </c>
      <c r="P411" s="157">
        <f t="shared" si="53"/>
        <v>87.381</v>
      </c>
      <c r="Q411" s="158">
        <f t="shared" si="53"/>
        <v>0</v>
      </c>
      <c r="R411" s="157">
        <f t="shared" si="53"/>
        <v>80.3</v>
      </c>
      <c r="S411" s="159">
        <f t="shared" si="51"/>
        <v>30334.5</v>
      </c>
      <c r="W411" s="65"/>
      <c r="X411" s="66" t="e">
        <f t="shared" si="54"/>
        <v>#DIV/0!</v>
      </c>
      <c r="AF411" s="168"/>
      <c r="AG411" s="168"/>
      <c r="AH411" s="168"/>
      <c r="AI411" s="168"/>
      <c r="AJ411" s="168"/>
      <c r="AK411" s="168"/>
      <c r="AL411" s="168"/>
      <c r="AM411" s="168"/>
      <c r="AN411" s="147"/>
      <c r="AO411" s="147"/>
      <c r="AP411" s="154"/>
      <c r="AQ411" s="155"/>
      <c r="AR411" s="154"/>
      <c r="AS411" s="156"/>
      <c r="AT411" s="155"/>
      <c r="AU411" s="156"/>
      <c r="AV411" s="156"/>
      <c r="AW411" s="147"/>
      <c r="AX411" s="155"/>
      <c r="AY411" s="154"/>
      <c r="AZ411" s="154"/>
      <c r="BA411" s="155"/>
      <c r="BB411" s="154"/>
      <c r="BC411" s="147"/>
      <c r="BD411" s="154"/>
      <c r="BE411" s="155"/>
      <c r="BF411" s="154"/>
      <c r="BG411" s="155"/>
      <c r="BH411" s="154"/>
      <c r="BI411" s="156"/>
      <c r="BJ411" s="147"/>
      <c r="BK411" s="147"/>
      <c r="BL411" s="147"/>
      <c r="BM411" s="147"/>
      <c r="BN411" s="147"/>
      <c r="BO411" s="147"/>
      <c r="BP411" s="147"/>
      <c r="BQ411" s="147"/>
      <c r="BR411" s="147"/>
      <c r="BS411" s="147"/>
      <c r="BT411" s="147"/>
      <c r="BU411" s="147"/>
      <c r="BV411" s="147"/>
      <c r="BW411" s="147"/>
      <c r="BX411" s="147"/>
      <c r="BY411" s="147"/>
      <c r="BZ411" s="147"/>
      <c r="CA411" s="147"/>
      <c r="CB411" s="147"/>
      <c r="CC411" s="147"/>
      <c r="CD411" s="147"/>
      <c r="CE411" s="147"/>
      <c r="CF411" s="147"/>
      <c r="CG411" s="147"/>
      <c r="CH411" s="147"/>
      <c r="CI411" s="147"/>
      <c r="CJ411" s="147"/>
    </row>
    <row r="412" spans="1:88" s="148" customFormat="1">
      <c r="A412" s="232"/>
      <c r="B412" s="1807"/>
      <c r="C412" s="61" t="s">
        <v>177</v>
      </c>
      <c r="D412" s="157">
        <f t="shared" si="53"/>
        <v>12074.199999999999</v>
      </c>
      <c r="E412" s="132">
        <f t="shared" si="49"/>
        <v>3.94457E-2</v>
      </c>
      <c r="F412" s="157">
        <f t="shared" si="53"/>
        <v>2306.8000000000002</v>
      </c>
      <c r="G412" s="158">
        <f t="shared" si="53"/>
        <v>2471.0499999999997</v>
      </c>
      <c r="H412" s="157">
        <f t="shared" si="53"/>
        <v>0</v>
      </c>
      <c r="I412" s="158">
        <f t="shared" si="53"/>
        <v>671.6</v>
      </c>
      <c r="J412" s="157">
        <f t="shared" si="53"/>
        <v>0</v>
      </c>
      <c r="K412" s="157">
        <f t="shared" si="53"/>
        <v>54.75</v>
      </c>
      <c r="L412" s="157">
        <f t="shared" si="53"/>
        <v>5518.8</v>
      </c>
      <c r="M412" s="158">
        <f t="shared" si="53"/>
        <v>0</v>
      </c>
      <c r="N412" s="158">
        <f t="shared" si="53"/>
        <v>0</v>
      </c>
      <c r="O412" s="157">
        <f t="shared" si="53"/>
        <v>0</v>
      </c>
      <c r="P412" s="157">
        <f t="shared" si="53"/>
        <v>0</v>
      </c>
      <c r="Q412" s="158">
        <f t="shared" si="53"/>
        <v>0</v>
      </c>
      <c r="R412" s="157">
        <f t="shared" si="53"/>
        <v>0</v>
      </c>
      <c r="S412" s="159">
        <f t="shared" ref="S412:S443" si="55">+(R70*R$2+S70*S$2+U70*U$2)</f>
        <v>3361.2</v>
      </c>
      <c r="W412" s="65"/>
      <c r="X412" s="66" t="e">
        <f t="shared" si="54"/>
        <v>#DIV/0!</v>
      </c>
      <c r="AF412" s="168"/>
      <c r="AG412" s="168"/>
      <c r="AH412" s="168"/>
      <c r="AI412" s="168"/>
      <c r="AJ412" s="168"/>
      <c r="AK412" s="168"/>
      <c r="AL412" s="168"/>
      <c r="AM412" s="168"/>
      <c r="AN412" s="147"/>
      <c r="AO412" s="147"/>
      <c r="AP412" s="154"/>
      <c r="AQ412" s="155"/>
      <c r="AR412" s="154"/>
      <c r="AS412" s="156"/>
      <c r="AT412" s="155"/>
      <c r="AU412" s="156"/>
      <c r="AV412" s="156"/>
      <c r="AW412" s="147"/>
      <c r="AX412" s="155"/>
      <c r="AY412" s="154"/>
      <c r="AZ412" s="154"/>
      <c r="BA412" s="155"/>
      <c r="BB412" s="154"/>
      <c r="BC412" s="147"/>
      <c r="BD412" s="154"/>
      <c r="BE412" s="155"/>
      <c r="BF412" s="154"/>
      <c r="BG412" s="155"/>
      <c r="BH412" s="154"/>
      <c r="BI412" s="156"/>
      <c r="BJ412" s="147"/>
      <c r="BK412" s="147"/>
      <c r="BL412" s="147"/>
      <c r="BM412" s="147"/>
      <c r="BN412" s="147"/>
      <c r="BO412" s="147"/>
      <c r="BP412" s="147"/>
      <c r="BQ412" s="147"/>
      <c r="BR412" s="147"/>
      <c r="BS412" s="147"/>
      <c r="BT412" s="147"/>
      <c r="BU412" s="147"/>
      <c r="BV412" s="147"/>
      <c r="BW412" s="147"/>
      <c r="BX412" s="147"/>
      <c r="BY412" s="147"/>
      <c r="BZ412" s="147"/>
      <c r="CA412" s="147"/>
      <c r="CB412" s="147"/>
      <c r="CC412" s="147"/>
      <c r="CD412" s="147"/>
      <c r="CE412" s="147"/>
      <c r="CF412" s="147"/>
      <c r="CG412" s="147"/>
      <c r="CH412" s="147"/>
      <c r="CI412" s="147"/>
      <c r="CJ412" s="147"/>
    </row>
    <row r="413" spans="1:88" s="148" customFormat="1">
      <c r="A413" s="232"/>
      <c r="B413" s="1807"/>
      <c r="C413" s="61" t="s">
        <v>178</v>
      </c>
      <c r="D413" s="157">
        <f t="shared" ref="D413:R428" si="56">365*D578</f>
        <v>159165.54999999999</v>
      </c>
      <c r="E413" s="132">
        <f t="shared" si="49"/>
        <v>0.45958048000000001</v>
      </c>
      <c r="F413" s="157">
        <f t="shared" si="56"/>
        <v>70702.872499999998</v>
      </c>
      <c r="G413" s="158">
        <f t="shared" si="56"/>
        <v>51972.35</v>
      </c>
      <c r="H413" s="157">
        <f t="shared" si="56"/>
        <v>80815.927500000005</v>
      </c>
      <c r="I413" s="158">
        <f t="shared" si="56"/>
        <v>70039.849999999991</v>
      </c>
      <c r="J413" s="157">
        <f t="shared" si="56"/>
        <v>64309.35</v>
      </c>
      <c r="K413" s="157">
        <f t="shared" si="56"/>
        <v>181678.75</v>
      </c>
      <c r="L413" s="157">
        <f t="shared" si="56"/>
        <v>58761.350000000006</v>
      </c>
      <c r="M413" s="158">
        <f t="shared" si="56"/>
        <v>0</v>
      </c>
      <c r="N413" s="158">
        <f t="shared" si="56"/>
        <v>0</v>
      </c>
      <c r="O413" s="157">
        <f t="shared" si="56"/>
        <v>0</v>
      </c>
      <c r="P413" s="157">
        <f t="shared" si="56"/>
        <v>4336.0174999999999</v>
      </c>
      <c r="Q413" s="158">
        <f t="shared" si="56"/>
        <v>0</v>
      </c>
      <c r="R413" s="157">
        <f t="shared" si="56"/>
        <v>0</v>
      </c>
      <c r="S413" s="159">
        <f t="shared" si="55"/>
        <v>151044.48800000001</v>
      </c>
      <c r="W413" s="65"/>
      <c r="X413" s="66" t="e">
        <f t="shared" si="54"/>
        <v>#DIV/0!</v>
      </c>
      <c r="AF413" s="168"/>
      <c r="AG413" s="168"/>
      <c r="AH413" s="168"/>
      <c r="AI413" s="168"/>
      <c r="AJ413" s="168"/>
      <c r="AK413" s="168"/>
      <c r="AL413" s="168"/>
      <c r="AM413" s="168"/>
      <c r="AN413" s="147"/>
      <c r="AO413" s="147"/>
      <c r="AP413" s="154"/>
      <c r="AQ413" s="155"/>
      <c r="AR413" s="154"/>
      <c r="AS413" s="156"/>
      <c r="AT413" s="155"/>
      <c r="AU413" s="156"/>
      <c r="AV413" s="156"/>
      <c r="AW413" s="147"/>
      <c r="AX413" s="155"/>
      <c r="AY413" s="154"/>
      <c r="AZ413" s="154"/>
      <c r="BA413" s="155"/>
      <c r="BB413" s="154"/>
      <c r="BC413" s="147"/>
      <c r="BD413" s="154"/>
      <c r="BE413" s="155"/>
      <c r="BF413" s="154"/>
      <c r="BG413" s="155"/>
      <c r="BH413" s="154"/>
      <c r="BI413" s="156"/>
      <c r="BJ413" s="147"/>
      <c r="BK413" s="147"/>
      <c r="BL413" s="147"/>
      <c r="BM413" s="147"/>
      <c r="BN413" s="147"/>
      <c r="BO413" s="147"/>
      <c r="BP413" s="147"/>
      <c r="BQ413" s="147"/>
      <c r="BR413" s="147"/>
      <c r="BS413" s="147"/>
      <c r="BT413" s="147"/>
      <c r="BU413" s="147"/>
      <c r="BV413" s="147"/>
      <c r="BW413" s="147"/>
      <c r="BX413" s="147"/>
      <c r="BY413" s="147"/>
      <c r="BZ413" s="147"/>
      <c r="CA413" s="147"/>
      <c r="CB413" s="147"/>
      <c r="CC413" s="147"/>
      <c r="CD413" s="147"/>
      <c r="CE413" s="147"/>
      <c r="CF413" s="147"/>
      <c r="CG413" s="147"/>
      <c r="CH413" s="147"/>
      <c r="CI413" s="147"/>
      <c r="CJ413" s="147"/>
    </row>
    <row r="414" spans="1:88" s="148" customFormat="1">
      <c r="A414" s="232"/>
      <c r="B414" s="1807"/>
      <c r="C414" s="61" t="s">
        <v>179</v>
      </c>
      <c r="D414" s="157">
        <f t="shared" si="56"/>
        <v>392648.75</v>
      </c>
      <c r="E414" s="132">
        <f t="shared" si="49"/>
        <v>0.91129009600000022</v>
      </c>
      <c r="F414" s="157">
        <f t="shared" si="56"/>
        <v>73221.116999999998</v>
      </c>
      <c r="G414" s="158">
        <f t="shared" si="56"/>
        <v>75496.600000000006</v>
      </c>
      <c r="H414" s="157">
        <f t="shared" si="56"/>
        <v>161.40299999999999</v>
      </c>
      <c r="I414" s="158">
        <f t="shared" si="56"/>
        <v>12811.5</v>
      </c>
      <c r="J414" s="157">
        <f t="shared" si="56"/>
        <v>0</v>
      </c>
      <c r="K414" s="157">
        <f t="shared" si="56"/>
        <v>1803.1000000000001</v>
      </c>
      <c r="L414" s="157">
        <f t="shared" si="56"/>
        <v>151128.24999999997</v>
      </c>
      <c r="M414" s="158">
        <f t="shared" si="56"/>
        <v>0</v>
      </c>
      <c r="N414" s="158">
        <f t="shared" si="56"/>
        <v>0</v>
      </c>
      <c r="O414" s="157">
        <f t="shared" si="56"/>
        <v>0</v>
      </c>
      <c r="P414" s="157">
        <f t="shared" si="56"/>
        <v>45.771000000000001</v>
      </c>
      <c r="Q414" s="158">
        <f t="shared" si="56"/>
        <v>0</v>
      </c>
      <c r="R414" s="157">
        <f t="shared" si="56"/>
        <v>0</v>
      </c>
      <c r="S414" s="159">
        <f t="shared" si="55"/>
        <v>66006.64</v>
      </c>
      <c r="W414" s="65"/>
      <c r="X414" s="66" t="e">
        <f t="shared" si="54"/>
        <v>#DIV/0!</v>
      </c>
      <c r="AF414" s="168"/>
      <c r="AG414" s="168"/>
      <c r="AH414" s="168"/>
      <c r="AI414" s="168"/>
      <c r="AJ414" s="168"/>
      <c r="AK414" s="168"/>
      <c r="AL414" s="168"/>
      <c r="AM414" s="168"/>
      <c r="AN414" s="147"/>
      <c r="AO414" s="147"/>
      <c r="AP414" s="154"/>
      <c r="AQ414" s="155"/>
      <c r="AR414" s="154"/>
      <c r="AS414" s="156"/>
      <c r="AT414" s="155"/>
      <c r="AU414" s="156"/>
      <c r="AV414" s="156"/>
      <c r="AW414" s="147"/>
      <c r="AX414" s="155"/>
      <c r="AY414" s="154"/>
      <c r="AZ414" s="154"/>
      <c r="BA414" s="155"/>
      <c r="BB414" s="154"/>
      <c r="BC414" s="147"/>
      <c r="BD414" s="154"/>
      <c r="BE414" s="155"/>
      <c r="BF414" s="154"/>
      <c r="BG414" s="155"/>
      <c r="BH414" s="154"/>
      <c r="BI414" s="156"/>
      <c r="BJ414" s="147"/>
      <c r="BK414" s="147"/>
      <c r="BL414" s="147"/>
      <c r="BM414" s="147"/>
      <c r="BN414" s="147"/>
      <c r="BO414" s="147"/>
      <c r="BP414" s="147"/>
      <c r="BQ414" s="147"/>
      <c r="BR414" s="147"/>
      <c r="BS414" s="147"/>
      <c r="BT414" s="147"/>
      <c r="BU414" s="147"/>
      <c r="BV414" s="147"/>
      <c r="BW414" s="147"/>
      <c r="BX414" s="147"/>
      <c r="BY414" s="147"/>
      <c r="BZ414" s="147"/>
      <c r="CA414" s="147"/>
      <c r="CB414" s="147"/>
      <c r="CC414" s="147"/>
      <c r="CD414" s="147"/>
      <c r="CE414" s="147"/>
      <c r="CF414" s="147"/>
      <c r="CG414" s="147"/>
      <c r="CH414" s="147"/>
      <c r="CI414" s="147"/>
      <c r="CJ414" s="147"/>
    </row>
    <row r="415" spans="1:88" s="148" customFormat="1">
      <c r="A415" s="232"/>
      <c r="B415" s="1807"/>
      <c r="C415" s="61" t="s">
        <v>180</v>
      </c>
      <c r="D415" s="157">
        <f t="shared" si="56"/>
        <v>1726869.7499999998</v>
      </c>
      <c r="E415" s="132">
        <f t="shared" si="49"/>
        <v>3.6336099519999996</v>
      </c>
      <c r="F415" s="157">
        <f t="shared" si="56"/>
        <v>207492.31650000002</v>
      </c>
      <c r="G415" s="158">
        <f t="shared" si="56"/>
        <v>195800.59999999998</v>
      </c>
      <c r="H415" s="157">
        <f t="shared" si="56"/>
        <v>713404.87349999999</v>
      </c>
      <c r="I415" s="158">
        <f t="shared" si="56"/>
        <v>537933.35</v>
      </c>
      <c r="J415" s="157">
        <f t="shared" si="56"/>
        <v>457677.14999999997</v>
      </c>
      <c r="K415" s="157">
        <f t="shared" si="56"/>
        <v>1286234.45</v>
      </c>
      <c r="L415" s="157">
        <f t="shared" si="56"/>
        <v>289715.09999999998</v>
      </c>
      <c r="M415" s="158">
        <f t="shared" si="56"/>
        <v>0</v>
      </c>
      <c r="N415" s="158">
        <f t="shared" si="56"/>
        <v>0</v>
      </c>
      <c r="O415" s="157">
        <f t="shared" si="56"/>
        <v>0</v>
      </c>
      <c r="P415" s="157">
        <f t="shared" si="56"/>
        <v>17557.339499999998</v>
      </c>
      <c r="Q415" s="158">
        <f t="shared" si="56"/>
        <v>0</v>
      </c>
      <c r="R415" s="157">
        <f t="shared" si="56"/>
        <v>73365</v>
      </c>
      <c r="S415" s="159">
        <f t="shared" si="55"/>
        <v>325159.26</v>
      </c>
      <c r="W415" s="65"/>
      <c r="X415" s="66" t="e">
        <f t="shared" si="54"/>
        <v>#DIV/0!</v>
      </c>
      <c r="AF415" s="168"/>
      <c r="AG415" s="168"/>
      <c r="AH415" s="168"/>
      <c r="AI415" s="168"/>
      <c r="AJ415" s="168"/>
      <c r="AK415" s="168"/>
      <c r="AL415" s="168"/>
      <c r="AM415" s="168"/>
      <c r="AN415" s="147"/>
      <c r="AO415" s="147"/>
      <c r="AP415" s="154"/>
      <c r="AQ415" s="155"/>
      <c r="AR415" s="154"/>
      <c r="AS415" s="156"/>
      <c r="AT415" s="155"/>
      <c r="AU415" s="156"/>
      <c r="AV415" s="156"/>
      <c r="AW415" s="147"/>
      <c r="AX415" s="155"/>
      <c r="AY415" s="154"/>
      <c r="AZ415" s="154"/>
      <c r="BA415" s="155"/>
      <c r="BB415" s="154"/>
      <c r="BC415" s="147"/>
      <c r="BD415" s="154"/>
      <c r="BE415" s="155"/>
      <c r="BF415" s="154"/>
      <c r="BG415" s="155"/>
      <c r="BH415" s="154"/>
      <c r="BI415" s="156"/>
      <c r="BJ415" s="147"/>
      <c r="BK415" s="147"/>
      <c r="BL415" s="147"/>
      <c r="BM415" s="147"/>
      <c r="BN415" s="147"/>
      <c r="BO415" s="147"/>
      <c r="BP415" s="147"/>
      <c r="BQ415" s="147"/>
      <c r="BR415" s="147"/>
      <c r="BS415" s="147"/>
      <c r="BT415" s="147"/>
      <c r="BU415" s="147"/>
      <c r="BV415" s="147"/>
      <c r="BW415" s="147"/>
      <c r="BX415" s="147"/>
      <c r="BY415" s="147"/>
      <c r="BZ415" s="147"/>
      <c r="CA415" s="147"/>
      <c r="CB415" s="147"/>
      <c r="CC415" s="147"/>
      <c r="CD415" s="147"/>
      <c r="CE415" s="147"/>
      <c r="CF415" s="147"/>
      <c r="CG415" s="147"/>
      <c r="CH415" s="147"/>
      <c r="CI415" s="147"/>
      <c r="CJ415" s="147"/>
    </row>
    <row r="416" spans="1:88" s="148" customFormat="1">
      <c r="A416" s="232"/>
      <c r="B416" s="1807"/>
      <c r="C416" s="61" t="s">
        <v>181</v>
      </c>
      <c r="D416" s="157">
        <f t="shared" si="56"/>
        <v>23053.399999999998</v>
      </c>
      <c r="E416" s="132">
        <f t="shared" si="49"/>
        <v>5.6899280000000003E-2</v>
      </c>
      <c r="F416" s="157">
        <f t="shared" si="56"/>
        <v>1141.1725000000001</v>
      </c>
      <c r="G416" s="158">
        <f t="shared" si="56"/>
        <v>1273.8500000000001</v>
      </c>
      <c r="H416" s="157">
        <f t="shared" si="56"/>
        <v>256.77750000000003</v>
      </c>
      <c r="I416" s="158">
        <f t="shared" si="56"/>
        <v>1343.2</v>
      </c>
      <c r="J416" s="157">
        <f t="shared" si="56"/>
        <v>0</v>
      </c>
      <c r="K416" s="157">
        <f t="shared" si="56"/>
        <v>0</v>
      </c>
      <c r="L416" s="157">
        <f t="shared" si="56"/>
        <v>4467.6000000000004</v>
      </c>
      <c r="M416" s="158">
        <f t="shared" si="56"/>
        <v>0</v>
      </c>
      <c r="N416" s="158">
        <f t="shared" si="56"/>
        <v>0</v>
      </c>
      <c r="O416" s="157">
        <f t="shared" si="56"/>
        <v>0</v>
      </c>
      <c r="P416" s="157">
        <f t="shared" si="56"/>
        <v>72.81750000000001</v>
      </c>
      <c r="Q416" s="158">
        <f t="shared" si="56"/>
        <v>0</v>
      </c>
      <c r="R416" s="157">
        <f t="shared" si="56"/>
        <v>0</v>
      </c>
      <c r="S416" s="159">
        <f t="shared" si="55"/>
        <v>2478</v>
      </c>
      <c r="W416" s="65"/>
      <c r="X416" s="66" t="e">
        <f t="shared" si="54"/>
        <v>#DIV/0!</v>
      </c>
      <c r="AF416" s="168"/>
      <c r="AG416" s="168"/>
      <c r="AH416" s="168"/>
      <c r="AI416" s="168"/>
      <c r="AJ416" s="168"/>
      <c r="AK416" s="168"/>
      <c r="AL416" s="168"/>
      <c r="AM416" s="168"/>
      <c r="AN416" s="147"/>
      <c r="AO416" s="147"/>
      <c r="AP416" s="154"/>
      <c r="AQ416" s="155"/>
      <c r="AR416" s="154"/>
      <c r="AS416" s="156"/>
      <c r="AT416" s="155"/>
      <c r="AU416" s="156"/>
      <c r="AV416" s="156"/>
      <c r="AW416" s="147"/>
      <c r="AX416" s="155"/>
      <c r="AY416" s="154"/>
      <c r="AZ416" s="154"/>
      <c r="BA416" s="155"/>
      <c r="BB416" s="154"/>
      <c r="BC416" s="147"/>
      <c r="BD416" s="154"/>
      <c r="BE416" s="155"/>
      <c r="BF416" s="154"/>
      <c r="BG416" s="155"/>
      <c r="BH416" s="154"/>
      <c r="BI416" s="156"/>
      <c r="BJ416" s="147"/>
      <c r="BK416" s="147"/>
      <c r="BL416" s="147"/>
      <c r="BM416" s="147"/>
      <c r="BN416" s="147"/>
      <c r="BO416" s="147"/>
      <c r="BP416" s="147"/>
      <c r="BQ416" s="147"/>
      <c r="BR416" s="147"/>
      <c r="BS416" s="147"/>
      <c r="BT416" s="147"/>
      <c r="BU416" s="147"/>
      <c r="BV416" s="147"/>
      <c r="BW416" s="147"/>
      <c r="BX416" s="147"/>
      <c r="BY416" s="147"/>
      <c r="BZ416" s="147"/>
      <c r="CA416" s="147"/>
      <c r="CB416" s="147"/>
      <c r="CC416" s="147"/>
      <c r="CD416" s="147"/>
      <c r="CE416" s="147"/>
      <c r="CF416" s="147"/>
      <c r="CG416" s="147"/>
      <c r="CH416" s="147"/>
      <c r="CI416" s="147"/>
      <c r="CJ416" s="147"/>
    </row>
    <row r="417" spans="1:88" s="148" customFormat="1">
      <c r="A417" s="232"/>
      <c r="B417" s="1807"/>
      <c r="C417" s="61" t="s">
        <v>182</v>
      </c>
      <c r="D417" s="157">
        <f t="shared" si="56"/>
        <v>29711.000000000004</v>
      </c>
      <c r="E417" s="132">
        <f t="shared" si="49"/>
        <v>0.46725639999999996</v>
      </c>
      <c r="F417" s="157">
        <f t="shared" si="56"/>
        <v>377239.36249999999</v>
      </c>
      <c r="G417" s="158">
        <f t="shared" si="56"/>
        <v>236465.25</v>
      </c>
      <c r="H417" s="157">
        <f t="shared" si="56"/>
        <v>282808.38750000001</v>
      </c>
      <c r="I417" s="158">
        <f t="shared" si="56"/>
        <v>0</v>
      </c>
      <c r="J417" s="157">
        <f t="shared" si="56"/>
        <v>0</v>
      </c>
      <c r="K417" s="157">
        <f t="shared" si="56"/>
        <v>0</v>
      </c>
      <c r="L417" s="157">
        <f t="shared" si="56"/>
        <v>0</v>
      </c>
      <c r="M417" s="158">
        <f t="shared" si="56"/>
        <v>0</v>
      </c>
      <c r="N417" s="158">
        <f t="shared" si="56"/>
        <v>0</v>
      </c>
      <c r="O417" s="157">
        <f t="shared" si="56"/>
        <v>0</v>
      </c>
      <c r="P417" s="157">
        <f t="shared" si="56"/>
        <v>39893.587500000001</v>
      </c>
      <c r="Q417" s="158">
        <f t="shared" si="56"/>
        <v>0</v>
      </c>
      <c r="R417" s="157">
        <f t="shared" si="56"/>
        <v>53801</v>
      </c>
      <c r="S417" s="159">
        <f t="shared" si="55"/>
        <v>53407.199999999997</v>
      </c>
      <c r="W417" s="65"/>
      <c r="X417" s="66" t="e">
        <f t="shared" si="54"/>
        <v>#DIV/0!</v>
      </c>
      <c r="AF417" s="168"/>
      <c r="AG417" s="168"/>
      <c r="AH417" s="168"/>
      <c r="AI417" s="168"/>
      <c r="AJ417" s="168"/>
      <c r="AK417" s="168"/>
      <c r="AL417" s="168"/>
      <c r="AM417" s="168"/>
      <c r="AN417" s="147"/>
      <c r="AO417" s="147"/>
      <c r="AP417" s="154"/>
      <c r="AQ417" s="155"/>
      <c r="AR417" s="154"/>
      <c r="AS417" s="156"/>
      <c r="AT417" s="155"/>
      <c r="AU417" s="156"/>
      <c r="AV417" s="156"/>
      <c r="AW417" s="147"/>
      <c r="AX417" s="155"/>
      <c r="AY417" s="154"/>
      <c r="AZ417" s="154"/>
      <c r="BA417" s="155"/>
      <c r="BB417" s="154"/>
      <c r="BC417" s="147"/>
      <c r="BD417" s="154"/>
      <c r="BE417" s="155"/>
      <c r="BF417" s="154"/>
      <c r="BG417" s="155"/>
      <c r="BH417" s="154"/>
      <c r="BI417" s="156"/>
      <c r="BJ417" s="147"/>
      <c r="BK417" s="147"/>
      <c r="BL417" s="147"/>
      <c r="BM417" s="147"/>
      <c r="BN417" s="147"/>
      <c r="BO417" s="147"/>
      <c r="BP417" s="147"/>
      <c r="BQ417" s="147"/>
      <c r="BR417" s="147"/>
      <c r="BS417" s="147"/>
      <c r="BT417" s="147"/>
      <c r="BU417" s="147"/>
      <c r="BV417" s="147"/>
      <c r="BW417" s="147"/>
      <c r="BX417" s="147"/>
      <c r="BY417" s="147"/>
      <c r="BZ417" s="147"/>
      <c r="CA417" s="147"/>
      <c r="CB417" s="147"/>
      <c r="CC417" s="147"/>
      <c r="CD417" s="147"/>
      <c r="CE417" s="147"/>
      <c r="CF417" s="147"/>
      <c r="CG417" s="147"/>
      <c r="CH417" s="147"/>
      <c r="CI417" s="147"/>
      <c r="CJ417" s="147"/>
    </row>
    <row r="418" spans="1:88" s="148" customFormat="1">
      <c r="A418" s="232"/>
      <c r="B418" s="1807"/>
      <c r="C418" s="61" t="s">
        <v>183</v>
      </c>
      <c r="D418" s="157">
        <f t="shared" si="56"/>
        <v>259350.74999999997</v>
      </c>
      <c r="E418" s="132">
        <f t="shared" si="49"/>
        <v>0.61043058400000016</v>
      </c>
      <c r="F418" s="157">
        <f t="shared" si="56"/>
        <v>11995.980500000001</v>
      </c>
      <c r="G418" s="158">
        <f t="shared" si="56"/>
        <v>13537.849999999999</v>
      </c>
      <c r="H418" s="157">
        <f t="shared" si="56"/>
        <v>2663.1495</v>
      </c>
      <c r="I418" s="158">
        <f t="shared" si="56"/>
        <v>14417.500000000002</v>
      </c>
      <c r="J418" s="157">
        <f t="shared" si="56"/>
        <v>0</v>
      </c>
      <c r="K418" s="157">
        <f t="shared" si="56"/>
        <v>0</v>
      </c>
      <c r="L418" s="157">
        <f t="shared" si="56"/>
        <v>47979.250000000007</v>
      </c>
      <c r="M418" s="158">
        <f t="shared" si="56"/>
        <v>0</v>
      </c>
      <c r="N418" s="158">
        <f t="shared" si="56"/>
        <v>0</v>
      </c>
      <c r="O418" s="157">
        <f t="shared" si="56"/>
        <v>0</v>
      </c>
      <c r="P418" s="157">
        <f t="shared" si="56"/>
        <v>755.22150000000011</v>
      </c>
      <c r="Q418" s="158">
        <f t="shared" si="56"/>
        <v>0</v>
      </c>
      <c r="R418" s="157">
        <f t="shared" si="56"/>
        <v>0</v>
      </c>
      <c r="S418" s="159">
        <f t="shared" si="55"/>
        <v>26200.719999999998</v>
      </c>
      <c r="W418" s="65"/>
      <c r="X418" s="66" t="e">
        <f t="shared" si="54"/>
        <v>#DIV/0!</v>
      </c>
      <c r="AF418" s="168"/>
      <c r="AG418" s="168"/>
      <c r="AH418" s="168"/>
      <c r="AI418" s="168"/>
      <c r="AJ418" s="168"/>
      <c r="AK418" s="168"/>
      <c r="AL418" s="168"/>
      <c r="AM418" s="168"/>
      <c r="AN418" s="147"/>
      <c r="AO418" s="147"/>
      <c r="AP418" s="154"/>
      <c r="AQ418" s="155"/>
      <c r="AR418" s="154"/>
      <c r="AS418" s="156"/>
      <c r="AT418" s="155"/>
      <c r="AU418" s="156"/>
      <c r="AV418" s="156"/>
      <c r="AW418" s="147"/>
      <c r="AX418" s="155"/>
      <c r="AY418" s="154"/>
      <c r="AZ418" s="154"/>
      <c r="BA418" s="155"/>
      <c r="BB418" s="154"/>
      <c r="BC418" s="147"/>
      <c r="BD418" s="154"/>
      <c r="BE418" s="155"/>
      <c r="BF418" s="154"/>
      <c r="BG418" s="155"/>
      <c r="BH418" s="154"/>
      <c r="BI418" s="156"/>
      <c r="BJ418" s="147"/>
      <c r="BK418" s="147"/>
      <c r="BL418" s="147"/>
      <c r="BM418" s="147"/>
      <c r="BN418" s="147"/>
      <c r="BO418" s="147"/>
      <c r="BP418" s="147"/>
      <c r="BQ418" s="147"/>
      <c r="BR418" s="147"/>
      <c r="BS418" s="147"/>
      <c r="BT418" s="147"/>
      <c r="BU418" s="147"/>
      <c r="BV418" s="147"/>
      <c r="BW418" s="147"/>
      <c r="BX418" s="147"/>
      <c r="BY418" s="147"/>
      <c r="BZ418" s="147"/>
      <c r="CA418" s="147"/>
      <c r="CB418" s="147"/>
      <c r="CC418" s="147"/>
      <c r="CD418" s="147"/>
      <c r="CE418" s="147"/>
      <c r="CF418" s="147"/>
      <c r="CG418" s="147"/>
      <c r="CH418" s="147"/>
      <c r="CI418" s="147"/>
      <c r="CJ418" s="147"/>
    </row>
    <row r="419" spans="1:88" s="148" customFormat="1">
      <c r="A419" s="232"/>
      <c r="B419" s="1807"/>
      <c r="C419" s="61" t="s">
        <v>184</v>
      </c>
      <c r="D419" s="157">
        <f t="shared" si="56"/>
        <v>328510.95</v>
      </c>
      <c r="E419" s="132">
        <f t="shared" si="49"/>
        <v>6.117653412000001</v>
      </c>
      <c r="F419" s="157">
        <f t="shared" si="56"/>
        <v>396584.39899999998</v>
      </c>
      <c r="G419" s="158">
        <f t="shared" si="56"/>
        <v>142766.1</v>
      </c>
      <c r="H419" s="157">
        <f t="shared" si="56"/>
        <v>208197.24100000001</v>
      </c>
      <c r="I419" s="158">
        <f t="shared" si="56"/>
        <v>59411.05</v>
      </c>
      <c r="J419" s="157">
        <f t="shared" si="56"/>
        <v>0</v>
      </c>
      <c r="K419" s="157">
        <f t="shared" si="56"/>
        <v>40270.449999999997</v>
      </c>
      <c r="L419" s="157">
        <f t="shared" si="56"/>
        <v>63663.3</v>
      </c>
      <c r="M419" s="158">
        <f t="shared" si="56"/>
        <v>2190</v>
      </c>
      <c r="N419" s="158">
        <f t="shared" si="56"/>
        <v>1095</v>
      </c>
      <c r="O419" s="157">
        <f t="shared" si="56"/>
        <v>0</v>
      </c>
      <c r="P419" s="157">
        <f t="shared" si="56"/>
        <v>13072.037000000002</v>
      </c>
      <c r="Q419" s="158">
        <f t="shared" si="56"/>
        <v>0</v>
      </c>
      <c r="R419" s="157">
        <f t="shared" si="56"/>
        <v>24090</v>
      </c>
      <c r="S419" s="159">
        <f t="shared" si="55"/>
        <v>35311.5</v>
      </c>
      <c r="W419" s="65"/>
      <c r="X419" s="66" t="e">
        <f t="shared" si="54"/>
        <v>#DIV/0!</v>
      </c>
      <c r="AF419" s="168"/>
      <c r="AG419" s="168"/>
      <c r="AH419" s="168"/>
      <c r="AI419" s="168"/>
      <c r="AJ419" s="168"/>
      <c r="AK419" s="168"/>
      <c r="AL419" s="168"/>
      <c r="AM419" s="168"/>
      <c r="AN419" s="147"/>
      <c r="AO419" s="147"/>
      <c r="AP419" s="154"/>
      <c r="AQ419" s="155"/>
      <c r="AR419" s="154"/>
      <c r="AS419" s="156"/>
      <c r="AT419" s="155"/>
      <c r="AU419" s="156"/>
      <c r="AV419" s="156"/>
      <c r="AW419" s="147"/>
      <c r="AX419" s="155"/>
      <c r="AY419" s="154"/>
      <c r="AZ419" s="154"/>
      <c r="BA419" s="155"/>
      <c r="BB419" s="154"/>
      <c r="BC419" s="147"/>
      <c r="BD419" s="154"/>
      <c r="BE419" s="155"/>
      <c r="BF419" s="154"/>
      <c r="BG419" s="155"/>
      <c r="BH419" s="154"/>
      <c r="BI419" s="156"/>
      <c r="BJ419" s="147"/>
      <c r="BK419" s="147"/>
      <c r="BL419" s="147"/>
      <c r="BM419" s="147"/>
      <c r="BN419" s="147"/>
      <c r="BO419" s="147"/>
      <c r="BP419" s="147"/>
      <c r="BQ419" s="147"/>
      <c r="BR419" s="147"/>
      <c r="BS419" s="147"/>
      <c r="BT419" s="147"/>
      <c r="BU419" s="147"/>
      <c r="BV419" s="147"/>
      <c r="BW419" s="147"/>
      <c r="BX419" s="147"/>
      <c r="BY419" s="147"/>
      <c r="BZ419" s="147"/>
      <c r="CA419" s="147"/>
      <c r="CB419" s="147"/>
      <c r="CC419" s="147"/>
      <c r="CD419" s="147"/>
      <c r="CE419" s="147"/>
      <c r="CF419" s="147"/>
      <c r="CG419" s="147"/>
      <c r="CH419" s="147"/>
      <c r="CI419" s="147"/>
      <c r="CJ419" s="147"/>
    </row>
    <row r="420" spans="1:88" s="148" customFormat="1">
      <c r="A420" s="232"/>
      <c r="B420" s="1807"/>
      <c r="C420" s="61" t="s">
        <v>185</v>
      </c>
      <c r="D420" s="157">
        <f t="shared" si="56"/>
        <v>319864.09999999998</v>
      </c>
      <c r="E420" s="132">
        <f t="shared" si="49"/>
        <v>0.75722341600000009</v>
      </c>
      <c r="F420" s="157">
        <f t="shared" si="56"/>
        <v>11217.107</v>
      </c>
      <c r="G420" s="158">
        <f t="shared" si="56"/>
        <v>22509.55</v>
      </c>
      <c r="H420" s="157">
        <f t="shared" si="56"/>
        <v>43269.362999999998</v>
      </c>
      <c r="I420" s="158">
        <f t="shared" si="56"/>
        <v>17994.5</v>
      </c>
      <c r="J420" s="157">
        <f t="shared" si="56"/>
        <v>0</v>
      </c>
      <c r="K420" s="157">
        <f t="shared" si="56"/>
        <v>0</v>
      </c>
      <c r="L420" s="157">
        <f t="shared" si="56"/>
        <v>59856.350000000006</v>
      </c>
      <c r="M420" s="158">
        <f t="shared" si="56"/>
        <v>0</v>
      </c>
      <c r="N420" s="158">
        <f t="shared" si="56"/>
        <v>0</v>
      </c>
      <c r="O420" s="157">
        <f t="shared" si="56"/>
        <v>0</v>
      </c>
      <c r="P420" s="157">
        <f t="shared" si="56"/>
        <v>545.09100000000001</v>
      </c>
      <c r="Q420" s="158">
        <f t="shared" si="56"/>
        <v>0</v>
      </c>
      <c r="R420" s="157">
        <f t="shared" si="56"/>
        <v>15651.2</v>
      </c>
      <c r="S420" s="159">
        <f t="shared" si="55"/>
        <v>48654.284</v>
      </c>
      <c r="W420" s="65"/>
      <c r="X420" s="66" t="e">
        <f t="shared" si="54"/>
        <v>#DIV/0!</v>
      </c>
      <c r="AF420" s="168"/>
      <c r="AG420" s="168"/>
      <c r="AH420" s="168"/>
      <c r="AI420" s="168"/>
      <c r="AJ420" s="168"/>
      <c r="AK420" s="168"/>
      <c r="AL420" s="168"/>
      <c r="AM420" s="168"/>
      <c r="AN420" s="147"/>
      <c r="AO420" s="147"/>
      <c r="AP420" s="154"/>
      <c r="AQ420" s="155"/>
      <c r="AR420" s="154"/>
      <c r="AS420" s="156"/>
      <c r="AT420" s="155"/>
      <c r="AU420" s="156"/>
      <c r="AV420" s="156"/>
      <c r="AW420" s="147"/>
      <c r="AX420" s="155"/>
      <c r="AY420" s="154"/>
      <c r="AZ420" s="154"/>
      <c r="BA420" s="155"/>
      <c r="BB420" s="154"/>
      <c r="BC420" s="147"/>
      <c r="BD420" s="154"/>
      <c r="BE420" s="155"/>
      <c r="BF420" s="154"/>
      <c r="BG420" s="155"/>
      <c r="BH420" s="154"/>
      <c r="BI420" s="156"/>
      <c r="BJ420" s="147"/>
      <c r="BK420" s="147"/>
      <c r="BL420" s="147"/>
      <c r="BM420" s="147"/>
      <c r="BN420" s="147"/>
      <c r="BO420" s="147"/>
      <c r="BP420" s="147"/>
      <c r="BQ420" s="147"/>
      <c r="BR420" s="147"/>
      <c r="BS420" s="147"/>
      <c r="BT420" s="147"/>
      <c r="BU420" s="147"/>
      <c r="BV420" s="147"/>
      <c r="BW420" s="147"/>
      <c r="BX420" s="147"/>
      <c r="BY420" s="147"/>
      <c r="BZ420" s="147"/>
      <c r="CA420" s="147"/>
      <c r="CB420" s="147"/>
      <c r="CC420" s="147"/>
      <c r="CD420" s="147"/>
      <c r="CE420" s="147"/>
      <c r="CF420" s="147"/>
      <c r="CG420" s="147"/>
      <c r="CH420" s="147"/>
      <c r="CI420" s="147"/>
      <c r="CJ420" s="147"/>
    </row>
    <row r="421" spans="1:88" s="148" customFormat="1">
      <c r="A421" s="232"/>
      <c r="B421" s="1807"/>
      <c r="C421" s="61" t="s">
        <v>186</v>
      </c>
      <c r="D421" s="157">
        <f t="shared" si="56"/>
        <v>0</v>
      </c>
      <c r="E421" s="132">
        <f t="shared" si="49"/>
        <v>0</v>
      </c>
      <c r="F421" s="157">
        <f t="shared" si="56"/>
        <v>0</v>
      </c>
      <c r="G421" s="158">
        <f t="shared" si="56"/>
        <v>0</v>
      </c>
      <c r="H421" s="157">
        <f t="shared" si="56"/>
        <v>0</v>
      </c>
      <c r="I421" s="158">
        <f t="shared" si="56"/>
        <v>0</v>
      </c>
      <c r="J421" s="157">
        <f t="shared" si="56"/>
        <v>0</v>
      </c>
      <c r="K421" s="157">
        <f t="shared" si="56"/>
        <v>0</v>
      </c>
      <c r="L421" s="157">
        <f t="shared" si="56"/>
        <v>0</v>
      </c>
      <c r="M421" s="158">
        <f t="shared" si="56"/>
        <v>0</v>
      </c>
      <c r="N421" s="158">
        <f t="shared" si="56"/>
        <v>0</v>
      </c>
      <c r="O421" s="157">
        <f t="shared" si="56"/>
        <v>0</v>
      </c>
      <c r="P421" s="157">
        <f t="shared" si="56"/>
        <v>0</v>
      </c>
      <c r="Q421" s="158">
        <f t="shared" si="56"/>
        <v>0</v>
      </c>
      <c r="R421" s="157">
        <f t="shared" si="56"/>
        <v>0</v>
      </c>
      <c r="S421" s="159">
        <f t="shared" si="55"/>
        <v>0</v>
      </c>
      <c r="W421" s="65"/>
      <c r="X421" s="66" t="e">
        <f t="shared" si="54"/>
        <v>#DIV/0!</v>
      </c>
      <c r="AF421" s="168"/>
      <c r="AG421" s="168"/>
      <c r="AH421" s="168"/>
      <c r="AI421" s="168"/>
      <c r="AJ421" s="168"/>
      <c r="AK421" s="168"/>
      <c r="AL421" s="168"/>
      <c r="AM421" s="168"/>
      <c r="AN421" s="147"/>
      <c r="AO421" s="147"/>
      <c r="AP421" s="154"/>
      <c r="AQ421" s="155"/>
      <c r="AR421" s="154"/>
      <c r="AS421" s="156"/>
      <c r="AT421" s="155"/>
      <c r="AU421" s="156"/>
      <c r="AV421" s="156"/>
      <c r="AW421" s="147"/>
      <c r="AX421" s="155"/>
      <c r="AY421" s="154"/>
      <c r="AZ421" s="154"/>
      <c r="BA421" s="155"/>
      <c r="BB421" s="154"/>
      <c r="BC421" s="147"/>
      <c r="BD421" s="154"/>
      <c r="BE421" s="155"/>
      <c r="BF421" s="154"/>
      <c r="BG421" s="155"/>
      <c r="BH421" s="154"/>
      <c r="BI421" s="156"/>
      <c r="BJ421" s="147"/>
      <c r="BK421" s="147"/>
      <c r="BL421" s="147"/>
      <c r="BM421" s="147"/>
      <c r="BN421" s="147"/>
      <c r="BO421" s="147"/>
      <c r="BP421" s="147"/>
      <c r="BQ421" s="147"/>
      <c r="BR421" s="147"/>
      <c r="BS421" s="147"/>
      <c r="BT421" s="147"/>
      <c r="BU421" s="147"/>
      <c r="BV421" s="147"/>
      <c r="BW421" s="147"/>
      <c r="BX421" s="147"/>
      <c r="BY421" s="147"/>
      <c r="BZ421" s="147"/>
      <c r="CA421" s="147"/>
      <c r="CB421" s="147"/>
      <c r="CC421" s="147"/>
      <c r="CD421" s="147"/>
      <c r="CE421" s="147"/>
      <c r="CF421" s="147"/>
      <c r="CG421" s="147"/>
      <c r="CH421" s="147"/>
      <c r="CI421" s="147"/>
      <c r="CJ421" s="147"/>
    </row>
    <row r="422" spans="1:88" s="148" customFormat="1">
      <c r="A422" s="232"/>
      <c r="B422" s="1807"/>
      <c r="C422" s="61" t="s">
        <v>187</v>
      </c>
      <c r="D422" s="157">
        <f t="shared" si="56"/>
        <v>0</v>
      </c>
      <c r="E422" s="132">
        <f t="shared" si="49"/>
        <v>0</v>
      </c>
      <c r="F422" s="157">
        <f t="shared" si="56"/>
        <v>0</v>
      </c>
      <c r="G422" s="158">
        <f t="shared" si="56"/>
        <v>0</v>
      </c>
      <c r="H422" s="157">
        <f t="shared" si="56"/>
        <v>0</v>
      </c>
      <c r="I422" s="158">
        <f t="shared" si="56"/>
        <v>0</v>
      </c>
      <c r="J422" s="157">
        <f t="shared" si="56"/>
        <v>0</v>
      </c>
      <c r="K422" s="157">
        <f t="shared" si="56"/>
        <v>0</v>
      </c>
      <c r="L422" s="157">
        <f t="shared" si="56"/>
        <v>0</v>
      </c>
      <c r="M422" s="158">
        <f t="shared" si="56"/>
        <v>0</v>
      </c>
      <c r="N422" s="158">
        <f t="shared" si="56"/>
        <v>0</v>
      </c>
      <c r="O422" s="157">
        <f t="shared" si="56"/>
        <v>0</v>
      </c>
      <c r="P422" s="157">
        <f t="shared" si="56"/>
        <v>0</v>
      </c>
      <c r="Q422" s="158">
        <f t="shared" si="56"/>
        <v>0</v>
      </c>
      <c r="R422" s="157">
        <f t="shared" si="56"/>
        <v>0</v>
      </c>
      <c r="S422" s="159">
        <f t="shared" si="55"/>
        <v>0</v>
      </c>
      <c r="W422" s="65"/>
      <c r="X422" s="66" t="e">
        <f t="shared" si="54"/>
        <v>#DIV/0!</v>
      </c>
      <c r="AF422" s="168"/>
      <c r="AG422" s="168"/>
      <c r="AH422" s="168"/>
      <c r="AI422" s="168"/>
      <c r="AJ422" s="168"/>
      <c r="AK422" s="168"/>
      <c r="AL422" s="168"/>
      <c r="AM422" s="168"/>
      <c r="AN422" s="147"/>
      <c r="AO422" s="147"/>
      <c r="AP422" s="154"/>
      <c r="AQ422" s="155"/>
      <c r="AR422" s="154"/>
      <c r="AS422" s="156"/>
      <c r="AT422" s="155"/>
      <c r="AU422" s="156"/>
      <c r="AV422" s="156"/>
      <c r="AW422" s="147"/>
      <c r="AX422" s="155"/>
      <c r="AY422" s="154"/>
      <c r="AZ422" s="154"/>
      <c r="BA422" s="155"/>
      <c r="BB422" s="154"/>
      <c r="BC422" s="147"/>
      <c r="BD422" s="154"/>
      <c r="BE422" s="155"/>
      <c r="BF422" s="154"/>
      <c r="BG422" s="155"/>
      <c r="BH422" s="154"/>
      <c r="BI422" s="156"/>
      <c r="BJ422" s="147"/>
      <c r="BK422" s="147"/>
      <c r="BL422" s="147"/>
      <c r="BM422" s="147"/>
      <c r="BN422" s="147"/>
      <c r="BO422" s="147"/>
      <c r="BP422" s="147"/>
      <c r="BQ422" s="147"/>
      <c r="BR422" s="147"/>
      <c r="BS422" s="147"/>
      <c r="BT422" s="147"/>
      <c r="BU422" s="147"/>
      <c r="BV422" s="147"/>
      <c r="BW422" s="147"/>
      <c r="BX422" s="147"/>
      <c r="BY422" s="147"/>
      <c r="BZ422" s="147"/>
      <c r="CA422" s="147"/>
      <c r="CB422" s="147"/>
      <c r="CC422" s="147"/>
      <c r="CD422" s="147"/>
      <c r="CE422" s="147"/>
      <c r="CF422" s="147"/>
      <c r="CG422" s="147"/>
      <c r="CH422" s="147"/>
      <c r="CI422" s="147"/>
      <c r="CJ422" s="147"/>
    </row>
    <row r="423" spans="1:88" s="148" customFormat="1">
      <c r="A423" s="232"/>
      <c r="B423" s="1807"/>
      <c r="C423" s="61" t="s">
        <v>188</v>
      </c>
      <c r="D423" s="157">
        <f t="shared" si="56"/>
        <v>57633.499999999993</v>
      </c>
      <c r="E423" s="132">
        <f t="shared" ref="E423:E486" si="57">+E588*E$182/1000</f>
        <v>0.14048152000000003</v>
      </c>
      <c r="F423" s="157">
        <f t="shared" si="56"/>
        <v>1426.6025</v>
      </c>
      <c r="G423" s="158">
        <f t="shared" si="56"/>
        <v>2390.75</v>
      </c>
      <c r="H423" s="157">
        <f t="shared" si="56"/>
        <v>110.0475</v>
      </c>
      <c r="I423" s="158">
        <f t="shared" si="56"/>
        <v>3358.0000000000005</v>
      </c>
      <c r="J423" s="157">
        <f t="shared" si="56"/>
        <v>0</v>
      </c>
      <c r="K423" s="157">
        <f t="shared" si="56"/>
        <v>0</v>
      </c>
      <c r="L423" s="157">
        <f t="shared" si="56"/>
        <v>11169</v>
      </c>
      <c r="M423" s="158">
        <f t="shared" si="56"/>
        <v>0</v>
      </c>
      <c r="N423" s="158">
        <f t="shared" si="56"/>
        <v>0</v>
      </c>
      <c r="O423" s="157">
        <f t="shared" si="56"/>
        <v>0</v>
      </c>
      <c r="P423" s="157">
        <f t="shared" si="56"/>
        <v>31.207500000000003</v>
      </c>
      <c r="Q423" s="158">
        <f t="shared" si="56"/>
        <v>0</v>
      </c>
      <c r="R423" s="157">
        <f t="shared" si="56"/>
        <v>0</v>
      </c>
      <c r="S423" s="159">
        <f t="shared" si="55"/>
        <v>6195</v>
      </c>
      <c r="W423" s="65"/>
      <c r="X423" s="66" t="e">
        <f t="shared" si="54"/>
        <v>#DIV/0!</v>
      </c>
      <c r="AF423" s="168"/>
      <c r="AG423" s="168"/>
      <c r="AH423" s="168"/>
      <c r="AI423" s="168"/>
      <c r="AJ423" s="168"/>
      <c r="AK423" s="168"/>
      <c r="AL423" s="168"/>
      <c r="AM423" s="168"/>
      <c r="AN423" s="147"/>
      <c r="AO423" s="147"/>
      <c r="AP423" s="154"/>
      <c r="AQ423" s="155"/>
      <c r="AR423" s="154"/>
      <c r="AS423" s="156"/>
      <c r="AT423" s="155"/>
      <c r="AU423" s="156"/>
      <c r="AV423" s="156"/>
      <c r="AW423" s="147"/>
      <c r="AX423" s="155"/>
      <c r="AY423" s="154"/>
      <c r="AZ423" s="154"/>
      <c r="BA423" s="155"/>
      <c r="BB423" s="154"/>
      <c r="BC423" s="147"/>
      <c r="BD423" s="154"/>
      <c r="BE423" s="155"/>
      <c r="BF423" s="154"/>
      <c r="BG423" s="155"/>
      <c r="BH423" s="154"/>
      <c r="BI423" s="156"/>
      <c r="BJ423" s="147"/>
      <c r="BK423" s="147"/>
      <c r="BL423" s="147"/>
      <c r="BM423" s="147"/>
      <c r="BN423" s="147"/>
      <c r="BO423" s="147"/>
      <c r="BP423" s="147"/>
      <c r="BQ423" s="147"/>
      <c r="BR423" s="147"/>
      <c r="BS423" s="147"/>
      <c r="BT423" s="147"/>
      <c r="BU423" s="147"/>
      <c r="BV423" s="147"/>
      <c r="BW423" s="147"/>
      <c r="BX423" s="147"/>
      <c r="BY423" s="147"/>
      <c r="BZ423" s="147"/>
      <c r="CA423" s="147"/>
      <c r="CB423" s="147"/>
      <c r="CC423" s="147"/>
      <c r="CD423" s="147"/>
      <c r="CE423" s="147"/>
      <c r="CF423" s="147"/>
      <c r="CG423" s="147"/>
      <c r="CH423" s="147"/>
      <c r="CI423" s="147"/>
      <c r="CJ423" s="147"/>
    </row>
    <row r="424" spans="1:88" s="148" customFormat="1">
      <c r="A424" s="232"/>
      <c r="B424" s="1807"/>
      <c r="C424" s="61" t="s">
        <v>189</v>
      </c>
      <c r="D424" s="157">
        <f t="shared" si="56"/>
        <v>0</v>
      </c>
      <c r="E424" s="132">
        <f t="shared" si="57"/>
        <v>0</v>
      </c>
      <c r="F424" s="157">
        <f t="shared" si="56"/>
        <v>0</v>
      </c>
      <c r="G424" s="158">
        <f t="shared" si="56"/>
        <v>0</v>
      </c>
      <c r="H424" s="157">
        <f t="shared" si="56"/>
        <v>0</v>
      </c>
      <c r="I424" s="158">
        <f t="shared" si="56"/>
        <v>0</v>
      </c>
      <c r="J424" s="157">
        <f t="shared" si="56"/>
        <v>0</v>
      </c>
      <c r="K424" s="157">
        <f t="shared" si="56"/>
        <v>0</v>
      </c>
      <c r="L424" s="157">
        <f t="shared" si="56"/>
        <v>0</v>
      </c>
      <c r="M424" s="158">
        <f t="shared" si="56"/>
        <v>0</v>
      </c>
      <c r="N424" s="158">
        <f t="shared" si="56"/>
        <v>0</v>
      </c>
      <c r="O424" s="157">
        <f t="shared" si="56"/>
        <v>0</v>
      </c>
      <c r="P424" s="157">
        <f t="shared" si="56"/>
        <v>0</v>
      </c>
      <c r="Q424" s="158">
        <f t="shared" si="56"/>
        <v>0</v>
      </c>
      <c r="R424" s="157">
        <f t="shared" si="56"/>
        <v>0</v>
      </c>
      <c r="S424" s="159">
        <f t="shared" si="55"/>
        <v>0</v>
      </c>
      <c r="W424" s="65"/>
      <c r="X424" s="66" t="e">
        <f t="shared" si="54"/>
        <v>#DIV/0!</v>
      </c>
      <c r="AF424" s="168"/>
      <c r="AG424" s="168"/>
      <c r="AH424" s="168"/>
      <c r="AI424" s="168"/>
      <c r="AJ424" s="168"/>
      <c r="AK424" s="168"/>
      <c r="AL424" s="168"/>
      <c r="AM424" s="168"/>
      <c r="AN424" s="147"/>
      <c r="AO424" s="147"/>
      <c r="AP424" s="154"/>
      <c r="AQ424" s="155"/>
      <c r="AR424" s="154"/>
      <c r="AS424" s="156"/>
      <c r="AT424" s="155"/>
      <c r="AU424" s="156"/>
      <c r="AV424" s="156"/>
      <c r="AW424" s="147"/>
      <c r="AX424" s="155"/>
      <c r="AY424" s="154"/>
      <c r="AZ424" s="154"/>
      <c r="BA424" s="155"/>
      <c r="BB424" s="154"/>
      <c r="BC424" s="147"/>
      <c r="BD424" s="154"/>
      <c r="BE424" s="155"/>
      <c r="BF424" s="154"/>
      <c r="BG424" s="155"/>
      <c r="BH424" s="154"/>
      <c r="BI424" s="156"/>
      <c r="BJ424" s="147"/>
      <c r="BK424" s="147"/>
      <c r="BL424" s="147"/>
      <c r="BM424" s="147"/>
      <c r="BN424" s="147"/>
      <c r="BO424" s="147"/>
      <c r="BP424" s="147"/>
      <c r="BQ424" s="147"/>
      <c r="BR424" s="147"/>
      <c r="BS424" s="147"/>
      <c r="BT424" s="147"/>
      <c r="BU424" s="147"/>
      <c r="BV424" s="147"/>
      <c r="BW424" s="147"/>
      <c r="BX424" s="147"/>
      <c r="BY424" s="147"/>
      <c r="BZ424" s="147"/>
      <c r="CA424" s="147"/>
      <c r="CB424" s="147"/>
      <c r="CC424" s="147"/>
      <c r="CD424" s="147"/>
      <c r="CE424" s="147"/>
      <c r="CF424" s="147"/>
      <c r="CG424" s="147"/>
      <c r="CH424" s="147"/>
      <c r="CI424" s="147"/>
      <c r="CJ424" s="147"/>
    </row>
    <row r="425" spans="1:88" s="148" customFormat="1">
      <c r="A425" s="232"/>
      <c r="B425" s="1807"/>
      <c r="C425" s="61" t="s">
        <v>190</v>
      </c>
      <c r="D425" s="157">
        <f t="shared" si="56"/>
        <v>282966.25</v>
      </c>
      <c r="E425" s="132">
        <f t="shared" si="57"/>
        <v>9.4231421520000005</v>
      </c>
      <c r="F425" s="157">
        <f t="shared" si="56"/>
        <v>2477933.7539999997</v>
      </c>
      <c r="G425" s="158">
        <f t="shared" si="56"/>
        <v>1454065.1</v>
      </c>
      <c r="H425" s="157">
        <f t="shared" si="56"/>
        <v>1148412.7860000001</v>
      </c>
      <c r="I425" s="158">
        <f t="shared" si="56"/>
        <v>2686.4</v>
      </c>
      <c r="J425" s="157">
        <f t="shared" si="56"/>
        <v>0</v>
      </c>
      <c r="K425" s="157">
        <f t="shared" si="56"/>
        <v>0</v>
      </c>
      <c r="L425" s="157">
        <f t="shared" si="56"/>
        <v>8935.2000000000007</v>
      </c>
      <c r="M425" s="158">
        <f t="shared" si="56"/>
        <v>0</v>
      </c>
      <c r="N425" s="158">
        <f t="shared" si="56"/>
        <v>0</v>
      </c>
      <c r="O425" s="157">
        <f t="shared" si="56"/>
        <v>0</v>
      </c>
      <c r="P425" s="157">
        <f t="shared" si="56"/>
        <v>252289.75199999998</v>
      </c>
      <c r="Q425" s="158">
        <f t="shared" si="56"/>
        <v>0</v>
      </c>
      <c r="R425" s="157">
        <f t="shared" si="56"/>
        <v>80456.95</v>
      </c>
      <c r="S425" s="159">
        <f t="shared" si="55"/>
        <v>143480.92499999999</v>
      </c>
      <c r="W425" s="65"/>
      <c r="X425" s="66" t="e">
        <f t="shared" si="54"/>
        <v>#DIV/0!</v>
      </c>
      <c r="AF425" s="168"/>
      <c r="AG425" s="168"/>
      <c r="AH425" s="168"/>
      <c r="AI425" s="168"/>
      <c r="AJ425" s="168"/>
      <c r="AK425" s="168"/>
      <c r="AL425" s="168"/>
      <c r="AM425" s="168"/>
      <c r="AN425" s="147"/>
      <c r="AO425" s="147"/>
      <c r="AP425" s="154"/>
      <c r="AQ425" s="155"/>
      <c r="AR425" s="154"/>
      <c r="AS425" s="156"/>
      <c r="AT425" s="155"/>
      <c r="AU425" s="156"/>
      <c r="AV425" s="156"/>
      <c r="AW425" s="147"/>
      <c r="AX425" s="155"/>
      <c r="AY425" s="154"/>
      <c r="AZ425" s="154"/>
      <c r="BA425" s="155"/>
      <c r="BB425" s="154"/>
      <c r="BC425" s="147"/>
      <c r="BD425" s="154"/>
      <c r="BE425" s="155"/>
      <c r="BF425" s="154"/>
      <c r="BG425" s="155"/>
      <c r="BH425" s="154"/>
      <c r="BI425" s="156"/>
      <c r="BJ425" s="147"/>
      <c r="BK425" s="147"/>
      <c r="BL425" s="147"/>
      <c r="BM425" s="147"/>
      <c r="BN425" s="147"/>
      <c r="BO425" s="147"/>
      <c r="BP425" s="147"/>
      <c r="BQ425" s="147"/>
      <c r="BR425" s="147"/>
      <c r="BS425" s="147"/>
      <c r="BT425" s="147"/>
      <c r="BU425" s="147"/>
      <c r="BV425" s="147"/>
      <c r="BW425" s="147"/>
      <c r="BX425" s="147"/>
      <c r="BY425" s="147"/>
      <c r="BZ425" s="147"/>
      <c r="CA425" s="147"/>
      <c r="CB425" s="147"/>
      <c r="CC425" s="147"/>
      <c r="CD425" s="147"/>
      <c r="CE425" s="147"/>
      <c r="CF425" s="147"/>
      <c r="CG425" s="147"/>
      <c r="CH425" s="147"/>
      <c r="CI425" s="147"/>
      <c r="CJ425" s="147"/>
    </row>
    <row r="426" spans="1:88" s="148" customFormat="1">
      <c r="A426" s="232"/>
      <c r="B426" s="1807"/>
      <c r="C426" s="61" t="s">
        <v>191</v>
      </c>
      <c r="D426" s="157">
        <f t="shared" si="56"/>
        <v>0</v>
      </c>
      <c r="E426" s="132">
        <f t="shared" si="57"/>
        <v>2.9241599999999999E-4</v>
      </c>
      <c r="F426" s="157">
        <f t="shared" si="56"/>
        <v>236.08200000000002</v>
      </c>
      <c r="G426" s="158">
        <f t="shared" si="56"/>
        <v>131.4</v>
      </c>
      <c r="H426" s="157">
        <f t="shared" si="56"/>
        <v>88.037999999999997</v>
      </c>
      <c r="I426" s="158">
        <f t="shared" si="56"/>
        <v>0</v>
      </c>
      <c r="J426" s="157">
        <f t="shared" si="56"/>
        <v>0</v>
      </c>
      <c r="K426" s="157">
        <f t="shared" si="56"/>
        <v>0</v>
      </c>
      <c r="L426" s="157">
        <f t="shared" si="56"/>
        <v>0</v>
      </c>
      <c r="M426" s="158">
        <f t="shared" si="56"/>
        <v>0</v>
      </c>
      <c r="N426" s="158">
        <f t="shared" si="56"/>
        <v>0</v>
      </c>
      <c r="O426" s="157">
        <f t="shared" si="56"/>
        <v>0</v>
      </c>
      <c r="P426" s="157">
        <f t="shared" si="56"/>
        <v>24.966000000000001</v>
      </c>
      <c r="Q426" s="158">
        <f t="shared" si="56"/>
        <v>0</v>
      </c>
      <c r="R426" s="157">
        <f t="shared" si="56"/>
        <v>0</v>
      </c>
      <c r="S426" s="159">
        <f t="shared" si="55"/>
        <v>0</v>
      </c>
      <c r="W426" s="65"/>
      <c r="X426" s="66" t="e">
        <f t="shared" si="54"/>
        <v>#DIV/0!</v>
      </c>
      <c r="AF426" s="168"/>
      <c r="AG426" s="168"/>
      <c r="AH426" s="168"/>
      <c r="AI426" s="168"/>
      <c r="AJ426" s="168"/>
      <c r="AK426" s="168"/>
      <c r="AL426" s="168"/>
      <c r="AM426" s="168"/>
      <c r="AN426" s="147"/>
      <c r="AO426" s="147"/>
      <c r="AP426" s="154"/>
      <c r="AQ426" s="155"/>
      <c r="AR426" s="154"/>
      <c r="AS426" s="156"/>
      <c r="AT426" s="155"/>
      <c r="AU426" s="156"/>
      <c r="AV426" s="156"/>
      <c r="AW426" s="147"/>
      <c r="AX426" s="155"/>
      <c r="AY426" s="154"/>
      <c r="AZ426" s="154"/>
      <c r="BA426" s="155"/>
      <c r="BB426" s="154"/>
      <c r="BC426" s="147"/>
      <c r="BD426" s="154"/>
      <c r="BE426" s="155"/>
      <c r="BF426" s="154"/>
      <c r="BG426" s="155"/>
      <c r="BH426" s="154"/>
      <c r="BI426" s="156"/>
      <c r="BJ426" s="147"/>
      <c r="BK426" s="147"/>
      <c r="BL426" s="147"/>
      <c r="BM426" s="147"/>
      <c r="BN426" s="147"/>
      <c r="BO426" s="147"/>
      <c r="BP426" s="147"/>
      <c r="BQ426" s="147"/>
      <c r="BR426" s="147"/>
      <c r="BS426" s="147"/>
      <c r="BT426" s="147"/>
      <c r="BU426" s="147"/>
      <c r="BV426" s="147"/>
      <c r="BW426" s="147"/>
      <c r="BX426" s="147"/>
      <c r="BY426" s="147"/>
      <c r="BZ426" s="147"/>
      <c r="CA426" s="147"/>
      <c r="CB426" s="147"/>
      <c r="CC426" s="147"/>
      <c r="CD426" s="147"/>
      <c r="CE426" s="147"/>
      <c r="CF426" s="147"/>
      <c r="CG426" s="147"/>
      <c r="CH426" s="147"/>
      <c r="CI426" s="147"/>
      <c r="CJ426" s="147"/>
    </row>
    <row r="427" spans="1:88" s="148" customFormat="1">
      <c r="A427" s="232"/>
      <c r="B427" s="1807"/>
      <c r="C427" s="61" t="s">
        <v>192</v>
      </c>
      <c r="D427" s="157">
        <f t="shared" si="56"/>
        <v>84727.45</v>
      </c>
      <c r="E427" s="132">
        <f t="shared" si="57"/>
        <v>0.152781268</v>
      </c>
      <c r="F427" s="157">
        <f t="shared" si="56"/>
        <v>5892.5234999999993</v>
      </c>
      <c r="G427" s="158">
        <f t="shared" si="56"/>
        <v>6741.5499999999993</v>
      </c>
      <c r="H427" s="157">
        <f t="shared" si="56"/>
        <v>47377.036500000002</v>
      </c>
      <c r="I427" s="158">
        <f t="shared" si="56"/>
        <v>50391.9</v>
      </c>
      <c r="J427" s="157">
        <f t="shared" si="56"/>
        <v>47369.7</v>
      </c>
      <c r="K427" s="157">
        <f t="shared" si="56"/>
        <v>133214.05000000002</v>
      </c>
      <c r="L427" s="157">
        <f t="shared" si="56"/>
        <v>17717.099999999999</v>
      </c>
      <c r="M427" s="158">
        <f t="shared" si="56"/>
        <v>0</v>
      </c>
      <c r="N427" s="158">
        <f t="shared" si="56"/>
        <v>0</v>
      </c>
      <c r="O427" s="157">
        <f t="shared" si="56"/>
        <v>0</v>
      </c>
      <c r="P427" s="157">
        <f t="shared" si="56"/>
        <v>2.0805000000000002</v>
      </c>
      <c r="Q427" s="158">
        <f t="shared" si="56"/>
        <v>0</v>
      </c>
      <c r="R427" s="157">
        <f t="shared" si="56"/>
        <v>0</v>
      </c>
      <c r="S427" s="159">
        <f t="shared" si="55"/>
        <v>92444.22</v>
      </c>
      <c r="W427" s="65"/>
      <c r="X427" s="66" t="e">
        <f t="shared" si="54"/>
        <v>#DIV/0!</v>
      </c>
      <c r="AF427" s="168"/>
      <c r="AG427" s="168"/>
      <c r="AH427" s="168"/>
      <c r="AI427" s="168"/>
      <c r="AJ427" s="168"/>
      <c r="AK427" s="168"/>
      <c r="AL427" s="168"/>
      <c r="AM427" s="168"/>
      <c r="AN427" s="147"/>
      <c r="AO427" s="147"/>
      <c r="AP427" s="154"/>
      <c r="AQ427" s="155"/>
      <c r="AR427" s="154"/>
      <c r="AS427" s="156"/>
      <c r="AT427" s="155"/>
      <c r="AU427" s="156"/>
      <c r="AV427" s="156"/>
      <c r="AW427" s="147"/>
      <c r="AX427" s="155"/>
      <c r="AY427" s="154"/>
      <c r="AZ427" s="154"/>
      <c r="BA427" s="155"/>
      <c r="BB427" s="154"/>
      <c r="BC427" s="147"/>
      <c r="BD427" s="154"/>
      <c r="BE427" s="155"/>
      <c r="BF427" s="154"/>
      <c r="BG427" s="155"/>
      <c r="BH427" s="154"/>
      <c r="BI427" s="156"/>
      <c r="BJ427" s="147"/>
      <c r="BK427" s="147"/>
      <c r="BL427" s="147"/>
      <c r="BM427" s="147"/>
      <c r="BN427" s="147"/>
      <c r="BO427" s="147"/>
      <c r="BP427" s="147"/>
      <c r="BQ427" s="147"/>
      <c r="BR427" s="147"/>
      <c r="BS427" s="147"/>
      <c r="BT427" s="147"/>
      <c r="BU427" s="147"/>
      <c r="BV427" s="147"/>
      <c r="BW427" s="147"/>
      <c r="BX427" s="147"/>
      <c r="BY427" s="147"/>
      <c r="BZ427" s="147"/>
      <c r="CA427" s="147"/>
      <c r="CB427" s="147"/>
      <c r="CC427" s="147"/>
      <c r="CD427" s="147"/>
      <c r="CE427" s="147"/>
      <c r="CF427" s="147"/>
      <c r="CG427" s="147"/>
      <c r="CH427" s="147"/>
      <c r="CI427" s="147"/>
      <c r="CJ427" s="147"/>
    </row>
    <row r="428" spans="1:88" s="148" customFormat="1">
      <c r="A428" s="232"/>
      <c r="B428" s="1807"/>
      <c r="C428" s="61" t="s">
        <v>193</v>
      </c>
      <c r="D428" s="157">
        <f t="shared" si="56"/>
        <v>75544.049999999988</v>
      </c>
      <c r="E428" s="132">
        <f t="shared" si="57"/>
        <v>0.66491133999999996</v>
      </c>
      <c r="F428" s="157">
        <f t="shared" si="56"/>
        <v>383133.93</v>
      </c>
      <c r="G428" s="158">
        <f t="shared" si="56"/>
        <v>216306.3</v>
      </c>
      <c r="H428" s="157">
        <f t="shared" si="56"/>
        <v>141447.72</v>
      </c>
      <c r="I428" s="158">
        <f t="shared" si="56"/>
        <v>4365.4000000000005</v>
      </c>
      <c r="J428" s="157">
        <f t="shared" si="56"/>
        <v>0</v>
      </c>
      <c r="K428" s="157">
        <f t="shared" si="56"/>
        <v>62.050000000000004</v>
      </c>
      <c r="L428" s="157">
        <f t="shared" si="56"/>
        <v>18242.7</v>
      </c>
      <c r="M428" s="158">
        <f t="shared" si="56"/>
        <v>0</v>
      </c>
      <c r="N428" s="158">
        <f t="shared" si="56"/>
        <v>0</v>
      </c>
      <c r="O428" s="157">
        <f t="shared" si="56"/>
        <v>0</v>
      </c>
      <c r="P428" s="157">
        <f t="shared" si="56"/>
        <v>40112.04</v>
      </c>
      <c r="Q428" s="158">
        <f t="shared" si="56"/>
        <v>0</v>
      </c>
      <c r="R428" s="157">
        <f t="shared" si="56"/>
        <v>0</v>
      </c>
      <c r="S428" s="159">
        <f t="shared" si="55"/>
        <v>10317.18</v>
      </c>
      <c r="W428" s="65"/>
      <c r="X428" s="66" t="e">
        <f t="shared" si="54"/>
        <v>#DIV/0!</v>
      </c>
      <c r="AF428" s="168"/>
      <c r="AG428" s="168"/>
      <c r="AH428" s="168"/>
      <c r="AI428" s="168"/>
      <c r="AJ428" s="168"/>
      <c r="AK428" s="168"/>
      <c r="AL428" s="168"/>
      <c r="AM428" s="168"/>
      <c r="AN428" s="147"/>
      <c r="AO428" s="147"/>
      <c r="AP428" s="154"/>
      <c r="AQ428" s="155"/>
      <c r="AR428" s="154"/>
      <c r="AS428" s="156"/>
      <c r="AT428" s="155"/>
      <c r="AU428" s="156"/>
      <c r="AV428" s="156"/>
      <c r="AW428" s="147"/>
      <c r="AX428" s="155"/>
      <c r="AY428" s="154"/>
      <c r="AZ428" s="154"/>
      <c r="BA428" s="155"/>
      <c r="BB428" s="154"/>
      <c r="BC428" s="147"/>
      <c r="BD428" s="154"/>
      <c r="BE428" s="155"/>
      <c r="BF428" s="154"/>
      <c r="BG428" s="155"/>
      <c r="BH428" s="154"/>
      <c r="BI428" s="156"/>
      <c r="BJ428" s="147"/>
      <c r="BK428" s="147"/>
      <c r="BL428" s="147"/>
      <c r="BM428" s="147"/>
      <c r="BN428" s="147"/>
      <c r="BO428" s="147"/>
      <c r="BP428" s="147"/>
      <c r="BQ428" s="147"/>
      <c r="BR428" s="147"/>
      <c r="BS428" s="147"/>
      <c r="BT428" s="147"/>
      <c r="BU428" s="147"/>
      <c r="BV428" s="147"/>
      <c r="BW428" s="147"/>
      <c r="BX428" s="147"/>
      <c r="BY428" s="147"/>
      <c r="BZ428" s="147"/>
      <c r="CA428" s="147"/>
      <c r="CB428" s="147"/>
      <c r="CC428" s="147"/>
      <c r="CD428" s="147"/>
      <c r="CE428" s="147"/>
      <c r="CF428" s="147"/>
      <c r="CG428" s="147"/>
      <c r="CH428" s="147"/>
      <c r="CI428" s="147"/>
      <c r="CJ428" s="147"/>
    </row>
    <row r="429" spans="1:88" s="148" customFormat="1">
      <c r="A429" s="232"/>
      <c r="B429" s="1807"/>
      <c r="C429" s="61" t="s">
        <v>194</v>
      </c>
      <c r="D429" s="157">
        <f t="shared" ref="D429:R444" si="58">365*D594</f>
        <v>0</v>
      </c>
      <c r="E429" s="132">
        <f t="shared" si="57"/>
        <v>0</v>
      </c>
      <c r="F429" s="157">
        <f t="shared" si="58"/>
        <v>0</v>
      </c>
      <c r="G429" s="158">
        <f t="shared" si="58"/>
        <v>0</v>
      </c>
      <c r="H429" s="157">
        <f t="shared" si="58"/>
        <v>0</v>
      </c>
      <c r="I429" s="158">
        <f t="shared" si="58"/>
        <v>0</v>
      </c>
      <c r="J429" s="157">
        <f t="shared" si="58"/>
        <v>0</v>
      </c>
      <c r="K429" s="157">
        <f t="shared" si="58"/>
        <v>0</v>
      </c>
      <c r="L429" s="157">
        <f t="shared" si="58"/>
        <v>0</v>
      </c>
      <c r="M429" s="158">
        <f t="shared" si="58"/>
        <v>0</v>
      </c>
      <c r="N429" s="158">
        <f t="shared" si="58"/>
        <v>0</v>
      </c>
      <c r="O429" s="157">
        <f t="shared" si="58"/>
        <v>0</v>
      </c>
      <c r="P429" s="157">
        <f t="shared" si="58"/>
        <v>0</v>
      </c>
      <c r="Q429" s="158">
        <f t="shared" si="58"/>
        <v>0</v>
      </c>
      <c r="R429" s="157">
        <f t="shared" si="58"/>
        <v>0</v>
      </c>
      <c r="S429" s="159">
        <f t="shared" si="55"/>
        <v>0</v>
      </c>
      <c r="W429" s="65"/>
      <c r="X429" s="66" t="e">
        <f t="shared" si="54"/>
        <v>#DIV/0!</v>
      </c>
      <c r="AF429" s="168"/>
      <c r="AG429" s="168"/>
      <c r="AH429" s="168"/>
      <c r="AI429" s="168"/>
      <c r="AJ429" s="168"/>
      <c r="AK429" s="168"/>
      <c r="AL429" s="168"/>
      <c r="AM429" s="168"/>
      <c r="AN429" s="147"/>
      <c r="AO429" s="147"/>
      <c r="AP429" s="154"/>
      <c r="AQ429" s="155"/>
      <c r="AR429" s="154"/>
      <c r="AS429" s="156"/>
      <c r="AT429" s="155"/>
      <c r="AU429" s="156"/>
      <c r="AV429" s="156"/>
      <c r="AW429" s="147"/>
      <c r="AX429" s="155"/>
      <c r="AY429" s="154"/>
      <c r="AZ429" s="154"/>
      <c r="BA429" s="155"/>
      <c r="BB429" s="154"/>
      <c r="BC429" s="147"/>
      <c r="BD429" s="154"/>
      <c r="BE429" s="155"/>
      <c r="BF429" s="154"/>
      <c r="BG429" s="155"/>
      <c r="BH429" s="154"/>
      <c r="BI429" s="156"/>
      <c r="BJ429" s="147"/>
      <c r="BK429" s="147"/>
      <c r="BL429" s="147"/>
      <c r="BM429" s="147"/>
      <c r="BN429" s="147"/>
      <c r="BO429" s="147"/>
      <c r="BP429" s="147"/>
      <c r="BQ429" s="147"/>
      <c r="BR429" s="147"/>
      <c r="BS429" s="147"/>
      <c r="BT429" s="147"/>
      <c r="BU429" s="147"/>
      <c r="BV429" s="147"/>
      <c r="BW429" s="147"/>
      <c r="BX429" s="147"/>
      <c r="BY429" s="147"/>
      <c r="BZ429" s="147"/>
      <c r="CA429" s="147"/>
      <c r="CB429" s="147"/>
      <c r="CC429" s="147"/>
      <c r="CD429" s="147"/>
      <c r="CE429" s="147"/>
      <c r="CF429" s="147"/>
      <c r="CG429" s="147"/>
      <c r="CH429" s="147"/>
      <c r="CI429" s="147"/>
      <c r="CJ429" s="147"/>
    </row>
    <row r="430" spans="1:88" s="148" customFormat="1">
      <c r="A430" s="232"/>
      <c r="B430" s="1807"/>
      <c r="C430" s="61" t="s">
        <v>195</v>
      </c>
      <c r="D430" s="157">
        <f t="shared" si="58"/>
        <v>0</v>
      </c>
      <c r="E430" s="132">
        <f t="shared" si="57"/>
        <v>0</v>
      </c>
      <c r="F430" s="157">
        <f t="shared" si="58"/>
        <v>0</v>
      </c>
      <c r="G430" s="158">
        <f t="shared" si="58"/>
        <v>0</v>
      </c>
      <c r="H430" s="157">
        <f t="shared" si="58"/>
        <v>0</v>
      </c>
      <c r="I430" s="158">
        <f t="shared" si="58"/>
        <v>0</v>
      </c>
      <c r="J430" s="157">
        <f t="shared" si="58"/>
        <v>0</v>
      </c>
      <c r="K430" s="157">
        <f t="shared" si="58"/>
        <v>0</v>
      </c>
      <c r="L430" s="157">
        <f t="shared" si="58"/>
        <v>0</v>
      </c>
      <c r="M430" s="158">
        <f t="shared" si="58"/>
        <v>0</v>
      </c>
      <c r="N430" s="158">
        <f t="shared" si="58"/>
        <v>0</v>
      </c>
      <c r="O430" s="157">
        <f t="shared" si="58"/>
        <v>0</v>
      </c>
      <c r="P430" s="157">
        <f t="shared" si="58"/>
        <v>0</v>
      </c>
      <c r="Q430" s="158">
        <f t="shared" si="58"/>
        <v>0</v>
      </c>
      <c r="R430" s="157">
        <f t="shared" si="58"/>
        <v>0</v>
      </c>
      <c r="S430" s="159">
        <f t="shared" si="55"/>
        <v>0</v>
      </c>
      <c r="W430" s="65"/>
      <c r="X430" s="66" t="e">
        <f t="shared" si="54"/>
        <v>#DIV/0!</v>
      </c>
      <c r="AF430" s="168"/>
      <c r="AG430" s="168"/>
      <c r="AH430" s="168"/>
      <c r="AI430" s="168"/>
      <c r="AJ430" s="168"/>
      <c r="AK430" s="168"/>
      <c r="AL430" s="168"/>
      <c r="AM430" s="168"/>
      <c r="AN430" s="147"/>
      <c r="AO430" s="147"/>
      <c r="AP430" s="154"/>
      <c r="AQ430" s="155"/>
      <c r="AR430" s="154"/>
      <c r="AS430" s="156"/>
      <c r="AT430" s="155"/>
      <c r="AU430" s="156"/>
      <c r="AV430" s="156"/>
      <c r="AW430" s="147"/>
      <c r="AX430" s="155"/>
      <c r="AY430" s="154"/>
      <c r="AZ430" s="154"/>
      <c r="BA430" s="155"/>
      <c r="BB430" s="154"/>
      <c r="BC430" s="147"/>
      <c r="BD430" s="154"/>
      <c r="BE430" s="155"/>
      <c r="BF430" s="154"/>
      <c r="BG430" s="155"/>
      <c r="BH430" s="154"/>
      <c r="BI430" s="156"/>
      <c r="BJ430" s="147"/>
      <c r="BK430" s="147"/>
      <c r="BL430" s="147"/>
      <c r="BM430" s="147"/>
      <c r="BN430" s="147"/>
      <c r="BO430" s="147"/>
      <c r="BP430" s="147"/>
      <c r="BQ430" s="147"/>
      <c r="BR430" s="147"/>
      <c r="BS430" s="147"/>
      <c r="BT430" s="147"/>
      <c r="BU430" s="147"/>
      <c r="BV430" s="147"/>
      <c r="BW430" s="147"/>
      <c r="BX430" s="147"/>
      <c r="BY430" s="147"/>
      <c r="BZ430" s="147"/>
      <c r="CA430" s="147"/>
      <c r="CB430" s="147"/>
      <c r="CC430" s="147"/>
      <c r="CD430" s="147"/>
      <c r="CE430" s="147"/>
      <c r="CF430" s="147"/>
      <c r="CG430" s="147"/>
      <c r="CH430" s="147"/>
      <c r="CI430" s="147"/>
      <c r="CJ430" s="147"/>
    </row>
    <row r="431" spans="1:88" s="148" customFormat="1">
      <c r="A431" s="232"/>
      <c r="B431" s="1807"/>
      <c r="C431" s="61" t="s">
        <v>196</v>
      </c>
      <c r="D431" s="157">
        <f t="shared" si="58"/>
        <v>139400.79999999999</v>
      </c>
      <c r="E431" s="132">
        <f t="shared" si="57"/>
        <v>4.37658418</v>
      </c>
      <c r="F431" s="157">
        <f t="shared" si="58"/>
        <v>234085.08500000002</v>
      </c>
      <c r="G431" s="158">
        <f t="shared" si="58"/>
        <v>75164.45</v>
      </c>
      <c r="H431" s="157">
        <f t="shared" si="58"/>
        <v>167155.76500000001</v>
      </c>
      <c r="I431" s="158">
        <f t="shared" si="58"/>
        <v>40299.65</v>
      </c>
      <c r="J431" s="157">
        <f t="shared" si="58"/>
        <v>0</v>
      </c>
      <c r="K431" s="157">
        <f t="shared" si="58"/>
        <v>32240.45</v>
      </c>
      <c r="L431" s="157">
        <f t="shared" si="58"/>
        <v>26805.599999999999</v>
      </c>
      <c r="M431" s="158">
        <f t="shared" si="58"/>
        <v>5840</v>
      </c>
      <c r="N431" s="158">
        <f t="shared" si="58"/>
        <v>2920</v>
      </c>
      <c r="O431" s="157">
        <f t="shared" si="58"/>
        <v>0</v>
      </c>
      <c r="P431" s="157">
        <f t="shared" si="58"/>
        <v>305.505</v>
      </c>
      <c r="Q431" s="158">
        <f t="shared" si="58"/>
        <v>0</v>
      </c>
      <c r="R431" s="157">
        <f t="shared" si="58"/>
        <v>66196.400000000009</v>
      </c>
      <c r="S431" s="159">
        <f t="shared" si="55"/>
        <v>16810.080000000002</v>
      </c>
      <c r="W431" s="65"/>
      <c r="X431" s="66" t="e">
        <f t="shared" si="54"/>
        <v>#DIV/0!</v>
      </c>
      <c r="AF431" s="168"/>
      <c r="AG431" s="168"/>
      <c r="AH431" s="168"/>
      <c r="AI431" s="168"/>
      <c r="AJ431" s="168"/>
      <c r="AK431" s="168"/>
      <c r="AL431" s="168"/>
      <c r="AM431" s="168"/>
      <c r="AN431" s="147"/>
      <c r="AO431" s="147"/>
      <c r="AP431" s="154"/>
      <c r="AQ431" s="155"/>
      <c r="AR431" s="154"/>
      <c r="AS431" s="156"/>
      <c r="AT431" s="155"/>
      <c r="AU431" s="156"/>
      <c r="AV431" s="156"/>
      <c r="AW431" s="147"/>
      <c r="AX431" s="155"/>
      <c r="AY431" s="154"/>
      <c r="AZ431" s="154"/>
      <c r="BA431" s="155"/>
      <c r="BB431" s="154"/>
      <c r="BC431" s="147"/>
      <c r="BD431" s="154"/>
      <c r="BE431" s="155"/>
      <c r="BF431" s="154"/>
      <c r="BG431" s="155"/>
      <c r="BH431" s="154"/>
      <c r="BI431" s="156"/>
      <c r="BJ431" s="147"/>
      <c r="BK431" s="147"/>
      <c r="BL431" s="147"/>
      <c r="BM431" s="147"/>
      <c r="BN431" s="147"/>
      <c r="BO431" s="147"/>
      <c r="BP431" s="147"/>
      <c r="BQ431" s="147"/>
      <c r="BR431" s="147"/>
      <c r="BS431" s="147"/>
      <c r="BT431" s="147"/>
      <c r="BU431" s="147"/>
      <c r="BV431" s="147"/>
      <c r="BW431" s="147"/>
      <c r="BX431" s="147"/>
      <c r="BY431" s="147"/>
      <c r="BZ431" s="147"/>
      <c r="CA431" s="147"/>
      <c r="CB431" s="147"/>
      <c r="CC431" s="147"/>
      <c r="CD431" s="147"/>
      <c r="CE431" s="147"/>
      <c r="CF431" s="147"/>
      <c r="CG431" s="147"/>
      <c r="CH431" s="147"/>
      <c r="CI431" s="147"/>
      <c r="CJ431" s="147"/>
    </row>
    <row r="432" spans="1:88" s="148" customFormat="1">
      <c r="A432" s="232"/>
      <c r="B432" s="1807"/>
      <c r="C432" s="61" t="s">
        <v>197</v>
      </c>
      <c r="D432" s="157">
        <f t="shared" si="58"/>
        <v>0</v>
      </c>
      <c r="E432" s="132">
        <f t="shared" si="57"/>
        <v>4.8736E-4</v>
      </c>
      <c r="F432" s="157">
        <f t="shared" si="58"/>
        <v>393.47</v>
      </c>
      <c r="G432" s="158">
        <f t="shared" si="58"/>
        <v>219</v>
      </c>
      <c r="H432" s="157">
        <f t="shared" si="58"/>
        <v>146.73000000000002</v>
      </c>
      <c r="I432" s="158">
        <f t="shared" si="58"/>
        <v>0</v>
      </c>
      <c r="J432" s="157">
        <f t="shared" si="58"/>
        <v>0</v>
      </c>
      <c r="K432" s="157">
        <f t="shared" si="58"/>
        <v>0</v>
      </c>
      <c r="L432" s="157">
        <f t="shared" si="58"/>
        <v>0</v>
      </c>
      <c r="M432" s="158">
        <f t="shared" si="58"/>
        <v>0</v>
      </c>
      <c r="N432" s="158">
        <f t="shared" si="58"/>
        <v>0</v>
      </c>
      <c r="O432" s="157">
        <f t="shared" si="58"/>
        <v>0</v>
      </c>
      <c r="P432" s="157">
        <f t="shared" si="58"/>
        <v>41.61</v>
      </c>
      <c r="Q432" s="158">
        <f t="shared" si="58"/>
        <v>0</v>
      </c>
      <c r="R432" s="157">
        <f t="shared" si="58"/>
        <v>0</v>
      </c>
      <c r="S432" s="159">
        <f t="shared" si="55"/>
        <v>0</v>
      </c>
      <c r="W432" s="65"/>
      <c r="X432" s="66" t="e">
        <f t="shared" si="54"/>
        <v>#DIV/0!</v>
      </c>
      <c r="AF432" s="168"/>
      <c r="AG432" s="168"/>
      <c r="AH432" s="168"/>
      <c r="AI432" s="168"/>
      <c r="AJ432" s="168"/>
      <c r="AK432" s="168"/>
      <c r="AL432" s="168"/>
      <c r="AM432" s="168"/>
      <c r="AN432" s="147"/>
      <c r="AO432" s="147"/>
      <c r="AP432" s="154"/>
      <c r="AQ432" s="155"/>
      <c r="AR432" s="154"/>
      <c r="AS432" s="156"/>
      <c r="AT432" s="155"/>
      <c r="AU432" s="156"/>
      <c r="AV432" s="156"/>
      <c r="AW432" s="147"/>
      <c r="AX432" s="155"/>
      <c r="AY432" s="154"/>
      <c r="AZ432" s="154"/>
      <c r="BA432" s="155"/>
      <c r="BB432" s="154"/>
      <c r="BC432" s="147"/>
      <c r="BD432" s="154"/>
      <c r="BE432" s="155"/>
      <c r="BF432" s="154"/>
      <c r="BG432" s="155"/>
      <c r="BH432" s="154"/>
      <c r="BI432" s="156"/>
      <c r="BJ432" s="147"/>
      <c r="BK432" s="147"/>
      <c r="BL432" s="147"/>
      <c r="BM432" s="147"/>
      <c r="BN432" s="147"/>
      <c r="BO432" s="147"/>
      <c r="BP432" s="147"/>
      <c r="BQ432" s="147"/>
      <c r="BR432" s="147"/>
      <c r="BS432" s="147"/>
      <c r="BT432" s="147"/>
      <c r="BU432" s="147"/>
      <c r="BV432" s="147"/>
      <c r="BW432" s="147"/>
      <c r="BX432" s="147"/>
      <c r="BY432" s="147"/>
      <c r="BZ432" s="147"/>
      <c r="CA432" s="147"/>
      <c r="CB432" s="147"/>
      <c r="CC432" s="147"/>
      <c r="CD432" s="147"/>
      <c r="CE432" s="147"/>
      <c r="CF432" s="147"/>
      <c r="CG432" s="147"/>
      <c r="CH432" s="147"/>
      <c r="CI432" s="147"/>
      <c r="CJ432" s="147"/>
    </row>
    <row r="433" spans="1:88" s="148" customFormat="1">
      <c r="A433" s="232"/>
      <c r="B433" s="1807"/>
      <c r="C433" s="61" t="s">
        <v>198</v>
      </c>
      <c r="D433" s="157">
        <f t="shared" si="58"/>
        <v>0</v>
      </c>
      <c r="E433" s="132">
        <f t="shared" si="57"/>
        <v>0</v>
      </c>
      <c r="F433" s="157">
        <f t="shared" si="58"/>
        <v>0</v>
      </c>
      <c r="G433" s="158">
        <f t="shared" si="58"/>
        <v>0</v>
      </c>
      <c r="H433" s="157">
        <f t="shared" si="58"/>
        <v>0</v>
      </c>
      <c r="I433" s="158">
        <f t="shared" si="58"/>
        <v>0</v>
      </c>
      <c r="J433" s="157">
        <f t="shared" si="58"/>
        <v>0</v>
      </c>
      <c r="K433" s="157">
        <f t="shared" si="58"/>
        <v>0</v>
      </c>
      <c r="L433" s="157">
        <f t="shared" si="58"/>
        <v>0</v>
      </c>
      <c r="M433" s="158">
        <f t="shared" si="58"/>
        <v>0</v>
      </c>
      <c r="N433" s="158">
        <f t="shared" si="58"/>
        <v>0</v>
      </c>
      <c r="O433" s="157">
        <f t="shared" si="58"/>
        <v>0</v>
      </c>
      <c r="P433" s="157">
        <f t="shared" si="58"/>
        <v>0</v>
      </c>
      <c r="Q433" s="158">
        <f t="shared" si="58"/>
        <v>0</v>
      </c>
      <c r="R433" s="157">
        <f t="shared" si="58"/>
        <v>0</v>
      </c>
      <c r="S433" s="159">
        <f t="shared" si="55"/>
        <v>0</v>
      </c>
      <c r="W433" s="65"/>
      <c r="X433" s="66" t="e">
        <f t="shared" si="54"/>
        <v>#DIV/0!</v>
      </c>
      <c r="AF433" s="168"/>
      <c r="AG433" s="168"/>
      <c r="AH433" s="168"/>
      <c r="AI433" s="168"/>
      <c r="AJ433" s="168"/>
      <c r="AK433" s="168"/>
      <c r="AL433" s="168"/>
      <c r="AM433" s="168"/>
      <c r="AN433" s="147"/>
      <c r="AO433" s="147"/>
      <c r="AP433" s="154"/>
      <c r="AQ433" s="155"/>
      <c r="AR433" s="154"/>
      <c r="AS433" s="156"/>
      <c r="AT433" s="155"/>
      <c r="AU433" s="156"/>
      <c r="AV433" s="156"/>
      <c r="AW433" s="147"/>
      <c r="AX433" s="155"/>
      <c r="AY433" s="154"/>
      <c r="AZ433" s="154"/>
      <c r="BA433" s="155"/>
      <c r="BB433" s="154"/>
      <c r="BC433" s="147"/>
      <c r="BD433" s="154"/>
      <c r="BE433" s="155"/>
      <c r="BF433" s="154"/>
      <c r="BG433" s="155"/>
      <c r="BH433" s="154"/>
      <c r="BI433" s="156"/>
      <c r="BJ433" s="147"/>
      <c r="BK433" s="147"/>
      <c r="BL433" s="147"/>
      <c r="BM433" s="147"/>
      <c r="BN433" s="147"/>
      <c r="BO433" s="147"/>
      <c r="BP433" s="147"/>
      <c r="BQ433" s="147"/>
      <c r="BR433" s="147"/>
      <c r="BS433" s="147"/>
      <c r="BT433" s="147"/>
      <c r="BU433" s="147"/>
      <c r="BV433" s="147"/>
      <c r="BW433" s="147"/>
      <c r="BX433" s="147"/>
      <c r="BY433" s="147"/>
      <c r="BZ433" s="147"/>
      <c r="CA433" s="147"/>
      <c r="CB433" s="147"/>
      <c r="CC433" s="147"/>
      <c r="CD433" s="147"/>
      <c r="CE433" s="147"/>
      <c r="CF433" s="147"/>
      <c r="CG433" s="147"/>
      <c r="CH433" s="147"/>
      <c r="CI433" s="147"/>
      <c r="CJ433" s="147"/>
    </row>
    <row r="434" spans="1:88" s="148" customFormat="1">
      <c r="A434" s="232"/>
      <c r="B434" s="1807"/>
      <c r="C434" s="61" t="s">
        <v>199</v>
      </c>
      <c r="D434" s="157">
        <f t="shared" si="58"/>
        <v>0</v>
      </c>
      <c r="E434" s="132">
        <f t="shared" si="57"/>
        <v>0</v>
      </c>
      <c r="F434" s="157">
        <f t="shared" si="58"/>
        <v>0</v>
      </c>
      <c r="G434" s="158">
        <f t="shared" si="58"/>
        <v>0</v>
      </c>
      <c r="H434" s="157">
        <f t="shared" si="58"/>
        <v>0</v>
      </c>
      <c r="I434" s="158">
        <f t="shared" si="58"/>
        <v>0</v>
      </c>
      <c r="J434" s="157">
        <f t="shared" si="58"/>
        <v>0</v>
      </c>
      <c r="K434" s="157">
        <f t="shared" si="58"/>
        <v>0</v>
      </c>
      <c r="L434" s="157">
        <f t="shared" si="58"/>
        <v>0</v>
      </c>
      <c r="M434" s="158">
        <f t="shared" si="58"/>
        <v>0</v>
      </c>
      <c r="N434" s="158">
        <f t="shared" si="58"/>
        <v>0</v>
      </c>
      <c r="O434" s="157">
        <f t="shared" si="58"/>
        <v>0</v>
      </c>
      <c r="P434" s="157">
        <f t="shared" si="58"/>
        <v>0</v>
      </c>
      <c r="Q434" s="158">
        <f t="shared" si="58"/>
        <v>0</v>
      </c>
      <c r="R434" s="157">
        <f t="shared" si="58"/>
        <v>0</v>
      </c>
      <c r="S434" s="159">
        <f t="shared" si="55"/>
        <v>0</v>
      </c>
      <c r="W434" s="65"/>
      <c r="X434" s="66" t="e">
        <f t="shared" si="54"/>
        <v>#DIV/0!</v>
      </c>
      <c r="AF434" s="168"/>
      <c r="AG434" s="168"/>
      <c r="AH434" s="168"/>
      <c r="AI434" s="168"/>
      <c r="AJ434" s="168"/>
      <c r="AK434" s="168"/>
      <c r="AL434" s="168"/>
      <c r="AM434" s="168"/>
      <c r="AN434" s="147"/>
      <c r="AO434" s="147"/>
      <c r="AP434" s="154"/>
      <c r="AQ434" s="155"/>
      <c r="AR434" s="154"/>
      <c r="AS434" s="156"/>
      <c r="AT434" s="155"/>
      <c r="AU434" s="156"/>
      <c r="AV434" s="156"/>
      <c r="AW434" s="147"/>
      <c r="AX434" s="155"/>
      <c r="AY434" s="154"/>
      <c r="AZ434" s="154"/>
      <c r="BA434" s="155"/>
      <c r="BB434" s="154"/>
      <c r="BC434" s="147"/>
      <c r="BD434" s="154"/>
      <c r="BE434" s="155"/>
      <c r="BF434" s="154"/>
      <c r="BG434" s="155"/>
      <c r="BH434" s="154"/>
      <c r="BI434" s="156"/>
      <c r="BJ434" s="147"/>
      <c r="BK434" s="147"/>
      <c r="BL434" s="147"/>
      <c r="BM434" s="147"/>
      <c r="BN434" s="147"/>
      <c r="BO434" s="147"/>
      <c r="BP434" s="147"/>
      <c r="BQ434" s="147"/>
      <c r="BR434" s="147"/>
      <c r="BS434" s="147"/>
      <c r="BT434" s="147"/>
      <c r="BU434" s="147"/>
      <c r="BV434" s="147"/>
      <c r="BW434" s="147"/>
      <c r="BX434" s="147"/>
      <c r="BY434" s="147"/>
      <c r="BZ434" s="147"/>
      <c r="CA434" s="147"/>
      <c r="CB434" s="147"/>
      <c r="CC434" s="147"/>
      <c r="CD434" s="147"/>
      <c r="CE434" s="147"/>
      <c r="CF434" s="147"/>
      <c r="CG434" s="147"/>
      <c r="CH434" s="147"/>
      <c r="CI434" s="147"/>
      <c r="CJ434" s="147"/>
    </row>
    <row r="435" spans="1:88" s="148" customFormat="1">
      <c r="A435" s="232"/>
      <c r="B435" s="1807"/>
      <c r="C435" s="61" t="s">
        <v>200</v>
      </c>
      <c r="D435" s="157">
        <f t="shared" si="58"/>
        <v>40343.449999999997</v>
      </c>
      <c r="E435" s="132">
        <f t="shared" si="57"/>
        <v>9.8081200000000007E-2</v>
      </c>
      <c r="F435" s="157">
        <f t="shared" si="58"/>
        <v>792.05</v>
      </c>
      <c r="G435" s="158">
        <f t="shared" si="58"/>
        <v>1558.55</v>
      </c>
      <c r="H435" s="157">
        <f t="shared" si="58"/>
        <v>0</v>
      </c>
      <c r="I435" s="158">
        <f t="shared" si="58"/>
        <v>2350.6000000000004</v>
      </c>
      <c r="J435" s="157">
        <f t="shared" si="58"/>
        <v>0</v>
      </c>
      <c r="K435" s="157">
        <f t="shared" si="58"/>
        <v>0</v>
      </c>
      <c r="L435" s="157">
        <f t="shared" si="58"/>
        <v>7818.3</v>
      </c>
      <c r="M435" s="158">
        <f t="shared" si="58"/>
        <v>0</v>
      </c>
      <c r="N435" s="158">
        <f t="shared" si="58"/>
        <v>0</v>
      </c>
      <c r="O435" s="157">
        <f t="shared" si="58"/>
        <v>0</v>
      </c>
      <c r="P435" s="157">
        <f t="shared" si="58"/>
        <v>0</v>
      </c>
      <c r="Q435" s="158">
        <f t="shared" si="58"/>
        <v>0</v>
      </c>
      <c r="R435" s="157">
        <f t="shared" si="58"/>
        <v>0</v>
      </c>
      <c r="S435" s="159">
        <f t="shared" si="55"/>
        <v>4336.5</v>
      </c>
      <c r="W435" s="65"/>
      <c r="X435" s="66" t="e">
        <f t="shared" si="54"/>
        <v>#DIV/0!</v>
      </c>
      <c r="AF435" s="168"/>
      <c r="AG435" s="168"/>
      <c r="AH435" s="168"/>
      <c r="AI435" s="168"/>
      <c r="AJ435" s="168"/>
      <c r="AK435" s="168"/>
      <c r="AL435" s="168"/>
      <c r="AM435" s="168"/>
      <c r="AN435" s="147"/>
      <c r="AO435" s="147"/>
      <c r="AP435" s="154"/>
      <c r="AQ435" s="155"/>
      <c r="AR435" s="154"/>
      <c r="AS435" s="156"/>
      <c r="AT435" s="155"/>
      <c r="AU435" s="156"/>
      <c r="AV435" s="156"/>
      <c r="AW435" s="147"/>
      <c r="AX435" s="155"/>
      <c r="AY435" s="154"/>
      <c r="AZ435" s="154"/>
      <c r="BA435" s="155"/>
      <c r="BB435" s="154"/>
      <c r="BC435" s="147"/>
      <c r="BD435" s="154"/>
      <c r="BE435" s="155"/>
      <c r="BF435" s="154"/>
      <c r="BG435" s="155"/>
      <c r="BH435" s="154"/>
      <c r="BI435" s="156"/>
      <c r="BJ435" s="147"/>
      <c r="BK435" s="147"/>
      <c r="BL435" s="147"/>
      <c r="BM435" s="147"/>
      <c r="BN435" s="147"/>
      <c r="BO435" s="147"/>
      <c r="BP435" s="147"/>
      <c r="BQ435" s="147"/>
      <c r="BR435" s="147"/>
      <c r="BS435" s="147"/>
      <c r="BT435" s="147"/>
      <c r="BU435" s="147"/>
      <c r="BV435" s="147"/>
      <c r="BW435" s="147"/>
      <c r="BX435" s="147"/>
      <c r="BY435" s="147"/>
      <c r="BZ435" s="147"/>
      <c r="CA435" s="147"/>
      <c r="CB435" s="147"/>
      <c r="CC435" s="147"/>
      <c r="CD435" s="147"/>
      <c r="CE435" s="147"/>
      <c r="CF435" s="147"/>
      <c r="CG435" s="147"/>
      <c r="CH435" s="147"/>
      <c r="CI435" s="147"/>
      <c r="CJ435" s="147"/>
    </row>
    <row r="436" spans="1:88" s="148" customFormat="1">
      <c r="A436" s="232"/>
      <c r="B436" s="1807"/>
      <c r="C436" s="61" t="s">
        <v>201</v>
      </c>
      <c r="D436" s="157">
        <f t="shared" si="58"/>
        <v>34580.1</v>
      </c>
      <c r="E436" s="132">
        <f t="shared" si="57"/>
        <v>6.7694304000000011E-2</v>
      </c>
      <c r="F436" s="157">
        <f t="shared" si="58"/>
        <v>15208.345499999999</v>
      </c>
      <c r="G436" s="158">
        <f t="shared" si="58"/>
        <v>9033.75</v>
      </c>
      <c r="H436" s="157">
        <f t="shared" si="58"/>
        <v>5524.3845000000001</v>
      </c>
      <c r="I436" s="158">
        <f t="shared" si="58"/>
        <v>1182.6000000000001</v>
      </c>
      <c r="J436" s="157">
        <f t="shared" si="58"/>
        <v>0</v>
      </c>
      <c r="K436" s="157">
        <f t="shared" si="58"/>
        <v>0</v>
      </c>
      <c r="L436" s="157">
        <f t="shared" si="58"/>
        <v>3963.8999999999996</v>
      </c>
      <c r="M436" s="158">
        <f t="shared" si="58"/>
        <v>0</v>
      </c>
      <c r="N436" s="158">
        <f t="shared" si="58"/>
        <v>0</v>
      </c>
      <c r="O436" s="157">
        <f t="shared" si="58"/>
        <v>0</v>
      </c>
      <c r="P436" s="157">
        <f t="shared" si="58"/>
        <v>1566.6165000000001</v>
      </c>
      <c r="Q436" s="158">
        <f t="shared" si="58"/>
        <v>0</v>
      </c>
      <c r="R436" s="157">
        <f t="shared" si="58"/>
        <v>0</v>
      </c>
      <c r="S436" s="159">
        <f t="shared" si="55"/>
        <v>1704.864</v>
      </c>
      <c r="W436" s="65"/>
      <c r="X436" s="66" t="e">
        <f t="shared" si="54"/>
        <v>#DIV/0!</v>
      </c>
      <c r="AF436" s="168"/>
      <c r="AG436" s="168"/>
      <c r="AH436" s="168"/>
      <c r="AI436" s="168"/>
      <c r="AJ436" s="168"/>
      <c r="AK436" s="168"/>
      <c r="AL436" s="168"/>
      <c r="AM436" s="168"/>
      <c r="AN436" s="147"/>
      <c r="AO436" s="147"/>
      <c r="AP436" s="154"/>
      <c r="AQ436" s="155"/>
      <c r="AR436" s="154"/>
      <c r="AS436" s="156"/>
      <c r="AT436" s="155"/>
      <c r="AU436" s="156"/>
      <c r="AV436" s="156"/>
      <c r="AW436" s="147"/>
      <c r="AX436" s="155"/>
      <c r="AY436" s="154"/>
      <c r="AZ436" s="154"/>
      <c r="BA436" s="155"/>
      <c r="BB436" s="154"/>
      <c r="BC436" s="147"/>
      <c r="BD436" s="154"/>
      <c r="BE436" s="155"/>
      <c r="BF436" s="154"/>
      <c r="BG436" s="155"/>
      <c r="BH436" s="154"/>
      <c r="BI436" s="156"/>
      <c r="BJ436" s="147"/>
      <c r="BK436" s="147"/>
      <c r="BL436" s="147"/>
      <c r="BM436" s="147"/>
      <c r="BN436" s="147"/>
      <c r="BO436" s="147"/>
      <c r="BP436" s="147"/>
      <c r="BQ436" s="147"/>
      <c r="BR436" s="147"/>
      <c r="BS436" s="147"/>
      <c r="BT436" s="147"/>
      <c r="BU436" s="147"/>
      <c r="BV436" s="147"/>
      <c r="BW436" s="147"/>
      <c r="BX436" s="147"/>
      <c r="BY436" s="147"/>
      <c r="BZ436" s="147"/>
      <c r="CA436" s="147"/>
      <c r="CB436" s="147"/>
      <c r="CC436" s="147"/>
      <c r="CD436" s="147"/>
      <c r="CE436" s="147"/>
      <c r="CF436" s="147"/>
      <c r="CG436" s="147"/>
      <c r="CH436" s="147"/>
      <c r="CI436" s="147"/>
      <c r="CJ436" s="147"/>
    </row>
    <row r="437" spans="1:88" s="148" customFormat="1">
      <c r="A437" s="232"/>
      <c r="B437" s="1807"/>
      <c r="C437" s="61" t="s">
        <v>202</v>
      </c>
      <c r="D437" s="157">
        <f t="shared" si="58"/>
        <v>206516.99999999997</v>
      </c>
      <c r="E437" s="132">
        <f t="shared" si="57"/>
        <v>0.48043339600000001</v>
      </c>
      <c r="F437" s="157">
        <f t="shared" si="58"/>
        <v>16651.592000000001</v>
      </c>
      <c r="G437" s="158">
        <f t="shared" si="58"/>
        <v>15939.550000000001</v>
      </c>
      <c r="H437" s="157">
        <f t="shared" si="58"/>
        <v>35119.277999999998</v>
      </c>
      <c r="I437" s="158">
        <f t="shared" si="58"/>
        <v>42402.049999999996</v>
      </c>
      <c r="J437" s="157">
        <f t="shared" si="58"/>
        <v>31656.449999999997</v>
      </c>
      <c r="K437" s="157">
        <f t="shared" si="58"/>
        <v>89038.1</v>
      </c>
      <c r="L437" s="157">
        <f t="shared" si="58"/>
        <v>41653.800000000003</v>
      </c>
      <c r="M437" s="158">
        <f t="shared" si="58"/>
        <v>0</v>
      </c>
      <c r="N437" s="158">
        <f t="shared" si="58"/>
        <v>0</v>
      </c>
      <c r="O437" s="157">
        <f t="shared" si="58"/>
        <v>0</v>
      </c>
      <c r="P437" s="157">
        <f t="shared" si="58"/>
        <v>981.99599999999998</v>
      </c>
      <c r="Q437" s="158">
        <f t="shared" si="58"/>
        <v>0</v>
      </c>
      <c r="R437" s="157">
        <f t="shared" si="58"/>
        <v>0</v>
      </c>
      <c r="S437" s="159">
        <f t="shared" si="55"/>
        <v>79245.600000000006</v>
      </c>
      <c r="W437" s="65"/>
      <c r="X437" s="66" t="e">
        <f t="shared" si="54"/>
        <v>#DIV/0!</v>
      </c>
      <c r="AF437" s="168"/>
      <c r="AG437" s="168"/>
      <c r="AH437" s="168"/>
      <c r="AI437" s="168"/>
      <c r="AJ437" s="168"/>
      <c r="AK437" s="168"/>
      <c r="AL437" s="168"/>
      <c r="AM437" s="168"/>
      <c r="AN437" s="147"/>
      <c r="AO437" s="147"/>
      <c r="AP437" s="154"/>
      <c r="AQ437" s="155"/>
      <c r="AR437" s="154"/>
      <c r="AS437" s="156"/>
      <c r="AT437" s="155"/>
      <c r="AU437" s="156"/>
      <c r="AV437" s="156"/>
      <c r="AW437" s="147"/>
      <c r="AX437" s="155"/>
      <c r="AY437" s="154"/>
      <c r="AZ437" s="154"/>
      <c r="BA437" s="155"/>
      <c r="BB437" s="154"/>
      <c r="BC437" s="147"/>
      <c r="BD437" s="154"/>
      <c r="BE437" s="155"/>
      <c r="BF437" s="154"/>
      <c r="BG437" s="155"/>
      <c r="BH437" s="154"/>
      <c r="BI437" s="156"/>
      <c r="BJ437" s="147"/>
      <c r="BK437" s="147"/>
      <c r="BL437" s="147"/>
      <c r="BM437" s="147"/>
      <c r="BN437" s="147"/>
      <c r="BO437" s="147"/>
      <c r="BP437" s="147"/>
      <c r="BQ437" s="147"/>
      <c r="BR437" s="147"/>
      <c r="BS437" s="147"/>
      <c r="BT437" s="147"/>
      <c r="BU437" s="147"/>
      <c r="BV437" s="147"/>
      <c r="BW437" s="147"/>
      <c r="BX437" s="147"/>
      <c r="BY437" s="147"/>
      <c r="BZ437" s="147"/>
      <c r="CA437" s="147"/>
      <c r="CB437" s="147"/>
      <c r="CC437" s="147"/>
      <c r="CD437" s="147"/>
      <c r="CE437" s="147"/>
      <c r="CF437" s="147"/>
      <c r="CG437" s="147"/>
      <c r="CH437" s="147"/>
      <c r="CI437" s="147"/>
      <c r="CJ437" s="147"/>
    </row>
    <row r="438" spans="1:88" s="148" customFormat="1">
      <c r="A438" s="232"/>
      <c r="B438" s="1807"/>
      <c r="C438" s="61" t="s">
        <v>203</v>
      </c>
      <c r="D438" s="157">
        <f t="shared" si="58"/>
        <v>115266.99999999999</v>
      </c>
      <c r="E438" s="132">
        <f t="shared" si="57"/>
        <v>9.8552233439999988</v>
      </c>
      <c r="F438" s="157">
        <f t="shared" si="58"/>
        <v>1468377.1880000001</v>
      </c>
      <c r="G438" s="158">
        <f t="shared" si="58"/>
        <v>660445.6</v>
      </c>
      <c r="H438" s="157">
        <f t="shared" si="58"/>
        <v>567954.89199999999</v>
      </c>
      <c r="I438" s="158">
        <f t="shared" si="58"/>
        <v>68547</v>
      </c>
      <c r="J438" s="157">
        <f t="shared" si="58"/>
        <v>0</v>
      </c>
      <c r="K438" s="157">
        <f t="shared" si="58"/>
        <v>61831</v>
      </c>
      <c r="L438" s="157">
        <f t="shared" si="58"/>
        <v>22338</v>
      </c>
      <c r="M438" s="158">
        <f t="shared" si="58"/>
        <v>0</v>
      </c>
      <c r="N438" s="158">
        <f t="shared" si="58"/>
        <v>0</v>
      </c>
      <c r="O438" s="157">
        <f t="shared" si="58"/>
        <v>0</v>
      </c>
      <c r="P438" s="157">
        <f t="shared" si="58"/>
        <v>115926.04399999999</v>
      </c>
      <c r="Q438" s="158">
        <f t="shared" si="58"/>
        <v>0</v>
      </c>
      <c r="R438" s="157">
        <f t="shared" si="58"/>
        <v>0</v>
      </c>
      <c r="S438" s="159">
        <f t="shared" si="55"/>
        <v>12390</v>
      </c>
      <c r="W438" s="65"/>
      <c r="X438" s="66" t="e">
        <f t="shared" si="54"/>
        <v>#DIV/0!</v>
      </c>
      <c r="AF438" s="168"/>
      <c r="AG438" s="168"/>
      <c r="AH438" s="168"/>
      <c r="AI438" s="168"/>
      <c r="AJ438" s="168"/>
      <c r="AK438" s="168"/>
      <c r="AL438" s="168"/>
      <c r="AM438" s="168"/>
      <c r="AN438" s="147"/>
      <c r="AO438" s="147"/>
      <c r="AP438" s="154"/>
      <c r="AQ438" s="155"/>
      <c r="AR438" s="154"/>
      <c r="AS438" s="156"/>
      <c r="AT438" s="155"/>
      <c r="AU438" s="156"/>
      <c r="AV438" s="156"/>
      <c r="AW438" s="147"/>
      <c r="AX438" s="155"/>
      <c r="AY438" s="154"/>
      <c r="AZ438" s="154"/>
      <c r="BA438" s="155"/>
      <c r="BB438" s="154"/>
      <c r="BC438" s="147"/>
      <c r="BD438" s="154"/>
      <c r="BE438" s="155"/>
      <c r="BF438" s="154"/>
      <c r="BG438" s="155"/>
      <c r="BH438" s="154"/>
      <c r="BI438" s="156"/>
      <c r="BJ438" s="147"/>
      <c r="BK438" s="147"/>
      <c r="BL438" s="147"/>
      <c r="BM438" s="147"/>
      <c r="BN438" s="147"/>
      <c r="BO438" s="147"/>
      <c r="BP438" s="147"/>
      <c r="BQ438" s="147"/>
      <c r="BR438" s="147"/>
      <c r="BS438" s="147"/>
      <c r="BT438" s="147"/>
      <c r="BU438" s="147"/>
      <c r="BV438" s="147"/>
      <c r="BW438" s="147"/>
      <c r="BX438" s="147"/>
      <c r="BY438" s="147"/>
      <c r="BZ438" s="147"/>
      <c r="CA438" s="147"/>
      <c r="CB438" s="147"/>
      <c r="CC438" s="147"/>
      <c r="CD438" s="147"/>
      <c r="CE438" s="147"/>
      <c r="CF438" s="147"/>
      <c r="CG438" s="147"/>
      <c r="CH438" s="147"/>
      <c r="CI438" s="147"/>
      <c r="CJ438" s="147"/>
    </row>
    <row r="439" spans="1:88" s="148" customFormat="1">
      <c r="A439" s="232"/>
      <c r="B439" s="1807"/>
      <c r="C439" s="61" t="s">
        <v>204</v>
      </c>
      <c r="D439" s="157">
        <f t="shared" si="58"/>
        <v>0</v>
      </c>
      <c r="E439" s="132">
        <f t="shared" si="57"/>
        <v>1.2671360000000003E-3</v>
      </c>
      <c r="F439" s="157">
        <f t="shared" si="58"/>
        <v>1023.0220000000002</v>
      </c>
      <c r="G439" s="158">
        <f t="shared" si="58"/>
        <v>569.4</v>
      </c>
      <c r="H439" s="157">
        <f t="shared" si="58"/>
        <v>381.49799999999999</v>
      </c>
      <c r="I439" s="158">
        <f t="shared" si="58"/>
        <v>0</v>
      </c>
      <c r="J439" s="157">
        <f t="shared" si="58"/>
        <v>0</v>
      </c>
      <c r="K439" s="157">
        <f t="shared" si="58"/>
        <v>0</v>
      </c>
      <c r="L439" s="157">
        <f t="shared" si="58"/>
        <v>0</v>
      </c>
      <c r="M439" s="158">
        <f t="shared" si="58"/>
        <v>0</v>
      </c>
      <c r="N439" s="158">
        <f t="shared" si="58"/>
        <v>0</v>
      </c>
      <c r="O439" s="157">
        <f t="shared" si="58"/>
        <v>0</v>
      </c>
      <c r="P439" s="157">
        <f t="shared" si="58"/>
        <v>108.18599999999999</v>
      </c>
      <c r="Q439" s="158">
        <f t="shared" si="58"/>
        <v>0</v>
      </c>
      <c r="R439" s="157">
        <f t="shared" si="58"/>
        <v>0</v>
      </c>
      <c r="S439" s="159">
        <f t="shared" si="55"/>
        <v>0</v>
      </c>
      <c r="W439" s="65"/>
      <c r="X439" s="66" t="e">
        <f t="shared" si="54"/>
        <v>#DIV/0!</v>
      </c>
      <c r="AF439" s="168"/>
      <c r="AG439" s="168"/>
      <c r="AH439" s="168"/>
      <c r="AI439" s="168"/>
      <c r="AJ439" s="168"/>
      <c r="AK439" s="168"/>
      <c r="AL439" s="168"/>
      <c r="AM439" s="168"/>
      <c r="AN439" s="147"/>
      <c r="AO439" s="147"/>
      <c r="AP439" s="154"/>
      <c r="AQ439" s="155"/>
      <c r="AR439" s="154"/>
      <c r="AS439" s="156"/>
      <c r="AT439" s="155"/>
      <c r="AU439" s="156"/>
      <c r="AV439" s="156"/>
      <c r="AW439" s="147"/>
      <c r="AX439" s="155"/>
      <c r="AY439" s="154"/>
      <c r="AZ439" s="154"/>
      <c r="BA439" s="155"/>
      <c r="BB439" s="154"/>
      <c r="BC439" s="147"/>
      <c r="BD439" s="154"/>
      <c r="BE439" s="155"/>
      <c r="BF439" s="154"/>
      <c r="BG439" s="155"/>
      <c r="BH439" s="154"/>
      <c r="BI439" s="156"/>
      <c r="BJ439" s="147"/>
      <c r="BK439" s="147"/>
      <c r="BL439" s="147"/>
      <c r="BM439" s="147"/>
      <c r="BN439" s="147"/>
      <c r="BO439" s="147"/>
      <c r="BP439" s="147"/>
      <c r="BQ439" s="147"/>
      <c r="BR439" s="147"/>
      <c r="BS439" s="147"/>
      <c r="BT439" s="147"/>
      <c r="BU439" s="147"/>
      <c r="BV439" s="147"/>
      <c r="BW439" s="147"/>
      <c r="BX439" s="147"/>
      <c r="BY439" s="147"/>
      <c r="BZ439" s="147"/>
      <c r="CA439" s="147"/>
      <c r="CB439" s="147"/>
      <c r="CC439" s="147"/>
      <c r="CD439" s="147"/>
      <c r="CE439" s="147"/>
      <c r="CF439" s="147"/>
      <c r="CG439" s="147"/>
      <c r="CH439" s="147"/>
      <c r="CI439" s="147"/>
      <c r="CJ439" s="147"/>
    </row>
    <row r="440" spans="1:88" s="148" customFormat="1">
      <c r="A440" s="232"/>
      <c r="B440" s="1807"/>
      <c r="C440" s="61" t="s">
        <v>205</v>
      </c>
      <c r="D440" s="157">
        <f t="shared" si="58"/>
        <v>1066365.75</v>
      </c>
      <c r="E440" s="132">
        <f t="shared" si="57"/>
        <v>2.550342696</v>
      </c>
      <c r="F440" s="157">
        <f t="shared" si="58"/>
        <v>45403.554500000006</v>
      </c>
      <c r="G440" s="158">
        <f t="shared" si="58"/>
        <v>54198.850000000006</v>
      </c>
      <c r="H440" s="157">
        <f t="shared" si="58"/>
        <v>9148.6154999999999</v>
      </c>
      <c r="I440" s="158">
        <f t="shared" si="58"/>
        <v>60319.900000000009</v>
      </c>
      <c r="J440" s="157">
        <f t="shared" si="58"/>
        <v>0</v>
      </c>
      <c r="K440" s="157">
        <f t="shared" si="58"/>
        <v>14.6</v>
      </c>
      <c r="L440" s="157">
        <f t="shared" si="58"/>
        <v>201571.25</v>
      </c>
      <c r="M440" s="158">
        <f t="shared" si="58"/>
        <v>0</v>
      </c>
      <c r="N440" s="158">
        <f t="shared" si="58"/>
        <v>0</v>
      </c>
      <c r="O440" s="157">
        <f t="shared" si="58"/>
        <v>0</v>
      </c>
      <c r="P440" s="157">
        <f t="shared" si="58"/>
        <v>2594.3834999999999</v>
      </c>
      <c r="Q440" s="158">
        <f t="shared" si="58"/>
        <v>0</v>
      </c>
      <c r="R440" s="157">
        <f t="shared" si="58"/>
        <v>0</v>
      </c>
      <c r="S440" s="159">
        <f t="shared" si="55"/>
        <v>110672.31200000001</v>
      </c>
      <c r="W440" s="65"/>
      <c r="X440" s="66" t="e">
        <f t="shared" si="54"/>
        <v>#DIV/0!</v>
      </c>
      <c r="AF440" s="168"/>
      <c r="AG440" s="168"/>
      <c r="AH440" s="168"/>
      <c r="AI440" s="168"/>
      <c r="AJ440" s="168"/>
      <c r="AK440" s="168"/>
      <c r="AL440" s="168"/>
      <c r="AM440" s="168"/>
      <c r="AN440" s="147"/>
      <c r="AO440" s="147"/>
      <c r="AP440" s="154"/>
      <c r="AQ440" s="155"/>
      <c r="AR440" s="154"/>
      <c r="AS440" s="156"/>
      <c r="AT440" s="155"/>
      <c r="AU440" s="156"/>
      <c r="AV440" s="156"/>
      <c r="AW440" s="147"/>
      <c r="AX440" s="155"/>
      <c r="AY440" s="154"/>
      <c r="AZ440" s="154"/>
      <c r="BA440" s="155"/>
      <c r="BB440" s="154"/>
      <c r="BC440" s="147"/>
      <c r="BD440" s="154"/>
      <c r="BE440" s="155"/>
      <c r="BF440" s="154"/>
      <c r="BG440" s="155"/>
      <c r="BH440" s="154"/>
      <c r="BI440" s="156"/>
      <c r="BJ440" s="147"/>
      <c r="BK440" s="147"/>
      <c r="BL440" s="147"/>
      <c r="BM440" s="147"/>
      <c r="BN440" s="147"/>
      <c r="BO440" s="147"/>
      <c r="BP440" s="147"/>
      <c r="BQ440" s="147"/>
      <c r="BR440" s="147"/>
      <c r="BS440" s="147"/>
      <c r="BT440" s="147"/>
      <c r="BU440" s="147"/>
      <c r="BV440" s="147"/>
      <c r="BW440" s="147"/>
      <c r="BX440" s="147"/>
      <c r="BY440" s="147"/>
      <c r="BZ440" s="147"/>
      <c r="CA440" s="147"/>
      <c r="CB440" s="147"/>
      <c r="CC440" s="147"/>
      <c r="CD440" s="147"/>
      <c r="CE440" s="147"/>
      <c r="CF440" s="147"/>
      <c r="CG440" s="147"/>
      <c r="CH440" s="147"/>
      <c r="CI440" s="147"/>
      <c r="CJ440" s="147"/>
    </row>
    <row r="441" spans="1:88" s="148" customFormat="1">
      <c r="A441" s="232"/>
      <c r="B441" s="1807"/>
      <c r="C441" s="61" t="s">
        <v>206</v>
      </c>
      <c r="D441" s="157">
        <f t="shared" si="58"/>
        <v>34580.1</v>
      </c>
      <c r="E441" s="132">
        <f t="shared" si="57"/>
        <v>8.6384560000000013E-2</v>
      </c>
      <c r="F441" s="157">
        <f t="shared" si="58"/>
        <v>2547.8825000000002</v>
      </c>
      <c r="G441" s="158">
        <f t="shared" si="58"/>
        <v>2376.15</v>
      </c>
      <c r="H441" s="157">
        <f t="shared" si="58"/>
        <v>696.96749999999997</v>
      </c>
      <c r="I441" s="158">
        <f t="shared" si="58"/>
        <v>2014.8000000000002</v>
      </c>
      <c r="J441" s="157">
        <f t="shared" si="58"/>
        <v>0</v>
      </c>
      <c r="K441" s="157">
        <f t="shared" si="58"/>
        <v>0</v>
      </c>
      <c r="L441" s="157">
        <f t="shared" si="58"/>
        <v>6701.4</v>
      </c>
      <c r="M441" s="158">
        <f t="shared" si="58"/>
        <v>0</v>
      </c>
      <c r="N441" s="158">
        <f t="shared" si="58"/>
        <v>0</v>
      </c>
      <c r="O441" s="157">
        <f t="shared" si="58"/>
        <v>0</v>
      </c>
      <c r="P441" s="157">
        <f t="shared" si="58"/>
        <v>197.64749999999998</v>
      </c>
      <c r="Q441" s="158">
        <f t="shared" si="58"/>
        <v>0</v>
      </c>
      <c r="R441" s="157">
        <f t="shared" si="58"/>
        <v>0</v>
      </c>
      <c r="S441" s="159">
        <f t="shared" si="55"/>
        <v>3717</v>
      </c>
      <c r="W441" s="65"/>
      <c r="X441" s="66" t="e">
        <f t="shared" si="54"/>
        <v>#DIV/0!</v>
      </c>
      <c r="AF441" s="168"/>
      <c r="AG441" s="168"/>
      <c r="AH441" s="168"/>
      <c r="AI441" s="168"/>
      <c r="AJ441" s="168"/>
      <c r="AK441" s="168"/>
      <c r="AL441" s="168"/>
      <c r="AM441" s="168"/>
      <c r="AN441" s="147"/>
      <c r="AO441" s="147"/>
      <c r="AP441" s="154"/>
      <c r="AQ441" s="155"/>
      <c r="AR441" s="154"/>
      <c r="AS441" s="156"/>
      <c r="AT441" s="155"/>
      <c r="AU441" s="156"/>
      <c r="AV441" s="156"/>
      <c r="AW441" s="147"/>
      <c r="AX441" s="155"/>
      <c r="AY441" s="154"/>
      <c r="AZ441" s="154"/>
      <c r="BA441" s="155"/>
      <c r="BB441" s="154"/>
      <c r="BC441" s="147"/>
      <c r="BD441" s="154"/>
      <c r="BE441" s="155"/>
      <c r="BF441" s="154"/>
      <c r="BG441" s="155"/>
      <c r="BH441" s="154"/>
      <c r="BI441" s="156"/>
      <c r="BJ441" s="147"/>
      <c r="BK441" s="147"/>
      <c r="BL441" s="147"/>
      <c r="BM441" s="147"/>
      <c r="BN441" s="147"/>
      <c r="BO441" s="147"/>
      <c r="BP441" s="147"/>
      <c r="BQ441" s="147"/>
      <c r="BR441" s="147"/>
      <c r="BS441" s="147"/>
      <c r="BT441" s="147"/>
      <c r="BU441" s="147"/>
      <c r="BV441" s="147"/>
      <c r="BW441" s="147"/>
      <c r="BX441" s="147"/>
      <c r="BY441" s="147"/>
      <c r="BZ441" s="147"/>
      <c r="CA441" s="147"/>
      <c r="CB441" s="147"/>
      <c r="CC441" s="147"/>
      <c r="CD441" s="147"/>
      <c r="CE441" s="147"/>
      <c r="CF441" s="147"/>
      <c r="CG441" s="147"/>
      <c r="CH441" s="147"/>
      <c r="CI441" s="147"/>
      <c r="CJ441" s="147"/>
    </row>
    <row r="442" spans="1:88" s="148" customFormat="1">
      <c r="A442" s="232"/>
      <c r="B442" s="1807"/>
      <c r="C442" s="61" t="s">
        <v>207</v>
      </c>
      <c r="D442" s="157">
        <f t="shared" si="58"/>
        <v>11526.699999999999</v>
      </c>
      <c r="E442" s="132">
        <f t="shared" si="57"/>
        <v>2.8023200000000002E-2</v>
      </c>
      <c r="F442" s="157">
        <f t="shared" si="58"/>
        <v>226.3</v>
      </c>
      <c r="G442" s="158">
        <f t="shared" si="58"/>
        <v>445.3</v>
      </c>
      <c r="H442" s="157">
        <f t="shared" si="58"/>
        <v>0</v>
      </c>
      <c r="I442" s="158">
        <f t="shared" si="58"/>
        <v>671.6</v>
      </c>
      <c r="J442" s="157">
        <f t="shared" si="58"/>
        <v>0</v>
      </c>
      <c r="K442" s="157">
        <f t="shared" si="58"/>
        <v>0</v>
      </c>
      <c r="L442" s="157">
        <f t="shared" si="58"/>
        <v>2233.8000000000002</v>
      </c>
      <c r="M442" s="158">
        <f t="shared" si="58"/>
        <v>0</v>
      </c>
      <c r="N442" s="158">
        <f t="shared" si="58"/>
        <v>0</v>
      </c>
      <c r="O442" s="157">
        <f t="shared" si="58"/>
        <v>0</v>
      </c>
      <c r="P442" s="157">
        <f t="shared" si="58"/>
        <v>0</v>
      </c>
      <c r="Q442" s="158">
        <f t="shared" si="58"/>
        <v>0</v>
      </c>
      <c r="R442" s="157">
        <f t="shared" si="58"/>
        <v>0</v>
      </c>
      <c r="S442" s="159">
        <f t="shared" si="55"/>
        <v>1239</v>
      </c>
      <c r="W442" s="65"/>
      <c r="X442" s="66" t="e">
        <f t="shared" si="54"/>
        <v>#DIV/0!</v>
      </c>
      <c r="AF442" s="168"/>
      <c r="AG442" s="168"/>
      <c r="AH442" s="168"/>
      <c r="AI442" s="168"/>
      <c r="AJ442" s="168"/>
      <c r="AK442" s="168"/>
      <c r="AL442" s="168"/>
      <c r="AM442" s="168"/>
      <c r="AN442" s="147"/>
      <c r="AO442" s="147"/>
      <c r="AP442" s="154"/>
      <c r="AQ442" s="155"/>
      <c r="AR442" s="154"/>
      <c r="AS442" s="156"/>
      <c r="AT442" s="155"/>
      <c r="AU442" s="156"/>
      <c r="AV442" s="156"/>
      <c r="AW442" s="147"/>
      <c r="AX442" s="155"/>
      <c r="AY442" s="154"/>
      <c r="AZ442" s="154"/>
      <c r="BA442" s="155"/>
      <c r="BB442" s="154"/>
      <c r="BC442" s="147"/>
      <c r="BD442" s="154"/>
      <c r="BE442" s="155"/>
      <c r="BF442" s="154"/>
      <c r="BG442" s="155"/>
      <c r="BH442" s="154"/>
      <c r="BI442" s="156"/>
      <c r="BJ442" s="147"/>
      <c r="BK442" s="147"/>
      <c r="BL442" s="147"/>
      <c r="BM442" s="147"/>
      <c r="BN442" s="147"/>
      <c r="BO442" s="147"/>
      <c r="BP442" s="147"/>
      <c r="BQ442" s="147"/>
      <c r="BR442" s="147"/>
      <c r="BS442" s="147"/>
      <c r="BT442" s="147"/>
      <c r="BU442" s="147"/>
      <c r="BV442" s="147"/>
      <c r="BW442" s="147"/>
      <c r="BX442" s="147"/>
      <c r="BY442" s="147"/>
      <c r="BZ442" s="147"/>
      <c r="CA442" s="147"/>
      <c r="CB442" s="147"/>
      <c r="CC442" s="147"/>
      <c r="CD442" s="147"/>
      <c r="CE442" s="147"/>
      <c r="CF442" s="147"/>
      <c r="CG442" s="147"/>
      <c r="CH442" s="147"/>
      <c r="CI442" s="147"/>
      <c r="CJ442" s="147"/>
    </row>
    <row r="443" spans="1:88" s="148" customFormat="1">
      <c r="A443" s="232"/>
      <c r="B443" s="1807"/>
      <c r="C443" s="61" t="s">
        <v>208</v>
      </c>
      <c r="D443" s="157">
        <f t="shared" si="58"/>
        <v>2972056.3</v>
      </c>
      <c r="E443" s="132">
        <f t="shared" si="57"/>
        <v>126.59045631200003</v>
      </c>
      <c r="F443" s="157">
        <f t="shared" si="58"/>
        <v>5509511.699000001</v>
      </c>
      <c r="G443" s="158">
        <f t="shared" si="58"/>
        <v>3031434.5000000005</v>
      </c>
      <c r="H443" s="157">
        <f t="shared" si="58"/>
        <v>2855527.6410000003</v>
      </c>
      <c r="I443" s="158">
        <f t="shared" si="58"/>
        <v>346881.4</v>
      </c>
      <c r="J443" s="157">
        <f t="shared" si="58"/>
        <v>107539.95</v>
      </c>
      <c r="K443" s="157">
        <f t="shared" si="58"/>
        <v>539882.45000000007</v>
      </c>
      <c r="L443" s="157">
        <f t="shared" si="58"/>
        <v>31886.400000000001</v>
      </c>
      <c r="M443" s="158">
        <f t="shared" si="58"/>
        <v>0</v>
      </c>
      <c r="N443" s="158">
        <f t="shared" si="58"/>
        <v>0</v>
      </c>
      <c r="O443" s="157">
        <f t="shared" si="58"/>
        <v>0</v>
      </c>
      <c r="P443" s="157">
        <f t="shared" si="58"/>
        <v>291738.587</v>
      </c>
      <c r="Q443" s="158">
        <f t="shared" si="58"/>
        <v>0</v>
      </c>
      <c r="R443" s="157">
        <f t="shared" si="58"/>
        <v>180477.90000000002</v>
      </c>
      <c r="S443" s="159">
        <f t="shared" si="55"/>
        <v>1222561.23</v>
      </c>
      <c r="W443" s="65"/>
      <c r="X443" s="66" t="e">
        <f t="shared" si="54"/>
        <v>#DIV/0!</v>
      </c>
      <c r="AF443" s="168"/>
      <c r="AG443" s="168"/>
      <c r="AH443" s="168"/>
      <c r="AI443" s="168"/>
      <c r="AJ443" s="168"/>
      <c r="AK443" s="168"/>
      <c r="AL443" s="168"/>
      <c r="AM443" s="168"/>
      <c r="AN443" s="147"/>
      <c r="AO443" s="147"/>
      <c r="AP443" s="154"/>
      <c r="AQ443" s="155"/>
      <c r="AR443" s="154"/>
      <c r="AS443" s="156"/>
      <c r="AT443" s="155"/>
      <c r="AU443" s="156"/>
      <c r="AV443" s="156"/>
      <c r="AW443" s="147"/>
      <c r="AX443" s="155"/>
      <c r="AY443" s="154"/>
      <c r="AZ443" s="154"/>
      <c r="BA443" s="155"/>
      <c r="BB443" s="154"/>
      <c r="BC443" s="147"/>
      <c r="BD443" s="154"/>
      <c r="BE443" s="155"/>
      <c r="BF443" s="154"/>
      <c r="BG443" s="155"/>
      <c r="BH443" s="154"/>
      <c r="BI443" s="156"/>
      <c r="BJ443" s="147"/>
      <c r="BK443" s="147"/>
      <c r="BL443" s="147"/>
      <c r="BM443" s="147"/>
      <c r="BN443" s="147"/>
      <c r="BO443" s="147"/>
      <c r="BP443" s="147"/>
      <c r="BQ443" s="147"/>
      <c r="BR443" s="147"/>
      <c r="BS443" s="147"/>
      <c r="BT443" s="147"/>
      <c r="BU443" s="147"/>
      <c r="BV443" s="147"/>
      <c r="BW443" s="147"/>
      <c r="BX443" s="147"/>
      <c r="BY443" s="147"/>
      <c r="BZ443" s="147"/>
      <c r="CA443" s="147"/>
      <c r="CB443" s="147"/>
      <c r="CC443" s="147"/>
      <c r="CD443" s="147"/>
      <c r="CE443" s="147"/>
      <c r="CF443" s="147"/>
      <c r="CG443" s="147"/>
      <c r="CH443" s="147"/>
      <c r="CI443" s="147"/>
      <c r="CJ443" s="147"/>
    </row>
    <row r="444" spans="1:88" s="148" customFormat="1">
      <c r="A444" s="232"/>
      <c r="B444" s="1807"/>
      <c r="C444" s="61" t="s">
        <v>209</v>
      </c>
      <c r="D444" s="157">
        <f t="shared" si="58"/>
        <v>213448.34999999998</v>
      </c>
      <c r="E444" s="132">
        <f t="shared" si="57"/>
        <v>0.79786314800000013</v>
      </c>
      <c r="F444" s="157">
        <f t="shared" si="58"/>
        <v>69883.958499999993</v>
      </c>
      <c r="G444" s="158">
        <f t="shared" si="58"/>
        <v>71441.450000000012</v>
      </c>
      <c r="H444" s="157">
        <f t="shared" si="58"/>
        <v>26141.701499999999</v>
      </c>
      <c r="I444" s="158">
        <f t="shared" si="58"/>
        <v>36470.799999999996</v>
      </c>
      <c r="J444" s="157">
        <f t="shared" si="58"/>
        <v>26060.999999999996</v>
      </c>
      <c r="K444" s="157">
        <f t="shared" si="58"/>
        <v>74960.05</v>
      </c>
      <c r="L444" s="157">
        <f t="shared" si="58"/>
        <v>139086.9</v>
      </c>
      <c r="M444" s="158">
        <f t="shared" si="58"/>
        <v>0</v>
      </c>
      <c r="N444" s="158">
        <f t="shared" si="58"/>
        <v>0</v>
      </c>
      <c r="O444" s="157">
        <f t="shared" si="58"/>
        <v>0</v>
      </c>
      <c r="P444" s="157">
        <f t="shared" si="58"/>
        <v>22.8855</v>
      </c>
      <c r="Q444" s="158">
        <f t="shared" si="58"/>
        <v>0</v>
      </c>
      <c r="R444" s="157">
        <f t="shared" si="58"/>
        <v>0</v>
      </c>
      <c r="S444" s="159">
        <f t="shared" ref="S444:S475" si="59">+(R102*R$2+S102*S$2+U102*U$2)</f>
        <v>126021.9</v>
      </c>
      <c r="W444" s="65"/>
      <c r="X444" s="66" t="e">
        <f t="shared" si="54"/>
        <v>#DIV/0!</v>
      </c>
      <c r="AF444" s="168"/>
      <c r="AG444" s="168"/>
      <c r="AH444" s="168"/>
      <c r="AI444" s="168"/>
      <c r="AJ444" s="168"/>
      <c r="AK444" s="168"/>
      <c r="AL444" s="168"/>
      <c r="AM444" s="168"/>
      <c r="AN444" s="147"/>
      <c r="AO444" s="147"/>
      <c r="AP444" s="154"/>
      <c r="AQ444" s="155"/>
      <c r="AR444" s="154"/>
      <c r="AS444" s="156"/>
      <c r="AT444" s="155"/>
      <c r="AU444" s="156"/>
      <c r="AV444" s="156"/>
      <c r="AW444" s="147"/>
      <c r="AX444" s="155"/>
      <c r="AY444" s="154"/>
      <c r="AZ444" s="154"/>
      <c r="BA444" s="155"/>
      <c r="BB444" s="154"/>
      <c r="BC444" s="147"/>
      <c r="BD444" s="154"/>
      <c r="BE444" s="155"/>
      <c r="BF444" s="154"/>
      <c r="BG444" s="155"/>
      <c r="BH444" s="154"/>
      <c r="BI444" s="156"/>
      <c r="BJ444" s="147"/>
      <c r="BK444" s="147"/>
      <c r="BL444" s="147"/>
      <c r="BM444" s="147"/>
      <c r="BN444" s="147"/>
      <c r="BO444" s="147"/>
      <c r="BP444" s="147"/>
      <c r="BQ444" s="147"/>
      <c r="BR444" s="147"/>
      <c r="BS444" s="147"/>
      <c r="BT444" s="147"/>
      <c r="BU444" s="147"/>
      <c r="BV444" s="147"/>
      <c r="BW444" s="147"/>
      <c r="BX444" s="147"/>
      <c r="BY444" s="147"/>
      <c r="BZ444" s="147"/>
      <c r="CA444" s="147"/>
      <c r="CB444" s="147"/>
      <c r="CC444" s="147"/>
      <c r="CD444" s="147"/>
      <c r="CE444" s="147"/>
      <c r="CF444" s="147"/>
      <c r="CG444" s="147"/>
      <c r="CH444" s="147"/>
      <c r="CI444" s="147"/>
      <c r="CJ444" s="147"/>
    </row>
    <row r="445" spans="1:88" s="148" customFormat="1">
      <c r="A445" s="232"/>
      <c r="B445" s="1807"/>
      <c r="C445" s="61" t="s">
        <v>210</v>
      </c>
      <c r="D445" s="157">
        <f t="shared" ref="D445:R460" si="60">365*D610</f>
        <v>463739.79999999993</v>
      </c>
      <c r="E445" s="132">
        <f t="shared" si="57"/>
        <v>1.14310288</v>
      </c>
      <c r="F445" s="157">
        <f t="shared" si="60"/>
        <v>17432.947499999998</v>
      </c>
      <c r="G445" s="158">
        <f t="shared" si="60"/>
        <v>23633.75</v>
      </c>
      <c r="H445" s="157">
        <f t="shared" si="60"/>
        <v>5003.6025</v>
      </c>
      <c r="I445" s="158">
        <f t="shared" si="60"/>
        <v>29776.700000000004</v>
      </c>
      <c r="J445" s="157">
        <f t="shared" si="60"/>
        <v>2912.7</v>
      </c>
      <c r="K445" s="157">
        <f t="shared" si="60"/>
        <v>8256.2999999999993</v>
      </c>
      <c r="L445" s="157">
        <f t="shared" si="60"/>
        <v>93732</v>
      </c>
      <c r="M445" s="158">
        <f t="shared" si="60"/>
        <v>0</v>
      </c>
      <c r="N445" s="158">
        <f t="shared" si="60"/>
        <v>0</v>
      </c>
      <c r="O445" s="157">
        <f t="shared" si="60"/>
        <v>0</v>
      </c>
      <c r="P445" s="157">
        <f t="shared" si="60"/>
        <v>592.9425</v>
      </c>
      <c r="Q445" s="158">
        <f t="shared" si="60"/>
        <v>0</v>
      </c>
      <c r="R445" s="157">
        <f t="shared" si="60"/>
        <v>0</v>
      </c>
      <c r="S445" s="159">
        <f t="shared" si="59"/>
        <v>57341.4</v>
      </c>
      <c r="W445" s="65"/>
      <c r="X445" s="66" t="e">
        <f t="shared" si="54"/>
        <v>#DIV/0!</v>
      </c>
      <c r="AF445" s="168"/>
      <c r="AG445" s="168"/>
      <c r="AH445" s="168"/>
      <c r="AI445" s="168"/>
      <c r="AJ445" s="168"/>
      <c r="AK445" s="168"/>
      <c r="AL445" s="168"/>
      <c r="AM445" s="168"/>
      <c r="AN445" s="147"/>
      <c r="AO445" s="147"/>
      <c r="AP445" s="154"/>
      <c r="AQ445" s="155"/>
      <c r="AR445" s="154"/>
      <c r="AS445" s="156"/>
      <c r="AT445" s="155"/>
      <c r="AU445" s="156"/>
      <c r="AV445" s="156"/>
      <c r="AW445" s="147"/>
      <c r="AX445" s="155"/>
      <c r="AY445" s="154"/>
      <c r="AZ445" s="154"/>
      <c r="BA445" s="155"/>
      <c r="BB445" s="154"/>
      <c r="BC445" s="147"/>
      <c r="BD445" s="154"/>
      <c r="BE445" s="155"/>
      <c r="BF445" s="154"/>
      <c r="BG445" s="155"/>
      <c r="BH445" s="154"/>
      <c r="BI445" s="156"/>
      <c r="BJ445" s="147"/>
      <c r="BK445" s="147"/>
      <c r="BL445" s="147"/>
      <c r="BM445" s="147"/>
      <c r="BN445" s="147"/>
      <c r="BO445" s="147"/>
      <c r="BP445" s="147"/>
      <c r="BQ445" s="147"/>
      <c r="BR445" s="147"/>
      <c r="BS445" s="147"/>
      <c r="BT445" s="147"/>
      <c r="BU445" s="147"/>
      <c r="BV445" s="147"/>
      <c r="BW445" s="147"/>
      <c r="BX445" s="147"/>
      <c r="BY445" s="147"/>
      <c r="BZ445" s="147"/>
      <c r="CA445" s="147"/>
      <c r="CB445" s="147"/>
      <c r="CC445" s="147"/>
      <c r="CD445" s="147"/>
      <c r="CE445" s="147"/>
      <c r="CF445" s="147"/>
      <c r="CG445" s="147"/>
      <c r="CH445" s="147"/>
      <c r="CI445" s="147"/>
      <c r="CJ445" s="147"/>
    </row>
    <row r="446" spans="1:88" s="148" customFormat="1">
      <c r="A446" s="232"/>
      <c r="B446" s="1807"/>
      <c r="C446" s="61" t="s">
        <v>211</v>
      </c>
      <c r="D446" s="157">
        <f t="shared" si="60"/>
        <v>0</v>
      </c>
      <c r="E446" s="132">
        <f t="shared" si="57"/>
        <v>0</v>
      </c>
      <c r="F446" s="157">
        <f t="shared" si="60"/>
        <v>0</v>
      </c>
      <c r="G446" s="158">
        <f t="shared" si="60"/>
        <v>0</v>
      </c>
      <c r="H446" s="157">
        <f t="shared" si="60"/>
        <v>0</v>
      </c>
      <c r="I446" s="158">
        <f t="shared" si="60"/>
        <v>0</v>
      </c>
      <c r="J446" s="157">
        <f t="shared" si="60"/>
        <v>0</v>
      </c>
      <c r="K446" s="157">
        <f t="shared" si="60"/>
        <v>0</v>
      </c>
      <c r="L446" s="157">
        <f t="shared" si="60"/>
        <v>0</v>
      </c>
      <c r="M446" s="158">
        <f t="shared" si="60"/>
        <v>0</v>
      </c>
      <c r="N446" s="158">
        <f t="shared" si="60"/>
        <v>0</v>
      </c>
      <c r="O446" s="157">
        <f t="shared" si="60"/>
        <v>0</v>
      </c>
      <c r="P446" s="157">
        <f t="shared" si="60"/>
        <v>0</v>
      </c>
      <c r="Q446" s="158">
        <f t="shared" si="60"/>
        <v>0</v>
      </c>
      <c r="R446" s="157">
        <f t="shared" si="60"/>
        <v>0</v>
      </c>
      <c r="S446" s="159">
        <f t="shared" si="59"/>
        <v>0</v>
      </c>
      <c r="W446" s="65"/>
      <c r="X446" s="66" t="e">
        <f t="shared" si="54"/>
        <v>#DIV/0!</v>
      </c>
      <c r="AF446" s="168"/>
      <c r="AG446" s="168"/>
      <c r="AH446" s="168"/>
      <c r="AI446" s="168"/>
      <c r="AJ446" s="168"/>
      <c r="AK446" s="168"/>
      <c r="AL446" s="168"/>
      <c r="AM446" s="168"/>
      <c r="AN446" s="147"/>
      <c r="AO446" s="147"/>
      <c r="AP446" s="154"/>
      <c r="AQ446" s="155"/>
      <c r="AR446" s="154"/>
      <c r="AS446" s="156"/>
      <c r="AT446" s="155"/>
      <c r="AU446" s="156"/>
      <c r="AV446" s="156"/>
      <c r="AW446" s="147"/>
      <c r="AX446" s="155"/>
      <c r="AY446" s="154"/>
      <c r="AZ446" s="154"/>
      <c r="BA446" s="155"/>
      <c r="BB446" s="154"/>
      <c r="BC446" s="147"/>
      <c r="BD446" s="154"/>
      <c r="BE446" s="155"/>
      <c r="BF446" s="154"/>
      <c r="BG446" s="155"/>
      <c r="BH446" s="154"/>
      <c r="BI446" s="156"/>
      <c r="BJ446" s="147"/>
      <c r="BK446" s="147"/>
      <c r="BL446" s="147"/>
      <c r="BM446" s="147"/>
      <c r="BN446" s="147"/>
      <c r="BO446" s="147"/>
      <c r="BP446" s="147"/>
      <c r="BQ446" s="147"/>
      <c r="BR446" s="147"/>
      <c r="BS446" s="147"/>
      <c r="BT446" s="147"/>
      <c r="BU446" s="147"/>
      <c r="BV446" s="147"/>
      <c r="BW446" s="147"/>
      <c r="BX446" s="147"/>
      <c r="BY446" s="147"/>
      <c r="BZ446" s="147"/>
      <c r="CA446" s="147"/>
      <c r="CB446" s="147"/>
      <c r="CC446" s="147"/>
      <c r="CD446" s="147"/>
      <c r="CE446" s="147"/>
      <c r="CF446" s="147"/>
      <c r="CG446" s="147"/>
      <c r="CH446" s="147"/>
      <c r="CI446" s="147"/>
      <c r="CJ446" s="147"/>
    </row>
    <row r="447" spans="1:88" s="148" customFormat="1">
      <c r="A447" s="232"/>
      <c r="B447" s="1807"/>
      <c r="C447" s="61" t="s">
        <v>212</v>
      </c>
      <c r="D447" s="157">
        <f t="shared" si="60"/>
        <v>362072.69999999995</v>
      </c>
      <c r="E447" s="132">
        <f t="shared" si="57"/>
        <v>1.0340804479999999</v>
      </c>
      <c r="F447" s="157">
        <f t="shared" si="60"/>
        <v>9604.2084999999988</v>
      </c>
      <c r="G447" s="158">
        <f t="shared" si="60"/>
        <v>15903.05</v>
      </c>
      <c r="H447" s="157">
        <f t="shared" si="60"/>
        <v>80.701499999999996</v>
      </c>
      <c r="I447" s="158">
        <f t="shared" si="60"/>
        <v>20819.599999999999</v>
      </c>
      <c r="J447" s="157">
        <f t="shared" si="60"/>
        <v>0</v>
      </c>
      <c r="K447" s="157">
        <f t="shared" si="60"/>
        <v>0</v>
      </c>
      <c r="L447" s="157">
        <f t="shared" si="60"/>
        <v>69247.8</v>
      </c>
      <c r="M447" s="158">
        <f t="shared" si="60"/>
        <v>0</v>
      </c>
      <c r="N447" s="158">
        <f t="shared" si="60"/>
        <v>0</v>
      </c>
      <c r="O447" s="157">
        <f t="shared" si="60"/>
        <v>0</v>
      </c>
      <c r="P447" s="157">
        <f t="shared" si="60"/>
        <v>22.8855</v>
      </c>
      <c r="Q447" s="158">
        <f t="shared" si="60"/>
        <v>0</v>
      </c>
      <c r="R447" s="157">
        <f t="shared" si="60"/>
        <v>0</v>
      </c>
      <c r="S447" s="159">
        <f t="shared" si="59"/>
        <v>39562.11</v>
      </c>
      <c r="W447" s="65"/>
      <c r="X447" s="66" t="e">
        <f t="shared" si="54"/>
        <v>#DIV/0!</v>
      </c>
      <c r="AF447" s="168"/>
      <c r="AG447" s="168"/>
      <c r="AH447" s="168"/>
      <c r="AI447" s="168"/>
      <c r="AJ447" s="168"/>
      <c r="AK447" s="168"/>
      <c r="AL447" s="168"/>
      <c r="AM447" s="168"/>
      <c r="AN447" s="147"/>
      <c r="AO447" s="147"/>
      <c r="AP447" s="154"/>
      <c r="AQ447" s="155"/>
      <c r="AR447" s="154"/>
      <c r="AS447" s="156"/>
      <c r="AT447" s="155"/>
      <c r="AU447" s="156"/>
      <c r="AV447" s="156"/>
      <c r="AW447" s="147"/>
      <c r="AX447" s="155"/>
      <c r="AY447" s="154"/>
      <c r="AZ447" s="154"/>
      <c r="BA447" s="155"/>
      <c r="BB447" s="154"/>
      <c r="BC447" s="147"/>
      <c r="BD447" s="154"/>
      <c r="BE447" s="155"/>
      <c r="BF447" s="154"/>
      <c r="BG447" s="155"/>
      <c r="BH447" s="154"/>
      <c r="BI447" s="156"/>
      <c r="BJ447" s="147"/>
      <c r="BK447" s="147"/>
      <c r="BL447" s="147"/>
      <c r="BM447" s="147"/>
      <c r="BN447" s="147"/>
      <c r="BO447" s="147"/>
      <c r="BP447" s="147"/>
      <c r="BQ447" s="147"/>
      <c r="BR447" s="147"/>
      <c r="BS447" s="147"/>
      <c r="BT447" s="147"/>
      <c r="BU447" s="147"/>
      <c r="BV447" s="147"/>
      <c r="BW447" s="147"/>
      <c r="BX447" s="147"/>
      <c r="BY447" s="147"/>
      <c r="BZ447" s="147"/>
      <c r="CA447" s="147"/>
      <c r="CB447" s="147"/>
      <c r="CC447" s="147"/>
      <c r="CD447" s="147"/>
      <c r="CE447" s="147"/>
      <c r="CF447" s="147"/>
      <c r="CG447" s="147"/>
      <c r="CH447" s="147"/>
      <c r="CI447" s="147"/>
      <c r="CJ447" s="147"/>
    </row>
    <row r="448" spans="1:88" s="148" customFormat="1">
      <c r="A448" s="232"/>
      <c r="B448" s="1807"/>
      <c r="C448" s="61" t="s">
        <v>213</v>
      </c>
      <c r="D448" s="157">
        <f t="shared" si="60"/>
        <v>508043.49999999994</v>
      </c>
      <c r="E448" s="132">
        <f t="shared" si="57"/>
        <v>12.143603948000003</v>
      </c>
      <c r="F448" s="157">
        <f t="shared" si="60"/>
        <v>900777.25849999988</v>
      </c>
      <c r="G448" s="158">
        <f t="shared" si="60"/>
        <v>340957.45</v>
      </c>
      <c r="H448" s="157">
        <f t="shared" si="60"/>
        <v>580244.55149999994</v>
      </c>
      <c r="I448" s="158">
        <f t="shared" si="60"/>
        <v>112503.94999999998</v>
      </c>
      <c r="J448" s="157">
        <f t="shared" si="60"/>
        <v>10807.65</v>
      </c>
      <c r="K448" s="157">
        <f t="shared" si="60"/>
        <v>113887.29999999999</v>
      </c>
      <c r="L448" s="157">
        <f t="shared" si="60"/>
        <v>61469.650000000009</v>
      </c>
      <c r="M448" s="158">
        <f t="shared" si="60"/>
        <v>4745</v>
      </c>
      <c r="N448" s="158">
        <f t="shared" si="60"/>
        <v>2372.5</v>
      </c>
      <c r="O448" s="157">
        <f t="shared" si="60"/>
        <v>0</v>
      </c>
      <c r="P448" s="157">
        <f t="shared" si="60"/>
        <v>39066.9355</v>
      </c>
      <c r="Q448" s="158">
        <f t="shared" si="60"/>
        <v>0</v>
      </c>
      <c r="R448" s="157">
        <f t="shared" si="60"/>
        <v>113577.05</v>
      </c>
      <c r="S448" s="159">
        <f t="shared" si="59"/>
        <v>92143.72</v>
      </c>
      <c r="W448" s="65"/>
      <c r="X448" s="66" t="e">
        <f t="shared" si="54"/>
        <v>#DIV/0!</v>
      </c>
      <c r="AF448" s="168"/>
      <c r="AG448" s="168"/>
      <c r="AH448" s="168"/>
      <c r="AI448" s="168"/>
      <c r="AJ448" s="168"/>
      <c r="AK448" s="168"/>
      <c r="AL448" s="168"/>
      <c r="AM448" s="168"/>
      <c r="AN448" s="147"/>
      <c r="AO448" s="147"/>
      <c r="AP448" s="154"/>
      <c r="AQ448" s="155"/>
      <c r="AR448" s="154"/>
      <c r="AS448" s="156"/>
      <c r="AT448" s="155"/>
      <c r="AU448" s="156"/>
      <c r="AV448" s="156"/>
      <c r="AW448" s="147"/>
      <c r="AX448" s="155"/>
      <c r="AY448" s="154"/>
      <c r="AZ448" s="154"/>
      <c r="BA448" s="155"/>
      <c r="BB448" s="154"/>
      <c r="BC448" s="147"/>
      <c r="BD448" s="154"/>
      <c r="BE448" s="155"/>
      <c r="BF448" s="154"/>
      <c r="BG448" s="155"/>
      <c r="BH448" s="154"/>
      <c r="BI448" s="156"/>
      <c r="BJ448" s="147"/>
      <c r="BK448" s="147"/>
      <c r="BL448" s="147"/>
      <c r="BM448" s="147"/>
      <c r="BN448" s="147"/>
      <c r="BO448" s="147"/>
      <c r="BP448" s="147"/>
      <c r="BQ448" s="147"/>
      <c r="BR448" s="147"/>
      <c r="BS448" s="147"/>
      <c r="BT448" s="147"/>
      <c r="BU448" s="147"/>
      <c r="BV448" s="147"/>
      <c r="BW448" s="147"/>
      <c r="BX448" s="147"/>
      <c r="BY448" s="147"/>
      <c r="BZ448" s="147"/>
      <c r="CA448" s="147"/>
      <c r="CB448" s="147"/>
      <c r="CC448" s="147"/>
      <c r="CD448" s="147"/>
      <c r="CE448" s="147"/>
      <c r="CF448" s="147"/>
      <c r="CG448" s="147"/>
      <c r="CH448" s="147"/>
      <c r="CI448" s="147"/>
      <c r="CJ448" s="147"/>
    </row>
    <row r="449" spans="1:88" s="148" customFormat="1">
      <c r="A449" s="232"/>
      <c r="B449" s="1807"/>
      <c r="C449" s="61" t="s">
        <v>214</v>
      </c>
      <c r="D449" s="157">
        <f t="shared" si="60"/>
        <v>232599.9</v>
      </c>
      <c r="E449" s="132">
        <f t="shared" si="57"/>
        <v>1.1402396400000003</v>
      </c>
      <c r="F449" s="157">
        <f t="shared" si="60"/>
        <v>616018.53</v>
      </c>
      <c r="G449" s="158">
        <f t="shared" si="60"/>
        <v>419282.8</v>
      </c>
      <c r="H449" s="157">
        <f t="shared" si="60"/>
        <v>601971.87</v>
      </c>
      <c r="I449" s="158">
        <f t="shared" si="60"/>
        <v>31265.899999999998</v>
      </c>
      <c r="J449" s="157">
        <f t="shared" si="60"/>
        <v>23761.499999999996</v>
      </c>
      <c r="K449" s="157">
        <f t="shared" si="60"/>
        <v>67174.599999999991</v>
      </c>
      <c r="L449" s="157">
        <f t="shared" si="60"/>
        <v>49946.599999999991</v>
      </c>
      <c r="M449" s="158">
        <f t="shared" si="60"/>
        <v>0</v>
      </c>
      <c r="N449" s="158">
        <f t="shared" si="60"/>
        <v>0</v>
      </c>
      <c r="O449" s="157">
        <f t="shared" si="60"/>
        <v>0</v>
      </c>
      <c r="P449" s="157">
        <f t="shared" si="60"/>
        <v>63205.59</v>
      </c>
      <c r="Q449" s="158">
        <f t="shared" si="60"/>
        <v>0</v>
      </c>
      <c r="R449" s="157">
        <f t="shared" si="60"/>
        <v>134502.5</v>
      </c>
      <c r="S449" s="159">
        <f t="shared" si="59"/>
        <v>197977.37599999999</v>
      </c>
      <c r="W449" s="65"/>
      <c r="X449" s="66" t="e">
        <f t="shared" si="54"/>
        <v>#DIV/0!</v>
      </c>
      <c r="AF449" s="168"/>
      <c r="AG449" s="168"/>
      <c r="AH449" s="168"/>
      <c r="AI449" s="168"/>
      <c r="AJ449" s="168"/>
      <c r="AK449" s="168"/>
      <c r="AL449" s="168"/>
      <c r="AM449" s="168"/>
      <c r="AN449" s="147"/>
      <c r="AO449" s="147"/>
      <c r="AP449" s="154"/>
      <c r="AQ449" s="155"/>
      <c r="AR449" s="154"/>
      <c r="AS449" s="156"/>
      <c r="AT449" s="155"/>
      <c r="AU449" s="156"/>
      <c r="AV449" s="156"/>
      <c r="AW449" s="147"/>
      <c r="AX449" s="155"/>
      <c r="AY449" s="154"/>
      <c r="AZ449" s="154"/>
      <c r="BA449" s="155"/>
      <c r="BB449" s="154"/>
      <c r="BC449" s="147"/>
      <c r="BD449" s="154"/>
      <c r="BE449" s="155"/>
      <c r="BF449" s="154"/>
      <c r="BG449" s="155"/>
      <c r="BH449" s="154"/>
      <c r="BI449" s="156"/>
      <c r="BJ449" s="147"/>
      <c r="BK449" s="147"/>
      <c r="BL449" s="147"/>
      <c r="BM449" s="147"/>
      <c r="BN449" s="147"/>
      <c r="BO449" s="147"/>
      <c r="BP449" s="147"/>
      <c r="BQ449" s="147"/>
      <c r="BR449" s="147"/>
      <c r="BS449" s="147"/>
      <c r="BT449" s="147"/>
      <c r="BU449" s="147"/>
      <c r="BV449" s="147"/>
      <c r="BW449" s="147"/>
      <c r="BX449" s="147"/>
      <c r="BY449" s="147"/>
      <c r="BZ449" s="147"/>
      <c r="CA449" s="147"/>
      <c r="CB449" s="147"/>
      <c r="CC449" s="147"/>
      <c r="CD449" s="147"/>
      <c r="CE449" s="147"/>
      <c r="CF449" s="147"/>
      <c r="CG449" s="147"/>
      <c r="CH449" s="147"/>
      <c r="CI449" s="147"/>
      <c r="CJ449" s="147"/>
    </row>
    <row r="450" spans="1:88" s="148" customFormat="1">
      <c r="A450" s="232"/>
      <c r="B450" s="1807"/>
      <c r="C450" s="61" t="s">
        <v>215</v>
      </c>
      <c r="D450" s="157">
        <f t="shared" si="60"/>
        <v>375588.65</v>
      </c>
      <c r="E450" s="132">
        <f t="shared" si="57"/>
        <v>1.12293836</v>
      </c>
      <c r="F450" s="157">
        <f t="shared" si="60"/>
        <v>23236.0825</v>
      </c>
      <c r="G450" s="158">
        <f t="shared" si="60"/>
        <v>29429.949999999993</v>
      </c>
      <c r="H450" s="157">
        <f t="shared" si="60"/>
        <v>68331.467500000013</v>
      </c>
      <c r="I450" s="158">
        <f t="shared" si="60"/>
        <v>70656.7</v>
      </c>
      <c r="J450" s="157">
        <f t="shared" si="60"/>
        <v>51355.499999999993</v>
      </c>
      <c r="K450" s="157">
        <f t="shared" si="60"/>
        <v>144693.29999999999</v>
      </c>
      <c r="L450" s="157">
        <f t="shared" si="60"/>
        <v>78555.3</v>
      </c>
      <c r="M450" s="158">
        <f t="shared" si="60"/>
        <v>0</v>
      </c>
      <c r="N450" s="158">
        <f t="shared" si="60"/>
        <v>0</v>
      </c>
      <c r="O450" s="157">
        <f t="shared" si="60"/>
        <v>0</v>
      </c>
      <c r="P450" s="157">
        <f t="shared" si="60"/>
        <v>299.84750000000003</v>
      </c>
      <c r="Q450" s="158">
        <f t="shared" si="60"/>
        <v>0</v>
      </c>
      <c r="R450" s="157">
        <f t="shared" si="60"/>
        <v>5869.2000000000007</v>
      </c>
      <c r="S450" s="159">
        <f t="shared" si="59"/>
        <v>143601.16499999998</v>
      </c>
      <c r="W450" s="65"/>
      <c r="X450" s="66" t="e">
        <f t="shared" si="54"/>
        <v>#DIV/0!</v>
      </c>
      <c r="AF450" s="168"/>
      <c r="AG450" s="168"/>
      <c r="AH450" s="168"/>
      <c r="AI450" s="168"/>
      <c r="AJ450" s="168"/>
      <c r="AK450" s="168"/>
      <c r="AL450" s="168"/>
      <c r="AM450" s="168"/>
      <c r="AN450" s="147"/>
      <c r="AO450" s="147"/>
      <c r="AP450" s="154"/>
      <c r="AQ450" s="155"/>
      <c r="AR450" s="154"/>
      <c r="AS450" s="156"/>
      <c r="AT450" s="155"/>
      <c r="AU450" s="156"/>
      <c r="AV450" s="156"/>
      <c r="AW450" s="147"/>
      <c r="AX450" s="155"/>
      <c r="AY450" s="154"/>
      <c r="AZ450" s="154"/>
      <c r="BA450" s="155"/>
      <c r="BB450" s="154"/>
      <c r="BC450" s="147"/>
      <c r="BD450" s="154"/>
      <c r="BE450" s="155"/>
      <c r="BF450" s="154"/>
      <c r="BG450" s="155"/>
      <c r="BH450" s="154"/>
      <c r="BI450" s="156"/>
      <c r="BJ450" s="147"/>
      <c r="BK450" s="147"/>
      <c r="BL450" s="147"/>
      <c r="BM450" s="147"/>
      <c r="BN450" s="147"/>
      <c r="BO450" s="147"/>
      <c r="BP450" s="147"/>
      <c r="BQ450" s="147"/>
      <c r="BR450" s="147"/>
      <c r="BS450" s="147"/>
      <c r="BT450" s="147"/>
      <c r="BU450" s="147"/>
      <c r="BV450" s="147"/>
      <c r="BW450" s="147"/>
      <c r="BX450" s="147"/>
      <c r="BY450" s="147"/>
      <c r="BZ450" s="147"/>
      <c r="CA450" s="147"/>
      <c r="CB450" s="147"/>
      <c r="CC450" s="147"/>
      <c r="CD450" s="147"/>
      <c r="CE450" s="147"/>
      <c r="CF450" s="147"/>
      <c r="CG450" s="147"/>
      <c r="CH450" s="147"/>
      <c r="CI450" s="147"/>
      <c r="CJ450" s="147"/>
    </row>
    <row r="451" spans="1:88" s="148" customFormat="1">
      <c r="A451" s="232"/>
      <c r="B451" s="1807"/>
      <c r="C451" s="61" t="s">
        <v>216</v>
      </c>
      <c r="D451" s="157">
        <f t="shared" si="60"/>
        <v>0</v>
      </c>
      <c r="E451" s="132">
        <f t="shared" si="57"/>
        <v>0</v>
      </c>
      <c r="F451" s="157">
        <f t="shared" si="60"/>
        <v>0</v>
      </c>
      <c r="G451" s="158">
        <f t="shared" si="60"/>
        <v>0</v>
      </c>
      <c r="H451" s="157">
        <f t="shared" si="60"/>
        <v>0</v>
      </c>
      <c r="I451" s="158">
        <f t="shared" si="60"/>
        <v>0</v>
      </c>
      <c r="J451" s="157">
        <f t="shared" si="60"/>
        <v>0</v>
      </c>
      <c r="K451" s="157">
        <f t="shared" si="60"/>
        <v>0</v>
      </c>
      <c r="L451" s="157">
        <f t="shared" si="60"/>
        <v>0</v>
      </c>
      <c r="M451" s="158">
        <f t="shared" si="60"/>
        <v>0</v>
      </c>
      <c r="N451" s="158">
        <f t="shared" si="60"/>
        <v>0</v>
      </c>
      <c r="O451" s="157">
        <f t="shared" si="60"/>
        <v>0</v>
      </c>
      <c r="P451" s="157">
        <f t="shared" si="60"/>
        <v>0</v>
      </c>
      <c r="Q451" s="158">
        <f t="shared" si="60"/>
        <v>0</v>
      </c>
      <c r="R451" s="157">
        <f t="shared" si="60"/>
        <v>0</v>
      </c>
      <c r="S451" s="159">
        <f t="shared" si="59"/>
        <v>0</v>
      </c>
      <c r="W451" s="65"/>
      <c r="X451" s="66" t="e">
        <f t="shared" si="54"/>
        <v>#DIV/0!</v>
      </c>
      <c r="AF451" s="168"/>
      <c r="AG451" s="168"/>
      <c r="AH451" s="168"/>
      <c r="AI451" s="168"/>
      <c r="AJ451" s="168"/>
      <c r="AK451" s="168"/>
      <c r="AL451" s="168"/>
      <c r="AM451" s="168"/>
      <c r="AN451" s="147"/>
      <c r="AO451" s="147"/>
      <c r="AP451" s="154"/>
      <c r="AQ451" s="155"/>
      <c r="AR451" s="154"/>
      <c r="AS451" s="156"/>
      <c r="AT451" s="155"/>
      <c r="AU451" s="156"/>
      <c r="AV451" s="156"/>
      <c r="AW451" s="147"/>
      <c r="AX451" s="155"/>
      <c r="AY451" s="154"/>
      <c r="AZ451" s="154"/>
      <c r="BA451" s="155"/>
      <c r="BB451" s="154"/>
      <c r="BC451" s="147"/>
      <c r="BD451" s="154"/>
      <c r="BE451" s="155"/>
      <c r="BF451" s="154"/>
      <c r="BG451" s="155"/>
      <c r="BH451" s="154"/>
      <c r="BI451" s="156"/>
      <c r="BJ451" s="147"/>
      <c r="BK451" s="147"/>
      <c r="BL451" s="147"/>
      <c r="BM451" s="147"/>
      <c r="BN451" s="147"/>
      <c r="BO451" s="147"/>
      <c r="BP451" s="147"/>
      <c r="BQ451" s="147"/>
      <c r="BR451" s="147"/>
      <c r="BS451" s="147"/>
      <c r="BT451" s="147"/>
      <c r="BU451" s="147"/>
      <c r="BV451" s="147"/>
      <c r="BW451" s="147"/>
      <c r="BX451" s="147"/>
      <c r="BY451" s="147"/>
      <c r="BZ451" s="147"/>
      <c r="CA451" s="147"/>
      <c r="CB451" s="147"/>
      <c r="CC451" s="147"/>
      <c r="CD451" s="147"/>
      <c r="CE451" s="147"/>
      <c r="CF451" s="147"/>
      <c r="CG451" s="147"/>
      <c r="CH451" s="147"/>
      <c r="CI451" s="147"/>
      <c r="CJ451" s="147"/>
    </row>
    <row r="452" spans="1:88" s="148" customFormat="1">
      <c r="A452" s="232"/>
      <c r="B452" s="1807"/>
      <c r="C452" s="61" t="s">
        <v>217</v>
      </c>
      <c r="D452" s="157">
        <f t="shared" si="60"/>
        <v>0</v>
      </c>
      <c r="E452" s="132">
        <f t="shared" si="57"/>
        <v>0</v>
      </c>
      <c r="F452" s="157">
        <f t="shared" si="60"/>
        <v>0</v>
      </c>
      <c r="G452" s="158">
        <f t="shared" si="60"/>
        <v>0</v>
      </c>
      <c r="H452" s="157">
        <f t="shared" si="60"/>
        <v>0</v>
      </c>
      <c r="I452" s="158">
        <f t="shared" si="60"/>
        <v>0</v>
      </c>
      <c r="J452" s="157">
        <f t="shared" si="60"/>
        <v>0</v>
      </c>
      <c r="K452" s="157">
        <f t="shared" si="60"/>
        <v>0</v>
      </c>
      <c r="L452" s="157">
        <f t="shared" si="60"/>
        <v>0</v>
      </c>
      <c r="M452" s="158">
        <f t="shared" si="60"/>
        <v>0</v>
      </c>
      <c r="N452" s="158">
        <f t="shared" si="60"/>
        <v>0</v>
      </c>
      <c r="O452" s="157">
        <f t="shared" si="60"/>
        <v>0</v>
      </c>
      <c r="P452" s="157">
        <f t="shared" si="60"/>
        <v>0</v>
      </c>
      <c r="Q452" s="158">
        <f t="shared" si="60"/>
        <v>0</v>
      </c>
      <c r="R452" s="157">
        <f t="shared" si="60"/>
        <v>0</v>
      </c>
      <c r="S452" s="159">
        <f t="shared" si="59"/>
        <v>0</v>
      </c>
      <c r="W452" s="65"/>
      <c r="X452" s="66" t="e">
        <f t="shared" si="54"/>
        <v>#DIV/0!</v>
      </c>
      <c r="AF452" s="168"/>
      <c r="AG452" s="168"/>
      <c r="AH452" s="168"/>
      <c r="AI452" s="168"/>
      <c r="AJ452" s="168"/>
      <c r="AK452" s="168"/>
      <c r="AL452" s="168"/>
      <c r="AM452" s="168"/>
      <c r="AN452" s="147"/>
      <c r="AO452" s="147"/>
      <c r="AP452" s="154"/>
      <c r="AQ452" s="155"/>
      <c r="AR452" s="154"/>
      <c r="AS452" s="156"/>
      <c r="AT452" s="155"/>
      <c r="AU452" s="156"/>
      <c r="AV452" s="156"/>
      <c r="AW452" s="147"/>
      <c r="AX452" s="155"/>
      <c r="AY452" s="154"/>
      <c r="AZ452" s="154"/>
      <c r="BA452" s="155"/>
      <c r="BB452" s="154"/>
      <c r="BC452" s="147"/>
      <c r="BD452" s="154"/>
      <c r="BE452" s="155"/>
      <c r="BF452" s="154"/>
      <c r="BG452" s="155"/>
      <c r="BH452" s="154"/>
      <c r="BI452" s="156"/>
      <c r="BJ452" s="147"/>
      <c r="BK452" s="147"/>
      <c r="BL452" s="147"/>
      <c r="BM452" s="147"/>
      <c r="BN452" s="147"/>
      <c r="BO452" s="147"/>
      <c r="BP452" s="147"/>
      <c r="BQ452" s="147"/>
      <c r="BR452" s="147"/>
      <c r="BS452" s="147"/>
      <c r="BT452" s="147"/>
      <c r="BU452" s="147"/>
      <c r="BV452" s="147"/>
      <c r="BW452" s="147"/>
      <c r="BX452" s="147"/>
      <c r="BY452" s="147"/>
      <c r="BZ452" s="147"/>
      <c r="CA452" s="147"/>
      <c r="CB452" s="147"/>
      <c r="CC452" s="147"/>
      <c r="CD452" s="147"/>
      <c r="CE452" s="147"/>
      <c r="CF452" s="147"/>
      <c r="CG452" s="147"/>
      <c r="CH452" s="147"/>
      <c r="CI452" s="147"/>
      <c r="CJ452" s="147"/>
    </row>
    <row r="453" spans="1:88" s="148" customFormat="1">
      <c r="A453" s="232"/>
      <c r="B453" s="1807"/>
      <c r="C453" s="61" t="s">
        <v>218</v>
      </c>
      <c r="D453" s="157">
        <f t="shared" si="60"/>
        <v>27053.800000000003</v>
      </c>
      <c r="E453" s="132">
        <f t="shared" si="57"/>
        <v>3.5289128399999994</v>
      </c>
      <c r="F453" s="157">
        <f t="shared" si="60"/>
        <v>602574.6675000001</v>
      </c>
      <c r="G453" s="158">
        <f t="shared" si="60"/>
        <v>290634.90000000002</v>
      </c>
      <c r="H453" s="157">
        <f t="shared" si="60"/>
        <v>284506.73249999998</v>
      </c>
      <c r="I453" s="158">
        <f t="shared" si="60"/>
        <v>38938.199999999997</v>
      </c>
      <c r="J453" s="157">
        <f t="shared" si="60"/>
        <v>18702.599999999999</v>
      </c>
      <c r="K453" s="157">
        <f t="shared" si="60"/>
        <v>72780.999999999985</v>
      </c>
      <c r="L453" s="157">
        <f t="shared" si="60"/>
        <v>0</v>
      </c>
      <c r="M453" s="158">
        <f t="shared" si="60"/>
        <v>0</v>
      </c>
      <c r="N453" s="158">
        <f t="shared" si="60"/>
        <v>0</v>
      </c>
      <c r="O453" s="157">
        <f t="shared" si="60"/>
        <v>0</v>
      </c>
      <c r="P453" s="157">
        <f t="shared" si="60"/>
        <v>50544.652499999997</v>
      </c>
      <c r="Q453" s="158">
        <f t="shared" si="60"/>
        <v>0</v>
      </c>
      <c r="R453" s="157">
        <f t="shared" si="60"/>
        <v>2934.6000000000004</v>
      </c>
      <c r="S453" s="159">
        <f t="shared" si="59"/>
        <v>47640.794999999998</v>
      </c>
      <c r="W453" s="65"/>
      <c r="X453" s="66" t="e">
        <f t="shared" si="54"/>
        <v>#DIV/0!</v>
      </c>
      <c r="AF453" s="168"/>
      <c r="AG453" s="168"/>
      <c r="AH453" s="168"/>
      <c r="AI453" s="168"/>
      <c r="AJ453" s="168"/>
      <c r="AK453" s="168"/>
      <c r="AL453" s="168"/>
      <c r="AM453" s="168"/>
      <c r="AN453" s="147"/>
      <c r="AO453" s="147"/>
      <c r="AP453" s="154"/>
      <c r="AQ453" s="155"/>
      <c r="AR453" s="154"/>
      <c r="AS453" s="156"/>
      <c r="AT453" s="155"/>
      <c r="AU453" s="156"/>
      <c r="AV453" s="156"/>
      <c r="AW453" s="147"/>
      <c r="AX453" s="155"/>
      <c r="AY453" s="154"/>
      <c r="AZ453" s="154"/>
      <c r="BA453" s="155"/>
      <c r="BB453" s="154"/>
      <c r="BC453" s="147"/>
      <c r="BD453" s="154"/>
      <c r="BE453" s="155"/>
      <c r="BF453" s="154"/>
      <c r="BG453" s="155"/>
      <c r="BH453" s="154"/>
      <c r="BI453" s="156"/>
      <c r="BJ453" s="147"/>
      <c r="BK453" s="147"/>
      <c r="BL453" s="147"/>
      <c r="BM453" s="147"/>
      <c r="BN453" s="147"/>
      <c r="BO453" s="147"/>
      <c r="BP453" s="147"/>
      <c r="BQ453" s="147"/>
      <c r="BR453" s="147"/>
      <c r="BS453" s="147"/>
      <c r="BT453" s="147"/>
      <c r="BU453" s="147"/>
      <c r="BV453" s="147"/>
      <c r="BW453" s="147"/>
      <c r="BX453" s="147"/>
      <c r="BY453" s="147"/>
      <c r="BZ453" s="147"/>
      <c r="CA453" s="147"/>
      <c r="CB453" s="147"/>
      <c r="CC453" s="147"/>
      <c r="CD453" s="147"/>
      <c r="CE453" s="147"/>
      <c r="CF453" s="147"/>
      <c r="CG453" s="147"/>
      <c r="CH453" s="147"/>
      <c r="CI453" s="147"/>
      <c r="CJ453" s="147"/>
    </row>
    <row r="454" spans="1:88" s="148" customFormat="1">
      <c r="A454" s="232"/>
      <c r="B454" s="1807"/>
      <c r="C454" s="61" t="s">
        <v>219</v>
      </c>
      <c r="D454" s="157">
        <f t="shared" si="60"/>
        <v>221854.30000000002</v>
      </c>
      <c r="E454" s="132">
        <f t="shared" si="57"/>
        <v>22.475032840000004</v>
      </c>
      <c r="F454" s="157">
        <f t="shared" si="60"/>
        <v>1810128.8050000002</v>
      </c>
      <c r="G454" s="158">
        <f t="shared" si="60"/>
        <v>682604.75</v>
      </c>
      <c r="H454" s="157">
        <f t="shared" si="60"/>
        <v>1157182.4950000001</v>
      </c>
      <c r="I454" s="158">
        <f t="shared" si="60"/>
        <v>237490.9</v>
      </c>
      <c r="J454" s="157">
        <f t="shared" si="60"/>
        <v>76190.099999999991</v>
      </c>
      <c r="K454" s="157">
        <f t="shared" si="60"/>
        <v>370453.1</v>
      </c>
      <c r="L454" s="157">
        <f t="shared" si="60"/>
        <v>24637.5</v>
      </c>
      <c r="M454" s="158">
        <f t="shared" si="60"/>
        <v>0</v>
      </c>
      <c r="N454" s="158">
        <f t="shared" si="60"/>
        <v>0</v>
      </c>
      <c r="O454" s="157">
        <f t="shared" si="60"/>
        <v>0</v>
      </c>
      <c r="P454" s="157">
        <f t="shared" si="60"/>
        <v>88903.415000000008</v>
      </c>
      <c r="Q454" s="158">
        <f t="shared" si="60"/>
        <v>0</v>
      </c>
      <c r="R454" s="157">
        <f t="shared" si="60"/>
        <v>97820</v>
      </c>
      <c r="S454" s="159">
        <f t="shared" si="59"/>
        <v>273163.34999999998</v>
      </c>
      <c r="W454" s="65"/>
      <c r="X454" s="66" t="e">
        <f t="shared" si="54"/>
        <v>#DIV/0!</v>
      </c>
      <c r="AF454" s="168"/>
      <c r="AG454" s="168"/>
      <c r="AH454" s="168"/>
      <c r="AI454" s="168"/>
      <c r="AJ454" s="168"/>
      <c r="AK454" s="168"/>
      <c r="AL454" s="168"/>
      <c r="AM454" s="168"/>
      <c r="AN454" s="147"/>
      <c r="AO454" s="147"/>
      <c r="AP454" s="154"/>
      <c r="AQ454" s="155"/>
      <c r="AR454" s="154"/>
      <c r="AS454" s="156"/>
      <c r="AT454" s="155"/>
      <c r="AU454" s="156"/>
      <c r="AV454" s="156"/>
      <c r="AW454" s="147"/>
      <c r="AX454" s="155"/>
      <c r="AY454" s="154"/>
      <c r="AZ454" s="154"/>
      <c r="BA454" s="155"/>
      <c r="BB454" s="154"/>
      <c r="BC454" s="147"/>
      <c r="BD454" s="154"/>
      <c r="BE454" s="155"/>
      <c r="BF454" s="154"/>
      <c r="BG454" s="155"/>
      <c r="BH454" s="154"/>
      <c r="BI454" s="156"/>
      <c r="BJ454" s="147"/>
      <c r="BK454" s="147"/>
      <c r="BL454" s="147"/>
      <c r="BM454" s="147"/>
      <c r="BN454" s="147"/>
      <c r="BO454" s="147"/>
      <c r="BP454" s="147"/>
      <c r="BQ454" s="147"/>
      <c r="BR454" s="147"/>
      <c r="BS454" s="147"/>
      <c r="BT454" s="147"/>
      <c r="BU454" s="147"/>
      <c r="BV454" s="147"/>
      <c r="BW454" s="147"/>
      <c r="BX454" s="147"/>
      <c r="BY454" s="147"/>
      <c r="BZ454" s="147"/>
      <c r="CA454" s="147"/>
      <c r="CB454" s="147"/>
      <c r="CC454" s="147"/>
      <c r="CD454" s="147"/>
      <c r="CE454" s="147"/>
      <c r="CF454" s="147"/>
      <c r="CG454" s="147"/>
      <c r="CH454" s="147"/>
      <c r="CI454" s="147"/>
      <c r="CJ454" s="147"/>
    </row>
    <row r="455" spans="1:88" s="148" customFormat="1">
      <c r="A455" s="232"/>
      <c r="B455" s="1807"/>
      <c r="C455" s="61" t="s">
        <v>220</v>
      </c>
      <c r="D455" s="157">
        <f t="shared" si="60"/>
        <v>1189688.2999999998</v>
      </c>
      <c r="E455" s="132">
        <f t="shared" si="57"/>
        <v>3.1417175040000003</v>
      </c>
      <c r="F455" s="157">
        <f t="shared" si="60"/>
        <v>55646.695500000002</v>
      </c>
      <c r="G455" s="158">
        <f t="shared" si="60"/>
        <v>70970.600000000006</v>
      </c>
      <c r="H455" s="157">
        <f t="shared" si="60"/>
        <v>106545.43449999999</v>
      </c>
      <c r="I455" s="158">
        <f t="shared" si="60"/>
        <v>123939.4</v>
      </c>
      <c r="J455" s="157">
        <f t="shared" si="60"/>
        <v>57104.249999999993</v>
      </c>
      <c r="K455" s="157">
        <f t="shared" si="60"/>
        <v>161224.15</v>
      </c>
      <c r="L455" s="157">
        <f t="shared" si="60"/>
        <v>226380.30000000002</v>
      </c>
      <c r="M455" s="158">
        <f t="shared" si="60"/>
        <v>160.6</v>
      </c>
      <c r="N455" s="158">
        <f t="shared" si="60"/>
        <v>80.3</v>
      </c>
      <c r="O455" s="157">
        <f t="shared" si="60"/>
        <v>0</v>
      </c>
      <c r="P455" s="157">
        <f t="shared" si="60"/>
        <v>2216.3165000000004</v>
      </c>
      <c r="Q455" s="158">
        <f t="shared" si="60"/>
        <v>0</v>
      </c>
      <c r="R455" s="157">
        <f t="shared" si="60"/>
        <v>5190.3</v>
      </c>
      <c r="S455" s="159">
        <f t="shared" si="59"/>
        <v>232227.87</v>
      </c>
      <c r="W455" s="65"/>
      <c r="X455" s="66" t="e">
        <f t="shared" si="54"/>
        <v>#DIV/0!</v>
      </c>
      <c r="AF455" s="168"/>
      <c r="AG455" s="168"/>
      <c r="AH455" s="168"/>
      <c r="AI455" s="168"/>
      <c r="AJ455" s="168"/>
      <c r="AK455" s="168"/>
      <c r="AL455" s="168"/>
      <c r="AM455" s="168"/>
      <c r="AN455" s="147"/>
      <c r="AO455" s="147"/>
      <c r="AP455" s="154"/>
      <c r="AQ455" s="155"/>
      <c r="AR455" s="154"/>
      <c r="AS455" s="156"/>
      <c r="AT455" s="155"/>
      <c r="AU455" s="156"/>
      <c r="AV455" s="156"/>
      <c r="AW455" s="147"/>
      <c r="AX455" s="155"/>
      <c r="AY455" s="154"/>
      <c r="AZ455" s="154"/>
      <c r="BA455" s="155"/>
      <c r="BB455" s="154"/>
      <c r="BC455" s="147"/>
      <c r="BD455" s="154"/>
      <c r="BE455" s="155"/>
      <c r="BF455" s="154"/>
      <c r="BG455" s="155"/>
      <c r="BH455" s="154"/>
      <c r="BI455" s="156"/>
      <c r="BJ455" s="147"/>
      <c r="BK455" s="147"/>
      <c r="BL455" s="147"/>
      <c r="BM455" s="147"/>
      <c r="BN455" s="147"/>
      <c r="BO455" s="147"/>
      <c r="BP455" s="147"/>
      <c r="BQ455" s="147"/>
      <c r="BR455" s="147"/>
      <c r="BS455" s="147"/>
      <c r="BT455" s="147"/>
      <c r="BU455" s="147"/>
      <c r="BV455" s="147"/>
      <c r="BW455" s="147"/>
      <c r="BX455" s="147"/>
      <c r="BY455" s="147"/>
      <c r="BZ455" s="147"/>
      <c r="CA455" s="147"/>
      <c r="CB455" s="147"/>
      <c r="CC455" s="147"/>
      <c r="CD455" s="147"/>
      <c r="CE455" s="147"/>
      <c r="CF455" s="147"/>
      <c r="CG455" s="147"/>
      <c r="CH455" s="147"/>
      <c r="CI455" s="147"/>
      <c r="CJ455" s="147"/>
    </row>
    <row r="456" spans="1:88" s="148" customFormat="1">
      <c r="A456" s="232"/>
      <c r="B456" s="1807"/>
      <c r="C456" s="61" t="s">
        <v>221</v>
      </c>
      <c r="D456" s="157">
        <f t="shared" si="60"/>
        <v>0</v>
      </c>
      <c r="E456" s="132">
        <f t="shared" si="57"/>
        <v>0</v>
      </c>
      <c r="F456" s="157">
        <f t="shared" si="60"/>
        <v>0</v>
      </c>
      <c r="G456" s="158">
        <f t="shared" si="60"/>
        <v>0</v>
      </c>
      <c r="H456" s="157">
        <f t="shared" si="60"/>
        <v>0</v>
      </c>
      <c r="I456" s="158">
        <f t="shared" si="60"/>
        <v>0</v>
      </c>
      <c r="J456" s="157">
        <f t="shared" si="60"/>
        <v>0</v>
      </c>
      <c r="K456" s="157">
        <f t="shared" si="60"/>
        <v>0</v>
      </c>
      <c r="L456" s="157">
        <f t="shared" si="60"/>
        <v>0</v>
      </c>
      <c r="M456" s="158">
        <f t="shared" si="60"/>
        <v>0</v>
      </c>
      <c r="N456" s="158">
        <f t="shared" si="60"/>
        <v>0</v>
      </c>
      <c r="O456" s="157">
        <f t="shared" si="60"/>
        <v>0</v>
      </c>
      <c r="P456" s="157">
        <f t="shared" si="60"/>
        <v>0</v>
      </c>
      <c r="Q456" s="158">
        <f t="shared" si="60"/>
        <v>0</v>
      </c>
      <c r="R456" s="157">
        <f t="shared" si="60"/>
        <v>0</v>
      </c>
      <c r="S456" s="159">
        <f t="shared" si="59"/>
        <v>0</v>
      </c>
      <c r="W456" s="65"/>
      <c r="X456" s="66" t="e">
        <f t="shared" si="54"/>
        <v>#DIV/0!</v>
      </c>
      <c r="AF456" s="168"/>
      <c r="AG456" s="168"/>
      <c r="AH456" s="168"/>
      <c r="AI456" s="168"/>
      <c r="AJ456" s="168"/>
      <c r="AK456" s="168"/>
      <c r="AL456" s="168"/>
      <c r="AM456" s="168"/>
      <c r="AN456" s="147"/>
      <c r="AO456" s="147"/>
      <c r="AP456" s="154"/>
      <c r="AQ456" s="155"/>
      <c r="AR456" s="154"/>
      <c r="AS456" s="156"/>
      <c r="AT456" s="155"/>
      <c r="AU456" s="156"/>
      <c r="AV456" s="156"/>
      <c r="AW456" s="147"/>
      <c r="AX456" s="155"/>
      <c r="AY456" s="154"/>
      <c r="AZ456" s="154"/>
      <c r="BA456" s="155"/>
      <c r="BB456" s="154"/>
      <c r="BC456" s="147"/>
      <c r="BD456" s="154"/>
      <c r="BE456" s="155"/>
      <c r="BF456" s="154"/>
      <c r="BG456" s="155"/>
      <c r="BH456" s="154"/>
      <c r="BI456" s="156"/>
      <c r="BJ456" s="147"/>
      <c r="BK456" s="147"/>
      <c r="BL456" s="147"/>
      <c r="BM456" s="147"/>
      <c r="BN456" s="147"/>
      <c r="BO456" s="147"/>
      <c r="BP456" s="147"/>
      <c r="BQ456" s="147"/>
      <c r="BR456" s="147"/>
      <c r="BS456" s="147"/>
      <c r="BT456" s="147"/>
      <c r="BU456" s="147"/>
      <c r="BV456" s="147"/>
      <c r="BW456" s="147"/>
      <c r="BX456" s="147"/>
      <c r="BY456" s="147"/>
      <c r="BZ456" s="147"/>
      <c r="CA456" s="147"/>
      <c r="CB456" s="147"/>
      <c r="CC456" s="147"/>
      <c r="CD456" s="147"/>
      <c r="CE456" s="147"/>
      <c r="CF456" s="147"/>
      <c r="CG456" s="147"/>
      <c r="CH456" s="147"/>
      <c r="CI456" s="147"/>
      <c r="CJ456" s="147"/>
    </row>
    <row r="457" spans="1:88" s="148" customFormat="1">
      <c r="A457" s="232"/>
      <c r="B457" s="1807"/>
      <c r="C457" s="61" t="s">
        <v>222</v>
      </c>
      <c r="D457" s="157">
        <f t="shared" si="60"/>
        <v>0</v>
      </c>
      <c r="E457" s="132">
        <f t="shared" si="57"/>
        <v>0</v>
      </c>
      <c r="F457" s="157">
        <f t="shared" si="60"/>
        <v>0</v>
      </c>
      <c r="G457" s="158">
        <f t="shared" si="60"/>
        <v>0</v>
      </c>
      <c r="H457" s="157">
        <f t="shared" si="60"/>
        <v>0</v>
      </c>
      <c r="I457" s="158">
        <f t="shared" si="60"/>
        <v>0</v>
      </c>
      <c r="J457" s="157">
        <f t="shared" si="60"/>
        <v>0</v>
      </c>
      <c r="K457" s="157">
        <f t="shared" si="60"/>
        <v>0</v>
      </c>
      <c r="L457" s="157">
        <f t="shared" si="60"/>
        <v>0</v>
      </c>
      <c r="M457" s="158">
        <f t="shared" si="60"/>
        <v>0</v>
      </c>
      <c r="N457" s="158">
        <f t="shared" si="60"/>
        <v>0</v>
      </c>
      <c r="O457" s="157">
        <f t="shared" si="60"/>
        <v>0</v>
      </c>
      <c r="P457" s="157">
        <f t="shared" si="60"/>
        <v>0</v>
      </c>
      <c r="Q457" s="158">
        <f t="shared" si="60"/>
        <v>0</v>
      </c>
      <c r="R457" s="157">
        <f t="shared" si="60"/>
        <v>0</v>
      </c>
      <c r="S457" s="159">
        <f t="shared" si="59"/>
        <v>0</v>
      </c>
      <c r="W457" s="65"/>
      <c r="X457" s="66" t="e">
        <f t="shared" si="54"/>
        <v>#DIV/0!</v>
      </c>
      <c r="AF457" s="168"/>
      <c r="AG457" s="168"/>
      <c r="AH457" s="168"/>
      <c r="AI457" s="168"/>
      <c r="AJ457" s="168"/>
      <c r="AK457" s="168"/>
      <c r="AL457" s="168"/>
      <c r="AM457" s="168"/>
      <c r="AN457" s="147"/>
      <c r="AO457" s="147"/>
      <c r="AP457" s="154"/>
      <c r="AQ457" s="155"/>
      <c r="AR457" s="154"/>
      <c r="AS457" s="156"/>
      <c r="AT457" s="155"/>
      <c r="AU457" s="156"/>
      <c r="AV457" s="156"/>
      <c r="AW457" s="147"/>
      <c r="AX457" s="155"/>
      <c r="AY457" s="154"/>
      <c r="AZ457" s="154"/>
      <c r="BA457" s="155"/>
      <c r="BB457" s="154"/>
      <c r="BC457" s="147"/>
      <c r="BD457" s="154"/>
      <c r="BE457" s="155"/>
      <c r="BF457" s="154"/>
      <c r="BG457" s="155"/>
      <c r="BH457" s="154"/>
      <c r="BI457" s="156"/>
      <c r="BJ457" s="147"/>
      <c r="BK457" s="147"/>
      <c r="BL457" s="147"/>
      <c r="BM457" s="147"/>
      <c r="BN457" s="147"/>
      <c r="BO457" s="147"/>
      <c r="BP457" s="147"/>
      <c r="BQ457" s="147"/>
      <c r="BR457" s="147"/>
      <c r="BS457" s="147"/>
      <c r="BT457" s="147"/>
      <c r="BU457" s="147"/>
      <c r="BV457" s="147"/>
      <c r="BW457" s="147"/>
      <c r="BX457" s="147"/>
      <c r="BY457" s="147"/>
      <c r="BZ457" s="147"/>
      <c r="CA457" s="147"/>
      <c r="CB457" s="147"/>
      <c r="CC457" s="147"/>
      <c r="CD457" s="147"/>
      <c r="CE457" s="147"/>
      <c r="CF457" s="147"/>
      <c r="CG457" s="147"/>
      <c r="CH457" s="147"/>
      <c r="CI457" s="147"/>
      <c r="CJ457" s="147"/>
    </row>
    <row r="458" spans="1:88" s="148" customFormat="1">
      <c r="A458" s="232"/>
      <c r="B458" s="1807"/>
      <c r="C458" s="61" t="s">
        <v>223</v>
      </c>
      <c r="D458" s="157">
        <f t="shared" si="60"/>
        <v>476438.14999999997</v>
      </c>
      <c r="E458" s="132">
        <f t="shared" si="57"/>
        <v>1.0150977760000004</v>
      </c>
      <c r="F458" s="157">
        <f t="shared" si="60"/>
        <v>22497.6145</v>
      </c>
      <c r="G458" s="158">
        <f t="shared" si="60"/>
        <v>57816</v>
      </c>
      <c r="H458" s="157">
        <f t="shared" si="60"/>
        <v>230001.35550000001</v>
      </c>
      <c r="I458" s="158">
        <f t="shared" si="60"/>
        <v>67762.25</v>
      </c>
      <c r="J458" s="157">
        <f t="shared" si="60"/>
        <v>43920.45</v>
      </c>
      <c r="K458" s="157">
        <f t="shared" si="60"/>
        <v>123410.15000000001</v>
      </c>
      <c r="L458" s="157">
        <f t="shared" si="60"/>
        <v>80175.899999999994</v>
      </c>
      <c r="M458" s="158">
        <f t="shared" si="60"/>
        <v>0</v>
      </c>
      <c r="N458" s="158">
        <f t="shared" si="60"/>
        <v>0</v>
      </c>
      <c r="O458" s="157">
        <f t="shared" si="60"/>
        <v>0</v>
      </c>
      <c r="P458" s="157">
        <f t="shared" si="60"/>
        <v>1470.9135000000001</v>
      </c>
      <c r="Q458" s="158">
        <f t="shared" si="60"/>
        <v>0</v>
      </c>
      <c r="R458" s="157">
        <f t="shared" si="60"/>
        <v>68474.000000000015</v>
      </c>
      <c r="S458" s="159">
        <f t="shared" si="59"/>
        <v>114786.90000000001</v>
      </c>
      <c r="W458" s="65"/>
      <c r="X458" s="66" t="e">
        <f t="shared" si="54"/>
        <v>#DIV/0!</v>
      </c>
      <c r="AF458" s="168"/>
      <c r="AG458" s="168"/>
      <c r="AH458" s="168"/>
      <c r="AI458" s="168"/>
      <c r="AJ458" s="168"/>
      <c r="AK458" s="168"/>
      <c r="AL458" s="168"/>
      <c r="AM458" s="168"/>
      <c r="AN458" s="147"/>
      <c r="AO458" s="147"/>
      <c r="AP458" s="154"/>
      <c r="AQ458" s="155"/>
      <c r="AR458" s="154"/>
      <c r="AS458" s="156"/>
      <c r="AT458" s="155"/>
      <c r="AU458" s="156"/>
      <c r="AV458" s="156"/>
      <c r="AW458" s="147"/>
      <c r="AX458" s="155"/>
      <c r="AY458" s="154"/>
      <c r="AZ458" s="154"/>
      <c r="BA458" s="155"/>
      <c r="BB458" s="154"/>
      <c r="BC458" s="147"/>
      <c r="BD458" s="154"/>
      <c r="BE458" s="155"/>
      <c r="BF458" s="154"/>
      <c r="BG458" s="155"/>
      <c r="BH458" s="154"/>
      <c r="BI458" s="156"/>
      <c r="BJ458" s="147"/>
      <c r="BK458" s="147"/>
      <c r="BL458" s="147"/>
      <c r="BM458" s="147"/>
      <c r="BN458" s="147"/>
      <c r="BO458" s="147"/>
      <c r="BP458" s="147"/>
      <c r="BQ458" s="147"/>
      <c r="BR458" s="147"/>
      <c r="BS458" s="147"/>
      <c r="BT458" s="147"/>
      <c r="BU458" s="147"/>
      <c r="BV458" s="147"/>
      <c r="BW458" s="147"/>
      <c r="BX458" s="147"/>
      <c r="BY458" s="147"/>
      <c r="BZ458" s="147"/>
      <c r="CA458" s="147"/>
      <c r="CB458" s="147"/>
      <c r="CC458" s="147"/>
      <c r="CD458" s="147"/>
      <c r="CE458" s="147"/>
      <c r="CF458" s="147"/>
      <c r="CG458" s="147"/>
      <c r="CH458" s="147"/>
      <c r="CI458" s="147"/>
      <c r="CJ458" s="147"/>
    </row>
    <row r="459" spans="1:88" s="148" customFormat="1">
      <c r="A459" s="232"/>
      <c r="B459" s="1807"/>
      <c r="C459" s="61" t="s">
        <v>224</v>
      </c>
      <c r="D459" s="157">
        <f t="shared" si="60"/>
        <v>692737.14999999991</v>
      </c>
      <c r="E459" s="132">
        <f t="shared" si="57"/>
        <v>14.270960808000003</v>
      </c>
      <c r="F459" s="157">
        <f t="shared" si="60"/>
        <v>984581.44099999999</v>
      </c>
      <c r="G459" s="158">
        <f t="shared" si="60"/>
        <v>433641.89999999997</v>
      </c>
      <c r="H459" s="157">
        <f t="shared" si="60"/>
        <v>736577.51899999997</v>
      </c>
      <c r="I459" s="158">
        <f t="shared" si="60"/>
        <v>163235.30000000002</v>
      </c>
      <c r="J459" s="157">
        <f t="shared" si="60"/>
        <v>37558.5</v>
      </c>
      <c r="K459" s="157">
        <f t="shared" si="60"/>
        <v>196516</v>
      </c>
      <c r="L459" s="157">
        <f t="shared" si="60"/>
        <v>151876.5</v>
      </c>
      <c r="M459" s="158">
        <f t="shared" si="60"/>
        <v>8942.5</v>
      </c>
      <c r="N459" s="158">
        <f t="shared" si="60"/>
        <v>4471.25</v>
      </c>
      <c r="O459" s="157">
        <f t="shared" si="60"/>
        <v>0</v>
      </c>
      <c r="P459" s="157">
        <f t="shared" si="60"/>
        <v>31636.082999999999</v>
      </c>
      <c r="Q459" s="158">
        <f t="shared" si="60"/>
        <v>0</v>
      </c>
      <c r="R459" s="157">
        <f t="shared" si="60"/>
        <v>147277.5</v>
      </c>
      <c r="S459" s="159">
        <f t="shared" si="59"/>
        <v>202902.06</v>
      </c>
      <c r="W459" s="65"/>
      <c r="X459" s="66" t="e">
        <f t="shared" si="54"/>
        <v>#DIV/0!</v>
      </c>
      <c r="AF459" s="168"/>
      <c r="AG459" s="168"/>
      <c r="AH459" s="168"/>
      <c r="AI459" s="168"/>
      <c r="AJ459" s="168"/>
      <c r="AK459" s="168"/>
      <c r="AL459" s="168"/>
      <c r="AM459" s="168"/>
      <c r="AN459" s="147"/>
      <c r="AO459" s="147"/>
      <c r="AP459" s="154"/>
      <c r="AQ459" s="155"/>
      <c r="AR459" s="154"/>
      <c r="AS459" s="156"/>
      <c r="AT459" s="155"/>
      <c r="AU459" s="156"/>
      <c r="AV459" s="156"/>
      <c r="AW459" s="147"/>
      <c r="AX459" s="155"/>
      <c r="AY459" s="154"/>
      <c r="AZ459" s="154"/>
      <c r="BA459" s="155"/>
      <c r="BB459" s="154"/>
      <c r="BC459" s="147"/>
      <c r="BD459" s="154"/>
      <c r="BE459" s="155"/>
      <c r="BF459" s="154"/>
      <c r="BG459" s="155"/>
      <c r="BH459" s="154"/>
      <c r="BI459" s="156"/>
      <c r="BJ459" s="147"/>
      <c r="BK459" s="147"/>
      <c r="BL459" s="147"/>
      <c r="BM459" s="147"/>
      <c r="BN459" s="147"/>
      <c r="BO459" s="147"/>
      <c r="BP459" s="147"/>
      <c r="BQ459" s="147"/>
      <c r="BR459" s="147"/>
      <c r="BS459" s="147"/>
      <c r="BT459" s="147"/>
      <c r="BU459" s="147"/>
      <c r="BV459" s="147"/>
      <c r="BW459" s="147"/>
      <c r="BX459" s="147"/>
      <c r="BY459" s="147"/>
      <c r="BZ459" s="147"/>
      <c r="CA459" s="147"/>
      <c r="CB459" s="147"/>
      <c r="CC459" s="147"/>
      <c r="CD459" s="147"/>
      <c r="CE459" s="147"/>
      <c r="CF459" s="147"/>
      <c r="CG459" s="147"/>
      <c r="CH459" s="147"/>
      <c r="CI459" s="147"/>
      <c r="CJ459" s="147"/>
    </row>
    <row r="460" spans="1:88" s="148" customFormat="1">
      <c r="A460" s="232"/>
      <c r="B460" s="1807"/>
      <c r="C460" s="61" t="s">
        <v>225</v>
      </c>
      <c r="D460" s="157">
        <f t="shared" si="60"/>
        <v>437824.8</v>
      </c>
      <c r="E460" s="132">
        <f t="shared" si="57"/>
        <v>0.95410467200000004</v>
      </c>
      <c r="F460" s="157">
        <f t="shared" si="60"/>
        <v>8756.5689999999995</v>
      </c>
      <c r="G460" s="158">
        <f t="shared" si="60"/>
        <v>56684.500000000007</v>
      </c>
      <c r="H460" s="157">
        <f t="shared" si="60"/>
        <v>220053.171</v>
      </c>
      <c r="I460" s="158">
        <f t="shared" si="60"/>
        <v>22834.400000000001</v>
      </c>
      <c r="J460" s="157">
        <f t="shared" si="60"/>
        <v>0</v>
      </c>
      <c r="K460" s="157">
        <f t="shared" si="60"/>
        <v>0</v>
      </c>
      <c r="L460" s="157">
        <f t="shared" si="60"/>
        <v>75949.200000000012</v>
      </c>
      <c r="M460" s="158">
        <f t="shared" si="60"/>
        <v>0</v>
      </c>
      <c r="N460" s="158">
        <f t="shared" si="60"/>
        <v>0</v>
      </c>
      <c r="O460" s="157">
        <f t="shared" si="60"/>
        <v>0</v>
      </c>
      <c r="P460" s="157">
        <f t="shared" si="60"/>
        <v>112.34700000000001</v>
      </c>
      <c r="Q460" s="158">
        <f t="shared" si="60"/>
        <v>0</v>
      </c>
      <c r="R460" s="157">
        <f t="shared" si="60"/>
        <v>83147</v>
      </c>
      <c r="S460" s="159">
        <f t="shared" si="59"/>
        <v>124664.4</v>
      </c>
      <c r="W460" s="65"/>
      <c r="X460" s="66" t="e">
        <f t="shared" si="54"/>
        <v>#DIV/0!</v>
      </c>
      <c r="AF460" s="168"/>
      <c r="AG460" s="168"/>
      <c r="AH460" s="168"/>
      <c r="AI460" s="168"/>
      <c r="AJ460" s="168"/>
      <c r="AK460" s="168"/>
      <c r="AL460" s="168"/>
      <c r="AM460" s="168"/>
      <c r="AN460" s="147"/>
      <c r="AO460" s="147"/>
      <c r="AP460" s="154"/>
      <c r="AQ460" s="155"/>
      <c r="AR460" s="154"/>
      <c r="AS460" s="156"/>
      <c r="AT460" s="155"/>
      <c r="AU460" s="156"/>
      <c r="AV460" s="156"/>
      <c r="AW460" s="147"/>
      <c r="AX460" s="155"/>
      <c r="AY460" s="154"/>
      <c r="AZ460" s="154"/>
      <c r="BA460" s="155"/>
      <c r="BB460" s="154"/>
      <c r="BC460" s="147"/>
      <c r="BD460" s="154"/>
      <c r="BE460" s="155"/>
      <c r="BF460" s="154"/>
      <c r="BG460" s="155"/>
      <c r="BH460" s="154"/>
      <c r="BI460" s="156"/>
      <c r="BJ460" s="147"/>
      <c r="BK460" s="147"/>
      <c r="BL460" s="147"/>
      <c r="BM460" s="147"/>
      <c r="BN460" s="147"/>
      <c r="BO460" s="147"/>
      <c r="BP460" s="147"/>
      <c r="BQ460" s="147"/>
      <c r="BR460" s="147"/>
      <c r="BS460" s="147"/>
      <c r="BT460" s="147"/>
      <c r="BU460" s="147"/>
      <c r="BV460" s="147"/>
      <c r="BW460" s="147"/>
      <c r="BX460" s="147"/>
      <c r="BY460" s="147"/>
      <c r="BZ460" s="147"/>
      <c r="CA460" s="147"/>
      <c r="CB460" s="147"/>
      <c r="CC460" s="147"/>
      <c r="CD460" s="147"/>
      <c r="CE460" s="147"/>
      <c r="CF460" s="147"/>
      <c r="CG460" s="147"/>
      <c r="CH460" s="147"/>
      <c r="CI460" s="147"/>
      <c r="CJ460" s="147"/>
    </row>
    <row r="461" spans="1:88" s="148" customFormat="1">
      <c r="A461" s="232"/>
      <c r="B461" s="1807"/>
      <c r="C461" s="61" t="s">
        <v>226</v>
      </c>
      <c r="D461" s="157">
        <f t="shared" ref="D461:R476" si="61">365*D626</f>
        <v>43591.94999999999</v>
      </c>
      <c r="E461" s="132">
        <f t="shared" si="57"/>
        <v>0.83183823199999996</v>
      </c>
      <c r="F461" s="157">
        <f t="shared" si="61"/>
        <v>227467.48899999997</v>
      </c>
      <c r="G461" s="158">
        <f t="shared" si="61"/>
        <v>129793.99999999999</v>
      </c>
      <c r="H461" s="157">
        <f t="shared" si="61"/>
        <v>84562.251000000004</v>
      </c>
      <c r="I461" s="158">
        <f t="shared" si="61"/>
        <v>1540.3000000000002</v>
      </c>
      <c r="J461" s="157">
        <f t="shared" si="61"/>
        <v>0</v>
      </c>
      <c r="K461" s="157">
        <f t="shared" si="61"/>
        <v>0</v>
      </c>
      <c r="L461" s="157">
        <f t="shared" si="61"/>
        <v>5128.25</v>
      </c>
      <c r="M461" s="158">
        <f t="shared" si="61"/>
        <v>0</v>
      </c>
      <c r="N461" s="158">
        <f t="shared" si="61"/>
        <v>0</v>
      </c>
      <c r="O461" s="157">
        <f t="shared" si="61"/>
        <v>0</v>
      </c>
      <c r="P461" s="157">
        <f t="shared" si="61"/>
        <v>23247.507000000001</v>
      </c>
      <c r="Q461" s="158">
        <f t="shared" si="61"/>
        <v>0</v>
      </c>
      <c r="R461" s="157">
        <f t="shared" si="61"/>
        <v>978.2</v>
      </c>
      <c r="S461" s="159">
        <f t="shared" si="59"/>
        <v>7192.5139999999992</v>
      </c>
      <c r="W461" s="65"/>
      <c r="X461" s="66" t="e">
        <f t="shared" si="54"/>
        <v>#DIV/0!</v>
      </c>
      <c r="AF461" s="168"/>
      <c r="AG461" s="168"/>
      <c r="AH461" s="168"/>
      <c r="AI461" s="168"/>
      <c r="AJ461" s="168"/>
      <c r="AK461" s="168"/>
      <c r="AL461" s="168"/>
      <c r="AM461" s="168"/>
      <c r="AN461" s="147"/>
      <c r="AO461" s="147"/>
      <c r="AP461" s="154"/>
      <c r="AQ461" s="155"/>
      <c r="AR461" s="154"/>
      <c r="AS461" s="156"/>
      <c r="AT461" s="155"/>
      <c r="AU461" s="156"/>
      <c r="AV461" s="156"/>
      <c r="AW461" s="147"/>
      <c r="AX461" s="155"/>
      <c r="AY461" s="154"/>
      <c r="AZ461" s="154"/>
      <c r="BA461" s="155"/>
      <c r="BB461" s="154"/>
      <c r="BC461" s="147"/>
      <c r="BD461" s="154"/>
      <c r="BE461" s="155"/>
      <c r="BF461" s="154"/>
      <c r="BG461" s="155"/>
      <c r="BH461" s="154"/>
      <c r="BI461" s="156"/>
      <c r="BJ461" s="147"/>
      <c r="BK461" s="147"/>
      <c r="BL461" s="147"/>
      <c r="BM461" s="147"/>
      <c r="BN461" s="147"/>
      <c r="BO461" s="147"/>
      <c r="BP461" s="147"/>
      <c r="BQ461" s="147"/>
      <c r="BR461" s="147"/>
      <c r="BS461" s="147"/>
      <c r="BT461" s="147"/>
      <c r="BU461" s="147"/>
      <c r="BV461" s="147"/>
      <c r="BW461" s="147"/>
      <c r="BX461" s="147"/>
      <c r="BY461" s="147"/>
      <c r="BZ461" s="147"/>
      <c r="CA461" s="147"/>
      <c r="CB461" s="147"/>
      <c r="CC461" s="147"/>
      <c r="CD461" s="147"/>
      <c r="CE461" s="147"/>
      <c r="CF461" s="147"/>
      <c r="CG461" s="147"/>
      <c r="CH461" s="147"/>
      <c r="CI461" s="147"/>
      <c r="CJ461" s="147"/>
    </row>
    <row r="462" spans="1:88" s="148" customFormat="1">
      <c r="A462" s="232"/>
      <c r="B462" s="1807"/>
      <c r="C462" s="61" t="s">
        <v>227</v>
      </c>
      <c r="D462" s="157">
        <f t="shared" si="61"/>
        <v>44661.4</v>
      </c>
      <c r="E462" s="132">
        <f t="shared" si="57"/>
        <v>7.5327579999999991E-2</v>
      </c>
      <c r="F462" s="157">
        <f t="shared" si="61"/>
        <v>4116.835</v>
      </c>
      <c r="G462" s="158">
        <f t="shared" si="61"/>
        <v>4376.3500000000004</v>
      </c>
      <c r="H462" s="157">
        <f t="shared" si="61"/>
        <v>31116.614999999998</v>
      </c>
      <c r="I462" s="158">
        <f t="shared" si="61"/>
        <v>32386.45</v>
      </c>
      <c r="J462" s="157">
        <f t="shared" si="61"/>
        <v>31043.25</v>
      </c>
      <c r="K462" s="157">
        <f t="shared" si="61"/>
        <v>87308</v>
      </c>
      <c r="L462" s="157">
        <f t="shared" si="61"/>
        <v>9942.6</v>
      </c>
      <c r="M462" s="158">
        <f t="shared" si="61"/>
        <v>0</v>
      </c>
      <c r="N462" s="158">
        <f t="shared" si="61"/>
        <v>0</v>
      </c>
      <c r="O462" s="157">
        <f t="shared" si="61"/>
        <v>0</v>
      </c>
      <c r="P462" s="157">
        <f t="shared" si="61"/>
        <v>20.805</v>
      </c>
      <c r="Q462" s="158">
        <f t="shared" si="61"/>
        <v>0</v>
      </c>
      <c r="R462" s="157">
        <f t="shared" si="61"/>
        <v>0</v>
      </c>
      <c r="S462" s="159">
        <f t="shared" si="59"/>
        <v>61616.639999999992</v>
      </c>
      <c r="W462" s="65"/>
      <c r="X462" s="66" t="e">
        <f t="shared" si="54"/>
        <v>#DIV/0!</v>
      </c>
      <c r="AF462" s="168"/>
      <c r="AG462" s="168"/>
      <c r="AH462" s="168"/>
      <c r="AI462" s="168"/>
      <c r="AJ462" s="168"/>
      <c r="AK462" s="168"/>
      <c r="AL462" s="168"/>
      <c r="AM462" s="168"/>
      <c r="AN462" s="147"/>
      <c r="AO462" s="147"/>
      <c r="AP462" s="154"/>
      <c r="AQ462" s="155"/>
      <c r="AR462" s="154"/>
      <c r="AS462" s="156"/>
      <c r="AT462" s="155"/>
      <c r="AU462" s="156"/>
      <c r="AV462" s="156"/>
      <c r="AW462" s="147"/>
      <c r="AX462" s="155"/>
      <c r="AY462" s="154"/>
      <c r="AZ462" s="154"/>
      <c r="BA462" s="155"/>
      <c r="BB462" s="154"/>
      <c r="BC462" s="147"/>
      <c r="BD462" s="154"/>
      <c r="BE462" s="155"/>
      <c r="BF462" s="154"/>
      <c r="BG462" s="155"/>
      <c r="BH462" s="154"/>
      <c r="BI462" s="156"/>
      <c r="BJ462" s="147"/>
      <c r="BK462" s="147"/>
      <c r="BL462" s="147"/>
      <c r="BM462" s="147"/>
      <c r="BN462" s="147"/>
      <c r="BO462" s="147"/>
      <c r="BP462" s="147"/>
      <c r="BQ462" s="147"/>
      <c r="BR462" s="147"/>
      <c r="BS462" s="147"/>
      <c r="BT462" s="147"/>
      <c r="BU462" s="147"/>
      <c r="BV462" s="147"/>
      <c r="BW462" s="147"/>
      <c r="BX462" s="147"/>
      <c r="BY462" s="147"/>
      <c r="BZ462" s="147"/>
      <c r="CA462" s="147"/>
      <c r="CB462" s="147"/>
      <c r="CC462" s="147"/>
      <c r="CD462" s="147"/>
      <c r="CE462" s="147"/>
      <c r="CF462" s="147"/>
      <c r="CG462" s="147"/>
      <c r="CH462" s="147"/>
      <c r="CI462" s="147"/>
      <c r="CJ462" s="147"/>
    </row>
    <row r="463" spans="1:88" s="148" customFormat="1">
      <c r="A463" s="232"/>
      <c r="B463" s="1807"/>
      <c r="C463" s="61" t="s">
        <v>228</v>
      </c>
      <c r="D463" s="157">
        <f t="shared" si="61"/>
        <v>1798004.6</v>
      </c>
      <c r="E463" s="132">
        <f t="shared" si="57"/>
        <v>20.588553659999999</v>
      </c>
      <c r="F463" s="157">
        <f t="shared" si="61"/>
        <v>1266388.67</v>
      </c>
      <c r="G463" s="158">
        <f t="shared" si="61"/>
        <v>482781.85000000003</v>
      </c>
      <c r="H463" s="157">
        <f t="shared" si="61"/>
        <v>661712.88</v>
      </c>
      <c r="I463" s="158">
        <f t="shared" si="61"/>
        <v>271041.7</v>
      </c>
      <c r="J463" s="157">
        <f t="shared" si="61"/>
        <v>46833.15</v>
      </c>
      <c r="K463" s="157">
        <f t="shared" si="61"/>
        <v>253149.4</v>
      </c>
      <c r="L463" s="157">
        <f t="shared" si="61"/>
        <v>348779.4</v>
      </c>
      <c r="M463" s="158">
        <f t="shared" si="61"/>
        <v>13870</v>
      </c>
      <c r="N463" s="158">
        <f t="shared" si="61"/>
        <v>6935</v>
      </c>
      <c r="O463" s="157">
        <f t="shared" si="61"/>
        <v>0</v>
      </c>
      <c r="P463" s="157">
        <f t="shared" si="61"/>
        <v>46517.06</v>
      </c>
      <c r="Q463" s="158">
        <f t="shared" si="61"/>
        <v>0</v>
      </c>
      <c r="R463" s="157">
        <f t="shared" si="61"/>
        <v>153303.65</v>
      </c>
      <c r="S463" s="159">
        <f t="shared" si="59"/>
        <v>198978.73499999999</v>
      </c>
      <c r="W463" s="65"/>
      <c r="X463" s="66" t="e">
        <f t="shared" si="54"/>
        <v>#DIV/0!</v>
      </c>
      <c r="AF463" s="168"/>
      <c r="AG463" s="168"/>
      <c r="AH463" s="168"/>
      <c r="AI463" s="168"/>
      <c r="AJ463" s="168"/>
      <c r="AK463" s="168"/>
      <c r="AL463" s="168"/>
      <c r="AM463" s="168"/>
      <c r="AN463" s="147"/>
      <c r="AO463" s="147"/>
      <c r="AP463" s="154"/>
      <c r="AQ463" s="155"/>
      <c r="AR463" s="154"/>
      <c r="AS463" s="156"/>
      <c r="AT463" s="155"/>
      <c r="AU463" s="156"/>
      <c r="AV463" s="156"/>
      <c r="AW463" s="147"/>
      <c r="AX463" s="155"/>
      <c r="AY463" s="154"/>
      <c r="AZ463" s="154"/>
      <c r="BA463" s="155"/>
      <c r="BB463" s="154"/>
      <c r="BC463" s="147"/>
      <c r="BD463" s="154"/>
      <c r="BE463" s="155"/>
      <c r="BF463" s="154"/>
      <c r="BG463" s="155"/>
      <c r="BH463" s="154"/>
      <c r="BI463" s="156"/>
      <c r="BJ463" s="147"/>
      <c r="BK463" s="147"/>
      <c r="BL463" s="147"/>
      <c r="BM463" s="147"/>
      <c r="BN463" s="147"/>
      <c r="BO463" s="147"/>
      <c r="BP463" s="147"/>
      <c r="BQ463" s="147"/>
      <c r="BR463" s="147"/>
      <c r="BS463" s="147"/>
      <c r="BT463" s="147"/>
      <c r="BU463" s="147"/>
      <c r="BV463" s="147"/>
      <c r="BW463" s="147"/>
      <c r="BX463" s="147"/>
      <c r="BY463" s="147"/>
      <c r="BZ463" s="147"/>
      <c r="CA463" s="147"/>
      <c r="CB463" s="147"/>
      <c r="CC463" s="147"/>
      <c r="CD463" s="147"/>
      <c r="CE463" s="147"/>
      <c r="CF463" s="147"/>
      <c r="CG463" s="147"/>
      <c r="CH463" s="147"/>
      <c r="CI463" s="147"/>
      <c r="CJ463" s="147"/>
    </row>
    <row r="464" spans="1:88" s="148" customFormat="1">
      <c r="A464" s="232"/>
      <c r="B464" s="1807"/>
      <c r="C464" s="61" t="s">
        <v>229</v>
      </c>
      <c r="D464" s="157">
        <f t="shared" si="61"/>
        <v>579083.44999999995</v>
      </c>
      <c r="E464" s="132">
        <f t="shared" si="57"/>
        <v>15.669690100000002</v>
      </c>
      <c r="F464" s="157">
        <f t="shared" si="61"/>
        <v>919588.3</v>
      </c>
      <c r="G464" s="158">
        <f t="shared" si="61"/>
        <v>504371.6</v>
      </c>
      <c r="H464" s="157">
        <f t="shared" si="61"/>
        <v>1716686.25</v>
      </c>
      <c r="I464" s="158">
        <f t="shared" si="61"/>
        <v>140430.1</v>
      </c>
      <c r="J464" s="157">
        <f t="shared" si="61"/>
        <v>4062.45</v>
      </c>
      <c r="K464" s="157">
        <f t="shared" si="61"/>
        <v>127968.99999999999</v>
      </c>
      <c r="L464" s="157">
        <f t="shared" si="61"/>
        <v>65897.099999999991</v>
      </c>
      <c r="M464" s="158">
        <f t="shared" si="61"/>
        <v>20440</v>
      </c>
      <c r="N464" s="158">
        <f t="shared" si="61"/>
        <v>10220</v>
      </c>
      <c r="O464" s="157">
        <f t="shared" si="61"/>
        <v>0</v>
      </c>
      <c r="P464" s="157">
        <f t="shared" si="61"/>
        <v>10920.800000000001</v>
      </c>
      <c r="Q464" s="158">
        <f t="shared" si="61"/>
        <v>0</v>
      </c>
      <c r="R464" s="157">
        <f t="shared" si="61"/>
        <v>652802.5</v>
      </c>
      <c r="S464" s="159">
        <f t="shared" si="59"/>
        <v>468595.98</v>
      </c>
      <c r="W464" s="65"/>
      <c r="X464" s="66" t="e">
        <f t="shared" si="54"/>
        <v>#DIV/0!</v>
      </c>
      <c r="AF464" s="168"/>
      <c r="AG464" s="168"/>
      <c r="AH464" s="168"/>
      <c r="AI464" s="168"/>
      <c r="AJ464" s="168"/>
      <c r="AK464" s="168"/>
      <c r="AL464" s="168"/>
      <c r="AM464" s="168"/>
      <c r="AN464" s="147"/>
      <c r="AO464" s="147"/>
      <c r="AP464" s="154"/>
      <c r="AQ464" s="155"/>
      <c r="AR464" s="154"/>
      <c r="AS464" s="156"/>
      <c r="AT464" s="155"/>
      <c r="AU464" s="156"/>
      <c r="AV464" s="156"/>
      <c r="AW464" s="147"/>
      <c r="AX464" s="155"/>
      <c r="AY464" s="154"/>
      <c r="AZ464" s="154"/>
      <c r="BA464" s="155"/>
      <c r="BB464" s="154"/>
      <c r="BC464" s="147"/>
      <c r="BD464" s="154"/>
      <c r="BE464" s="155"/>
      <c r="BF464" s="154"/>
      <c r="BG464" s="155"/>
      <c r="BH464" s="154"/>
      <c r="BI464" s="156"/>
      <c r="BJ464" s="147"/>
      <c r="BK464" s="147"/>
      <c r="BL464" s="147"/>
      <c r="BM464" s="147"/>
      <c r="BN464" s="147"/>
      <c r="BO464" s="147"/>
      <c r="BP464" s="147"/>
      <c r="BQ464" s="147"/>
      <c r="BR464" s="147"/>
      <c r="BS464" s="147"/>
      <c r="BT464" s="147"/>
      <c r="BU464" s="147"/>
      <c r="BV464" s="147"/>
      <c r="BW464" s="147"/>
      <c r="BX464" s="147"/>
      <c r="BY464" s="147"/>
      <c r="BZ464" s="147"/>
      <c r="CA464" s="147"/>
      <c r="CB464" s="147"/>
      <c r="CC464" s="147"/>
      <c r="CD464" s="147"/>
      <c r="CE464" s="147"/>
      <c r="CF464" s="147"/>
      <c r="CG464" s="147"/>
      <c r="CH464" s="147"/>
      <c r="CI464" s="147"/>
      <c r="CJ464" s="147"/>
    </row>
    <row r="465" spans="1:88" s="148" customFormat="1">
      <c r="A465" s="232"/>
      <c r="B465" s="1807"/>
      <c r="C465" s="61" t="s">
        <v>230</v>
      </c>
      <c r="D465" s="157">
        <f t="shared" si="61"/>
        <v>331292.25</v>
      </c>
      <c r="E465" s="132">
        <f t="shared" si="57"/>
        <v>2.3965867080000001</v>
      </c>
      <c r="F465" s="157">
        <f t="shared" si="61"/>
        <v>39822.740999999995</v>
      </c>
      <c r="G465" s="158">
        <f t="shared" si="61"/>
        <v>124527.05</v>
      </c>
      <c r="H465" s="157">
        <f t="shared" si="61"/>
        <v>644648.61899999995</v>
      </c>
      <c r="I465" s="158">
        <f t="shared" si="61"/>
        <v>164629.59999999998</v>
      </c>
      <c r="J465" s="157">
        <f t="shared" si="61"/>
        <v>161271.59999999998</v>
      </c>
      <c r="K465" s="157">
        <f t="shared" si="61"/>
        <v>453216.84999999992</v>
      </c>
      <c r="L465" s="157">
        <f t="shared" si="61"/>
        <v>18396.000000000004</v>
      </c>
      <c r="M465" s="158">
        <f t="shared" si="61"/>
        <v>0</v>
      </c>
      <c r="N465" s="158">
        <f t="shared" si="61"/>
        <v>0</v>
      </c>
      <c r="O465" s="157">
        <f t="shared" si="61"/>
        <v>0</v>
      </c>
      <c r="P465" s="157">
        <f t="shared" si="61"/>
        <v>220.53300000000002</v>
      </c>
      <c r="Q465" s="158">
        <f t="shared" si="61"/>
        <v>0</v>
      </c>
      <c r="R465" s="157">
        <f t="shared" si="61"/>
        <v>182678.85</v>
      </c>
      <c r="S465" s="159">
        <f t="shared" si="59"/>
        <v>476018.625</v>
      </c>
      <c r="W465" s="65"/>
      <c r="X465" s="66" t="e">
        <f t="shared" ref="X465:X528" si="62">SUM(Y465:AE465)/W465</f>
        <v>#DIV/0!</v>
      </c>
      <c r="AF465" s="168"/>
      <c r="AG465" s="168"/>
      <c r="AH465" s="168"/>
      <c r="AI465" s="168"/>
      <c r="AJ465" s="168"/>
      <c r="AK465" s="168"/>
      <c r="AL465" s="168"/>
      <c r="AM465" s="168"/>
      <c r="AN465" s="147"/>
      <c r="AO465" s="147"/>
      <c r="AP465" s="154"/>
      <c r="AQ465" s="155"/>
      <c r="AR465" s="154"/>
      <c r="AS465" s="156"/>
      <c r="AT465" s="155"/>
      <c r="AU465" s="156"/>
      <c r="AV465" s="156"/>
      <c r="AW465" s="147"/>
      <c r="AX465" s="155"/>
      <c r="AY465" s="154"/>
      <c r="AZ465" s="154"/>
      <c r="BA465" s="155"/>
      <c r="BB465" s="154"/>
      <c r="BC465" s="147"/>
      <c r="BD465" s="154"/>
      <c r="BE465" s="155"/>
      <c r="BF465" s="154"/>
      <c r="BG465" s="155"/>
      <c r="BH465" s="154"/>
      <c r="BI465" s="156"/>
      <c r="BJ465" s="147"/>
      <c r="BK465" s="147"/>
      <c r="BL465" s="147"/>
      <c r="BM465" s="147"/>
      <c r="BN465" s="147"/>
      <c r="BO465" s="147"/>
      <c r="BP465" s="147"/>
      <c r="BQ465" s="147"/>
      <c r="BR465" s="147"/>
      <c r="BS465" s="147"/>
      <c r="BT465" s="147"/>
      <c r="BU465" s="147"/>
      <c r="BV465" s="147"/>
      <c r="BW465" s="147"/>
      <c r="BX465" s="147"/>
      <c r="BY465" s="147"/>
      <c r="BZ465" s="147"/>
      <c r="CA465" s="147"/>
      <c r="CB465" s="147"/>
      <c r="CC465" s="147"/>
      <c r="CD465" s="147"/>
      <c r="CE465" s="147"/>
      <c r="CF465" s="147"/>
      <c r="CG465" s="147"/>
      <c r="CH465" s="147"/>
      <c r="CI465" s="147"/>
      <c r="CJ465" s="147"/>
    </row>
    <row r="466" spans="1:88" s="148" customFormat="1">
      <c r="A466" s="232"/>
      <c r="B466" s="1807"/>
      <c r="C466" s="61" t="s">
        <v>231</v>
      </c>
      <c r="D466" s="157">
        <f t="shared" si="61"/>
        <v>28816.749999999996</v>
      </c>
      <c r="E466" s="132">
        <f t="shared" si="57"/>
        <v>1.75145</v>
      </c>
      <c r="F466" s="157">
        <f t="shared" si="61"/>
        <v>1358037.2500000002</v>
      </c>
      <c r="G466" s="158">
        <f t="shared" si="61"/>
        <v>756663.25000000012</v>
      </c>
      <c r="H466" s="157">
        <f t="shared" si="61"/>
        <v>506218.50000000006</v>
      </c>
      <c r="I466" s="158">
        <f t="shared" si="61"/>
        <v>1679.0000000000002</v>
      </c>
      <c r="J466" s="157">
        <f t="shared" si="61"/>
        <v>0</v>
      </c>
      <c r="K466" s="157">
        <f t="shared" si="61"/>
        <v>0</v>
      </c>
      <c r="L466" s="157">
        <f t="shared" si="61"/>
        <v>5584.5</v>
      </c>
      <c r="M466" s="158">
        <f t="shared" si="61"/>
        <v>0</v>
      </c>
      <c r="N466" s="158">
        <f t="shared" si="61"/>
        <v>0</v>
      </c>
      <c r="O466" s="157">
        <f t="shared" si="61"/>
        <v>0</v>
      </c>
      <c r="P466" s="157">
        <f t="shared" si="61"/>
        <v>143554.5</v>
      </c>
      <c r="Q466" s="158">
        <f t="shared" si="61"/>
        <v>0</v>
      </c>
      <c r="R466" s="157">
        <f t="shared" si="61"/>
        <v>0</v>
      </c>
      <c r="S466" s="159">
        <f t="shared" si="59"/>
        <v>3097.5</v>
      </c>
      <c r="W466" s="65"/>
      <c r="X466" s="66" t="e">
        <f t="shared" si="62"/>
        <v>#DIV/0!</v>
      </c>
      <c r="AF466" s="168"/>
      <c r="AG466" s="168"/>
      <c r="AH466" s="168"/>
      <c r="AI466" s="168"/>
      <c r="AJ466" s="168"/>
      <c r="AK466" s="168"/>
      <c r="AL466" s="168"/>
      <c r="AM466" s="168"/>
      <c r="AN466" s="147"/>
      <c r="AO466" s="147"/>
      <c r="AP466" s="154"/>
      <c r="AQ466" s="155"/>
      <c r="AR466" s="154"/>
      <c r="AS466" s="156"/>
      <c r="AT466" s="155"/>
      <c r="AU466" s="156"/>
      <c r="AV466" s="156"/>
      <c r="AW466" s="147"/>
      <c r="AX466" s="155"/>
      <c r="AY466" s="154"/>
      <c r="AZ466" s="154"/>
      <c r="BA466" s="155"/>
      <c r="BB466" s="154"/>
      <c r="BC466" s="147"/>
      <c r="BD466" s="154"/>
      <c r="BE466" s="155"/>
      <c r="BF466" s="154"/>
      <c r="BG466" s="155"/>
      <c r="BH466" s="154"/>
      <c r="BI466" s="156"/>
      <c r="BJ466" s="147"/>
      <c r="BK466" s="147"/>
      <c r="BL466" s="147"/>
      <c r="BM466" s="147"/>
      <c r="BN466" s="147"/>
      <c r="BO466" s="147"/>
      <c r="BP466" s="147"/>
      <c r="BQ466" s="147"/>
      <c r="BR466" s="147"/>
      <c r="BS466" s="147"/>
      <c r="BT466" s="147"/>
      <c r="BU466" s="147"/>
      <c r="BV466" s="147"/>
      <c r="BW466" s="147"/>
      <c r="BX466" s="147"/>
      <c r="BY466" s="147"/>
      <c r="BZ466" s="147"/>
      <c r="CA466" s="147"/>
      <c r="CB466" s="147"/>
      <c r="CC466" s="147"/>
      <c r="CD466" s="147"/>
      <c r="CE466" s="147"/>
      <c r="CF466" s="147"/>
      <c r="CG466" s="147"/>
      <c r="CH466" s="147"/>
      <c r="CI466" s="147"/>
      <c r="CJ466" s="147"/>
    </row>
    <row r="467" spans="1:88" s="148" customFormat="1">
      <c r="A467" s="232"/>
      <c r="B467" s="1807"/>
      <c r="C467" s="61" t="s">
        <v>232</v>
      </c>
      <c r="D467" s="157">
        <f t="shared" si="61"/>
        <v>9095.8000000000011</v>
      </c>
      <c r="E467" s="132">
        <f t="shared" si="57"/>
        <v>0</v>
      </c>
      <c r="F467" s="157">
        <f t="shared" si="61"/>
        <v>0</v>
      </c>
      <c r="G467" s="158">
        <f t="shared" si="61"/>
        <v>8073.8</v>
      </c>
      <c r="H467" s="157">
        <f t="shared" si="61"/>
        <v>43128.4</v>
      </c>
      <c r="I467" s="158">
        <f t="shared" si="61"/>
        <v>0</v>
      </c>
      <c r="J467" s="157">
        <f t="shared" si="61"/>
        <v>0</v>
      </c>
      <c r="K467" s="157">
        <f t="shared" si="61"/>
        <v>0</v>
      </c>
      <c r="L467" s="157">
        <f t="shared" si="61"/>
        <v>0</v>
      </c>
      <c r="M467" s="158">
        <f t="shared" si="61"/>
        <v>0</v>
      </c>
      <c r="N467" s="158">
        <f t="shared" si="61"/>
        <v>0</v>
      </c>
      <c r="O467" s="157">
        <f t="shared" si="61"/>
        <v>0</v>
      </c>
      <c r="P467" s="157">
        <f t="shared" si="61"/>
        <v>0</v>
      </c>
      <c r="Q467" s="158">
        <f t="shared" si="61"/>
        <v>0</v>
      </c>
      <c r="R467" s="157">
        <f t="shared" si="61"/>
        <v>0</v>
      </c>
      <c r="S467" s="159">
        <f t="shared" si="59"/>
        <v>16143.539999999997</v>
      </c>
      <c r="W467" s="65"/>
      <c r="X467" s="66" t="e">
        <f t="shared" si="62"/>
        <v>#DIV/0!</v>
      </c>
      <c r="AF467" s="168"/>
      <c r="AG467" s="168"/>
      <c r="AH467" s="168"/>
      <c r="AI467" s="168"/>
      <c r="AJ467" s="168"/>
      <c r="AK467" s="168"/>
      <c r="AL467" s="168"/>
      <c r="AM467" s="168"/>
      <c r="AN467" s="147"/>
      <c r="AO467" s="147"/>
      <c r="AP467" s="154"/>
      <c r="AQ467" s="155"/>
      <c r="AR467" s="154"/>
      <c r="AS467" s="156"/>
      <c r="AT467" s="155"/>
      <c r="AU467" s="156"/>
      <c r="AV467" s="156"/>
      <c r="AW467" s="147"/>
      <c r="AX467" s="155"/>
      <c r="AY467" s="154"/>
      <c r="AZ467" s="154"/>
      <c r="BA467" s="155"/>
      <c r="BB467" s="154"/>
      <c r="BC467" s="147"/>
      <c r="BD467" s="154"/>
      <c r="BE467" s="155"/>
      <c r="BF467" s="154"/>
      <c r="BG467" s="155"/>
      <c r="BH467" s="154"/>
      <c r="BI467" s="156"/>
      <c r="BJ467" s="147"/>
      <c r="BK467" s="147"/>
      <c r="BL467" s="147"/>
      <c r="BM467" s="147"/>
      <c r="BN467" s="147"/>
      <c r="BO467" s="147"/>
      <c r="BP467" s="147"/>
      <c r="BQ467" s="147"/>
      <c r="BR467" s="147"/>
      <c r="BS467" s="147"/>
      <c r="BT467" s="147"/>
      <c r="BU467" s="147"/>
      <c r="BV467" s="147"/>
      <c r="BW467" s="147"/>
      <c r="BX467" s="147"/>
      <c r="BY467" s="147"/>
      <c r="BZ467" s="147"/>
      <c r="CA467" s="147"/>
      <c r="CB467" s="147"/>
      <c r="CC467" s="147"/>
      <c r="CD467" s="147"/>
      <c r="CE467" s="147"/>
      <c r="CF467" s="147"/>
      <c r="CG467" s="147"/>
      <c r="CH467" s="147"/>
      <c r="CI467" s="147"/>
      <c r="CJ467" s="147"/>
    </row>
    <row r="468" spans="1:88" s="148" customFormat="1">
      <c r="A468" s="232"/>
      <c r="B468" s="1807"/>
      <c r="C468" s="61" t="s">
        <v>233</v>
      </c>
      <c r="D468" s="157">
        <f t="shared" si="61"/>
        <v>54322.95</v>
      </c>
      <c r="E468" s="132">
        <f t="shared" si="57"/>
        <v>0.14458752800000002</v>
      </c>
      <c r="F468" s="157">
        <f t="shared" si="61"/>
        <v>7143.7435000000014</v>
      </c>
      <c r="G468" s="158">
        <f t="shared" si="61"/>
        <v>13621.8</v>
      </c>
      <c r="H468" s="157">
        <f t="shared" si="61"/>
        <v>31905.416499999999</v>
      </c>
      <c r="I468" s="158">
        <f t="shared" si="61"/>
        <v>2686.4</v>
      </c>
      <c r="J468" s="157">
        <f t="shared" si="61"/>
        <v>0</v>
      </c>
      <c r="K468" s="157">
        <f t="shared" si="61"/>
        <v>153.29999999999998</v>
      </c>
      <c r="L468" s="157">
        <f t="shared" si="61"/>
        <v>18133.2</v>
      </c>
      <c r="M468" s="158">
        <f t="shared" si="61"/>
        <v>0</v>
      </c>
      <c r="N468" s="158">
        <f t="shared" si="61"/>
        <v>0</v>
      </c>
      <c r="O468" s="157">
        <f t="shared" si="61"/>
        <v>0</v>
      </c>
      <c r="P468" s="157">
        <f t="shared" si="61"/>
        <v>43.6905</v>
      </c>
      <c r="Q468" s="158">
        <f t="shared" si="61"/>
        <v>0</v>
      </c>
      <c r="R468" s="157">
        <f t="shared" si="61"/>
        <v>2690.05</v>
      </c>
      <c r="S468" s="159">
        <f t="shared" si="59"/>
        <v>22065.119999999999</v>
      </c>
      <c r="W468" s="65"/>
      <c r="X468" s="66" t="e">
        <f t="shared" si="62"/>
        <v>#DIV/0!</v>
      </c>
      <c r="AF468" s="168"/>
      <c r="AG468" s="168"/>
      <c r="AH468" s="168"/>
      <c r="AI468" s="168"/>
      <c r="AJ468" s="168"/>
      <c r="AK468" s="168"/>
      <c r="AL468" s="168"/>
      <c r="AM468" s="168"/>
      <c r="AN468" s="147"/>
      <c r="AO468" s="147"/>
      <c r="AP468" s="154"/>
      <c r="AQ468" s="155"/>
      <c r="AR468" s="154"/>
      <c r="AS468" s="156"/>
      <c r="AT468" s="155"/>
      <c r="AU468" s="156"/>
      <c r="AV468" s="156"/>
      <c r="AW468" s="147"/>
      <c r="AX468" s="155"/>
      <c r="AY468" s="154"/>
      <c r="AZ468" s="154"/>
      <c r="BA468" s="155"/>
      <c r="BB468" s="154"/>
      <c r="BC468" s="147"/>
      <c r="BD468" s="154"/>
      <c r="BE468" s="155"/>
      <c r="BF468" s="154"/>
      <c r="BG468" s="155"/>
      <c r="BH468" s="154"/>
      <c r="BI468" s="156"/>
      <c r="BJ468" s="147"/>
      <c r="BK468" s="147"/>
      <c r="BL468" s="147"/>
      <c r="BM468" s="147"/>
      <c r="BN468" s="147"/>
      <c r="BO468" s="147"/>
      <c r="BP468" s="147"/>
      <c r="BQ468" s="147"/>
      <c r="BR468" s="147"/>
      <c r="BS468" s="147"/>
      <c r="BT468" s="147"/>
      <c r="BU468" s="147"/>
      <c r="BV468" s="147"/>
      <c r="BW468" s="147"/>
      <c r="BX468" s="147"/>
      <c r="BY468" s="147"/>
      <c r="BZ468" s="147"/>
      <c r="CA468" s="147"/>
      <c r="CB468" s="147"/>
      <c r="CC468" s="147"/>
      <c r="CD468" s="147"/>
      <c r="CE468" s="147"/>
      <c r="CF468" s="147"/>
      <c r="CG468" s="147"/>
      <c r="CH468" s="147"/>
      <c r="CI468" s="147"/>
      <c r="CJ468" s="147"/>
    </row>
    <row r="469" spans="1:88" s="148" customFormat="1">
      <c r="A469" s="232"/>
      <c r="B469" s="1807"/>
      <c r="C469" s="61" t="s">
        <v>234</v>
      </c>
      <c r="D469" s="157">
        <f t="shared" si="61"/>
        <v>0</v>
      </c>
      <c r="E469" s="132">
        <f t="shared" si="57"/>
        <v>0</v>
      </c>
      <c r="F469" s="157">
        <f t="shared" si="61"/>
        <v>0</v>
      </c>
      <c r="G469" s="158">
        <f t="shared" si="61"/>
        <v>0</v>
      </c>
      <c r="H469" s="157">
        <f t="shared" si="61"/>
        <v>0</v>
      </c>
      <c r="I469" s="158">
        <f t="shared" si="61"/>
        <v>0</v>
      </c>
      <c r="J469" s="157">
        <f t="shared" si="61"/>
        <v>0</v>
      </c>
      <c r="K469" s="157">
        <f t="shared" si="61"/>
        <v>0</v>
      </c>
      <c r="L469" s="157">
        <f t="shared" si="61"/>
        <v>0</v>
      </c>
      <c r="M469" s="158">
        <f t="shared" si="61"/>
        <v>0</v>
      </c>
      <c r="N469" s="158">
        <f t="shared" si="61"/>
        <v>0</v>
      </c>
      <c r="O469" s="157">
        <f t="shared" si="61"/>
        <v>0</v>
      </c>
      <c r="P469" s="157">
        <f t="shared" si="61"/>
        <v>0</v>
      </c>
      <c r="Q469" s="158">
        <f t="shared" si="61"/>
        <v>0</v>
      </c>
      <c r="R469" s="157">
        <f t="shared" si="61"/>
        <v>0</v>
      </c>
      <c r="S469" s="159">
        <f t="shared" si="59"/>
        <v>0</v>
      </c>
      <c r="W469" s="65"/>
      <c r="X469" s="66" t="e">
        <f t="shared" si="62"/>
        <v>#DIV/0!</v>
      </c>
      <c r="AF469" s="168"/>
      <c r="AG469" s="168"/>
      <c r="AH469" s="168"/>
      <c r="AI469" s="168"/>
      <c r="AJ469" s="168"/>
      <c r="AK469" s="168"/>
      <c r="AL469" s="168"/>
      <c r="AM469" s="168"/>
      <c r="AN469" s="147"/>
      <c r="AO469" s="147"/>
      <c r="AP469" s="154"/>
      <c r="AQ469" s="155"/>
      <c r="AR469" s="154"/>
      <c r="AS469" s="156"/>
      <c r="AT469" s="155"/>
      <c r="AU469" s="156"/>
      <c r="AV469" s="156"/>
      <c r="AW469" s="147"/>
      <c r="AX469" s="155"/>
      <c r="AY469" s="154"/>
      <c r="AZ469" s="154"/>
      <c r="BA469" s="155"/>
      <c r="BB469" s="154"/>
      <c r="BC469" s="147"/>
      <c r="BD469" s="154"/>
      <c r="BE469" s="155"/>
      <c r="BF469" s="154"/>
      <c r="BG469" s="155"/>
      <c r="BH469" s="154"/>
      <c r="BI469" s="156"/>
      <c r="BJ469" s="147"/>
      <c r="BK469" s="147"/>
      <c r="BL469" s="147"/>
      <c r="BM469" s="147"/>
      <c r="BN469" s="147"/>
      <c r="BO469" s="147"/>
      <c r="BP469" s="147"/>
      <c r="BQ469" s="147"/>
      <c r="BR469" s="147"/>
      <c r="BS469" s="147"/>
      <c r="BT469" s="147"/>
      <c r="BU469" s="147"/>
      <c r="BV469" s="147"/>
      <c r="BW469" s="147"/>
      <c r="BX469" s="147"/>
      <c r="BY469" s="147"/>
      <c r="BZ469" s="147"/>
      <c r="CA469" s="147"/>
      <c r="CB469" s="147"/>
      <c r="CC469" s="147"/>
      <c r="CD469" s="147"/>
      <c r="CE469" s="147"/>
      <c r="CF469" s="147"/>
      <c r="CG469" s="147"/>
      <c r="CH469" s="147"/>
      <c r="CI469" s="147"/>
      <c r="CJ469" s="147"/>
    </row>
    <row r="470" spans="1:88" s="148" customFormat="1">
      <c r="A470" s="232"/>
      <c r="B470" s="1807"/>
      <c r="C470" s="61" t="s">
        <v>235</v>
      </c>
      <c r="D470" s="157">
        <f t="shared" si="61"/>
        <v>1191480.45</v>
      </c>
      <c r="E470" s="132">
        <f t="shared" si="57"/>
        <v>23.682576896000004</v>
      </c>
      <c r="F470" s="157">
        <f t="shared" si="61"/>
        <v>3668345.1919999998</v>
      </c>
      <c r="G470" s="158">
        <f t="shared" si="61"/>
        <v>2002780.5499999998</v>
      </c>
      <c r="H470" s="157">
        <f t="shared" si="61"/>
        <v>3012712.628</v>
      </c>
      <c r="I470" s="158">
        <f t="shared" si="61"/>
        <v>248659.9</v>
      </c>
      <c r="J470" s="157">
        <f t="shared" si="61"/>
        <v>68985</v>
      </c>
      <c r="K470" s="157">
        <f t="shared" si="61"/>
        <v>330310.39999999997</v>
      </c>
      <c r="L470" s="157">
        <f t="shared" si="61"/>
        <v>147941.80000000002</v>
      </c>
      <c r="M470" s="158">
        <f t="shared" si="61"/>
        <v>4015</v>
      </c>
      <c r="N470" s="158">
        <f t="shared" si="61"/>
        <v>2007.5</v>
      </c>
      <c r="O470" s="157">
        <f t="shared" si="61"/>
        <v>0</v>
      </c>
      <c r="P470" s="157">
        <f t="shared" si="61"/>
        <v>297902.196</v>
      </c>
      <c r="Q470" s="158">
        <f t="shared" si="61"/>
        <v>0</v>
      </c>
      <c r="R470" s="157">
        <f t="shared" si="61"/>
        <v>564567.4</v>
      </c>
      <c r="S470" s="159">
        <f t="shared" si="59"/>
        <v>751794.25300000003</v>
      </c>
      <c r="W470" s="65"/>
      <c r="X470" s="66" t="e">
        <f t="shared" si="62"/>
        <v>#DIV/0!</v>
      </c>
      <c r="AF470" s="168"/>
      <c r="AG470" s="168"/>
      <c r="AH470" s="168"/>
      <c r="AI470" s="168"/>
      <c r="AJ470" s="168"/>
      <c r="AK470" s="168"/>
      <c r="AL470" s="168"/>
      <c r="AM470" s="168"/>
      <c r="AN470" s="147"/>
      <c r="AO470" s="147"/>
      <c r="AP470" s="154"/>
      <c r="AQ470" s="155"/>
      <c r="AR470" s="154"/>
      <c r="AS470" s="156"/>
      <c r="AT470" s="155"/>
      <c r="AU470" s="156"/>
      <c r="AV470" s="156"/>
      <c r="AW470" s="147"/>
      <c r="AX470" s="155"/>
      <c r="AY470" s="154"/>
      <c r="AZ470" s="154"/>
      <c r="BA470" s="155"/>
      <c r="BB470" s="154"/>
      <c r="BC470" s="147"/>
      <c r="BD470" s="154"/>
      <c r="BE470" s="155"/>
      <c r="BF470" s="154"/>
      <c r="BG470" s="155"/>
      <c r="BH470" s="154"/>
      <c r="BI470" s="156"/>
      <c r="BJ470" s="147"/>
      <c r="BK470" s="147"/>
      <c r="BL470" s="147"/>
      <c r="BM470" s="147"/>
      <c r="BN470" s="147"/>
      <c r="BO470" s="147"/>
      <c r="BP470" s="147"/>
      <c r="BQ470" s="147"/>
      <c r="BR470" s="147"/>
      <c r="BS470" s="147"/>
      <c r="BT470" s="147"/>
      <c r="BU470" s="147"/>
      <c r="BV470" s="147"/>
      <c r="BW470" s="147"/>
      <c r="BX470" s="147"/>
      <c r="BY470" s="147"/>
      <c r="BZ470" s="147"/>
      <c r="CA470" s="147"/>
      <c r="CB470" s="147"/>
      <c r="CC470" s="147"/>
      <c r="CD470" s="147"/>
      <c r="CE470" s="147"/>
      <c r="CF470" s="147"/>
      <c r="CG470" s="147"/>
      <c r="CH470" s="147"/>
      <c r="CI470" s="147"/>
      <c r="CJ470" s="147"/>
    </row>
    <row r="471" spans="1:88" s="148" customFormat="1">
      <c r="A471" s="232"/>
      <c r="B471" s="1807"/>
      <c r="C471" s="61" t="s">
        <v>236</v>
      </c>
      <c r="D471" s="157">
        <f t="shared" si="61"/>
        <v>1129569.1499999999</v>
      </c>
      <c r="E471" s="132">
        <f t="shared" si="57"/>
        <v>197.20926755600001</v>
      </c>
      <c r="F471" s="157">
        <f t="shared" si="61"/>
        <v>15353185.274500003</v>
      </c>
      <c r="G471" s="158">
        <f t="shared" si="61"/>
        <v>5493782.9000000004</v>
      </c>
      <c r="H471" s="157">
        <f t="shared" si="61"/>
        <v>7036618.4455000013</v>
      </c>
      <c r="I471" s="158">
        <f t="shared" si="61"/>
        <v>1408013.0499999998</v>
      </c>
      <c r="J471" s="157">
        <f t="shared" si="61"/>
        <v>57104.249999999993</v>
      </c>
      <c r="K471" s="157">
        <f t="shared" si="61"/>
        <v>1475862.9</v>
      </c>
      <c r="L471" s="157">
        <f t="shared" si="61"/>
        <v>125180.40000000001</v>
      </c>
      <c r="M471" s="158">
        <f t="shared" si="61"/>
        <v>57487.5</v>
      </c>
      <c r="N471" s="158">
        <f t="shared" si="61"/>
        <v>28743.75</v>
      </c>
      <c r="O471" s="157">
        <f t="shared" si="61"/>
        <v>0</v>
      </c>
      <c r="P471" s="157">
        <f t="shared" si="61"/>
        <v>731460.69350000005</v>
      </c>
      <c r="Q471" s="158">
        <f t="shared" si="61"/>
        <v>0</v>
      </c>
      <c r="R471" s="157">
        <f t="shared" si="61"/>
        <v>674669.65</v>
      </c>
      <c r="S471" s="159">
        <f t="shared" si="59"/>
        <v>367745.79</v>
      </c>
      <c r="W471" s="65"/>
      <c r="X471" s="66" t="e">
        <f t="shared" si="62"/>
        <v>#DIV/0!</v>
      </c>
      <c r="AF471" s="168"/>
      <c r="AG471" s="168"/>
      <c r="AH471" s="168"/>
      <c r="AI471" s="168"/>
      <c r="AJ471" s="168"/>
      <c r="AK471" s="168"/>
      <c r="AL471" s="168"/>
      <c r="AM471" s="168"/>
      <c r="AN471" s="147"/>
      <c r="AO471" s="147"/>
      <c r="AP471" s="154"/>
      <c r="AQ471" s="155"/>
      <c r="AR471" s="154"/>
      <c r="AS471" s="156"/>
      <c r="AT471" s="155"/>
      <c r="AU471" s="156"/>
      <c r="AV471" s="156"/>
      <c r="AW471" s="147"/>
      <c r="AX471" s="155"/>
      <c r="AY471" s="154"/>
      <c r="AZ471" s="154"/>
      <c r="BA471" s="155"/>
      <c r="BB471" s="154"/>
      <c r="BC471" s="147"/>
      <c r="BD471" s="154"/>
      <c r="BE471" s="155"/>
      <c r="BF471" s="154"/>
      <c r="BG471" s="155"/>
      <c r="BH471" s="154"/>
      <c r="BI471" s="156"/>
      <c r="BJ471" s="147"/>
      <c r="BK471" s="147"/>
      <c r="BL471" s="147"/>
      <c r="BM471" s="147"/>
      <c r="BN471" s="147"/>
      <c r="BO471" s="147"/>
      <c r="BP471" s="147"/>
      <c r="BQ471" s="147"/>
      <c r="BR471" s="147"/>
      <c r="BS471" s="147"/>
      <c r="BT471" s="147"/>
      <c r="BU471" s="147"/>
      <c r="BV471" s="147"/>
      <c r="BW471" s="147"/>
      <c r="BX471" s="147"/>
      <c r="BY471" s="147"/>
      <c r="BZ471" s="147"/>
      <c r="CA471" s="147"/>
      <c r="CB471" s="147"/>
      <c r="CC471" s="147"/>
      <c r="CD471" s="147"/>
      <c r="CE471" s="147"/>
      <c r="CF471" s="147"/>
      <c r="CG471" s="147"/>
      <c r="CH471" s="147"/>
      <c r="CI471" s="147"/>
      <c r="CJ471" s="147"/>
    </row>
    <row r="472" spans="1:88" s="148" customFormat="1">
      <c r="A472" s="232"/>
      <c r="B472" s="1807"/>
      <c r="C472" s="61" t="s">
        <v>237</v>
      </c>
      <c r="D472" s="157">
        <f t="shared" si="61"/>
        <v>0</v>
      </c>
      <c r="E472" s="132">
        <f t="shared" si="57"/>
        <v>4.0536168000000004E-2</v>
      </c>
      <c r="F472" s="157">
        <f t="shared" si="61"/>
        <v>8320.6859999999997</v>
      </c>
      <c r="G472" s="158">
        <f t="shared" si="61"/>
        <v>4007.7000000000003</v>
      </c>
      <c r="H472" s="157">
        <f t="shared" si="61"/>
        <v>3185.5740000000001</v>
      </c>
      <c r="I472" s="158">
        <f t="shared" si="61"/>
        <v>240.9</v>
      </c>
      <c r="J472" s="157">
        <f t="shared" si="61"/>
        <v>0</v>
      </c>
      <c r="K472" s="157">
        <f t="shared" si="61"/>
        <v>240.9</v>
      </c>
      <c r="L472" s="157">
        <f t="shared" si="61"/>
        <v>0</v>
      </c>
      <c r="M472" s="158">
        <f t="shared" si="61"/>
        <v>0</v>
      </c>
      <c r="N472" s="158">
        <f t="shared" si="61"/>
        <v>0</v>
      </c>
      <c r="O472" s="157">
        <f t="shared" si="61"/>
        <v>0</v>
      </c>
      <c r="P472" s="157">
        <f t="shared" si="61"/>
        <v>727.51800000000014</v>
      </c>
      <c r="Q472" s="158">
        <f t="shared" si="61"/>
        <v>0</v>
      </c>
      <c r="R472" s="157">
        <f t="shared" si="61"/>
        <v>0</v>
      </c>
      <c r="S472" s="159">
        <f t="shared" si="59"/>
        <v>0</v>
      </c>
      <c r="W472" s="65"/>
      <c r="X472" s="66" t="e">
        <f t="shared" si="62"/>
        <v>#DIV/0!</v>
      </c>
      <c r="AF472" s="168"/>
      <c r="AG472" s="168"/>
      <c r="AH472" s="168"/>
      <c r="AI472" s="168"/>
      <c r="AJ472" s="168"/>
      <c r="AK472" s="168"/>
      <c r="AL472" s="168"/>
      <c r="AM472" s="168"/>
      <c r="AN472" s="147"/>
      <c r="AO472" s="147"/>
      <c r="AP472" s="154"/>
      <c r="AQ472" s="155"/>
      <c r="AR472" s="154"/>
      <c r="AS472" s="156"/>
      <c r="AT472" s="155"/>
      <c r="AU472" s="156"/>
      <c r="AV472" s="156"/>
      <c r="AW472" s="147"/>
      <c r="AX472" s="155"/>
      <c r="AY472" s="154"/>
      <c r="AZ472" s="154"/>
      <c r="BA472" s="155"/>
      <c r="BB472" s="154"/>
      <c r="BC472" s="147"/>
      <c r="BD472" s="154"/>
      <c r="BE472" s="155"/>
      <c r="BF472" s="154"/>
      <c r="BG472" s="155"/>
      <c r="BH472" s="154"/>
      <c r="BI472" s="156"/>
      <c r="BJ472" s="147"/>
      <c r="BK472" s="147"/>
      <c r="BL472" s="147"/>
      <c r="BM472" s="147"/>
      <c r="BN472" s="147"/>
      <c r="BO472" s="147"/>
      <c r="BP472" s="147"/>
      <c r="BQ472" s="147"/>
      <c r="BR472" s="147"/>
      <c r="BS472" s="147"/>
      <c r="BT472" s="147"/>
      <c r="BU472" s="147"/>
      <c r="BV472" s="147"/>
      <c r="BW472" s="147"/>
      <c r="BX472" s="147"/>
      <c r="BY472" s="147"/>
      <c r="BZ472" s="147"/>
      <c r="CA472" s="147"/>
      <c r="CB472" s="147"/>
      <c r="CC472" s="147"/>
      <c r="CD472" s="147"/>
      <c r="CE472" s="147"/>
      <c r="CF472" s="147"/>
      <c r="CG472" s="147"/>
      <c r="CH472" s="147"/>
      <c r="CI472" s="147"/>
      <c r="CJ472" s="147"/>
    </row>
    <row r="473" spans="1:88" s="148" customFormat="1">
      <c r="A473" s="232"/>
      <c r="B473" s="1807"/>
      <c r="C473" s="61" t="s">
        <v>238</v>
      </c>
      <c r="D473" s="157">
        <f t="shared" si="61"/>
        <v>117077.40000000002</v>
      </c>
      <c r="E473" s="132">
        <f t="shared" si="57"/>
        <v>2.1749658400000005</v>
      </c>
      <c r="F473" s="157">
        <f t="shared" si="61"/>
        <v>42664.667499999996</v>
      </c>
      <c r="G473" s="158">
        <f t="shared" si="61"/>
        <v>39624.400000000001</v>
      </c>
      <c r="H473" s="157">
        <f t="shared" si="61"/>
        <v>94341.732499999984</v>
      </c>
      <c r="I473" s="158">
        <f t="shared" si="61"/>
        <v>67076.049999999988</v>
      </c>
      <c r="J473" s="157">
        <f t="shared" si="61"/>
        <v>66378.899999999994</v>
      </c>
      <c r="K473" s="157">
        <f t="shared" si="61"/>
        <v>187077.09999999998</v>
      </c>
      <c r="L473" s="157">
        <f t="shared" si="61"/>
        <v>14475.900000000001</v>
      </c>
      <c r="M473" s="158">
        <f t="shared" si="61"/>
        <v>0</v>
      </c>
      <c r="N473" s="158">
        <f t="shared" si="61"/>
        <v>0</v>
      </c>
      <c r="O473" s="157">
        <f t="shared" si="61"/>
        <v>0</v>
      </c>
      <c r="P473" s="157">
        <f t="shared" si="61"/>
        <v>240.35250000000002</v>
      </c>
      <c r="Q473" s="158">
        <f t="shared" si="61"/>
        <v>0</v>
      </c>
      <c r="R473" s="157">
        <f t="shared" si="61"/>
        <v>0</v>
      </c>
      <c r="S473" s="159">
        <f t="shared" si="59"/>
        <v>147597.69</v>
      </c>
      <c r="W473" s="65"/>
      <c r="X473" s="66" t="e">
        <f t="shared" si="62"/>
        <v>#DIV/0!</v>
      </c>
      <c r="AF473" s="168"/>
      <c r="AG473" s="168"/>
      <c r="AH473" s="168"/>
      <c r="AI473" s="168"/>
      <c r="AJ473" s="168"/>
      <c r="AK473" s="168"/>
      <c r="AL473" s="168"/>
      <c r="AM473" s="168"/>
      <c r="AN473" s="147"/>
      <c r="AO473" s="147"/>
      <c r="AP473" s="154"/>
      <c r="AQ473" s="155"/>
      <c r="AR473" s="154"/>
      <c r="AS473" s="156"/>
      <c r="AT473" s="155"/>
      <c r="AU473" s="156"/>
      <c r="AV473" s="156"/>
      <c r="AW473" s="147"/>
      <c r="AX473" s="155"/>
      <c r="AY473" s="154"/>
      <c r="AZ473" s="154"/>
      <c r="BA473" s="155"/>
      <c r="BB473" s="154"/>
      <c r="BC473" s="147"/>
      <c r="BD473" s="154"/>
      <c r="BE473" s="155"/>
      <c r="BF473" s="154"/>
      <c r="BG473" s="155"/>
      <c r="BH473" s="154"/>
      <c r="BI473" s="156"/>
      <c r="BJ473" s="147"/>
      <c r="BK473" s="147"/>
      <c r="BL473" s="147"/>
      <c r="BM473" s="147"/>
      <c r="BN473" s="147"/>
      <c r="BO473" s="147"/>
      <c r="BP473" s="147"/>
      <c r="BQ473" s="147"/>
      <c r="BR473" s="147"/>
      <c r="BS473" s="147"/>
      <c r="BT473" s="147"/>
      <c r="BU473" s="147"/>
      <c r="BV473" s="147"/>
      <c r="BW473" s="147"/>
      <c r="BX473" s="147"/>
      <c r="BY473" s="147"/>
      <c r="BZ473" s="147"/>
      <c r="CA473" s="147"/>
      <c r="CB473" s="147"/>
      <c r="CC473" s="147"/>
      <c r="CD473" s="147"/>
      <c r="CE473" s="147"/>
      <c r="CF473" s="147"/>
      <c r="CG473" s="147"/>
      <c r="CH473" s="147"/>
      <c r="CI473" s="147"/>
      <c r="CJ473" s="147"/>
    </row>
    <row r="474" spans="1:88" s="148" customFormat="1">
      <c r="A474" s="232"/>
      <c r="B474" s="1807"/>
      <c r="C474" s="61" t="s">
        <v>239</v>
      </c>
      <c r="D474" s="157">
        <f t="shared" si="61"/>
        <v>127950.75000000003</v>
      </c>
      <c r="E474" s="132">
        <f t="shared" si="57"/>
        <v>10.1911545</v>
      </c>
      <c r="F474" s="157">
        <f t="shared" si="61"/>
        <v>718210.50000000012</v>
      </c>
      <c r="G474" s="158">
        <f t="shared" si="61"/>
        <v>302431.7</v>
      </c>
      <c r="H474" s="157">
        <f t="shared" si="61"/>
        <v>349965.64999999997</v>
      </c>
      <c r="I474" s="158">
        <f t="shared" si="61"/>
        <v>104776.89999999998</v>
      </c>
      <c r="J474" s="157">
        <f t="shared" si="61"/>
        <v>46756.5</v>
      </c>
      <c r="K474" s="157">
        <f t="shared" si="61"/>
        <v>190095.65</v>
      </c>
      <c r="L474" s="157">
        <f t="shared" si="61"/>
        <v>106499.7</v>
      </c>
      <c r="M474" s="158">
        <f t="shared" si="61"/>
        <v>4380</v>
      </c>
      <c r="N474" s="158">
        <f t="shared" si="61"/>
        <v>2190</v>
      </c>
      <c r="O474" s="157">
        <f t="shared" si="61"/>
        <v>0</v>
      </c>
      <c r="P474" s="157">
        <f t="shared" si="61"/>
        <v>28313.050000000003</v>
      </c>
      <c r="Q474" s="158">
        <f t="shared" si="61"/>
        <v>0</v>
      </c>
      <c r="R474" s="157">
        <f t="shared" si="61"/>
        <v>49647.3</v>
      </c>
      <c r="S474" s="159">
        <f t="shared" si="59"/>
        <v>175900.34999999998</v>
      </c>
      <c r="W474" s="65"/>
      <c r="X474" s="66" t="e">
        <f t="shared" si="62"/>
        <v>#DIV/0!</v>
      </c>
      <c r="AF474" s="168"/>
      <c r="AG474" s="168"/>
      <c r="AH474" s="168"/>
      <c r="AI474" s="168"/>
      <c r="AJ474" s="168"/>
      <c r="AK474" s="168"/>
      <c r="AL474" s="168"/>
      <c r="AM474" s="168"/>
      <c r="AN474" s="147"/>
      <c r="AO474" s="147"/>
      <c r="AP474" s="154"/>
      <c r="AQ474" s="155"/>
      <c r="AR474" s="154"/>
      <c r="AS474" s="156"/>
      <c r="AT474" s="155"/>
      <c r="AU474" s="156"/>
      <c r="AV474" s="156"/>
      <c r="AW474" s="147"/>
      <c r="AX474" s="155"/>
      <c r="AY474" s="154"/>
      <c r="AZ474" s="154"/>
      <c r="BA474" s="155"/>
      <c r="BB474" s="154"/>
      <c r="BC474" s="147"/>
      <c r="BD474" s="154"/>
      <c r="BE474" s="155"/>
      <c r="BF474" s="154"/>
      <c r="BG474" s="155"/>
      <c r="BH474" s="154"/>
      <c r="BI474" s="156"/>
      <c r="BJ474" s="147"/>
      <c r="BK474" s="147"/>
      <c r="BL474" s="147"/>
      <c r="BM474" s="147"/>
      <c r="BN474" s="147"/>
      <c r="BO474" s="147"/>
      <c r="BP474" s="147"/>
      <c r="BQ474" s="147"/>
      <c r="BR474" s="147"/>
      <c r="BS474" s="147"/>
      <c r="BT474" s="147"/>
      <c r="BU474" s="147"/>
      <c r="BV474" s="147"/>
      <c r="BW474" s="147"/>
      <c r="BX474" s="147"/>
      <c r="BY474" s="147"/>
      <c r="BZ474" s="147"/>
      <c r="CA474" s="147"/>
      <c r="CB474" s="147"/>
      <c r="CC474" s="147"/>
      <c r="CD474" s="147"/>
      <c r="CE474" s="147"/>
      <c r="CF474" s="147"/>
      <c r="CG474" s="147"/>
      <c r="CH474" s="147"/>
      <c r="CI474" s="147"/>
      <c r="CJ474" s="147"/>
    </row>
    <row r="475" spans="1:88" s="148" customFormat="1">
      <c r="A475" s="232"/>
      <c r="B475" s="1807"/>
      <c r="C475" s="61" t="s">
        <v>240</v>
      </c>
      <c r="D475" s="157">
        <f t="shared" si="61"/>
        <v>1077049.2999999998</v>
      </c>
      <c r="E475" s="132">
        <f t="shared" si="57"/>
        <v>10.684923284000002</v>
      </c>
      <c r="F475" s="157">
        <f t="shared" si="61"/>
        <v>156219.34299999999</v>
      </c>
      <c r="G475" s="158">
        <f t="shared" si="61"/>
        <v>300676.05000000005</v>
      </c>
      <c r="H475" s="157">
        <f t="shared" si="61"/>
        <v>866409.18699999992</v>
      </c>
      <c r="I475" s="158">
        <f t="shared" si="61"/>
        <v>48957.45</v>
      </c>
      <c r="J475" s="157">
        <f t="shared" si="61"/>
        <v>12034.05</v>
      </c>
      <c r="K475" s="157">
        <f t="shared" si="61"/>
        <v>34258.899999999994</v>
      </c>
      <c r="L475" s="157">
        <f t="shared" si="61"/>
        <v>129407.1</v>
      </c>
      <c r="M475" s="158">
        <f t="shared" si="61"/>
        <v>14.6</v>
      </c>
      <c r="N475" s="158">
        <f t="shared" si="61"/>
        <v>7.3</v>
      </c>
      <c r="O475" s="157">
        <f t="shared" si="61"/>
        <v>0</v>
      </c>
      <c r="P475" s="157">
        <f t="shared" si="61"/>
        <v>699.55900000000008</v>
      </c>
      <c r="Q475" s="158">
        <f t="shared" si="61"/>
        <v>0</v>
      </c>
      <c r="R475" s="157">
        <f t="shared" si="61"/>
        <v>188219.55000000002</v>
      </c>
      <c r="S475" s="159">
        <f t="shared" si="59"/>
        <v>459700.2</v>
      </c>
      <c r="W475" s="65"/>
      <c r="X475" s="66" t="e">
        <f t="shared" si="62"/>
        <v>#DIV/0!</v>
      </c>
      <c r="AF475" s="168"/>
      <c r="AG475" s="168"/>
      <c r="AH475" s="168"/>
      <c r="AI475" s="168"/>
      <c r="AJ475" s="168"/>
      <c r="AK475" s="168"/>
      <c r="AL475" s="168"/>
      <c r="AM475" s="168"/>
      <c r="AN475" s="147"/>
      <c r="AO475" s="147"/>
      <c r="AP475" s="154"/>
      <c r="AQ475" s="155"/>
      <c r="AR475" s="154"/>
      <c r="AS475" s="156"/>
      <c r="AT475" s="155"/>
      <c r="AU475" s="156"/>
      <c r="AV475" s="156"/>
      <c r="AW475" s="147"/>
      <c r="AX475" s="155"/>
      <c r="AY475" s="154"/>
      <c r="AZ475" s="154"/>
      <c r="BA475" s="155"/>
      <c r="BB475" s="154"/>
      <c r="BC475" s="147"/>
      <c r="BD475" s="154"/>
      <c r="BE475" s="155"/>
      <c r="BF475" s="154"/>
      <c r="BG475" s="155"/>
      <c r="BH475" s="154"/>
      <c r="BI475" s="156"/>
      <c r="BJ475" s="147"/>
      <c r="BK475" s="147"/>
      <c r="BL475" s="147"/>
      <c r="BM475" s="147"/>
      <c r="BN475" s="147"/>
      <c r="BO475" s="147"/>
      <c r="BP475" s="147"/>
      <c r="BQ475" s="147"/>
      <c r="BR475" s="147"/>
      <c r="BS475" s="147"/>
      <c r="BT475" s="147"/>
      <c r="BU475" s="147"/>
      <c r="BV475" s="147"/>
      <c r="BW475" s="147"/>
      <c r="BX475" s="147"/>
      <c r="BY475" s="147"/>
      <c r="BZ475" s="147"/>
      <c r="CA475" s="147"/>
      <c r="CB475" s="147"/>
      <c r="CC475" s="147"/>
      <c r="CD475" s="147"/>
      <c r="CE475" s="147"/>
      <c r="CF475" s="147"/>
      <c r="CG475" s="147"/>
      <c r="CH475" s="147"/>
      <c r="CI475" s="147"/>
      <c r="CJ475" s="147"/>
    </row>
    <row r="476" spans="1:88" s="148" customFormat="1">
      <c r="A476" s="232"/>
      <c r="B476" s="1807"/>
      <c r="C476" s="61" t="s">
        <v>241</v>
      </c>
      <c r="D476" s="157">
        <f t="shared" si="61"/>
        <v>0</v>
      </c>
      <c r="E476" s="132">
        <f t="shared" si="57"/>
        <v>0</v>
      </c>
      <c r="F476" s="157">
        <f t="shared" si="61"/>
        <v>0</v>
      </c>
      <c r="G476" s="158">
        <f t="shared" si="61"/>
        <v>0</v>
      </c>
      <c r="H476" s="157">
        <f t="shared" si="61"/>
        <v>0</v>
      </c>
      <c r="I476" s="158">
        <f t="shared" si="61"/>
        <v>0</v>
      </c>
      <c r="J476" s="157">
        <f t="shared" si="61"/>
        <v>0</v>
      </c>
      <c r="K476" s="157">
        <f t="shared" si="61"/>
        <v>0</v>
      </c>
      <c r="L476" s="157">
        <f t="shared" si="61"/>
        <v>0</v>
      </c>
      <c r="M476" s="158">
        <f t="shared" si="61"/>
        <v>0</v>
      </c>
      <c r="N476" s="158">
        <f t="shared" si="61"/>
        <v>0</v>
      </c>
      <c r="O476" s="157">
        <f t="shared" si="61"/>
        <v>0</v>
      </c>
      <c r="P476" s="157">
        <f t="shared" si="61"/>
        <v>0</v>
      </c>
      <c r="Q476" s="158">
        <f t="shared" si="61"/>
        <v>0</v>
      </c>
      <c r="R476" s="157">
        <f t="shared" si="61"/>
        <v>0</v>
      </c>
      <c r="S476" s="159">
        <f t="shared" ref="S476:S507" si="63">+(R134*R$2+S134*S$2+U134*U$2)</f>
        <v>0</v>
      </c>
      <c r="W476" s="65"/>
      <c r="X476" s="66" t="e">
        <f t="shared" si="62"/>
        <v>#DIV/0!</v>
      </c>
      <c r="AF476" s="168"/>
      <c r="AG476" s="168"/>
      <c r="AH476" s="168"/>
      <c r="AI476" s="168"/>
      <c r="AJ476" s="168"/>
      <c r="AK476" s="168"/>
      <c r="AL476" s="168"/>
      <c r="AM476" s="168"/>
      <c r="AN476" s="147"/>
      <c r="AO476" s="147"/>
      <c r="AP476" s="154"/>
      <c r="AQ476" s="155"/>
      <c r="AR476" s="154"/>
      <c r="AS476" s="156"/>
      <c r="AT476" s="155"/>
      <c r="AU476" s="156"/>
      <c r="AV476" s="156"/>
      <c r="AW476" s="147"/>
      <c r="AX476" s="155"/>
      <c r="AY476" s="154"/>
      <c r="AZ476" s="154"/>
      <c r="BA476" s="155"/>
      <c r="BB476" s="154"/>
      <c r="BC476" s="147"/>
      <c r="BD476" s="154"/>
      <c r="BE476" s="155"/>
      <c r="BF476" s="154"/>
      <c r="BG476" s="155"/>
      <c r="BH476" s="154"/>
      <c r="BI476" s="156"/>
      <c r="BJ476" s="147"/>
      <c r="BK476" s="147"/>
      <c r="BL476" s="147"/>
      <c r="BM476" s="147"/>
      <c r="BN476" s="147"/>
      <c r="BO476" s="147"/>
      <c r="BP476" s="147"/>
      <c r="BQ476" s="147"/>
      <c r="BR476" s="147"/>
      <c r="BS476" s="147"/>
      <c r="BT476" s="147"/>
      <c r="BU476" s="147"/>
      <c r="BV476" s="147"/>
      <c r="BW476" s="147"/>
      <c r="BX476" s="147"/>
      <c r="BY476" s="147"/>
      <c r="BZ476" s="147"/>
      <c r="CA476" s="147"/>
      <c r="CB476" s="147"/>
      <c r="CC476" s="147"/>
      <c r="CD476" s="147"/>
      <c r="CE476" s="147"/>
      <c r="CF476" s="147"/>
      <c r="CG476" s="147"/>
      <c r="CH476" s="147"/>
      <c r="CI476" s="147"/>
      <c r="CJ476" s="147"/>
    </row>
    <row r="477" spans="1:88" s="148" customFormat="1">
      <c r="A477" s="232"/>
      <c r="B477" s="1807"/>
      <c r="C477" s="61" t="s">
        <v>242</v>
      </c>
      <c r="D477" s="157">
        <f t="shared" ref="D477:R492" si="64">365*D642</f>
        <v>243024.30000000002</v>
      </c>
      <c r="E477" s="132">
        <f t="shared" si="57"/>
        <v>4.417473684</v>
      </c>
      <c r="F477" s="157">
        <f t="shared" si="64"/>
        <v>72816.842999999993</v>
      </c>
      <c r="G477" s="158">
        <f t="shared" si="64"/>
        <v>98633.950000000012</v>
      </c>
      <c r="H477" s="157">
        <f t="shared" si="64"/>
        <v>287581.23700000002</v>
      </c>
      <c r="I477" s="158">
        <f t="shared" si="64"/>
        <v>78734.150000000009</v>
      </c>
      <c r="J477" s="157">
        <f t="shared" si="64"/>
        <v>77109.899999999994</v>
      </c>
      <c r="K477" s="157">
        <f t="shared" si="64"/>
        <v>217054.55</v>
      </c>
      <c r="L477" s="157">
        <f t="shared" si="64"/>
        <v>12351.599999999999</v>
      </c>
      <c r="M477" s="158">
        <f t="shared" si="64"/>
        <v>0</v>
      </c>
      <c r="N477" s="158">
        <f t="shared" si="64"/>
        <v>0</v>
      </c>
      <c r="O477" s="157">
        <f t="shared" si="64"/>
        <v>0</v>
      </c>
      <c r="P477" s="157">
        <f t="shared" si="64"/>
        <v>414.85900000000004</v>
      </c>
      <c r="Q477" s="158">
        <f t="shared" si="64"/>
        <v>0</v>
      </c>
      <c r="R477" s="157">
        <f t="shared" si="64"/>
        <v>1222.75</v>
      </c>
      <c r="S477" s="159">
        <f t="shared" si="63"/>
        <v>247161.73499999999</v>
      </c>
      <c r="W477" s="65"/>
      <c r="X477" s="66" t="e">
        <f t="shared" si="62"/>
        <v>#DIV/0!</v>
      </c>
      <c r="AF477" s="168"/>
      <c r="AG477" s="168"/>
      <c r="AH477" s="168"/>
      <c r="AI477" s="168"/>
      <c r="AJ477" s="168"/>
      <c r="AK477" s="168"/>
      <c r="AL477" s="168"/>
      <c r="AM477" s="168"/>
      <c r="AN477" s="147"/>
      <c r="AO477" s="147"/>
      <c r="AP477" s="154"/>
      <c r="AQ477" s="155"/>
      <c r="AR477" s="154"/>
      <c r="AS477" s="156"/>
      <c r="AT477" s="155"/>
      <c r="AU477" s="156"/>
      <c r="AV477" s="156"/>
      <c r="AW477" s="147"/>
      <c r="AX477" s="155"/>
      <c r="AY477" s="154"/>
      <c r="AZ477" s="154"/>
      <c r="BA477" s="155"/>
      <c r="BB477" s="154"/>
      <c r="BC477" s="147"/>
      <c r="BD477" s="154"/>
      <c r="BE477" s="155"/>
      <c r="BF477" s="154"/>
      <c r="BG477" s="155"/>
      <c r="BH477" s="154"/>
      <c r="BI477" s="156"/>
      <c r="BJ477" s="147"/>
      <c r="BK477" s="147"/>
      <c r="BL477" s="147"/>
      <c r="BM477" s="147"/>
      <c r="BN477" s="147"/>
      <c r="BO477" s="147"/>
      <c r="BP477" s="147"/>
      <c r="BQ477" s="147"/>
      <c r="BR477" s="147"/>
      <c r="BS477" s="147"/>
      <c r="BT477" s="147"/>
      <c r="BU477" s="147"/>
      <c r="BV477" s="147"/>
      <c r="BW477" s="147"/>
      <c r="BX477" s="147"/>
      <c r="BY477" s="147"/>
      <c r="BZ477" s="147"/>
      <c r="CA477" s="147"/>
      <c r="CB477" s="147"/>
      <c r="CC477" s="147"/>
      <c r="CD477" s="147"/>
      <c r="CE477" s="147"/>
      <c r="CF477" s="147"/>
      <c r="CG477" s="147"/>
      <c r="CH477" s="147"/>
      <c r="CI477" s="147"/>
      <c r="CJ477" s="147"/>
    </row>
    <row r="478" spans="1:88" s="148" customFormat="1">
      <c r="A478" s="232"/>
      <c r="B478" s="1807"/>
      <c r="C478" s="61" t="s">
        <v>243</v>
      </c>
      <c r="D478" s="157">
        <f t="shared" si="64"/>
        <v>75617.049999999988</v>
      </c>
      <c r="E478" s="132">
        <f t="shared" si="57"/>
        <v>0.17444442000000002</v>
      </c>
      <c r="F478" s="157">
        <f t="shared" si="64"/>
        <v>4703.3900000000003</v>
      </c>
      <c r="G478" s="158">
        <f t="shared" si="64"/>
        <v>5533.4</v>
      </c>
      <c r="H478" s="157">
        <f t="shared" si="64"/>
        <v>293.46000000000004</v>
      </c>
      <c r="I478" s="158">
        <f t="shared" si="64"/>
        <v>3810.6000000000004</v>
      </c>
      <c r="J478" s="157">
        <f t="shared" si="64"/>
        <v>0</v>
      </c>
      <c r="K478" s="157">
        <f t="shared" si="64"/>
        <v>69.349999999999994</v>
      </c>
      <c r="L478" s="157">
        <f t="shared" si="64"/>
        <v>16855.7</v>
      </c>
      <c r="M478" s="158">
        <f t="shared" si="64"/>
        <v>0</v>
      </c>
      <c r="N478" s="158">
        <f t="shared" si="64"/>
        <v>0</v>
      </c>
      <c r="O478" s="157">
        <f t="shared" si="64"/>
        <v>0</v>
      </c>
      <c r="P478" s="157">
        <f t="shared" si="64"/>
        <v>83.22</v>
      </c>
      <c r="Q478" s="158">
        <f t="shared" si="64"/>
        <v>0</v>
      </c>
      <c r="R478" s="157">
        <f t="shared" si="64"/>
        <v>0</v>
      </c>
      <c r="S478" s="159">
        <f t="shared" si="63"/>
        <v>9117.235999999999</v>
      </c>
      <c r="W478" s="65"/>
      <c r="X478" s="66" t="e">
        <f t="shared" si="62"/>
        <v>#DIV/0!</v>
      </c>
      <c r="AF478" s="168"/>
      <c r="AG478" s="168"/>
      <c r="AH478" s="168"/>
      <c r="AI478" s="168"/>
      <c r="AJ478" s="168"/>
      <c r="AK478" s="168"/>
      <c r="AL478" s="168"/>
      <c r="AM478" s="168"/>
      <c r="AN478" s="147"/>
      <c r="AO478" s="147"/>
      <c r="AP478" s="154"/>
      <c r="AQ478" s="155"/>
      <c r="AR478" s="154"/>
      <c r="AS478" s="156"/>
      <c r="AT478" s="155"/>
      <c r="AU478" s="156"/>
      <c r="AV478" s="156"/>
      <c r="AW478" s="147"/>
      <c r="AX478" s="155"/>
      <c r="AY478" s="154"/>
      <c r="AZ478" s="154"/>
      <c r="BA478" s="155"/>
      <c r="BB478" s="154"/>
      <c r="BC478" s="147"/>
      <c r="BD478" s="154"/>
      <c r="BE478" s="155"/>
      <c r="BF478" s="154"/>
      <c r="BG478" s="155"/>
      <c r="BH478" s="154"/>
      <c r="BI478" s="156"/>
      <c r="BJ478" s="147"/>
      <c r="BK478" s="147"/>
      <c r="BL478" s="147"/>
      <c r="BM478" s="147"/>
      <c r="BN478" s="147"/>
      <c r="BO478" s="147"/>
      <c r="BP478" s="147"/>
      <c r="BQ478" s="147"/>
      <c r="BR478" s="147"/>
      <c r="BS478" s="147"/>
      <c r="BT478" s="147"/>
      <c r="BU478" s="147"/>
      <c r="BV478" s="147"/>
      <c r="BW478" s="147"/>
      <c r="BX478" s="147"/>
      <c r="BY478" s="147"/>
      <c r="BZ478" s="147"/>
      <c r="CA478" s="147"/>
      <c r="CB478" s="147"/>
      <c r="CC478" s="147"/>
      <c r="CD478" s="147"/>
      <c r="CE478" s="147"/>
      <c r="CF478" s="147"/>
      <c r="CG478" s="147"/>
      <c r="CH478" s="147"/>
      <c r="CI478" s="147"/>
      <c r="CJ478" s="147"/>
    </row>
    <row r="479" spans="1:88" s="148" customFormat="1">
      <c r="A479" s="232"/>
      <c r="B479" s="1807"/>
      <c r="C479" s="61" t="s">
        <v>244</v>
      </c>
      <c r="D479" s="157">
        <f t="shared" si="64"/>
        <v>134440.44999999998</v>
      </c>
      <c r="E479" s="132">
        <f t="shared" si="57"/>
        <v>14.190156519999999</v>
      </c>
      <c r="F479" s="157">
        <f t="shared" si="64"/>
        <v>909817.61499999999</v>
      </c>
      <c r="G479" s="158">
        <f t="shared" si="64"/>
        <v>358448.25</v>
      </c>
      <c r="H479" s="157">
        <f t="shared" si="64"/>
        <v>512291.73499999999</v>
      </c>
      <c r="I479" s="158">
        <f t="shared" si="64"/>
        <v>85523.15</v>
      </c>
      <c r="J479" s="157">
        <f t="shared" si="64"/>
        <v>8354.85</v>
      </c>
      <c r="K479" s="157">
        <f t="shared" si="64"/>
        <v>100656.05000000002</v>
      </c>
      <c r="L479" s="157">
        <f t="shared" si="64"/>
        <v>876</v>
      </c>
      <c r="M479" s="158">
        <f t="shared" si="64"/>
        <v>4380</v>
      </c>
      <c r="N479" s="158">
        <f t="shared" si="64"/>
        <v>2190</v>
      </c>
      <c r="O479" s="157">
        <f t="shared" si="64"/>
        <v>0</v>
      </c>
      <c r="P479" s="157">
        <f t="shared" si="64"/>
        <v>39337.145000000004</v>
      </c>
      <c r="Q479" s="158">
        <f t="shared" si="64"/>
        <v>0</v>
      </c>
      <c r="R479" s="157">
        <f t="shared" si="64"/>
        <v>71656.800000000003</v>
      </c>
      <c r="S479" s="159">
        <f t="shared" si="63"/>
        <v>79541.864999999991</v>
      </c>
      <c r="W479" s="65"/>
      <c r="X479" s="66" t="e">
        <f t="shared" si="62"/>
        <v>#DIV/0!</v>
      </c>
      <c r="AF479" s="168"/>
      <c r="AG479" s="168"/>
      <c r="AH479" s="168"/>
      <c r="AI479" s="168"/>
      <c r="AJ479" s="168"/>
      <c r="AK479" s="168"/>
      <c r="AL479" s="168"/>
      <c r="AM479" s="168"/>
      <c r="AN479" s="147"/>
      <c r="AO479" s="147"/>
      <c r="AP479" s="154"/>
      <c r="AQ479" s="155"/>
      <c r="AR479" s="154"/>
      <c r="AS479" s="156"/>
      <c r="AT479" s="155"/>
      <c r="AU479" s="156"/>
      <c r="AV479" s="156"/>
      <c r="AW479" s="147"/>
      <c r="AX479" s="155"/>
      <c r="AY479" s="154"/>
      <c r="AZ479" s="154"/>
      <c r="BA479" s="155"/>
      <c r="BB479" s="154"/>
      <c r="BC479" s="147"/>
      <c r="BD479" s="154"/>
      <c r="BE479" s="155"/>
      <c r="BF479" s="154"/>
      <c r="BG479" s="155"/>
      <c r="BH479" s="154"/>
      <c r="BI479" s="156"/>
      <c r="BJ479" s="147"/>
      <c r="BK479" s="147"/>
      <c r="BL479" s="147"/>
      <c r="BM479" s="147"/>
      <c r="BN479" s="147"/>
      <c r="BO479" s="147"/>
      <c r="BP479" s="147"/>
      <c r="BQ479" s="147"/>
      <c r="BR479" s="147"/>
      <c r="BS479" s="147"/>
      <c r="BT479" s="147"/>
      <c r="BU479" s="147"/>
      <c r="BV479" s="147"/>
      <c r="BW479" s="147"/>
      <c r="BX479" s="147"/>
      <c r="BY479" s="147"/>
      <c r="BZ479" s="147"/>
      <c r="CA479" s="147"/>
      <c r="CB479" s="147"/>
      <c r="CC479" s="147"/>
      <c r="CD479" s="147"/>
      <c r="CE479" s="147"/>
      <c r="CF479" s="147"/>
      <c r="CG479" s="147"/>
      <c r="CH479" s="147"/>
      <c r="CI479" s="147"/>
      <c r="CJ479" s="147"/>
    </row>
    <row r="480" spans="1:88" s="148" customFormat="1">
      <c r="A480" s="232"/>
      <c r="B480" s="1807"/>
      <c r="C480" s="61" t="s">
        <v>245</v>
      </c>
      <c r="D480" s="157">
        <f t="shared" si="64"/>
        <v>89863</v>
      </c>
      <c r="E480" s="132">
        <f t="shared" si="57"/>
        <v>0.25432272400000006</v>
      </c>
      <c r="F480" s="157">
        <f t="shared" si="64"/>
        <v>8866.835500000001</v>
      </c>
      <c r="G480" s="158">
        <f t="shared" si="64"/>
        <v>8044.5999999999995</v>
      </c>
      <c r="H480" s="157">
        <f t="shared" si="64"/>
        <v>13154.344499999999</v>
      </c>
      <c r="I480" s="158">
        <f t="shared" si="64"/>
        <v>8000.8</v>
      </c>
      <c r="J480" s="157">
        <f t="shared" si="64"/>
        <v>2682.75</v>
      </c>
      <c r="K480" s="157">
        <f t="shared" si="64"/>
        <v>7818.2999999999993</v>
      </c>
      <c r="L480" s="157">
        <f t="shared" si="64"/>
        <v>16753.5</v>
      </c>
      <c r="M480" s="158">
        <f t="shared" si="64"/>
        <v>0</v>
      </c>
      <c r="N480" s="158">
        <f t="shared" si="64"/>
        <v>0</v>
      </c>
      <c r="O480" s="157">
        <f t="shared" si="64"/>
        <v>0</v>
      </c>
      <c r="P480" s="157">
        <f t="shared" si="64"/>
        <v>580.38650000000007</v>
      </c>
      <c r="Q480" s="158">
        <f t="shared" si="64"/>
        <v>0</v>
      </c>
      <c r="R480" s="157">
        <f t="shared" si="64"/>
        <v>0</v>
      </c>
      <c r="S480" s="159">
        <f t="shared" si="63"/>
        <v>16378.695</v>
      </c>
      <c r="W480" s="65"/>
      <c r="X480" s="66" t="e">
        <f t="shared" si="62"/>
        <v>#DIV/0!</v>
      </c>
      <c r="AF480" s="168"/>
      <c r="AG480" s="168"/>
      <c r="AH480" s="168"/>
      <c r="AI480" s="168"/>
      <c r="AJ480" s="168"/>
      <c r="AK480" s="168"/>
      <c r="AL480" s="168"/>
      <c r="AM480" s="168"/>
      <c r="AN480" s="147"/>
      <c r="AO480" s="147"/>
      <c r="AP480" s="154"/>
      <c r="AQ480" s="155"/>
      <c r="AR480" s="154"/>
      <c r="AS480" s="156"/>
      <c r="AT480" s="155"/>
      <c r="AU480" s="156"/>
      <c r="AV480" s="156"/>
      <c r="AW480" s="147"/>
      <c r="AX480" s="155"/>
      <c r="AY480" s="154"/>
      <c r="AZ480" s="154"/>
      <c r="BA480" s="155"/>
      <c r="BB480" s="154"/>
      <c r="BC480" s="147"/>
      <c r="BD480" s="154"/>
      <c r="BE480" s="155"/>
      <c r="BF480" s="154"/>
      <c r="BG480" s="155"/>
      <c r="BH480" s="154"/>
      <c r="BI480" s="156"/>
      <c r="BJ480" s="147"/>
      <c r="BK480" s="147"/>
      <c r="BL480" s="147"/>
      <c r="BM480" s="147"/>
      <c r="BN480" s="147"/>
      <c r="BO480" s="147"/>
      <c r="BP480" s="147"/>
      <c r="BQ480" s="147"/>
      <c r="BR480" s="147"/>
      <c r="BS480" s="147"/>
      <c r="BT480" s="147"/>
      <c r="BU480" s="147"/>
      <c r="BV480" s="147"/>
      <c r="BW480" s="147"/>
      <c r="BX480" s="147"/>
      <c r="BY480" s="147"/>
      <c r="BZ480" s="147"/>
      <c r="CA480" s="147"/>
      <c r="CB480" s="147"/>
      <c r="CC480" s="147"/>
      <c r="CD480" s="147"/>
      <c r="CE480" s="147"/>
      <c r="CF480" s="147"/>
      <c r="CG480" s="147"/>
      <c r="CH480" s="147"/>
      <c r="CI480" s="147"/>
      <c r="CJ480" s="147"/>
    </row>
    <row r="481" spans="1:88" s="148" customFormat="1">
      <c r="A481" s="232"/>
      <c r="B481" s="1807"/>
      <c r="C481" s="61" t="s">
        <v>246</v>
      </c>
      <c r="D481" s="157">
        <f t="shared" si="64"/>
        <v>23418.400000000005</v>
      </c>
      <c r="E481" s="132">
        <f t="shared" si="57"/>
        <v>8.2290735999999989E-2</v>
      </c>
      <c r="F481" s="157">
        <f t="shared" si="64"/>
        <v>14259.746999999999</v>
      </c>
      <c r="G481" s="158">
        <f t="shared" si="64"/>
        <v>11066.8</v>
      </c>
      <c r="H481" s="157">
        <f t="shared" si="64"/>
        <v>34419.572999999997</v>
      </c>
      <c r="I481" s="158">
        <f t="shared" si="64"/>
        <v>31973.999999999996</v>
      </c>
      <c r="J481" s="157">
        <f t="shared" si="64"/>
        <v>31733.1</v>
      </c>
      <c r="K481" s="157">
        <f t="shared" si="64"/>
        <v>89622.099999999991</v>
      </c>
      <c r="L481" s="157">
        <f t="shared" si="64"/>
        <v>13577.999999999998</v>
      </c>
      <c r="M481" s="158">
        <f t="shared" si="64"/>
        <v>0</v>
      </c>
      <c r="N481" s="158">
        <f t="shared" si="64"/>
        <v>0</v>
      </c>
      <c r="O481" s="157">
        <f t="shared" si="64"/>
        <v>0</v>
      </c>
      <c r="P481" s="157">
        <f t="shared" si="64"/>
        <v>420.26099999999997</v>
      </c>
      <c r="Q481" s="158">
        <f t="shared" si="64"/>
        <v>0</v>
      </c>
      <c r="R481" s="157">
        <f t="shared" si="64"/>
        <v>0</v>
      </c>
      <c r="S481" s="159">
        <f t="shared" si="63"/>
        <v>65080.799999999996</v>
      </c>
      <c r="W481" s="65"/>
      <c r="X481" s="66" t="e">
        <f t="shared" si="62"/>
        <v>#DIV/0!</v>
      </c>
      <c r="AF481" s="168"/>
      <c r="AG481" s="168"/>
      <c r="AH481" s="168"/>
      <c r="AI481" s="168"/>
      <c r="AJ481" s="168"/>
      <c r="AK481" s="168"/>
      <c r="AL481" s="168"/>
      <c r="AM481" s="168"/>
      <c r="AN481" s="147"/>
      <c r="AO481" s="147"/>
      <c r="AP481" s="154"/>
      <c r="AQ481" s="155"/>
      <c r="AR481" s="154"/>
      <c r="AS481" s="156"/>
      <c r="AT481" s="155"/>
      <c r="AU481" s="156"/>
      <c r="AV481" s="156"/>
      <c r="AW481" s="147"/>
      <c r="AX481" s="155"/>
      <c r="AY481" s="154"/>
      <c r="AZ481" s="154"/>
      <c r="BA481" s="155"/>
      <c r="BB481" s="154"/>
      <c r="BC481" s="147"/>
      <c r="BD481" s="154"/>
      <c r="BE481" s="155"/>
      <c r="BF481" s="154"/>
      <c r="BG481" s="155"/>
      <c r="BH481" s="154"/>
      <c r="BI481" s="156"/>
      <c r="BJ481" s="147"/>
      <c r="BK481" s="147"/>
      <c r="BL481" s="147"/>
      <c r="BM481" s="147"/>
      <c r="BN481" s="147"/>
      <c r="BO481" s="147"/>
      <c r="BP481" s="147"/>
      <c r="BQ481" s="147"/>
      <c r="BR481" s="147"/>
      <c r="BS481" s="147"/>
      <c r="BT481" s="147"/>
      <c r="BU481" s="147"/>
      <c r="BV481" s="147"/>
      <c r="BW481" s="147"/>
      <c r="BX481" s="147"/>
      <c r="BY481" s="147"/>
      <c r="BZ481" s="147"/>
      <c r="CA481" s="147"/>
      <c r="CB481" s="147"/>
      <c r="CC481" s="147"/>
      <c r="CD481" s="147"/>
      <c r="CE481" s="147"/>
      <c r="CF481" s="147"/>
      <c r="CG481" s="147"/>
      <c r="CH481" s="147"/>
      <c r="CI481" s="147"/>
      <c r="CJ481" s="147"/>
    </row>
    <row r="482" spans="1:88" s="148" customFormat="1">
      <c r="A482" s="232"/>
      <c r="B482" s="1807"/>
      <c r="C482" s="61" t="s">
        <v>247</v>
      </c>
      <c r="D482" s="157">
        <f t="shared" si="64"/>
        <v>0</v>
      </c>
      <c r="E482" s="132">
        <f t="shared" si="57"/>
        <v>0</v>
      </c>
      <c r="F482" s="157">
        <f t="shared" si="64"/>
        <v>0</v>
      </c>
      <c r="G482" s="158">
        <f t="shared" si="64"/>
        <v>0</v>
      </c>
      <c r="H482" s="157">
        <f t="shared" si="64"/>
        <v>0</v>
      </c>
      <c r="I482" s="158">
        <f t="shared" si="64"/>
        <v>0</v>
      </c>
      <c r="J482" s="157">
        <f t="shared" si="64"/>
        <v>0</v>
      </c>
      <c r="K482" s="157">
        <f t="shared" si="64"/>
        <v>0</v>
      </c>
      <c r="L482" s="157">
        <f t="shared" si="64"/>
        <v>0</v>
      </c>
      <c r="M482" s="158">
        <f t="shared" si="64"/>
        <v>0</v>
      </c>
      <c r="N482" s="158">
        <f t="shared" si="64"/>
        <v>0</v>
      </c>
      <c r="O482" s="157">
        <f t="shared" si="64"/>
        <v>0</v>
      </c>
      <c r="P482" s="157">
        <f t="shared" si="64"/>
        <v>0</v>
      </c>
      <c r="Q482" s="158">
        <f t="shared" si="64"/>
        <v>0</v>
      </c>
      <c r="R482" s="157">
        <f t="shared" si="64"/>
        <v>0</v>
      </c>
      <c r="S482" s="159">
        <f t="shared" si="63"/>
        <v>0</v>
      </c>
      <c r="W482" s="65"/>
      <c r="X482" s="66" t="e">
        <f t="shared" si="62"/>
        <v>#DIV/0!</v>
      </c>
      <c r="AF482" s="168"/>
      <c r="AG482" s="168"/>
      <c r="AH482" s="168"/>
      <c r="AI482" s="168"/>
      <c r="AJ482" s="168"/>
      <c r="AK482" s="168"/>
      <c r="AL482" s="168"/>
      <c r="AM482" s="168"/>
      <c r="AN482" s="147"/>
      <c r="AO482" s="147"/>
      <c r="AP482" s="154"/>
      <c r="AQ482" s="155"/>
      <c r="AR482" s="154"/>
      <c r="AS482" s="156"/>
      <c r="AT482" s="155"/>
      <c r="AU482" s="156"/>
      <c r="AV482" s="156"/>
      <c r="AW482" s="147"/>
      <c r="AX482" s="155"/>
      <c r="AY482" s="154"/>
      <c r="AZ482" s="154"/>
      <c r="BA482" s="155"/>
      <c r="BB482" s="154"/>
      <c r="BC482" s="147"/>
      <c r="BD482" s="154"/>
      <c r="BE482" s="155"/>
      <c r="BF482" s="154"/>
      <c r="BG482" s="155"/>
      <c r="BH482" s="154"/>
      <c r="BI482" s="156"/>
      <c r="BJ482" s="147"/>
      <c r="BK482" s="147"/>
      <c r="BL482" s="147"/>
      <c r="BM482" s="147"/>
      <c r="BN482" s="147"/>
      <c r="BO482" s="147"/>
      <c r="BP482" s="147"/>
      <c r="BQ482" s="147"/>
      <c r="BR482" s="147"/>
      <c r="BS482" s="147"/>
      <c r="BT482" s="147"/>
      <c r="BU482" s="147"/>
      <c r="BV482" s="147"/>
      <c r="BW482" s="147"/>
      <c r="BX482" s="147"/>
      <c r="BY482" s="147"/>
      <c r="BZ482" s="147"/>
      <c r="CA482" s="147"/>
      <c r="CB482" s="147"/>
      <c r="CC482" s="147"/>
      <c r="CD482" s="147"/>
      <c r="CE482" s="147"/>
      <c r="CF482" s="147"/>
      <c r="CG482" s="147"/>
      <c r="CH482" s="147"/>
      <c r="CI482" s="147"/>
      <c r="CJ482" s="147"/>
    </row>
    <row r="483" spans="1:88" s="148" customFormat="1">
      <c r="A483" s="232"/>
      <c r="B483" s="1807"/>
      <c r="C483" s="61" t="s">
        <v>248</v>
      </c>
      <c r="D483" s="157">
        <f t="shared" si="64"/>
        <v>1394336.5</v>
      </c>
      <c r="E483" s="132">
        <f t="shared" si="57"/>
        <v>39.206796128000001</v>
      </c>
      <c r="F483" s="157">
        <f t="shared" si="64"/>
        <v>2026801.8935</v>
      </c>
      <c r="G483" s="158">
        <f t="shared" si="64"/>
        <v>1269141.4999999998</v>
      </c>
      <c r="H483" s="157">
        <f t="shared" si="64"/>
        <v>1555138.0164999997</v>
      </c>
      <c r="I483" s="158">
        <f t="shared" si="64"/>
        <v>314980.40000000002</v>
      </c>
      <c r="J483" s="157">
        <f t="shared" si="64"/>
        <v>251795.25</v>
      </c>
      <c r="K483" s="157">
        <f t="shared" si="64"/>
        <v>759882.54999999993</v>
      </c>
      <c r="L483" s="157">
        <f t="shared" si="64"/>
        <v>100630.5</v>
      </c>
      <c r="M483" s="158">
        <f t="shared" si="64"/>
        <v>0</v>
      </c>
      <c r="N483" s="158">
        <f t="shared" si="64"/>
        <v>0</v>
      </c>
      <c r="O483" s="157">
        <f t="shared" si="64"/>
        <v>0</v>
      </c>
      <c r="P483" s="157">
        <f t="shared" si="64"/>
        <v>131443.6905</v>
      </c>
      <c r="Q483" s="158">
        <f t="shared" si="64"/>
        <v>0</v>
      </c>
      <c r="R483" s="157">
        <f t="shared" si="64"/>
        <v>109558.40000000001</v>
      </c>
      <c r="S483" s="159">
        <f t="shared" si="63"/>
        <v>906409.32000000007</v>
      </c>
      <c r="W483" s="65"/>
      <c r="X483" s="66" t="e">
        <f t="shared" si="62"/>
        <v>#DIV/0!</v>
      </c>
      <c r="AF483" s="168"/>
      <c r="AG483" s="168"/>
      <c r="AH483" s="168"/>
      <c r="AI483" s="168"/>
      <c r="AJ483" s="168"/>
      <c r="AK483" s="168"/>
      <c r="AL483" s="168"/>
      <c r="AM483" s="168"/>
      <c r="AN483" s="147"/>
      <c r="AO483" s="147"/>
      <c r="AP483" s="154"/>
      <c r="AQ483" s="155"/>
      <c r="AR483" s="154"/>
      <c r="AS483" s="156"/>
      <c r="AT483" s="155"/>
      <c r="AU483" s="156"/>
      <c r="AV483" s="156"/>
      <c r="AW483" s="147"/>
      <c r="AX483" s="155"/>
      <c r="AY483" s="154"/>
      <c r="AZ483" s="154"/>
      <c r="BA483" s="155"/>
      <c r="BB483" s="154"/>
      <c r="BC483" s="147"/>
      <c r="BD483" s="154"/>
      <c r="BE483" s="155"/>
      <c r="BF483" s="154"/>
      <c r="BG483" s="155"/>
      <c r="BH483" s="154"/>
      <c r="BI483" s="156"/>
      <c r="BJ483" s="147"/>
      <c r="BK483" s="147"/>
      <c r="BL483" s="147"/>
      <c r="BM483" s="147"/>
      <c r="BN483" s="147"/>
      <c r="BO483" s="147"/>
      <c r="BP483" s="147"/>
      <c r="BQ483" s="147"/>
      <c r="BR483" s="147"/>
      <c r="BS483" s="147"/>
      <c r="BT483" s="147"/>
      <c r="BU483" s="147"/>
      <c r="BV483" s="147"/>
      <c r="BW483" s="147"/>
      <c r="BX483" s="147"/>
      <c r="BY483" s="147"/>
      <c r="BZ483" s="147"/>
      <c r="CA483" s="147"/>
      <c r="CB483" s="147"/>
      <c r="CC483" s="147"/>
      <c r="CD483" s="147"/>
      <c r="CE483" s="147"/>
      <c r="CF483" s="147"/>
      <c r="CG483" s="147"/>
      <c r="CH483" s="147"/>
      <c r="CI483" s="147"/>
      <c r="CJ483" s="147"/>
    </row>
    <row r="484" spans="1:88" s="148" customFormat="1">
      <c r="A484" s="232"/>
      <c r="B484" s="1807"/>
      <c r="C484" s="61" t="s">
        <v>249</v>
      </c>
      <c r="D484" s="157">
        <f t="shared" si="64"/>
        <v>1105041.1500000001</v>
      </c>
      <c r="E484" s="132">
        <f t="shared" si="57"/>
        <v>27.556321304000001</v>
      </c>
      <c r="F484" s="157">
        <f t="shared" si="64"/>
        <v>901615.40800000005</v>
      </c>
      <c r="G484" s="158">
        <f t="shared" si="64"/>
        <v>589602.75</v>
      </c>
      <c r="H484" s="157">
        <f t="shared" si="64"/>
        <v>1299302.4719999998</v>
      </c>
      <c r="I484" s="158">
        <f t="shared" si="64"/>
        <v>126644.05</v>
      </c>
      <c r="J484" s="157">
        <f t="shared" si="64"/>
        <v>20848.8</v>
      </c>
      <c r="K484" s="157">
        <f t="shared" si="64"/>
        <v>138583.20000000001</v>
      </c>
      <c r="L484" s="157">
        <f t="shared" si="64"/>
        <v>90162.3</v>
      </c>
      <c r="M484" s="158">
        <f t="shared" si="64"/>
        <v>14600</v>
      </c>
      <c r="N484" s="158">
        <f t="shared" si="64"/>
        <v>7300</v>
      </c>
      <c r="O484" s="157">
        <f t="shared" si="64"/>
        <v>0</v>
      </c>
      <c r="P484" s="157">
        <f t="shared" si="64"/>
        <v>9391.3040000000001</v>
      </c>
      <c r="Q484" s="158">
        <f t="shared" si="64"/>
        <v>0</v>
      </c>
      <c r="R484" s="157">
        <f t="shared" si="64"/>
        <v>480960.5</v>
      </c>
      <c r="S484" s="159">
        <f t="shared" si="63"/>
        <v>518499.02999999997</v>
      </c>
      <c r="W484" s="65"/>
      <c r="X484" s="66" t="e">
        <f t="shared" si="62"/>
        <v>#DIV/0!</v>
      </c>
      <c r="AF484" s="168"/>
      <c r="AG484" s="168"/>
      <c r="AH484" s="168"/>
      <c r="AI484" s="168"/>
      <c r="AJ484" s="168"/>
      <c r="AK484" s="168"/>
      <c r="AL484" s="168"/>
      <c r="AM484" s="168"/>
      <c r="AN484" s="147"/>
      <c r="AO484" s="147"/>
      <c r="AP484" s="154"/>
      <c r="AQ484" s="155"/>
      <c r="AR484" s="154"/>
      <c r="AS484" s="156"/>
      <c r="AT484" s="155"/>
      <c r="AU484" s="156"/>
      <c r="AV484" s="156"/>
      <c r="AW484" s="147"/>
      <c r="AX484" s="155"/>
      <c r="AY484" s="154"/>
      <c r="AZ484" s="154"/>
      <c r="BA484" s="155"/>
      <c r="BB484" s="154"/>
      <c r="BC484" s="147"/>
      <c r="BD484" s="154"/>
      <c r="BE484" s="155"/>
      <c r="BF484" s="154"/>
      <c r="BG484" s="155"/>
      <c r="BH484" s="154"/>
      <c r="BI484" s="156"/>
      <c r="BJ484" s="147"/>
      <c r="BK484" s="147"/>
      <c r="BL484" s="147"/>
      <c r="BM484" s="147"/>
      <c r="BN484" s="147"/>
      <c r="BO484" s="147"/>
      <c r="BP484" s="147"/>
      <c r="BQ484" s="147"/>
      <c r="BR484" s="147"/>
      <c r="BS484" s="147"/>
      <c r="BT484" s="147"/>
      <c r="BU484" s="147"/>
      <c r="BV484" s="147"/>
      <c r="BW484" s="147"/>
      <c r="BX484" s="147"/>
      <c r="BY484" s="147"/>
      <c r="BZ484" s="147"/>
      <c r="CA484" s="147"/>
      <c r="CB484" s="147"/>
      <c r="CC484" s="147"/>
      <c r="CD484" s="147"/>
      <c r="CE484" s="147"/>
      <c r="CF484" s="147"/>
      <c r="CG484" s="147"/>
      <c r="CH484" s="147"/>
      <c r="CI484" s="147"/>
      <c r="CJ484" s="147"/>
    </row>
    <row r="485" spans="1:88" s="148" customFormat="1">
      <c r="A485" s="232"/>
      <c r="B485" s="1807"/>
      <c r="C485" s="61" t="s">
        <v>250</v>
      </c>
      <c r="D485" s="157">
        <f t="shared" si="64"/>
        <v>2513054.1999999997</v>
      </c>
      <c r="E485" s="132">
        <f t="shared" si="57"/>
        <v>94.088405728000012</v>
      </c>
      <c r="F485" s="157">
        <f t="shared" si="64"/>
        <v>3841967.8810000005</v>
      </c>
      <c r="G485" s="158">
        <f t="shared" si="64"/>
        <v>2283680.9000000004</v>
      </c>
      <c r="H485" s="157">
        <f t="shared" si="64"/>
        <v>4026031.9789999998</v>
      </c>
      <c r="I485" s="158">
        <f t="shared" si="64"/>
        <v>316119.19999999995</v>
      </c>
      <c r="J485" s="157">
        <f t="shared" si="64"/>
        <v>43997.1</v>
      </c>
      <c r="K485" s="157">
        <f t="shared" si="64"/>
        <v>383023.7</v>
      </c>
      <c r="L485" s="157">
        <f t="shared" si="64"/>
        <v>151832.70000000001</v>
      </c>
      <c r="M485" s="158">
        <f t="shared" si="64"/>
        <v>13519.6</v>
      </c>
      <c r="N485" s="158">
        <f t="shared" si="64"/>
        <v>6759.8</v>
      </c>
      <c r="O485" s="157">
        <f t="shared" si="64"/>
        <v>0</v>
      </c>
      <c r="P485" s="157">
        <f t="shared" si="64"/>
        <v>139748.353</v>
      </c>
      <c r="Q485" s="158">
        <f t="shared" si="64"/>
        <v>0</v>
      </c>
      <c r="R485" s="157">
        <f t="shared" si="64"/>
        <v>628278.15</v>
      </c>
      <c r="S485" s="159">
        <f t="shared" si="63"/>
        <v>1489625.07</v>
      </c>
      <c r="W485" s="65"/>
      <c r="X485" s="66" t="e">
        <f t="shared" si="62"/>
        <v>#DIV/0!</v>
      </c>
      <c r="AF485" s="168"/>
      <c r="AG485" s="168"/>
      <c r="AH485" s="168"/>
      <c r="AI485" s="168"/>
      <c r="AJ485" s="168"/>
      <c r="AK485" s="168"/>
      <c r="AL485" s="168"/>
      <c r="AM485" s="168"/>
      <c r="AN485" s="147"/>
      <c r="AO485" s="147"/>
      <c r="AP485" s="154"/>
      <c r="AQ485" s="155"/>
      <c r="AR485" s="154"/>
      <c r="AS485" s="156"/>
      <c r="AT485" s="155"/>
      <c r="AU485" s="156"/>
      <c r="AV485" s="156"/>
      <c r="AW485" s="147"/>
      <c r="AX485" s="155"/>
      <c r="AY485" s="154"/>
      <c r="AZ485" s="154"/>
      <c r="BA485" s="155"/>
      <c r="BB485" s="154"/>
      <c r="BC485" s="147"/>
      <c r="BD485" s="154"/>
      <c r="BE485" s="155"/>
      <c r="BF485" s="154"/>
      <c r="BG485" s="155"/>
      <c r="BH485" s="154"/>
      <c r="BI485" s="156"/>
      <c r="BJ485" s="147"/>
      <c r="BK485" s="147"/>
      <c r="BL485" s="147"/>
      <c r="BM485" s="147"/>
      <c r="BN485" s="147"/>
      <c r="BO485" s="147"/>
      <c r="BP485" s="147"/>
      <c r="BQ485" s="147"/>
      <c r="BR485" s="147"/>
      <c r="BS485" s="147"/>
      <c r="BT485" s="147"/>
      <c r="BU485" s="147"/>
      <c r="BV485" s="147"/>
      <c r="BW485" s="147"/>
      <c r="BX485" s="147"/>
      <c r="BY485" s="147"/>
      <c r="BZ485" s="147"/>
      <c r="CA485" s="147"/>
      <c r="CB485" s="147"/>
      <c r="CC485" s="147"/>
      <c r="CD485" s="147"/>
      <c r="CE485" s="147"/>
      <c r="CF485" s="147"/>
      <c r="CG485" s="147"/>
      <c r="CH485" s="147"/>
      <c r="CI485" s="147"/>
      <c r="CJ485" s="147"/>
    </row>
    <row r="486" spans="1:88" s="148" customFormat="1">
      <c r="A486" s="232"/>
      <c r="B486" s="1807"/>
      <c r="C486" s="61" t="s">
        <v>251</v>
      </c>
      <c r="D486" s="157">
        <f t="shared" si="64"/>
        <v>443058.89999999997</v>
      </c>
      <c r="E486" s="132">
        <f t="shared" si="57"/>
        <v>8.356615712</v>
      </c>
      <c r="F486" s="157">
        <f t="shared" si="64"/>
        <v>418515.42399999994</v>
      </c>
      <c r="G486" s="158">
        <f t="shared" si="64"/>
        <v>295361.64999999997</v>
      </c>
      <c r="H486" s="157">
        <f t="shared" si="64"/>
        <v>599511.91599999997</v>
      </c>
      <c r="I486" s="158">
        <f t="shared" si="64"/>
        <v>102707.34999999999</v>
      </c>
      <c r="J486" s="157">
        <f t="shared" si="64"/>
        <v>69828.149999999994</v>
      </c>
      <c r="K486" s="157">
        <f t="shared" si="64"/>
        <v>220178.95</v>
      </c>
      <c r="L486" s="157">
        <f t="shared" si="64"/>
        <v>104900.99999999999</v>
      </c>
      <c r="M486" s="158">
        <f t="shared" si="64"/>
        <v>1679.0000000000002</v>
      </c>
      <c r="N486" s="158">
        <f t="shared" si="64"/>
        <v>839.50000000000011</v>
      </c>
      <c r="O486" s="157">
        <f t="shared" si="64"/>
        <v>0</v>
      </c>
      <c r="P486" s="157">
        <f t="shared" si="64"/>
        <v>16621.662</v>
      </c>
      <c r="Q486" s="158">
        <f t="shared" si="64"/>
        <v>0</v>
      </c>
      <c r="R486" s="157">
        <f t="shared" si="64"/>
        <v>143189.50000000003</v>
      </c>
      <c r="S486" s="159">
        <f t="shared" si="63"/>
        <v>367363.03499999997</v>
      </c>
      <c r="W486" s="65"/>
      <c r="X486" s="66" t="e">
        <f t="shared" si="62"/>
        <v>#DIV/0!</v>
      </c>
      <c r="AF486" s="168"/>
      <c r="AG486" s="168"/>
      <c r="AH486" s="168"/>
      <c r="AI486" s="168"/>
      <c r="AJ486" s="168"/>
      <c r="AK486" s="168"/>
      <c r="AL486" s="168"/>
      <c r="AM486" s="168"/>
      <c r="AN486" s="147"/>
      <c r="AO486" s="147"/>
      <c r="AP486" s="154"/>
      <c r="AQ486" s="155"/>
      <c r="AR486" s="154"/>
      <c r="AS486" s="156"/>
      <c r="AT486" s="155"/>
      <c r="AU486" s="156"/>
      <c r="AV486" s="156"/>
      <c r="AW486" s="147"/>
      <c r="AX486" s="155"/>
      <c r="AY486" s="154"/>
      <c r="AZ486" s="154"/>
      <c r="BA486" s="155"/>
      <c r="BB486" s="154"/>
      <c r="BC486" s="147"/>
      <c r="BD486" s="154"/>
      <c r="BE486" s="155"/>
      <c r="BF486" s="154"/>
      <c r="BG486" s="155"/>
      <c r="BH486" s="154"/>
      <c r="BI486" s="156"/>
      <c r="BJ486" s="147"/>
      <c r="BK486" s="147"/>
      <c r="BL486" s="147"/>
      <c r="BM486" s="147"/>
      <c r="BN486" s="147"/>
      <c r="BO486" s="147"/>
      <c r="BP486" s="147"/>
      <c r="BQ486" s="147"/>
      <c r="BR486" s="147"/>
      <c r="BS486" s="147"/>
      <c r="BT486" s="147"/>
      <c r="BU486" s="147"/>
      <c r="BV486" s="147"/>
      <c r="BW486" s="147"/>
      <c r="BX486" s="147"/>
      <c r="BY486" s="147"/>
      <c r="BZ486" s="147"/>
      <c r="CA486" s="147"/>
      <c r="CB486" s="147"/>
      <c r="CC486" s="147"/>
      <c r="CD486" s="147"/>
      <c r="CE486" s="147"/>
      <c r="CF486" s="147"/>
      <c r="CG486" s="147"/>
      <c r="CH486" s="147"/>
      <c r="CI486" s="147"/>
      <c r="CJ486" s="147"/>
    </row>
    <row r="487" spans="1:88" s="148" customFormat="1">
      <c r="A487" s="232"/>
      <c r="B487" s="1807"/>
      <c r="C487" s="61" t="s">
        <v>252</v>
      </c>
      <c r="D487" s="157">
        <f t="shared" si="64"/>
        <v>85406.35</v>
      </c>
      <c r="E487" s="132">
        <f t="shared" ref="E487:E506" si="65">+E652*E$182/1000</f>
        <v>3.1062011439999999</v>
      </c>
      <c r="F487" s="157">
        <f t="shared" si="64"/>
        <v>124019.2255</v>
      </c>
      <c r="G487" s="158">
        <f t="shared" si="64"/>
        <v>68295.150000000009</v>
      </c>
      <c r="H487" s="157">
        <f t="shared" si="64"/>
        <v>115523.70449999999</v>
      </c>
      <c r="I487" s="158">
        <f t="shared" si="64"/>
        <v>19731.900000000001</v>
      </c>
      <c r="J487" s="157">
        <f t="shared" si="64"/>
        <v>10347.75</v>
      </c>
      <c r="K487" s="157">
        <f t="shared" si="64"/>
        <v>37795.75</v>
      </c>
      <c r="L487" s="157">
        <f t="shared" si="64"/>
        <v>2890.8</v>
      </c>
      <c r="M487" s="158">
        <f t="shared" si="64"/>
        <v>657</v>
      </c>
      <c r="N487" s="158">
        <f t="shared" si="64"/>
        <v>328.5</v>
      </c>
      <c r="O487" s="157">
        <f t="shared" si="64"/>
        <v>0</v>
      </c>
      <c r="P487" s="157">
        <f t="shared" si="64"/>
        <v>4200.4565000000002</v>
      </c>
      <c r="Q487" s="158">
        <f t="shared" si="64"/>
        <v>0</v>
      </c>
      <c r="R487" s="157">
        <f t="shared" si="64"/>
        <v>17742.650000000001</v>
      </c>
      <c r="S487" s="159">
        <f t="shared" si="63"/>
        <v>53789.624999999993</v>
      </c>
      <c r="W487" s="65"/>
      <c r="X487" s="66" t="e">
        <f t="shared" si="62"/>
        <v>#DIV/0!</v>
      </c>
      <c r="AF487" s="168"/>
      <c r="AG487" s="168"/>
      <c r="AH487" s="168"/>
      <c r="AI487" s="168"/>
      <c r="AJ487" s="168"/>
      <c r="AK487" s="168"/>
      <c r="AL487" s="168"/>
      <c r="AM487" s="168"/>
      <c r="AN487" s="147"/>
      <c r="AO487" s="147"/>
      <c r="AP487" s="154"/>
      <c r="AQ487" s="155"/>
      <c r="AR487" s="154"/>
      <c r="AS487" s="156"/>
      <c r="AT487" s="155"/>
      <c r="AU487" s="156"/>
      <c r="AV487" s="156"/>
      <c r="AW487" s="147"/>
      <c r="AX487" s="155"/>
      <c r="AY487" s="154"/>
      <c r="AZ487" s="154"/>
      <c r="BA487" s="155"/>
      <c r="BB487" s="154"/>
      <c r="BC487" s="147"/>
      <c r="BD487" s="154"/>
      <c r="BE487" s="155"/>
      <c r="BF487" s="154"/>
      <c r="BG487" s="155"/>
      <c r="BH487" s="154"/>
      <c r="BI487" s="156"/>
      <c r="BJ487" s="147"/>
      <c r="BK487" s="147"/>
      <c r="BL487" s="147"/>
      <c r="BM487" s="147"/>
      <c r="BN487" s="147"/>
      <c r="BO487" s="147"/>
      <c r="BP487" s="147"/>
      <c r="BQ487" s="147"/>
      <c r="BR487" s="147"/>
      <c r="BS487" s="147"/>
      <c r="BT487" s="147"/>
      <c r="BU487" s="147"/>
      <c r="BV487" s="147"/>
      <c r="BW487" s="147"/>
      <c r="BX487" s="147"/>
      <c r="BY487" s="147"/>
      <c r="BZ487" s="147"/>
      <c r="CA487" s="147"/>
      <c r="CB487" s="147"/>
      <c r="CC487" s="147"/>
      <c r="CD487" s="147"/>
      <c r="CE487" s="147"/>
      <c r="CF487" s="147"/>
      <c r="CG487" s="147"/>
      <c r="CH487" s="147"/>
      <c r="CI487" s="147"/>
      <c r="CJ487" s="147"/>
    </row>
    <row r="488" spans="1:88" s="148" customFormat="1">
      <c r="A488" s="232"/>
      <c r="B488" s="1807"/>
      <c r="C488" s="61" t="s">
        <v>253</v>
      </c>
      <c r="D488" s="157">
        <f t="shared" si="64"/>
        <v>627931.4</v>
      </c>
      <c r="E488" s="132">
        <f t="shared" si="65"/>
        <v>26.544208608000005</v>
      </c>
      <c r="F488" s="157">
        <f t="shared" si="64"/>
        <v>1441816.9409999999</v>
      </c>
      <c r="G488" s="158">
        <f t="shared" si="64"/>
        <v>717243.25000000012</v>
      </c>
      <c r="H488" s="157">
        <f t="shared" si="64"/>
        <v>1289899.2689999999</v>
      </c>
      <c r="I488" s="158">
        <f t="shared" si="64"/>
        <v>216875.7</v>
      </c>
      <c r="J488" s="157">
        <f t="shared" si="64"/>
        <v>108843</v>
      </c>
      <c r="K488" s="157">
        <f t="shared" si="64"/>
        <v>409770.89999999997</v>
      </c>
      <c r="L488" s="157">
        <f t="shared" si="64"/>
        <v>32915.700000000004</v>
      </c>
      <c r="M488" s="158">
        <f t="shared" si="64"/>
        <v>1606.0000000000002</v>
      </c>
      <c r="N488" s="158">
        <f t="shared" si="64"/>
        <v>803.00000000000011</v>
      </c>
      <c r="O488" s="157">
        <f t="shared" si="64"/>
        <v>0</v>
      </c>
      <c r="P488" s="157">
        <f t="shared" si="64"/>
        <v>66595.78300000001</v>
      </c>
      <c r="Q488" s="158">
        <f t="shared" si="64"/>
        <v>0</v>
      </c>
      <c r="R488" s="157">
        <f t="shared" si="64"/>
        <v>215996.05</v>
      </c>
      <c r="S488" s="159">
        <f t="shared" si="63"/>
        <v>528604.54500000004</v>
      </c>
      <c r="W488" s="65"/>
      <c r="X488" s="66" t="e">
        <f t="shared" si="62"/>
        <v>#DIV/0!</v>
      </c>
      <c r="AF488" s="168"/>
      <c r="AG488" s="168"/>
      <c r="AH488" s="168"/>
      <c r="AI488" s="168"/>
      <c r="AJ488" s="168"/>
      <c r="AK488" s="168"/>
      <c r="AL488" s="168"/>
      <c r="AM488" s="168"/>
      <c r="AN488" s="147"/>
      <c r="AO488" s="147"/>
      <c r="AP488" s="154"/>
      <c r="AQ488" s="155"/>
      <c r="AR488" s="154"/>
      <c r="AS488" s="156"/>
      <c r="AT488" s="155"/>
      <c r="AU488" s="156"/>
      <c r="AV488" s="156"/>
      <c r="AW488" s="147"/>
      <c r="AX488" s="155"/>
      <c r="AY488" s="154"/>
      <c r="AZ488" s="154"/>
      <c r="BA488" s="155"/>
      <c r="BB488" s="154"/>
      <c r="BC488" s="147"/>
      <c r="BD488" s="154"/>
      <c r="BE488" s="155"/>
      <c r="BF488" s="154"/>
      <c r="BG488" s="155"/>
      <c r="BH488" s="154"/>
      <c r="BI488" s="156"/>
      <c r="BJ488" s="147"/>
      <c r="BK488" s="147"/>
      <c r="BL488" s="147"/>
      <c r="BM488" s="147"/>
      <c r="BN488" s="147"/>
      <c r="BO488" s="147"/>
      <c r="BP488" s="147"/>
      <c r="BQ488" s="147"/>
      <c r="BR488" s="147"/>
      <c r="BS488" s="147"/>
      <c r="BT488" s="147"/>
      <c r="BU488" s="147"/>
      <c r="BV488" s="147"/>
      <c r="BW488" s="147"/>
      <c r="BX488" s="147"/>
      <c r="BY488" s="147"/>
      <c r="BZ488" s="147"/>
      <c r="CA488" s="147"/>
      <c r="CB488" s="147"/>
      <c r="CC488" s="147"/>
      <c r="CD488" s="147"/>
      <c r="CE488" s="147"/>
      <c r="CF488" s="147"/>
      <c r="CG488" s="147"/>
      <c r="CH488" s="147"/>
      <c r="CI488" s="147"/>
      <c r="CJ488" s="147"/>
    </row>
    <row r="489" spans="1:88" s="148" customFormat="1">
      <c r="A489" s="232"/>
      <c r="B489" s="1807"/>
      <c r="C489" s="61" t="s">
        <v>254</v>
      </c>
      <c r="D489" s="157">
        <f t="shared" si="64"/>
        <v>0</v>
      </c>
      <c r="E489" s="132">
        <f t="shared" si="65"/>
        <v>2.1931200000000005E-2</v>
      </c>
      <c r="F489" s="157">
        <f t="shared" si="64"/>
        <v>17706.150000000001</v>
      </c>
      <c r="G489" s="158">
        <f t="shared" si="64"/>
        <v>9855</v>
      </c>
      <c r="H489" s="157">
        <f t="shared" si="64"/>
        <v>6602.85</v>
      </c>
      <c r="I489" s="158">
        <f t="shared" si="64"/>
        <v>0</v>
      </c>
      <c r="J489" s="157">
        <f t="shared" si="64"/>
        <v>0</v>
      </c>
      <c r="K489" s="157">
        <f t="shared" si="64"/>
        <v>0</v>
      </c>
      <c r="L489" s="157">
        <f t="shared" si="64"/>
        <v>0</v>
      </c>
      <c r="M489" s="158">
        <f t="shared" si="64"/>
        <v>0</v>
      </c>
      <c r="N489" s="158">
        <f t="shared" si="64"/>
        <v>0</v>
      </c>
      <c r="O489" s="157">
        <f t="shared" si="64"/>
        <v>0</v>
      </c>
      <c r="P489" s="157">
        <f t="shared" si="64"/>
        <v>1872.45</v>
      </c>
      <c r="Q489" s="158">
        <f t="shared" si="64"/>
        <v>0</v>
      </c>
      <c r="R489" s="157">
        <f t="shared" si="64"/>
        <v>0</v>
      </c>
      <c r="S489" s="159">
        <f t="shared" si="63"/>
        <v>0</v>
      </c>
      <c r="W489" s="65"/>
      <c r="X489" s="66" t="e">
        <f t="shared" si="62"/>
        <v>#DIV/0!</v>
      </c>
      <c r="AF489" s="168"/>
      <c r="AG489" s="168"/>
      <c r="AH489" s="168"/>
      <c r="AI489" s="168"/>
      <c r="AJ489" s="168"/>
      <c r="AK489" s="168"/>
      <c r="AL489" s="168"/>
      <c r="AM489" s="168"/>
      <c r="AN489" s="147"/>
      <c r="AO489" s="147"/>
      <c r="AP489" s="154"/>
      <c r="AQ489" s="155"/>
      <c r="AR489" s="154"/>
      <c r="AS489" s="156"/>
      <c r="AT489" s="155"/>
      <c r="AU489" s="156"/>
      <c r="AV489" s="156"/>
      <c r="AW489" s="147"/>
      <c r="AX489" s="155"/>
      <c r="AY489" s="154"/>
      <c r="AZ489" s="154"/>
      <c r="BA489" s="155"/>
      <c r="BB489" s="154"/>
      <c r="BC489" s="147"/>
      <c r="BD489" s="154"/>
      <c r="BE489" s="155"/>
      <c r="BF489" s="154"/>
      <c r="BG489" s="155"/>
      <c r="BH489" s="154"/>
      <c r="BI489" s="156"/>
      <c r="BJ489" s="147"/>
      <c r="BK489" s="147"/>
      <c r="BL489" s="147"/>
      <c r="BM489" s="147"/>
      <c r="BN489" s="147"/>
      <c r="BO489" s="147"/>
      <c r="BP489" s="147"/>
      <c r="BQ489" s="147"/>
      <c r="BR489" s="147"/>
      <c r="BS489" s="147"/>
      <c r="BT489" s="147"/>
      <c r="BU489" s="147"/>
      <c r="BV489" s="147"/>
      <c r="BW489" s="147"/>
      <c r="BX489" s="147"/>
      <c r="BY489" s="147"/>
      <c r="BZ489" s="147"/>
      <c r="CA489" s="147"/>
      <c r="CB489" s="147"/>
      <c r="CC489" s="147"/>
      <c r="CD489" s="147"/>
      <c r="CE489" s="147"/>
      <c r="CF489" s="147"/>
      <c r="CG489" s="147"/>
      <c r="CH489" s="147"/>
      <c r="CI489" s="147"/>
      <c r="CJ489" s="147"/>
    </row>
    <row r="490" spans="1:88" s="148" customFormat="1">
      <c r="A490" s="232"/>
      <c r="B490" s="1807"/>
      <c r="C490" s="61" t="s">
        <v>255</v>
      </c>
      <c r="D490" s="157">
        <f t="shared" si="64"/>
        <v>40679.249999999993</v>
      </c>
      <c r="E490" s="132">
        <f t="shared" si="65"/>
        <v>4.6512420000000008</v>
      </c>
      <c r="F490" s="157">
        <f t="shared" si="64"/>
        <v>321674.5</v>
      </c>
      <c r="G490" s="158">
        <f t="shared" si="64"/>
        <v>109427.00000000003</v>
      </c>
      <c r="H490" s="157">
        <f t="shared" si="64"/>
        <v>151000.5</v>
      </c>
      <c r="I490" s="158">
        <f t="shared" si="64"/>
        <v>32594.5</v>
      </c>
      <c r="J490" s="157">
        <f t="shared" si="64"/>
        <v>0</v>
      </c>
      <c r="K490" s="157">
        <f t="shared" si="64"/>
        <v>30915.5</v>
      </c>
      <c r="L490" s="157">
        <f t="shared" si="64"/>
        <v>5584.5</v>
      </c>
      <c r="M490" s="158">
        <f t="shared" si="64"/>
        <v>803.00000000000011</v>
      </c>
      <c r="N490" s="158">
        <f t="shared" si="64"/>
        <v>401.50000000000006</v>
      </c>
      <c r="O490" s="157">
        <f t="shared" si="64"/>
        <v>0</v>
      </c>
      <c r="P490" s="157">
        <f t="shared" si="64"/>
        <v>12519.500000000002</v>
      </c>
      <c r="Q490" s="158">
        <f t="shared" si="64"/>
        <v>0</v>
      </c>
      <c r="R490" s="157">
        <f t="shared" si="64"/>
        <v>8833</v>
      </c>
      <c r="S490" s="159">
        <f t="shared" si="63"/>
        <v>5980.2749999999996</v>
      </c>
      <c r="W490" s="65"/>
      <c r="X490" s="66" t="e">
        <f t="shared" si="62"/>
        <v>#DIV/0!</v>
      </c>
      <c r="AF490" s="168"/>
      <c r="AG490" s="168"/>
      <c r="AH490" s="168"/>
      <c r="AI490" s="168"/>
      <c r="AJ490" s="168"/>
      <c r="AK490" s="168"/>
      <c r="AL490" s="168"/>
      <c r="AM490" s="168"/>
      <c r="AN490" s="147"/>
      <c r="AO490" s="147"/>
      <c r="AP490" s="154"/>
      <c r="AQ490" s="155"/>
      <c r="AR490" s="154"/>
      <c r="AS490" s="156"/>
      <c r="AT490" s="155"/>
      <c r="AU490" s="156"/>
      <c r="AV490" s="156"/>
      <c r="AW490" s="147"/>
      <c r="AX490" s="155"/>
      <c r="AY490" s="154"/>
      <c r="AZ490" s="154"/>
      <c r="BA490" s="155"/>
      <c r="BB490" s="154"/>
      <c r="BC490" s="147"/>
      <c r="BD490" s="154"/>
      <c r="BE490" s="155"/>
      <c r="BF490" s="154"/>
      <c r="BG490" s="155"/>
      <c r="BH490" s="154"/>
      <c r="BI490" s="156"/>
      <c r="BJ490" s="147"/>
      <c r="BK490" s="147"/>
      <c r="BL490" s="147"/>
      <c r="BM490" s="147"/>
      <c r="BN490" s="147"/>
      <c r="BO490" s="147"/>
      <c r="BP490" s="147"/>
      <c r="BQ490" s="147"/>
      <c r="BR490" s="147"/>
      <c r="BS490" s="147"/>
      <c r="BT490" s="147"/>
      <c r="BU490" s="147"/>
      <c r="BV490" s="147"/>
      <c r="BW490" s="147"/>
      <c r="BX490" s="147"/>
      <c r="BY490" s="147"/>
      <c r="BZ490" s="147"/>
      <c r="CA490" s="147"/>
      <c r="CB490" s="147"/>
      <c r="CC490" s="147"/>
      <c r="CD490" s="147"/>
      <c r="CE490" s="147"/>
      <c r="CF490" s="147"/>
      <c r="CG490" s="147"/>
      <c r="CH490" s="147"/>
      <c r="CI490" s="147"/>
      <c r="CJ490" s="147"/>
    </row>
    <row r="491" spans="1:88" s="148" customFormat="1">
      <c r="A491" s="232"/>
      <c r="B491" s="1807"/>
      <c r="C491" s="61" t="s">
        <v>256</v>
      </c>
      <c r="D491" s="157">
        <f t="shared" si="64"/>
        <v>0</v>
      </c>
      <c r="E491" s="132">
        <f t="shared" si="65"/>
        <v>0</v>
      </c>
      <c r="F491" s="157">
        <f t="shared" si="64"/>
        <v>0</v>
      </c>
      <c r="G491" s="158">
        <f t="shared" si="64"/>
        <v>0</v>
      </c>
      <c r="H491" s="157">
        <f t="shared" si="64"/>
        <v>0</v>
      </c>
      <c r="I491" s="158">
        <f t="shared" si="64"/>
        <v>0</v>
      </c>
      <c r="J491" s="157">
        <f t="shared" si="64"/>
        <v>0</v>
      </c>
      <c r="K491" s="157">
        <f t="shared" si="64"/>
        <v>0</v>
      </c>
      <c r="L491" s="157">
        <f t="shared" si="64"/>
        <v>0</v>
      </c>
      <c r="M491" s="158">
        <f t="shared" si="64"/>
        <v>0</v>
      </c>
      <c r="N491" s="158">
        <f t="shared" si="64"/>
        <v>0</v>
      </c>
      <c r="O491" s="157">
        <f t="shared" si="64"/>
        <v>0</v>
      </c>
      <c r="P491" s="157">
        <f t="shared" si="64"/>
        <v>0</v>
      </c>
      <c r="Q491" s="158">
        <f t="shared" si="64"/>
        <v>0</v>
      </c>
      <c r="R491" s="157">
        <f t="shared" si="64"/>
        <v>0</v>
      </c>
      <c r="S491" s="159">
        <f t="shared" si="63"/>
        <v>0</v>
      </c>
      <c r="W491" s="65"/>
      <c r="X491" s="66" t="e">
        <f t="shared" si="62"/>
        <v>#DIV/0!</v>
      </c>
      <c r="AF491" s="168"/>
      <c r="AG491" s="168"/>
      <c r="AH491" s="168"/>
      <c r="AI491" s="168"/>
      <c r="AJ491" s="168"/>
      <c r="AK491" s="168"/>
      <c r="AL491" s="168"/>
      <c r="AM491" s="168"/>
      <c r="AN491" s="147"/>
      <c r="AO491" s="147"/>
      <c r="AP491" s="154"/>
      <c r="AQ491" s="155"/>
      <c r="AR491" s="154"/>
      <c r="AS491" s="156"/>
      <c r="AT491" s="155"/>
      <c r="AU491" s="156"/>
      <c r="AV491" s="156"/>
      <c r="AW491" s="147"/>
      <c r="AX491" s="155"/>
      <c r="AY491" s="154"/>
      <c r="AZ491" s="154"/>
      <c r="BA491" s="155"/>
      <c r="BB491" s="154"/>
      <c r="BC491" s="147"/>
      <c r="BD491" s="154"/>
      <c r="BE491" s="155"/>
      <c r="BF491" s="154"/>
      <c r="BG491" s="155"/>
      <c r="BH491" s="154"/>
      <c r="BI491" s="156"/>
      <c r="BJ491" s="147"/>
      <c r="BK491" s="147"/>
      <c r="BL491" s="147"/>
      <c r="BM491" s="147"/>
      <c r="BN491" s="147"/>
      <c r="BO491" s="147"/>
      <c r="BP491" s="147"/>
      <c r="BQ491" s="147"/>
      <c r="BR491" s="147"/>
      <c r="BS491" s="147"/>
      <c r="BT491" s="147"/>
      <c r="BU491" s="147"/>
      <c r="BV491" s="147"/>
      <c r="BW491" s="147"/>
      <c r="BX491" s="147"/>
      <c r="BY491" s="147"/>
      <c r="BZ491" s="147"/>
      <c r="CA491" s="147"/>
      <c r="CB491" s="147"/>
      <c r="CC491" s="147"/>
      <c r="CD491" s="147"/>
      <c r="CE491" s="147"/>
      <c r="CF491" s="147"/>
      <c r="CG491" s="147"/>
      <c r="CH491" s="147"/>
      <c r="CI491" s="147"/>
      <c r="CJ491" s="147"/>
    </row>
    <row r="492" spans="1:88" s="148" customFormat="1">
      <c r="A492" s="232"/>
      <c r="B492" s="1807"/>
      <c r="C492" s="61" t="s">
        <v>257</v>
      </c>
      <c r="D492" s="157">
        <f t="shared" si="64"/>
        <v>136053.74999999997</v>
      </c>
      <c r="E492" s="132">
        <f t="shared" si="65"/>
        <v>0.33646115999999998</v>
      </c>
      <c r="F492" s="157">
        <f t="shared" si="64"/>
        <v>5709.6950000000006</v>
      </c>
      <c r="G492" s="158">
        <f t="shared" si="64"/>
        <v>7267.15</v>
      </c>
      <c r="H492" s="157">
        <f t="shared" si="64"/>
        <v>5459.3049999999994</v>
      </c>
      <c r="I492" s="158">
        <f t="shared" si="64"/>
        <v>12515.85</v>
      </c>
      <c r="J492" s="157">
        <f t="shared" si="64"/>
        <v>4752.3</v>
      </c>
      <c r="K492" s="157">
        <f t="shared" si="64"/>
        <v>13424.7</v>
      </c>
      <c r="L492" s="157">
        <f t="shared" si="64"/>
        <v>27659.7</v>
      </c>
      <c r="M492" s="158">
        <f t="shared" si="64"/>
        <v>0</v>
      </c>
      <c r="N492" s="158">
        <f t="shared" si="64"/>
        <v>0</v>
      </c>
      <c r="O492" s="157">
        <f t="shared" si="64"/>
        <v>0</v>
      </c>
      <c r="P492" s="157">
        <f t="shared" si="64"/>
        <v>171.185</v>
      </c>
      <c r="Q492" s="158">
        <f t="shared" si="64"/>
        <v>0</v>
      </c>
      <c r="R492" s="157">
        <f t="shared" si="64"/>
        <v>0</v>
      </c>
      <c r="S492" s="159">
        <f t="shared" si="63"/>
        <v>24293.58</v>
      </c>
      <c r="W492" s="65"/>
      <c r="X492" s="66" t="e">
        <f t="shared" si="62"/>
        <v>#DIV/0!</v>
      </c>
      <c r="AF492" s="168"/>
      <c r="AG492" s="168"/>
      <c r="AH492" s="168"/>
      <c r="AI492" s="168"/>
      <c r="AJ492" s="168"/>
      <c r="AK492" s="168"/>
      <c r="AL492" s="168"/>
      <c r="AM492" s="168"/>
      <c r="AN492" s="147"/>
      <c r="AO492" s="147"/>
      <c r="AP492" s="154"/>
      <c r="AQ492" s="155"/>
      <c r="AR492" s="154"/>
      <c r="AS492" s="156"/>
      <c r="AT492" s="155"/>
      <c r="AU492" s="156"/>
      <c r="AV492" s="156"/>
      <c r="AW492" s="147"/>
      <c r="AX492" s="155"/>
      <c r="AY492" s="154"/>
      <c r="AZ492" s="154"/>
      <c r="BA492" s="155"/>
      <c r="BB492" s="154"/>
      <c r="BC492" s="147"/>
      <c r="BD492" s="154"/>
      <c r="BE492" s="155"/>
      <c r="BF492" s="154"/>
      <c r="BG492" s="155"/>
      <c r="BH492" s="154"/>
      <c r="BI492" s="156"/>
      <c r="BJ492" s="147"/>
      <c r="BK492" s="147"/>
      <c r="BL492" s="147"/>
      <c r="BM492" s="147"/>
      <c r="BN492" s="147"/>
      <c r="BO492" s="147"/>
      <c r="BP492" s="147"/>
      <c r="BQ492" s="147"/>
      <c r="BR492" s="147"/>
      <c r="BS492" s="147"/>
      <c r="BT492" s="147"/>
      <c r="BU492" s="147"/>
      <c r="BV492" s="147"/>
      <c r="BW492" s="147"/>
      <c r="BX492" s="147"/>
      <c r="BY492" s="147"/>
      <c r="BZ492" s="147"/>
      <c r="CA492" s="147"/>
      <c r="CB492" s="147"/>
      <c r="CC492" s="147"/>
      <c r="CD492" s="147"/>
      <c r="CE492" s="147"/>
      <c r="CF492" s="147"/>
      <c r="CG492" s="147"/>
      <c r="CH492" s="147"/>
      <c r="CI492" s="147"/>
      <c r="CJ492" s="147"/>
    </row>
    <row r="493" spans="1:88" s="148" customFormat="1">
      <c r="A493" s="232"/>
      <c r="B493" s="1807"/>
      <c r="C493" s="61" t="s">
        <v>258</v>
      </c>
      <c r="D493" s="157">
        <f t="shared" ref="D493:R508" si="66">365*D658</f>
        <v>235406.74999999997</v>
      </c>
      <c r="E493" s="132">
        <f t="shared" si="65"/>
        <v>2.8878638640000003</v>
      </c>
      <c r="F493" s="157">
        <f t="shared" si="66"/>
        <v>64057.390500000009</v>
      </c>
      <c r="G493" s="158">
        <f t="shared" si="66"/>
        <v>55458.1</v>
      </c>
      <c r="H493" s="157">
        <f t="shared" si="66"/>
        <v>70840.039499999984</v>
      </c>
      <c r="I493" s="158">
        <f t="shared" si="66"/>
        <v>30397.200000000001</v>
      </c>
      <c r="J493" s="157">
        <f t="shared" si="66"/>
        <v>24068.1</v>
      </c>
      <c r="K493" s="157">
        <f t="shared" si="66"/>
        <v>68839</v>
      </c>
      <c r="L493" s="157">
        <f t="shared" si="66"/>
        <v>28192.600000000002</v>
      </c>
      <c r="M493" s="158">
        <f t="shared" si="66"/>
        <v>0</v>
      </c>
      <c r="N493" s="158">
        <f t="shared" si="66"/>
        <v>0</v>
      </c>
      <c r="O493" s="157">
        <f t="shared" si="66"/>
        <v>0</v>
      </c>
      <c r="P493" s="157">
        <f t="shared" si="66"/>
        <v>1442.1515000000002</v>
      </c>
      <c r="Q493" s="158">
        <f t="shared" si="66"/>
        <v>0</v>
      </c>
      <c r="R493" s="157">
        <f t="shared" si="66"/>
        <v>5869.2000000000007</v>
      </c>
      <c r="S493" s="159">
        <f t="shared" si="63"/>
        <v>86962.975000000006</v>
      </c>
      <c r="W493" s="65"/>
      <c r="X493" s="66" t="e">
        <f t="shared" si="62"/>
        <v>#DIV/0!</v>
      </c>
      <c r="AF493" s="168"/>
      <c r="AG493" s="168"/>
      <c r="AH493" s="168"/>
      <c r="AI493" s="168"/>
      <c r="AJ493" s="168"/>
      <c r="AK493" s="168"/>
      <c r="AL493" s="168"/>
      <c r="AM493" s="168"/>
      <c r="AN493" s="147"/>
      <c r="AO493" s="147"/>
      <c r="AP493" s="154"/>
      <c r="AQ493" s="155"/>
      <c r="AR493" s="154"/>
      <c r="AS493" s="156"/>
      <c r="AT493" s="155"/>
      <c r="AU493" s="156"/>
      <c r="AV493" s="156"/>
      <c r="AW493" s="147"/>
      <c r="AX493" s="155"/>
      <c r="AY493" s="154"/>
      <c r="AZ493" s="154"/>
      <c r="BA493" s="155"/>
      <c r="BB493" s="154"/>
      <c r="BC493" s="147"/>
      <c r="BD493" s="154"/>
      <c r="BE493" s="155"/>
      <c r="BF493" s="154"/>
      <c r="BG493" s="155"/>
      <c r="BH493" s="154"/>
      <c r="BI493" s="156"/>
      <c r="BJ493" s="147"/>
      <c r="BK493" s="147"/>
      <c r="BL493" s="147"/>
      <c r="BM493" s="147"/>
      <c r="BN493" s="147"/>
      <c r="BO493" s="147"/>
      <c r="BP493" s="147"/>
      <c r="BQ493" s="147"/>
      <c r="BR493" s="147"/>
      <c r="BS493" s="147"/>
      <c r="BT493" s="147"/>
      <c r="BU493" s="147"/>
      <c r="BV493" s="147"/>
      <c r="BW493" s="147"/>
      <c r="BX493" s="147"/>
      <c r="BY493" s="147"/>
      <c r="BZ493" s="147"/>
      <c r="CA493" s="147"/>
      <c r="CB493" s="147"/>
      <c r="CC493" s="147"/>
      <c r="CD493" s="147"/>
      <c r="CE493" s="147"/>
      <c r="CF493" s="147"/>
      <c r="CG493" s="147"/>
      <c r="CH493" s="147"/>
      <c r="CI493" s="147"/>
      <c r="CJ493" s="147"/>
    </row>
    <row r="494" spans="1:88" s="148" customFormat="1">
      <c r="A494" s="232"/>
      <c r="B494" s="1807"/>
      <c r="C494" s="61" t="s">
        <v>259</v>
      </c>
      <c r="D494" s="157">
        <f t="shared" si="66"/>
        <v>6821.85</v>
      </c>
      <c r="E494" s="132">
        <f t="shared" si="65"/>
        <v>2.6561120000000004E-3</v>
      </c>
      <c r="F494" s="157">
        <f t="shared" si="66"/>
        <v>2148.0615000000003</v>
      </c>
      <c r="G494" s="158">
        <f t="shared" si="66"/>
        <v>7252.55</v>
      </c>
      <c r="H494" s="157">
        <f t="shared" si="66"/>
        <v>33145.978499999997</v>
      </c>
      <c r="I494" s="158">
        <f t="shared" si="66"/>
        <v>0</v>
      </c>
      <c r="J494" s="157">
        <f t="shared" si="66"/>
        <v>0</v>
      </c>
      <c r="K494" s="157">
        <f t="shared" si="66"/>
        <v>0</v>
      </c>
      <c r="L494" s="157">
        <f t="shared" si="66"/>
        <v>0</v>
      </c>
      <c r="M494" s="158">
        <f t="shared" si="66"/>
        <v>7.3</v>
      </c>
      <c r="N494" s="158">
        <f t="shared" si="66"/>
        <v>3.65</v>
      </c>
      <c r="O494" s="157">
        <f t="shared" si="66"/>
        <v>0</v>
      </c>
      <c r="P494" s="157">
        <f t="shared" si="66"/>
        <v>226.77450000000002</v>
      </c>
      <c r="Q494" s="158">
        <f t="shared" si="66"/>
        <v>0</v>
      </c>
      <c r="R494" s="157">
        <f t="shared" si="66"/>
        <v>80.3</v>
      </c>
      <c r="S494" s="159">
        <f t="shared" si="63"/>
        <v>10772.475</v>
      </c>
      <c r="W494" s="65"/>
      <c r="X494" s="66" t="e">
        <f t="shared" si="62"/>
        <v>#DIV/0!</v>
      </c>
      <c r="AF494" s="168"/>
      <c r="AG494" s="168"/>
      <c r="AH494" s="168"/>
      <c r="AI494" s="168"/>
      <c r="AJ494" s="168"/>
      <c r="AK494" s="168"/>
      <c r="AL494" s="168"/>
      <c r="AM494" s="168"/>
      <c r="AN494" s="147"/>
      <c r="AO494" s="147"/>
      <c r="AP494" s="154"/>
      <c r="AQ494" s="155"/>
      <c r="AR494" s="154"/>
      <c r="AS494" s="156"/>
      <c r="AT494" s="155"/>
      <c r="AU494" s="156"/>
      <c r="AV494" s="156"/>
      <c r="AW494" s="147"/>
      <c r="AX494" s="155"/>
      <c r="AY494" s="154"/>
      <c r="AZ494" s="154"/>
      <c r="BA494" s="155"/>
      <c r="BB494" s="154"/>
      <c r="BC494" s="147"/>
      <c r="BD494" s="154"/>
      <c r="BE494" s="155"/>
      <c r="BF494" s="154"/>
      <c r="BG494" s="155"/>
      <c r="BH494" s="154"/>
      <c r="BI494" s="156"/>
      <c r="BJ494" s="147"/>
      <c r="BK494" s="147"/>
      <c r="BL494" s="147"/>
      <c r="BM494" s="147"/>
      <c r="BN494" s="147"/>
      <c r="BO494" s="147"/>
      <c r="BP494" s="147"/>
      <c r="BQ494" s="147"/>
      <c r="BR494" s="147"/>
      <c r="BS494" s="147"/>
      <c r="BT494" s="147"/>
      <c r="BU494" s="147"/>
      <c r="BV494" s="147"/>
      <c r="BW494" s="147"/>
      <c r="BX494" s="147"/>
      <c r="BY494" s="147"/>
      <c r="BZ494" s="147"/>
      <c r="CA494" s="147"/>
      <c r="CB494" s="147"/>
      <c r="CC494" s="147"/>
      <c r="CD494" s="147"/>
      <c r="CE494" s="147"/>
      <c r="CF494" s="147"/>
      <c r="CG494" s="147"/>
      <c r="CH494" s="147"/>
      <c r="CI494" s="147"/>
      <c r="CJ494" s="147"/>
    </row>
    <row r="495" spans="1:88" s="148" customFormat="1">
      <c r="A495" s="232"/>
      <c r="B495" s="1807"/>
      <c r="C495" s="61" t="s">
        <v>260</v>
      </c>
      <c r="D495" s="157">
        <f t="shared" si="66"/>
        <v>2033152.2</v>
      </c>
      <c r="E495" s="132">
        <f t="shared" si="65"/>
        <v>97.359432024</v>
      </c>
      <c r="F495" s="157">
        <f t="shared" si="66"/>
        <v>3904229.8730000011</v>
      </c>
      <c r="G495" s="158">
        <f t="shared" si="66"/>
        <v>1998780.1500000001</v>
      </c>
      <c r="H495" s="157">
        <f t="shared" si="66"/>
        <v>3191396.4070000006</v>
      </c>
      <c r="I495" s="158">
        <f t="shared" si="66"/>
        <v>378238.5500000001</v>
      </c>
      <c r="J495" s="157">
        <f t="shared" si="66"/>
        <v>68218.5</v>
      </c>
      <c r="K495" s="157">
        <f t="shared" si="66"/>
        <v>499458.7</v>
      </c>
      <c r="L495" s="157">
        <f t="shared" si="66"/>
        <v>15483.300000000001</v>
      </c>
      <c r="M495" s="158">
        <f t="shared" si="66"/>
        <v>30419.100000000002</v>
      </c>
      <c r="N495" s="158">
        <f t="shared" si="66"/>
        <v>15209.550000000001</v>
      </c>
      <c r="O495" s="157">
        <f t="shared" si="66"/>
        <v>0</v>
      </c>
      <c r="P495" s="157">
        <f t="shared" si="66"/>
        <v>117136.74900000001</v>
      </c>
      <c r="Q495" s="158">
        <f t="shared" si="66"/>
        <v>0</v>
      </c>
      <c r="R495" s="157">
        <f t="shared" si="66"/>
        <v>591632.15</v>
      </c>
      <c r="S495" s="159">
        <f t="shared" si="63"/>
        <v>1084317.48</v>
      </c>
      <c r="W495" s="65"/>
      <c r="X495" s="66" t="e">
        <f t="shared" si="62"/>
        <v>#DIV/0!</v>
      </c>
      <c r="AF495" s="168"/>
      <c r="AG495" s="168"/>
      <c r="AH495" s="168"/>
      <c r="AI495" s="168"/>
      <c r="AJ495" s="168"/>
      <c r="AK495" s="168"/>
      <c r="AL495" s="168"/>
      <c r="AM495" s="168"/>
      <c r="AN495" s="147"/>
      <c r="AO495" s="147"/>
      <c r="AP495" s="154"/>
      <c r="AQ495" s="155"/>
      <c r="AR495" s="154"/>
      <c r="AS495" s="156"/>
      <c r="AT495" s="155"/>
      <c r="AU495" s="156"/>
      <c r="AV495" s="156"/>
      <c r="AW495" s="147"/>
      <c r="AX495" s="155"/>
      <c r="AY495" s="154"/>
      <c r="AZ495" s="154"/>
      <c r="BA495" s="155"/>
      <c r="BB495" s="154"/>
      <c r="BC495" s="147"/>
      <c r="BD495" s="154"/>
      <c r="BE495" s="155"/>
      <c r="BF495" s="154"/>
      <c r="BG495" s="155"/>
      <c r="BH495" s="154"/>
      <c r="BI495" s="156"/>
      <c r="BJ495" s="147"/>
      <c r="BK495" s="147"/>
      <c r="BL495" s="147"/>
      <c r="BM495" s="147"/>
      <c r="BN495" s="147"/>
      <c r="BO495" s="147"/>
      <c r="BP495" s="147"/>
      <c r="BQ495" s="147"/>
      <c r="BR495" s="147"/>
      <c r="BS495" s="147"/>
      <c r="BT495" s="147"/>
      <c r="BU495" s="147"/>
      <c r="BV495" s="147"/>
      <c r="BW495" s="147"/>
      <c r="BX495" s="147"/>
      <c r="BY495" s="147"/>
      <c r="BZ495" s="147"/>
      <c r="CA495" s="147"/>
      <c r="CB495" s="147"/>
      <c r="CC495" s="147"/>
      <c r="CD495" s="147"/>
      <c r="CE495" s="147"/>
      <c r="CF495" s="147"/>
      <c r="CG495" s="147"/>
      <c r="CH495" s="147"/>
      <c r="CI495" s="147"/>
      <c r="CJ495" s="147"/>
    </row>
    <row r="496" spans="1:88" s="148" customFormat="1">
      <c r="A496" s="232"/>
      <c r="B496" s="1807"/>
      <c r="C496" s="61" t="s">
        <v>261</v>
      </c>
      <c r="D496" s="157">
        <f t="shared" si="66"/>
        <v>105401.05000000002</v>
      </c>
      <c r="E496" s="132">
        <f t="shared" si="65"/>
        <v>5.6215635760000007</v>
      </c>
      <c r="F496" s="157">
        <f t="shared" si="66"/>
        <v>792154.86450000003</v>
      </c>
      <c r="G496" s="158">
        <f t="shared" si="66"/>
        <v>364310.14999999997</v>
      </c>
      <c r="H496" s="157">
        <f t="shared" si="66"/>
        <v>427491.90549999994</v>
      </c>
      <c r="I496" s="158">
        <f t="shared" si="66"/>
        <v>152183.1</v>
      </c>
      <c r="J496" s="157">
        <f t="shared" si="66"/>
        <v>119727.29999999999</v>
      </c>
      <c r="K496" s="157">
        <f t="shared" si="66"/>
        <v>368671.89999999997</v>
      </c>
      <c r="L496" s="157">
        <f t="shared" si="66"/>
        <v>11628.899999999998</v>
      </c>
      <c r="M496" s="158">
        <f t="shared" si="66"/>
        <v>0</v>
      </c>
      <c r="N496" s="158">
        <f t="shared" si="66"/>
        <v>0</v>
      </c>
      <c r="O496" s="157">
        <f t="shared" si="66"/>
        <v>0</v>
      </c>
      <c r="P496" s="157">
        <f t="shared" si="66"/>
        <v>61856.513500000008</v>
      </c>
      <c r="Q496" s="158">
        <f t="shared" si="66"/>
        <v>0</v>
      </c>
      <c r="R496" s="157">
        <f t="shared" si="66"/>
        <v>1467.3000000000002</v>
      </c>
      <c r="S496" s="159">
        <f t="shared" si="63"/>
        <v>230560.69500000001</v>
      </c>
      <c r="W496" s="65"/>
      <c r="X496" s="66" t="e">
        <f t="shared" si="62"/>
        <v>#DIV/0!</v>
      </c>
      <c r="AF496" s="168"/>
      <c r="AG496" s="168"/>
      <c r="AH496" s="168"/>
      <c r="AI496" s="168"/>
      <c r="AJ496" s="168"/>
      <c r="AK496" s="168"/>
      <c r="AL496" s="168"/>
      <c r="AM496" s="168"/>
      <c r="AN496" s="147"/>
      <c r="AO496" s="147"/>
      <c r="AP496" s="154"/>
      <c r="AQ496" s="155"/>
      <c r="AR496" s="154"/>
      <c r="AS496" s="156"/>
      <c r="AT496" s="155"/>
      <c r="AU496" s="156"/>
      <c r="AV496" s="156"/>
      <c r="AW496" s="147"/>
      <c r="AX496" s="155"/>
      <c r="AY496" s="154"/>
      <c r="AZ496" s="154"/>
      <c r="BA496" s="155"/>
      <c r="BB496" s="154"/>
      <c r="BC496" s="147"/>
      <c r="BD496" s="154"/>
      <c r="BE496" s="155"/>
      <c r="BF496" s="154"/>
      <c r="BG496" s="155"/>
      <c r="BH496" s="154"/>
      <c r="BI496" s="156"/>
      <c r="BJ496" s="147"/>
      <c r="BK496" s="147"/>
      <c r="BL496" s="147"/>
      <c r="BM496" s="147"/>
      <c r="BN496" s="147"/>
      <c r="BO496" s="147"/>
      <c r="BP496" s="147"/>
      <c r="BQ496" s="147"/>
      <c r="BR496" s="147"/>
      <c r="BS496" s="147"/>
      <c r="BT496" s="147"/>
      <c r="BU496" s="147"/>
      <c r="BV496" s="147"/>
      <c r="BW496" s="147"/>
      <c r="BX496" s="147"/>
      <c r="BY496" s="147"/>
      <c r="BZ496" s="147"/>
      <c r="CA496" s="147"/>
      <c r="CB496" s="147"/>
      <c r="CC496" s="147"/>
      <c r="CD496" s="147"/>
      <c r="CE496" s="147"/>
      <c r="CF496" s="147"/>
      <c r="CG496" s="147"/>
      <c r="CH496" s="147"/>
      <c r="CI496" s="147"/>
      <c r="CJ496" s="147"/>
    </row>
    <row r="497" spans="1:101" s="148" customFormat="1">
      <c r="A497" s="232"/>
      <c r="B497" s="1807"/>
      <c r="C497" s="61" t="s">
        <v>262</v>
      </c>
      <c r="D497" s="157">
        <f t="shared" si="66"/>
        <v>339563.14999999997</v>
      </c>
      <c r="E497" s="132">
        <f t="shared" si="65"/>
        <v>13.265098503999999</v>
      </c>
      <c r="F497" s="157">
        <f t="shared" si="66"/>
        <v>467064.65800000005</v>
      </c>
      <c r="G497" s="158">
        <f t="shared" si="66"/>
        <v>248955.55000000002</v>
      </c>
      <c r="H497" s="157">
        <f t="shared" si="66"/>
        <v>253584.772</v>
      </c>
      <c r="I497" s="158">
        <f t="shared" si="66"/>
        <v>54012.7</v>
      </c>
      <c r="J497" s="157">
        <f t="shared" si="66"/>
        <v>26214.3</v>
      </c>
      <c r="K497" s="157">
        <f t="shared" si="66"/>
        <v>99937</v>
      </c>
      <c r="L497" s="157">
        <f t="shared" si="66"/>
        <v>6880.2500000000009</v>
      </c>
      <c r="M497" s="158">
        <f t="shared" si="66"/>
        <v>0</v>
      </c>
      <c r="N497" s="158">
        <f t="shared" si="66"/>
        <v>0</v>
      </c>
      <c r="O497" s="157">
        <f t="shared" si="66"/>
        <v>0</v>
      </c>
      <c r="P497" s="157">
        <f t="shared" si="66"/>
        <v>18173.204000000002</v>
      </c>
      <c r="Q497" s="158">
        <f t="shared" si="66"/>
        <v>0</v>
      </c>
      <c r="R497" s="157">
        <f t="shared" si="66"/>
        <v>0</v>
      </c>
      <c r="S497" s="159">
        <f t="shared" si="63"/>
        <v>140422.799</v>
      </c>
      <c r="W497" s="65"/>
      <c r="X497" s="66" t="e">
        <f t="shared" si="62"/>
        <v>#DIV/0!</v>
      </c>
      <c r="AF497" s="168"/>
      <c r="AG497" s="168"/>
      <c r="AH497" s="168"/>
      <c r="AI497" s="168"/>
      <c r="AJ497" s="168"/>
      <c r="AK497" s="168"/>
      <c r="AL497" s="168"/>
      <c r="AM497" s="168"/>
      <c r="AN497" s="147"/>
      <c r="AO497" s="147"/>
      <c r="AP497" s="154"/>
      <c r="AQ497" s="155"/>
      <c r="AR497" s="154"/>
      <c r="AS497" s="156"/>
      <c r="AT497" s="155"/>
      <c r="AU497" s="156"/>
      <c r="AV497" s="156"/>
      <c r="AW497" s="147"/>
      <c r="AX497" s="155"/>
      <c r="AY497" s="154"/>
      <c r="AZ497" s="154"/>
      <c r="BA497" s="155"/>
      <c r="BB497" s="154"/>
      <c r="BC497" s="147"/>
      <c r="BD497" s="154"/>
      <c r="BE497" s="155"/>
      <c r="BF497" s="154"/>
      <c r="BG497" s="155"/>
      <c r="BH497" s="154"/>
      <c r="BI497" s="156"/>
      <c r="BJ497" s="147"/>
      <c r="BK497" s="147"/>
      <c r="BL497" s="147"/>
      <c r="BM497" s="147"/>
      <c r="BN497" s="147"/>
      <c r="BO497" s="147"/>
      <c r="BP497" s="147"/>
      <c r="BQ497" s="147"/>
      <c r="BR497" s="147"/>
      <c r="BS497" s="147"/>
      <c r="BT497" s="147"/>
      <c r="BU497" s="147"/>
      <c r="BV497" s="147"/>
      <c r="BW497" s="147"/>
      <c r="BX497" s="147"/>
      <c r="BY497" s="147"/>
      <c r="BZ497" s="147"/>
      <c r="CA497" s="147"/>
      <c r="CB497" s="147"/>
      <c r="CC497" s="147"/>
      <c r="CD497" s="147"/>
      <c r="CE497" s="147"/>
      <c r="CF497" s="147"/>
      <c r="CG497" s="147"/>
      <c r="CH497" s="147"/>
      <c r="CI497" s="147"/>
      <c r="CJ497" s="147"/>
    </row>
    <row r="498" spans="1:101" s="148" customFormat="1">
      <c r="A498" s="232"/>
      <c r="B498" s="1807"/>
      <c r="C498" s="61" t="s">
        <v>263</v>
      </c>
      <c r="D498" s="157">
        <f t="shared" si="66"/>
        <v>269548.84999999998</v>
      </c>
      <c r="E498" s="132">
        <f t="shared" si="65"/>
        <v>23.967463183999996</v>
      </c>
      <c r="F498" s="157">
        <f t="shared" si="66"/>
        <v>1496114.2680000002</v>
      </c>
      <c r="G498" s="158">
        <f t="shared" si="66"/>
        <v>583536.45000000007</v>
      </c>
      <c r="H498" s="157">
        <f t="shared" si="66"/>
        <v>737788.66200000001</v>
      </c>
      <c r="I498" s="158">
        <f t="shared" si="66"/>
        <v>124727.8</v>
      </c>
      <c r="J498" s="157">
        <f t="shared" si="66"/>
        <v>0</v>
      </c>
      <c r="K498" s="157">
        <f t="shared" si="66"/>
        <v>122377.20000000001</v>
      </c>
      <c r="L498" s="157">
        <f t="shared" si="66"/>
        <v>7818.3</v>
      </c>
      <c r="M498" s="158">
        <f t="shared" si="66"/>
        <v>3650</v>
      </c>
      <c r="N498" s="158">
        <f t="shared" si="66"/>
        <v>1825</v>
      </c>
      <c r="O498" s="157">
        <f t="shared" si="66"/>
        <v>0</v>
      </c>
      <c r="P498" s="157">
        <f t="shared" si="66"/>
        <v>68208.134000000005</v>
      </c>
      <c r="Q498" s="158">
        <f t="shared" si="66"/>
        <v>0</v>
      </c>
      <c r="R498" s="157">
        <f t="shared" si="66"/>
        <v>60203.1</v>
      </c>
      <c r="S498" s="159">
        <f t="shared" si="63"/>
        <v>100530.15000000001</v>
      </c>
      <c r="W498" s="65"/>
      <c r="X498" s="66" t="e">
        <f t="shared" si="62"/>
        <v>#DIV/0!</v>
      </c>
      <c r="AF498" s="168"/>
      <c r="AG498" s="168"/>
      <c r="AH498" s="168"/>
      <c r="AI498" s="168"/>
      <c r="AJ498" s="168"/>
      <c r="AK498" s="168"/>
      <c r="AL498" s="168"/>
      <c r="AM498" s="168"/>
      <c r="AN498" s="147"/>
      <c r="AO498" s="147"/>
      <c r="AP498" s="154"/>
      <c r="AQ498" s="155"/>
      <c r="AR498" s="154"/>
      <c r="AS498" s="156"/>
      <c r="AT498" s="155"/>
      <c r="AU498" s="156"/>
      <c r="AV498" s="156"/>
      <c r="AW498" s="147"/>
      <c r="AX498" s="155"/>
      <c r="AY498" s="154"/>
      <c r="AZ498" s="154"/>
      <c r="BA498" s="155"/>
      <c r="BB498" s="154"/>
      <c r="BC498" s="147"/>
      <c r="BD498" s="154"/>
      <c r="BE498" s="155"/>
      <c r="BF498" s="154"/>
      <c r="BG498" s="155"/>
      <c r="BH498" s="154"/>
      <c r="BI498" s="156"/>
      <c r="BJ498" s="147"/>
      <c r="BK498" s="147"/>
      <c r="BL498" s="147"/>
      <c r="BM498" s="147"/>
      <c r="BN498" s="147"/>
      <c r="BO498" s="147"/>
      <c r="BP498" s="147"/>
      <c r="BQ498" s="147"/>
      <c r="BR498" s="147"/>
      <c r="BS498" s="147"/>
      <c r="BT498" s="147"/>
      <c r="BU498" s="147"/>
      <c r="BV498" s="147"/>
      <c r="BW498" s="147"/>
      <c r="BX498" s="147"/>
      <c r="BY498" s="147"/>
      <c r="BZ498" s="147"/>
      <c r="CA498" s="147"/>
      <c r="CB498" s="147"/>
      <c r="CC498" s="147"/>
      <c r="CD498" s="147"/>
      <c r="CE498" s="147"/>
      <c r="CF498" s="147"/>
      <c r="CG498" s="147"/>
      <c r="CH498" s="147"/>
      <c r="CI498" s="147"/>
      <c r="CJ498" s="147"/>
    </row>
    <row r="499" spans="1:101" s="148" customFormat="1">
      <c r="A499" s="232"/>
      <c r="B499" s="1807"/>
      <c r="C499" s="61" t="s">
        <v>264</v>
      </c>
      <c r="D499" s="157">
        <f t="shared" si="66"/>
        <v>0</v>
      </c>
      <c r="E499" s="132">
        <f t="shared" si="65"/>
        <v>0</v>
      </c>
      <c r="F499" s="157">
        <f t="shared" si="66"/>
        <v>0</v>
      </c>
      <c r="G499" s="158">
        <f t="shared" si="66"/>
        <v>0</v>
      </c>
      <c r="H499" s="157">
        <f t="shared" si="66"/>
        <v>0</v>
      </c>
      <c r="I499" s="158">
        <f t="shared" si="66"/>
        <v>0</v>
      </c>
      <c r="J499" s="157">
        <f t="shared" si="66"/>
        <v>0</v>
      </c>
      <c r="K499" s="157">
        <f t="shared" si="66"/>
        <v>0</v>
      </c>
      <c r="L499" s="157">
        <f t="shared" si="66"/>
        <v>0</v>
      </c>
      <c r="M499" s="158">
        <f t="shared" si="66"/>
        <v>0</v>
      </c>
      <c r="N499" s="158">
        <f t="shared" si="66"/>
        <v>0</v>
      </c>
      <c r="O499" s="157">
        <f t="shared" si="66"/>
        <v>0</v>
      </c>
      <c r="P499" s="157">
        <f t="shared" si="66"/>
        <v>0</v>
      </c>
      <c r="Q499" s="158">
        <f t="shared" si="66"/>
        <v>0</v>
      </c>
      <c r="R499" s="157">
        <f t="shared" si="66"/>
        <v>0</v>
      </c>
      <c r="S499" s="159">
        <f t="shared" si="63"/>
        <v>0</v>
      </c>
      <c r="W499" s="65"/>
      <c r="X499" s="66" t="e">
        <f t="shared" si="62"/>
        <v>#DIV/0!</v>
      </c>
      <c r="AF499" s="168"/>
      <c r="AG499" s="168"/>
      <c r="AH499" s="168"/>
      <c r="AI499" s="168"/>
      <c r="AJ499" s="168"/>
      <c r="AK499" s="168"/>
      <c r="AL499" s="168"/>
      <c r="AM499" s="168"/>
      <c r="AN499" s="147"/>
      <c r="AO499" s="147"/>
      <c r="AP499" s="154"/>
      <c r="AQ499" s="155"/>
      <c r="AR499" s="154"/>
      <c r="AS499" s="156"/>
      <c r="AT499" s="155"/>
      <c r="AU499" s="156"/>
      <c r="AV499" s="156"/>
      <c r="AW499" s="147"/>
      <c r="AX499" s="155"/>
      <c r="AY499" s="154"/>
      <c r="AZ499" s="154"/>
      <c r="BA499" s="155"/>
      <c r="BB499" s="154"/>
      <c r="BC499" s="147"/>
      <c r="BD499" s="154"/>
      <c r="BE499" s="155"/>
      <c r="BF499" s="154"/>
      <c r="BG499" s="155"/>
      <c r="BH499" s="154"/>
      <c r="BI499" s="156"/>
      <c r="BJ499" s="147"/>
      <c r="BK499" s="147"/>
      <c r="BL499" s="147"/>
      <c r="BM499" s="147"/>
      <c r="BN499" s="147"/>
      <c r="BO499" s="147"/>
      <c r="BP499" s="147"/>
      <c r="BQ499" s="147"/>
      <c r="BR499" s="147"/>
      <c r="BS499" s="147"/>
      <c r="BT499" s="147"/>
      <c r="BU499" s="147"/>
      <c r="BV499" s="147"/>
      <c r="BW499" s="147"/>
      <c r="BX499" s="147"/>
      <c r="BY499" s="147"/>
      <c r="BZ499" s="147"/>
      <c r="CA499" s="147"/>
      <c r="CB499" s="147"/>
      <c r="CC499" s="147"/>
      <c r="CD499" s="147"/>
      <c r="CE499" s="147"/>
      <c r="CF499" s="147"/>
      <c r="CG499" s="147"/>
      <c r="CH499" s="147"/>
      <c r="CI499" s="147"/>
      <c r="CJ499" s="147"/>
    </row>
    <row r="500" spans="1:101" s="148" customFormat="1">
      <c r="A500" s="232"/>
      <c r="B500" s="1807"/>
      <c r="C500" s="61" t="s">
        <v>265</v>
      </c>
      <c r="D500" s="157">
        <f t="shared" si="66"/>
        <v>2709336.6</v>
      </c>
      <c r="E500" s="132">
        <f t="shared" si="65"/>
        <v>129.50266380800002</v>
      </c>
      <c r="F500" s="157">
        <f t="shared" si="66"/>
        <v>6320510.9659999991</v>
      </c>
      <c r="G500" s="158">
        <f t="shared" si="66"/>
        <v>3265085.6</v>
      </c>
      <c r="H500" s="157">
        <f t="shared" si="66"/>
        <v>4020217.8940000003</v>
      </c>
      <c r="I500" s="158">
        <f t="shared" si="66"/>
        <v>412369.7</v>
      </c>
      <c r="J500" s="157">
        <f t="shared" si="66"/>
        <v>1916.25</v>
      </c>
      <c r="K500" s="157">
        <f t="shared" si="66"/>
        <v>401321.15</v>
      </c>
      <c r="L500" s="157">
        <f t="shared" si="66"/>
        <v>64692.600000000006</v>
      </c>
      <c r="M500" s="158">
        <f t="shared" si="66"/>
        <v>56436.3</v>
      </c>
      <c r="N500" s="158">
        <f t="shared" si="66"/>
        <v>28218.15</v>
      </c>
      <c r="O500" s="157">
        <f t="shared" si="66"/>
        <v>0</v>
      </c>
      <c r="P500" s="157">
        <f t="shared" si="66"/>
        <v>269793.10800000001</v>
      </c>
      <c r="Q500" s="158">
        <f t="shared" si="66"/>
        <v>0</v>
      </c>
      <c r="R500" s="157">
        <f t="shared" si="66"/>
        <v>918661.20000000007</v>
      </c>
      <c r="S500" s="159">
        <f t="shared" si="63"/>
        <v>1050874.1850000001</v>
      </c>
      <c r="W500" s="65"/>
      <c r="X500" s="66" t="e">
        <f t="shared" si="62"/>
        <v>#DIV/0!</v>
      </c>
      <c r="AF500" s="168"/>
      <c r="AG500" s="168"/>
      <c r="AH500" s="168"/>
      <c r="AI500" s="168"/>
      <c r="AJ500" s="168"/>
      <c r="AK500" s="168"/>
      <c r="AL500" s="168"/>
      <c r="AM500" s="168"/>
      <c r="AN500" s="147"/>
      <c r="AO500" s="147"/>
      <c r="AP500" s="154"/>
      <c r="AQ500" s="155"/>
      <c r="AR500" s="154"/>
      <c r="AS500" s="156"/>
      <c r="AT500" s="155"/>
      <c r="AU500" s="156"/>
      <c r="AV500" s="156"/>
      <c r="AW500" s="147"/>
      <c r="AX500" s="155"/>
      <c r="AY500" s="154"/>
      <c r="AZ500" s="154"/>
      <c r="BA500" s="155"/>
      <c r="BB500" s="154"/>
      <c r="BC500" s="147"/>
      <c r="BD500" s="154"/>
      <c r="BE500" s="155"/>
      <c r="BF500" s="154"/>
      <c r="BG500" s="155"/>
      <c r="BH500" s="154"/>
      <c r="BI500" s="156"/>
      <c r="BJ500" s="147"/>
      <c r="BK500" s="147"/>
      <c r="BL500" s="147"/>
      <c r="BM500" s="147"/>
      <c r="BN500" s="147"/>
      <c r="BO500" s="147"/>
      <c r="BP500" s="147"/>
      <c r="BQ500" s="147"/>
      <c r="BR500" s="147"/>
      <c r="BS500" s="147"/>
      <c r="BT500" s="147"/>
      <c r="BU500" s="147"/>
      <c r="BV500" s="147"/>
      <c r="BW500" s="147"/>
      <c r="BX500" s="147"/>
      <c r="BY500" s="147"/>
      <c r="BZ500" s="147"/>
      <c r="CA500" s="147"/>
      <c r="CB500" s="147"/>
      <c r="CC500" s="147"/>
      <c r="CD500" s="147"/>
      <c r="CE500" s="147"/>
      <c r="CF500" s="147"/>
      <c r="CG500" s="147"/>
      <c r="CH500" s="147"/>
      <c r="CI500" s="147"/>
      <c r="CJ500" s="147"/>
    </row>
    <row r="501" spans="1:101" s="148" customFormat="1">
      <c r="A501" s="232"/>
      <c r="B501" s="1807"/>
      <c r="C501" s="61" t="s">
        <v>266</v>
      </c>
      <c r="D501" s="157">
        <f t="shared" si="66"/>
        <v>1132211.7499999998</v>
      </c>
      <c r="E501" s="132">
        <f t="shared" si="65"/>
        <v>29.709416863999994</v>
      </c>
      <c r="F501" s="157">
        <f t="shared" si="66"/>
        <v>729134.84050000005</v>
      </c>
      <c r="G501" s="158">
        <f t="shared" si="66"/>
        <v>665891.4</v>
      </c>
      <c r="H501" s="157">
        <f t="shared" si="66"/>
        <v>1426990.2394999999</v>
      </c>
      <c r="I501" s="158">
        <f t="shared" si="66"/>
        <v>137714.5</v>
      </c>
      <c r="J501" s="157">
        <f t="shared" si="66"/>
        <v>108229.79999999999</v>
      </c>
      <c r="K501" s="157">
        <f t="shared" si="66"/>
        <v>329551.19999999995</v>
      </c>
      <c r="L501" s="157">
        <f t="shared" si="66"/>
        <v>14716.8</v>
      </c>
      <c r="M501" s="158">
        <f t="shared" si="66"/>
        <v>657</v>
      </c>
      <c r="N501" s="158">
        <f t="shared" si="66"/>
        <v>328.5</v>
      </c>
      <c r="O501" s="157">
        <f t="shared" si="66"/>
        <v>0</v>
      </c>
      <c r="P501" s="157">
        <f t="shared" si="66"/>
        <v>21155.801500000001</v>
      </c>
      <c r="Q501" s="158">
        <f t="shared" si="66"/>
        <v>0</v>
      </c>
      <c r="R501" s="157">
        <f t="shared" si="66"/>
        <v>405109.85000000003</v>
      </c>
      <c r="S501" s="159">
        <f t="shared" si="63"/>
        <v>798892.41</v>
      </c>
      <c r="W501" s="65"/>
      <c r="X501" s="66" t="e">
        <f t="shared" si="62"/>
        <v>#DIV/0!</v>
      </c>
      <c r="AF501" s="168"/>
      <c r="AG501" s="168"/>
      <c r="AH501" s="168"/>
      <c r="AI501" s="168"/>
      <c r="AJ501" s="168"/>
      <c r="AK501" s="168"/>
      <c r="AL501" s="168"/>
      <c r="AM501" s="168"/>
      <c r="AN501" s="147"/>
      <c r="AO501" s="147"/>
      <c r="AP501" s="154"/>
      <c r="AQ501" s="155"/>
      <c r="AR501" s="154"/>
      <c r="AS501" s="156"/>
      <c r="AT501" s="155"/>
      <c r="AU501" s="156"/>
      <c r="AV501" s="156"/>
      <c r="AW501" s="147"/>
      <c r="AX501" s="155"/>
      <c r="AY501" s="154"/>
      <c r="AZ501" s="154"/>
      <c r="BA501" s="155"/>
      <c r="BB501" s="154"/>
      <c r="BC501" s="147"/>
      <c r="BD501" s="154"/>
      <c r="BE501" s="155"/>
      <c r="BF501" s="154"/>
      <c r="BG501" s="155"/>
      <c r="BH501" s="154"/>
      <c r="BI501" s="156"/>
      <c r="BJ501" s="147"/>
      <c r="BK501" s="147"/>
      <c r="BL501" s="147"/>
      <c r="BM501" s="147"/>
      <c r="BN501" s="147"/>
      <c r="BO501" s="147"/>
      <c r="BP501" s="147"/>
      <c r="BQ501" s="147"/>
      <c r="BR501" s="147"/>
      <c r="BS501" s="147"/>
      <c r="BT501" s="147"/>
      <c r="BU501" s="147"/>
      <c r="BV501" s="147"/>
      <c r="BW501" s="147"/>
      <c r="BX501" s="147"/>
      <c r="BY501" s="147"/>
      <c r="BZ501" s="147"/>
      <c r="CA501" s="147"/>
      <c r="CB501" s="147"/>
      <c r="CC501" s="147"/>
      <c r="CD501" s="147"/>
      <c r="CE501" s="147"/>
      <c r="CF501" s="147"/>
      <c r="CG501" s="147"/>
      <c r="CH501" s="147"/>
      <c r="CI501" s="147"/>
      <c r="CJ501" s="147"/>
    </row>
    <row r="502" spans="1:101" s="148" customFormat="1">
      <c r="A502" s="232"/>
      <c r="B502" s="1807"/>
      <c r="C502" s="61" t="s">
        <v>268</v>
      </c>
      <c r="D502" s="157">
        <f t="shared" si="66"/>
        <v>0</v>
      </c>
      <c r="E502" s="132">
        <f t="shared" si="65"/>
        <v>0</v>
      </c>
      <c r="F502" s="157">
        <f t="shared" si="66"/>
        <v>0</v>
      </c>
      <c r="G502" s="158">
        <f t="shared" si="66"/>
        <v>0</v>
      </c>
      <c r="H502" s="157">
        <f t="shared" si="66"/>
        <v>0</v>
      </c>
      <c r="I502" s="158">
        <f t="shared" si="66"/>
        <v>0</v>
      </c>
      <c r="J502" s="157">
        <f t="shared" si="66"/>
        <v>0</v>
      </c>
      <c r="K502" s="157">
        <f t="shared" si="66"/>
        <v>0</v>
      </c>
      <c r="L502" s="157">
        <f t="shared" si="66"/>
        <v>0</v>
      </c>
      <c r="M502" s="158">
        <f t="shared" si="66"/>
        <v>0</v>
      </c>
      <c r="N502" s="158">
        <f t="shared" si="66"/>
        <v>0</v>
      </c>
      <c r="O502" s="157">
        <f t="shared" si="66"/>
        <v>0</v>
      </c>
      <c r="P502" s="157">
        <f t="shared" si="66"/>
        <v>0</v>
      </c>
      <c r="Q502" s="158">
        <f t="shared" si="66"/>
        <v>0</v>
      </c>
      <c r="R502" s="157">
        <f t="shared" si="66"/>
        <v>0</v>
      </c>
      <c r="S502" s="159">
        <f t="shared" si="63"/>
        <v>0</v>
      </c>
      <c r="W502" s="65"/>
      <c r="X502" s="66" t="e">
        <f t="shared" si="62"/>
        <v>#DIV/0!</v>
      </c>
      <c r="AF502" s="168"/>
      <c r="AG502" s="168"/>
      <c r="AH502" s="168"/>
      <c r="AI502" s="168"/>
      <c r="AJ502" s="168"/>
      <c r="AK502" s="168"/>
      <c r="AL502" s="168"/>
      <c r="AM502" s="168"/>
      <c r="AN502" s="147"/>
      <c r="AO502" s="147"/>
      <c r="AP502" s="154"/>
      <c r="AQ502" s="155"/>
      <c r="AR502" s="154"/>
      <c r="AS502" s="156"/>
      <c r="AT502" s="155"/>
      <c r="AU502" s="156"/>
      <c r="AV502" s="156"/>
      <c r="AW502" s="147"/>
      <c r="AX502" s="155"/>
      <c r="AY502" s="154"/>
      <c r="AZ502" s="154"/>
      <c r="BA502" s="155"/>
      <c r="BB502" s="154"/>
      <c r="BC502" s="147"/>
      <c r="BD502" s="154"/>
      <c r="BE502" s="155"/>
      <c r="BF502" s="154"/>
      <c r="BG502" s="155"/>
      <c r="BH502" s="154"/>
      <c r="BI502" s="156"/>
      <c r="BJ502" s="147"/>
      <c r="BK502" s="147"/>
      <c r="BL502" s="147"/>
      <c r="BM502" s="147"/>
      <c r="BN502" s="147"/>
      <c r="BO502" s="147"/>
      <c r="BP502" s="147"/>
      <c r="BQ502" s="147"/>
      <c r="BR502" s="147"/>
      <c r="BS502" s="147"/>
      <c r="BT502" s="147"/>
      <c r="BU502" s="147"/>
      <c r="BV502" s="147"/>
      <c r="BW502" s="147"/>
      <c r="BX502" s="147"/>
      <c r="BY502" s="147"/>
      <c r="BZ502" s="147"/>
      <c r="CA502" s="147"/>
      <c r="CB502" s="147"/>
      <c r="CC502" s="147"/>
      <c r="CD502" s="147"/>
      <c r="CE502" s="147"/>
      <c r="CF502" s="147"/>
      <c r="CG502" s="147"/>
      <c r="CH502" s="147"/>
      <c r="CI502" s="147"/>
      <c r="CJ502" s="147"/>
    </row>
    <row r="503" spans="1:101" s="148" customFormat="1">
      <c r="A503" s="232"/>
      <c r="B503" s="1807"/>
      <c r="C503" s="61" t="s">
        <v>269</v>
      </c>
      <c r="D503" s="157">
        <f t="shared" si="66"/>
        <v>728642.2</v>
      </c>
      <c r="E503" s="132">
        <f t="shared" si="65"/>
        <v>19.462289067999997</v>
      </c>
      <c r="F503" s="157">
        <f t="shared" si="66"/>
        <v>565488.6235000001</v>
      </c>
      <c r="G503" s="158">
        <f t="shared" si="66"/>
        <v>475967.3</v>
      </c>
      <c r="H503" s="157">
        <f t="shared" si="66"/>
        <v>1096306.7365000001</v>
      </c>
      <c r="I503" s="158">
        <f t="shared" si="66"/>
        <v>92542.099999999991</v>
      </c>
      <c r="J503" s="157">
        <f t="shared" si="66"/>
        <v>57717.45</v>
      </c>
      <c r="K503" s="157">
        <f t="shared" si="66"/>
        <v>193384.3</v>
      </c>
      <c r="L503" s="157">
        <f t="shared" si="66"/>
        <v>39244.799999999996</v>
      </c>
      <c r="M503" s="158">
        <f t="shared" si="66"/>
        <v>1460</v>
      </c>
      <c r="N503" s="158">
        <f t="shared" si="66"/>
        <v>730</v>
      </c>
      <c r="O503" s="157">
        <f t="shared" si="66"/>
        <v>0</v>
      </c>
      <c r="P503" s="157">
        <f t="shared" si="66"/>
        <v>14412.280500000001</v>
      </c>
      <c r="Q503" s="158">
        <f t="shared" si="66"/>
        <v>0</v>
      </c>
      <c r="R503" s="157">
        <f t="shared" si="66"/>
        <v>292646.05000000005</v>
      </c>
      <c r="S503" s="159">
        <f t="shared" si="63"/>
        <v>535115.17500000005</v>
      </c>
      <c r="W503" s="65"/>
      <c r="X503" s="66" t="e">
        <f t="shared" si="62"/>
        <v>#DIV/0!</v>
      </c>
      <c r="AF503" s="168"/>
      <c r="AG503" s="168"/>
      <c r="AH503" s="168"/>
      <c r="AI503" s="168"/>
      <c r="AJ503" s="168"/>
      <c r="AK503" s="168"/>
      <c r="AL503" s="168"/>
      <c r="AM503" s="168"/>
      <c r="AN503" s="102"/>
      <c r="AO503" s="102"/>
      <c r="AP503" s="169"/>
      <c r="AQ503" s="170"/>
      <c r="AR503" s="170"/>
      <c r="AS503" s="171"/>
      <c r="AT503" s="171"/>
      <c r="AU503" s="171"/>
      <c r="AV503" s="172"/>
      <c r="AW503" s="102"/>
      <c r="AX503" s="169"/>
      <c r="AY503" s="169"/>
      <c r="AZ503" s="169"/>
      <c r="BA503" s="169"/>
      <c r="BB503" s="169"/>
      <c r="BC503" s="102"/>
      <c r="BD503" s="173"/>
      <c r="BE503" s="174"/>
      <c r="BF503" s="174"/>
      <c r="BG503" s="174"/>
      <c r="BH503" s="174"/>
      <c r="BI503" s="175"/>
      <c r="BJ503" s="102"/>
      <c r="BK503" s="102"/>
      <c r="BL503" s="102"/>
      <c r="BM503" s="102"/>
      <c r="BN503" s="102"/>
      <c r="BO503" s="102"/>
      <c r="BP503" s="102"/>
      <c r="BQ503" s="102"/>
      <c r="BR503" s="102"/>
      <c r="BS503" s="102"/>
      <c r="BT503" s="102"/>
      <c r="BU503" s="102"/>
      <c r="BV503" s="102"/>
      <c r="BW503" s="102"/>
      <c r="BX503" s="102"/>
      <c r="BY503" s="102"/>
      <c r="BZ503" s="102"/>
      <c r="CA503" s="102"/>
      <c r="CB503" s="102"/>
      <c r="CC503" s="102"/>
      <c r="CD503" s="102"/>
      <c r="CE503" s="102"/>
      <c r="CF503" s="102"/>
      <c r="CG503" s="102"/>
      <c r="CH503" s="102"/>
      <c r="CI503" s="102"/>
      <c r="CJ503" s="102"/>
      <c r="CK503" s="1"/>
      <c r="CL503" s="1"/>
      <c r="CM503" s="1"/>
      <c r="CN503" s="1"/>
      <c r="CO503" s="1"/>
      <c r="CP503" s="1"/>
      <c r="CQ503" s="1"/>
      <c r="CR503" s="1"/>
      <c r="CS503" s="1"/>
      <c r="CT503" s="1"/>
      <c r="CU503" s="1"/>
      <c r="CV503" s="1"/>
      <c r="CW503" s="1"/>
    </row>
    <row r="504" spans="1:101" s="148" customFormat="1">
      <c r="A504" s="232"/>
      <c r="B504" s="1807"/>
      <c r="C504" s="61" t="s">
        <v>270</v>
      </c>
      <c r="D504" s="157">
        <f t="shared" si="66"/>
        <v>110299.35</v>
      </c>
      <c r="E504" s="132">
        <f t="shared" si="65"/>
        <v>0.34069510000000003</v>
      </c>
      <c r="F504" s="157">
        <f t="shared" si="66"/>
        <v>44066.450000000004</v>
      </c>
      <c r="G504" s="158">
        <f t="shared" si="66"/>
        <v>63831.199999999997</v>
      </c>
      <c r="H504" s="157">
        <f t="shared" si="66"/>
        <v>157026.65000000002</v>
      </c>
      <c r="I504" s="158">
        <f t="shared" si="66"/>
        <v>47526.65</v>
      </c>
      <c r="J504" s="157">
        <f t="shared" si="66"/>
        <v>44840.25</v>
      </c>
      <c r="K504" s="157">
        <f t="shared" si="66"/>
        <v>127063.8</v>
      </c>
      <c r="L504" s="157">
        <f t="shared" si="66"/>
        <v>73978.2</v>
      </c>
      <c r="M504" s="158">
        <f t="shared" si="66"/>
        <v>0</v>
      </c>
      <c r="N504" s="158">
        <f t="shared" si="66"/>
        <v>0</v>
      </c>
      <c r="O504" s="157">
        <f t="shared" si="66"/>
        <v>0</v>
      </c>
      <c r="P504" s="157">
        <f t="shared" si="66"/>
        <v>208.05</v>
      </c>
      <c r="Q504" s="158">
        <f t="shared" si="66"/>
        <v>0</v>
      </c>
      <c r="R504" s="157">
        <f t="shared" si="66"/>
        <v>9537.4500000000007</v>
      </c>
      <c r="S504" s="159">
        <f t="shared" si="63"/>
        <v>118865.51999999999</v>
      </c>
      <c r="W504" s="65"/>
      <c r="X504" s="66" t="e">
        <f t="shared" si="62"/>
        <v>#DIV/0!</v>
      </c>
      <c r="AF504" s="168"/>
      <c r="AG504" s="168"/>
      <c r="AH504" s="168"/>
      <c r="AI504" s="168"/>
      <c r="AJ504" s="168"/>
      <c r="AK504" s="168"/>
      <c r="AL504" s="168"/>
      <c r="AM504" s="168"/>
      <c r="AN504" s="102"/>
      <c r="AO504" s="102"/>
      <c r="AP504" s="169"/>
      <c r="AQ504" s="170"/>
      <c r="AR504" s="169"/>
      <c r="AS504" s="171"/>
      <c r="AT504" s="171"/>
      <c r="AU504" s="171"/>
      <c r="AV504" s="172"/>
      <c r="AW504" s="102"/>
      <c r="AX504" s="170"/>
      <c r="AY504" s="170"/>
      <c r="AZ504" s="169"/>
      <c r="BA504" s="170"/>
      <c r="BB504" s="169"/>
      <c r="BC504" s="102"/>
      <c r="BD504" s="173"/>
      <c r="BE504" s="174"/>
      <c r="BF504" s="173"/>
      <c r="BG504" s="173"/>
      <c r="BH504" s="173"/>
      <c r="BI504" s="175"/>
      <c r="BJ504" s="102"/>
      <c r="BK504" s="102"/>
      <c r="BL504" s="102"/>
      <c r="BM504" s="102"/>
      <c r="BN504" s="102"/>
      <c r="BO504" s="102"/>
      <c r="BP504" s="102"/>
      <c r="BQ504" s="102"/>
      <c r="BR504" s="102"/>
      <c r="BS504" s="102"/>
      <c r="BT504" s="102"/>
      <c r="BU504" s="102"/>
      <c r="BV504" s="102"/>
      <c r="BW504" s="102"/>
      <c r="BX504" s="102"/>
      <c r="BY504" s="102"/>
      <c r="BZ504" s="102"/>
      <c r="CA504" s="102"/>
      <c r="CB504" s="102"/>
      <c r="CC504" s="102"/>
      <c r="CD504" s="102"/>
      <c r="CE504" s="102"/>
      <c r="CF504" s="102"/>
      <c r="CG504" s="102"/>
      <c r="CH504" s="102"/>
      <c r="CI504" s="102"/>
      <c r="CJ504" s="102"/>
      <c r="CK504" s="1"/>
      <c r="CL504" s="1"/>
      <c r="CM504" s="1"/>
      <c r="CN504" s="1"/>
      <c r="CO504" s="1"/>
      <c r="CP504" s="1"/>
      <c r="CQ504" s="1"/>
      <c r="CR504" s="1"/>
      <c r="CS504" s="1"/>
      <c r="CT504" s="1"/>
      <c r="CU504" s="1"/>
      <c r="CV504" s="1"/>
      <c r="CW504" s="1"/>
    </row>
    <row r="505" spans="1:101" s="148" customFormat="1">
      <c r="A505" s="232"/>
      <c r="B505" s="1807"/>
      <c r="C505" s="61" t="s">
        <v>271</v>
      </c>
      <c r="D505" s="157">
        <f t="shared" si="66"/>
        <v>172144.95</v>
      </c>
      <c r="E505" s="132">
        <f t="shared" si="65"/>
        <v>4.7980713840000009</v>
      </c>
      <c r="F505" s="157">
        <f t="shared" si="66"/>
        <v>438947.43049999996</v>
      </c>
      <c r="G505" s="158">
        <f t="shared" si="66"/>
        <v>180182.25</v>
      </c>
      <c r="H505" s="157">
        <f t="shared" si="66"/>
        <v>219724.99950000001</v>
      </c>
      <c r="I505" s="158">
        <f t="shared" si="66"/>
        <v>66090.55</v>
      </c>
      <c r="J505" s="157">
        <f t="shared" si="66"/>
        <v>26444.25</v>
      </c>
      <c r="K505" s="157">
        <f t="shared" si="66"/>
        <v>105408.34999999999</v>
      </c>
      <c r="L505" s="157">
        <f t="shared" si="66"/>
        <v>40865.4</v>
      </c>
      <c r="M505" s="158">
        <f t="shared" si="66"/>
        <v>2204.6</v>
      </c>
      <c r="N505" s="158">
        <f t="shared" si="66"/>
        <v>1102.3</v>
      </c>
      <c r="O505" s="157">
        <f t="shared" si="66"/>
        <v>0</v>
      </c>
      <c r="P505" s="157">
        <f t="shared" si="66"/>
        <v>24348.821500000002</v>
      </c>
      <c r="Q505" s="158">
        <f t="shared" si="66"/>
        <v>0</v>
      </c>
      <c r="R505" s="157">
        <f t="shared" si="66"/>
        <v>24250.6</v>
      </c>
      <c r="S505" s="159">
        <f t="shared" si="63"/>
        <v>69486.33</v>
      </c>
      <c r="W505" s="65"/>
      <c r="X505" s="66" t="e">
        <f t="shared" si="62"/>
        <v>#DIV/0!</v>
      </c>
      <c r="AF505" s="168"/>
      <c r="AG505" s="168"/>
      <c r="AH505" s="168"/>
      <c r="AI505" s="168"/>
      <c r="AJ505" s="168"/>
      <c r="AK505" s="168"/>
      <c r="AL505" s="168"/>
      <c r="AM505" s="168"/>
      <c r="AN505" s="102"/>
      <c r="AO505" s="102"/>
      <c r="AP505" s="169"/>
      <c r="AQ505" s="170"/>
      <c r="AR505" s="169"/>
      <c r="AS505" s="171"/>
      <c r="AT505" s="171"/>
      <c r="AU505" s="171"/>
      <c r="AV505" s="172"/>
      <c r="AW505" s="102"/>
      <c r="AX505" s="170"/>
      <c r="AY505" s="169"/>
      <c r="AZ505" s="170"/>
      <c r="BA505" s="170"/>
      <c r="BB505" s="169"/>
      <c r="BC505" s="102"/>
      <c r="BD505" s="173"/>
      <c r="BE505" s="174"/>
      <c r="BF505" s="173"/>
      <c r="BG505" s="174"/>
      <c r="BH505" s="174"/>
      <c r="BI505" s="175"/>
      <c r="BJ505" s="102"/>
      <c r="BK505" s="102"/>
      <c r="BL505" s="102"/>
      <c r="BM505" s="102"/>
      <c r="BN505" s="102"/>
      <c r="BO505" s="102"/>
      <c r="BP505" s="102"/>
      <c r="BQ505" s="102"/>
      <c r="BR505" s="102"/>
      <c r="BS505" s="102"/>
      <c r="BT505" s="102"/>
      <c r="BU505" s="102"/>
      <c r="BV505" s="102"/>
      <c r="BW505" s="102"/>
      <c r="BX505" s="102"/>
      <c r="BY505" s="102"/>
      <c r="BZ505" s="102"/>
      <c r="CA505" s="102"/>
      <c r="CB505" s="102"/>
      <c r="CC505" s="102"/>
      <c r="CD505" s="102"/>
      <c r="CE505" s="102"/>
      <c r="CF505" s="102"/>
      <c r="CG505" s="102"/>
      <c r="CH505" s="102"/>
      <c r="CI505" s="102"/>
      <c r="CJ505" s="102"/>
      <c r="CK505" s="1"/>
      <c r="CL505" s="1"/>
      <c r="CM505" s="1"/>
      <c r="CN505" s="1"/>
      <c r="CO505" s="1"/>
      <c r="CP505" s="1"/>
      <c r="CQ505" s="1"/>
      <c r="CR505" s="1"/>
      <c r="CS505" s="1"/>
      <c r="CT505" s="1"/>
      <c r="CU505" s="1"/>
      <c r="CV505" s="1"/>
      <c r="CW505" s="1"/>
    </row>
    <row r="506" spans="1:101" s="148" customFormat="1">
      <c r="A506" s="232"/>
      <c r="B506" s="1807"/>
      <c r="C506" s="61" t="s">
        <v>272</v>
      </c>
      <c r="D506" s="157">
        <f t="shared" si="66"/>
        <v>0</v>
      </c>
      <c r="E506" s="132">
        <f t="shared" si="65"/>
        <v>0</v>
      </c>
      <c r="F506" s="157">
        <f t="shared" si="66"/>
        <v>0</v>
      </c>
      <c r="G506" s="158">
        <f t="shared" si="66"/>
        <v>0</v>
      </c>
      <c r="H506" s="157">
        <f t="shared" si="66"/>
        <v>0</v>
      </c>
      <c r="I506" s="158">
        <f t="shared" si="66"/>
        <v>0</v>
      </c>
      <c r="J506" s="157">
        <f t="shared" si="66"/>
        <v>0</v>
      </c>
      <c r="K506" s="157">
        <f t="shared" si="66"/>
        <v>0</v>
      </c>
      <c r="L506" s="157">
        <f t="shared" si="66"/>
        <v>0</v>
      </c>
      <c r="M506" s="158">
        <f t="shared" si="66"/>
        <v>0</v>
      </c>
      <c r="N506" s="158">
        <f t="shared" si="66"/>
        <v>0</v>
      </c>
      <c r="O506" s="157">
        <f t="shared" si="66"/>
        <v>0</v>
      </c>
      <c r="P506" s="157">
        <f t="shared" si="66"/>
        <v>0</v>
      </c>
      <c r="Q506" s="158">
        <f t="shared" si="66"/>
        <v>0</v>
      </c>
      <c r="R506" s="157">
        <f t="shared" si="66"/>
        <v>0</v>
      </c>
      <c r="S506" s="159">
        <f t="shared" si="63"/>
        <v>0</v>
      </c>
      <c r="W506" s="65"/>
      <c r="X506" s="66" t="e">
        <f t="shared" si="62"/>
        <v>#DIV/0!</v>
      </c>
      <c r="AF506" s="168"/>
      <c r="AG506" s="168"/>
      <c r="AH506" s="168"/>
      <c r="AI506" s="168"/>
      <c r="AJ506" s="168"/>
      <c r="AK506" s="168"/>
      <c r="AL506" s="168"/>
      <c r="AM506" s="168"/>
      <c r="AN506" s="102"/>
      <c r="AO506" s="102"/>
      <c r="AP506" s="169"/>
      <c r="AQ506" s="170"/>
      <c r="AR506" s="170"/>
      <c r="AS506" s="171"/>
      <c r="AT506" s="171"/>
      <c r="AU506" s="171"/>
      <c r="AV506" s="172"/>
      <c r="AW506" s="102"/>
      <c r="AX506" s="170"/>
      <c r="AY506" s="169"/>
      <c r="AZ506" s="169"/>
      <c r="BA506" s="170"/>
      <c r="BB506" s="169"/>
      <c r="BC506" s="102"/>
      <c r="BD506" s="173"/>
      <c r="BE506" s="174"/>
      <c r="BF506" s="174"/>
      <c r="BG506" s="174"/>
      <c r="BH506" s="174"/>
      <c r="BI506" s="175"/>
      <c r="BJ506" s="102"/>
      <c r="BK506" s="102"/>
      <c r="BL506" s="102"/>
      <c r="BM506" s="102"/>
      <c r="BN506" s="102"/>
      <c r="BO506" s="102"/>
      <c r="BP506" s="102"/>
      <c r="BQ506" s="102"/>
      <c r="BR506" s="102"/>
      <c r="BS506" s="102"/>
      <c r="BT506" s="102"/>
      <c r="BU506" s="102"/>
      <c r="BV506" s="102"/>
      <c r="BW506" s="102"/>
      <c r="BX506" s="102"/>
      <c r="BY506" s="102"/>
      <c r="BZ506" s="102"/>
      <c r="CA506" s="102"/>
      <c r="CB506" s="102"/>
      <c r="CC506" s="102"/>
      <c r="CD506" s="102"/>
      <c r="CE506" s="102"/>
      <c r="CF506" s="102"/>
      <c r="CG506" s="102"/>
      <c r="CH506" s="102"/>
      <c r="CI506" s="102"/>
      <c r="CJ506" s="102"/>
      <c r="CK506" s="1"/>
      <c r="CL506" s="1"/>
      <c r="CM506" s="1"/>
      <c r="CN506" s="1"/>
      <c r="CO506" s="1"/>
      <c r="CP506" s="1"/>
      <c r="CQ506" s="1"/>
      <c r="CR506" s="1"/>
      <c r="CS506" s="1"/>
      <c r="CT506" s="1"/>
      <c r="CU506" s="1"/>
      <c r="CV506" s="1"/>
      <c r="CW506" s="1"/>
    </row>
    <row r="507" spans="1:101" s="148" customFormat="1">
      <c r="A507" s="232"/>
      <c r="B507" s="1807"/>
      <c r="C507" s="61" t="s">
        <v>273</v>
      </c>
      <c r="D507" s="157">
        <f t="shared" si="66"/>
        <v>35992.649999999994</v>
      </c>
      <c r="E507" s="132">
        <f>+E672*E$182/1000</f>
        <v>1.4547696000000002E-2</v>
      </c>
      <c r="F507" s="157">
        <f t="shared" si="66"/>
        <v>545.96699999999998</v>
      </c>
      <c r="G507" s="158">
        <f t="shared" si="66"/>
        <v>24553.55</v>
      </c>
      <c r="H507" s="157">
        <f t="shared" si="66"/>
        <v>134200.353</v>
      </c>
      <c r="I507" s="158">
        <f t="shared" si="66"/>
        <v>5164.7499999999991</v>
      </c>
      <c r="J507" s="157">
        <f t="shared" si="66"/>
        <v>4828.95</v>
      </c>
      <c r="K507" s="157">
        <f t="shared" si="66"/>
        <v>13567.049999999997</v>
      </c>
      <c r="L507" s="157">
        <f t="shared" si="66"/>
        <v>1116.9000000000001</v>
      </c>
      <c r="M507" s="158">
        <f t="shared" si="66"/>
        <v>0</v>
      </c>
      <c r="N507" s="158">
        <f t="shared" si="66"/>
        <v>0</v>
      </c>
      <c r="O507" s="157">
        <f t="shared" si="66"/>
        <v>0</v>
      </c>
      <c r="P507" s="157">
        <f t="shared" si="66"/>
        <v>45.771000000000001</v>
      </c>
      <c r="Q507" s="158">
        <f t="shared" si="66"/>
        <v>0</v>
      </c>
      <c r="R507" s="157">
        <f t="shared" si="66"/>
        <v>48910</v>
      </c>
      <c r="S507" s="159">
        <f t="shared" si="63"/>
        <v>57660.3</v>
      </c>
      <c r="W507" s="65"/>
      <c r="X507" s="66" t="e">
        <f t="shared" si="62"/>
        <v>#DIV/0!</v>
      </c>
      <c r="AF507" s="168"/>
      <c r="AG507" s="168"/>
      <c r="AH507" s="168"/>
      <c r="AI507" s="168"/>
      <c r="AJ507" s="168"/>
      <c r="AK507" s="168"/>
      <c r="AL507" s="168"/>
      <c r="AM507" s="168"/>
      <c r="AN507" s="102"/>
      <c r="AO507" s="102"/>
      <c r="AP507" s="102"/>
      <c r="AQ507" s="102"/>
      <c r="AR507" s="102"/>
      <c r="AS507" s="102"/>
      <c r="AT507" s="102"/>
      <c r="AU507" s="102"/>
      <c r="AV507" s="102"/>
      <c r="AW507" s="102"/>
      <c r="AX507" s="102"/>
      <c r="AY507" s="176"/>
      <c r="AZ507" s="176"/>
      <c r="BA507" s="102"/>
      <c r="BB507" s="102"/>
      <c r="BC507" s="102"/>
      <c r="BD507" s="102"/>
      <c r="BE507" s="102"/>
      <c r="BF507" s="102"/>
      <c r="BG507" s="102"/>
      <c r="BH507" s="102"/>
      <c r="BI507" s="102"/>
      <c r="BJ507" s="102"/>
      <c r="BK507" s="102"/>
      <c r="BL507" s="102"/>
      <c r="BM507" s="102"/>
      <c r="BN507" s="102"/>
      <c r="BO507" s="102"/>
      <c r="BP507" s="102"/>
      <c r="BQ507" s="102"/>
      <c r="BR507" s="102"/>
      <c r="BS507" s="102"/>
      <c r="BT507" s="102"/>
      <c r="BU507" s="102"/>
      <c r="BV507" s="102"/>
      <c r="BW507" s="102"/>
      <c r="BX507" s="102"/>
      <c r="BY507" s="102"/>
      <c r="BZ507" s="102"/>
      <c r="CA507" s="102"/>
      <c r="CB507" s="102"/>
      <c r="CC507" s="102"/>
      <c r="CD507" s="102"/>
      <c r="CE507" s="102"/>
      <c r="CF507" s="102"/>
      <c r="CG507" s="102"/>
      <c r="CH507" s="102"/>
      <c r="CI507" s="102"/>
      <c r="CJ507" s="102"/>
      <c r="CK507" s="1"/>
      <c r="CL507" s="1"/>
      <c r="CM507" s="1"/>
      <c r="CN507" s="1"/>
      <c r="CO507" s="1"/>
      <c r="CP507" s="1"/>
      <c r="CQ507" s="1"/>
      <c r="CR507" s="1"/>
      <c r="CS507" s="1"/>
      <c r="CT507" s="1"/>
      <c r="CU507" s="1"/>
      <c r="CV507" s="1"/>
      <c r="CW507" s="1"/>
    </row>
    <row r="508" spans="1:101" s="148" customFormat="1">
      <c r="A508" s="232"/>
      <c r="B508" s="1807"/>
      <c r="C508" s="61" t="s">
        <v>274</v>
      </c>
      <c r="D508" s="157">
        <f t="shared" si="66"/>
        <v>266519.35000000003</v>
      </c>
      <c r="E508" s="132">
        <f>+E673*E$182/1000</f>
        <v>0.54221236799999983</v>
      </c>
      <c r="F508" s="157">
        <f t="shared" si="66"/>
        <v>17459.373500000002</v>
      </c>
      <c r="G508" s="158">
        <f t="shared" si="66"/>
        <v>199304.59999999998</v>
      </c>
      <c r="H508" s="157">
        <f t="shared" si="66"/>
        <v>1060230.1365</v>
      </c>
      <c r="I508" s="158">
        <f t="shared" si="66"/>
        <v>64466.3</v>
      </c>
      <c r="J508" s="157">
        <f t="shared" si="66"/>
        <v>64386</v>
      </c>
      <c r="K508" s="157">
        <f t="shared" si="66"/>
        <v>181127.6</v>
      </c>
      <c r="L508" s="157">
        <f t="shared" si="66"/>
        <v>9198</v>
      </c>
      <c r="M508" s="158">
        <f t="shared" si="66"/>
        <v>0</v>
      </c>
      <c r="N508" s="158">
        <f t="shared" si="66"/>
        <v>0</v>
      </c>
      <c r="O508" s="157">
        <f t="shared" si="66"/>
        <v>0</v>
      </c>
      <c r="P508" s="157">
        <f t="shared" si="66"/>
        <v>418.18049999999999</v>
      </c>
      <c r="Q508" s="158">
        <f t="shared" si="66"/>
        <v>0</v>
      </c>
      <c r="R508" s="157">
        <f t="shared" si="66"/>
        <v>366335.9</v>
      </c>
      <c r="S508" s="159">
        <f t="shared" ref="S508:S511" si="67">+(R166*R$2+S166*S$2+U166*U$2)</f>
        <v>493694.98500000004</v>
      </c>
      <c r="W508" s="65"/>
      <c r="X508" s="66" t="e">
        <f t="shared" si="62"/>
        <v>#DIV/0!</v>
      </c>
      <c r="AF508" s="168"/>
      <c r="AG508" s="168"/>
      <c r="AH508" s="168"/>
      <c r="AI508" s="168"/>
      <c r="AJ508" s="168"/>
      <c r="AK508" s="168"/>
      <c r="AL508" s="168"/>
      <c r="AM508" s="168"/>
      <c r="AN508" s="102"/>
      <c r="AO508" s="102"/>
      <c r="AP508" s="102"/>
      <c r="AQ508" s="102"/>
      <c r="AR508" s="102"/>
      <c r="AS508" s="102"/>
      <c r="AT508" s="102"/>
      <c r="AU508" s="102"/>
      <c r="AV508" s="102"/>
      <c r="AW508" s="102"/>
      <c r="AX508" s="102"/>
      <c r="AY508" s="176"/>
      <c r="AZ508" s="176"/>
      <c r="BA508" s="102"/>
      <c r="BB508" s="102"/>
      <c r="BC508" s="102"/>
      <c r="BD508" s="102"/>
      <c r="BE508" s="102"/>
      <c r="BF508" s="102"/>
      <c r="BG508" s="102"/>
      <c r="BH508" s="102"/>
      <c r="BI508" s="102"/>
      <c r="BJ508" s="102"/>
      <c r="BK508" s="102"/>
      <c r="BL508" s="102"/>
      <c r="BM508" s="102"/>
      <c r="BN508" s="102"/>
      <c r="BO508" s="102"/>
      <c r="BP508" s="102"/>
      <c r="BQ508" s="102"/>
      <c r="BR508" s="102"/>
      <c r="BS508" s="102"/>
      <c r="BT508" s="102"/>
      <c r="BU508" s="102"/>
      <c r="BV508" s="102"/>
      <c r="BW508" s="102"/>
      <c r="BX508" s="102"/>
      <c r="BY508" s="102"/>
      <c r="BZ508" s="102"/>
      <c r="CA508" s="102"/>
      <c r="CB508" s="102"/>
      <c r="CC508" s="102"/>
      <c r="CD508" s="102"/>
      <c r="CE508" s="102"/>
      <c r="CF508" s="102"/>
      <c r="CG508" s="102"/>
      <c r="CH508" s="102"/>
      <c r="CI508" s="102"/>
      <c r="CJ508" s="102"/>
      <c r="CK508" s="1"/>
      <c r="CL508" s="1"/>
      <c r="CM508" s="1"/>
      <c r="CN508" s="1"/>
      <c r="CO508" s="1"/>
      <c r="CP508" s="1"/>
      <c r="CQ508" s="1"/>
      <c r="CR508" s="1"/>
      <c r="CS508" s="1"/>
      <c r="CT508" s="1"/>
      <c r="CU508" s="1"/>
      <c r="CV508" s="1"/>
      <c r="CW508" s="1"/>
    </row>
    <row r="509" spans="1:101" s="148" customFormat="1">
      <c r="A509" s="232"/>
      <c r="B509" s="1807"/>
      <c r="C509" s="61" t="s">
        <v>275</v>
      </c>
      <c r="D509" s="157">
        <f t="shared" ref="D509:R511" si="68">365*D674</f>
        <v>434353.65</v>
      </c>
      <c r="E509" s="132">
        <f>+E674*E$182/1000</f>
        <v>3.7308565480000002</v>
      </c>
      <c r="F509" s="157">
        <f t="shared" si="68"/>
        <v>397375.64600000007</v>
      </c>
      <c r="G509" s="158">
        <f t="shared" si="68"/>
        <v>247995.6</v>
      </c>
      <c r="H509" s="157">
        <f t="shared" si="68"/>
        <v>620807.91400000011</v>
      </c>
      <c r="I509" s="158">
        <f t="shared" si="68"/>
        <v>156610.54999999999</v>
      </c>
      <c r="J509" s="157">
        <f t="shared" si="68"/>
        <v>120417.15</v>
      </c>
      <c r="K509" s="157">
        <f t="shared" si="68"/>
        <v>358722</v>
      </c>
      <c r="L509" s="157">
        <f t="shared" si="68"/>
        <v>73540.2</v>
      </c>
      <c r="M509" s="158">
        <f t="shared" si="68"/>
        <v>0</v>
      </c>
      <c r="N509" s="158">
        <f t="shared" si="68"/>
        <v>0</v>
      </c>
      <c r="O509" s="157">
        <f t="shared" si="68"/>
        <v>0</v>
      </c>
      <c r="P509" s="157">
        <f t="shared" si="68"/>
        <v>27413.397999999997</v>
      </c>
      <c r="Q509" s="158">
        <f t="shared" si="68"/>
        <v>0</v>
      </c>
      <c r="R509" s="157">
        <f t="shared" si="68"/>
        <v>27145.050000000003</v>
      </c>
      <c r="S509" s="159">
        <f t="shared" si="67"/>
        <v>388788.93</v>
      </c>
      <c r="W509" s="65"/>
      <c r="X509" s="66" t="e">
        <f t="shared" si="62"/>
        <v>#DIV/0!</v>
      </c>
      <c r="AF509" s="168"/>
      <c r="AG509" s="168"/>
      <c r="AH509" s="168"/>
      <c r="AI509" s="168"/>
      <c r="AJ509" s="168"/>
      <c r="AK509" s="168"/>
      <c r="AL509" s="168"/>
      <c r="AM509" s="168"/>
      <c r="AN509" s="102"/>
      <c r="AO509" s="102"/>
      <c r="AP509" s="102"/>
      <c r="AQ509" s="102"/>
      <c r="AR509" s="102"/>
      <c r="AS509" s="102"/>
      <c r="AT509" s="102"/>
      <c r="AU509" s="102"/>
      <c r="AV509" s="102"/>
      <c r="AW509" s="102"/>
      <c r="AX509" s="102"/>
      <c r="AY509" s="176"/>
      <c r="AZ509" s="176"/>
      <c r="BA509" s="102"/>
      <c r="BB509" s="102"/>
      <c r="BC509" s="102"/>
      <c r="BD509" s="102"/>
      <c r="BE509" s="102"/>
      <c r="BF509" s="102"/>
      <c r="BG509" s="102"/>
      <c r="BH509" s="102"/>
      <c r="BI509" s="102"/>
      <c r="BJ509" s="102"/>
      <c r="BK509" s="102"/>
      <c r="BL509" s="102"/>
      <c r="BM509" s="102"/>
      <c r="BN509" s="102"/>
      <c r="BO509" s="102"/>
      <c r="BP509" s="102"/>
      <c r="BQ509" s="102"/>
      <c r="BR509" s="102"/>
      <c r="BS509" s="102"/>
      <c r="BT509" s="102"/>
      <c r="BU509" s="102"/>
      <c r="BV509" s="102"/>
      <c r="BW509" s="102"/>
      <c r="BX509" s="102"/>
      <c r="BY509" s="102"/>
      <c r="BZ509" s="102"/>
      <c r="CA509" s="102"/>
      <c r="CB509" s="102"/>
      <c r="CC509" s="102"/>
      <c r="CD509" s="102"/>
      <c r="CE509" s="102"/>
      <c r="CF509" s="102"/>
      <c r="CG509" s="102"/>
      <c r="CH509" s="102"/>
      <c r="CI509" s="102"/>
      <c r="CJ509" s="102"/>
      <c r="CK509" s="1"/>
      <c r="CL509" s="1"/>
      <c r="CM509" s="1"/>
      <c r="CN509" s="1"/>
      <c r="CO509" s="1"/>
      <c r="CP509" s="1"/>
      <c r="CQ509" s="1"/>
      <c r="CR509" s="1"/>
      <c r="CS509" s="1"/>
      <c r="CT509" s="1"/>
      <c r="CU509" s="1"/>
      <c r="CV509" s="1"/>
      <c r="CW509" s="1"/>
    </row>
    <row r="510" spans="1:101" s="148" customFormat="1">
      <c r="A510" s="232"/>
      <c r="B510" s="1807"/>
      <c r="C510" s="61" t="s">
        <v>276</v>
      </c>
      <c r="D510" s="157">
        <f t="shared" si="68"/>
        <v>634483.15</v>
      </c>
      <c r="E510" s="132">
        <f>+E675*E$182/1000</f>
        <v>18.584730376</v>
      </c>
      <c r="F510" s="157">
        <f t="shared" si="68"/>
        <v>1154340.7145000002</v>
      </c>
      <c r="G510" s="158">
        <f t="shared" si="68"/>
        <v>638644.14999999991</v>
      </c>
      <c r="H510" s="157">
        <f t="shared" si="68"/>
        <v>2141488.1055000001</v>
      </c>
      <c r="I510" s="158">
        <f t="shared" si="68"/>
        <v>181266.30000000002</v>
      </c>
      <c r="J510" s="157">
        <f t="shared" si="68"/>
        <v>24681.300000000003</v>
      </c>
      <c r="K510" s="157">
        <f t="shared" si="68"/>
        <v>207539</v>
      </c>
      <c r="L510" s="157">
        <f t="shared" si="68"/>
        <v>66247.5</v>
      </c>
      <c r="M510" s="158">
        <f t="shared" si="68"/>
        <v>16724.3</v>
      </c>
      <c r="N510" s="158">
        <f t="shared" si="68"/>
        <v>8362.15</v>
      </c>
      <c r="O510" s="157">
        <f t="shared" si="68"/>
        <v>0</v>
      </c>
      <c r="P510" s="157">
        <f t="shared" si="68"/>
        <v>21534.963500000005</v>
      </c>
      <c r="Q510" s="158">
        <f t="shared" si="68"/>
        <v>0</v>
      </c>
      <c r="R510" s="157">
        <f t="shared" si="68"/>
        <v>489410.24999999994</v>
      </c>
      <c r="S510" s="159">
        <f t="shared" si="67"/>
        <v>613345.21500000008</v>
      </c>
      <c r="W510" s="65"/>
      <c r="X510" s="66" t="e">
        <f t="shared" si="62"/>
        <v>#DIV/0!</v>
      </c>
      <c r="AF510" s="168"/>
      <c r="AG510" s="168"/>
      <c r="AH510" s="168"/>
      <c r="AI510" s="168"/>
      <c r="AJ510" s="168"/>
      <c r="AK510" s="168"/>
      <c r="AL510" s="168"/>
      <c r="AM510" s="168"/>
      <c r="AN510" s="102"/>
      <c r="AO510" s="102"/>
      <c r="AP510" s="102"/>
      <c r="AQ510" s="102"/>
      <c r="AR510" s="102"/>
      <c r="AS510" s="102"/>
      <c r="AT510" s="102"/>
      <c r="AU510" s="102"/>
      <c r="AV510" s="102"/>
      <c r="AW510" s="102"/>
      <c r="AX510" s="102"/>
      <c r="AY510" s="176"/>
      <c r="AZ510" s="176"/>
      <c r="BA510" s="102"/>
      <c r="BB510" s="102"/>
      <c r="BC510" s="102"/>
      <c r="BD510" s="102"/>
      <c r="BE510" s="102"/>
      <c r="BF510" s="102"/>
      <c r="BG510" s="102"/>
      <c r="BH510" s="102"/>
      <c r="BI510" s="102"/>
      <c r="BJ510" s="102"/>
      <c r="BK510" s="102"/>
      <c r="BL510" s="102"/>
      <c r="BM510" s="102"/>
      <c r="BN510" s="102"/>
      <c r="BO510" s="102"/>
      <c r="BP510" s="102"/>
      <c r="BQ510" s="102"/>
      <c r="BR510" s="102"/>
      <c r="BS510" s="102"/>
      <c r="BT510" s="102"/>
      <c r="BU510" s="102"/>
      <c r="BV510" s="102"/>
      <c r="BW510" s="102"/>
      <c r="BX510" s="102"/>
      <c r="BY510" s="102"/>
      <c r="BZ510" s="102"/>
      <c r="CA510" s="102"/>
      <c r="CB510" s="102"/>
      <c r="CC510" s="102"/>
      <c r="CD510" s="102"/>
      <c r="CE510" s="102"/>
      <c r="CF510" s="102"/>
      <c r="CG510" s="102"/>
      <c r="CH510" s="102"/>
      <c r="CI510" s="102"/>
      <c r="CJ510" s="102"/>
      <c r="CK510" s="1"/>
      <c r="CL510" s="1"/>
      <c r="CM510" s="1"/>
      <c r="CN510" s="1"/>
      <c r="CO510" s="1"/>
      <c r="CP510" s="1"/>
      <c r="CQ510" s="1"/>
      <c r="CR510" s="1"/>
      <c r="CS510" s="1"/>
      <c r="CT510" s="1"/>
      <c r="CU510" s="1"/>
      <c r="CV510" s="1"/>
      <c r="CW510" s="1"/>
    </row>
    <row r="511" spans="1:101" s="148" customFormat="1" ht="15.75" thickBot="1">
      <c r="A511" s="232"/>
      <c r="B511" s="1807"/>
      <c r="C511" s="61" t="s">
        <v>277</v>
      </c>
      <c r="D511" s="157">
        <f t="shared" si="68"/>
        <v>81030</v>
      </c>
      <c r="E511" s="132">
        <f>+E676*E$182/1000</f>
        <v>0.14605570000000001</v>
      </c>
      <c r="F511" s="157">
        <f t="shared" si="68"/>
        <v>5978.7000000000007</v>
      </c>
      <c r="G511" s="158">
        <f t="shared" si="68"/>
        <v>40190.15</v>
      </c>
      <c r="H511" s="157">
        <f t="shared" si="68"/>
        <v>207601.05000000005</v>
      </c>
      <c r="I511" s="158">
        <f t="shared" si="68"/>
        <v>9661.5499999999993</v>
      </c>
      <c r="J511" s="157">
        <f t="shared" si="68"/>
        <v>7205.0999999999995</v>
      </c>
      <c r="K511" s="157">
        <f t="shared" si="68"/>
        <v>20684.55</v>
      </c>
      <c r="L511" s="157">
        <f t="shared" si="68"/>
        <v>6701.4</v>
      </c>
      <c r="M511" s="158">
        <f t="shared" si="68"/>
        <v>0</v>
      </c>
      <c r="N511" s="158">
        <f t="shared" si="68"/>
        <v>0</v>
      </c>
      <c r="O511" s="157">
        <f t="shared" si="68"/>
        <v>0</v>
      </c>
      <c r="P511" s="157">
        <f t="shared" si="68"/>
        <v>281.05</v>
      </c>
      <c r="Q511" s="158">
        <f t="shared" si="68"/>
        <v>0</v>
      </c>
      <c r="R511" s="157">
        <f t="shared" si="68"/>
        <v>34237.000000000007</v>
      </c>
      <c r="S511" s="159">
        <f t="shared" si="67"/>
        <v>86387.12999999999</v>
      </c>
      <c r="W511" s="65"/>
      <c r="X511" s="66" t="e">
        <f t="shared" si="62"/>
        <v>#DIV/0!</v>
      </c>
      <c r="AF511" s="168"/>
      <c r="AG511" s="168"/>
      <c r="AH511" s="168"/>
      <c r="AI511" s="168"/>
      <c r="AJ511" s="168"/>
      <c r="AK511" s="168"/>
      <c r="AL511" s="168"/>
      <c r="AM511" s="168"/>
      <c r="AN511" s="102"/>
      <c r="AO511" s="102"/>
      <c r="AP511" s="102"/>
      <c r="AQ511" s="102"/>
      <c r="AR511" s="102"/>
      <c r="AS511" s="102"/>
      <c r="AT511" s="102"/>
      <c r="AU511" s="102"/>
      <c r="AV511" s="102"/>
      <c r="AW511" s="102"/>
      <c r="AX511" s="102"/>
      <c r="AY511" s="176"/>
      <c r="AZ511" s="176"/>
      <c r="BA511" s="102"/>
      <c r="BB511" s="102"/>
      <c r="BC511" s="102"/>
      <c r="BD511" s="102"/>
      <c r="BE511" s="102"/>
      <c r="BF511" s="102"/>
      <c r="BG511" s="102"/>
      <c r="BH511" s="102"/>
      <c r="BI511" s="102"/>
      <c r="BJ511" s="102"/>
      <c r="BK511" s="102"/>
      <c r="BL511" s="102"/>
      <c r="BM511" s="102"/>
      <c r="BN511" s="102"/>
      <c r="BO511" s="102"/>
      <c r="BP511" s="102"/>
      <c r="BQ511" s="102"/>
      <c r="BR511" s="102"/>
      <c r="BS511" s="102"/>
      <c r="BT511" s="102"/>
      <c r="BU511" s="102"/>
      <c r="BV511" s="102"/>
      <c r="BW511" s="102"/>
      <c r="BX511" s="102"/>
      <c r="BY511" s="102"/>
      <c r="BZ511" s="102"/>
      <c r="CA511" s="102"/>
      <c r="CB511" s="102"/>
      <c r="CC511" s="102"/>
      <c r="CD511" s="102"/>
      <c r="CE511" s="102"/>
      <c r="CF511" s="102"/>
      <c r="CG511" s="102"/>
      <c r="CH511" s="102"/>
      <c r="CI511" s="102"/>
      <c r="CJ511" s="102"/>
      <c r="CK511" s="1"/>
      <c r="CL511" s="1"/>
      <c r="CM511" s="1"/>
      <c r="CN511" s="1"/>
      <c r="CO511" s="1"/>
      <c r="CP511" s="1"/>
      <c r="CQ511" s="1"/>
      <c r="CR511" s="1"/>
      <c r="CS511" s="1"/>
      <c r="CT511" s="1"/>
      <c r="CU511" s="1"/>
      <c r="CV511" s="1"/>
      <c r="CW511" s="1"/>
    </row>
    <row r="512" spans="1:101" s="148" customFormat="1" ht="15.75" thickBot="1">
      <c r="A512" s="232"/>
      <c r="B512" s="177"/>
      <c r="C512" s="178"/>
      <c r="D512" s="121" t="s">
        <v>278</v>
      </c>
      <c r="E512" s="64" t="s">
        <v>279</v>
      </c>
      <c r="F512" s="121" t="s">
        <v>280</v>
      </c>
      <c r="G512" s="122" t="s">
        <v>281</v>
      </c>
      <c r="H512" s="121" t="s">
        <v>282</v>
      </c>
      <c r="I512" s="122" t="s">
        <v>283</v>
      </c>
      <c r="J512" s="121" t="s">
        <v>284</v>
      </c>
      <c r="K512" s="121" t="s">
        <v>12</v>
      </c>
      <c r="L512" s="121" t="s">
        <v>285</v>
      </c>
      <c r="M512" s="122" t="s">
        <v>286</v>
      </c>
      <c r="N512" s="122" t="s">
        <v>287</v>
      </c>
      <c r="O512" s="121" t="s">
        <v>288</v>
      </c>
      <c r="P512" s="121" t="s">
        <v>289</v>
      </c>
      <c r="Q512" s="122" t="s">
        <v>290</v>
      </c>
      <c r="R512" s="121" t="s">
        <v>291</v>
      </c>
      <c r="S512" s="123" t="s">
        <v>292</v>
      </c>
      <c r="W512" s="65"/>
      <c r="X512" s="66" t="e">
        <f t="shared" si="62"/>
        <v>#DIV/0!</v>
      </c>
      <c r="AF512" s="168"/>
      <c r="AG512" s="168"/>
      <c r="AH512" s="168"/>
      <c r="AI512" s="168"/>
      <c r="AJ512" s="168"/>
      <c r="AK512" s="168"/>
      <c r="AL512" s="168"/>
      <c r="AM512" s="168"/>
      <c r="AN512" s="102"/>
      <c r="AO512" s="102"/>
      <c r="AP512" s="102"/>
      <c r="AQ512" s="102"/>
      <c r="AR512" s="102"/>
      <c r="AS512" s="102"/>
      <c r="AT512" s="102"/>
      <c r="AU512" s="102"/>
      <c r="AV512" s="102"/>
      <c r="AW512" s="102"/>
      <c r="AX512" s="102"/>
      <c r="AY512" s="176"/>
      <c r="AZ512" s="176"/>
      <c r="BA512" s="102"/>
      <c r="BB512" s="102"/>
      <c r="BC512" s="102"/>
      <c r="BD512" s="102"/>
      <c r="BE512" s="102"/>
      <c r="BF512" s="102"/>
      <c r="BG512" s="102"/>
      <c r="BH512" s="102"/>
      <c r="BI512" s="102"/>
      <c r="BJ512" s="102"/>
      <c r="BK512" s="102"/>
      <c r="BL512" s="102"/>
      <c r="BM512" s="102"/>
      <c r="BN512" s="102"/>
      <c r="BO512" s="102"/>
      <c r="BP512" s="102"/>
      <c r="BQ512" s="102"/>
      <c r="BR512" s="102"/>
      <c r="BS512" s="102"/>
      <c r="BT512" s="102"/>
      <c r="BU512" s="102"/>
      <c r="BV512" s="102"/>
      <c r="BW512" s="102"/>
      <c r="BX512" s="102"/>
      <c r="BY512" s="102"/>
      <c r="BZ512" s="102"/>
      <c r="CA512" s="102"/>
      <c r="CB512" s="102"/>
      <c r="CC512" s="102"/>
      <c r="CD512" s="102"/>
      <c r="CE512" s="102"/>
      <c r="CF512" s="102"/>
      <c r="CG512" s="102"/>
      <c r="CH512" s="102"/>
      <c r="CI512" s="102"/>
      <c r="CJ512" s="102"/>
      <c r="CK512" s="1"/>
      <c r="CL512" s="1"/>
      <c r="CM512" s="1"/>
      <c r="CN512" s="1"/>
      <c r="CO512" s="1"/>
      <c r="CP512" s="1"/>
      <c r="CQ512" s="1"/>
      <c r="CR512" s="1"/>
      <c r="CS512" s="1"/>
      <c r="CT512" s="1"/>
      <c r="CU512" s="1"/>
      <c r="CV512" s="1"/>
      <c r="CW512" s="1"/>
    </row>
    <row r="513" spans="1:88" s="1" customFormat="1" ht="15" customHeight="1">
      <c r="A513" s="232"/>
      <c r="B513" s="1801" t="s">
        <v>297</v>
      </c>
      <c r="C513" s="61" t="s">
        <v>79</v>
      </c>
      <c r="D513" s="179">
        <f>+D678+AE678+AW678+D844+V844+D1010+V1010+AN1010</f>
        <v>112.71</v>
      </c>
      <c r="E513" s="180">
        <f t="shared" ref="E513:L528" si="69">+E678+AF678+AX678+E844+W844+E1010+W1010+AO1010</f>
        <v>5.7059999999999995</v>
      </c>
      <c r="F513" s="181">
        <f t="shared" si="69"/>
        <v>33.746499999999997</v>
      </c>
      <c r="G513" s="182">
        <f t="shared" si="69"/>
        <v>89.289999999999992</v>
      </c>
      <c r="H513" s="181">
        <f t="shared" si="69"/>
        <v>397.82349999999997</v>
      </c>
      <c r="I513" s="182">
        <f t="shared" si="69"/>
        <v>3.04</v>
      </c>
      <c r="J513" s="181">
        <f t="shared" si="69"/>
        <v>0.21</v>
      </c>
      <c r="K513" s="181">
        <f t="shared" si="69"/>
        <v>1.58</v>
      </c>
      <c r="L513" s="181">
        <f>+L678+AM678+BE678+L844+AD844+L1010+AD1010+AV1010</f>
        <v>6.12</v>
      </c>
      <c r="M513" s="182">
        <f t="shared" ref="M513:R528" si="70">+M678+AN678+BF678+M844+AE844+M1010+AE1010+AW1010</f>
        <v>0</v>
      </c>
      <c r="N513" s="182">
        <f t="shared" si="70"/>
        <v>0</v>
      </c>
      <c r="O513" s="181">
        <f t="shared" si="70"/>
        <v>0</v>
      </c>
      <c r="P513" s="181">
        <f t="shared" si="70"/>
        <v>2.8295000000000003</v>
      </c>
      <c r="Q513" s="182">
        <f t="shared" si="70"/>
        <v>0</v>
      </c>
      <c r="R513" s="181">
        <f t="shared" si="70"/>
        <v>0</v>
      </c>
      <c r="T513" s="9"/>
      <c r="U513" s="148"/>
      <c r="V513" s="148"/>
      <c r="W513" s="65"/>
      <c r="X513" s="66" t="e">
        <f t="shared" si="62"/>
        <v>#DIV/0!</v>
      </c>
      <c r="Y513" s="148"/>
      <c r="Z513" s="148"/>
      <c r="AA513" s="148"/>
      <c r="AB513" s="148"/>
      <c r="AC513" s="148"/>
      <c r="AD513" s="148"/>
      <c r="AF513" s="131"/>
      <c r="AG513" s="103"/>
      <c r="AH513" s="171"/>
      <c r="AI513" s="103"/>
      <c r="AJ513" s="103"/>
      <c r="AK513" s="103"/>
      <c r="AL513" s="103"/>
      <c r="AM513" s="103"/>
      <c r="AN513" s="102"/>
      <c r="AO513" s="102"/>
      <c r="AP513" s="102"/>
      <c r="AQ513" s="102"/>
      <c r="AR513" s="102"/>
      <c r="AS513" s="102"/>
      <c r="AT513" s="102"/>
      <c r="AU513" s="102"/>
      <c r="AV513" s="102"/>
      <c r="AW513" s="102"/>
      <c r="AX513" s="102"/>
      <c r="AY513" s="176"/>
      <c r="AZ513" s="176"/>
      <c r="BA513" s="102"/>
      <c r="BB513" s="102"/>
      <c r="BC513" s="102"/>
      <c r="BD513" s="102"/>
      <c r="BE513" s="102"/>
      <c r="BF513" s="102"/>
      <c r="BG513" s="102"/>
      <c r="BH513" s="102"/>
      <c r="BI513" s="102"/>
      <c r="BJ513" s="102"/>
      <c r="BK513" s="102"/>
      <c r="BL513" s="102"/>
      <c r="BM513" s="102"/>
      <c r="BN513" s="102"/>
      <c r="BO513" s="102"/>
      <c r="BP513" s="102"/>
      <c r="BQ513" s="102"/>
      <c r="BR513" s="102"/>
      <c r="BS513" s="102"/>
      <c r="BT513" s="102"/>
      <c r="BU513" s="102"/>
      <c r="BV513" s="102"/>
      <c r="BW513" s="102"/>
      <c r="BX513" s="102"/>
      <c r="BY513" s="102"/>
      <c r="BZ513" s="102"/>
      <c r="CA513" s="102"/>
      <c r="CB513" s="102"/>
      <c r="CC513" s="102"/>
      <c r="CD513" s="102"/>
      <c r="CE513" s="102"/>
      <c r="CF513" s="102"/>
      <c r="CG513" s="102"/>
      <c r="CH513" s="102"/>
      <c r="CI513" s="102"/>
      <c r="CJ513" s="102"/>
    </row>
    <row r="514" spans="1:88" s="1" customFormat="1">
      <c r="A514" s="232"/>
      <c r="B514" s="1802"/>
      <c r="C514" s="61" t="s">
        <v>82</v>
      </c>
      <c r="D514" s="179">
        <f t="shared" ref="D514:R529" si="71">+D679+AE679+AW679+D845+V845+D1011+V1011+AN1011</f>
        <v>245.99</v>
      </c>
      <c r="E514" s="180">
        <f t="shared" si="69"/>
        <v>12.279200000000001</v>
      </c>
      <c r="F514" s="180">
        <f t="shared" si="69"/>
        <v>73.539300000000011</v>
      </c>
      <c r="G514" s="183">
        <f t="shared" si="69"/>
        <v>46.06</v>
      </c>
      <c r="H514" s="180">
        <f t="shared" si="69"/>
        <v>134.0187</v>
      </c>
      <c r="I514" s="183">
        <f t="shared" si="69"/>
        <v>118.27</v>
      </c>
      <c r="J514" s="180">
        <f t="shared" si="69"/>
        <v>108.14999999999999</v>
      </c>
      <c r="K514" s="180">
        <f t="shared" si="69"/>
        <v>303.86999999999995</v>
      </c>
      <c r="L514" s="180">
        <f t="shared" si="69"/>
        <v>34.860000000000007</v>
      </c>
      <c r="M514" s="183">
        <f t="shared" si="70"/>
        <v>0</v>
      </c>
      <c r="N514" s="183">
        <f t="shared" si="70"/>
        <v>0</v>
      </c>
      <c r="O514" s="180">
        <f t="shared" si="70"/>
        <v>0</v>
      </c>
      <c r="P514" s="180">
        <f t="shared" si="70"/>
        <v>7.3359000000000005</v>
      </c>
      <c r="Q514" s="183">
        <f t="shared" si="70"/>
        <v>0</v>
      </c>
      <c r="R514" s="180">
        <f t="shared" si="70"/>
        <v>0</v>
      </c>
      <c r="T514" s="9"/>
      <c r="W514" s="65"/>
      <c r="X514" s="66" t="e">
        <f t="shared" si="62"/>
        <v>#DIV/0!</v>
      </c>
      <c r="Y514" s="148"/>
      <c r="Z514" s="148"/>
      <c r="AA514" s="148"/>
      <c r="AB514" s="148"/>
      <c r="AC514" s="148"/>
      <c r="AF514" s="131"/>
      <c r="AG514" s="103"/>
      <c r="AH514" s="103"/>
      <c r="AI514" s="103"/>
      <c r="AJ514" s="103"/>
      <c r="AK514" s="103"/>
      <c r="AL514" s="103"/>
      <c r="AM514" s="103"/>
      <c r="AN514" s="102"/>
      <c r="AO514" s="102"/>
      <c r="AP514" s="102"/>
      <c r="AQ514" s="102"/>
      <c r="AR514" s="102"/>
      <c r="AS514" s="102"/>
      <c r="AT514" s="102"/>
      <c r="AU514" s="102"/>
      <c r="AV514" s="102"/>
      <c r="AW514" s="102"/>
      <c r="AX514" s="102"/>
      <c r="AY514" s="176"/>
      <c r="AZ514" s="176"/>
      <c r="BA514" s="102"/>
      <c r="BB514" s="102"/>
      <c r="BC514" s="102"/>
      <c r="BD514" s="102"/>
      <c r="BE514" s="102"/>
      <c r="BF514" s="102"/>
      <c r="BG514" s="102"/>
      <c r="BH514" s="102"/>
      <c r="BI514" s="102"/>
      <c r="BJ514" s="102"/>
      <c r="BK514" s="102"/>
      <c r="BL514" s="102"/>
      <c r="BM514" s="102"/>
      <c r="BN514" s="102"/>
      <c r="BO514" s="102"/>
      <c r="BP514" s="102"/>
      <c r="BQ514" s="102"/>
      <c r="BR514" s="102"/>
      <c r="BS514" s="102"/>
      <c r="BT514" s="102"/>
      <c r="BU514" s="102"/>
      <c r="BV514" s="102"/>
      <c r="BW514" s="102"/>
      <c r="BX514" s="102"/>
      <c r="BY514" s="102"/>
      <c r="BZ514" s="102"/>
      <c r="CA514" s="102"/>
      <c r="CB514" s="102"/>
      <c r="CC514" s="102"/>
      <c r="CD514" s="102"/>
      <c r="CE514" s="102"/>
      <c r="CF514" s="102"/>
      <c r="CG514" s="102"/>
      <c r="CH514" s="102"/>
      <c r="CI514" s="102"/>
      <c r="CJ514" s="102"/>
    </row>
    <row r="515" spans="1:88" s="1" customFormat="1">
      <c r="A515" s="232"/>
      <c r="B515" s="1802"/>
      <c r="C515" s="61" t="s">
        <v>85</v>
      </c>
      <c r="D515" s="179">
        <f t="shared" si="71"/>
        <v>2034.05</v>
      </c>
      <c r="E515" s="180">
        <f t="shared" si="69"/>
        <v>1681.7048</v>
      </c>
      <c r="F515" s="180">
        <f t="shared" si="69"/>
        <v>12311.314200000001</v>
      </c>
      <c r="G515" s="183">
        <f t="shared" si="69"/>
        <v>7253.07</v>
      </c>
      <c r="H515" s="180">
        <f t="shared" si="69"/>
        <v>7354.4578000000001</v>
      </c>
      <c r="I515" s="183">
        <f t="shared" si="69"/>
        <v>227.63000000000002</v>
      </c>
      <c r="J515" s="180">
        <f t="shared" si="69"/>
        <v>100.17</v>
      </c>
      <c r="K515" s="180">
        <f t="shared" si="69"/>
        <v>396.93</v>
      </c>
      <c r="L515" s="180">
        <f t="shared" si="69"/>
        <v>39.78</v>
      </c>
      <c r="M515" s="183">
        <f t="shared" si="70"/>
        <v>0</v>
      </c>
      <c r="N515" s="183">
        <f t="shared" si="70"/>
        <v>0</v>
      </c>
      <c r="O515" s="180">
        <f t="shared" si="70"/>
        <v>0</v>
      </c>
      <c r="P515" s="180">
        <f t="shared" si="70"/>
        <v>1165.9846</v>
      </c>
      <c r="Q515" s="183">
        <f t="shared" si="70"/>
        <v>0</v>
      </c>
      <c r="R515" s="180">
        <f t="shared" si="70"/>
        <v>1072</v>
      </c>
      <c r="T515" s="9"/>
      <c r="W515" s="65"/>
      <c r="X515" s="66" t="e">
        <f t="shared" si="62"/>
        <v>#DIV/0!</v>
      </c>
      <c r="AF515" s="131"/>
      <c r="AG515" s="103"/>
      <c r="AH515" s="171"/>
      <c r="AI515" s="103"/>
      <c r="AJ515" s="103"/>
      <c r="AK515" s="103"/>
      <c r="AL515" s="103"/>
      <c r="AM515" s="103"/>
      <c r="AN515" s="102"/>
      <c r="AO515" s="102"/>
      <c r="AP515" s="102"/>
      <c r="AQ515" s="102"/>
      <c r="AR515" s="102"/>
      <c r="AS515" s="102"/>
      <c r="AT515" s="102"/>
      <c r="AU515" s="102"/>
      <c r="AV515" s="102"/>
      <c r="AW515" s="102"/>
      <c r="AX515" s="102"/>
      <c r="AY515" s="176"/>
      <c r="AZ515" s="176"/>
      <c r="BA515" s="102"/>
      <c r="BB515" s="102"/>
      <c r="BC515" s="102"/>
      <c r="BD515" s="102"/>
      <c r="BE515" s="102"/>
      <c r="BF515" s="102"/>
      <c r="BG515" s="102"/>
      <c r="BH515" s="102"/>
      <c r="BI515" s="102"/>
      <c r="BJ515" s="102"/>
      <c r="BK515" s="102"/>
      <c r="BL515" s="102"/>
      <c r="BM515" s="102"/>
      <c r="BN515" s="102"/>
      <c r="BO515" s="102"/>
      <c r="BP515" s="102"/>
      <c r="BQ515" s="102"/>
      <c r="BR515" s="102"/>
      <c r="BS515" s="102"/>
      <c r="BT515" s="102"/>
      <c r="BU515" s="102"/>
      <c r="BV515" s="102"/>
      <c r="BW515" s="102"/>
      <c r="BX515" s="102"/>
      <c r="BY515" s="102"/>
      <c r="BZ515" s="102"/>
      <c r="CA515" s="102"/>
      <c r="CB515" s="102"/>
      <c r="CC515" s="102"/>
      <c r="CD515" s="102"/>
      <c r="CE515" s="102"/>
      <c r="CF515" s="102"/>
      <c r="CG515" s="102"/>
      <c r="CH515" s="102"/>
      <c r="CI515" s="102"/>
      <c r="CJ515" s="102"/>
    </row>
    <row r="516" spans="1:88" s="1" customFormat="1">
      <c r="A516" s="232"/>
      <c r="B516" s="1802"/>
      <c r="C516" s="61" t="s">
        <v>88</v>
      </c>
      <c r="D516" s="179">
        <f t="shared" si="71"/>
        <v>36.28</v>
      </c>
      <c r="E516" s="180">
        <f t="shared" si="69"/>
        <v>208.96920000000003</v>
      </c>
      <c r="F516" s="180">
        <f t="shared" si="69"/>
        <v>2441.7243000000003</v>
      </c>
      <c r="G516" s="183">
        <f t="shared" si="69"/>
        <v>1266.8999999999999</v>
      </c>
      <c r="H516" s="180">
        <f t="shared" si="69"/>
        <v>1080.8036999999999</v>
      </c>
      <c r="I516" s="183">
        <f t="shared" si="69"/>
        <v>102.81</v>
      </c>
      <c r="J516" s="180">
        <f t="shared" si="69"/>
        <v>53.97</v>
      </c>
      <c r="K516" s="180">
        <f t="shared" si="69"/>
        <v>200.5</v>
      </c>
      <c r="L516" s="180">
        <f t="shared" si="69"/>
        <v>1.7999999999999998</v>
      </c>
      <c r="M516" s="183">
        <f t="shared" si="70"/>
        <v>0</v>
      </c>
      <c r="N516" s="183">
        <f t="shared" si="70"/>
        <v>0</v>
      </c>
      <c r="O516" s="180">
        <f t="shared" si="70"/>
        <v>0</v>
      </c>
      <c r="P516" s="180">
        <f t="shared" si="70"/>
        <v>221.9409</v>
      </c>
      <c r="Q516" s="183">
        <f t="shared" si="70"/>
        <v>0</v>
      </c>
      <c r="R516" s="180">
        <f t="shared" si="70"/>
        <v>0</v>
      </c>
      <c r="T516" s="9"/>
      <c r="W516" s="65"/>
      <c r="X516" s="66" t="e">
        <f t="shared" si="62"/>
        <v>#DIV/0!</v>
      </c>
      <c r="AF516" s="131"/>
      <c r="AG516" s="103"/>
      <c r="AH516" s="171"/>
      <c r="AI516" s="103"/>
      <c r="AJ516" s="103"/>
      <c r="AK516" s="103"/>
      <c r="AL516" s="103"/>
      <c r="AM516" s="103"/>
      <c r="AN516" s="102"/>
      <c r="AO516" s="102"/>
      <c r="AP516" s="102"/>
      <c r="AQ516" s="102"/>
      <c r="AR516" s="102"/>
      <c r="AS516" s="102"/>
      <c r="AT516" s="102"/>
      <c r="AU516" s="102"/>
      <c r="AV516" s="102"/>
      <c r="AW516" s="102"/>
      <c r="AX516" s="102"/>
      <c r="AY516" s="176"/>
      <c r="AZ516" s="176"/>
      <c r="BA516" s="102"/>
      <c r="BB516" s="102"/>
      <c r="BC516" s="102"/>
      <c r="BD516" s="102"/>
      <c r="BE516" s="102"/>
      <c r="BF516" s="102"/>
      <c r="BG516" s="102"/>
      <c r="BH516" s="102"/>
      <c r="BI516" s="102"/>
      <c r="BJ516" s="102"/>
      <c r="BK516" s="102"/>
      <c r="BL516" s="102"/>
      <c r="BM516" s="102"/>
      <c r="BN516" s="102"/>
      <c r="BO516" s="102"/>
      <c r="BP516" s="102"/>
      <c r="BQ516" s="102"/>
      <c r="BR516" s="102"/>
      <c r="BS516" s="102"/>
      <c r="BT516" s="102"/>
      <c r="BU516" s="102"/>
      <c r="BV516" s="102"/>
      <c r="BW516" s="102"/>
      <c r="BX516" s="102"/>
      <c r="BY516" s="102"/>
      <c r="BZ516" s="102"/>
      <c r="CA516" s="102"/>
      <c r="CB516" s="102"/>
      <c r="CC516" s="102"/>
      <c r="CD516" s="102"/>
      <c r="CE516" s="102"/>
      <c r="CF516" s="102"/>
      <c r="CG516" s="102"/>
      <c r="CH516" s="102"/>
      <c r="CI516" s="102"/>
      <c r="CJ516" s="102"/>
    </row>
    <row r="517" spans="1:88" s="1" customFormat="1">
      <c r="A517" s="232"/>
      <c r="B517" s="1802"/>
      <c r="C517" s="61" t="s">
        <v>91</v>
      </c>
      <c r="D517" s="179">
        <f t="shared" si="71"/>
        <v>363.16999999999996</v>
      </c>
      <c r="E517" s="180">
        <f t="shared" si="69"/>
        <v>501.78400000000005</v>
      </c>
      <c r="F517" s="180">
        <f t="shared" si="69"/>
        <v>16198.151</v>
      </c>
      <c r="G517" s="183">
        <f t="shared" si="69"/>
        <v>9025.73</v>
      </c>
      <c r="H517" s="180">
        <f t="shared" si="69"/>
        <v>6037.8389999999999</v>
      </c>
      <c r="I517" s="183">
        <f t="shared" si="69"/>
        <v>21.16</v>
      </c>
      <c r="J517" s="180">
        <f t="shared" si="69"/>
        <v>0</v>
      </c>
      <c r="K517" s="180">
        <f t="shared" si="69"/>
        <v>0</v>
      </c>
      <c r="L517" s="180">
        <f t="shared" si="69"/>
        <v>70.38</v>
      </c>
      <c r="M517" s="183">
        <f t="shared" si="70"/>
        <v>0</v>
      </c>
      <c r="N517" s="183">
        <f t="shared" si="70"/>
        <v>0</v>
      </c>
      <c r="O517" s="180">
        <f t="shared" si="70"/>
        <v>0</v>
      </c>
      <c r="P517" s="180">
        <f t="shared" si="70"/>
        <v>1712.223</v>
      </c>
      <c r="Q517" s="183">
        <f t="shared" si="70"/>
        <v>0</v>
      </c>
      <c r="R517" s="180">
        <f t="shared" si="70"/>
        <v>0</v>
      </c>
      <c r="T517" s="9"/>
      <c r="W517" s="65"/>
      <c r="X517" s="66" t="e">
        <f t="shared" si="62"/>
        <v>#DIV/0!</v>
      </c>
      <c r="AF517" s="102"/>
      <c r="AG517" s="184"/>
      <c r="AH517" s="184"/>
      <c r="AI517" s="184"/>
      <c r="AJ517" s="184"/>
      <c r="AK517" s="184"/>
      <c r="AL517" s="184"/>
      <c r="AM517" s="184"/>
      <c r="AN517" s="102"/>
      <c r="AO517" s="102"/>
      <c r="AP517" s="102"/>
      <c r="AQ517" s="102"/>
      <c r="AR517" s="102"/>
      <c r="AS517" s="102"/>
      <c r="AT517" s="102"/>
      <c r="AU517" s="102"/>
      <c r="AV517" s="102"/>
      <c r="AW517" s="102"/>
      <c r="AX517" s="102"/>
      <c r="AY517" s="176"/>
      <c r="AZ517" s="176"/>
      <c r="BA517" s="102"/>
      <c r="BB517" s="102"/>
      <c r="BC517" s="102"/>
      <c r="BD517" s="102"/>
      <c r="BE517" s="102"/>
      <c r="BF517" s="102"/>
      <c r="BG517" s="102"/>
      <c r="BH517" s="102"/>
      <c r="BI517" s="102"/>
      <c r="BJ517" s="102"/>
      <c r="BK517" s="102"/>
      <c r="BL517" s="102"/>
      <c r="BM517" s="102"/>
      <c r="BN517" s="102"/>
      <c r="BO517" s="102"/>
      <c r="BP517" s="102"/>
      <c r="BQ517" s="102"/>
      <c r="BR517" s="102"/>
      <c r="BS517" s="102"/>
      <c r="BT517" s="102"/>
      <c r="BU517" s="102"/>
      <c r="BV517" s="102"/>
      <c r="BW517" s="102"/>
      <c r="BX517" s="102"/>
      <c r="BY517" s="102"/>
      <c r="BZ517" s="102"/>
      <c r="CA517" s="102"/>
      <c r="CB517" s="102"/>
      <c r="CC517" s="102"/>
      <c r="CD517" s="102"/>
      <c r="CE517" s="102"/>
      <c r="CF517" s="102"/>
      <c r="CG517" s="102"/>
      <c r="CH517" s="102"/>
      <c r="CI517" s="102"/>
      <c r="CJ517" s="102"/>
    </row>
    <row r="518" spans="1:88" s="1" customFormat="1">
      <c r="A518" s="232"/>
      <c r="B518" s="1802"/>
      <c r="C518" s="61" t="s">
        <v>95</v>
      </c>
      <c r="D518" s="179">
        <f t="shared" si="71"/>
        <v>0</v>
      </c>
      <c r="E518" s="180">
        <f t="shared" si="69"/>
        <v>0.3392</v>
      </c>
      <c r="F518" s="180">
        <f t="shared" si="69"/>
        <v>11.4268</v>
      </c>
      <c r="G518" s="183">
        <f t="shared" si="69"/>
        <v>6.3599999999999994</v>
      </c>
      <c r="H518" s="180">
        <f t="shared" si="69"/>
        <v>4.2611999999999997</v>
      </c>
      <c r="I518" s="183">
        <f t="shared" si="69"/>
        <v>0</v>
      </c>
      <c r="J518" s="180">
        <f t="shared" si="69"/>
        <v>0</v>
      </c>
      <c r="K518" s="180">
        <f t="shared" si="69"/>
        <v>0</v>
      </c>
      <c r="L518" s="180">
        <f t="shared" si="69"/>
        <v>0</v>
      </c>
      <c r="M518" s="183">
        <f t="shared" si="70"/>
        <v>0</v>
      </c>
      <c r="N518" s="183">
        <f t="shared" si="70"/>
        <v>0</v>
      </c>
      <c r="O518" s="180">
        <f t="shared" si="70"/>
        <v>0</v>
      </c>
      <c r="P518" s="180">
        <f t="shared" si="70"/>
        <v>1.2084000000000001</v>
      </c>
      <c r="Q518" s="183">
        <f t="shared" si="70"/>
        <v>0</v>
      </c>
      <c r="R518" s="180">
        <f t="shared" si="70"/>
        <v>0</v>
      </c>
      <c r="T518" s="9"/>
      <c r="W518" s="65"/>
      <c r="X518" s="66" t="e">
        <f t="shared" si="62"/>
        <v>#DIV/0!</v>
      </c>
      <c r="AF518" s="102"/>
      <c r="AG518" s="184"/>
      <c r="AH518" s="184"/>
      <c r="AI518" s="184"/>
      <c r="AJ518" s="184"/>
      <c r="AK518" s="184"/>
      <c r="AL518" s="184"/>
      <c r="AM518" s="184"/>
      <c r="AN518" s="102"/>
      <c r="AO518" s="102"/>
      <c r="AP518" s="102"/>
      <c r="AQ518" s="102"/>
      <c r="AR518" s="102"/>
      <c r="AS518" s="102"/>
      <c r="AT518" s="102"/>
      <c r="AU518" s="102"/>
      <c r="AV518" s="102"/>
      <c r="AW518" s="102"/>
      <c r="AX518" s="102"/>
      <c r="AY518" s="176"/>
      <c r="AZ518" s="176"/>
      <c r="BA518" s="102"/>
      <c r="BB518" s="102"/>
      <c r="BC518" s="102"/>
      <c r="BD518" s="102"/>
      <c r="BE518" s="102"/>
      <c r="BF518" s="102"/>
      <c r="BG518" s="102"/>
      <c r="BH518" s="102"/>
      <c r="BI518" s="102"/>
      <c r="BJ518" s="102"/>
      <c r="BK518" s="102"/>
      <c r="BL518" s="102"/>
      <c r="BM518" s="102"/>
      <c r="BN518" s="102"/>
      <c r="BO518" s="102"/>
      <c r="BP518" s="102"/>
      <c r="BQ518" s="102"/>
      <c r="BR518" s="102"/>
      <c r="BS518" s="102"/>
      <c r="BT518" s="102"/>
      <c r="BU518" s="102"/>
      <c r="BV518" s="102"/>
      <c r="BW518" s="102"/>
      <c r="BX518" s="102"/>
      <c r="BY518" s="102"/>
      <c r="BZ518" s="102"/>
      <c r="CA518" s="102"/>
      <c r="CB518" s="102"/>
      <c r="CC518" s="102"/>
      <c r="CD518" s="102"/>
      <c r="CE518" s="102"/>
      <c r="CF518" s="102"/>
      <c r="CG518" s="102"/>
      <c r="CH518" s="102"/>
      <c r="CI518" s="102"/>
      <c r="CJ518" s="102"/>
    </row>
    <row r="519" spans="1:88" s="1" customFormat="1">
      <c r="A519" s="232"/>
      <c r="B519" s="1802"/>
      <c r="C519" s="61" t="s">
        <v>98</v>
      </c>
      <c r="D519" s="179">
        <f t="shared" si="71"/>
        <v>490.03999999999996</v>
      </c>
      <c r="E519" s="180">
        <f t="shared" si="69"/>
        <v>352.36400000000003</v>
      </c>
      <c r="F519" s="180">
        <f t="shared" si="69"/>
        <v>213.40600000000001</v>
      </c>
      <c r="G519" s="183">
        <f t="shared" si="69"/>
        <v>237.48999999999998</v>
      </c>
      <c r="H519" s="180">
        <f t="shared" si="69"/>
        <v>322.92399999999998</v>
      </c>
      <c r="I519" s="183">
        <f t="shared" si="69"/>
        <v>0</v>
      </c>
      <c r="J519" s="180">
        <f t="shared" si="69"/>
        <v>0</v>
      </c>
      <c r="K519" s="180">
        <f t="shared" si="69"/>
        <v>0</v>
      </c>
      <c r="L519" s="180">
        <f t="shared" si="69"/>
        <v>0</v>
      </c>
      <c r="M519" s="183">
        <f t="shared" si="70"/>
        <v>0</v>
      </c>
      <c r="N519" s="183">
        <f t="shared" si="70"/>
        <v>0</v>
      </c>
      <c r="O519" s="180">
        <f t="shared" si="70"/>
        <v>0</v>
      </c>
      <c r="P519" s="180">
        <f t="shared" si="70"/>
        <v>0.22800000000000001</v>
      </c>
      <c r="Q519" s="183">
        <f t="shared" si="70"/>
        <v>0</v>
      </c>
      <c r="R519" s="180">
        <f t="shared" si="70"/>
        <v>80.400000000000006</v>
      </c>
      <c r="T519" s="9"/>
      <c r="W519" s="65"/>
      <c r="X519" s="66" t="e">
        <f t="shared" si="62"/>
        <v>#DIV/0!</v>
      </c>
      <c r="AF519" s="102"/>
      <c r="AG519" s="184"/>
      <c r="AH519" s="184"/>
      <c r="AI519" s="184"/>
      <c r="AJ519" s="184"/>
      <c r="AK519" s="184"/>
      <c r="AL519" s="184"/>
      <c r="AM519" s="184"/>
      <c r="AN519" s="102"/>
      <c r="AO519" s="102"/>
      <c r="AP519" s="102"/>
      <c r="AQ519" s="102"/>
      <c r="AR519" s="102"/>
      <c r="AS519" s="102"/>
      <c r="AT519" s="102"/>
      <c r="AU519" s="102"/>
      <c r="AV519" s="102"/>
      <c r="AW519" s="102"/>
      <c r="AX519" s="102"/>
      <c r="AY519" s="176"/>
      <c r="AZ519" s="176"/>
      <c r="BA519" s="102"/>
      <c r="BB519" s="102"/>
      <c r="BC519" s="102"/>
      <c r="BD519" s="102"/>
      <c r="BE519" s="102"/>
      <c r="BF519" s="102"/>
      <c r="BG519" s="102"/>
      <c r="BH519" s="102"/>
      <c r="BI519" s="102"/>
      <c r="BJ519" s="102"/>
      <c r="BK519" s="102"/>
      <c r="BL519" s="102"/>
      <c r="BM519" s="102"/>
      <c r="BN519" s="102"/>
      <c r="BO519" s="102"/>
      <c r="BP519" s="102"/>
      <c r="BQ519" s="102"/>
      <c r="BR519" s="102"/>
      <c r="BS519" s="102"/>
      <c r="BT519" s="102"/>
      <c r="BU519" s="102"/>
      <c r="BV519" s="102"/>
      <c r="BW519" s="102"/>
      <c r="BX519" s="102"/>
      <c r="BY519" s="102"/>
      <c r="BZ519" s="102"/>
      <c r="CA519" s="102"/>
      <c r="CB519" s="102"/>
      <c r="CC519" s="102"/>
      <c r="CD519" s="102"/>
      <c r="CE519" s="102"/>
      <c r="CF519" s="102"/>
      <c r="CG519" s="102"/>
      <c r="CH519" s="102"/>
      <c r="CI519" s="102"/>
      <c r="CJ519" s="102"/>
    </row>
    <row r="520" spans="1:88" s="1" customFormat="1">
      <c r="A520" s="232"/>
      <c r="B520" s="1802"/>
      <c r="C520" s="61" t="s">
        <v>100</v>
      </c>
      <c r="D520" s="179">
        <f t="shared" si="71"/>
        <v>0</v>
      </c>
      <c r="E520" s="180">
        <f t="shared" si="69"/>
        <v>0</v>
      </c>
      <c r="F520" s="180">
        <f t="shared" si="69"/>
        <v>0</v>
      </c>
      <c r="G520" s="183">
        <f t="shared" si="69"/>
        <v>0</v>
      </c>
      <c r="H520" s="180">
        <f t="shared" si="69"/>
        <v>0</v>
      </c>
      <c r="I520" s="183">
        <f t="shared" si="69"/>
        <v>0</v>
      </c>
      <c r="J520" s="180">
        <f t="shared" si="69"/>
        <v>0</v>
      </c>
      <c r="K520" s="180">
        <f t="shared" si="69"/>
        <v>0</v>
      </c>
      <c r="L520" s="180">
        <f t="shared" si="69"/>
        <v>0</v>
      </c>
      <c r="M520" s="183">
        <f t="shared" si="70"/>
        <v>0</v>
      </c>
      <c r="N520" s="183">
        <f t="shared" si="70"/>
        <v>0</v>
      </c>
      <c r="O520" s="180">
        <f t="shared" si="70"/>
        <v>0</v>
      </c>
      <c r="P520" s="180">
        <f t="shared" si="70"/>
        <v>0</v>
      </c>
      <c r="Q520" s="183">
        <f t="shared" si="70"/>
        <v>0</v>
      </c>
      <c r="R520" s="180">
        <f t="shared" si="70"/>
        <v>0</v>
      </c>
      <c r="T520" s="9"/>
      <c r="W520" s="65"/>
      <c r="X520" s="66" t="e">
        <f t="shared" si="62"/>
        <v>#DIV/0!</v>
      </c>
      <c r="AF520" s="102"/>
      <c r="AG520" s="184"/>
      <c r="AH520" s="184"/>
      <c r="AI520" s="184"/>
      <c r="AJ520" s="184"/>
      <c r="AK520" s="184"/>
      <c r="AL520" s="184"/>
      <c r="AM520" s="184"/>
      <c r="AN520" s="102"/>
      <c r="AO520" s="102"/>
      <c r="AP520" s="102"/>
      <c r="AQ520" s="102"/>
      <c r="AR520" s="102"/>
      <c r="AS520" s="102"/>
      <c r="AT520" s="102"/>
      <c r="AU520" s="102"/>
      <c r="AV520" s="102"/>
      <c r="AW520" s="102"/>
      <c r="AX520" s="102"/>
      <c r="AY520" s="176"/>
      <c r="AZ520" s="176"/>
      <c r="BA520" s="102"/>
      <c r="BB520" s="102"/>
      <c r="BC520" s="102"/>
      <c r="BD520" s="102"/>
      <c r="BE520" s="102"/>
      <c r="BF520" s="102"/>
      <c r="BG520" s="102"/>
      <c r="BH520" s="102"/>
      <c r="BI520" s="102"/>
      <c r="BJ520" s="102"/>
      <c r="BK520" s="102"/>
      <c r="BL520" s="102"/>
      <c r="BM520" s="102"/>
      <c r="BN520" s="102"/>
      <c r="BO520" s="102"/>
      <c r="BP520" s="102"/>
      <c r="BQ520" s="102"/>
      <c r="BR520" s="102"/>
      <c r="BS520" s="102"/>
      <c r="BT520" s="102"/>
      <c r="BU520" s="102"/>
      <c r="BV520" s="102"/>
      <c r="BW520" s="102"/>
      <c r="BX520" s="102"/>
      <c r="BY520" s="102"/>
      <c r="BZ520" s="102"/>
      <c r="CA520" s="102"/>
      <c r="CB520" s="102"/>
      <c r="CC520" s="102"/>
      <c r="CD520" s="102"/>
      <c r="CE520" s="102"/>
      <c r="CF520" s="102"/>
      <c r="CG520" s="102"/>
      <c r="CH520" s="102"/>
      <c r="CI520" s="102"/>
      <c r="CJ520" s="102"/>
    </row>
    <row r="521" spans="1:88" s="1" customFormat="1">
      <c r="A521" s="232"/>
      <c r="B521" s="1802"/>
      <c r="C521" s="61" t="s">
        <v>103</v>
      </c>
      <c r="D521" s="179">
        <f t="shared" si="71"/>
        <v>0</v>
      </c>
      <c r="E521" s="180">
        <f t="shared" si="69"/>
        <v>698.33600000000001</v>
      </c>
      <c r="F521" s="180">
        <f t="shared" si="69"/>
        <v>5694.1940000000004</v>
      </c>
      <c r="G521" s="183">
        <f t="shared" si="69"/>
        <v>2713.8</v>
      </c>
      <c r="H521" s="180">
        <f t="shared" si="69"/>
        <v>2183.846</v>
      </c>
      <c r="I521" s="183">
        <f t="shared" si="69"/>
        <v>176</v>
      </c>
      <c r="J521" s="180">
        <f t="shared" si="69"/>
        <v>0</v>
      </c>
      <c r="K521" s="180">
        <f t="shared" si="69"/>
        <v>176</v>
      </c>
      <c r="L521" s="180">
        <f t="shared" si="69"/>
        <v>0</v>
      </c>
      <c r="M521" s="183">
        <f t="shared" si="70"/>
        <v>0</v>
      </c>
      <c r="N521" s="183">
        <f t="shared" si="70"/>
        <v>0</v>
      </c>
      <c r="O521" s="180">
        <f t="shared" si="70"/>
        <v>0</v>
      </c>
      <c r="P521" s="180">
        <f t="shared" si="70"/>
        <v>490.822</v>
      </c>
      <c r="Q521" s="183">
        <f t="shared" si="70"/>
        <v>0</v>
      </c>
      <c r="R521" s="180">
        <f t="shared" si="70"/>
        <v>0</v>
      </c>
      <c r="T521" s="9"/>
      <c r="W521" s="65"/>
      <c r="X521" s="66" t="e">
        <f t="shared" si="62"/>
        <v>#DIV/0!</v>
      </c>
      <c r="AF521" s="102"/>
      <c r="AG521" s="184"/>
      <c r="AH521" s="184"/>
      <c r="AI521" s="184"/>
      <c r="AJ521" s="184"/>
      <c r="AK521" s="184"/>
      <c r="AL521" s="184"/>
      <c r="AM521" s="184"/>
      <c r="AN521" s="102"/>
      <c r="AO521" s="102"/>
      <c r="AP521" s="102"/>
      <c r="AQ521" s="102"/>
      <c r="AR521" s="102"/>
      <c r="AS521" s="102"/>
      <c r="AT521" s="102"/>
      <c r="AU521" s="102"/>
      <c r="AV521" s="102"/>
      <c r="AW521" s="102"/>
      <c r="AX521" s="102"/>
      <c r="AY521" s="176"/>
      <c r="AZ521" s="176"/>
      <c r="BA521" s="102"/>
      <c r="BB521" s="102"/>
      <c r="BC521" s="102"/>
      <c r="BD521" s="102"/>
      <c r="BE521" s="102"/>
      <c r="BF521" s="102"/>
      <c r="BG521" s="102"/>
      <c r="BH521" s="102"/>
      <c r="BI521" s="102"/>
      <c r="BJ521" s="102"/>
      <c r="BK521" s="102"/>
      <c r="BL521" s="102"/>
      <c r="BM521" s="102"/>
      <c r="BN521" s="102"/>
      <c r="BO521" s="102"/>
      <c r="BP521" s="102"/>
      <c r="BQ521" s="102"/>
      <c r="BR521" s="102"/>
      <c r="BS521" s="102"/>
      <c r="BT521" s="102"/>
      <c r="BU521" s="102"/>
      <c r="BV521" s="102"/>
      <c r="BW521" s="102"/>
      <c r="BX521" s="102"/>
      <c r="BY521" s="102"/>
      <c r="BZ521" s="102"/>
      <c r="CA521" s="102"/>
      <c r="CB521" s="102"/>
      <c r="CC521" s="102"/>
      <c r="CD521" s="102"/>
      <c r="CE521" s="102"/>
      <c r="CF521" s="102"/>
      <c r="CG521" s="102"/>
      <c r="CH521" s="102"/>
      <c r="CI521" s="102"/>
      <c r="CJ521" s="102"/>
    </row>
    <row r="522" spans="1:88" s="1" customFormat="1">
      <c r="A522" s="232"/>
      <c r="B522" s="1802"/>
      <c r="C522" s="61" t="s">
        <v>106</v>
      </c>
      <c r="D522" s="179">
        <f t="shared" si="71"/>
        <v>2826.6400000000003</v>
      </c>
      <c r="E522" s="180">
        <f t="shared" si="69"/>
        <v>114.54000000000002</v>
      </c>
      <c r="F522" s="180">
        <f t="shared" si="69"/>
        <v>52.16</v>
      </c>
      <c r="G522" s="183">
        <f t="shared" si="69"/>
        <v>88.97999999999999</v>
      </c>
      <c r="H522" s="180">
        <f t="shared" si="69"/>
        <v>160.44</v>
      </c>
      <c r="I522" s="183">
        <f t="shared" si="69"/>
        <v>273.08000000000004</v>
      </c>
      <c r="J522" s="180">
        <f t="shared" si="69"/>
        <v>160.44</v>
      </c>
      <c r="K522" s="180">
        <f t="shared" si="69"/>
        <v>451.14</v>
      </c>
      <c r="L522" s="180">
        <f t="shared" si="69"/>
        <v>399.12000000000006</v>
      </c>
      <c r="M522" s="183">
        <f t="shared" si="70"/>
        <v>0</v>
      </c>
      <c r="N522" s="183">
        <f t="shared" si="70"/>
        <v>0</v>
      </c>
      <c r="O522" s="180">
        <f t="shared" si="70"/>
        <v>0</v>
      </c>
      <c r="P522" s="180">
        <f t="shared" si="70"/>
        <v>0</v>
      </c>
      <c r="Q522" s="183">
        <f t="shared" si="70"/>
        <v>0</v>
      </c>
      <c r="R522" s="180">
        <f t="shared" si="70"/>
        <v>0</v>
      </c>
      <c r="T522" s="9"/>
      <c r="W522" s="65"/>
      <c r="X522" s="66" t="e">
        <f t="shared" si="62"/>
        <v>#DIV/0!</v>
      </c>
      <c r="AF522" s="102"/>
      <c r="AG522" s="184"/>
      <c r="AH522" s="184"/>
      <c r="AI522" s="184"/>
      <c r="AJ522" s="184"/>
      <c r="AK522" s="184"/>
      <c r="AL522" s="184"/>
      <c r="AM522" s="184"/>
      <c r="AN522" s="102"/>
      <c r="AO522" s="102"/>
      <c r="AP522" s="102"/>
      <c r="AQ522" s="102"/>
      <c r="AR522" s="102"/>
      <c r="AS522" s="102"/>
      <c r="AT522" s="102"/>
      <c r="AU522" s="102"/>
      <c r="AV522" s="102"/>
      <c r="AW522" s="102"/>
      <c r="AX522" s="102"/>
      <c r="AY522" s="176"/>
      <c r="AZ522" s="176"/>
      <c r="BA522" s="102"/>
      <c r="BB522" s="102"/>
      <c r="BC522" s="102"/>
      <c r="BD522" s="102"/>
      <c r="BE522" s="102"/>
      <c r="BF522" s="102"/>
      <c r="BG522" s="102"/>
      <c r="BH522" s="102"/>
      <c r="BI522" s="102"/>
      <c r="BJ522" s="102"/>
      <c r="BK522" s="102"/>
      <c r="BL522" s="102"/>
      <c r="BM522" s="102"/>
      <c r="BN522" s="102"/>
      <c r="BO522" s="102"/>
      <c r="BP522" s="102"/>
      <c r="BQ522" s="102"/>
      <c r="BR522" s="102"/>
      <c r="BS522" s="102"/>
      <c r="BT522" s="102"/>
      <c r="BU522" s="102"/>
      <c r="BV522" s="102"/>
      <c r="BW522" s="102"/>
      <c r="BX522" s="102"/>
      <c r="BY522" s="102"/>
      <c r="BZ522" s="102"/>
      <c r="CA522" s="102"/>
      <c r="CB522" s="102"/>
      <c r="CC522" s="102"/>
      <c r="CD522" s="102"/>
      <c r="CE522" s="102"/>
      <c r="CF522" s="102"/>
      <c r="CG522" s="102"/>
      <c r="CH522" s="102"/>
      <c r="CI522" s="102"/>
      <c r="CJ522" s="102"/>
    </row>
    <row r="523" spans="1:88" s="1" customFormat="1">
      <c r="A523" s="232"/>
      <c r="B523" s="1802"/>
      <c r="C523" s="61" t="s">
        <v>107</v>
      </c>
      <c r="D523" s="179">
        <f t="shared" si="71"/>
        <v>0</v>
      </c>
      <c r="E523" s="180">
        <f t="shared" si="69"/>
        <v>0</v>
      </c>
      <c r="F523" s="180">
        <f t="shared" si="69"/>
        <v>0</v>
      </c>
      <c r="G523" s="183">
        <f t="shared" si="69"/>
        <v>0</v>
      </c>
      <c r="H523" s="180">
        <f t="shared" si="69"/>
        <v>0</v>
      </c>
      <c r="I523" s="183">
        <f t="shared" si="69"/>
        <v>0</v>
      </c>
      <c r="J523" s="180">
        <f t="shared" si="69"/>
        <v>0</v>
      </c>
      <c r="K523" s="180">
        <f t="shared" si="69"/>
        <v>0</v>
      </c>
      <c r="L523" s="180">
        <f t="shared" si="69"/>
        <v>0</v>
      </c>
      <c r="M523" s="183">
        <f t="shared" si="70"/>
        <v>0</v>
      </c>
      <c r="N523" s="183">
        <f t="shared" si="70"/>
        <v>0</v>
      </c>
      <c r="O523" s="180">
        <f t="shared" si="70"/>
        <v>0</v>
      </c>
      <c r="P523" s="180">
        <f t="shared" si="70"/>
        <v>0</v>
      </c>
      <c r="Q523" s="183">
        <f t="shared" si="70"/>
        <v>0</v>
      </c>
      <c r="R523" s="180">
        <f t="shared" si="70"/>
        <v>0</v>
      </c>
      <c r="T523" s="9"/>
      <c r="W523" s="65"/>
      <c r="X523" s="66" t="e">
        <f t="shared" si="62"/>
        <v>#DIV/0!</v>
      </c>
      <c r="AF523" s="102"/>
      <c r="AG523" s="184"/>
      <c r="AH523" s="184"/>
      <c r="AI523" s="184"/>
      <c r="AJ523" s="184"/>
      <c r="AK523" s="184"/>
      <c r="AL523" s="184"/>
      <c r="AM523" s="184"/>
      <c r="AN523" s="102"/>
      <c r="AO523" s="102"/>
      <c r="AP523" s="102"/>
      <c r="AQ523" s="102"/>
      <c r="AR523" s="102"/>
      <c r="AS523" s="102"/>
      <c r="AT523" s="102"/>
      <c r="AU523" s="102"/>
      <c r="AV523" s="102"/>
      <c r="AW523" s="102"/>
      <c r="AX523" s="102"/>
      <c r="AY523" s="176"/>
      <c r="AZ523" s="176"/>
      <c r="BA523" s="102"/>
      <c r="BB523" s="102"/>
      <c r="BC523" s="102"/>
      <c r="BD523" s="102"/>
      <c r="BE523" s="102"/>
      <c r="BF523" s="102"/>
      <c r="BG523" s="102"/>
      <c r="BH523" s="102"/>
      <c r="BI523" s="102"/>
      <c r="BJ523" s="102"/>
      <c r="BK523" s="102"/>
      <c r="BL523" s="102"/>
      <c r="BM523" s="102"/>
      <c r="BN523" s="102"/>
      <c r="BO523" s="102"/>
      <c r="BP523" s="102"/>
      <c r="BQ523" s="102"/>
      <c r="BR523" s="102"/>
      <c r="BS523" s="102"/>
      <c r="BT523" s="102"/>
      <c r="BU523" s="102"/>
      <c r="BV523" s="102"/>
      <c r="BW523" s="102"/>
      <c r="BX523" s="102"/>
      <c r="BY523" s="102"/>
      <c r="BZ523" s="102"/>
      <c r="CA523" s="102"/>
      <c r="CB523" s="102"/>
      <c r="CC523" s="102"/>
      <c r="CD523" s="102"/>
      <c r="CE523" s="102"/>
      <c r="CF523" s="102"/>
      <c r="CG523" s="102"/>
      <c r="CH523" s="102"/>
      <c r="CI523" s="102"/>
      <c r="CJ523" s="102"/>
    </row>
    <row r="524" spans="1:88" s="1" customFormat="1">
      <c r="A524" s="232"/>
      <c r="B524" s="1802"/>
      <c r="C524" s="61" t="s">
        <v>110</v>
      </c>
      <c r="D524" s="179">
        <f t="shared" si="71"/>
        <v>78.949999999999989</v>
      </c>
      <c r="E524" s="180">
        <f t="shared" si="69"/>
        <v>56.134400000000007</v>
      </c>
      <c r="F524" s="180">
        <f t="shared" si="69"/>
        <v>1737.6151</v>
      </c>
      <c r="G524" s="183">
        <f t="shared" si="69"/>
        <v>969.31999999999994</v>
      </c>
      <c r="H524" s="180">
        <f t="shared" si="69"/>
        <v>647.40089999999998</v>
      </c>
      <c r="I524" s="183">
        <f t="shared" si="69"/>
        <v>4.6000000000000005</v>
      </c>
      <c r="J524" s="180">
        <f t="shared" si="69"/>
        <v>0</v>
      </c>
      <c r="K524" s="180">
        <f t="shared" si="69"/>
        <v>0</v>
      </c>
      <c r="L524" s="180">
        <f t="shared" si="69"/>
        <v>15.3</v>
      </c>
      <c r="M524" s="183">
        <f t="shared" si="70"/>
        <v>0</v>
      </c>
      <c r="N524" s="183">
        <f t="shared" si="70"/>
        <v>0</v>
      </c>
      <c r="O524" s="180">
        <f t="shared" si="70"/>
        <v>0</v>
      </c>
      <c r="P524" s="180">
        <f t="shared" si="70"/>
        <v>183.59130000000002</v>
      </c>
      <c r="Q524" s="183">
        <f t="shared" si="70"/>
        <v>0</v>
      </c>
      <c r="R524" s="180">
        <f t="shared" si="70"/>
        <v>0</v>
      </c>
      <c r="T524" s="9"/>
      <c r="W524" s="65"/>
      <c r="X524" s="66" t="e">
        <f t="shared" si="62"/>
        <v>#DIV/0!</v>
      </c>
      <c r="AF524" s="102"/>
      <c r="AG524" s="184"/>
      <c r="AH524" s="184"/>
      <c r="AI524" s="184"/>
      <c r="AJ524" s="184"/>
      <c r="AK524" s="184"/>
      <c r="AL524" s="184"/>
      <c r="AM524" s="184"/>
      <c r="AN524" s="102"/>
      <c r="AO524" s="102"/>
      <c r="AP524" s="102"/>
      <c r="AQ524" s="102"/>
      <c r="AR524" s="102"/>
      <c r="AS524" s="102"/>
      <c r="AT524" s="102"/>
      <c r="AU524" s="102"/>
      <c r="AV524" s="102"/>
      <c r="AW524" s="102"/>
      <c r="AX524" s="102"/>
      <c r="AY524" s="176"/>
      <c r="AZ524" s="176"/>
      <c r="BA524" s="102"/>
      <c r="BB524" s="102"/>
      <c r="BC524" s="102"/>
      <c r="BD524" s="102"/>
      <c r="BE524" s="102"/>
      <c r="BF524" s="102"/>
      <c r="BG524" s="102"/>
      <c r="BH524" s="102"/>
      <c r="BI524" s="102"/>
      <c r="BJ524" s="102"/>
      <c r="BK524" s="102"/>
      <c r="BL524" s="102"/>
      <c r="BM524" s="102"/>
      <c r="BN524" s="102"/>
      <c r="BO524" s="102"/>
      <c r="BP524" s="102"/>
      <c r="BQ524" s="102"/>
      <c r="BR524" s="102"/>
      <c r="BS524" s="102"/>
      <c r="BT524" s="102"/>
      <c r="BU524" s="102"/>
      <c r="BV524" s="102"/>
      <c r="BW524" s="102"/>
      <c r="BX524" s="102"/>
      <c r="BY524" s="102"/>
      <c r="BZ524" s="102"/>
      <c r="CA524" s="102"/>
      <c r="CB524" s="102"/>
      <c r="CC524" s="102"/>
      <c r="CD524" s="102"/>
      <c r="CE524" s="102"/>
      <c r="CF524" s="102"/>
      <c r="CG524" s="102"/>
      <c r="CH524" s="102"/>
      <c r="CI524" s="102"/>
      <c r="CJ524" s="102"/>
    </row>
    <row r="525" spans="1:88" s="1" customFormat="1">
      <c r="A525" s="232"/>
      <c r="B525" s="1802"/>
      <c r="C525" s="61" t="s">
        <v>112</v>
      </c>
      <c r="D525" s="179">
        <f t="shared" si="71"/>
        <v>222.39000000000001</v>
      </c>
      <c r="E525" s="180">
        <f t="shared" si="69"/>
        <v>12.230800000000002</v>
      </c>
      <c r="F525" s="180">
        <f t="shared" si="69"/>
        <v>22.908200000000001</v>
      </c>
      <c r="G525" s="183">
        <f t="shared" si="69"/>
        <v>20.21</v>
      </c>
      <c r="H525" s="180">
        <f t="shared" si="69"/>
        <v>72.843800000000002</v>
      </c>
      <c r="I525" s="183">
        <f t="shared" si="69"/>
        <v>77.239999999999995</v>
      </c>
      <c r="J525" s="180">
        <f t="shared" si="69"/>
        <v>68.25</v>
      </c>
      <c r="K525" s="180">
        <f t="shared" si="69"/>
        <v>192.84</v>
      </c>
      <c r="L525" s="180">
        <f t="shared" si="69"/>
        <v>46.61</v>
      </c>
      <c r="M525" s="183">
        <f t="shared" si="70"/>
        <v>0</v>
      </c>
      <c r="N525" s="183">
        <f t="shared" si="70"/>
        <v>0</v>
      </c>
      <c r="O525" s="180">
        <f t="shared" si="70"/>
        <v>0</v>
      </c>
      <c r="P525" s="180">
        <f t="shared" si="70"/>
        <v>0.28660000000000002</v>
      </c>
      <c r="Q525" s="183">
        <f t="shared" si="70"/>
        <v>0</v>
      </c>
      <c r="R525" s="180">
        <f t="shared" si="70"/>
        <v>0</v>
      </c>
      <c r="T525" s="9"/>
      <c r="W525" s="65"/>
      <c r="X525" s="66" t="e">
        <f t="shared" si="62"/>
        <v>#DIV/0!</v>
      </c>
      <c r="AF525" s="102"/>
      <c r="AG525" s="184"/>
      <c r="AH525" s="184"/>
      <c r="AI525" s="184"/>
      <c r="AJ525" s="184"/>
      <c r="AK525" s="184"/>
      <c r="AL525" s="184"/>
      <c r="AM525" s="184"/>
      <c r="AN525" s="102"/>
      <c r="AO525" s="102"/>
      <c r="AP525" s="102"/>
      <c r="AQ525" s="102"/>
      <c r="AR525" s="102"/>
      <c r="AS525" s="102"/>
      <c r="AT525" s="102"/>
      <c r="AU525" s="102"/>
      <c r="AV525" s="102"/>
      <c r="AW525" s="102"/>
      <c r="AX525" s="102"/>
      <c r="AY525" s="176"/>
      <c r="AZ525" s="176"/>
      <c r="BA525" s="102"/>
      <c r="BB525" s="102"/>
      <c r="BC525" s="102"/>
      <c r="BD525" s="102"/>
      <c r="BE525" s="102"/>
      <c r="BF525" s="102"/>
      <c r="BG525" s="102"/>
      <c r="BH525" s="102"/>
      <c r="BI525" s="102"/>
      <c r="BJ525" s="102"/>
      <c r="BK525" s="102"/>
      <c r="BL525" s="102"/>
      <c r="BM525" s="102"/>
      <c r="BN525" s="102"/>
      <c r="BO525" s="102"/>
      <c r="BP525" s="102"/>
      <c r="BQ525" s="102"/>
      <c r="BR525" s="102"/>
      <c r="BS525" s="102"/>
      <c r="BT525" s="102"/>
      <c r="BU525" s="102"/>
      <c r="BV525" s="102"/>
      <c r="BW525" s="102"/>
      <c r="BX525" s="102"/>
      <c r="BY525" s="102"/>
      <c r="BZ525" s="102"/>
      <c r="CA525" s="102"/>
      <c r="CB525" s="102"/>
      <c r="CC525" s="102"/>
      <c r="CD525" s="102"/>
      <c r="CE525" s="102"/>
      <c r="CF525" s="102"/>
      <c r="CG525" s="102"/>
      <c r="CH525" s="102"/>
      <c r="CI525" s="102"/>
      <c r="CJ525" s="102"/>
    </row>
    <row r="526" spans="1:88" s="1" customFormat="1">
      <c r="A526" s="232"/>
      <c r="B526" s="1802"/>
      <c r="C526" s="61" t="s">
        <v>114</v>
      </c>
      <c r="D526" s="179">
        <f t="shared" si="71"/>
        <v>0</v>
      </c>
      <c r="E526" s="180">
        <f t="shared" si="69"/>
        <v>0</v>
      </c>
      <c r="F526" s="180">
        <f t="shared" si="69"/>
        <v>0</v>
      </c>
      <c r="G526" s="183">
        <f t="shared" si="69"/>
        <v>0</v>
      </c>
      <c r="H526" s="180">
        <f t="shared" si="69"/>
        <v>0</v>
      </c>
      <c r="I526" s="183">
        <f t="shared" si="69"/>
        <v>0</v>
      </c>
      <c r="J526" s="180">
        <f t="shared" si="69"/>
        <v>0</v>
      </c>
      <c r="K526" s="180">
        <f t="shared" si="69"/>
        <v>0</v>
      </c>
      <c r="L526" s="180">
        <f t="shared" si="69"/>
        <v>0</v>
      </c>
      <c r="M526" s="183">
        <f t="shared" si="70"/>
        <v>0</v>
      </c>
      <c r="N526" s="183">
        <f t="shared" si="70"/>
        <v>0</v>
      </c>
      <c r="O526" s="180">
        <f t="shared" si="70"/>
        <v>0</v>
      </c>
      <c r="P526" s="180">
        <f t="shared" si="70"/>
        <v>0</v>
      </c>
      <c r="Q526" s="183">
        <f t="shared" si="70"/>
        <v>0</v>
      </c>
      <c r="R526" s="180">
        <f t="shared" si="70"/>
        <v>0</v>
      </c>
      <c r="T526" s="9"/>
      <c r="W526" s="65"/>
      <c r="X526" s="66" t="e">
        <f t="shared" si="62"/>
        <v>#DIV/0!</v>
      </c>
      <c r="AF526" s="102"/>
      <c r="AG526" s="184"/>
      <c r="AH526" s="184"/>
      <c r="AI526" s="184"/>
      <c r="AJ526" s="184"/>
      <c r="AK526" s="184"/>
      <c r="AL526" s="184"/>
      <c r="AM526" s="184"/>
      <c r="AN526" s="102"/>
      <c r="AO526" s="102"/>
      <c r="AP526" s="102"/>
      <c r="AQ526" s="102"/>
      <c r="AR526" s="102"/>
      <c r="AS526" s="102"/>
      <c r="AT526" s="102"/>
      <c r="AU526" s="102"/>
      <c r="AV526" s="102"/>
      <c r="AW526" s="102"/>
      <c r="AX526" s="102"/>
      <c r="AY526" s="176"/>
      <c r="AZ526" s="176"/>
      <c r="BA526" s="102"/>
      <c r="BB526" s="102"/>
      <c r="BC526" s="102"/>
      <c r="BD526" s="102"/>
      <c r="BE526" s="102"/>
      <c r="BF526" s="102"/>
      <c r="BG526" s="102"/>
      <c r="BH526" s="102"/>
      <c r="BI526" s="102"/>
      <c r="BJ526" s="102"/>
      <c r="BK526" s="102"/>
      <c r="BL526" s="102"/>
      <c r="BM526" s="102"/>
      <c r="BN526" s="102"/>
      <c r="BO526" s="102"/>
      <c r="BP526" s="102"/>
      <c r="BQ526" s="102"/>
      <c r="BR526" s="102"/>
      <c r="BS526" s="102"/>
      <c r="BT526" s="102"/>
      <c r="BU526" s="102"/>
      <c r="BV526" s="102"/>
      <c r="BW526" s="102"/>
      <c r="BX526" s="102"/>
      <c r="BY526" s="102"/>
      <c r="BZ526" s="102"/>
      <c r="CA526" s="102"/>
      <c r="CB526" s="102"/>
      <c r="CC526" s="102"/>
      <c r="CD526" s="102"/>
      <c r="CE526" s="102"/>
      <c r="CF526" s="102"/>
      <c r="CG526" s="102"/>
      <c r="CH526" s="102"/>
      <c r="CI526" s="102"/>
      <c r="CJ526" s="102"/>
    </row>
    <row r="527" spans="1:88" s="1" customFormat="1">
      <c r="A527" s="232"/>
      <c r="B527" s="1802"/>
      <c r="C527" s="61" t="s">
        <v>115</v>
      </c>
      <c r="D527" s="179">
        <f t="shared" si="71"/>
        <v>0</v>
      </c>
      <c r="E527" s="180">
        <f t="shared" si="69"/>
        <v>0.24000000000000002</v>
      </c>
      <c r="F527" s="180">
        <f t="shared" si="69"/>
        <v>8.0850000000000009</v>
      </c>
      <c r="G527" s="183">
        <f t="shared" si="69"/>
        <v>4.5</v>
      </c>
      <c r="H527" s="180">
        <f t="shared" si="69"/>
        <v>3.0150000000000001</v>
      </c>
      <c r="I527" s="183">
        <f t="shared" si="69"/>
        <v>0</v>
      </c>
      <c r="J527" s="180">
        <f t="shared" si="69"/>
        <v>0</v>
      </c>
      <c r="K527" s="180">
        <f t="shared" si="69"/>
        <v>0</v>
      </c>
      <c r="L527" s="180">
        <f t="shared" si="69"/>
        <v>0</v>
      </c>
      <c r="M527" s="183">
        <f t="shared" si="70"/>
        <v>0</v>
      </c>
      <c r="N527" s="183">
        <f t="shared" si="70"/>
        <v>0</v>
      </c>
      <c r="O527" s="180">
        <f t="shared" si="70"/>
        <v>0</v>
      </c>
      <c r="P527" s="180">
        <f t="shared" si="70"/>
        <v>0.85499999999999998</v>
      </c>
      <c r="Q527" s="183">
        <f t="shared" si="70"/>
        <v>0</v>
      </c>
      <c r="R527" s="180">
        <f t="shared" si="70"/>
        <v>0</v>
      </c>
      <c r="T527" s="9"/>
      <c r="W527" s="65"/>
      <c r="X527" s="66" t="e">
        <f t="shared" si="62"/>
        <v>#DIV/0!</v>
      </c>
      <c r="AF527" s="102"/>
      <c r="AG527" s="184"/>
      <c r="AH527" s="184"/>
      <c r="AI527" s="184"/>
      <c r="AJ527" s="184"/>
      <c r="AK527" s="184"/>
      <c r="AL527" s="184"/>
      <c r="AM527" s="184"/>
      <c r="AN527" s="102"/>
      <c r="AO527" s="102"/>
      <c r="AP527" s="102"/>
      <c r="AQ527" s="102"/>
      <c r="AR527" s="102"/>
      <c r="AS527" s="102"/>
      <c r="AT527" s="102"/>
      <c r="AU527" s="102"/>
      <c r="AV527" s="102"/>
      <c r="AW527" s="102"/>
      <c r="AX527" s="102"/>
      <c r="AY527" s="176"/>
      <c r="AZ527" s="176"/>
      <c r="BA527" s="102"/>
      <c r="BB527" s="102"/>
      <c r="BC527" s="102"/>
      <c r="BD527" s="102"/>
      <c r="BE527" s="102"/>
      <c r="BF527" s="102"/>
      <c r="BG527" s="102"/>
      <c r="BH527" s="102"/>
      <c r="BI527" s="102"/>
      <c r="BJ527" s="102"/>
      <c r="BK527" s="102"/>
      <c r="BL527" s="102"/>
      <c r="BM527" s="102"/>
      <c r="BN527" s="102"/>
      <c r="BO527" s="102"/>
      <c r="BP527" s="102"/>
      <c r="BQ527" s="102"/>
      <c r="BR527" s="102"/>
      <c r="BS527" s="102"/>
      <c r="BT527" s="102"/>
      <c r="BU527" s="102"/>
      <c r="BV527" s="102"/>
      <c r="BW527" s="102"/>
      <c r="BX527" s="102"/>
      <c r="BY527" s="102"/>
      <c r="BZ527" s="102"/>
      <c r="CA527" s="102"/>
      <c r="CB527" s="102"/>
      <c r="CC527" s="102"/>
      <c r="CD527" s="102"/>
      <c r="CE527" s="102"/>
      <c r="CF527" s="102"/>
      <c r="CG527" s="102"/>
      <c r="CH527" s="102"/>
      <c r="CI527" s="102"/>
      <c r="CJ527" s="102"/>
    </row>
    <row r="528" spans="1:88" s="1" customFormat="1">
      <c r="A528" s="232"/>
      <c r="B528" s="1802"/>
      <c r="C528" s="61" t="s">
        <v>118</v>
      </c>
      <c r="D528" s="179">
        <f t="shared" si="71"/>
        <v>680.38000000000011</v>
      </c>
      <c r="E528" s="180">
        <f t="shared" si="69"/>
        <v>1.8940000000000001</v>
      </c>
      <c r="F528" s="180">
        <f t="shared" si="69"/>
        <v>49.456000000000003</v>
      </c>
      <c r="G528" s="183">
        <f t="shared" si="69"/>
        <v>29.27</v>
      </c>
      <c r="H528" s="180">
        <f t="shared" si="69"/>
        <v>1035.8039999999999</v>
      </c>
      <c r="I528" s="183">
        <f t="shared" si="69"/>
        <v>1018.92</v>
      </c>
      <c r="J528" s="180">
        <f t="shared" si="69"/>
        <v>1018.92</v>
      </c>
      <c r="K528" s="180">
        <f t="shared" si="69"/>
        <v>2862.79</v>
      </c>
      <c r="L528" s="180">
        <f t="shared" si="69"/>
        <v>6.6</v>
      </c>
      <c r="M528" s="183">
        <f t="shared" si="70"/>
        <v>0</v>
      </c>
      <c r="N528" s="183">
        <f t="shared" si="70"/>
        <v>0</v>
      </c>
      <c r="O528" s="180">
        <f t="shared" si="70"/>
        <v>0</v>
      </c>
      <c r="P528" s="180">
        <f t="shared" si="70"/>
        <v>4.7880000000000003</v>
      </c>
      <c r="Q528" s="183">
        <f t="shared" si="70"/>
        <v>0</v>
      </c>
      <c r="R528" s="180">
        <f t="shared" si="70"/>
        <v>0</v>
      </c>
      <c r="T528" s="9"/>
      <c r="W528" s="65"/>
      <c r="X528" s="66" t="e">
        <f t="shared" si="62"/>
        <v>#DIV/0!</v>
      </c>
      <c r="AF528" s="102"/>
      <c r="AG528" s="184"/>
      <c r="AH528" s="184"/>
      <c r="AI528" s="184"/>
      <c r="AJ528" s="184"/>
      <c r="AK528" s="184"/>
      <c r="AL528" s="184"/>
      <c r="AM528" s="184"/>
      <c r="AN528" s="102"/>
      <c r="AO528" s="102"/>
      <c r="AP528" s="102"/>
      <c r="AQ528" s="102"/>
      <c r="AR528" s="102"/>
      <c r="AS528" s="102"/>
      <c r="AT528" s="102"/>
      <c r="AU528" s="102"/>
      <c r="AV528" s="102"/>
      <c r="AW528" s="102"/>
      <c r="AX528" s="102"/>
      <c r="AY528" s="176"/>
      <c r="AZ528" s="176"/>
      <c r="BA528" s="102"/>
      <c r="BB528" s="102"/>
      <c r="BC528" s="102"/>
      <c r="BD528" s="102"/>
      <c r="BE528" s="102"/>
      <c r="BF528" s="102"/>
      <c r="BG528" s="102"/>
      <c r="BH528" s="102"/>
      <c r="BI528" s="102"/>
      <c r="BJ528" s="102"/>
      <c r="BK528" s="102"/>
      <c r="BL528" s="102"/>
      <c r="BM528" s="102"/>
      <c r="BN528" s="102"/>
      <c r="BO528" s="102"/>
      <c r="BP528" s="102"/>
      <c r="BQ528" s="102"/>
      <c r="BR528" s="102"/>
      <c r="BS528" s="102"/>
      <c r="BT528" s="102"/>
      <c r="BU528" s="102"/>
      <c r="BV528" s="102"/>
      <c r="BW528" s="102"/>
      <c r="BX528" s="102"/>
      <c r="BY528" s="102"/>
      <c r="BZ528" s="102"/>
      <c r="CA528" s="102"/>
      <c r="CB528" s="102"/>
      <c r="CC528" s="102"/>
      <c r="CD528" s="102"/>
      <c r="CE528" s="102"/>
      <c r="CF528" s="102"/>
      <c r="CG528" s="102"/>
      <c r="CH528" s="102"/>
      <c r="CI528" s="102"/>
      <c r="CJ528" s="102"/>
    </row>
    <row r="529" spans="1:88" s="1" customFormat="1">
      <c r="A529" s="232"/>
      <c r="B529" s="1802"/>
      <c r="C529" s="61" t="s">
        <v>120</v>
      </c>
      <c r="D529" s="179">
        <f t="shared" si="71"/>
        <v>1284.5899999999999</v>
      </c>
      <c r="E529" s="180">
        <f t="shared" si="71"/>
        <v>391.64800000000002</v>
      </c>
      <c r="F529" s="180">
        <f t="shared" si="71"/>
        <v>12026.167000000001</v>
      </c>
      <c r="G529" s="183">
        <f t="shared" si="71"/>
        <v>7338.91</v>
      </c>
      <c r="H529" s="180">
        <f t="shared" si="71"/>
        <v>8784.3430000000008</v>
      </c>
      <c r="I529" s="183">
        <f t="shared" si="71"/>
        <v>755.9</v>
      </c>
      <c r="J529" s="180">
        <f t="shared" si="71"/>
        <v>742.14</v>
      </c>
      <c r="K529" s="180">
        <f t="shared" si="71"/>
        <v>2096.38</v>
      </c>
      <c r="L529" s="180">
        <f t="shared" si="71"/>
        <v>28.38</v>
      </c>
      <c r="M529" s="183">
        <f t="shared" si="71"/>
        <v>2</v>
      </c>
      <c r="N529" s="183">
        <f t="shared" si="71"/>
        <v>1</v>
      </c>
      <c r="O529" s="180">
        <f t="shared" si="71"/>
        <v>0</v>
      </c>
      <c r="P529" s="180">
        <f t="shared" si="71"/>
        <v>1262.1510000000001</v>
      </c>
      <c r="Q529" s="183">
        <f t="shared" si="71"/>
        <v>0</v>
      </c>
      <c r="R529" s="180">
        <f t="shared" si="71"/>
        <v>1360.66</v>
      </c>
      <c r="T529" s="9"/>
      <c r="W529" s="65"/>
      <c r="X529" s="66" t="e">
        <f t="shared" ref="X529:X592" si="72">SUM(Y529:AE529)/W529</f>
        <v>#DIV/0!</v>
      </c>
      <c r="AF529" s="102"/>
      <c r="AG529" s="184"/>
      <c r="AH529" s="184"/>
      <c r="AI529" s="184"/>
      <c r="AJ529" s="184"/>
      <c r="AK529" s="184"/>
      <c r="AL529" s="184"/>
      <c r="AM529" s="184"/>
      <c r="AN529" s="102"/>
      <c r="AO529" s="102"/>
      <c r="AP529" s="102"/>
      <c r="AQ529" s="102"/>
      <c r="AR529" s="102"/>
      <c r="AS529" s="102"/>
      <c r="AT529" s="102"/>
      <c r="AU529" s="102"/>
      <c r="AV529" s="102"/>
      <c r="AW529" s="102"/>
      <c r="AX529" s="102"/>
      <c r="AY529" s="176"/>
      <c r="AZ529" s="176"/>
      <c r="BA529" s="102"/>
      <c r="BB529" s="102"/>
      <c r="BC529" s="102"/>
      <c r="BD529" s="102"/>
      <c r="BE529" s="102"/>
      <c r="BF529" s="102"/>
      <c r="BG529" s="102"/>
      <c r="BH529" s="102"/>
      <c r="BI529" s="102"/>
      <c r="BJ529" s="102"/>
      <c r="BK529" s="102"/>
      <c r="BL529" s="102"/>
      <c r="BM529" s="102"/>
      <c r="BN529" s="102"/>
      <c r="BO529" s="102"/>
      <c r="BP529" s="102"/>
      <c r="BQ529" s="102"/>
      <c r="BR529" s="102"/>
      <c r="BS529" s="102"/>
      <c r="BT529" s="102"/>
      <c r="BU529" s="102"/>
      <c r="BV529" s="102"/>
      <c r="BW529" s="102"/>
      <c r="BX529" s="102"/>
      <c r="BY529" s="102"/>
      <c r="BZ529" s="102"/>
      <c r="CA529" s="102"/>
      <c r="CB529" s="102"/>
      <c r="CC529" s="102"/>
      <c r="CD529" s="102"/>
      <c r="CE529" s="102"/>
      <c r="CF529" s="102"/>
      <c r="CG529" s="102"/>
      <c r="CH529" s="102"/>
      <c r="CI529" s="102"/>
      <c r="CJ529" s="102"/>
    </row>
    <row r="530" spans="1:88" s="1" customFormat="1">
      <c r="A530" s="232"/>
      <c r="B530" s="1802"/>
      <c r="C530" s="61" t="s">
        <v>123</v>
      </c>
      <c r="D530" s="179">
        <f t="shared" ref="D530:R545" si="73">+D695+AE695+AW695+D861+V861+D1027+V1027+AN1027</f>
        <v>17.369999999999997</v>
      </c>
      <c r="E530" s="180">
        <f t="shared" si="73"/>
        <v>49.22</v>
      </c>
      <c r="F530" s="180">
        <f t="shared" si="73"/>
        <v>1619.59</v>
      </c>
      <c r="G530" s="183">
        <f t="shared" si="73"/>
        <v>902.83</v>
      </c>
      <c r="H530" s="180">
        <f t="shared" si="73"/>
        <v>604.47</v>
      </c>
      <c r="I530" s="183">
        <f t="shared" si="73"/>
        <v>2.39</v>
      </c>
      <c r="J530" s="180">
        <f t="shared" si="73"/>
        <v>1.47</v>
      </c>
      <c r="K530" s="180">
        <f t="shared" si="73"/>
        <v>4.1899999999999995</v>
      </c>
      <c r="L530" s="180">
        <f t="shared" si="73"/>
        <v>6.66</v>
      </c>
      <c r="M530" s="183">
        <f t="shared" si="73"/>
        <v>0</v>
      </c>
      <c r="N530" s="183">
        <f t="shared" si="73"/>
        <v>0</v>
      </c>
      <c r="O530" s="180">
        <f t="shared" si="73"/>
        <v>0</v>
      </c>
      <c r="P530" s="180">
        <f t="shared" si="73"/>
        <v>171</v>
      </c>
      <c r="Q530" s="183">
        <f t="shared" si="73"/>
        <v>0</v>
      </c>
      <c r="R530" s="180">
        <f t="shared" si="73"/>
        <v>0</v>
      </c>
      <c r="T530" s="9"/>
      <c r="W530" s="65"/>
      <c r="X530" s="66" t="e">
        <f t="shared" si="72"/>
        <v>#DIV/0!</v>
      </c>
      <c r="AF530" s="102"/>
      <c r="AG530" s="184"/>
      <c r="AH530" s="184"/>
      <c r="AI530" s="184"/>
      <c r="AJ530" s="184"/>
      <c r="AK530" s="184"/>
      <c r="AL530" s="184"/>
      <c r="AM530" s="184"/>
      <c r="AN530" s="102"/>
      <c r="AO530" s="102"/>
      <c r="AP530" s="102"/>
      <c r="AQ530" s="102"/>
      <c r="AR530" s="102"/>
      <c r="AS530" s="102"/>
      <c r="AT530" s="102"/>
      <c r="AU530" s="102"/>
      <c r="AV530" s="102"/>
      <c r="AW530" s="102"/>
      <c r="AX530" s="102"/>
      <c r="AY530" s="176"/>
      <c r="AZ530" s="176"/>
      <c r="BA530" s="102"/>
      <c r="BB530" s="102"/>
      <c r="BC530" s="102"/>
      <c r="BD530" s="102"/>
      <c r="BE530" s="102"/>
      <c r="BF530" s="102"/>
      <c r="BG530" s="102"/>
      <c r="BH530" s="102"/>
      <c r="BI530" s="102"/>
      <c r="BJ530" s="102"/>
      <c r="BK530" s="102"/>
      <c r="BL530" s="102"/>
      <c r="BM530" s="102"/>
      <c r="BN530" s="102"/>
      <c r="BO530" s="102"/>
      <c r="BP530" s="102"/>
      <c r="BQ530" s="102"/>
      <c r="BR530" s="102"/>
      <c r="BS530" s="102"/>
      <c r="BT530" s="102"/>
      <c r="BU530" s="102"/>
      <c r="BV530" s="102"/>
      <c r="BW530" s="102"/>
      <c r="BX530" s="102"/>
      <c r="BY530" s="102"/>
      <c r="BZ530" s="102"/>
      <c r="CA530" s="102"/>
      <c r="CB530" s="102"/>
      <c r="CC530" s="102"/>
      <c r="CD530" s="102"/>
      <c r="CE530" s="102"/>
      <c r="CF530" s="102"/>
      <c r="CG530" s="102"/>
      <c r="CH530" s="102"/>
      <c r="CI530" s="102"/>
      <c r="CJ530" s="102"/>
    </row>
    <row r="531" spans="1:88" s="1" customFormat="1">
      <c r="A531" s="232"/>
      <c r="B531" s="1802"/>
      <c r="C531" s="61" t="s">
        <v>126</v>
      </c>
      <c r="D531" s="179">
        <f t="shared" si="73"/>
        <v>41.379999999999995</v>
      </c>
      <c r="E531" s="180">
        <f t="shared" si="73"/>
        <v>338.05</v>
      </c>
      <c r="F531" s="180">
        <f t="shared" si="73"/>
        <v>1230.4099999999999</v>
      </c>
      <c r="G531" s="183">
        <f t="shared" si="73"/>
        <v>434.61</v>
      </c>
      <c r="H531" s="180">
        <f t="shared" si="73"/>
        <v>497.6</v>
      </c>
      <c r="I531" s="183">
        <f t="shared" si="73"/>
        <v>110.51</v>
      </c>
      <c r="J531" s="180">
        <f t="shared" si="73"/>
        <v>9.4499999999999993</v>
      </c>
      <c r="K531" s="180">
        <f t="shared" si="73"/>
        <v>126.12</v>
      </c>
      <c r="L531" s="180">
        <f t="shared" si="73"/>
        <v>27.12</v>
      </c>
      <c r="M531" s="183">
        <f t="shared" si="73"/>
        <v>0</v>
      </c>
      <c r="N531" s="183">
        <f t="shared" si="73"/>
        <v>0</v>
      </c>
      <c r="O531" s="180">
        <f t="shared" si="73"/>
        <v>0</v>
      </c>
      <c r="P531" s="180">
        <f t="shared" si="73"/>
        <v>65.850000000000009</v>
      </c>
      <c r="Q531" s="183">
        <f t="shared" si="73"/>
        <v>0</v>
      </c>
      <c r="R531" s="180">
        <f t="shared" si="73"/>
        <v>0</v>
      </c>
      <c r="T531" s="9"/>
      <c r="W531" s="65"/>
      <c r="X531" s="66" t="e">
        <f t="shared" si="72"/>
        <v>#DIV/0!</v>
      </c>
      <c r="AF531" s="102"/>
      <c r="AG531" s="184"/>
      <c r="AH531" s="184"/>
      <c r="AI531" s="184"/>
      <c r="AJ531" s="184"/>
      <c r="AK531" s="184"/>
      <c r="AL531" s="184"/>
      <c r="AM531" s="184"/>
      <c r="AN531" s="102"/>
      <c r="AO531" s="102"/>
      <c r="AP531" s="102"/>
      <c r="AQ531" s="102"/>
      <c r="AR531" s="102"/>
      <c r="AS531" s="102"/>
      <c r="AT531" s="102"/>
      <c r="AU531" s="102"/>
      <c r="AV531" s="102"/>
      <c r="AW531" s="102"/>
      <c r="AX531" s="102"/>
      <c r="AY531" s="176"/>
      <c r="AZ531" s="176"/>
      <c r="BA531" s="102"/>
      <c r="BB531" s="102"/>
      <c r="BC531" s="102"/>
      <c r="BD531" s="102"/>
      <c r="BE531" s="102"/>
      <c r="BF531" s="102"/>
      <c r="BG531" s="102"/>
      <c r="BH531" s="102"/>
      <c r="BI531" s="102"/>
      <c r="BJ531" s="102"/>
      <c r="BK531" s="102"/>
      <c r="BL531" s="102"/>
      <c r="BM531" s="102"/>
      <c r="BN531" s="102"/>
      <c r="BO531" s="102"/>
      <c r="BP531" s="102"/>
      <c r="BQ531" s="102"/>
      <c r="BR531" s="102"/>
      <c r="BS531" s="102"/>
      <c r="BT531" s="102"/>
      <c r="BU531" s="102"/>
      <c r="BV531" s="102"/>
      <c r="BW531" s="102"/>
      <c r="BX531" s="102"/>
      <c r="BY531" s="102"/>
      <c r="BZ531" s="102"/>
      <c r="CA531" s="102"/>
      <c r="CB531" s="102"/>
      <c r="CC531" s="102"/>
      <c r="CD531" s="102"/>
      <c r="CE531" s="102"/>
      <c r="CF531" s="102"/>
      <c r="CG531" s="102"/>
      <c r="CH531" s="102"/>
      <c r="CI531" s="102"/>
      <c r="CJ531" s="102"/>
    </row>
    <row r="532" spans="1:88" s="1" customFormat="1">
      <c r="A532" s="232"/>
      <c r="B532" s="1802"/>
      <c r="C532" s="61" t="s">
        <v>127</v>
      </c>
      <c r="D532" s="179">
        <f t="shared" si="73"/>
        <v>91.93</v>
      </c>
      <c r="E532" s="180">
        <f t="shared" si="73"/>
        <v>554.41159999999991</v>
      </c>
      <c r="F532" s="180">
        <f t="shared" si="73"/>
        <v>1990.0689</v>
      </c>
      <c r="G532" s="183">
        <f t="shared" si="73"/>
        <v>690.06999999999994</v>
      </c>
      <c r="H532" s="180">
        <f t="shared" si="73"/>
        <v>901.0951</v>
      </c>
      <c r="I532" s="183">
        <f t="shared" si="73"/>
        <v>273.18</v>
      </c>
      <c r="J532" s="180">
        <f t="shared" si="73"/>
        <v>108.36</v>
      </c>
      <c r="K532" s="180">
        <f t="shared" si="73"/>
        <v>468.73</v>
      </c>
      <c r="L532" s="180">
        <f t="shared" si="73"/>
        <v>26.459999999999997</v>
      </c>
      <c r="M532" s="183">
        <f t="shared" si="73"/>
        <v>0</v>
      </c>
      <c r="N532" s="183">
        <f t="shared" si="73"/>
        <v>0</v>
      </c>
      <c r="O532" s="180">
        <f t="shared" si="73"/>
        <v>0</v>
      </c>
      <c r="P532" s="180">
        <f t="shared" si="73"/>
        <v>105.16070000000001</v>
      </c>
      <c r="Q532" s="183">
        <f t="shared" si="73"/>
        <v>0</v>
      </c>
      <c r="R532" s="180">
        <f t="shared" si="73"/>
        <v>0</v>
      </c>
      <c r="T532" s="9"/>
      <c r="W532" s="65"/>
      <c r="X532" s="66" t="e">
        <f t="shared" si="72"/>
        <v>#DIV/0!</v>
      </c>
      <c r="AF532" s="102"/>
      <c r="AG532" s="184"/>
      <c r="AH532" s="184"/>
      <c r="AI532" s="184"/>
      <c r="AJ532" s="184"/>
      <c r="AK532" s="184"/>
      <c r="AL532" s="184"/>
      <c r="AM532" s="184"/>
      <c r="AN532" s="102"/>
      <c r="AO532" s="102"/>
      <c r="AP532" s="102"/>
      <c r="AQ532" s="102"/>
      <c r="AR532" s="102"/>
      <c r="AS532" s="102"/>
      <c r="AT532" s="102"/>
      <c r="AU532" s="102"/>
      <c r="AV532" s="102"/>
      <c r="AW532" s="102"/>
      <c r="AX532" s="102"/>
      <c r="AY532" s="176"/>
      <c r="AZ532" s="176"/>
      <c r="BA532" s="102"/>
      <c r="BB532" s="102"/>
      <c r="BC532" s="102"/>
      <c r="BD532" s="102"/>
      <c r="BE532" s="102"/>
      <c r="BF532" s="102"/>
      <c r="BG532" s="102"/>
      <c r="BH532" s="102"/>
      <c r="BI532" s="102"/>
      <c r="BJ532" s="102"/>
      <c r="BK532" s="102"/>
      <c r="BL532" s="102"/>
      <c r="BM532" s="102"/>
      <c r="BN532" s="102"/>
      <c r="BO532" s="102"/>
      <c r="BP532" s="102"/>
      <c r="BQ532" s="102"/>
      <c r="BR532" s="102"/>
      <c r="BS532" s="102"/>
      <c r="BT532" s="102"/>
      <c r="BU532" s="102"/>
      <c r="BV532" s="102"/>
      <c r="BW532" s="102"/>
      <c r="BX532" s="102"/>
      <c r="BY532" s="102"/>
      <c r="BZ532" s="102"/>
      <c r="CA532" s="102"/>
      <c r="CB532" s="102"/>
      <c r="CC532" s="102"/>
      <c r="CD532" s="102"/>
      <c r="CE532" s="102"/>
      <c r="CF532" s="102"/>
      <c r="CG532" s="102"/>
      <c r="CH532" s="102"/>
      <c r="CI532" s="102"/>
      <c r="CJ532" s="102"/>
    </row>
    <row r="533" spans="1:88" s="1" customFormat="1">
      <c r="A533" s="232"/>
      <c r="B533" s="1802"/>
      <c r="C533" s="61" t="s">
        <v>129</v>
      </c>
      <c r="D533" s="179">
        <f t="shared" si="73"/>
        <v>0</v>
      </c>
      <c r="E533" s="180">
        <f t="shared" si="73"/>
        <v>0</v>
      </c>
      <c r="F533" s="180">
        <f t="shared" si="73"/>
        <v>0</v>
      </c>
      <c r="G533" s="183">
        <f t="shared" si="73"/>
        <v>0</v>
      </c>
      <c r="H533" s="180">
        <f t="shared" si="73"/>
        <v>0</v>
      </c>
      <c r="I533" s="183">
        <f t="shared" si="73"/>
        <v>0</v>
      </c>
      <c r="J533" s="180">
        <f t="shared" si="73"/>
        <v>0</v>
      </c>
      <c r="K533" s="180">
        <f t="shared" si="73"/>
        <v>0</v>
      </c>
      <c r="L533" s="180">
        <f t="shared" si="73"/>
        <v>0</v>
      </c>
      <c r="M533" s="183">
        <f t="shared" si="73"/>
        <v>0</v>
      </c>
      <c r="N533" s="183">
        <f t="shared" si="73"/>
        <v>0</v>
      </c>
      <c r="O533" s="180">
        <f t="shared" si="73"/>
        <v>0</v>
      </c>
      <c r="P533" s="180">
        <f t="shared" si="73"/>
        <v>0</v>
      </c>
      <c r="Q533" s="183">
        <f t="shared" si="73"/>
        <v>0</v>
      </c>
      <c r="R533" s="180">
        <f t="shared" si="73"/>
        <v>0</v>
      </c>
      <c r="T533" s="9"/>
      <c r="W533" s="65"/>
      <c r="X533" s="66" t="e">
        <f t="shared" si="72"/>
        <v>#DIV/0!</v>
      </c>
      <c r="AF533" s="102"/>
      <c r="AG533" s="184"/>
      <c r="AH533" s="184"/>
      <c r="AI533" s="184"/>
      <c r="AJ533" s="184"/>
      <c r="AK533" s="184"/>
      <c r="AL533" s="184"/>
      <c r="AM533" s="184"/>
      <c r="AN533" s="102"/>
      <c r="AO533" s="102"/>
      <c r="AP533" s="102"/>
      <c r="AQ533" s="102"/>
      <c r="AR533" s="102"/>
      <c r="AS533" s="102"/>
      <c r="AT533" s="102"/>
      <c r="AU533" s="102"/>
      <c r="AV533" s="102"/>
      <c r="AW533" s="102"/>
      <c r="AX533" s="102"/>
      <c r="AY533" s="176"/>
      <c r="AZ533" s="176"/>
      <c r="BA533" s="102"/>
      <c r="BB533" s="102"/>
      <c r="BC533" s="102"/>
      <c r="BD533" s="102"/>
      <c r="BE533" s="102"/>
      <c r="BF533" s="102"/>
      <c r="BG533" s="102"/>
      <c r="BH533" s="102"/>
      <c r="BI533" s="102"/>
      <c r="BJ533" s="102"/>
      <c r="BK533" s="102"/>
      <c r="BL533" s="102"/>
      <c r="BM533" s="102"/>
      <c r="BN533" s="102"/>
      <c r="BO533" s="102"/>
      <c r="BP533" s="102"/>
      <c r="BQ533" s="102"/>
      <c r="BR533" s="102"/>
      <c r="BS533" s="102"/>
      <c r="BT533" s="102"/>
      <c r="BU533" s="102"/>
      <c r="BV533" s="102"/>
      <c r="BW533" s="102"/>
      <c r="BX533" s="102"/>
      <c r="BY533" s="102"/>
      <c r="BZ533" s="102"/>
      <c r="CA533" s="102"/>
      <c r="CB533" s="102"/>
      <c r="CC533" s="102"/>
      <c r="CD533" s="102"/>
      <c r="CE533" s="102"/>
      <c r="CF533" s="102"/>
      <c r="CG533" s="102"/>
      <c r="CH533" s="102"/>
      <c r="CI533" s="102"/>
      <c r="CJ533" s="102"/>
    </row>
    <row r="534" spans="1:88" s="1" customFormat="1">
      <c r="A534" s="232"/>
      <c r="B534" s="1802"/>
      <c r="C534" s="61" t="s">
        <v>131</v>
      </c>
      <c r="D534" s="179">
        <f t="shared" si="73"/>
        <v>5405.75</v>
      </c>
      <c r="E534" s="180">
        <f t="shared" si="73"/>
        <v>222.30359999999999</v>
      </c>
      <c r="F534" s="180">
        <f t="shared" si="73"/>
        <v>903.33690000000001</v>
      </c>
      <c r="G534" s="183">
        <f t="shared" si="73"/>
        <v>609.20000000000005</v>
      </c>
      <c r="H534" s="180">
        <f t="shared" si="73"/>
        <v>462.61709999999999</v>
      </c>
      <c r="I534" s="183">
        <f t="shared" si="73"/>
        <v>355.9</v>
      </c>
      <c r="J534" s="180">
        <f t="shared" si="73"/>
        <v>161.69999999999999</v>
      </c>
      <c r="K534" s="180">
        <f t="shared" si="73"/>
        <v>455.12999999999994</v>
      </c>
      <c r="L534" s="180">
        <f t="shared" si="73"/>
        <v>699.9</v>
      </c>
      <c r="M534" s="183">
        <f t="shared" si="73"/>
        <v>0.02</v>
      </c>
      <c r="N534" s="183">
        <f t="shared" si="73"/>
        <v>0.01</v>
      </c>
      <c r="O534" s="180">
        <f t="shared" si="73"/>
        <v>0</v>
      </c>
      <c r="P534" s="180">
        <f t="shared" si="73"/>
        <v>85.334699999999998</v>
      </c>
      <c r="Q534" s="183">
        <f t="shared" si="73"/>
        <v>0</v>
      </c>
      <c r="R534" s="180">
        <f t="shared" si="73"/>
        <v>0.22</v>
      </c>
      <c r="T534" s="9"/>
      <c r="W534" s="65"/>
      <c r="X534" s="66" t="e">
        <f t="shared" si="72"/>
        <v>#DIV/0!</v>
      </c>
      <c r="AF534" s="102"/>
      <c r="AG534" s="184"/>
      <c r="AH534" s="184"/>
      <c r="AI534" s="184"/>
      <c r="AJ534" s="184"/>
      <c r="AK534" s="184"/>
      <c r="AL534" s="184"/>
      <c r="AM534" s="184"/>
      <c r="AN534" s="102"/>
      <c r="AO534" s="102"/>
      <c r="AP534" s="102"/>
      <c r="AQ534" s="102"/>
      <c r="AR534" s="102"/>
      <c r="AS534" s="102"/>
      <c r="AT534" s="102"/>
      <c r="AU534" s="102"/>
      <c r="AV534" s="102"/>
      <c r="AW534" s="102"/>
      <c r="AX534" s="102"/>
      <c r="AY534" s="176"/>
      <c r="AZ534" s="176"/>
      <c r="BA534" s="102"/>
      <c r="BB534" s="102"/>
      <c r="BC534" s="102"/>
      <c r="BD534" s="102"/>
      <c r="BE534" s="102"/>
      <c r="BF534" s="102"/>
      <c r="BG534" s="102"/>
      <c r="BH534" s="102"/>
      <c r="BI534" s="102"/>
      <c r="BJ534" s="102"/>
      <c r="BK534" s="102"/>
      <c r="BL534" s="102"/>
      <c r="BM534" s="102"/>
      <c r="BN534" s="102"/>
      <c r="BO534" s="102"/>
      <c r="BP534" s="102"/>
      <c r="BQ534" s="102"/>
      <c r="BR534" s="102"/>
      <c r="BS534" s="102"/>
      <c r="BT534" s="102"/>
      <c r="BU534" s="102"/>
      <c r="BV534" s="102"/>
      <c r="BW534" s="102"/>
      <c r="BX534" s="102"/>
      <c r="BY534" s="102"/>
      <c r="BZ534" s="102"/>
      <c r="CA534" s="102"/>
      <c r="CB534" s="102"/>
      <c r="CC534" s="102"/>
      <c r="CD534" s="102"/>
      <c r="CE534" s="102"/>
      <c r="CF534" s="102"/>
      <c r="CG534" s="102"/>
      <c r="CH534" s="102"/>
      <c r="CI534" s="102"/>
      <c r="CJ534" s="102"/>
    </row>
    <row r="535" spans="1:88" s="1" customFormat="1">
      <c r="A535" s="232"/>
      <c r="B535" s="1802"/>
      <c r="C535" s="61" t="s">
        <v>133</v>
      </c>
      <c r="D535" s="179">
        <f t="shared" si="73"/>
        <v>969.32999999999993</v>
      </c>
      <c r="E535" s="180">
        <f t="shared" si="73"/>
        <v>152.048</v>
      </c>
      <c r="F535" s="180">
        <f t="shared" si="73"/>
        <v>2976.902</v>
      </c>
      <c r="G535" s="183">
        <f t="shared" si="73"/>
        <v>1672.09</v>
      </c>
      <c r="H535" s="180">
        <f t="shared" si="73"/>
        <v>1210.1580000000001</v>
      </c>
      <c r="I535" s="183">
        <f t="shared" si="73"/>
        <v>160.35</v>
      </c>
      <c r="J535" s="180">
        <f t="shared" si="73"/>
        <v>103.95</v>
      </c>
      <c r="K535" s="180">
        <f t="shared" si="73"/>
        <v>296.01</v>
      </c>
      <c r="L535" s="180">
        <f t="shared" si="73"/>
        <v>174.42000000000002</v>
      </c>
      <c r="M535" s="183">
        <f t="shared" si="73"/>
        <v>0.2</v>
      </c>
      <c r="N535" s="183">
        <f t="shared" si="73"/>
        <v>0.1</v>
      </c>
      <c r="O535" s="180">
        <f t="shared" si="73"/>
        <v>0</v>
      </c>
      <c r="P535" s="180">
        <f t="shared" si="73"/>
        <v>310.35600000000005</v>
      </c>
      <c r="Q535" s="183">
        <f t="shared" si="73"/>
        <v>0</v>
      </c>
      <c r="R535" s="180">
        <f t="shared" si="73"/>
        <v>2.2000000000000002</v>
      </c>
      <c r="T535" s="9"/>
      <c r="W535" s="65"/>
      <c r="X535" s="66" t="e">
        <f t="shared" si="72"/>
        <v>#DIV/0!</v>
      </c>
      <c r="AF535" s="102"/>
      <c r="AG535" s="184"/>
      <c r="AH535" s="184"/>
      <c r="AI535" s="184"/>
      <c r="AJ535" s="184"/>
      <c r="AK535" s="184"/>
      <c r="AL535" s="184"/>
      <c r="AM535" s="184"/>
      <c r="AN535" s="102"/>
      <c r="AO535" s="102"/>
      <c r="AP535" s="102"/>
      <c r="AQ535" s="102"/>
      <c r="AR535" s="102"/>
      <c r="AS535" s="102"/>
      <c r="AT535" s="102"/>
      <c r="AU535" s="102"/>
      <c r="AV535" s="102"/>
      <c r="AW535" s="102"/>
      <c r="AX535" s="102"/>
      <c r="AY535" s="176"/>
      <c r="AZ535" s="176"/>
      <c r="BA535" s="102"/>
      <c r="BB535" s="102"/>
      <c r="BC535" s="102"/>
      <c r="BD535" s="102"/>
      <c r="BE535" s="102"/>
      <c r="BF535" s="102"/>
      <c r="BG535" s="102"/>
      <c r="BH535" s="102"/>
      <c r="BI535" s="102"/>
      <c r="BJ535" s="102"/>
      <c r="BK535" s="102"/>
      <c r="BL535" s="102"/>
      <c r="BM535" s="102"/>
      <c r="BN535" s="102"/>
      <c r="BO535" s="102"/>
      <c r="BP535" s="102"/>
      <c r="BQ535" s="102"/>
      <c r="BR535" s="102"/>
      <c r="BS535" s="102"/>
      <c r="BT535" s="102"/>
      <c r="BU535" s="102"/>
      <c r="BV535" s="102"/>
      <c r="BW535" s="102"/>
      <c r="BX535" s="102"/>
      <c r="BY535" s="102"/>
      <c r="BZ535" s="102"/>
      <c r="CA535" s="102"/>
      <c r="CB535" s="102"/>
      <c r="CC535" s="102"/>
      <c r="CD535" s="102"/>
      <c r="CE535" s="102"/>
      <c r="CF535" s="102"/>
      <c r="CG535" s="102"/>
      <c r="CH535" s="102"/>
      <c r="CI535" s="102"/>
      <c r="CJ535" s="102"/>
    </row>
    <row r="536" spans="1:88" s="1" customFormat="1">
      <c r="A536" s="232"/>
      <c r="B536" s="1802"/>
      <c r="C536" s="61" t="s">
        <v>135</v>
      </c>
      <c r="D536" s="179">
        <f t="shared" si="73"/>
        <v>173.79999999999998</v>
      </c>
      <c r="E536" s="180">
        <f t="shared" si="73"/>
        <v>92.288800000000009</v>
      </c>
      <c r="F536" s="180">
        <f t="shared" si="73"/>
        <v>2731.0952000000002</v>
      </c>
      <c r="G536" s="183">
        <f t="shared" si="73"/>
        <v>1555.2</v>
      </c>
      <c r="H536" s="180">
        <f t="shared" si="73"/>
        <v>1111.4567999999999</v>
      </c>
      <c r="I536" s="183">
        <f t="shared" si="73"/>
        <v>12.48</v>
      </c>
      <c r="J536" s="180">
        <f t="shared" si="73"/>
        <v>4.2</v>
      </c>
      <c r="K536" s="180">
        <f t="shared" si="73"/>
        <v>12.579999999999998</v>
      </c>
      <c r="L536" s="180">
        <f t="shared" si="73"/>
        <v>74.34</v>
      </c>
      <c r="M536" s="183">
        <f t="shared" si="73"/>
        <v>0</v>
      </c>
      <c r="N536" s="183">
        <f t="shared" si="73"/>
        <v>0</v>
      </c>
      <c r="O536" s="180">
        <f t="shared" si="73"/>
        <v>0</v>
      </c>
      <c r="P536" s="180">
        <f t="shared" si="73"/>
        <v>285.38760000000002</v>
      </c>
      <c r="Q536" s="183">
        <f t="shared" si="73"/>
        <v>0</v>
      </c>
      <c r="R536" s="180">
        <f t="shared" si="73"/>
        <v>38.190000000000005</v>
      </c>
      <c r="T536" s="9"/>
      <c r="W536" s="65"/>
      <c r="X536" s="66" t="e">
        <f t="shared" si="72"/>
        <v>#DIV/0!</v>
      </c>
      <c r="AF536" s="102"/>
      <c r="AG536" s="184"/>
      <c r="AH536" s="184"/>
      <c r="AI536" s="184"/>
      <c r="AJ536" s="184"/>
      <c r="AK536" s="184"/>
      <c r="AL536" s="184"/>
      <c r="AM536" s="184"/>
      <c r="AN536" s="102"/>
      <c r="AO536" s="102"/>
      <c r="AP536" s="102"/>
      <c r="AQ536" s="102"/>
      <c r="AR536" s="102"/>
      <c r="AS536" s="102"/>
      <c r="AT536" s="102"/>
      <c r="AU536" s="102"/>
      <c r="AV536" s="102"/>
      <c r="AW536" s="102"/>
      <c r="AX536" s="102"/>
      <c r="AY536" s="176"/>
      <c r="AZ536" s="176"/>
      <c r="BA536" s="102"/>
      <c r="BB536" s="102"/>
      <c r="BC536" s="102"/>
      <c r="BD536" s="102"/>
      <c r="BE536" s="102"/>
      <c r="BF536" s="102"/>
      <c r="BG536" s="102"/>
      <c r="BH536" s="102"/>
      <c r="BI536" s="102"/>
      <c r="BJ536" s="102"/>
      <c r="BK536" s="102"/>
      <c r="BL536" s="102"/>
      <c r="BM536" s="102"/>
      <c r="BN536" s="102"/>
      <c r="BO536" s="102"/>
      <c r="BP536" s="102"/>
      <c r="BQ536" s="102"/>
      <c r="BR536" s="102"/>
      <c r="BS536" s="102"/>
      <c r="BT536" s="102"/>
      <c r="BU536" s="102"/>
      <c r="BV536" s="102"/>
      <c r="BW536" s="102"/>
      <c r="BX536" s="102"/>
      <c r="BY536" s="102"/>
      <c r="BZ536" s="102"/>
      <c r="CA536" s="102"/>
      <c r="CB536" s="102"/>
      <c r="CC536" s="102"/>
      <c r="CD536" s="102"/>
      <c r="CE536" s="102"/>
      <c r="CF536" s="102"/>
      <c r="CG536" s="102"/>
      <c r="CH536" s="102"/>
      <c r="CI536" s="102"/>
      <c r="CJ536" s="102"/>
    </row>
    <row r="537" spans="1:88" s="1" customFormat="1">
      <c r="A537" s="232"/>
      <c r="B537" s="1802"/>
      <c r="C537" s="61" t="s">
        <v>137</v>
      </c>
      <c r="D537" s="179">
        <f t="shared" si="73"/>
        <v>705.95</v>
      </c>
      <c r="E537" s="180">
        <f t="shared" si="73"/>
        <v>1476.4048</v>
      </c>
      <c r="F537" s="180">
        <f t="shared" si="73"/>
        <v>6437.8091999999997</v>
      </c>
      <c r="G537" s="183">
        <f t="shared" si="73"/>
        <v>3059.76</v>
      </c>
      <c r="H537" s="180">
        <f t="shared" si="73"/>
        <v>2897.5028000000002</v>
      </c>
      <c r="I537" s="183">
        <f t="shared" si="73"/>
        <v>317.91999999999996</v>
      </c>
      <c r="J537" s="180">
        <f t="shared" si="73"/>
        <v>28.14</v>
      </c>
      <c r="K537" s="180">
        <f t="shared" si="73"/>
        <v>364.84</v>
      </c>
      <c r="L537" s="180">
        <f t="shared" si="73"/>
        <v>13.36</v>
      </c>
      <c r="M537" s="183">
        <f t="shared" si="73"/>
        <v>21.400000000000002</v>
      </c>
      <c r="N537" s="183">
        <f t="shared" si="73"/>
        <v>10.700000000000001</v>
      </c>
      <c r="O537" s="180">
        <f t="shared" si="73"/>
        <v>0</v>
      </c>
      <c r="P537" s="180">
        <f t="shared" si="73"/>
        <v>454.36959999999999</v>
      </c>
      <c r="Q537" s="183">
        <f t="shared" si="73"/>
        <v>0</v>
      </c>
      <c r="R537" s="180">
        <f t="shared" si="73"/>
        <v>256.17</v>
      </c>
      <c r="T537" s="9"/>
      <c r="W537" s="65"/>
      <c r="X537" s="66" t="e">
        <f t="shared" si="72"/>
        <v>#DIV/0!</v>
      </c>
      <c r="AF537" s="102"/>
      <c r="AG537" s="184"/>
      <c r="AH537" s="184"/>
      <c r="AI537" s="184"/>
      <c r="AJ537" s="184"/>
      <c r="AK537" s="184"/>
      <c r="AL537" s="184"/>
      <c r="AM537" s="184"/>
      <c r="AN537" s="102"/>
      <c r="AO537" s="102"/>
      <c r="AP537" s="102"/>
      <c r="AQ537" s="102"/>
      <c r="AR537" s="102"/>
      <c r="AS537" s="102"/>
      <c r="AT537" s="102"/>
      <c r="AU537" s="102"/>
      <c r="AV537" s="102"/>
      <c r="AW537" s="102"/>
      <c r="AX537" s="102"/>
      <c r="AY537" s="176"/>
      <c r="AZ537" s="176"/>
      <c r="BA537" s="102"/>
      <c r="BB537" s="102"/>
      <c r="BC537" s="102"/>
      <c r="BD537" s="102"/>
      <c r="BE537" s="102"/>
      <c r="BF537" s="102"/>
      <c r="BG537" s="102"/>
      <c r="BH537" s="102"/>
      <c r="BI537" s="102"/>
      <c r="BJ537" s="102"/>
      <c r="BK537" s="102"/>
      <c r="BL537" s="102"/>
      <c r="BM537" s="102"/>
      <c r="BN537" s="102"/>
      <c r="BO537" s="102"/>
      <c r="BP537" s="102"/>
      <c r="BQ537" s="102"/>
      <c r="BR537" s="102"/>
      <c r="BS537" s="102"/>
      <c r="BT537" s="102"/>
      <c r="BU537" s="102"/>
      <c r="BV537" s="102"/>
      <c r="BW537" s="102"/>
      <c r="BX537" s="102"/>
      <c r="BY537" s="102"/>
      <c r="BZ537" s="102"/>
      <c r="CA537" s="102"/>
      <c r="CB537" s="102"/>
      <c r="CC537" s="102"/>
      <c r="CD537" s="102"/>
      <c r="CE537" s="102"/>
      <c r="CF537" s="102"/>
      <c r="CG537" s="102"/>
      <c r="CH537" s="102"/>
      <c r="CI537" s="102"/>
      <c r="CJ537" s="102"/>
    </row>
    <row r="538" spans="1:88" s="1" customFormat="1">
      <c r="A538" s="232"/>
      <c r="B538" s="1802"/>
      <c r="C538" s="61" t="s">
        <v>138</v>
      </c>
      <c r="D538" s="179">
        <f t="shared" si="73"/>
        <v>754.17000000000019</v>
      </c>
      <c r="E538" s="180">
        <f t="shared" si="73"/>
        <v>5.2388000000000003</v>
      </c>
      <c r="F538" s="180">
        <f t="shared" si="73"/>
        <v>5.2502000000000004</v>
      </c>
      <c r="G538" s="183">
        <f t="shared" si="73"/>
        <v>54.97</v>
      </c>
      <c r="H538" s="180">
        <f t="shared" si="73"/>
        <v>1095.0617999999997</v>
      </c>
      <c r="I538" s="183">
        <f t="shared" si="73"/>
        <v>839.81999999999994</v>
      </c>
      <c r="J538" s="180">
        <f t="shared" si="73"/>
        <v>834.95999999999992</v>
      </c>
      <c r="K538" s="180">
        <f t="shared" si="73"/>
        <v>2345.91</v>
      </c>
      <c r="L538" s="180">
        <f t="shared" si="73"/>
        <v>20.49</v>
      </c>
      <c r="M538" s="183">
        <f t="shared" si="73"/>
        <v>0</v>
      </c>
      <c r="N538" s="183">
        <f t="shared" si="73"/>
        <v>0</v>
      </c>
      <c r="O538" s="180">
        <f t="shared" si="73"/>
        <v>0</v>
      </c>
      <c r="P538" s="180">
        <f t="shared" si="73"/>
        <v>0.1026</v>
      </c>
      <c r="Q538" s="183">
        <f t="shared" si="73"/>
        <v>0</v>
      </c>
      <c r="R538" s="180">
        <f t="shared" si="73"/>
        <v>12.06</v>
      </c>
      <c r="T538" s="9"/>
      <c r="W538" s="65"/>
      <c r="X538" s="66" t="e">
        <f t="shared" si="72"/>
        <v>#DIV/0!</v>
      </c>
      <c r="AF538" s="102"/>
      <c r="AG538" s="184"/>
      <c r="AH538" s="184"/>
      <c r="AI538" s="184"/>
      <c r="AJ538" s="184"/>
      <c r="AK538" s="184"/>
      <c r="AL538" s="184"/>
      <c r="AM538" s="184"/>
      <c r="AN538" s="102"/>
      <c r="AO538" s="102"/>
      <c r="AP538" s="102"/>
      <c r="AQ538" s="102"/>
      <c r="AR538" s="102"/>
      <c r="AS538" s="102"/>
      <c r="AT538" s="102"/>
      <c r="AU538" s="102"/>
      <c r="AV538" s="102"/>
      <c r="AW538" s="102"/>
      <c r="AX538" s="102"/>
      <c r="AY538" s="176"/>
      <c r="AZ538" s="176"/>
      <c r="BA538" s="102"/>
      <c r="BB538" s="102"/>
      <c r="BC538" s="102"/>
      <c r="BD538" s="102"/>
      <c r="BE538" s="102"/>
      <c r="BF538" s="102"/>
      <c r="BG538" s="102"/>
      <c r="BH538" s="102"/>
      <c r="BI538" s="102"/>
      <c r="BJ538" s="102"/>
      <c r="BK538" s="102"/>
      <c r="BL538" s="102"/>
      <c r="BM538" s="102"/>
      <c r="BN538" s="102"/>
      <c r="BO538" s="102"/>
      <c r="BP538" s="102"/>
      <c r="BQ538" s="102"/>
      <c r="BR538" s="102"/>
      <c r="BS538" s="102"/>
      <c r="BT538" s="102"/>
      <c r="BU538" s="102"/>
      <c r="BV538" s="102"/>
      <c r="BW538" s="102"/>
      <c r="BX538" s="102"/>
      <c r="BY538" s="102"/>
      <c r="BZ538" s="102"/>
      <c r="CA538" s="102"/>
      <c r="CB538" s="102"/>
      <c r="CC538" s="102"/>
      <c r="CD538" s="102"/>
      <c r="CE538" s="102"/>
      <c r="CF538" s="102"/>
      <c r="CG538" s="102"/>
      <c r="CH538" s="102"/>
      <c r="CI538" s="102"/>
      <c r="CJ538" s="102"/>
    </row>
    <row r="539" spans="1:88" s="1" customFormat="1">
      <c r="A539" s="232"/>
      <c r="B539" s="1802"/>
      <c r="C539" s="61" t="s">
        <v>139</v>
      </c>
      <c r="D539" s="179">
        <f t="shared" si="73"/>
        <v>218.66</v>
      </c>
      <c r="E539" s="180">
        <f t="shared" si="73"/>
        <v>134.36799999999999</v>
      </c>
      <c r="F539" s="180">
        <f t="shared" si="73"/>
        <v>939.79700000000003</v>
      </c>
      <c r="G539" s="183">
        <f t="shared" si="73"/>
        <v>620.16</v>
      </c>
      <c r="H539" s="180">
        <f t="shared" si="73"/>
        <v>750.20299999999997</v>
      </c>
      <c r="I539" s="183">
        <f t="shared" si="73"/>
        <v>0</v>
      </c>
      <c r="J539" s="180">
        <f t="shared" si="73"/>
        <v>0</v>
      </c>
      <c r="K539" s="180">
        <f t="shared" si="73"/>
        <v>0</v>
      </c>
      <c r="L539" s="180">
        <f t="shared" si="73"/>
        <v>0</v>
      </c>
      <c r="M539" s="183">
        <f t="shared" si="73"/>
        <v>0</v>
      </c>
      <c r="N539" s="183">
        <f t="shared" si="73"/>
        <v>0</v>
      </c>
      <c r="O539" s="180">
        <f t="shared" si="73"/>
        <v>0</v>
      </c>
      <c r="P539" s="180">
        <f t="shared" si="73"/>
        <v>92.51100000000001</v>
      </c>
      <c r="Q539" s="183">
        <f t="shared" si="73"/>
        <v>0</v>
      </c>
      <c r="R539" s="180">
        <f t="shared" si="73"/>
        <v>154.10000000000002</v>
      </c>
      <c r="T539" s="9"/>
      <c r="W539" s="65"/>
      <c r="X539" s="66" t="e">
        <f t="shared" si="72"/>
        <v>#DIV/0!</v>
      </c>
      <c r="AF539" s="102"/>
      <c r="AG539" s="184"/>
      <c r="AH539" s="184"/>
      <c r="AI539" s="184"/>
      <c r="AJ539" s="184"/>
      <c r="AK539" s="184"/>
      <c r="AL539" s="184"/>
      <c r="AM539" s="184"/>
      <c r="AN539" s="102"/>
      <c r="AO539" s="102"/>
      <c r="AP539" s="102"/>
      <c r="AQ539" s="102"/>
      <c r="AR539" s="102"/>
      <c r="AS539" s="102"/>
      <c r="AT539" s="102"/>
      <c r="AU539" s="102"/>
      <c r="AV539" s="102"/>
      <c r="AW539" s="102"/>
      <c r="AX539" s="102"/>
      <c r="AY539" s="176"/>
      <c r="AZ539" s="176"/>
      <c r="BA539" s="102"/>
      <c r="BB539" s="102"/>
      <c r="BC539" s="102"/>
      <c r="BD539" s="102"/>
      <c r="BE539" s="102"/>
      <c r="BF539" s="102"/>
      <c r="BG539" s="102"/>
      <c r="BH539" s="102"/>
      <c r="BI539" s="102"/>
      <c r="BJ539" s="102"/>
      <c r="BK539" s="102"/>
      <c r="BL539" s="102"/>
      <c r="BM539" s="102"/>
      <c r="BN539" s="102"/>
      <c r="BO539" s="102"/>
      <c r="BP539" s="102"/>
      <c r="BQ539" s="102"/>
      <c r="BR539" s="102"/>
      <c r="BS539" s="102"/>
      <c r="BT539" s="102"/>
      <c r="BU539" s="102"/>
      <c r="BV539" s="102"/>
      <c r="BW539" s="102"/>
      <c r="BX539" s="102"/>
      <c r="BY539" s="102"/>
      <c r="BZ539" s="102"/>
      <c r="CA539" s="102"/>
      <c r="CB539" s="102"/>
      <c r="CC539" s="102"/>
      <c r="CD539" s="102"/>
      <c r="CE539" s="102"/>
      <c r="CF539" s="102"/>
      <c r="CG539" s="102"/>
      <c r="CH539" s="102"/>
      <c r="CI539" s="102"/>
      <c r="CJ539" s="102"/>
    </row>
    <row r="540" spans="1:88" s="1" customFormat="1">
      <c r="A540" s="232"/>
      <c r="B540" s="1802"/>
      <c r="C540" s="61" t="s">
        <v>140</v>
      </c>
      <c r="D540" s="179">
        <f t="shared" si="73"/>
        <v>2355.09</v>
      </c>
      <c r="E540" s="180">
        <f t="shared" si="73"/>
        <v>1738.6528000000001</v>
      </c>
      <c r="F540" s="180">
        <f t="shared" si="73"/>
        <v>1073.6987000000001</v>
      </c>
      <c r="G540" s="183">
        <f t="shared" si="73"/>
        <v>1054.68</v>
      </c>
      <c r="H540" s="180">
        <f t="shared" si="73"/>
        <v>969.53330000000005</v>
      </c>
      <c r="I540" s="183">
        <f t="shared" si="73"/>
        <v>137.76</v>
      </c>
      <c r="J540" s="180">
        <f t="shared" si="73"/>
        <v>137.76</v>
      </c>
      <c r="K540" s="180">
        <f t="shared" si="73"/>
        <v>387.87999999999994</v>
      </c>
      <c r="L540" s="180">
        <f t="shared" si="73"/>
        <v>50.4</v>
      </c>
      <c r="M540" s="183">
        <f t="shared" si="73"/>
        <v>0</v>
      </c>
      <c r="N540" s="183">
        <f t="shared" si="73"/>
        <v>0</v>
      </c>
      <c r="O540" s="180">
        <f t="shared" si="73"/>
        <v>0</v>
      </c>
      <c r="P540" s="180">
        <f t="shared" si="73"/>
        <v>0.18810000000000002</v>
      </c>
      <c r="Q540" s="183">
        <f t="shared" si="73"/>
        <v>0</v>
      </c>
      <c r="R540" s="180">
        <f t="shared" si="73"/>
        <v>87.77000000000001</v>
      </c>
      <c r="T540" s="9"/>
      <c r="W540" s="65"/>
      <c r="X540" s="66" t="e">
        <f t="shared" si="72"/>
        <v>#DIV/0!</v>
      </c>
      <c r="AF540" s="102"/>
      <c r="AG540" s="184"/>
      <c r="AH540" s="184"/>
      <c r="AI540" s="184"/>
      <c r="AJ540" s="184"/>
      <c r="AK540" s="184"/>
      <c r="AL540" s="184"/>
      <c r="AM540" s="184"/>
      <c r="AN540" s="102"/>
      <c r="AO540" s="102"/>
      <c r="AP540" s="102"/>
      <c r="AQ540" s="102"/>
      <c r="AR540" s="102"/>
      <c r="AS540" s="102"/>
      <c r="AT540" s="102"/>
      <c r="AU540" s="102"/>
      <c r="AV540" s="102"/>
      <c r="AW540" s="102"/>
      <c r="AX540" s="102"/>
      <c r="AY540" s="176"/>
      <c r="AZ540" s="176"/>
      <c r="BA540" s="102"/>
      <c r="BB540" s="102"/>
      <c r="BC540" s="102"/>
      <c r="BD540" s="102"/>
      <c r="BE540" s="102"/>
      <c r="BF540" s="102"/>
      <c r="BG540" s="102"/>
      <c r="BH540" s="102"/>
      <c r="BI540" s="102"/>
      <c r="BJ540" s="102"/>
      <c r="BK540" s="102"/>
      <c r="BL540" s="102"/>
      <c r="BM540" s="102"/>
      <c r="BN540" s="102"/>
      <c r="BO540" s="102"/>
      <c r="BP540" s="102"/>
      <c r="BQ540" s="102"/>
      <c r="BR540" s="102"/>
      <c r="BS540" s="102"/>
      <c r="BT540" s="102"/>
      <c r="BU540" s="102"/>
      <c r="BV540" s="102"/>
      <c r="BW540" s="102"/>
      <c r="BX540" s="102"/>
      <c r="BY540" s="102"/>
      <c r="BZ540" s="102"/>
      <c r="CA540" s="102"/>
      <c r="CB540" s="102"/>
      <c r="CC540" s="102"/>
      <c r="CD540" s="102"/>
      <c r="CE540" s="102"/>
      <c r="CF540" s="102"/>
      <c r="CG540" s="102"/>
      <c r="CH540" s="102"/>
      <c r="CI540" s="102"/>
      <c r="CJ540" s="102"/>
    </row>
    <row r="541" spans="1:88" s="1" customFormat="1">
      <c r="A541" s="232"/>
      <c r="B541" s="1802"/>
      <c r="C541" s="61" t="s">
        <v>141</v>
      </c>
      <c r="D541" s="179">
        <f t="shared" si="73"/>
        <v>48.089999999999996</v>
      </c>
      <c r="E541" s="180">
        <f t="shared" si="73"/>
        <v>4.0648</v>
      </c>
      <c r="F541" s="180">
        <f t="shared" si="73"/>
        <v>7.5391999999999992</v>
      </c>
      <c r="G541" s="183">
        <f t="shared" si="73"/>
        <v>5.13</v>
      </c>
      <c r="H541" s="180">
        <f t="shared" si="73"/>
        <v>2.7827999999999999</v>
      </c>
      <c r="I541" s="183">
        <f t="shared" si="73"/>
        <v>3.72</v>
      </c>
      <c r="J541" s="180">
        <f t="shared" si="73"/>
        <v>0.63</v>
      </c>
      <c r="K541" s="180">
        <f t="shared" si="73"/>
        <v>2.13</v>
      </c>
      <c r="L541" s="180">
        <f t="shared" si="73"/>
        <v>10.98</v>
      </c>
      <c r="M541" s="183">
        <f t="shared" si="73"/>
        <v>0</v>
      </c>
      <c r="N541" s="183">
        <f t="shared" si="73"/>
        <v>0</v>
      </c>
      <c r="O541" s="180">
        <f t="shared" si="73"/>
        <v>0</v>
      </c>
      <c r="P541" s="180">
        <f t="shared" si="73"/>
        <v>0.36960000000000004</v>
      </c>
      <c r="Q541" s="183">
        <f t="shared" si="73"/>
        <v>0</v>
      </c>
      <c r="R541" s="180">
        <f t="shared" si="73"/>
        <v>0</v>
      </c>
      <c r="T541" s="9"/>
      <c r="W541" s="65"/>
      <c r="X541" s="66" t="e">
        <f t="shared" si="72"/>
        <v>#DIV/0!</v>
      </c>
      <c r="AF541" s="102"/>
      <c r="AG541" s="184"/>
      <c r="AH541" s="184"/>
      <c r="AI541" s="184"/>
      <c r="AJ541" s="184"/>
      <c r="AK541" s="184"/>
      <c r="AL541" s="184"/>
      <c r="AM541" s="184"/>
      <c r="AN541" s="102"/>
      <c r="AO541" s="102"/>
      <c r="AP541" s="102"/>
      <c r="AQ541" s="102"/>
      <c r="AR541" s="102"/>
      <c r="AS541" s="102"/>
      <c r="AT541" s="102"/>
      <c r="AU541" s="102"/>
      <c r="AV541" s="102"/>
      <c r="AW541" s="102"/>
      <c r="AX541" s="102"/>
      <c r="AY541" s="176"/>
      <c r="AZ541" s="176"/>
      <c r="BA541" s="102"/>
      <c r="BB541" s="102"/>
      <c r="BC541" s="102"/>
      <c r="BD541" s="102"/>
      <c r="BE541" s="102"/>
      <c r="BF541" s="102"/>
      <c r="BG541" s="102"/>
      <c r="BH541" s="102"/>
      <c r="BI541" s="102"/>
      <c r="BJ541" s="102"/>
      <c r="BK541" s="102"/>
      <c r="BL541" s="102"/>
      <c r="BM541" s="102"/>
      <c r="BN541" s="102"/>
      <c r="BO541" s="102"/>
      <c r="BP541" s="102"/>
      <c r="BQ541" s="102"/>
      <c r="BR541" s="102"/>
      <c r="BS541" s="102"/>
      <c r="BT541" s="102"/>
      <c r="BU541" s="102"/>
      <c r="BV541" s="102"/>
      <c r="BW541" s="102"/>
      <c r="BX541" s="102"/>
      <c r="BY541" s="102"/>
      <c r="BZ541" s="102"/>
      <c r="CA541" s="102"/>
      <c r="CB541" s="102"/>
      <c r="CC541" s="102"/>
      <c r="CD541" s="102"/>
      <c r="CE541" s="102"/>
      <c r="CF541" s="102"/>
      <c r="CG541" s="102"/>
      <c r="CH541" s="102"/>
      <c r="CI541" s="102"/>
      <c r="CJ541" s="102"/>
    </row>
    <row r="542" spans="1:88" s="1" customFormat="1">
      <c r="A542" s="232"/>
      <c r="B542" s="1802"/>
      <c r="C542" s="61" t="s">
        <v>142</v>
      </c>
      <c r="D542" s="179">
        <f t="shared" si="73"/>
        <v>0</v>
      </c>
      <c r="E542" s="180">
        <f t="shared" si="73"/>
        <v>0</v>
      </c>
      <c r="F542" s="180">
        <f t="shared" si="73"/>
        <v>0</v>
      </c>
      <c r="G542" s="183">
        <f t="shared" si="73"/>
        <v>0</v>
      </c>
      <c r="H542" s="180">
        <f t="shared" si="73"/>
        <v>0</v>
      </c>
      <c r="I542" s="183">
        <f t="shared" si="73"/>
        <v>0</v>
      </c>
      <c r="J542" s="180">
        <f t="shared" si="73"/>
        <v>0</v>
      </c>
      <c r="K542" s="180">
        <f t="shared" si="73"/>
        <v>0</v>
      </c>
      <c r="L542" s="180">
        <f t="shared" si="73"/>
        <v>0</v>
      </c>
      <c r="M542" s="183">
        <f t="shared" si="73"/>
        <v>0</v>
      </c>
      <c r="N542" s="183">
        <f t="shared" si="73"/>
        <v>0</v>
      </c>
      <c r="O542" s="180">
        <f t="shared" si="73"/>
        <v>0</v>
      </c>
      <c r="P542" s="180">
        <f t="shared" si="73"/>
        <v>0</v>
      </c>
      <c r="Q542" s="183">
        <f t="shared" si="73"/>
        <v>0</v>
      </c>
      <c r="R542" s="180">
        <f t="shared" si="73"/>
        <v>0</v>
      </c>
      <c r="T542" s="9"/>
      <c r="W542" s="65"/>
      <c r="X542" s="66" t="e">
        <f t="shared" si="72"/>
        <v>#DIV/0!</v>
      </c>
      <c r="AF542" s="102"/>
      <c r="AG542" s="184"/>
      <c r="AH542" s="184"/>
      <c r="AI542" s="184"/>
      <c r="AJ542" s="184"/>
      <c r="AK542" s="184"/>
      <c r="AL542" s="184"/>
      <c r="AM542" s="184"/>
      <c r="AN542" s="102"/>
      <c r="AO542" s="102"/>
      <c r="AP542" s="102"/>
      <c r="AQ542" s="102"/>
      <c r="AR542" s="102"/>
      <c r="AS542" s="102"/>
      <c r="AT542" s="102"/>
      <c r="AU542" s="102"/>
      <c r="AV542" s="102"/>
      <c r="AW542" s="102"/>
      <c r="AX542" s="102"/>
      <c r="AY542" s="176"/>
      <c r="AZ542" s="176"/>
      <c r="BA542" s="102"/>
      <c r="BB542" s="102"/>
      <c r="BC542" s="102"/>
      <c r="BD542" s="102"/>
      <c r="BE542" s="102"/>
      <c r="BF542" s="102"/>
      <c r="BG542" s="102"/>
      <c r="BH542" s="102"/>
      <c r="BI542" s="102"/>
      <c r="BJ542" s="102"/>
      <c r="BK542" s="102"/>
      <c r="BL542" s="102"/>
      <c r="BM542" s="102"/>
      <c r="BN542" s="102"/>
      <c r="BO542" s="102"/>
      <c r="BP542" s="102"/>
      <c r="BQ542" s="102"/>
      <c r="BR542" s="102"/>
      <c r="BS542" s="102"/>
      <c r="BT542" s="102"/>
      <c r="BU542" s="102"/>
      <c r="BV542" s="102"/>
      <c r="BW542" s="102"/>
      <c r="BX542" s="102"/>
      <c r="BY542" s="102"/>
      <c r="BZ542" s="102"/>
      <c r="CA542" s="102"/>
      <c r="CB542" s="102"/>
      <c r="CC542" s="102"/>
      <c r="CD542" s="102"/>
      <c r="CE542" s="102"/>
      <c r="CF542" s="102"/>
      <c r="CG542" s="102"/>
      <c r="CH542" s="102"/>
      <c r="CI542" s="102"/>
      <c r="CJ542" s="102"/>
    </row>
    <row r="543" spans="1:88" s="1" customFormat="1">
      <c r="A543" s="232"/>
      <c r="B543" s="1802"/>
      <c r="C543" s="61" t="s">
        <v>143</v>
      </c>
      <c r="D543" s="179">
        <f t="shared" si="73"/>
        <v>192.48</v>
      </c>
      <c r="E543" s="180">
        <f t="shared" si="73"/>
        <v>12.616800000000001</v>
      </c>
      <c r="F543" s="180">
        <f t="shared" si="73"/>
        <v>17.7072</v>
      </c>
      <c r="G543" s="183">
        <f t="shared" si="73"/>
        <v>19.860000000000003</v>
      </c>
      <c r="H543" s="180">
        <f t="shared" si="73"/>
        <v>0.96479999999999999</v>
      </c>
      <c r="I543" s="183">
        <f t="shared" si="73"/>
        <v>11.040000000000001</v>
      </c>
      <c r="J543" s="180">
        <f t="shared" si="73"/>
        <v>0</v>
      </c>
      <c r="K543" s="180">
        <f t="shared" si="73"/>
        <v>0.3</v>
      </c>
      <c r="L543" s="180">
        <f t="shared" si="73"/>
        <v>54.72</v>
      </c>
      <c r="M543" s="183">
        <f t="shared" si="73"/>
        <v>0</v>
      </c>
      <c r="N543" s="183">
        <f t="shared" si="73"/>
        <v>0</v>
      </c>
      <c r="O543" s="180">
        <f t="shared" si="73"/>
        <v>0</v>
      </c>
      <c r="P543" s="180">
        <f t="shared" si="73"/>
        <v>0.27360000000000001</v>
      </c>
      <c r="Q543" s="183">
        <f t="shared" si="73"/>
        <v>0</v>
      </c>
      <c r="R543" s="180">
        <f t="shared" si="73"/>
        <v>0</v>
      </c>
      <c r="T543" s="9"/>
      <c r="W543" s="65"/>
      <c r="X543" s="66" t="e">
        <f t="shared" si="72"/>
        <v>#DIV/0!</v>
      </c>
      <c r="AF543" s="102"/>
      <c r="AG543" s="184"/>
      <c r="AH543" s="184"/>
      <c r="AI543" s="184"/>
      <c r="AJ543" s="184"/>
      <c r="AK543" s="184"/>
      <c r="AL543" s="184"/>
      <c r="AM543" s="184"/>
      <c r="AN543" s="102"/>
      <c r="AO543" s="102"/>
      <c r="AP543" s="102"/>
      <c r="AQ543" s="102"/>
      <c r="AR543" s="102"/>
      <c r="AS543" s="102"/>
      <c r="AT543" s="102"/>
      <c r="AU543" s="102"/>
      <c r="AV543" s="102"/>
      <c r="AW543" s="102"/>
      <c r="AX543" s="102"/>
      <c r="AY543" s="176"/>
      <c r="AZ543" s="176"/>
      <c r="BA543" s="102"/>
      <c r="BB543" s="102"/>
      <c r="BC543" s="102"/>
      <c r="BD543" s="102"/>
      <c r="BE543" s="102"/>
      <c r="BF543" s="102"/>
      <c r="BG543" s="102"/>
      <c r="BH543" s="102"/>
      <c r="BI543" s="102"/>
      <c r="BJ543" s="102"/>
      <c r="BK543" s="102"/>
      <c r="BL543" s="102"/>
      <c r="BM543" s="102"/>
      <c r="BN543" s="102"/>
      <c r="BO543" s="102"/>
      <c r="BP543" s="102"/>
      <c r="BQ543" s="102"/>
      <c r="BR543" s="102"/>
      <c r="BS543" s="102"/>
      <c r="BT543" s="102"/>
      <c r="BU543" s="102"/>
      <c r="BV543" s="102"/>
      <c r="BW543" s="102"/>
      <c r="BX543" s="102"/>
      <c r="BY543" s="102"/>
      <c r="BZ543" s="102"/>
      <c r="CA543" s="102"/>
      <c r="CB543" s="102"/>
      <c r="CC543" s="102"/>
      <c r="CD543" s="102"/>
      <c r="CE543" s="102"/>
      <c r="CF543" s="102"/>
      <c r="CG543" s="102"/>
      <c r="CH543" s="102"/>
      <c r="CI543" s="102"/>
      <c r="CJ543" s="102"/>
    </row>
    <row r="544" spans="1:88" s="1" customFormat="1">
      <c r="A544" s="232"/>
      <c r="B544" s="1802"/>
      <c r="C544" s="61" t="s">
        <v>144</v>
      </c>
      <c r="D544" s="179">
        <f t="shared" si="73"/>
        <v>1.9600000000000002</v>
      </c>
      <c r="E544" s="180">
        <f t="shared" si="73"/>
        <v>9.6000000000000009E-3</v>
      </c>
      <c r="F544" s="180">
        <f t="shared" si="73"/>
        <v>0.32340000000000002</v>
      </c>
      <c r="G544" s="183">
        <f t="shared" si="73"/>
        <v>0.18</v>
      </c>
      <c r="H544" s="180">
        <f t="shared" si="73"/>
        <v>3.0606</v>
      </c>
      <c r="I544" s="183">
        <f t="shared" si="73"/>
        <v>2.94</v>
      </c>
      <c r="J544" s="180">
        <f t="shared" si="73"/>
        <v>2.94</v>
      </c>
      <c r="K544" s="180">
        <f t="shared" si="73"/>
        <v>8.26</v>
      </c>
      <c r="L544" s="180">
        <f t="shared" si="73"/>
        <v>0</v>
      </c>
      <c r="M544" s="183">
        <f t="shared" si="73"/>
        <v>0</v>
      </c>
      <c r="N544" s="183">
        <f t="shared" si="73"/>
        <v>0</v>
      </c>
      <c r="O544" s="180">
        <f t="shared" si="73"/>
        <v>0</v>
      </c>
      <c r="P544" s="180">
        <f t="shared" si="73"/>
        <v>3.4200000000000001E-2</v>
      </c>
      <c r="Q544" s="183">
        <f t="shared" si="73"/>
        <v>0</v>
      </c>
      <c r="R544" s="180">
        <f t="shared" si="73"/>
        <v>0</v>
      </c>
      <c r="T544" s="9"/>
      <c r="W544" s="65"/>
      <c r="X544" s="66" t="e">
        <f t="shared" si="72"/>
        <v>#DIV/0!</v>
      </c>
      <c r="AF544" s="102"/>
      <c r="AG544" s="184"/>
      <c r="AH544" s="184"/>
      <c r="AI544" s="184"/>
      <c r="AJ544" s="184"/>
      <c r="AK544" s="184"/>
      <c r="AL544" s="184"/>
      <c r="AM544" s="184"/>
      <c r="AN544" s="102"/>
      <c r="AO544" s="102"/>
      <c r="AP544" s="102"/>
      <c r="AQ544" s="102"/>
      <c r="AR544" s="102"/>
      <c r="AS544" s="102"/>
      <c r="AT544" s="102"/>
      <c r="AU544" s="102"/>
      <c r="AV544" s="102"/>
      <c r="AW544" s="102"/>
      <c r="AX544" s="102"/>
      <c r="AY544" s="176"/>
      <c r="AZ544" s="176"/>
      <c r="BA544" s="102"/>
      <c r="BB544" s="102"/>
      <c r="BC544" s="102"/>
      <c r="BD544" s="102"/>
      <c r="BE544" s="102"/>
      <c r="BF544" s="102"/>
      <c r="BG544" s="102"/>
      <c r="BH544" s="102"/>
      <c r="BI544" s="102"/>
      <c r="BJ544" s="102"/>
      <c r="BK544" s="102"/>
      <c r="BL544" s="102"/>
      <c r="BM544" s="102"/>
      <c r="BN544" s="102"/>
      <c r="BO544" s="102"/>
      <c r="BP544" s="102"/>
      <c r="BQ544" s="102"/>
      <c r="BR544" s="102"/>
      <c r="BS544" s="102"/>
      <c r="BT544" s="102"/>
      <c r="BU544" s="102"/>
      <c r="BV544" s="102"/>
      <c r="BW544" s="102"/>
      <c r="BX544" s="102"/>
      <c r="BY544" s="102"/>
      <c r="BZ544" s="102"/>
      <c r="CA544" s="102"/>
      <c r="CB544" s="102"/>
      <c r="CC544" s="102"/>
      <c r="CD544" s="102"/>
      <c r="CE544" s="102"/>
      <c r="CF544" s="102"/>
      <c r="CG544" s="102"/>
      <c r="CH544" s="102"/>
      <c r="CI544" s="102"/>
      <c r="CJ544" s="102"/>
    </row>
    <row r="545" spans="1:88" s="1" customFormat="1">
      <c r="A545" s="232"/>
      <c r="B545" s="1802"/>
      <c r="C545" s="61" t="s">
        <v>145</v>
      </c>
      <c r="D545" s="179">
        <f t="shared" si="73"/>
        <v>0</v>
      </c>
      <c r="E545" s="180">
        <f t="shared" si="73"/>
        <v>0</v>
      </c>
      <c r="F545" s="180">
        <f t="shared" si="73"/>
        <v>0</v>
      </c>
      <c r="G545" s="183">
        <f t="shared" si="73"/>
        <v>0</v>
      </c>
      <c r="H545" s="180">
        <f t="shared" si="73"/>
        <v>0</v>
      </c>
      <c r="I545" s="183">
        <f t="shared" si="73"/>
        <v>0</v>
      </c>
      <c r="J545" s="180">
        <f t="shared" si="73"/>
        <v>0</v>
      </c>
      <c r="K545" s="180">
        <f t="shared" si="73"/>
        <v>0</v>
      </c>
      <c r="L545" s="180">
        <f t="shared" si="73"/>
        <v>0</v>
      </c>
      <c r="M545" s="183">
        <f t="shared" si="73"/>
        <v>0</v>
      </c>
      <c r="N545" s="183">
        <f t="shared" si="73"/>
        <v>0</v>
      </c>
      <c r="O545" s="180">
        <f t="shared" si="73"/>
        <v>0</v>
      </c>
      <c r="P545" s="180">
        <f t="shared" si="73"/>
        <v>0</v>
      </c>
      <c r="Q545" s="183">
        <f t="shared" si="73"/>
        <v>0</v>
      </c>
      <c r="R545" s="180">
        <f t="shared" si="73"/>
        <v>0</v>
      </c>
      <c r="T545" s="9"/>
      <c r="W545" s="65"/>
      <c r="X545" s="66" t="e">
        <f t="shared" si="72"/>
        <v>#DIV/0!</v>
      </c>
      <c r="AF545" s="102"/>
      <c r="AG545" s="184"/>
      <c r="AH545" s="184"/>
      <c r="AI545" s="184"/>
      <c r="AJ545" s="184"/>
      <c r="AK545" s="184"/>
      <c r="AL545" s="184"/>
      <c r="AM545" s="184"/>
      <c r="AN545" s="102"/>
      <c r="AO545" s="102"/>
      <c r="AP545" s="102"/>
      <c r="AQ545" s="102"/>
      <c r="AR545" s="102"/>
      <c r="AS545" s="102"/>
      <c r="AT545" s="102"/>
      <c r="AU545" s="102"/>
      <c r="AV545" s="102"/>
      <c r="AW545" s="102"/>
      <c r="AX545" s="102"/>
      <c r="AY545" s="176"/>
      <c r="AZ545" s="176"/>
      <c r="BA545" s="102"/>
      <c r="BB545" s="102"/>
      <c r="BC545" s="102"/>
      <c r="BD545" s="102"/>
      <c r="BE545" s="102"/>
      <c r="BF545" s="102"/>
      <c r="BG545" s="102"/>
      <c r="BH545" s="102"/>
      <c r="BI545" s="102"/>
      <c r="BJ545" s="102"/>
      <c r="BK545" s="102"/>
      <c r="BL545" s="102"/>
      <c r="BM545" s="102"/>
      <c r="BN545" s="102"/>
      <c r="BO545" s="102"/>
      <c r="BP545" s="102"/>
      <c r="BQ545" s="102"/>
      <c r="BR545" s="102"/>
      <c r="BS545" s="102"/>
      <c r="BT545" s="102"/>
      <c r="BU545" s="102"/>
      <c r="BV545" s="102"/>
      <c r="BW545" s="102"/>
      <c r="BX545" s="102"/>
      <c r="BY545" s="102"/>
      <c r="BZ545" s="102"/>
      <c r="CA545" s="102"/>
      <c r="CB545" s="102"/>
      <c r="CC545" s="102"/>
      <c r="CD545" s="102"/>
      <c r="CE545" s="102"/>
      <c r="CF545" s="102"/>
      <c r="CG545" s="102"/>
      <c r="CH545" s="102"/>
      <c r="CI545" s="102"/>
      <c r="CJ545" s="102"/>
    </row>
    <row r="546" spans="1:88" s="1" customFormat="1">
      <c r="A546" s="232"/>
      <c r="B546" s="1802"/>
      <c r="C546" s="61" t="s">
        <v>146</v>
      </c>
      <c r="D546" s="179">
        <f t="shared" ref="D546:R561" si="74">+D711+AE711+AW711+D877+V877+D1043+V1043+AN1043</f>
        <v>0</v>
      </c>
      <c r="E546" s="180">
        <f t="shared" si="74"/>
        <v>0</v>
      </c>
      <c r="F546" s="180">
        <f t="shared" si="74"/>
        <v>0</v>
      </c>
      <c r="G546" s="183">
        <f t="shared" si="74"/>
        <v>0</v>
      </c>
      <c r="H546" s="180">
        <f t="shared" si="74"/>
        <v>0</v>
      </c>
      <c r="I546" s="183">
        <f t="shared" si="74"/>
        <v>0</v>
      </c>
      <c r="J546" s="180">
        <f t="shared" si="74"/>
        <v>0</v>
      </c>
      <c r="K546" s="180">
        <f t="shared" si="74"/>
        <v>0</v>
      </c>
      <c r="L546" s="180">
        <f t="shared" si="74"/>
        <v>0</v>
      </c>
      <c r="M546" s="183">
        <f t="shared" si="74"/>
        <v>0</v>
      </c>
      <c r="N546" s="183">
        <f t="shared" si="74"/>
        <v>0</v>
      </c>
      <c r="O546" s="180">
        <f t="shared" si="74"/>
        <v>0</v>
      </c>
      <c r="P546" s="180">
        <f t="shared" si="74"/>
        <v>0</v>
      </c>
      <c r="Q546" s="183">
        <f t="shared" si="74"/>
        <v>0</v>
      </c>
      <c r="R546" s="180">
        <f t="shared" si="74"/>
        <v>0</v>
      </c>
      <c r="T546" s="9"/>
      <c r="W546" s="65"/>
      <c r="X546" s="66" t="e">
        <f t="shared" si="72"/>
        <v>#DIV/0!</v>
      </c>
      <c r="AF546" s="102"/>
      <c r="AG546" s="184"/>
      <c r="AH546" s="184"/>
      <c r="AI546" s="184"/>
      <c r="AJ546" s="184"/>
      <c r="AK546" s="184"/>
      <c r="AL546" s="184"/>
      <c r="AM546" s="184"/>
      <c r="AN546" s="102"/>
      <c r="AO546" s="102"/>
      <c r="AP546" s="102"/>
      <c r="AQ546" s="102"/>
      <c r="AR546" s="102"/>
      <c r="AS546" s="102"/>
      <c r="AT546" s="102"/>
      <c r="AU546" s="102"/>
      <c r="AV546" s="102"/>
      <c r="AW546" s="102"/>
      <c r="AX546" s="102"/>
      <c r="AY546" s="176"/>
      <c r="AZ546" s="176"/>
      <c r="BA546" s="102"/>
      <c r="BB546" s="102"/>
      <c r="BC546" s="102"/>
      <c r="BD546" s="102"/>
      <c r="BE546" s="102"/>
      <c r="BF546" s="102"/>
      <c r="BG546" s="102"/>
      <c r="BH546" s="102"/>
      <c r="BI546" s="102"/>
      <c r="BJ546" s="102"/>
      <c r="BK546" s="102"/>
      <c r="BL546" s="102"/>
      <c r="BM546" s="102"/>
      <c r="BN546" s="102"/>
      <c r="BO546" s="102"/>
      <c r="BP546" s="102"/>
      <c r="BQ546" s="102"/>
      <c r="BR546" s="102"/>
      <c r="BS546" s="102"/>
      <c r="BT546" s="102"/>
      <c r="BU546" s="102"/>
      <c r="BV546" s="102"/>
      <c r="BW546" s="102"/>
      <c r="BX546" s="102"/>
      <c r="BY546" s="102"/>
      <c r="BZ546" s="102"/>
      <c r="CA546" s="102"/>
      <c r="CB546" s="102"/>
      <c r="CC546" s="102"/>
      <c r="CD546" s="102"/>
      <c r="CE546" s="102"/>
      <c r="CF546" s="102"/>
      <c r="CG546" s="102"/>
      <c r="CH546" s="102"/>
      <c r="CI546" s="102"/>
      <c r="CJ546" s="102"/>
    </row>
    <row r="547" spans="1:88" s="1" customFormat="1">
      <c r="A547" s="232"/>
      <c r="B547" s="1802"/>
      <c r="C547" s="61" t="s">
        <v>147</v>
      </c>
      <c r="D547" s="179">
        <f t="shared" si="74"/>
        <v>0</v>
      </c>
      <c r="E547" s="180">
        <f t="shared" si="74"/>
        <v>0</v>
      </c>
      <c r="F547" s="180">
        <f t="shared" si="74"/>
        <v>0</v>
      </c>
      <c r="G547" s="183">
        <f t="shared" si="74"/>
        <v>0</v>
      </c>
      <c r="H547" s="180">
        <f t="shared" si="74"/>
        <v>0</v>
      </c>
      <c r="I547" s="183">
        <f t="shared" si="74"/>
        <v>0</v>
      </c>
      <c r="J547" s="180">
        <f t="shared" si="74"/>
        <v>0</v>
      </c>
      <c r="K547" s="180">
        <f t="shared" si="74"/>
        <v>0</v>
      </c>
      <c r="L547" s="180">
        <f t="shared" si="74"/>
        <v>0</v>
      </c>
      <c r="M547" s="183">
        <f t="shared" si="74"/>
        <v>0</v>
      </c>
      <c r="N547" s="183">
        <f t="shared" si="74"/>
        <v>0</v>
      </c>
      <c r="O547" s="180">
        <f t="shared" si="74"/>
        <v>0</v>
      </c>
      <c r="P547" s="180">
        <f t="shared" si="74"/>
        <v>0</v>
      </c>
      <c r="Q547" s="183">
        <f t="shared" si="74"/>
        <v>0</v>
      </c>
      <c r="R547" s="180">
        <f t="shared" si="74"/>
        <v>0</v>
      </c>
      <c r="T547" s="9"/>
      <c r="W547" s="65"/>
      <c r="X547" s="66" t="e">
        <f t="shared" si="72"/>
        <v>#DIV/0!</v>
      </c>
      <c r="AF547" s="102"/>
      <c r="AG547" s="184"/>
      <c r="AH547" s="184"/>
      <c r="AI547" s="184"/>
      <c r="AJ547" s="184"/>
      <c r="AK547" s="184"/>
      <c r="AL547" s="184"/>
      <c r="AM547" s="184"/>
      <c r="AN547" s="102"/>
      <c r="AO547" s="102"/>
      <c r="AP547" s="102"/>
      <c r="AQ547" s="102"/>
      <c r="AR547" s="102"/>
      <c r="AS547" s="102"/>
      <c r="AT547" s="102"/>
      <c r="AU547" s="102"/>
      <c r="AV547" s="102"/>
      <c r="AW547" s="102"/>
      <c r="AX547" s="102"/>
      <c r="AY547" s="176"/>
      <c r="AZ547" s="176"/>
      <c r="BA547" s="102"/>
      <c r="BB547" s="102"/>
      <c r="BC547" s="102"/>
      <c r="BD547" s="102"/>
      <c r="BE547" s="102"/>
      <c r="BF547" s="102"/>
      <c r="BG547" s="102"/>
      <c r="BH547" s="102"/>
      <c r="BI547" s="102"/>
      <c r="BJ547" s="102"/>
      <c r="BK547" s="102"/>
      <c r="BL547" s="102"/>
      <c r="BM547" s="102"/>
      <c r="BN547" s="102"/>
      <c r="BO547" s="102"/>
      <c r="BP547" s="102"/>
      <c r="BQ547" s="102"/>
      <c r="BR547" s="102"/>
      <c r="BS547" s="102"/>
      <c r="BT547" s="102"/>
      <c r="BU547" s="102"/>
      <c r="BV547" s="102"/>
      <c r="BW547" s="102"/>
      <c r="BX547" s="102"/>
      <c r="BY547" s="102"/>
      <c r="BZ547" s="102"/>
      <c r="CA547" s="102"/>
      <c r="CB547" s="102"/>
      <c r="CC547" s="102"/>
      <c r="CD547" s="102"/>
      <c r="CE547" s="102"/>
      <c r="CF547" s="102"/>
      <c r="CG547" s="102"/>
      <c r="CH547" s="102"/>
      <c r="CI547" s="102"/>
      <c r="CJ547" s="102"/>
    </row>
    <row r="548" spans="1:88" s="1" customFormat="1">
      <c r="A548" s="232"/>
      <c r="B548" s="1802"/>
      <c r="C548" s="61" t="s">
        <v>148</v>
      </c>
      <c r="D548" s="179">
        <f t="shared" si="74"/>
        <v>319.89999999999998</v>
      </c>
      <c r="E548" s="180">
        <f t="shared" si="74"/>
        <v>20.450000000000003</v>
      </c>
      <c r="F548" s="180">
        <f t="shared" si="74"/>
        <v>21.78</v>
      </c>
      <c r="G548" s="183">
        <f t="shared" si="74"/>
        <v>27.369999999999997</v>
      </c>
      <c r="H548" s="180">
        <f t="shared" si="74"/>
        <v>0</v>
      </c>
      <c r="I548" s="183">
        <f t="shared" si="74"/>
        <v>18.400000000000002</v>
      </c>
      <c r="J548" s="180">
        <f t="shared" si="74"/>
        <v>0</v>
      </c>
      <c r="K548" s="180">
        <f t="shared" si="74"/>
        <v>0.41000000000000003</v>
      </c>
      <c r="L548" s="180">
        <f t="shared" si="74"/>
        <v>85.8</v>
      </c>
      <c r="M548" s="183">
        <f t="shared" si="74"/>
        <v>0</v>
      </c>
      <c r="N548" s="183">
        <f t="shared" si="74"/>
        <v>0</v>
      </c>
      <c r="O548" s="180">
        <f t="shared" si="74"/>
        <v>0</v>
      </c>
      <c r="P548" s="180">
        <f t="shared" si="74"/>
        <v>0</v>
      </c>
      <c r="Q548" s="183">
        <f t="shared" si="74"/>
        <v>0</v>
      </c>
      <c r="R548" s="180">
        <f t="shared" si="74"/>
        <v>0</v>
      </c>
      <c r="T548" s="9"/>
      <c r="W548" s="65"/>
      <c r="X548" s="66" t="e">
        <f t="shared" si="72"/>
        <v>#DIV/0!</v>
      </c>
      <c r="AF548" s="102"/>
      <c r="AG548" s="184"/>
      <c r="AH548" s="184"/>
      <c r="AI548" s="184"/>
      <c r="AJ548" s="184"/>
      <c r="AK548" s="184"/>
      <c r="AL548" s="184"/>
      <c r="AM548" s="184"/>
      <c r="AN548" s="102"/>
      <c r="AO548" s="102"/>
      <c r="AP548" s="102"/>
      <c r="AQ548" s="102"/>
      <c r="AR548" s="102"/>
      <c r="AS548" s="102"/>
      <c r="AT548" s="102"/>
      <c r="AU548" s="102"/>
      <c r="AV548" s="102"/>
      <c r="AW548" s="102"/>
      <c r="AX548" s="102"/>
      <c r="AY548" s="176"/>
      <c r="AZ548" s="176"/>
      <c r="BA548" s="102"/>
      <c r="BB548" s="102"/>
      <c r="BC548" s="102"/>
      <c r="BD548" s="102"/>
      <c r="BE548" s="102"/>
      <c r="BF548" s="102"/>
      <c r="BG548" s="102"/>
      <c r="BH548" s="102"/>
      <c r="BI548" s="102"/>
      <c r="BJ548" s="102"/>
      <c r="BK548" s="102"/>
      <c r="BL548" s="102"/>
      <c r="BM548" s="102"/>
      <c r="BN548" s="102"/>
      <c r="BO548" s="102"/>
      <c r="BP548" s="102"/>
      <c r="BQ548" s="102"/>
      <c r="BR548" s="102"/>
      <c r="BS548" s="102"/>
      <c r="BT548" s="102"/>
      <c r="BU548" s="102"/>
      <c r="BV548" s="102"/>
      <c r="BW548" s="102"/>
      <c r="BX548" s="102"/>
      <c r="BY548" s="102"/>
      <c r="BZ548" s="102"/>
      <c r="CA548" s="102"/>
      <c r="CB548" s="102"/>
      <c r="CC548" s="102"/>
      <c r="CD548" s="102"/>
      <c r="CE548" s="102"/>
      <c r="CF548" s="102"/>
      <c r="CG548" s="102"/>
      <c r="CH548" s="102"/>
      <c r="CI548" s="102"/>
      <c r="CJ548" s="102"/>
    </row>
    <row r="549" spans="1:88" s="1" customFormat="1">
      <c r="A549" s="232"/>
      <c r="B549" s="1802"/>
      <c r="C549" s="61" t="s">
        <v>149</v>
      </c>
      <c r="D549" s="179">
        <f t="shared" si="74"/>
        <v>2548.9499999999998</v>
      </c>
      <c r="E549" s="180">
        <f t="shared" si="74"/>
        <v>155.65960000000001</v>
      </c>
      <c r="F549" s="180">
        <f t="shared" si="74"/>
        <v>460.60340000000008</v>
      </c>
      <c r="G549" s="183">
        <f t="shared" si="74"/>
        <v>327.5</v>
      </c>
      <c r="H549" s="180">
        <f t="shared" si="74"/>
        <v>299.97059999999999</v>
      </c>
      <c r="I549" s="183">
        <f t="shared" si="74"/>
        <v>291.7</v>
      </c>
      <c r="J549" s="180">
        <f t="shared" si="74"/>
        <v>149.1</v>
      </c>
      <c r="K549" s="180">
        <f t="shared" si="74"/>
        <v>419.10999999999996</v>
      </c>
      <c r="L549" s="180">
        <f t="shared" si="74"/>
        <v>486.90000000000003</v>
      </c>
      <c r="M549" s="183">
        <f t="shared" si="74"/>
        <v>0</v>
      </c>
      <c r="N549" s="183">
        <f t="shared" si="74"/>
        <v>0</v>
      </c>
      <c r="O549" s="180">
        <f t="shared" si="74"/>
        <v>0</v>
      </c>
      <c r="P549" s="180">
        <f t="shared" si="74"/>
        <v>42.784199999999998</v>
      </c>
      <c r="Q549" s="183">
        <f t="shared" si="74"/>
        <v>0</v>
      </c>
      <c r="R549" s="180">
        <f t="shared" si="74"/>
        <v>0</v>
      </c>
      <c r="T549" s="9"/>
      <c r="W549" s="65"/>
      <c r="X549" s="66" t="e">
        <f t="shared" si="72"/>
        <v>#DIV/0!</v>
      </c>
      <c r="AF549" s="102"/>
      <c r="AG549" s="184"/>
      <c r="AH549" s="184"/>
      <c r="AI549" s="184"/>
      <c r="AJ549" s="184"/>
      <c r="AK549" s="184"/>
      <c r="AL549" s="184"/>
      <c r="AM549" s="184"/>
      <c r="AN549" s="102"/>
      <c r="AO549" s="102"/>
      <c r="AP549" s="102"/>
      <c r="AQ549" s="102"/>
      <c r="AR549" s="102"/>
      <c r="AS549" s="102"/>
      <c r="AT549" s="102"/>
      <c r="AU549" s="102"/>
      <c r="AV549" s="102"/>
      <c r="AW549" s="102"/>
      <c r="AX549" s="102"/>
      <c r="AY549" s="176"/>
      <c r="AZ549" s="176"/>
      <c r="BA549" s="102"/>
      <c r="BB549" s="102"/>
      <c r="BC549" s="102"/>
      <c r="BD549" s="102"/>
      <c r="BE549" s="102"/>
      <c r="BF549" s="102"/>
      <c r="BG549" s="102"/>
      <c r="BH549" s="102"/>
      <c r="BI549" s="102"/>
      <c r="BJ549" s="102"/>
      <c r="BK549" s="102"/>
      <c r="BL549" s="102"/>
      <c r="BM549" s="102"/>
      <c r="BN549" s="102"/>
      <c r="BO549" s="102"/>
      <c r="BP549" s="102"/>
      <c r="BQ549" s="102"/>
      <c r="BR549" s="102"/>
      <c r="BS549" s="102"/>
      <c r="BT549" s="102"/>
      <c r="BU549" s="102"/>
      <c r="BV549" s="102"/>
      <c r="BW549" s="102"/>
      <c r="BX549" s="102"/>
      <c r="BY549" s="102"/>
      <c r="BZ549" s="102"/>
      <c r="CA549" s="102"/>
      <c r="CB549" s="102"/>
      <c r="CC549" s="102"/>
      <c r="CD549" s="102"/>
      <c r="CE549" s="102"/>
      <c r="CF549" s="102"/>
      <c r="CG549" s="102"/>
      <c r="CH549" s="102"/>
      <c r="CI549" s="102"/>
      <c r="CJ549" s="102"/>
    </row>
    <row r="550" spans="1:88" s="1" customFormat="1">
      <c r="A550" s="232"/>
      <c r="B550" s="1802"/>
      <c r="C550" s="61" t="s">
        <v>150</v>
      </c>
      <c r="D550" s="179">
        <f t="shared" si="74"/>
        <v>711.94999999999993</v>
      </c>
      <c r="E550" s="180">
        <f t="shared" si="74"/>
        <v>42.279200000000003</v>
      </c>
      <c r="F550" s="180">
        <f t="shared" si="74"/>
        <v>21.279299999999999</v>
      </c>
      <c r="G550" s="183">
        <f t="shared" si="74"/>
        <v>30.959999999999997</v>
      </c>
      <c r="H550" s="180">
        <f t="shared" si="74"/>
        <v>4.9086999999999996</v>
      </c>
      <c r="I550" s="183">
        <f t="shared" si="74"/>
        <v>43.72</v>
      </c>
      <c r="J550" s="180">
        <f t="shared" si="74"/>
        <v>2.1</v>
      </c>
      <c r="K550" s="180">
        <f t="shared" si="74"/>
        <v>6.1199999999999992</v>
      </c>
      <c r="L550" s="180">
        <f t="shared" si="74"/>
        <v>137.69999999999999</v>
      </c>
      <c r="M550" s="183">
        <f t="shared" si="74"/>
        <v>0</v>
      </c>
      <c r="N550" s="183">
        <f t="shared" si="74"/>
        <v>0</v>
      </c>
      <c r="O550" s="180">
        <f t="shared" si="74"/>
        <v>0</v>
      </c>
      <c r="P550" s="180">
        <f t="shared" si="74"/>
        <v>0.63590000000000002</v>
      </c>
      <c r="Q550" s="183">
        <f t="shared" si="74"/>
        <v>0</v>
      </c>
      <c r="R550" s="180">
        <f t="shared" si="74"/>
        <v>0</v>
      </c>
      <c r="T550" s="9"/>
      <c r="W550" s="65"/>
      <c r="X550" s="66" t="e">
        <f t="shared" si="72"/>
        <v>#DIV/0!</v>
      </c>
      <c r="AF550" s="102"/>
      <c r="AG550" s="184"/>
      <c r="AH550" s="184"/>
      <c r="AI550" s="184"/>
      <c r="AJ550" s="184"/>
      <c r="AK550" s="184"/>
      <c r="AL550" s="184"/>
      <c r="AM550" s="184"/>
      <c r="AN550" s="102"/>
      <c r="AO550" s="102"/>
      <c r="AP550" s="102"/>
      <c r="AQ550" s="102"/>
      <c r="AR550" s="102"/>
      <c r="AS550" s="102"/>
      <c r="AT550" s="102"/>
      <c r="AU550" s="102"/>
      <c r="AV550" s="102"/>
      <c r="AW550" s="102"/>
      <c r="AX550" s="102"/>
      <c r="AY550" s="176"/>
      <c r="AZ550" s="176"/>
      <c r="BA550" s="102"/>
      <c r="BB550" s="102"/>
      <c r="BC550" s="102"/>
      <c r="BD550" s="102"/>
      <c r="BE550" s="102"/>
      <c r="BF550" s="102"/>
      <c r="BG550" s="102"/>
      <c r="BH550" s="102"/>
      <c r="BI550" s="102"/>
      <c r="BJ550" s="102"/>
      <c r="BK550" s="102"/>
      <c r="BL550" s="102"/>
      <c r="BM550" s="102"/>
      <c r="BN550" s="102"/>
      <c r="BO550" s="102"/>
      <c r="BP550" s="102"/>
      <c r="BQ550" s="102"/>
      <c r="BR550" s="102"/>
      <c r="BS550" s="102"/>
      <c r="BT550" s="102"/>
      <c r="BU550" s="102"/>
      <c r="BV550" s="102"/>
      <c r="BW550" s="102"/>
      <c r="BX550" s="102"/>
      <c r="BY550" s="102"/>
      <c r="BZ550" s="102"/>
      <c r="CA550" s="102"/>
      <c r="CB550" s="102"/>
      <c r="CC550" s="102"/>
      <c r="CD550" s="102"/>
      <c r="CE550" s="102"/>
      <c r="CF550" s="102"/>
      <c r="CG550" s="102"/>
      <c r="CH550" s="102"/>
      <c r="CI550" s="102"/>
      <c r="CJ550" s="102"/>
    </row>
    <row r="551" spans="1:88" s="1" customFormat="1">
      <c r="A551" s="232"/>
      <c r="B551" s="1802"/>
      <c r="C551" s="61" t="s">
        <v>151</v>
      </c>
      <c r="D551" s="179">
        <f t="shared" si="74"/>
        <v>0</v>
      </c>
      <c r="E551" s="180">
        <f t="shared" si="74"/>
        <v>0</v>
      </c>
      <c r="F551" s="180">
        <f t="shared" si="74"/>
        <v>0</v>
      </c>
      <c r="G551" s="183">
        <f t="shared" si="74"/>
        <v>0</v>
      </c>
      <c r="H551" s="180">
        <f t="shared" si="74"/>
        <v>0</v>
      </c>
      <c r="I551" s="183">
        <f t="shared" si="74"/>
        <v>0</v>
      </c>
      <c r="J551" s="180">
        <f t="shared" si="74"/>
        <v>0</v>
      </c>
      <c r="K551" s="180">
        <f t="shared" si="74"/>
        <v>0</v>
      </c>
      <c r="L551" s="180">
        <f t="shared" si="74"/>
        <v>0</v>
      </c>
      <c r="M551" s="183">
        <f t="shared" si="74"/>
        <v>0</v>
      </c>
      <c r="N551" s="183">
        <f t="shared" si="74"/>
        <v>0</v>
      </c>
      <c r="O551" s="180">
        <f t="shared" si="74"/>
        <v>0</v>
      </c>
      <c r="P551" s="180">
        <f t="shared" si="74"/>
        <v>0</v>
      </c>
      <c r="Q551" s="183">
        <f t="shared" si="74"/>
        <v>0</v>
      </c>
      <c r="R551" s="180">
        <f t="shared" si="74"/>
        <v>0</v>
      </c>
      <c r="T551" s="9"/>
      <c r="W551" s="65"/>
      <c r="X551" s="66" t="e">
        <f t="shared" si="72"/>
        <v>#DIV/0!</v>
      </c>
      <c r="AF551" s="102"/>
      <c r="AG551" s="184"/>
      <c r="AH551" s="184"/>
      <c r="AI551" s="184"/>
      <c r="AJ551" s="184"/>
      <c r="AK551" s="184"/>
      <c r="AL551" s="184"/>
      <c r="AM551" s="184"/>
      <c r="AN551" s="102"/>
      <c r="AO551" s="102"/>
      <c r="AP551" s="102"/>
      <c r="AQ551" s="102"/>
      <c r="AR551" s="102"/>
      <c r="AS551" s="102"/>
      <c r="AT551" s="102"/>
      <c r="AU551" s="102"/>
      <c r="AV551" s="102"/>
      <c r="AW551" s="102"/>
      <c r="AX551" s="102"/>
      <c r="AY551" s="176"/>
      <c r="AZ551" s="176"/>
      <c r="BA551" s="102"/>
      <c r="BB551" s="102"/>
      <c r="BC551" s="102"/>
      <c r="BD551" s="102"/>
      <c r="BE551" s="102"/>
      <c r="BF551" s="102"/>
      <c r="BG551" s="102"/>
      <c r="BH551" s="102"/>
      <c r="BI551" s="102"/>
      <c r="BJ551" s="102"/>
      <c r="BK551" s="102"/>
      <c r="BL551" s="102"/>
      <c r="BM551" s="102"/>
      <c r="BN551" s="102"/>
      <c r="BO551" s="102"/>
      <c r="BP551" s="102"/>
      <c r="BQ551" s="102"/>
      <c r="BR551" s="102"/>
      <c r="BS551" s="102"/>
      <c r="BT551" s="102"/>
      <c r="BU551" s="102"/>
      <c r="BV551" s="102"/>
      <c r="BW551" s="102"/>
      <c r="BX551" s="102"/>
      <c r="BY551" s="102"/>
      <c r="BZ551" s="102"/>
      <c r="CA551" s="102"/>
      <c r="CB551" s="102"/>
      <c r="CC551" s="102"/>
      <c r="CD551" s="102"/>
      <c r="CE551" s="102"/>
      <c r="CF551" s="102"/>
      <c r="CG551" s="102"/>
      <c r="CH551" s="102"/>
      <c r="CI551" s="102"/>
      <c r="CJ551" s="102"/>
    </row>
    <row r="552" spans="1:88" s="1" customFormat="1">
      <c r="A552" s="232"/>
      <c r="B552" s="1802"/>
      <c r="C552" s="61" t="s">
        <v>152</v>
      </c>
      <c r="D552" s="179">
        <f t="shared" si="74"/>
        <v>584.23</v>
      </c>
      <c r="E552" s="180">
        <f t="shared" si="74"/>
        <v>384.43</v>
      </c>
      <c r="F552" s="180">
        <f t="shared" si="74"/>
        <v>1261.51</v>
      </c>
      <c r="G552" s="183">
        <f t="shared" si="74"/>
        <v>448.72</v>
      </c>
      <c r="H552" s="180">
        <f t="shared" si="74"/>
        <v>501.91</v>
      </c>
      <c r="I552" s="183">
        <f t="shared" si="74"/>
        <v>138.21</v>
      </c>
      <c r="J552" s="180">
        <f t="shared" si="74"/>
        <v>0</v>
      </c>
      <c r="K552" s="180">
        <f t="shared" si="74"/>
        <v>104.17</v>
      </c>
      <c r="L552" s="180">
        <f t="shared" si="74"/>
        <v>113.22</v>
      </c>
      <c r="M552" s="183">
        <f t="shared" si="74"/>
        <v>0</v>
      </c>
      <c r="N552" s="183">
        <f t="shared" si="74"/>
        <v>0</v>
      </c>
      <c r="O552" s="180">
        <f t="shared" si="74"/>
        <v>0</v>
      </c>
      <c r="P552" s="180">
        <f t="shared" si="74"/>
        <v>66.290000000000006</v>
      </c>
      <c r="Q552" s="183">
        <f t="shared" si="74"/>
        <v>0</v>
      </c>
      <c r="R552" s="180">
        <f t="shared" si="74"/>
        <v>0</v>
      </c>
      <c r="T552" s="9"/>
      <c r="W552" s="65"/>
      <c r="X552" s="66" t="e">
        <f t="shared" si="72"/>
        <v>#DIV/0!</v>
      </c>
      <c r="AF552" s="102"/>
      <c r="AG552" s="184"/>
      <c r="AH552" s="184"/>
      <c r="AI552" s="184"/>
      <c r="AJ552" s="184"/>
      <c r="AK552" s="184"/>
      <c r="AL552" s="184"/>
      <c r="AM552" s="184"/>
      <c r="AN552" s="102"/>
      <c r="AO552" s="102"/>
      <c r="AP552" s="102"/>
      <c r="AQ552" s="102"/>
      <c r="AR552" s="102"/>
      <c r="AS552" s="102"/>
      <c r="AT552" s="102"/>
      <c r="AU552" s="102"/>
      <c r="AV552" s="102"/>
      <c r="AW552" s="102"/>
      <c r="AX552" s="102"/>
      <c r="AY552" s="176"/>
      <c r="AZ552" s="176"/>
      <c r="BA552" s="102"/>
      <c r="BB552" s="102"/>
      <c r="BC552" s="102"/>
      <c r="BD552" s="102"/>
      <c r="BE552" s="102"/>
      <c r="BF552" s="102"/>
      <c r="BG552" s="102"/>
      <c r="BH552" s="102"/>
      <c r="BI552" s="102"/>
      <c r="BJ552" s="102"/>
      <c r="BK552" s="102"/>
      <c r="BL552" s="102"/>
      <c r="BM552" s="102"/>
      <c r="BN552" s="102"/>
      <c r="BO552" s="102"/>
      <c r="BP552" s="102"/>
      <c r="BQ552" s="102"/>
      <c r="BR552" s="102"/>
      <c r="BS552" s="102"/>
      <c r="BT552" s="102"/>
      <c r="BU552" s="102"/>
      <c r="BV552" s="102"/>
      <c r="BW552" s="102"/>
      <c r="BX552" s="102"/>
      <c r="BY552" s="102"/>
      <c r="BZ552" s="102"/>
      <c r="CA552" s="102"/>
      <c r="CB552" s="102"/>
      <c r="CC552" s="102"/>
      <c r="CD552" s="102"/>
      <c r="CE552" s="102"/>
      <c r="CF552" s="102"/>
      <c r="CG552" s="102"/>
      <c r="CH552" s="102"/>
      <c r="CI552" s="102"/>
      <c r="CJ552" s="102"/>
    </row>
    <row r="553" spans="1:88" s="1" customFormat="1">
      <c r="A553" s="232"/>
      <c r="B553" s="1802"/>
      <c r="C553" s="61" t="s">
        <v>153</v>
      </c>
      <c r="D553" s="179">
        <f t="shared" si="74"/>
        <v>0</v>
      </c>
      <c r="E553" s="180">
        <f t="shared" si="74"/>
        <v>0</v>
      </c>
      <c r="F553" s="180">
        <f t="shared" si="74"/>
        <v>0</v>
      </c>
      <c r="G553" s="183">
        <f t="shared" si="74"/>
        <v>0</v>
      </c>
      <c r="H553" s="180">
        <f t="shared" si="74"/>
        <v>0</v>
      </c>
      <c r="I553" s="183">
        <f t="shared" si="74"/>
        <v>0</v>
      </c>
      <c r="J553" s="180">
        <f t="shared" si="74"/>
        <v>0</v>
      </c>
      <c r="K553" s="180">
        <f t="shared" si="74"/>
        <v>0</v>
      </c>
      <c r="L553" s="180">
        <f t="shared" si="74"/>
        <v>0</v>
      </c>
      <c r="M553" s="183">
        <f t="shared" si="74"/>
        <v>0</v>
      </c>
      <c r="N553" s="183">
        <f t="shared" si="74"/>
        <v>0</v>
      </c>
      <c r="O553" s="180">
        <f t="shared" si="74"/>
        <v>0</v>
      </c>
      <c r="P553" s="180">
        <f t="shared" si="74"/>
        <v>0</v>
      </c>
      <c r="Q553" s="183">
        <f t="shared" si="74"/>
        <v>0</v>
      </c>
      <c r="R553" s="180">
        <f t="shared" si="74"/>
        <v>0</v>
      </c>
      <c r="T553" s="9"/>
      <c r="W553" s="65"/>
      <c r="X553" s="66" t="e">
        <f t="shared" si="72"/>
        <v>#DIV/0!</v>
      </c>
      <c r="AF553" s="102"/>
      <c r="AG553" s="184"/>
      <c r="AH553" s="184"/>
      <c r="AI553" s="184"/>
      <c r="AJ553" s="184"/>
      <c r="AK553" s="184"/>
      <c r="AL553" s="184"/>
      <c r="AM553" s="184"/>
      <c r="AN553" s="102"/>
      <c r="AO553" s="102"/>
      <c r="AP553" s="102"/>
      <c r="AQ553" s="102"/>
      <c r="AR553" s="102"/>
      <c r="AS553" s="102"/>
      <c r="AT553" s="102"/>
      <c r="AU553" s="102"/>
      <c r="AV553" s="102"/>
      <c r="AW553" s="102"/>
      <c r="AX553" s="102"/>
      <c r="AY553" s="176"/>
      <c r="AZ553" s="176"/>
      <c r="BA553" s="102"/>
      <c r="BB553" s="102"/>
      <c r="BC553" s="102"/>
      <c r="BD553" s="102"/>
      <c r="BE553" s="102"/>
      <c r="BF553" s="102"/>
      <c r="BG553" s="102"/>
      <c r="BH553" s="102"/>
      <c r="BI553" s="102"/>
      <c r="BJ553" s="102"/>
      <c r="BK553" s="102"/>
      <c r="BL553" s="102"/>
      <c r="BM553" s="102"/>
      <c r="BN553" s="102"/>
      <c r="BO553" s="102"/>
      <c r="BP553" s="102"/>
      <c r="BQ553" s="102"/>
      <c r="BR553" s="102"/>
      <c r="BS553" s="102"/>
      <c r="BT553" s="102"/>
      <c r="BU553" s="102"/>
      <c r="BV553" s="102"/>
      <c r="BW553" s="102"/>
      <c r="BX553" s="102"/>
      <c r="BY553" s="102"/>
      <c r="BZ553" s="102"/>
      <c r="CA553" s="102"/>
      <c r="CB553" s="102"/>
      <c r="CC553" s="102"/>
      <c r="CD553" s="102"/>
      <c r="CE553" s="102"/>
      <c r="CF553" s="102"/>
      <c r="CG553" s="102"/>
      <c r="CH553" s="102"/>
      <c r="CI553" s="102"/>
      <c r="CJ553" s="102"/>
    </row>
    <row r="554" spans="1:88" s="1" customFormat="1">
      <c r="A554" s="232"/>
      <c r="B554" s="1802"/>
      <c r="C554" s="61" t="s">
        <v>154</v>
      </c>
      <c r="D554" s="179">
        <f t="shared" si="74"/>
        <v>15.79</v>
      </c>
      <c r="E554" s="180">
        <f t="shared" si="74"/>
        <v>0.92</v>
      </c>
      <c r="F554" s="180">
        <f t="shared" si="74"/>
        <v>0.31</v>
      </c>
      <c r="G554" s="183">
        <f t="shared" si="74"/>
        <v>0.61</v>
      </c>
      <c r="H554" s="180">
        <f t="shared" si="74"/>
        <v>0</v>
      </c>
      <c r="I554" s="183">
        <f t="shared" si="74"/>
        <v>0.92</v>
      </c>
      <c r="J554" s="180">
        <f t="shared" si="74"/>
        <v>0</v>
      </c>
      <c r="K554" s="180">
        <f t="shared" si="74"/>
        <v>0</v>
      </c>
      <c r="L554" s="180">
        <f t="shared" si="74"/>
        <v>3.06</v>
      </c>
      <c r="M554" s="183">
        <f t="shared" si="74"/>
        <v>0</v>
      </c>
      <c r="N554" s="183">
        <f t="shared" si="74"/>
        <v>0</v>
      </c>
      <c r="O554" s="180">
        <f t="shared" si="74"/>
        <v>0</v>
      </c>
      <c r="P554" s="180">
        <f t="shared" si="74"/>
        <v>0</v>
      </c>
      <c r="Q554" s="183">
        <f t="shared" si="74"/>
        <v>0</v>
      </c>
      <c r="R554" s="180">
        <f t="shared" si="74"/>
        <v>0</v>
      </c>
      <c r="T554" s="9"/>
      <c r="W554" s="65"/>
      <c r="X554" s="66" t="e">
        <f t="shared" si="72"/>
        <v>#DIV/0!</v>
      </c>
      <c r="AF554" s="102"/>
      <c r="AG554" s="184"/>
      <c r="AH554" s="184"/>
      <c r="AI554" s="184"/>
      <c r="AJ554" s="184"/>
      <c r="AK554" s="184"/>
      <c r="AL554" s="184"/>
      <c r="AM554" s="184"/>
      <c r="AN554" s="102"/>
      <c r="AO554" s="102"/>
      <c r="AP554" s="102"/>
      <c r="AQ554" s="102"/>
      <c r="AR554" s="102"/>
      <c r="AS554" s="102"/>
      <c r="AT554" s="102"/>
      <c r="AU554" s="102"/>
      <c r="AV554" s="102"/>
      <c r="AW554" s="102"/>
      <c r="AX554" s="102"/>
      <c r="AY554" s="176"/>
      <c r="AZ554" s="176"/>
      <c r="BA554" s="102"/>
      <c r="BB554" s="102"/>
      <c r="BC554" s="102"/>
      <c r="BD554" s="102"/>
      <c r="BE554" s="102"/>
      <c r="BF554" s="102"/>
      <c r="BG554" s="102"/>
      <c r="BH554" s="102"/>
      <c r="BI554" s="102"/>
      <c r="BJ554" s="102"/>
      <c r="BK554" s="102"/>
      <c r="BL554" s="102"/>
      <c r="BM554" s="102"/>
      <c r="BN554" s="102"/>
      <c r="BO554" s="102"/>
      <c r="BP554" s="102"/>
      <c r="BQ554" s="102"/>
      <c r="BR554" s="102"/>
      <c r="BS554" s="102"/>
      <c r="BT554" s="102"/>
      <c r="BU554" s="102"/>
      <c r="BV554" s="102"/>
      <c r="BW554" s="102"/>
      <c r="BX554" s="102"/>
      <c r="BY554" s="102"/>
      <c r="BZ554" s="102"/>
      <c r="CA554" s="102"/>
      <c r="CB554" s="102"/>
      <c r="CC554" s="102"/>
      <c r="CD554" s="102"/>
      <c r="CE554" s="102"/>
      <c r="CF554" s="102"/>
      <c r="CG554" s="102"/>
      <c r="CH554" s="102"/>
      <c r="CI554" s="102"/>
      <c r="CJ554" s="102"/>
    </row>
    <row r="555" spans="1:88" s="1" customFormat="1">
      <c r="A555" s="232"/>
      <c r="B555" s="1802"/>
      <c r="C555" s="61" t="s">
        <v>155</v>
      </c>
      <c r="D555" s="179">
        <f t="shared" si="74"/>
        <v>193.85</v>
      </c>
      <c r="E555" s="180">
        <f t="shared" si="74"/>
        <v>10.132800000000001</v>
      </c>
      <c r="F555" s="180">
        <f t="shared" si="74"/>
        <v>3.8412000000000002</v>
      </c>
      <c r="G555" s="183">
        <f t="shared" si="74"/>
        <v>6.95</v>
      </c>
      <c r="H555" s="180">
        <f t="shared" si="74"/>
        <v>30.400799999999997</v>
      </c>
      <c r="I555" s="183">
        <f t="shared" si="74"/>
        <v>40.36</v>
      </c>
      <c r="J555" s="180">
        <f t="shared" si="74"/>
        <v>30.24</v>
      </c>
      <c r="K555" s="180">
        <f t="shared" si="74"/>
        <v>84.96</v>
      </c>
      <c r="L555" s="180">
        <f t="shared" si="74"/>
        <v>33.660000000000004</v>
      </c>
      <c r="M555" s="183">
        <f t="shared" si="74"/>
        <v>0</v>
      </c>
      <c r="N555" s="183">
        <f t="shared" si="74"/>
        <v>0</v>
      </c>
      <c r="O555" s="180">
        <f t="shared" si="74"/>
        <v>0</v>
      </c>
      <c r="P555" s="180">
        <f t="shared" si="74"/>
        <v>4.5600000000000002E-2</v>
      </c>
      <c r="Q555" s="183">
        <f t="shared" si="74"/>
        <v>0</v>
      </c>
      <c r="R555" s="180">
        <f t="shared" si="74"/>
        <v>0</v>
      </c>
      <c r="T555" s="9"/>
      <c r="W555" s="65"/>
      <c r="X555" s="66" t="e">
        <f t="shared" si="72"/>
        <v>#DIV/0!</v>
      </c>
      <c r="AF555" s="102"/>
      <c r="AG555" s="184"/>
      <c r="AH555" s="184"/>
      <c r="AI555" s="184"/>
      <c r="AJ555" s="184"/>
      <c r="AK555" s="184"/>
      <c r="AL555" s="184"/>
      <c r="AM555" s="184"/>
      <c r="AN555" s="102"/>
      <c r="AO555" s="102"/>
      <c r="AP555" s="102"/>
      <c r="AQ555" s="102"/>
      <c r="AR555" s="102"/>
      <c r="AS555" s="102"/>
      <c r="AT555" s="102"/>
      <c r="AU555" s="102"/>
      <c r="AV555" s="102"/>
      <c r="AW555" s="102"/>
      <c r="AX555" s="102"/>
      <c r="AY555" s="176"/>
      <c r="AZ555" s="176"/>
      <c r="BA555" s="102"/>
      <c r="BB555" s="102"/>
      <c r="BC555" s="102"/>
      <c r="BD555" s="102"/>
      <c r="BE555" s="102"/>
      <c r="BF555" s="102"/>
      <c r="BG555" s="102"/>
      <c r="BH555" s="102"/>
      <c r="BI555" s="102"/>
      <c r="BJ555" s="102"/>
      <c r="BK555" s="102"/>
      <c r="BL555" s="102"/>
      <c r="BM555" s="102"/>
      <c r="BN555" s="102"/>
      <c r="BO555" s="102"/>
      <c r="BP555" s="102"/>
      <c r="BQ555" s="102"/>
      <c r="BR555" s="102"/>
      <c r="BS555" s="102"/>
      <c r="BT555" s="102"/>
      <c r="BU555" s="102"/>
      <c r="BV555" s="102"/>
      <c r="BW555" s="102"/>
      <c r="BX555" s="102"/>
      <c r="BY555" s="102"/>
      <c r="BZ555" s="102"/>
      <c r="CA555" s="102"/>
      <c r="CB555" s="102"/>
      <c r="CC555" s="102"/>
      <c r="CD555" s="102"/>
      <c r="CE555" s="102"/>
      <c r="CF555" s="102"/>
      <c r="CG555" s="102"/>
      <c r="CH555" s="102"/>
      <c r="CI555" s="102"/>
      <c r="CJ555" s="102"/>
    </row>
    <row r="556" spans="1:88" s="1" customFormat="1">
      <c r="A556" s="232"/>
      <c r="B556" s="1802"/>
      <c r="C556" s="61" t="s">
        <v>156</v>
      </c>
      <c r="D556" s="179">
        <f t="shared" si="74"/>
        <v>287.11999999999995</v>
      </c>
      <c r="E556" s="180">
        <f t="shared" si="74"/>
        <v>11.218000000000002</v>
      </c>
      <c r="F556" s="180">
        <f t="shared" si="74"/>
        <v>15.876999999999999</v>
      </c>
      <c r="G556" s="183">
        <f t="shared" si="74"/>
        <v>18.11</v>
      </c>
      <c r="H556" s="180">
        <f t="shared" si="74"/>
        <v>0.60299999999999998</v>
      </c>
      <c r="I556" s="183">
        <f t="shared" si="74"/>
        <v>9.7200000000000006</v>
      </c>
      <c r="J556" s="180">
        <f t="shared" si="74"/>
        <v>0</v>
      </c>
      <c r="K556" s="180">
        <f t="shared" si="74"/>
        <v>0.28999999999999998</v>
      </c>
      <c r="L556" s="180">
        <f t="shared" si="74"/>
        <v>49.98</v>
      </c>
      <c r="M556" s="183">
        <f t="shared" si="74"/>
        <v>0</v>
      </c>
      <c r="N556" s="183">
        <f t="shared" si="74"/>
        <v>0</v>
      </c>
      <c r="O556" s="180">
        <f t="shared" si="74"/>
        <v>0</v>
      </c>
      <c r="P556" s="180">
        <f t="shared" si="74"/>
        <v>0.17100000000000001</v>
      </c>
      <c r="Q556" s="183">
        <f t="shared" si="74"/>
        <v>0</v>
      </c>
      <c r="R556" s="180">
        <f t="shared" si="74"/>
        <v>0</v>
      </c>
      <c r="T556" s="9"/>
      <c r="W556" s="65"/>
      <c r="X556" s="66" t="e">
        <f t="shared" si="72"/>
        <v>#DIV/0!</v>
      </c>
      <c r="AF556" s="102"/>
      <c r="AG556" s="184"/>
      <c r="AH556" s="184"/>
      <c r="AI556" s="184"/>
      <c r="AJ556" s="184"/>
      <c r="AK556" s="184"/>
      <c r="AL556" s="184"/>
      <c r="AM556" s="184"/>
      <c r="AN556" s="102"/>
      <c r="AO556" s="102"/>
      <c r="AP556" s="102"/>
      <c r="AQ556" s="102"/>
      <c r="AR556" s="102"/>
      <c r="AS556" s="102"/>
      <c r="AT556" s="102"/>
      <c r="AU556" s="102"/>
      <c r="AV556" s="102"/>
      <c r="AW556" s="102"/>
      <c r="AX556" s="102"/>
      <c r="AY556" s="176"/>
      <c r="AZ556" s="176"/>
      <c r="BA556" s="102"/>
      <c r="BB556" s="102"/>
      <c r="BC556" s="102"/>
      <c r="BD556" s="102"/>
      <c r="BE556" s="102"/>
      <c r="BF556" s="102"/>
      <c r="BG556" s="102"/>
      <c r="BH556" s="102"/>
      <c r="BI556" s="102"/>
      <c r="BJ556" s="102"/>
      <c r="BK556" s="102"/>
      <c r="BL556" s="102"/>
      <c r="BM556" s="102"/>
      <c r="BN556" s="102"/>
      <c r="BO556" s="102"/>
      <c r="BP556" s="102"/>
      <c r="BQ556" s="102"/>
      <c r="BR556" s="102"/>
      <c r="BS556" s="102"/>
      <c r="BT556" s="102"/>
      <c r="BU556" s="102"/>
      <c r="BV556" s="102"/>
      <c r="BW556" s="102"/>
      <c r="BX556" s="102"/>
      <c r="BY556" s="102"/>
      <c r="BZ556" s="102"/>
      <c r="CA556" s="102"/>
      <c r="CB556" s="102"/>
      <c r="CC556" s="102"/>
      <c r="CD556" s="102"/>
      <c r="CE556" s="102"/>
      <c r="CF556" s="102"/>
      <c r="CG556" s="102"/>
      <c r="CH556" s="102"/>
      <c r="CI556" s="102"/>
      <c r="CJ556" s="102"/>
    </row>
    <row r="557" spans="1:88" s="1" customFormat="1">
      <c r="A557" s="232"/>
      <c r="B557" s="1802"/>
      <c r="C557" s="61" t="s">
        <v>157</v>
      </c>
      <c r="D557" s="179">
        <f t="shared" si="74"/>
        <v>0</v>
      </c>
      <c r="E557" s="180">
        <f t="shared" si="74"/>
        <v>0</v>
      </c>
      <c r="F557" s="180">
        <f t="shared" si="74"/>
        <v>0</v>
      </c>
      <c r="G557" s="183">
        <f t="shared" si="74"/>
        <v>0</v>
      </c>
      <c r="H557" s="180">
        <f t="shared" si="74"/>
        <v>0</v>
      </c>
      <c r="I557" s="183">
        <f t="shared" si="74"/>
        <v>0</v>
      </c>
      <c r="J557" s="180">
        <f t="shared" si="74"/>
        <v>0</v>
      </c>
      <c r="K557" s="180">
        <f t="shared" si="74"/>
        <v>0</v>
      </c>
      <c r="L557" s="180">
        <f t="shared" si="74"/>
        <v>0</v>
      </c>
      <c r="M557" s="183">
        <f t="shared" si="74"/>
        <v>0</v>
      </c>
      <c r="N557" s="183">
        <f t="shared" si="74"/>
        <v>0</v>
      </c>
      <c r="O557" s="180">
        <f t="shared" si="74"/>
        <v>0</v>
      </c>
      <c r="P557" s="180">
        <f t="shared" si="74"/>
        <v>0</v>
      </c>
      <c r="Q557" s="183">
        <f t="shared" si="74"/>
        <v>0</v>
      </c>
      <c r="R557" s="180">
        <f t="shared" si="74"/>
        <v>0</v>
      </c>
      <c r="T557" s="9"/>
      <c r="W557" s="65"/>
      <c r="X557" s="66" t="e">
        <f t="shared" si="72"/>
        <v>#DIV/0!</v>
      </c>
      <c r="AF557" s="102"/>
      <c r="AG557" s="184"/>
      <c r="AH557" s="184"/>
      <c r="AI557" s="184"/>
      <c r="AJ557" s="184"/>
      <c r="AK557" s="184"/>
      <c r="AL557" s="184"/>
      <c r="AM557" s="184"/>
      <c r="AN557" s="102"/>
      <c r="AO557" s="102"/>
      <c r="AP557" s="102"/>
      <c r="AQ557" s="102"/>
      <c r="AR557" s="102"/>
      <c r="AS557" s="102"/>
      <c r="AT557" s="102"/>
      <c r="AU557" s="102"/>
      <c r="AV557" s="102"/>
      <c r="AW557" s="102"/>
      <c r="AX557" s="102"/>
      <c r="AY557" s="176"/>
      <c r="AZ557" s="176"/>
      <c r="BA557" s="102"/>
      <c r="BB557" s="102"/>
      <c r="BC557" s="102"/>
      <c r="BD557" s="102"/>
      <c r="BE557" s="102"/>
      <c r="BF557" s="102"/>
      <c r="BG557" s="102"/>
      <c r="BH557" s="102"/>
      <c r="BI557" s="102"/>
      <c r="BJ557" s="102"/>
      <c r="BK557" s="102"/>
      <c r="BL557" s="102"/>
      <c r="BM557" s="102"/>
      <c r="BN557" s="102"/>
      <c r="BO557" s="102"/>
      <c r="BP557" s="102"/>
      <c r="BQ557" s="102"/>
      <c r="BR557" s="102"/>
      <c r="BS557" s="102"/>
      <c r="BT557" s="102"/>
      <c r="BU557" s="102"/>
      <c r="BV557" s="102"/>
      <c r="BW557" s="102"/>
      <c r="BX557" s="102"/>
      <c r="BY557" s="102"/>
      <c r="BZ557" s="102"/>
      <c r="CA557" s="102"/>
      <c r="CB557" s="102"/>
      <c r="CC557" s="102"/>
      <c r="CD557" s="102"/>
      <c r="CE557" s="102"/>
      <c r="CF557" s="102"/>
      <c r="CG557" s="102"/>
      <c r="CH557" s="102"/>
      <c r="CI557" s="102"/>
      <c r="CJ557" s="102"/>
    </row>
    <row r="558" spans="1:88" s="1" customFormat="1">
      <c r="A558" s="232"/>
      <c r="B558" s="1802"/>
      <c r="C558" s="61" t="s">
        <v>158</v>
      </c>
      <c r="D558" s="179">
        <f t="shared" si="74"/>
        <v>0</v>
      </c>
      <c r="E558" s="180">
        <f t="shared" si="74"/>
        <v>0</v>
      </c>
      <c r="F558" s="180">
        <f t="shared" si="74"/>
        <v>0</v>
      </c>
      <c r="G558" s="183">
        <f t="shared" si="74"/>
        <v>0</v>
      </c>
      <c r="H558" s="180">
        <f t="shared" si="74"/>
        <v>0</v>
      </c>
      <c r="I558" s="183">
        <f t="shared" si="74"/>
        <v>0</v>
      </c>
      <c r="J558" s="180">
        <f t="shared" si="74"/>
        <v>0</v>
      </c>
      <c r="K558" s="180">
        <f t="shared" si="74"/>
        <v>0</v>
      </c>
      <c r="L558" s="180">
        <f t="shared" si="74"/>
        <v>0</v>
      </c>
      <c r="M558" s="183">
        <f t="shared" si="74"/>
        <v>0</v>
      </c>
      <c r="N558" s="183">
        <f t="shared" si="74"/>
        <v>0</v>
      </c>
      <c r="O558" s="180">
        <f t="shared" si="74"/>
        <v>0</v>
      </c>
      <c r="P558" s="180">
        <f t="shared" si="74"/>
        <v>0</v>
      </c>
      <c r="Q558" s="183">
        <f t="shared" si="74"/>
        <v>0</v>
      </c>
      <c r="R558" s="180">
        <f t="shared" si="74"/>
        <v>0</v>
      </c>
      <c r="T558" s="9"/>
      <c r="W558" s="65"/>
      <c r="X558" s="66" t="e">
        <f t="shared" si="72"/>
        <v>#DIV/0!</v>
      </c>
      <c r="AF558" s="102"/>
      <c r="AG558" s="184"/>
      <c r="AH558" s="184"/>
      <c r="AI558" s="184"/>
      <c r="AJ558" s="184"/>
      <c r="AK558" s="184"/>
      <c r="AL558" s="184"/>
      <c r="AM558" s="184"/>
      <c r="AN558" s="102"/>
      <c r="AO558" s="102"/>
      <c r="AP558" s="102"/>
      <c r="AQ558" s="102"/>
      <c r="AR558" s="102"/>
      <c r="AS558" s="102"/>
      <c r="AT558" s="102"/>
      <c r="AU558" s="102"/>
      <c r="AV558" s="102"/>
      <c r="AW558" s="102"/>
      <c r="AX558" s="102"/>
      <c r="AY558" s="176"/>
      <c r="AZ558" s="176"/>
      <c r="BA558" s="102"/>
      <c r="BB558" s="102"/>
      <c r="BC558" s="102"/>
      <c r="BD558" s="102"/>
      <c r="BE558" s="102"/>
      <c r="BF558" s="102"/>
      <c r="BG558" s="102"/>
      <c r="BH558" s="102"/>
      <c r="BI558" s="102"/>
      <c r="BJ558" s="102"/>
      <c r="BK558" s="102"/>
      <c r="BL558" s="102"/>
      <c r="BM558" s="102"/>
      <c r="BN558" s="102"/>
      <c r="BO558" s="102"/>
      <c r="BP558" s="102"/>
      <c r="BQ558" s="102"/>
      <c r="BR558" s="102"/>
      <c r="BS558" s="102"/>
      <c r="BT558" s="102"/>
      <c r="BU558" s="102"/>
      <c r="BV558" s="102"/>
      <c r="BW558" s="102"/>
      <c r="BX558" s="102"/>
      <c r="BY558" s="102"/>
      <c r="BZ558" s="102"/>
      <c r="CA558" s="102"/>
      <c r="CB558" s="102"/>
      <c r="CC558" s="102"/>
      <c r="CD558" s="102"/>
      <c r="CE558" s="102"/>
      <c r="CF558" s="102"/>
      <c r="CG558" s="102"/>
      <c r="CH558" s="102"/>
      <c r="CI558" s="102"/>
      <c r="CJ558" s="102"/>
    </row>
    <row r="559" spans="1:88" s="1" customFormat="1">
      <c r="A559" s="232"/>
      <c r="B559" s="1802"/>
      <c r="C559" s="61" t="s">
        <v>159</v>
      </c>
      <c r="D559" s="179">
        <f t="shared" si="74"/>
        <v>710.53</v>
      </c>
      <c r="E559" s="180">
        <f t="shared" si="74"/>
        <v>31.52</v>
      </c>
      <c r="F559" s="180">
        <f t="shared" si="74"/>
        <v>32.409999999999997</v>
      </c>
      <c r="G559" s="183">
        <f t="shared" si="74"/>
        <v>41.11</v>
      </c>
      <c r="H559" s="180">
        <f t="shared" si="74"/>
        <v>322.56</v>
      </c>
      <c r="I559" s="183">
        <f t="shared" si="74"/>
        <v>351.08</v>
      </c>
      <c r="J559" s="180">
        <f t="shared" si="74"/>
        <v>322.56</v>
      </c>
      <c r="K559" s="180">
        <f t="shared" si="74"/>
        <v>906.84</v>
      </c>
      <c r="L559" s="180">
        <f t="shared" si="74"/>
        <v>130.86000000000001</v>
      </c>
      <c r="M559" s="183">
        <f t="shared" si="74"/>
        <v>0</v>
      </c>
      <c r="N559" s="183">
        <f t="shared" si="74"/>
        <v>0</v>
      </c>
      <c r="O559" s="180">
        <f t="shared" si="74"/>
        <v>0</v>
      </c>
      <c r="P559" s="180">
        <f t="shared" si="74"/>
        <v>0</v>
      </c>
      <c r="Q559" s="183">
        <f t="shared" si="74"/>
        <v>0</v>
      </c>
      <c r="R559" s="180">
        <f t="shared" si="74"/>
        <v>0</v>
      </c>
      <c r="T559" s="9"/>
      <c r="W559" s="65"/>
      <c r="X559" s="66" t="e">
        <f t="shared" si="72"/>
        <v>#DIV/0!</v>
      </c>
      <c r="AF559" s="102"/>
      <c r="AG559" s="184"/>
      <c r="AH559" s="184"/>
      <c r="AI559" s="184"/>
      <c r="AJ559" s="184"/>
      <c r="AK559" s="184"/>
      <c r="AL559" s="184"/>
      <c r="AM559" s="184"/>
      <c r="AN559" s="102"/>
      <c r="AO559" s="102"/>
      <c r="AP559" s="102"/>
      <c r="AQ559" s="102"/>
      <c r="AR559" s="102"/>
      <c r="AS559" s="102"/>
      <c r="AT559" s="102"/>
      <c r="AU559" s="102"/>
      <c r="AV559" s="102"/>
      <c r="AW559" s="102"/>
      <c r="AX559" s="102"/>
      <c r="AY559" s="176"/>
      <c r="AZ559" s="176"/>
      <c r="BA559" s="102"/>
      <c r="BB559" s="102"/>
      <c r="BC559" s="102"/>
      <c r="BD559" s="102"/>
      <c r="BE559" s="102"/>
      <c r="BF559" s="102"/>
      <c r="BG559" s="102"/>
      <c r="BH559" s="102"/>
      <c r="BI559" s="102"/>
      <c r="BJ559" s="102"/>
      <c r="BK559" s="102"/>
      <c r="BL559" s="102"/>
      <c r="BM559" s="102"/>
      <c r="BN559" s="102"/>
      <c r="BO559" s="102"/>
      <c r="BP559" s="102"/>
      <c r="BQ559" s="102"/>
      <c r="BR559" s="102"/>
      <c r="BS559" s="102"/>
      <c r="BT559" s="102"/>
      <c r="BU559" s="102"/>
      <c r="BV559" s="102"/>
      <c r="BW559" s="102"/>
      <c r="BX559" s="102"/>
      <c r="BY559" s="102"/>
      <c r="BZ559" s="102"/>
      <c r="CA559" s="102"/>
      <c r="CB559" s="102"/>
      <c r="CC559" s="102"/>
      <c r="CD559" s="102"/>
      <c r="CE559" s="102"/>
      <c r="CF559" s="102"/>
      <c r="CG559" s="102"/>
      <c r="CH559" s="102"/>
      <c r="CI559" s="102"/>
      <c r="CJ559" s="102"/>
    </row>
    <row r="560" spans="1:88" s="1" customFormat="1">
      <c r="A560" s="232"/>
      <c r="B560" s="1802"/>
      <c r="C560" s="61" t="s">
        <v>160</v>
      </c>
      <c r="D560" s="179">
        <f t="shared" si="74"/>
        <v>836.87</v>
      </c>
      <c r="E560" s="180">
        <f t="shared" si="74"/>
        <v>48.760000000000005</v>
      </c>
      <c r="F560" s="180">
        <f t="shared" si="74"/>
        <v>16.43</v>
      </c>
      <c r="G560" s="183">
        <f t="shared" si="74"/>
        <v>32.33</v>
      </c>
      <c r="H560" s="180">
        <f t="shared" si="74"/>
        <v>0</v>
      </c>
      <c r="I560" s="183">
        <f t="shared" si="74"/>
        <v>48.760000000000005</v>
      </c>
      <c r="J560" s="180">
        <f t="shared" si="74"/>
        <v>0</v>
      </c>
      <c r="K560" s="180">
        <f t="shared" si="74"/>
        <v>0</v>
      </c>
      <c r="L560" s="180">
        <f t="shared" si="74"/>
        <v>162.18</v>
      </c>
      <c r="M560" s="183">
        <f t="shared" si="74"/>
        <v>0</v>
      </c>
      <c r="N560" s="183">
        <f t="shared" si="74"/>
        <v>0</v>
      </c>
      <c r="O560" s="180">
        <f t="shared" si="74"/>
        <v>0</v>
      </c>
      <c r="P560" s="180">
        <f t="shared" si="74"/>
        <v>0</v>
      </c>
      <c r="Q560" s="183">
        <f t="shared" si="74"/>
        <v>0</v>
      </c>
      <c r="R560" s="180">
        <f t="shared" si="74"/>
        <v>0</v>
      </c>
      <c r="T560" s="9"/>
      <c r="W560" s="65"/>
      <c r="X560" s="66" t="e">
        <f t="shared" si="72"/>
        <v>#DIV/0!</v>
      </c>
      <c r="AF560" s="102"/>
      <c r="AG560" s="184"/>
      <c r="AH560" s="184"/>
      <c r="AI560" s="184"/>
      <c r="AJ560" s="184"/>
      <c r="AK560" s="184"/>
      <c r="AL560" s="184"/>
      <c r="AM560" s="184"/>
      <c r="AN560" s="102"/>
      <c r="AO560" s="102"/>
      <c r="AP560" s="102"/>
      <c r="AQ560" s="102"/>
      <c r="AR560" s="102"/>
      <c r="AS560" s="102"/>
      <c r="AT560" s="102"/>
      <c r="AU560" s="102"/>
      <c r="AV560" s="102"/>
      <c r="AW560" s="102"/>
      <c r="AX560" s="102"/>
      <c r="AY560" s="176"/>
      <c r="AZ560" s="176"/>
      <c r="BA560" s="102"/>
      <c r="BB560" s="102"/>
      <c r="BC560" s="102"/>
      <c r="BD560" s="102"/>
      <c r="BE560" s="102"/>
      <c r="BF560" s="102"/>
      <c r="BG560" s="102"/>
      <c r="BH560" s="102"/>
      <c r="BI560" s="102"/>
      <c r="BJ560" s="102"/>
      <c r="BK560" s="102"/>
      <c r="BL560" s="102"/>
      <c r="BM560" s="102"/>
      <c r="BN560" s="102"/>
      <c r="BO560" s="102"/>
      <c r="BP560" s="102"/>
      <c r="BQ560" s="102"/>
      <c r="BR560" s="102"/>
      <c r="BS560" s="102"/>
      <c r="BT560" s="102"/>
      <c r="BU560" s="102"/>
      <c r="BV560" s="102"/>
      <c r="BW560" s="102"/>
      <c r="BX560" s="102"/>
      <c r="BY560" s="102"/>
      <c r="BZ560" s="102"/>
      <c r="CA560" s="102"/>
      <c r="CB560" s="102"/>
      <c r="CC560" s="102"/>
      <c r="CD560" s="102"/>
      <c r="CE560" s="102"/>
      <c r="CF560" s="102"/>
      <c r="CG560" s="102"/>
      <c r="CH560" s="102"/>
      <c r="CI560" s="102"/>
      <c r="CJ560" s="102"/>
    </row>
    <row r="561" spans="1:88" s="1" customFormat="1">
      <c r="A561" s="232"/>
      <c r="B561" s="1802"/>
      <c r="C561" s="61" t="s">
        <v>161</v>
      </c>
      <c r="D561" s="179">
        <f t="shared" si="74"/>
        <v>342.69</v>
      </c>
      <c r="E561" s="180">
        <f t="shared" si="74"/>
        <v>20.6</v>
      </c>
      <c r="F561" s="180">
        <f t="shared" si="74"/>
        <v>49.63</v>
      </c>
      <c r="G561" s="183">
        <f t="shared" si="74"/>
        <v>46.71</v>
      </c>
      <c r="H561" s="180">
        <f t="shared" si="74"/>
        <v>69.180000000000007</v>
      </c>
      <c r="I561" s="183">
        <f t="shared" si="74"/>
        <v>19.32</v>
      </c>
      <c r="J561" s="180">
        <f t="shared" si="74"/>
        <v>0</v>
      </c>
      <c r="K561" s="180">
        <f t="shared" si="74"/>
        <v>0</v>
      </c>
      <c r="L561" s="180">
        <f t="shared" si="74"/>
        <v>64.260000000000005</v>
      </c>
      <c r="M561" s="183">
        <f t="shared" si="74"/>
        <v>0</v>
      </c>
      <c r="N561" s="183">
        <f t="shared" si="74"/>
        <v>0</v>
      </c>
      <c r="O561" s="180">
        <f t="shared" si="74"/>
        <v>0</v>
      </c>
      <c r="P561" s="180">
        <f t="shared" si="74"/>
        <v>4.5600000000000005</v>
      </c>
      <c r="Q561" s="183">
        <f t="shared" si="74"/>
        <v>0</v>
      </c>
      <c r="R561" s="180">
        <f t="shared" si="74"/>
        <v>20.100000000000001</v>
      </c>
      <c r="T561" s="9"/>
      <c r="W561" s="65"/>
      <c r="X561" s="66" t="e">
        <f t="shared" si="72"/>
        <v>#DIV/0!</v>
      </c>
      <c r="AF561" s="102"/>
      <c r="AG561" s="184"/>
      <c r="AH561" s="184"/>
      <c r="AI561" s="184"/>
      <c r="AJ561" s="184"/>
      <c r="AK561" s="184"/>
      <c r="AL561" s="184"/>
      <c r="AM561" s="184"/>
      <c r="AN561" s="102"/>
      <c r="AO561" s="102"/>
      <c r="AP561" s="102"/>
      <c r="AQ561" s="102"/>
      <c r="AR561" s="102"/>
      <c r="AS561" s="102"/>
      <c r="AT561" s="102"/>
      <c r="AU561" s="102"/>
      <c r="AV561" s="102"/>
      <c r="AW561" s="102"/>
      <c r="AX561" s="102"/>
      <c r="AY561" s="176"/>
      <c r="AZ561" s="176"/>
      <c r="BA561" s="102"/>
      <c r="BB561" s="102"/>
      <c r="BC561" s="102"/>
      <c r="BD561" s="102"/>
      <c r="BE561" s="102"/>
      <c r="BF561" s="102"/>
      <c r="BG561" s="102"/>
      <c r="BH561" s="102"/>
      <c r="BI561" s="102"/>
      <c r="BJ561" s="102"/>
      <c r="BK561" s="102"/>
      <c r="BL561" s="102"/>
      <c r="BM561" s="102"/>
      <c r="BN561" s="102"/>
      <c r="BO561" s="102"/>
      <c r="BP561" s="102"/>
      <c r="BQ561" s="102"/>
      <c r="BR561" s="102"/>
      <c r="BS561" s="102"/>
      <c r="BT561" s="102"/>
      <c r="BU561" s="102"/>
      <c r="BV561" s="102"/>
      <c r="BW561" s="102"/>
      <c r="BX561" s="102"/>
      <c r="BY561" s="102"/>
      <c r="BZ561" s="102"/>
      <c r="CA561" s="102"/>
      <c r="CB561" s="102"/>
      <c r="CC561" s="102"/>
      <c r="CD561" s="102"/>
      <c r="CE561" s="102"/>
      <c r="CF561" s="102"/>
      <c r="CG561" s="102"/>
      <c r="CH561" s="102"/>
      <c r="CI561" s="102"/>
      <c r="CJ561" s="102"/>
    </row>
    <row r="562" spans="1:88" s="1" customFormat="1">
      <c r="A562" s="232"/>
      <c r="B562" s="1802"/>
      <c r="C562" s="61" t="s">
        <v>162</v>
      </c>
      <c r="D562" s="179">
        <f t="shared" ref="D562:R577" si="75">+D727+AE727+AW727+D893+V893+D1059+V1059+AN1059</f>
        <v>168.84</v>
      </c>
      <c r="E562" s="180">
        <f t="shared" si="75"/>
        <v>11.452400000000001</v>
      </c>
      <c r="F562" s="180">
        <f t="shared" si="75"/>
        <v>66.112099999999998</v>
      </c>
      <c r="G562" s="183">
        <f t="shared" si="75"/>
        <v>62.48</v>
      </c>
      <c r="H562" s="180">
        <f t="shared" si="75"/>
        <v>138.66390000000001</v>
      </c>
      <c r="I562" s="183">
        <f t="shared" si="75"/>
        <v>139.55000000000001</v>
      </c>
      <c r="J562" s="180">
        <f t="shared" si="75"/>
        <v>135.87</v>
      </c>
      <c r="K562" s="180">
        <f t="shared" si="75"/>
        <v>383.23999999999995</v>
      </c>
      <c r="L562" s="180">
        <f t="shared" si="75"/>
        <v>102.83999999999999</v>
      </c>
      <c r="M562" s="183">
        <f t="shared" si="75"/>
        <v>0</v>
      </c>
      <c r="N562" s="183">
        <f t="shared" si="75"/>
        <v>0</v>
      </c>
      <c r="O562" s="180">
        <f t="shared" si="75"/>
        <v>0</v>
      </c>
      <c r="P562" s="180">
        <f t="shared" si="75"/>
        <v>0.7923</v>
      </c>
      <c r="Q562" s="183">
        <f t="shared" si="75"/>
        <v>0</v>
      </c>
      <c r="R562" s="180">
        <f t="shared" si="75"/>
        <v>0</v>
      </c>
      <c r="T562" s="9"/>
      <c r="W562" s="65"/>
      <c r="X562" s="66" t="e">
        <f t="shared" si="72"/>
        <v>#DIV/0!</v>
      </c>
      <c r="AF562" s="102"/>
      <c r="AG562" s="184"/>
      <c r="AH562" s="184"/>
      <c r="AI562" s="184"/>
      <c r="AJ562" s="184"/>
      <c r="AK562" s="184"/>
      <c r="AL562" s="184"/>
      <c r="AM562" s="184"/>
      <c r="AN562" s="102"/>
      <c r="AO562" s="102"/>
      <c r="AP562" s="102"/>
      <c r="AQ562" s="102"/>
      <c r="AR562" s="102"/>
      <c r="AS562" s="102"/>
      <c r="AT562" s="102"/>
      <c r="AU562" s="102"/>
      <c r="AV562" s="102"/>
      <c r="AW562" s="102"/>
      <c r="AX562" s="102"/>
      <c r="AY562" s="176"/>
      <c r="AZ562" s="176"/>
      <c r="BA562" s="102"/>
      <c r="BB562" s="102"/>
      <c r="BC562" s="102"/>
      <c r="BD562" s="102"/>
      <c r="BE562" s="102"/>
      <c r="BF562" s="102"/>
      <c r="BG562" s="102"/>
      <c r="BH562" s="102"/>
      <c r="BI562" s="102"/>
      <c r="BJ562" s="102"/>
      <c r="BK562" s="102"/>
      <c r="BL562" s="102"/>
      <c r="BM562" s="102"/>
      <c r="BN562" s="102"/>
      <c r="BO562" s="102"/>
      <c r="BP562" s="102"/>
      <c r="BQ562" s="102"/>
      <c r="BR562" s="102"/>
      <c r="BS562" s="102"/>
      <c r="BT562" s="102"/>
      <c r="BU562" s="102"/>
      <c r="BV562" s="102"/>
      <c r="BW562" s="102"/>
      <c r="BX562" s="102"/>
      <c r="BY562" s="102"/>
      <c r="BZ562" s="102"/>
      <c r="CA562" s="102"/>
      <c r="CB562" s="102"/>
      <c r="CC562" s="102"/>
      <c r="CD562" s="102"/>
      <c r="CE562" s="102"/>
      <c r="CF562" s="102"/>
      <c r="CG562" s="102"/>
      <c r="CH562" s="102"/>
      <c r="CI562" s="102"/>
      <c r="CJ562" s="102"/>
    </row>
    <row r="563" spans="1:88" s="1" customFormat="1">
      <c r="A563" s="232"/>
      <c r="B563" s="1802"/>
      <c r="C563" s="61" t="s">
        <v>163</v>
      </c>
      <c r="D563" s="179">
        <f t="shared" si="75"/>
        <v>0</v>
      </c>
      <c r="E563" s="180">
        <f t="shared" si="75"/>
        <v>0</v>
      </c>
      <c r="F563" s="180">
        <f t="shared" si="75"/>
        <v>0</v>
      </c>
      <c r="G563" s="183">
        <f t="shared" si="75"/>
        <v>0</v>
      </c>
      <c r="H563" s="180">
        <f t="shared" si="75"/>
        <v>0</v>
      </c>
      <c r="I563" s="183">
        <f t="shared" si="75"/>
        <v>0</v>
      </c>
      <c r="J563" s="180">
        <f t="shared" si="75"/>
        <v>0</v>
      </c>
      <c r="K563" s="180">
        <f t="shared" si="75"/>
        <v>0</v>
      </c>
      <c r="L563" s="180">
        <f t="shared" si="75"/>
        <v>0</v>
      </c>
      <c r="M563" s="183">
        <f t="shared" si="75"/>
        <v>0</v>
      </c>
      <c r="N563" s="183">
        <f t="shared" si="75"/>
        <v>0</v>
      </c>
      <c r="O563" s="180">
        <f t="shared" si="75"/>
        <v>0</v>
      </c>
      <c r="P563" s="180">
        <f t="shared" si="75"/>
        <v>0</v>
      </c>
      <c r="Q563" s="183">
        <f t="shared" si="75"/>
        <v>0</v>
      </c>
      <c r="R563" s="180">
        <f t="shared" si="75"/>
        <v>0</v>
      </c>
      <c r="T563" s="9"/>
      <c r="W563" s="65"/>
      <c r="X563" s="66" t="e">
        <f t="shared" si="72"/>
        <v>#DIV/0!</v>
      </c>
      <c r="AF563" s="102"/>
      <c r="AG563" s="184"/>
      <c r="AH563" s="184"/>
      <c r="AI563" s="184"/>
      <c r="AJ563" s="184"/>
      <c r="AK563" s="184"/>
      <c r="AL563" s="184"/>
      <c r="AM563" s="184"/>
      <c r="AN563" s="102"/>
      <c r="AO563" s="102"/>
      <c r="AP563" s="102"/>
      <c r="AQ563" s="102"/>
      <c r="AR563" s="102"/>
      <c r="AS563" s="102"/>
      <c r="AT563" s="102"/>
      <c r="AU563" s="102"/>
      <c r="AV563" s="102"/>
      <c r="AW563" s="102"/>
      <c r="AX563" s="102"/>
      <c r="AY563" s="176"/>
      <c r="AZ563" s="176"/>
      <c r="BA563" s="102"/>
      <c r="BB563" s="102"/>
      <c r="BC563" s="102"/>
      <c r="BD563" s="102"/>
      <c r="BE563" s="102"/>
      <c r="BF563" s="102"/>
      <c r="BG563" s="102"/>
      <c r="BH563" s="102"/>
      <c r="BI563" s="102"/>
      <c r="BJ563" s="102"/>
      <c r="BK563" s="102"/>
      <c r="BL563" s="102"/>
      <c r="BM563" s="102"/>
      <c r="BN563" s="102"/>
      <c r="BO563" s="102"/>
      <c r="BP563" s="102"/>
      <c r="BQ563" s="102"/>
      <c r="BR563" s="102"/>
      <c r="BS563" s="102"/>
      <c r="BT563" s="102"/>
      <c r="BU563" s="102"/>
      <c r="BV563" s="102"/>
      <c r="BW563" s="102"/>
      <c r="BX563" s="102"/>
      <c r="BY563" s="102"/>
      <c r="BZ563" s="102"/>
      <c r="CA563" s="102"/>
      <c r="CB563" s="102"/>
      <c r="CC563" s="102"/>
      <c r="CD563" s="102"/>
      <c r="CE563" s="102"/>
      <c r="CF563" s="102"/>
      <c r="CG563" s="102"/>
      <c r="CH563" s="102"/>
      <c r="CI563" s="102"/>
      <c r="CJ563" s="102"/>
    </row>
    <row r="564" spans="1:88" s="1" customFormat="1">
      <c r="A564" s="232"/>
      <c r="B564" s="1802"/>
      <c r="C564" s="61" t="s">
        <v>164</v>
      </c>
      <c r="D564" s="179">
        <f t="shared" si="75"/>
        <v>0</v>
      </c>
      <c r="E564" s="180">
        <f t="shared" si="75"/>
        <v>0</v>
      </c>
      <c r="F564" s="180">
        <f t="shared" si="75"/>
        <v>0</v>
      </c>
      <c r="G564" s="183">
        <f t="shared" si="75"/>
        <v>0</v>
      </c>
      <c r="H564" s="180">
        <f t="shared" si="75"/>
        <v>0</v>
      </c>
      <c r="I564" s="183">
        <f t="shared" si="75"/>
        <v>0</v>
      </c>
      <c r="J564" s="180">
        <f t="shared" si="75"/>
        <v>0</v>
      </c>
      <c r="K564" s="180">
        <f t="shared" si="75"/>
        <v>0</v>
      </c>
      <c r="L564" s="180">
        <f t="shared" si="75"/>
        <v>0</v>
      </c>
      <c r="M564" s="183">
        <f t="shared" si="75"/>
        <v>0</v>
      </c>
      <c r="N564" s="183">
        <f t="shared" si="75"/>
        <v>0</v>
      </c>
      <c r="O564" s="180">
        <f t="shared" si="75"/>
        <v>0</v>
      </c>
      <c r="P564" s="180">
        <f t="shared" si="75"/>
        <v>0</v>
      </c>
      <c r="Q564" s="183">
        <f t="shared" si="75"/>
        <v>0</v>
      </c>
      <c r="R564" s="180">
        <f t="shared" si="75"/>
        <v>0</v>
      </c>
      <c r="T564" s="9"/>
      <c r="W564" s="65"/>
      <c r="X564" s="66" t="e">
        <f t="shared" si="72"/>
        <v>#DIV/0!</v>
      </c>
      <c r="AF564" s="102"/>
      <c r="AG564" s="184"/>
      <c r="AH564" s="184"/>
      <c r="AI564" s="184"/>
      <c r="AJ564" s="184"/>
      <c r="AK564" s="184"/>
      <c r="AL564" s="184"/>
      <c r="AM564" s="184"/>
      <c r="AN564" s="102"/>
      <c r="AO564" s="102"/>
      <c r="AP564" s="102"/>
      <c r="AQ564" s="102"/>
      <c r="AR564" s="102"/>
      <c r="AS564" s="102"/>
      <c r="AT564" s="102"/>
      <c r="AU564" s="102"/>
      <c r="AV564" s="102"/>
      <c r="AW564" s="102"/>
      <c r="AX564" s="102"/>
      <c r="AY564" s="176"/>
      <c r="AZ564" s="176"/>
      <c r="BA564" s="102"/>
      <c r="BB564" s="102"/>
      <c r="BC564" s="102"/>
      <c r="BD564" s="102"/>
      <c r="BE564" s="102"/>
      <c r="BF564" s="102"/>
      <c r="BG564" s="102"/>
      <c r="BH564" s="102"/>
      <c r="BI564" s="102"/>
      <c r="BJ564" s="102"/>
      <c r="BK564" s="102"/>
      <c r="BL564" s="102"/>
      <c r="BM564" s="102"/>
      <c r="BN564" s="102"/>
      <c r="BO564" s="102"/>
      <c r="BP564" s="102"/>
      <c r="BQ564" s="102"/>
      <c r="BR564" s="102"/>
      <c r="BS564" s="102"/>
      <c r="BT564" s="102"/>
      <c r="BU564" s="102"/>
      <c r="BV564" s="102"/>
      <c r="BW564" s="102"/>
      <c r="BX564" s="102"/>
      <c r="BY564" s="102"/>
      <c r="BZ564" s="102"/>
      <c r="CA564" s="102"/>
      <c r="CB564" s="102"/>
      <c r="CC564" s="102"/>
      <c r="CD564" s="102"/>
      <c r="CE564" s="102"/>
      <c r="CF564" s="102"/>
      <c r="CG564" s="102"/>
      <c r="CH564" s="102"/>
      <c r="CI564" s="102"/>
      <c r="CJ564" s="102"/>
    </row>
    <row r="565" spans="1:88" s="1" customFormat="1">
      <c r="A565" s="232"/>
      <c r="B565" s="1802"/>
      <c r="C565" s="61" t="s">
        <v>165</v>
      </c>
      <c r="D565" s="179">
        <f t="shared" si="75"/>
        <v>0</v>
      </c>
      <c r="E565" s="180">
        <f t="shared" si="75"/>
        <v>0</v>
      </c>
      <c r="F565" s="180">
        <f t="shared" si="75"/>
        <v>0</v>
      </c>
      <c r="G565" s="183">
        <f t="shared" si="75"/>
        <v>0</v>
      </c>
      <c r="H565" s="180">
        <f t="shared" si="75"/>
        <v>0</v>
      </c>
      <c r="I565" s="183">
        <f t="shared" si="75"/>
        <v>0</v>
      </c>
      <c r="J565" s="180">
        <f t="shared" si="75"/>
        <v>0</v>
      </c>
      <c r="K565" s="180">
        <f t="shared" si="75"/>
        <v>0</v>
      </c>
      <c r="L565" s="180">
        <f t="shared" si="75"/>
        <v>0</v>
      </c>
      <c r="M565" s="183">
        <f t="shared" si="75"/>
        <v>0</v>
      </c>
      <c r="N565" s="183">
        <f t="shared" si="75"/>
        <v>0</v>
      </c>
      <c r="O565" s="180">
        <f t="shared" si="75"/>
        <v>0</v>
      </c>
      <c r="P565" s="180">
        <f t="shared" si="75"/>
        <v>0</v>
      </c>
      <c r="Q565" s="183">
        <f t="shared" si="75"/>
        <v>0</v>
      </c>
      <c r="R565" s="180">
        <f t="shared" si="75"/>
        <v>0</v>
      </c>
      <c r="T565" s="9"/>
      <c r="W565" s="65"/>
      <c r="X565" s="66" t="e">
        <f t="shared" si="72"/>
        <v>#DIV/0!</v>
      </c>
      <c r="AF565" s="102"/>
      <c r="AG565" s="184"/>
      <c r="AH565" s="184"/>
      <c r="AI565" s="184"/>
      <c r="AJ565" s="184"/>
      <c r="AK565" s="184"/>
      <c r="AL565" s="184"/>
      <c r="AM565" s="184"/>
      <c r="AN565" s="102"/>
      <c r="AO565" s="102"/>
      <c r="AP565" s="102"/>
      <c r="AQ565" s="102"/>
      <c r="AR565" s="102"/>
      <c r="AS565" s="102"/>
      <c r="AT565" s="102"/>
      <c r="AU565" s="102"/>
      <c r="AV565" s="102"/>
      <c r="AW565" s="102"/>
      <c r="AX565" s="102"/>
      <c r="AY565" s="176"/>
      <c r="AZ565" s="176"/>
      <c r="BA565" s="102"/>
      <c r="BB565" s="102"/>
      <c r="BC565" s="102"/>
      <c r="BD565" s="102"/>
      <c r="BE565" s="102"/>
      <c r="BF565" s="102"/>
      <c r="BG565" s="102"/>
      <c r="BH565" s="102"/>
      <c r="BI565" s="102"/>
      <c r="BJ565" s="102"/>
      <c r="BK565" s="102"/>
      <c r="BL565" s="102"/>
      <c r="BM565" s="102"/>
      <c r="BN565" s="102"/>
      <c r="BO565" s="102"/>
      <c r="BP565" s="102"/>
      <c r="BQ565" s="102"/>
      <c r="BR565" s="102"/>
      <c r="BS565" s="102"/>
      <c r="BT565" s="102"/>
      <c r="BU565" s="102"/>
      <c r="BV565" s="102"/>
      <c r="BW565" s="102"/>
      <c r="BX565" s="102"/>
      <c r="BY565" s="102"/>
      <c r="BZ565" s="102"/>
      <c r="CA565" s="102"/>
      <c r="CB565" s="102"/>
      <c r="CC565" s="102"/>
      <c r="CD565" s="102"/>
      <c r="CE565" s="102"/>
      <c r="CF565" s="102"/>
      <c r="CG565" s="102"/>
      <c r="CH565" s="102"/>
      <c r="CI565" s="102"/>
      <c r="CJ565" s="102"/>
    </row>
    <row r="566" spans="1:88" s="1" customFormat="1">
      <c r="A566" s="232"/>
      <c r="B566" s="1802"/>
      <c r="C566" s="61" t="s">
        <v>166</v>
      </c>
      <c r="D566" s="179">
        <f t="shared" si="75"/>
        <v>0</v>
      </c>
      <c r="E566" s="180">
        <f t="shared" si="75"/>
        <v>0</v>
      </c>
      <c r="F566" s="180">
        <f t="shared" si="75"/>
        <v>0</v>
      </c>
      <c r="G566" s="183">
        <f t="shared" si="75"/>
        <v>0</v>
      </c>
      <c r="H566" s="180">
        <f t="shared" si="75"/>
        <v>0</v>
      </c>
      <c r="I566" s="183">
        <f t="shared" si="75"/>
        <v>0</v>
      </c>
      <c r="J566" s="180">
        <f t="shared" si="75"/>
        <v>0</v>
      </c>
      <c r="K566" s="180">
        <f t="shared" si="75"/>
        <v>0</v>
      </c>
      <c r="L566" s="180">
        <f t="shared" si="75"/>
        <v>0</v>
      </c>
      <c r="M566" s="183">
        <f t="shared" si="75"/>
        <v>0</v>
      </c>
      <c r="N566" s="183">
        <f t="shared" si="75"/>
        <v>0</v>
      </c>
      <c r="O566" s="180">
        <f t="shared" si="75"/>
        <v>0</v>
      </c>
      <c r="P566" s="180">
        <f t="shared" si="75"/>
        <v>0</v>
      </c>
      <c r="Q566" s="183">
        <f t="shared" si="75"/>
        <v>0</v>
      </c>
      <c r="R566" s="180">
        <f t="shared" si="75"/>
        <v>0</v>
      </c>
      <c r="T566" s="9"/>
      <c r="W566" s="65"/>
      <c r="X566" s="66" t="e">
        <f t="shared" si="72"/>
        <v>#DIV/0!</v>
      </c>
      <c r="AF566" s="102"/>
      <c r="AG566" s="184"/>
      <c r="AH566" s="184"/>
      <c r="AI566" s="184"/>
      <c r="AJ566" s="184"/>
      <c r="AK566" s="184"/>
      <c r="AL566" s="184"/>
      <c r="AM566" s="184"/>
      <c r="AN566" s="102"/>
      <c r="AO566" s="102"/>
      <c r="AP566" s="102"/>
      <c r="AQ566" s="102"/>
      <c r="AR566" s="102"/>
      <c r="AS566" s="102"/>
      <c r="AT566" s="102"/>
      <c r="AU566" s="102"/>
      <c r="AV566" s="102"/>
      <c r="AW566" s="102"/>
      <c r="AX566" s="102"/>
      <c r="AY566" s="176"/>
      <c r="AZ566" s="176"/>
      <c r="BA566" s="102"/>
      <c r="BB566" s="102"/>
      <c r="BC566" s="102"/>
      <c r="BD566" s="102"/>
      <c r="BE566" s="102"/>
      <c r="BF566" s="102"/>
      <c r="BG566" s="102"/>
      <c r="BH566" s="102"/>
      <c r="BI566" s="102"/>
      <c r="BJ566" s="102"/>
      <c r="BK566" s="102"/>
      <c r="BL566" s="102"/>
      <c r="BM566" s="102"/>
      <c r="BN566" s="102"/>
      <c r="BO566" s="102"/>
      <c r="BP566" s="102"/>
      <c r="BQ566" s="102"/>
      <c r="BR566" s="102"/>
      <c r="BS566" s="102"/>
      <c r="BT566" s="102"/>
      <c r="BU566" s="102"/>
      <c r="BV566" s="102"/>
      <c r="BW566" s="102"/>
      <c r="BX566" s="102"/>
      <c r="BY566" s="102"/>
      <c r="BZ566" s="102"/>
      <c r="CA566" s="102"/>
      <c r="CB566" s="102"/>
      <c r="CC566" s="102"/>
      <c r="CD566" s="102"/>
      <c r="CE566" s="102"/>
      <c r="CF566" s="102"/>
      <c r="CG566" s="102"/>
      <c r="CH566" s="102"/>
      <c r="CI566" s="102"/>
      <c r="CJ566" s="102"/>
    </row>
    <row r="567" spans="1:88" s="1" customFormat="1">
      <c r="A567" s="232"/>
      <c r="B567" s="1802"/>
      <c r="C567" s="61" t="s">
        <v>167</v>
      </c>
      <c r="D567" s="179">
        <f t="shared" si="75"/>
        <v>459.03</v>
      </c>
      <c r="E567" s="180">
        <f t="shared" si="75"/>
        <v>27.0444</v>
      </c>
      <c r="F567" s="180">
        <f t="shared" si="75"/>
        <v>12.1351</v>
      </c>
      <c r="G567" s="183">
        <f t="shared" si="75"/>
        <v>20.55</v>
      </c>
      <c r="H567" s="180">
        <f t="shared" si="75"/>
        <v>0.81089999999999995</v>
      </c>
      <c r="I567" s="183">
        <f t="shared" si="75"/>
        <v>27.31</v>
      </c>
      <c r="J567" s="180">
        <f t="shared" si="75"/>
        <v>0.63</v>
      </c>
      <c r="K567" s="180">
        <f t="shared" si="75"/>
        <v>1.84</v>
      </c>
      <c r="L567" s="180">
        <f t="shared" si="75"/>
        <v>92.94</v>
      </c>
      <c r="M567" s="183">
        <f t="shared" si="75"/>
        <v>0</v>
      </c>
      <c r="N567" s="183">
        <f t="shared" si="75"/>
        <v>0</v>
      </c>
      <c r="O567" s="180">
        <f t="shared" si="75"/>
        <v>0</v>
      </c>
      <c r="P567" s="180">
        <f t="shared" si="75"/>
        <v>5.1299999999999998E-2</v>
      </c>
      <c r="Q567" s="183">
        <f t="shared" si="75"/>
        <v>0</v>
      </c>
      <c r="R567" s="180">
        <f t="shared" si="75"/>
        <v>0</v>
      </c>
      <c r="T567" s="9"/>
      <c r="W567" s="65"/>
      <c r="X567" s="66" t="e">
        <f t="shared" si="72"/>
        <v>#DIV/0!</v>
      </c>
      <c r="AF567" s="102"/>
      <c r="AG567" s="184"/>
      <c r="AH567" s="184"/>
      <c r="AI567" s="184"/>
      <c r="AJ567" s="184"/>
      <c r="AK567" s="184"/>
      <c r="AL567" s="184"/>
      <c r="AM567" s="184"/>
      <c r="AN567" s="102"/>
      <c r="AO567" s="102"/>
      <c r="AP567" s="102"/>
      <c r="AQ567" s="102"/>
      <c r="AR567" s="102"/>
      <c r="AS567" s="102"/>
      <c r="AT567" s="102"/>
      <c r="AU567" s="102"/>
      <c r="AV567" s="102"/>
      <c r="AW567" s="102"/>
      <c r="AX567" s="102"/>
      <c r="AY567" s="176"/>
      <c r="AZ567" s="176"/>
      <c r="BA567" s="102"/>
      <c r="BB567" s="102"/>
      <c r="BC567" s="102"/>
      <c r="BD567" s="102"/>
      <c r="BE567" s="102"/>
      <c r="BF567" s="102"/>
      <c r="BG567" s="102"/>
      <c r="BH567" s="102"/>
      <c r="BI567" s="102"/>
      <c r="BJ567" s="102"/>
      <c r="BK567" s="102"/>
      <c r="BL567" s="102"/>
      <c r="BM567" s="102"/>
      <c r="BN567" s="102"/>
      <c r="BO567" s="102"/>
      <c r="BP567" s="102"/>
      <c r="BQ567" s="102"/>
      <c r="BR567" s="102"/>
      <c r="BS567" s="102"/>
      <c r="BT567" s="102"/>
      <c r="BU567" s="102"/>
      <c r="BV567" s="102"/>
      <c r="BW567" s="102"/>
      <c r="BX567" s="102"/>
      <c r="BY567" s="102"/>
      <c r="BZ567" s="102"/>
      <c r="CA567" s="102"/>
      <c r="CB567" s="102"/>
      <c r="CC567" s="102"/>
      <c r="CD567" s="102"/>
      <c r="CE567" s="102"/>
      <c r="CF567" s="102"/>
      <c r="CG567" s="102"/>
      <c r="CH567" s="102"/>
      <c r="CI567" s="102"/>
      <c r="CJ567" s="102"/>
    </row>
    <row r="568" spans="1:88" s="1" customFormat="1">
      <c r="A568" s="232"/>
      <c r="B568" s="1802"/>
      <c r="C568" s="61" t="s">
        <v>168</v>
      </c>
      <c r="D568" s="179">
        <f t="shared" si="75"/>
        <v>0</v>
      </c>
      <c r="E568" s="180">
        <f t="shared" si="75"/>
        <v>0</v>
      </c>
      <c r="F568" s="180">
        <f t="shared" si="75"/>
        <v>0</v>
      </c>
      <c r="G568" s="183">
        <f t="shared" si="75"/>
        <v>0</v>
      </c>
      <c r="H568" s="180">
        <f t="shared" si="75"/>
        <v>0</v>
      </c>
      <c r="I568" s="183">
        <f t="shared" si="75"/>
        <v>0</v>
      </c>
      <c r="J568" s="180">
        <f t="shared" si="75"/>
        <v>0</v>
      </c>
      <c r="K568" s="180">
        <f t="shared" si="75"/>
        <v>0</v>
      </c>
      <c r="L568" s="180">
        <f t="shared" si="75"/>
        <v>0</v>
      </c>
      <c r="M568" s="183">
        <f t="shared" si="75"/>
        <v>0</v>
      </c>
      <c r="N568" s="183">
        <f t="shared" si="75"/>
        <v>0</v>
      </c>
      <c r="O568" s="180">
        <f t="shared" si="75"/>
        <v>0</v>
      </c>
      <c r="P568" s="180">
        <f t="shared" si="75"/>
        <v>0</v>
      </c>
      <c r="Q568" s="183">
        <f t="shared" si="75"/>
        <v>0</v>
      </c>
      <c r="R568" s="180">
        <f t="shared" si="75"/>
        <v>0</v>
      </c>
      <c r="T568" s="9"/>
      <c r="W568" s="65"/>
      <c r="X568" s="66" t="e">
        <f t="shared" si="72"/>
        <v>#DIV/0!</v>
      </c>
      <c r="AF568" s="102"/>
      <c r="AG568" s="184"/>
      <c r="AH568" s="184"/>
      <c r="AI568" s="184"/>
      <c r="AJ568" s="184"/>
      <c r="AK568" s="184"/>
      <c r="AL568" s="184"/>
      <c r="AM568" s="184"/>
      <c r="AN568" s="102"/>
      <c r="AO568" s="102"/>
      <c r="AP568" s="102"/>
      <c r="AQ568" s="102"/>
      <c r="AR568" s="102"/>
      <c r="AS568" s="102"/>
      <c r="AT568" s="102"/>
      <c r="AU568" s="102"/>
      <c r="AV568" s="102"/>
      <c r="AW568" s="102"/>
      <c r="AX568" s="102"/>
      <c r="AY568" s="176"/>
      <c r="AZ568" s="176"/>
      <c r="BA568" s="102"/>
      <c r="BB568" s="102"/>
      <c r="BC568" s="102"/>
      <c r="BD568" s="102"/>
      <c r="BE568" s="102"/>
      <c r="BF568" s="102"/>
      <c r="BG568" s="102"/>
      <c r="BH568" s="102"/>
      <c r="BI568" s="102"/>
      <c r="BJ568" s="102"/>
      <c r="BK568" s="102"/>
      <c r="BL568" s="102"/>
      <c r="BM568" s="102"/>
      <c r="BN568" s="102"/>
      <c r="BO568" s="102"/>
      <c r="BP568" s="102"/>
      <c r="BQ568" s="102"/>
      <c r="BR568" s="102"/>
      <c r="BS568" s="102"/>
      <c r="BT568" s="102"/>
      <c r="BU568" s="102"/>
      <c r="BV568" s="102"/>
      <c r="BW568" s="102"/>
      <c r="BX568" s="102"/>
      <c r="BY568" s="102"/>
      <c r="BZ568" s="102"/>
      <c r="CA568" s="102"/>
      <c r="CB568" s="102"/>
      <c r="CC568" s="102"/>
      <c r="CD568" s="102"/>
      <c r="CE568" s="102"/>
      <c r="CF568" s="102"/>
      <c r="CG568" s="102"/>
      <c r="CH568" s="102"/>
      <c r="CI568" s="102"/>
      <c r="CJ568" s="102"/>
    </row>
    <row r="569" spans="1:88" s="1" customFormat="1">
      <c r="A569" s="232"/>
      <c r="B569" s="1802"/>
      <c r="C569" s="61" t="s">
        <v>169</v>
      </c>
      <c r="D569" s="179">
        <f t="shared" si="75"/>
        <v>485.2</v>
      </c>
      <c r="E569" s="180">
        <f t="shared" si="75"/>
        <v>25.522800000000004</v>
      </c>
      <c r="F569" s="180">
        <f t="shared" si="75"/>
        <v>23.768700000000003</v>
      </c>
      <c r="G569" s="183">
        <f t="shared" si="75"/>
        <v>28.109999999999996</v>
      </c>
      <c r="H569" s="180">
        <f t="shared" si="75"/>
        <v>240.06329999999997</v>
      </c>
      <c r="I569" s="183">
        <f t="shared" si="75"/>
        <v>257.79999999999995</v>
      </c>
      <c r="J569" s="180">
        <f t="shared" si="75"/>
        <v>239.39999999999998</v>
      </c>
      <c r="K569" s="180">
        <f t="shared" si="75"/>
        <v>672.93</v>
      </c>
      <c r="L569" s="180">
        <f t="shared" si="75"/>
        <v>81</v>
      </c>
      <c r="M569" s="183">
        <f t="shared" si="75"/>
        <v>0</v>
      </c>
      <c r="N569" s="183">
        <f t="shared" si="75"/>
        <v>0</v>
      </c>
      <c r="O569" s="180">
        <f t="shared" si="75"/>
        <v>0</v>
      </c>
      <c r="P569" s="180">
        <f t="shared" si="75"/>
        <v>0.18810000000000002</v>
      </c>
      <c r="Q569" s="183">
        <f t="shared" si="75"/>
        <v>0</v>
      </c>
      <c r="R569" s="180">
        <f t="shared" si="75"/>
        <v>0</v>
      </c>
      <c r="T569" s="9"/>
      <c r="W569" s="65"/>
      <c r="X569" s="66" t="e">
        <f t="shared" si="72"/>
        <v>#DIV/0!</v>
      </c>
      <c r="AF569" s="102"/>
      <c r="AG569" s="184"/>
      <c r="AH569" s="184"/>
      <c r="AI569" s="184"/>
      <c r="AJ569" s="184"/>
      <c r="AK569" s="184"/>
      <c r="AL569" s="184"/>
      <c r="AM569" s="184"/>
      <c r="AN569" s="102"/>
      <c r="AO569" s="102"/>
      <c r="AP569" s="102"/>
      <c r="AQ569" s="102"/>
      <c r="AR569" s="102"/>
      <c r="AS569" s="102"/>
      <c r="AT569" s="102"/>
      <c r="AU569" s="102"/>
      <c r="AV569" s="102"/>
      <c r="AW569" s="102"/>
      <c r="AX569" s="102"/>
      <c r="AY569" s="176"/>
      <c r="AZ569" s="176"/>
      <c r="BA569" s="102"/>
      <c r="BB569" s="102"/>
      <c r="BC569" s="102"/>
      <c r="BD569" s="102"/>
      <c r="BE569" s="102"/>
      <c r="BF569" s="102"/>
      <c r="BG569" s="102"/>
      <c r="BH569" s="102"/>
      <c r="BI569" s="102"/>
      <c r="BJ569" s="102"/>
      <c r="BK569" s="102"/>
      <c r="BL569" s="102"/>
      <c r="BM569" s="102"/>
      <c r="BN569" s="102"/>
      <c r="BO569" s="102"/>
      <c r="BP569" s="102"/>
      <c r="BQ569" s="102"/>
      <c r="BR569" s="102"/>
      <c r="BS569" s="102"/>
      <c r="BT569" s="102"/>
      <c r="BU569" s="102"/>
      <c r="BV569" s="102"/>
      <c r="BW569" s="102"/>
      <c r="BX569" s="102"/>
      <c r="BY569" s="102"/>
      <c r="BZ569" s="102"/>
      <c r="CA569" s="102"/>
      <c r="CB569" s="102"/>
      <c r="CC569" s="102"/>
      <c r="CD569" s="102"/>
      <c r="CE569" s="102"/>
      <c r="CF569" s="102"/>
      <c r="CG569" s="102"/>
      <c r="CH569" s="102"/>
      <c r="CI569" s="102"/>
      <c r="CJ569" s="102"/>
    </row>
    <row r="570" spans="1:88" s="1" customFormat="1">
      <c r="A570" s="232"/>
      <c r="B570" s="1802"/>
      <c r="C570" s="61" t="s">
        <v>170</v>
      </c>
      <c r="D570" s="179">
        <f t="shared" si="75"/>
        <v>0.70000000000000007</v>
      </c>
      <c r="E570" s="180">
        <f t="shared" si="75"/>
        <v>0</v>
      </c>
      <c r="F570" s="180">
        <f t="shared" si="75"/>
        <v>0</v>
      </c>
      <c r="G570" s="183">
        <f t="shared" si="75"/>
        <v>0</v>
      </c>
      <c r="H570" s="180">
        <f t="shared" si="75"/>
        <v>1.05</v>
      </c>
      <c r="I570" s="183">
        <f t="shared" si="75"/>
        <v>1.05</v>
      </c>
      <c r="J570" s="180">
        <f t="shared" si="75"/>
        <v>1.05</v>
      </c>
      <c r="K570" s="180">
        <f t="shared" si="75"/>
        <v>2.9499999999999997</v>
      </c>
      <c r="L570" s="180">
        <f t="shared" si="75"/>
        <v>0</v>
      </c>
      <c r="M570" s="183">
        <f t="shared" si="75"/>
        <v>0</v>
      </c>
      <c r="N570" s="183">
        <f t="shared" si="75"/>
        <v>0</v>
      </c>
      <c r="O570" s="180">
        <f t="shared" si="75"/>
        <v>0</v>
      </c>
      <c r="P570" s="180">
        <f t="shared" si="75"/>
        <v>0</v>
      </c>
      <c r="Q570" s="183">
        <f t="shared" si="75"/>
        <v>0</v>
      </c>
      <c r="R570" s="180">
        <f t="shared" si="75"/>
        <v>0</v>
      </c>
      <c r="T570" s="9"/>
      <c r="W570" s="65"/>
      <c r="X570" s="66" t="e">
        <f t="shared" si="72"/>
        <v>#DIV/0!</v>
      </c>
      <c r="AF570" s="102"/>
      <c r="AG570" s="184"/>
      <c r="AH570" s="184"/>
      <c r="AI570" s="184"/>
      <c r="AJ570" s="184"/>
      <c r="AK570" s="184"/>
      <c r="AL570" s="184"/>
      <c r="AM570" s="184"/>
      <c r="AN570" s="102"/>
      <c r="AO570" s="102"/>
      <c r="AP570" s="102"/>
      <c r="AQ570" s="102"/>
      <c r="AR570" s="102"/>
      <c r="AS570" s="102"/>
      <c r="AT570" s="102"/>
      <c r="AU570" s="102"/>
      <c r="AV570" s="102"/>
      <c r="AW570" s="102"/>
      <c r="AX570" s="102"/>
      <c r="AY570" s="176"/>
      <c r="AZ570" s="176"/>
      <c r="BA570" s="102"/>
      <c r="BB570" s="102"/>
      <c r="BC570" s="102"/>
      <c r="BD570" s="102"/>
      <c r="BE570" s="102"/>
      <c r="BF570" s="102"/>
      <c r="BG570" s="102"/>
      <c r="BH570" s="102"/>
      <c r="BI570" s="102"/>
      <c r="BJ570" s="102"/>
      <c r="BK570" s="102"/>
      <c r="BL570" s="102"/>
      <c r="BM570" s="102"/>
      <c r="BN570" s="102"/>
      <c r="BO570" s="102"/>
      <c r="BP570" s="102"/>
      <c r="BQ570" s="102"/>
      <c r="BR570" s="102"/>
      <c r="BS570" s="102"/>
      <c r="BT570" s="102"/>
      <c r="BU570" s="102"/>
      <c r="BV570" s="102"/>
      <c r="BW570" s="102"/>
      <c r="BX570" s="102"/>
      <c r="BY570" s="102"/>
      <c r="BZ570" s="102"/>
      <c r="CA570" s="102"/>
      <c r="CB570" s="102"/>
      <c r="CC570" s="102"/>
      <c r="CD570" s="102"/>
      <c r="CE570" s="102"/>
      <c r="CF570" s="102"/>
      <c r="CG570" s="102"/>
      <c r="CH570" s="102"/>
      <c r="CI570" s="102"/>
      <c r="CJ570" s="102"/>
    </row>
    <row r="571" spans="1:88" s="1" customFormat="1">
      <c r="A571" s="232"/>
      <c r="B571" s="1802"/>
      <c r="C571" s="61" t="s">
        <v>171</v>
      </c>
      <c r="D571" s="179">
        <f t="shared" si="75"/>
        <v>189.48</v>
      </c>
      <c r="E571" s="180">
        <f t="shared" si="75"/>
        <v>9.5551999999999992</v>
      </c>
      <c r="F571" s="180">
        <f t="shared" si="75"/>
        <v>4.3857999999999997</v>
      </c>
      <c r="G571" s="183">
        <f t="shared" si="75"/>
        <v>6.98</v>
      </c>
      <c r="H571" s="180">
        <f t="shared" si="75"/>
        <v>0.44219999999999998</v>
      </c>
      <c r="I571" s="183">
        <f t="shared" si="75"/>
        <v>9.52</v>
      </c>
      <c r="J571" s="180">
        <f t="shared" si="75"/>
        <v>0</v>
      </c>
      <c r="K571" s="180">
        <f t="shared" si="75"/>
        <v>0</v>
      </c>
      <c r="L571" s="180">
        <f t="shared" si="75"/>
        <v>31.72</v>
      </c>
      <c r="M571" s="183">
        <f t="shared" si="75"/>
        <v>0</v>
      </c>
      <c r="N571" s="183">
        <f t="shared" si="75"/>
        <v>0</v>
      </c>
      <c r="O571" s="180">
        <f t="shared" si="75"/>
        <v>0</v>
      </c>
      <c r="P571" s="180">
        <f t="shared" si="75"/>
        <v>0.12540000000000001</v>
      </c>
      <c r="Q571" s="183">
        <f t="shared" si="75"/>
        <v>0</v>
      </c>
      <c r="R571" s="180">
        <f t="shared" si="75"/>
        <v>0</v>
      </c>
      <c r="T571" s="9"/>
      <c r="W571" s="65"/>
      <c r="X571" s="66" t="e">
        <f t="shared" si="72"/>
        <v>#DIV/0!</v>
      </c>
      <c r="AF571" s="102"/>
      <c r="AG571" s="184"/>
      <c r="AH571" s="184"/>
      <c r="AI571" s="184"/>
      <c r="AJ571" s="184"/>
      <c r="AK571" s="184"/>
      <c r="AL571" s="184"/>
      <c r="AM571" s="184"/>
      <c r="AN571" s="102"/>
      <c r="AO571" s="102"/>
      <c r="AP571" s="102"/>
      <c r="AQ571" s="102"/>
      <c r="AR571" s="102"/>
      <c r="AS571" s="102"/>
      <c r="AT571" s="102"/>
      <c r="AU571" s="102"/>
      <c r="AV571" s="102"/>
      <c r="AW571" s="102"/>
      <c r="AX571" s="102"/>
      <c r="AY571" s="176"/>
      <c r="AZ571" s="176"/>
      <c r="BA571" s="102"/>
      <c r="BB571" s="102"/>
      <c r="BC571" s="102"/>
      <c r="BD571" s="102"/>
      <c r="BE571" s="102"/>
      <c r="BF571" s="102"/>
      <c r="BG571" s="102"/>
      <c r="BH571" s="102"/>
      <c r="BI571" s="102"/>
      <c r="BJ571" s="102"/>
      <c r="BK571" s="102"/>
      <c r="BL571" s="102"/>
      <c r="BM571" s="102"/>
      <c r="BN571" s="102"/>
      <c r="BO571" s="102"/>
      <c r="BP571" s="102"/>
      <c r="BQ571" s="102"/>
      <c r="BR571" s="102"/>
      <c r="BS571" s="102"/>
      <c r="BT571" s="102"/>
      <c r="BU571" s="102"/>
      <c r="BV571" s="102"/>
      <c r="BW571" s="102"/>
      <c r="BX571" s="102"/>
      <c r="BY571" s="102"/>
      <c r="BZ571" s="102"/>
      <c r="CA571" s="102"/>
      <c r="CB571" s="102"/>
      <c r="CC571" s="102"/>
      <c r="CD571" s="102"/>
      <c r="CE571" s="102"/>
      <c r="CF571" s="102"/>
      <c r="CG571" s="102"/>
      <c r="CH571" s="102"/>
      <c r="CI571" s="102"/>
      <c r="CJ571" s="102"/>
    </row>
    <row r="572" spans="1:88" s="1" customFormat="1">
      <c r="A572" s="232"/>
      <c r="B572" s="1802"/>
      <c r="C572" s="61" t="s">
        <v>172</v>
      </c>
      <c r="D572" s="179">
        <f t="shared" si="75"/>
        <v>2.5</v>
      </c>
      <c r="E572" s="180">
        <f t="shared" si="75"/>
        <v>1.25</v>
      </c>
      <c r="F572" s="180">
        <f t="shared" si="75"/>
        <v>9.5</v>
      </c>
      <c r="G572" s="183">
        <f t="shared" si="75"/>
        <v>9.25</v>
      </c>
      <c r="H572" s="180">
        <f t="shared" si="75"/>
        <v>0</v>
      </c>
      <c r="I572" s="183">
        <f t="shared" si="75"/>
        <v>0</v>
      </c>
      <c r="J572" s="180">
        <f t="shared" si="75"/>
        <v>0</v>
      </c>
      <c r="K572" s="180">
        <f t="shared" si="75"/>
        <v>0.25</v>
      </c>
      <c r="L572" s="180">
        <f t="shared" si="75"/>
        <v>15</v>
      </c>
      <c r="M572" s="183">
        <f t="shared" si="75"/>
        <v>0</v>
      </c>
      <c r="N572" s="183">
        <f t="shared" si="75"/>
        <v>0</v>
      </c>
      <c r="O572" s="180">
        <f t="shared" si="75"/>
        <v>0</v>
      </c>
      <c r="P572" s="180">
        <f t="shared" si="75"/>
        <v>0</v>
      </c>
      <c r="Q572" s="183">
        <f t="shared" si="75"/>
        <v>0</v>
      </c>
      <c r="R572" s="180">
        <f t="shared" si="75"/>
        <v>0</v>
      </c>
      <c r="T572" s="9"/>
      <c r="W572" s="65"/>
      <c r="X572" s="66" t="e">
        <f t="shared" si="72"/>
        <v>#DIV/0!</v>
      </c>
      <c r="AF572" s="102"/>
      <c r="AG572" s="184"/>
      <c r="AH572" s="184"/>
      <c r="AI572" s="184"/>
      <c r="AJ572" s="184"/>
      <c r="AK572" s="184"/>
      <c r="AL572" s="184"/>
      <c r="AM572" s="184"/>
      <c r="AN572" s="102"/>
      <c r="AO572" s="102"/>
      <c r="AP572" s="102"/>
      <c r="AQ572" s="102"/>
      <c r="AR572" s="102"/>
      <c r="AS572" s="102"/>
      <c r="AT572" s="102"/>
      <c r="AU572" s="102"/>
      <c r="AV572" s="102"/>
      <c r="AW572" s="102"/>
      <c r="AX572" s="102"/>
      <c r="AY572" s="176"/>
      <c r="AZ572" s="176"/>
      <c r="BA572" s="102"/>
      <c r="BB572" s="102"/>
      <c r="BC572" s="102"/>
      <c r="BD572" s="102"/>
      <c r="BE572" s="102"/>
      <c r="BF572" s="102"/>
      <c r="BG572" s="102"/>
      <c r="BH572" s="102"/>
      <c r="BI572" s="102"/>
      <c r="BJ572" s="102"/>
      <c r="BK572" s="102"/>
      <c r="BL572" s="102"/>
      <c r="BM572" s="102"/>
      <c r="BN572" s="102"/>
      <c r="BO572" s="102"/>
      <c r="BP572" s="102"/>
      <c r="BQ572" s="102"/>
      <c r="BR572" s="102"/>
      <c r="BS572" s="102"/>
      <c r="BT572" s="102"/>
      <c r="BU572" s="102"/>
      <c r="BV572" s="102"/>
      <c r="BW572" s="102"/>
      <c r="BX572" s="102"/>
      <c r="BY572" s="102"/>
      <c r="BZ572" s="102"/>
      <c r="CA572" s="102"/>
      <c r="CB572" s="102"/>
      <c r="CC572" s="102"/>
      <c r="CD572" s="102"/>
      <c r="CE572" s="102"/>
      <c r="CF572" s="102"/>
      <c r="CG572" s="102"/>
      <c r="CH572" s="102"/>
      <c r="CI572" s="102"/>
      <c r="CJ572" s="102"/>
    </row>
    <row r="573" spans="1:88" s="1" customFormat="1">
      <c r="A573" s="232"/>
      <c r="B573" s="1802"/>
      <c r="C573" s="61" t="s">
        <v>173</v>
      </c>
      <c r="D573" s="179">
        <f t="shared" si="75"/>
        <v>0</v>
      </c>
      <c r="E573" s="180">
        <f t="shared" si="75"/>
        <v>0</v>
      </c>
      <c r="F573" s="180">
        <f t="shared" si="75"/>
        <v>0</v>
      </c>
      <c r="G573" s="183">
        <f t="shared" si="75"/>
        <v>0</v>
      </c>
      <c r="H573" s="180">
        <f t="shared" si="75"/>
        <v>0</v>
      </c>
      <c r="I573" s="183">
        <f t="shared" si="75"/>
        <v>0</v>
      </c>
      <c r="J573" s="180">
        <f t="shared" si="75"/>
        <v>0</v>
      </c>
      <c r="K573" s="180">
        <f t="shared" si="75"/>
        <v>0</v>
      </c>
      <c r="L573" s="180">
        <f t="shared" si="75"/>
        <v>0</v>
      </c>
      <c r="M573" s="183">
        <f t="shared" si="75"/>
        <v>0</v>
      </c>
      <c r="N573" s="183">
        <f t="shared" si="75"/>
        <v>0</v>
      </c>
      <c r="O573" s="180">
        <f t="shared" si="75"/>
        <v>0</v>
      </c>
      <c r="P573" s="180">
        <f t="shared" si="75"/>
        <v>0</v>
      </c>
      <c r="Q573" s="183">
        <f t="shared" si="75"/>
        <v>0</v>
      </c>
      <c r="R573" s="180">
        <f t="shared" si="75"/>
        <v>0</v>
      </c>
      <c r="T573" s="9"/>
      <c r="W573" s="65"/>
      <c r="X573" s="66" t="e">
        <f t="shared" si="72"/>
        <v>#DIV/0!</v>
      </c>
      <c r="AF573" s="102"/>
      <c r="AG573" s="184"/>
      <c r="AH573" s="184"/>
      <c r="AI573" s="184"/>
      <c r="AJ573" s="184"/>
      <c r="AK573" s="184"/>
      <c r="AL573" s="184"/>
      <c r="AM573" s="184"/>
      <c r="AN573" s="102"/>
      <c r="AO573" s="102"/>
      <c r="AP573" s="102"/>
      <c r="AQ573" s="102"/>
      <c r="AR573" s="102"/>
      <c r="AS573" s="102"/>
      <c r="AT573" s="102"/>
      <c r="AU573" s="102"/>
      <c r="AV573" s="102"/>
      <c r="AW573" s="102"/>
      <c r="AX573" s="102"/>
      <c r="AY573" s="176"/>
      <c r="AZ573" s="176"/>
      <c r="BA573" s="102"/>
      <c r="BB573" s="102"/>
      <c r="BC573" s="102"/>
      <c r="BD573" s="102"/>
      <c r="BE573" s="102"/>
      <c r="BF573" s="102"/>
      <c r="BG573" s="102"/>
      <c r="BH573" s="102"/>
      <c r="BI573" s="102"/>
      <c r="BJ573" s="102"/>
      <c r="BK573" s="102"/>
      <c r="BL573" s="102"/>
      <c r="BM573" s="102"/>
      <c r="BN573" s="102"/>
      <c r="BO573" s="102"/>
      <c r="BP573" s="102"/>
      <c r="BQ573" s="102"/>
      <c r="BR573" s="102"/>
      <c r="BS573" s="102"/>
      <c r="BT573" s="102"/>
      <c r="BU573" s="102"/>
      <c r="BV573" s="102"/>
      <c r="BW573" s="102"/>
      <c r="BX573" s="102"/>
      <c r="BY573" s="102"/>
      <c r="BZ573" s="102"/>
      <c r="CA573" s="102"/>
      <c r="CB573" s="102"/>
      <c r="CC573" s="102"/>
      <c r="CD573" s="102"/>
      <c r="CE573" s="102"/>
      <c r="CF573" s="102"/>
      <c r="CG573" s="102"/>
      <c r="CH573" s="102"/>
      <c r="CI573" s="102"/>
      <c r="CJ573" s="102"/>
    </row>
    <row r="574" spans="1:88" s="1" customFormat="1">
      <c r="A574" s="232"/>
      <c r="B574" s="1802"/>
      <c r="C574" s="61" t="s">
        <v>174</v>
      </c>
      <c r="D574" s="179">
        <f t="shared" si="75"/>
        <v>0</v>
      </c>
      <c r="E574" s="180">
        <f t="shared" si="75"/>
        <v>0</v>
      </c>
      <c r="F574" s="180">
        <f t="shared" si="75"/>
        <v>0</v>
      </c>
      <c r="G574" s="183">
        <f t="shared" si="75"/>
        <v>0</v>
      </c>
      <c r="H574" s="180">
        <f t="shared" si="75"/>
        <v>0</v>
      </c>
      <c r="I574" s="183">
        <f t="shared" si="75"/>
        <v>0</v>
      </c>
      <c r="J574" s="180">
        <f t="shared" si="75"/>
        <v>0</v>
      </c>
      <c r="K574" s="180">
        <f t="shared" si="75"/>
        <v>0</v>
      </c>
      <c r="L574" s="180">
        <f t="shared" si="75"/>
        <v>0</v>
      </c>
      <c r="M574" s="183">
        <f t="shared" si="75"/>
        <v>0</v>
      </c>
      <c r="N574" s="183">
        <f t="shared" si="75"/>
        <v>0</v>
      </c>
      <c r="O574" s="180">
        <f t="shared" si="75"/>
        <v>0</v>
      </c>
      <c r="P574" s="180">
        <f t="shared" si="75"/>
        <v>0</v>
      </c>
      <c r="Q574" s="183">
        <f t="shared" si="75"/>
        <v>0</v>
      </c>
      <c r="R574" s="180">
        <f t="shared" si="75"/>
        <v>0</v>
      </c>
      <c r="T574" s="9"/>
      <c r="W574" s="65"/>
      <c r="X574" s="66" t="e">
        <f t="shared" si="72"/>
        <v>#DIV/0!</v>
      </c>
      <c r="AF574" s="102"/>
      <c r="AG574" s="184"/>
      <c r="AH574" s="184"/>
      <c r="AI574" s="184"/>
      <c r="AJ574" s="184"/>
      <c r="AK574" s="184"/>
      <c r="AL574" s="184"/>
      <c r="AM574" s="184"/>
      <c r="AN574" s="102"/>
      <c r="AO574" s="102"/>
      <c r="AP574" s="102"/>
      <c r="AQ574" s="102"/>
      <c r="AR574" s="102"/>
      <c r="AS574" s="102"/>
      <c r="AT574" s="102"/>
      <c r="AU574" s="102"/>
      <c r="AV574" s="102"/>
      <c r="AW574" s="102"/>
      <c r="AX574" s="102"/>
      <c r="AY574" s="176"/>
      <c r="AZ574" s="176"/>
      <c r="BA574" s="102"/>
      <c r="BB574" s="102"/>
      <c r="BC574" s="102"/>
      <c r="BD574" s="102"/>
      <c r="BE574" s="102"/>
      <c r="BF574" s="102"/>
      <c r="BG574" s="102"/>
      <c r="BH574" s="102"/>
      <c r="BI574" s="102"/>
      <c r="BJ574" s="102"/>
      <c r="BK574" s="102"/>
      <c r="BL574" s="102"/>
      <c r="BM574" s="102"/>
      <c r="BN574" s="102"/>
      <c r="BO574" s="102"/>
      <c r="BP574" s="102"/>
      <c r="BQ574" s="102"/>
      <c r="BR574" s="102"/>
      <c r="BS574" s="102"/>
      <c r="BT574" s="102"/>
      <c r="BU574" s="102"/>
      <c r="BV574" s="102"/>
      <c r="BW574" s="102"/>
      <c r="BX574" s="102"/>
      <c r="BY574" s="102"/>
      <c r="BZ574" s="102"/>
      <c r="CA574" s="102"/>
      <c r="CB574" s="102"/>
      <c r="CC574" s="102"/>
      <c r="CD574" s="102"/>
      <c r="CE574" s="102"/>
      <c r="CF574" s="102"/>
      <c r="CG574" s="102"/>
      <c r="CH574" s="102"/>
      <c r="CI574" s="102"/>
      <c r="CJ574" s="102"/>
    </row>
    <row r="575" spans="1:88" s="1" customFormat="1">
      <c r="A575" s="232"/>
      <c r="B575" s="1802"/>
      <c r="C575" s="61" t="s">
        <v>175</v>
      </c>
      <c r="D575" s="179">
        <f t="shared" si="75"/>
        <v>78.949999999999989</v>
      </c>
      <c r="E575" s="180">
        <f t="shared" si="75"/>
        <v>4.6000000000000005</v>
      </c>
      <c r="F575" s="180">
        <f t="shared" si="75"/>
        <v>1.55</v>
      </c>
      <c r="G575" s="183">
        <f t="shared" si="75"/>
        <v>3.05</v>
      </c>
      <c r="H575" s="180">
        <f t="shared" si="75"/>
        <v>0</v>
      </c>
      <c r="I575" s="183">
        <f t="shared" si="75"/>
        <v>4.6000000000000005</v>
      </c>
      <c r="J575" s="180">
        <f t="shared" si="75"/>
        <v>0</v>
      </c>
      <c r="K575" s="180">
        <f t="shared" si="75"/>
        <v>0</v>
      </c>
      <c r="L575" s="180">
        <f t="shared" si="75"/>
        <v>15.3</v>
      </c>
      <c r="M575" s="183">
        <f t="shared" si="75"/>
        <v>0</v>
      </c>
      <c r="N575" s="183">
        <f t="shared" si="75"/>
        <v>0</v>
      </c>
      <c r="O575" s="180">
        <f t="shared" si="75"/>
        <v>0</v>
      </c>
      <c r="P575" s="180">
        <f t="shared" si="75"/>
        <v>0</v>
      </c>
      <c r="Q575" s="183">
        <f t="shared" si="75"/>
        <v>0</v>
      </c>
      <c r="R575" s="180">
        <f t="shared" si="75"/>
        <v>0</v>
      </c>
      <c r="T575" s="9"/>
      <c r="W575" s="65"/>
      <c r="X575" s="66" t="e">
        <f t="shared" si="72"/>
        <v>#DIV/0!</v>
      </c>
      <c r="AF575" s="102"/>
      <c r="AG575" s="184"/>
      <c r="AH575" s="184"/>
      <c r="AI575" s="184"/>
      <c r="AJ575" s="184"/>
      <c r="AK575" s="184"/>
      <c r="AL575" s="184"/>
      <c r="AM575" s="184"/>
      <c r="AN575" s="102"/>
      <c r="AO575" s="102"/>
      <c r="AP575" s="102"/>
      <c r="AQ575" s="102"/>
      <c r="AR575" s="102"/>
      <c r="AS575" s="102"/>
      <c r="AT575" s="102"/>
      <c r="AU575" s="102"/>
      <c r="AV575" s="102"/>
      <c r="AW575" s="102"/>
      <c r="AX575" s="102"/>
      <c r="AY575" s="176"/>
      <c r="AZ575" s="176"/>
      <c r="BA575" s="102"/>
      <c r="BB575" s="102"/>
      <c r="BC575" s="102"/>
      <c r="BD575" s="102"/>
      <c r="BE575" s="102"/>
      <c r="BF575" s="102"/>
      <c r="BG575" s="102"/>
      <c r="BH575" s="102"/>
      <c r="BI575" s="102"/>
      <c r="BJ575" s="102"/>
      <c r="BK575" s="102"/>
      <c r="BL575" s="102"/>
      <c r="BM575" s="102"/>
      <c r="BN575" s="102"/>
      <c r="BO575" s="102"/>
      <c r="BP575" s="102"/>
      <c r="BQ575" s="102"/>
      <c r="BR575" s="102"/>
      <c r="BS575" s="102"/>
      <c r="BT575" s="102"/>
      <c r="BU575" s="102"/>
      <c r="BV575" s="102"/>
      <c r="BW575" s="102"/>
      <c r="BX575" s="102"/>
      <c r="BY575" s="102"/>
      <c r="BZ575" s="102"/>
      <c r="CA575" s="102"/>
      <c r="CB575" s="102"/>
      <c r="CC575" s="102"/>
      <c r="CD575" s="102"/>
      <c r="CE575" s="102"/>
      <c r="CF575" s="102"/>
      <c r="CG575" s="102"/>
      <c r="CH575" s="102"/>
      <c r="CI575" s="102"/>
      <c r="CJ575" s="102"/>
    </row>
    <row r="576" spans="1:88" s="1" customFormat="1">
      <c r="A576" s="232"/>
      <c r="B576" s="1802"/>
      <c r="C576" s="61" t="s">
        <v>176</v>
      </c>
      <c r="D576" s="179">
        <f t="shared" si="75"/>
        <v>168.58999999999997</v>
      </c>
      <c r="E576" s="180">
        <f t="shared" si="75"/>
        <v>9.1972000000000005</v>
      </c>
      <c r="F576" s="180">
        <f t="shared" si="75"/>
        <v>11.5238</v>
      </c>
      <c r="G576" s="183">
        <f t="shared" si="75"/>
        <v>13.049999999999999</v>
      </c>
      <c r="H576" s="180">
        <f t="shared" si="75"/>
        <v>38.014200000000002</v>
      </c>
      <c r="I576" s="183">
        <f t="shared" si="75"/>
        <v>45.45</v>
      </c>
      <c r="J576" s="180">
        <f t="shared" si="75"/>
        <v>37.17</v>
      </c>
      <c r="K576" s="180">
        <f t="shared" si="75"/>
        <v>104.6</v>
      </c>
      <c r="L576" s="180">
        <f t="shared" si="75"/>
        <v>37.739999999999995</v>
      </c>
      <c r="M576" s="183">
        <f t="shared" si="75"/>
        <v>0.02</v>
      </c>
      <c r="N576" s="183">
        <f t="shared" si="75"/>
        <v>0.01</v>
      </c>
      <c r="O576" s="180">
        <f t="shared" si="75"/>
        <v>0</v>
      </c>
      <c r="P576" s="180">
        <f t="shared" si="75"/>
        <v>0.2394</v>
      </c>
      <c r="Q576" s="183">
        <f t="shared" si="75"/>
        <v>0</v>
      </c>
      <c r="R576" s="180">
        <f t="shared" si="75"/>
        <v>0.22</v>
      </c>
      <c r="T576" s="9"/>
      <c r="W576" s="65"/>
      <c r="X576" s="66" t="e">
        <f t="shared" si="72"/>
        <v>#DIV/0!</v>
      </c>
      <c r="AF576" s="102"/>
      <c r="AG576" s="184"/>
      <c r="AH576" s="184"/>
      <c r="AI576" s="184"/>
      <c r="AJ576" s="184"/>
      <c r="AK576" s="184"/>
      <c r="AL576" s="184"/>
      <c r="AM576" s="184"/>
      <c r="AN576" s="102"/>
      <c r="AO576" s="102"/>
      <c r="AP576" s="102"/>
      <c r="AQ576" s="102"/>
      <c r="AR576" s="102"/>
      <c r="AS576" s="102"/>
      <c r="AT576" s="102"/>
      <c r="AU576" s="102"/>
      <c r="AV576" s="102"/>
      <c r="AW576" s="102"/>
      <c r="AX576" s="102"/>
      <c r="AY576" s="176"/>
      <c r="AZ576" s="176"/>
      <c r="BA576" s="102"/>
      <c r="BB576" s="102"/>
      <c r="BC576" s="102"/>
      <c r="BD576" s="102"/>
      <c r="BE576" s="102"/>
      <c r="BF576" s="102"/>
      <c r="BG576" s="102"/>
      <c r="BH576" s="102"/>
      <c r="BI576" s="102"/>
      <c r="BJ576" s="102"/>
      <c r="BK576" s="102"/>
      <c r="BL576" s="102"/>
      <c r="BM576" s="102"/>
      <c r="BN576" s="102"/>
      <c r="BO576" s="102"/>
      <c r="BP576" s="102"/>
      <c r="BQ576" s="102"/>
      <c r="BR576" s="102"/>
      <c r="BS576" s="102"/>
      <c r="BT576" s="102"/>
      <c r="BU576" s="102"/>
      <c r="BV576" s="102"/>
      <c r="BW576" s="102"/>
      <c r="BX576" s="102"/>
      <c r="BY576" s="102"/>
      <c r="BZ576" s="102"/>
      <c r="CA576" s="102"/>
      <c r="CB576" s="102"/>
      <c r="CC576" s="102"/>
      <c r="CD576" s="102"/>
      <c r="CE576" s="102"/>
      <c r="CF576" s="102"/>
      <c r="CG576" s="102"/>
      <c r="CH576" s="102"/>
      <c r="CI576" s="102"/>
      <c r="CJ576" s="102"/>
    </row>
    <row r="577" spans="1:88" s="1" customFormat="1">
      <c r="A577" s="232"/>
      <c r="B577" s="1802"/>
      <c r="C577" s="61" t="s">
        <v>177</v>
      </c>
      <c r="D577" s="179">
        <f t="shared" si="75"/>
        <v>33.08</v>
      </c>
      <c r="E577" s="180">
        <f t="shared" si="75"/>
        <v>2.59</v>
      </c>
      <c r="F577" s="180">
        <f t="shared" si="75"/>
        <v>6.32</v>
      </c>
      <c r="G577" s="183">
        <f t="shared" si="75"/>
        <v>6.77</v>
      </c>
      <c r="H577" s="180">
        <f t="shared" si="75"/>
        <v>0</v>
      </c>
      <c r="I577" s="183">
        <f t="shared" si="75"/>
        <v>1.84</v>
      </c>
      <c r="J577" s="180">
        <f t="shared" si="75"/>
        <v>0</v>
      </c>
      <c r="K577" s="180">
        <f t="shared" si="75"/>
        <v>0.15</v>
      </c>
      <c r="L577" s="180">
        <f t="shared" si="75"/>
        <v>15.120000000000001</v>
      </c>
      <c r="M577" s="183">
        <f t="shared" si="75"/>
        <v>0</v>
      </c>
      <c r="N577" s="183">
        <f t="shared" si="75"/>
        <v>0</v>
      </c>
      <c r="O577" s="180">
        <f t="shared" si="75"/>
        <v>0</v>
      </c>
      <c r="P577" s="180">
        <f t="shared" si="75"/>
        <v>0</v>
      </c>
      <c r="Q577" s="183">
        <f t="shared" si="75"/>
        <v>0</v>
      </c>
      <c r="R577" s="180">
        <f t="shared" si="75"/>
        <v>0</v>
      </c>
      <c r="T577" s="9"/>
      <c r="W577" s="65"/>
      <c r="X577" s="66" t="e">
        <f t="shared" si="72"/>
        <v>#DIV/0!</v>
      </c>
      <c r="AF577" s="102"/>
      <c r="AG577" s="184"/>
      <c r="AH577" s="184"/>
      <c r="AI577" s="184"/>
      <c r="AJ577" s="184"/>
      <c r="AK577" s="184"/>
      <c r="AL577" s="184"/>
      <c r="AM577" s="184"/>
      <c r="AN577" s="102"/>
      <c r="AO577" s="102"/>
      <c r="AP577" s="102"/>
      <c r="AQ577" s="102"/>
      <c r="AR577" s="102"/>
      <c r="AS577" s="102"/>
      <c r="AT577" s="102"/>
      <c r="AU577" s="102"/>
      <c r="AV577" s="102"/>
      <c r="AW577" s="102"/>
      <c r="AX577" s="102"/>
      <c r="AY577" s="176"/>
      <c r="AZ577" s="176"/>
      <c r="BA577" s="102"/>
      <c r="BB577" s="102"/>
      <c r="BC577" s="102"/>
      <c r="BD577" s="102"/>
      <c r="BE577" s="102"/>
      <c r="BF577" s="102"/>
      <c r="BG577" s="102"/>
      <c r="BH577" s="102"/>
      <c r="BI577" s="102"/>
      <c r="BJ577" s="102"/>
      <c r="BK577" s="102"/>
      <c r="BL577" s="102"/>
      <c r="BM577" s="102"/>
      <c r="BN577" s="102"/>
      <c r="BO577" s="102"/>
      <c r="BP577" s="102"/>
      <c r="BQ577" s="102"/>
      <c r="BR577" s="102"/>
      <c r="BS577" s="102"/>
      <c r="BT577" s="102"/>
      <c r="BU577" s="102"/>
      <c r="BV577" s="102"/>
      <c r="BW577" s="102"/>
      <c r="BX577" s="102"/>
      <c r="BY577" s="102"/>
      <c r="BZ577" s="102"/>
      <c r="CA577" s="102"/>
      <c r="CB577" s="102"/>
      <c r="CC577" s="102"/>
      <c r="CD577" s="102"/>
      <c r="CE577" s="102"/>
      <c r="CF577" s="102"/>
      <c r="CG577" s="102"/>
      <c r="CH577" s="102"/>
      <c r="CI577" s="102"/>
      <c r="CJ577" s="102"/>
    </row>
    <row r="578" spans="1:88" s="1" customFormat="1">
      <c r="A578" s="232"/>
      <c r="B578" s="1802"/>
      <c r="C578" s="61" t="s">
        <v>178</v>
      </c>
      <c r="D578" s="179">
        <f t="shared" ref="D578:R593" si="76">+D743+AE743+AW743+D909+V909+D1075+V1075+AN1075</f>
        <v>436.07</v>
      </c>
      <c r="E578" s="180">
        <f t="shared" si="76"/>
        <v>30.176000000000002</v>
      </c>
      <c r="F578" s="180">
        <f t="shared" si="76"/>
        <v>193.70650000000001</v>
      </c>
      <c r="G578" s="183">
        <f t="shared" si="76"/>
        <v>142.38999999999999</v>
      </c>
      <c r="H578" s="180">
        <f t="shared" si="76"/>
        <v>221.4135</v>
      </c>
      <c r="I578" s="183">
        <f t="shared" si="76"/>
        <v>191.89</v>
      </c>
      <c r="J578" s="180">
        <f t="shared" si="76"/>
        <v>176.19</v>
      </c>
      <c r="K578" s="180">
        <f t="shared" si="76"/>
        <v>497.75</v>
      </c>
      <c r="L578" s="180">
        <f t="shared" si="76"/>
        <v>160.99</v>
      </c>
      <c r="M578" s="183">
        <f t="shared" si="76"/>
        <v>0</v>
      </c>
      <c r="N578" s="183">
        <f t="shared" si="76"/>
        <v>0</v>
      </c>
      <c r="O578" s="180">
        <f t="shared" si="76"/>
        <v>0</v>
      </c>
      <c r="P578" s="180">
        <f t="shared" si="76"/>
        <v>11.8795</v>
      </c>
      <c r="Q578" s="183">
        <f t="shared" si="76"/>
        <v>0</v>
      </c>
      <c r="R578" s="180">
        <f t="shared" si="76"/>
        <v>0</v>
      </c>
      <c r="T578" s="9"/>
      <c r="W578" s="65"/>
      <c r="X578" s="66" t="e">
        <f t="shared" si="72"/>
        <v>#DIV/0!</v>
      </c>
      <c r="AF578" s="102"/>
      <c r="AG578" s="184"/>
      <c r="AH578" s="184"/>
      <c r="AI578" s="184"/>
      <c r="AJ578" s="184"/>
      <c r="AK578" s="184"/>
      <c r="AL578" s="184"/>
      <c r="AM578" s="184"/>
      <c r="AN578" s="102"/>
      <c r="AO578" s="102"/>
      <c r="AP578" s="102"/>
      <c r="AQ578" s="102"/>
      <c r="AR578" s="102"/>
      <c r="AS578" s="102"/>
      <c r="AT578" s="102"/>
      <c r="AU578" s="102"/>
      <c r="AV578" s="102"/>
      <c r="AW578" s="102"/>
      <c r="AX578" s="102"/>
      <c r="AY578" s="176"/>
      <c r="AZ578" s="176"/>
      <c r="BA578" s="102"/>
      <c r="BB578" s="102"/>
      <c r="BC578" s="102"/>
      <c r="BD578" s="102"/>
      <c r="BE578" s="102"/>
      <c r="BF578" s="102"/>
      <c r="BG578" s="102"/>
      <c r="BH578" s="102"/>
      <c r="BI578" s="102"/>
      <c r="BJ578" s="102"/>
      <c r="BK578" s="102"/>
      <c r="BL578" s="102"/>
      <c r="BM578" s="102"/>
      <c r="BN578" s="102"/>
      <c r="BO578" s="102"/>
      <c r="BP578" s="102"/>
      <c r="BQ578" s="102"/>
      <c r="BR578" s="102"/>
      <c r="BS578" s="102"/>
      <c r="BT578" s="102"/>
      <c r="BU578" s="102"/>
      <c r="BV578" s="102"/>
      <c r="BW578" s="102"/>
      <c r="BX578" s="102"/>
      <c r="BY578" s="102"/>
      <c r="BZ578" s="102"/>
      <c r="CA578" s="102"/>
      <c r="CB578" s="102"/>
      <c r="CC578" s="102"/>
      <c r="CD578" s="102"/>
      <c r="CE578" s="102"/>
      <c r="CF578" s="102"/>
      <c r="CG578" s="102"/>
      <c r="CH578" s="102"/>
      <c r="CI578" s="102"/>
      <c r="CJ578" s="102"/>
    </row>
    <row r="579" spans="1:88" s="1" customFormat="1">
      <c r="A579" s="232"/>
      <c r="B579" s="1802"/>
      <c r="C579" s="61" t="s">
        <v>179</v>
      </c>
      <c r="D579" s="179">
        <f t="shared" si="76"/>
        <v>1075.75</v>
      </c>
      <c r="E579" s="180">
        <f t="shared" si="76"/>
        <v>59.835200000000007</v>
      </c>
      <c r="F579" s="180">
        <f t="shared" si="76"/>
        <v>200.60579999999999</v>
      </c>
      <c r="G579" s="183">
        <f t="shared" si="76"/>
        <v>206.84</v>
      </c>
      <c r="H579" s="180">
        <f t="shared" si="76"/>
        <v>0.44219999999999998</v>
      </c>
      <c r="I579" s="183">
        <f t="shared" si="76"/>
        <v>35.1</v>
      </c>
      <c r="J579" s="180">
        <f t="shared" si="76"/>
        <v>0</v>
      </c>
      <c r="K579" s="180">
        <f t="shared" si="76"/>
        <v>4.9400000000000004</v>
      </c>
      <c r="L579" s="180">
        <f t="shared" si="76"/>
        <v>414.04999999999995</v>
      </c>
      <c r="M579" s="183">
        <f t="shared" si="76"/>
        <v>0</v>
      </c>
      <c r="N579" s="183">
        <f t="shared" si="76"/>
        <v>0</v>
      </c>
      <c r="O579" s="180">
        <f t="shared" si="76"/>
        <v>0</v>
      </c>
      <c r="P579" s="180">
        <f t="shared" si="76"/>
        <v>0.12540000000000001</v>
      </c>
      <c r="Q579" s="183">
        <f t="shared" si="76"/>
        <v>0</v>
      </c>
      <c r="R579" s="180">
        <f t="shared" si="76"/>
        <v>0</v>
      </c>
      <c r="T579" s="9"/>
      <c r="W579" s="65"/>
      <c r="X579" s="66" t="e">
        <f t="shared" si="72"/>
        <v>#DIV/0!</v>
      </c>
      <c r="AF579" s="102"/>
      <c r="AG579" s="184"/>
      <c r="AH579" s="184"/>
      <c r="AI579" s="184"/>
      <c r="AJ579" s="184"/>
      <c r="AK579" s="184"/>
      <c r="AL579" s="184"/>
      <c r="AM579" s="184"/>
      <c r="AN579" s="102"/>
      <c r="AO579" s="102"/>
      <c r="AP579" s="102"/>
      <c r="AQ579" s="102"/>
      <c r="AR579" s="102"/>
      <c r="AS579" s="102"/>
      <c r="AT579" s="102"/>
      <c r="AU579" s="102"/>
      <c r="AV579" s="102"/>
      <c r="AW579" s="102"/>
      <c r="AX579" s="102"/>
      <c r="AY579" s="176"/>
      <c r="AZ579" s="176"/>
      <c r="BA579" s="102"/>
      <c r="BB579" s="102"/>
      <c r="BC579" s="102"/>
      <c r="BD579" s="102"/>
      <c r="BE579" s="102"/>
      <c r="BF579" s="102"/>
      <c r="BG579" s="102"/>
      <c r="BH579" s="102"/>
      <c r="BI579" s="102"/>
      <c r="BJ579" s="102"/>
      <c r="BK579" s="102"/>
      <c r="BL579" s="102"/>
      <c r="BM579" s="102"/>
      <c r="BN579" s="102"/>
      <c r="BO579" s="102"/>
      <c r="BP579" s="102"/>
      <c r="BQ579" s="102"/>
      <c r="BR579" s="102"/>
      <c r="BS579" s="102"/>
      <c r="BT579" s="102"/>
      <c r="BU579" s="102"/>
      <c r="BV579" s="102"/>
      <c r="BW579" s="102"/>
      <c r="BX579" s="102"/>
      <c r="BY579" s="102"/>
      <c r="BZ579" s="102"/>
      <c r="CA579" s="102"/>
      <c r="CB579" s="102"/>
      <c r="CC579" s="102"/>
      <c r="CD579" s="102"/>
      <c r="CE579" s="102"/>
      <c r="CF579" s="102"/>
      <c r="CG579" s="102"/>
      <c r="CH579" s="102"/>
      <c r="CI579" s="102"/>
      <c r="CJ579" s="102"/>
    </row>
    <row r="580" spans="1:88" s="1" customFormat="1">
      <c r="A580" s="232"/>
      <c r="B580" s="1802"/>
      <c r="C580" s="61" t="s">
        <v>180</v>
      </c>
      <c r="D580" s="179">
        <f t="shared" si="76"/>
        <v>4731.1499999999996</v>
      </c>
      <c r="E580" s="180">
        <f t="shared" si="76"/>
        <v>238.58239999999998</v>
      </c>
      <c r="F580" s="180">
        <f t="shared" si="76"/>
        <v>568.47210000000007</v>
      </c>
      <c r="G580" s="183">
        <f t="shared" si="76"/>
        <v>536.43999999999994</v>
      </c>
      <c r="H580" s="180">
        <f t="shared" si="76"/>
        <v>1954.5338999999999</v>
      </c>
      <c r="I580" s="183">
        <f t="shared" si="76"/>
        <v>1473.79</v>
      </c>
      <c r="J580" s="180">
        <f t="shared" si="76"/>
        <v>1253.9099999999999</v>
      </c>
      <c r="K580" s="180">
        <f t="shared" si="76"/>
        <v>3523.93</v>
      </c>
      <c r="L580" s="180">
        <f t="shared" si="76"/>
        <v>793.74</v>
      </c>
      <c r="M580" s="183">
        <f t="shared" si="76"/>
        <v>0</v>
      </c>
      <c r="N580" s="183">
        <f t="shared" si="76"/>
        <v>0</v>
      </c>
      <c r="O580" s="180">
        <f t="shared" si="76"/>
        <v>0</v>
      </c>
      <c r="P580" s="180">
        <f t="shared" si="76"/>
        <v>48.1023</v>
      </c>
      <c r="Q580" s="183">
        <f t="shared" si="76"/>
        <v>0</v>
      </c>
      <c r="R580" s="180">
        <f t="shared" si="76"/>
        <v>201</v>
      </c>
      <c r="T580" s="9"/>
      <c r="W580" s="65"/>
      <c r="X580" s="66" t="e">
        <f t="shared" si="72"/>
        <v>#DIV/0!</v>
      </c>
      <c r="AF580" s="102"/>
      <c r="AG580" s="184"/>
      <c r="AH580" s="184"/>
      <c r="AI580" s="184"/>
      <c r="AJ580" s="184"/>
      <c r="AK580" s="184"/>
      <c r="AL580" s="184"/>
      <c r="AM580" s="184"/>
      <c r="AN580" s="102"/>
      <c r="AO580" s="102"/>
      <c r="AP580" s="102"/>
      <c r="AQ580" s="102"/>
      <c r="AR580" s="102"/>
      <c r="AS580" s="102"/>
      <c r="AT580" s="102"/>
      <c r="AU580" s="102"/>
      <c r="AV580" s="102"/>
      <c r="AW580" s="102"/>
      <c r="AX580" s="102"/>
      <c r="AY580" s="176"/>
      <c r="AZ580" s="176"/>
      <c r="BA580" s="102"/>
      <c r="BB580" s="102"/>
      <c r="BC580" s="102"/>
      <c r="BD580" s="102"/>
      <c r="BE580" s="102"/>
      <c r="BF580" s="102"/>
      <c r="BG580" s="102"/>
      <c r="BH580" s="102"/>
      <c r="BI580" s="102"/>
      <c r="BJ580" s="102"/>
      <c r="BK580" s="102"/>
      <c r="BL580" s="102"/>
      <c r="BM580" s="102"/>
      <c r="BN580" s="102"/>
      <c r="BO580" s="102"/>
      <c r="BP580" s="102"/>
      <c r="BQ580" s="102"/>
      <c r="BR580" s="102"/>
      <c r="BS580" s="102"/>
      <c r="BT580" s="102"/>
      <c r="BU580" s="102"/>
      <c r="BV580" s="102"/>
      <c r="BW580" s="102"/>
      <c r="BX580" s="102"/>
      <c r="BY580" s="102"/>
      <c r="BZ580" s="102"/>
      <c r="CA580" s="102"/>
      <c r="CB580" s="102"/>
      <c r="CC580" s="102"/>
      <c r="CD580" s="102"/>
      <c r="CE580" s="102"/>
      <c r="CF580" s="102"/>
      <c r="CG580" s="102"/>
      <c r="CH580" s="102"/>
      <c r="CI580" s="102"/>
      <c r="CJ580" s="102"/>
    </row>
    <row r="581" spans="1:88" s="1" customFormat="1">
      <c r="A581" s="232"/>
      <c r="B581" s="1802"/>
      <c r="C581" s="61" t="s">
        <v>181</v>
      </c>
      <c r="D581" s="179">
        <f t="shared" si="76"/>
        <v>63.16</v>
      </c>
      <c r="E581" s="180">
        <f t="shared" si="76"/>
        <v>3.7360000000000002</v>
      </c>
      <c r="F581" s="180">
        <f t="shared" si="76"/>
        <v>3.1265000000000001</v>
      </c>
      <c r="G581" s="183">
        <f t="shared" si="76"/>
        <v>3.49</v>
      </c>
      <c r="H581" s="180">
        <f t="shared" si="76"/>
        <v>0.70350000000000001</v>
      </c>
      <c r="I581" s="183">
        <f t="shared" si="76"/>
        <v>3.68</v>
      </c>
      <c r="J581" s="180">
        <f t="shared" si="76"/>
        <v>0</v>
      </c>
      <c r="K581" s="180">
        <f t="shared" si="76"/>
        <v>0</v>
      </c>
      <c r="L581" s="180">
        <f t="shared" si="76"/>
        <v>12.24</v>
      </c>
      <c r="M581" s="183">
        <f t="shared" si="76"/>
        <v>0</v>
      </c>
      <c r="N581" s="183">
        <f t="shared" si="76"/>
        <v>0</v>
      </c>
      <c r="O581" s="180">
        <f t="shared" si="76"/>
        <v>0</v>
      </c>
      <c r="P581" s="180">
        <f t="shared" si="76"/>
        <v>0.19950000000000001</v>
      </c>
      <c r="Q581" s="183">
        <f t="shared" si="76"/>
        <v>0</v>
      </c>
      <c r="R581" s="180">
        <f t="shared" si="76"/>
        <v>0</v>
      </c>
      <c r="T581" s="9"/>
      <c r="W581" s="65"/>
      <c r="X581" s="66" t="e">
        <f t="shared" si="72"/>
        <v>#DIV/0!</v>
      </c>
      <c r="AF581" s="102"/>
      <c r="AG581" s="184"/>
      <c r="AH581" s="184"/>
      <c r="AI581" s="184"/>
      <c r="AJ581" s="184"/>
      <c r="AK581" s="184"/>
      <c r="AL581" s="184"/>
      <c r="AM581" s="184"/>
      <c r="AN581" s="102"/>
      <c r="AO581" s="102"/>
      <c r="AP581" s="102"/>
      <c r="AQ581" s="102"/>
      <c r="AR581" s="102"/>
      <c r="AS581" s="102"/>
      <c r="AT581" s="102"/>
      <c r="AU581" s="102"/>
      <c r="AV581" s="102"/>
      <c r="AW581" s="102"/>
      <c r="AX581" s="102"/>
      <c r="AY581" s="176"/>
      <c r="AZ581" s="176"/>
      <c r="BA581" s="102"/>
      <c r="BB581" s="102"/>
      <c r="BC581" s="102"/>
      <c r="BD581" s="102"/>
      <c r="BE581" s="102"/>
      <c r="BF581" s="102"/>
      <c r="BG581" s="102"/>
      <c r="BH581" s="102"/>
      <c r="BI581" s="102"/>
      <c r="BJ581" s="102"/>
      <c r="BK581" s="102"/>
      <c r="BL581" s="102"/>
      <c r="BM581" s="102"/>
      <c r="BN581" s="102"/>
      <c r="BO581" s="102"/>
      <c r="BP581" s="102"/>
      <c r="BQ581" s="102"/>
      <c r="BR581" s="102"/>
      <c r="BS581" s="102"/>
      <c r="BT581" s="102"/>
      <c r="BU581" s="102"/>
      <c r="BV581" s="102"/>
      <c r="BW581" s="102"/>
      <c r="BX581" s="102"/>
      <c r="BY581" s="102"/>
      <c r="BZ581" s="102"/>
      <c r="CA581" s="102"/>
      <c r="CB581" s="102"/>
      <c r="CC581" s="102"/>
      <c r="CD581" s="102"/>
      <c r="CE581" s="102"/>
      <c r="CF581" s="102"/>
      <c r="CG581" s="102"/>
      <c r="CH581" s="102"/>
      <c r="CI581" s="102"/>
      <c r="CJ581" s="102"/>
    </row>
    <row r="582" spans="1:88" s="1" customFormat="1">
      <c r="A582" s="232"/>
      <c r="B582" s="1802"/>
      <c r="C582" s="61" t="s">
        <v>182</v>
      </c>
      <c r="D582" s="179">
        <f t="shared" si="76"/>
        <v>81.400000000000006</v>
      </c>
      <c r="E582" s="180">
        <f t="shared" si="76"/>
        <v>30.68</v>
      </c>
      <c r="F582" s="180">
        <f t="shared" si="76"/>
        <v>1033.5325</v>
      </c>
      <c r="G582" s="183">
        <f t="shared" si="76"/>
        <v>647.85</v>
      </c>
      <c r="H582" s="180">
        <f t="shared" si="76"/>
        <v>774.8175</v>
      </c>
      <c r="I582" s="183">
        <f t="shared" si="76"/>
        <v>0</v>
      </c>
      <c r="J582" s="180">
        <f t="shared" si="76"/>
        <v>0</v>
      </c>
      <c r="K582" s="180">
        <f t="shared" si="76"/>
        <v>0</v>
      </c>
      <c r="L582" s="180">
        <f t="shared" si="76"/>
        <v>0</v>
      </c>
      <c r="M582" s="183">
        <f t="shared" si="76"/>
        <v>0</v>
      </c>
      <c r="N582" s="183">
        <f t="shared" si="76"/>
        <v>0</v>
      </c>
      <c r="O582" s="180">
        <f t="shared" si="76"/>
        <v>0</v>
      </c>
      <c r="P582" s="180">
        <f t="shared" si="76"/>
        <v>109.2975</v>
      </c>
      <c r="Q582" s="183">
        <f t="shared" si="76"/>
        <v>0</v>
      </c>
      <c r="R582" s="180">
        <f t="shared" si="76"/>
        <v>147.4</v>
      </c>
      <c r="T582" s="9"/>
      <c r="W582" s="65"/>
      <c r="X582" s="66" t="e">
        <f t="shared" si="72"/>
        <v>#DIV/0!</v>
      </c>
      <c r="AF582" s="102"/>
      <c r="AG582" s="184"/>
      <c r="AH582" s="184"/>
      <c r="AI582" s="184"/>
      <c r="AJ582" s="184"/>
      <c r="AK582" s="184"/>
      <c r="AL582" s="184"/>
      <c r="AM582" s="184"/>
      <c r="AN582" s="102"/>
      <c r="AO582" s="102"/>
      <c r="AP582" s="102"/>
      <c r="AQ582" s="102"/>
      <c r="AR582" s="102"/>
      <c r="AS582" s="102"/>
      <c r="AT582" s="102"/>
      <c r="AU582" s="102"/>
      <c r="AV582" s="102"/>
      <c r="AW582" s="102"/>
      <c r="AX582" s="102"/>
      <c r="AY582" s="176"/>
      <c r="AZ582" s="176"/>
      <c r="BA582" s="102"/>
      <c r="BB582" s="102"/>
      <c r="BC582" s="102"/>
      <c r="BD582" s="102"/>
      <c r="BE582" s="102"/>
      <c r="BF582" s="102"/>
      <c r="BG582" s="102"/>
      <c r="BH582" s="102"/>
      <c r="BI582" s="102"/>
      <c r="BJ582" s="102"/>
      <c r="BK582" s="102"/>
      <c r="BL582" s="102"/>
      <c r="BM582" s="102"/>
      <c r="BN582" s="102"/>
      <c r="BO582" s="102"/>
      <c r="BP582" s="102"/>
      <c r="BQ582" s="102"/>
      <c r="BR582" s="102"/>
      <c r="BS582" s="102"/>
      <c r="BT582" s="102"/>
      <c r="BU582" s="102"/>
      <c r="BV582" s="102"/>
      <c r="BW582" s="102"/>
      <c r="BX582" s="102"/>
      <c r="BY582" s="102"/>
      <c r="BZ582" s="102"/>
      <c r="CA582" s="102"/>
      <c r="CB582" s="102"/>
      <c r="CC582" s="102"/>
      <c r="CD582" s="102"/>
      <c r="CE582" s="102"/>
      <c r="CF582" s="102"/>
      <c r="CG582" s="102"/>
      <c r="CH582" s="102"/>
      <c r="CI582" s="102"/>
      <c r="CJ582" s="102"/>
    </row>
    <row r="583" spans="1:88" s="1" customFormat="1">
      <c r="A583" s="232"/>
      <c r="B583" s="1802"/>
      <c r="C583" s="61" t="s">
        <v>183</v>
      </c>
      <c r="D583" s="179">
        <f t="shared" si="76"/>
        <v>710.55</v>
      </c>
      <c r="E583" s="180">
        <f t="shared" si="76"/>
        <v>40.080800000000011</v>
      </c>
      <c r="F583" s="180">
        <f t="shared" si="76"/>
        <v>32.865700000000004</v>
      </c>
      <c r="G583" s="183">
        <f t="shared" si="76"/>
        <v>37.089999999999996</v>
      </c>
      <c r="H583" s="180">
        <f t="shared" si="76"/>
        <v>7.2962999999999996</v>
      </c>
      <c r="I583" s="183">
        <f t="shared" si="76"/>
        <v>39.500000000000007</v>
      </c>
      <c r="J583" s="180">
        <f t="shared" si="76"/>
        <v>0</v>
      </c>
      <c r="K583" s="180">
        <f t="shared" si="76"/>
        <v>0</v>
      </c>
      <c r="L583" s="180">
        <f t="shared" si="76"/>
        <v>131.45000000000002</v>
      </c>
      <c r="M583" s="183">
        <f t="shared" si="76"/>
        <v>0</v>
      </c>
      <c r="N583" s="183">
        <f t="shared" si="76"/>
        <v>0</v>
      </c>
      <c r="O583" s="180">
        <f t="shared" si="76"/>
        <v>0</v>
      </c>
      <c r="P583" s="180">
        <f t="shared" si="76"/>
        <v>2.0691000000000002</v>
      </c>
      <c r="Q583" s="183">
        <f t="shared" si="76"/>
        <v>0</v>
      </c>
      <c r="R583" s="180">
        <f t="shared" si="76"/>
        <v>0</v>
      </c>
      <c r="T583" s="9"/>
      <c r="W583" s="65"/>
      <c r="X583" s="66" t="e">
        <f t="shared" si="72"/>
        <v>#DIV/0!</v>
      </c>
      <c r="AF583" s="102"/>
      <c r="AG583" s="184"/>
      <c r="AH583" s="184"/>
      <c r="AI583" s="184"/>
      <c r="AJ583" s="184"/>
      <c r="AK583" s="184"/>
      <c r="AL583" s="184"/>
      <c r="AM583" s="184"/>
      <c r="AN583" s="102"/>
      <c r="AO583" s="102"/>
      <c r="AP583" s="102"/>
      <c r="AQ583" s="102"/>
      <c r="AR583" s="102"/>
      <c r="AS583" s="102"/>
      <c r="AT583" s="102"/>
      <c r="AU583" s="102"/>
      <c r="AV583" s="102"/>
      <c r="AW583" s="102"/>
      <c r="AX583" s="102"/>
      <c r="AY583" s="176"/>
      <c r="AZ583" s="176"/>
      <c r="BA583" s="102"/>
      <c r="BB583" s="102"/>
      <c r="BC583" s="102"/>
      <c r="BD583" s="102"/>
      <c r="BE583" s="102"/>
      <c r="BF583" s="102"/>
      <c r="BG583" s="102"/>
      <c r="BH583" s="102"/>
      <c r="BI583" s="102"/>
      <c r="BJ583" s="102"/>
      <c r="BK583" s="102"/>
      <c r="BL583" s="102"/>
      <c r="BM583" s="102"/>
      <c r="BN583" s="102"/>
      <c r="BO583" s="102"/>
      <c r="BP583" s="102"/>
      <c r="BQ583" s="102"/>
      <c r="BR583" s="102"/>
      <c r="BS583" s="102"/>
      <c r="BT583" s="102"/>
      <c r="BU583" s="102"/>
      <c r="BV583" s="102"/>
      <c r="BW583" s="102"/>
      <c r="BX583" s="102"/>
      <c r="BY583" s="102"/>
      <c r="BZ583" s="102"/>
      <c r="CA583" s="102"/>
      <c r="CB583" s="102"/>
      <c r="CC583" s="102"/>
      <c r="CD583" s="102"/>
      <c r="CE583" s="102"/>
      <c r="CF583" s="102"/>
      <c r="CG583" s="102"/>
      <c r="CH583" s="102"/>
      <c r="CI583" s="102"/>
      <c r="CJ583" s="102"/>
    </row>
    <row r="584" spans="1:88" s="1" customFormat="1">
      <c r="A584" s="232"/>
      <c r="B584" s="1802"/>
      <c r="C584" s="61" t="s">
        <v>184</v>
      </c>
      <c r="D584" s="179">
        <f t="shared" si="76"/>
        <v>900.03</v>
      </c>
      <c r="E584" s="180">
        <f t="shared" si="76"/>
        <v>401.68440000000004</v>
      </c>
      <c r="F584" s="180">
        <f t="shared" si="76"/>
        <v>1086.5326</v>
      </c>
      <c r="G584" s="183">
        <f t="shared" si="76"/>
        <v>391.14</v>
      </c>
      <c r="H584" s="180">
        <f t="shared" si="76"/>
        <v>570.40340000000003</v>
      </c>
      <c r="I584" s="183">
        <f t="shared" si="76"/>
        <v>162.77000000000001</v>
      </c>
      <c r="J584" s="180">
        <f t="shared" si="76"/>
        <v>0</v>
      </c>
      <c r="K584" s="180">
        <f t="shared" si="76"/>
        <v>110.33</v>
      </c>
      <c r="L584" s="180">
        <f t="shared" si="76"/>
        <v>174.42000000000002</v>
      </c>
      <c r="M584" s="183">
        <f t="shared" si="76"/>
        <v>6</v>
      </c>
      <c r="N584" s="183">
        <f t="shared" si="76"/>
        <v>3</v>
      </c>
      <c r="O584" s="180">
        <f t="shared" si="76"/>
        <v>0</v>
      </c>
      <c r="P584" s="180">
        <f t="shared" si="76"/>
        <v>35.813800000000008</v>
      </c>
      <c r="Q584" s="183">
        <f t="shared" si="76"/>
        <v>0</v>
      </c>
      <c r="R584" s="180">
        <f t="shared" si="76"/>
        <v>66</v>
      </c>
      <c r="T584" s="9"/>
      <c r="W584" s="65"/>
      <c r="X584" s="66" t="e">
        <f t="shared" si="72"/>
        <v>#DIV/0!</v>
      </c>
      <c r="AF584" s="102"/>
      <c r="AG584" s="184"/>
      <c r="AH584" s="184"/>
      <c r="AI584" s="184"/>
      <c r="AJ584" s="184"/>
      <c r="AK584" s="184"/>
      <c r="AL584" s="184"/>
      <c r="AM584" s="184"/>
      <c r="AN584" s="102"/>
      <c r="AO584" s="102"/>
      <c r="AP584" s="102"/>
      <c r="AQ584" s="102"/>
      <c r="AR584" s="102"/>
      <c r="AS584" s="102"/>
      <c r="AT584" s="102"/>
      <c r="AU584" s="102"/>
      <c r="AV584" s="102"/>
      <c r="AW584" s="102"/>
      <c r="AX584" s="102"/>
      <c r="AY584" s="176"/>
      <c r="AZ584" s="176"/>
      <c r="BA584" s="102"/>
      <c r="BB584" s="102"/>
      <c r="BC584" s="102"/>
      <c r="BD584" s="102"/>
      <c r="BE584" s="102"/>
      <c r="BF584" s="102"/>
      <c r="BG584" s="102"/>
      <c r="BH584" s="102"/>
      <c r="BI584" s="102"/>
      <c r="BJ584" s="102"/>
      <c r="BK584" s="102"/>
      <c r="BL584" s="102"/>
      <c r="BM584" s="102"/>
      <c r="BN584" s="102"/>
      <c r="BO584" s="102"/>
      <c r="BP584" s="102"/>
      <c r="BQ584" s="102"/>
      <c r="BR584" s="102"/>
      <c r="BS584" s="102"/>
      <c r="BT584" s="102"/>
      <c r="BU584" s="102"/>
      <c r="BV584" s="102"/>
      <c r="BW584" s="102"/>
      <c r="BX584" s="102"/>
      <c r="BY584" s="102"/>
      <c r="BZ584" s="102"/>
      <c r="CA584" s="102"/>
      <c r="CB584" s="102"/>
      <c r="CC584" s="102"/>
      <c r="CD584" s="102"/>
      <c r="CE584" s="102"/>
      <c r="CF584" s="102"/>
      <c r="CG584" s="102"/>
      <c r="CH584" s="102"/>
      <c r="CI584" s="102"/>
      <c r="CJ584" s="102"/>
    </row>
    <row r="585" spans="1:88" s="1" customFormat="1">
      <c r="A585" s="232"/>
      <c r="B585" s="1802"/>
      <c r="C585" s="61" t="s">
        <v>185</v>
      </c>
      <c r="D585" s="179">
        <f t="shared" si="76"/>
        <v>876.33999999999992</v>
      </c>
      <c r="E585" s="180">
        <f t="shared" si="76"/>
        <v>49.719200000000001</v>
      </c>
      <c r="F585" s="180">
        <f t="shared" si="76"/>
        <v>30.7318</v>
      </c>
      <c r="G585" s="183">
        <f t="shared" si="76"/>
        <v>61.67</v>
      </c>
      <c r="H585" s="180">
        <f t="shared" si="76"/>
        <v>118.5462</v>
      </c>
      <c r="I585" s="183">
        <f t="shared" si="76"/>
        <v>49.300000000000004</v>
      </c>
      <c r="J585" s="180">
        <f t="shared" si="76"/>
        <v>0</v>
      </c>
      <c r="K585" s="180">
        <f t="shared" si="76"/>
        <v>0</v>
      </c>
      <c r="L585" s="180">
        <f t="shared" si="76"/>
        <v>163.99</v>
      </c>
      <c r="M585" s="183">
        <f t="shared" si="76"/>
        <v>0</v>
      </c>
      <c r="N585" s="183">
        <f t="shared" si="76"/>
        <v>0</v>
      </c>
      <c r="O585" s="180">
        <f t="shared" si="76"/>
        <v>0</v>
      </c>
      <c r="P585" s="180">
        <f t="shared" si="76"/>
        <v>1.4934000000000001</v>
      </c>
      <c r="Q585" s="183">
        <f t="shared" si="76"/>
        <v>0</v>
      </c>
      <c r="R585" s="180">
        <f t="shared" si="76"/>
        <v>42.88</v>
      </c>
      <c r="T585" s="9"/>
      <c r="W585" s="65"/>
      <c r="X585" s="66" t="e">
        <f t="shared" si="72"/>
        <v>#DIV/0!</v>
      </c>
      <c r="AF585" s="102"/>
      <c r="AG585" s="184"/>
      <c r="AH585" s="184"/>
      <c r="AI585" s="184"/>
      <c r="AJ585" s="184"/>
      <c r="AK585" s="184"/>
      <c r="AL585" s="184"/>
      <c r="AM585" s="184"/>
      <c r="AN585" s="102"/>
      <c r="AO585" s="102"/>
      <c r="AP585" s="102"/>
      <c r="AQ585" s="102"/>
      <c r="AR585" s="102"/>
      <c r="AS585" s="102"/>
      <c r="AT585" s="102"/>
      <c r="AU585" s="102"/>
      <c r="AV585" s="102"/>
      <c r="AW585" s="102"/>
      <c r="AX585" s="102"/>
      <c r="AY585" s="176"/>
      <c r="AZ585" s="176"/>
      <c r="BA585" s="102"/>
      <c r="BB585" s="102"/>
      <c r="BC585" s="102"/>
      <c r="BD585" s="102"/>
      <c r="BE585" s="102"/>
      <c r="BF585" s="102"/>
      <c r="BG585" s="102"/>
      <c r="BH585" s="102"/>
      <c r="BI585" s="102"/>
      <c r="BJ585" s="102"/>
      <c r="BK585" s="102"/>
      <c r="BL585" s="102"/>
      <c r="BM585" s="102"/>
      <c r="BN585" s="102"/>
      <c r="BO585" s="102"/>
      <c r="BP585" s="102"/>
      <c r="BQ585" s="102"/>
      <c r="BR585" s="102"/>
      <c r="BS585" s="102"/>
      <c r="BT585" s="102"/>
      <c r="BU585" s="102"/>
      <c r="BV585" s="102"/>
      <c r="BW585" s="102"/>
      <c r="BX585" s="102"/>
      <c r="BY585" s="102"/>
      <c r="BZ585" s="102"/>
      <c r="CA585" s="102"/>
      <c r="CB585" s="102"/>
      <c r="CC585" s="102"/>
      <c r="CD585" s="102"/>
      <c r="CE585" s="102"/>
      <c r="CF585" s="102"/>
      <c r="CG585" s="102"/>
      <c r="CH585" s="102"/>
      <c r="CI585" s="102"/>
      <c r="CJ585" s="102"/>
    </row>
    <row r="586" spans="1:88" s="1" customFormat="1">
      <c r="A586" s="232"/>
      <c r="B586" s="1802"/>
      <c r="C586" s="61" t="s">
        <v>186</v>
      </c>
      <c r="D586" s="179">
        <f t="shared" si="76"/>
        <v>0</v>
      </c>
      <c r="E586" s="180">
        <f t="shared" si="76"/>
        <v>0</v>
      </c>
      <c r="F586" s="180">
        <f t="shared" si="76"/>
        <v>0</v>
      </c>
      <c r="G586" s="183">
        <f t="shared" si="76"/>
        <v>0</v>
      </c>
      <c r="H586" s="180">
        <f t="shared" si="76"/>
        <v>0</v>
      </c>
      <c r="I586" s="183">
        <f t="shared" si="76"/>
        <v>0</v>
      </c>
      <c r="J586" s="180">
        <f t="shared" si="76"/>
        <v>0</v>
      </c>
      <c r="K586" s="180">
        <f t="shared" si="76"/>
        <v>0</v>
      </c>
      <c r="L586" s="180">
        <f t="shared" si="76"/>
        <v>0</v>
      </c>
      <c r="M586" s="183">
        <f t="shared" si="76"/>
        <v>0</v>
      </c>
      <c r="N586" s="183">
        <f t="shared" si="76"/>
        <v>0</v>
      </c>
      <c r="O586" s="180">
        <f t="shared" si="76"/>
        <v>0</v>
      </c>
      <c r="P586" s="180">
        <f t="shared" si="76"/>
        <v>0</v>
      </c>
      <c r="Q586" s="183">
        <f t="shared" si="76"/>
        <v>0</v>
      </c>
      <c r="R586" s="180">
        <f t="shared" si="76"/>
        <v>0</v>
      </c>
      <c r="T586" s="9"/>
      <c r="W586" s="65"/>
      <c r="X586" s="66" t="e">
        <f t="shared" si="72"/>
        <v>#DIV/0!</v>
      </c>
      <c r="AF586" s="102"/>
      <c r="AG586" s="184"/>
      <c r="AH586" s="184"/>
      <c r="AI586" s="184"/>
      <c r="AJ586" s="184"/>
      <c r="AK586" s="184"/>
      <c r="AL586" s="184"/>
      <c r="AM586" s="184"/>
      <c r="AN586" s="102"/>
      <c r="AO586" s="102"/>
      <c r="AP586" s="102"/>
      <c r="AQ586" s="102"/>
      <c r="AR586" s="102"/>
      <c r="AS586" s="102"/>
      <c r="AT586" s="102"/>
      <c r="AU586" s="102"/>
      <c r="AV586" s="102"/>
      <c r="AW586" s="102"/>
      <c r="AX586" s="102"/>
      <c r="AY586" s="176"/>
      <c r="AZ586" s="176"/>
      <c r="BA586" s="102"/>
      <c r="BB586" s="102"/>
      <c r="BC586" s="102"/>
      <c r="BD586" s="102"/>
      <c r="BE586" s="102"/>
      <c r="BF586" s="102"/>
      <c r="BG586" s="102"/>
      <c r="BH586" s="102"/>
      <c r="BI586" s="102"/>
      <c r="BJ586" s="102"/>
      <c r="BK586" s="102"/>
      <c r="BL586" s="102"/>
      <c r="BM586" s="102"/>
      <c r="BN586" s="102"/>
      <c r="BO586" s="102"/>
      <c r="BP586" s="102"/>
      <c r="BQ586" s="102"/>
      <c r="BR586" s="102"/>
      <c r="BS586" s="102"/>
      <c r="BT586" s="102"/>
      <c r="BU586" s="102"/>
      <c r="BV586" s="102"/>
      <c r="BW586" s="102"/>
      <c r="BX586" s="102"/>
      <c r="BY586" s="102"/>
      <c r="BZ586" s="102"/>
      <c r="CA586" s="102"/>
      <c r="CB586" s="102"/>
      <c r="CC586" s="102"/>
      <c r="CD586" s="102"/>
      <c r="CE586" s="102"/>
      <c r="CF586" s="102"/>
      <c r="CG586" s="102"/>
      <c r="CH586" s="102"/>
      <c r="CI586" s="102"/>
      <c r="CJ586" s="102"/>
    </row>
    <row r="587" spans="1:88" s="1" customFormat="1">
      <c r="A587" s="232"/>
      <c r="B587" s="1802"/>
      <c r="C587" s="61" t="s">
        <v>187</v>
      </c>
      <c r="D587" s="179">
        <f t="shared" si="76"/>
        <v>0</v>
      </c>
      <c r="E587" s="180">
        <f t="shared" si="76"/>
        <v>0</v>
      </c>
      <c r="F587" s="180">
        <f t="shared" si="76"/>
        <v>0</v>
      </c>
      <c r="G587" s="183">
        <f t="shared" si="76"/>
        <v>0</v>
      </c>
      <c r="H587" s="180">
        <f t="shared" si="76"/>
        <v>0</v>
      </c>
      <c r="I587" s="183">
        <f t="shared" si="76"/>
        <v>0</v>
      </c>
      <c r="J587" s="180">
        <f t="shared" si="76"/>
        <v>0</v>
      </c>
      <c r="K587" s="180">
        <f t="shared" si="76"/>
        <v>0</v>
      </c>
      <c r="L587" s="180">
        <f t="shared" si="76"/>
        <v>0</v>
      </c>
      <c r="M587" s="183">
        <f t="shared" si="76"/>
        <v>0</v>
      </c>
      <c r="N587" s="183">
        <f t="shared" si="76"/>
        <v>0</v>
      </c>
      <c r="O587" s="180">
        <f t="shared" si="76"/>
        <v>0</v>
      </c>
      <c r="P587" s="180">
        <f t="shared" si="76"/>
        <v>0</v>
      </c>
      <c r="Q587" s="183">
        <f t="shared" si="76"/>
        <v>0</v>
      </c>
      <c r="R587" s="180">
        <f t="shared" si="76"/>
        <v>0</v>
      </c>
      <c r="T587" s="9"/>
      <c r="W587" s="65"/>
      <c r="X587" s="66" t="e">
        <f t="shared" si="72"/>
        <v>#DIV/0!</v>
      </c>
      <c r="AF587" s="102"/>
      <c r="AG587" s="184"/>
      <c r="AH587" s="184"/>
      <c r="AI587" s="184"/>
      <c r="AJ587" s="184"/>
      <c r="AK587" s="184"/>
      <c r="AL587" s="184"/>
      <c r="AM587" s="184"/>
      <c r="AN587" s="102"/>
      <c r="AO587" s="102"/>
      <c r="AP587" s="102"/>
      <c r="AQ587" s="102"/>
      <c r="AR587" s="102"/>
      <c r="AS587" s="102"/>
      <c r="AT587" s="102"/>
      <c r="AU587" s="102"/>
      <c r="AV587" s="102"/>
      <c r="AW587" s="102"/>
      <c r="AX587" s="102"/>
      <c r="AY587" s="176"/>
      <c r="AZ587" s="176"/>
      <c r="BA587" s="102"/>
      <c r="BB587" s="102"/>
      <c r="BC587" s="102"/>
      <c r="BD587" s="102"/>
      <c r="BE587" s="102"/>
      <c r="BF587" s="102"/>
      <c r="BG587" s="102"/>
      <c r="BH587" s="102"/>
      <c r="BI587" s="102"/>
      <c r="BJ587" s="102"/>
      <c r="BK587" s="102"/>
      <c r="BL587" s="102"/>
      <c r="BM587" s="102"/>
      <c r="BN587" s="102"/>
      <c r="BO587" s="102"/>
      <c r="BP587" s="102"/>
      <c r="BQ587" s="102"/>
      <c r="BR587" s="102"/>
      <c r="BS587" s="102"/>
      <c r="BT587" s="102"/>
      <c r="BU587" s="102"/>
      <c r="BV587" s="102"/>
      <c r="BW587" s="102"/>
      <c r="BX587" s="102"/>
      <c r="BY587" s="102"/>
      <c r="BZ587" s="102"/>
      <c r="CA587" s="102"/>
      <c r="CB587" s="102"/>
      <c r="CC587" s="102"/>
      <c r="CD587" s="102"/>
      <c r="CE587" s="102"/>
      <c r="CF587" s="102"/>
      <c r="CG587" s="102"/>
      <c r="CH587" s="102"/>
      <c r="CI587" s="102"/>
      <c r="CJ587" s="102"/>
    </row>
    <row r="588" spans="1:88" s="1" customFormat="1">
      <c r="A588" s="232"/>
      <c r="B588" s="1802"/>
      <c r="C588" s="61" t="s">
        <v>188</v>
      </c>
      <c r="D588" s="179">
        <f t="shared" si="76"/>
        <v>157.89999999999998</v>
      </c>
      <c r="E588" s="180">
        <f t="shared" si="76"/>
        <v>9.2240000000000002</v>
      </c>
      <c r="F588" s="180">
        <f t="shared" si="76"/>
        <v>3.9085000000000001</v>
      </c>
      <c r="G588" s="183">
        <f t="shared" si="76"/>
        <v>6.55</v>
      </c>
      <c r="H588" s="180">
        <f t="shared" si="76"/>
        <v>0.30149999999999999</v>
      </c>
      <c r="I588" s="183">
        <f t="shared" si="76"/>
        <v>9.2000000000000011</v>
      </c>
      <c r="J588" s="180">
        <f t="shared" si="76"/>
        <v>0</v>
      </c>
      <c r="K588" s="180">
        <f t="shared" si="76"/>
        <v>0</v>
      </c>
      <c r="L588" s="180">
        <f t="shared" si="76"/>
        <v>30.6</v>
      </c>
      <c r="M588" s="183">
        <f t="shared" si="76"/>
        <v>0</v>
      </c>
      <c r="N588" s="183">
        <f t="shared" si="76"/>
        <v>0</v>
      </c>
      <c r="O588" s="180">
        <f t="shared" si="76"/>
        <v>0</v>
      </c>
      <c r="P588" s="180">
        <f t="shared" si="76"/>
        <v>8.5500000000000007E-2</v>
      </c>
      <c r="Q588" s="183">
        <f t="shared" si="76"/>
        <v>0</v>
      </c>
      <c r="R588" s="180">
        <f t="shared" si="76"/>
        <v>0</v>
      </c>
      <c r="T588" s="9"/>
      <c r="W588" s="65"/>
      <c r="X588" s="66" t="e">
        <f t="shared" si="72"/>
        <v>#DIV/0!</v>
      </c>
      <c r="AF588" s="102"/>
      <c r="AG588" s="184"/>
      <c r="AH588" s="184"/>
      <c r="AI588" s="184"/>
      <c r="AJ588" s="184"/>
      <c r="AK588" s="184"/>
      <c r="AL588" s="184"/>
      <c r="AM588" s="184"/>
      <c r="AN588" s="102"/>
      <c r="AO588" s="102"/>
      <c r="AP588" s="102"/>
      <c r="AQ588" s="102"/>
      <c r="AR588" s="102"/>
      <c r="AS588" s="102"/>
      <c r="AT588" s="102"/>
      <c r="AU588" s="102"/>
      <c r="AV588" s="102"/>
      <c r="AW588" s="102"/>
      <c r="AX588" s="102"/>
      <c r="AY588" s="176"/>
      <c r="AZ588" s="176"/>
      <c r="BA588" s="102"/>
      <c r="BB588" s="102"/>
      <c r="BC588" s="102"/>
      <c r="BD588" s="102"/>
      <c r="BE588" s="102"/>
      <c r="BF588" s="102"/>
      <c r="BG588" s="102"/>
      <c r="BH588" s="102"/>
      <c r="BI588" s="102"/>
      <c r="BJ588" s="102"/>
      <c r="BK588" s="102"/>
      <c r="BL588" s="102"/>
      <c r="BM588" s="102"/>
      <c r="BN588" s="102"/>
      <c r="BO588" s="102"/>
      <c r="BP588" s="102"/>
      <c r="BQ588" s="102"/>
      <c r="BR588" s="102"/>
      <c r="BS588" s="102"/>
      <c r="BT588" s="102"/>
      <c r="BU588" s="102"/>
      <c r="BV588" s="102"/>
      <c r="BW588" s="102"/>
      <c r="BX588" s="102"/>
      <c r="BY588" s="102"/>
      <c r="BZ588" s="102"/>
      <c r="CA588" s="102"/>
      <c r="CB588" s="102"/>
      <c r="CC588" s="102"/>
      <c r="CD588" s="102"/>
      <c r="CE588" s="102"/>
      <c r="CF588" s="102"/>
      <c r="CG588" s="102"/>
      <c r="CH588" s="102"/>
      <c r="CI588" s="102"/>
      <c r="CJ588" s="102"/>
    </row>
    <row r="589" spans="1:88" s="1" customFormat="1">
      <c r="A589" s="232"/>
      <c r="B589" s="1802"/>
      <c r="C589" s="61" t="s">
        <v>189</v>
      </c>
      <c r="D589" s="179">
        <f t="shared" si="76"/>
        <v>0</v>
      </c>
      <c r="E589" s="180">
        <f t="shared" si="76"/>
        <v>0</v>
      </c>
      <c r="F589" s="180">
        <f t="shared" si="76"/>
        <v>0</v>
      </c>
      <c r="G589" s="183">
        <f t="shared" si="76"/>
        <v>0</v>
      </c>
      <c r="H589" s="180">
        <f t="shared" si="76"/>
        <v>0</v>
      </c>
      <c r="I589" s="183">
        <f t="shared" si="76"/>
        <v>0</v>
      </c>
      <c r="J589" s="180">
        <f t="shared" si="76"/>
        <v>0</v>
      </c>
      <c r="K589" s="180">
        <f t="shared" si="76"/>
        <v>0</v>
      </c>
      <c r="L589" s="180">
        <f t="shared" si="76"/>
        <v>0</v>
      </c>
      <c r="M589" s="183">
        <f t="shared" si="76"/>
        <v>0</v>
      </c>
      <c r="N589" s="183">
        <f t="shared" si="76"/>
        <v>0</v>
      </c>
      <c r="O589" s="180">
        <f t="shared" si="76"/>
        <v>0</v>
      </c>
      <c r="P589" s="180">
        <f t="shared" si="76"/>
        <v>0</v>
      </c>
      <c r="Q589" s="183">
        <f t="shared" si="76"/>
        <v>0</v>
      </c>
      <c r="R589" s="180">
        <f t="shared" si="76"/>
        <v>0</v>
      </c>
      <c r="T589" s="9"/>
      <c r="W589" s="65"/>
      <c r="X589" s="66" t="e">
        <f t="shared" si="72"/>
        <v>#DIV/0!</v>
      </c>
      <c r="AF589" s="102"/>
      <c r="AG589" s="184"/>
      <c r="AH589" s="184"/>
      <c r="AI589" s="184"/>
      <c r="AJ589" s="184"/>
      <c r="AK589" s="184"/>
      <c r="AL589" s="184"/>
      <c r="AM589" s="184"/>
      <c r="AN589" s="102"/>
      <c r="AO589" s="102"/>
      <c r="AP589" s="102"/>
      <c r="AQ589" s="102"/>
      <c r="AR589" s="102"/>
      <c r="AS589" s="102"/>
      <c r="AT589" s="102"/>
      <c r="AU589" s="102"/>
      <c r="AV589" s="102"/>
      <c r="AW589" s="102"/>
      <c r="AX589" s="102"/>
      <c r="AY589" s="176"/>
      <c r="AZ589" s="176"/>
      <c r="BA589" s="102"/>
      <c r="BB589" s="102"/>
      <c r="BC589" s="102"/>
      <c r="BD589" s="102"/>
      <c r="BE589" s="102"/>
      <c r="BF589" s="102"/>
      <c r="BG589" s="102"/>
      <c r="BH589" s="102"/>
      <c r="BI589" s="102"/>
      <c r="BJ589" s="102"/>
      <c r="BK589" s="102"/>
      <c r="BL589" s="102"/>
      <c r="BM589" s="102"/>
      <c r="BN589" s="102"/>
      <c r="BO589" s="102"/>
      <c r="BP589" s="102"/>
      <c r="BQ589" s="102"/>
      <c r="BR589" s="102"/>
      <c r="BS589" s="102"/>
      <c r="BT589" s="102"/>
      <c r="BU589" s="102"/>
      <c r="BV589" s="102"/>
      <c r="BW589" s="102"/>
      <c r="BX589" s="102"/>
      <c r="BY589" s="102"/>
      <c r="BZ589" s="102"/>
      <c r="CA589" s="102"/>
      <c r="CB589" s="102"/>
      <c r="CC589" s="102"/>
      <c r="CD589" s="102"/>
      <c r="CE589" s="102"/>
      <c r="CF589" s="102"/>
      <c r="CG589" s="102"/>
      <c r="CH589" s="102"/>
      <c r="CI589" s="102"/>
      <c r="CJ589" s="102"/>
    </row>
    <row r="590" spans="1:88" s="1" customFormat="1">
      <c r="A590" s="232"/>
      <c r="B590" s="1802"/>
      <c r="C590" s="61" t="s">
        <v>190</v>
      </c>
      <c r="D590" s="179">
        <f t="shared" si="76"/>
        <v>775.25</v>
      </c>
      <c r="E590" s="180">
        <f t="shared" si="76"/>
        <v>618.72239999999999</v>
      </c>
      <c r="F590" s="180">
        <f t="shared" si="76"/>
        <v>6788.8595999999998</v>
      </c>
      <c r="G590" s="183">
        <f t="shared" si="76"/>
        <v>3983.7400000000002</v>
      </c>
      <c r="H590" s="180">
        <f t="shared" si="76"/>
        <v>3146.3364000000001</v>
      </c>
      <c r="I590" s="183">
        <f t="shared" si="76"/>
        <v>7.36</v>
      </c>
      <c r="J590" s="180">
        <f t="shared" si="76"/>
        <v>0</v>
      </c>
      <c r="K590" s="180">
        <f t="shared" si="76"/>
        <v>0</v>
      </c>
      <c r="L590" s="180">
        <f t="shared" si="76"/>
        <v>24.48</v>
      </c>
      <c r="M590" s="183">
        <f t="shared" si="76"/>
        <v>0</v>
      </c>
      <c r="N590" s="183">
        <f t="shared" si="76"/>
        <v>0</v>
      </c>
      <c r="O590" s="180">
        <f t="shared" si="76"/>
        <v>0</v>
      </c>
      <c r="P590" s="180">
        <f t="shared" si="76"/>
        <v>691.20479999999998</v>
      </c>
      <c r="Q590" s="183">
        <f t="shared" si="76"/>
        <v>0</v>
      </c>
      <c r="R590" s="180">
        <f t="shared" si="76"/>
        <v>220.43</v>
      </c>
      <c r="T590" s="9"/>
      <c r="W590" s="65"/>
      <c r="X590" s="66" t="e">
        <f t="shared" si="72"/>
        <v>#DIV/0!</v>
      </c>
      <c r="AF590" s="102"/>
      <c r="AG590" s="184"/>
      <c r="AH590" s="184"/>
      <c r="AI590" s="184"/>
      <c r="AJ590" s="184"/>
      <c r="AK590" s="184"/>
      <c r="AL590" s="184"/>
      <c r="AM590" s="184"/>
      <c r="AN590" s="102"/>
      <c r="AO590" s="102"/>
      <c r="AP590" s="102"/>
      <c r="AQ590" s="102"/>
      <c r="AR590" s="102"/>
      <c r="AS590" s="102"/>
      <c r="AT590" s="102"/>
      <c r="AU590" s="102"/>
      <c r="AV590" s="102"/>
      <c r="AW590" s="102"/>
      <c r="AX590" s="102"/>
      <c r="AY590" s="176"/>
      <c r="AZ590" s="176"/>
      <c r="BA590" s="102"/>
      <c r="BB590" s="102"/>
      <c r="BC590" s="102"/>
      <c r="BD590" s="102"/>
      <c r="BE590" s="102"/>
      <c r="BF590" s="102"/>
      <c r="BG590" s="102"/>
      <c r="BH590" s="102"/>
      <c r="BI590" s="102"/>
      <c r="BJ590" s="102"/>
      <c r="BK590" s="102"/>
      <c r="BL590" s="102"/>
      <c r="BM590" s="102"/>
      <c r="BN590" s="102"/>
      <c r="BO590" s="102"/>
      <c r="BP590" s="102"/>
      <c r="BQ590" s="102"/>
      <c r="BR590" s="102"/>
      <c r="BS590" s="102"/>
      <c r="BT590" s="102"/>
      <c r="BU590" s="102"/>
      <c r="BV590" s="102"/>
      <c r="BW590" s="102"/>
      <c r="BX590" s="102"/>
      <c r="BY590" s="102"/>
      <c r="BZ590" s="102"/>
      <c r="CA590" s="102"/>
      <c r="CB590" s="102"/>
      <c r="CC590" s="102"/>
      <c r="CD590" s="102"/>
      <c r="CE590" s="102"/>
      <c r="CF590" s="102"/>
      <c r="CG590" s="102"/>
      <c r="CH590" s="102"/>
      <c r="CI590" s="102"/>
      <c r="CJ590" s="102"/>
    </row>
    <row r="591" spans="1:88" s="1" customFormat="1">
      <c r="A591" s="232"/>
      <c r="B591" s="1802"/>
      <c r="C591" s="61" t="s">
        <v>191</v>
      </c>
      <c r="D591" s="179">
        <f t="shared" si="76"/>
        <v>0</v>
      </c>
      <c r="E591" s="180">
        <f t="shared" si="76"/>
        <v>1.9200000000000002E-2</v>
      </c>
      <c r="F591" s="180">
        <f t="shared" si="76"/>
        <v>0.64680000000000004</v>
      </c>
      <c r="G591" s="183">
        <f t="shared" si="76"/>
        <v>0.36</v>
      </c>
      <c r="H591" s="180">
        <f t="shared" si="76"/>
        <v>0.2412</v>
      </c>
      <c r="I591" s="183">
        <f t="shared" si="76"/>
        <v>0</v>
      </c>
      <c r="J591" s="180">
        <f t="shared" si="76"/>
        <v>0</v>
      </c>
      <c r="K591" s="180">
        <f t="shared" si="76"/>
        <v>0</v>
      </c>
      <c r="L591" s="180">
        <f t="shared" si="76"/>
        <v>0</v>
      </c>
      <c r="M591" s="183">
        <f t="shared" si="76"/>
        <v>0</v>
      </c>
      <c r="N591" s="183">
        <f t="shared" si="76"/>
        <v>0</v>
      </c>
      <c r="O591" s="180">
        <f t="shared" si="76"/>
        <v>0</v>
      </c>
      <c r="P591" s="180">
        <f t="shared" si="76"/>
        <v>6.8400000000000002E-2</v>
      </c>
      <c r="Q591" s="183">
        <f t="shared" si="76"/>
        <v>0</v>
      </c>
      <c r="R591" s="180">
        <f t="shared" si="76"/>
        <v>0</v>
      </c>
      <c r="T591" s="9"/>
      <c r="W591" s="65"/>
      <c r="X591" s="66" t="e">
        <f t="shared" si="72"/>
        <v>#DIV/0!</v>
      </c>
      <c r="AF591" s="102"/>
      <c r="AG591" s="184"/>
      <c r="AH591" s="184"/>
      <c r="AI591" s="184"/>
      <c r="AJ591" s="184"/>
      <c r="AK591" s="184"/>
      <c r="AL591" s="184"/>
      <c r="AM591" s="184"/>
      <c r="AN591" s="102"/>
      <c r="AO591" s="102"/>
      <c r="AP591" s="102"/>
      <c r="AQ591" s="102"/>
      <c r="AR591" s="102"/>
      <c r="AS591" s="102"/>
      <c r="AT591" s="102"/>
      <c r="AU591" s="102"/>
      <c r="AV591" s="102"/>
      <c r="AW591" s="102"/>
      <c r="AX591" s="102"/>
      <c r="AY591" s="176"/>
      <c r="AZ591" s="176"/>
      <c r="BA591" s="102"/>
      <c r="BB591" s="102"/>
      <c r="BC591" s="102"/>
      <c r="BD591" s="102"/>
      <c r="BE591" s="102"/>
      <c r="BF591" s="102"/>
      <c r="BG591" s="102"/>
      <c r="BH591" s="102"/>
      <c r="BI591" s="102"/>
      <c r="BJ591" s="102"/>
      <c r="BK591" s="102"/>
      <c r="BL591" s="102"/>
      <c r="BM591" s="102"/>
      <c r="BN591" s="102"/>
      <c r="BO591" s="102"/>
      <c r="BP591" s="102"/>
      <c r="BQ591" s="102"/>
      <c r="BR591" s="102"/>
      <c r="BS591" s="102"/>
      <c r="BT591" s="102"/>
      <c r="BU591" s="102"/>
      <c r="BV591" s="102"/>
      <c r="BW591" s="102"/>
      <c r="BX591" s="102"/>
      <c r="BY591" s="102"/>
      <c r="BZ591" s="102"/>
      <c r="CA591" s="102"/>
      <c r="CB591" s="102"/>
      <c r="CC591" s="102"/>
      <c r="CD591" s="102"/>
      <c r="CE591" s="102"/>
      <c r="CF591" s="102"/>
      <c r="CG591" s="102"/>
      <c r="CH591" s="102"/>
      <c r="CI591" s="102"/>
      <c r="CJ591" s="102"/>
    </row>
    <row r="592" spans="1:88" s="1" customFormat="1">
      <c r="A592" s="232"/>
      <c r="B592" s="1802"/>
      <c r="C592" s="61" t="s">
        <v>192</v>
      </c>
      <c r="D592" s="179">
        <f t="shared" si="76"/>
        <v>232.13</v>
      </c>
      <c r="E592" s="180">
        <f t="shared" si="76"/>
        <v>10.031600000000001</v>
      </c>
      <c r="F592" s="180">
        <f t="shared" si="76"/>
        <v>16.143899999999999</v>
      </c>
      <c r="G592" s="183">
        <f t="shared" si="76"/>
        <v>18.47</v>
      </c>
      <c r="H592" s="180">
        <f t="shared" si="76"/>
        <v>129.80010000000001</v>
      </c>
      <c r="I592" s="183">
        <f t="shared" si="76"/>
        <v>138.06</v>
      </c>
      <c r="J592" s="180">
        <f t="shared" si="76"/>
        <v>129.78</v>
      </c>
      <c r="K592" s="180">
        <f t="shared" si="76"/>
        <v>364.97</v>
      </c>
      <c r="L592" s="180">
        <f t="shared" si="76"/>
        <v>48.54</v>
      </c>
      <c r="M592" s="183">
        <f t="shared" si="76"/>
        <v>0</v>
      </c>
      <c r="N592" s="183">
        <f t="shared" si="76"/>
        <v>0</v>
      </c>
      <c r="O592" s="180">
        <f t="shared" si="76"/>
        <v>0</v>
      </c>
      <c r="P592" s="180">
        <f t="shared" si="76"/>
        <v>5.7000000000000002E-3</v>
      </c>
      <c r="Q592" s="183">
        <f t="shared" si="76"/>
        <v>0</v>
      </c>
      <c r="R592" s="180">
        <f t="shared" si="76"/>
        <v>0</v>
      </c>
      <c r="T592" s="9"/>
      <c r="W592" s="65"/>
      <c r="X592" s="66" t="e">
        <f t="shared" si="72"/>
        <v>#DIV/0!</v>
      </c>
      <c r="AF592" s="102"/>
      <c r="AG592" s="184"/>
      <c r="AH592" s="184"/>
      <c r="AI592" s="184"/>
      <c r="AJ592" s="184"/>
      <c r="AK592" s="184"/>
      <c r="AL592" s="184"/>
      <c r="AM592" s="184"/>
      <c r="AN592" s="102"/>
      <c r="AO592" s="102"/>
      <c r="AP592" s="102"/>
      <c r="AQ592" s="102"/>
      <c r="AR592" s="102"/>
      <c r="AS592" s="102"/>
      <c r="AT592" s="102"/>
      <c r="AU592" s="102"/>
      <c r="AV592" s="102"/>
      <c r="AW592" s="102"/>
      <c r="AX592" s="102"/>
      <c r="AY592" s="176"/>
      <c r="AZ592" s="176"/>
      <c r="BA592" s="102"/>
      <c r="BB592" s="102"/>
      <c r="BC592" s="102"/>
      <c r="BD592" s="102"/>
      <c r="BE592" s="102"/>
      <c r="BF592" s="102"/>
      <c r="BG592" s="102"/>
      <c r="BH592" s="102"/>
      <c r="BI592" s="102"/>
      <c r="BJ592" s="102"/>
      <c r="BK592" s="102"/>
      <c r="BL592" s="102"/>
      <c r="BM592" s="102"/>
      <c r="BN592" s="102"/>
      <c r="BO592" s="102"/>
      <c r="BP592" s="102"/>
      <c r="BQ592" s="102"/>
      <c r="BR592" s="102"/>
      <c r="BS592" s="102"/>
      <c r="BT592" s="102"/>
      <c r="BU592" s="102"/>
      <c r="BV592" s="102"/>
      <c r="BW592" s="102"/>
      <c r="BX592" s="102"/>
      <c r="BY592" s="102"/>
      <c r="BZ592" s="102"/>
      <c r="CA592" s="102"/>
      <c r="CB592" s="102"/>
      <c r="CC592" s="102"/>
      <c r="CD592" s="102"/>
      <c r="CE592" s="102"/>
      <c r="CF592" s="102"/>
      <c r="CG592" s="102"/>
      <c r="CH592" s="102"/>
      <c r="CI592" s="102"/>
      <c r="CJ592" s="102"/>
    </row>
    <row r="593" spans="1:88" s="1" customFormat="1">
      <c r="A593" s="232"/>
      <c r="B593" s="1802"/>
      <c r="C593" s="61" t="s">
        <v>193</v>
      </c>
      <c r="D593" s="179">
        <f t="shared" si="76"/>
        <v>206.96999999999997</v>
      </c>
      <c r="E593" s="180">
        <f t="shared" si="76"/>
        <v>43.658000000000001</v>
      </c>
      <c r="F593" s="180">
        <f t="shared" si="76"/>
        <v>1049.682</v>
      </c>
      <c r="G593" s="183">
        <f t="shared" si="76"/>
        <v>592.62</v>
      </c>
      <c r="H593" s="180">
        <f t="shared" si="76"/>
        <v>387.52800000000002</v>
      </c>
      <c r="I593" s="183">
        <f t="shared" si="76"/>
        <v>11.96</v>
      </c>
      <c r="J593" s="180">
        <f t="shared" si="76"/>
        <v>0</v>
      </c>
      <c r="K593" s="180">
        <f t="shared" si="76"/>
        <v>0.17</v>
      </c>
      <c r="L593" s="180">
        <f t="shared" si="76"/>
        <v>49.980000000000004</v>
      </c>
      <c r="M593" s="183">
        <f t="shared" si="76"/>
        <v>0</v>
      </c>
      <c r="N593" s="183">
        <f t="shared" si="76"/>
        <v>0</v>
      </c>
      <c r="O593" s="180">
        <f t="shared" si="76"/>
        <v>0</v>
      </c>
      <c r="P593" s="180">
        <f t="shared" si="76"/>
        <v>109.896</v>
      </c>
      <c r="Q593" s="183">
        <f t="shared" si="76"/>
        <v>0</v>
      </c>
      <c r="R593" s="180">
        <f t="shared" si="76"/>
        <v>0</v>
      </c>
      <c r="T593" s="9"/>
      <c r="W593" s="65"/>
      <c r="X593" s="66" t="e">
        <f t="shared" ref="X593:X656" si="77">SUM(Y593:AE593)/W593</f>
        <v>#DIV/0!</v>
      </c>
      <c r="AF593" s="102"/>
      <c r="AG593" s="184"/>
      <c r="AH593" s="184"/>
      <c r="AI593" s="184"/>
      <c r="AJ593" s="184"/>
      <c r="AK593" s="184"/>
      <c r="AL593" s="184"/>
      <c r="AM593" s="184"/>
      <c r="AN593" s="102"/>
      <c r="AO593" s="102"/>
      <c r="AP593" s="102"/>
      <c r="AQ593" s="102"/>
      <c r="AR593" s="102"/>
      <c r="AS593" s="102"/>
      <c r="AT593" s="102"/>
      <c r="AU593" s="102"/>
      <c r="AV593" s="102"/>
      <c r="AW593" s="102"/>
      <c r="AX593" s="102"/>
      <c r="AY593" s="176"/>
      <c r="AZ593" s="176"/>
      <c r="BA593" s="102"/>
      <c r="BB593" s="102"/>
      <c r="BC593" s="102"/>
      <c r="BD593" s="102"/>
      <c r="BE593" s="102"/>
      <c r="BF593" s="102"/>
      <c r="BG593" s="102"/>
      <c r="BH593" s="102"/>
      <c r="BI593" s="102"/>
      <c r="BJ593" s="102"/>
      <c r="BK593" s="102"/>
      <c r="BL593" s="102"/>
      <c r="BM593" s="102"/>
      <c r="BN593" s="102"/>
      <c r="BO593" s="102"/>
      <c r="BP593" s="102"/>
      <c r="BQ593" s="102"/>
      <c r="BR593" s="102"/>
      <c r="BS593" s="102"/>
      <c r="BT593" s="102"/>
      <c r="BU593" s="102"/>
      <c r="BV593" s="102"/>
      <c r="BW593" s="102"/>
      <c r="BX593" s="102"/>
      <c r="BY593" s="102"/>
      <c r="BZ593" s="102"/>
      <c r="CA593" s="102"/>
      <c r="CB593" s="102"/>
      <c r="CC593" s="102"/>
      <c r="CD593" s="102"/>
      <c r="CE593" s="102"/>
      <c r="CF593" s="102"/>
      <c r="CG593" s="102"/>
      <c r="CH593" s="102"/>
      <c r="CI593" s="102"/>
      <c r="CJ593" s="102"/>
    </row>
    <row r="594" spans="1:88" s="1" customFormat="1">
      <c r="A594" s="232"/>
      <c r="B594" s="1802"/>
      <c r="C594" s="61" t="s">
        <v>194</v>
      </c>
      <c r="D594" s="179">
        <f t="shared" ref="D594:R609" si="78">+D759+AE759+AW759+D925+V925+D1091+V1091+AN1091</f>
        <v>0</v>
      </c>
      <c r="E594" s="180">
        <f t="shared" si="78"/>
        <v>0</v>
      </c>
      <c r="F594" s="180">
        <f t="shared" si="78"/>
        <v>0</v>
      </c>
      <c r="G594" s="183">
        <f t="shared" si="78"/>
        <v>0</v>
      </c>
      <c r="H594" s="180">
        <f t="shared" si="78"/>
        <v>0</v>
      </c>
      <c r="I594" s="183">
        <f t="shared" si="78"/>
        <v>0</v>
      </c>
      <c r="J594" s="180">
        <f t="shared" si="78"/>
        <v>0</v>
      </c>
      <c r="K594" s="180">
        <f t="shared" si="78"/>
        <v>0</v>
      </c>
      <c r="L594" s="180">
        <f t="shared" si="78"/>
        <v>0</v>
      </c>
      <c r="M594" s="183">
        <f t="shared" si="78"/>
        <v>0</v>
      </c>
      <c r="N594" s="183">
        <f t="shared" si="78"/>
        <v>0</v>
      </c>
      <c r="O594" s="180">
        <f t="shared" si="78"/>
        <v>0</v>
      </c>
      <c r="P594" s="180">
        <f t="shared" si="78"/>
        <v>0</v>
      </c>
      <c r="Q594" s="183">
        <f t="shared" si="78"/>
        <v>0</v>
      </c>
      <c r="R594" s="180">
        <f t="shared" si="78"/>
        <v>0</v>
      </c>
      <c r="T594" s="9"/>
      <c r="W594" s="65"/>
      <c r="X594" s="66" t="e">
        <f t="shared" si="77"/>
        <v>#DIV/0!</v>
      </c>
      <c r="AF594" s="102"/>
      <c r="AG594" s="184"/>
      <c r="AH594" s="184"/>
      <c r="AI594" s="184"/>
      <c r="AJ594" s="184"/>
      <c r="AK594" s="184"/>
      <c r="AL594" s="184"/>
      <c r="AM594" s="184"/>
      <c r="AN594" s="102"/>
      <c r="AO594" s="102"/>
      <c r="AP594" s="102"/>
      <c r="AQ594" s="102"/>
      <c r="AR594" s="102"/>
      <c r="AS594" s="102"/>
      <c r="AT594" s="102"/>
      <c r="AU594" s="102"/>
      <c r="AV594" s="102"/>
      <c r="AW594" s="102"/>
      <c r="AX594" s="102"/>
      <c r="AY594" s="176"/>
      <c r="AZ594" s="176"/>
      <c r="BA594" s="102"/>
      <c r="BB594" s="102"/>
      <c r="BC594" s="102"/>
      <c r="BD594" s="102"/>
      <c r="BE594" s="102"/>
      <c r="BF594" s="102"/>
      <c r="BG594" s="102"/>
      <c r="BH594" s="102"/>
      <c r="BI594" s="102"/>
      <c r="BJ594" s="102"/>
      <c r="BK594" s="102"/>
      <c r="BL594" s="102"/>
      <c r="BM594" s="102"/>
      <c r="BN594" s="102"/>
      <c r="BO594" s="102"/>
      <c r="BP594" s="102"/>
      <c r="BQ594" s="102"/>
      <c r="BR594" s="102"/>
      <c r="BS594" s="102"/>
      <c r="BT594" s="102"/>
      <c r="BU594" s="102"/>
      <c r="BV594" s="102"/>
      <c r="BW594" s="102"/>
      <c r="BX594" s="102"/>
      <c r="BY594" s="102"/>
      <c r="BZ594" s="102"/>
      <c r="CA594" s="102"/>
      <c r="CB594" s="102"/>
      <c r="CC594" s="102"/>
      <c r="CD594" s="102"/>
      <c r="CE594" s="102"/>
      <c r="CF594" s="102"/>
      <c r="CG594" s="102"/>
      <c r="CH594" s="102"/>
      <c r="CI594" s="102"/>
      <c r="CJ594" s="102"/>
    </row>
    <row r="595" spans="1:88" s="1" customFormat="1">
      <c r="A595" s="232"/>
      <c r="B595" s="1802"/>
      <c r="C595" s="61" t="s">
        <v>195</v>
      </c>
      <c r="D595" s="179">
        <f t="shared" si="78"/>
        <v>0</v>
      </c>
      <c r="E595" s="180">
        <f t="shared" si="78"/>
        <v>0</v>
      </c>
      <c r="F595" s="180">
        <f t="shared" si="78"/>
        <v>0</v>
      </c>
      <c r="G595" s="183">
        <f t="shared" si="78"/>
        <v>0</v>
      </c>
      <c r="H595" s="180">
        <f t="shared" si="78"/>
        <v>0</v>
      </c>
      <c r="I595" s="183">
        <f t="shared" si="78"/>
        <v>0</v>
      </c>
      <c r="J595" s="180">
        <f t="shared" si="78"/>
        <v>0</v>
      </c>
      <c r="K595" s="180">
        <f t="shared" si="78"/>
        <v>0</v>
      </c>
      <c r="L595" s="180">
        <f t="shared" si="78"/>
        <v>0</v>
      </c>
      <c r="M595" s="183">
        <f t="shared" si="78"/>
        <v>0</v>
      </c>
      <c r="N595" s="183">
        <f t="shared" si="78"/>
        <v>0</v>
      </c>
      <c r="O595" s="180">
        <f t="shared" si="78"/>
        <v>0</v>
      </c>
      <c r="P595" s="180">
        <f t="shared" si="78"/>
        <v>0</v>
      </c>
      <c r="Q595" s="183">
        <f t="shared" si="78"/>
        <v>0</v>
      </c>
      <c r="R595" s="180">
        <f t="shared" si="78"/>
        <v>0</v>
      </c>
      <c r="T595" s="9"/>
      <c r="W595" s="65"/>
      <c r="X595" s="66" t="e">
        <f t="shared" si="77"/>
        <v>#DIV/0!</v>
      </c>
      <c r="AF595" s="102"/>
      <c r="AG595" s="184"/>
      <c r="AH595" s="184"/>
      <c r="AI595" s="184"/>
      <c r="AJ595" s="184"/>
      <c r="AK595" s="184"/>
      <c r="AL595" s="184"/>
      <c r="AM595" s="184"/>
      <c r="AN595" s="102"/>
      <c r="AO595" s="102"/>
      <c r="AP595" s="102"/>
      <c r="AQ595" s="102"/>
      <c r="AR595" s="102"/>
      <c r="AS595" s="102"/>
      <c r="AT595" s="102"/>
      <c r="AU595" s="102"/>
      <c r="AV595" s="102"/>
      <c r="AW595" s="102"/>
      <c r="AX595" s="102"/>
      <c r="AY595" s="176"/>
      <c r="AZ595" s="176"/>
      <c r="BA595" s="102"/>
      <c r="BB595" s="102"/>
      <c r="BC595" s="102"/>
      <c r="BD595" s="102"/>
      <c r="BE595" s="102"/>
      <c r="BF595" s="102"/>
      <c r="BG595" s="102"/>
      <c r="BH595" s="102"/>
      <c r="BI595" s="102"/>
      <c r="BJ595" s="102"/>
      <c r="BK595" s="102"/>
      <c r="BL595" s="102"/>
      <c r="BM595" s="102"/>
      <c r="BN595" s="102"/>
      <c r="BO595" s="102"/>
      <c r="BP595" s="102"/>
      <c r="BQ595" s="102"/>
      <c r="BR595" s="102"/>
      <c r="BS595" s="102"/>
      <c r="BT595" s="102"/>
      <c r="BU595" s="102"/>
      <c r="BV595" s="102"/>
      <c r="BW595" s="102"/>
      <c r="BX595" s="102"/>
      <c r="BY595" s="102"/>
      <c r="BZ595" s="102"/>
      <c r="CA595" s="102"/>
      <c r="CB595" s="102"/>
      <c r="CC595" s="102"/>
      <c r="CD595" s="102"/>
      <c r="CE595" s="102"/>
      <c r="CF595" s="102"/>
      <c r="CG595" s="102"/>
      <c r="CH595" s="102"/>
      <c r="CI595" s="102"/>
      <c r="CJ595" s="102"/>
    </row>
    <row r="596" spans="1:88" s="1" customFormat="1">
      <c r="A596" s="232"/>
      <c r="B596" s="1802"/>
      <c r="C596" s="61" t="s">
        <v>196</v>
      </c>
      <c r="D596" s="179">
        <f t="shared" si="78"/>
        <v>381.91999999999996</v>
      </c>
      <c r="E596" s="180">
        <f t="shared" si="78"/>
        <v>287.36599999999999</v>
      </c>
      <c r="F596" s="180">
        <f t="shared" si="78"/>
        <v>641.32900000000006</v>
      </c>
      <c r="G596" s="183">
        <f t="shared" si="78"/>
        <v>205.93</v>
      </c>
      <c r="H596" s="180">
        <f t="shared" si="78"/>
        <v>457.96100000000007</v>
      </c>
      <c r="I596" s="183">
        <f t="shared" si="78"/>
        <v>110.41</v>
      </c>
      <c r="J596" s="180">
        <f t="shared" si="78"/>
        <v>0</v>
      </c>
      <c r="K596" s="180">
        <f t="shared" si="78"/>
        <v>88.33</v>
      </c>
      <c r="L596" s="180">
        <f t="shared" si="78"/>
        <v>73.44</v>
      </c>
      <c r="M596" s="183">
        <f t="shared" si="78"/>
        <v>16</v>
      </c>
      <c r="N596" s="183">
        <f t="shared" si="78"/>
        <v>8</v>
      </c>
      <c r="O596" s="180">
        <f t="shared" si="78"/>
        <v>0</v>
      </c>
      <c r="P596" s="180">
        <f t="shared" si="78"/>
        <v>0.83699999999999997</v>
      </c>
      <c r="Q596" s="183">
        <f t="shared" si="78"/>
        <v>0</v>
      </c>
      <c r="R596" s="180">
        <f t="shared" si="78"/>
        <v>181.36</v>
      </c>
      <c r="T596" s="9"/>
      <c r="W596" s="65"/>
      <c r="X596" s="66" t="e">
        <f t="shared" si="77"/>
        <v>#DIV/0!</v>
      </c>
      <c r="AF596" s="102"/>
      <c r="AG596" s="184"/>
      <c r="AH596" s="184"/>
      <c r="AI596" s="184"/>
      <c r="AJ596" s="184"/>
      <c r="AK596" s="184"/>
      <c r="AL596" s="184"/>
      <c r="AM596" s="184"/>
      <c r="AN596" s="102"/>
      <c r="AO596" s="102"/>
      <c r="AP596" s="102"/>
      <c r="AQ596" s="102"/>
      <c r="AR596" s="102"/>
      <c r="AS596" s="102"/>
      <c r="AT596" s="102"/>
      <c r="AU596" s="102"/>
      <c r="AV596" s="102"/>
      <c r="AW596" s="102"/>
      <c r="AX596" s="102"/>
      <c r="AY596" s="176"/>
      <c r="AZ596" s="176"/>
      <c r="BA596" s="102"/>
      <c r="BB596" s="102"/>
      <c r="BC596" s="102"/>
      <c r="BD596" s="102"/>
      <c r="BE596" s="102"/>
      <c r="BF596" s="102"/>
      <c r="BG596" s="102"/>
      <c r="BH596" s="102"/>
      <c r="BI596" s="102"/>
      <c r="BJ596" s="102"/>
      <c r="BK596" s="102"/>
      <c r="BL596" s="102"/>
      <c r="BM596" s="102"/>
      <c r="BN596" s="102"/>
      <c r="BO596" s="102"/>
      <c r="BP596" s="102"/>
      <c r="BQ596" s="102"/>
      <c r="BR596" s="102"/>
      <c r="BS596" s="102"/>
      <c r="BT596" s="102"/>
      <c r="BU596" s="102"/>
      <c r="BV596" s="102"/>
      <c r="BW596" s="102"/>
      <c r="BX596" s="102"/>
      <c r="BY596" s="102"/>
      <c r="BZ596" s="102"/>
      <c r="CA596" s="102"/>
      <c r="CB596" s="102"/>
      <c r="CC596" s="102"/>
      <c r="CD596" s="102"/>
      <c r="CE596" s="102"/>
      <c r="CF596" s="102"/>
      <c r="CG596" s="102"/>
      <c r="CH596" s="102"/>
      <c r="CI596" s="102"/>
      <c r="CJ596" s="102"/>
    </row>
    <row r="597" spans="1:88" s="1" customFormat="1">
      <c r="A597" s="232"/>
      <c r="B597" s="1802"/>
      <c r="C597" s="61" t="s">
        <v>197</v>
      </c>
      <c r="D597" s="179">
        <f t="shared" si="78"/>
        <v>0</v>
      </c>
      <c r="E597" s="180">
        <f t="shared" si="78"/>
        <v>3.2000000000000001E-2</v>
      </c>
      <c r="F597" s="180">
        <f t="shared" si="78"/>
        <v>1.0780000000000001</v>
      </c>
      <c r="G597" s="183">
        <f t="shared" si="78"/>
        <v>0.6</v>
      </c>
      <c r="H597" s="180">
        <f t="shared" si="78"/>
        <v>0.40200000000000002</v>
      </c>
      <c r="I597" s="183">
        <f t="shared" si="78"/>
        <v>0</v>
      </c>
      <c r="J597" s="180">
        <f t="shared" si="78"/>
        <v>0</v>
      </c>
      <c r="K597" s="180">
        <f t="shared" si="78"/>
        <v>0</v>
      </c>
      <c r="L597" s="180">
        <f t="shared" si="78"/>
        <v>0</v>
      </c>
      <c r="M597" s="183">
        <f t="shared" si="78"/>
        <v>0</v>
      </c>
      <c r="N597" s="183">
        <f t="shared" si="78"/>
        <v>0</v>
      </c>
      <c r="O597" s="180">
        <f t="shared" si="78"/>
        <v>0</v>
      </c>
      <c r="P597" s="180">
        <f t="shared" si="78"/>
        <v>0.114</v>
      </c>
      <c r="Q597" s="183">
        <f t="shared" si="78"/>
        <v>0</v>
      </c>
      <c r="R597" s="180">
        <f t="shared" si="78"/>
        <v>0</v>
      </c>
      <c r="T597" s="9"/>
      <c r="W597" s="65"/>
      <c r="X597" s="66" t="e">
        <f t="shared" si="77"/>
        <v>#DIV/0!</v>
      </c>
      <c r="AF597" s="102"/>
      <c r="AG597" s="184"/>
      <c r="AH597" s="184"/>
      <c r="AI597" s="184"/>
      <c r="AJ597" s="184"/>
      <c r="AK597" s="184"/>
      <c r="AL597" s="184"/>
      <c r="AM597" s="184"/>
      <c r="AN597" s="102"/>
      <c r="AO597" s="102"/>
      <c r="AP597" s="102"/>
      <c r="AQ597" s="102"/>
      <c r="AR597" s="102"/>
      <c r="AS597" s="102"/>
      <c r="AT597" s="102"/>
      <c r="AU597" s="102"/>
      <c r="AV597" s="102"/>
      <c r="AW597" s="102"/>
      <c r="AX597" s="102"/>
      <c r="AY597" s="176"/>
      <c r="AZ597" s="176"/>
      <c r="BA597" s="102"/>
      <c r="BB597" s="102"/>
      <c r="BC597" s="102"/>
      <c r="BD597" s="102"/>
      <c r="BE597" s="102"/>
      <c r="BF597" s="102"/>
      <c r="BG597" s="102"/>
      <c r="BH597" s="102"/>
      <c r="BI597" s="102"/>
      <c r="BJ597" s="102"/>
      <c r="BK597" s="102"/>
      <c r="BL597" s="102"/>
      <c r="BM597" s="102"/>
      <c r="BN597" s="102"/>
      <c r="BO597" s="102"/>
      <c r="BP597" s="102"/>
      <c r="BQ597" s="102"/>
      <c r="BR597" s="102"/>
      <c r="BS597" s="102"/>
      <c r="BT597" s="102"/>
      <c r="BU597" s="102"/>
      <c r="BV597" s="102"/>
      <c r="BW597" s="102"/>
      <c r="BX597" s="102"/>
      <c r="BY597" s="102"/>
      <c r="BZ597" s="102"/>
      <c r="CA597" s="102"/>
      <c r="CB597" s="102"/>
      <c r="CC597" s="102"/>
      <c r="CD597" s="102"/>
      <c r="CE597" s="102"/>
      <c r="CF597" s="102"/>
      <c r="CG597" s="102"/>
      <c r="CH597" s="102"/>
      <c r="CI597" s="102"/>
      <c r="CJ597" s="102"/>
    </row>
    <row r="598" spans="1:88" s="1" customFormat="1">
      <c r="A598" s="232"/>
      <c r="B598" s="1802"/>
      <c r="C598" s="61" t="s">
        <v>198</v>
      </c>
      <c r="D598" s="179">
        <f t="shared" si="78"/>
        <v>0</v>
      </c>
      <c r="E598" s="180">
        <f t="shared" si="78"/>
        <v>0</v>
      </c>
      <c r="F598" s="180">
        <f t="shared" si="78"/>
        <v>0</v>
      </c>
      <c r="G598" s="183">
        <f t="shared" si="78"/>
        <v>0</v>
      </c>
      <c r="H598" s="180">
        <f t="shared" si="78"/>
        <v>0</v>
      </c>
      <c r="I598" s="183">
        <f t="shared" si="78"/>
        <v>0</v>
      </c>
      <c r="J598" s="180">
        <f t="shared" si="78"/>
        <v>0</v>
      </c>
      <c r="K598" s="180">
        <f t="shared" si="78"/>
        <v>0</v>
      </c>
      <c r="L598" s="180">
        <f t="shared" si="78"/>
        <v>0</v>
      </c>
      <c r="M598" s="183">
        <f t="shared" si="78"/>
        <v>0</v>
      </c>
      <c r="N598" s="183">
        <f t="shared" si="78"/>
        <v>0</v>
      </c>
      <c r="O598" s="180">
        <f t="shared" si="78"/>
        <v>0</v>
      </c>
      <c r="P598" s="180">
        <f t="shared" si="78"/>
        <v>0</v>
      </c>
      <c r="Q598" s="183">
        <f t="shared" si="78"/>
        <v>0</v>
      </c>
      <c r="R598" s="180">
        <f t="shared" si="78"/>
        <v>0</v>
      </c>
      <c r="T598" s="9"/>
      <c r="W598" s="65"/>
      <c r="X598" s="66" t="e">
        <f t="shared" si="77"/>
        <v>#DIV/0!</v>
      </c>
      <c r="AF598" s="102"/>
      <c r="AG598" s="184"/>
      <c r="AH598" s="184"/>
      <c r="AI598" s="184"/>
      <c r="AJ598" s="184"/>
      <c r="AK598" s="184"/>
      <c r="AL598" s="184"/>
      <c r="AM598" s="184"/>
      <c r="AN598" s="102"/>
      <c r="AO598" s="102"/>
      <c r="AP598" s="102"/>
      <c r="AQ598" s="102"/>
      <c r="AR598" s="102"/>
      <c r="AS598" s="102"/>
      <c r="AT598" s="102"/>
      <c r="AU598" s="102"/>
      <c r="AV598" s="102"/>
      <c r="AW598" s="102"/>
      <c r="AX598" s="102"/>
      <c r="AY598" s="176"/>
      <c r="AZ598" s="176"/>
      <c r="BA598" s="102"/>
      <c r="BB598" s="102"/>
      <c r="BC598" s="102"/>
      <c r="BD598" s="102"/>
      <c r="BE598" s="102"/>
      <c r="BF598" s="102"/>
      <c r="BG598" s="102"/>
      <c r="BH598" s="102"/>
      <c r="BI598" s="102"/>
      <c r="BJ598" s="102"/>
      <c r="BK598" s="102"/>
      <c r="BL598" s="102"/>
      <c r="BM598" s="102"/>
      <c r="BN598" s="102"/>
      <c r="BO598" s="102"/>
      <c r="BP598" s="102"/>
      <c r="BQ598" s="102"/>
      <c r="BR598" s="102"/>
      <c r="BS598" s="102"/>
      <c r="BT598" s="102"/>
      <c r="BU598" s="102"/>
      <c r="BV598" s="102"/>
      <c r="BW598" s="102"/>
      <c r="BX598" s="102"/>
      <c r="BY598" s="102"/>
      <c r="BZ598" s="102"/>
      <c r="CA598" s="102"/>
      <c r="CB598" s="102"/>
      <c r="CC598" s="102"/>
      <c r="CD598" s="102"/>
      <c r="CE598" s="102"/>
      <c r="CF598" s="102"/>
      <c r="CG598" s="102"/>
      <c r="CH598" s="102"/>
      <c r="CI598" s="102"/>
      <c r="CJ598" s="102"/>
    </row>
    <row r="599" spans="1:88" s="1" customFormat="1">
      <c r="A599" s="232"/>
      <c r="B599" s="1802"/>
      <c r="C599" s="61" t="s">
        <v>199</v>
      </c>
      <c r="D599" s="179">
        <f t="shared" si="78"/>
        <v>0</v>
      </c>
      <c r="E599" s="180">
        <f t="shared" si="78"/>
        <v>0</v>
      </c>
      <c r="F599" s="180">
        <f t="shared" si="78"/>
        <v>0</v>
      </c>
      <c r="G599" s="183">
        <f t="shared" si="78"/>
        <v>0</v>
      </c>
      <c r="H599" s="180">
        <f t="shared" si="78"/>
        <v>0</v>
      </c>
      <c r="I599" s="183">
        <f t="shared" si="78"/>
        <v>0</v>
      </c>
      <c r="J599" s="180">
        <f t="shared" si="78"/>
        <v>0</v>
      </c>
      <c r="K599" s="180">
        <f t="shared" si="78"/>
        <v>0</v>
      </c>
      <c r="L599" s="180">
        <f t="shared" si="78"/>
        <v>0</v>
      </c>
      <c r="M599" s="183">
        <f t="shared" si="78"/>
        <v>0</v>
      </c>
      <c r="N599" s="183">
        <f t="shared" si="78"/>
        <v>0</v>
      </c>
      <c r="O599" s="180">
        <f t="shared" si="78"/>
        <v>0</v>
      </c>
      <c r="P599" s="180">
        <f t="shared" si="78"/>
        <v>0</v>
      </c>
      <c r="Q599" s="183">
        <f t="shared" si="78"/>
        <v>0</v>
      </c>
      <c r="R599" s="180">
        <f t="shared" si="78"/>
        <v>0</v>
      </c>
      <c r="T599" s="9"/>
      <c r="W599" s="65"/>
      <c r="X599" s="66" t="e">
        <f t="shared" si="77"/>
        <v>#DIV/0!</v>
      </c>
      <c r="AF599" s="102"/>
      <c r="AG599" s="184"/>
      <c r="AH599" s="184"/>
      <c r="AI599" s="184"/>
      <c r="AJ599" s="184"/>
      <c r="AK599" s="184"/>
      <c r="AL599" s="184"/>
      <c r="AM599" s="184"/>
      <c r="AN599" s="102"/>
      <c r="AO599" s="102"/>
      <c r="AP599" s="102"/>
      <c r="AQ599" s="102"/>
      <c r="AR599" s="102"/>
      <c r="AS599" s="102"/>
      <c r="AT599" s="102"/>
      <c r="AU599" s="102"/>
      <c r="AV599" s="102"/>
      <c r="AW599" s="102"/>
      <c r="AX599" s="102"/>
      <c r="AY599" s="176"/>
      <c r="AZ599" s="176"/>
      <c r="BA599" s="102"/>
      <c r="BB599" s="102"/>
      <c r="BC599" s="102"/>
      <c r="BD599" s="102"/>
      <c r="BE599" s="102"/>
      <c r="BF599" s="102"/>
      <c r="BG599" s="102"/>
      <c r="BH599" s="102"/>
      <c r="BI599" s="102"/>
      <c r="BJ599" s="102"/>
      <c r="BK599" s="102"/>
      <c r="BL599" s="102"/>
      <c r="BM599" s="102"/>
      <c r="BN599" s="102"/>
      <c r="BO599" s="102"/>
      <c r="BP599" s="102"/>
      <c r="BQ599" s="102"/>
      <c r="BR599" s="102"/>
      <c r="BS599" s="102"/>
      <c r="BT599" s="102"/>
      <c r="BU599" s="102"/>
      <c r="BV599" s="102"/>
      <c r="BW599" s="102"/>
      <c r="BX599" s="102"/>
      <c r="BY599" s="102"/>
      <c r="BZ599" s="102"/>
      <c r="CA599" s="102"/>
      <c r="CB599" s="102"/>
      <c r="CC599" s="102"/>
      <c r="CD599" s="102"/>
      <c r="CE599" s="102"/>
      <c r="CF599" s="102"/>
      <c r="CG599" s="102"/>
      <c r="CH599" s="102"/>
      <c r="CI599" s="102"/>
      <c r="CJ599" s="102"/>
    </row>
    <row r="600" spans="1:88" s="1" customFormat="1">
      <c r="A600" s="232"/>
      <c r="B600" s="1802"/>
      <c r="C600" s="61" t="s">
        <v>200</v>
      </c>
      <c r="D600" s="179">
        <f t="shared" si="78"/>
        <v>110.53</v>
      </c>
      <c r="E600" s="180">
        <f t="shared" si="78"/>
        <v>6.44</v>
      </c>
      <c r="F600" s="180">
        <f t="shared" si="78"/>
        <v>2.17</v>
      </c>
      <c r="G600" s="183">
        <f t="shared" si="78"/>
        <v>4.2699999999999996</v>
      </c>
      <c r="H600" s="180">
        <f t="shared" si="78"/>
        <v>0</v>
      </c>
      <c r="I600" s="183">
        <f t="shared" si="78"/>
        <v>6.44</v>
      </c>
      <c r="J600" s="180">
        <f t="shared" si="78"/>
        <v>0</v>
      </c>
      <c r="K600" s="180">
        <f t="shared" si="78"/>
        <v>0</v>
      </c>
      <c r="L600" s="180">
        <f t="shared" si="78"/>
        <v>21.42</v>
      </c>
      <c r="M600" s="183">
        <f t="shared" si="78"/>
        <v>0</v>
      </c>
      <c r="N600" s="183">
        <f t="shared" si="78"/>
        <v>0</v>
      </c>
      <c r="O600" s="180">
        <f t="shared" si="78"/>
        <v>0</v>
      </c>
      <c r="P600" s="180">
        <f t="shared" si="78"/>
        <v>0</v>
      </c>
      <c r="Q600" s="183">
        <f t="shared" si="78"/>
        <v>0</v>
      </c>
      <c r="R600" s="180">
        <f t="shared" si="78"/>
        <v>0</v>
      </c>
      <c r="T600" s="9"/>
      <c r="W600" s="65"/>
      <c r="X600" s="66" t="e">
        <f t="shared" si="77"/>
        <v>#DIV/0!</v>
      </c>
      <c r="AF600" s="102"/>
      <c r="AG600" s="184"/>
      <c r="AH600" s="184"/>
      <c r="AI600" s="184"/>
      <c r="AJ600" s="184"/>
      <c r="AK600" s="184"/>
      <c r="AL600" s="184"/>
      <c r="AM600" s="184"/>
      <c r="AN600" s="102"/>
      <c r="AO600" s="102"/>
      <c r="AP600" s="102"/>
      <c r="AQ600" s="102"/>
      <c r="AR600" s="102"/>
      <c r="AS600" s="102"/>
      <c r="AT600" s="102"/>
      <c r="AU600" s="102"/>
      <c r="AV600" s="102"/>
      <c r="AW600" s="102"/>
      <c r="AX600" s="102"/>
      <c r="AY600" s="176"/>
      <c r="AZ600" s="176"/>
      <c r="BA600" s="102"/>
      <c r="BB600" s="102"/>
      <c r="BC600" s="102"/>
      <c r="BD600" s="102"/>
      <c r="BE600" s="102"/>
      <c r="BF600" s="102"/>
      <c r="BG600" s="102"/>
      <c r="BH600" s="102"/>
      <c r="BI600" s="102"/>
      <c r="BJ600" s="102"/>
      <c r="BK600" s="102"/>
      <c r="BL600" s="102"/>
      <c r="BM600" s="102"/>
      <c r="BN600" s="102"/>
      <c r="BO600" s="102"/>
      <c r="BP600" s="102"/>
      <c r="BQ600" s="102"/>
      <c r="BR600" s="102"/>
      <c r="BS600" s="102"/>
      <c r="BT600" s="102"/>
      <c r="BU600" s="102"/>
      <c r="BV600" s="102"/>
      <c r="BW600" s="102"/>
      <c r="BX600" s="102"/>
      <c r="BY600" s="102"/>
      <c r="BZ600" s="102"/>
      <c r="CA600" s="102"/>
      <c r="CB600" s="102"/>
      <c r="CC600" s="102"/>
      <c r="CD600" s="102"/>
      <c r="CE600" s="102"/>
      <c r="CF600" s="102"/>
      <c r="CG600" s="102"/>
      <c r="CH600" s="102"/>
      <c r="CI600" s="102"/>
      <c r="CJ600" s="102"/>
    </row>
    <row r="601" spans="1:88" s="1" customFormat="1">
      <c r="A601" s="232"/>
      <c r="B601" s="1802"/>
      <c r="C601" s="61" t="s">
        <v>201</v>
      </c>
      <c r="D601" s="179">
        <f t="shared" si="78"/>
        <v>94.74</v>
      </c>
      <c r="E601" s="180">
        <f t="shared" si="78"/>
        <v>4.4448000000000008</v>
      </c>
      <c r="F601" s="180">
        <f t="shared" si="78"/>
        <v>41.666699999999999</v>
      </c>
      <c r="G601" s="183">
        <f t="shared" si="78"/>
        <v>24.75</v>
      </c>
      <c r="H601" s="180">
        <f t="shared" si="78"/>
        <v>15.135299999999999</v>
      </c>
      <c r="I601" s="183">
        <f t="shared" si="78"/>
        <v>3.24</v>
      </c>
      <c r="J601" s="180">
        <f t="shared" si="78"/>
        <v>0</v>
      </c>
      <c r="K601" s="180">
        <f t="shared" si="78"/>
        <v>0</v>
      </c>
      <c r="L601" s="180">
        <f t="shared" si="78"/>
        <v>10.86</v>
      </c>
      <c r="M601" s="183">
        <f t="shared" si="78"/>
        <v>0</v>
      </c>
      <c r="N601" s="183">
        <f t="shared" si="78"/>
        <v>0</v>
      </c>
      <c r="O601" s="180">
        <f t="shared" si="78"/>
        <v>0</v>
      </c>
      <c r="P601" s="180">
        <f t="shared" si="78"/>
        <v>4.2921000000000005</v>
      </c>
      <c r="Q601" s="183">
        <f t="shared" si="78"/>
        <v>0</v>
      </c>
      <c r="R601" s="180">
        <f t="shared" si="78"/>
        <v>0</v>
      </c>
      <c r="T601" s="9"/>
      <c r="W601" s="65"/>
      <c r="X601" s="66" t="e">
        <f t="shared" si="77"/>
        <v>#DIV/0!</v>
      </c>
      <c r="AF601" s="102"/>
      <c r="AG601" s="184"/>
      <c r="AH601" s="184"/>
      <c r="AI601" s="184"/>
      <c r="AJ601" s="184"/>
      <c r="AK601" s="184"/>
      <c r="AL601" s="184"/>
      <c r="AM601" s="184"/>
      <c r="AN601" s="102"/>
      <c r="AO601" s="102"/>
      <c r="AP601" s="102"/>
      <c r="AQ601" s="102"/>
      <c r="AR601" s="102"/>
      <c r="AS601" s="102"/>
      <c r="AT601" s="102"/>
      <c r="AU601" s="102"/>
      <c r="AV601" s="102"/>
      <c r="AW601" s="102"/>
      <c r="AX601" s="102"/>
      <c r="AY601" s="176"/>
      <c r="AZ601" s="176"/>
      <c r="BA601" s="102"/>
      <c r="BB601" s="102"/>
      <c r="BC601" s="102"/>
      <c r="BD601" s="102"/>
      <c r="BE601" s="102"/>
      <c r="BF601" s="102"/>
      <c r="BG601" s="102"/>
      <c r="BH601" s="102"/>
      <c r="BI601" s="102"/>
      <c r="BJ601" s="102"/>
      <c r="BK601" s="102"/>
      <c r="BL601" s="102"/>
      <c r="BM601" s="102"/>
      <c r="BN601" s="102"/>
      <c r="BO601" s="102"/>
      <c r="BP601" s="102"/>
      <c r="BQ601" s="102"/>
      <c r="BR601" s="102"/>
      <c r="BS601" s="102"/>
      <c r="BT601" s="102"/>
      <c r="BU601" s="102"/>
      <c r="BV601" s="102"/>
      <c r="BW601" s="102"/>
      <c r="BX601" s="102"/>
      <c r="BY601" s="102"/>
      <c r="BZ601" s="102"/>
      <c r="CA601" s="102"/>
      <c r="CB601" s="102"/>
      <c r="CC601" s="102"/>
      <c r="CD601" s="102"/>
      <c r="CE601" s="102"/>
      <c r="CF601" s="102"/>
      <c r="CG601" s="102"/>
      <c r="CH601" s="102"/>
      <c r="CI601" s="102"/>
      <c r="CJ601" s="102"/>
    </row>
    <row r="602" spans="1:88" s="1" customFormat="1">
      <c r="A602" s="232"/>
      <c r="B602" s="1802"/>
      <c r="C602" s="61" t="s">
        <v>202</v>
      </c>
      <c r="D602" s="179">
        <f t="shared" si="78"/>
        <v>565.79999999999995</v>
      </c>
      <c r="E602" s="180">
        <f t="shared" si="78"/>
        <v>31.545200000000001</v>
      </c>
      <c r="F602" s="180">
        <f t="shared" si="78"/>
        <v>45.620800000000003</v>
      </c>
      <c r="G602" s="183">
        <f t="shared" si="78"/>
        <v>43.67</v>
      </c>
      <c r="H602" s="180">
        <f t="shared" si="78"/>
        <v>96.217199999999991</v>
      </c>
      <c r="I602" s="183">
        <f t="shared" si="78"/>
        <v>116.16999999999999</v>
      </c>
      <c r="J602" s="180">
        <f t="shared" si="78"/>
        <v>86.72999999999999</v>
      </c>
      <c r="K602" s="180">
        <f t="shared" si="78"/>
        <v>243.94</v>
      </c>
      <c r="L602" s="180">
        <f t="shared" si="78"/>
        <v>114.12</v>
      </c>
      <c r="M602" s="183">
        <f t="shared" si="78"/>
        <v>0</v>
      </c>
      <c r="N602" s="183">
        <f t="shared" si="78"/>
        <v>0</v>
      </c>
      <c r="O602" s="180">
        <f t="shared" si="78"/>
        <v>0</v>
      </c>
      <c r="P602" s="180">
        <f t="shared" si="78"/>
        <v>2.6903999999999999</v>
      </c>
      <c r="Q602" s="183">
        <f t="shared" si="78"/>
        <v>0</v>
      </c>
      <c r="R602" s="180">
        <f t="shared" si="78"/>
        <v>0</v>
      </c>
      <c r="T602" s="9"/>
      <c r="W602" s="65"/>
      <c r="X602" s="66" t="e">
        <f t="shared" si="77"/>
        <v>#DIV/0!</v>
      </c>
      <c r="AF602" s="102"/>
      <c r="AG602" s="184"/>
      <c r="AH602" s="184"/>
      <c r="AI602" s="184"/>
      <c r="AJ602" s="184"/>
      <c r="AK602" s="184"/>
      <c r="AL602" s="184"/>
      <c r="AM602" s="184"/>
      <c r="AN602" s="102"/>
      <c r="AO602" s="102"/>
      <c r="AP602" s="102"/>
      <c r="AQ602" s="102"/>
      <c r="AR602" s="102"/>
      <c r="AS602" s="102"/>
      <c r="AT602" s="102"/>
      <c r="AU602" s="102"/>
      <c r="AV602" s="102"/>
      <c r="AW602" s="102"/>
      <c r="AX602" s="102"/>
      <c r="AY602" s="176"/>
      <c r="AZ602" s="176"/>
      <c r="BA602" s="102"/>
      <c r="BB602" s="102"/>
      <c r="BC602" s="102"/>
      <c r="BD602" s="102"/>
      <c r="BE602" s="102"/>
      <c r="BF602" s="102"/>
      <c r="BG602" s="102"/>
      <c r="BH602" s="102"/>
      <c r="BI602" s="102"/>
      <c r="BJ602" s="102"/>
      <c r="BK602" s="102"/>
      <c r="BL602" s="102"/>
      <c r="BM602" s="102"/>
      <c r="BN602" s="102"/>
      <c r="BO602" s="102"/>
      <c r="BP602" s="102"/>
      <c r="BQ602" s="102"/>
      <c r="BR602" s="102"/>
      <c r="BS602" s="102"/>
      <c r="BT602" s="102"/>
      <c r="BU602" s="102"/>
      <c r="BV602" s="102"/>
      <c r="BW602" s="102"/>
      <c r="BX602" s="102"/>
      <c r="BY602" s="102"/>
      <c r="BZ602" s="102"/>
      <c r="CA602" s="102"/>
      <c r="CB602" s="102"/>
      <c r="CC602" s="102"/>
      <c r="CD602" s="102"/>
      <c r="CE602" s="102"/>
      <c r="CF602" s="102"/>
      <c r="CG602" s="102"/>
      <c r="CH602" s="102"/>
      <c r="CI602" s="102"/>
      <c r="CJ602" s="102"/>
    </row>
    <row r="603" spans="1:88" s="1" customFormat="1">
      <c r="A603" s="232"/>
      <c r="B603" s="1802"/>
      <c r="C603" s="61" t="s">
        <v>203</v>
      </c>
      <c r="D603" s="179">
        <f t="shared" si="78"/>
        <v>315.79999999999995</v>
      </c>
      <c r="E603" s="180">
        <f t="shared" si="78"/>
        <v>647.0927999999999</v>
      </c>
      <c r="F603" s="180">
        <f t="shared" si="78"/>
        <v>4022.9512000000004</v>
      </c>
      <c r="G603" s="183">
        <f t="shared" si="78"/>
        <v>1809.44</v>
      </c>
      <c r="H603" s="180">
        <f t="shared" si="78"/>
        <v>1556.0408</v>
      </c>
      <c r="I603" s="183">
        <f t="shared" si="78"/>
        <v>187.8</v>
      </c>
      <c r="J603" s="180">
        <f t="shared" si="78"/>
        <v>0</v>
      </c>
      <c r="K603" s="180">
        <f t="shared" si="78"/>
        <v>169.4</v>
      </c>
      <c r="L603" s="180">
        <f t="shared" si="78"/>
        <v>61.2</v>
      </c>
      <c r="M603" s="183">
        <f t="shared" si="78"/>
        <v>0</v>
      </c>
      <c r="N603" s="183">
        <f t="shared" si="78"/>
        <v>0</v>
      </c>
      <c r="O603" s="180">
        <f t="shared" si="78"/>
        <v>0</v>
      </c>
      <c r="P603" s="180">
        <f t="shared" si="78"/>
        <v>317.60559999999998</v>
      </c>
      <c r="Q603" s="183">
        <f t="shared" si="78"/>
        <v>0</v>
      </c>
      <c r="R603" s="180">
        <f t="shared" si="78"/>
        <v>0</v>
      </c>
      <c r="T603" s="9"/>
      <c r="W603" s="65"/>
      <c r="X603" s="66" t="e">
        <f t="shared" si="77"/>
        <v>#DIV/0!</v>
      </c>
      <c r="AF603" s="102"/>
      <c r="AG603" s="184"/>
      <c r="AH603" s="184"/>
      <c r="AI603" s="184"/>
      <c r="AJ603" s="184"/>
      <c r="AK603" s="184"/>
      <c r="AL603" s="184"/>
      <c r="AM603" s="184"/>
      <c r="AN603" s="102"/>
      <c r="AO603" s="102"/>
      <c r="AP603" s="102"/>
      <c r="AQ603" s="102"/>
      <c r="AR603" s="102"/>
      <c r="AS603" s="102"/>
      <c r="AT603" s="102"/>
      <c r="AU603" s="102"/>
      <c r="AV603" s="102"/>
      <c r="AW603" s="102"/>
      <c r="AX603" s="102"/>
      <c r="AY603" s="176"/>
      <c r="AZ603" s="176"/>
      <c r="BA603" s="102"/>
      <c r="BB603" s="102"/>
      <c r="BC603" s="102"/>
      <c r="BD603" s="102"/>
      <c r="BE603" s="102"/>
      <c r="BF603" s="102"/>
      <c r="BG603" s="102"/>
      <c r="BH603" s="102"/>
      <c r="BI603" s="102"/>
      <c r="BJ603" s="102"/>
      <c r="BK603" s="102"/>
      <c r="BL603" s="102"/>
      <c r="BM603" s="102"/>
      <c r="BN603" s="102"/>
      <c r="BO603" s="102"/>
      <c r="BP603" s="102"/>
      <c r="BQ603" s="102"/>
      <c r="BR603" s="102"/>
      <c r="BS603" s="102"/>
      <c r="BT603" s="102"/>
      <c r="BU603" s="102"/>
      <c r="BV603" s="102"/>
      <c r="BW603" s="102"/>
      <c r="BX603" s="102"/>
      <c r="BY603" s="102"/>
      <c r="BZ603" s="102"/>
      <c r="CA603" s="102"/>
      <c r="CB603" s="102"/>
      <c r="CC603" s="102"/>
      <c r="CD603" s="102"/>
      <c r="CE603" s="102"/>
      <c r="CF603" s="102"/>
      <c r="CG603" s="102"/>
      <c r="CH603" s="102"/>
      <c r="CI603" s="102"/>
      <c r="CJ603" s="102"/>
    </row>
    <row r="604" spans="1:88" s="1" customFormat="1">
      <c r="A604" s="232"/>
      <c r="B604" s="1802"/>
      <c r="C604" s="61" t="s">
        <v>204</v>
      </c>
      <c r="D604" s="179">
        <f t="shared" si="78"/>
        <v>0</v>
      </c>
      <c r="E604" s="180">
        <f t="shared" si="78"/>
        <v>8.320000000000001E-2</v>
      </c>
      <c r="F604" s="180">
        <f t="shared" si="78"/>
        <v>2.8028000000000004</v>
      </c>
      <c r="G604" s="183">
        <f t="shared" si="78"/>
        <v>1.56</v>
      </c>
      <c r="H604" s="180">
        <f t="shared" si="78"/>
        <v>1.0451999999999999</v>
      </c>
      <c r="I604" s="183">
        <f t="shared" si="78"/>
        <v>0</v>
      </c>
      <c r="J604" s="180">
        <f t="shared" si="78"/>
        <v>0</v>
      </c>
      <c r="K604" s="180">
        <f t="shared" si="78"/>
        <v>0</v>
      </c>
      <c r="L604" s="180">
        <f t="shared" si="78"/>
        <v>0</v>
      </c>
      <c r="M604" s="183">
        <f t="shared" si="78"/>
        <v>0</v>
      </c>
      <c r="N604" s="183">
        <f t="shared" si="78"/>
        <v>0</v>
      </c>
      <c r="O604" s="180">
        <f t="shared" si="78"/>
        <v>0</v>
      </c>
      <c r="P604" s="180">
        <f t="shared" si="78"/>
        <v>0.2964</v>
      </c>
      <c r="Q604" s="183">
        <f t="shared" si="78"/>
        <v>0</v>
      </c>
      <c r="R604" s="180">
        <f t="shared" si="78"/>
        <v>0</v>
      </c>
      <c r="T604" s="9"/>
      <c r="W604" s="65"/>
      <c r="X604" s="66" t="e">
        <f t="shared" si="77"/>
        <v>#DIV/0!</v>
      </c>
      <c r="AF604" s="102"/>
      <c r="AG604" s="184"/>
      <c r="AH604" s="184"/>
      <c r="AI604" s="184"/>
      <c r="AJ604" s="184"/>
      <c r="AK604" s="184"/>
      <c r="AL604" s="184"/>
      <c r="AM604" s="184"/>
      <c r="AN604" s="102"/>
      <c r="AO604" s="102"/>
      <c r="AP604" s="102"/>
      <c r="AQ604" s="102"/>
      <c r="AR604" s="102"/>
      <c r="AS604" s="102"/>
      <c r="AT604" s="102"/>
      <c r="AU604" s="102"/>
      <c r="AV604" s="102"/>
      <c r="AW604" s="102"/>
      <c r="AX604" s="102"/>
      <c r="AY604" s="176"/>
      <c r="AZ604" s="176"/>
      <c r="BA604" s="102"/>
      <c r="BB604" s="102"/>
      <c r="BC604" s="102"/>
      <c r="BD604" s="102"/>
      <c r="BE604" s="102"/>
      <c r="BF604" s="102"/>
      <c r="BG604" s="102"/>
      <c r="BH604" s="102"/>
      <c r="BI604" s="102"/>
      <c r="BJ604" s="102"/>
      <c r="BK604" s="102"/>
      <c r="BL604" s="102"/>
      <c r="BM604" s="102"/>
      <c r="BN604" s="102"/>
      <c r="BO604" s="102"/>
      <c r="BP604" s="102"/>
      <c r="BQ604" s="102"/>
      <c r="BR604" s="102"/>
      <c r="BS604" s="102"/>
      <c r="BT604" s="102"/>
      <c r="BU604" s="102"/>
      <c r="BV604" s="102"/>
      <c r="BW604" s="102"/>
      <c r="BX604" s="102"/>
      <c r="BY604" s="102"/>
      <c r="BZ604" s="102"/>
      <c r="CA604" s="102"/>
      <c r="CB604" s="102"/>
      <c r="CC604" s="102"/>
      <c r="CD604" s="102"/>
      <c r="CE604" s="102"/>
      <c r="CF604" s="102"/>
      <c r="CG604" s="102"/>
      <c r="CH604" s="102"/>
      <c r="CI604" s="102"/>
      <c r="CJ604" s="102"/>
    </row>
    <row r="605" spans="1:88" s="1" customFormat="1">
      <c r="A605" s="232"/>
      <c r="B605" s="1802"/>
      <c r="C605" s="61" t="s">
        <v>205</v>
      </c>
      <c r="D605" s="179">
        <f t="shared" si="78"/>
        <v>2921.5499999999997</v>
      </c>
      <c r="E605" s="180">
        <f t="shared" si="78"/>
        <v>167.45520000000002</v>
      </c>
      <c r="F605" s="180">
        <f t="shared" si="78"/>
        <v>124.39330000000001</v>
      </c>
      <c r="G605" s="183">
        <f t="shared" si="78"/>
        <v>148.49</v>
      </c>
      <c r="H605" s="180">
        <f t="shared" si="78"/>
        <v>25.064699999999998</v>
      </c>
      <c r="I605" s="183">
        <f t="shared" si="78"/>
        <v>165.26000000000002</v>
      </c>
      <c r="J605" s="180">
        <f t="shared" si="78"/>
        <v>0</v>
      </c>
      <c r="K605" s="180">
        <f t="shared" si="78"/>
        <v>0.04</v>
      </c>
      <c r="L605" s="180">
        <f t="shared" si="78"/>
        <v>552.25</v>
      </c>
      <c r="M605" s="183">
        <f t="shared" si="78"/>
        <v>0</v>
      </c>
      <c r="N605" s="183">
        <f t="shared" si="78"/>
        <v>0</v>
      </c>
      <c r="O605" s="180">
        <f t="shared" si="78"/>
        <v>0</v>
      </c>
      <c r="P605" s="180">
        <f t="shared" si="78"/>
        <v>7.1078999999999999</v>
      </c>
      <c r="Q605" s="183">
        <f t="shared" si="78"/>
        <v>0</v>
      </c>
      <c r="R605" s="180">
        <f t="shared" si="78"/>
        <v>0</v>
      </c>
      <c r="T605" s="9"/>
      <c r="W605" s="65"/>
      <c r="X605" s="66" t="e">
        <f t="shared" si="77"/>
        <v>#DIV/0!</v>
      </c>
      <c r="AF605" s="102"/>
      <c r="AG605" s="184"/>
      <c r="AH605" s="184"/>
      <c r="AI605" s="184"/>
      <c r="AJ605" s="184"/>
      <c r="AK605" s="184"/>
      <c r="AL605" s="184"/>
      <c r="AM605" s="184"/>
      <c r="AN605" s="102"/>
      <c r="AO605" s="102"/>
      <c r="AP605" s="102"/>
      <c r="AQ605" s="102"/>
      <c r="AR605" s="102"/>
      <c r="AS605" s="102"/>
      <c r="AT605" s="102"/>
      <c r="AU605" s="102"/>
      <c r="AV605" s="102"/>
      <c r="AW605" s="102"/>
      <c r="AX605" s="102"/>
      <c r="AY605" s="176"/>
      <c r="AZ605" s="176"/>
      <c r="BA605" s="102"/>
      <c r="BB605" s="102"/>
      <c r="BC605" s="102"/>
      <c r="BD605" s="102"/>
      <c r="BE605" s="102"/>
      <c r="BF605" s="102"/>
      <c r="BG605" s="102"/>
      <c r="BH605" s="102"/>
      <c r="BI605" s="102"/>
      <c r="BJ605" s="102"/>
      <c r="BK605" s="102"/>
      <c r="BL605" s="102"/>
      <c r="BM605" s="102"/>
      <c r="BN605" s="102"/>
      <c r="BO605" s="102"/>
      <c r="BP605" s="102"/>
      <c r="BQ605" s="102"/>
      <c r="BR605" s="102"/>
      <c r="BS605" s="102"/>
      <c r="BT605" s="102"/>
      <c r="BU605" s="102"/>
      <c r="BV605" s="102"/>
      <c r="BW605" s="102"/>
      <c r="BX605" s="102"/>
      <c r="BY605" s="102"/>
      <c r="BZ605" s="102"/>
      <c r="CA605" s="102"/>
      <c r="CB605" s="102"/>
      <c r="CC605" s="102"/>
      <c r="CD605" s="102"/>
      <c r="CE605" s="102"/>
      <c r="CF605" s="102"/>
      <c r="CG605" s="102"/>
      <c r="CH605" s="102"/>
      <c r="CI605" s="102"/>
      <c r="CJ605" s="102"/>
    </row>
    <row r="606" spans="1:88" s="1" customFormat="1">
      <c r="A606" s="232"/>
      <c r="B606" s="1802"/>
      <c r="C606" s="61" t="s">
        <v>206</v>
      </c>
      <c r="D606" s="179">
        <f t="shared" si="78"/>
        <v>94.74</v>
      </c>
      <c r="E606" s="180">
        <f t="shared" si="78"/>
        <v>5.6720000000000006</v>
      </c>
      <c r="F606" s="180">
        <f t="shared" si="78"/>
        <v>6.980500000000001</v>
      </c>
      <c r="G606" s="183">
        <f t="shared" si="78"/>
        <v>6.51</v>
      </c>
      <c r="H606" s="180">
        <f t="shared" si="78"/>
        <v>1.9095</v>
      </c>
      <c r="I606" s="183">
        <f t="shared" si="78"/>
        <v>5.5200000000000005</v>
      </c>
      <c r="J606" s="180">
        <f t="shared" si="78"/>
        <v>0</v>
      </c>
      <c r="K606" s="180">
        <f t="shared" si="78"/>
        <v>0</v>
      </c>
      <c r="L606" s="180">
        <f t="shared" si="78"/>
        <v>18.36</v>
      </c>
      <c r="M606" s="183">
        <f t="shared" si="78"/>
        <v>0</v>
      </c>
      <c r="N606" s="183">
        <f t="shared" si="78"/>
        <v>0</v>
      </c>
      <c r="O606" s="180">
        <f t="shared" si="78"/>
        <v>0</v>
      </c>
      <c r="P606" s="180">
        <f t="shared" si="78"/>
        <v>0.54149999999999998</v>
      </c>
      <c r="Q606" s="183">
        <f t="shared" si="78"/>
        <v>0</v>
      </c>
      <c r="R606" s="180">
        <f t="shared" si="78"/>
        <v>0</v>
      </c>
      <c r="T606" s="9"/>
      <c r="W606" s="65"/>
      <c r="X606" s="66" t="e">
        <f t="shared" si="77"/>
        <v>#DIV/0!</v>
      </c>
      <c r="AF606" s="102"/>
      <c r="AG606" s="184"/>
      <c r="AH606" s="184"/>
      <c r="AI606" s="184"/>
      <c r="AJ606" s="184"/>
      <c r="AK606" s="184"/>
      <c r="AL606" s="184"/>
      <c r="AM606" s="184"/>
      <c r="AN606" s="102"/>
      <c r="AO606" s="102"/>
      <c r="AP606" s="102"/>
      <c r="AQ606" s="102"/>
      <c r="AR606" s="102"/>
      <c r="AS606" s="102"/>
      <c r="AT606" s="102"/>
      <c r="AU606" s="102"/>
      <c r="AV606" s="102"/>
      <c r="AW606" s="102"/>
      <c r="AX606" s="102"/>
      <c r="AY606" s="176"/>
      <c r="AZ606" s="176"/>
      <c r="BA606" s="102"/>
      <c r="BB606" s="102"/>
      <c r="BC606" s="102"/>
      <c r="BD606" s="102"/>
      <c r="BE606" s="102"/>
      <c r="BF606" s="102"/>
      <c r="BG606" s="102"/>
      <c r="BH606" s="102"/>
      <c r="BI606" s="102"/>
      <c r="BJ606" s="102"/>
      <c r="BK606" s="102"/>
      <c r="BL606" s="102"/>
      <c r="BM606" s="102"/>
      <c r="BN606" s="102"/>
      <c r="BO606" s="102"/>
      <c r="BP606" s="102"/>
      <c r="BQ606" s="102"/>
      <c r="BR606" s="102"/>
      <c r="BS606" s="102"/>
      <c r="BT606" s="102"/>
      <c r="BU606" s="102"/>
      <c r="BV606" s="102"/>
      <c r="BW606" s="102"/>
      <c r="BX606" s="102"/>
      <c r="BY606" s="102"/>
      <c r="BZ606" s="102"/>
      <c r="CA606" s="102"/>
      <c r="CB606" s="102"/>
      <c r="CC606" s="102"/>
      <c r="CD606" s="102"/>
      <c r="CE606" s="102"/>
      <c r="CF606" s="102"/>
      <c r="CG606" s="102"/>
      <c r="CH606" s="102"/>
      <c r="CI606" s="102"/>
      <c r="CJ606" s="102"/>
    </row>
    <row r="607" spans="1:88" s="1" customFormat="1">
      <c r="A607" s="232"/>
      <c r="B607" s="1802"/>
      <c r="C607" s="61" t="s">
        <v>207</v>
      </c>
      <c r="D607" s="179">
        <f t="shared" si="78"/>
        <v>31.58</v>
      </c>
      <c r="E607" s="180">
        <f t="shared" si="78"/>
        <v>1.84</v>
      </c>
      <c r="F607" s="180">
        <f t="shared" si="78"/>
        <v>0.62</v>
      </c>
      <c r="G607" s="183">
        <f t="shared" si="78"/>
        <v>1.22</v>
      </c>
      <c r="H607" s="180">
        <f t="shared" si="78"/>
        <v>0</v>
      </c>
      <c r="I607" s="183">
        <f t="shared" si="78"/>
        <v>1.84</v>
      </c>
      <c r="J607" s="180">
        <f t="shared" si="78"/>
        <v>0</v>
      </c>
      <c r="K607" s="180">
        <f t="shared" si="78"/>
        <v>0</v>
      </c>
      <c r="L607" s="180">
        <f t="shared" si="78"/>
        <v>6.12</v>
      </c>
      <c r="M607" s="183">
        <f t="shared" si="78"/>
        <v>0</v>
      </c>
      <c r="N607" s="183">
        <f t="shared" si="78"/>
        <v>0</v>
      </c>
      <c r="O607" s="180">
        <f t="shared" si="78"/>
        <v>0</v>
      </c>
      <c r="P607" s="180">
        <f t="shared" si="78"/>
        <v>0</v>
      </c>
      <c r="Q607" s="183">
        <f t="shared" si="78"/>
        <v>0</v>
      </c>
      <c r="R607" s="180">
        <f t="shared" si="78"/>
        <v>0</v>
      </c>
      <c r="T607" s="9"/>
      <c r="W607" s="65"/>
      <c r="X607" s="66" t="e">
        <f t="shared" si="77"/>
        <v>#DIV/0!</v>
      </c>
      <c r="AF607" s="102"/>
      <c r="AG607" s="184"/>
      <c r="AH607" s="184"/>
      <c r="AI607" s="184"/>
      <c r="AJ607" s="184"/>
      <c r="AK607" s="184"/>
      <c r="AL607" s="184"/>
      <c r="AM607" s="184"/>
      <c r="AN607" s="102"/>
      <c r="AO607" s="102"/>
      <c r="AP607" s="102"/>
      <c r="AQ607" s="102"/>
      <c r="AR607" s="102"/>
      <c r="AS607" s="102"/>
      <c r="AT607" s="102"/>
      <c r="AU607" s="102"/>
      <c r="AV607" s="102"/>
      <c r="AW607" s="102"/>
      <c r="AX607" s="102"/>
      <c r="AY607" s="176"/>
      <c r="AZ607" s="176"/>
      <c r="BA607" s="102"/>
      <c r="BB607" s="102"/>
      <c r="BC607" s="102"/>
      <c r="BD607" s="102"/>
      <c r="BE607" s="102"/>
      <c r="BF607" s="102"/>
      <c r="BG607" s="102"/>
      <c r="BH607" s="102"/>
      <c r="BI607" s="102"/>
      <c r="BJ607" s="102"/>
      <c r="BK607" s="102"/>
      <c r="BL607" s="102"/>
      <c r="BM607" s="102"/>
      <c r="BN607" s="102"/>
      <c r="BO607" s="102"/>
      <c r="BP607" s="102"/>
      <c r="BQ607" s="102"/>
      <c r="BR607" s="102"/>
      <c r="BS607" s="102"/>
      <c r="BT607" s="102"/>
      <c r="BU607" s="102"/>
      <c r="BV607" s="102"/>
      <c r="BW607" s="102"/>
      <c r="BX607" s="102"/>
      <c r="BY607" s="102"/>
      <c r="BZ607" s="102"/>
      <c r="CA607" s="102"/>
      <c r="CB607" s="102"/>
      <c r="CC607" s="102"/>
      <c r="CD607" s="102"/>
      <c r="CE607" s="102"/>
      <c r="CF607" s="102"/>
      <c r="CG607" s="102"/>
      <c r="CH607" s="102"/>
      <c r="CI607" s="102"/>
      <c r="CJ607" s="102"/>
    </row>
    <row r="608" spans="1:88" s="1" customFormat="1">
      <c r="A608" s="232"/>
      <c r="B608" s="1802"/>
      <c r="C608" s="61" t="s">
        <v>208</v>
      </c>
      <c r="D608" s="179">
        <f t="shared" si="78"/>
        <v>8142.62</v>
      </c>
      <c r="E608" s="180">
        <f t="shared" si="78"/>
        <v>8311.9144000000015</v>
      </c>
      <c r="F608" s="180">
        <f t="shared" si="78"/>
        <v>15094.552600000003</v>
      </c>
      <c r="G608" s="183">
        <f t="shared" si="78"/>
        <v>8305.3000000000011</v>
      </c>
      <c r="H608" s="180">
        <f t="shared" si="78"/>
        <v>7823.3634000000002</v>
      </c>
      <c r="I608" s="183">
        <f t="shared" si="78"/>
        <v>950.36</v>
      </c>
      <c r="J608" s="180">
        <f t="shared" si="78"/>
        <v>294.63</v>
      </c>
      <c r="K608" s="180">
        <f t="shared" si="78"/>
        <v>1479.13</v>
      </c>
      <c r="L608" s="180">
        <f t="shared" si="78"/>
        <v>87.36</v>
      </c>
      <c r="M608" s="183">
        <f t="shared" si="78"/>
        <v>0</v>
      </c>
      <c r="N608" s="183">
        <f t="shared" si="78"/>
        <v>0</v>
      </c>
      <c r="O608" s="180">
        <f t="shared" si="78"/>
        <v>0</v>
      </c>
      <c r="P608" s="180">
        <f t="shared" si="78"/>
        <v>799.28380000000004</v>
      </c>
      <c r="Q608" s="183">
        <f t="shared" si="78"/>
        <v>0</v>
      </c>
      <c r="R608" s="180">
        <f t="shared" si="78"/>
        <v>494.46000000000004</v>
      </c>
      <c r="T608" s="9"/>
      <c r="W608" s="65"/>
      <c r="X608" s="66" t="e">
        <f t="shared" si="77"/>
        <v>#DIV/0!</v>
      </c>
      <c r="AF608" s="102"/>
      <c r="AG608" s="184"/>
      <c r="AH608" s="184"/>
      <c r="AI608" s="184"/>
      <c r="AJ608" s="184"/>
      <c r="AK608" s="184"/>
      <c r="AL608" s="184"/>
      <c r="AM608" s="184"/>
      <c r="AN608" s="102"/>
      <c r="AO608" s="102"/>
      <c r="AP608" s="102"/>
      <c r="AQ608" s="102"/>
      <c r="AR608" s="102"/>
      <c r="AS608" s="102"/>
      <c r="AT608" s="102"/>
      <c r="AU608" s="102"/>
      <c r="AV608" s="102"/>
      <c r="AW608" s="102"/>
      <c r="AX608" s="102"/>
      <c r="AY608" s="176"/>
      <c r="AZ608" s="176"/>
      <c r="BA608" s="102"/>
      <c r="BB608" s="102"/>
      <c r="BC608" s="102"/>
      <c r="BD608" s="102"/>
      <c r="BE608" s="102"/>
      <c r="BF608" s="102"/>
      <c r="BG608" s="102"/>
      <c r="BH608" s="102"/>
      <c r="BI608" s="102"/>
      <c r="BJ608" s="102"/>
      <c r="BK608" s="102"/>
      <c r="BL608" s="102"/>
      <c r="BM608" s="102"/>
      <c r="BN608" s="102"/>
      <c r="BO608" s="102"/>
      <c r="BP608" s="102"/>
      <c r="BQ608" s="102"/>
      <c r="BR608" s="102"/>
      <c r="BS608" s="102"/>
      <c r="BT608" s="102"/>
      <c r="BU608" s="102"/>
      <c r="BV608" s="102"/>
      <c r="BW608" s="102"/>
      <c r="BX608" s="102"/>
      <c r="BY608" s="102"/>
      <c r="BZ608" s="102"/>
      <c r="CA608" s="102"/>
      <c r="CB608" s="102"/>
      <c r="CC608" s="102"/>
      <c r="CD608" s="102"/>
      <c r="CE608" s="102"/>
      <c r="CF608" s="102"/>
      <c r="CG608" s="102"/>
      <c r="CH608" s="102"/>
      <c r="CI608" s="102"/>
      <c r="CJ608" s="102"/>
    </row>
    <row r="609" spans="1:88" s="1" customFormat="1">
      <c r="A609" s="232"/>
      <c r="B609" s="1802"/>
      <c r="C609" s="61" t="s">
        <v>209</v>
      </c>
      <c r="D609" s="179">
        <f t="shared" si="78"/>
        <v>584.79</v>
      </c>
      <c r="E609" s="180">
        <f t="shared" si="78"/>
        <v>52.387600000000006</v>
      </c>
      <c r="F609" s="180">
        <f t="shared" si="78"/>
        <v>191.46289999999999</v>
      </c>
      <c r="G609" s="183">
        <f t="shared" si="78"/>
        <v>195.73000000000002</v>
      </c>
      <c r="H609" s="180">
        <f t="shared" si="78"/>
        <v>71.621099999999998</v>
      </c>
      <c r="I609" s="183">
        <f t="shared" si="78"/>
        <v>99.919999999999987</v>
      </c>
      <c r="J609" s="180">
        <f t="shared" si="78"/>
        <v>71.399999999999991</v>
      </c>
      <c r="K609" s="180">
        <f t="shared" si="78"/>
        <v>205.37</v>
      </c>
      <c r="L609" s="180">
        <f t="shared" si="78"/>
        <v>381.06</v>
      </c>
      <c r="M609" s="183">
        <f t="shared" si="78"/>
        <v>0</v>
      </c>
      <c r="N609" s="183">
        <f t="shared" si="78"/>
        <v>0</v>
      </c>
      <c r="O609" s="180">
        <f t="shared" si="78"/>
        <v>0</v>
      </c>
      <c r="P609" s="180">
        <f t="shared" si="78"/>
        <v>6.2700000000000006E-2</v>
      </c>
      <c r="Q609" s="183">
        <f t="shared" si="78"/>
        <v>0</v>
      </c>
      <c r="R609" s="180">
        <f t="shared" si="78"/>
        <v>0</v>
      </c>
      <c r="T609" s="9"/>
      <c r="W609" s="65"/>
      <c r="X609" s="66" t="e">
        <f t="shared" si="77"/>
        <v>#DIV/0!</v>
      </c>
      <c r="AF609" s="102"/>
      <c r="AG609" s="184"/>
      <c r="AH609" s="184"/>
      <c r="AI609" s="184"/>
      <c r="AJ609" s="184"/>
      <c r="AK609" s="184"/>
      <c r="AL609" s="184"/>
      <c r="AM609" s="184"/>
      <c r="AN609" s="102"/>
      <c r="AO609" s="102"/>
      <c r="AP609" s="102"/>
      <c r="AQ609" s="102"/>
      <c r="AR609" s="102"/>
      <c r="AS609" s="102"/>
      <c r="AT609" s="102"/>
      <c r="AU609" s="102"/>
      <c r="AV609" s="102"/>
      <c r="AW609" s="102"/>
      <c r="AX609" s="102"/>
      <c r="AY609" s="176"/>
      <c r="AZ609" s="176"/>
      <c r="BA609" s="102"/>
      <c r="BB609" s="102"/>
      <c r="BC609" s="102"/>
      <c r="BD609" s="102"/>
      <c r="BE609" s="102"/>
      <c r="BF609" s="102"/>
      <c r="BG609" s="102"/>
      <c r="BH609" s="102"/>
      <c r="BI609" s="102"/>
      <c r="BJ609" s="102"/>
      <c r="BK609" s="102"/>
      <c r="BL609" s="102"/>
      <c r="BM609" s="102"/>
      <c r="BN609" s="102"/>
      <c r="BO609" s="102"/>
      <c r="BP609" s="102"/>
      <c r="BQ609" s="102"/>
      <c r="BR609" s="102"/>
      <c r="BS609" s="102"/>
      <c r="BT609" s="102"/>
      <c r="BU609" s="102"/>
      <c r="BV609" s="102"/>
      <c r="BW609" s="102"/>
      <c r="BX609" s="102"/>
      <c r="BY609" s="102"/>
      <c r="BZ609" s="102"/>
      <c r="CA609" s="102"/>
      <c r="CB609" s="102"/>
      <c r="CC609" s="102"/>
      <c r="CD609" s="102"/>
      <c r="CE609" s="102"/>
      <c r="CF609" s="102"/>
      <c r="CG609" s="102"/>
      <c r="CH609" s="102"/>
      <c r="CI609" s="102"/>
      <c r="CJ609" s="102"/>
    </row>
    <row r="610" spans="1:88" s="1" customFormat="1">
      <c r="A610" s="232"/>
      <c r="B610" s="1802"/>
      <c r="C610" s="61" t="s">
        <v>210</v>
      </c>
      <c r="D610" s="179">
        <f t="shared" ref="D610:R625" si="79">+D775+AE775+AW775+D941+V941+D1107+V1107+AN1107</f>
        <v>1270.5199999999998</v>
      </c>
      <c r="E610" s="180">
        <f t="shared" si="79"/>
        <v>75.056000000000012</v>
      </c>
      <c r="F610" s="180">
        <f t="shared" si="79"/>
        <v>47.761499999999998</v>
      </c>
      <c r="G610" s="183">
        <f t="shared" si="79"/>
        <v>64.75</v>
      </c>
      <c r="H610" s="180">
        <f t="shared" si="79"/>
        <v>13.708500000000001</v>
      </c>
      <c r="I610" s="183">
        <f t="shared" si="79"/>
        <v>81.580000000000013</v>
      </c>
      <c r="J610" s="180">
        <f t="shared" si="79"/>
        <v>7.9799999999999995</v>
      </c>
      <c r="K610" s="180">
        <f t="shared" si="79"/>
        <v>22.619999999999997</v>
      </c>
      <c r="L610" s="180">
        <f t="shared" si="79"/>
        <v>256.8</v>
      </c>
      <c r="M610" s="183">
        <f t="shared" si="79"/>
        <v>0</v>
      </c>
      <c r="N610" s="183">
        <f t="shared" si="79"/>
        <v>0</v>
      </c>
      <c r="O610" s="180">
        <f t="shared" si="79"/>
        <v>0</v>
      </c>
      <c r="P610" s="180">
        <f t="shared" si="79"/>
        <v>1.6245000000000001</v>
      </c>
      <c r="Q610" s="183">
        <f t="shared" si="79"/>
        <v>0</v>
      </c>
      <c r="R610" s="180">
        <f t="shared" si="79"/>
        <v>0</v>
      </c>
      <c r="T610" s="9"/>
      <c r="W610" s="65"/>
      <c r="X610" s="66" t="e">
        <f t="shared" si="77"/>
        <v>#DIV/0!</v>
      </c>
      <c r="AF610" s="102"/>
      <c r="AG610" s="184"/>
      <c r="AH610" s="184"/>
      <c r="AI610" s="184"/>
      <c r="AJ610" s="184"/>
      <c r="AK610" s="184"/>
      <c r="AL610" s="184"/>
      <c r="AM610" s="184"/>
      <c r="AN610" s="102"/>
      <c r="AO610" s="102"/>
      <c r="AP610" s="102"/>
      <c r="AQ610" s="102"/>
      <c r="AR610" s="102"/>
      <c r="AS610" s="102"/>
      <c r="AT610" s="102"/>
      <c r="AU610" s="102"/>
      <c r="AV610" s="102"/>
      <c r="AW610" s="102"/>
      <c r="AX610" s="102"/>
      <c r="AY610" s="176"/>
      <c r="AZ610" s="176"/>
      <c r="BA610" s="102"/>
      <c r="BB610" s="102"/>
      <c r="BC610" s="102"/>
      <c r="BD610" s="102"/>
      <c r="BE610" s="102"/>
      <c r="BF610" s="102"/>
      <c r="BG610" s="102"/>
      <c r="BH610" s="102"/>
      <c r="BI610" s="102"/>
      <c r="BJ610" s="102"/>
      <c r="BK610" s="102"/>
      <c r="BL610" s="102"/>
      <c r="BM610" s="102"/>
      <c r="BN610" s="102"/>
      <c r="BO610" s="102"/>
      <c r="BP610" s="102"/>
      <c r="BQ610" s="102"/>
      <c r="BR610" s="102"/>
      <c r="BS610" s="102"/>
      <c r="BT610" s="102"/>
      <c r="BU610" s="102"/>
      <c r="BV610" s="102"/>
      <c r="BW610" s="102"/>
      <c r="BX610" s="102"/>
      <c r="BY610" s="102"/>
      <c r="BZ610" s="102"/>
      <c r="CA610" s="102"/>
      <c r="CB610" s="102"/>
      <c r="CC610" s="102"/>
      <c r="CD610" s="102"/>
      <c r="CE610" s="102"/>
      <c r="CF610" s="102"/>
      <c r="CG610" s="102"/>
      <c r="CH610" s="102"/>
      <c r="CI610" s="102"/>
      <c r="CJ610" s="102"/>
    </row>
    <row r="611" spans="1:88" s="1" customFormat="1">
      <c r="A611" s="232"/>
      <c r="B611" s="1802"/>
      <c r="C611" s="61" t="s">
        <v>211</v>
      </c>
      <c r="D611" s="179">
        <f t="shared" si="79"/>
        <v>0</v>
      </c>
      <c r="E611" s="180">
        <f t="shared" si="79"/>
        <v>0</v>
      </c>
      <c r="F611" s="180">
        <f t="shared" si="79"/>
        <v>0</v>
      </c>
      <c r="G611" s="183">
        <f t="shared" si="79"/>
        <v>0</v>
      </c>
      <c r="H611" s="180">
        <f t="shared" si="79"/>
        <v>0</v>
      </c>
      <c r="I611" s="183">
        <f t="shared" si="79"/>
        <v>0</v>
      </c>
      <c r="J611" s="180">
        <f t="shared" si="79"/>
        <v>0</v>
      </c>
      <c r="K611" s="180">
        <f t="shared" si="79"/>
        <v>0</v>
      </c>
      <c r="L611" s="180">
        <f t="shared" si="79"/>
        <v>0</v>
      </c>
      <c r="M611" s="183">
        <f t="shared" si="79"/>
        <v>0</v>
      </c>
      <c r="N611" s="183">
        <f t="shared" si="79"/>
        <v>0</v>
      </c>
      <c r="O611" s="180">
        <f t="shared" si="79"/>
        <v>0</v>
      </c>
      <c r="P611" s="180">
        <f t="shared" si="79"/>
        <v>0</v>
      </c>
      <c r="Q611" s="183">
        <f t="shared" si="79"/>
        <v>0</v>
      </c>
      <c r="R611" s="180">
        <f t="shared" si="79"/>
        <v>0</v>
      </c>
      <c r="T611" s="9"/>
      <c r="W611" s="65"/>
      <c r="X611" s="66" t="e">
        <f t="shared" si="77"/>
        <v>#DIV/0!</v>
      </c>
      <c r="AF611" s="102"/>
      <c r="AG611" s="184"/>
      <c r="AH611" s="184"/>
      <c r="AI611" s="184"/>
      <c r="AJ611" s="184"/>
      <c r="AK611" s="184"/>
      <c r="AL611" s="184"/>
      <c r="AM611" s="184"/>
      <c r="AN611" s="102"/>
      <c r="AO611" s="102"/>
      <c r="AP611" s="102"/>
      <c r="AQ611" s="102"/>
      <c r="AR611" s="102"/>
      <c r="AS611" s="102"/>
      <c r="AT611" s="102"/>
      <c r="AU611" s="102"/>
      <c r="AV611" s="102"/>
      <c r="AW611" s="102"/>
      <c r="AX611" s="102"/>
      <c r="AY611" s="176"/>
      <c r="AZ611" s="176"/>
      <c r="BA611" s="102"/>
      <c r="BB611" s="102"/>
      <c r="BC611" s="102"/>
      <c r="BD611" s="102"/>
      <c r="BE611" s="102"/>
      <c r="BF611" s="102"/>
      <c r="BG611" s="102"/>
      <c r="BH611" s="102"/>
      <c r="BI611" s="102"/>
      <c r="BJ611" s="102"/>
      <c r="BK611" s="102"/>
      <c r="BL611" s="102"/>
      <c r="BM611" s="102"/>
      <c r="BN611" s="102"/>
      <c r="BO611" s="102"/>
      <c r="BP611" s="102"/>
      <c r="BQ611" s="102"/>
      <c r="BR611" s="102"/>
      <c r="BS611" s="102"/>
      <c r="BT611" s="102"/>
      <c r="BU611" s="102"/>
      <c r="BV611" s="102"/>
      <c r="BW611" s="102"/>
      <c r="BX611" s="102"/>
      <c r="BY611" s="102"/>
      <c r="BZ611" s="102"/>
      <c r="CA611" s="102"/>
      <c r="CB611" s="102"/>
      <c r="CC611" s="102"/>
      <c r="CD611" s="102"/>
      <c r="CE611" s="102"/>
      <c r="CF611" s="102"/>
      <c r="CG611" s="102"/>
      <c r="CH611" s="102"/>
      <c r="CI611" s="102"/>
      <c r="CJ611" s="102"/>
    </row>
    <row r="612" spans="1:88" s="1" customFormat="1">
      <c r="A612" s="232"/>
      <c r="B612" s="1802"/>
      <c r="C612" s="61" t="s">
        <v>212</v>
      </c>
      <c r="D612" s="179">
        <f t="shared" si="79"/>
        <v>991.9799999999999</v>
      </c>
      <c r="E612" s="180">
        <f t="shared" si="79"/>
        <v>67.897599999999997</v>
      </c>
      <c r="F612" s="180">
        <f t="shared" si="79"/>
        <v>26.312899999999999</v>
      </c>
      <c r="G612" s="183">
        <f t="shared" si="79"/>
        <v>43.57</v>
      </c>
      <c r="H612" s="180">
        <f t="shared" si="79"/>
        <v>0.22109999999999999</v>
      </c>
      <c r="I612" s="183">
        <f t="shared" si="79"/>
        <v>57.04</v>
      </c>
      <c r="J612" s="180">
        <f t="shared" si="79"/>
        <v>0</v>
      </c>
      <c r="K612" s="180">
        <f t="shared" si="79"/>
        <v>0</v>
      </c>
      <c r="L612" s="180">
        <f t="shared" si="79"/>
        <v>189.72</v>
      </c>
      <c r="M612" s="183">
        <f t="shared" si="79"/>
        <v>0</v>
      </c>
      <c r="N612" s="183">
        <f t="shared" si="79"/>
        <v>0</v>
      </c>
      <c r="O612" s="180">
        <f t="shared" si="79"/>
        <v>0</v>
      </c>
      <c r="P612" s="180">
        <f t="shared" si="79"/>
        <v>6.2700000000000006E-2</v>
      </c>
      <c r="Q612" s="183">
        <f t="shared" si="79"/>
        <v>0</v>
      </c>
      <c r="R612" s="180">
        <f t="shared" si="79"/>
        <v>0</v>
      </c>
      <c r="T612" s="9"/>
      <c r="W612" s="65"/>
      <c r="X612" s="66" t="e">
        <f t="shared" si="77"/>
        <v>#DIV/0!</v>
      </c>
      <c r="AF612" s="102"/>
      <c r="AG612" s="184"/>
      <c r="AH612" s="184"/>
      <c r="AI612" s="184"/>
      <c r="AJ612" s="184"/>
      <c r="AK612" s="184"/>
      <c r="AL612" s="184"/>
      <c r="AM612" s="184"/>
      <c r="AN612" s="102"/>
      <c r="AO612" s="102"/>
      <c r="AP612" s="102"/>
      <c r="AQ612" s="102"/>
      <c r="AR612" s="102"/>
      <c r="AS612" s="102"/>
      <c r="AT612" s="102"/>
      <c r="AU612" s="102"/>
      <c r="AV612" s="102"/>
      <c r="AW612" s="102"/>
      <c r="AX612" s="102"/>
      <c r="AY612" s="176"/>
      <c r="AZ612" s="176"/>
      <c r="BA612" s="102"/>
      <c r="BB612" s="102"/>
      <c r="BC612" s="102"/>
      <c r="BD612" s="102"/>
      <c r="BE612" s="102"/>
      <c r="BF612" s="102"/>
      <c r="BG612" s="102"/>
      <c r="BH612" s="102"/>
      <c r="BI612" s="102"/>
      <c r="BJ612" s="102"/>
      <c r="BK612" s="102"/>
      <c r="BL612" s="102"/>
      <c r="BM612" s="102"/>
      <c r="BN612" s="102"/>
      <c r="BO612" s="102"/>
      <c r="BP612" s="102"/>
      <c r="BQ612" s="102"/>
      <c r="BR612" s="102"/>
      <c r="BS612" s="102"/>
      <c r="BT612" s="102"/>
      <c r="BU612" s="102"/>
      <c r="BV612" s="102"/>
      <c r="BW612" s="102"/>
      <c r="BX612" s="102"/>
      <c r="BY612" s="102"/>
      <c r="BZ612" s="102"/>
      <c r="CA612" s="102"/>
      <c r="CB612" s="102"/>
      <c r="CC612" s="102"/>
      <c r="CD612" s="102"/>
      <c r="CE612" s="102"/>
      <c r="CF612" s="102"/>
      <c r="CG612" s="102"/>
      <c r="CH612" s="102"/>
      <c r="CI612" s="102"/>
      <c r="CJ612" s="102"/>
    </row>
    <row r="613" spans="1:88" s="1" customFormat="1">
      <c r="A613" s="232"/>
      <c r="B613" s="1802"/>
      <c r="C613" s="61" t="s">
        <v>213</v>
      </c>
      <c r="D613" s="179">
        <f t="shared" si="79"/>
        <v>1391.8999999999999</v>
      </c>
      <c r="E613" s="180">
        <f t="shared" si="79"/>
        <v>797.34760000000006</v>
      </c>
      <c r="F613" s="180">
        <f t="shared" si="79"/>
        <v>2467.8828999999996</v>
      </c>
      <c r="G613" s="183">
        <f t="shared" si="79"/>
        <v>934.13000000000011</v>
      </c>
      <c r="H613" s="180">
        <f t="shared" si="79"/>
        <v>1589.7111</v>
      </c>
      <c r="I613" s="183">
        <f t="shared" si="79"/>
        <v>308.22999999999996</v>
      </c>
      <c r="J613" s="180">
        <f t="shared" si="79"/>
        <v>29.61</v>
      </c>
      <c r="K613" s="180">
        <f t="shared" si="79"/>
        <v>312.02</v>
      </c>
      <c r="L613" s="180">
        <f t="shared" si="79"/>
        <v>168.41000000000003</v>
      </c>
      <c r="M613" s="183">
        <f t="shared" si="79"/>
        <v>13</v>
      </c>
      <c r="N613" s="183">
        <f t="shared" si="79"/>
        <v>6.5</v>
      </c>
      <c r="O613" s="180">
        <f t="shared" si="79"/>
        <v>0</v>
      </c>
      <c r="P613" s="180">
        <f t="shared" si="79"/>
        <v>107.03270000000001</v>
      </c>
      <c r="Q613" s="183">
        <f t="shared" si="79"/>
        <v>0</v>
      </c>
      <c r="R613" s="180">
        <f t="shared" si="79"/>
        <v>311.17</v>
      </c>
      <c r="T613" s="9"/>
      <c r="W613" s="65"/>
      <c r="X613" s="66" t="e">
        <f t="shared" si="77"/>
        <v>#DIV/0!</v>
      </c>
      <c r="AF613" s="102"/>
      <c r="AG613" s="184"/>
      <c r="AH613" s="184"/>
      <c r="AI613" s="184"/>
      <c r="AJ613" s="184"/>
      <c r="AK613" s="184"/>
      <c r="AL613" s="184"/>
      <c r="AM613" s="184"/>
      <c r="AN613" s="102"/>
      <c r="AO613" s="102"/>
      <c r="AP613" s="102"/>
      <c r="AQ613" s="102"/>
      <c r="AR613" s="102"/>
      <c r="AS613" s="102"/>
      <c r="AT613" s="102"/>
      <c r="AU613" s="102"/>
      <c r="AV613" s="102"/>
      <c r="AW613" s="102"/>
      <c r="AX613" s="102"/>
      <c r="AY613" s="176"/>
      <c r="AZ613" s="176"/>
      <c r="BA613" s="102"/>
      <c r="BB613" s="102"/>
      <c r="BC613" s="102"/>
      <c r="BD613" s="102"/>
      <c r="BE613" s="102"/>
      <c r="BF613" s="102"/>
      <c r="BG613" s="102"/>
      <c r="BH613" s="102"/>
      <c r="BI613" s="102"/>
      <c r="BJ613" s="102"/>
      <c r="BK613" s="102"/>
      <c r="BL613" s="102"/>
      <c r="BM613" s="102"/>
      <c r="BN613" s="102"/>
      <c r="BO613" s="102"/>
      <c r="BP613" s="102"/>
      <c r="BQ613" s="102"/>
      <c r="BR613" s="102"/>
      <c r="BS613" s="102"/>
      <c r="BT613" s="102"/>
      <c r="BU613" s="102"/>
      <c r="BV613" s="102"/>
      <c r="BW613" s="102"/>
      <c r="BX613" s="102"/>
      <c r="BY613" s="102"/>
      <c r="BZ613" s="102"/>
      <c r="CA613" s="102"/>
      <c r="CB613" s="102"/>
      <c r="CC613" s="102"/>
      <c r="CD613" s="102"/>
      <c r="CE613" s="102"/>
      <c r="CF613" s="102"/>
      <c r="CG613" s="102"/>
      <c r="CH613" s="102"/>
      <c r="CI613" s="102"/>
      <c r="CJ613" s="102"/>
    </row>
    <row r="614" spans="1:88" s="1" customFormat="1">
      <c r="A614" s="232"/>
      <c r="B614" s="1802"/>
      <c r="C614" s="61" t="s">
        <v>214</v>
      </c>
      <c r="D614" s="179">
        <f t="shared" si="79"/>
        <v>637.26</v>
      </c>
      <c r="E614" s="180">
        <f t="shared" si="79"/>
        <v>74.868000000000009</v>
      </c>
      <c r="F614" s="180">
        <f t="shared" si="79"/>
        <v>1687.7220000000002</v>
      </c>
      <c r="G614" s="183">
        <f t="shared" si="79"/>
        <v>1148.72</v>
      </c>
      <c r="H614" s="180">
        <f t="shared" si="79"/>
        <v>1649.2379999999998</v>
      </c>
      <c r="I614" s="183">
        <f t="shared" si="79"/>
        <v>85.66</v>
      </c>
      <c r="J614" s="180">
        <f t="shared" si="79"/>
        <v>65.099999999999994</v>
      </c>
      <c r="K614" s="180">
        <f t="shared" si="79"/>
        <v>184.03999999999996</v>
      </c>
      <c r="L614" s="180">
        <f t="shared" si="79"/>
        <v>136.83999999999997</v>
      </c>
      <c r="M614" s="183">
        <f t="shared" si="79"/>
        <v>0</v>
      </c>
      <c r="N614" s="183">
        <f t="shared" si="79"/>
        <v>0</v>
      </c>
      <c r="O614" s="180">
        <f t="shared" si="79"/>
        <v>0</v>
      </c>
      <c r="P614" s="180">
        <f t="shared" si="79"/>
        <v>173.166</v>
      </c>
      <c r="Q614" s="183">
        <f t="shared" si="79"/>
        <v>0</v>
      </c>
      <c r="R614" s="180">
        <f t="shared" si="79"/>
        <v>368.5</v>
      </c>
      <c r="T614" s="9"/>
      <c r="W614" s="65"/>
      <c r="X614" s="66" t="e">
        <f t="shared" si="77"/>
        <v>#DIV/0!</v>
      </c>
      <c r="AF614" s="102"/>
      <c r="AG614" s="184"/>
      <c r="AH614" s="184"/>
      <c r="AI614" s="184"/>
      <c r="AJ614" s="184"/>
      <c r="AK614" s="184"/>
      <c r="AL614" s="184"/>
      <c r="AM614" s="184"/>
      <c r="AN614" s="102"/>
      <c r="AO614" s="102"/>
      <c r="AP614" s="102"/>
      <c r="AQ614" s="102"/>
      <c r="AR614" s="102"/>
      <c r="AS614" s="102"/>
      <c r="AT614" s="102"/>
      <c r="AU614" s="102"/>
      <c r="AV614" s="102"/>
      <c r="AW614" s="102"/>
      <c r="AX614" s="102"/>
      <c r="AY614" s="176"/>
      <c r="AZ614" s="176"/>
      <c r="BA614" s="102"/>
      <c r="BB614" s="102"/>
      <c r="BC614" s="102"/>
      <c r="BD614" s="102"/>
      <c r="BE614" s="102"/>
      <c r="BF614" s="102"/>
      <c r="BG614" s="102"/>
      <c r="BH614" s="102"/>
      <c r="BI614" s="102"/>
      <c r="BJ614" s="102"/>
      <c r="BK614" s="102"/>
      <c r="BL614" s="102"/>
      <c r="BM614" s="102"/>
      <c r="BN614" s="102"/>
      <c r="BO614" s="102"/>
      <c r="BP614" s="102"/>
      <c r="BQ614" s="102"/>
      <c r="BR614" s="102"/>
      <c r="BS614" s="102"/>
      <c r="BT614" s="102"/>
      <c r="BU614" s="102"/>
      <c r="BV614" s="102"/>
      <c r="BW614" s="102"/>
      <c r="BX614" s="102"/>
      <c r="BY614" s="102"/>
      <c r="BZ614" s="102"/>
      <c r="CA614" s="102"/>
      <c r="CB614" s="102"/>
      <c r="CC614" s="102"/>
      <c r="CD614" s="102"/>
      <c r="CE614" s="102"/>
      <c r="CF614" s="102"/>
      <c r="CG614" s="102"/>
      <c r="CH614" s="102"/>
      <c r="CI614" s="102"/>
      <c r="CJ614" s="102"/>
    </row>
    <row r="615" spans="1:88" s="1" customFormat="1">
      <c r="A615" s="232"/>
      <c r="B615" s="1802"/>
      <c r="C615" s="61" t="s">
        <v>215</v>
      </c>
      <c r="D615" s="179">
        <f t="shared" si="79"/>
        <v>1029.01</v>
      </c>
      <c r="E615" s="180">
        <f t="shared" si="79"/>
        <v>73.731999999999999</v>
      </c>
      <c r="F615" s="180">
        <f t="shared" si="79"/>
        <v>63.660500000000006</v>
      </c>
      <c r="G615" s="183">
        <f t="shared" si="79"/>
        <v>80.629999999999981</v>
      </c>
      <c r="H615" s="180">
        <f t="shared" si="79"/>
        <v>187.20950000000002</v>
      </c>
      <c r="I615" s="183">
        <f t="shared" si="79"/>
        <v>193.57999999999998</v>
      </c>
      <c r="J615" s="180">
        <f t="shared" si="79"/>
        <v>140.69999999999999</v>
      </c>
      <c r="K615" s="180">
        <f t="shared" si="79"/>
        <v>396.41999999999996</v>
      </c>
      <c r="L615" s="180">
        <f t="shared" si="79"/>
        <v>215.22000000000003</v>
      </c>
      <c r="M615" s="183">
        <f t="shared" si="79"/>
        <v>0</v>
      </c>
      <c r="N615" s="183">
        <f t="shared" si="79"/>
        <v>0</v>
      </c>
      <c r="O615" s="180">
        <f t="shared" si="79"/>
        <v>0</v>
      </c>
      <c r="P615" s="180">
        <f t="shared" si="79"/>
        <v>0.82150000000000001</v>
      </c>
      <c r="Q615" s="183">
        <f t="shared" si="79"/>
        <v>0</v>
      </c>
      <c r="R615" s="180">
        <f t="shared" si="79"/>
        <v>16.080000000000002</v>
      </c>
      <c r="T615" s="9"/>
      <c r="W615" s="65"/>
      <c r="X615" s="66" t="e">
        <f t="shared" si="77"/>
        <v>#DIV/0!</v>
      </c>
      <c r="AF615" s="102"/>
      <c r="AG615" s="184"/>
      <c r="AH615" s="184"/>
      <c r="AI615" s="184"/>
      <c r="AJ615" s="184"/>
      <c r="AK615" s="184"/>
      <c r="AL615" s="184"/>
      <c r="AM615" s="184"/>
      <c r="AN615" s="102"/>
      <c r="AO615" s="102"/>
      <c r="AP615" s="102"/>
      <c r="AQ615" s="102"/>
      <c r="AR615" s="102"/>
      <c r="AS615" s="102"/>
      <c r="AT615" s="102"/>
      <c r="AU615" s="102"/>
      <c r="AV615" s="102"/>
      <c r="AW615" s="102"/>
      <c r="AX615" s="102"/>
      <c r="AY615" s="176"/>
      <c r="AZ615" s="176"/>
      <c r="BA615" s="102"/>
      <c r="BB615" s="102"/>
      <c r="BC615" s="102"/>
      <c r="BD615" s="102"/>
      <c r="BE615" s="102"/>
      <c r="BF615" s="102"/>
      <c r="BG615" s="102"/>
      <c r="BH615" s="102"/>
      <c r="BI615" s="102"/>
      <c r="BJ615" s="102"/>
      <c r="BK615" s="102"/>
      <c r="BL615" s="102"/>
      <c r="BM615" s="102"/>
      <c r="BN615" s="102"/>
      <c r="BO615" s="102"/>
      <c r="BP615" s="102"/>
      <c r="BQ615" s="102"/>
      <c r="BR615" s="102"/>
      <c r="BS615" s="102"/>
      <c r="BT615" s="102"/>
      <c r="BU615" s="102"/>
      <c r="BV615" s="102"/>
      <c r="BW615" s="102"/>
      <c r="BX615" s="102"/>
      <c r="BY615" s="102"/>
      <c r="BZ615" s="102"/>
      <c r="CA615" s="102"/>
      <c r="CB615" s="102"/>
      <c r="CC615" s="102"/>
      <c r="CD615" s="102"/>
      <c r="CE615" s="102"/>
      <c r="CF615" s="102"/>
      <c r="CG615" s="102"/>
      <c r="CH615" s="102"/>
      <c r="CI615" s="102"/>
      <c r="CJ615" s="102"/>
    </row>
    <row r="616" spans="1:88" s="1" customFormat="1">
      <c r="A616" s="232"/>
      <c r="B616" s="1802"/>
      <c r="C616" s="61" t="s">
        <v>216</v>
      </c>
      <c r="D616" s="179">
        <f t="shared" si="79"/>
        <v>0</v>
      </c>
      <c r="E616" s="180">
        <f t="shared" si="79"/>
        <v>0</v>
      </c>
      <c r="F616" s="180">
        <f t="shared" si="79"/>
        <v>0</v>
      </c>
      <c r="G616" s="183">
        <f t="shared" si="79"/>
        <v>0</v>
      </c>
      <c r="H616" s="180">
        <f t="shared" si="79"/>
        <v>0</v>
      </c>
      <c r="I616" s="183">
        <f t="shared" si="79"/>
        <v>0</v>
      </c>
      <c r="J616" s="180">
        <f t="shared" si="79"/>
        <v>0</v>
      </c>
      <c r="K616" s="180">
        <f t="shared" si="79"/>
        <v>0</v>
      </c>
      <c r="L616" s="180">
        <f t="shared" si="79"/>
        <v>0</v>
      </c>
      <c r="M616" s="183">
        <f t="shared" si="79"/>
        <v>0</v>
      </c>
      <c r="N616" s="183">
        <f t="shared" si="79"/>
        <v>0</v>
      </c>
      <c r="O616" s="180">
        <f t="shared" si="79"/>
        <v>0</v>
      </c>
      <c r="P616" s="180">
        <f t="shared" si="79"/>
        <v>0</v>
      </c>
      <c r="Q616" s="183">
        <f t="shared" si="79"/>
        <v>0</v>
      </c>
      <c r="R616" s="180">
        <f t="shared" si="79"/>
        <v>0</v>
      </c>
      <c r="T616" s="9"/>
      <c r="W616" s="65"/>
      <c r="X616" s="66" t="e">
        <f t="shared" si="77"/>
        <v>#DIV/0!</v>
      </c>
      <c r="AF616" s="102"/>
      <c r="AG616" s="184"/>
      <c r="AH616" s="184"/>
      <c r="AI616" s="184"/>
      <c r="AJ616" s="184"/>
      <c r="AK616" s="184"/>
      <c r="AL616" s="184"/>
      <c r="AM616" s="184"/>
      <c r="AN616" s="102"/>
      <c r="AO616" s="102"/>
      <c r="AP616" s="102"/>
      <c r="AQ616" s="102"/>
      <c r="AR616" s="102"/>
      <c r="AS616" s="102"/>
      <c r="AT616" s="102"/>
      <c r="AU616" s="102"/>
      <c r="AV616" s="102"/>
      <c r="AW616" s="102"/>
      <c r="AX616" s="102"/>
      <c r="AY616" s="176"/>
      <c r="AZ616" s="176"/>
      <c r="BA616" s="102"/>
      <c r="BB616" s="102"/>
      <c r="BC616" s="102"/>
      <c r="BD616" s="102"/>
      <c r="BE616" s="102"/>
      <c r="BF616" s="102"/>
      <c r="BG616" s="102"/>
      <c r="BH616" s="102"/>
      <c r="BI616" s="102"/>
      <c r="BJ616" s="102"/>
      <c r="BK616" s="102"/>
      <c r="BL616" s="102"/>
      <c r="BM616" s="102"/>
      <c r="BN616" s="102"/>
      <c r="BO616" s="102"/>
      <c r="BP616" s="102"/>
      <c r="BQ616" s="102"/>
      <c r="BR616" s="102"/>
      <c r="BS616" s="102"/>
      <c r="BT616" s="102"/>
      <c r="BU616" s="102"/>
      <c r="BV616" s="102"/>
      <c r="BW616" s="102"/>
      <c r="BX616" s="102"/>
      <c r="BY616" s="102"/>
      <c r="BZ616" s="102"/>
      <c r="CA616" s="102"/>
      <c r="CB616" s="102"/>
      <c r="CC616" s="102"/>
      <c r="CD616" s="102"/>
      <c r="CE616" s="102"/>
      <c r="CF616" s="102"/>
      <c r="CG616" s="102"/>
      <c r="CH616" s="102"/>
      <c r="CI616" s="102"/>
      <c r="CJ616" s="102"/>
    </row>
    <row r="617" spans="1:88" s="1" customFormat="1">
      <c r="A617" s="232"/>
      <c r="B617" s="1802"/>
      <c r="C617" s="61" t="s">
        <v>217</v>
      </c>
      <c r="D617" s="179">
        <f t="shared" si="79"/>
        <v>0</v>
      </c>
      <c r="E617" s="180">
        <f t="shared" si="79"/>
        <v>0</v>
      </c>
      <c r="F617" s="180">
        <f t="shared" si="79"/>
        <v>0</v>
      </c>
      <c r="G617" s="183">
        <f t="shared" si="79"/>
        <v>0</v>
      </c>
      <c r="H617" s="180">
        <f t="shared" si="79"/>
        <v>0</v>
      </c>
      <c r="I617" s="183">
        <f t="shared" si="79"/>
        <v>0</v>
      </c>
      <c r="J617" s="180">
        <f t="shared" si="79"/>
        <v>0</v>
      </c>
      <c r="K617" s="180">
        <f t="shared" si="79"/>
        <v>0</v>
      </c>
      <c r="L617" s="180">
        <f t="shared" si="79"/>
        <v>0</v>
      </c>
      <c r="M617" s="183">
        <f t="shared" si="79"/>
        <v>0</v>
      </c>
      <c r="N617" s="183">
        <f t="shared" si="79"/>
        <v>0</v>
      </c>
      <c r="O617" s="180">
        <f t="shared" si="79"/>
        <v>0</v>
      </c>
      <c r="P617" s="180">
        <f t="shared" si="79"/>
        <v>0</v>
      </c>
      <c r="Q617" s="183">
        <f t="shared" si="79"/>
        <v>0</v>
      </c>
      <c r="R617" s="180">
        <f t="shared" si="79"/>
        <v>0</v>
      </c>
      <c r="T617" s="9"/>
      <c r="W617" s="65"/>
      <c r="X617" s="66" t="e">
        <f t="shared" si="77"/>
        <v>#DIV/0!</v>
      </c>
      <c r="AF617" s="102"/>
      <c r="AG617" s="184"/>
      <c r="AH617" s="184"/>
      <c r="AI617" s="184"/>
      <c r="AJ617" s="184"/>
      <c r="AK617" s="184"/>
      <c r="AL617" s="184"/>
      <c r="AM617" s="184"/>
      <c r="AN617" s="102"/>
      <c r="AO617" s="102"/>
      <c r="AP617" s="102"/>
      <c r="AQ617" s="102"/>
      <c r="AR617" s="102"/>
      <c r="AS617" s="102"/>
      <c r="AT617" s="102"/>
      <c r="AU617" s="102"/>
      <c r="AV617" s="102"/>
      <c r="AW617" s="102"/>
      <c r="AX617" s="102"/>
      <c r="AY617" s="176"/>
      <c r="AZ617" s="176"/>
      <c r="BA617" s="102"/>
      <c r="BB617" s="102"/>
      <c r="BC617" s="102"/>
      <c r="BD617" s="102"/>
      <c r="BE617" s="102"/>
      <c r="BF617" s="102"/>
      <c r="BG617" s="102"/>
      <c r="BH617" s="102"/>
      <c r="BI617" s="102"/>
      <c r="BJ617" s="102"/>
      <c r="BK617" s="102"/>
      <c r="BL617" s="102"/>
      <c r="BM617" s="102"/>
      <c r="BN617" s="102"/>
      <c r="BO617" s="102"/>
      <c r="BP617" s="102"/>
      <c r="BQ617" s="102"/>
      <c r="BR617" s="102"/>
      <c r="BS617" s="102"/>
      <c r="BT617" s="102"/>
      <c r="BU617" s="102"/>
      <c r="BV617" s="102"/>
      <c r="BW617" s="102"/>
      <c r="BX617" s="102"/>
      <c r="BY617" s="102"/>
      <c r="BZ617" s="102"/>
      <c r="CA617" s="102"/>
      <c r="CB617" s="102"/>
      <c r="CC617" s="102"/>
      <c r="CD617" s="102"/>
      <c r="CE617" s="102"/>
      <c r="CF617" s="102"/>
      <c r="CG617" s="102"/>
      <c r="CH617" s="102"/>
      <c r="CI617" s="102"/>
      <c r="CJ617" s="102"/>
    </row>
    <row r="618" spans="1:88" s="1" customFormat="1">
      <c r="A618" s="232"/>
      <c r="B618" s="1802"/>
      <c r="C618" s="61" t="s">
        <v>218</v>
      </c>
      <c r="D618" s="179">
        <f t="shared" si="79"/>
        <v>74.12</v>
      </c>
      <c r="E618" s="180">
        <f t="shared" si="79"/>
        <v>231.70799999999997</v>
      </c>
      <c r="F618" s="180">
        <f t="shared" si="79"/>
        <v>1650.8895000000002</v>
      </c>
      <c r="G618" s="183">
        <f t="shared" si="79"/>
        <v>796.26</v>
      </c>
      <c r="H618" s="180">
        <f t="shared" si="79"/>
        <v>779.47050000000002</v>
      </c>
      <c r="I618" s="183">
        <f t="shared" si="79"/>
        <v>106.67999999999999</v>
      </c>
      <c r="J618" s="180">
        <f t="shared" si="79"/>
        <v>51.239999999999995</v>
      </c>
      <c r="K618" s="180">
        <f t="shared" si="79"/>
        <v>199.39999999999998</v>
      </c>
      <c r="L618" s="180">
        <f t="shared" si="79"/>
        <v>0</v>
      </c>
      <c r="M618" s="183">
        <f t="shared" si="79"/>
        <v>0</v>
      </c>
      <c r="N618" s="183">
        <f t="shared" si="79"/>
        <v>0</v>
      </c>
      <c r="O618" s="180">
        <f t="shared" si="79"/>
        <v>0</v>
      </c>
      <c r="P618" s="180">
        <f t="shared" si="79"/>
        <v>138.4785</v>
      </c>
      <c r="Q618" s="183">
        <f t="shared" si="79"/>
        <v>0</v>
      </c>
      <c r="R618" s="180">
        <f t="shared" si="79"/>
        <v>8.0400000000000009</v>
      </c>
      <c r="T618" s="9"/>
      <c r="W618" s="65"/>
      <c r="X618" s="66" t="e">
        <f t="shared" si="77"/>
        <v>#DIV/0!</v>
      </c>
      <c r="AF618" s="102"/>
      <c r="AG618" s="184"/>
      <c r="AH618" s="184"/>
      <c r="AI618" s="184"/>
      <c r="AJ618" s="184"/>
      <c r="AK618" s="184"/>
      <c r="AL618" s="184"/>
      <c r="AM618" s="184"/>
      <c r="AN618" s="102"/>
      <c r="AO618" s="102"/>
      <c r="AP618" s="102"/>
      <c r="AQ618" s="102"/>
      <c r="AR618" s="102"/>
      <c r="AS618" s="102"/>
      <c r="AT618" s="102"/>
      <c r="AU618" s="102"/>
      <c r="AV618" s="102"/>
      <c r="AW618" s="102"/>
      <c r="AX618" s="102"/>
      <c r="AY618" s="176"/>
      <c r="AZ618" s="176"/>
      <c r="BA618" s="102"/>
      <c r="BB618" s="102"/>
      <c r="BC618" s="102"/>
      <c r="BD618" s="102"/>
      <c r="BE618" s="102"/>
      <c r="BF618" s="102"/>
      <c r="BG618" s="102"/>
      <c r="BH618" s="102"/>
      <c r="BI618" s="102"/>
      <c r="BJ618" s="102"/>
      <c r="BK618" s="102"/>
      <c r="BL618" s="102"/>
      <c r="BM618" s="102"/>
      <c r="BN618" s="102"/>
      <c r="BO618" s="102"/>
      <c r="BP618" s="102"/>
      <c r="BQ618" s="102"/>
      <c r="BR618" s="102"/>
      <c r="BS618" s="102"/>
      <c r="BT618" s="102"/>
      <c r="BU618" s="102"/>
      <c r="BV618" s="102"/>
      <c r="BW618" s="102"/>
      <c r="BX618" s="102"/>
      <c r="BY618" s="102"/>
      <c r="BZ618" s="102"/>
      <c r="CA618" s="102"/>
      <c r="CB618" s="102"/>
      <c r="CC618" s="102"/>
      <c r="CD618" s="102"/>
      <c r="CE618" s="102"/>
      <c r="CF618" s="102"/>
      <c r="CG618" s="102"/>
      <c r="CH618" s="102"/>
      <c r="CI618" s="102"/>
      <c r="CJ618" s="102"/>
    </row>
    <row r="619" spans="1:88" s="1" customFormat="1">
      <c r="A619" s="232"/>
      <c r="B619" s="1802"/>
      <c r="C619" s="61" t="s">
        <v>219</v>
      </c>
      <c r="D619" s="179">
        <f t="shared" si="79"/>
        <v>607.82000000000005</v>
      </c>
      <c r="E619" s="180">
        <f t="shared" si="79"/>
        <v>1475.7080000000001</v>
      </c>
      <c r="F619" s="180">
        <f t="shared" si="79"/>
        <v>4959.2570000000005</v>
      </c>
      <c r="G619" s="183">
        <f t="shared" si="79"/>
        <v>1870.15</v>
      </c>
      <c r="H619" s="180">
        <f t="shared" si="79"/>
        <v>3170.3630000000003</v>
      </c>
      <c r="I619" s="183">
        <f t="shared" si="79"/>
        <v>650.66</v>
      </c>
      <c r="J619" s="180">
        <f t="shared" si="79"/>
        <v>208.73999999999998</v>
      </c>
      <c r="K619" s="180">
        <f t="shared" si="79"/>
        <v>1014.9399999999999</v>
      </c>
      <c r="L619" s="180">
        <f t="shared" si="79"/>
        <v>67.5</v>
      </c>
      <c r="M619" s="183">
        <f t="shared" si="79"/>
        <v>0</v>
      </c>
      <c r="N619" s="183">
        <f t="shared" si="79"/>
        <v>0</v>
      </c>
      <c r="O619" s="180">
        <f t="shared" si="79"/>
        <v>0</v>
      </c>
      <c r="P619" s="180">
        <f t="shared" si="79"/>
        <v>243.57100000000003</v>
      </c>
      <c r="Q619" s="183">
        <f t="shared" si="79"/>
        <v>0</v>
      </c>
      <c r="R619" s="180">
        <f t="shared" si="79"/>
        <v>268</v>
      </c>
      <c r="T619" s="9"/>
      <c r="W619" s="65"/>
      <c r="X619" s="66" t="e">
        <f t="shared" si="77"/>
        <v>#DIV/0!</v>
      </c>
      <c r="AF619" s="102"/>
      <c r="AG619" s="184"/>
      <c r="AH619" s="184"/>
      <c r="AI619" s="184"/>
      <c r="AJ619" s="184"/>
      <c r="AK619" s="184"/>
      <c r="AL619" s="184"/>
      <c r="AM619" s="184"/>
      <c r="AN619" s="102"/>
      <c r="AO619" s="102"/>
      <c r="AP619" s="102"/>
      <c r="AQ619" s="102"/>
      <c r="AR619" s="102"/>
      <c r="AS619" s="102"/>
      <c r="AT619" s="102"/>
      <c r="AU619" s="102"/>
      <c r="AV619" s="102"/>
      <c r="AW619" s="102"/>
      <c r="AX619" s="102"/>
      <c r="AY619" s="176"/>
      <c r="AZ619" s="176"/>
      <c r="BA619" s="102"/>
      <c r="BB619" s="102"/>
      <c r="BC619" s="102"/>
      <c r="BD619" s="102"/>
      <c r="BE619" s="102"/>
      <c r="BF619" s="102"/>
      <c r="BG619" s="102"/>
      <c r="BH619" s="102"/>
      <c r="BI619" s="102"/>
      <c r="BJ619" s="102"/>
      <c r="BK619" s="102"/>
      <c r="BL619" s="102"/>
      <c r="BM619" s="102"/>
      <c r="BN619" s="102"/>
      <c r="BO619" s="102"/>
      <c r="BP619" s="102"/>
      <c r="BQ619" s="102"/>
      <c r="BR619" s="102"/>
      <c r="BS619" s="102"/>
      <c r="BT619" s="102"/>
      <c r="BU619" s="102"/>
      <c r="BV619" s="102"/>
      <c r="BW619" s="102"/>
      <c r="BX619" s="102"/>
      <c r="BY619" s="102"/>
      <c r="BZ619" s="102"/>
      <c r="CA619" s="102"/>
      <c r="CB619" s="102"/>
      <c r="CC619" s="102"/>
      <c r="CD619" s="102"/>
      <c r="CE619" s="102"/>
      <c r="CF619" s="102"/>
      <c r="CG619" s="102"/>
      <c r="CH619" s="102"/>
      <c r="CI619" s="102"/>
      <c r="CJ619" s="102"/>
    </row>
    <row r="620" spans="1:88" s="1" customFormat="1">
      <c r="A620" s="232"/>
      <c r="B620" s="1802"/>
      <c r="C620" s="61" t="s">
        <v>220</v>
      </c>
      <c r="D620" s="179">
        <f t="shared" si="79"/>
        <v>3259.4199999999996</v>
      </c>
      <c r="E620" s="180">
        <f t="shared" si="79"/>
        <v>206.28480000000002</v>
      </c>
      <c r="F620" s="180">
        <f t="shared" si="79"/>
        <v>152.45670000000001</v>
      </c>
      <c r="G620" s="183">
        <f t="shared" si="79"/>
        <v>194.44</v>
      </c>
      <c r="H620" s="180">
        <f t="shared" si="79"/>
        <v>291.90529999999995</v>
      </c>
      <c r="I620" s="183">
        <f t="shared" si="79"/>
        <v>339.56</v>
      </c>
      <c r="J620" s="180">
        <f t="shared" si="79"/>
        <v>156.44999999999999</v>
      </c>
      <c r="K620" s="180">
        <f t="shared" si="79"/>
        <v>441.71</v>
      </c>
      <c r="L620" s="180">
        <f t="shared" si="79"/>
        <v>620.22</v>
      </c>
      <c r="M620" s="183">
        <f t="shared" si="79"/>
        <v>0.44</v>
      </c>
      <c r="N620" s="183">
        <f t="shared" si="79"/>
        <v>0.22</v>
      </c>
      <c r="O620" s="180">
        <f t="shared" si="79"/>
        <v>0</v>
      </c>
      <c r="P620" s="180">
        <f t="shared" si="79"/>
        <v>6.0721000000000007</v>
      </c>
      <c r="Q620" s="183">
        <f t="shared" si="79"/>
        <v>0</v>
      </c>
      <c r="R620" s="180">
        <f t="shared" si="79"/>
        <v>14.22</v>
      </c>
      <c r="T620" s="9"/>
      <c r="W620" s="65"/>
      <c r="X620" s="66" t="e">
        <f t="shared" si="77"/>
        <v>#DIV/0!</v>
      </c>
      <c r="AF620" s="102"/>
      <c r="AG620" s="184"/>
      <c r="AH620" s="184"/>
      <c r="AI620" s="184"/>
      <c r="AJ620" s="184"/>
      <c r="AK620" s="184"/>
      <c r="AL620" s="184"/>
      <c r="AM620" s="184"/>
      <c r="AN620" s="102"/>
      <c r="AO620" s="102"/>
      <c r="AP620" s="102"/>
      <c r="AQ620" s="102"/>
      <c r="AR620" s="102"/>
      <c r="AS620" s="102"/>
      <c r="AT620" s="102"/>
      <c r="AU620" s="102"/>
      <c r="AV620" s="102"/>
      <c r="AW620" s="102"/>
      <c r="AX620" s="102"/>
      <c r="AY620" s="176"/>
      <c r="AZ620" s="176"/>
      <c r="BA620" s="102"/>
      <c r="BB620" s="102"/>
      <c r="BC620" s="102"/>
      <c r="BD620" s="102"/>
      <c r="BE620" s="102"/>
      <c r="BF620" s="102"/>
      <c r="BG620" s="102"/>
      <c r="BH620" s="102"/>
      <c r="BI620" s="102"/>
      <c r="BJ620" s="102"/>
      <c r="BK620" s="102"/>
      <c r="BL620" s="102"/>
      <c r="BM620" s="102"/>
      <c r="BN620" s="102"/>
      <c r="BO620" s="102"/>
      <c r="BP620" s="102"/>
      <c r="BQ620" s="102"/>
      <c r="BR620" s="102"/>
      <c r="BS620" s="102"/>
      <c r="BT620" s="102"/>
      <c r="BU620" s="102"/>
      <c r="BV620" s="102"/>
      <c r="BW620" s="102"/>
      <c r="BX620" s="102"/>
      <c r="BY620" s="102"/>
      <c r="BZ620" s="102"/>
      <c r="CA620" s="102"/>
      <c r="CB620" s="102"/>
      <c r="CC620" s="102"/>
      <c r="CD620" s="102"/>
      <c r="CE620" s="102"/>
      <c r="CF620" s="102"/>
      <c r="CG620" s="102"/>
      <c r="CH620" s="102"/>
      <c r="CI620" s="102"/>
      <c r="CJ620" s="102"/>
    </row>
    <row r="621" spans="1:88" s="1" customFormat="1">
      <c r="A621" s="232"/>
      <c r="B621" s="1802"/>
      <c r="C621" s="61" t="s">
        <v>221</v>
      </c>
      <c r="D621" s="179">
        <f t="shared" si="79"/>
        <v>0</v>
      </c>
      <c r="E621" s="180">
        <f t="shared" si="79"/>
        <v>0</v>
      </c>
      <c r="F621" s="180">
        <f t="shared" si="79"/>
        <v>0</v>
      </c>
      <c r="G621" s="183">
        <f t="shared" si="79"/>
        <v>0</v>
      </c>
      <c r="H621" s="180">
        <f t="shared" si="79"/>
        <v>0</v>
      </c>
      <c r="I621" s="183">
        <f t="shared" si="79"/>
        <v>0</v>
      </c>
      <c r="J621" s="180">
        <f t="shared" si="79"/>
        <v>0</v>
      </c>
      <c r="K621" s="180">
        <f t="shared" si="79"/>
        <v>0</v>
      </c>
      <c r="L621" s="180">
        <f t="shared" si="79"/>
        <v>0</v>
      </c>
      <c r="M621" s="183">
        <f t="shared" si="79"/>
        <v>0</v>
      </c>
      <c r="N621" s="183">
        <f t="shared" si="79"/>
        <v>0</v>
      </c>
      <c r="O621" s="180">
        <f t="shared" si="79"/>
        <v>0</v>
      </c>
      <c r="P621" s="180">
        <f t="shared" si="79"/>
        <v>0</v>
      </c>
      <c r="Q621" s="183">
        <f t="shared" si="79"/>
        <v>0</v>
      </c>
      <c r="R621" s="180">
        <f t="shared" si="79"/>
        <v>0</v>
      </c>
      <c r="T621" s="9"/>
      <c r="W621" s="65"/>
      <c r="X621" s="66" t="e">
        <f t="shared" si="77"/>
        <v>#DIV/0!</v>
      </c>
      <c r="AF621" s="102"/>
      <c r="AG621" s="184"/>
      <c r="AH621" s="184"/>
      <c r="AI621" s="184"/>
      <c r="AJ621" s="184"/>
      <c r="AK621" s="184"/>
      <c r="AL621" s="184"/>
      <c r="AM621" s="184"/>
      <c r="AN621" s="102"/>
      <c r="AO621" s="102"/>
      <c r="AP621" s="102"/>
      <c r="AQ621" s="102"/>
      <c r="AR621" s="102"/>
      <c r="AS621" s="102"/>
      <c r="AT621" s="102"/>
      <c r="AU621" s="102"/>
      <c r="AV621" s="102"/>
      <c r="AW621" s="102"/>
      <c r="AX621" s="102"/>
      <c r="AY621" s="176"/>
      <c r="AZ621" s="176"/>
      <c r="BA621" s="102"/>
      <c r="BB621" s="102"/>
      <c r="BC621" s="102"/>
      <c r="BD621" s="102"/>
      <c r="BE621" s="102"/>
      <c r="BF621" s="102"/>
      <c r="BG621" s="102"/>
      <c r="BH621" s="102"/>
      <c r="BI621" s="102"/>
      <c r="BJ621" s="102"/>
      <c r="BK621" s="102"/>
      <c r="BL621" s="102"/>
      <c r="BM621" s="102"/>
      <c r="BN621" s="102"/>
      <c r="BO621" s="102"/>
      <c r="BP621" s="102"/>
      <c r="BQ621" s="102"/>
      <c r="BR621" s="102"/>
      <c r="BS621" s="102"/>
      <c r="BT621" s="102"/>
      <c r="BU621" s="102"/>
      <c r="BV621" s="102"/>
      <c r="BW621" s="102"/>
      <c r="BX621" s="102"/>
      <c r="BY621" s="102"/>
      <c r="BZ621" s="102"/>
      <c r="CA621" s="102"/>
      <c r="CB621" s="102"/>
      <c r="CC621" s="102"/>
      <c r="CD621" s="102"/>
      <c r="CE621" s="102"/>
      <c r="CF621" s="102"/>
      <c r="CG621" s="102"/>
      <c r="CH621" s="102"/>
      <c r="CI621" s="102"/>
      <c r="CJ621" s="102"/>
    </row>
    <row r="622" spans="1:88" s="1" customFormat="1">
      <c r="A622" s="232"/>
      <c r="B622" s="1802"/>
      <c r="C622" s="61" t="s">
        <v>222</v>
      </c>
      <c r="D622" s="179">
        <f t="shared" si="79"/>
        <v>0</v>
      </c>
      <c r="E622" s="180">
        <f t="shared" si="79"/>
        <v>0</v>
      </c>
      <c r="F622" s="180">
        <f t="shared" si="79"/>
        <v>0</v>
      </c>
      <c r="G622" s="183">
        <f t="shared" si="79"/>
        <v>0</v>
      </c>
      <c r="H622" s="180">
        <f t="shared" si="79"/>
        <v>0</v>
      </c>
      <c r="I622" s="183">
        <f t="shared" si="79"/>
        <v>0</v>
      </c>
      <c r="J622" s="180">
        <f t="shared" si="79"/>
        <v>0</v>
      </c>
      <c r="K622" s="180">
        <f t="shared" si="79"/>
        <v>0</v>
      </c>
      <c r="L622" s="180">
        <f t="shared" si="79"/>
        <v>0</v>
      </c>
      <c r="M622" s="183">
        <f t="shared" si="79"/>
        <v>0</v>
      </c>
      <c r="N622" s="183">
        <f t="shared" si="79"/>
        <v>0</v>
      </c>
      <c r="O622" s="180">
        <f t="shared" si="79"/>
        <v>0</v>
      </c>
      <c r="P622" s="180">
        <f t="shared" si="79"/>
        <v>0</v>
      </c>
      <c r="Q622" s="183">
        <f t="shared" si="79"/>
        <v>0</v>
      </c>
      <c r="R622" s="180">
        <f t="shared" si="79"/>
        <v>0</v>
      </c>
      <c r="T622" s="9"/>
      <c r="W622" s="65"/>
      <c r="X622" s="66" t="e">
        <f t="shared" si="77"/>
        <v>#DIV/0!</v>
      </c>
      <c r="AF622" s="102"/>
      <c r="AG622" s="184"/>
      <c r="AH622" s="184"/>
      <c r="AI622" s="184"/>
      <c r="AJ622" s="184"/>
      <c r="AK622" s="184"/>
      <c r="AL622" s="184"/>
      <c r="AM622" s="184"/>
      <c r="AN622" s="102"/>
      <c r="AO622" s="102"/>
      <c r="AP622" s="102"/>
      <c r="AQ622" s="102"/>
      <c r="AR622" s="102"/>
      <c r="AS622" s="102"/>
      <c r="AT622" s="102"/>
      <c r="AU622" s="102"/>
      <c r="AV622" s="102"/>
      <c r="AW622" s="102"/>
      <c r="AX622" s="102"/>
      <c r="AY622" s="176"/>
      <c r="AZ622" s="176"/>
      <c r="BA622" s="102"/>
      <c r="BB622" s="102"/>
      <c r="BC622" s="102"/>
      <c r="BD622" s="102"/>
      <c r="BE622" s="102"/>
      <c r="BF622" s="102"/>
      <c r="BG622" s="102"/>
      <c r="BH622" s="102"/>
      <c r="BI622" s="102"/>
      <c r="BJ622" s="102"/>
      <c r="BK622" s="102"/>
      <c r="BL622" s="102"/>
      <c r="BM622" s="102"/>
      <c r="BN622" s="102"/>
      <c r="BO622" s="102"/>
      <c r="BP622" s="102"/>
      <c r="BQ622" s="102"/>
      <c r="BR622" s="102"/>
      <c r="BS622" s="102"/>
      <c r="BT622" s="102"/>
      <c r="BU622" s="102"/>
      <c r="BV622" s="102"/>
      <c r="BW622" s="102"/>
      <c r="BX622" s="102"/>
      <c r="BY622" s="102"/>
      <c r="BZ622" s="102"/>
      <c r="CA622" s="102"/>
      <c r="CB622" s="102"/>
      <c r="CC622" s="102"/>
      <c r="CD622" s="102"/>
      <c r="CE622" s="102"/>
      <c r="CF622" s="102"/>
      <c r="CG622" s="102"/>
      <c r="CH622" s="102"/>
      <c r="CI622" s="102"/>
      <c r="CJ622" s="102"/>
    </row>
    <row r="623" spans="1:88" s="1" customFormat="1">
      <c r="A623" s="232"/>
      <c r="B623" s="1802"/>
      <c r="C623" s="61" t="s">
        <v>223</v>
      </c>
      <c r="D623" s="179">
        <f t="shared" si="79"/>
        <v>1305.31</v>
      </c>
      <c r="E623" s="180">
        <f t="shared" si="79"/>
        <v>66.651200000000017</v>
      </c>
      <c r="F623" s="180">
        <f t="shared" si="79"/>
        <v>61.637300000000003</v>
      </c>
      <c r="G623" s="183">
        <f t="shared" si="79"/>
        <v>158.4</v>
      </c>
      <c r="H623" s="180">
        <f t="shared" si="79"/>
        <v>630.14070000000004</v>
      </c>
      <c r="I623" s="183">
        <f t="shared" si="79"/>
        <v>185.65</v>
      </c>
      <c r="J623" s="180">
        <f t="shared" si="79"/>
        <v>120.33</v>
      </c>
      <c r="K623" s="180">
        <f t="shared" si="79"/>
        <v>338.11</v>
      </c>
      <c r="L623" s="180">
        <f t="shared" si="79"/>
        <v>219.66</v>
      </c>
      <c r="M623" s="183">
        <f t="shared" si="79"/>
        <v>0</v>
      </c>
      <c r="N623" s="183">
        <f t="shared" si="79"/>
        <v>0</v>
      </c>
      <c r="O623" s="180">
        <f t="shared" si="79"/>
        <v>0</v>
      </c>
      <c r="P623" s="180">
        <f t="shared" si="79"/>
        <v>4.0299000000000005</v>
      </c>
      <c r="Q623" s="183">
        <f t="shared" si="79"/>
        <v>0</v>
      </c>
      <c r="R623" s="180">
        <f t="shared" si="79"/>
        <v>187.60000000000002</v>
      </c>
      <c r="T623" s="9"/>
      <c r="W623" s="65"/>
      <c r="X623" s="66" t="e">
        <f t="shared" si="77"/>
        <v>#DIV/0!</v>
      </c>
      <c r="AF623" s="102"/>
      <c r="AG623" s="184"/>
      <c r="AH623" s="184"/>
      <c r="AI623" s="184"/>
      <c r="AJ623" s="184"/>
      <c r="AK623" s="184"/>
      <c r="AL623" s="184"/>
      <c r="AM623" s="184"/>
      <c r="AN623" s="102"/>
      <c r="AO623" s="102"/>
      <c r="AP623" s="102"/>
      <c r="AQ623" s="102"/>
      <c r="AR623" s="102"/>
      <c r="AS623" s="102"/>
      <c r="AT623" s="102"/>
      <c r="AU623" s="102"/>
      <c r="AV623" s="102"/>
      <c r="AW623" s="102"/>
      <c r="AX623" s="102"/>
      <c r="AY623" s="176"/>
      <c r="AZ623" s="176"/>
      <c r="BA623" s="102"/>
      <c r="BB623" s="102"/>
      <c r="BC623" s="102"/>
      <c r="BD623" s="102"/>
      <c r="BE623" s="102"/>
      <c r="BF623" s="102"/>
      <c r="BG623" s="102"/>
      <c r="BH623" s="102"/>
      <c r="BI623" s="102"/>
      <c r="BJ623" s="102"/>
      <c r="BK623" s="102"/>
      <c r="BL623" s="102"/>
      <c r="BM623" s="102"/>
      <c r="BN623" s="102"/>
      <c r="BO623" s="102"/>
      <c r="BP623" s="102"/>
      <c r="BQ623" s="102"/>
      <c r="BR623" s="102"/>
      <c r="BS623" s="102"/>
      <c r="BT623" s="102"/>
      <c r="BU623" s="102"/>
      <c r="BV623" s="102"/>
      <c r="BW623" s="102"/>
      <c r="BX623" s="102"/>
      <c r="BY623" s="102"/>
      <c r="BZ623" s="102"/>
      <c r="CA623" s="102"/>
      <c r="CB623" s="102"/>
      <c r="CC623" s="102"/>
      <c r="CD623" s="102"/>
      <c r="CE623" s="102"/>
      <c r="CF623" s="102"/>
      <c r="CG623" s="102"/>
      <c r="CH623" s="102"/>
      <c r="CI623" s="102"/>
      <c r="CJ623" s="102"/>
    </row>
    <row r="624" spans="1:88" s="1" customFormat="1">
      <c r="A624" s="232"/>
      <c r="B624" s="1802"/>
      <c r="C624" s="61" t="s">
        <v>224</v>
      </c>
      <c r="D624" s="179">
        <f t="shared" si="79"/>
        <v>1897.9099999999999</v>
      </c>
      <c r="E624" s="180">
        <f t="shared" si="79"/>
        <v>937.02960000000019</v>
      </c>
      <c r="F624" s="180">
        <f t="shared" si="79"/>
        <v>2697.4834000000001</v>
      </c>
      <c r="G624" s="183">
        <f t="shared" si="79"/>
        <v>1188.06</v>
      </c>
      <c r="H624" s="180">
        <f t="shared" si="79"/>
        <v>2018.0206000000001</v>
      </c>
      <c r="I624" s="183">
        <f t="shared" si="79"/>
        <v>447.22</v>
      </c>
      <c r="J624" s="180">
        <f t="shared" si="79"/>
        <v>102.89999999999999</v>
      </c>
      <c r="K624" s="180">
        <f t="shared" si="79"/>
        <v>538.4</v>
      </c>
      <c r="L624" s="180">
        <f t="shared" si="79"/>
        <v>416.1</v>
      </c>
      <c r="M624" s="183">
        <f t="shared" si="79"/>
        <v>24.5</v>
      </c>
      <c r="N624" s="183">
        <f t="shared" si="79"/>
        <v>12.25</v>
      </c>
      <c r="O624" s="180">
        <f t="shared" si="79"/>
        <v>0</v>
      </c>
      <c r="P624" s="180">
        <f t="shared" si="79"/>
        <v>86.674199999999999</v>
      </c>
      <c r="Q624" s="183">
        <f t="shared" si="79"/>
        <v>0</v>
      </c>
      <c r="R624" s="180">
        <f t="shared" si="79"/>
        <v>403.5</v>
      </c>
      <c r="T624" s="9"/>
      <c r="W624" s="65"/>
      <c r="X624" s="66" t="e">
        <f t="shared" si="77"/>
        <v>#DIV/0!</v>
      </c>
      <c r="AF624" s="102"/>
      <c r="AG624" s="184"/>
      <c r="AH624" s="184"/>
      <c r="AI624" s="184"/>
      <c r="AJ624" s="184"/>
      <c r="AK624" s="184"/>
      <c r="AL624" s="184"/>
      <c r="AM624" s="184"/>
      <c r="AN624" s="102"/>
      <c r="AO624" s="102"/>
      <c r="AP624" s="102"/>
      <c r="AQ624" s="102"/>
      <c r="AR624" s="102"/>
      <c r="AS624" s="102"/>
      <c r="AT624" s="102"/>
      <c r="AU624" s="102"/>
      <c r="AV624" s="102"/>
      <c r="AW624" s="102"/>
      <c r="AX624" s="102"/>
      <c r="AY624" s="176"/>
      <c r="AZ624" s="176"/>
      <c r="BA624" s="102"/>
      <c r="BB624" s="102"/>
      <c r="BC624" s="102"/>
      <c r="BD624" s="102"/>
      <c r="BE624" s="102"/>
      <c r="BF624" s="102"/>
      <c r="BG624" s="102"/>
      <c r="BH624" s="102"/>
      <c r="BI624" s="102"/>
      <c r="BJ624" s="102"/>
      <c r="BK624" s="102"/>
      <c r="BL624" s="102"/>
      <c r="BM624" s="102"/>
      <c r="BN624" s="102"/>
      <c r="BO624" s="102"/>
      <c r="BP624" s="102"/>
      <c r="BQ624" s="102"/>
      <c r="BR624" s="102"/>
      <c r="BS624" s="102"/>
      <c r="BT624" s="102"/>
      <c r="BU624" s="102"/>
      <c r="BV624" s="102"/>
      <c r="BW624" s="102"/>
      <c r="BX624" s="102"/>
      <c r="BY624" s="102"/>
      <c r="BZ624" s="102"/>
      <c r="CA624" s="102"/>
      <c r="CB624" s="102"/>
      <c r="CC624" s="102"/>
      <c r="CD624" s="102"/>
      <c r="CE624" s="102"/>
      <c r="CF624" s="102"/>
      <c r="CG624" s="102"/>
      <c r="CH624" s="102"/>
      <c r="CI624" s="102"/>
      <c r="CJ624" s="102"/>
    </row>
    <row r="625" spans="1:88" s="1" customFormat="1">
      <c r="A625" s="232"/>
      <c r="B625" s="1802"/>
      <c r="C625" s="61" t="s">
        <v>225</v>
      </c>
      <c r="D625" s="179">
        <f t="shared" si="79"/>
        <v>1199.52</v>
      </c>
      <c r="E625" s="180">
        <f t="shared" si="79"/>
        <v>62.6464</v>
      </c>
      <c r="F625" s="180">
        <f t="shared" si="79"/>
        <v>23.990599999999997</v>
      </c>
      <c r="G625" s="183">
        <f t="shared" si="79"/>
        <v>155.30000000000001</v>
      </c>
      <c r="H625" s="180">
        <f t="shared" si="79"/>
        <v>602.8854</v>
      </c>
      <c r="I625" s="183">
        <f t="shared" si="79"/>
        <v>62.56</v>
      </c>
      <c r="J625" s="180">
        <f t="shared" si="79"/>
        <v>0</v>
      </c>
      <c r="K625" s="180">
        <f t="shared" si="79"/>
        <v>0</v>
      </c>
      <c r="L625" s="180">
        <f t="shared" si="79"/>
        <v>208.08</v>
      </c>
      <c r="M625" s="183">
        <f t="shared" si="79"/>
        <v>0</v>
      </c>
      <c r="N625" s="183">
        <f t="shared" si="79"/>
        <v>0</v>
      </c>
      <c r="O625" s="180">
        <f t="shared" si="79"/>
        <v>0</v>
      </c>
      <c r="P625" s="180">
        <f t="shared" si="79"/>
        <v>0.30780000000000002</v>
      </c>
      <c r="Q625" s="183">
        <f t="shared" si="79"/>
        <v>0</v>
      </c>
      <c r="R625" s="180">
        <f t="shared" si="79"/>
        <v>227.8</v>
      </c>
      <c r="T625" s="9"/>
      <c r="W625" s="65"/>
      <c r="X625" s="66" t="e">
        <f t="shared" si="77"/>
        <v>#DIV/0!</v>
      </c>
      <c r="AF625" s="102"/>
      <c r="AG625" s="184"/>
      <c r="AH625" s="184"/>
      <c r="AI625" s="184"/>
      <c r="AJ625" s="184"/>
      <c r="AK625" s="184"/>
      <c r="AL625" s="184"/>
      <c r="AM625" s="184"/>
      <c r="AN625" s="102"/>
      <c r="AO625" s="102"/>
      <c r="AP625" s="102"/>
      <c r="AQ625" s="102"/>
      <c r="AR625" s="102"/>
      <c r="AS625" s="102"/>
      <c r="AT625" s="102"/>
      <c r="AU625" s="102"/>
      <c r="AV625" s="102"/>
      <c r="AW625" s="102"/>
      <c r="AX625" s="102"/>
      <c r="AY625" s="176"/>
      <c r="AZ625" s="176"/>
      <c r="BA625" s="102"/>
      <c r="BB625" s="102"/>
      <c r="BC625" s="102"/>
      <c r="BD625" s="102"/>
      <c r="BE625" s="102"/>
      <c r="BF625" s="102"/>
      <c r="BG625" s="102"/>
      <c r="BH625" s="102"/>
      <c r="BI625" s="102"/>
      <c r="BJ625" s="102"/>
      <c r="BK625" s="102"/>
      <c r="BL625" s="102"/>
      <c r="BM625" s="102"/>
      <c r="BN625" s="102"/>
      <c r="BO625" s="102"/>
      <c r="BP625" s="102"/>
      <c r="BQ625" s="102"/>
      <c r="BR625" s="102"/>
      <c r="BS625" s="102"/>
      <c r="BT625" s="102"/>
      <c r="BU625" s="102"/>
      <c r="BV625" s="102"/>
      <c r="BW625" s="102"/>
      <c r="BX625" s="102"/>
      <c r="BY625" s="102"/>
      <c r="BZ625" s="102"/>
      <c r="CA625" s="102"/>
      <c r="CB625" s="102"/>
      <c r="CC625" s="102"/>
      <c r="CD625" s="102"/>
      <c r="CE625" s="102"/>
      <c r="CF625" s="102"/>
      <c r="CG625" s="102"/>
      <c r="CH625" s="102"/>
      <c r="CI625" s="102"/>
      <c r="CJ625" s="102"/>
    </row>
    <row r="626" spans="1:88" s="1" customFormat="1">
      <c r="A626" s="232"/>
      <c r="B626" s="1802"/>
      <c r="C626" s="61" t="s">
        <v>226</v>
      </c>
      <c r="D626" s="179">
        <f t="shared" ref="D626:R641" si="80">+D791+AE791+AW791+D957+V957+D1123+V1123+AN1123</f>
        <v>119.42999999999998</v>
      </c>
      <c r="E626" s="180">
        <f t="shared" si="80"/>
        <v>54.618399999999994</v>
      </c>
      <c r="F626" s="180">
        <f t="shared" si="80"/>
        <v>623.19859999999994</v>
      </c>
      <c r="G626" s="183">
        <f t="shared" si="80"/>
        <v>355.59999999999997</v>
      </c>
      <c r="H626" s="180">
        <f t="shared" si="80"/>
        <v>231.67740000000001</v>
      </c>
      <c r="I626" s="183">
        <f t="shared" si="80"/>
        <v>4.2200000000000006</v>
      </c>
      <c r="J626" s="180">
        <f t="shared" si="80"/>
        <v>0</v>
      </c>
      <c r="K626" s="180">
        <f t="shared" si="80"/>
        <v>0</v>
      </c>
      <c r="L626" s="180">
        <f t="shared" si="80"/>
        <v>14.05</v>
      </c>
      <c r="M626" s="183">
        <f t="shared" si="80"/>
        <v>0</v>
      </c>
      <c r="N626" s="183">
        <f t="shared" si="80"/>
        <v>0</v>
      </c>
      <c r="O626" s="180">
        <f t="shared" si="80"/>
        <v>0</v>
      </c>
      <c r="P626" s="180">
        <f t="shared" si="80"/>
        <v>63.691800000000001</v>
      </c>
      <c r="Q626" s="183">
        <f t="shared" si="80"/>
        <v>0</v>
      </c>
      <c r="R626" s="180">
        <f t="shared" si="80"/>
        <v>2.68</v>
      </c>
      <c r="T626" s="9"/>
      <c r="W626" s="65"/>
      <c r="X626" s="66" t="e">
        <f t="shared" si="77"/>
        <v>#DIV/0!</v>
      </c>
      <c r="AF626" s="102"/>
      <c r="AG626" s="184"/>
      <c r="AH626" s="184"/>
      <c r="AI626" s="184"/>
      <c r="AJ626" s="184"/>
      <c r="AK626" s="184"/>
      <c r="AL626" s="184"/>
      <c r="AM626" s="184"/>
      <c r="AN626" s="102"/>
      <c r="AO626" s="102"/>
      <c r="AP626" s="102"/>
      <c r="AQ626" s="102"/>
      <c r="AR626" s="102"/>
      <c r="AS626" s="102"/>
      <c r="AT626" s="102"/>
      <c r="AU626" s="102"/>
      <c r="AV626" s="102"/>
      <c r="AW626" s="102"/>
      <c r="AX626" s="102"/>
      <c r="AY626" s="176"/>
      <c r="AZ626" s="176"/>
      <c r="BA626" s="102"/>
      <c r="BB626" s="102"/>
      <c r="BC626" s="102"/>
      <c r="BD626" s="102"/>
      <c r="BE626" s="102"/>
      <c r="BF626" s="102"/>
      <c r="BG626" s="102"/>
      <c r="BH626" s="102"/>
      <c r="BI626" s="102"/>
      <c r="BJ626" s="102"/>
      <c r="BK626" s="102"/>
      <c r="BL626" s="102"/>
      <c r="BM626" s="102"/>
      <c r="BN626" s="102"/>
      <c r="BO626" s="102"/>
      <c r="BP626" s="102"/>
      <c r="BQ626" s="102"/>
      <c r="BR626" s="102"/>
      <c r="BS626" s="102"/>
      <c r="BT626" s="102"/>
      <c r="BU626" s="102"/>
      <c r="BV626" s="102"/>
      <c r="BW626" s="102"/>
      <c r="BX626" s="102"/>
      <c r="BY626" s="102"/>
      <c r="BZ626" s="102"/>
      <c r="CA626" s="102"/>
      <c r="CB626" s="102"/>
      <c r="CC626" s="102"/>
      <c r="CD626" s="102"/>
      <c r="CE626" s="102"/>
      <c r="CF626" s="102"/>
      <c r="CG626" s="102"/>
      <c r="CH626" s="102"/>
      <c r="CI626" s="102"/>
      <c r="CJ626" s="102"/>
    </row>
    <row r="627" spans="1:88" s="1" customFormat="1">
      <c r="A627" s="232"/>
      <c r="B627" s="1802"/>
      <c r="C627" s="61" t="s">
        <v>227</v>
      </c>
      <c r="D627" s="179">
        <f t="shared" si="80"/>
        <v>122.36</v>
      </c>
      <c r="E627" s="180">
        <f t="shared" si="80"/>
        <v>4.9459999999999997</v>
      </c>
      <c r="F627" s="180">
        <f t="shared" si="80"/>
        <v>11.279</v>
      </c>
      <c r="G627" s="183">
        <f t="shared" si="80"/>
        <v>11.99</v>
      </c>
      <c r="H627" s="180">
        <f t="shared" si="80"/>
        <v>85.250999999999991</v>
      </c>
      <c r="I627" s="183">
        <f t="shared" si="80"/>
        <v>88.73</v>
      </c>
      <c r="J627" s="180">
        <f t="shared" si="80"/>
        <v>85.05</v>
      </c>
      <c r="K627" s="180">
        <f t="shared" si="80"/>
        <v>239.2</v>
      </c>
      <c r="L627" s="180">
        <f t="shared" si="80"/>
        <v>27.240000000000002</v>
      </c>
      <c r="M627" s="183">
        <f t="shared" si="80"/>
        <v>0</v>
      </c>
      <c r="N627" s="183">
        <f t="shared" si="80"/>
        <v>0</v>
      </c>
      <c r="O627" s="180">
        <f t="shared" si="80"/>
        <v>0</v>
      </c>
      <c r="P627" s="180">
        <f t="shared" si="80"/>
        <v>5.7000000000000002E-2</v>
      </c>
      <c r="Q627" s="183">
        <f t="shared" si="80"/>
        <v>0</v>
      </c>
      <c r="R627" s="180">
        <f t="shared" si="80"/>
        <v>0</v>
      </c>
      <c r="T627" s="9"/>
      <c r="W627" s="65"/>
      <c r="X627" s="66" t="e">
        <f t="shared" si="77"/>
        <v>#DIV/0!</v>
      </c>
      <c r="AF627" s="102"/>
      <c r="AG627" s="184"/>
      <c r="AH627" s="184"/>
      <c r="AI627" s="184"/>
      <c r="AJ627" s="184"/>
      <c r="AK627" s="184"/>
      <c r="AL627" s="184"/>
      <c r="AM627" s="184"/>
      <c r="AN627" s="102"/>
      <c r="AO627" s="102"/>
      <c r="AP627" s="102"/>
      <c r="AQ627" s="102"/>
      <c r="AR627" s="102"/>
      <c r="AS627" s="102"/>
      <c r="AT627" s="102"/>
      <c r="AU627" s="102"/>
      <c r="AV627" s="102"/>
      <c r="AW627" s="102"/>
      <c r="AX627" s="102"/>
      <c r="AY627" s="176"/>
      <c r="AZ627" s="176"/>
      <c r="BA627" s="102"/>
      <c r="BB627" s="102"/>
      <c r="BC627" s="102"/>
      <c r="BD627" s="102"/>
      <c r="BE627" s="102"/>
      <c r="BF627" s="102"/>
      <c r="BG627" s="102"/>
      <c r="BH627" s="102"/>
      <c r="BI627" s="102"/>
      <c r="BJ627" s="102"/>
      <c r="BK627" s="102"/>
      <c r="BL627" s="102"/>
      <c r="BM627" s="102"/>
      <c r="BN627" s="102"/>
      <c r="BO627" s="102"/>
      <c r="BP627" s="102"/>
      <c r="BQ627" s="102"/>
      <c r="BR627" s="102"/>
      <c r="BS627" s="102"/>
      <c r="BT627" s="102"/>
      <c r="BU627" s="102"/>
      <c r="BV627" s="102"/>
      <c r="BW627" s="102"/>
      <c r="BX627" s="102"/>
      <c r="BY627" s="102"/>
      <c r="BZ627" s="102"/>
      <c r="CA627" s="102"/>
      <c r="CB627" s="102"/>
      <c r="CC627" s="102"/>
      <c r="CD627" s="102"/>
      <c r="CE627" s="102"/>
      <c r="CF627" s="102"/>
      <c r="CG627" s="102"/>
      <c r="CH627" s="102"/>
      <c r="CI627" s="102"/>
      <c r="CJ627" s="102"/>
    </row>
    <row r="628" spans="1:88" s="1" customFormat="1">
      <c r="A628" s="232"/>
      <c r="B628" s="1802"/>
      <c r="C628" s="61" t="s">
        <v>228</v>
      </c>
      <c r="D628" s="179">
        <f t="shared" si="80"/>
        <v>4926.04</v>
      </c>
      <c r="E628" s="180">
        <f t="shared" si="80"/>
        <v>1351.8419999999999</v>
      </c>
      <c r="F628" s="180">
        <f t="shared" si="80"/>
        <v>3469.558</v>
      </c>
      <c r="G628" s="183">
        <f t="shared" si="80"/>
        <v>1322.69</v>
      </c>
      <c r="H628" s="180">
        <f t="shared" si="80"/>
        <v>1812.912</v>
      </c>
      <c r="I628" s="183">
        <f t="shared" si="80"/>
        <v>742.58</v>
      </c>
      <c r="J628" s="180">
        <f t="shared" si="80"/>
        <v>128.31</v>
      </c>
      <c r="K628" s="180">
        <f t="shared" si="80"/>
        <v>693.56</v>
      </c>
      <c r="L628" s="180">
        <f t="shared" si="80"/>
        <v>955.56000000000006</v>
      </c>
      <c r="M628" s="183">
        <f t="shared" si="80"/>
        <v>38</v>
      </c>
      <c r="N628" s="183">
        <f t="shared" si="80"/>
        <v>19</v>
      </c>
      <c r="O628" s="180">
        <f t="shared" si="80"/>
        <v>0</v>
      </c>
      <c r="P628" s="180">
        <f t="shared" si="80"/>
        <v>127.444</v>
      </c>
      <c r="Q628" s="183">
        <f t="shared" si="80"/>
        <v>0</v>
      </c>
      <c r="R628" s="180">
        <f t="shared" si="80"/>
        <v>420.01</v>
      </c>
      <c r="T628" s="9"/>
      <c r="W628" s="65"/>
      <c r="X628" s="66" t="e">
        <f t="shared" si="77"/>
        <v>#DIV/0!</v>
      </c>
      <c r="AF628" s="102"/>
      <c r="AG628" s="184"/>
      <c r="AH628" s="184"/>
      <c r="AI628" s="184"/>
      <c r="AJ628" s="184"/>
      <c r="AK628" s="184"/>
      <c r="AL628" s="184"/>
      <c r="AM628" s="184"/>
      <c r="AN628" s="102"/>
      <c r="AO628" s="102"/>
      <c r="AP628" s="102"/>
      <c r="AQ628" s="102"/>
      <c r="AR628" s="102"/>
      <c r="AS628" s="102"/>
      <c r="AT628" s="102"/>
      <c r="AU628" s="102"/>
      <c r="AV628" s="102"/>
      <c r="AW628" s="102"/>
      <c r="AX628" s="102"/>
      <c r="AY628" s="176"/>
      <c r="AZ628" s="176"/>
      <c r="BA628" s="102"/>
      <c r="BB628" s="102"/>
      <c r="BC628" s="102"/>
      <c r="BD628" s="102"/>
      <c r="BE628" s="102"/>
      <c r="BF628" s="102"/>
      <c r="BG628" s="102"/>
      <c r="BH628" s="102"/>
      <c r="BI628" s="102"/>
      <c r="BJ628" s="102"/>
      <c r="BK628" s="102"/>
      <c r="BL628" s="102"/>
      <c r="BM628" s="102"/>
      <c r="BN628" s="102"/>
      <c r="BO628" s="102"/>
      <c r="BP628" s="102"/>
      <c r="BQ628" s="102"/>
      <c r="BR628" s="102"/>
      <c r="BS628" s="102"/>
      <c r="BT628" s="102"/>
      <c r="BU628" s="102"/>
      <c r="BV628" s="102"/>
      <c r="BW628" s="102"/>
      <c r="BX628" s="102"/>
      <c r="BY628" s="102"/>
      <c r="BZ628" s="102"/>
      <c r="CA628" s="102"/>
      <c r="CB628" s="102"/>
      <c r="CC628" s="102"/>
      <c r="CD628" s="102"/>
      <c r="CE628" s="102"/>
      <c r="CF628" s="102"/>
      <c r="CG628" s="102"/>
      <c r="CH628" s="102"/>
      <c r="CI628" s="102"/>
      <c r="CJ628" s="102"/>
    </row>
    <row r="629" spans="1:88" s="1" customFormat="1">
      <c r="A629" s="232"/>
      <c r="B629" s="1802"/>
      <c r="C629" s="61" t="s">
        <v>229</v>
      </c>
      <c r="D629" s="179">
        <f t="shared" si="80"/>
        <v>1586.5299999999997</v>
      </c>
      <c r="E629" s="180">
        <f t="shared" si="80"/>
        <v>1028.8700000000001</v>
      </c>
      <c r="F629" s="180">
        <f t="shared" si="80"/>
        <v>2519.42</v>
      </c>
      <c r="G629" s="183">
        <f t="shared" si="80"/>
        <v>1381.84</v>
      </c>
      <c r="H629" s="180">
        <f t="shared" si="80"/>
        <v>4703.25</v>
      </c>
      <c r="I629" s="183">
        <f t="shared" si="80"/>
        <v>384.74</v>
      </c>
      <c r="J629" s="180">
        <f t="shared" si="80"/>
        <v>11.129999999999999</v>
      </c>
      <c r="K629" s="180">
        <f t="shared" si="80"/>
        <v>350.59999999999997</v>
      </c>
      <c r="L629" s="180">
        <f t="shared" si="80"/>
        <v>180.54</v>
      </c>
      <c r="M629" s="183">
        <f t="shared" si="80"/>
        <v>56</v>
      </c>
      <c r="N629" s="183">
        <f t="shared" si="80"/>
        <v>28</v>
      </c>
      <c r="O629" s="180">
        <f t="shared" si="80"/>
        <v>0</v>
      </c>
      <c r="P629" s="180">
        <f t="shared" si="80"/>
        <v>29.920000000000005</v>
      </c>
      <c r="Q629" s="183">
        <f t="shared" si="80"/>
        <v>0</v>
      </c>
      <c r="R629" s="180">
        <f t="shared" si="80"/>
        <v>1788.5</v>
      </c>
      <c r="T629" s="9"/>
      <c r="W629" s="65"/>
      <c r="X629" s="66" t="e">
        <f t="shared" si="77"/>
        <v>#DIV/0!</v>
      </c>
      <c r="AF629" s="102"/>
      <c r="AG629" s="184"/>
      <c r="AH629" s="184"/>
      <c r="AI629" s="184"/>
      <c r="AJ629" s="184"/>
      <c r="AK629" s="184"/>
      <c r="AL629" s="184"/>
      <c r="AM629" s="184"/>
      <c r="AN629" s="102"/>
      <c r="AO629" s="102"/>
      <c r="AP629" s="102"/>
      <c r="AQ629" s="102"/>
      <c r="AR629" s="102"/>
      <c r="AS629" s="102"/>
      <c r="AT629" s="102"/>
      <c r="AU629" s="102"/>
      <c r="AV629" s="102"/>
      <c r="AW629" s="102"/>
      <c r="AX629" s="102"/>
      <c r="AY629" s="176"/>
      <c r="AZ629" s="176"/>
      <c r="BA629" s="102"/>
      <c r="BB629" s="102"/>
      <c r="BC629" s="102"/>
      <c r="BD629" s="102"/>
      <c r="BE629" s="102"/>
      <c r="BF629" s="102"/>
      <c r="BG629" s="102"/>
      <c r="BH629" s="102"/>
      <c r="BI629" s="102"/>
      <c r="BJ629" s="102"/>
      <c r="BK629" s="102"/>
      <c r="BL629" s="102"/>
      <c r="BM629" s="102"/>
      <c r="BN629" s="102"/>
      <c r="BO629" s="102"/>
      <c r="BP629" s="102"/>
      <c r="BQ629" s="102"/>
      <c r="BR629" s="102"/>
      <c r="BS629" s="102"/>
      <c r="BT629" s="102"/>
      <c r="BU629" s="102"/>
      <c r="BV629" s="102"/>
      <c r="BW629" s="102"/>
      <c r="BX629" s="102"/>
      <c r="BY629" s="102"/>
      <c r="BZ629" s="102"/>
      <c r="CA629" s="102"/>
      <c r="CB629" s="102"/>
      <c r="CC629" s="102"/>
      <c r="CD629" s="102"/>
      <c r="CE629" s="102"/>
      <c r="CF629" s="102"/>
      <c r="CG629" s="102"/>
      <c r="CH629" s="102"/>
      <c r="CI629" s="102"/>
      <c r="CJ629" s="102"/>
    </row>
    <row r="630" spans="1:88" s="1" customFormat="1">
      <c r="A630" s="232"/>
      <c r="B630" s="1802"/>
      <c r="C630" s="61" t="s">
        <v>230</v>
      </c>
      <c r="D630" s="179">
        <f t="shared" si="80"/>
        <v>907.65</v>
      </c>
      <c r="E630" s="180">
        <f t="shared" si="80"/>
        <v>157.3596</v>
      </c>
      <c r="F630" s="180">
        <f t="shared" si="80"/>
        <v>109.10339999999999</v>
      </c>
      <c r="G630" s="183">
        <f t="shared" si="80"/>
        <v>341.17</v>
      </c>
      <c r="H630" s="180">
        <f t="shared" si="80"/>
        <v>1766.1605999999999</v>
      </c>
      <c r="I630" s="183">
        <f t="shared" si="80"/>
        <v>451.03999999999996</v>
      </c>
      <c r="J630" s="180">
        <f t="shared" si="80"/>
        <v>441.84</v>
      </c>
      <c r="K630" s="180">
        <f t="shared" si="80"/>
        <v>1241.6899999999998</v>
      </c>
      <c r="L630" s="180">
        <f t="shared" si="80"/>
        <v>50.400000000000006</v>
      </c>
      <c r="M630" s="183">
        <f t="shared" si="80"/>
        <v>0</v>
      </c>
      <c r="N630" s="183">
        <f t="shared" si="80"/>
        <v>0</v>
      </c>
      <c r="O630" s="180">
        <f t="shared" si="80"/>
        <v>0</v>
      </c>
      <c r="P630" s="180">
        <f t="shared" si="80"/>
        <v>0.60420000000000007</v>
      </c>
      <c r="Q630" s="183">
        <f t="shared" si="80"/>
        <v>0</v>
      </c>
      <c r="R630" s="180">
        <f t="shared" si="80"/>
        <v>500.49</v>
      </c>
      <c r="T630" s="9"/>
      <c r="W630" s="65"/>
      <c r="X630" s="66" t="e">
        <f t="shared" si="77"/>
        <v>#DIV/0!</v>
      </c>
      <c r="AF630" s="102"/>
      <c r="AG630" s="184"/>
      <c r="AH630" s="184"/>
      <c r="AI630" s="184"/>
      <c r="AJ630" s="184"/>
      <c r="AK630" s="184"/>
      <c r="AL630" s="184"/>
      <c r="AM630" s="184"/>
      <c r="AN630" s="102"/>
      <c r="AO630" s="102"/>
      <c r="AP630" s="102"/>
      <c r="AQ630" s="102"/>
      <c r="AR630" s="102"/>
      <c r="AS630" s="102"/>
      <c r="AT630" s="102"/>
      <c r="AU630" s="102"/>
      <c r="AV630" s="102"/>
      <c r="AW630" s="102"/>
      <c r="AX630" s="102"/>
      <c r="AY630" s="176"/>
      <c r="AZ630" s="176"/>
      <c r="BA630" s="102"/>
      <c r="BB630" s="102"/>
      <c r="BC630" s="102"/>
      <c r="BD630" s="102"/>
      <c r="BE630" s="102"/>
      <c r="BF630" s="102"/>
      <c r="BG630" s="102"/>
      <c r="BH630" s="102"/>
      <c r="BI630" s="102"/>
      <c r="BJ630" s="102"/>
      <c r="BK630" s="102"/>
      <c r="BL630" s="102"/>
      <c r="BM630" s="102"/>
      <c r="BN630" s="102"/>
      <c r="BO630" s="102"/>
      <c r="BP630" s="102"/>
      <c r="BQ630" s="102"/>
      <c r="BR630" s="102"/>
      <c r="BS630" s="102"/>
      <c r="BT630" s="102"/>
      <c r="BU630" s="102"/>
      <c r="BV630" s="102"/>
      <c r="BW630" s="102"/>
      <c r="BX630" s="102"/>
      <c r="BY630" s="102"/>
      <c r="BZ630" s="102"/>
      <c r="CA630" s="102"/>
      <c r="CB630" s="102"/>
      <c r="CC630" s="102"/>
      <c r="CD630" s="102"/>
      <c r="CE630" s="102"/>
      <c r="CF630" s="102"/>
      <c r="CG630" s="102"/>
      <c r="CH630" s="102"/>
      <c r="CI630" s="102"/>
      <c r="CJ630" s="102"/>
    </row>
    <row r="631" spans="1:88" s="1" customFormat="1">
      <c r="A631" s="232"/>
      <c r="B631" s="1802"/>
      <c r="C631" s="61" t="s">
        <v>231</v>
      </c>
      <c r="D631" s="179">
        <f t="shared" si="80"/>
        <v>78.949999999999989</v>
      </c>
      <c r="E631" s="180">
        <f t="shared" si="80"/>
        <v>115</v>
      </c>
      <c r="F631" s="180">
        <f t="shared" si="80"/>
        <v>3720.6500000000005</v>
      </c>
      <c r="G631" s="183">
        <f t="shared" si="80"/>
        <v>2073.0500000000002</v>
      </c>
      <c r="H631" s="180">
        <f t="shared" si="80"/>
        <v>1386.9</v>
      </c>
      <c r="I631" s="183">
        <f t="shared" si="80"/>
        <v>4.6000000000000005</v>
      </c>
      <c r="J631" s="180">
        <f t="shared" si="80"/>
        <v>0</v>
      </c>
      <c r="K631" s="180">
        <f t="shared" si="80"/>
        <v>0</v>
      </c>
      <c r="L631" s="180">
        <f t="shared" si="80"/>
        <v>15.3</v>
      </c>
      <c r="M631" s="183">
        <f t="shared" si="80"/>
        <v>0</v>
      </c>
      <c r="N631" s="183">
        <f t="shared" si="80"/>
        <v>0</v>
      </c>
      <c r="O631" s="180">
        <f t="shared" si="80"/>
        <v>0</v>
      </c>
      <c r="P631" s="180">
        <f t="shared" si="80"/>
        <v>393.3</v>
      </c>
      <c r="Q631" s="183">
        <f t="shared" si="80"/>
        <v>0</v>
      </c>
      <c r="R631" s="180">
        <f t="shared" si="80"/>
        <v>0</v>
      </c>
      <c r="T631" s="9"/>
      <c r="W631" s="65"/>
      <c r="X631" s="66" t="e">
        <f t="shared" si="77"/>
        <v>#DIV/0!</v>
      </c>
      <c r="AF631" s="102"/>
      <c r="AG631" s="184"/>
      <c r="AH631" s="184"/>
      <c r="AI631" s="184"/>
      <c r="AJ631" s="184"/>
      <c r="AK631" s="184"/>
      <c r="AL631" s="184"/>
      <c r="AM631" s="184"/>
      <c r="AN631" s="102"/>
      <c r="AO631" s="102"/>
      <c r="AP631" s="102"/>
      <c r="AQ631" s="102"/>
      <c r="AR631" s="102"/>
      <c r="AS631" s="102"/>
      <c r="AT631" s="102"/>
      <c r="AU631" s="102"/>
      <c r="AV631" s="102"/>
      <c r="AW631" s="102"/>
      <c r="AX631" s="102"/>
      <c r="AY631" s="176"/>
      <c r="AZ631" s="176"/>
      <c r="BA631" s="102"/>
      <c r="BB631" s="102"/>
      <c r="BC631" s="102"/>
      <c r="BD631" s="102"/>
      <c r="BE631" s="102"/>
      <c r="BF631" s="102"/>
      <c r="BG631" s="102"/>
      <c r="BH631" s="102"/>
      <c r="BI631" s="102"/>
      <c r="BJ631" s="102"/>
      <c r="BK631" s="102"/>
      <c r="BL631" s="102"/>
      <c r="BM631" s="102"/>
      <c r="BN631" s="102"/>
      <c r="BO631" s="102"/>
      <c r="BP631" s="102"/>
      <c r="BQ631" s="102"/>
      <c r="BR631" s="102"/>
      <c r="BS631" s="102"/>
      <c r="BT631" s="102"/>
      <c r="BU631" s="102"/>
      <c r="BV631" s="102"/>
      <c r="BW631" s="102"/>
      <c r="BX631" s="102"/>
      <c r="BY631" s="102"/>
      <c r="BZ631" s="102"/>
      <c r="CA631" s="102"/>
      <c r="CB631" s="102"/>
      <c r="CC631" s="102"/>
      <c r="CD631" s="102"/>
      <c r="CE631" s="102"/>
      <c r="CF631" s="102"/>
      <c r="CG631" s="102"/>
      <c r="CH631" s="102"/>
      <c r="CI631" s="102"/>
      <c r="CJ631" s="102"/>
    </row>
    <row r="632" spans="1:88" s="1" customFormat="1">
      <c r="A632" s="232"/>
      <c r="B632" s="1802"/>
      <c r="C632" s="61" t="s">
        <v>232</v>
      </c>
      <c r="D632" s="179">
        <f t="shared" si="80"/>
        <v>24.92</v>
      </c>
      <c r="E632" s="180">
        <f t="shared" si="80"/>
        <v>0</v>
      </c>
      <c r="F632" s="180">
        <f t="shared" si="80"/>
        <v>0</v>
      </c>
      <c r="G632" s="183">
        <f t="shared" si="80"/>
        <v>22.12</v>
      </c>
      <c r="H632" s="180">
        <f t="shared" si="80"/>
        <v>118.16</v>
      </c>
      <c r="I632" s="183">
        <f t="shared" si="80"/>
        <v>0</v>
      </c>
      <c r="J632" s="180">
        <f t="shared" si="80"/>
        <v>0</v>
      </c>
      <c r="K632" s="180">
        <f t="shared" si="80"/>
        <v>0</v>
      </c>
      <c r="L632" s="180">
        <f t="shared" si="80"/>
        <v>0</v>
      </c>
      <c r="M632" s="183">
        <f t="shared" si="80"/>
        <v>0</v>
      </c>
      <c r="N632" s="183">
        <f t="shared" si="80"/>
        <v>0</v>
      </c>
      <c r="O632" s="180">
        <f t="shared" si="80"/>
        <v>0</v>
      </c>
      <c r="P632" s="180">
        <f t="shared" si="80"/>
        <v>0</v>
      </c>
      <c r="Q632" s="183">
        <f t="shared" si="80"/>
        <v>0</v>
      </c>
      <c r="R632" s="180">
        <f t="shared" si="80"/>
        <v>0</v>
      </c>
      <c r="T632" s="9"/>
      <c r="W632" s="65"/>
      <c r="X632" s="66" t="e">
        <f t="shared" si="77"/>
        <v>#DIV/0!</v>
      </c>
      <c r="AF632" s="102"/>
      <c r="AG632" s="184"/>
      <c r="AH632" s="184"/>
      <c r="AI632" s="184"/>
      <c r="AJ632" s="184"/>
      <c r="AK632" s="184"/>
      <c r="AL632" s="184"/>
      <c r="AM632" s="184"/>
      <c r="AN632" s="102"/>
      <c r="AO632" s="102"/>
      <c r="AP632" s="102"/>
      <c r="AQ632" s="102"/>
      <c r="AR632" s="102"/>
      <c r="AS632" s="102"/>
      <c r="AT632" s="102"/>
      <c r="AU632" s="102"/>
      <c r="AV632" s="102"/>
      <c r="AW632" s="102"/>
      <c r="AX632" s="102"/>
      <c r="AY632" s="176"/>
      <c r="AZ632" s="176"/>
      <c r="BA632" s="102"/>
      <c r="BB632" s="102"/>
      <c r="BC632" s="102"/>
      <c r="BD632" s="102"/>
      <c r="BE632" s="102"/>
      <c r="BF632" s="102"/>
      <c r="BG632" s="102"/>
      <c r="BH632" s="102"/>
      <c r="BI632" s="102"/>
      <c r="BJ632" s="102"/>
      <c r="BK632" s="102"/>
      <c r="BL632" s="102"/>
      <c r="BM632" s="102"/>
      <c r="BN632" s="102"/>
      <c r="BO632" s="102"/>
      <c r="BP632" s="102"/>
      <c r="BQ632" s="102"/>
      <c r="BR632" s="102"/>
      <c r="BS632" s="102"/>
      <c r="BT632" s="102"/>
      <c r="BU632" s="102"/>
      <c r="BV632" s="102"/>
      <c r="BW632" s="102"/>
      <c r="BX632" s="102"/>
      <c r="BY632" s="102"/>
      <c r="BZ632" s="102"/>
      <c r="CA632" s="102"/>
      <c r="CB632" s="102"/>
      <c r="CC632" s="102"/>
      <c r="CD632" s="102"/>
      <c r="CE632" s="102"/>
      <c r="CF632" s="102"/>
      <c r="CG632" s="102"/>
      <c r="CH632" s="102"/>
      <c r="CI632" s="102"/>
      <c r="CJ632" s="102"/>
    </row>
    <row r="633" spans="1:88" s="1" customFormat="1">
      <c r="A633" s="232"/>
      <c r="B633" s="1802"/>
      <c r="C633" s="61" t="s">
        <v>233</v>
      </c>
      <c r="D633" s="179">
        <f t="shared" si="80"/>
        <v>148.82999999999998</v>
      </c>
      <c r="E633" s="180">
        <f t="shared" si="80"/>
        <v>9.4936000000000007</v>
      </c>
      <c r="F633" s="180">
        <f t="shared" si="80"/>
        <v>19.571900000000003</v>
      </c>
      <c r="G633" s="183">
        <f t="shared" si="80"/>
        <v>37.32</v>
      </c>
      <c r="H633" s="180">
        <f t="shared" si="80"/>
        <v>87.412099999999995</v>
      </c>
      <c r="I633" s="183">
        <f t="shared" si="80"/>
        <v>7.36</v>
      </c>
      <c r="J633" s="180">
        <f t="shared" si="80"/>
        <v>0</v>
      </c>
      <c r="K633" s="180">
        <f t="shared" si="80"/>
        <v>0.42</v>
      </c>
      <c r="L633" s="180">
        <f t="shared" si="80"/>
        <v>49.68</v>
      </c>
      <c r="M633" s="183">
        <f t="shared" si="80"/>
        <v>0</v>
      </c>
      <c r="N633" s="183">
        <f t="shared" si="80"/>
        <v>0</v>
      </c>
      <c r="O633" s="180">
        <f t="shared" si="80"/>
        <v>0</v>
      </c>
      <c r="P633" s="180">
        <f t="shared" si="80"/>
        <v>0.1197</v>
      </c>
      <c r="Q633" s="183">
        <f t="shared" si="80"/>
        <v>0</v>
      </c>
      <c r="R633" s="180">
        <f t="shared" si="80"/>
        <v>7.37</v>
      </c>
      <c r="T633" s="9"/>
      <c r="W633" s="65"/>
      <c r="X633" s="66" t="e">
        <f t="shared" si="77"/>
        <v>#DIV/0!</v>
      </c>
      <c r="AF633" s="102"/>
      <c r="AG633" s="184"/>
      <c r="AH633" s="184"/>
      <c r="AI633" s="184"/>
      <c r="AJ633" s="184"/>
      <c r="AK633" s="184"/>
      <c r="AL633" s="184"/>
      <c r="AM633" s="184"/>
      <c r="AN633" s="102"/>
      <c r="AO633" s="102"/>
      <c r="AP633" s="102"/>
      <c r="AQ633" s="102"/>
      <c r="AR633" s="102"/>
      <c r="AS633" s="102"/>
      <c r="AT633" s="102"/>
      <c r="AU633" s="102"/>
      <c r="AV633" s="102"/>
      <c r="AW633" s="102"/>
      <c r="AX633" s="102"/>
      <c r="AY633" s="176"/>
      <c r="AZ633" s="176"/>
      <c r="BA633" s="102"/>
      <c r="BB633" s="102"/>
      <c r="BC633" s="102"/>
      <c r="BD633" s="102"/>
      <c r="BE633" s="102"/>
      <c r="BF633" s="102"/>
      <c r="BG633" s="102"/>
      <c r="BH633" s="102"/>
      <c r="BI633" s="102"/>
      <c r="BJ633" s="102"/>
      <c r="BK633" s="102"/>
      <c r="BL633" s="102"/>
      <c r="BM633" s="102"/>
      <c r="BN633" s="102"/>
      <c r="BO633" s="102"/>
      <c r="BP633" s="102"/>
      <c r="BQ633" s="102"/>
      <c r="BR633" s="102"/>
      <c r="BS633" s="102"/>
      <c r="BT633" s="102"/>
      <c r="BU633" s="102"/>
      <c r="BV633" s="102"/>
      <c r="BW633" s="102"/>
      <c r="BX633" s="102"/>
      <c r="BY633" s="102"/>
      <c r="BZ633" s="102"/>
      <c r="CA633" s="102"/>
      <c r="CB633" s="102"/>
      <c r="CC633" s="102"/>
      <c r="CD633" s="102"/>
      <c r="CE633" s="102"/>
      <c r="CF633" s="102"/>
      <c r="CG633" s="102"/>
      <c r="CH633" s="102"/>
      <c r="CI633" s="102"/>
      <c r="CJ633" s="102"/>
    </row>
    <row r="634" spans="1:88" s="1" customFormat="1">
      <c r="A634" s="232"/>
      <c r="B634" s="1802"/>
      <c r="C634" s="61" t="s">
        <v>234</v>
      </c>
      <c r="D634" s="179">
        <f t="shared" si="80"/>
        <v>0</v>
      </c>
      <c r="E634" s="180">
        <f t="shared" si="80"/>
        <v>0</v>
      </c>
      <c r="F634" s="180">
        <f t="shared" si="80"/>
        <v>0</v>
      </c>
      <c r="G634" s="183">
        <f t="shared" si="80"/>
        <v>0</v>
      </c>
      <c r="H634" s="180">
        <f t="shared" si="80"/>
        <v>0</v>
      </c>
      <c r="I634" s="183">
        <f t="shared" si="80"/>
        <v>0</v>
      </c>
      <c r="J634" s="180">
        <f t="shared" si="80"/>
        <v>0</v>
      </c>
      <c r="K634" s="180">
        <f t="shared" si="80"/>
        <v>0</v>
      </c>
      <c r="L634" s="180">
        <f t="shared" si="80"/>
        <v>0</v>
      </c>
      <c r="M634" s="183">
        <f t="shared" si="80"/>
        <v>0</v>
      </c>
      <c r="N634" s="183">
        <f t="shared" si="80"/>
        <v>0</v>
      </c>
      <c r="O634" s="180">
        <f t="shared" si="80"/>
        <v>0</v>
      </c>
      <c r="P634" s="180">
        <f t="shared" si="80"/>
        <v>0</v>
      </c>
      <c r="Q634" s="183">
        <f t="shared" si="80"/>
        <v>0</v>
      </c>
      <c r="R634" s="180">
        <f t="shared" si="80"/>
        <v>0</v>
      </c>
      <c r="T634" s="9"/>
      <c r="W634" s="65"/>
      <c r="X634" s="66" t="e">
        <f t="shared" si="77"/>
        <v>#DIV/0!</v>
      </c>
      <c r="AF634" s="102"/>
      <c r="AG634" s="184"/>
      <c r="AH634" s="184"/>
      <c r="AI634" s="184"/>
      <c r="AJ634" s="184"/>
      <c r="AK634" s="184"/>
      <c r="AL634" s="184"/>
      <c r="AM634" s="184"/>
      <c r="AN634" s="102"/>
      <c r="AO634" s="102"/>
      <c r="AP634" s="102"/>
      <c r="AQ634" s="102"/>
      <c r="AR634" s="102"/>
      <c r="AS634" s="102"/>
      <c r="AT634" s="102"/>
      <c r="AU634" s="102"/>
      <c r="AV634" s="102"/>
      <c r="AW634" s="102"/>
      <c r="AX634" s="102"/>
      <c r="AY634" s="176"/>
      <c r="AZ634" s="176"/>
      <c r="BA634" s="102"/>
      <c r="BB634" s="102"/>
      <c r="BC634" s="102"/>
      <c r="BD634" s="102"/>
      <c r="BE634" s="102"/>
      <c r="BF634" s="102"/>
      <c r="BG634" s="102"/>
      <c r="BH634" s="102"/>
      <c r="BI634" s="102"/>
      <c r="BJ634" s="102"/>
      <c r="BK634" s="102"/>
      <c r="BL634" s="102"/>
      <c r="BM634" s="102"/>
      <c r="BN634" s="102"/>
      <c r="BO634" s="102"/>
      <c r="BP634" s="102"/>
      <c r="BQ634" s="102"/>
      <c r="BR634" s="102"/>
      <c r="BS634" s="102"/>
      <c r="BT634" s="102"/>
      <c r="BU634" s="102"/>
      <c r="BV634" s="102"/>
      <c r="BW634" s="102"/>
      <c r="BX634" s="102"/>
      <c r="BY634" s="102"/>
      <c r="BZ634" s="102"/>
      <c r="CA634" s="102"/>
      <c r="CB634" s="102"/>
      <c r="CC634" s="102"/>
      <c r="CD634" s="102"/>
      <c r="CE634" s="102"/>
      <c r="CF634" s="102"/>
      <c r="CG634" s="102"/>
      <c r="CH634" s="102"/>
      <c r="CI634" s="102"/>
      <c r="CJ634" s="102"/>
    </row>
    <row r="635" spans="1:88" s="1" customFormat="1">
      <c r="A635" s="232"/>
      <c r="B635" s="1802"/>
      <c r="C635" s="61" t="s">
        <v>235</v>
      </c>
      <c r="D635" s="179">
        <f t="shared" si="80"/>
        <v>3264.33</v>
      </c>
      <c r="E635" s="180">
        <f t="shared" si="80"/>
        <v>1554.9952000000001</v>
      </c>
      <c r="F635" s="180">
        <f t="shared" si="80"/>
        <v>10050.2608</v>
      </c>
      <c r="G635" s="183">
        <f t="shared" si="80"/>
        <v>5487.07</v>
      </c>
      <c r="H635" s="180">
        <f t="shared" si="80"/>
        <v>8254.0072</v>
      </c>
      <c r="I635" s="183">
        <f t="shared" si="80"/>
        <v>681.26</v>
      </c>
      <c r="J635" s="180">
        <f t="shared" si="80"/>
        <v>189</v>
      </c>
      <c r="K635" s="180">
        <f t="shared" si="80"/>
        <v>904.95999999999992</v>
      </c>
      <c r="L635" s="180">
        <f t="shared" si="80"/>
        <v>405.32000000000005</v>
      </c>
      <c r="M635" s="183">
        <f t="shared" si="80"/>
        <v>11</v>
      </c>
      <c r="N635" s="183">
        <f t="shared" si="80"/>
        <v>5.5</v>
      </c>
      <c r="O635" s="180">
        <f t="shared" si="80"/>
        <v>0</v>
      </c>
      <c r="P635" s="180">
        <f t="shared" si="80"/>
        <v>816.17039999999997</v>
      </c>
      <c r="Q635" s="183">
        <f t="shared" si="80"/>
        <v>0</v>
      </c>
      <c r="R635" s="180">
        <f t="shared" si="80"/>
        <v>1546.76</v>
      </c>
      <c r="T635" s="9"/>
      <c r="W635" s="65"/>
      <c r="X635" s="66" t="e">
        <f t="shared" si="77"/>
        <v>#DIV/0!</v>
      </c>
      <c r="AF635" s="102"/>
      <c r="AG635" s="184"/>
      <c r="AH635" s="184"/>
      <c r="AI635" s="184"/>
      <c r="AJ635" s="184"/>
      <c r="AK635" s="184"/>
      <c r="AL635" s="184"/>
      <c r="AM635" s="184"/>
      <c r="AN635" s="102"/>
      <c r="AO635" s="102"/>
      <c r="AP635" s="102"/>
      <c r="AQ635" s="102"/>
      <c r="AR635" s="102"/>
      <c r="AS635" s="102"/>
      <c r="AT635" s="102"/>
      <c r="AU635" s="102"/>
      <c r="AV635" s="102"/>
      <c r="AW635" s="102"/>
      <c r="AX635" s="102"/>
      <c r="AY635" s="176"/>
      <c r="AZ635" s="176"/>
      <c r="BA635" s="102"/>
      <c r="BB635" s="102"/>
      <c r="BC635" s="102"/>
      <c r="BD635" s="102"/>
      <c r="BE635" s="102"/>
      <c r="BF635" s="102"/>
      <c r="BG635" s="102"/>
      <c r="BH635" s="102"/>
      <c r="BI635" s="102"/>
      <c r="BJ635" s="102"/>
      <c r="BK635" s="102"/>
      <c r="BL635" s="102"/>
      <c r="BM635" s="102"/>
      <c r="BN635" s="102"/>
      <c r="BO635" s="102"/>
      <c r="BP635" s="102"/>
      <c r="BQ635" s="102"/>
      <c r="BR635" s="102"/>
      <c r="BS635" s="102"/>
      <c r="BT635" s="102"/>
      <c r="BU635" s="102"/>
      <c r="BV635" s="102"/>
      <c r="BW635" s="102"/>
      <c r="BX635" s="102"/>
      <c r="BY635" s="102"/>
      <c r="BZ635" s="102"/>
      <c r="CA635" s="102"/>
      <c r="CB635" s="102"/>
      <c r="CC635" s="102"/>
      <c r="CD635" s="102"/>
      <c r="CE635" s="102"/>
      <c r="CF635" s="102"/>
      <c r="CG635" s="102"/>
      <c r="CH635" s="102"/>
      <c r="CI635" s="102"/>
      <c r="CJ635" s="102"/>
    </row>
    <row r="636" spans="1:88" s="1" customFormat="1">
      <c r="A636" s="232"/>
      <c r="B636" s="1802"/>
      <c r="C636" s="61" t="s">
        <v>236</v>
      </c>
      <c r="D636" s="179">
        <f t="shared" si="80"/>
        <v>3094.71</v>
      </c>
      <c r="E636" s="180">
        <f t="shared" si="80"/>
        <v>12948.7372</v>
      </c>
      <c r="F636" s="180">
        <f t="shared" si="80"/>
        <v>42063.521300000008</v>
      </c>
      <c r="G636" s="183">
        <f t="shared" si="80"/>
        <v>15051.460000000001</v>
      </c>
      <c r="H636" s="180">
        <f t="shared" si="80"/>
        <v>19278.406700000003</v>
      </c>
      <c r="I636" s="183">
        <f t="shared" si="80"/>
        <v>3857.5699999999997</v>
      </c>
      <c r="J636" s="180">
        <f t="shared" si="80"/>
        <v>156.44999999999999</v>
      </c>
      <c r="K636" s="180">
        <f t="shared" si="80"/>
        <v>4043.46</v>
      </c>
      <c r="L636" s="180">
        <f t="shared" si="80"/>
        <v>342.96000000000004</v>
      </c>
      <c r="M636" s="183">
        <f t="shared" si="80"/>
        <v>157.5</v>
      </c>
      <c r="N636" s="183">
        <f t="shared" si="80"/>
        <v>78.75</v>
      </c>
      <c r="O636" s="180">
        <f t="shared" si="80"/>
        <v>0</v>
      </c>
      <c r="P636" s="180">
        <f t="shared" si="80"/>
        <v>2004.0019000000002</v>
      </c>
      <c r="Q636" s="183">
        <f t="shared" si="80"/>
        <v>0</v>
      </c>
      <c r="R636" s="180">
        <f t="shared" si="80"/>
        <v>1848.41</v>
      </c>
      <c r="T636" s="9"/>
      <c r="W636" s="65"/>
      <c r="X636" s="66" t="e">
        <f t="shared" si="77"/>
        <v>#DIV/0!</v>
      </c>
      <c r="AF636" s="102"/>
      <c r="AG636" s="184"/>
      <c r="AH636" s="184"/>
      <c r="AI636" s="184"/>
      <c r="AJ636" s="184"/>
      <c r="AK636" s="184"/>
      <c r="AL636" s="184"/>
      <c r="AM636" s="184"/>
      <c r="AN636" s="102"/>
      <c r="AO636" s="102"/>
      <c r="AP636" s="102"/>
      <c r="AQ636" s="102"/>
      <c r="AR636" s="102"/>
      <c r="AS636" s="102"/>
      <c r="AT636" s="102"/>
      <c r="AU636" s="102"/>
      <c r="AV636" s="102"/>
      <c r="AW636" s="102"/>
      <c r="AX636" s="102"/>
      <c r="AY636" s="176"/>
      <c r="AZ636" s="176"/>
      <c r="BA636" s="102"/>
      <c r="BB636" s="102"/>
      <c r="BC636" s="102"/>
      <c r="BD636" s="102"/>
      <c r="BE636" s="102"/>
      <c r="BF636" s="102"/>
      <c r="BG636" s="102"/>
      <c r="BH636" s="102"/>
      <c r="BI636" s="102"/>
      <c r="BJ636" s="102"/>
      <c r="BK636" s="102"/>
      <c r="BL636" s="102"/>
      <c r="BM636" s="102"/>
      <c r="BN636" s="102"/>
      <c r="BO636" s="102"/>
      <c r="BP636" s="102"/>
      <c r="BQ636" s="102"/>
      <c r="BR636" s="102"/>
      <c r="BS636" s="102"/>
      <c r="BT636" s="102"/>
      <c r="BU636" s="102"/>
      <c r="BV636" s="102"/>
      <c r="BW636" s="102"/>
      <c r="BX636" s="102"/>
      <c r="BY636" s="102"/>
      <c r="BZ636" s="102"/>
      <c r="CA636" s="102"/>
      <c r="CB636" s="102"/>
      <c r="CC636" s="102"/>
      <c r="CD636" s="102"/>
      <c r="CE636" s="102"/>
      <c r="CF636" s="102"/>
      <c r="CG636" s="102"/>
      <c r="CH636" s="102"/>
      <c r="CI636" s="102"/>
      <c r="CJ636" s="102"/>
    </row>
    <row r="637" spans="1:88" s="1" customFormat="1">
      <c r="A637" s="232"/>
      <c r="B637" s="1802"/>
      <c r="C637" s="61" t="s">
        <v>237</v>
      </c>
      <c r="D637" s="179">
        <f t="shared" si="80"/>
        <v>0</v>
      </c>
      <c r="E637" s="180">
        <f t="shared" si="80"/>
        <v>2.6616</v>
      </c>
      <c r="F637" s="180">
        <f t="shared" si="80"/>
        <v>22.796399999999998</v>
      </c>
      <c r="G637" s="183">
        <f t="shared" si="80"/>
        <v>10.98</v>
      </c>
      <c r="H637" s="180">
        <f t="shared" si="80"/>
        <v>8.7276000000000007</v>
      </c>
      <c r="I637" s="183">
        <f t="shared" si="80"/>
        <v>0.66</v>
      </c>
      <c r="J637" s="180">
        <f t="shared" si="80"/>
        <v>0</v>
      </c>
      <c r="K637" s="180">
        <f t="shared" si="80"/>
        <v>0.66</v>
      </c>
      <c r="L637" s="180">
        <f t="shared" si="80"/>
        <v>0</v>
      </c>
      <c r="M637" s="183">
        <f t="shared" si="80"/>
        <v>0</v>
      </c>
      <c r="N637" s="183">
        <f t="shared" si="80"/>
        <v>0</v>
      </c>
      <c r="O637" s="180">
        <f t="shared" si="80"/>
        <v>0</v>
      </c>
      <c r="P637" s="180">
        <f t="shared" si="80"/>
        <v>1.9932000000000003</v>
      </c>
      <c r="Q637" s="183">
        <f t="shared" si="80"/>
        <v>0</v>
      </c>
      <c r="R637" s="180">
        <f t="shared" si="80"/>
        <v>0</v>
      </c>
      <c r="T637" s="9"/>
      <c r="W637" s="65"/>
      <c r="X637" s="66" t="e">
        <f t="shared" si="77"/>
        <v>#DIV/0!</v>
      </c>
      <c r="AF637" s="102"/>
      <c r="AG637" s="184"/>
      <c r="AH637" s="184"/>
      <c r="AI637" s="184"/>
      <c r="AJ637" s="184"/>
      <c r="AK637" s="184"/>
      <c r="AL637" s="184"/>
      <c r="AM637" s="184"/>
      <c r="AN637" s="102"/>
      <c r="AO637" s="102"/>
      <c r="AP637" s="102"/>
      <c r="AQ637" s="102"/>
      <c r="AR637" s="102"/>
      <c r="AS637" s="102"/>
      <c r="AT637" s="102"/>
      <c r="AU637" s="102"/>
      <c r="AV637" s="102"/>
      <c r="AW637" s="102"/>
      <c r="AX637" s="102"/>
      <c r="AY637" s="176"/>
      <c r="AZ637" s="176"/>
      <c r="BA637" s="102"/>
      <c r="BB637" s="102"/>
      <c r="BC637" s="102"/>
      <c r="BD637" s="102"/>
      <c r="BE637" s="102"/>
      <c r="BF637" s="102"/>
      <c r="BG637" s="102"/>
      <c r="BH637" s="102"/>
      <c r="BI637" s="102"/>
      <c r="BJ637" s="102"/>
      <c r="BK637" s="102"/>
      <c r="BL637" s="102"/>
      <c r="BM637" s="102"/>
      <c r="BN637" s="102"/>
      <c r="BO637" s="102"/>
      <c r="BP637" s="102"/>
      <c r="BQ637" s="102"/>
      <c r="BR637" s="102"/>
      <c r="BS637" s="102"/>
      <c r="BT637" s="102"/>
      <c r="BU637" s="102"/>
      <c r="BV637" s="102"/>
      <c r="BW637" s="102"/>
      <c r="BX637" s="102"/>
      <c r="BY637" s="102"/>
      <c r="BZ637" s="102"/>
      <c r="CA637" s="102"/>
      <c r="CB637" s="102"/>
      <c r="CC637" s="102"/>
      <c r="CD637" s="102"/>
      <c r="CE637" s="102"/>
      <c r="CF637" s="102"/>
      <c r="CG637" s="102"/>
      <c r="CH637" s="102"/>
      <c r="CI637" s="102"/>
      <c r="CJ637" s="102"/>
    </row>
    <row r="638" spans="1:88" s="1" customFormat="1">
      <c r="A638" s="232"/>
      <c r="B638" s="1802"/>
      <c r="C638" s="61" t="s">
        <v>238</v>
      </c>
      <c r="D638" s="179">
        <f t="shared" si="80"/>
        <v>320.76000000000005</v>
      </c>
      <c r="E638" s="180">
        <f t="shared" si="80"/>
        <v>142.80800000000002</v>
      </c>
      <c r="F638" s="180">
        <f t="shared" si="80"/>
        <v>116.8895</v>
      </c>
      <c r="G638" s="183">
        <f t="shared" si="80"/>
        <v>108.56</v>
      </c>
      <c r="H638" s="180">
        <f t="shared" si="80"/>
        <v>258.47049999999996</v>
      </c>
      <c r="I638" s="183">
        <f t="shared" si="80"/>
        <v>183.76999999999998</v>
      </c>
      <c r="J638" s="180">
        <f t="shared" si="80"/>
        <v>181.85999999999999</v>
      </c>
      <c r="K638" s="180">
        <f t="shared" si="80"/>
        <v>512.54</v>
      </c>
      <c r="L638" s="180">
        <f t="shared" si="80"/>
        <v>39.660000000000004</v>
      </c>
      <c r="M638" s="183">
        <f t="shared" si="80"/>
        <v>0</v>
      </c>
      <c r="N638" s="183">
        <f t="shared" si="80"/>
        <v>0</v>
      </c>
      <c r="O638" s="180">
        <f t="shared" si="80"/>
        <v>0</v>
      </c>
      <c r="P638" s="180">
        <f t="shared" si="80"/>
        <v>0.65850000000000009</v>
      </c>
      <c r="Q638" s="183">
        <f t="shared" si="80"/>
        <v>0</v>
      </c>
      <c r="R638" s="180">
        <f t="shared" si="80"/>
        <v>0</v>
      </c>
      <c r="T638" s="9"/>
      <c r="W638" s="65"/>
      <c r="X638" s="66" t="e">
        <f t="shared" si="77"/>
        <v>#DIV/0!</v>
      </c>
      <c r="AF638" s="102"/>
      <c r="AG638" s="184"/>
      <c r="AH638" s="184"/>
      <c r="AI638" s="184"/>
      <c r="AJ638" s="184"/>
      <c r="AK638" s="184"/>
      <c r="AL638" s="184"/>
      <c r="AM638" s="184"/>
      <c r="AN638" s="102"/>
      <c r="AO638" s="102"/>
      <c r="AP638" s="102"/>
      <c r="AQ638" s="102"/>
      <c r="AR638" s="102"/>
      <c r="AS638" s="102"/>
      <c r="AT638" s="102"/>
      <c r="AU638" s="102"/>
      <c r="AV638" s="102"/>
      <c r="AW638" s="102"/>
      <c r="AX638" s="102"/>
      <c r="AY638" s="176"/>
      <c r="AZ638" s="176"/>
      <c r="BA638" s="102"/>
      <c r="BB638" s="102"/>
      <c r="BC638" s="102"/>
      <c r="BD638" s="102"/>
      <c r="BE638" s="102"/>
      <c r="BF638" s="102"/>
      <c r="BG638" s="102"/>
      <c r="BH638" s="102"/>
      <c r="BI638" s="102"/>
      <c r="BJ638" s="102"/>
      <c r="BK638" s="102"/>
      <c r="BL638" s="102"/>
      <c r="BM638" s="102"/>
      <c r="BN638" s="102"/>
      <c r="BO638" s="102"/>
      <c r="BP638" s="102"/>
      <c r="BQ638" s="102"/>
      <c r="BR638" s="102"/>
      <c r="BS638" s="102"/>
      <c r="BT638" s="102"/>
      <c r="BU638" s="102"/>
      <c r="BV638" s="102"/>
      <c r="BW638" s="102"/>
      <c r="BX638" s="102"/>
      <c r="BY638" s="102"/>
      <c r="BZ638" s="102"/>
      <c r="CA638" s="102"/>
      <c r="CB638" s="102"/>
      <c r="CC638" s="102"/>
      <c r="CD638" s="102"/>
      <c r="CE638" s="102"/>
      <c r="CF638" s="102"/>
      <c r="CG638" s="102"/>
      <c r="CH638" s="102"/>
      <c r="CI638" s="102"/>
      <c r="CJ638" s="102"/>
    </row>
    <row r="639" spans="1:88" s="1" customFormat="1">
      <c r="A639" s="232"/>
      <c r="B639" s="1802"/>
      <c r="C639" s="61" t="s">
        <v>239</v>
      </c>
      <c r="D639" s="179">
        <f t="shared" si="80"/>
        <v>350.55000000000007</v>
      </c>
      <c r="E639" s="180">
        <f t="shared" si="80"/>
        <v>669.15</v>
      </c>
      <c r="F639" s="180">
        <f t="shared" si="80"/>
        <v>1967.7000000000003</v>
      </c>
      <c r="G639" s="183">
        <f t="shared" si="80"/>
        <v>828.58</v>
      </c>
      <c r="H639" s="180">
        <f t="shared" si="80"/>
        <v>958.81</v>
      </c>
      <c r="I639" s="183">
        <f t="shared" si="80"/>
        <v>287.05999999999995</v>
      </c>
      <c r="J639" s="180">
        <f t="shared" si="80"/>
        <v>128.1</v>
      </c>
      <c r="K639" s="180">
        <f t="shared" si="80"/>
        <v>520.80999999999995</v>
      </c>
      <c r="L639" s="180">
        <f t="shared" si="80"/>
        <v>291.77999999999997</v>
      </c>
      <c r="M639" s="183">
        <f t="shared" si="80"/>
        <v>12</v>
      </c>
      <c r="N639" s="183">
        <f t="shared" si="80"/>
        <v>6</v>
      </c>
      <c r="O639" s="180">
        <f t="shared" si="80"/>
        <v>0</v>
      </c>
      <c r="P639" s="180">
        <f t="shared" si="80"/>
        <v>77.570000000000007</v>
      </c>
      <c r="Q639" s="183">
        <f t="shared" si="80"/>
        <v>0</v>
      </c>
      <c r="R639" s="180">
        <f t="shared" si="80"/>
        <v>136.02000000000001</v>
      </c>
      <c r="T639" s="9"/>
      <c r="W639" s="65"/>
      <c r="X639" s="66" t="e">
        <f t="shared" si="77"/>
        <v>#DIV/0!</v>
      </c>
      <c r="AF639" s="102"/>
      <c r="AG639" s="184"/>
      <c r="AH639" s="184"/>
      <c r="AI639" s="184"/>
      <c r="AJ639" s="184"/>
      <c r="AK639" s="184"/>
      <c r="AL639" s="184"/>
      <c r="AM639" s="184"/>
      <c r="AN639" s="102"/>
      <c r="AO639" s="102"/>
      <c r="AP639" s="102"/>
      <c r="AQ639" s="102"/>
      <c r="AR639" s="102"/>
      <c r="AS639" s="102"/>
      <c r="AT639" s="102"/>
      <c r="AU639" s="102"/>
      <c r="AV639" s="102"/>
      <c r="AW639" s="102"/>
      <c r="AX639" s="102"/>
      <c r="AY639" s="176"/>
      <c r="AZ639" s="176"/>
      <c r="BA639" s="102"/>
      <c r="BB639" s="102"/>
      <c r="BC639" s="102"/>
      <c r="BD639" s="102"/>
      <c r="BE639" s="102"/>
      <c r="BF639" s="102"/>
      <c r="BG639" s="102"/>
      <c r="BH639" s="102"/>
      <c r="BI639" s="102"/>
      <c r="BJ639" s="102"/>
      <c r="BK639" s="102"/>
      <c r="BL639" s="102"/>
      <c r="BM639" s="102"/>
      <c r="BN639" s="102"/>
      <c r="BO639" s="102"/>
      <c r="BP639" s="102"/>
      <c r="BQ639" s="102"/>
      <c r="BR639" s="102"/>
      <c r="BS639" s="102"/>
      <c r="BT639" s="102"/>
      <c r="BU639" s="102"/>
      <c r="BV639" s="102"/>
      <c r="BW639" s="102"/>
      <c r="BX639" s="102"/>
      <c r="BY639" s="102"/>
      <c r="BZ639" s="102"/>
      <c r="CA639" s="102"/>
      <c r="CB639" s="102"/>
      <c r="CC639" s="102"/>
      <c r="CD639" s="102"/>
      <c r="CE639" s="102"/>
      <c r="CF639" s="102"/>
      <c r="CG639" s="102"/>
      <c r="CH639" s="102"/>
      <c r="CI639" s="102"/>
      <c r="CJ639" s="102"/>
    </row>
    <row r="640" spans="1:88" s="1" customFormat="1">
      <c r="A640" s="232"/>
      <c r="B640" s="1802"/>
      <c r="C640" s="61" t="s">
        <v>240</v>
      </c>
      <c r="D640" s="179">
        <f t="shared" si="80"/>
        <v>2950.8199999999997</v>
      </c>
      <c r="E640" s="180">
        <f t="shared" si="80"/>
        <v>701.57080000000008</v>
      </c>
      <c r="F640" s="180">
        <f t="shared" si="80"/>
        <v>427.9982</v>
      </c>
      <c r="G640" s="183">
        <f t="shared" si="80"/>
        <v>823.7700000000001</v>
      </c>
      <c r="H640" s="180">
        <f t="shared" si="80"/>
        <v>2373.7237999999998</v>
      </c>
      <c r="I640" s="183">
        <f t="shared" si="80"/>
        <v>134.13</v>
      </c>
      <c r="J640" s="180">
        <f t="shared" si="80"/>
        <v>32.97</v>
      </c>
      <c r="K640" s="180">
        <f t="shared" si="80"/>
        <v>93.859999999999985</v>
      </c>
      <c r="L640" s="180">
        <f t="shared" si="80"/>
        <v>354.54</v>
      </c>
      <c r="M640" s="183">
        <f t="shared" si="80"/>
        <v>0.04</v>
      </c>
      <c r="N640" s="183">
        <f t="shared" si="80"/>
        <v>0.02</v>
      </c>
      <c r="O640" s="180">
        <f t="shared" si="80"/>
        <v>0</v>
      </c>
      <c r="P640" s="180">
        <f t="shared" si="80"/>
        <v>1.9166000000000001</v>
      </c>
      <c r="Q640" s="183">
        <f t="shared" si="80"/>
        <v>0</v>
      </c>
      <c r="R640" s="180">
        <f t="shared" si="80"/>
        <v>515.67000000000007</v>
      </c>
      <c r="T640" s="9"/>
      <c r="W640" s="65"/>
      <c r="X640" s="66" t="e">
        <f t="shared" si="77"/>
        <v>#DIV/0!</v>
      </c>
      <c r="AF640" s="102"/>
      <c r="AG640" s="184"/>
      <c r="AH640" s="184"/>
      <c r="AI640" s="184"/>
      <c r="AJ640" s="184"/>
      <c r="AK640" s="184"/>
      <c r="AL640" s="184"/>
      <c r="AM640" s="184"/>
      <c r="AN640" s="102"/>
      <c r="AO640" s="102"/>
      <c r="AP640" s="102"/>
      <c r="AQ640" s="102"/>
      <c r="AR640" s="102"/>
      <c r="AS640" s="102"/>
      <c r="AT640" s="102"/>
      <c r="AU640" s="102"/>
      <c r="AV640" s="102"/>
      <c r="AW640" s="102"/>
      <c r="AX640" s="102"/>
      <c r="AY640" s="176"/>
      <c r="AZ640" s="176"/>
      <c r="BA640" s="102"/>
      <c r="BB640" s="102"/>
      <c r="BC640" s="102"/>
      <c r="BD640" s="102"/>
      <c r="BE640" s="102"/>
      <c r="BF640" s="102"/>
      <c r="BG640" s="102"/>
      <c r="BH640" s="102"/>
      <c r="BI640" s="102"/>
      <c r="BJ640" s="102"/>
      <c r="BK640" s="102"/>
      <c r="BL640" s="102"/>
      <c r="BM640" s="102"/>
      <c r="BN640" s="102"/>
      <c r="BO640" s="102"/>
      <c r="BP640" s="102"/>
      <c r="BQ640" s="102"/>
      <c r="BR640" s="102"/>
      <c r="BS640" s="102"/>
      <c r="BT640" s="102"/>
      <c r="BU640" s="102"/>
      <c r="BV640" s="102"/>
      <c r="BW640" s="102"/>
      <c r="BX640" s="102"/>
      <c r="BY640" s="102"/>
      <c r="BZ640" s="102"/>
      <c r="CA640" s="102"/>
      <c r="CB640" s="102"/>
      <c r="CC640" s="102"/>
      <c r="CD640" s="102"/>
      <c r="CE640" s="102"/>
      <c r="CF640" s="102"/>
      <c r="CG640" s="102"/>
      <c r="CH640" s="102"/>
      <c r="CI640" s="102"/>
      <c r="CJ640" s="102"/>
    </row>
    <row r="641" spans="1:88" s="1" customFormat="1">
      <c r="A641" s="232"/>
      <c r="B641" s="1802"/>
      <c r="C641" s="61" t="s">
        <v>241</v>
      </c>
      <c r="D641" s="179">
        <f t="shared" si="80"/>
        <v>0</v>
      </c>
      <c r="E641" s="180">
        <f t="shared" si="80"/>
        <v>0</v>
      </c>
      <c r="F641" s="180">
        <f t="shared" si="80"/>
        <v>0</v>
      </c>
      <c r="G641" s="183">
        <f t="shared" si="80"/>
        <v>0</v>
      </c>
      <c r="H641" s="180">
        <f t="shared" si="80"/>
        <v>0</v>
      </c>
      <c r="I641" s="183">
        <f t="shared" si="80"/>
        <v>0</v>
      </c>
      <c r="J641" s="180">
        <f t="shared" si="80"/>
        <v>0</v>
      </c>
      <c r="K641" s="180">
        <f t="shared" si="80"/>
        <v>0</v>
      </c>
      <c r="L641" s="180">
        <f t="shared" si="80"/>
        <v>0</v>
      </c>
      <c r="M641" s="183">
        <f t="shared" si="80"/>
        <v>0</v>
      </c>
      <c r="N641" s="183">
        <f t="shared" si="80"/>
        <v>0</v>
      </c>
      <c r="O641" s="180">
        <f t="shared" si="80"/>
        <v>0</v>
      </c>
      <c r="P641" s="180">
        <f t="shared" si="80"/>
        <v>0</v>
      </c>
      <c r="Q641" s="183">
        <f t="shared" si="80"/>
        <v>0</v>
      </c>
      <c r="R641" s="180">
        <f t="shared" si="80"/>
        <v>0</v>
      </c>
      <c r="T641" s="9"/>
      <c r="W641" s="65"/>
      <c r="X641" s="66" t="e">
        <f t="shared" si="77"/>
        <v>#DIV/0!</v>
      </c>
      <c r="AF641" s="102"/>
      <c r="AG641" s="184"/>
      <c r="AH641" s="184"/>
      <c r="AI641" s="184"/>
      <c r="AJ641" s="184"/>
      <c r="AK641" s="184"/>
      <c r="AL641" s="184"/>
      <c r="AM641" s="184"/>
      <c r="AN641" s="102"/>
      <c r="AO641" s="102"/>
      <c r="AP641" s="102"/>
      <c r="AQ641" s="102"/>
      <c r="AR641" s="102"/>
      <c r="AS641" s="102"/>
      <c r="AT641" s="102"/>
      <c r="AU641" s="102"/>
      <c r="AV641" s="102"/>
      <c r="AW641" s="102"/>
      <c r="AX641" s="102"/>
      <c r="AY641" s="176"/>
      <c r="AZ641" s="176"/>
      <c r="BA641" s="102"/>
      <c r="BB641" s="102"/>
      <c r="BC641" s="102"/>
      <c r="BD641" s="102"/>
      <c r="BE641" s="102"/>
      <c r="BF641" s="102"/>
      <c r="BG641" s="102"/>
      <c r="BH641" s="102"/>
      <c r="BI641" s="102"/>
      <c r="BJ641" s="102"/>
      <c r="BK641" s="102"/>
      <c r="BL641" s="102"/>
      <c r="BM641" s="102"/>
      <c r="BN641" s="102"/>
      <c r="BO641" s="102"/>
      <c r="BP641" s="102"/>
      <c r="BQ641" s="102"/>
      <c r="BR641" s="102"/>
      <c r="BS641" s="102"/>
      <c r="BT641" s="102"/>
      <c r="BU641" s="102"/>
      <c r="BV641" s="102"/>
      <c r="BW641" s="102"/>
      <c r="BX641" s="102"/>
      <c r="BY641" s="102"/>
      <c r="BZ641" s="102"/>
      <c r="CA641" s="102"/>
      <c r="CB641" s="102"/>
      <c r="CC641" s="102"/>
      <c r="CD641" s="102"/>
      <c r="CE641" s="102"/>
      <c r="CF641" s="102"/>
      <c r="CG641" s="102"/>
      <c r="CH641" s="102"/>
      <c r="CI641" s="102"/>
      <c r="CJ641" s="102"/>
    </row>
    <row r="642" spans="1:88" s="1" customFormat="1">
      <c r="A642" s="232"/>
      <c r="B642" s="1802"/>
      <c r="C642" s="61" t="s">
        <v>242</v>
      </c>
      <c r="D642" s="179">
        <f t="shared" ref="D642:R657" si="81">+D807+AE807+AW807+D973+V973+D1139+V1139+AN1139</f>
        <v>665.82</v>
      </c>
      <c r="E642" s="180">
        <f t="shared" si="81"/>
        <v>290.05079999999998</v>
      </c>
      <c r="F642" s="180">
        <f t="shared" si="81"/>
        <v>199.4982</v>
      </c>
      <c r="G642" s="183">
        <f t="shared" si="81"/>
        <v>270.23</v>
      </c>
      <c r="H642" s="180">
        <f t="shared" si="81"/>
        <v>787.89380000000006</v>
      </c>
      <c r="I642" s="183">
        <f t="shared" si="81"/>
        <v>215.71</v>
      </c>
      <c r="J642" s="180">
        <f t="shared" si="81"/>
        <v>211.26</v>
      </c>
      <c r="K642" s="180">
        <f t="shared" si="81"/>
        <v>594.66999999999996</v>
      </c>
      <c r="L642" s="180">
        <f t="shared" si="81"/>
        <v>33.839999999999996</v>
      </c>
      <c r="M642" s="183">
        <f t="shared" si="81"/>
        <v>0</v>
      </c>
      <c r="N642" s="183">
        <f t="shared" si="81"/>
        <v>0</v>
      </c>
      <c r="O642" s="180">
        <f t="shared" si="81"/>
        <v>0</v>
      </c>
      <c r="P642" s="180">
        <f t="shared" si="81"/>
        <v>1.1366000000000001</v>
      </c>
      <c r="Q642" s="183">
        <f t="shared" si="81"/>
        <v>0</v>
      </c>
      <c r="R642" s="180">
        <f t="shared" si="81"/>
        <v>3.35</v>
      </c>
      <c r="T642" s="9"/>
      <c r="W642" s="65"/>
      <c r="X642" s="66" t="e">
        <f t="shared" si="77"/>
        <v>#DIV/0!</v>
      </c>
      <c r="AF642" s="102"/>
      <c r="AG642" s="184"/>
      <c r="AH642" s="184"/>
      <c r="AI642" s="184"/>
      <c r="AJ642" s="184"/>
      <c r="AK642" s="184"/>
      <c r="AL642" s="184"/>
      <c r="AM642" s="184"/>
      <c r="AN642" s="102"/>
      <c r="AO642" s="102"/>
      <c r="AP642" s="102"/>
      <c r="AQ642" s="102"/>
      <c r="AR642" s="102"/>
      <c r="AS642" s="102"/>
      <c r="AT642" s="102"/>
      <c r="AU642" s="102"/>
      <c r="AV642" s="102"/>
      <c r="AW642" s="102"/>
      <c r="AX642" s="102"/>
      <c r="AY642" s="176"/>
      <c r="AZ642" s="176"/>
      <c r="BA642" s="102"/>
      <c r="BB642" s="102"/>
      <c r="BC642" s="102"/>
      <c r="BD642" s="102"/>
      <c r="BE642" s="102"/>
      <c r="BF642" s="102"/>
      <c r="BG642" s="102"/>
      <c r="BH642" s="102"/>
      <c r="BI642" s="102"/>
      <c r="BJ642" s="102"/>
      <c r="BK642" s="102"/>
      <c r="BL642" s="102"/>
      <c r="BM642" s="102"/>
      <c r="BN642" s="102"/>
      <c r="BO642" s="102"/>
      <c r="BP642" s="102"/>
      <c r="BQ642" s="102"/>
      <c r="BR642" s="102"/>
      <c r="BS642" s="102"/>
      <c r="BT642" s="102"/>
      <c r="BU642" s="102"/>
      <c r="BV642" s="102"/>
      <c r="BW642" s="102"/>
      <c r="BX642" s="102"/>
      <c r="BY642" s="102"/>
      <c r="BZ642" s="102"/>
      <c r="CA642" s="102"/>
      <c r="CB642" s="102"/>
      <c r="CC642" s="102"/>
      <c r="CD642" s="102"/>
      <c r="CE642" s="102"/>
      <c r="CF642" s="102"/>
      <c r="CG642" s="102"/>
      <c r="CH642" s="102"/>
      <c r="CI642" s="102"/>
      <c r="CJ642" s="102"/>
    </row>
    <row r="643" spans="1:88" s="1" customFormat="1">
      <c r="A643" s="232"/>
      <c r="B643" s="1802"/>
      <c r="C643" s="61" t="s">
        <v>243</v>
      </c>
      <c r="D643" s="179">
        <f t="shared" si="81"/>
        <v>207.17</v>
      </c>
      <c r="E643" s="180">
        <f t="shared" si="81"/>
        <v>11.454000000000001</v>
      </c>
      <c r="F643" s="180">
        <f t="shared" si="81"/>
        <v>12.886000000000001</v>
      </c>
      <c r="G643" s="183">
        <f t="shared" si="81"/>
        <v>15.16</v>
      </c>
      <c r="H643" s="180">
        <f t="shared" si="81"/>
        <v>0.80400000000000005</v>
      </c>
      <c r="I643" s="183">
        <f t="shared" si="81"/>
        <v>10.440000000000001</v>
      </c>
      <c r="J643" s="180">
        <f t="shared" si="81"/>
        <v>0</v>
      </c>
      <c r="K643" s="180">
        <f t="shared" si="81"/>
        <v>0.19</v>
      </c>
      <c r="L643" s="180">
        <f t="shared" si="81"/>
        <v>46.18</v>
      </c>
      <c r="M643" s="183">
        <f t="shared" si="81"/>
        <v>0</v>
      </c>
      <c r="N643" s="183">
        <f t="shared" si="81"/>
        <v>0</v>
      </c>
      <c r="O643" s="180">
        <f t="shared" si="81"/>
        <v>0</v>
      </c>
      <c r="P643" s="180">
        <f t="shared" si="81"/>
        <v>0.22800000000000001</v>
      </c>
      <c r="Q643" s="183">
        <f t="shared" si="81"/>
        <v>0</v>
      </c>
      <c r="R643" s="180">
        <f t="shared" si="81"/>
        <v>0</v>
      </c>
      <c r="T643" s="9"/>
      <c r="W643" s="65"/>
      <c r="X643" s="66" t="e">
        <f t="shared" si="77"/>
        <v>#DIV/0!</v>
      </c>
      <c r="AF643" s="102"/>
      <c r="AG643" s="184"/>
      <c r="AH643" s="184"/>
      <c r="AI643" s="184"/>
      <c r="AJ643" s="184"/>
      <c r="AK643" s="184"/>
      <c r="AL643" s="184"/>
      <c r="AM643" s="184"/>
      <c r="AN643" s="102"/>
      <c r="AO643" s="102"/>
      <c r="AP643" s="102"/>
      <c r="AQ643" s="102"/>
      <c r="AR643" s="102"/>
      <c r="AS643" s="102"/>
      <c r="AT643" s="102"/>
      <c r="AU643" s="102"/>
      <c r="AV643" s="102"/>
      <c r="AW643" s="102"/>
      <c r="AX643" s="102"/>
      <c r="AY643" s="176"/>
      <c r="AZ643" s="176"/>
      <c r="BA643" s="102"/>
      <c r="BB643" s="102"/>
      <c r="BC643" s="102"/>
      <c r="BD643" s="102"/>
      <c r="BE643" s="102"/>
      <c r="BF643" s="102"/>
      <c r="BG643" s="102"/>
      <c r="BH643" s="102"/>
      <c r="BI643" s="102"/>
      <c r="BJ643" s="102"/>
      <c r="BK643" s="102"/>
      <c r="BL643" s="102"/>
      <c r="BM643" s="102"/>
      <c r="BN643" s="102"/>
      <c r="BO643" s="102"/>
      <c r="BP643" s="102"/>
      <c r="BQ643" s="102"/>
      <c r="BR643" s="102"/>
      <c r="BS643" s="102"/>
      <c r="BT643" s="102"/>
      <c r="BU643" s="102"/>
      <c r="BV643" s="102"/>
      <c r="BW643" s="102"/>
      <c r="BX643" s="102"/>
      <c r="BY643" s="102"/>
      <c r="BZ643" s="102"/>
      <c r="CA643" s="102"/>
      <c r="CB643" s="102"/>
      <c r="CC643" s="102"/>
      <c r="CD643" s="102"/>
      <c r="CE643" s="102"/>
      <c r="CF643" s="102"/>
      <c r="CG643" s="102"/>
      <c r="CH643" s="102"/>
      <c r="CI643" s="102"/>
      <c r="CJ643" s="102"/>
    </row>
    <row r="644" spans="1:88" s="1" customFormat="1">
      <c r="A644" s="232"/>
      <c r="B644" s="1802"/>
      <c r="C644" s="61" t="s">
        <v>244</v>
      </c>
      <c r="D644" s="179">
        <f t="shared" si="81"/>
        <v>368.32999999999993</v>
      </c>
      <c r="E644" s="180">
        <f t="shared" si="81"/>
        <v>931.72399999999993</v>
      </c>
      <c r="F644" s="180">
        <f t="shared" si="81"/>
        <v>2492.6509999999998</v>
      </c>
      <c r="G644" s="183">
        <f t="shared" si="81"/>
        <v>982.05</v>
      </c>
      <c r="H644" s="180">
        <f t="shared" si="81"/>
        <v>1403.539</v>
      </c>
      <c r="I644" s="183">
        <f t="shared" si="81"/>
        <v>234.31</v>
      </c>
      <c r="J644" s="180">
        <f t="shared" si="81"/>
        <v>22.89</v>
      </c>
      <c r="K644" s="180">
        <f t="shared" si="81"/>
        <v>275.77000000000004</v>
      </c>
      <c r="L644" s="180">
        <f t="shared" si="81"/>
        <v>2.4</v>
      </c>
      <c r="M644" s="183">
        <f t="shared" si="81"/>
        <v>12</v>
      </c>
      <c r="N644" s="183">
        <f t="shared" si="81"/>
        <v>6</v>
      </c>
      <c r="O644" s="180">
        <f t="shared" si="81"/>
        <v>0</v>
      </c>
      <c r="P644" s="180">
        <f t="shared" si="81"/>
        <v>107.77300000000001</v>
      </c>
      <c r="Q644" s="183">
        <f t="shared" si="81"/>
        <v>0</v>
      </c>
      <c r="R644" s="180">
        <f t="shared" si="81"/>
        <v>196.32</v>
      </c>
      <c r="T644" s="9"/>
      <c r="W644" s="65"/>
      <c r="X644" s="66" t="e">
        <f t="shared" si="77"/>
        <v>#DIV/0!</v>
      </c>
      <c r="AF644" s="102"/>
      <c r="AG644" s="184"/>
      <c r="AH644" s="184"/>
      <c r="AI644" s="184"/>
      <c r="AJ644" s="184"/>
      <c r="AK644" s="184"/>
      <c r="AL644" s="184"/>
      <c r="AM644" s="184"/>
      <c r="AN644" s="102"/>
      <c r="AO644" s="102"/>
      <c r="AP644" s="102"/>
      <c r="AQ644" s="102"/>
      <c r="AR644" s="102"/>
      <c r="AS644" s="102"/>
      <c r="AT644" s="102"/>
      <c r="AU644" s="102"/>
      <c r="AV644" s="102"/>
      <c r="AW644" s="102"/>
      <c r="AX644" s="102"/>
      <c r="AY644" s="176"/>
      <c r="AZ644" s="176"/>
      <c r="BA644" s="102"/>
      <c r="BB644" s="102"/>
      <c r="BC644" s="102"/>
      <c r="BD644" s="102"/>
      <c r="BE644" s="102"/>
      <c r="BF644" s="102"/>
      <c r="BG644" s="102"/>
      <c r="BH644" s="102"/>
      <c r="BI644" s="102"/>
      <c r="BJ644" s="102"/>
      <c r="BK644" s="102"/>
      <c r="BL644" s="102"/>
      <c r="BM644" s="102"/>
      <c r="BN644" s="102"/>
      <c r="BO644" s="102"/>
      <c r="BP644" s="102"/>
      <c r="BQ644" s="102"/>
      <c r="BR644" s="102"/>
      <c r="BS644" s="102"/>
      <c r="BT644" s="102"/>
      <c r="BU644" s="102"/>
      <c r="BV644" s="102"/>
      <c r="BW644" s="102"/>
      <c r="BX644" s="102"/>
      <c r="BY644" s="102"/>
      <c r="BZ644" s="102"/>
      <c r="CA644" s="102"/>
      <c r="CB644" s="102"/>
      <c r="CC644" s="102"/>
      <c r="CD644" s="102"/>
      <c r="CE644" s="102"/>
      <c r="CF644" s="102"/>
      <c r="CG644" s="102"/>
      <c r="CH644" s="102"/>
      <c r="CI644" s="102"/>
      <c r="CJ644" s="102"/>
    </row>
    <row r="645" spans="1:88" s="1" customFormat="1">
      <c r="A645" s="232"/>
      <c r="B645" s="1802"/>
      <c r="C645" s="61" t="s">
        <v>245</v>
      </c>
      <c r="D645" s="179">
        <f t="shared" si="81"/>
        <v>246.2</v>
      </c>
      <c r="E645" s="180">
        <f t="shared" si="81"/>
        <v>16.698800000000002</v>
      </c>
      <c r="F645" s="180">
        <f t="shared" si="81"/>
        <v>24.292700000000004</v>
      </c>
      <c r="G645" s="183">
        <f t="shared" si="81"/>
        <v>22.04</v>
      </c>
      <c r="H645" s="180">
        <f t="shared" si="81"/>
        <v>36.039299999999997</v>
      </c>
      <c r="I645" s="183">
        <f t="shared" si="81"/>
        <v>21.92</v>
      </c>
      <c r="J645" s="180">
        <f t="shared" si="81"/>
        <v>7.35</v>
      </c>
      <c r="K645" s="180">
        <f t="shared" si="81"/>
        <v>21.419999999999998</v>
      </c>
      <c r="L645" s="180">
        <f t="shared" si="81"/>
        <v>45.9</v>
      </c>
      <c r="M645" s="183">
        <f t="shared" si="81"/>
        <v>0</v>
      </c>
      <c r="N645" s="183">
        <f t="shared" si="81"/>
        <v>0</v>
      </c>
      <c r="O645" s="180">
        <f t="shared" si="81"/>
        <v>0</v>
      </c>
      <c r="P645" s="180">
        <f t="shared" si="81"/>
        <v>1.5901000000000001</v>
      </c>
      <c r="Q645" s="183">
        <f t="shared" si="81"/>
        <v>0</v>
      </c>
      <c r="R645" s="180">
        <f t="shared" si="81"/>
        <v>0</v>
      </c>
      <c r="T645" s="9"/>
      <c r="W645" s="65"/>
      <c r="X645" s="66" t="e">
        <f t="shared" si="77"/>
        <v>#DIV/0!</v>
      </c>
      <c r="AF645" s="102"/>
      <c r="AG645" s="184"/>
      <c r="AH645" s="184"/>
      <c r="AI645" s="184"/>
      <c r="AJ645" s="184"/>
      <c r="AK645" s="184"/>
      <c r="AL645" s="184"/>
      <c r="AM645" s="184"/>
      <c r="AN645" s="102"/>
      <c r="AO645" s="102"/>
      <c r="AP645" s="102"/>
      <c r="AQ645" s="102"/>
      <c r="AR645" s="102"/>
      <c r="AS645" s="102"/>
      <c r="AT645" s="102"/>
      <c r="AU645" s="102"/>
      <c r="AV645" s="102"/>
      <c r="AW645" s="102"/>
      <c r="AX645" s="102"/>
      <c r="AY645" s="176"/>
      <c r="AZ645" s="176"/>
      <c r="BA645" s="102"/>
      <c r="BB645" s="102"/>
      <c r="BC645" s="102"/>
      <c r="BD645" s="102"/>
      <c r="BE645" s="102"/>
      <c r="BF645" s="102"/>
      <c r="BG645" s="102"/>
      <c r="BH645" s="102"/>
      <c r="BI645" s="102"/>
      <c r="BJ645" s="102"/>
      <c r="BK645" s="102"/>
      <c r="BL645" s="102"/>
      <c r="BM645" s="102"/>
      <c r="BN645" s="102"/>
      <c r="BO645" s="102"/>
      <c r="BP645" s="102"/>
      <c r="BQ645" s="102"/>
      <c r="BR645" s="102"/>
      <c r="BS645" s="102"/>
      <c r="BT645" s="102"/>
      <c r="BU645" s="102"/>
      <c r="BV645" s="102"/>
      <c r="BW645" s="102"/>
      <c r="BX645" s="102"/>
      <c r="BY645" s="102"/>
      <c r="BZ645" s="102"/>
      <c r="CA645" s="102"/>
      <c r="CB645" s="102"/>
      <c r="CC645" s="102"/>
      <c r="CD645" s="102"/>
      <c r="CE645" s="102"/>
      <c r="CF645" s="102"/>
      <c r="CG645" s="102"/>
      <c r="CH645" s="102"/>
      <c r="CI645" s="102"/>
      <c r="CJ645" s="102"/>
    </row>
    <row r="646" spans="1:88" s="1" customFormat="1">
      <c r="A646" s="232"/>
      <c r="B646" s="1802"/>
      <c r="C646" s="61" t="s">
        <v>246</v>
      </c>
      <c r="D646" s="179">
        <f t="shared" si="81"/>
        <v>64.160000000000011</v>
      </c>
      <c r="E646" s="180">
        <f t="shared" si="81"/>
        <v>5.4032</v>
      </c>
      <c r="F646" s="180">
        <f t="shared" si="81"/>
        <v>39.067799999999998</v>
      </c>
      <c r="G646" s="183">
        <f t="shared" si="81"/>
        <v>30.32</v>
      </c>
      <c r="H646" s="180">
        <f t="shared" si="81"/>
        <v>94.30019999999999</v>
      </c>
      <c r="I646" s="183">
        <f t="shared" si="81"/>
        <v>87.6</v>
      </c>
      <c r="J646" s="180">
        <f t="shared" si="81"/>
        <v>86.94</v>
      </c>
      <c r="K646" s="180">
        <f t="shared" si="81"/>
        <v>245.54</v>
      </c>
      <c r="L646" s="180">
        <f t="shared" si="81"/>
        <v>37.199999999999996</v>
      </c>
      <c r="M646" s="183">
        <f t="shared" si="81"/>
        <v>0</v>
      </c>
      <c r="N646" s="183">
        <f t="shared" si="81"/>
        <v>0</v>
      </c>
      <c r="O646" s="180">
        <f t="shared" si="81"/>
        <v>0</v>
      </c>
      <c r="P646" s="180">
        <f t="shared" si="81"/>
        <v>1.1514</v>
      </c>
      <c r="Q646" s="183">
        <f t="shared" si="81"/>
        <v>0</v>
      </c>
      <c r="R646" s="180">
        <f t="shared" si="81"/>
        <v>0</v>
      </c>
      <c r="T646" s="9"/>
      <c r="W646" s="65"/>
      <c r="X646" s="66" t="e">
        <f t="shared" si="77"/>
        <v>#DIV/0!</v>
      </c>
      <c r="AF646" s="102"/>
      <c r="AG646" s="184"/>
      <c r="AH646" s="184"/>
      <c r="AI646" s="184"/>
      <c r="AJ646" s="184"/>
      <c r="AK646" s="184"/>
      <c r="AL646" s="184"/>
      <c r="AM646" s="184"/>
      <c r="AN646" s="102"/>
      <c r="AO646" s="102"/>
      <c r="AP646" s="102"/>
      <c r="AQ646" s="102"/>
      <c r="AR646" s="102"/>
      <c r="AS646" s="102"/>
      <c r="AT646" s="102"/>
      <c r="AU646" s="102"/>
      <c r="AV646" s="102"/>
      <c r="AW646" s="102"/>
      <c r="AX646" s="102"/>
      <c r="AY646" s="176"/>
      <c r="AZ646" s="176"/>
      <c r="BA646" s="102"/>
      <c r="BB646" s="102"/>
      <c r="BC646" s="102"/>
      <c r="BD646" s="102"/>
      <c r="BE646" s="102"/>
      <c r="BF646" s="102"/>
      <c r="BG646" s="102"/>
      <c r="BH646" s="102"/>
      <c r="BI646" s="102"/>
      <c r="BJ646" s="102"/>
      <c r="BK646" s="102"/>
      <c r="BL646" s="102"/>
      <c r="BM646" s="102"/>
      <c r="BN646" s="102"/>
      <c r="BO646" s="102"/>
      <c r="BP646" s="102"/>
      <c r="BQ646" s="102"/>
      <c r="BR646" s="102"/>
      <c r="BS646" s="102"/>
      <c r="BT646" s="102"/>
      <c r="BU646" s="102"/>
      <c r="BV646" s="102"/>
      <c r="BW646" s="102"/>
      <c r="BX646" s="102"/>
      <c r="BY646" s="102"/>
      <c r="BZ646" s="102"/>
      <c r="CA646" s="102"/>
      <c r="CB646" s="102"/>
      <c r="CC646" s="102"/>
      <c r="CD646" s="102"/>
      <c r="CE646" s="102"/>
      <c r="CF646" s="102"/>
      <c r="CG646" s="102"/>
      <c r="CH646" s="102"/>
      <c r="CI646" s="102"/>
      <c r="CJ646" s="102"/>
    </row>
    <row r="647" spans="1:88" s="1" customFormat="1">
      <c r="A647" s="232"/>
      <c r="B647" s="1802"/>
      <c r="C647" s="61" t="s">
        <v>247</v>
      </c>
      <c r="D647" s="179">
        <f t="shared" si="81"/>
        <v>0</v>
      </c>
      <c r="E647" s="180">
        <f t="shared" si="81"/>
        <v>0</v>
      </c>
      <c r="F647" s="180">
        <f t="shared" si="81"/>
        <v>0</v>
      </c>
      <c r="G647" s="183">
        <f t="shared" si="81"/>
        <v>0</v>
      </c>
      <c r="H647" s="180">
        <f t="shared" si="81"/>
        <v>0</v>
      </c>
      <c r="I647" s="183">
        <f t="shared" si="81"/>
        <v>0</v>
      </c>
      <c r="J647" s="180">
        <f t="shared" si="81"/>
        <v>0</v>
      </c>
      <c r="K647" s="180">
        <f t="shared" si="81"/>
        <v>0</v>
      </c>
      <c r="L647" s="180">
        <f t="shared" si="81"/>
        <v>0</v>
      </c>
      <c r="M647" s="183">
        <f t="shared" si="81"/>
        <v>0</v>
      </c>
      <c r="N647" s="183">
        <f t="shared" si="81"/>
        <v>0</v>
      </c>
      <c r="O647" s="180">
        <f t="shared" si="81"/>
        <v>0</v>
      </c>
      <c r="P647" s="180">
        <f t="shared" si="81"/>
        <v>0</v>
      </c>
      <c r="Q647" s="183">
        <f t="shared" si="81"/>
        <v>0</v>
      </c>
      <c r="R647" s="180">
        <f t="shared" si="81"/>
        <v>0</v>
      </c>
      <c r="T647" s="9"/>
      <c r="W647" s="65"/>
      <c r="X647" s="66" t="e">
        <f t="shared" si="77"/>
        <v>#DIV/0!</v>
      </c>
      <c r="AF647" s="102"/>
      <c r="AG647" s="184"/>
      <c r="AH647" s="184"/>
      <c r="AI647" s="184"/>
      <c r="AJ647" s="184"/>
      <c r="AK647" s="184"/>
      <c r="AL647" s="184"/>
      <c r="AM647" s="184"/>
      <c r="AN647" s="102"/>
      <c r="AO647" s="102"/>
      <c r="AP647" s="102"/>
      <c r="AQ647" s="102"/>
      <c r="AR647" s="102"/>
      <c r="AS647" s="102"/>
      <c r="AT647" s="102"/>
      <c r="AU647" s="102"/>
      <c r="AV647" s="102"/>
      <c r="AW647" s="102"/>
      <c r="AX647" s="102"/>
      <c r="AY647" s="176"/>
      <c r="AZ647" s="176"/>
      <c r="BA647" s="102"/>
      <c r="BB647" s="102"/>
      <c r="BC647" s="102"/>
      <c r="BD647" s="102"/>
      <c r="BE647" s="102"/>
      <c r="BF647" s="102"/>
      <c r="BG647" s="102"/>
      <c r="BH647" s="102"/>
      <c r="BI647" s="102"/>
      <c r="BJ647" s="102"/>
      <c r="BK647" s="102"/>
      <c r="BL647" s="102"/>
      <c r="BM647" s="102"/>
      <c r="BN647" s="102"/>
      <c r="BO647" s="102"/>
      <c r="BP647" s="102"/>
      <c r="BQ647" s="102"/>
      <c r="BR647" s="102"/>
      <c r="BS647" s="102"/>
      <c r="BT647" s="102"/>
      <c r="BU647" s="102"/>
      <c r="BV647" s="102"/>
      <c r="BW647" s="102"/>
      <c r="BX647" s="102"/>
      <c r="BY647" s="102"/>
      <c r="BZ647" s="102"/>
      <c r="CA647" s="102"/>
      <c r="CB647" s="102"/>
      <c r="CC647" s="102"/>
      <c r="CD647" s="102"/>
      <c r="CE647" s="102"/>
      <c r="CF647" s="102"/>
      <c r="CG647" s="102"/>
      <c r="CH647" s="102"/>
      <c r="CI647" s="102"/>
      <c r="CJ647" s="102"/>
    </row>
    <row r="648" spans="1:88" s="1" customFormat="1">
      <c r="A648" s="232"/>
      <c r="B648" s="1802"/>
      <c r="C648" s="61" t="s">
        <v>248</v>
      </c>
      <c r="D648" s="179">
        <f t="shared" si="81"/>
        <v>3820.1</v>
      </c>
      <c r="E648" s="180">
        <f t="shared" si="81"/>
        <v>2574.3136</v>
      </c>
      <c r="F648" s="180">
        <f t="shared" si="81"/>
        <v>5552.8819000000003</v>
      </c>
      <c r="G648" s="183">
        <f t="shared" si="81"/>
        <v>3477.0999999999995</v>
      </c>
      <c r="H648" s="180">
        <f t="shared" si="81"/>
        <v>4260.6520999999993</v>
      </c>
      <c r="I648" s="183">
        <f t="shared" si="81"/>
        <v>862.96</v>
      </c>
      <c r="J648" s="180">
        <f t="shared" si="81"/>
        <v>689.85</v>
      </c>
      <c r="K648" s="180">
        <f t="shared" si="81"/>
        <v>2081.87</v>
      </c>
      <c r="L648" s="180">
        <f t="shared" si="81"/>
        <v>275.7</v>
      </c>
      <c r="M648" s="183">
        <f t="shared" si="81"/>
        <v>0</v>
      </c>
      <c r="N648" s="183">
        <f t="shared" si="81"/>
        <v>0</v>
      </c>
      <c r="O648" s="180">
        <f t="shared" si="81"/>
        <v>0</v>
      </c>
      <c r="P648" s="180">
        <f t="shared" si="81"/>
        <v>360.11970000000002</v>
      </c>
      <c r="Q648" s="183">
        <f t="shared" si="81"/>
        <v>0</v>
      </c>
      <c r="R648" s="180">
        <f t="shared" si="81"/>
        <v>300.16000000000003</v>
      </c>
      <c r="T648" s="9"/>
      <c r="W648" s="65"/>
      <c r="X648" s="66" t="e">
        <f t="shared" si="77"/>
        <v>#DIV/0!</v>
      </c>
      <c r="AF648" s="102"/>
      <c r="AG648" s="184"/>
      <c r="AH648" s="184"/>
      <c r="AI648" s="184"/>
      <c r="AJ648" s="184"/>
      <c r="AK648" s="184"/>
      <c r="AL648" s="184"/>
      <c r="AM648" s="184"/>
      <c r="AN648" s="102"/>
      <c r="AO648" s="102"/>
      <c r="AP648" s="102"/>
      <c r="AQ648" s="102"/>
      <c r="AR648" s="102"/>
      <c r="AS648" s="102"/>
      <c r="AT648" s="102"/>
      <c r="AU648" s="102"/>
      <c r="AV648" s="102"/>
      <c r="AW648" s="102"/>
      <c r="AX648" s="102"/>
      <c r="AY648" s="176"/>
      <c r="AZ648" s="176"/>
      <c r="BA648" s="102"/>
      <c r="BB648" s="102"/>
      <c r="BC648" s="102"/>
      <c r="BD648" s="102"/>
      <c r="BE648" s="102"/>
      <c r="BF648" s="102"/>
      <c r="BG648" s="102"/>
      <c r="BH648" s="102"/>
      <c r="BI648" s="102"/>
      <c r="BJ648" s="102"/>
      <c r="BK648" s="102"/>
      <c r="BL648" s="102"/>
      <c r="BM648" s="102"/>
      <c r="BN648" s="102"/>
      <c r="BO648" s="102"/>
      <c r="BP648" s="102"/>
      <c r="BQ648" s="102"/>
      <c r="BR648" s="102"/>
      <c r="BS648" s="102"/>
      <c r="BT648" s="102"/>
      <c r="BU648" s="102"/>
      <c r="BV648" s="102"/>
      <c r="BW648" s="102"/>
      <c r="BX648" s="102"/>
      <c r="BY648" s="102"/>
      <c r="BZ648" s="102"/>
      <c r="CA648" s="102"/>
      <c r="CB648" s="102"/>
      <c r="CC648" s="102"/>
      <c r="CD648" s="102"/>
      <c r="CE648" s="102"/>
      <c r="CF648" s="102"/>
      <c r="CG648" s="102"/>
      <c r="CH648" s="102"/>
      <c r="CI648" s="102"/>
      <c r="CJ648" s="102"/>
    </row>
    <row r="649" spans="1:88" s="1" customFormat="1">
      <c r="A649" s="232"/>
      <c r="B649" s="1802"/>
      <c r="C649" s="61" t="s">
        <v>249</v>
      </c>
      <c r="D649" s="179">
        <f t="shared" si="81"/>
        <v>3027.51</v>
      </c>
      <c r="E649" s="180">
        <f t="shared" si="81"/>
        <v>1809.3448000000001</v>
      </c>
      <c r="F649" s="180">
        <f t="shared" si="81"/>
        <v>2470.1792</v>
      </c>
      <c r="G649" s="183">
        <f t="shared" si="81"/>
        <v>1615.35</v>
      </c>
      <c r="H649" s="180">
        <f t="shared" si="81"/>
        <v>3559.7327999999998</v>
      </c>
      <c r="I649" s="183">
        <f t="shared" si="81"/>
        <v>346.97</v>
      </c>
      <c r="J649" s="180">
        <f t="shared" si="81"/>
        <v>57.12</v>
      </c>
      <c r="K649" s="180">
        <f t="shared" si="81"/>
        <v>379.68</v>
      </c>
      <c r="L649" s="180">
        <f t="shared" si="81"/>
        <v>247.02</v>
      </c>
      <c r="M649" s="183">
        <f t="shared" si="81"/>
        <v>40</v>
      </c>
      <c r="N649" s="183">
        <f t="shared" si="81"/>
        <v>20</v>
      </c>
      <c r="O649" s="180">
        <f t="shared" si="81"/>
        <v>0</v>
      </c>
      <c r="P649" s="180">
        <f t="shared" si="81"/>
        <v>25.729599999999998</v>
      </c>
      <c r="Q649" s="183">
        <f t="shared" si="81"/>
        <v>0</v>
      </c>
      <c r="R649" s="180">
        <f t="shared" si="81"/>
        <v>1317.7</v>
      </c>
      <c r="T649" s="9"/>
      <c r="W649" s="65"/>
      <c r="X649" s="66" t="e">
        <f t="shared" si="77"/>
        <v>#DIV/0!</v>
      </c>
      <c r="AF649" s="102"/>
      <c r="AG649" s="184"/>
      <c r="AH649" s="184"/>
      <c r="AI649" s="184"/>
      <c r="AJ649" s="184"/>
      <c r="AK649" s="184"/>
      <c r="AL649" s="184"/>
      <c r="AM649" s="184"/>
      <c r="AN649" s="102"/>
      <c r="AO649" s="102"/>
      <c r="AP649" s="102"/>
      <c r="AQ649" s="102"/>
      <c r="AR649" s="102"/>
      <c r="AS649" s="102"/>
      <c r="AT649" s="102"/>
      <c r="AU649" s="102"/>
      <c r="AV649" s="102"/>
      <c r="AW649" s="102"/>
      <c r="AX649" s="102"/>
      <c r="AY649" s="176"/>
      <c r="AZ649" s="176"/>
      <c r="BA649" s="102"/>
      <c r="BB649" s="102"/>
      <c r="BC649" s="102"/>
      <c r="BD649" s="102"/>
      <c r="BE649" s="102"/>
      <c r="BF649" s="102"/>
      <c r="BG649" s="102"/>
      <c r="BH649" s="102"/>
      <c r="BI649" s="102"/>
      <c r="BJ649" s="102"/>
      <c r="BK649" s="102"/>
      <c r="BL649" s="102"/>
      <c r="BM649" s="102"/>
      <c r="BN649" s="102"/>
      <c r="BO649" s="102"/>
      <c r="BP649" s="102"/>
      <c r="BQ649" s="102"/>
      <c r="BR649" s="102"/>
      <c r="BS649" s="102"/>
      <c r="BT649" s="102"/>
      <c r="BU649" s="102"/>
      <c r="BV649" s="102"/>
      <c r="BW649" s="102"/>
      <c r="BX649" s="102"/>
      <c r="BY649" s="102"/>
      <c r="BZ649" s="102"/>
      <c r="CA649" s="102"/>
      <c r="CB649" s="102"/>
      <c r="CC649" s="102"/>
      <c r="CD649" s="102"/>
      <c r="CE649" s="102"/>
      <c r="CF649" s="102"/>
      <c r="CG649" s="102"/>
      <c r="CH649" s="102"/>
      <c r="CI649" s="102"/>
      <c r="CJ649" s="102"/>
    </row>
    <row r="650" spans="1:88" s="1" customFormat="1">
      <c r="A650" s="232"/>
      <c r="B650" s="1802"/>
      <c r="C650" s="61" t="s">
        <v>250</v>
      </c>
      <c r="D650" s="179">
        <f t="shared" si="81"/>
        <v>6885.079999999999</v>
      </c>
      <c r="E650" s="180">
        <f t="shared" si="81"/>
        <v>6177.8336000000008</v>
      </c>
      <c r="F650" s="180">
        <f t="shared" si="81"/>
        <v>10525.939400000001</v>
      </c>
      <c r="G650" s="183">
        <f t="shared" si="81"/>
        <v>6256.6600000000008</v>
      </c>
      <c r="H650" s="180">
        <f t="shared" si="81"/>
        <v>11030.2246</v>
      </c>
      <c r="I650" s="183">
        <f t="shared" si="81"/>
        <v>866.07999999999993</v>
      </c>
      <c r="J650" s="180">
        <f t="shared" si="81"/>
        <v>120.53999999999999</v>
      </c>
      <c r="K650" s="180">
        <f t="shared" si="81"/>
        <v>1049.3800000000001</v>
      </c>
      <c r="L650" s="180">
        <f t="shared" si="81"/>
        <v>415.98</v>
      </c>
      <c r="M650" s="183">
        <f t="shared" si="81"/>
        <v>37.04</v>
      </c>
      <c r="N650" s="183">
        <f t="shared" si="81"/>
        <v>18.52</v>
      </c>
      <c r="O650" s="180">
        <f t="shared" si="81"/>
        <v>0</v>
      </c>
      <c r="P650" s="180">
        <f t="shared" si="81"/>
        <v>382.87220000000002</v>
      </c>
      <c r="Q650" s="183">
        <f t="shared" si="81"/>
        <v>0</v>
      </c>
      <c r="R650" s="180">
        <f t="shared" si="81"/>
        <v>1721.3100000000002</v>
      </c>
      <c r="T650" s="9"/>
      <c r="W650" s="65"/>
      <c r="X650" s="66" t="e">
        <f t="shared" si="77"/>
        <v>#DIV/0!</v>
      </c>
      <c r="AF650" s="102"/>
      <c r="AG650" s="184"/>
      <c r="AH650" s="184"/>
      <c r="AI650" s="184"/>
      <c r="AJ650" s="184"/>
      <c r="AK650" s="184"/>
      <c r="AL650" s="184"/>
      <c r="AM650" s="184"/>
      <c r="AN650" s="102"/>
      <c r="AO650" s="102"/>
      <c r="AP650" s="102"/>
      <c r="AQ650" s="102"/>
      <c r="AR650" s="102"/>
      <c r="AS650" s="102"/>
      <c r="AT650" s="102"/>
      <c r="AU650" s="102"/>
      <c r="AV650" s="102"/>
      <c r="AW650" s="102"/>
      <c r="AX650" s="102"/>
      <c r="AY650" s="176"/>
      <c r="AZ650" s="176"/>
      <c r="BA650" s="102"/>
      <c r="BB650" s="102"/>
      <c r="BC650" s="102"/>
      <c r="BD650" s="102"/>
      <c r="BE650" s="102"/>
      <c r="BF650" s="102"/>
      <c r="BG650" s="102"/>
      <c r="BH650" s="102"/>
      <c r="BI650" s="102"/>
      <c r="BJ650" s="102"/>
      <c r="BK650" s="102"/>
      <c r="BL650" s="102"/>
      <c r="BM650" s="102"/>
      <c r="BN650" s="102"/>
      <c r="BO650" s="102"/>
      <c r="BP650" s="102"/>
      <c r="BQ650" s="102"/>
      <c r="BR650" s="102"/>
      <c r="BS650" s="102"/>
      <c r="BT650" s="102"/>
      <c r="BU650" s="102"/>
      <c r="BV650" s="102"/>
      <c r="BW650" s="102"/>
      <c r="BX650" s="102"/>
      <c r="BY650" s="102"/>
      <c r="BZ650" s="102"/>
      <c r="CA650" s="102"/>
      <c r="CB650" s="102"/>
      <c r="CC650" s="102"/>
      <c r="CD650" s="102"/>
      <c r="CE650" s="102"/>
      <c r="CF650" s="102"/>
      <c r="CG650" s="102"/>
      <c r="CH650" s="102"/>
      <c r="CI650" s="102"/>
      <c r="CJ650" s="102"/>
    </row>
    <row r="651" spans="1:88" s="1" customFormat="1">
      <c r="A651" s="232"/>
      <c r="B651" s="1802"/>
      <c r="C651" s="61" t="s">
        <v>251</v>
      </c>
      <c r="D651" s="179">
        <f t="shared" si="81"/>
        <v>1213.8599999999999</v>
      </c>
      <c r="E651" s="180">
        <f t="shared" si="81"/>
        <v>548.69440000000009</v>
      </c>
      <c r="F651" s="180">
        <f t="shared" si="81"/>
        <v>1146.6175999999998</v>
      </c>
      <c r="G651" s="183">
        <f t="shared" si="81"/>
        <v>809.20999999999992</v>
      </c>
      <c r="H651" s="180">
        <f t="shared" si="81"/>
        <v>1642.4983999999999</v>
      </c>
      <c r="I651" s="183">
        <f t="shared" si="81"/>
        <v>281.39</v>
      </c>
      <c r="J651" s="180">
        <f t="shared" si="81"/>
        <v>191.31</v>
      </c>
      <c r="K651" s="180">
        <f t="shared" si="81"/>
        <v>603.23</v>
      </c>
      <c r="L651" s="180">
        <f t="shared" si="81"/>
        <v>287.39999999999998</v>
      </c>
      <c r="M651" s="183">
        <f t="shared" si="81"/>
        <v>4.6000000000000005</v>
      </c>
      <c r="N651" s="183">
        <f t="shared" si="81"/>
        <v>2.3000000000000003</v>
      </c>
      <c r="O651" s="180">
        <f t="shared" si="81"/>
        <v>0</v>
      </c>
      <c r="P651" s="180">
        <f t="shared" si="81"/>
        <v>45.538800000000002</v>
      </c>
      <c r="Q651" s="183">
        <f t="shared" si="81"/>
        <v>0</v>
      </c>
      <c r="R651" s="180">
        <f t="shared" si="81"/>
        <v>392.30000000000007</v>
      </c>
      <c r="T651" s="9"/>
      <c r="W651" s="65"/>
      <c r="X651" s="66" t="e">
        <f t="shared" si="77"/>
        <v>#DIV/0!</v>
      </c>
      <c r="AF651" s="102"/>
      <c r="AG651" s="184"/>
      <c r="AH651" s="184"/>
      <c r="AI651" s="184"/>
      <c r="AJ651" s="184"/>
      <c r="AK651" s="184"/>
      <c r="AL651" s="184"/>
      <c r="AM651" s="184"/>
      <c r="AN651" s="102"/>
      <c r="AO651" s="102"/>
      <c r="AP651" s="102"/>
      <c r="AQ651" s="102"/>
      <c r="AR651" s="102"/>
      <c r="AS651" s="102"/>
      <c r="AT651" s="102"/>
      <c r="AU651" s="102"/>
      <c r="AV651" s="102"/>
      <c r="AW651" s="102"/>
      <c r="AX651" s="102"/>
      <c r="AY651" s="176"/>
      <c r="AZ651" s="176"/>
      <c r="BA651" s="102"/>
      <c r="BB651" s="102"/>
      <c r="BC651" s="102"/>
      <c r="BD651" s="102"/>
      <c r="BE651" s="102"/>
      <c r="BF651" s="102"/>
      <c r="BG651" s="102"/>
      <c r="BH651" s="102"/>
      <c r="BI651" s="102"/>
      <c r="BJ651" s="102"/>
      <c r="BK651" s="102"/>
      <c r="BL651" s="102"/>
      <c r="BM651" s="102"/>
      <c r="BN651" s="102"/>
      <c r="BO651" s="102"/>
      <c r="BP651" s="102"/>
      <c r="BQ651" s="102"/>
      <c r="BR651" s="102"/>
      <c r="BS651" s="102"/>
      <c r="BT651" s="102"/>
      <c r="BU651" s="102"/>
      <c r="BV651" s="102"/>
      <c r="BW651" s="102"/>
      <c r="BX651" s="102"/>
      <c r="BY651" s="102"/>
      <c r="BZ651" s="102"/>
      <c r="CA651" s="102"/>
      <c r="CB651" s="102"/>
      <c r="CC651" s="102"/>
      <c r="CD651" s="102"/>
      <c r="CE651" s="102"/>
      <c r="CF651" s="102"/>
      <c r="CG651" s="102"/>
      <c r="CH651" s="102"/>
      <c r="CI651" s="102"/>
      <c r="CJ651" s="102"/>
    </row>
    <row r="652" spans="1:88" s="1" customFormat="1">
      <c r="A652" s="232"/>
      <c r="B652" s="1802"/>
      <c r="C652" s="61" t="s">
        <v>252</v>
      </c>
      <c r="D652" s="179">
        <f t="shared" si="81"/>
        <v>233.99</v>
      </c>
      <c r="E652" s="180">
        <f t="shared" si="81"/>
        <v>203.9528</v>
      </c>
      <c r="F652" s="180">
        <f t="shared" si="81"/>
        <v>339.77870000000001</v>
      </c>
      <c r="G652" s="183">
        <f t="shared" si="81"/>
        <v>187.11</v>
      </c>
      <c r="H652" s="180">
        <f t="shared" si="81"/>
        <v>316.50329999999997</v>
      </c>
      <c r="I652" s="183">
        <f t="shared" si="81"/>
        <v>54.06</v>
      </c>
      <c r="J652" s="180">
        <f t="shared" si="81"/>
        <v>28.349999999999998</v>
      </c>
      <c r="K652" s="180">
        <f t="shared" si="81"/>
        <v>103.55</v>
      </c>
      <c r="L652" s="180">
        <f t="shared" si="81"/>
        <v>7.92</v>
      </c>
      <c r="M652" s="183">
        <f t="shared" si="81"/>
        <v>1.8</v>
      </c>
      <c r="N652" s="183">
        <f t="shared" si="81"/>
        <v>0.9</v>
      </c>
      <c r="O652" s="180">
        <f t="shared" si="81"/>
        <v>0</v>
      </c>
      <c r="P652" s="180">
        <f t="shared" si="81"/>
        <v>11.508100000000001</v>
      </c>
      <c r="Q652" s="183">
        <f t="shared" si="81"/>
        <v>0</v>
      </c>
      <c r="R652" s="180">
        <f t="shared" si="81"/>
        <v>48.61</v>
      </c>
      <c r="T652" s="9"/>
      <c r="W652" s="65"/>
      <c r="X652" s="66" t="e">
        <f t="shared" si="77"/>
        <v>#DIV/0!</v>
      </c>
      <c r="AF652" s="102"/>
      <c r="AG652" s="184"/>
      <c r="AH652" s="184"/>
      <c r="AI652" s="184"/>
      <c r="AJ652" s="184"/>
      <c r="AK652" s="184"/>
      <c r="AL652" s="184"/>
      <c r="AM652" s="184"/>
      <c r="AN652" s="102"/>
      <c r="AO652" s="102"/>
      <c r="AP652" s="102"/>
      <c r="AQ652" s="102"/>
      <c r="AR652" s="102"/>
      <c r="AS652" s="102"/>
      <c r="AT652" s="102"/>
      <c r="AU652" s="102"/>
      <c r="AV652" s="102"/>
      <c r="AW652" s="102"/>
      <c r="AX652" s="102"/>
      <c r="AY652" s="176"/>
      <c r="AZ652" s="176"/>
      <c r="BA652" s="102"/>
      <c r="BB652" s="102"/>
      <c r="BC652" s="102"/>
      <c r="BD652" s="102"/>
      <c r="BE652" s="102"/>
      <c r="BF652" s="102"/>
      <c r="BG652" s="102"/>
      <c r="BH652" s="102"/>
      <c r="BI652" s="102"/>
      <c r="BJ652" s="102"/>
      <c r="BK652" s="102"/>
      <c r="BL652" s="102"/>
      <c r="BM652" s="102"/>
      <c r="BN652" s="102"/>
      <c r="BO652" s="102"/>
      <c r="BP652" s="102"/>
      <c r="BQ652" s="102"/>
      <c r="BR652" s="102"/>
      <c r="BS652" s="102"/>
      <c r="BT652" s="102"/>
      <c r="BU652" s="102"/>
      <c r="BV652" s="102"/>
      <c r="BW652" s="102"/>
      <c r="BX652" s="102"/>
      <c r="BY652" s="102"/>
      <c r="BZ652" s="102"/>
      <c r="CA652" s="102"/>
      <c r="CB652" s="102"/>
      <c r="CC652" s="102"/>
      <c r="CD652" s="102"/>
      <c r="CE652" s="102"/>
      <c r="CF652" s="102"/>
      <c r="CG652" s="102"/>
      <c r="CH652" s="102"/>
      <c r="CI652" s="102"/>
      <c r="CJ652" s="102"/>
    </row>
    <row r="653" spans="1:88" s="1" customFormat="1">
      <c r="A653" s="232"/>
      <c r="B653" s="1802"/>
      <c r="C653" s="61" t="s">
        <v>253</v>
      </c>
      <c r="D653" s="179">
        <f t="shared" si="81"/>
        <v>1720.3600000000001</v>
      </c>
      <c r="E653" s="180">
        <f t="shared" si="81"/>
        <v>1742.8896000000002</v>
      </c>
      <c r="F653" s="180">
        <f t="shared" si="81"/>
        <v>3950.1833999999999</v>
      </c>
      <c r="G653" s="183">
        <f t="shared" si="81"/>
        <v>1965.0500000000004</v>
      </c>
      <c r="H653" s="180">
        <f t="shared" si="81"/>
        <v>3533.9705999999996</v>
      </c>
      <c r="I653" s="183">
        <f t="shared" si="81"/>
        <v>594.18000000000006</v>
      </c>
      <c r="J653" s="180">
        <f t="shared" si="81"/>
        <v>298.2</v>
      </c>
      <c r="K653" s="180">
        <f t="shared" si="81"/>
        <v>1122.6599999999999</v>
      </c>
      <c r="L653" s="180">
        <f t="shared" si="81"/>
        <v>90.18</v>
      </c>
      <c r="M653" s="183">
        <f t="shared" si="81"/>
        <v>4.4000000000000004</v>
      </c>
      <c r="N653" s="183">
        <f t="shared" si="81"/>
        <v>2.2000000000000002</v>
      </c>
      <c r="O653" s="180">
        <f t="shared" si="81"/>
        <v>0</v>
      </c>
      <c r="P653" s="180">
        <f t="shared" si="81"/>
        <v>182.45420000000001</v>
      </c>
      <c r="Q653" s="183">
        <f t="shared" si="81"/>
        <v>0</v>
      </c>
      <c r="R653" s="180">
        <f t="shared" si="81"/>
        <v>591.77</v>
      </c>
      <c r="T653" s="9"/>
      <c r="W653" s="65"/>
      <c r="X653" s="66" t="e">
        <f t="shared" si="77"/>
        <v>#DIV/0!</v>
      </c>
      <c r="AF653" s="102"/>
      <c r="AG653" s="184"/>
      <c r="AH653" s="184"/>
      <c r="AI653" s="184"/>
      <c r="AJ653" s="184"/>
      <c r="AK653" s="184"/>
      <c r="AL653" s="184"/>
      <c r="AM653" s="184"/>
      <c r="AN653" s="102"/>
      <c r="AO653" s="102"/>
      <c r="AP653" s="102"/>
      <c r="AQ653" s="102"/>
      <c r="AR653" s="102"/>
      <c r="AS653" s="102"/>
      <c r="AT653" s="102"/>
      <c r="AU653" s="102"/>
      <c r="AV653" s="102"/>
      <c r="AW653" s="102"/>
      <c r="AX653" s="102"/>
      <c r="AY653" s="176"/>
      <c r="AZ653" s="176"/>
      <c r="BA653" s="102"/>
      <c r="BB653" s="102"/>
      <c r="BC653" s="102"/>
      <c r="BD653" s="102"/>
      <c r="BE653" s="102"/>
      <c r="BF653" s="102"/>
      <c r="BG653" s="102"/>
      <c r="BH653" s="102"/>
      <c r="BI653" s="102"/>
      <c r="BJ653" s="102"/>
      <c r="BK653" s="102"/>
      <c r="BL653" s="102"/>
      <c r="BM653" s="102"/>
      <c r="BN653" s="102"/>
      <c r="BO653" s="102"/>
      <c r="BP653" s="102"/>
      <c r="BQ653" s="102"/>
      <c r="BR653" s="102"/>
      <c r="BS653" s="102"/>
      <c r="BT653" s="102"/>
      <c r="BU653" s="102"/>
      <c r="BV653" s="102"/>
      <c r="BW653" s="102"/>
      <c r="BX653" s="102"/>
      <c r="BY653" s="102"/>
      <c r="BZ653" s="102"/>
      <c r="CA653" s="102"/>
      <c r="CB653" s="102"/>
      <c r="CC653" s="102"/>
      <c r="CD653" s="102"/>
      <c r="CE653" s="102"/>
      <c r="CF653" s="102"/>
      <c r="CG653" s="102"/>
      <c r="CH653" s="102"/>
      <c r="CI653" s="102"/>
      <c r="CJ653" s="102"/>
    </row>
    <row r="654" spans="1:88" s="1" customFormat="1">
      <c r="A654" s="232"/>
      <c r="B654" s="1802"/>
      <c r="C654" s="61" t="s">
        <v>254</v>
      </c>
      <c r="D654" s="179">
        <f t="shared" si="81"/>
        <v>0</v>
      </c>
      <c r="E654" s="180">
        <f t="shared" si="81"/>
        <v>1.4400000000000002</v>
      </c>
      <c r="F654" s="180">
        <f t="shared" si="81"/>
        <v>48.510000000000005</v>
      </c>
      <c r="G654" s="183">
        <f t="shared" si="81"/>
        <v>27</v>
      </c>
      <c r="H654" s="180">
        <f t="shared" si="81"/>
        <v>18.09</v>
      </c>
      <c r="I654" s="183">
        <f t="shared" si="81"/>
        <v>0</v>
      </c>
      <c r="J654" s="180">
        <f t="shared" si="81"/>
        <v>0</v>
      </c>
      <c r="K654" s="180">
        <f t="shared" si="81"/>
        <v>0</v>
      </c>
      <c r="L654" s="180">
        <f t="shared" si="81"/>
        <v>0</v>
      </c>
      <c r="M654" s="183">
        <f t="shared" si="81"/>
        <v>0</v>
      </c>
      <c r="N654" s="183">
        <f t="shared" si="81"/>
        <v>0</v>
      </c>
      <c r="O654" s="180">
        <f t="shared" si="81"/>
        <v>0</v>
      </c>
      <c r="P654" s="180">
        <f t="shared" si="81"/>
        <v>5.13</v>
      </c>
      <c r="Q654" s="183">
        <f t="shared" si="81"/>
        <v>0</v>
      </c>
      <c r="R654" s="180">
        <f t="shared" si="81"/>
        <v>0</v>
      </c>
      <c r="T654" s="9"/>
      <c r="W654" s="65"/>
      <c r="X654" s="66" t="e">
        <f t="shared" si="77"/>
        <v>#DIV/0!</v>
      </c>
      <c r="AF654" s="102"/>
      <c r="AG654" s="184"/>
      <c r="AH654" s="184"/>
      <c r="AI654" s="184"/>
      <c r="AJ654" s="184"/>
      <c r="AK654" s="184"/>
      <c r="AL654" s="184"/>
      <c r="AM654" s="184"/>
      <c r="AN654" s="102"/>
      <c r="AO654" s="102"/>
      <c r="AP654" s="102"/>
      <c r="AQ654" s="102"/>
      <c r="AR654" s="102"/>
      <c r="AS654" s="102"/>
      <c r="AT654" s="102"/>
      <c r="AU654" s="102"/>
      <c r="AV654" s="102"/>
      <c r="AW654" s="102"/>
      <c r="AX654" s="102"/>
      <c r="AY654" s="176"/>
      <c r="AZ654" s="176"/>
      <c r="BA654" s="102"/>
      <c r="BB654" s="102"/>
      <c r="BC654" s="102"/>
      <c r="BD654" s="102"/>
      <c r="BE654" s="102"/>
      <c r="BF654" s="102"/>
      <c r="BG654" s="102"/>
      <c r="BH654" s="102"/>
      <c r="BI654" s="102"/>
      <c r="BJ654" s="102"/>
      <c r="BK654" s="102"/>
      <c r="BL654" s="102"/>
      <c r="BM654" s="102"/>
      <c r="BN654" s="102"/>
      <c r="BO654" s="102"/>
      <c r="BP654" s="102"/>
      <c r="BQ654" s="102"/>
      <c r="BR654" s="102"/>
      <c r="BS654" s="102"/>
      <c r="BT654" s="102"/>
      <c r="BU654" s="102"/>
      <c r="BV654" s="102"/>
      <c r="BW654" s="102"/>
      <c r="BX654" s="102"/>
      <c r="BY654" s="102"/>
      <c r="BZ654" s="102"/>
      <c r="CA654" s="102"/>
      <c r="CB654" s="102"/>
      <c r="CC654" s="102"/>
      <c r="CD654" s="102"/>
      <c r="CE654" s="102"/>
      <c r="CF654" s="102"/>
      <c r="CG654" s="102"/>
      <c r="CH654" s="102"/>
      <c r="CI654" s="102"/>
      <c r="CJ654" s="102"/>
    </row>
    <row r="655" spans="1:88" s="1" customFormat="1">
      <c r="A655" s="232"/>
      <c r="B655" s="1802"/>
      <c r="C655" s="61" t="s">
        <v>255</v>
      </c>
      <c r="D655" s="179">
        <f t="shared" si="81"/>
        <v>111.44999999999999</v>
      </c>
      <c r="E655" s="180">
        <f t="shared" si="81"/>
        <v>305.40000000000009</v>
      </c>
      <c r="F655" s="180">
        <f t="shared" si="81"/>
        <v>881.30000000000007</v>
      </c>
      <c r="G655" s="183">
        <f t="shared" si="81"/>
        <v>299.80000000000007</v>
      </c>
      <c r="H655" s="180">
        <f t="shared" si="81"/>
        <v>413.7</v>
      </c>
      <c r="I655" s="183">
        <f t="shared" si="81"/>
        <v>89.3</v>
      </c>
      <c r="J655" s="180">
        <f t="shared" si="81"/>
        <v>0</v>
      </c>
      <c r="K655" s="180">
        <f t="shared" si="81"/>
        <v>84.7</v>
      </c>
      <c r="L655" s="180">
        <f t="shared" si="81"/>
        <v>15.3</v>
      </c>
      <c r="M655" s="183">
        <f t="shared" si="81"/>
        <v>2.2000000000000002</v>
      </c>
      <c r="N655" s="183">
        <f t="shared" si="81"/>
        <v>1.1000000000000001</v>
      </c>
      <c r="O655" s="180">
        <f t="shared" si="81"/>
        <v>0</v>
      </c>
      <c r="P655" s="180">
        <f t="shared" si="81"/>
        <v>34.300000000000004</v>
      </c>
      <c r="Q655" s="183">
        <f t="shared" si="81"/>
        <v>0</v>
      </c>
      <c r="R655" s="180">
        <f t="shared" si="81"/>
        <v>24.2</v>
      </c>
      <c r="T655" s="9"/>
      <c r="W655" s="65"/>
      <c r="X655" s="66" t="e">
        <f t="shared" si="77"/>
        <v>#DIV/0!</v>
      </c>
      <c r="AF655" s="102"/>
      <c r="AG655" s="184"/>
      <c r="AH655" s="184"/>
      <c r="AI655" s="184"/>
      <c r="AJ655" s="184"/>
      <c r="AK655" s="184"/>
      <c r="AL655" s="184"/>
      <c r="AM655" s="184"/>
      <c r="AN655" s="102"/>
      <c r="AO655" s="102"/>
      <c r="AP655" s="102"/>
      <c r="AQ655" s="102"/>
      <c r="AR655" s="102"/>
      <c r="AS655" s="102"/>
      <c r="AT655" s="102"/>
      <c r="AU655" s="102"/>
      <c r="AV655" s="102"/>
      <c r="AW655" s="102"/>
      <c r="AX655" s="102"/>
      <c r="AY655" s="176"/>
      <c r="AZ655" s="176"/>
      <c r="BA655" s="102"/>
      <c r="BB655" s="102"/>
      <c r="BC655" s="102"/>
      <c r="BD655" s="102"/>
      <c r="BE655" s="102"/>
      <c r="BF655" s="102"/>
      <c r="BG655" s="102"/>
      <c r="BH655" s="102"/>
      <c r="BI655" s="102"/>
      <c r="BJ655" s="102"/>
      <c r="BK655" s="102"/>
      <c r="BL655" s="102"/>
      <c r="BM655" s="102"/>
      <c r="BN655" s="102"/>
      <c r="BO655" s="102"/>
      <c r="BP655" s="102"/>
      <c r="BQ655" s="102"/>
      <c r="BR655" s="102"/>
      <c r="BS655" s="102"/>
      <c r="BT655" s="102"/>
      <c r="BU655" s="102"/>
      <c r="BV655" s="102"/>
      <c r="BW655" s="102"/>
      <c r="BX655" s="102"/>
      <c r="BY655" s="102"/>
      <c r="BZ655" s="102"/>
      <c r="CA655" s="102"/>
      <c r="CB655" s="102"/>
      <c r="CC655" s="102"/>
      <c r="CD655" s="102"/>
      <c r="CE655" s="102"/>
      <c r="CF655" s="102"/>
      <c r="CG655" s="102"/>
      <c r="CH655" s="102"/>
      <c r="CI655" s="102"/>
      <c r="CJ655" s="102"/>
    </row>
    <row r="656" spans="1:88" s="1" customFormat="1">
      <c r="A656" s="232"/>
      <c r="B656" s="1802"/>
      <c r="C656" s="61" t="s">
        <v>256</v>
      </c>
      <c r="D656" s="179">
        <f t="shared" si="81"/>
        <v>0</v>
      </c>
      <c r="E656" s="180">
        <f t="shared" si="81"/>
        <v>0</v>
      </c>
      <c r="F656" s="180">
        <f t="shared" si="81"/>
        <v>0</v>
      </c>
      <c r="G656" s="183">
        <f t="shared" si="81"/>
        <v>0</v>
      </c>
      <c r="H656" s="180">
        <f t="shared" si="81"/>
        <v>0</v>
      </c>
      <c r="I656" s="183">
        <f t="shared" si="81"/>
        <v>0</v>
      </c>
      <c r="J656" s="180">
        <f t="shared" si="81"/>
        <v>0</v>
      </c>
      <c r="K656" s="180">
        <f t="shared" si="81"/>
        <v>0</v>
      </c>
      <c r="L656" s="180">
        <f t="shared" si="81"/>
        <v>0</v>
      </c>
      <c r="M656" s="183">
        <f t="shared" si="81"/>
        <v>0</v>
      </c>
      <c r="N656" s="183">
        <f t="shared" si="81"/>
        <v>0</v>
      </c>
      <c r="O656" s="180">
        <f t="shared" si="81"/>
        <v>0</v>
      </c>
      <c r="P656" s="180">
        <f t="shared" si="81"/>
        <v>0</v>
      </c>
      <c r="Q656" s="183">
        <f t="shared" si="81"/>
        <v>0</v>
      </c>
      <c r="R656" s="180">
        <f t="shared" si="81"/>
        <v>0</v>
      </c>
      <c r="T656" s="9"/>
      <c r="W656" s="65"/>
      <c r="X656" s="66" t="e">
        <f t="shared" si="77"/>
        <v>#DIV/0!</v>
      </c>
      <c r="AF656" s="102"/>
      <c r="AG656" s="184"/>
      <c r="AH656" s="184"/>
      <c r="AI656" s="184"/>
      <c r="AJ656" s="184"/>
      <c r="AK656" s="184"/>
      <c r="AL656" s="184"/>
      <c r="AM656" s="184"/>
      <c r="AN656" s="102"/>
      <c r="AO656" s="102"/>
      <c r="AP656" s="102"/>
      <c r="AQ656" s="102"/>
      <c r="AR656" s="102"/>
      <c r="AS656" s="102"/>
      <c r="AT656" s="102"/>
      <c r="AU656" s="102"/>
      <c r="AV656" s="102"/>
      <c r="AW656" s="102"/>
      <c r="AX656" s="102"/>
      <c r="AY656" s="176"/>
      <c r="AZ656" s="176"/>
      <c r="BA656" s="102"/>
      <c r="BB656" s="102"/>
      <c r="BC656" s="102"/>
      <c r="BD656" s="102"/>
      <c r="BE656" s="102"/>
      <c r="BF656" s="102"/>
      <c r="BG656" s="102"/>
      <c r="BH656" s="102"/>
      <c r="BI656" s="102"/>
      <c r="BJ656" s="102"/>
      <c r="BK656" s="102"/>
      <c r="BL656" s="102"/>
      <c r="BM656" s="102"/>
      <c r="BN656" s="102"/>
      <c r="BO656" s="102"/>
      <c r="BP656" s="102"/>
      <c r="BQ656" s="102"/>
      <c r="BR656" s="102"/>
      <c r="BS656" s="102"/>
      <c r="BT656" s="102"/>
      <c r="BU656" s="102"/>
      <c r="BV656" s="102"/>
      <c r="BW656" s="102"/>
      <c r="BX656" s="102"/>
      <c r="BY656" s="102"/>
      <c r="BZ656" s="102"/>
      <c r="CA656" s="102"/>
      <c r="CB656" s="102"/>
      <c r="CC656" s="102"/>
      <c r="CD656" s="102"/>
      <c r="CE656" s="102"/>
      <c r="CF656" s="102"/>
      <c r="CG656" s="102"/>
      <c r="CH656" s="102"/>
      <c r="CI656" s="102"/>
      <c r="CJ656" s="102"/>
    </row>
    <row r="657" spans="1:101" s="1" customFormat="1">
      <c r="A657" s="232"/>
      <c r="B657" s="1802"/>
      <c r="C657" s="61" t="s">
        <v>257</v>
      </c>
      <c r="D657" s="179">
        <f t="shared" si="81"/>
        <v>372.74999999999994</v>
      </c>
      <c r="E657" s="180">
        <f t="shared" si="81"/>
        <v>22.091999999999999</v>
      </c>
      <c r="F657" s="180">
        <f t="shared" si="81"/>
        <v>15.643000000000001</v>
      </c>
      <c r="G657" s="183">
        <f t="shared" si="81"/>
        <v>19.91</v>
      </c>
      <c r="H657" s="180">
        <f t="shared" si="81"/>
        <v>14.956999999999999</v>
      </c>
      <c r="I657" s="183">
        <f t="shared" si="81"/>
        <v>34.29</v>
      </c>
      <c r="J657" s="180">
        <f t="shared" si="81"/>
        <v>13.02</v>
      </c>
      <c r="K657" s="180">
        <f t="shared" si="81"/>
        <v>36.78</v>
      </c>
      <c r="L657" s="180">
        <f t="shared" si="81"/>
        <v>75.78</v>
      </c>
      <c r="M657" s="183">
        <f t="shared" si="81"/>
        <v>0</v>
      </c>
      <c r="N657" s="183">
        <f t="shared" si="81"/>
        <v>0</v>
      </c>
      <c r="O657" s="180">
        <f t="shared" si="81"/>
        <v>0</v>
      </c>
      <c r="P657" s="180">
        <f t="shared" si="81"/>
        <v>0.46900000000000003</v>
      </c>
      <c r="Q657" s="183">
        <f t="shared" si="81"/>
        <v>0</v>
      </c>
      <c r="R657" s="180">
        <f t="shared" si="81"/>
        <v>0</v>
      </c>
      <c r="T657" s="9"/>
      <c r="W657" s="65"/>
      <c r="X657" s="66" t="e">
        <f t="shared" ref="X657:X720" si="82">SUM(Y657:AE657)/W657</f>
        <v>#DIV/0!</v>
      </c>
      <c r="AF657" s="102"/>
      <c r="AG657" s="184"/>
      <c r="AH657" s="184"/>
      <c r="AI657" s="184"/>
      <c r="AJ657" s="184"/>
      <c r="AK657" s="184"/>
      <c r="AL657" s="184"/>
      <c r="AM657" s="184"/>
      <c r="AN657" s="102"/>
      <c r="AO657" s="102"/>
      <c r="AP657" s="102"/>
      <c r="AQ657" s="102"/>
      <c r="AR657" s="102"/>
      <c r="AS657" s="102"/>
      <c r="AT657" s="102"/>
      <c r="AU657" s="102"/>
      <c r="AV657" s="102"/>
      <c r="AW657" s="102"/>
      <c r="AX657" s="102"/>
      <c r="AY657" s="176"/>
      <c r="AZ657" s="176"/>
      <c r="BA657" s="102"/>
      <c r="BB657" s="102"/>
      <c r="BC657" s="102"/>
      <c r="BD657" s="102"/>
      <c r="BE657" s="102"/>
      <c r="BF657" s="102"/>
      <c r="BG657" s="102"/>
      <c r="BH657" s="102"/>
      <c r="BI657" s="102"/>
      <c r="BJ657" s="102"/>
      <c r="BK657" s="102"/>
      <c r="BL657" s="102"/>
      <c r="BM657" s="102"/>
      <c r="BN657" s="102"/>
      <c r="BO657" s="102"/>
      <c r="BP657" s="102"/>
      <c r="BQ657" s="102"/>
      <c r="BR657" s="102"/>
      <c r="BS657" s="102"/>
      <c r="BT657" s="102"/>
      <c r="BU657" s="102"/>
      <c r="BV657" s="102"/>
      <c r="BW657" s="102"/>
      <c r="BX657" s="102"/>
      <c r="BY657" s="102"/>
      <c r="BZ657" s="102"/>
      <c r="CA657" s="102"/>
      <c r="CB657" s="102"/>
      <c r="CC657" s="102"/>
      <c r="CD657" s="102"/>
      <c r="CE657" s="102"/>
      <c r="CF657" s="102"/>
      <c r="CG657" s="102"/>
      <c r="CH657" s="102"/>
      <c r="CI657" s="102"/>
      <c r="CJ657" s="102"/>
    </row>
    <row r="658" spans="1:101" s="1" customFormat="1">
      <c r="A658" s="232"/>
      <c r="B658" s="1802"/>
      <c r="C658" s="61" t="s">
        <v>258</v>
      </c>
      <c r="D658" s="179">
        <f t="shared" ref="D658:R673" si="83">+D823+AE823+AW823+D989+V989+D1155+V1155+AN1155</f>
        <v>644.94999999999993</v>
      </c>
      <c r="E658" s="180">
        <f t="shared" si="83"/>
        <v>189.61680000000001</v>
      </c>
      <c r="F658" s="180">
        <f t="shared" si="83"/>
        <v>175.49970000000002</v>
      </c>
      <c r="G658" s="183">
        <f t="shared" si="83"/>
        <v>151.94</v>
      </c>
      <c r="H658" s="180">
        <f t="shared" si="83"/>
        <v>194.08229999999998</v>
      </c>
      <c r="I658" s="183">
        <f t="shared" si="83"/>
        <v>83.28</v>
      </c>
      <c r="J658" s="180">
        <f t="shared" si="83"/>
        <v>65.94</v>
      </c>
      <c r="K658" s="180">
        <f t="shared" si="83"/>
        <v>188.6</v>
      </c>
      <c r="L658" s="180">
        <f t="shared" si="83"/>
        <v>77.240000000000009</v>
      </c>
      <c r="M658" s="183">
        <f t="shared" si="83"/>
        <v>0</v>
      </c>
      <c r="N658" s="183">
        <f t="shared" si="83"/>
        <v>0</v>
      </c>
      <c r="O658" s="180">
        <f t="shared" si="83"/>
        <v>0</v>
      </c>
      <c r="P658" s="180">
        <f t="shared" si="83"/>
        <v>3.9511000000000003</v>
      </c>
      <c r="Q658" s="183">
        <f t="shared" si="83"/>
        <v>0</v>
      </c>
      <c r="R658" s="180">
        <f t="shared" si="83"/>
        <v>16.080000000000002</v>
      </c>
      <c r="T658" s="9"/>
      <c r="W658" s="65"/>
      <c r="X658" s="66" t="e">
        <f t="shared" si="82"/>
        <v>#DIV/0!</v>
      </c>
      <c r="AF658" s="102"/>
      <c r="AG658" s="184"/>
      <c r="AH658" s="184"/>
      <c r="AI658" s="184"/>
      <c r="AJ658" s="184"/>
      <c r="AK658" s="184"/>
      <c r="AL658" s="184"/>
      <c r="AM658" s="184"/>
      <c r="AN658" s="102"/>
      <c r="AO658" s="102"/>
      <c r="AP658" s="102"/>
      <c r="AQ658" s="102"/>
      <c r="AR658" s="102"/>
      <c r="AS658" s="102"/>
      <c r="AT658" s="102"/>
      <c r="AU658" s="102"/>
      <c r="AV658" s="102"/>
      <c r="AW658" s="102"/>
      <c r="AX658" s="102"/>
      <c r="AY658" s="176"/>
      <c r="AZ658" s="176"/>
      <c r="BA658" s="102"/>
      <c r="BB658" s="102"/>
      <c r="BC658" s="102"/>
      <c r="BD658" s="102"/>
      <c r="BE658" s="102"/>
      <c r="BF658" s="102"/>
      <c r="BG658" s="102"/>
      <c r="BH658" s="102"/>
      <c r="BI658" s="102"/>
      <c r="BJ658" s="102"/>
      <c r="BK658" s="102"/>
      <c r="BL658" s="102"/>
      <c r="BM658" s="102"/>
      <c r="BN658" s="102"/>
      <c r="BO658" s="102"/>
      <c r="BP658" s="102"/>
      <c r="BQ658" s="102"/>
      <c r="BR658" s="102"/>
      <c r="BS658" s="102"/>
      <c r="BT658" s="102"/>
      <c r="BU658" s="102"/>
      <c r="BV658" s="102"/>
      <c r="BW658" s="102"/>
      <c r="BX658" s="102"/>
      <c r="BY658" s="102"/>
      <c r="BZ658" s="102"/>
      <c r="CA658" s="102"/>
      <c r="CB658" s="102"/>
      <c r="CC658" s="102"/>
      <c r="CD658" s="102"/>
      <c r="CE658" s="102"/>
      <c r="CF658" s="102"/>
      <c r="CG658" s="102"/>
      <c r="CH658" s="102"/>
      <c r="CI658" s="102"/>
      <c r="CJ658" s="102"/>
    </row>
    <row r="659" spans="1:101" s="1" customFormat="1">
      <c r="A659" s="232"/>
      <c r="B659" s="1802"/>
      <c r="C659" s="61" t="s">
        <v>259</v>
      </c>
      <c r="D659" s="179">
        <f t="shared" si="83"/>
        <v>18.690000000000001</v>
      </c>
      <c r="E659" s="180">
        <f t="shared" si="83"/>
        <v>0.1744</v>
      </c>
      <c r="F659" s="180">
        <f t="shared" si="83"/>
        <v>5.8851000000000004</v>
      </c>
      <c r="G659" s="183">
        <f t="shared" si="83"/>
        <v>19.87</v>
      </c>
      <c r="H659" s="180">
        <f t="shared" si="83"/>
        <v>90.81089999999999</v>
      </c>
      <c r="I659" s="183">
        <f t="shared" si="83"/>
        <v>0</v>
      </c>
      <c r="J659" s="180">
        <f t="shared" si="83"/>
        <v>0</v>
      </c>
      <c r="K659" s="180">
        <f t="shared" si="83"/>
        <v>0</v>
      </c>
      <c r="L659" s="180">
        <f t="shared" si="83"/>
        <v>0</v>
      </c>
      <c r="M659" s="183">
        <f t="shared" si="83"/>
        <v>0.02</v>
      </c>
      <c r="N659" s="183">
        <f t="shared" si="83"/>
        <v>0.01</v>
      </c>
      <c r="O659" s="180">
        <f t="shared" si="83"/>
        <v>0</v>
      </c>
      <c r="P659" s="180">
        <f t="shared" si="83"/>
        <v>0.62130000000000007</v>
      </c>
      <c r="Q659" s="183">
        <f t="shared" si="83"/>
        <v>0</v>
      </c>
      <c r="R659" s="180">
        <f t="shared" si="83"/>
        <v>0.22</v>
      </c>
      <c r="T659" s="9"/>
      <c r="W659" s="65"/>
      <c r="X659" s="66" t="e">
        <f t="shared" si="82"/>
        <v>#DIV/0!</v>
      </c>
      <c r="AF659" s="102"/>
      <c r="AG659" s="184"/>
      <c r="AH659" s="184"/>
      <c r="AI659" s="184"/>
      <c r="AJ659" s="184"/>
      <c r="AK659" s="184"/>
      <c r="AL659" s="184"/>
      <c r="AM659" s="184"/>
      <c r="AN659" s="102"/>
      <c r="AO659" s="102"/>
      <c r="AP659" s="102"/>
      <c r="AQ659" s="102"/>
      <c r="AR659" s="102"/>
      <c r="AS659" s="102"/>
      <c r="AT659" s="102"/>
      <c r="AU659" s="102"/>
      <c r="AV659" s="102"/>
      <c r="AW659" s="102"/>
      <c r="AX659" s="102"/>
      <c r="AY659" s="176"/>
      <c r="AZ659" s="176"/>
      <c r="BA659" s="102"/>
      <c r="BB659" s="102"/>
      <c r="BC659" s="102"/>
      <c r="BD659" s="102"/>
      <c r="BE659" s="102"/>
      <c r="BF659" s="102"/>
      <c r="BG659" s="102"/>
      <c r="BH659" s="102"/>
      <c r="BI659" s="102"/>
      <c r="BJ659" s="102"/>
      <c r="BK659" s="102"/>
      <c r="BL659" s="102"/>
      <c r="BM659" s="102"/>
      <c r="BN659" s="102"/>
      <c r="BO659" s="102"/>
      <c r="BP659" s="102"/>
      <c r="BQ659" s="102"/>
      <c r="BR659" s="102"/>
      <c r="BS659" s="102"/>
      <c r="BT659" s="102"/>
      <c r="BU659" s="102"/>
      <c r="BV659" s="102"/>
      <c r="BW659" s="102"/>
      <c r="BX659" s="102"/>
      <c r="BY659" s="102"/>
      <c r="BZ659" s="102"/>
      <c r="CA659" s="102"/>
      <c r="CB659" s="102"/>
      <c r="CC659" s="102"/>
      <c r="CD659" s="102"/>
      <c r="CE659" s="102"/>
      <c r="CF659" s="102"/>
      <c r="CG659" s="102"/>
      <c r="CH659" s="102"/>
      <c r="CI659" s="102"/>
      <c r="CJ659" s="102"/>
    </row>
    <row r="660" spans="1:101" s="1" customFormat="1">
      <c r="A660" s="232"/>
      <c r="B660" s="1802"/>
      <c r="C660" s="61" t="s">
        <v>260</v>
      </c>
      <c r="D660" s="179">
        <f t="shared" si="83"/>
        <v>5570.28</v>
      </c>
      <c r="E660" s="180">
        <f t="shared" si="83"/>
        <v>6392.6087999999991</v>
      </c>
      <c r="F660" s="180">
        <f t="shared" si="83"/>
        <v>10696.520200000003</v>
      </c>
      <c r="G660" s="183">
        <f t="shared" si="83"/>
        <v>5476.1100000000006</v>
      </c>
      <c r="H660" s="180">
        <f t="shared" si="83"/>
        <v>8743.5518000000011</v>
      </c>
      <c r="I660" s="183">
        <f t="shared" si="83"/>
        <v>1036.2700000000002</v>
      </c>
      <c r="J660" s="180">
        <f t="shared" si="83"/>
        <v>186.9</v>
      </c>
      <c r="K660" s="180">
        <f t="shared" si="83"/>
        <v>1368.38</v>
      </c>
      <c r="L660" s="180">
        <f t="shared" si="83"/>
        <v>42.42</v>
      </c>
      <c r="M660" s="183">
        <f t="shared" si="83"/>
        <v>83.34</v>
      </c>
      <c r="N660" s="183">
        <f t="shared" si="83"/>
        <v>41.67</v>
      </c>
      <c r="O660" s="180">
        <f t="shared" si="83"/>
        <v>0</v>
      </c>
      <c r="P660" s="180">
        <f t="shared" si="83"/>
        <v>320.92260000000005</v>
      </c>
      <c r="Q660" s="183">
        <f t="shared" si="83"/>
        <v>0</v>
      </c>
      <c r="R660" s="180">
        <f t="shared" si="83"/>
        <v>1620.91</v>
      </c>
      <c r="T660" s="9"/>
      <c r="W660" s="65"/>
      <c r="X660" s="66" t="e">
        <f t="shared" si="82"/>
        <v>#DIV/0!</v>
      </c>
      <c r="AF660" s="102"/>
      <c r="AG660" s="184"/>
      <c r="AH660" s="184"/>
      <c r="AI660" s="184"/>
      <c r="AJ660" s="184"/>
      <c r="AK660" s="184"/>
      <c r="AL660" s="184"/>
      <c r="AM660" s="184"/>
      <c r="AN660" s="102"/>
      <c r="AO660" s="102"/>
      <c r="AP660" s="102"/>
      <c r="AQ660" s="102"/>
      <c r="AR660" s="102"/>
      <c r="AS660" s="102"/>
      <c r="AT660" s="102"/>
      <c r="AU660" s="102"/>
      <c r="AV660" s="102"/>
      <c r="AW660" s="102"/>
      <c r="AX660" s="102"/>
      <c r="AY660" s="176"/>
      <c r="AZ660" s="176"/>
      <c r="BA660" s="102"/>
      <c r="BB660" s="102"/>
      <c r="BC660" s="102"/>
      <c r="BD660" s="102"/>
      <c r="BE660" s="102"/>
      <c r="BF660" s="102"/>
      <c r="BG660" s="102"/>
      <c r="BH660" s="102"/>
      <c r="BI660" s="102"/>
      <c r="BJ660" s="102"/>
      <c r="BK660" s="102"/>
      <c r="BL660" s="102"/>
      <c r="BM660" s="102"/>
      <c r="BN660" s="102"/>
      <c r="BO660" s="102"/>
      <c r="BP660" s="102"/>
      <c r="BQ660" s="102"/>
      <c r="BR660" s="102"/>
      <c r="BS660" s="102"/>
      <c r="BT660" s="102"/>
      <c r="BU660" s="102"/>
      <c r="BV660" s="102"/>
      <c r="BW660" s="102"/>
      <c r="BX660" s="102"/>
      <c r="BY660" s="102"/>
      <c r="BZ660" s="102"/>
      <c r="CA660" s="102"/>
      <c r="CB660" s="102"/>
      <c r="CC660" s="102"/>
      <c r="CD660" s="102"/>
      <c r="CE660" s="102"/>
      <c r="CF660" s="102"/>
      <c r="CG660" s="102"/>
      <c r="CH660" s="102"/>
      <c r="CI660" s="102"/>
      <c r="CJ660" s="102"/>
    </row>
    <row r="661" spans="1:101" s="1" customFormat="1">
      <c r="A661" s="232"/>
      <c r="B661" s="1802"/>
      <c r="C661" s="61" t="s">
        <v>261</v>
      </c>
      <c r="D661" s="179">
        <f t="shared" si="83"/>
        <v>288.77000000000004</v>
      </c>
      <c r="E661" s="180">
        <f t="shared" si="83"/>
        <v>369.1112</v>
      </c>
      <c r="F661" s="180">
        <f t="shared" si="83"/>
        <v>2170.2873</v>
      </c>
      <c r="G661" s="183">
        <f t="shared" si="83"/>
        <v>998.1099999999999</v>
      </c>
      <c r="H661" s="180">
        <f t="shared" si="83"/>
        <v>1171.2106999999999</v>
      </c>
      <c r="I661" s="183">
        <f t="shared" si="83"/>
        <v>416.94</v>
      </c>
      <c r="J661" s="180">
        <f t="shared" si="83"/>
        <v>328.02</v>
      </c>
      <c r="K661" s="180">
        <f t="shared" si="83"/>
        <v>1010.06</v>
      </c>
      <c r="L661" s="180">
        <f t="shared" si="83"/>
        <v>31.859999999999996</v>
      </c>
      <c r="M661" s="183">
        <f t="shared" si="83"/>
        <v>0</v>
      </c>
      <c r="N661" s="183">
        <f t="shared" si="83"/>
        <v>0</v>
      </c>
      <c r="O661" s="180">
        <f t="shared" si="83"/>
        <v>0</v>
      </c>
      <c r="P661" s="180">
        <f t="shared" si="83"/>
        <v>169.46990000000002</v>
      </c>
      <c r="Q661" s="183">
        <f t="shared" si="83"/>
        <v>0</v>
      </c>
      <c r="R661" s="180">
        <f t="shared" si="83"/>
        <v>4.0200000000000005</v>
      </c>
      <c r="T661" s="9"/>
      <c r="W661" s="65"/>
      <c r="X661" s="66" t="e">
        <f t="shared" si="82"/>
        <v>#DIV/0!</v>
      </c>
      <c r="AF661" s="102"/>
      <c r="AG661" s="184"/>
      <c r="AH661" s="184"/>
      <c r="AI661" s="184"/>
      <c r="AJ661" s="184"/>
      <c r="AK661" s="184"/>
      <c r="AL661" s="184"/>
      <c r="AM661" s="184"/>
      <c r="AN661" s="102"/>
      <c r="AO661" s="102"/>
      <c r="AP661" s="102"/>
      <c r="AQ661" s="102"/>
      <c r="AR661" s="102"/>
      <c r="AS661" s="102"/>
      <c r="AT661" s="102"/>
      <c r="AU661" s="102"/>
      <c r="AV661" s="102"/>
      <c r="AW661" s="102"/>
      <c r="AX661" s="102"/>
      <c r="AY661" s="176"/>
      <c r="AZ661" s="176"/>
      <c r="BA661" s="102"/>
      <c r="BB661" s="102"/>
      <c r="BC661" s="102"/>
      <c r="BD661" s="102"/>
      <c r="BE661" s="102"/>
      <c r="BF661" s="102"/>
      <c r="BG661" s="102"/>
      <c r="BH661" s="102"/>
      <c r="BI661" s="102"/>
      <c r="BJ661" s="102"/>
      <c r="BK661" s="102"/>
      <c r="BL661" s="102"/>
      <c r="BM661" s="102"/>
      <c r="BN661" s="102"/>
      <c r="BO661" s="102"/>
      <c r="BP661" s="102"/>
      <c r="BQ661" s="102"/>
      <c r="BR661" s="102"/>
      <c r="BS661" s="102"/>
      <c r="BT661" s="102"/>
      <c r="BU661" s="102"/>
      <c r="BV661" s="102"/>
      <c r="BW661" s="102"/>
      <c r="BX661" s="102"/>
      <c r="BY661" s="102"/>
      <c r="BZ661" s="102"/>
      <c r="CA661" s="102"/>
      <c r="CB661" s="102"/>
      <c r="CC661" s="102"/>
      <c r="CD661" s="102"/>
      <c r="CE661" s="102"/>
      <c r="CF661" s="102"/>
      <c r="CG661" s="102"/>
      <c r="CH661" s="102"/>
      <c r="CI661" s="102"/>
      <c r="CJ661" s="102"/>
    </row>
    <row r="662" spans="1:101" s="1" customFormat="1">
      <c r="A662" s="232"/>
      <c r="B662" s="1802"/>
      <c r="C662" s="61" t="s">
        <v>262</v>
      </c>
      <c r="D662" s="179">
        <f t="shared" si="83"/>
        <v>930.31</v>
      </c>
      <c r="E662" s="180">
        <f t="shared" si="83"/>
        <v>870.98479999999995</v>
      </c>
      <c r="F662" s="180">
        <f t="shared" si="83"/>
        <v>1279.6292000000001</v>
      </c>
      <c r="G662" s="183">
        <f t="shared" si="83"/>
        <v>682.07</v>
      </c>
      <c r="H662" s="180">
        <f t="shared" si="83"/>
        <v>694.75279999999998</v>
      </c>
      <c r="I662" s="183">
        <f t="shared" si="83"/>
        <v>147.97999999999999</v>
      </c>
      <c r="J662" s="180">
        <f t="shared" si="83"/>
        <v>71.819999999999993</v>
      </c>
      <c r="K662" s="180">
        <f t="shared" si="83"/>
        <v>273.8</v>
      </c>
      <c r="L662" s="180">
        <f t="shared" si="83"/>
        <v>18.850000000000001</v>
      </c>
      <c r="M662" s="183">
        <f t="shared" si="83"/>
        <v>0</v>
      </c>
      <c r="N662" s="183">
        <f t="shared" si="83"/>
        <v>0</v>
      </c>
      <c r="O662" s="180">
        <f t="shared" si="83"/>
        <v>0</v>
      </c>
      <c r="P662" s="180">
        <f t="shared" si="83"/>
        <v>49.789600000000007</v>
      </c>
      <c r="Q662" s="183">
        <f t="shared" si="83"/>
        <v>0</v>
      </c>
      <c r="R662" s="180">
        <f t="shared" si="83"/>
        <v>0</v>
      </c>
      <c r="T662" s="9"/>
      <c r="W662" s="65"/>
      <c r="X662" s="66" t="e">
        <f t="shared" si="82"/>
        <v>#DIV/0!</v>
      </c>
      <c r="AF662" s="102"/>
      <c r="AG662" s="184"/>
      <c r="AH662" s="184"/>
      <c r="AI662" s="184"/>
      <c r="AJ662" s="184"/>
      <c r="AK662" s="184"/>
      <c r="AL662" s="184"/>
      <c r="AM662" s="184"/>
      <c r="AN662" s="102"/>
      <c r="AO662" s="102"/>
      <c r="AP662" s="102"/>
      <c r="AQ662" s="102"/>
      <c r="AR662" s="102"/>
      <c r="AS662" s="102"/>
      <c r="AT662" s="102"/>
      <c r="AU662" s="102"/>
      <c r="AV662" s="102"/>
      <c r="AW662" s="102"/>
      <c r="AX662" s="102"/>
      <c r="AY662" s="176"/>
      <c r="AZ662" s="176"/>
      <c r="BA662" s="102"/>
      <c r="BB662" s="102"/>
      <c r="BC662" s="102"/>
      <c r="BD662" s="102"/>
      <c r="BE662" s="102"/>
      <c r="BF662" s="102"/>
      <c r="BG662" s="102"/>
      <c r="BH662" s="102"/>
      <c r="BI662" s="102"/>
      <c r="BJ662" s="102"/>
      <c r="BK662" s="102"/>
      <c r="BL662" s="102"/>
      <c r="BM662" s="102"/>
      <c r="BN662" s="102"/>
      <c r="BO662" s="102"/>
      <c r="BP662" s="102"/>
      <c r="BQ662" s="102"/>
      <c r="BR662" s="102"/>
      <c r="BS662" s="102"/>
      <c r="BT662" s="102"/>
      <c r="BU662" s="102"/>
      <c r="BV662" s="102"/>
      <c r="BW662" s="102"/>
      <c r="BX662" s="102"/>
      <c r="BY662" s="102"/>
      <c r="BZ662" s="102"/>
      <c r="CA662" s="102"/>
      <c r="CB662" s="102"/>
      <c r="CC662" s="102"/>
      <c r="CD662" s="102"/>
      <c r="CE662" s="102"/>
      <c r="CF662" s="102"/>
      <c r="CG662" s="102"/>
      <c r="CH662" s="102"/>
      <c r="CI662" s="102"/>
      <c r="CJ662" s="102"/>
    </row>
    <row r="663" spans="1:101" s="1" customFormat="1">
      <c r="A663" s="232"/>
      <c r="B663" s="1802"/>
      <c r="C663" s="61" t="s">
        <v>263</v>
      </c>
      <c r="D663" s="179">
        <f t="shared" si="83"/>
        <v>738.49</v>
      </c>
      <c r="E663" s="180">
        <f t="shared" si="83"/>
        <v>1573.7007999999998</v>
      </c>
      <c r="F663" s="180">
        <f t="shared" si="83"/>
        <v>4098.9432000000006</v>
      </c>
      <c r="G663" s="183">
        <f t="shared" si="83"/>
        <v>1598.7300000000002</v>
      </c>
      <c r="H663" s="180">
        <f t="shared" si="83"/>
        <v>2021.3388</v>
      </c>
      <c r="I663" s="183">
        <f t="shared" si="83"/>
        <v>341.72</v>
      </c>
      <c r="J663" s="180">
        <f t="shared" si="83"/>
        <v>0</v>
      </c>
      <c r="K663" s="180">
        <f t="shared" si="83"/>
        <v>335.28000000000003</v>
      </c>
      <c r="L663" s="180">
        <f t="shared" si="83"/>
        <v>21.42</v>
      </c>
      <c r="M663" s="183">
        <f t="shared" si="83"/>
        <v>10</v>
      </c>
      <c r="N663" s="183">
        <f t="shared" si="83"/>
        <v>5</v>
      </c>
      <c r="O663" s="180">
        <f t="shared" si="83"/>
        <v>0</v>
      </c>
      <c r="P663" s="180">
        <f t="shared" si="83"/>
        <v>186.87160000000003</v>
      </c>
      <c r="Q663" s="183">
        <f t="shared" si="83"/>
        <v>0</v>
      </c>
      <c r="R663" s="180">
        <f t="shared" si="83"/>
        <v>164.94</v>
      </c>
      <c r="T663" s="9"/>
      <c r="W663" s="65"/>
      <c r="X663" s="66" t="e">
        <f t="shared" si="82"/>
        <v>#DIV/0!</v>
      </c>
      <c r="AF663" s="102"/>
      <c r="AG663" s="184"/>
      <c r="AH663" s="184"/>
      <c r="AI663" s="184"/>
      <c r="AJ663" s="184"/>
      <c r="AK663" s="184"/>
      <c r="AL663" s="184"/>
      <c r="AM663" s="184"/>
      <c r="AN663" s="102"/>
      <c r="AO663" s="102"/>
      <c r="AP663" s="102"/>
      <c r="AQ663" s="102"/>
      <c r="AR663" s="102"/>
      <c r="AS663" s="102"/>
      <c r="AT663" s="102"/>
      <c r="AU663" s="102"/>
      <c r="AV663" s="102"/>
      <c r="AW663" s="102"/>
      <c r="AX663" s="102"/>
      <c r="AY663" s="176"/>
      <c r="AZ663" s="176"/>
      <c r="BA663" s="102"/>
      <c r="BB663" s="102"/>
      <c r="BC663" s="102"/>
      <c r="BD663" s="102"/>
      <c r="BE663" s="102"/>
      <c r="BF663" s="102"/>
      <c r="BG663" s="102"/>
      <c r="BH663" s="102"/>
      <c r="BI663" s="102"/>
      <c r="BJ663" s="102"/>
      <c r="BK663" s="102"/>
      <c r="BL663" s="102"/>
      <c r="BM663" s="102"/>
      <c r="BN663" s="102"/>
      <c r="BO663" s="102"/>
      <c r="BP663" s="102"/>
      <c r="BQ663" s="102"/>
      <c r="BR663" s="102"/>
      <c r="BS663" s="102"/>
      <c r="BT663" s="102"/>
      <c r="BU663" s="102"/>
      <c r="BV663" s="102"/>
      <c r="BW663" s="102"/>
      <c r="BX663" s="102"/>
      <c r="BY663" s="102"/>
      <c r="BZ663" s="102"/>
      <c r="CA663" s="102"/>
      <c r="CB663" s="102"/>
      <c r="CC663" s="102"/>
      <c r="CD663" s="102"/>
      <c r="CE663" s="102"/>
      <c r="CF663" s="102"/>
      <c r="CG663" s="102"/>
      <c r="CH663" s="102"/>
      <c r="CI663" s="102"/>
      <c r="CJ663" s="102"/>
    </row>
    <row r="664" spans="1:101" s="1" customFormat="1">
      <c r="A664" s="232"/>
      <c r="B664" s="1802"/>
      <c r="C664" s="61" t="s">
        <v>264</v>
      </c>
      <c r="D664" s="179">
        <f t="shared" si="83"/>
        <v>0</v>
      </c>
      <c r="E664" s="180">
        <f t="shared" si="83"/>
        <v>0</v>
      </c>
      <c r="F664" s="180">
        <f t="shared" si="83"/>
        <v>0</v>
      </c>
      <c r="G664" s="183">
        <f t="shared" si="83"/>
        <v>0</v>
      </c>
      <c r="H664" s="180">
        <f t="shared" si="83"/>
        <v>0</v>
      </c>
      <c r="I664" s="183">
        <f t="shared" si="83"/>
        <v>0</v>
      </c>
      <c r="J664" s="180">
        <f t="shared" si="83"/>
        <v>0</v>
      </c>
      <c r="K664" s="180">
        <f t="shared" si="83"/>
        <v>0</v>
      </c>
      <c r="L664" s="180">
        <f t="shared" si="83"/>
        <v>0</v>
      </c>
      <c r="M664" s="183">
        <f t="shared" si="83"/>
        <v>0</v>
      </c>
      <c r="N664" s="183">
        <f t="shared" si="83"/>
        <v>0</v>
      </c>
      <c r="O664" s="180">
        <f t="shared" si="83"/>
        <v>0</v>
      </c>
      <c r="P664" s="180">
        <f t="shared" si="83"/>
        <v>0</v>
      </c>
      <c r="Q664" s="183">
        <f t="shared" si="83"/>
        <v>0</v>
      </c>
      <c r="R664" s="180">
        <f t="shared" si="83"/>
        <v>0</v>
      </c>
      <c r="T664" s="9"/>
      <c r="W664" s="65"/>
      <c r="X664" s="66" t="e">
        <f t="shared" si="82"/>
        <v>#DIV/0!</v>
      </c>
      <c r="AF664" s="102"/>
      <c r="AG664" s="184"/>
      <c r="AH664" s="184"/>
      <c r="AI664" s="184"/>
      <c r="AJ664" s="184"/>
      <c r="AK664" s="184"/>
      <c r="AL664" s="184"/>
      <c r="AM664" s="184"/>
      <c r="AN664" s="102"/>
      <c r="AO664" s="102"/>
      <c r="AP664" s="102"/>
      <c r="AQ664" s="102"/>
      <c r="AR664" s="102"/>
      <c r="AS664" s="102"/>
      <c r="AT664" s="102"/>
      <c r="AU664" s="102"/>
      <c r="AV664" s="102"/>
      <c r="AW664" s="102"/>
      <c r="AX664" s="102"/>
      <c r="AY664" s="176"/>
      <c r="AZ664" s="176"/>
      <c r="BA664" s="102"/>
      <c r="BB664" s="102"/>
      <c r="BC664" s="102"/>
      <c r="BD664" s="102"/>
      <c r="BE664" s="102"/>
      <c r="BF664" s="102"/>
      <c r="BG664" s="102"/>
      <c r="BH664" s="102"/>
      <c r="BI664" s="102"/>
      <c r="BJ664" s="102"/>
      <c r="BK664" s="102"/>
      <c r="BL664" s="102"/>
      <c r="BM664" s="102"/>
      <c r="BN664" s="102"/>
      <c r="BO664" s="102"/>
      <c r="BP664" s="102"/>
      <c r="BQ664" s="102"/>
      <c r="BR664" s="102"/>
      <c r="BS664" s="102"/>
      <c r="BT664" s="102"/>
      <c r="BU664" s="102"/>
      <c r="BV664" s="102"/>
      <c r="BW664" s="102"/>
      <c r="BX664" s="102"/>
      <c r="BY664" s="102"/>
      <c r="BZ664" s="102"/>
      <c r="CA664" s="102"/>
      <c r="CB664" s="102"/>
      <c r="CC664" s="102"/>
      <c r="CD664" s="102"/>
      <c r="CE664" s="102"/>
      <c r="CF664" s="102"/>
      <c r="CG664" s="102"/>
      <c r="CH664" s="102"/>
      <c r="CI664" s="102"/>
      <c r="CJ664" s="102"/>
    </row>
    <row r="665" spans="1:101" s="1" customFormat="1">
      <c r="A665" s="232"/>
      <c r="B665" s="1802"/>
      <c r="C665" s="61" t="s">
        <v>265</v>
      </c>
      <c r="D665" s="179">
        <f t="shared" si="83"/>
        <v>7422.84</v>
      </c>
      <c r="E665" s="180">
        <f t="shared" si="83"/>
        <v>8503.1296000000002</v>
      </c>
      <c r="F665" s="180">
        <f t="shared" si="83"/>
        <v>17316.468399999998</v>
      </c>
      <c r="G665" s="183">
        <f t="shared" si="83"/>
        <v>8945.44</v>
      </c>
      <c r="H665" s="180">
        <f t="shared" si="83"/>
        <v>11014.295600000001</v>
      </c>
      <c r="I665" s="183">
        <f t="shared" si="83"/>
        <v>1129.78</v>
      </c>
      <c r="J665" s="180">
        <f t="shared" si="83"/>
        <v>5.25</v>
      </c>
      <c r="K665" s="180">
        <f t="shared" si="83"/>
        <v>1099.51</v>
      </c>
      <c r="L665" s="180">
        <f t="shared" si="83"/>
        <v>177.24</v>
      </c>
      <c r="M665" s="183">
        <f t="shared" si="83"/>
        <v>154.62</v>
      </c>
      <c r="N665" s="183">
        <f t="shared" si="83"/>
        <v>77.31</v>
      </c>
      <c r="O665" s="180">
        <f t="shared" si="83"/>
        <v>0</v>
      </c>
      <c r="P665" s="180">
        <f t="shared" si="83"/>
        <v>739.15920000000006</v>
      </c>
      <c r="Q665" s="183">
        <f t="shared" si="83"/>
        <v>0</v>
      </c>
      <c r="R665" s="180">
        <f t="shared" si="83"/>
        <v>2516.88</v>
      </c>
      <c r="T665" s="9"/>
      <c r="W665" s="65"/>
      <c r="X665" s="66" t="e">
        <f t="shared" si="82"/>
        <v>#DIV/0!</v>
      </c>
      <c r="AF665" s="102"/>
      <c r="AG665" s="184"/>
      <c r="AH665" s="184"/>
      <c r="AI665" s="184"/>
      <c r="AJ665" s="184"/>
      <c r="AK665" s="184"/>
      <c r="AL665" s="184"/>
      <c r="AM665" s="184"/>
      <c r="AN665" s="102"/>
      <c r="AO665" s="102"/>
      <c r="AP665" s="102"/>
      <c r="AQ665" s="102"/>
      <c r="AR665" s="102"/>
      <c r="AS665" s="102"/>
      <c r="AT665" s="102"/>
      <c r="AU665" s="102"/>
      <c r="AV665" s="102"/>
      <c r="AW665" s="102"/>
      <c r="AX665" s="102"/>
      <c r="AY665" s="176"/>
      <c r="AZ665" s="176"/>
      <c r="BA665" s="102"/>
      <c r="BB665" s="102"/>
      <c r="BC665" s="102"/>
      <c r="BD665" s="102"/>
      <c r="BE665" s="102"/>
      <c r="BF665" s="102"/>
      <c r="BG665" s="102"/>
      <c r="BH665" s="102"/>
      <c r="BI665" s="102"/>
      <c r="BJ665" s="102"/>
      <c r="BK665" s="102"/>
      <c r="BL665" s="102"/>
      <c r="BM665" s="102"/>
      <c r="BN665" s="102"/>
      <c r="BO665" s="102"/>
      <c r="BP665" s="102"/>
      <c r="BQ665" s="102"/>
      <c r="BR665" s="102"/>
      <c r="BS665" s="102"/>
      <c r="BT665" s="102"/>
      <c r="BU665" s="102"/>
      <c r="BV665" s="102"/>
      <c r="BW665" s="102"/>
      <c r="BX665" s="102"/>
      <c r="BY665" s="102"/>
      <c r="BZ665" s="102"/>
      <c r="CA665" s="102"/>
      <c r="CB665" s="102"/>
      <c r="CC665" s="102"/>
      <c r="CD665" s="102"/>
      <c r="CE665" s="102"/>
      <c r="CF665" s="102"/>
      <c r="CG665" s="102"/>
      <c r="CH665" s="102"/>
      <c r="CI665" s="102"/>
      <c r="CJ665" s="102"/>
    </row>
    <row r="666" spans="1:101" s="1" customFormat="1">
      <c r="A666" s="232"/>
      <c r="B666" s="1802"/>
      <c r="C666" s="61" t="s">
        <v>266</v>
      </c>
      <c r="D666" s="179">
        <f t="shared" si="83"/>
        <v>3101.9499999999994</v>
      </c>
      <c r="E666" s="180">
        <f t="shared" si="83"/>
        <v>1950.7167999999997</v>
      </c>
      <c r="F666" s="180">
        <f t="shared" si="83"/>
        <v>1997.6297000000002</v>
      </c>
      <c r="G666" s="183">
        <f t="shared" si="83"/>
        <v>1824.3600000000001</v>
      </c>
      <c r="H666" s="180">
        <f t="shared" si="83"/>
        <v>3909.5623000000001</v>
      </c>
      <c r="I666" s="183">
        <f t="shared" si="83"/>
        <v>377.3</v>
      </c>
      <c r="J666" s="180">
        <f t="shared" si="83"/>
        <v>296.52</v>
      </c>
      <c r="K666" s="180">
        <f t="shared" si="83"/>
        <v>902.87999999999988</v>
      </c>
      <c r="L666" s="180">
        <f t="shared" si="83"/>
        <v>40.32</v>
      </c>
      <c r="M666" s="183">
        <f t="shared" si="83"/>
        <v>1.8</v>
      </c>
      <c r="N666" s="183">
        <f t="shared" si="83"/>
        <v>0.9</v>
      </c>
      <c r="O666" s="180">
        <f t="shared" si="83"/>
        <v>0</v>
      </c>
      <c r="P666" s="180">
        <f t="shared" si="83"/>
        <v>57.961100000000002</v>
      </c>
      <c r="Q666" s="183">
        <f t="shared" si="83"/>
        <v>0</v>
      </c>
      <c r="R666" s="180">
        <f t="shared" si="83"/>
        <v>1109.8900000000001</v>
      </c>
      <c r="T666" s="9"/>
      <c r="W666" s="65"/>
      <c r="X666" s="66" t="e">
        <f t="shared" si="82"/>
        <v>#DIV/0!</v>
      </c>
      <c r="AF666" s="102"/>
      <c r="AG666" s="184"/>
      <c r="AH666" s="184"/>
      <c r="AI666" s="184"/>
      <c r="AJ666" s="184"/>
      <c r="AK666" s="184"/>
      <c r="AL666" s="184"/>
      <c r="AM666" s="184"/>
      <c r="AN666" s="102"/>
      <c r="AO666" s="102"/>
      <c r="AP666" s="102"/>
      <c r="AQ666" s="102"/>
      <c r="AR666" s="102"/>
      <c r="AS666" s="102"/>
      <c r="AT666" s="102"/>
      <c r="AU666" s="102"/>
      <c r="AV666" s="102"/>
      <c r="AW666" s="102"/>
      <c r="AX666" s="102"/>
      <c r="AY666" s="176"/>
      <c r="AZ666" s="176"/>
      <c r="BA666" s="102"/>
      <c r="BB666" s="102"/>
      <c r="BC666" s="102"/>
      <c r="BD666" s="102"/>
      <c r="BE666" s="102"/>
      <c r="BF666" s="102"/>
      <c r="BG666" s="102"/>
      <c r="BH666" s="102"/>
      <c r="BI666" s="102"/>
      <c r="BJ666" s="102"/>
      <c r="BK666" s="102"/>
      <c r="BL666" s="102"/>
      <c r="BM666" s="102"/>
      <c r="BN666" s="102"/>
      <c r="BO666" s="102"/>
      <c r="BP666" s="102"/>
      <c r="BQ666" s="102"/>
      <c r="BR666" s="102"/>
      <c r="BS666" s="102"/>
      <c r="BT666" s="102"/>
      <c r="BU666" s="102"/>
      <c r="BV666" s="102"/>
      <c r="BW666" s="102"/>
      <c r="BX666" s="102"/>
      <c r="BY666" s="102"/>
      <c r="BZ666" s="102"/>
      <c r="CA666" s="102"/>
      <c r="CB666" s="102"/>
      <c r="CC666" s="102"/>
      <c r="CD666" s="102"/>
      <c r="CE666" s="102"/>
      <c r="CF666" s="102"/>
      <c r="CG666" s="102"/>
      <c r="CH666" s="102"/>
      <c r="CI666" s="102"/>
      <c r="CJ666" s="102"/>
    </row>
    <row r="667" spans="1:101" s="1" customFormat="1">
      <c r="A667" s="232"/>
      <c r="B667" s="1802"/>
      <c r="C667" s="61" t="s">
        <v>268</v>
      </c>
      <c r="D667" s="179">
        <f t="shared" si="83"/>
        <v>0</v>
      </c>
      <c r="E667" s="180">
        <f t="shared" si="83"/>
        <v>0</v>
      </c>
      <c r="F667" s="180">
        <f t="shared" si="83"/>
        <v>0</v>
      </c>
      <c r="G667" s="183">
        <f t="shared" si="83"/>
        <v>0</v>
      </c>
      <c r="H667" s="180">
        <f t="shared" si="83"/>
        <v>0</v>
      </c>
      <c r="I667" s="183">
        <f t="shared" si="83"/>
        <v>0</v>
      </c>
      <c r="J667" s="180">
        <f t="shared" si="83"/>
        <v>0</v>
      </c>
      <c r="K667" s="180">
        <f t="shared" si="83"/>
        <v>0</v>
      </c>
      <c r="L667" s="180">
        <f t="shared" si="83"/>
        <v>0</v>
      </c>
      <c r="M667" s="183">
        <f t="shared" si="83"/>
        <v>0</v>
      </c>
      <c r="N667" s="183">
        <f t="shared" si="83"/>
        <v>0</v>
      </c>
      <c r="O667" s="180">
        <f t="shared" si="83"/>
        <v>0</v>
      </c>
      <c r="P667" s="180">
        <f t="shared" si="83"/>
        <v>0</v>
      </c>
      <c r="Q667" s="183">
        <f t="shared" si="83"/>
        <v>0</v>
      </c>
      <c r="R667" s="180">
        <f t="shared" si="83"/>
        <v>0</v>
      </c>
      <c r="T667" s="9"/>
      <c r="W667" s="65"/>
      <c r="X667" s="66" t="e">
        <f t="shared" si="82"/>
        <v>#DIV/0!</v>
      </c>
      <c r="AF667" s="102"/>
      <c r="AG667" s="184"/>
      <c r="AH667" s="184"/>
      <c r="AI667" s="184"/>
      <c r="AJ667" s="184"/>
      <c r="AK667" s="184"/>
      <c r="AL667" s="184"/>
      <c r="AM667" s="184"/>
      <c r="AN667" s="102"/>
      <c r="AO667" s="102"/>
      <c r="AP667" s="102"/>
      <c r="AQ667" s="102"/>
      <c r="AR667" s="102"/>
      <c r="AS667" s="102"/>
      <c r="AT667" s="102"/>
      <c r="AU667" s="102"/>
      <c r="AV667" s="102"/>
      <c r="AW667" s="102"/>
      <c r="AX667" s="102"/>
      <c r="AY667" s="176"/>
      <c r="AZ667" s="176"/>
      <c r="BA667" s="102"/>
      <c r="BB667" s="102"/>
      <c r="BC667" s="102"/>
      <c r="BD667" s="102"/>
      <c r="BE667" s="102"/>
      <c r="BF667" s="102"/>
      <c r="BG667" s="102"/>
      <c r="BH667" s="102"/>
      <c r="BI667" s="102"/>
      <c r="BJ667" s="102"/>
      <c r="BK667" s="102"/>
      <c r="BL667" s="102"/>
      <c r="BM667" s="102"/>
      <c r="BN667" s="102"/>
      <c r="BO667" s="102"/>
      <c r="BP667" s="102"/>
      <c r="BQ667" s="102"/>
      <c r="BR667" s="102"/>
      <c r="BS667" s="102"/>
      <c r="BT667" s="102"/>
      <c r="BU667" s="102"/>
      <c r="BV667" s="102"/>
      <c r="BW667" s="102"/>
      <c r="BX667" s="102"/>
      <c r="BY667" s="102"/>
      <c r="BZ667" s="102"/>
      <c r="CA667" s="102"/>
      <c r="CB667" s="102"/>
      <c r="CC667" s="102"/>
      <c r="CD667" s="102"/>
      <c r="CE667" s="102"/>
      <c r="CF667" s="102"/>
      <c r="CG667" s="102"/>
      <c r="CH667" s="102"/>
      <c r="CI667" s="102"/>
      <c r="CJ667" s="102"/>
    </row>
    <row r="668" spans="1:101" s="1" customFormat="1">
      <c r="A668" s="232"/>
      <c r="B668" s="1802"/>
      <c r="C668" s="61" t="s">
        <v>269</v>
      </c>
      <c r="D668" s="179">
        <f t="shared" si="83"/>
        <v>1996.28</v>
      </c>
      <c r="E668" s="180">
        <f t="shared" si="83"/>
        <v>1277.8915999999999</v>
      </c>
      <c r="F668" s="180">
        <f t="shared" si="83"/>
        <v>1549.2839000000001</v>
      </c>
      <c r="G668" s="183">
        <f t="shared" si="83"/>
        <v>1304.02</v>
      </c>
      <c r="H668" s="180">
        <f t="shared" si="83"/>
        <v>3003.5801000000001</v>
      </c>
      <c r="I668" s="183">
        <f t="shared" si="83"/>
        <v>253.54</v>
      </c>
      <c r="J668" s="180">
        <f t="shared" si="83"/>
        <v>158.13</v>
      </c>
      <c r="K668" s="180">
        <f t="shared" si="83"/>
        <v>529.81999999999994</v>
      </c>
      <c r="L668" s="180">
        <f t="shared" si="83"/>
        <v>107.52</v>
      </c>
      <c r="M668" s="183">
        <f t="shared" si="83"/>
        <v>4</v>
      </c>
      <c r="N668" s="183">
        <f t="shared" si="83"/>
        <v>2</v>
      </c>
      <c r="O668" s="180">
        <f t="shared" si="83"/>
        <v>0</v>
      </c>
      <c r="P668" s="180">
        <f t="shared" si="83"/>
        <v>39.485700000000001</v>
      </c>
      <c r="Q668" s="183">
        <f t="shared" si="83"/>
        <v>0</v>
      </c>
      <c r="R668" s="180">
        <f t="shared" si="83"/>
        <v>801.7700000000001</v>
      </c>
      <c r="T668" s="9"/>
      <c r="W668" s="65"/>
      <c r="X668" s="66" t="e">
        <f t="shared" si="82"/>
        <v>#DIV/0!</v>
      </c>
      <c r="AF668" s="102"/>
      <c r="AG668" s="184"/>
      <c r="AH668" s="184"/>
      <c r="AI668" s="184"/>
      <c r="AJ668" s="184"/>
      <c r="AK668" s="184"/>
      <c r="AL668" s="184"/>
      <c r="AM668" s="184"/>
      <c r="AN668" s="102"/>
      <c r="AO668" s="102"/>
      <c r="AP668" s="102"/>
      <c r="AQ668" s="102"/>
      <c r="AR668" s="102"/>
      <c r="AS668" s="102"/>
      <c r="AT668" s="102"/>
      <c r="AU668" s="102"/>
      <c r="AV668" s="102"/>
      <c r="AW668" s="102"/>
      <c r="AX668" s="102"/>
      <c r="AY668" s="176"/>
      <c r="AZ668" s="176"/>
      <c r="BA668" s="102"/>
      <c r="BB668" s="102"/>
      <c r="BC668" s="102"/>
      <c r="BD668" s="102"/>
      <c r="BE668" s="102"/>
      <c r="BF668" s="102"/>
      <c r="BG668" s="102"/>
      <c r="BH668" s="102"/>
      <c r="BI668" s="102"/>
      <c r="BJ668" s="102"/>
      <c r="BK668" s="102"/>
      <c r="BL668" s="102"/>
      <c r="BM668" s="102"/>
      <c r="BN668" s="102"/>
      <c r="BO668" s="102"/>
      <c r="BP668" s="102"/>
      <c r="BQ668" s="102"/>
      <c r="BR668" s="102"/>
      <c r="BS668" s="102"/>
      <c r="BT668" s="102"/>
      <c r="BU668" s="102"/>
      <c r="BV668" s="102"/>
      <c r="BW668" s="102"/>
      <c r="BX668" s="102"/>
      <c r="BY668" s="102"/>
      <c r="BZ668" s="102"/>
      <c r="CA668" s="102"/>
      <c r="CB668" s="102"/>
      <c r="CC668" s="102"/>
      <c r="CD668" s="102"/>
      <c r="CE668" s="102"/>
      <c r="CF668" s="102"/>
      <c r="CG668" s="102"/>
      <c r="CH668" s="102"/>
      <c r="CI668" s="102"/>
      <c r="CJ668" s="102"/>
      <c r="CK668" s="9"/>
      <c r="CL668" s="9"/>
      <c r="CM668" s="9"/>
      <c r="CN668" s="9"/>
      <c r="CO668" s="9"/>
      <c r="CP668" s="9"/>
      <c r="CQ668" s="9"/>
      <c r="CR668" s="9"/>
      <c r="CS668" s="9"/>
      <c r="CT668" s="9"/>
      <c r="CU668" s="9"/>
      <c r="CV668" s="9"/>
      <c r="CW668" s="9"/>
    </row>
    <row r="669" spans="1:101" s="1" customFormat="1">
      <c r="A669" s="232"/>
      <c r="B669" s="1802"/>
      <c r="C669" s="61" t="s">
        <v>270</v>
      </c>
      <c r="D669" s="179">
        <f t="shared" si="83"/>
        <v>302.19</v>
      </c>
      <c r="E669" s="180">
        <f t="shared" si="83"/>
        <v>22.37</v>
      </c>
      <c r="F669" s="180">
        <f t="shared" si="83"/>
        <v>120.73</v>
      </c>
      <c r="G669" s="183">
        <f t="shared" si="83"/>
        <v>174.88</v>
      </c>
      <c r="H669" s="180">
        <f t="shared" si="83"/>
        <v>430.21000000000004</v>
      </c>
      <c r="I669" s="183">
        <f t="shared" si="83"/>
        <v>130.21</v>
      </c>
      <c r="J669" s="180">
        <f t="shared" si="83"/>
        <v>122.85</v>
      </c>
      <c r="K669" s="180">
        <f t="shared" si="83"/>
        <v>348.12</v>
      </c>
      <c r="L669" s="180">
        <f t="shared" si="83"/>
        <v>202.67999999999998</v>
      </c>
      <c r="M669" s="183">
        <f t="shared" si="83"/>
        <v>0</v>
      </c>
      <c r="N669" s="183">
        <f t="shared" si="83"/>
        <v>0</v>
      </c>
      <c r="O669" s="180">
        <f t="shared" si="83"/>
        <v>0</v>
      </c>
      <c r="P669" s="180">
        <f t="shared" si="83"/>
        <v>0.57000000000000006</v>
      </c>
      <c r="Q669" s="183">
        <f t="shared" si="83"/>
        <v>0</v>
      </c>
      <c r="R669" s="180">
        <f t="shared" si="83"/>
        <v>26.130000000000003</v>
      </c>
      <c r="T669" s="9"/>
      <c r="W669" s="65"/>
      <c r="X669" s="66" t="e">
        <f t="shared" si="82"/>
        <v>#DIV/0!</v>
      </c>
      <c r="AF669" s="102"/>
      <c r="AG669" s="184"/>
      <c r="AH669" s="184"/>
      <c r="AI669" s="184"/>
      <c r="AJ669" s="184"/>
      <c r="AK669" s="184"/>
      <c r="AL669" s="184"/>
      <c r="AM669" s="184"/>
      <c r="AN669" s="102"/>
      <c r="AO669" s="102"/>
      <c r="AP669" s="102"/>
      <c r="AQ669" s="102"/>
      <c r="AR669" s="102"/>
      <c r="AS669" s="102"/>
      <c r="AT669" s="102"/>
      <c r="AU669" s="102"/>
      <c r="AV669" s="102"/>
      <c r="AW669" s="102"/>
      <c r="AX669" s="102"/>
      <c r="AY669" s="176"/>
      <c r="AZ669" s="176"/>
      <c r="BA669" s="102"/>
      <c r="BB669" s="102"/>
      <c r="BC669" s="102"/>
      <c r="BD669" s="102"/>
      <c r="BE669" s="102"/>
      <c r="BF669" s="102"/>
      <c r="BG669" s="102"/>
      <c r="BH669" s="102"/>
      <c r="BI669" s="102"/>
      <c r="BJ669" s="102"/>
      <c r="BK669" s="102"/>
      <c r="BL669" s="102"/>
      <c r="BM669" s="102"/>
      <c r="BN669" s="102"/>
      <c r="BO669" s="102"/>
      <c r="BP669" s="102"/>
      <c r="BQ669" s="102"/>
      <c r="BR669" s="102"/>
      <c r="BS669" s="102"/>
      <c r="BT669" s="102"/>
      <c r="BU669" s="102"/>
      <c r="BV669" s="102"/>
      <c r="BW669" s="102"/>
      <c r="BX669" s="102"/>
      <c r="BY669" s="102"/>
      <c r="BZ669" s="102"/>
      <c r="CA669" s="102"/>
      <c r="CB669" s="102"/>
      <c r="CC669" s="102"/>
      <c r="CD669" s="102"/>
      <c r="CE669" s="102"/>
      <c r="CF669" s="102"/>
      <c r="CG669" s="102"/>
      <c r="CH669" s="102"/>
      <c r="CI669" s="102"/>
      <c r="CJ669" s="102"/>
      <c r="CK669" s="9"/>
      <c r="CL669" s="9"/>
      <c r="CM669" s="9"/>
      <c r="CN669" s="9"/>
      <c r="CO669" s="9"/>
      <c r="CP669" s="9"/>
      <c r="CQ669" s="9"/>
      <c r="CR669" s="9"/>
      <c r="CS669" s="9"/>
      <c r="CT669" s="9"/>
      <c r="CU669" s="9"/>
      <c r="CV669" s="9"/>
      <c r="CW669" s="9"/>
    </row>
    <row r="670" spans="1:101" s="1" customFormat="1">
      <c r="A670" s="232"/>
      <c r="B670" s="1802"/>
      <c r="C670" s="61" t="s">
        <v>271</v>
      </c>
      <c r="D670" s="179">
        <f t="shared" si="83"/>
        <v>471.63</v>
      </c>
      <c r="E670" s="180">
        <f t="shared" si="83"/>
        <v>315.04080000000005</v>
      </c>
      <c r="F670" s="180">
        <f t="shared" si="83"/>
        <v>1202.5956999999999</v>
      </c>
      <c r="G670" s="183">
        <f t="shared" si="83"/>
        <v>493.65</v>
      </c>
      <c r="H670" s="180">
        <f t="shared" si="83"/>
        <v>601.98630000000003</v>
      </c>
      <c r="I670" s="183">
        <f t="shared" si="83"/>
        <v>181.07</v>
      </c>
      <c r="J670" s="180">
        <f t="shared" si="83"/>
        <v>72.45</v>
      </c>
      <c r="K670" s="180">
        <f t="shared" si="83"/>
        <v>288.78999999999996</v>
      </c>
      <c r="L670" s="180">
        <f t="shared" si="83"/>
        <v>111.96000000000001</v>
      </c>
      <c r="M670" s="183">
        <f t="shared" si="83"/>
        <v>6.04</v>
      </c>
      <c r="N670" s="183">
        <f t="shared" si="83"/>
        <v>3.02</v>
      </c>
      <c r="O670" s="180">
        <f t="shared" si="83"/>
        <v>0</v>
      </c>
      <c r="P670" s="180">
        <f t="shared" si="83"/>
        <v>66.709100000000007</v>
      </c>
      <c r="Q670" s="183">
        <f t="shared" si="83"/>
        <v>0</v>
      </c>
      <c r="R670" s="180">
        <f t="shared" si="83"/>
        <v>66.44</v>
      </c>
      <c r="T670" s="9"/>
      <c r="W670" s="65"/>
      <c r="X670" s="66" t="e">
        <f t="shared" si="82"/>
        <v>#DIV/0!</v>
      </c>
      <c r="AF670" s="102"/>
      <c r="AG670" s="184"/>
      <c r="AH670" s="184"/>
      <c r="AI670" s="184"/>
      <c r="AJ670" s="184"/>
      <c r="AK670" s="184"/>
      <c r="AL670" s="184"/>
      <c r="AM670" s="184"/>
      <c r="AN670" s="102"/>
      <c r="AO670" s="102"/>
      <c r="AP670" s="102"/>
      <c r="AQ670" s="102"/>
      <c r="AR670" s="102"/>
      <c r="AS670" s="102"/>
      <c r="AT670" s="102"/>
      <c r="AU670" s="102"/>
      <c r="AV670" s="102"/>
      <c r="AW670" s="102"/>
      <c r="AX670" s="102"/>
      <c r="AY670" s="176"/>
      <c r="AZ670" s="176"/>
      <c r="BA670" s="102"/>
      <c r="BB670" s="102"/>
      <c r="BC670" s="102"/>
      <c r="BD670" s="102"/>
      <c r="BE670" s="102"/>
      <c r="BF670" s="102"/>
      <c r="BG670" s="102"/>
      <c r="BH670" s="102"/>
      <c r="BI670" s="102"/>
      <c r="BJ670" s="102"/>
      <c r="BK670" s="102"/>
      <c r="BL670" s="102"/>
      <c r="BM670" s="102"/>
      <c r="BN670" s="102"/>
      <c r="BO670" s="102"/>
      <c r="BP670" s="102"/>
      <c r="BQ670" s="102"/>
      <c r="BR670" s="102"/>
      <c r="BS670" s="102"/>
      <c r="BT670" s="102"/>
      <c r="BU670" s="102"/>
      <c r="BV670" s="102"/>
      <c r="BW670" s="102"/>
      <c r="BX670" s="102"/>
      <c r="BY670" s="102"/>
      <c r="BZ670" s="102"/>
      <c r="CA670" s="102"/>
      <c r="CB670" s="102"/>
      <c r="CC670" s="102"/>
      <c r="CD670" s="102"/>
      <c r="CE670" s="102"/>
      <c r="CF670" s="102"/>
      <c r="CG670" s="102"/>
      <c r="CH670" s="102"/>
      <c r="CI670" s="102"/>
      <c r="CJ670" s="102"/>
      <c r="CK670" s="9"/>
      <c r="CL670" s="9"/>
      <c r="CM670" s="9"/>
      <c r="CN670" s="9"/>
      <c r="CO670" s="9"/>
      <c r="CP670" s="9"/>
      <c r="CQ670" s="9"/>
      <c r="CR670" s="9"/>
      <c r="CS670" s="9"/>
      <c r="CT670" s="9"/>
      <c r="CU670" s="9"/>
      <c r="CV670" s="9"/>
      <c r="CW670" s="9"/>
    </row>
    <row r="671" spans="1:101" s="1" customFormat="1">
      <c r="A671" s="232"/>
      <c r="B671" s="1802"/>
      <c r="C671" s="61" t="s">
        <v>272</v>
      </c>
      <c r="D671" s="179">
        <f t="shared" si="83"/>
        <v>0</v>
      </c>
      <c r="E671" s="180">
        <f t="shared" si="83"/>
        <v>0</v>
      </c>
      <c r="F671" s="180">
        <f t="shared" si="83"/>
        <v>0</v>
      </c>
      <c r="G671" s="183">
        <f t="shared" si="83"/>
        <v>0</v>
      </c>
      <c r="H671" s="180">
        <f t="shared" si="83"/>
        <v>0</v>
      </c>
      <c r="I671" s="183">
        <f t="shared" si="83"/>
        <v>0</v>
      </c>
      <c r="J671" s="180">
        <f t="shared" si="83"/>
        <v>0</v>
      </c>
      <c r="K671" s="180">
        <f t="shared" si="83"/>
        <v>0</v>
      </c>
      <c r="L671" s="180">
        <f t="shared" si="83"/>
        <v>0</v>
      </c>
      <c r="M671" s="183">
        <f t="shared" si="83"/>
        <v>0</v>
      </c>
      <c r="N671" s="183">
        <f t="shared" si="83"/>
        <v>0</v>
      </c>
      <c r="O671" s="180">
        <f t="shared" si="83"/>
        <v>0</v>
      </c>
      <c r="P671" s="180">
        <f t="shared" si="83"/>
        <v>0</v>
      </c>
      <c r="Q671" s="183">
        <f t="shared" si="83"/>
        <v>0</v>
      </c>
      <c r="R671" s="180">
        <f t="shared" si="83"/>
        <v>0</v>
      </c>
      <c r="T671" s="9"/>
      <c r="W671" s="65"/>
      <c r="X671" s="66" t="e">
        <f t="shared" si="82"/>
        <v>#DIV/0!</v>
      </c>
      <c r="AF671" s="102"/>
      <c r="AG671" s="184"/>
      <c r="AH671" s="184"/>
      <c r="AI671" s="184"/>
      <c r="AJ671" s="184"/>
      <c r="AK671" s="184"/>
      <c r="AL671" s="184"/>
      <c r="AM671" s="184"/>
      <c r="AN671" s="102"/>
      <c r="AO671" s="102"/>
      <c r="AP671" s="102"/>
      <c r="AQ671" s="102"/>
      <c r="AR671" s="102"/>
      <c r="AS671" s="102"/>
      <c r="AT671" s="176"/>
      <c r="AU671" s="176"/>
      <c r="AV671" s="102"/>
      <c r="AW671" s="102"/>
      <c r="AX671" s="102"/>
      <c r="AY671" s="102"/>
      <c r="AZ671" s="102"/>
      <c r="BA671" s="102"/>
      <c r="BB671" s="102"/>
      <c r="BC671" s="102"/>
      <c r="BD671" s="102"/>
      <c r="BE671" s="102"/>
      <c r="BF671" s="102"/>
      <c r="BG671" s="102"/>
      <c r="BH671" s="102"/>
      <c r="BI671" s="102"/>
      <c r="BJ671" s="102"/>
      <c r="BK671" s="102"/>
      <c r="BL671" s="102"/>
      <c r="BM671" s="102"/>
      <c r="BN671" s="102"/>
      <c r="BO671" s="102"/>
      <c r="BP671" s="102"/>
      <c r="BQ671" s="102"/>
      <c r="BR671" s="102"/>
      <c r="BS671" s="102"/>
      <c r="BT671" s="102"/>
      <c r="BU671" s="102"/>
      <c r="BV671" s="102"/>
      <c r="BW671" s="102"/>
      <c r="BX671" s="102"/>
      <c r="BY671" s="102"/>
      <c r="BZ671" s="102"/>
      <c r="CA671" s="102"/>
      <c r="CB671" s="102"/>
      <c r="CC671" s="102"/>
      <c r="CD671" s="102"/>
      <c r="CE671" s="102"/>
      <c r="CF671" s="102"/>
      <c r="CG671" s="102"/>
      <c r="CH671" s="102"/>
      <c r="CI671" s="102"/>
      <c r="CJ671" s="102"/>
      <c r="CK671" s="9"/>
      <c r="CL671" s="9"/>
      <c r="CM671" s="9"/>
      <c r="CN671" s="9"/>
      <c r="CO671" s="9"/>
      <c r="CP671" s="9"/>
      <c r="CQ671" s="9"/>
      <c r="CR671" s="9"/>
      <c r="CS671" s="9"/>
      <c r="CT671" s="9"/>
      <c r="CU671" s="9"/>
      <c r="CV671" s="9"/>
      <c r="CW671" s="9"/>
    </row>
    <row r="672" spans="1:101" s="1" customFormat="1">
      <c r="A672" s="232"/>
      <c r="B672" s="1802"/>
      <c r="C672" s="61" t="s">
        <v>273</v>
      </c>
      <c r="D672" s="179">
        <f t="shared" si="83"/>
        <v>98.609999999999985</v>
      </c>
      <c r="E672" s="180">
        <f t="shared" si="83"/>
        <v>0.95520000000000005</v>
      </c>
      <c r="F672" s="180">
        <f t="shared" si="83"/>
        <v>1.4958</v>
      </c>
      <c r="G672" s="183">
        <f t="shared" si="83"/>
        <v>67.27</v>
      </c>
      <c r="H672" s="180">
        <f t="shared" si="83"/>
        <v>367.67220000000003</v>
      </c>
      <c r="I672" s="183">
        <f t="shared" si="83"/>
        <v>14.149999999999999</v>
      </c>
      <c r="J672" s="180">
        <f t="shared" si="83"/>
        <v>13.229999999999999</v>
      </c>
      <c r="K672" s="180">
        <f t="shared" si="83"/>
        <v>37.169999999999995</v>
      </c>
      <c r="L672" s="180">
        <f t="shared" si="83"/>
        <v>3.06</v>
      </c>
      <c r="M672" s="183">
        <f t="shared" si="83"/>
        <v>0</v>
      </c>
      <c r="N672" s="183">
        <f t="shared" si="83"/>
        <v>0</v>
      </c>
      <c r="O672" s="180">
        <f t="shared" si="83"/>
        <v>0</v>
      </c>
      <c r="P672" s="180">
        <f t="shared" si="83"/>
        <v>0.12540000000000001</v>
      </c>
      <c r="Q672" s="183">
        <f t="shared" si="83"/>
        <v>0</v>
      </c>
      <c r="R672" s="180">
        <f t="shared" si="83"/>
        <v>134</v>
      </c>
      <c r="T672" s="9"/>
      <c r="W672" s="65"/>
      <c r="X672" s="66" t="e">
        <f t="shared" si="82"/>
        <v>#DIV/0!</v>
      </c>
      <c r="AF672" s="102"/>
      <c r="AG672" s="184"/>
      <c r="AH672" s="184"/>
      <c r="AI672" s="184"/>
      <c r="AJ672" s="184"/>
      <c r="AK672" s="184"/>
      <c r="AL672" s="184"/>
      <c r="AM672" s="184"/>
      <c r="AN672" s="102"/>
      <c r="AO672" s="102"/>
      <c r="AP672" s="102"/>
      <c r="AQ672" s="102"/>
      <c r="AR672" s="102"/>
      <c r="AS672" s="102"/>
      <c r="AT672" s="102"/>
      <c r="AU672" s="102"/>
      <c r="AV672" s="102"/>
      <c r="AW672" s="102"/>
      <c r="AX672" s="102"/>
      <c r="AY672" s="102"/>
      <c r="AZ672" s="102"/>
      <c r="BA672" s="102"/>
      <c r="BB672" s="102"/>
      <c r="BC672" s="102"/>
      <c r="BD672" s="102"/>
      <c r="BE672" s="102"/>
      <c r="BF672" s="102"/>
      <c r="BG672" s="102"/>
      <c r="BH672" s="102"/>
      <c r="BI672" s="102"/>
      <c r="BJ672" s="102"/>
      <c r="BK672" s="102"/>
      <c r="BL672" s="102"/>
      <c r="BM672" s="102"/>
      <c r="BN672" s="102"/>
      <c r="BO672" s="102"/>
      <c r="BP672" s="102"/>
      <c r="BQ672" s="102"/>
      <c r="BR672" s="102"/>
      <c r="BS672" s="102"/>
      <c r="BT672" s="102"/>
      <c r="BU672" s="102"/>
      <c r="BV672" s="102"/>
      <c r="BW672" s="102"/>
      <c r="BX672" s="102"/>
      <c r="BY672" s="102"/>
      <c r="BZ672" s="102"/>
      <c r="CA672" s="102"/>
      <c r="CB672" s="102"/>
      <c r="CC672" s="102"/>
      <c r="CD672" s="102"/>
      <c r="CE672" s="102"/>
      <c r="CF672" s="102"/>
      <c r="CG672" s="102"/>
      <c r="CH672" s="102"/>
      <c r="CI672" s="102"/>
      <c r="CJ672" s="102"/>
      <c r="CK672" s="9"/>
      <c r="CL672" s="9"/>
      <c r="CM672" s="9"/>
      <c r="CN672" s="9"/>
      <c r="CO672" s="9"/>
      <c r="CP672" s="9"/>
      <c r="CQ672" s="9"/>
      <c r="CR672" s="9"/>
      <c r="CS672" s="9"/>
      <c r="CT672" s="9"/>
      <c r="CU672" s="9"/>
      <c r="CV672" s="9"/>
      <c r="CW672" s="9"/>
    </row>
    <row r="673" spans="1:101" s="1" customFormat="1">
      <c r="A673" s="232"/>
      <c r="B673" s="1802"/>
      <c r="C673" s="61" t="s">
        <v>274</v>
      </c>
      <c r="D673" s="179">
        <f t="shared" si="83"/>
        <v>730.19</v>
      </c>
      <c r="E673" s="180">
        <f t="shared" si="83"/>
        <v>35.601599999999991</v>
      </c>
      <c r="F673" s="180">
        <f t="shared" si="83"/>
        <v>47.8339</v>
      </c>
      <c r="G673" s="183">
        <f t="shared" si="83"/>
        <v>546.04</v>
      </c>
      <c r="H673" s="180">
        <f t="shared" si="83"/>
        <v>2904.7401</v>
      </c>
      <c r="I673" s="183">
        <f t="shared" si="83"/>
        <v>176.62</v>
      </c>
      <c r="J673" s="180">
        <f t="shared" si="83"/>
        <v>176.4</v>
      </c>
      <c r="K673" s="180">
        <f t="shared" si="83"/>
        <v>496.24</v>
      </c>
      <c r="L673" s="180">
        <f t="shared" si="83"/>
        <v>25.2</v>
      </c>
      <c r="M673" s="183">
        <f t="shared" si="83"/>
        <v>0</v>
      </c>
      <c r="N673" s="183">
        <f t="shared" si="83"/>
        <v>0</v>
      </c>
      <c r="O673" s="180">
        <f t="shared" si="83"/>
        <v>0</v>
      </c>
      <c r="P673" s="180">
        <f t="shared" si="83"/>
        <v>1.1456999999999999</v>
      </c>
      <c r="Q673" s="183">
        <f t="shared" si="83"/>
        <v>0</v>
      </c>
      <c r="R673" s="180">
        <f t="shared" si="83"/>
        <v>1003.6600000000001</v>
      </c>
      <c r="T673" s="9"/>
      <c r="W673" s="65"/>
      <c r="X673" s="66" t="e">
        <f t="shared" si="82"/>
        <v>#DIV/0!</v>
      </c>
      <c r="AF673" s="102"/>
      <c r="AG673" s="184"/>
      <c r="AH673" s="184"/>
      <c r="AI673" s="184"/>
      <c r="AJ673" s="184"/>
      <c r="AK673" s="184"/>
      <c r="AL673" s="184"/>
      <c r="AM673" s="184"/>
      <c r="AN673" s="102"/>
      <c r="AO673" s="102"/>
      <c r="AP673" s="102"/>
      <c r="AQ673" s="102"/>
      <c r="AR673" s="102"/>
      <c r="AS673" s="102"/>
      <c r="AT673" s="102"/>
      <c r="AU673" s="102"/>
      <c r="AV673" s="102"/>
      <c r="AW673" s="102"/>
      <c r="AX673" s="102"/>
      <c r="AY673" s="176"/>
      <c r="AZ673" s="176"/>
      <c r="BA673" s="102"/>
      <c r="BB673" s="102"/>
      <c r="BC673" s="102"/>
      <c r="BD673" s="102"/>
      <c r="BE673" s="102"/>
      <c r="BF673" s="102"/>
      <c r="BG673" s="102"/>
      <c r="BH673" s="102"/>
      <c r="BI673" s="102"/>
      <c r="BJ673" s="102"/>
      <c r="BK673" s="102"/>
      <c r="BL673" s="102"/>
      <c r="BM673" s="102"/>
      <c r="BN673" s="102"/>
      <c r="BO673" s="102"/>
      <c r="BP673" s="102"/>
      <c r="BQ673" s="102"/>
      <c r="BR673" s="102"/>
      <c r="BS673" s="102"/>
      <c r="BT673" s="102"/>
      <c r="BU673" s="102"/>
      <c r="BV673" s="102"/>
      <c r="BW673" s="102"/>
      <c r="BX673" s="102"/>
      <c r="BY673" s="102"/>
      <c r="BZ673" s="102"/>
      <c r="CA673" s="102"/>
      <c r="CB673" s="102"/>
      <c r="CC673" s="102"/>
      <c r="CD673" s="102"/>
      <c r="CE673" s="102"/>
      <c r="CF673" s="102"/>
      <c r="CG673" s="102"/>
      <c r="CH673" s="102"/>
      <c r="CI673" s="102"/>
      <c r="CJ673" s="102"/>
    </row>
    <row r="674" spans="1:101" s="1" customFormat="1">
      <c r="A674" s="232"/>
      <c r="B674" s="1802"/>
      <c r="C674" s="61" t="s">
        <v>275</v>
      </c>
      <c r="D674" s="179">
        <f t="shared" ref="D674:R676" si="84">+D839+AE839+AW839+D1005+V1005+D1171+V1171+AN1171</f>
        <v>1190.01</v>
      </c>
      <c r="E674" s="180">
        <f t="shared" si="84"/>
        <v>244.9676</v>
      </c>
      <c r="F674" s="180">
        <f t="shared" si="84"/>
        <v>1088.7004000000002</v>
      </c>
      <c r="G674" s="183">
        <f t="shared" si="84"/>
        <v>679.44</v>
      </c>
      <c r="H674" s="180">
        <f t="shared" si="84"/>
        <v>1700.8436000000002</v>
      </c>
      <c r="I674" s="183">
        <f t="shared" si="84"/>
        <v>429.07</v>
      </c>
      <c r="J674" s="180">
        <f t="shared" si="84"/>
        <v>329.90999999999997</v>
      </c>
      <c r="K674" s="180">
        <f t="shared" si="84"/>
        <v>982.8</v>
      </c>
      <c r="L674" s="180">
        <f t="shared" si="84"/>
        <v>201.48</v>
      </c>
      <c r="M674" s="183">
        <f t="shared" si="84"/>
        <v>0</v>
      </c>
      <c r="N674" s="183">
        <f t="shared" si="84"/>
        <v>0</v>
      </c>
      <c r="O674" s="180">
        <f t="shared" si="84"/>
        <v>0</v>
      </c>
      <c r="P674" s="180">
        <f t="shared" si="84"/>
        <v>75.105199999999996</v>
      </c>
      <c r="Q674" s="183">
        <f t="shared" si="84"/>
        <v>0</v>
      </c>
      <c r="R674" s="180">
        <f t="shared" si="84"/>
        <v>74.37</v>
      </c>
      <c r="T674" s="9"/>
      <c r="W674" s="65"/>
      <c r="X674" s="66" t="e">
        <f t="shared" si="82"/>
        <v>#DIV/0!</v>
      </c>
      <c r="AF674" s="102"/>
      <c r="AG674" s="184"/>
      <c r="AH674" s="184"/>
      <c r="AI674" s="184"/>
      <c r="AJ674" s="184"/>
      <c r="AK674" s="184"/>
      <c r="AL674" s="184"/>
      <c r="AM674" s="184"/>
      <c r="AN674" s="102"/>
      <c r="AO674" s="102"/>
      <c r="AP674" s="102"/>
      <c r="AQ674" s="102"/>
      <c r="AR674" s="102"/>
      <c r="AS674" s="102"/>
      <c r="AT674" s="102"/>
      <c r="AU674" s="102"/>
      <c r="AV674" s="102"/>
      <c r="AW674" s="102"/>
      <c r="AX674" s="102"/>
      <c r="AY674" s="176"/>
      <c r="AZ674" s="176"/>
      <c r="BA674" s="102"/>
      <c r="BB674" s="102"/>
      <c r="BC674" s="102"/>
      <c r="BD674" s="102"/>
      <c r="BE674" s="102"/>
      <c r="BF674" s="102"/>
      <c r="BG674" s="102"/>
      <c r="BH674" s="102"/>
      <c r="BI674" s="102"/>
      <c r="BJ674" s="102"/>
      <c r="BK674" s="102"/>
      <c r="BL674" s="102"/>
      <c r="BM674" s="102"/>
      <c r="BN674" s="102"/>
      <c r="BO674" s="102"/>
      <c r="BP674" s="102"/>
      <c r="BQ674" s="102"/>
      <c r="BR674" s="102"/>
      <c r="BS674" s="102"/>
      <c r="BT674" s="102"/>
      <c r="BU674" s="102"/>
      <c r="BV674" s="102"/>
      <c r="BW674" s="102"/>
      <c r="BX674" s="102"/>
      <c r="BY674" s="102"/>
      <c r="BZ674" s="102"/>
      <c r="CA674" s="102"/>
      <c r="CB674" s="102"/>
      <c r="CC674" s="102"/>
      <c r="CD674" s="102"/>
      <c r="CE674" s="102"/>
      <c r="CF674" s="102"/>
      <c r="CG674" s="102"/>
      <c r="CH674" s="102"/>
      <c r="CI674" s="102"/>
      <c r="CJ674" s="102"/>
    </row>
    <row r="675" spans="1:101" s="1" customFormat="1">
      <c r="A675" s="232"/>
      <c r="B675" s="1802"/>
      <c r="C675" s="61" t="s">
        <v>276</v>
      </c>
      <c r="D675" s="179">
        <f t="shared" si="84"/>
        <v>1738.31</v>
      </c>
      <c r="E675" s="180">
        <f t="shared" si="84"/>
        <v>1220.2711999999999</v>
      </c>
      <c r="F675" s="180">
        <f t="shared" si="84"/>
        <v>3162.5773000000004</v>
      </c>
      <c r="G675" s="183">
        <f t="shared" si="84"/>
        <v>1749.7099999999998</v>
      </c>
      <c r="H675" s="180">
        <f t="shared" si="84"/>
        <v>5867.0907000000007</v>
      </c>
      <c r="I675" s="183">
        <f t="shared" si="84"/>
        <v>496.62000000000006</v>
      </c>
      <c r="J675" s="180">
        <f t="shared" si="84"/>
        <v>67.62</v>
      </c>
      <c r="K675" s="180">
        <f t="shared" si="84"/>
        <v>568.6</v>
      </c>
      <c r="L675" s="180">
        <f t="shared" si="84"/>
        <v>181.5</v>
      </c>
      <c r="M675" s="183">
        <f t="shared" si="84"/>
        <v>45.82</v>
      </c>
      <c r="N675" s="183">
        <f t="shared" si="84"/>
        <v>22.91</v>
      </c>
      <c r="O675" s="180">
        <f t="shared" si="84"/>
        <v>0</v>
      </c>
      <c r="P675" s="180">
        <f t="shared" si="84"/>
        <v>58.999900000000011</v>
      </c>
      <c r="Q675" s="183">
        <f t="shared" si="84"/>
        <v>0</v>
      </c>
      <c r="R675" s="180">
        <f t="shared" si="84"/>
        <v>1340.85</v>
      </c>
      <c r="T675" s="9"/>
      <c r="W675" s="65"/>
      <c r="X675" s="66" t="e">
        <f t="shared" si="82"/>
        <v>#DIV/0!</v>
      </c>
      <c r="AF675" s="102"/>
      <c r="AG675" s="184"/>
      <c r="AH675" s="184"/>
      <c r="AI675" s="184"/>
      <c r="AJ675" s="184"/>
      <c r="AK675" s="184"/>
      <c r="AL675" s="184"/>
      <c r="AM675" s="184"/>
      <c r="AN675" s="102"/>
      <c r="AO675" s="102"/>
      <c r="AP675" s="102"/>
      <c r="AQ675" s="102"/>
      <c r="AR675" s="102"/>
      <c r="AS675" s="102"/>
      <c r="AT675" s="102"/>
      <c r="AU675" s="102"/>
      <c r="AV675" s="102"/>
      <c r="AW675" s="102"/>
      <c r="AX675" s="102"/>
      <c r="AY675" s="176"/>
      <c r="AZ675" s="176"/>
      <c r="BA675" s="102"/>
      <c r="BB675" s="102"/>
      <c r="BC675" s="102"/>
      <c r="BD675" s="102"/>
      <c r="BE675" s="102"/>
      <c r="BF675" s="102"/>
      <c r="BG675" s="102"/>
      <c r="BH675" s="102"/>
      <c r="BI675" s="102"/>
      <c r="BJ675" s="102"/>
      <c r="BK675" s="102"/>
      <c r="BL675" s="102"/>
      <c r="BM675" s="102"/>
      <c r="BN675" s="102"/>
      <c r="BO675" s="102"/>
      <c r="BP675" s="102"/>
      <c r="BQ675" s="102"/>
      <c r="BR675" s="102"/>
      <c r="BS675" s="102"/>
      <c r="BT675" s="102"/>
      <c r="BU675" s="102"/>
      <c r="BV675" s="102"/>
      <c r="BW675" s="102"/>
      <c r="BX675" s="102"/>
      <c r="BY675" s="102"/>
      <c r="BZ675" s="102"/>
      <c r="CA675" s="102"/>
      <c r="CB675" s="102"/>
      <c r="CC675" s="102"/>
      <c r="CD675" s="102"/>
      <c r="CE675" s="102"/>
      <c r="CF675" s="102"/>
      <c r="CG675" s="102"/>
      <c r="CH675" s="102"/>
      <c r="CI675" s="102"/>
      <c r="CJ675" s="102"/>
    </row>
    <row r="676" spans="1:101" s="1" customFormat="1" ht="15.75" thickBot="1">
      <c r="A676" s="232"/>
      <c r="B676" s="1802"/>
      <c r="C676" s="61" t="s">
        <v>277</v>
      </c>
      <c r="D676" s="179">
        <f t="shared" si="84"/>
        <v>222</v>
      </c>
      <c r="E676" s="180">
        <f t="shared" si="84"/>
        <v>9.59</v>
      </c>
      <c r="F676" s="180">
        <f t="shared" si="84"/>
        <v>16.380000000000003</v>
      </c>
      <c r="G676" s="183">
        <f t="shared" si="84"/>
        <v>110.11</v>
      </c>
      <c r="H676" s="180">
        <f t="shared" si="84"/>
        <v>568.7700000000001</v>
      </c>
      <c r="I676" s="183">
        <f t="shared" si="84"/>
        <v>26.47</v>
      </c>
      <c r="J676" s="180">
        <f t="shared" si="84"/>
        <v>19.739999999999998</v>
      </c>
      <c r="K676" s="180">
        <f t="shared" si="84"/>
        <v>56.669999999999995</v>
      </c>
      <c r="L676" s="180">
        <f t="shared" si="84"/>
        <v>18.36</v>
      </c>
      <c r="M676" s="183">
        <f t="shared" si="84"/>
        <v>0</v>
      </c>
      <c r="N676" s="183">
        <f t="shared" si="84"/>
        <v>0</v>
      </c>
      <c r="O676" s="180">
        <f t="shared" si="84"/>
        <v>0</v>
      </c>
      <c r="P676" s="180">
        <f t="shared" si="84"/>
        <v>0.77</v>
      </c>
      <c r="Q676" s="183">
        <f t="shared" si="84"/>
        <v>0</v>
      </c>
      <c r="R676" s="180">
        <f t="shared" si="84"/>
        <v>93.800000000000011</v>
      </c>
      <c r="T676" s="9"/>
      <c r="W676" s="65"/>
      <c r="X676" s="66" t="e">
        <f t="shared" si="82"/>
        <v>#DIV/0!</v>
      </c>
      <c r="AF676" s="102"/>
      <c r="AG676" s="184"/>
      <c r="AH676" s="184"/>
      <c r="AI676" s="184"/>
      <c r="AJ676" s="184"/>
      <c r="AK676" s="184"/>
      <c r="AL676" s="184"/>
      <c r="AM676" s="184"/>
      <c r="AN676" s="102"/>
      <c r="AO676" s="102"/>
      <c r="AP676" s="102"/>
      <c r="AQ676" s="102"/>
      <c r="AR676" s="102"/>
      <c r="AS676" s="102"/>
      <c r="AT676" s="102"/>
      <c r="AU676" s="102"/>
      <c r="AV676" s="102"/>
      <c r="AW676" s="102"/>
      <c r="AX676" s="102"/>
      <c r="AY676" s="176"/>
      <c r="AZ676" s="176"/>
      <c r="BA676" s="102"/>
      <c r="BB676" s="102"/>
      <c r="BC676" s="102"/>
      <c r="BD676" s="102"/>
      <c r="BE676" s="102"/>
      <c r="BF676" s="102"/>
      <c r="BG676" s="102"/>
      <c r="BH676" s="102"/>
      <c r="BI676" s="102"/>
      <c r="BJ676" s="102"/>
      <c r="BK676" s="102"/>
      <c r="BL676" s="102"/>
      <c r="BM676" s="102"/>
      <c r="BN676" s="102"/>
      <c r="BO676" s="102"/>
      <c r="BP676" s="102"/>
      <c r="BQ676" s="102"/>
      <c r="BR676" s="102"/>
      <c r="BS676" s="102"/>
      <c r="BT676" s="102"/>
      <c r="BU676" s="102"/>
      <c r="BV676" s="102"/>
      <c r="BW676" s="102"/>
      <c r="BX676" s="102"/>
      <c r="BY676" s="102"/>
      <c r="BZ676" s="102"/>
      <c r="CA676" s="102"/>
      <c r="CB676" s="102"/>
      <c r="CC676" s="102"/>
      <c r="CD676" s="102"/>
      <c r="CE676" s="102"/>
      <c r="CF676" s="102"/>
      <c r="CG676" s="102"/>
      <c r="CH676" s="102"/>
      <c r="CI676" s="102"/>
      <c r="CJ676" s="102"/>
    </row>
    <row r="677" spans="1:101" s="1" customFormat="1" ht="15.75" thickBot="1">
      <c r="A677" s="232"/>
      <c r="B677" s="185"/>
      <c r="C677" s="186"/>
      <c r="D677" s="187" t="s">
        <v>278</v>
      </c>
      <c r="E677" s="64" t="s">
        <v>279</v>
      </c>
      <c r="F677" s="121" t="s">
        <v>280</v>
      </c>
      <c r="G677" s="122" t="s">
        <v>281</v>
      </c>
      <c r="H677" s="121" t="s">
        <v>282</v>
      </c>
      <c r="I677" s="122" t="s">
        <v>283</v>
      </c>
      <c r="J677" s="121" t="s">
        <v>284</v>
      </c>
      <c r="K677" s="121" t="s">
        <v>12</v>
      </c>
      <c r="L677" s="121" t="s">
        <v>285</v>
      </c>
      <c r="M677" s="122" t="s">
        <v>286</v>
      </c>
      <c r="N677" s="122" t="s">
        <v>287</v>
      </c>
      <c r="O677" s="121" t="s">
        <v>288</v>
      </c>
      <c r="P677" s="121" t="s">
        <v>289</v>
      </c>
      <c r="Q677" s="122" t="s">
        <v>290</v>
      </c>
      <c r="R677" s="121" t="s">
        <v>291</v>
      </c>
      <c r="S677" s="123" t="s">
        <v>292</v>
      </c>
      <c r="T677" s="9"/>
      <c r="W677" s="65"/>
      <c r="X677" s="66" t="e">
        <f t="shared" si="82"/>
        <v>#DIV/0!</v>
      </c>
      <c r="AC677" s="9"/>
      <c r="AD677" s="9"/>
      <c r="AE677" s="121" t="s">
        <v>278</v>
      </c>
      <c r="AF677" s="64" t="s">
        <v>279</v>
      </c>
      <c r="AG677" s="121" t="s">
        <v>280</v>
      </c>
      <c r="AH677" s="122" t="s">
        <v>281</v>
      </c>
      <c r="AI677" s="121" t="s">
        <v>282</v>
      </c>
      <c r="AJ677" s="122" t="s">
        <v>283</v>
      </c>
      <c r="AK677" s="121" t="s">
        <v>284</v>
      </c>
      <c r="AL677" s="121" t="s">
        <v>12</v>
      </c>
      <c r="AM677" s="121" t="s">
        <v>285</v>
      </c>
      <c r="AN677" s="122" t="s">
        <v>286</v>
      </c>
      <c r="AO677" s="122" t="s">
        <v>287</v>
      </c>
      <c r="AP677" s="121" t="s">
        <v>288</v>
      </c>
      <c r="AQ677" s="121" t="s">
        <v>289</v>
      </c>
      <c r="AR677" s="122" t="s">
        <v>290</v>
      </c>
      <c r="AS677" s="121" t="s">
        <v>291</v>
      </c>
      <c r="AT677" s="123" t="s">
        <v>292</v>
      </c>
      <c r="AU677" s="9"/>
      <c r="AV677" s="61"/>
      <c r="AW677" s="121" t="s">
        <v>278</v>
      </c>
      <c r="AX677" s="64" t="s">
        <v>279</v>
      </c>
      <c r="AY677" s="121" t="s">
        <v>280</v>
      </c>
      <c r="AZ677" s="122" t="s">
        <v>281</v>
      </c>
      <c r="BA677" s="121" t="s">
        <v>282</v>
      </c>
      <c r="BB677" s="122" t="s">
        <v>283</v>
      </c>
      <c r="BC677" s="121" t="s">
        <v>284</v>
      </c>
      <c r="BD677" s="121" t="s">
        <v>12</v>
      </c>
      <c r="BE677" s="121" t="s">
        <v>285</v>
      </c>
      <c r="BF677" s="122" t="s">
        <v>286</v>
      </c>
      <c r="BG677" s="122" t="s">
        <v>287</v>
      </c>
      <c r="BH677" s="121" t="s">
        <v>288</v>
      </c>
      <c r="BI677" s="121" t="s">
        <v>289</v>
      </c>
      <c r="BJ677" s="122" t="s">
        <v>290</v>
      </c>
      <c r="BK677" s="121" t="s">
        <v>291</v>
      </c>
      <c r="BL677" s="102"/>
      <c r="BM677" s="102"/>
      <c r="BN677" s="102"/>
      <c r="BO677" s="102"/>
      <c r="BP677" s="102"/>
      <c r="BQ677" s="102"/>
      <c r="BR677" s="102"/>
      <c r="BS677" s="102"/>
      <c r="BT677" s="102"/>
      <c r="BU677" s="102"/>
      <c r="BV677" s="102"/>
      <c r="BW677" s="102"/>
      <c r="BX677" s="102"/>
      <c r="BY677" s="102"/>
      <c r="BZ677" s="102"/>
      <c r="CA677" s="102"/>
      <c r="CB677" s="102"/>
      <c r="CC677" s="102"/>
      <c r="CD677" s="102"/>
      <c r="CE677" s="102"/>
      <c r="CF677" s="102"/>
      <c r="CG677" s="102"/>
      <c r="CH677" s="102"/>
      <c r="CI677" s="102"/>
      <c r="CJ677" s="102"/>
    </row>
    <row r="678" spans="1:101" ht="15.75" customHeight="1" thickBot="1">
      <c r="B678" s="1795" t="s">
        <v>298</v>
      </c>
      <c r="C678" s="61" t="s">
        <v>79</v>
      </c>
      <c r="D678" s="188">
        <f t="shared" ref="D678:D709" si="85">+AQ$2*$E6</f>
        <v>0</v>
      </c>
      <c r="E678" s="188">
        <f t="shared" ref="E678:E709" si="86">+AR$2*$E6</f>
        <v>0</v>
      </c>
      <c r="F678" s="188">
        <f t="shared" ref="F678:F709" si="87">+AS$2*$E6</f>
        <v>0</v>
      </c>
      <c r="G678" s="189">
        <f t="shared" ref="G678:G709" si="88">+AT$2*$E6</f>
        <v>0</v>
      </c>
      <c r="H678" s="190"/>
      <c r="J678" s="190"/>
      <c r="K678" s="190"/>
      <c r="L678" s="190"/>
      <c r="O678" s="190"/>
      <c r="P678" s="190"/>
      <c r="Q678" s="192"/>
      <c r="R678" s="192"/>
      <c r="U678" s="1"/>
      <c r="V678" s="1"/>
      <c r="W678" s="65"/>
      <c r="X678" s="66" t="e">
        <f t="shared" si="82"/>
        <v>#DIV/0!</v>
      </c>
      <c r="Y678" s="1"/>
      <c r="Z678" s="1"/>
      <c r="AA678" s="1"/>
      <c r="AB678" s="1"/>
      <c r="AC678" s="1795" t="s">
        <v>299</v>
      </c>
      <c r="AD678" s="61" t="s">
        <v>79</v>
      </c>
      <c r="AE678" s="188">
        <f t="shared" ref="AE678:AE709" si="89">+AQ$7*$D6</f>
        <v>80.989999999999995</v>
      </c>
      <c r="AF678" s="188">
        <f t="shared" ref="AF678:AF709" si="90">+AR$7*$D6</f>
        <v>0</v>
      </c>
      <c r="AG678" s="188">
        <f t="shared" ref="AG678:AG709" si="91">+AS$7*$D6</f>
        <v>0</v>
      </c>
      <c r="AH678" s="189">
        <f t="shared" ref="AH678:AH709" si="92">+AT$7*$D6</f>
        <v>71.89</v>
      </c>
      <c r="AI678" s="188">
        <f t="shared" ref="AI678:AI709" si="93">+AU$7*$D6</f>
        <v>384.02</v>
      </c>
      <c r="AJ678" s="193"/>
      <c r="AK678" s="194"/>
      <c r="AL678" s="194"/>
      <c r="AM678" s="194"/>
      <c r="AN678" s="193"/>
      <c r="AO678" s="193"/>
      <c r="AP678" s="194"/>
      <c r="AQ678" s="194"/>
      <c r="AR678" s="193"/>
      <c r="AS678" s="193"/>
      <c r="AT678" s="9"/>
      <c r="AU678" s="1795" t="s">
        <v>300</v>
      </c>
      <c r="AV678" s="61" t="s">
        <v>79</v>
      </c>
      <c r="AW678" s="195">
        <f t="shared" ref="AW678:AW709" si="94">+AQ$8*$C6</f>
        <v>0</v>
      </c>
      <c r="AX678" s="188">
        <f t="shared" ref="AX678:AX709" si="95">+AR$8*$C6</f>
        <v>0</v>
      </c>
      <c r="AY678" s="195">
        <f t="shared" ref="AY678:AY709" si="96">+AS$8*$C6</f>
        <v>0</v>
      </c>
      <c r="AZ678" s="196">
        <f t="shared" ref="AZ678:AZ709" si="97">+AT$8*$C6</f>
        <v>0</v>
      </c>
      <c r="BA678" s="195">
        <f t="shared" ref="BA678:BA709" si="98">+AU$8*$C6</f>
        <v>0</v>
      </c>
      <c r="BB678" s="196">
        <f t="shared" ref="BB678:BB709" si="99">+AV$8*$C6</f>
        <v>0</v>
      </c>
      <c r="BC678" s="195">
        <f t="shared" ref="BC678:BC709" si="100">+AW$8*$C6</f>
        <v>0</v>
      </c>
      <c r="BD678" s="195">
        <f t="shared" ref="BD678:BD709" si="101">+AX$8*$C6</f>
        <v>0</v>
      </c>
      <c r="BE678" s="195">
        <f t="shared" ref="BE678:BE709" si="102">+AY$8*$C6</f>
        <v>0</v>
      </c>
      <c r="BF678" s="196">
        <f t="shared" ref="BF678:BF709" si="103">+AZ$8*$C6</f>
        <v>0</v>
      </c>
      <c r="BG678" s="196">
        <f t="shared" ref="BG678:BG709" si="104">+BA$8*$C6</f>
        <v>0</v>
      </c>
      <c r="BH678" s="195">
        <f t="shared" ref="BH678:BH709" si="105">+BB$8*$C6</f>
        <v>0</v>
      </c>
      <c r="BI678" s="195">
        <f t="shared" ref="BI678:BI709" si="106">+BC$8*$C6</f>
        <v>0</v>
      </c>
      <c r="BJ678" s="196">
        <f t="shared" ref="BJ678:BJ709" si="107">+BD$8*$C6</f>
        <v>0</v>
      </c>
      <c r="BK678" s="196">
        <f t="shared" ref="BK678:BK709" si="108">+BE$8*$C6</f>
        <v>0</v>
      </c>
      <c r="CK678" s="1"/>
      <c r="CL678" s="1"/>
      <c r="CM678" s="1"/>
      <c r="CN678" s="1"/>
      <c r="CO678" s="1"/>
      <c r="CP678" s="1"/>
      <c r="CQ678" s="1"/>
      <c r="CR678" s="1"/>
      <c r="CS678" s="1"/>
      <c r="CT678" s="1"/>
      <c r="CU678" s="1"/>
      <c r="CV678" s="1"/>
      <c r="CW678" s="1"/>
    </row>
    <row r="679" spans="1:101" ht="15.75" thickBot="1">
      <c r="B679" s="1796"/>
      <c r="C679" s="61" t="s">
        <v>82</v>
      </c>
      <c r="D679" s="188">
        <f t="shared" si="85"/>
        <v>0</v>
      </c>
      <c r="E679" s="188">
        <f t="shared" si="86"/>
        <v>0</v>
      </c>
      <c r="F679" s="188">
        <f t="shared" si="87"/>
        <v>0</v>
      </c>
      <c r="G679" s="189">
        <f t="shared" si="88"/>
        <v>0</v>
      </c>
      <c r="H679" s="190"/>
      <c r="J679" s="190"/>
      <c r="K679" s="190"/>
      <c r="L679" s="190"/>
      <c r="O679" s="190"/>
      <c r="P679" s="190"/>
      <c r="R679" s="191"/>
      <c r="T679" s="197" t="s">
        <v>59</v>
      </c>
      <c r="W679" s="65"/>
      <c r="X679" s="66" t="e">
        <f t="shared" si="82"/>
        <v>#DIV/0!</v>
      </c>
      <c r="Y679" s="1"/>
      <c r="Z679" s="1"/>
      <c r="AA679" s="1"/>
      <c r="AB679" s="1"/>
      <c r="AC679" s="1796"/>
      <c r="AD679" s="61" t="s">
        <v>82</v>
      </c>
      <c r="AE679" s="188">
        <f t="shared" si="89"/>
        <v>0</v>
      </c>
      <c r="AF679" s="188">
        <f t="shared" si="90"/>
        <v>0</v>
      </c>
      <c r="AG679" s="188">
        <f t="shared" si="91"/>
        <v>0</v>
      </c>
      <c r="AH679" s="189">
        <f t="shared" si="92"/>
        <v>0</v>
      </c>
      <c r="AI679" s="188">
        <f t="shared" si="93"/>
        <v>0</v>
      </c>
      <c r="AJ679" s="191"/>
      <c r="AK679" s="190"/>
      <c r="AL679" s="190"/>
      <c r="AM679" s="190"/>
      <c r="AN679" s="191"/>
      <c r="AO679" s="191"/>
      <c r="AP679" s="190"/>
      <c r="AQ679" s="190"/>
      <c r="AR679" s="191"/>
      <c r="AS679" s="191"/>
      <c r="AT679" s="9"/>
      <c r="AU679" s="1796"/>
      <c r="AV679" s="61" t="s">
        <v>82</v>
      </c>
      <c r="AW679" s="188">
        <f t="shared" si="94"/>
        <v>0</v>
      </c>
      <c r="AX679" s="188">
        <f t="shared" si="95"/>
        <v>0</v>
      </c>
      <c r="AY679" s="188">
        <f t="shared" si="96"/>
        <v>0</v>
      </c>
      <c r="AZ679" s="189">
        <f t="shared" si="97"/>
        <v>0</v>
      </c>
      <c r="BA679" s="188">
        <f t="shared" si="98"/>
        <v>0</v>
      </c>
      <c r="BB679" s="189">
        <f t="shared" si="99"/>
        <v>0</v>
      </c>
      <c r="BC679" s="188">
        <f t="shared" si="100"/>
        <v>0</v>
      </c>
      <c r="BD679" s="188">
        <f t="shared" si="101"/>
        <v>0</v>
      </c>
      <c r="BE679" s="188">
        <f t="shared" si="102"/>
        <v>0</v>
      </c>
      <c r="BF679" s="189">
        <f t="shared" si="103"/>
        <v>0</v>
      </c>
      <c r="BG679" s="189">
        <f t="shared" si="104"/>
        <v>0</v>
      </c>
      <c r="BH679" s="188">
        <f t="shared" si="105"/>
        <v>0</v>
      </c>
      <c r="BI679" s="188">
        <f t="shared" si="106"/>
        <v>0</v>
      </c>
      <c r="BJ679" s="189">
        <f t="shared" si="107"/>
        <v>0</v>
      </c>
      <c r="BK679" s="189">
        <f t="shared" si="108"/>
        <v>0</v>
      </c>
      <c r="CK679" s="1"/>
      <c r="CL679" s="1"/>
      <c r="CM679" s="1"/>
      <c r="CN679" s="1"/>
      <c r="CO679" s="1"/>
      <c r="CP679" s="1"/>
      <c r="CQ679" s="1"/>
      <c r="CR679" s="1"/>
      <c r="CS679" s="1"/>
      <c r="CT679" s="1"/>
      <c r="CU679" s="1"/>
      <c r="CV679" s="1"/>
      <c r="CW679" s="1"/>
    </row>
    <row r="680" spans="1:101" ht="15.75" thickBot="1">
      <c r="B680" s="1796"/>
      <c r="C680" s="61" t="s">
        <v>85</v>
      </c>
      <c r="D680" s="188">
        <f t="shared" si="85"/>
        <v>1170</v>
      </c>
      <c r="E680" s="188">
        <f t="shared" si="86"/>
        <v>975.6</v>
      </c>
      <c r="F680" s="188">
        <f t="shared" si="87"/>
        <v>585</v>
      </c>
      <c r="G680" s="189">
        <f t="shared" si="88"/>
        <v>487.8</v>
      </c>
      <c r="H680" s="190"/>
      <c r="J680" s="190"/>
      <c r="K680" s="190"/>
      <c r="L680" s="190"/>
      <c r="O680" s="190"/>
      <c r="P680" s="190"/>
      <c r="R680" s="191"/>
      <c r="T680" s="198">
        <v>510149.13</v>
      </c>
      <c r="U680" s="197" t="s">
        <v>301</v>
      </c>
      <c r="V680" s="199" t="s">
        <v>302</v>
      </c>
      <c r="W680" s="65"/>
      <c r="X680" s="66" t="e">
        <f t="shared" si="82"/>
        <v>#DIV/0!</v>
      </c>
      <c r="AC680" s="1796"/>
      <c r="AD680" s="61" t="s">
        <v>85</v>
      </c>
      <c r="AE680" s="188">
        <f t="shared" si="89"/>
        <v>0</v>
      </c>
      <c r="AF680" s="188">
        <f t="shared" si="90"/>
        <v>0</v>
      </c>
      <c r="AG680" s="188">
        <f t="shared" si="91"/>
        <v>0</v>
      </c>
      <c r="AH680" s="189">
        <f t="shared" si="92"/>
        <v>0</v>
      </c>
      <c r="AI680" s="188">
        <f t="shared" si="93"/>
        <v>0</v>
      </c>
      <c r="AJ680" s="191"/>
      <c r="AK680" s="190"/>
      <c r="AL680" s="190"/>
      <c r="AM680" s="190"/>
      <c r="AN680" s="191"/>
      <c r="AO680" s="191"/>
      <c r="AP680" s="190"/>
      <c r="AQ680" s="190"/>
      <c r="AR680" s="191"/>
      <c r="AS680" s="191"/>
      <c r="AT680" s="9"/>
      <c r="AU680" s="1796"/>
      <c r="AV680" s="61" t="s">
        <v>85</v>
      </c>
      <c r="AW680" s="188">
        <f t="shared" si="94"/>
        <v>592</v>
      </c>
      <c r="AX680" s="188">
        <f t="shared" si="95"/>
        <v>0</v>
      </c>
      <c r="AY680" s="188">
        <f t="shared" si="96"/>
        <v>0</v>
      </c>
      <c r="AZ680" s="189">
        <f t="shared" si="97"/>
        <v>528</v>
      </c>
      <c r="BA680" s="188">
        <f t="shared" si="98"/>
        <v>2832</v>
      </c>
      <c r="BB680" s="189">
        <f t="shared" si="99"/>
        <v>0</v>
      </c>
      <c r="BC680" s="188">
        <f t="shared" si="100"/>
        <v>0</v>
      </c>
      <c r="BD680" s="188">
        <f t="shared" si="101"/>
        <v>0</v>
      </c>
      <c r="BE680" s="188">
        <f t="shared" si="102"/>
        <v>0</v>
      </c>
      <c r="BF680" s="189">
        <f t="shared" si="103"/>
        <v>0</v>
      </c>
      <c r="BG680" s="189">
        <f t="shared" si="104"/>
        <v>0</v>
      </c>
      <c r="BH680" s="188">
        <f t="shared" si="105"/>
        <v>0</v>
      </c>
      <c r="BI680" s="188">
        <f t="shared" si="106"/>
        <v>0</v>
      </c>
      <c r="BJ680" s="189">
        <f t="shared" si="107"/>
        <v>0</v>
      </c>
      <c r="BK680" s="189">
        <f t="shared" si="108"/>
        <v>1072</v>
      </c>
      <c r="CK680" s="1"/>
      <c r="CL680" s="1"/>
      <c r="CM680" s="1"/>
      <c r="CN680" s="1"/>
      <c r="CO680" s="1"/>
      <c r="CP680" s="1"/>
      <c r="CQ680" s="1"/>
      <c r="CR680" s="1"/>
      <c r="CS680" s="1"/>
      <c r="CT680" s="1"/>
      <c r="CU680" s="1"/>
      <c r="CV680" s="1"/>
      <c r="CW680" s="1"/>
    </row>
    <row r="681" spans="1:101" ht="15.75" thickBot="1">
      <c r="B681" s="1796"/>
      <c r="C681" s="61" t="s">
        <v>88</v>
      </c>
      <c r="D681" s="188">
        <f t="shared" si="85"/>
        <v>0</v>
      </c>
      <c r="E681" s="188">
        <f t="shared" si="86"/>
        <v>0</v>
      </c>
      <c r="F681" s="188">
        <f t="shared" si="87"/>
        <v>0</v>
      </c>
      <c r="G681" s="189">
        <f t="shared" si="88"/>
        <v>0</v>
      </c>
      <c r="H681" s="190"/>
      <c r="J681" s="190"/>
      <c r="K681" s="190"/>
      <c r="L681" s="190"/>
      <c r="O681" s="190"/>
      <c r="P681" s="190"/>
      <c r="R681" s="191"/>
      <c r="T681" s="200"/>
      <c r="U681" s="198">
        <v>459457.77</v>
      </c>
      <c r="V681" s="201">
        <v>328191.92</v>
      </c>
      <c r="W681" s="65"/>
      <c r="X681" s="66" t="e">
        <f t="shared" si="82"/>
        <v>#DIV/0!</v>
      </c>
      <c r="Y681" s="199"/>
      <c r="Z681" s="202" t="s">
        <v>303</v>
      </c>
      <c r="AC681" s="1796"/>
      <c r="AD681" s="61" t="s">
        <v>88</v>
      </c>
      <c r="AE681" s="188">
        <f t="shared" si="89"/>
        <v>0</v>
      </c>
      <c r="AF681" s="188">
        <f t="shared" si="90"/>
        <v>0</v>
      </c>
      <c r="AG681" s="188">
        <f t="shared" si="91"/>
        <v>0</v>
      </c>
      <c r="AH681" s="189">
        <f t="shared" si="92"/>
        <v>0</v>
      </c>
      <c r="AI681" s="188">
        <f t="shared" si="93"/>
        <v>0</v>
      </c>
      <c r="AJ681" s="191"/>
      <c r="AK681" s="190"/>
      <c r="AL681" s="190"/>
      <c r="AM681" s="190"/>
      <c r="AN681" s="191"/>
      <c r="AO681" s="191"/>
      <c r="AP681" s="190"/>
      <c r="AQ681" s="190"/>
      <c r="AR681" s="191"/>
      <c r="AS681" s="191"/>
      <c r="AT681" s="9"/>
      <c r="AU681" s="1796"/>
      <c r="AV681" s="61" t="s">
        <v>88</v>
      </c>
      <c r="AW681" s="188">
        <f t="shared" si="94"/>
        <v>0</v>
      </c>
      <c r="AX681" s="188">
        <f t="shared" si="95"/>
        <v>0</v>
      </c>
      <c r="AY681" s="188">
        <f t="shared" si="96"/>
        <v>0</v>
      </c>
      <c r="AZ681" s="189">
        <f t="shared" si="97"/>
        <v>0</v>
      </c>
      <c r="BA681" s="188">
        <f t="shared" si="98"/>
        <v>0</v>
      </c>
      <c r="BB681" s="189">
        <f t="shared" si="99"/>
        <v>0</v>
      </c>
      <c r="BC681" s="188">
        <f t="shared" si="100"/>
        <v>0</v>
      </c>
      <c r="BD681" s="188">
        <f t="shared" si="101"/>
        <v>0</v>
      </c>
      <c r="BE681" s="188">
        <f t="shared" si="102"/>
        <v>0</v>
      </c>
      <c r="BF681" s="189">
        <f t="shared" si="103"/>
        <v>0</v>
      </c>
      <c r="BG681" s="189">
        <f t="shared" si="104"/>
        <v>0</v>
      </c>
      <c r="BH681" s="188">
        <f t="shared" si="105"/>
        <v>0</v>
      </c>
      <c r="BI681" s="188">
        <f t="shared" si="106"/>
        <v>0</v>
      </c>
      <c r="BJ681" s="189">
        <f t="shared" si="107"/>
        <v>0</v>
      </c>
      <c r="BK681" s="189">
        <f t="shared" si="108"/>
        <v>0</v>
      </c>
      <c r="CK681" s="1"/>
      <c r="CL681" s="1"/>
      <c r="CM681" s="1"/>
      <c r="CN681" s="1"/>
      <c r="CO681" s="1"/>
      <c r="CP681" s="1"/>
      <c r="CQ681" s="1"/>
      <c r="CR681" s="1"/>
      <c r="CS681" s="1"/>
      <c r="CT681" s="1"/>
      <c r="CU681" s="1"/>
      <c r="CV681" s="1"/>
      <c r="CW681" s="1"/>
    </row>
    <row r="682" spans="1:101" ht="15.75" thickBot="1">
      <c r="B682" s="1796"/>
      <c r="C682" s="61" t="s">
        <v>91</v>
      </c>
      <c r="D682" s="188">
        <f t="shared" si="85"/>
        <v>0</v>
      </c>
      <c r="E682" s="188">
        <f t="shared" si="86"/>
        <v>0</v>
      </c>
      <c r="F682" s="188">
        <f t="shared" si="87"/>
        <v>0</v>
      </c>
      <c r="G682" s="189">
        <f t="shared" si="88"/>
        <v>0</v>
      </c>
      <c r="H682" s="203"/>
      <c r="I682" s="204"/>
      <c r="J682" s="203"/>
      <c r="K682" s="203"/>
      <c r="L682" s="203"/>
      <c r="M682" s="204"/>
      <c r="N682" s="204"/>
      <c r="O682" s="203"/>
      <c r="P682" s="203"/>
      <c r="Q682" s="204"/>
      <c r="R682" s="204"/>
      <c r="U682" s="200" t="e">
        <f>+U681/$AA682</f>
        <v>#DIV/0!</v>
      </c>
      <c r="V682" s="205" t="e">
        <f>+V681/$AA682</f>
        <v>#DIV/0!</v>
      </c>
      <c r="W682" s="65"/>
      <c r="X682" s="66" t="e">
        <f t="shared" si="82"/>
        <v>#DIV/0!</v>
      </c>
      <c r="Y682" s="201"/>
      <c r="Z682" s="206">
        <v>1929.01</v>
      </c>
      <c r="AA682" s="207" t="e">
        <f>SUM(U681:Z681)</f>
        <v>#DIV/0!</v>
      </c>
      <c r="AC682" s="1796"/>
      <c r="AD682" s="61" t="s">
        <v>91</v>
      </c>
      <c r="AE682" s="188">
        <f t="shared" si="89"/>
        <v>0</v>
      </c>
      <c r="AF682" s="188">
        <f t="shared" si="90"/>
        <v>0</v>
      </c>
      <c r="AG682" s="188">
        <f t="shared" si="91"/>
        <v>0</v>
      </c>
      <c r="AH682" s="189">
        <f t="shared" si="92"/>
        <v>0</v>
      </c>
      <c r="AI682" s="188">
        <f t="shared" si="93"/>
        <v>0</v>
      </c>
      <c r="AJ682" s="191"/>
      <c r="AK682" s="190"/>
      <c r="AL682" s="190"/>
      <c r="AM682" s="190"/>
      <c r="AN682" s="191"/>
      <c r="AO682" s="191"/>
      <c r="AP682" s="190"/>
      <c r="AQ682" s="190"/>
      <c r="AR682" s="191"/>
      <c r="AS682" s="190"/>
      <c r="AT682" s="9"/>
      <c r="AU682" s="1796"/>
      <c r="AV682" s="61" t="s">
        <v>91</v>
      </c>
      <c r="AW682" s="188">
        <f t="shared" si="94"/>
        <v>0</v>
      </c>
      <c r="AX682" s="188">
        <f t="shared" si="95"/>
        <v>0</v>
      </c>
      <c r="AY682" s="188">
        <f t="shared" si="96"/>
        <v>0</v>
      </c>
      <c r="AZ682" s="189">
        <f t="shared" si="97"/>
        <v>0</v>
      </c>
      <c r="BA682" s="188">
        <f t="shared" si="98"/>
        <v>0</v>
      </c>
      <c r="BB682" s="189">
        <f t="shared" si="99"/>
        <v>0</v>
      </c>
      <c r="BC682" s="188">
        <f t="shared" si="100"/>
        <v>0</v>
      </c>
      <c r="BD682" s="188">
        <f t="shared" si="101"/>
        <v>0</v>
      </c>
      <c r="BE682" s="188">
        <f t="shared" si="102"/>
        <v>0</v>
      </c>
      <c r="BF682" s="189">
        <f t="shared" si="103"/>
        <v>0</v>
      </c>
      <c r="BG682" s="189">
        <f t="shared" si="104"/>
        <v>0</v>
      </c>
      <c r="BH682" s="188">
        <f t="shared" si="105"/>
        <v>0</v>
      </c>
      <c r="BI682" s="188">
        <f t="shared" si="106"/>
        <v>0</v>
      </c>
      <c r="BJ682" s="189">
        <f t="shared" si="107"/>
        <v>0</v>
      </c>
      <c r="BK682" s="189">
        <f t="shared" si="108"/>
        <v>0</v>
      </c>
      <c r="CK682" s="1"/>
      <c r="CL682" s="1"/>
      <c r="CM682" s="1"/>
      <c r="CN682" s="1"/>
      <c r="CO682" s="1"/>
      <c r="CP682" s="1"/>
      <c r="CQ682" s="1"/>
      <c r="CR682" s="1"/>
      <c r="CS682" s="1"/>
      <c r="CT682" s="1"/>
      <c r="CU682" s="1"/>
      <c r="CV682" s="1"/>
      <c r="CW682" s="1"/>
    </row>
    <row r="683" spans="1:101" s="1" customFormat="1" ht="15.75" thickBot="1">
      <c r="A683" s="232"/>
      <c r="B683" s="1796"/>
      <c r="C683" s="61" t="s">
        <v>95</v>
      </c>
      <c r="D683" s="188">
        <f t="shared" si="85"/>
        <v>0</v>
      </c>
      <c r="E683" s="188">
        <f t="shared" si="86"/>
        <v>0</v>
      </c>
      <c r="F683" s="188">
        <f t="shared" si="87"/>
        <v>0</v>
      </c>
      <c r="G683" s="189">
        <f t="shared" si="88"/>
        <v>0</v>
      </c>
      <c r="H683" s="180"/>
      <c r="I683" s="183"/>
      <c r="J683" s="180"/>
      <c r="K683" s="180"/>
      <c r="L683" s="180"/>
      <c r="M683" s="183"/>
      <c r="N683" s="183"/>
      <c r="O683" s="180"/>
      <c r="P683" s="180"/>
      <c r="Q683" s="183"/>
      <c r="R683" s="180"/>
      <c r="T683" s="9"/>
      <c r="U683" s="9" t="e">
        <f>+U682*35+V682*65+Y683*95+Z683*120</f>
        <v>#DIV/0!</v>
      </c>
      <c r="V683" s="9"/>
      <c r="W683" s="65"/>
      <c r="X683" s="66" t="e">
        <f t="shared" si="82"/>
        <v>#DIV/0!</v>
      </c>
      <c r="Y683" s="205"/>
      <c r="Z683" s="208" t="e">
        <f>+Z682/$AA682</f>
        <v>#DIV/0!</v>
      </c>
      <c r="AA683" s="9"/>
      <c r="AB683" s="9"/>
      <c r="AC683" s="1796"/>
      <c r="AD683" s="61" t="s">
        <v>95</v>
      </c>
      <c r="AE683" s="188">
        <f t="shared" si="89"/>
        <v>0</v>
      </c>
      <c r="AF683" s="188">
        <f t="shared" si="90"/>
        <v>0</v>
      </c>
      <c r="AG683" s="188">
        <f t="shared" si="91"/>
        <v>0</v>
      </c>
      <c r="AH683" s="189">
        <f t="shared" si="92"/>
        <v>0</v>
      </c>
      <c r="AI683" s="188">
        <f t="shared" si="93"/>
        <v>0</v>
      </c>
      <c r="AJ683" s="191"/>
      <c r="AK683" s="190"/>
      <c r="AL683" s="190"/>
      <c r="AM683" s="190"/>
      <c r="AN683" s="191"/>
      <c r="AO683" s="191"/>
      <c r="AP683" s="190"/>
      <c r="AQ683" s="190"/>
      <c r="AR683" s="191"/>
      <c r="AS683" s="190"/>
      <c r="AT683" s="9"/>
      <c r="AU683" s="1796"/>
      <c r="AV683" s="61" t="s">
        <v>95</v>
      </c>
      <c r="AW683" s="188">
        <f t="shared" si="94"/>
        <v>0</v>
      </c>
      <c r="AX683" s="188">
        <f t="shared" si="95"/>
        <v>0</v>
      </c>
      <c r="AY683" s="188">
        <f t="shared" si="96"/>
        <v>0</v>
      </c>
      <c r="AZ683" s="189">
        <f t="shared" si="97"/>
        <v>0</v>
      </c>
      <c r="BA683" s="188">
        <f t="shared" si="98"/>
        <v>0</v>
      </c>
      <c r="BB683" s="189">
        <f t="shared" si="99"/>
        <v>0</v>
      </c>
      <c r="BC683" s="188">
        <f t="shared" si="100"/>
        <v>0</v>
      </c>
      <c r="BD683" s="188">
        <f t="shared" si="101"/>
        <v>0</v>
      </c>
      <c r="BE683" s="188">
        <f t="shared" si="102"/>
        <v>0</v>
      </c>
      <c r="BF683" s="189">
        <f t="shared" si="103"/>
        <v>0</v>
      </c>
      <c r="BG683" s="189">
        <f t="shared" si="104"/>
        <v>0</v>
      </c>
      <c r="BH683" s="188">
        <f t="shared" si="105"/>
        <v>0</v>
      </c>
      <c r="BI683" s="188">
        <f t="shared" si="106"/>
        <v>0</v>
      </c>
      <c r="BJ683" s="189">
        <f t="shared" si="107"/>
        <v>0</v>
      </c>
      <c r="BK683" s="189">
        <f t="shared" si="108"/>
        <v>0</v>
      </c>
      <c r="BL683" s="102"/>
      <c r="BM683" s="102"/>
      <c r="BN683" s="102"/>
      <c r="BO683" s="102"/>
      <c r="BP683" s="102"/>
      <c r="BQ683" s="102"/>
      <c r="BR683" s="102"/>
      <c r="BS683" s="102"/>
      <c r="BT683" s="102"/>
      <c r="BU683" s="102"/>
      <c r="BV683" s="102"/>
      <c r="BW683" s="102"/>
      <c r="BX683" s="102"/>
      <c r="BY683" s="102"/>
      <c r="BZ683" s="102"/>
      <c r="CA683" s="102"/>
      <c r="CB683" s="102"/>
      <c r="CC683" s="102"/>
      <c r="CD683" s="102"/>
      <c r="CE683" s="102"/>
      <c r="CF683" s="102"/>
      <c r="CG683" s="102"/>
      <c r="CH683" s="102"/>
      <c r="CI683" s="102"/>
      <c r="CJ683" s="102"/>
    </row>
    <row r="684" spans="1:101" s="1" customFormat="1">
      <c r="A684" s="232"/>
      <c r="B684" s="1796"/>
      <c r="C684" s="61" t="s">
        <v>98</v>
      </c>
      <c r="D684" s="188">
        <f t="shared" si="85"/>
        <v>422.5</v>
      </c>
      <c r="E684" s="188">
        <f t="shared" si="86"/>
        <v>352.3</v>
      </c>
      <c r="F684" s="188">
        <f t="shared" si="87"/>
        <v>211.25</v>
      </c>
      <c r="G684" s="189">
        <f t="shared" si="88"/>
        <v>176.15</v>
      </c>
      <c r="H684" s="180"/>
      <c r="I684" s="183"/>
      <c r="J684" s="180"/>
      <c r="K684" s="180"/>
      <c r="L684" s="180"/>
      <c r="M684" s="183"/>
      <c r="N684" s="183"/>
      <c r="O684" s="180"/>
      <c r="P684" s="180"/>
      <c r="Q684" s="183"/>
      <c r="R684" s="180"/>
      <c r="T684" s="9"/>
      <c r="W684" s="65"/>
      <c r="X684" s="66" t="e">
        <f t="shared" si="82"/>
        <v>#DIV/0!</v>
      </c>
      <c r="Y684" s="9"/>
      <c r="Z684" s="9"/>
      <c r="AA684" s="9"/>
      <c r="AB684" s="9"/>
      <c r="AC684" s="1796"/>
      <c r="AD684" s="61" t="s">
        <v>98</v>
      </c>
      <c r="AE684" s="188">
        <f t="shared" si="89"/>
        <v>23.14</v>
      </c>
      <c r="AF684" s="188">
        <f t="shared" si="90"/>
        <v>0</v>
      </c>
      <c r="AG684" s="188">
        <f t="shared" si="91"/>
        <v>0</v>
      </c>
      <c r="AH684" s="189">
        <f t="shared" si="92"/>
        <v>20.54</v>
      </c>
      <c r="AI684" s="188">
        <f t="shared" si="93"/>
        <v>109.72</v>
      </c>
      <c r="AJ684" s="191"/>
      <c r="AK684" s="190"/>
      <c r="AL684" s="190"/>
      <c r="AM684" s="190"/>
      <c r="AN684" s="191"/>
      <c r="AO684" s="191"/>
      <c r="AP684" s="190"/>
      <c r="AQ684" s="190"/>
      <c r="AR684" s="191"/>
      <c r="AS684" s="190"/>
      <c r="AT684" s="9"/>
      <c r="AU684" s="1796"/>
      <c r="AV684" s="61" t="s">
        <v>98</v>
      </c>
      <c r="AW684" s="188">
        <f t="shared" si="94"/>
        <v>44.4</v>
      </c>
      <c r="AX684" s="188">
        <f t="shared" si="95"/>
        <v>0</v>
      </c>
      <c r="AY684" s="188">
        <f t="shared" si="96"/>
        <v>0</v>
      </c>
      <c r="AZ684" s="189">
        <f t="shared" si="97"/>
        <v>39.6</v>
      </c>
      <c r="BA684" s="188">
        <f t="shared" si="98"/>
        <v>212.4</v>
      </c>
      <c r="BB684" s="189">
        <f t="shared" si="99"/>
        <v>0</v>
      </c>
      <c r="BC684" s="188">
        <f t="shared" si="100"/>
        <v>0</v>
      </c>
      <c r="BD684" s="188">
        <f t="shared" si="101"/>
        <v>0</v>
      </c>
      <c r="BE684" s="188">
        <f t="shared" si="102"/>
        <v>0</v>
      </c>
      <c r="BF684" s="189">
        <f t="shared" si="103"/>
        <v>0</v>
      </c>
      <c r="BG684" s="189">
        <f t="shared" si="104"/>
        <v>0</v>
      </c>
      <c r="BH684" s="188">
        <f t="shared" si="105"/>
        <v>0</v>
      </c>
      <c r="BI684" s="188">
        <f t="shared" si="106"/>
        <v>0</v>
      </c>
      <c r="BJ684" s="189">
        <f t="shared" si="107"/>
        <v>0</v>
      </c>
      <c r="BK684" s="189">
        <f t="shared" si="108"/>
        <v>80.400000000000006</v>
      </c>
      <c r="BL684" s="102"/>
      <c r="BM684" s="102"/>
      <c r="BN684" s="102"/>
      <c r="BO684" s="102"/>
      <c r="BP684" s="102"/>
      <c r="BQ684" s="102"/>
      <c r="BR684" s="102"/>
      <c r="BS684" s="102"/>
      <c r="BT684" s="102"/>
      <c r="BU684" s="102"/>
      <c r="BV684" s="102"/>
      <c r="BW684" s="102"/>
      <c r="BX684" s="102"/>
      <c r="BY684" s="102"/>
      <c r="BZ684" s="102"/>
      <c r="CA684" s="102"/>
      <c r="CB684" s="102"/>
      <c r="CC684" s="102"/>
      <c r="CD684" s="102"/>
      <c r="CE684" s="102"/>
      <c r="CF684" s="102"/>
      <c r="CG684" s="102"/>
      <c r="CH684" s="102"/>
      <c r="CI684" s="102"/>
      <c r="CJ684" s="102"/>
    </row>
    <row r="685" spans="1:101" s="1" customFormat="1">
      <c r="A685" s="232"/>
      <c r="B685" s="1796"/>
      <c r="C685" s="61" t="s">
        <v>100</v>
      </c>
      <c r="D685" s="188">
        <f t="shared" si="85"/>
        <v>0</v>
      </c>
      <c r="E685" s="188">
        <f t="shared" si="86"/>
        <v>0</v>
      </c>
      <c r="F685" s="188">
        <f t="shared" si="87"/>
        <v>0</v>
      </c>
      <c r="G685" s="189">
        <f t="shared" si="88"/>
        <v>0</v>
      </c>
      <c r="H685" s="180"/>
      <c r="I685" s="183"/>
      <c r="J685" s="180"/>
      <c r="K685" s="180"/>
      <c r="L685" s="180"/>
      <c r="M685" s="183"/>
      <c r="N685" s="183"/>
      <c r="O685" s="180"/>
      <c r="P685" s="180"/>
      <c r="Q685" s="183"/>
      <c r="R685" s="180"/>
      <c r="T685" s="9"/>
      <c r="W685" s="65"/>
      <c r="X685" s="66" t="e">
        <f t="shared" si="82"/>
        <v>#DIV/0!</v>
      </c>
      <c r="AC685" s="1796"/>
      <c r="AD685" s="61" t="s">
        <v>100</v>
      </c>
      <c r="AE685" s="188">
        <f t="shared" si="89"/>
        <v>0</v>
      </c>
      <c r="AF685" s="188">
        <f t="shared" si="90"/>
        <v>0</v>
      </c>
      <c r="AG685" s="188">
        <f t="shared" si="91"/>
        <v>0</v>
      </c>
      <c r="AH685" s="189">
        <f t="shared" si="92"/>
        <v>0</v>
      </c>
      <c r="AI685" s="188">
        <f t="shared" si="93"/>
        <v>0</v>
      </c>
      <c r="AJ685" s="191"/>
      <c r="AK685" s="190"/>
      <c r="AL685" s="190"/>
      <c r="AM685" s="190"/>
      <c r="AN685" s="191"/>
      <c r="AO685" s="191"/>
      <c r="AP685" s="190"/>
      <c r="AQ685" s="190"/>
      <c r="AR685" s="191"/>
      <c r="AS685" s="190"/>
      <c r="AT685" s="9"/>
      <c r="AU685" s="1796"/>
      <c r="AV685" s="61" t="s">
        <v>100</v>
      </c>
      <c r="AW685" s="188">
        <f t="shared" si="94"/>
        <v>0</v>
      </c>
      <c r="AX685" s="188">
        <f t="shared" si="95"/>
        <v>0</v>
      </c>
      <c r="AY685" s="188">
        <f t="shared" si="96"/>
        <v>0</v>
      </c>
      <c r="AZ685" s="189">
        <f t="shared" si="97"/>
        <v>0</v>
      </c>
      <c r="BA685" s="188">
        <f t="shared" si="98"/>
        <v>0</v>
      </c>
      <c r="BB685" s="189">
        <f t="shared" si="99"/>
        <v>0</v>
      </c>
      <c r="BC685" s="188">
        <f t="shared" si="100"/>
        <v>0</v>
      </c>
      <c r="BD685" s="188">
        <f t="shared" si="101"/>
        <v>0</v>
      </c>
      <c r="BE685" s="188">
        <f t="shared" si="102"/>
        <v>0</v>
      </c>
      <c r="BF685" s="189">
        <f t="shared" si="103"/>
        <v>0</v>
      </c>
      <c r="BG685" s="189">
        <f t="shared" si="104"/>
        <v>0</v>
      </c>
      <c r="BH685" s="188">
        <f t="shared" si="105"/>
        <v>0</v>
      </c>
      <c r="BI685" s="188">
        <f t="shared" si="106"/>
        <v>0</v>
      </c>
      <c r="BJ685" s="189">
        <f t="shared" si="107"/>
        <v>0</v>
      </c>
      <c r="BK685" s="189">
        <f t="shared" si="108"/>
        <v>0</v>
      </c>
      <c r="BL685" s="102"/>
      <c r="BM685" s="102"/>
      <c r="BN685" s="102"/>
      <c r="BO685" s="102"/>
      <c r="BP685" s="102"/>
      <c r="BQ685" s="102"/>
      <c r="BR685" s="102"/>
      <c r="BS685" s="102"/>
      <c r="BT685" s="102"/>
      <c r="BU685" s="102"/>
      <c r="BV685" s="102"/>
      <c r="BW685" s="102"/>
      <c r="BX685" s="102"/>
      <c r="BY685" s="102"/>
      <c r="BZ685" s="102"/>
      <c r="CA685" s="102"/>
      <c r="CB685" s="102"/>
      <c r="CC685" s="102"/>
      <c r="CD685" s="102"/>
      <c r="CE685" s="102"/>
      <c r="CF685" s="102"/>
      <c r="CG685" s="102"/>
      <c r="CH685" s="102"/>
      <c r="CI685" s="102"/>
      <c r="CJ685" s="102"/>
    </row>
    <row r="686" spans="1:101" s="1" customFormat="1">
      <c r="A686" s="232"/>
      <c r="B686" s="1796"/>
      <c r="C686" s="61" t="s">
        <v>103</v>
      </c>
      <c r="D686" s="188">
        <f t="shared" si="85"/>
        <v>0</v>
      </c>
      <c r="E686" s="188">
        <f t="shared" si="86"/>
        <v>0</v>
      </c>
      <c r="F686" s="188">
        <f t="shared" si="87"/>
        <v>0</v>
      </c>
      <c r="G686" s="189">
        <f t="shared" si="88"/>
        <v>0</v>
      </c>
      <c r="H686" s="180"/>
      <c r="I686" s="183"/>
      <c r="J686" s="180"/>
      <c r="K686" s="180"/>
      <c r="L686" s="180"/>
      <c r="M686" s="183"/>
      <c r="N686" s="183"/>
      <c r="O686" s="180"/>
      <c r="P686" s="180"/>
      <c r="Q686" s="183"/>
      <c r="R686" s="180"/>
      <c r="T686" s="9"/>
      <c r="W686" s="65"/>
      <c r="X686" s="66" t="e">
        <f t="shared" si="82"/>
        <v>#DIV/0!</v>
      </c>
      <c r="AC686" s="1796"/>
      <c r="AD686" s="61" t="s">
        <v>103</v>
      </c>
      <c r="AE686" s="188">
        <f t="shared" si="89"/>
        <v>0</v>
      </c>
      <c r="AF686" s="188">
        <f t="shared" si="90"/>
        <v>0</v>
      </c>
      <c r="AG686" s="188">
        <f t="shared" si="91"/>
        <v>0</v>
      </c>
      <c r="AH686" s="189">
        <f t="shared" si="92"/>
        <v>0</v>
      </c>
      <c r="AI686" s="188">
        <f t="shared" si="93"/>
        <v>0</v>
      </c>
      <c r="AJ686" s="191"/>
      <c r="AK686" s="190"/>
      <c r="AL686" s="190"/>
      <c r="AM686" s="190"/>
      <c r="AN686" s="191"/>
      <c r="AO686" s="191"/>
      <c r="AP686" s="190"/>
      <c r="AQ686" s="190"/>
      <c r="AR686" s="191"/>
      <c r="AS686" s="190"/>
      <c r="AT686" s="9"/>
      <c r="AU686" s="1796"/>
      <c r="AV686" s="61" t="s">
        <v>103</v>
      </c>
      <c r="AW686" s="188">
        <f t="shared" si="94"/>
        <v>0</v>
      </c>
      <c r="AX686" s="188">
        <f t="shared" si="95"/>
        <v>0</v>
      </c>
      <c r="AY686" s="188">
        <f t="shared" si="96"/>
        <v>0</v>
      </c>
      <c r="AZ686" s="189">
        <f t="shared" si="97"/>
        <v>0</v>
      </c>
      <c r="BA686" s="188">
        <f t="shared" si="98"/>
        <v>0</v>
      </c>
      <c r="BB686" s="189">
        <f t="shared" si="99"/>
        <v>0</v>
      </c>
      <c r="BC686" s="188">
        <f t="shared" si="100"/>
        <v>0</v>
      </c>
      <c r="BD686" s="188">
        <f t="shared" si="101"/>
        <v>0</v>
      </c>
      <c r="BE686" s="188">
        <f t="shared" si="102"/>
        <v>0</v>
      </c>
      <c r="BF686" s="189">
        <f t="shared" si="103"/>
        <v>0</v>
      </c>
      <c r="BG686" s="189">
        <f t="shared" si="104"/>
        <v>0</v>
      </c>
      <c r="BH686" s="188">
        <f t="shared" si="105"/>
        <v>0</v>
      </c>
      <c r="BI686" s="188">
        <f t="shared" si="106"/>
        <v>0</v>
      </c>
      <c r="BJ686" s="189">
        <f t="shared" si="107"/>
        <v>0</v>
      </c>
      <c r="BK686" s="189">
        <f t="shared" si="108"/>
        <v>0</v>
      </c>
      <c r="BL686" s="102"/>
      <c r="BM686" s="102"/>
      <c r="BN686" s="102"/>
      <c r="BO686" s="102"/>
      <c r="BP686" s="102"/>
      <c r="BQ686" s="102"/>
      <c r="BR686" s="102"/>
      <c r="BS686" s="102"/>
      <c r="BT686" s="102"/>
      <c r="BU686" s="102"/>
      <c r="BV686" s="102"/>
      <c r="BW686" s="102"/>
      <c r="BX686" s="102"/>
      <c r="BY686" s="102"/>
      <c r="BZ686" s="102"/>
      <c r="CA686" s="102"/>
      <c r="CB686" s="102"/>
      <c r="CC686" s="102"/>
      <c r="CD686" s="102"/>
      <c r="CE686" s="102"/>
      <c r="CF686" s="102"/>
      <c r="CG686" s="102"/>
      <c r="CH686" s="102"/>
      <c r="CI686" s="102"/>
      <c r="CJ686" s="102"/>
    </row>
    <row r="687" spans="1:101" s="1" customFormat="1">
      <c r="A687" s="232"/>
      <c r="B687" s="1796"/>
      <c r="C687" s="61" t="s">
        <v>106</v>
      </c>
      <c r="D687" s="188">
        <f t="shared" si="85"/>
        <v>0</v>
      </c>
      <c r="E687" s="188">
        <f t="shared" si="86"/>
        <v>0</v>
      </c>
      <c r="F687" s="188">
        <f t="shared" si="87"/>
        <v>0</v>
      </c>
      <c r="G687" s="189">
        <f t="shared" si="88"/>
        <v>0</v>
      </c>
      <c r="H687" s="180"/>
      <c r="I687" s="183"/>
      <c r="J687" s="180"/>
      <c r="K687" s="180"/>
      <c r="L687" s="180"/>
      <c r="M687" s="183"/>
      <c r="N687" s="183"/>
      <c r="O687" s="180"/>
      <c r="P687" s="180"/>
      <c r="Q687" s="183"/>
      <c r="R687" s="180"/>
      <c r="T687" s="9"/>
      <c r="W687" s="65"/>
      <c r="X687" s="66" t="e">
        <f t="shared" si="82"/>
        <v>#DIV/0!</v>
      </c>
      <c r="AC687" s="1796"/>
      <c r="AD687" s="61" t="s">
        <v>106</v>
      </c>
      <c r="AE687" s="188">
        <f t="shared" si="89"/>
        <v>0</v>
      </c>
      <c r="AF687" s="188">
        <f t="shared" si="90"/>
        <v>0</v>
      </c>
      <c r="AG687" s="188">
        <f t="shared" si="91"/>
        <v>0</v>
      </c>
      <c r="AH687" s="189">
        <f t="shared" si="92"/>
        <v>0</v>
      </c>
      <c r="AI687" s="188">
        <f t="shared" si="93"/>
        <v>0</v>
      </c>
      <c r="AJ687" s="191"/>
      <c r="AK687" s="190"/>
      <c r="AL687" s="190"/>
      <c r="AM687" s="190"/>
      <c r="AN687" s="191"/>
      <c r="AO687" s="191"/>
      <c r="AP687" s="190"/>
      <c r="AQ687" s="190"/>
      <c r="AR687" s="191"/>
      <c r="AS687" s="190"/>
      <c r="AT687" s="9"/>
      <c r="AU687" s="1796"/>
      <c r="AV687" s="61" t="s">
        <v>106</v>
      </c>
      <c r="AW687" s="188">
        <f t="shared" si="94"/>
        <v>0</v>
      </c>
      <c r="AX687" s="188">
        <f t="shared" si="95"/>
        <v>0</v>
      </c>
      <c r="AY687" s="188">
        <f t="shared" si="96"/>
        <v>0</v>
      </c>
      <c r="AZ687" s="189">
        <f t="shared" si="97"/>
        <v>0</v>
      </c>
      <c r="BA687" s="188">
        <f t="shared" si="98"/>
        <v>0</v>
      </c>
      <c r="BB687" s="189">
        <f t="shared" si="99"/>
        <v>0</v>
      </c>
      <c r="BC687" s="188">
        <f t="shared" si="100"/>
        <v>0</v>
      </c>
      <c r="BD687" s="188">
        <f t="shared" si="101"/>
        <v>0</v>
      </c>
      <c r="BE687" s="188">
        <f t="shared" si="102"/>
        <v>0</v>
      </c>
      <c r="BF687" s="189">
        <f t="shared" si="103"/>
        <v>0</v>
      </c>
      <c r="BG687" s="189">
        <f t="shared" si="104"/>
        <v>0</v>
      </c>
      <c r="BH687" s="188">
        <f t="shared" si="105"/>
        <v>0</v>
      </c>
      <c r="BI687" s="188">
        <f t="shared" si="106"/>
        <v>0</v>
      </c>
      <c r="BJ687" s="189">
        <f t="shared" si="107"/>
        <v>0</v>
      </c>
      <c r="BK687" s="189">
        <f t="shared" si="108"/>
        <v>0</v>
      </c>
      <c r="BL687" s="102"/>
      <c r="BM687" s="102"/>
      <c r="BN687" s="102"/>
      <c r="BO687" s="102"/>
      <c r="BP687" s="102"/>
      <c r="BQ687" s="102"/>
      <c r="BR687" s="102"/>
      <c r="BS687" s="102"/>
      <c r="BT687" s="102"/>
      <c r="BU687" s="102"/>
      <c r="BV687" s="102"/>
      <c r="BW687" s="102"/>
      <c r="BX687" s="102"/>
      <c r="BY687" s="102"/>
      <c r="BZ687" s="102"/>
      <c r="CA687" s="102"/>
      <c r="CB687" s="102"/>
      <c r="CC687" s="102"/>
      <c r="CD687" s="102"/>
      <c r="CE687" s="102"/>
      <c r="CF687" s="102"/>
      <c r="CG687" s="102"/>
      <c r="CH687" s="102"/>
      <c r="CI687" s="102"/>
      <c r="CJ687" s="102"/>
    </row>
    <row r="688" spans="1:101" s="1" customFormat="1">
      <c r="A688" s="232"/>
      <c r="B688" s="1796"/>
      <c r="C688" s="61" t="s">
        <v>107</v>
      </c>
      <c r="D688" s="188">
        <f t="shared" si="85"/>
        <v>0</v>
      </c>
      <c r="E688" s="188">
        <f t="shared" si="86"/>
        <v>0</v>
      </c>
      <c r="F688" s="188">
        <f t="shared" si="87"/>
        <v>0</v>
      </c>
      <c r="G688" s="189">
        <f t="shared" si="88"/>
        <v>0</v>
      </c>
      <c r="H688" s="180"/>
      <c r="I688" s="183"/>
      <c r="J688" s="180"/>
      <c r="K688" s="180"/>
      <c r="L688" s="180"/>
      <c r="M688" s="183"/>
      <c r="N688" s="183"/>
      <c r="O688" s="180"/>
      <c r="P688" s="180"/>
      <c r="Q688" s="183"/>
      <c r="R688" s="180"/>
      <c r="T688" s="9"/>
      <c r="W688" s="65"/>
      <c r="X688" s="66" t="e">
        <f t="shared" si="82"/>
        <v>#DIV/0!</v>
      </c>
      <c r="AC688" s="1796"/>
      <c r="AD688" s="61" t="s">
        <v>107</v>
      </c>
      <c r="AE688" s="188">
        <f t="shared" si="89"/>
        <v>0</v>
      </c>
      <c r="AF688" s="188">
        <f t="shared" si="90"/>
        <v>0</v>
      </c>
      <c r="AG688" s="188">
        <f t="shared" si="91"/>
        <v>0</v>
      </c>
      <c r="AH688" s="189">
        <f t="shared" si="92"/>
        <v>0</v>
      </c>
      <c r="AI688" s="188">
        <f t="shared" si="93"/>
        <v>0</v>
      </c>
      <c r="AJ688" s="191"/>
      <c r="AK688" s="190"/>
      <c r="AL688" s="190"/>
      <c r="AM688" s="190"/>
      <c r="AN688" s="191"/>
      <c r="AO688" s="191"/>
      <c r="AP688" s="190"/>
      <c r="AQ688" s="190"/>
      <c r="AR688" s="191"/>
      <c r="AS688" s="190"/>
      <c r="AT688" s="9"/>
      <c r="AU688" s="1796"/>
      <c r="AV688" s="61" t="s">
        <v>107</v>
      </c>
      <c r="AW688" s="188">
        <f t="shared" si="94"/>
        <v>0</v>
      </c>
      <c r="AX688" s="188">
        <f t="shared" si="95"/>
        <v>0</v>
      </c>
      <c r="AY688" s="188">
        <f t="shared" si="96"/>
        <v>0</v>
      </c>
      <c r="AZ688" s="189">
        <f t="shared" si="97"/>
        <v>0</v>
      </c>
      <c r="BA688" s="188">
        <f t="shared" si="98"/>
        <v>0</v>
      </c>
      <c r="BB688" s="189">
        <f t="shared" si="99"/>
        <v>0</v>
      </c>
      <c r="BC688" s="188">
        <f t="shared" si="100"/>
        <v>0</v>
      </c>
      <c r="BD688" s="188">
        <f t="shared" si="101"/>
        <v>0</v>
      </c>
      <c r="BE688" s="188">
        <f t="shared" si="102"/>
        <v>0</v>
      </c>
      <c r="BF688" s="189">
        <f t="shared" si="103"/>
        <v>0</v>
      </c>
      <c r="BG688" s="189">
        <f t="shared" si="104"/>
        <v>0</v>
      </c>
      <c r="BH688" s="188">
        <f t="shared" si="105"/>
        <v>0</v>
      </c>
      <c r="BI688" s="188">
        <f t="shared" si="106"/>
        <v>0</v>
      </c>
      <c r="BJ688" s="189">
        <f t="shared" si="107"/>
        <v>0</v>
      </c>
      <c r="BK688" s="189">
        <f t="shared" si="108"/>
        <v>0</v>
      </c>
      <c r="BL688" s="102"/>
      <c r="BM688" s="102"/>
      <c r="BN688" s="102"/>
      <c r="BO688" s="102"/>
      <c r="BP688" s="102"/>
      <c r="BQ688" s="102"/>
      <c r="BR688" s="102"/>
      <c r="BS688" s="102"/>
      <c r="BT688" s="102"/>
      <c r="BU688" s="102"/>
      <c r="BV688" s="102"/>
      <c r="BW688" s="102"/>
      <c r="BX688" s="102"/>
      <c r="BY688" s="102"/>
      <c r="BZ688" s="102"/>
      <c r="CA688" s="102"/>
      <c r="CB688" s="102"/>
      <c r="CC688" s="102"/>
      <c r="CD688" s="102"/>
      <c r="CE688" s="102"/>
      <c r="CF688" s="102"/>
      <c r="CG688" s="102"/>
      <c r="CH688" s="102"/>
      <c r="CI688" s="102"/>
      <c r="CJ688" s="102"/>
    </row>
    <row r="689" spans="1:88" s="1" customFormat="1">
      <c r="A689" s="232"/>
      <c r="B689" s="1796"/>
      <c r="C689" s="61" t="s">
        <v>110</v>
      </c>
      <c r="D689" s="188">
        <f t="shared" si="85"/>
        <v>0</v>
      </c>
      <c r="E689" s="188">
        <f t="shared" si="86"/>
        <v>0</v>
      </c>
      <c r="F689" s="188">
        <f t="shared" si="87"/>
        <v>0</v>
      </c>
      <c r="G689" s="189">
        <f t="shared" si="88"/>
        <v>0</v>
      </c>
      <c r="H689" s="180"/>
      <c r="I689" s="183"/>
      <c r="J689" s="180"/>
      <c r="K689" s="180"/>
      <c r="L689" s="180"/>
      <c r="M689" s="183"/>
      <c r="N689" s="183"/>
      <c r="O689" s="180"/>
      <c r="P689" s="180"/>
      <c r="Q689" s="183"/>
      <c r="R689" s="180"/>
      <c r="T689" s="9"/>
      <c r="W689" s="65"/>
      <c r="X689" s="66" t="e">
        <f t="shared" si="82"/>
        <v>#DIV/0!</v>
      </c>
      <c r="AC689" s="1796"/>
      <c r="AD689" s="61" t="s">
        <v>110</v>
      </c>
      <c r="AE689" s="188">
        <f t="shared" si="89"/>
        <v>0</v>
      </c>
      <c r="AF689" s="188">
        <f t="shared" si="90"/>
        <v>0</v>
      </c>
      <c r="AG689" s="188">
        <f t="shared" si="91"/>
        <v>0</v>
      </c>
      <c r="AH689" s="189">
        <f t="shared" si="92"/>
        <v>0</v>
      </c>
      <c r="AI689" s="188">
        <f t="shared" si="93"/>
        <v>0</v>
      </c>
      <c r="AJ689" s="191"/>
      <c r="AK689" s="190"/>
      <c r="AL689" s="190"/>
      <c r="AM689" s="190"/>
      <c r="AN689" s="191"/>
      <c r="AO689" s="191"/>
      <c r="AP689" s="190"/>
      <c r="AQ689" s="190"/>
      <c r="AR689" s="191"/>
      <c r="AS689" s="190"/>
      <c r="AT689" s="9"/>
      <c r="AU689" s="1796"/>
      <c r="AV689" s="61" t="s">
        <v>110</v>
      </c>
      <c r="AW689" s="188">
        <f t="shared" si="94"/>
        <v>0</v>
      </c>
      <c r="AX689" s="188">
        <f t="shared" si="95"/>
        <v>0</v>
      </c>
      <c r="AY689" s="188">
        <f t="shared" si="96"/>
        <v>0</v>
      </c>
      <c r="AZ689" s="189">
        <f t="shared" si="97"/>
        <v>0</v>
      </c>
      <c r="BA689" s="188">
        <f t="shared" si="98"/>
        <v>0</v>
      </c>
      <c r="BB689" s="189">
        <f t="shared" si="99"/>
        <v>0</v>
      </c>
      <c r="BC689" s="188">
        <f t="shared" si="100"/>
        <v>0</v>
      </c>
      <c r="BD689" s="188">
        <f t="shared" si="101"/>
        <v>0</v>
      </c>
      <c r="BE689" s="188">
        <f t="shared" si="102"/>
        <v>0</v>
      </c>
      <c r="BF689" s="189">
        <f t="shared" si="103"/>
        <v>0</v>
      </c>
      <c r="BG689" s="189">
        <f t="shared" si="104"/>
        <v>0</v>
      </c>
      <c r="BH689" s="188">
        <f t="shared" si="105"/>
        <v>0</v>
      </c>
      <c r="BI689" s="188">
        <f t="shared" si="106"/>
        <v>0</v>
      </c>
      <c r="BJ689" s="189">
        <f t="shared" si="107"/>
        <v>0</v>
      </c>
      <c r="BK689" s="189">
        <f t="shared" si="108"/>
        <v>0</v>
      </c>
      <c r="BL689" s="102"/>
      <c r="BM689" s="102"/>
      <c r="BN689" s="102"/>
      <c r="BO689" s="102"/>
      <c r="BP689" s="102"/>
      <c r="BQ689" s="102"/>
      <c r="BR689" s="102"/>
      <c r="BS689" s="102"/>
      <c r="BT689" s="102"/>
      <c r="BU689" s="102"/>
      <c r="BV689" s="102"/>
      <c r="BW689" s="102"/>
      <c r="BX689" s="102"/>
      <c r="BY689" s="102"/>
      <c r="BZ689" s="102"/>
      <c r="CA689" s="102"/>
      <c r="CB689" s="102"/>
      <c r="CC689" s="102"/>
      <c r="CD689" s="102"/>
      <c r="CE689" s="102"/>
      <c r="CF689" s="102"/>
      <c r="CG689" s="102"/>
      <c r="CH689" s="102"/>
      <c r="CI689" s="102"/>
      <c r="CJ689" s="102"/>
    </row>
    <row r="690" spans="1:88" s="1" customFormat="1">
      <c r="A690" s="232"/>
      <c r="B690" s="1796"/>
      <c r="C690" s="61" t="s">
        <v>112</v>
      </c>
      <c r="D690" s="188">
        <f t="shared" si="85"/>
        <v>0</v>
      </c>
      <c r="E690" s="188">
        <f t="shared" si="86"/>
        <v>0</v>
      </c>
      <c r="F690" s="188">
        <f t="shared" si="87"/>
        <v>0</v>
      </c>
      <c r="G690" s="189">
        <f t="shared" si="88"/>
        <v>0</v>
      </c>
      <c r="H690" s="180"/>
      <c r="I690" s="183"/>
      <c r="J690" s="180"/>
      <c r="K690" s="180"/>
      <c r="L690" s="180"/>
      <c r="M690" s="183"/>
      <c r="N690" s="183"/>
      <c r="O690" s="180"/>
      <c r="P690" s="180"/>
      <c r="Q690" s="183"/>
      <c r="R690" s="180"/>
      <c r="T690" s="9"/>
      <c r="W690" s="65"/>
      <c r="X690" s="66" t="e">
        <f t="shared" si="82"/>
        <v>#DIV/0!</v>
      </c>
      <c r="AC690" s="1796"/>
      <c r="AD690" s="61" t="s">
        <v>112</v>
      </c>
      <c r="AE690" s="188">
        <f t="shared" si="89"/>
        <v>0</v>
      </c>
      <c r="AF690" s="188">
        <f t="shared" si="90"/>
        <v>0</v>
      </c>
      <c r="AG690" s="188">
        <f t="shared" si="91"/>
        <v>0</v>
      </c>
      <c r="AH690" s="189">
        <f t="shared" si="92"/>
        <v>0</v>
      </c>
      <c r="AI690" s="188">
        <f t="shared" si="93"/>
        <v>0</v>
      </c>
      <c r="AJ690" s="191"/>
      <c r="AK690" s="190"/>
      <c r="AL690" s="190"/>
      <c r="AM690" s="190"/>
      <c r="AN690" s="191"/>
      <c r="AO690" s="191"/>
      <c r="AP690" s="190"/>
      <c r="AQ690" s="190"/>
      <c r="AR690" s="191"/>
      <c r="AS690" s="190"/>
      <c r="AT690" s="9"/>
      <c r="AU690" s="1796"/>
      <c r="AV690" s="61" t="s">
        <v>112</v>
      </c>
      <c r="AW690" s="188">
        <f t="shared" si="94"/>
        <v>0</v>
      </c>
      <c r="AX690" s="188">
        <f t="shared" si="95"/>
        <v>0</v>
      </c>
      <c r="AY690" s="188">
        <f t="shared" si="96"/>
        <v>0</v>
      </c>
      <c r="AZ690" s="189">
        <f t="shared" si="97"/>
        <v>0</v>
      </c>
      <c r="BA690" s="188">
        <f t="shared" si="98"/>
        <v>0</v>
      </c>
      <c r="BB690" s="189">
        <f t="shared" si="99"/>
        <v>0</v>
      </c>
      <c r="BC690" s="188">
        <f t="shared" si="100"/>
        <v>0</v>
      </c>
      <c r="BD690" s="188">
        <f t="shared" si="101"/>
        <v>0</v>
      </c>
      <c r="BE690" s="188">
        <f t="shared" si="102"/>
        <v>0</v>
      </c>
      <c r="BF690" s="189">
        <f t="shared" si="103"/>
        <v>0</v>
      </c>
      <c r="BG690" s="189">
        <f t="shared" si="104"/>
        <v>0</v>
      </c>
      <c r="BH690" s="188">
        <f t="shared" si="105"/>
        <v>0</v>
      </c>
      <c r="BI690" s="188">
        <f t="shared" si="106"/>
        <v>0</v>
      </c>
      <c r="BJ690" s="189">
        <f t="shared" si="107"/>
        <v>0</v>
      </c>
      <c r="BK690" s="189">
        <f t="shared" si="108"/>
        <v>0</v>
      </c>
      <c r="BL690" s="102"/>
      <c r="BM690" s="102"/>
      <c r="BN690" s="102"/>
      <c r="BO690" s="102"/>
      <c r="BP690" s="102"/>
      <c r="BQ690" s="102"/>
      <c r="BR690" s="102"/>
      <c r="BS690" s="102"/>
      <c r="BT690" s="102"/>
      <c r="BU690" s="102"/>
      <c r="BV690" s="102"/>
      <c r="BW690" s="102"/>
      <c r="BX690" s="102"/>
      <c r="BY690" s="102"/>
      <c r="BZ690" s="102"/>
      <c r="CA690" s="102"/>
      <c r="CB690" s="102"/>
      <c r="CC690" s="102"/>
      <c r="CD690" s="102"/>
      <c r="CE690" s="102"/>
      <c r="CF690" s="102"/>
      <c r="CG690" s="102"/>
      <c r="CH690" s="102"/>
      <c r="CI690" s="102"/>
      <c r="CJ690" s="102"/>
    </row>
    <row r="691" spans="1:88" s="1" customFormat="1">
      <c r="A691" s="232"/>
      <c r="B691" s="1796"/>
      <c r="C691" s="61" t="s">
        <v>114</v>
      </c>
      <c r="D691" s="188">
        <f t="shared" si="85"/>
        <v>0</v>
      </c>
      <c r="E691" s="188">
        <f t="shared" si="86"/>
        <v>0</v>
      </c>
      <c r="F691" s="188">
        <f t="shared" si="87"/>
        <v>0</v>
      </c>
      <c r="G691" s="189">
        <f t="shared" si="88"/>
        <v>0</v>
      </c>
      <c r="H691" s="180"/>
      <c r="I691" s="183"/>
      <c r="J691" s="180"/>
      <c r="K691" s="180"/>
      <c r="L691" s="180"/>
      <c r="M691" s="183"/>
      <c r="N691" s="183"/>
      <c r="O691" s="180"/>
      <c r="P691" s="180"/>
      <c r="Q691" s="183"/>
      <c r="R691" s="180"/>
      <c r="T691" s="9"/>
      <c r="W691" s="65"/>
      <c r="X691" s="66" t="e">
        <f t="shared" si="82"/>
        <v>#DIV/0!</v>
      </c>
      <c r="AC691" s="1796"/>
      <c r="AD691" s="61" t="s">
        <v>114</v>
      </c>
      <c r="AE691" s="188">
        <f t="shared" si="89"/>
        <v>0</v>
      </c>
      <c r="AF691" s="188">
        <f t="shared" si="90"/>
        <v>0</v>
      </c>
      <c r="AG691" s="188">
        <f t="shared" si="91"/>
        <v>0</v>
      </c>
      <c r="AH691" s="189">
        <f t="shared" si="92"/>
        <v>0</v>
      </c>
      <c r="AI691" s="188">
        <f t="shared" si="93"/>
        <v>0</v>
      </c>
      <c r="AJ691" s="191"/>
      <c r="AK691" s="190"/>
      <c r="AL691" s="190"/>
      <c r="AM691" s="190"/>
      <c r="AN691" s="191"/>
      <c r="AO691" s="191"/>
      <c r="AP691" s="190"/>
      <c r="AQ691" s="190"/>
      <c r="AR691" s="191"/>
      <c r="AS691" s="190"/>
      <c r="AT691" s="9"/>
      <c r="AU691" s="1796"/>
      <c r="AV691" s="61" t="s">
        <v>114</v>
      </c>
      <c r="AW691" s="188">
        <f t="shared" si="94"/>
        <v>0</v>
      </c>
      <c r="AX691" s="188">
        <f t="shared" si="95"/>
        <v>0</v>
      </c>
      <c r="AY691" s="188">
        <f t="shared" si="96"/>
        <v>0</v>
      </c>
      <c r="AZ691" s="189">
        <f t="shared" si="97"/>
        <v>0</v>
      </c>
      <c r="BA691" s="188">
        <f t="shared" si="98"/>
        <v>0</v>
      </c>
      <c r="BB691" s="189">
        <f t="shared" si="99"/>
        <v>0</v>
      </c>
      <c r="BC691" s="188">
        <f t="shared" si="100"/>
        <v>0</v>
      </c>
      <c r="BD691" s="188">
        <f t="shared" si="101"/>
        <v>0</v>
      </c>
      <c r="BE691" s="188">
        <f t="shared" si="102"/>
        <v>0</v>
      </c>
      <c r="BF691" s="189">
        <f t="shared" si="103"/>
        <v>0</v>
      </c>
      <c r="BG691" s="189">
        <f t="shared" si="104"/>
        <v>0</v>
      </c>
      <c r="BH691" s="188">
        <f t="shared" si="105"/>
        <v>0</v>
      </c>
      <c r="BI691" s="188">
        <f t="shared" si="106"/>
        <v>0</v>
      </c>
      <c r="BJ691" s="189">
        <f t="shared" si="107"/>
        <v>0</v>
      </c>
      <c r="BK691" s="189">
        <f t="shared" si="108"/>
        <v>0</v>
      </c>
      <c r="BL691" s="102"/>
      <c r="BM691" s="102"/>
      <c r="BN691" s="102"/>
      <c r="BO691" s="102"/>
      <c r="BP691" s="102"/>
      <c r="BQ691" s="102"/>
      <c r="BR691" s="102"/>
      <c r="BS691" s="102"/>
      <c r="BT691" s="102"/>
      <c r="BU691" s="102"/>
      <c r="BV691" s="102"/>
      <c r="BW691" s="102"/>
      <c r="BX691" s="102"/>
      <c r="BY691" s="102"/>
      <c r="BZ691" s="102"/>
      <c r="CA691" s="102"/>
      <c r="CB691" s="102"/>
      <c r="CC691" s="102"/>
      <c r="CD691" s="102"/>
      <c r="CE691" s="102"/>
      <c r="CF691" s="102"/>
      <c r="CG691" s="102"/>
      <c r="CH691" s="102"/>
      <c r="CI691" s="102"/>
      <c r="CJ691" s="102"/>
    </row>
    <row r="692" spans="1:88" s="1" customFormat="1">
      <c r="A692" s="232"/>
      <c r="B692" s="1796"/>
      <c r="C692" s="61" t="s">
        <v>115</v>
      </c>
      <c r="D692" s="188">
        <f t="shared" si="85"/>
        <v>0</v>
      </c>
      <c r="E692" s="188">
        <f t="shared" si="86"/>
        <v>0</v>
      </c>
      <c r="F692" s="188">
        <f t="shared" si="87"/>
        <v>0</v>
      </c>
      <c r="G692" s="189">
        <f t="shared" si="88"/>
        <v>0</v>
      </c>
      <c r="H692" s="180"/>
      <c r="I692" s="183"/>
      <c r="J692" s="180"/>
      <c r="K692" s="180"/>
      <c r="L692" s="180"/>
      <c r="M692" s="183"/>
      <c r="N692" s="183"/>
      <c r="O692" s="180"/>
      <c r="P692" s="180"/>
      <c r="Q692" s="183"/>
      <c r="R692" s="180"/>
      <c r="T692" s="9"/>
      <c r="W692" s="65"/>
      <c r="X692" s="66" t="e">
        <f t="shared" si="82"/>
        <v>#DIV/0!</v>
      </c>
      <c r="AC692" s="1796"/>
      <c r="AD692" s="61" t="s">
        <v>115</v>
      </c>
      <c r="AE692" s="188">
        <f t="shared" si="89"/>
        <v>0</v>
      </c>
      <c r="AF692" s="188">
        <f t="shared" si="90"/>
        <v>0</v>
      </c>
      <c r="AG692" s="188">
        <f t="shared" si="91"/>
        <v>0</v>
      </c>
      <c r="AH692" s="189">
        <f t="shared" si="92"/>
        <v>0</v>
      </c>
      <c r="AI692" s="188">
        <f t="shared" si="93"/>
        <v>0</v>
      </c>
      <c r="AJ692" s="191"/>
      <c r="AK692" s="190"/>
      <c r="AL692" s="190"/>
      <c r="AM692" s="190"/>
      <c r="AN692" s="191"/>
      <c r="AO692" s="191"/>
      <c r="AP692" s="190"/>
      <c r="AQ692" s="190"/>
      <c r="AR692" s="191"/>
      <c r="AS692" s="190"/>
      <c r="AT692" s="9"/>
      <c r="AU692" s="1796"/>
      <c r="AV692" s="61" t="s">
        <v>115</v>
      </c>
      <c r="AW692" s="188">
        <f t="shared" si="94"/>
        <v>0</v>
      </c>
      <c r="AX692" s="188">
        <f t="shared" si="95"/>
        <v>0</v>
      </c>
      <c r="AY692" s="188">
        <f t="shared" si="96"/>
        <v>0</v>
      </c>
      <c r="AZ692" s="189">
        <f t="shared" si="97"/>
        <v>0</v>
      </c>
      <c r="BA692" s="188">
        <f t="shared" si="98"/>
        <v>0</v>
      </c>
      <c r="BB692" s="189">
        <f t="shared" si="99"/>
        <v>0</v>
      </c>
      <c r="BC692" s="188">
        <f t="shared" si="100"/>
        <v>0</v>
      </c>
      <c r="BD692" s="188">
        <f t="shared" si="101"/>
        <v>0</v>
      </c>
      <c r="BE692" s="188">
        <f t="shared" si="102"/>
        <v>0</v>
      </c>
      <c r="BF692" s="189">
        <f t="shared" si="103"/>
        <v>0</v>
      </c>
      <c r="BG692" s="189">
        <f t="shared" si="104"/>
        <v>0</v>
      </c>
      <c r="BH692" s="188">
        <f t="shared" si="105"/>
        <v>0</v>
      </c>
      <c r="BI692" s="188">
        <f t="shared" si="106"/>
        <v>0</v>
      </c>
      <c r="BJ692" s="189">
        <f t="shared" si="107"/>
        <v>0</v>
      </c>
      <c r="BK692" s="189">
        <f t="shared" si="108"/>
        <v>0</v>
      </c>
      <c r="BL692" s="102"/>
      <c r="BM692" s="102"/>
      <c r="BN692" s="102"/>
      <c r="BO692" s="102"/>
      <c r="BP692" s="102"/>
      <c r="BQ692" s="102"/>
      <c r="BR692" s="102"/>
      <c r="BS692" s="102"/>
      <c r="BT692" s="102"/>
      <c r="BU692" s="102"/>
      <c r="BV692" s="102"/>
      <c r="BW692" s="102"/>
      <c r="BX692" s="102"/>
      <c r="BY692" s="102"/>
      <c r="BZ692" s="102"/>
      <c r="CA692" s="102"/>
      <c r="CB692" s="102"/>
      <c r="CC692" s="102"/>
      <c r="CD692" s="102"/>
      <c r="CE692" s="102"/>
      <c r="CF692" s="102"/>
      <c r="CG692" s="102"/>
      <c r="CH692" s="102"/>
      <c r="CI692" s="102"/>
      <c r="CJ692" s="102"/>
    </row>
    <row r="693" spans="1:88" s="1" customFormat="1">
      <c r="A693" s="232"/>
      <c r="B693" s="1796"/>
      <c r="C693" s="61" t="s">
        <v>118</v>
      </c>
      <c r="D693" s="188">
        <f t="shared" si="85"/>
        <v>0</v>
      </c>
      <c r="E693" s="188">
        <f t="shared" si="86"/>
        <v>0</v>
      </c>
      <c r="F693" s="188">
        <f t="shared" si="87"/>
        <v>0</v>
      </c>
      <c r="G693" s="189">
        <f t="shared" si="88"/>
        <v>0</v>
      </c>
      <c r="H693" s="180"/>
      <c r="I693" s="183"/>
      <c r="J693" s="180"/>
      <c r="K693" s="180"/>
      <c r="L693" s="180"/>
      <c r="M693" s="183"/>
      <c r="N693" s="183"/>
      <c r="O693" s="180"/>
      <c r="P693" s="180"/>
      <c r="Q693" s="183"/>
      <c r="R693" s="180"/>
      <c r="T693" s="9"/>
      <c r="W693" s="65"/>
      <c r="X693" s="66" t="e">
        <f t="shared" si="82"/>
        <v>#DIV/0!</v>
      </c>
      <c r="AC693" s="1796"/>
      <c r="AD693" s="61" t="s">
        <v>118</v>
      </c>
      <c r="AE693" s="188">
        <f t="shared" si="89"/>
        <v>0</v>
      </c>
      <c r="AF693" s="188">
        <f t="shared" si="90"/>
        <v>0</v>
      </c>
      <c r="AG693" s="188">
        <f t="shared" si="91"/>
        <v>0</v>
      </c>
      <c r="AH693" s="189">
        <f t="shared" si="92"/>
        <v>0</v>
      </c>
      <c r="AI693" s="188">
        <f t="shared" si="93"/>
        <v>0</v>
      </c>
      <c r="AJ693" s="191"/>
      <c r="AK693" s="190"/>
      <c r="AL693" s="190"/>
      <c r="AM693" s="190"/>
      <c r="AN693" s="191"/>
      <c r="AO693" s="191"/>
      <c r="AP693" s="190"/>
      <c r="AQ693" s="190"/>
      <c r="AR693" s="191"/>
      <c r="AS693" s="190"/>
      <c r="AT693" s="9"/>
      <c r="AU693" s="1796"/>
      <c r="AV693" s="61" t="s">
        <v>118</v>
      </c>
      <c r="AW693" s="188">
        <f t="shared" si="94"/>
        <v>0</v>
      </c>
      <c r="AX693" s="188">
        <f t="shared" si="95"/>
        <v>0</v>
      </c>
      <c r="AY693" s="188">
        <f t="shared" si="96"/>
        <v>0</v>
      </c>
      <c r="AZ693" s="189">
        <f t="shared" si="97"/>
        <v>0</v>
      </c>
      <c r="BA693" s="188">
        <f t="shared" si="98"/>
        <v>0</v>
      </c>
      <c r="BB693" s="189">
        <f t="shared" si="99"/>
        <v>0</v>
      </c>
      <c r="BC693" s="188">
        <f t="shared" si="100"/>
        <v>0</v>
      </c>
      <c r="BD693" s="188">
        <f t="shared" si="101"/>
        <v>0</v>
      </c>
      <c r="BE693" s="188">
        <f t="shared" si="102"/>
        <v>0</v>
      </c>
      <c r="BF693" s="189">
        <f t="shared" si="103"/>
        <v>0</v>
      </c>
      <c r="BG693" s="189">
        <f t="shared" si="104"/>
        <v>0</v>
      </c>
      <c r="BH693" s="188">
        <f t="shared" si="105"/>
        <v>0</v>
      </c>
      <c r="BI693" s="188">
        <f t="shared" si="106"/>
        <v>0</v>
      </c>
      <c r="BJ693" s="189">
        <f t="shared" si="107"/>
        <v>0</v>
      </c>
      <c r="BK693" s="189">
        <f t="shared" si="108"/>
        <v>0</v>
      </c>
      <c r="BL693" s="102"/>
      <c r="BM693" s="102"/>
      <c r="BN693" s="102"/>
      <c r="BO693" s="102"/>
      <c r="BP693" s="102"/>
      <c r="BQ693" s="102"/>
      <c r="BR693" s="102"/>
      <c r="BS693" s="102"/>
      <c r="BT693" s="102"/>
      <c r="BU693" s="102"/>
      <c r="BV693" s="102"/>
      <c r="BW693" s="102"/>
      <c r="BX693" s="102"/>
      <c r="BY693" s="102"/>
      <c r="BZ693" s="102"/>
      <c r="CA693" s="102"/>
      <c r="CB693" s="102"/>
      <c r="CC693" s="102"/>
      <c r="CD693" s="102"/>
      <c r="CE693" s="102"/>
      <c r="CF693" s="102"/>
      <c r="CG693" s="102"/>
      <c r="CH693" s="102"/>
      <c r="CI693" s="102"/>
      <c r="CJ693" s="102"/>
    </row>
    <row r="694" spans="1:88" s="1" customFormat="1">
      <c r="A694" s="232"/>
      <c r="B694" s="1796"/>
      <c r="C694" s="61" t="s">
        <v>120</v>
      </c>
      <c r="D694" s="188">
        <f t="shared" si="85"/>
        <v>0</v>
      </c>
      <c r="E694" s="188">
        <f t="shared" si="86"/>
        <v>0</v>
      </c>
      <c r="F694" s="188">
        <f t="shared" si="87"/>
        <v>0</v>
      </c>
      <c r="G694" s="189">
        <f t="shared" si="88"/>
        <v>0</v>
      </c>
      <c r="H694" s="180"/>
      <c r="I694" s="183"/>
      <c r="J694" s="180"/>
      <c r="K694" s="180"/>
      <c r="L694" s="180"/>
      <c r="M694" s="183"/>
      <c r="N694" s="183"/>
      <c r="O694" s="180"/>
      <c r="P694" s="180"/>
      <c r="Q694" s="183"/>
      <c r="R694" s="180"/>
      <c r="T694" s="9"/>
      <c r="W694" s="65"/>
      <c r="X694" s="66" t="e">
        <f t="shared" si="82"/>
        <v>#DIV/0!</v>
      </c>
      <c r="AC694" s="1796"/>
      <c r="AD694" s="61" t="s">
        <v>120</v>
      </c>
      <c r="AE694" s="188">
        <f t="shared" si="89"/>
        <v>0</v>
      </c>
      <c r="AF694" s="188">
        <f t="shared" si="90"/>
        <v>0</v>
      </c>
      <c r="AG694" s="188">
        <f t="shared" si="91"/>
        <v>0</v>
      </c>
      <c r="AH694" s="189">
        <f t="shared" si="92"/>
        <v>0</v>
      </c>
      <c r="AI694" s="188">
        <f t="shared" si="93"/>
        <v>0</v>
      </c>
      <c r="AJ694" s="191"/>
      <c r="AK694" s="190"/>
      <c r="AL694" s="190"/>
      <c r="AM694" s="190"/>
      <c r="AN694" s="191"/>
      <c r="AO694" s="191"/>
      <c r="AP694" s="190"/>
      <c r="AQ694" s="190"/>
      <c r="AR694" s="191"/>
      <c r="AS694" s="190"/>
      <c r="AT694" s="9"/>
      <c r="AU694" s="1796"/>
      <c r="AV694" s="61" t="s">
        <v>120</v>
      </c>
      <c r="AW694" s="188">
        <f t="shared" si="94"/>
        <v>739.26</v>
      </c>
      <c r="AX694" s="188">
        <f t="shared" si="95"/>
        <v>0</v>
      </c>
      <c r="AY694" s="188">
        <f t="shared" si="96"/>
        <v>0</v>
      </c>
      <c r="AZ694" s="189">
        <f t="shared" si="97"/>
        <v>659.34</v>
      </c>
      <c r="BA694" s="188">
        <f t="shared" si="98"/>
        <v>3536.46</v>
      </c>
      <c r="BB694" s="189">
        <f t="shared" si="99"/>
        <v>0</v>
      </c>
      <c r="BC694" s="188">
        <f t="shared" si="100"/>
        <v>0</v>
      </c>
      <c r="BD694" s="188">
        <f t="shared" si="101"/>
        <v>0</v>
      </c>
      <c r="BE694" s="188">
        <f t="shared" si="102"/>
        <v>0</v>
      </c>
      <c r="BF694" s="189">
        <f t="shared" si="103"/>
        <v>0</v>
      </c>
      <c r="BG694" s="189">
        <f t="shared" si="104"/>
        <v>0</v>
      </c>
      <c r="BH694" s="188">
        <f t="shared" si="105"/>
        <v>0</v>
      </c>
      <c r="BI694" s="188">
        <f t="shared" si="106"/>
        <v>0</v>
      </c>
      <c r="BJ694" s="189">
        <f t="shared" si="107"/>
        <v>0</v>
      </c>
      <c r="BK694" s="189">
        <f t="shared" si="108"/>
        <v>1338.66</v>
      </c>
      <c r="BL694" s="102"/>
      <c r="BM694" s="102"/>
      <c r="BN694" s="102"/>
      <c r="BO694" s="102"/>
      <c r="BP694" s="102"/>
      <c r="BQ694" s="102"/>
      <c r="BR694" s="102"/>
      <c r="BS694" s="102"/>
      <c r="BT694" s="102"/>
      <c r="BU694" s="102"/>
      <c r="BV694" s="102"/>
      <c r="BW694" s="102"/>
      <c r="BX694" s="102"/>
      <c r="BY694" s="102"/>
      <c r="BZ694" s="102"/>
      <c r="CA694" s="102"/>
      <c r="CB694" s="102"/>
      <c r="CC694" s="102"/>
      <c r="CD694" s="102"/>
      <c r="CE694" s="102"/>
      <c r="CF694" s="102"/>
      <c r="CG694" s="102"/>
      <c r="CH694" s="102"/>
      <c r="CI694" s="102"/>
      <c r="CJ694" s="102"/>
    </row>
    <row r="695" spans="1:88" s="1" customFormat="1">
      <c r="A695" s="232"/>
      <c r="B695" s="1796"/>
      <c r="C695" s="61" t="s">
        <v>123</v>
      </c>
      <c r="D695" s="188">
        <f t="shared" si="85"/>
        <v>0</v>
      </c>
      <c r="E695" s="188">
        <f t="shared" si="86"/>
        <v>0</v>
      </c>
      <c r="F695" s="188">
        <f t="shared" si="87"/>
        <v>0</v>
      </c>
      <c r="G695" s="189">
        <f t="shared" si="88"/>
        <v>0</v>
      </c>
      <c r="H695" s="180"/>
      <c r="I695" s="183"/>
      <c r="J695" s="180"/>
      <c r="K695" s="180"/>
      <c r="L695" s="180"/>
      <c r="M695" s="183"/>
      <c r="N695" s="183"/>
      <c r="O695" s="180"/>
      <c r="P695" s="180"/>
      <c r="Q695" s="183"/>
      <c r="R695" s="180"/>
      <c r="T695" s="9"/>
      <c r="W695" s="65"/>
      <c r="X695" s="66" t="e">
        <f t="shared" si="82"/>
        <v>#DIV/0!</v>
      </c>
      <c r="AC695" s="1796"/>
      <c r="AD695" s="61" t="s">
        <v>123</v>
      </c>
      <c r="AE695" s="188">
        <f t="shared" si="89"/>
        <v>0</v>
      </c>
      <c r="AF695" s="188">
        <f t="shared" si="90"/>
        <v>0</v>
      </c>
      <c r="AG695" s="188">
        <f t="shared" si="91"/>
        <v>0</v>
      </c>
      <c r="AH695" s="189">
        <f t="shared" si="92"/>
        <v>0</v>
      </c>
      <c r="AI695" s="188">
        <f t="shared" si="93"/>
        <v>0</v>
      </c>
      <c r="AJ695" s="191"/>
      <c r="AK695" s="190"/>
      <c r="AL695" s="190"/>
      <c r="AM695" s="190"/>
      <c r="AN695" s="191"/>
      <c r="AO695" s="191"/>
      <c r="AP695" s="190"/>
      <c r="AQ695" s="190"/>
      <c r="AR695" s="191"/>
      <c r="AS695" s="190"/>
      <c r="AT695" s="9"/>
      <c r="AU695" s="1796"/>
      <c r="AV695" s="61" t="s">
        <v>123</v>
      </c>
      <c r="AW695" s="188">
        <f t="shared" si="94"/>
        <v>0</v>
      </c>
      <c r="AX695" s="188">
        <f t="shared" si="95"/>
        <v>0</v>
      </c>
      <c r="AY695" s="188">
        <f t="shared" si="96"/>
        <v>0</v>
      </c>
      <c r="AZ695" s="189">
        <f t="shared" si="97"/>
        <v>0</v>
      </c>
      <c r="BA695" s="188">
        <f t="shared" si="98"/>
        <v>0</v>
      </c>
      <c r="BB695" s="189">
        <f t="shared" si="99"/>
        <v>0</v>
      </c>
      <c r="BC695" s="188">
        <f t="shared" si="100"/>
        <v>0</v>
      </c>
      <c r="BD695" s="188">
        <f t="shared" si="101"/>
        <v>0</v>
      </c>
      <c r="BE695" s="188">
        <f t="shared" si="102"/>
        <v>0</v>
      </c>
      <c r="BF695" s="189">
        <f t="shared" si="103"/>
        <v>0</v>
      </c>
      <c r="BG695" s="189">
        <f t="shared" si="104"/>
        <v>0</v>
      </c>
      <c r="BH695" s="188">
        <f t="shared" si="105"/>
        <v>0</v>
      </c>
      <c r="BI695" s="188">
        <f t="shared" si="106"/>
        <v>0</v>
      </c>
      <c r="BJ695" s="189">
        <f t="shared" si="107"/>
        <v>0</v>
      </c>
      <c r="BK695" s="189">
        <f t="shared" si="108"/>
        <v>0</v>
      </c>
      <c r="BL695" s="102"/>
      <c r="BM695" s="102"/>
      <c r="BN695" s="102"/>
      <c r="BO695" s="102"/>
      <c r="BP695" s="102"/>
      <c r="BQ695" s="102"/>
      <c r="BR695" s="102"/>
      <c r="BS695" s="102"/>
      <c r="BT695" s="102"/>
      <c r="BU695" s="102"/>
      <c r="BV695" s="102"/>
      <c r="BW695" s="102"/>
      <c r="BX695" s="102"/>
      <c r="BY695" s="102"/>
      <c r="BZ695" s="102"/>
      <c r="CA695" s="102"/>
      <c r="CB695" s="102"/>
      <c r="CC695" s="102"/>
      <c r="CD695" s="102"/>
      <c r="CE695" s="102"/>
      <c r="CF695" s="102"/>
      <c r="CG695" s="102"/>
      <c r="CH695" s="102"/>
      <c r="CI695" s="102"/>
      <c r="CJ695" s="102"/>
    </row>
    <row r="696" spans="1:88" s="1" customFormat="1">
      <c r="A696" s="232"/>
      <c r="B696" s="1796"/>
      <c r="C696" s="61" t="s">
        <v>126</v>
      </c>
      <c r="D696" s="188">
        <f t="shared" si="85"/>
        <v>0</v>
      </c>
      <c r="E696" s="188">
        <f t="shared" si="86"/>
        <v>0</v>
      </c>
      <c r="F696" s="188">
        <f t="shared" si="87"/>
        <v>0</v>
      </c>
      <c r="G696" s="189">
        <f t="shared" si="88"/>
        <v>0</v>
      </c>
      <c r="H696" s="180"/>
      <c r="I696" s="183"/>
      <c r="J696" s="180"/>
      <c r="K696" s="180"/>
      <c r="L696" s="180"/>
      <c r="M696" s="183"/>
      <c r="N696" s="183"/>
      <c r="O696" s="180"/>
      <c r="P696" s="180"/>
      <c r="Q696" s="183"/>
      <c r="R696" s="180"/>
      <c r="T696" s="9"/>
      <c r="W696" s="65"/>
      <c r="X696" s="66" t="e">
        <f t="shared" si="82"/>
        <v>#DIV/0!</v>
      </c>
      <c r="AC696" s="1796"/>
      <c r="AD696" s="61" t="s">
        <v>126</v>
      </c>
      <c r="AE696" s="188">
        <f t="shared" si="89"/>
        <v>0</v>
      </c>
      <c r="AF696" s="188">
        <f t="shared" si="90"/>
        <v>0</v>
      </c>
      <c r="AG696" s="188">
        <f t="shared" si="91"/>
        <v>0</v>
      </c>
      <c r="AH696" s="189">
        <f t="shared" si="92"/>
        <v>0</v>
      </c>
      <c r="AI696" s="188">
        <f t="shared" si="93"/>
        <v>0</v>
      </c>
      <c r="AJ696" s="191"/>
      <c r="AK696" s="190"/>
      <c r="AL696" s="190"/>
      <c r="AM696" s="190"/>
      <c r="AN696" s="191"/>
      <c r="AO696" s="191"/>
      <c r="AP696" s="190"/>
      <c r="AQ696" s="190"/>
      <c r="AR696" s="191"/>
      <c r="AS696" s="190"/>
      <c r="AT696" s="9"/>
      <c r="AU696" s="1796"/>
      <c r="AV696" s="61" t="s">
        <v>126</v>
      </c>
      <c r="AW696" s="188">
        <f t="shared" si="94"/>
        <v>0</v>
      </c>
      <c r="AX696" s="188">
        <f t="shared" si="95"/>
        <v>0</v>
      </c>
      <c r="AY696" s="188">
        <f t="shared" si="96"/>
        <v>0</v>
      </c>
      <c r="AZ696" s="189">
        <f t="shared" si="97"/>
        <v>0</v>
      </c>
      <c r="BA696" s="188">
        <f t="shared" si="98"/>
        <v>0</v>
      </c>
      <c r="BB696" s="189">
        <f t="shared" si="99"/>
        <v>0</v>
      </c>
      <c r="BC696" s="188">
        <f t="shared" si="100"/>
        <v>0</v>
      </c>
      <c r="BD696" s="188">
        <f t="shared" si="101"/>
        <v>0</v>
      </c>
      <c r="BE696" s="188">
        <f t="shared" si="102"/>
        <v>0</v>
      </c>
      <c r="BF696" s="189">
        <f t="shared" si="103"/>
        <v>0</v>
      </c>
      <c r="BG696" s="189">
        <f t="shared" si="104"/>
        <v>0</v>
      </c>
      <c r="BH696" s="188">
        <f t="shared" si="105"/>
        <v>0</v>
      </c>
      <c r="BI696" s="188">
        <f t="shared" si="106"/>
        <v>0</v>
      </c>
      <c r="BJ696" s="189">
        <f t="shared" si="107"/>
        <v>0</v>
      </c>
      <c r="BK696" s="189">
        <f t="shared" si="108"/>
        <v>0</v>
      </c>
      <c r="BL696" s="102"/>
      <c r="BM696" s="102"/>
      <c r="BN696" s="102"/>
      <c r="BO696" s="102"/>
      <c r="BP696" s="102"/>
      <c r="BQ696" s="102"/>
      <c r="BR696" s="102"/>
      <c r="BS696" s="102"/>
      <c r="BT696" s="102"/>
      <c r="BU696" s="102"/>
      <c r="BV696" s="102"/>
      <c r="BW696" s="102"/>
      <c r="BX696" s="102"/>
      <c r="BY696" s="102"/>
      <c r="BZ696" s="102"/>
      <c r="CA696" s="102"/>
      <c r="CB696" s="102"/>
      <c r="CC696" s="102"/>
      <c r="CD696" s="102"/>
      <c r="CE696" s="102"/>
      <c r="CF696" s="102"/>
      <c r="CG696" s="102"/>
      <c r="CH696" s="102"/>
      <c r="CI696" s="102"/>
      <c r="CJ696" s="102"/>
    </row>
    <row r="697" spans="1:88" s="1" customFormat="1">
      <c r="A697" s="232"/>
      <c r="B697" s="1796"/>
      <c r="C697" s="61" t="s">
        <v>127</v>
      </c>
      <c r="D697" s="188">
        <f t="shared" si="85"/>
        <v>0</v>
      </c>
      <c r="E697" s="188">
        <f t="shared" si="86"/>
        <v>0</v>
      </c>
      <c r="F697" s="188">
        <f t="shared" si="87"/>
        <v>0</v>
      </c>
      <c r="G697" s="189">
        <f t="shared" si="88"/>
        <v>0</v>
      </c>
      <c r="H697" s="180"/>
      <c r="I697" s="183"/>
      <c r="J697" s="180"/>
      <c r="K697" s="180"/>
      <c r="L697" s="180"/>
      <c r="M697" s="183"/>
      <c r="N697" s="183"/>
      <c r="O697" s="180"/>
      <c r="P697" s="180"/>
      <c r="Q697" s="183"/>
      <c r="R697" s="180"/>
      <c r="T697" s="9"/>
      <c r="W697" s="65"/>
      <c r="X697" s="66" t="e">
        <f t="shared" si="82"/>
        <v>#DIV/0!</v>
      </c>
      <c r="AC697" s="1796"/>
      <c r="AD697" s="61" t="s">
        <v>127</v>
      </c>
      <c r="AE697" s="188">
        <f t="shared" si="89"/>
        <v>0</v>
      </c>
      <c r="AF697" s="188">
        <f t="shared" si="90"/>
        <v>0</v>
      </c>
      <c r="AG697" s="188">
        <f t="shared" si="91"/>
        <v>0</v>
      </c>
      <c r="AH697" s="189">
        <f t="shared" si="92"/>
        <v>0</v>
      </c>
      <c r="AI697" s="188">
        <f t="shared" si="93"/>
        <v>0</v>
      </c>
      <c r="AJ697" s="191"/>
      <c r="AK697" s="190"/>
      <c r="AL697" s="190"/>
      <c r="AM697" s="190"/>
      <c r="AN697" s="191"/>
      <c r="AO697" s="191"/>
      <c r="AP697" s="190"/>
      <c r="AQ697" s="190"/>
      <c r="AR697" s="191"/>
      <c r="AS697" s="190"/>
      <c r="AT697" s="9"/>
      <c r="AU697" s="1796"/>
      <c r="AV697" s="61" t="s">
        <v>127</v>
      </c>
      <c r="AW697" s="188">
        <f t="shared" si="94"/>
        <v>0</v>
      </c>
      <c r="AX697" s="188">
        <f t="shared" si="95"/>
        <v>0</v>
      </c>
      <c r="AY697" s="188">
        <f t="shared" si="96"/>
        <v>0</v>
      </c>
      <c r="AZ697" s="189">
        <f t="shared" si="97"/>
        <v>0</v>
      </c>
      <c r="BA697" s="188">
        <f t="shared" si="98"/>
        <v>0</v>
      </c>
      <c r="BB697" s="189">
        <f t="shared" si="99"/>
        <v>0</v>
      </c>
      <c r="BC697" s="188">
        <f t="shared" si="100"/>
        <v>0</v>
      </c>
      <c r="BD697" s="188">
        <f t="shared" si="101"/>
        <v>0</v>
      </c>
      <c r="BE697" s="188">
        <f t="shared" si="102"/>
        <v>0</v>
      </c>
      <c r="BF697" s="189">
        <f t="shared" si="103"/>
        <v>0</v>
      </c>
      <c r="BG697" s="189">
        <f t="shared" si="104"/>
        <v>0</v>
      </c>
      <c r="BH697" s="188">
        <f t="shared" si="105"/>
        <v>0</v>
      </c>
      <c r="BI697" s="188">
        <f t="shared" si="106"/>
        <v>0</v>
      </c>
      <c r="BJ697" s="189">
        <f t="shared" si="107"/>
        <v>0</v>
      </c>
      <c r="BK697" s="189">
        <f t="shared" si="108"/>
        <v>0</v>
      </c>
      <c r="BL697" s="102"/>
      <c r="BM697" s="102"/>
      <c r="BN697" s="102"/>
      <c r="BO697" s="102"/>
      <c r="BP697" s="102"/>
      <c r="BQ697" s="102"/>
      <c r="BR697" s="102"/>
      <c r="BS697" s="102"/>
      <c r="BT697" s="102"/>
      <c r="BU697" s="102"/>
      <c r="BV697" s="102"/>
      <c r="BW697" s="102"/>
      <c r="BX697" s="102"/>
      <c r="BY697" s="102"/>
      <c r="BZ697" s="102"/>
      <c r="CA697" s="102"/>
      <c r="CB697" s="102"/>
      <c r="CC697" s="102"/>
      <c r="CD697" s="102"/>
      <c r="CE697" s="102"/>
      <c r="CF697" s="102"/>
      <c r="CG697" s="102"/>
      <c r="CH697" s="102"/>
      <c r="CI697" s="102"/>
      <c r="CJ697" s="102"/>
    </row>
    <row r="698" spans="1:88" s="1" customFormat="1">
      <c r="A698" s="232"/>
      <c r="B698" s="1796"/>
      <c r="C698" s="61" t="s">
        <v>129</v>
      </c>
      <c r="D698" s="188">
        <f t="shared" si="85"/>
        <v>0</v>
      </c>
      <c r="E698" s="188">
        <f t="shared" si="86"/>
        <v>0</v>
      </c>
      <c r="F698" s="188">
        <f t="shared" si="87"/>
        <v>0</v>
      </c>
      <c r="G698" s="189">
        <f t="shared" si="88"/>
        <v>0</v>
      </c>
      <c r="H698" s="180"/>
      <c r="I698" s="183"/>
      <c r="J698" s="180"/>
      <c r="K698" s="180"/>
      <c r="L698" s="180"/>
      <c r="M698" s="183"/>
      <c r="N698" s="183"/>
      <c r="O698" s="180"/>
      <c r="P698" s="180"/>
      <c r="Q698" s="183"/>
      <c r="R698" s="180"/>
      <c r="T698" s="9"/>
      <c r="W698" s="65"/>
      <c r="X698" s="66" t="e">
        <f t="shared" si="82"/>
        <v>#DIV/0!</v>
      </c>
      <c r="AC698" s="1796"/>
      <c r="AD698" s="61" t="s">
        <v>129</v>
      </c>
      <c r="AE698" s="188">
        <f t="shared" si="89"/>
        <v>0</v>
      </c>
      <c r="AF698" s="188">
        <f t="shared" si="90"/>
        <v>0</v>
      </c>
      <c r="AG698" s="188">
        <f t="shared" si="91"/>
        <v>0</v>
      </c>
      <c r="AH698" s="189">
        <f t="shared" si="92"/>
        <v>0</v>
      </c>
      <c r="AI698" s="188">
        <f t="shared" si="93"/>
        <v>0</v>
      </c>
      <c r="AJ698" s="191"/>
      <c r="AK698" s="190"/>
      <c r="AL698" s="190"/>
      <c r="AM698" s="190"/>
      <c r="AN698" s="191"/>
      <c r="AO698" s="191"/>
      <c r="AP698" s="190"/>
      <c r="AQ698" s="190"/>
      <c r="AR698" s="191"/>
      <c r="AS698" s="190"/>
      <c r="AT698" s="9"/>
      <c r="AU698" s="1796"/>
      <c r="AV698" s="61" t="s">
        <v>129</v>
      </c>
      <c r="AW698" s="188">
        <f t="shared" si="94"/>
        <v>0</v>
      </c>
      <c r="AX698" s="188">
        <f t="shared" si="95"/>
        <v>0</v>
      </c>
      <c r="AY698" s="188">
        <f t="shared" si="96"/>
        <v>0</v>
      </c>
      <c r="AZ698" s="189">
        <f t="shared" si="97"/>
        <v>0</v>
      </c>
      <c r="BA698" s="188">
        <f t="shared" si="98"/>
        <v>0</v>
      </c>
      <c r="BB698" s="189">
        <f t="shared" si="99"/>
        <v>0</v>
      </c>
      <c r="BC698" s="188">
        <f t="shared" si="100"/>
        <v>0</v>
      </c>
      <c r="BD698" s="188">
        <f t="shared" si="101"/>
        <v>0</v>
      </c>
      <c r="BE698" s="188">
        <f t="shared" si="102"/>
        <v>0</v>
      </c>
      <c r="BF698" s="189">
        <f t="shared" si="103"/>
        <v>0</v>
      </c>
      <c r="BG698" s="189">
        <f t="shared" si="104"/>
        <v>0</v>
      </c>
      <c r="BH698" s="188">
        <f t="shared" si="105"/>
        <v>0</v>
      </c>
      <c r="BI698" s="188">
        <f t="shared" si="106"/>
        <v>0</v>
      </c>
      <c r="BJ698" s="189">
        <f t="shared" si="107"/>
        <v>0</v>
      </c>
      <c r="BK698" s="189">
        <f t="shared" si="108"/>
        <v>0</v>
      </c>
      <c r="BL698" s="102"/>
      <c r="BM698" s="102"/>
      <c r="BN698" s="102"/>
      <c r="BO698" s="102"/>
      <c r="BP698" s="102"/>
      <c r="BQ698" s="102"/>
      <c r="BR698" s="102"/>
      <c r="BS698" s="102"/>
      <c r="BT698" s="102"/>
      <c r="BU698" s="102"/>
      <c r="BV698" s="102"/>
      <c r="BW698" s="102"/>
      <c r="BX698" s="102"/>
      <c r="BY698" s="102"/>
      <c r="BZ698" s="102"/>
      <c r="CA698" s="102"/>
      <c r="CB698" s="102"/>
      <c r="CC698" s="102"/>
      <c r="CD698" s="102"/>
      <c r="CE698" s="102"/>
      <c r="CF698" s="102"/>
      <c r="CG698" s="102"/>
      <c r="CH698" s="102"/>
      <c r="CI698" s="102"/>
      <c r="CJ698" s="102"/>
    </row>
    <row r="699" spans="1:88" s="1" customFormat="1">
      <c r="A699" s="232"/>
      <c r="B699" s="1796"/>
      <c r="C699" s="61" t="s">
        <v>131</v>
      </c>
      <c r="D699" s="188">
        <f t="shared" si="85"/>
        <v>0</v>
      </c>
      <c r="E699" s="188">
        <f t="shared" si="86"/>
        <v>0</v>
      </c>
      <c r="F699" s="188">
        <f t="shared" si="87"/>
        <v>0</v>
      </c>
      <c r="G699" s="189">
        <f t="shared" si="88"/>
        <v>0</v>
      </c>
      <c r="H699" s="180"/>
      <c r="I699" s="183"/>
      <c r="J699" s="180"/>
      <c r="K699" s="180"/>
      <c r="L699" s="180"/>
      <c r="M699" s="183"/>
      <c r="N699" s="183"/>
      <c r="O699" s="180"/>
      <c r="P699" s="180"/>
      <c r="Q699" s="183"/>
      <c r="R699" s="180"/>
      <c r="T699" s="9"/>
      <c r="W699" s="65"/>
      <c r="X699" s="66" t="e">
        <f t="shared" si="82"/>
        <v>#DIV/0!</v>
      </c>
      <c r="AC699" s="1796"/>
      <c r="AD699" s="61" t="s">
        <v>131</v>
      </c>
      <c r="AE699" s="188">
        <f t="shared" si="89"/>
        <v>0</v>
      </c>
      <c r="AF699" s="188">
        <f t="shared" si="90"/>
        <v>0</v>
      </c>
      <c r="AG699" s="188">
        <f t="shared" si="91"/>
        <v>0</v>
      </c>
      <c r="AH699" s="189">
        <f t="shared" si="92"/>
        <v>0</v>
      </c>
      <c r="AI699" s="188">
        <f t="shared" si="93"/>
        <v>0</v>
      </c>
      <c r="AJ699" s="191"/>
      <c r="AK699" s="190"/>
      <c r="AL699" s="190"/>
      <c r="AM699" s="190"/>
      <c r="AN699" s="191"/>
      <c r="AO699" s="191"/>
      <c r="AP699" s="190"/>
      <c r="AQ699" s="190"/>
      <c r="AR699" s="191"/>
      <c r="AS699" s="190"/>
      <c r="AT699" s="9"/>
      <c r="AU699" s="1796"/>
      <c r="AV699" s="61" t="s">
        <v>131</v>
      </c>
      <c r="AW699" s="188">
        <f t="shared" si="94"/>
        <v>0</v>
      </c>
      <c r="AX699" s="188">
        <f t="shared" si="95"/>
        <v>0</v>
      </c>
      <c r="AY699" s="188">
        <f t="shared" si="96"/>
        <v>0</v>
      </c>
      <c r="AZ699" s="189">
        <f t="shared" si="97"/>
        <v>0</v>
      </c>
      <c r="BA699" s="188">
        <f t="shared" si="98"/>
        <v>0</v>
      </c>
      <c r="BB699" s="189">
        <f t="shared" si="99"/>
        <v>0</v>
      </c>
      <c r="BC699" s="188">
        <f t="shared" si="100"/>
        <v>0</v>
      </c>
      <c r="BD699" s="188">
        <f t="shared" si="101"/>
        <v>0</v>
      </c>
      <c r="BE699" s="188">
        <f t="shared" si="102"/>
        <v>0</v>
      </c>
      <c r="BF699" s="189">
        <f t="shared" si="103"/>
        <v>0</v>
      </c>
      <c r="BG699" s="189">
        <f t="shared" si="104"/>
        <v>0</v>
      </c>
      <c r="BH699" s="188">
        <f t="shared" si="105"/>
        <v>0</v>
      </c>
      <c r="BI699" s="188">
        <f t="shared" si="106"/>
        <v>0</v>
      </c>
      <c r="BJ699" s="189">
        <f t="shared" si="107"/>
        <v>0</v>
      </c>
      <c r="BK699" s="189">
        <f t="shared" si="108"/>
        <v>0</v>
      </c>
      <c r="BL699" s="102"/>
      <c r="BM699" s="102"/>
      <c r="BN699" s="102"/>
      <c r="BO699" s="102"/>
      <c r="BP699" s="102"/>
      <c r="BQ699" s="102"/>
      <c r="BR699" s="102"/>
      <c r="BS699" s="102"/>
      <c r="BT699" s="102"/>
      <c r="BU699" s="102"/>
      <c r="BV699" s="102"/>
      <c r="BW699" s="102"/>
      <c r="BX699" s="102"/>
      <c r="BY699" s="102"/>
      <c r="BZ699" s="102"/>
      <c r="CA699" s="102"/>
      <c r="CB699" s="102"/>
      <c r="CC699" s="102"/>
      <c r="CD699" s="102"/>
      <c r="CE699" s="102"/>
      <c r="CF699" s="102"/>
      <c r="CG699" s="102"/>
      <c r="CH699" s="102"/>
      <c r="CI699" s="102"/>
      <c r="CJ699" s="102"/>
    </row>
    <row r="700" spans="1:88" s="1" customFormat="1">
      <c r="A700" s="232"/>
      <c r="B700" s="1796"/>
      <c r="C700" s="61" t="s">
        <v>133</v>
      </c>
      <c r="D700" s="188">
        <f t="shared" si="85"/>
        <v>0</v>
      </c>
      <c r="E700" s="188">
        <f t="shared" si="86"/>
        <v>0</v>
      </c>
      <c r="F700" s="188">
        <f t="shared" si="87"/>
        <v>0</v>
      </c>
      <c r="G700" s="189">
        <f t="shared" si="88"/>
        <v>0</v>
      </c>
      <c r="H700" s="180"/>
      <c r="I700" s="183"/>
      <c r="J700" s="180"/>
      <c r="K700" s="180"/>
      <c r="L700" s="180"/>
      <c r="M700" s="183"/>
      <c r="N700" s="183"/>
      <c r="O700" s="180"/>
      <c r="P700" s="180"/>
      <c r="Q700" s="183"/>
      <c r="R700" s="180"/>
      <c r="T700" s="9"/>
      <c r="W700" s="65"/>
      <c r="X700" s="66" t="e">
        <f t="shared" si="82"/>
        <v>#DIV/0!</v>
      </c>
      <c r="AC700" s="1796"/>
      <c r="AD700" s="61" t="s">
        <v>133</v>
      </c>
      <c r="AE700" s="188">
        <f t="shared" si="89"/>
        <v>0</v>
      </c>
      <c r="AF700" s="188">
        <f t="shared" si="90"/>
        <v>0</v>
      </c>
      <c r="AG700" s="188">
        <f t="shared" si="91"/>
        <v>0</v>
      </c>
      <c r="AH700" s="189">
        <f t="shared" si="92"/>
        <v>0</v>
      </c>
      <c r="AI700" s="188">
        <f t="shared" si="93"/>
        <v>0</v>
      </c>
      <c r="AJ700" s="191"/>
      <c r="AK700" s="190"/>
      <c r="AL700" s="190"/>
      <c r="AM700" s="190"/>
      <c r="AN700" s="191"/>
      <c r="AO700" s="191"/>
      <c r="AP700" s="190"/>
      <c r="AQ700" s="190"/>
      <c r="AR700" s="191"/>
      <c r="AS700" s="190"/>
      <c r="AT700" s="9"/>
      <c r="AU700" s="1796"/>
      <c r="AV700" s="61" t="s">
        <v>133</v>
      </c>
      <c r="AW700" s="188">
        <f t="shared" si="94"/>
        <v>0</v>
      </c>
      <c r="AX700" s="188">
        <f t="shared" si="95"/>
        <v>0</v>
      </c>
      <c r="AY700" s="188">
        <f t="shared" si="96"/>
        <v>0</v>
      </c>
      <c r="AZ700" s="189">
        <f t="shared" si="97"/>
        <v>0</v>
      </c>
      <c r="BA700" s="188">
        <f t="shared" si="98"/>
        <v>0</v>
      </c>
      <c r="BB700" s="189">
        <f t="shared" si="99"/>
        <v>0</v>
      </c>
      <c r="BC700" s="188">
        <f t="shared" si="100"/>
        <v>0</v>
      </c>
      <c r="BD700" s="188">
        <f t="shared" si="101"/>
        <v>0</v>
      </c>
      <c r="BE700" s="188">
        <f t="shared" si="102"/>
        <v>0</v>
      </c>
      <c r="BF700" s="189">
        <f t="shared" si="103"/>
        <v>0</v>
      </c>
      <c r="BG700" s="189">
        <f t="shared" si="104"/>
        <v>0</v>
      </c>
      <c r="BH700" s="188">
        <f t="shared" si="105"/>
        <v>0</v>
      </c>
      <c r="BI700" s="188">
        <f t="shared" si="106"/>
        <v>0</v>
      </c>
      <c r="BJ700" s="189">
        <f t="shared" si="107"/>
        <v>0</v>
      </c>
      <c r="BK700" s="189">
        <f t="shared" si="108"/>
        <v>0</v>
      </c>
      <c r="BL700" s="102"/>
      <c r="BM700" s="102"/>
      <c r="BN700" s="102"/>
      <c r="BO700" s="102"/>
      <c r="BP700" s="102"/>
      <c r="BQ700" s="102"/>
      <c r="BR700" s="102"/>
      <c r="BS700" s="102"/>
      <c r="BT700" s="102"/>
      <c r="BU700" s="102"/>
      <c r="BV700" s="102"/>
      <c r="BW700" s="102"/>
      <c r="BX700" s="102"/>
      <c r="BY700" s="102"/>
      <c r="BZ700" s="102"/>
      <c r="CA700" s="102"/>
      <c r="CB700" s="102"/>
      <c r="CC700" s="102"/>
      <c r="CD700" s="102"/>
      <c r="CE700" s="102"/>
      <c r="CF700" s="102"/>
      <c r="CG700" s="102"/>
      <c r="CH700" s="102"/>
      <c r="CI700" s="102"/>
      <c r="CJ700" s="102"/>
    </row>
    <row r="701" spans="1:88" s="1" customFormat="1">
      <c r="A701" s="232"/>
      <c r="B701" s="1796"/>
      <c r="C701" s="61" t="s">
        <v>135</v>
      </c>
      <c r="D701" s="188">
        <f t="shared" si="85"/>
        <v>0</v>
      </c>
      <c r="E701" s="188">
        <f t="shared" si="86"/>
        <v>0</v>
      </c>
      <c r="F701" s="188">
        <f t="shared" si="87"/>
        <v>0</v>
      </c>
      <c r="G701" s="189">
        <f t="shared" si="88"/>
        <v>0</v>
      </c>
      <c r="H701" s="180"/>
      <c r="I701" s="183"/>
      <c r="J701" s="180"/>
      <c r="K701" s="180"/>
      <c r="L701" s="180"/>
      <c r="M701" s="183"/>
      <c r="N701" s="183"/>
      <c r="O701" s="180"/>
      <c r="P701" s="180"/>
      <c r="Q701" s="183"/>
      <c r="R701" s="180"/>
      <c r="T701" s="9"/>
      <c r="W701" s="65"/>
      <c r="X701" s="66" t="e">
        <f t="shared" si="82"/>
        <v>#DIV/0!</v>
      </c>
      <c r="AC701" s="1796"/>
      <c r="AD701" s="61" t="s">
        <v>135</v>
      </c>
      <c r="AE701" s="188">
        <f t="shared" si="89"/>
        <v>0</v>
      </c>
      <c r="AF701" s="188">
        <f t="shared" si="90"/>
        <v>0</v>
      </c>
      <c r="AG701" s="188">
        <f t="shared" si="91"/>
        <v>0</v>
      </c>
      <c r="AH701" s="189">
        <f t="shared" si="92"/>
        <v>0</v>
      </c>
      <c r="AI701" s="188">
        <f t="shared" si="93"/>
        <v>0</v>
      </c>
      <c r="AJ701" s="191"/>
      <c r="AK701" s="190"/>
      <c r="AL701" s="190"/>
      <c r="AM701" s="190"/>
      <c r="AN701" s="191"/>
      <c r="AO701" s="191"/>
      <c r="AP701" s="190"/>
      <c r="AQ701" s="190"/>
      <c r="AR701" s="191"/>
      <c r="AS701" s="190"/>
      <c r="AT701" s="9"/>
      <c r="AU701" s="1796"/>
      <c r="AV701" s="61" t="s">
        <v>135</v>
      </c>
      <c r="AW701" s="188">
        <f t="shared" si="94"/>
        <v>21.09</v>
      </c>
      <c r="AX701" s="188">
        <f t="shared" si="95"/>
        <v>0</v>
      </c>
      <c r="AY701" s="188">
        <f t="shared" si="96"/>
        <v>0</v>
      </c>
      <c r="AZ701" s="189">
        <f t="shared" si="97"/>
        <v>18.810000000000002</v>
      </c>
      <c r="BA701" s="188">
        <f t="shared" si="98"/>
        <v>100.89</v>
      </c>
      <c r="BB701" s="189">
        <f t="shared" si="99"/>
        <v>0</v>
      </c>
      <c r="BC701" s="188">
        <f t="shared" si="100"/>
        <v>0</v>
      </c>
      <c r="BD701" s="188">
        <f t="shared" si="101"/>
        <v>0</v>
      </c>
      <c r="BE701" s="188">
        <f t="shared" si="102"/>
        <v>0</v>
      </c>
      <c r="BF701" s="189">
        <f t="shared" si="103"/>
        <v>0</v>
      </c>
      <c r="BG701" s="189">
        <f t="shared" si="104"/>
        <v>0</v>
      </c>
      <c r="BH701" s="188">
        <f t="shared" si="105"/>
        <v>0</v>
      </c>
      <c r="BI701" s="188">
        <f t="shared" si="106"/>
        <v>0</v>
      </c>
      <c r="BJ701" s="189">
        <f t="shared" si="107"/>
        <v>0</v>
      </c>
      <c r="BK701" s="189">
        <f t="shared" si="108"/>
        <v>38.190000000000005</v>
      </c>
      <c r="BL701" s="102"/>
      <c r="BM701" s="102"/>
      <c r="BN701" s="102"/>
      <c r="BO701" s="102"/>
      <c r="BP701" s="102"/>
      <c r="BQ701" s="102"/>
      <c r="BR701" s="102"/>
      <c r="BS701" s="102"/>
      <c r="BT701" s="102"/>
      <c r="BU701" s="102"/>
      <c r="BV701" s="102"/>
      <c r="BW701" s="102"/>
      <c r="BX701" s="102"/>
      <c r="BY701" s="102"/>
      <c r="BZ701" s="102"/>
      <c r="CA701" s="102"/>
      <c r="CB701" s="102"/>
      <c r="CC701" s="102"/>
      <c r="CD701" s="102"/>
      <c r="CE701" s="102"/>
      <c r="CF701" s="102"/>
      <c r="CG701" s="102"/>
      <c r="CH701" s="102"/>
      <c r="CI701" s="102"/>
      <c r="CJ701" s="102"/>
    </row>
    <row r="702" spans="1:88" s="1" customFormat="1">
      <c r="A702" s="232"/>
      <c r="B702" s="1796"/>
      <c r="C702" s="61" t="s">
        <v>137</v>
      </c>
      <c r="D702" s="188">
        <f t="shared" si="85"/>
        <v>552.5</v>
      </c>
      <c r="E702" s="188">
        <f t="shared" si="86"/>
        <v>460.7</v>
      </c>
      <c r="F702" s="188">
        <f t="shared" si="87"/>
        <v>276.25</v>
      </c>
      <c r="G702" s="189">
        <f t="shared" si="88"/>
        <v>230.35</v>
      </c>
      <c r="H702" s="180"/>
      <c r="I702" s="183"/>
      <c r="J702" s="180"/>
      <c r="K702" s="180"/>
      <c r="L702" s="180"/>
      <c r="M702" s="183"/>
      <c r="N702" s="183"/>
      <c r="O702" s="180"/>
      <c r="P702" s="180"/>
      <c r="Q702" s="183"/>
      <c r="R702" s="180"/>
      <c r="T702" s="9"/>
      <c r="W702" s="65"/>
      <c r="X702" s="66" t="e">
        <f t="shared" si="82"/>
        <v>#DIV/0!</v>
      </c>
      <c r="AC702" s="1796"/>
      <c r="AD702" s="61" t="s">
        <v>137</v>
      </c>
      <c r="AE702" s="188">
        <f t="shared" si="89"/>
        <v>28.48</v>
      </c>
      <c r="AF702" s="188">
        <f t="shared" si="90"/>
        <v>0</v>
      </c>
      <c r="AG702" s="188">
        <f t="shared" si="91"/>
        <v>0</v>
      </c>
      <c r="AH702" s="189">
        <f t="shared" si="92"/>
        <v>25.28</v>
      </c>
      <c r="AI702" s="188">
        <f t="shared" si="93"/>
        <v>135.04</v>
      </c>
      <c r="AJ702" s="191"/>
      <c r="AK702" s="190"/>
      <c r="AL702" s="190"/>
      <c r="AM702" s="190"/>
      <c r="AN702" s="191"/>
      <c r="AO702" s="191"/>
      <c r="AP702" s="190"/>
      <c r="AQ702" s="190"/>
      <c r="AR702" s="191"/>
      <c r="AS702" s="190"/>
      <c r="AT702" s="9"/>
      <c r="AU702" s="1796"/>
      <c r="AV702" s="61" t="s">
        <v>137</v>
      </c>
      <c r="AW702" s="188">
        <f t="shared" si="94"/>
        <v>11.47</v>
      </c>
      <c r="AX702" s="188">
        <f t="shared" si="95"/>
        <v>0</v>
      </c>
      <c r="AY702" s="188">
        <f t="shared" si="96"/>
        <v>0</v>
      </c>
      <c r="AZ702" s="189">
        <f t="shared" si="97"/>
        <v>10.23</v>
      </c>
      <c r="BA702" s="188">
        <f t="shared" si="98"/>
        <v>54.87</v>
      </c>
      <c r="BB702" s="189">
        <f t="shared" si="99"/>
        <v>0</v>
      </c>
      <c r="BC702" s="188">
        <f t="shared" si="100"/>
        <v>0</v>
      </c>
      <c r="BD702" s="188">
        <f t="shared" si="101"/>
        <v>0</v>
      </c>
      <c r="BE702" s="188">
        <f t="shared" si="102"/>
        <v>0</v>
      </c>
      <c r="BF702" s="189">
        <f t="shared" si="103"/>
        <v>0</v>
      </c>
      <c r="BG702" s="189">
        <f t="shared" si="104"/>
        <v>0</v>
      </c>
      <c r="BH702" s="188">
        <f t="shared" si="105"/>
        <v>0</v>
      </c>
      <c r="BI702" s="188">
        <f t="shared" si="106"/>
        <v>0</v>
      </c>
      <c r="BJ702" s="189">
        <f t="shared" si="107"/>
        <v>0</v>
      </c>
      <c r="BK702" s="189">
        <f t="shared" si="108"/>
        <v>20.77</v>
      </c>
      <c r="BL702" s="102"/>
      <c r="BM702" s="102"/>
      <c r="BN702" s="102"/>
      <c r="BO702" s="102"/>
      <c r="BP702" s="102"/>
      <c r="BQ702" s="102"/>
      <c r="BR702" s="102"/>
      <c r="BS702" s="102"/>
      <c r="BT702" s="102"/>
      <c r="BU702" s="102"/>
      <c r="BV702" s="102"/>
      <c r="BW702" s="102"/>
      <c r="BX702" s="102"/>
      <c r="BY702" s="102"/>
      <c r="BZ702" s="102"/>
      <c r="CA702" s="102"/>
      <c r="CB702" s="102"/>
      <c r="CC702" s="102"/>
      <c r="CD702" s="102"/>
      <c r="CE702" s="102"/>
      <c r="CF702" s="102"/>
      <c r="CG702" s="102"/>
      <c r="CH702" s="102"/>
      <c r="CI702" s="102"/>
      <c r="CJ702" s="102"/>
    </row>
    <row r="703" spans="1:88" s="1" customFormat="1">
      <c r="A703" s="232"/>
      <c r="B703" s="1796"/>
      <c r="C703" s="61" t="s">
        <v>138</v>
      </c>
      <c r="D703" s="188">
        <f t="shared" si="85"/>
        <v>0</v>
      </c>
      <c r="E703" s="188">
        <f t="shared" si="86"/>
        <v>0</v>
      </c>
      <c r="F703" s="188">
        <f t="shared" si="87"/>
        <v>0</v>
      </c>
      <c r="G703" s="189">
        <f t="shared" si="88"/>
        <v>0</v>
      </c>
      <c r="H703" s="180"/>
      <c r="I703" s="183"/>
      <c r="J703" s="180"/>
      <c r="K703" s="180"/>
      <c r="L703" s="180"/>
      <c r="M703" s="183"/>
      <c r="N703" s="183"/>
      <c r="O703" s="180"/>
      <c r="P703" s="180"/>
      <c r="Q703" s="183"/>
      <c r="R703" s="180"/>
      <c r="T703" s="9"/>
      <c r="W703" s="65"/>
      <c r="X703" s="66" t="e">
        <f t="shared" si="82"/>
        <v>#DIV/0!</v>
      </c>
      <c r="AC703" s="1796"/>
      <c r="AD703" s="61" t="s">
        <v>138</v>
      </c>
      <c r="AE703" s="188">
        <f t="shared" si="89"/>
        <v>48.06</v>
      </c>
      <c r="AF703" s="188">
        <f t="shared" si="90"/>
        <v>0</v>
      </c>
      <c r="AG703" s="188">
        <f t="shared" si="91"/>
        <v>0</v>
      </c>
      <c r="AH703" s="189">
        <f t="shared" si="92"/>
        <v>42.660000000000004</v>
      </c>
      <c r="AI703" s="188">
        <f t="shared" si="93"/>
        <v>227.88</v>
      </c>
      <c r="AJ703" s="191"/>
      <c r="AK703" s="190"/>
      <c r="AL703" s="190"/>
      <c r="AM703" s="190"/>
      <c r="AN703" s="191"/>
      <c r="AO703" s="191"/>
      <c r="AP703" s="190"/>
      <c r="AQ703" s="190"/>
      <c r="AR703" s="191"/>
      <c r="AS703" s="190"/>
      <c r="AT703" s="9"/>
      <c r="AU703" s="1796"/>
      <c r="AV703" s="61" t="s">
        <v>138</v>
      </c>
      <c r="AW703" s="188">
        <f t="shared" si="94"/>
        <v>6.66</v>
      </c>
      <c r="AX703" s="188">
        <f t="shared" si="95"/>
        <v>0</v>
      </c>
      <c r="AY703" s="188">
        <f t="shared" si="96"/>
        <v>0</v>
      </c>
      <c r="AZ703" s="189">
        <f t="shared" si="97"/>
        <v>5.94</v>
      </c>
      <c r="BA703" s="188">
        <f t="shared" si="98"/>
        <v>31.86</v>
      </c>
      <c r="BB703" s="189">
        <f t="shared" si="99"/>
        <v>0</v>
      </c>
      <c r="BC703" s="188">
        <f t="shared" si="100"/>
        <v>0</v>
      </c>
      <c r="BD703" s="188">
        <f t="shared" si="101"/>
        <v>0</v>
      </c>
      <c r="BE703" s="188">
        <f t="shared" si="102"/>
        <v>0</v>
      </c>
      <c r="BF703" s="189">
        <f t="shared" si="103"/>
        <v>0</v>
      </c>
      <c r="BG703" s="189">
        <f t="shared" si="104"/>
        <v>0</v>
      </c>
      <c r="BH703" s="188">
        <f t="shared" si="105"/>
        <v>0</v>
      </c>
      <c r="BI703" s="188">
        <f t="shared" si="106"/>
        <v>0</v>
      </c>
      <c r="BJ703" s="189">
        <f t="shared" si="107"/>
        <v>0</v>
      </c>
      <c r="BK703" s="189">
        <f t="shared" si="108"/>
        <v>12.06</v>
      </c>
      <c r="BL703" s="102"/>
      <c r="BM703" s="102"/>
      <c r="BN703" s="102"/>
      <c r="BO703" s="102"/>
      <c r="BP703" s="102"/>
      <c r="BQ703" s="102"/>
      <c r="BR703" s="102"/>
      <c r="BS703" s="102"/>
      <c r="BT703" s="102"/>
      <c r="BU703" s="102"/>
      <c r="BV703" s="102"/>
      <c r="BW703" s="102"/>
      <c r="BX703" s="102"/>
      <c r="BY703" s="102"/>
      <c r="BZ703" s="102"/>
      <c r="CA703" s="102"/>
      <c r="CB703" s="102"/>
      <c r="CC703" s="102"/>
      <c r="CD703" s="102"/>
      <c r="CE703" s="102"/>
      <c r="CF703" s="102"/>
      <c r="CG703" s="102"/>
      <c r="CH703" s="102"/>
      <c r="CI703" s="102"/>
      <c r="CJ703" s="102"/>
    </row>
    <row r="704" spans="1:88" s="1" customFormat="1">
      <c r="A704" s="232"/>
      <c r="B704" s="1796"/>
      <c r="C704" s="61" t="s">
        <v>139</v>
      </c>
      <c r="D704" s="188">
        <f t="shared" si="85"/>
        <v>130</v>
      </c>
      <c r="E704" s="188">
        <f t="shared" si="86"/>
        <v>108.4</v>
      </c>
      <c r="F704" s="188">
        <f t="shared" si="87"/>
        <v>65</v>
      </c>
      <c r="G704" s="189">
        <f t="shared" si="88"/>
        <v>54.2</v>
      </c>
      <c r="H704" s="180"/>
      <c r="I704" s="183"/>
      <c r="J704" s="180"/>
      <c r="K704" s="180"/>
      <c r="L704" s="180"/>
      <c r="M704" s="183"/>
      <c r="N704" s="183"/>
      <c r="O704" s="180"/>
      <c r="P704" s="180"/>
      <c r="Q704" s="183"/>
      <c r="R704" s="180"/>
      <c r="T704" s="9"/>
      <c r="W704" s="65"/>
      <c r="X704" s="66" t="e">
        <f t="shared" si="82"/>
        <v>#DIV/0!</v>
      </c>
      <c r="AC704" s="1796"/>
      <c r="AD704" s="61" t="s">
        <v>139</v>
      </c>
      <c r="AE704" s="188">
        <f t="shared" si="89"/>
        <v>3.56</v>
      </c>
      <c r="AF704" s="188">
        <f t="shared" si="90"/>
        <v>0</v>
      </c>
      <c r="AG704" s="188">
        <f t="shared" si="91"/>
        <v>0</v>
      </c>
      <c r="AH704" s="189">
        <f t="shared" si="92"/>
        <v>3.16</v>
      </c>
      <c r="AI704" s="188">
        <f t="shared" si="93"/>
        <v>16.88</v>
      </c>
      <c r="AJ704" s="191"/>
      <c r="AK704" s="190"/>
      <c r="AL704" s="190"/>
      <c r="AM704" s="190"/>
      <c r="AN704" s="191"/>
      <c r="AO704" s="191"/>
      <c r="AP704" s="190"/>
      <c r="AQ704" s="190"/>
      <c r="AR704" s="191"/>
      <c r="AS704" s="190"/>
      <c r="AT704" s="9"/>
      <c r="AU704" s="1796"/>
      <c r="AV704" s="61" t="s">
        <v>139</v>
      </c>
      <c r="AW704" s="188">
        <f t="shared" si="94"/>
        <v>85.1</v>
      </c>
      <c r="AX704" s="188">
        <f t="shared" si="95"/>
        <v>0</v>
      </c>
      <c r="AY704" s="188">
        <f t="shared" si="96"/>
        <v>0</v>
      </c>
      <c r="AZ704" s="189">
        <f t="shared" si="97"/>
        <v>75.900000000000006</v>
      </c>
      <c r="BA704" s="188">
        <f t="shared" si="98"/>
        <v>407.1</v>
      </c>
      <c r="BB704" s="189">
        <f t="shared" si="99"/>
        <v>0</v>
      </c>
      <c r="BC704" s="188">
        <f t="shared" si="100"/>
        <v>0</v>
      </c>
      <c r="BD704" s="188">
        <f t="shared" si="101"/>
        <v>0</v>
      </c>
      <c r="BE704" s="188">
        <f t="shared" si="102"/>
        <v>0</v>
      </c>
      <c r="BF704" s="189">
        <f t="shared" si="103"/>
        <v>0</v>
      </c>
      <c r="BG704" s="189">
        <f t="shared" si="104"/>
        <v>0</v>
      </c>
      <c r="BH704" s="188">
        <f t="shared" si="105"/>
        <v>0</v>
      </c>
      <c r="BI704" s="188">
        <f t="shared" si="106"/>
        <v>0</v>
      </c>
      <c r="BJ704" s="189">
        <f t="shared" si="107"/>
        <v>0</v>
      </c>
      <c r="BK704" s="189">
        <f t="shared" si="108"/>
        <v>154.10000000000002</v>
      </c>
      <c r="BL704" s="102"/>
      <c r="BM704" s="102"/>
      <c r="BN704" s="102"/>
      <c r="BO704" s="102"/>
      <c r="BP704" s="102"/>
      <c r="BQ704" s="102"/>
      <c r="BR704" s="102"/>
      <c r="BS704" s="102"/>
      <c r="BT704" s="102"/>
      <c r="BU704" s="102"/>
      <c r="BV704" s="102"/>
      <c r="BW704" s="102"/>
      <c r="BX704" s="102"/>
      <c r="BY704" s="102"/>
      <c r="BZ704" s="102"/>
      <c r="CA704" s="102"/>
      <c r="CB704" s="102"/>
      <c r="CC704" s="102"/>
      <c r="CD704" s="102"/>
      <c r="CE704" s="102"/>
      <c r="CF704" s="102"/>
      <c r="CG704" s="102"/>
      <c r="CH704" s="102"/>
      <c r="CI704" s="102"/>
      <c r="CJ704" s="102"/>
    </row>
    <row r="705" spans="1:88" s="1" customFormat="1">
      <c r="A705" s="232"/>
      <c r="B705" s="1796"/>
      <c r="C705" s="61" t="s">
        <v>140</v>
      </c>
      <c r="D705" s="188">
        <f t="shared" si="85"/>
        <v>2080</v>
      </c>
      <c r="E705" s="188">
        <f t="shared" si="86"/>
        <v>1734.4</v>
      </c>
      <c r="F705" s="188">
        <f t="shared" si="87"/>
        <v>1040</v>
      </c>
      <c r="G705" s="189">
        <f t="shared" si="88"/>
        <v>867.2</v>
      </c>
      <c r="H705" s="180"/>
      <c r="I705" s="183"/>
      <c r="J705" s="180"/>
      <c r="K705" s="180"/>
      <c r="L705" s="180"/>
      <c r="M705" s="183"/>
      <c r="N705" s="183"/>
      <c r="O705" s="180"/>
      <c r="P705" s="180"/>
      <c r="Q705" s="183"/>
      <c r="R705" s="180"/>
      <c r="T705" s="9"/>
      <c r="W705" s="65"/>
      <c r="X705" s="66" t="e">
        <f t="shared" si="82"/>
        <v>#DIV/0!</v>
      </c>
      <c r="AC705" s="1796"/>
      <c r="AD705" s="61" t="s">
        <v>140</v>
      </c>
      <c r="AE705" s="188">
        <f t="shared" si="89"/>
        <v>126.38</v>
      </c>
      <c r="AF705" s="188">
        <f t="shared" si="90"/>
        <v>0</v>
      </c>
      <c r="AG705" s="188">
        <f t="shared" si="91"/>
        <v>0</v>
      </c>
      <c r="AH705" s="189">
        <f t="shared" si="92"/>
        <v>112.18</v>
      </c>
      <c r="AI705" s="188">
        <f t="shared" si="93"/>
        <v>599.24</v>
      </c>
      <c r="AJ705" s="191"/>
      <c r="AK705" s="190"/>
      <c r="AL705" s="190"/>
      <c r="AM705" s="190"/>
      <c r="AN705" s="191"/>
      <c r="AO705" s="191"/>
      <c r="AP705" s="190"/>
      <c r="AQ705" s="190"/>
      <c r="AR705" s="191"/>
      <c r="AS705" s="190"/>
      <c r="AT705" s="9"/>
      <c r="AU705" s="1796"/>
      <c r="AV705" s="61" t="s">
        <v>140</v>
      </c>
      <c r="AW705" s="188">
        <f t="shared" si="94"/>
        <v>48.47</v>
      </c>
      <c r="AX705" s="188">
        <f t="shared" si="95"/>
        <v>0</v>
      </c>
      <c r="AY705" s="188">
        <f t="shared" si="96"/>
        <v>0</v>
      </c>
      <c r="AZ705" s="189">
        <f t="shared" si="97"/>
        <v>43.230000000000004</v>
      </c>
      <c r="BA705" s="188">
        <f t="shared" si="98"/>
        <v>231.87</v>
      </c>
      <c r="BB705" s="189">
        <f t="shared" si="99"/>
        <v>0</v>
      </c>
      <c r="BC705" s="188">
        <f t="shared" si="100"/>
        <v>0</v>
      </c>
      <c r="BD705" s="188">
        <f t="shared" si="101"/>
        <v>0</v>
      </c>
      <c r="BE705" s="188">
        <f t="shared" si="102"/>
        <v>0</v>
      </c>
      <c r="BF705" s="189">
        <f t="shared" si="103"/>
        <v>0</v>
      </c>
      <c r="BG705" s="189">
        <f t="shared" si="104"/>
        <v>0</v>
      </c>
      <c r="BH705" s="188">
        <f t="shared" si="105"/>
        <v>0</v>
      </c>
      <c r="BI705" s="188">
        <f t="shared" si="106"/>
        <v>0</v>
      </c>
      <c r="BJ705" s="189">
        <f t="shared" si="107"/>
        <v>0</v>
      </c>
      <c r="BK705" s="189">
        <f t="shared" si="108"/>
        <v>87.77000000000001</v>
      </c>
      <c r="BL705" s="102"/>
      <c r="BM705" s="102"/>
      <c r="BN705" s="102"/>
      <c r="BO705" s="102"/>
      <c r="BP705" s="102"/>
      <c r="BQ705" s="102"/>
      <c r="BR705" s="102"/>
      <c r="BS705" s="102"/>
      <c r="BT705" s="102"/>
      <c r="BU705" s="102"/>
      <c r="BV705" s="102"/>
      <c r="BW705" s="102"/>
      <c r="BX705" s="102"/>
      <c r="BY705" s="102"/>
      <c r="BZ705" s="102"/>
      <c r="CA705" s="102"/>
      <c r="CB705" s="102"/>
      <c r="CC705" s="102"/>
      <c r="CD705" s="102"/>
      <c r="CE705" s="102"/>
      <c r="CF705" s="102"/>
      <c r="CG705" s="102"/>
      <c r="CH705" s="102"/>
      <c r="CI705" s="102"/>
      <c r="CJ705" s="102"/>
    </row>
    <row r="706" spans="1:88" s="1" customFormat="1">
      <c r="A706" s="232"/>
      <c r="B706" s="1796"/>
      <c r="C706" s="61" t="s">
        <v>141</v>
      </c>
      <c r="D706" s="188">
        <f t="shared" si="85"/>
        <v>0</v>
      </c>
      <c r="E706" s="188">
        <f t="shared" si="86"/>
        <v>0</v>
      </c>
      <c r="F706" s="188">
        <f t="shared" si="87"/>
        <v>0</v>
      </c>
      <c r="G706" s="189">
        <f t="shared" si="88"/>
        <v>0</v>
      </c>
      <c r="H706" s="180"/>
      <c r="I706" s="183"/>
      <c r="J706" s="180"/>
      <c r="K706" s="180"/>
      <c r="L706" s="180"/>
      <c r="M706" s="183"/>
      <c r="N706" s="183"/>
      <c r="O706" s="180"/>
      <c r="P706" s="180"/>
      <c r="Q706" s="183"/>
      <c r="R706" s="180"/>
      <c r="T706" s="9"/>
      <c r="W706" s="65"/>
      <c r="X706" s="66" t="e">
        <f t="shared" si="82"/>
        <v>#DIV/0!</v>
      </c>
      <c r="AC706" s="1796"/>
      <c r="AD706" s="61" t="s">
        <v>141</v>
      </c>
      <c r="AE706" s="188">
        <f t="shared" si="89"/>
        <v>0</v>
      </c>
      <c r="AF706" s="188">
        <f t="shared" si="90"/>
        <v>0</v>
      </c>
      <c r="AG706" s="188">
        <f t="shared" si="91"/>
        <v>0</v>
      </c>
      <c r="AH706" s="189">
        <f t="shared" si="92"/>
        <v>0</v>
      </c>
      <c r="AI706" s="188">
        <f t="shared" si="93"/>
        <v>0</v>
      </c>
      <c r="AJ706" s="191"/>
      <c r="AK706" s="190"/>
      <c r="AL706" s="190"/>
      <c r="AM706" s="190"/>
      <c r="AN706" s="191"/>
      <c r="AO706" s="191"/>
      <c r="AP706" s="190"/>
      <c r="AQ706" s="190"/>
      <c r="AR706" s="191"/>
      <c r="AS706" s="190"/>
      <c r="AT706" s="9"/>
      <c r="AU706" s="1796"/>
      <c r="AV706" s="61" t="s">
        <v>141</v>
      </c>
      <c r="AW706" s="188">
        <f t="shared" si="94"/>
        <v>0</v>
      </c>
      <c r="AX706" s="188">
        <f t="shared" si="95"/>
        <v>0</v>
      </c>
      <c r="AY706" s="188">
        <f t="shared" si="96"/>
        <v>0</v>
      </c>
      <c r="AZ706" s="189">
        <f t="shared" si="97"/>
        <v>0</v>
      </c>
      <c r="BA706" s="188">
        <f t="shared" si="98"/>
        <v>0</v>
      </c>
      <c r="BB706" s="189">
        <f t="shared" si="99"/>
        <v>0</v>
      </c>
      <c r="BC706" s="188">
        <f t="shared" si="100"/>
        <v>0</v>
      </c>
      <c r="BD706" s="188">
        <f t="shared" si="101"/>
        <v>0</v>
      </c>
      <c r="BE706" s="188">
        <f t="shared" si="102"/>
        <v>0</v>
      </c>
      <c r="BF706" s="189">
        <f t="shared" si="103"/>
        <v>0</v>
      </c>
      <c r="BG706" s="189">
        <f t="shared" si="104"/>
        <v>0</v>
      </c>
      <c r="BH706" s="188">
        <f t="shared" si="105"/>
        <v>0</v>
      </c>
      <c r="BI706" s="188">
        <f t="shared" si="106"/>
        <v>0</v>
      </c>
      <c r="BJ706" s="189">
        <f t="shared" si="107"/>
        <v>0</v>
      </c>
      <c r="BK706" s="189">
        <f t="shared" si="108"/>
        <v>0</v>
      </c>
      <c r="BL706" s="102"/>
      <c r="BM706" s="102"/>
      <c r="BN706" s="102"/>
      <c r="BO706" s="102"/>
      <c r="BP706" s="102"/>
      <c r="BQ706" s="102"/>
      <c r="BR706" s="102"/>
      <c r="BS706" s="102"/>
      <c r="BT706" s="102"/>
      <c r="BU706" s="102"/>
      <c r="BV706" s="102"/>
      <c r="BW706" s="102"/>
      <c r="BX706" s="102"/>
      <c r="BY706" s="102"/>
      <c r="BZ706" s="102"/>
      <c r="CA706" s="102"/>
      <c r="CB706" s="102"/>
      <c r="CC706" s="102"/>
      <c r="CD706" s="102"/>
      <c r="CE706" s="102"/>
      <c r="CF706" s="102"/>
      <c r="CG706" s="102"/>
      <c r="CH706" s="102"/>
      <c r="CI706" s="102"/>
      <c r="CJ706" s="102"/>
    </row>
    <row r="707" spans="1:88" s="1" customFormat="1">
      <c r="A707" s="232"/>
      <c r="B707" s="1796"/>
      <c r="C707" s="61" t="s">
        <v>142</v>
      </c>
      <c r="D707" s="188">
        <f t="shared" si="85"/>
        <v>0</v>
      </c>
      <c r="E707" s="188">
        <f t="shared" si="86"/>
        <v>0</v>
      </c>
      <c r="F707" s="188">
        <f t="shared" si="87"/>
        <v>0</v>
      </c>
      <c r="G707" s="189">
        <f t="shared" si="88"/>
        <v>0</v>
      </c>
      <c r="H707" s="180"/>
      <c r="I707" s="183"/>
      <c r="J707" s="180"/>
      <c r="K707" s="180"/>
      <c r="L707" s="180"/>
      <c r="M707" s="183"/>
      <c r="N707" s="183"/>
      <c r="O707" s="180"/>
      <c r="P707" s="180"/>
      <c r="Q707" s="183"/>
      <c r="R707" s="180"/>
      <c r="T707" s="9"/>
      <c r="W707" s="65"/>
      <c r="X707" s="66" t="e">
        <f t="shared" si="82"/>
        <v>#DIV/0!</v>
      </c>
      <c r="AC707" s="1796"/>
      <c r="AD707" s="61" t="s">
        <v>142</v>
      </c>
      <c r="AE707" s="188">
        <f t="shared" si="89"/>
        <v>0</v>
      </c>
      <c r="AF707" s="188">
        <f t="shared" si="90"/>
        <v>0</v>
      </c>
      <c r="AG707" s="188">
        <f t="shared" si="91"/>
        <v>0</v>
      </c>
      <c r="AH707" s="189">
        <f t="shared" si="92"/>
        <v>0</v>
      </c>
      <c r="AI707" s="188">
        <f t="shared" si="93"/>
        <v>0</v>
      </c>
      <c r="AJ707" s="191"/>
      <c r="AK707" s="190"/>
      <c r="AL707" s="190"/>
      <c r="AM707" s="190"/>
      <c r="AN707" s="191"/>
      <c r="AO707" s="191"/>
      <c r="AP707" s="190"/>
      <c r="AQ707" s="190"/>
      <c r="AR707" s="191"/>
      <c r="AS707" s="190"/>
      <c r="AT707" s="9"/>
      <c r="AU707" s="1796"/>
      <c r="AV707" s="61" t="s">
        <v>142</v>
      </c>
      <c r="AW707" s="188">
        <f t="shared" si="94"/>
        <v>0</v>
      </c>
      <c r="AX707" s="188">
        <f t="shared" si="95"/>
        <v>0</v>
      </c>
      <c r="AY707" s="188">
        <f t="shared" si="96"/>
        <v>0</v>
      </c>
      <c r="AZ707" s="189">
        <f t="shared" si="97"/>
        <v>0</v>
      </c>
      <c r="BA707" s="188">
        <f t="shared" si="98"/>
        <v>0</v>
      </c>
      <c r="BB707" s="189">
        <f t="shared" si="99"/>
        <v>0</v>
      </c>
      <c r="BC707" s="188">
        <f t="shared" si="100"/>
        <v>0</v>
      </c>
      <c r="BD707" s="188">
        <f t="shared" si="101"/>
        <v>0</v>
      </c>
      <c r="BE707" s="188">
        <f t="shared" si="102"/>
        <v>0</v>
      </c>
      <c r="BF707" s="189">
        <f t="shared" si="103"/>
        <v>0</v>
      </c>
      <c r="BG707" s="189">
        <f t="shared" si="104"/>
        <v>0</v>
      </c>
      <c r="BH707" s="188">
        <f t="shared" si="105"/>
        <v>0</v>
      </c>
      <c r="BI707" s="188">
        <f t="shared" si="106"/>
        <v>0</v>
      </c>
      <c r="BJ707" s="189">
        <f t="shared" si="107"/>
        <v>0</v>
      </c>
      <c r="BK707" s="189">
        <f t="shared" si="108"/>
        <v>0</v>
      </c>
      <c r="BL707" s="102"/>
      <c r="BM707" s="102"/>
      <c r="BN707" s="102"/>
      <c r="BO707" s="102"/>
      <c r="BP707" s="102"/>
      <c r="BQ707" s="102"/>
      <c r="BR707" s="102"/>
      <c r="BS707" s="102"/>
      <c r="BT707" s="102"/>
      <c r="BU707" s="102"/>
      <c r="BV707" s="102"/>
      <c r="BW707" s="102"/>
      <c r="BX707" s="102"/>
      <c r="BY707" s="102"/>
      <c r="BZ707" s="102"/>
      <c r="CA707" s="102"/>
      <c r="CB707" s="102"/>
      <c r="CC707" s="102"/>
      <c r="CD707" s="102"/>
      <c r="CE707" s="102"/>
      <c r="CF707" s="102"/>
      <c r="CG707" s="102"/>
      <c r="CH707" s="102"/>
      <c r="CI707" s="102"/>
      <c r="CJ707" s="102"/>
    </row>
    <row r="708" spans="1:88" s="1" customFormat="1">
      <c r="A708" s="232"/>
      <c r="B708" s="1796"/>
      <c r="C708" s="61" t="s">
        <v>143</v>
      </c>
      <c r="D708" s="188">
        <f t="shared" si="85"/>
        <v>0</v>
      </c>
      <c r="E708" s="188">
        <f t="shared" si="86"/>
        <v>0</v>
      </c>
      <c r="F708" s="188">
        <f t="shared" si="87"/>
        <v>0</v>
      </c>
      <c r="G708" s="189">
        <f t="shared" si="88"/>
        <v>0</v>
      </c>
      <c r="H708" s="180"/>
      <c r="I708" s="183"/>
      <c r="J708" s="180"/>
      <c r="K708" s="180"/>
      <c r="L708" s="180"/>
      <c r="M708" s="183"/>
      <c r="N708" s="183"/>
      <c r="O708" s="180"/>
      <c r="P708" s="180"/>
      <c r="Q708" s="183"/>
      <c r="R708" s="180"/>
      <c r="T708" s="9"/>
      <c r="W708" s="65"/>
      <c r="X708" s="66" t="e">
        <f t="shared" si="82"/>
        <v>#DIV/0!</v>
      </c>
      <c r="AC708" s="1796"/>
      <c r="AD708" s="61" t="s">
        <v>143</v>
      </c>
      <c r="AE708" s="188">
        <f t="shared" si="89"/>
        <v>0</v>
      </c>
      <c r="AF708" s="188">
        <f t="shared" si="90"/>
        <v>0</v>
      </c>
      <c r="AG708" s="188">
        <f t="shared" si="91"/>
        <v>0</v>
      </c>
      <c r="AH708" s="189">
        <f t="shared" si="92"/>
        <v>0</v>
      </c>
      <c r="AI708" s="188">
        <f t="shared" si="93"/>
        <v>0</v>
      </c>
      <c r="AJ708" s="191"/>
      <c r="AK708" s="190"/>
      <c r="AL708" s="190"/>
      <c r="AM708" s="190"/>
      <c r="AN708" s="191"/>
      <c r="AO708" s="191"/>
      <c r="AP708" s="190"/>
      <c r="AQ708" s="190"/>
      <c r="AR708" s="191"/>
      <c r="AS708" s="190"/>
      <c r="AT708" s="9"/>
      <c r="AU708" s="1796"/>
      <c r="AV708" s="61" t="s">
        <v>143</v>
      </c>
      <c r="AW708" s="188">
        <f t="shared" si="94"/>
        <v>0</v>
      </c>
      <c r="AX708" s="188">
        <f t="shared" si="95"/>
        <v>0</v>
      </c>
      <c r="AY708" s="188">
        <f t="shared" si="96"/>
        <v>0</v>
      </c>
      <c r="AZ708" s="189">
        <f t="shared" si="97"/>
        <v>0</v>
      </c>
      <c r="BA708" s="188">
        <f t="shared" si="98"/>
        <v>0</v>
      </c>
      <c r="BB708" s="189">
        <f t="shared" si="99"/>
        <v>0</v>
      </c>
      <c r="BC708" s="188">
        <f t="shared" si="100"/>
        <v>0</v>
      </c>
      <c r="BD708" s="188">
        <f t="shared" si="101"/>
        <v>0</v>
      </c>
      <c r="BE708" s="188">
        <f t="shared" si="102"/>
        <v>0</v>
      </c>
      <c r="BF708" s="189">
        <f t="shared" si="103"/>
        <v>0</v>
      </c>
      <c r="BG708" s="189">
        <f t="shared" si="104"/>
        <v>0</v>
      </c>
      <c r="BH708" s="188">
        <f t="shared" si="105"/>
        <v>0</v>
      </c>
      <c r="BI708" s="188">
        <f t="shared" si="106"/>
        <v>0</v>
      </c>
      <c r="BJ708" s="189">
        <f t="shared" si="107"/>
        <v>0</v>
      </c>
      <c r="BK708" s="189">
        <f t="shared" si="108"/>
        <v>0</v>
      </c>
      <c r="BL708" s="102"/>
      <c r="BM708" s="102"/>
      <c r="BN708" s="102"/>
      <c r="BO708" s="102"/>
      <c r="BP708" s="102"/>
      <c r="BQ708" s="102"/>
      <c r="BR708" s="102"/>
      <c r="BS708" s="102"/>
      <c r="BT708" s="102"/>
      <c r="BU708" s="102"/>
      <c r="BV708" s="102"/>
      <c r="BW708" s="102"/>
      <c r="BX708" s="102"/>
      <c r="BY708" s="102"/>
      <c r="BZ708" s="102"/>
      <c r="CA708" s="102"/>
      <c r="CB708" s="102"/>
      <c r="CC708" s="102"/>
      <c r="CD708" s="102"/>
      <c r="CE708" s="102"/>
      <c r="CF708" s="102"/>
      <c r="CG708" s="102"/>
      <c r="CH708" s="102"/>
      <c r="CI708" s="102"/>
      <c r="CJ708" s="102"/>
    </row>
    <row r="709" spans="1:88" s="1" customFormat="1">
      <c r="A709" s="232"/>
      <c r="B709" s="1796"/>
      <c r="C709" s="61" t="s">
        <v>144</v>
      </c>
      <c r="D709" s="188">
        <f t="shared" si="85"/>
        <v>0</v>
      </c>
      <c r="E709" s="188">
        <f t="shared" si="86"/>
        <v>0</v>
      </c>
      <c r="F709" s="188">
        <f t="shared" si="87"/>
        <v>0</v>
      </c>
      <c r="G709" s="189">
        <f t="shared" si="88"/>
        <v>0</v>
      </c>
      <c r="H709" s="180"/>
      <c r="I709" s="183"/>
      <c r="J709" s="180"/>
      <c r="K709" s="180"/>
      <c r="L709" s="180"/>
      <c r="M709" s="183"/>
      <c r="N709" s="183"/>
      <c r="O709" s="180"/>
      <c r="P709" s="180"/>
      <c r="Q709" s="183"/>
      <c r="R709" s="180"/>
      <c r="T709" s="9"/>
      <c r="W709" s="65"/>
      <c r="X709" s="66" t="e">
        <f t="shared" si="82"/>
        <v>#DIV/0!</v>
      </c>
      <c r="AC709" s="1796"/>
      <c r="AD709" s="61" t="s">
        <v>144</v>
      </c>
      <c r="AE709" s="188">
        <f t="shared" si="89"/>
        <v>0</v>
      </c>
      <c r="AF709" s="188">
        <f t="shared" si="90"/>
        <v>0</v>
      </c>
      <c r="AG709" s="188">
        <f t="shared" si="91"/>
        <v>0</v>
      </c>
      <c r="AH709" s="189">
        <f t="shared" si="92"/>
        <v>0</v>
      </c>
      <c r="AI709" s="188">
        <f t="shared" si="93"/>
        <v>0</v>
      </c>
      <c r="AJ709" s="191"/>
      <c r="AK709" s="190"/>
      <c r="AL709" s="190"/>
      <c r="AM709" s="190"/>
      <c r="AN709" s="191"/>
      <c r="AO709" s="191"/>
      <c r="AP709" s="190"/>
      <c r="AQ709" s="190"/>
      <c r="AR709" s="191"/>
      <c r="AS709" s="190"/>
      <c r="AT709" s="9"/>
      <c r="AU709" s="1796"/>
      <c r="AV709" s="61" t="s">
        <v>144</v>
      </c>
      <c r="AW709" s="188">
        <f t="shared" si="94"/>
        <v>0</v>
      </c>
      <c r="AX709" s="188">
        <f t="shared" si="95"/>
        <v>0</v>
      </c>
      <c r="AY709" s="188">
        <f t="shared" si="96"/>
        <v>0</v>
      </c>
      <c r="AZ709" s="189">
        <f t="shared" si="97"/>
        <v>0</v>
      </c>
      <c r="BA709" s="188">
        <f t="shared" si="98"/>
        <v>0</v>
      </c>
      <c r="BB709" s="189">
        <f t="shared" si="99"/>
        <v>0</v>
      </c>
      <c r="BC709" s="188">
        <f t="shared" si="100"/>
        <v>0</v>
      </c>
      <c r="BD709" s="188">
        <f t="shared" si="101"/>
        <v>0</v>
      </c>
      <c r="BE709" s="188">
        <f t="shared" si="102"/>
        <v>0</v>
      </c>
      <c r="BF709" s="189">
        <f t="shared" si="103"/>
        <v>0</v>
      </c>
      <c r="BG709" s="189">
        <f t="shared" si="104"/>
        <v>0</v>
      </c>
      <c r="BH709" s="188">
        <f t="shared" si="105"/>
        <v>0</v>
      </c>
      <c r="BI709" s="188">
        <f t="shared" si="106"/>
        <v>0</v>
      </c>
      <c r="BJ709" s="189">
        <f t="shared" si="107"/>
        <v>0</v>
      </c>
      <c r="BK709" s="189">
        <f t="shared" si="108"/>
        <v>0</v>
      </c>
      <c r="BL709" s="102"/>
      <c r="BM709" s="102"/>
      <c r="BN709" s="102"/>
      <c r="BO709" s="102"/>
      <c r="BP709" s="102"/>
      <c r="BQ709" s="102"/>
      <c r="BR709" s="102"/>
      <c r="BS709" s="102"/>
      <c r="BT709" s="102"/>
      <c r="BU709" s="102"/>
      <c r="BV709" s="102"/>
      <c r="BW709" s="102"/>
      <c r="BX709" s="102"/>
      <c r="BY709" s="102"/>
      <c r="BZ709" s="102"/>
      <c r="CA709" s="102"/>
      <c r="CB709" s="102"/>
      <c r="CC709" s="102"/>
      <c r="CD709" s="102"/>
      <c r="CE709" s="102"/>
      <c r="CF709" s="102"/>
      <c r="CG709" s="102"/>
      <c r="CH709" s="102"/>
      <c r="CI709" s="102"/>
      <c r="CJ709" s="102"/>
    </row>
    <row r="710" spans="1:88" s="1" customFormat="1">
      <c r="A710" s="232"/>
      <c r="B710" s="1796"/>
      <c r="C710" s="61" t="s">
        <v>145</v>
      </c>
      <c r="D710" s="188">
        <f t="shared" ref="D710:D741" si="109">+AQ$2*$E38</f>
        <v>0</v>
      </c>
      <c r="E710" s="188">
        <f t="shared" ref="E710:E741" si="110">+AR$2*$E38</f>
        <v>0</v>
      </c>
      <c r="F710" s="188">
        <f t="shared" ref="F710:F741" si="111">+AS$2*$E38</f>
        <v>0</v>
      </c>
      <c r="G710" s="189">
        <f t="shared" ref="G710:G741" si="112">+AT$2*$E38</f>
        <v>0</v>
      </c>
      <c r="H710" s="180"/>
      <c r="I710" s="183"/>
      <c r="J710" s="180"/>
      <c r="K710" s="180"/>
      <c r="L710" s="180"/>
      <c r="M710" s="183"/>
      <c r="N710" s="183"/>
      <c r="O710" s="180"/>
      <c r="P710" s="180"/>
      <c r="Q710" s="183"/>
      <c r="R710" s="180"/>
      <c r="T710" s="9"/>
      <c r="W710" s="65"/>
      <c r="X710" s="66" t="e">
        <f t="shared" si="82"/>
        <v>#DIV/0!</v>
      </c>
      <c r="AC710" s="1796"/>
      <c r="AD710" s="61" t="s">
        <v>145</v>
      </c>
      <c r="AE710" s="188">
        <f t="shared" ref="AE710:AE741" si="113">+AQ$7*$D38</f>
        <v>0</v>
      </c>
      <c r="AF710" s="188">
        <f t="shared" ref="AF710:AF741" si="114">+AR$7*$D38</f>
        <v>0</v>
      </c>
      <c r="AG710" s="188">
        <f t="shared" ref="AG710:AG741" si="115">+AS$7*$D38</f>
        <v>0</v>
      </c>
      <c r="AH710" s="189">
        <f t="shared" ref="AH710:AH741" si="116">+AT$7*$D38</f>
        <v>0</v>
      </c>
      <c r="AI710" s="188">
        <f t="shared" ref="AI710:AI741" si="117">+AU$7*$D38</f>
        <v>0</v>
      </c>
      <c r="AJ710" s="191"/>
      <c r="AK710" s="190"/>
      <c r="AL710" s="190"/>
      <c r="AM710" s="190"/>
      <c r="AN710" s="191"/>
      <c r="AO710" s="191"/>
      <c r="AP710" s="190"/>
      <c r="AQ710" s="190"/>
      <c r="AR710" s="191"/>
      <c r="AS710" s="190"/>
      <c r="AT710" s="9"/>
      <c r="AU710" s="1796"/>
      <c r="AV710" s="61" t="s">
        <v>145</v>
      </c>
      <c r="AW710" s="188">
        <f t="shared" ref="AW710:AW741" si="118">+AQ$8*$C38</f>
        <v>0</v>
      </c>
      <c r="AX710" s="188">
        <f t="shared" ref="AX710:AX741" si="119">+AR$8*$C38</f>
        <v>0</v>
      </c>
      <c r="AY710" s="188">
        <f t="shared" ref="AY710:AY741" si="120">+AS$8*$C38</f>
        <v>0</v>
      </c>
      <c r="AZ710" s="189">
        <f t="shared" ref="AZ710:AZ741" si="121">+AT$8*$C38</f>
        <v>0</v>
      </c>
      <c r="BA710" s="188">
        <f t="shared" ref="BA710:BA741" si="122">+AU$8*$C38</f>
        <v>0</v>
      </c>
      <c r="BB710" s="189">
        <f t="shared" ref="BB710:BB741" si="123">+AV$8*$C38</f>
        <v>0</v>
      </c>
      <c r="BC710" s="188">
        <f t="shared" ref="BC710:BC741" si="124">+AW$8*$C38</f>
        <v>0</v>
      </c>
      <c r="BD710" s="188">
        <f t="shared" ref="BD710:BD741" si="125">+AX$8*$C38</f>
        <v>0</v>
      </c>
      <c r="BE710" s="188">
        <f t="shared" ref="BE710:BE741" si="126">+AY$8*$C38</f>
        <v>0</v>
      </c>
      <c r="BF710" s="189">
        <f t="shared" ref="BF710:BF741" si="127">+AZ$8*$C38</f>
        <v>0</v>
      </c>
      <c r="BG710" s="189">
        <f t="shared" ref="BG710:BG741" si="128">+BA$8*$C38</f>
        <v>0</v>
      </c>
      <c r="BH710" s="188">
        <f t="shared" ref="BH710:BH741" si="129">+BB$8*$C38</f>
        <v>0</v>
      </c>
      <c r="BI710" s="188">
        <f t="shared" ref="BI710:BI741" si="130">+BC$8*$C38</f>
        <v>0</v>
      </c>
      <c r="BJ710" s="189">
        <f t="shared" ref="BJ710:BJ741" si="131">+BD$8*$C38</f>
        <v>0</v>
      </c>
      <c r="BK710" s="189">
        <f t="shared" ref="BK710:BK741" si="132">+BE$8*$C38</f>
        <v>0</v>
      </c>
      <c r="BL710" s="102"/>
      <c r="BM710" s="102"/>
      <c r="BN710" s="102"/>
      <c r="BO710" s="102"/>
      <c r="BP710" s="102"/>
      <c r="BQ710" s="102"/>
      <c r="BR710" s="102"/>
      <c r="BS710" s="102"/>
      <c r="BT710" s="102"/>
      <c r="BU710" s="102"/>
      <c r="BV710" s="102"/>
      <c r="BW710" s="102"/>
      <c r="BX710" s="102"/>
      <c r="BY710" s="102"/>
      <c r="BZ710" s="102"/>
      <c r="CA710" s="102"/>
      <c r="CB710" s="102"/>
      <c r="CC710" s="102"/>
      <c r="CD710" s="102"/>
      <c r="CE710" s="102"/>
      <c r="CF710" s="102"/>
      <c r="CG710" s="102"/>
      <c r="CH710" s="102"/>
      <c r="CI710" s="102"/>
      <c r="CJ710" s="102"/>
    </row>
    <row r="711" spans="1:88" s="1" customFormat="1">
      <c r="A711" s="232"/>
      <c r="B711" s="1796"/>
      <c r="C711" s="61" t="s">
        <v>146</v>
      </c>
      <c r="D711" s="188">
        <f t="shared" si="109"/>
        <v>0</v>
      </c>
      <c r="E711" s="188">
        <f t="shared" si="110"/>
        <v>0</v>
      </c>
      <c r="F711" s="188">
        <f t="shared" si="111"/>
        <v>0</v>
      </c>
      <c r="G711" s="189">
        <f t="shared" si="112"/>
        <v>0</v>
      </c>
      <c r="H711" s="180"/>
      <c r="I711" s="183"/>
      <c r="J711" s="180"/>
      <c r="K711" s="180"/>
      <c r="L711" s="180"/>
      <c r="M711" s="183"/>
      <c r="N711" s="183"/>
      <c r="O711" s="180"/>
      <c r="P711" s="180"/>
      <c r="Q711" s="183"/>
      <c r="R711" s="180"/>
      <c r="T711" s="9"/>
      <c r="W711" s="65"/>
      <c r="X711" s="66" t="e">
        <f t="shared" si="82"/>
        <v>#DIV/0!</v>
      </c>
      <c r="AC711" s="1796"/>
      <c r="AD711" s="61" t="s">
        <v>146</v>
      </c>
      <c r="AE711" s="188">
        <f t="shared" si="113"/>
        <v>0</v>
      </c>
      <c r="AF711" s="188">
        <f t="shared" si="114"/>
        <v>0</v>
      </c>
      <c r="AG711" s="188">
        <f t="shared" si="115"/>
        <v>0</v>
      </c>
      <c r="AH711" s="189">
        <f t="shared" si="116"/>
        <v>0</v>
      </c>
      <c r="AI711" s="188">
        <f t="shared" si="117"/>
        <v>0</v>
      </c>
      <c r="AJ711" s="191"/>
      <c r="AK711" s="190"/>
      <c r="AL711" s="190"/>
      <c r="AM711" s="190"/>
      <c r="AN711" s="191"/>
      <c r="AO711" s="191"/>
      <c r="AP711" s="190"/>
      <c r="AQ711" s="190"/>
      <c r="AR711" s="191"/>
      <c r="AS711" s="190"/>
      <c r="AT711" s="9"/>
      <c r="AU711" s="1796"/>
      <c r="AV711" s="61" t="s">
        <v>146</v>
      </c>
      <c r="AW711" s="188">
        <f t="shared" si="118"/>
        <v>0</v>
      </c>
      <c r="AX711" s="188">
        <f t="shared" si="119"/>
        <v>0</v>
      </c>
      <c r="AY711" s="188">
        <f t="shared" si="120"/>
        <v>0</v>
      </c>
      <c r="AZ711" s="189">
        <f t="shared" si="121"/>
        <v>0</v>
      </c>
      <c r="BA711" s="188">
        <f t="shared" si="122"/>
        <v>0</v>
      </c>
      <c r="BB711" s="189">
        <f t="shared" si="123"/>
        <v>0</v>
      </c>
      <c r="BC711" s="188">
        <f t="shared" si="124"/>
        <v>0</v>
      </c>
      <c r="BD711" s="188">
        <f t="shared" si="125"/>
        <v>0</v>
      </c>
      <c r="BE711" s="188">
        <f t="shared" si="126"/>
        <v>0</v>
      </c>
      <c r="BF711" s="189">
        <f t="shared" si="127"/>
        <v>0</v>
      </c>
      <c r="BG711" s="189">
        <f t="shared" si="128"/>
        <v>0</v>
      </c>
      <c r="BH711" s="188">
        <f t="shared" si="129"/>
        <v>0</v>
      </c>
      <c r="BI711" s="188">
        <f t="shared" si="130"/>
        <v>0</v>
      </c>
      <c r="BJ711" s="189">
        <f t="shared" si="131"/>
        <v>0</v>
      </c>
      <c r="BK711" s="189">
        <f t="shared" si="132"/>
        <v>0</v>
      </c>
      <c r="BL711" s="102"/>
      <c r="BM711" s="102"/>
      <c r="BN711" s="102"/>
      <c r="BO711" s="102"/>
      <c r="BP711" s="102"/>
      <c r="BQ711" s="102"/>
      <c r="BR711" s="102"/>
      <c r="BS711" s="102"/>
      <c r="BT711" s="102"/>
      <c r="BU711" s="102"/>
      <c r="BV711" s="102"/>
      <c r="BW711" s="102"/>
      <c r="BX711" s="102"/>
      <c r="BY711" s="102"/>
      <c r="BZ711" s="102"/>
      <c r="CA711" s="102"/>
      <c r="CB711" s="102"/>
      <c r="CC711" s="102"/>
      <c r="CD711" s="102"/>
      <c r="CE711" s="102"/>
      <c r="CF711" s="102"/>
      <c r="CG711" s="102"/>
      <c r="CH711" s="102"/>
      <c r="CI711" s="102"/>
      <c r="CJ711" s="102"/>
    </row>
    <row r="712" spans="1:88" s="1" customFormat="1">
      <c r="A712" s="232"/>
      <c r="B712" s="1796"/>
      <c r="C712" s="61" t="s">
        <v>147</v>
      </c>
      <c r="D712" s="188">
        <f t="shared" si="109"/>
        <v>0</v>
      </c>
      <c r="E712" s="188">
        <f t="shared" si="110"/>
        <v>0</v>
      </c>
      <c r="F712" s="188">
        <f t="shared" si="111"/>
        <v>0</v>
      </c>
      <c r="G712" s="189">
        <f t="shared" si="112"/>
        <v>0</v>
      </c>
      <c r="H712" s="180"/>
      <c r="I712" s="183"/>
      <c r="J712" s="180"/>
      <c r="K712" s="180"/>
      <c r="L712" s="180"/>
      <c r="M712" s="183"/>
      <c r="N712" s="183"/>
      <c r="O712" s="180"/>
      <c r="P712" s="180"/>
      <c r="Q712" s="183"/>
      <c r="R712" s="180"/>
      <c r="T712" s="9"/>
      <c r="W712" s="65"/>
      <c r="X712" s="66" t="e">
        <f t="shared" si="82"/>
        <v>#DIV/0!</v>
      </c>
      <c r="AC712" s="1796"/>
      <c r="AD712" s="61" t="s">
        <v>147</v>
      </c>
      <c r="AE712" s="188">
        <f t="shared" si="113"/>
        <v>0</v>
      </c>
      <c r="AF712" s="188">
        <f t="shared" si="114"/>
        <v>0</v>
      </c>
      <c r="AG712" s="188">
        <f t="shared" si="115"/>
        <v>0</v>
      </c>
      <c r="AH712" s="189">
        <f t="shared" si="116"/>
        <v>0</v>
      </c>
      <c r="AI712" s="188">
        <f t="shared" si="117"/>
        <v>0</v>
      </c>
      <c r="AJ712" s="191"/>
      <c r="AK712" s="190"/>
      <c r="AL712" s="190"/>
      <c r="AM712" s="190"/>
      <c r="AN712" s="191"/>
      <c r="AO712" s="191"/>
      <c r="AP712" s="190"/>
      <c r="AQ712" s="190"/>
      <c r="AR712" s="191"/>
      <c r="AS712" s="190"/>
      <c r="AT712" s="9"/>
      <c r="AU712" s="1796"/>
      <c r="AV712" s="61" t="s">
        <v>147</v>
      </c>
      <c r="AW712" s="188">
        <f t="shared" si="118"/>
        <v>0</v>
      </c>
      <c r="AX712" s="188">
        <f t="shared" si="119"/>
        <v>0</v>
      </c>
      <c r="AY712" s="188">
        <f t="shared" si="120"/>
        <v>0</v>
      </c>
      <c r="AZ712" s="189">
        <f t="shared" si="121"/>
        <v>0</v>
      </c>
      <c r="BA712" s="188">
        <f t="shared" si="122"/>
        <v>0</v>
      </c>
      <c r="BB712" s="189">
        <f t="shared" si="123"/>
        <v>0</v>
      </c>
      <c r="BC712" s="188">
        <f t="shared" si="124"/>
        <v>0</v>
      </c>
      <c r="BD712" s="188">
        <f t="shared" si="125"/>
        <v>0</v>
      </c>
      <c r="BE712" s="188">
        <f t="shared" si="126"/>
        <v>0</v>
      </c>
      <c r="BF712" s="189">
        <f t="shared" si="127"/>
        <v>0</v>
      </c>
      <c r="BG712" s="189">
        <f t="shared" si="128"/>
        <v>0</v>
      </c>
      <c r="BH712" s="188">
        <f t="shared" si="129"/>
        <v>0</v>
      </c>
      <c r="BI712" s="188">
        <f t="shared" si="130"/>
        <v>0</v>
      </c>
      <c r="BJ712" s="189">
        <f t="shared" si="131"/>
        <v>0</v>
      </c>
      <c r="BK712" s="189">
        <f t="shared" si="132"/>
        <v>0</v>
      </c>
      <c r="BL712" s="102"/>
      <c r="BM712" s="102"/>
      <c r="BN712" s="102"/>
      <c r="BO712" s="102"/>
      <c r="BP712" s="102"/>
      <c r="BQ712" s="102"/>
      <c r="BR712" s="102"/>
      <c r="BS712" s="102"/>
      <c r="BT712" s="102"/>
      <c r="BU712" s="102"/>
      <c r="BV712" s="102"/>
      <c r="BW712" s="102"/>
      <c r="BX712" s="102"/>
      <c r="BY712" s="102"/>
      <c r="BZ712" s="102"/>
      <c r="CA712" s="102"/>
      <c r="CB712" s="102"/>
      <c r="CC712" s="102"/>
      <c r="CD712" s="102"/>
      <c r="CE712" s="102"/>
      <c r="CF712" s="102"/>
      <c r="CG712" s="102"/>
      <c r="CH712" s="102"/>
      <c r="CI712" s="102"/>
      <c r="CJ712" s="102"/>
    </row>
    <row r="713" spans="1:88" s="1" customFormat="1">
      <c r="A713" s="232"/>
      <c r="B713" s="1796"/>
      <c r="C713" s="61" t="s">
        <v>148</v>
      </c>
      <c r="D713" s="188">
        <f t="shared" si="109"/>
        <v>0</v>
      </c>
      <c r="E713" s="188">
        <f t="shared" si="110"/>
        <v>0</v>
      </c>
      <c r="F713" s="188">
        <f t="shared" si="111"/>
        <v>0</v>
      </c>
      <c r="G713" s="189">
        <f t="shared" si="112"/>
        <v>0</v>
      </c>
      <c r="H713" s="180"/>
      <c r="I713" s="183"/>
      <c r="J713" s="180"/>
      <c r="K713" s="180"/>
      <c r="L713" s="180"/>
      <c r="M713" s="183"/>
      <c r="N713" s="183"/>
      <c r="O713" s="180"/>
      <c r="P713" s="180"/>
      <c r="Q713" s="183"/>
      <c r="R713" s="180"/>
      <c r="T713" s="9"/>
      <c r="W713" s="65"/>
      <c r="X713" s="66" t="e">
        <f t="shared" si="82"/>
        <v>#DIV/0!</v>
      </c>
      <c r="AC713" s="1796"/>
      <c r="AD713" s="61" t="s">
        <v>148</v>
      </c>
      <c r="AE713" s="188">
        <f t="shared" si="113"/>
        <v>0</v>
      </c>
      <c r="AF713" s="188">
        <f t="shared" si="114"/>
        <v>0</v>
      </c>
      <c r="AG713" s="188">
        <f t="shared" si="115"/>
        <v>0</v>
      </c>
      <c r="AH713" s="189">
        <f t="shared" si="116"/>
        <v>0</v>
      </c>
      <c r="AI713" s="188">
        <f t="shared" si="117"/>
        <v>0</v>
      </c>
      <c r="AJ713" s="191"/>
      <c r="AK713" s="190"/>
      <c r="AL713" s="190"/>
      <c r="AM713" s="190"/>
      <c r="AN713" s="191"/>
      <c r="AO713" s="191"/>
      <c r="AP713" s="190"/>
      <c r="AQ713" s="190"/>
      <c r="AR713" s="191"/>
      <c r="AS713" s="190"/>
      <c r="AT713" s="9"/>
      <c r="AU713" s="1796"/>
      <c r="AV713" s="61" t="s">
        <v>148</v>
      </c>
      <c r="AW713" s="188">
        <f t="shared" si="118"/>
        <v>0</v>
      </c>
      <c r="AX713" s="188">
        <f t="shared" si="119"/>
        <v>0</v>
      </c>
      <c r="AY713" s="188">
        <f t="shared" si="120"/>
        <v>0</v>
      </c>
      <c r="AZ713" s="189">
        <f t="shared" si="121"/>
        <v>0</v>
      </c>
      <c r="BA713" s="188">
        <f t="shared" si="122"/>
        <v>0</v>
      </c>
      <c r="BB713" s="189">
        <f t="shared" si="123"/>
        <v>0</v>
      </c>
      <c r="BC713" s="188">
        <f t="shared" si="124"/>
        <v>0</v>
      </c>
      <c r="BD713" s="188">
        <f t="shared" si="125"/>
        <v>0</v>
      </c>
      <c r="BE713" s="188">
        <f t="shared" si="126"/>
        <v>0</v>
      </c>
      <c r="BF713" s="189">
        <f t="shared" si="127"/>
        <v>0</v>
      </c>
      <c r="BG713" s="189">
        <f t="shared" si="128"/>
        <v>0</v>
      </c>
      <c r="BH713" s="188">
        <f t="shared" si="129"/>
        <v>0</v>
      </c>
      <c r="BI713" s="188">
        <f t="shared" si="130"/>
        <v>0</v>
      </c>
      <c r="BJ713" s="189">
        <f t="shared" si="131"/>
        <v>0</v>
      </c>
      <c r="BK713" s="189">
        <f t="shared" si="132"/>
        <v>0</v>
      </c>
      <c r="BL713" s="102"/>
      <c r="BM713" s="102"/>
      <c r="BN713" s="102"/>
      <c r="BO713" s="102"/>
      <c r="BP713" s="102"/>
      <c r="BQ713" s="102"/>
      <c r="BR713" s="102"/>
      <c r="BS713" s="102"/>
      <c r="BT713" s="102"/>
      <c r="BU713" s="102"/>
      <c r="BV713" s="102"/>
      <c r="BW713" s="102"/>
      <c r="BX713" s="102"/>
      <c r="BY713" s="102"/>
      <c r="BZ713" s="102"/>
      <c r="CA713" s="102"/>
      <c r="CB713" s="102"/>
      <c r="CC713" s="102"/>
      <c r="CD713" s="102"/>
      <c r="CE713" s="102"/>
      <c r="CF713" s="102"/>
      <c r="CG713" s="102"/>
      <c r="CH713" s="102"/>
      <c r="CI713" s="102"/>
      <c r="CJ713" s="102"/>
    </row>
    <row r="714" spans="1:88" s="1" customFormat="1">
      <c r="A714" s="232"/>
      <c r="B714" s="1796"/>
      <c r="C714" s="61" t="s">
        <v>149</v>
      </c>
      <c r="D714" s="188">
        <f t="shared" si="109"/>
        <v>0</v>
      </c>
      <c r="E714" s="188">
        <f t="shared" si="110"/>
        <v>0</v>
      </c>
      <c r="F714" s="188">
        <f t="shared" si="111"/>
        <v>0</v>
      </c>
      <c r="G714" s="189">
        <f t="shared" si="112"/>
        <v>0</v>
      </c>
      <c r="H714" s="180"/>
      <c r="I714" s="183"/>
      <c r="J714" s="180"/>
      <c r="K714" s="180"/>
      <c r="L714" s="180"/>
      <c r="M714" s="183"/>
      <c r="N714" s="183"/>
      <c r="O714" s="180"/>
      <c r="P714" s="180"/>
      <c r="Q714" s="183"/>
      <c r="R714" s="180"/>
      <c r="T714" s="9"/>
      <c r="W714" s="65"/>
      <c r="X714" s="66" t="e">
        <f t="shared" si="82"/>
        <v>#DIV/0!</v>
      </c>
      <c r="AC714" s="1796"/>
      <c r="AD714" s="61" t="s">
        <v>149</v>
      </c>
      <c r="AE714" s="188">
        <f t="shared" si="113"/>
        <v>0</v>
      </c>
      <c r="AF714" s="188">
        <f t="shared" si="114"/>
        <v>0</v>
      </c>
      <c r="AG714" s="188">
        <f t="shared" si="115"/>
        <v>0</v>
      </c>
      <c r="AH714" s="189">
        <f t="shared" si="116"/>
        <v>0</v>
      </c>
      <c r="AI714" s="188">
        <f t="shared" si="117"/>
        <v>0</v>
      </c>
      <c r="AJ714" s="191"/>
      <c r="AK714" s="190"/>
      <c r="AL714" s="190"/>
      <c r="AM714" s="190"/>
      <c r="AN714" s="191"/>
      <c r="AO714" s="191"/>
      <c r="AP714" s="190"/>
      <c r="AQ714" s="190"/>
      <c r="AR714" s="191"/>
      <c r="AS714" s="190"/>
      <c r="AT714" s="9"/>
      <c r="AU714" s="1796"/>
      <c r="AV714" s="61" t="s">
        <v>149</v>
      </c>
      <c r="AW714" s="188">
        <f t="shared" si="118"/>
        <v>0</v>
      </c>
      <c r="AX714" s="188">
        <f t="shared" si="119"/>
        <v>0</v>
      </c>
      <c r="AY714" s="188">
        <f t="shared" si="120"/>
        <v>0</v>
      </c>
      <c r="AZ714" s="189">
        <f t="shared" si="121"/>
        <v>0</v>
      </c>
      <c r="BA714" s="188">
        <f t="shared" si="122"/>
        <v>0</v>
      </c>
      <c r="BB714" s="189">
        <f t="shared" si="123"/>
        <v>0</v>
      </c>
      <c r="BC714" s="188">
        <f t="shared" si="124"/>
        <v>0</v>
      </c>
      <c r="BD714" s="188">
        <f t="shared" si="125"/>
        <v>0</v>
      </c>
      <c r="BE714" s="188">
        <f t="shared" si="126"/>
        <v>0</v>
      </c>
      <c r="BF714" s="189">
        <f t="shared" si="127"/>
        <v>0</v>
      </c>
      <c r="BG714" s="189">
        <f t="shared" si="128"/>
        <v>0</v>
      </c>
      <c r="BH714" s="188">
        <f t="shared" si="129"/>
        <v>0</v>
      </c>
      <c r="BI714" s="188">
        <f t="shared" si="130"/>
        <v>0</v>
      </c>
      <c r="BJ714" s="189">
        <f t="shared" si="131"/>
        <v>0</v>
      </c>
      <c r="BK714" s="189">
        <f t="shared" si="132"/>
        <v>0</v>
      </c>
      <c r="BL714" s="102"/>
      <c r="BM714" s="102"/>
      <c r="BN714" s="102"/>
      <c r="BO714" s="102"/>
      <c r="BP714" s="102"/>
      <c r="BQ714" s="102"/>
      <c r="BR714" s="102"/>
      <c r="BS714" s="102"/>
      <c r="BT714" s="102"/>
      <c r="BU714" s="102"/>
      <c r="BV714" s="102"/>
      <c r="BW714" s="102"/>
      <c r="BX714" s="102"/>
      <c r="BY714" s="102"/>
      <c r="BZ714" s="102"/>
      <c r="CA714" s="102"/>
      <c r="CB714" s="102"/>
      <c r="CC714" s="102"/>
      <c r="CD714" s="102"/>
      <c r="CE714" s="102"/>
      <c r="CF714" s="102"/>
      <c r="CG714" s="102"/>
      <c r="CH714" s="102"/>
      <c r="CI714" s="102"/>
      <c r="CJ714" s="102"/>
    </row>
    <row r="715" spans="1:88" s="1" customFormat="1">
      <c r="A715" s="232"/>
      <c r="B715" s="1796"/>
      <c r="C715" s="61" t="s">
        <v>150</v>
      </c>
      <c r="D715" s="188">
        <f t="shared" si="109"/>
        <v>0</v>
      </c>
      <c r="E715" s="188">
        <f t="shared" si="110"/>
        <v>0</v>
      </c>
      <c r="F715" s="188">
        <f t="shared" si="111"/>
        <v>0</v>
      </c>
      <c r="G715" s="189">
        <f t="shared" si="112"/>
        <v>0</v>
      </c>
      <c r="H715" s="180"/>
      <c r="I715" s="183"/>
      <c r="J715" s="180"/>
      <c r="K715" s="180"/>
      <c r="L715" s="180"/>
      <c r="M715" s="183"/>
      <c r="N715" s="183"/>
      <c r="O715" s="180"/>
      <c r="P715" s="180"/>
      <c r="Q715" s="183"/>
      <c r="R715" s="180"/>
      <c r="T715" s="9"/>
      <c r="W715" s="65"/>
      <c r="X715" s="66" t="e">
        <f t="shared" si="82"/>
        <v>#DIV/0!</v>
      </c>
      <c r="AC715" s="1796"/>
      <c r="AD715" s="61" t="s">
        <v>150</v>
      </c>
      <c r="AE715" s="188">
        <f t="shared" si="113"/>
        <v>0</v>
      </c>
      <c r="AF715" s="188">
        <f t="shared" si="114"/>
        <v>0</v>
      </c>
      <c r="AG715" s="188">
        <f t="shared" si="115"/>
        <v>0</v>
      </c>
      <c r="AH715" s="189">
        <f t="shared" si="116"/>
        <v>0</v>
      </c>
      <c r="AI715" s="188">
        <f t="shared" si="117"/>
        <v>0</v>
      </c>
      <c r="AJ715" s="191"/>
      <c r="AK715" s="190"/>
      <c r="AL715" s="190"/>
      <c r="AM715" s="190"/>
      <c r="AN715" s="191"/>
      <c r="AO715" s="191"/>
      <c r="AP715" s="190"/>
      <c r="AQ715" s="190"/>
      <c r="AR715" s="191"/>
      <c r="AS715" s="190"/>
      <c r="AT715" s="9"/>
      <c r="AU715" s="1796"/>
      <c r="AV715" s="61" t="s">
        <v>150</v>
      </c>
      <c r="AW715" s="188">
        <f t="shared" si="118"/>
        <v>0</v>
      </c>
      <c r="AX715" s="188">
        <f t="shared" si="119"/>
        <v>0</v>
      </c>
      <c r="AY715" s="188">
        <f t="shared" si="120"/>
        <v>0</v>
      </c>
      <c r="AZ715" s="189">
        <f t="shared" si="121"/>
        <v>0</v>
      </c>
      <c r="BA715" s="188">
        <f t="shared" si="122"/>
        <v>0</v>
      </c>
      <c r="BB715" s="189">
        <f t="shared" si="123"/>
        <v>0</v>
      </c>
      <c r="BC715" s="188">
        <f t="shared" si="124"/>
        <v>0</v>
      </c>
      <c r="BD715" s="188">
        <f t="shared" si="125"/>
        <v>0</v>
      </c>
      <c r="BE715" s="188">
        <f t="shared" si="126"/>
        <v>0</v>
      </c>
      <c r="BF715" s="189">
        <f t="shared" si="127"/>
        <v>0</v>
      </c>
      <c r="BG715" s="189">
        <f t="shared" si="128"/>
        <v>0</v>
      </c>
      <c r="BH715" s="188">
        <f t="shared" si="129"/>
        <v>0</v>
      </c>
      <c r="BI715" s="188">
        <f t="shared" si="130"/>
        <v>0</v>
      </c>
      <c r="BJ715" s="189">
        <f t="shared" si="131"/>
        <v>0</v>
      </c>
      <c r="BK715" s="189">
        <f t="shared" si="132"/>
        <v>0</v>
      </c>
      <c r="BL715" s="102"/>
      <c r="BM715" s="102"/>
      <c r="BN715" s="102"/>
      <c r="BO715" s="102"/>
      <c r="BP715" s="102"/>
      <c r="BQ715" s="102"/>
      <c r="BR715" s="102"/>
      <c r="BS715" s="102"/>
      <c r="BT715" s="102"/>
      <c r="BU715" s="102"/>
      <c r="BV715" s="102"/>
      <c r="BW715" s="102"/>
      <c r="BX715" s="102"/>
      <c r="BY715" s="102"/>
      <c r="BZ715" s="102"/>
      <c r="CA715" s="102"/>
      <c r="CB715" s="102"/>
      <c r="CC715" s="102"/>
      <c r="CD715" s="102"/>
      <c r="CE715" s="102"/>
      <c r="CF715" s="102"/>
      <c r="CG715" s="102"/>
      <c r="CH715" s="102"/>
      <c r="CI715" s="102"/>
      <c r="CJ715" s="102"/>
    </row>
    <row r="716" spans="1:88" s="1" customFormat="1">
      <c r="A716" s="232"/>
      <c r="B716" s="1796"/>
      <c r="C716" s="61" t="s">
        <v>151</v>
      </c>
      <c r="D716" s="188">
        <f t="shared" si="109"/>
        <v>0</v>
      </c>
      <c r="E716" s="188">
        <f t="shared" si="110"/>
        <v>0</v>
      </c>
      <c r="F716" s="188">
        <f t="shared" si="111"/>
        <v>0</v>
      </c>
      <c r="G716" s="189">
        <f t="shared" si="112"/>
        <v>0</v>
      </c>
      <c r="H716" s="180"/>
      <c r="I716" s="183"/>
      <c r="J716" s="180"/>
      <c r="K716" s="180"/>
      <c r="L716" s="180"/>
      <c r="M716" s="183"/>
      <c r="N716" s="183"/>
      <c r="O716" s="180"/>
      <c r="P716" s="180"/>
      <c r="Q716" s="183"/>
      <c r="R716" s="180"/>
      <c r="T716" s="9"/>
      <c r="W716" s="65"/>
      <c r="X716" s="66" t="e">
        <f t="shared" si="82"/>
        <v>#DIV/0!</v>
      </c>
      <c r="AC716" s="1796"/>
      <c r="AD716" s="61" t="s">
        <v>151</v>
      </c>
      <c r="AE716" s="188">
        <f t="shared" si="113"/>
        <v>0</v>
      </c>
      <c r="AF716" s="188">
        <f t="shared" si="114"/>
        <v>0</v>
      </c>
      <c r="AG716" s="188">
        <f t="shared" si="115"/>
        <v>0</v>
      </c>
      <c r="AH716" s="189">
        <f t="shared" si="116"/>
        <v>0</v>
      </c>
      <c r="AI716" s="188">
        <f t="shared" si="117"/>
        <v>0</v>
      </c>
      <c r="AJ716" s="191"/>
      <c r="AK716" s="190"/>
      <c r="AL716" s="190"/>
      <c r="AM716" s="190"/>
      <c r="AN716" s="191"/>
      <c r="AO716" s="191"/>
      <c r="AP716" s="190"/>
      <c r="AQ716" s="190"/>
      <c r="AR716" s="191"/>
      <c r="AS716" s="190"/>
      <c r="AT716" s="9"/>
      <c r="AU716" s="1796"/>
      <c r="AV716" s="61" t="s">
        <v>151</v>
      </c>
      <c r="AW716" s="188">
        <f t="shared" si="118"/>
        <v>0</v>
      </c>
      <c r="AX716" s="188">
        <f t="shared" si="119"/>
        <v>0</v>
      </c>
      <c r="AY716" s="188">
        <f t="shared" si="120"/>
        <v>0</v>
      </c>
      <c r="AZ716" s="189">
        <f t="shared" si="121"/>
        <v>0</v>
      </c>
      <c r="BA716" s="188">
        <f t="shared" si="122"/>
        <v>0</v>
      </c>
      <c r="BB716" s="189">
        <f t="shared" si="123"/>
        <v>0</v>
      </c>
      <c r="BC716" s="188">
        <f t="shared" si="124"/>
        <v>0</v>
      </c>
      <c r="BD716" s="188">
        <f t="shared" si="125"/>
        <v>0</v>
      </c>
      <c r="BE716" s="188">
        <f t="shared" si="126"/>
        <v>0</v>
      </c>
      <c r="BF716" s="189">
        <f t="shared" si="127"/>
        <v>0</v>
      </c>
      <c r="BG716" s="189">
        <f t="shared" si="128"/>
        <v>0</v>
      </c>
      <c r="BH716" s="188">
        <f t="shared" si="129"/>
        <v>0</v>
      </c>
      <c r="BI716" s="188">
        <f t="shared" si="130"/>
        <v>0</v>
      </c>
      <c r="BJ716" s="189">
        <f t="shared" si="131"/>
        <v>0</v>
      </c>
      <c r="BK716" s="189">
        <f t="shared" si="132"/>
        <v>0</v>
      </c>
      <c r="BL716" s="102"/>
      <c r="BM716" s="102"/>
      <c r="BN716" s="102"/>
      <c r="BO716" s="102"/>
      <c r="BP716" s="102"/>
      <c r="BQ716" s="102"/>
      <c r="BR716" s="102"/>
      <c r="BS716" s="102"/>
      <c r="BT716" s="102"/>
      <c r="BU716" s="102"/>
      <c r="BV716" s="102"/>
      <c r="BW716" s="102"/>
      <c r="BX716" s="102"/>
      <c r="BY716" s="102"/>
      <c r="BZ716" s="102"/>
      <c r="CA716" s="102"/>
      <c r="CB716" s="102"/>
      <c r="CC716" s="102"/>
      <c r="CD716" s="102"/>
      <c r="CE716" s="102"/>
      <c r="CF716" s="102"/>
      <c r="CG716" s="102"/>
      <c r="CH716" s="102"/>
      <c r="CI716" s="102"/>
      <c r="CJ716" s="102"/>
    </row>
    <row r="717" spans="1:88" s="1" customFormat="1">
      <c r="A717" s="232"/>
      <c r="B717" s="1796"/>
      <c r="C717" s="61" t="s">
        <v>152</v>
      </c>
      <c r="D717" s="188">
        <f t="shared" si="109"/>
        <v>0</v>
      </c>
      <c r="E717" s="188">
        <f t="shared" si="110"/>
        <v>0</v>
      </c>
      <c r="F717" s="188">
        <f t="shared" si="111"/>
        <v>0</v>
      </c>
      <c r="G717" s="189">
        <f t="shared" si="112"/>
        <v>0</v>
      </c>
      <c r="H717" s="180"/>
      <c r="I717" s="183"/>
      <c r="J717" s="180"/>
      <c r="K717" s="180"/>
      <c r="L717" s="180"/>
      <c r="M717" s="183"/>
      <c r="N717" s="183"/>
      <c r="O717" s="180"/>
      <c r="P717" s="180"/>
      <c r="Q717" s="183"/>
      <c r="R717" s="180"/>
      <c r="T717" s="9"/>
      <c r="W717" s="65"/>
      <c r="X717" s="66" t="e">
        <f t="shared" si="82"/>
        <v>#DIV/0!</v>
      </c>
      <c r="AC717" s="1796"/>
      <c r="AD717" s="61" t="s">
        <v>152</v>
      </c>
      <c r="AE717" s="188">
        <f t="shared" si="113"/>
        <v>0</v>
      </c>
      <c r="AF717" s="188">
        <f t="shared" si="114"/>
        <v>0</v>
      </c>
      <c r="AG717" s="188">
        <f t="shared" si="115"/>
        <v>0</v>
      </c>
      <c r="AH717" s="189">
        <f t="shared" si="116"/>
        <v>0</v>
      </c>
      <c r="AI717" s="188">
        <f t="shared" si="117"/>
        <v>0</v>
      </c>
      <c r="AJ717" s="191"/>
      <c r="AK717" s="190"/>
      <c r="AL717" s="190"/>
      <c r="AM717" s="190"/>
      <c r="AN717" s="191"/>
      <c r="AO717" s="191"/>
      <c r="AP717" s="190"/>
      <c r="AQ717" s="190"/>
      <c r="AR717" s="191"/>
      <c r="AS717" s="190"/>
      <c r="AT717" s="9"/>
      <c r="AU717" s="1796"/>
      <c r="AV717" s="61" t="s">
        <v>152</v>
      </c>
      <c r="AW717" s="188">
        <f t="shared" si="118"/>
        <v>0</v>
      </c>
      <c r="AX717" s="188">
        <f t="shared" si="119"/>
        <v>0</v>
      </c>
      <c r="AY717" s="188">
        <f t="shared" si="120"/>
        <v>0</v>
      </c>
      <c r="AZ717" s="189">
        <f t="shared" si="121"/>
        <v>0</v>
      </c>
      <c r="BA717" s="188">
        <f t="shared" si="122"/>
        <v>0</v>
      </c>
      <c r="BB717" s="189">
        <f t="shared" si="123"/>
        <v>0</v>
      </c>
      <c r="BC717" s="188">
        <f t="shared" si="124"/>
        <v>0</v>
      </c>
      <c r="BD717" s="188">
        <f t="shared" si="125"/>
        <v>0</v>
      </c>
      <c r="BE717" s="188">
        <f t="shared" si="126"/>
        <v>0</v>
      </c>
      <c r="BF717" s="189">
        <f t="shared" si="127"/>
        <v>0</v>
      </c>
      <c r="BG717" s="189">
        <f t="shared" si="128"/>
        <v>0</v>
      </c>
      <c r="BH717" s="188">
        <f t="shared" si="129"/>
        <v>0</v>
      </c>
      <c r="BI717" s="188">
        <f t="shared" si="130"/>
        <v>0</v>
      </c>
      <c r="BJ717" s="189">
        <f t="shared" si="131"/>
        <v>0</v>
      </c>
      <c r="BK717" s="189">
        <f t="shared" si="132"/>
        <v>0</v>
      </c>
      <c r="BL717" s="102"/>
      <c r="BM717" s="102"/>
      <c r="BN717" s="102"/>
      <c r="BO717" s="102"/>
      <c r="BP717" s="102"/>
      <c r="BQ717" s="102"/>
      <c r="BR717" s="102"/>
      <c r="BS717" s="102"/>
      <c r="BT717" s="102"/>
      <c r="BU717" s="102"/>
      <c r="BV717" s="102"/>
      <c r="BW717" s="102"/>
      <c r="BX717" s="102"/>
      <c r="BY717" s="102"/>
      <c r="BZ717" s="102"/>
      <c r="CA717" s="102"/>
      <c r="CB717" s="102"/>
      <c r="CC717" s="102"/>
      <c r="CD717" s="102"/>
      <c r="CE717" s="102"/>
      <c r="CF717" s="102"/>
      <c r="CG717" s="102"/>
      <c r="CH717" s="102"/>
      <c r="CI717" s="102"/>
      <c r="CJ717" s="102"/>
    </row>
    <row r="718" spans="1:88" s="1" customFormat="1">
      <c r="A718" s="232"/>
      <c r="B718" s="1796"/>
      <c r="C718" s="61" t="s">
        <v>153</v>
      </c>
      <c r="D718" s="188">
        <f t="shared" si="109"/>
        <v>0</v>
      </c>
      <c r="E718" s="188">
        <f t="shared" si="110"/>
        <v>0</v>
      </c>
      <c r="F718" s="188">
        <f t="shared" si="111"/>
        <v>0</v>
      </c>
      <c r="G718" s="189">
        <f t="shared" si="112"/>
        <v>0</v>
      </c>
      <c r="H718" s="180"/>
      <c r="I718" s="183"/>
      <c r="J718" s="180"/>
      <c r="K718" s="180"/>
      <c r="L718" s="180"/>
      <c r="M718" s="183"/>
      <c r="N718" s="183"/>
      <c r="O718" s="180"/>
      <c r="P718" s="180"/>
      <c r="Q718" s="183"/>
      <c r="R718" s="180"/>
      <c r="T718" s="9"/>
      <c r="W718" s="65"/>
      <c r="X718" s="66" t="e">
        <f t="shared" si="82"/>
        <v>#DIV/0!</v>
      </c>
      <c r="AC718" s="1796"/>
      <c r="AD718" s="61" t="s">
        <v>153</v>
      </c>
      <c r="AE718" s="188">
        <f t="shared" si="113"/>
        <v>0</v>
      </c>
      <c r="AF718" s="188">
        <f t="shared" si="114"/>
        <v>0</v>
      </c>
      <c r="AG718" s="188">
        <f t="shared" si="115"/>
        <v>0</v>
      </c>
      <c r="AH718" s="189">
        <f t="shared" si="116"/>
        <v>0</v>
      </c>
      <c r="AI718" s="188">
        <f t="shared" si="117"/>
        <v>0</v>
      </c>
      <c r="AJ718" s="191"/>
      <c r="AK718" s="190"/>
      <c r="AL718" s="190"/>
      <c r="AM718" s="190"/>
      <c r="AN718" s="191"/>
      <c r="AO718" s="191"/>
      <c r="AP718" s="190"/>
      <c r="AQ718" s="190"/>
      <c r="AR718" s="191"/>
      <c r="AS718" s="190"/>
      <c r="AT718" s="9"/>
      <c r="AU718" s="1796"/>
      <c r="AV718" s="61" t="s">
        <v>153</v>
      </c>
      <c r="AW718" s="188">
        <f t="shared" si="118"/>
        <v>0</v>
      </c>
      <c r="AX718" s="188">
        <f t="shared" si="119"/>
        <v>0</v>
      </c>
      <c r="AY718" s="188">
        <f t="shared" si="120"/>
        <v>0</v>
      </c>
      <c r="AZ718" s="189">
        <f t="shared" si="121"/>
        <v>0</v>
      </c>
      <c r="BA718" s="188">
        <f t="shared" si="122"/>
        <v>0</v>
      </c>
      <c r="BB718" s="189">
        <f t="shared" si="123"/>
        <v>0</v>
      </c>
      <c r="BC718" s="188">
        <f t="shared" si="124"/>
        <v>0</v>
      </c>
      <c r="BD718" s="188">
        <f t="shared" si="125"/>
        <v>0</v>
      </c>
      <c r="BE718" s="188">
        <f t="shared" si="126"/>
        <v>0</v>
      </c>
      <c r="BF718" s="189">
        <f t="shared" si="127"/>
        <v>0</v>
      </c>
      <c r="BG718" s="189">
        <f t="shared" si="128"/>
        <v>0</v>
      </c>
      <c r="BH718" s="188">
        <f t="shared" si="129"/>
        <v>0</v>
      </c>
      <c r="BI718" s="188">
        <f t="shared" si="130"/>
        <v>0</v>
      </c>
      <c r="BJ718" s="189">
        <f t="shared" si="131"/>
        <v>0</v>
      </c>
      <c r="BK718" s="189">
        <f t="shared" si="132"/>
        <v>0</v>
      </c>
      <c r="BL718" s="102"/>
      <c r="BM718" s="102"/>
      <c r="BN718" s="102"/>
      <c r="BO718" s="102"/>
      <c r="BP718" s="102"/>
      <c r="BQ718" s="102"/>
      <c r="BR718" s="102"/>
      <c r="BS718" s="102"/>
      <c r="BT718" s="102"/>
      <c r="BU718" s="102"/>
      <c r="BV718" s="102"/>
      <c r="BW718" s="102"/>
      <c r="BX718" s="102"/>
      <c r="BY718" s="102"/>
      <c r="BZ718" s="102"/>
      <c r="CA718" s="102"/>
      <c r="CB718" s="102"/>
      <c r="CC718" s="102"/>
      <c r="CD718" s="102"/>
      <c r="CE718" s="102"/>
      <c r="CF718" s="102"/>
      <c r="CG718" s="102"/>
      <c r="CH718" s="102"/>
      <c r="CI718" s="102"/>
      <c r="CJ718" s="102"/>
    </row>
    <row r="719" spans="1:88" s="1" customFormat="1">
      <c r="A719" s="232"/>
      <c r="B719" s="1796"/>
      <c r="C719" s="61" t="s">
        <v>154</v>
      </c>
      <c r="D719" s="188">
        <f t="shared" si="109"/>
        <v>0</v>
      </c>
      <c r="E719" s="188">
        <f t="shared" si="110"/>
        <v>0</v>
      </c>
      <c r="F719" s="188">
        <f t="shared" si="111"/>
        <v>0</v>
      </c>
      <c r="G719" s="189">
        <f t="shared" si="112"/>
        <v>0</v>
      </c>
      <c r="H719" s="180"/>
      <c r="I719" s="183"/>
      <c r="J719" s="180"/>
      <c r="K719" s="180"/>
      <c r="L719" s="180"/>
      <c r="M719" s="183"/>
      <c r="N719" s="183"/>
      <c r="O719" s="180"/>
      <c r="P719" s="180"/>
      <c r="Q719" s="183"/>
      <c r="R719" s="180"/>
      <c r="T719" s="9"/>
      <c r="W719" s="65"/>
      <c r="X719" s="66" t="e">
        <f t="shared" si="82"/>
        <v>#DIV/0!</v>
      </c>
      <c r="AC719" s="1796"/>
      <c r="AD719" s="61" t="s">
        <v>154</v>
      </c>
      <c r="AE719" s="188">
        <f t="shared" si="113"/>
        <v>0</v>
      </c>
      <c r="AF719" s="188">
        <f t="shared" si="114"/>
        <v>0</v>
      </c>
      <c r="AG719" s="188">
        <f t="shared" si="115"/>
        <v>0</v>
      </c>
      <c r="AH719" s="189">
        <f t="shared" si="116"/>
        <v>0</v>
      </c>
      <c r="AI719" s="188">
        <f t="shared" si="117"/>
        <v>0</v>
      </c>
      <c r="AJ719" s="191"/>
      <c r="AK719" s="190"/>
      <c r="AL719" s="190"/>
      <c r="AM719" s="190"/>
      <c r="AN719" s="191"/>
      <c r="AO719" s="191"/>
      <c r="AP719" s="190"/>
      <c r="AQ719" s="190"/>
      <c r="AR719" s="191"/>
      <c r="AS719" s="190"/>
      <c r="AT719" s="9"/>
      <c r="AU719" s="1796"/>
      <c r="AV719" s="61" t="s">
        <v>154</v>
      </c>
      <c r="AW719" s="188">
        <f t="shared" si="118"/>
        <v>0</v>
      </c>
      <c r="AX719" s="188">
        <f t="shared" si="119"/>
        <v>0</v>
      </c>
      <c r="AY719" s="188">
        <f t="shared" si="120"/>
        <v>0</v>
      </c>
      <c r="AZ719" s="189">
        <f t="shared" si="121"/>
        <v>0</v>
      </c>
      <c r="BA719" s="188">
        <f t="shared" si="122"/>
        <v>0</v>
      </c>
      <c r="BB719" s="189">
        <f t="shared" si="123"/>
        <v>0</v>
      </c>
      <c r="BC719" s="188">
        <f t="shared" si="124"/>
        <v>0</v>
      </c>
      <c r="BD719" s="188">
        <f t="shared" si="125"/>
        <v>0</v>
      </c>
      <c r="BE719" s="188">
        <f t="shared" si="126"/>
        <v>0</v>
      </c>
      <c r="BF719" s="189">
        <f t="shared" si="127"/>
        <v>0</v>
      </c>
      <c r="BG719" s="189">
        <f t="shared" si="128"/>
        <v>0</v>
      </c>
      <c r="BH719" s="188">
        <f t="shared" si="129"/>
        <v>0</v>
      </c>
      <c r="BI719" s="188">
        <f t="shared" si="130"/>
        <v>0</v>
      </c>
      <c r="BJ719" s="189">
        <f t="shared" si="131"/>
        <v>0</v>
      </c>
      <c r="BK719" s="189">
        <f t="shared" si="132"/>
        <v>0</v>
      </c>
      <c r="BL719" s="102"/>
      <c r="BM719" s="102"/>
      <c r="BN719" s="102"/>
      <c r="BO719" s="102"/>
      <c r="BP719" s="102"/>
      <c r="BQ719" s="102"/>
      <c r="BR719" s="102"/>
      <c r="BS719" s="102"/>
      <c r="BT719" s="102"/>
      <c r="BU719" s="102"/>
      <c r="BV719" s="102"/>
      <c r="BW719" s="102"/>
      <c r="BX719" s="102"/>
      <c r="BY719" s="102"/>
      <c r="BZ719" s="102"/>
      <c r="CA719" s="102"/>
      <c r="CB719" s="102"/>
      <c r="CC719" s="102"/>
      <c r="CD719" s="102"/>
      <c r="CE719" s="102"/>
      <c r="CF719" s="102"/>
      <c r="CG719" s="102"/>
      <c r="CH719" s="102"/>
      <c r="CI719" s="102"/>
      <c r="CJ719" s="102"/>
    </row>
    <row r="720" spans="1:88" s="1" customFormat="1">
      <c r="A720" s="232"/>
      <c r="B720" s="1796"/>
      <c r="C720" s="61" t="s">
        <v>155</v>
      </c>
      <c r="D720" s="188">
        <f t="shared" si="109"/>
        <v>0</v>
      </c>
      <c r="E720" s="188">
        <f t="shared" si="110"/>
        <v>0</v>
      </c>
      <c r="F720" s="188">
        <f t="shared" si="111"/>
        <v>0</v>
      </c>
      <c r="G720" s="189">
        <f t="shared" si="112"/>
        <v>0</v>
      </c>
      <c r="H720" s="180"/>
      <c r="I720" s="183"/>
      <c r="J720" s="180"/>
      <c r="K720" s="180"/>
      <c r="L720" s="180"/>
      <c r="M720" s="183"/>
      <c r="N720" s="183"/>
      <c r="O720" s="180"/>
      <c r="P720" s="180"/>
      <c r="Q720" s="183"/>
      <c r="R720" s="180"/>
      <c r="T720" s="9"/>
      <c r="W720" s="65"/>
      <c r="X720" s="66" t="e">
        <f t="shared" si="82"/>
        <v>#DIV/0!</v>
      </c>
      <c r="AC720" s="1796"/>
      <c r="AD720" s="61" t="s">
        <v>155</v>
      </c>
      <c r="AE720" s="188">
        <f t="shared" si="113"/>
        <v>0</v>
      </c>
      <c r="AF720" s="188">
        <f t="shared" si="114"/>
        <v>0</v>
      </c>
      <c r="AG720" s="188">
        <f t="shared" si="115"/>
        <v>0</v>
      </c>
      <c r="AH720" s="189">
        <f t="shared" si="116"/>
        <v>0</v>
      </c>
      <c r="AI720" s="188">
        <f t="shared" si="117"/>
        <v>0</v>
      </c>
      <c r="AJ720" s="191"/>
      <c r="AK720" s="190"/>
      <c r="AL720" s="190"/>
      <c r="AM720" s="190"/>
      <c r="AN720" s="191"/>
      <c r="AO720" s="191"/>
      <c r="AP720" s="190"/>
      <c r="AQ720" s="190"/>
      <c r="AR720" s="191"/>
      <c r="AS720" s="190"/>
      <c r="AT720" s="9"/>
      <c r="AU720" s="1796"/>
      <c r="AV720" s="61" t="s">
        <v>155</v>
      </c>
      <c r="AW720" s="188">
        <f t="shared" si="118"/>
        <v>0</v>
      </c>
      <c r="AX720" s="188">
        <f t="shared" si="119"/>
        <v>0</v>
      </c>
      <c r="AY720" s="188">
        <f t="shared" si="120"/>
        <v>0</v>
      </c>
      <c r="AZ720" s="189">
        <f t="shared" si="121"/>
        <v>0</v>
      </c>
      <c r="BA720" s="188">
        <f t="shared" si="122"/>
        <v>0</v>
      </c>
      <c r="BB720" s="189">
        <f t="shared" si="123"/>
        <v>0</v>
      </c>
      <c r="BC720" s="188">
        <f t="shared" si="124"/>
        <v>0</v>
      </c>
      <c r="BD720" s="188">
        <f t="shared" si="125"/>
        <v>0</v>
      </c>
      <c r="BE720" s="188">
        <f t="shared" si="126"/>
        <v>0</v>
      </c>
      <c r="BF720" s="189">
        <f t="shared" si="127"/>
        <v>0</v>
      </c>
      <c r="BG720" s="189">
        <f t="shared" si="128"/>
        <v>0</v>
      </c>
      <c r="BH720" s="188">
        <f t="shared" si="129"/>
        <v>0</v>
      </c>
      <c r="BI720" s="188">
        <f t="shared" si="130"/>
        <v>0</v>
      </c>
      <c r="BJ720" s="189">
        <f t="shared" si="131"/>
        <v>0</v>
      </c>
      <c r="BK720" s="189">
        <f t="shared" si="132"/>
        <v>0</v>
      </c>
      <c r="BL720" s="102"/>
      <c r="BM720" s="102"/>
      <c r="BN720" s="102"/>
      <c r="BO720" s="102"/>
      <c r="BP720" s="102"/>
      <c r="BQ720" s="102"/>
      <c r="BR720" s="102"/>
      <c r="BS720" s="102"/>
      <c r="BT720" s="102"/>
      <c r="BU720" s="102"/>
      <c r="BV720" s="102"/>
      <c r="BW720" s="102"/>
      <c r="BX720" s="102"/>
      <c r="BY720" s="102"/>
      <c r="BZ720" s="102"/>
      <c r="CA720" s="102"/>
      <c r="CB720" s="102"/>
      <c r="CC720" s="102"/>
      <c r="CD720" s="102"/>
      <c r="CE720" s="102"/>
      <c r="CF720" s="102"/>
      <c r="CG720" s="102"/>
      <c r="CH720" s="102"/>
      <c r="CI720" s="102"/>
      <c r="CJ720" s="102"/>
    </row>
    <row r="721" spans="1:88" s="1" customFormat="1">
      <c r="A721" s="232"/>
      <c r="B721" s="1796"/>
      <c r="C721" s="61" t="s">
        <v>156</v>
      </c>
      <c r="D721" s="188">
        <f t="shared" si="109"/>
        <v>0</v>
      </c>
      <c r="E721" s="188">
        <f t="shared" si="110"/>
        <v>0</v>
      </c>
      <c r="F721" s="188">
        <f t="shared" si="111"/>
        <v>0</v>
      </c>
      <c r="G721" s="189">
        <f t="shared" si="112"/>
        <v>0</v>
      </c>
      <c r="H721" s="180"/>
      <c r="I721" s="183"/>
      <c r="J721" s="180"/>
      <c r="K721" s="180"/>
      <c r="L721" s="180"/>
      <c r="M721" s="183"/>
      <c r="N721" s="183"/>
      <c r="O721" s="180"/>
      <c r="P721" s="180"/>
      <c r="Q721" s="183"/>
      <c r="R721" s="180"/>
      <c r="T721" s="9"/>
      <c r="W721" s="65"/>
      <c r="X721" s="66" t="e">
        <f t="shared" ref="X721:X784" si="133">SUM(Y721:AE721)/W721</f>
        <v>#DIV/0!</v>
      </c>
      <c r="AC721" s="1796"/>
      <c r="AD721" s="61" t="s">
        <v>156</v>
      </c>
      <c r="AE721" s="188">
        <f t="shared" si="113"/>
        <v>0</v>
      </c>
      <c r="AF721" s="188">
        <f t="shared" si="114"/>
        <v>0</v>
      </c>
      <c r="AG721" s="188">
        <f t="shared" si="115"/>
        <v>0</v>
      </c>
      <c r="AH721" s="189">
        <f t="shared" si="116"/>
        <v>0</v>
      </c>
      <c r="AI721" s="188">
        <f t="shared" si="117"/>
        <v>0</v>
      </c>
      <c r="AJ721" s="191"/>
      <c r="AK721" s="190"/>
      <c r="AL721" s="190"/>
      <c r="AM721" s="190"/>
      <c r="AN721" s="191"/>
      <c r="AO721" s="191"/>
      <c r="AP721" s="190"/>
      <c r="AQ721" s="190"/>
      <c r="AR721" s="191"/>
      <c r="AS721" s="190"/>
      <c r="AT721" s="9"/>
      <c r="AU721" s="1796"/>
      <c r="AV721" s="61" t="s">
        <v>156</v>
      </c>
      <c r="AW721" s="188">
        <f t="shared" si="118"/>
        <v>0</v>
      </c>
      <c r="AX721" s="188">
        <f t="shared" si="119"/>
        <v>0</v>
      </c>
      <c r="AY721" s="188">
        <f t="shared" si="120"/>
        <v>0</v>
      </c>
      <c r="AZ721" s="189">
        <f t="shared" si="121"/>
        <v>0</v>
      </c>
      <c r="BA721" s="188">
        <f t="shared" si="122"/>
        <v>0</v>
      </c>
      <c r="BB721" s="189">
        <f t="shared" si="123"/>
        <v>0</v>
      </c>
      <c r="BC721" s="188">
        <f t="shared" si="124"/>
        <v>0</v>
      </c>
      <c r="BD721" s="188">
        <f t="shared" si="125"/>
        <v>0</v>
      </c>
      <c r="BE721" s="188">
        <f t="shared" si="126"/>
        <v>0</v>
      </c>
      <c r="BF721" s="189">
        <f t="shared" si="127"/>
        <v>0</v>
      </c>
      <c r="BG721" s="189">
        <f t="shared" si="128"/>
        <v>0</v>
      </c>
      <c r="BH721" s="188">
        <f t="shared" si="129"/>
        <v>0</v>
      </c>
      <c r="BI721" s="188">
        <f t="shared" si="130"/>
        <v>0</v>
      </c>
      <c r="BJ721" s="189">
        <f t="shared" si="131"/>
        <v>0</v>
      </c>
      <c r="BK721" s="189">
        <f t="shared" si="132"/>
        <v>0</v>
      </c>
      <c r="BL721" s="102"/>
      <c r="BM721" s="102"/>
      <c r="BN721" s="102"/>
      <c r="BO721" s="102"/>
      <c r="BP721" s="102"/>
      <c r="BQ721" s="102"/>
      <c r="BR721" s="102"/>
      <c r="BS721" s="102"/>
      <c r="BT721" s="102"/>
      <c r="BU721" s="102"/>
      <c r="BV721" s="102"/>
      <c r="BW721" s="102"/>
      <c r="BX721" s="102"/>
      <c r="BY721" s="102"/>
      <c r="BZ721" s="102"/>
      <c r="CA721" s="102"/>
      <c r="CB721" s="102"/>
      <c r="CC721" s="102"/>
      <c r="CD721" s="102"/>
      <c r="CE721" s="102"/>
      <c r="CF721" s="102"/>
      <c r="CG721" s="102"/>
      <c r="CH721" s="102"/>
      <c r="CI721" s="102"/>
      <c r="CJ721" s="102"/>
    </row>
    <row r="722" spans="1:88" s="1" customFormat="1">
      <c r="A722" s="232"/>
      <c r="B722" s="1796"/>
      <c r="C722" s="61" t="s">
        <v>157</v>
      </c>
      <c r="D722" s="188">
        <f t="shared" si="109"/>
        <v>0</v>
      </c>
      <c r="E722" s="188">
        <f t="shared" si="110"/>
        <v>0</v>
      </c>
      <c r="F722" s="188">
        <f t="shared" si="111"/>
        <v>0</v>
      </c>
      <c r="G722" s="189">
        <f t="shared" si="112"/>
        <v>0</v>
      </c>
      <c r="H722" s="180"/>
      <c r="I722" s="183"/>
      <c r="J722" s="180"/>
      <c r="K722" s="180"/>
      <c r="L722" s="180"/>
      <c r="M722" s="183"/>
      <c r="N722" s="183"/>
      <c r="O722" s="180"/>
      <c r="P722" s="180"/>
      <c r="Q722" s="183"/>
      <c r="R722" s="180"/>
      <c r="T722" s="9"/>
      <c r="W722" s="65"/>
      <c r="X722" s="66" t="e">
        <f t="shared" si="133"/>
        <v>#DIV/0!</v>
      </c>
      <c r="AC722" s="1796"/>
      <c r="AD722" s="61" t="s">
        <v>157</v>
      </c>
      <c r="AE722" s="188">
        <f t="shared" si="113"/>
        <v>0</v>
      </c>
      <c r="AF722" s="188">
        <f t="shared" si="114"/>
        <v>0</v>
      </c>
      <c r="AG722" s="188">
        <f t="shared" si="115"/>
        <v>0</v>
      </c>
      <c r="AH722" s="189">
        <f t="shared" si="116"/>
        <v>0</v>
      </c>
      <c r="AI722" s="188">
        <f t="shared" si="117"/>
        <v>0</v>
      </c>
      <c r="AJ722" s="191"/>
      <c r="AK722" s="190"/>
      <c r="AL722" s="190"/>
      <c r="AM722" s="190"/>
      <c r="AN722" s="191"/>
      <c r="AO722" s="191"/>
      <c r="AP722" s="190"/>
      <c r="AQ722" s="190"/>
      <c r="AR722" s="191"/>
      <c r="AS722" s="190"/>
      <c r="AT722" s="9"/>
      <c r="AU722" s="1796"/>
      <c r="AV722" s="61" t="s">
        <v>157</v>
      </c>
      <c r="AW722" s="188">
        <f t="shared" si="118"/>
        <v>0</v>
      </c>
      <c r="AX722" s="188">
        <f t="shared" si="119"/>
        <v>0</v>
      </c>
      <c r="AY722" s="188">
        <f t="shared" si="120"/>
        <v>0</v>
      </c>
      <c r="AZ722" s="189">
        <f t="shared" si="121"/>
        <v>0</v>
      </c>
      <c r="BA722" s="188">
        <f t="shared" si="122"/>
        <v>0</v>
      </c>
      <c r="BB722" s="189">
        <f t="shared" si="123"/>
        <v>0</v>
      </c>
      <c r="BC722" s="188">
        <f t="shared" si="124"/>
        <v>0</v>
      </c>
      <c r="BD722" s="188">
        <f t="shared" si="125"/>
        <v>0</v>
      </c>
      <c r="BE722" s="188">
        <f t="shared" si="126"/>
        <v>0</v>
      </c>
      <c r="BF722" s="189">
        <f t="shared" si="127"/>
        <v>0</v>
      </c>
      <c r="BG722" s="189">
        <f t="shared" si="128"/>
        <v>0</v>
      </c>
      <c r="BH722" s="188">
        <f t="shared" si="129"/>
        <v>0</v>
      </c>
      <c r="BI722" s="188">
        <f t="shared" si="130"/>
        <v>0</v>
      </c>
      <c r="BJ722" s="189">
        <f t="shared" si="131"/>
        <v>0</v>
      </c>
      <c r="BK722" s="189">
        <f t="shared" si="132"/>
        <v>0</v>
      </c>
      <c r="BL722" s="102"/>
      <c r="BM722" s="102"/>
      <c r="BN722" s="102"/>
      <c r="BO722" s="102"/>
      <c r="BP722" s="102"/>
      <c r="BQ722" s="102"/>
      <c r="BR722" s="102"/>
      <c r="BS722" s="102"/>
      <c r="BT722" s="102"/>
      <c r="BU722" s="102"/>
      <c r="BV722" s="102"/>
      <c r="BW722" s="102"/>
      <c r="BX722" s="102"/>
      <c r="BY722" s="102"/>
      <c r="BZ722" s="102"/>
      <c r="CA722" s="102"/>
      <c r="CB722" s="102"/>
      <c r="CC722" s="102"/>
      <c r="CD722" s="102"/>
      <c r="CE722" s="102"/>
      <c r="CF722" s="102"/>
      <c r="CG722" s="102"/>
      <c r="CH722" s="102"/>
      <c r="CI722" s="102"/>
      <c r="CJ722" s="102"/>
    </row>
    <row r="723" spans="1:88" s="1" customFormat="1">
      <c r="A723" s="232"/>
      <c r="B723" s="1796"/>
      <c r="C723" s="61" t="s">
        <v>158</v>
      </c>
      <c r="D723" s="188">
        <f t="shared" si="109"/>
        <v>0</v>
      </c>
      <c r="E723" s="188">
        <f t="shared" si="110"/>
        <v>0</v>
      </c>
      <c r="F723" s="188">
        <f t="shared" si="111"/>
        <v>0</v>
      </c>
      <c r="G723" s="189">
        <f t="shared" si="112"/>
        <v>0</v>
      </c>
      <c r="H723" s="180"/>
      <c r="I723" s="183"/>
      <c r="J723" s="180"/>
      <c r="K723" s="180"/>
      <c r="L723" s="180"/>
      <c r="M723" s="183"/>
      <c r="N723" s="183"/>
      <c r="O723" s="180"/>
      <c r="P723" s="180"/>
      <c r="Q723" s="183"/>
      <c r="R723" s="180"/>
      <c r="T723" s="9"/>
      <c r="W723" s="65"/>
      <c r="X723" s="66" t="e">
        <f t="shared" si="133"/>
        <v>#DIV/0!</v>
      </c>
      <c r="AC723" s="1796"/>
      <c r="AD723" s="61" t="s">
        <v>158</v>
      </c>
      <c r="AE723" s="188">
        <f t="shared" si="113"/>
        <v>0</v>
      </c>
      <c r="AF723" s="188">
        <f t="shared" si="114"/>
        <v>0</v>
      </c>
      <c r="AG723" s="188">
        <f t="shared" si="115"/>
        <v>0</v>
      </c>
      <c r="AH723" s="189">
        <f t="shared" si="116"/>
        <v>0</v>
      </c>
      <c r="AI723" s="188">
        <f t="shared" si="117"/>
        <v>0</v>
      </c>
      <c r="AJ723" s="191"/>
      <c r="AK723" s="190"/>
      <c r="AL723" s="190"/>
      <c r="AM723" s="190"/>
      <c r="AN723" s="191"/>
      <c r="AO723" s="191"/>
      <c r="AP723" s="190"/>
      <c r="AQ723" s="190"/>
      <c r="AR723" s="191"/>
      <c r="AS723" s="190"/>
      <c r="AT723" s="9"/>
      <c r="AU723" s="1796"/>
      <c r="AV723" s="61" t="s">
        <v>158</v>
      </c>
      <c r="AW723" s="188">
        <f t="shared" si="118"/>
        <v>0</v>
      </c>
      <c r="AX723" s="188">
        <f t="shared" si="119"/>
        <v>0</v>
      </c>
      <c r="AY723" s="188">
        <f t="shared" si="120"/>
        <v>0</v>
      </c>
      <c r="AZ723" s="189">
        <f t="shared" si="121"/>
        <v>0</v>
      </c>
      <c r="BA723" s="188">
        <f t="shared" si="122"/>
        <v>0</v>
      </c>
      <c r="BB723" s="189">
        <f t="shared" si="123"/>
        <v>0</v>
      </c>
      <c r="BC723" s="188">
        <f t="shared" si="124"/>
        <v>0</v>
      </c>
      <c r="BD723" s="188">
        <f t="shared" si="125"/>
        <v>0</v>
      </c>
      <c r="BE723" s="188">
        <f t="shared" si="126"/>
        <v>0</v>
      </c>
      <c r="BF723" s="189">
        <f t="shared" si="127"/>
        <v>0</v>
      </c>
      <c r="BG723" s="189">
        <f t="shared" si="128"/>
        <v>0</v>
      </c>
      <c r="BH723" s="188">
        <f t="shared" si="129"/>
        <v>0</v>
      </c>
      <c r="BI723" s="188">
        <f t="shared" si="130"/>
        <v>0</v>
      </c>
      <c r="BJ723" s="189">
        <f t="shared" si="131"/>
        <v>0</v>
      </c>
      <c r="BK723" s="189">
        <f t="shared" si="132"/>
        <v>0</v>
      </c>
      <c r="BL723" s="102"/>
      <c r="BM723" s="102"/>
      <c r="BN723" s="102"/>
      <c r="BO723" s="102"/>
      <c r="BP723" s="102"/>
      <c r="BQ723" s="102"/>
      <c r="BR723" s="102"/>
      <c r="BS723" s="102"/>
      <c r="BT723" s="102"/>
      <c r="BU723" s="102"/>
      <c r="BV723" s="102"/>
      <c r="BW723" s="102"/>
      <c r="BX723" s="102"/>
      <c r="BY723" s="102"/>
      <c r="BZ723" s="102"/>
      <c r="CA723" s="102"/>
      <c r="CB723" s="102"/>
      <c r="CC723" s="102"/>
      <c r="CD723" s="102"/>
      <c r="CE723" s="102"/>
      <c r="CF723" s="102"/>
      <c r="CG723" s="102"/>
      <c r="CH723" s="102"/>
      <c r="CI723" s="102"/>
      <c r="CJ723" s="102"/>
    </row>
    <row r="724" spans="1:88" s="1" customFormat="1">
      <c r="A724" s="232"/>
      <c r="B724" s="1796"/>
      <c r="C724" s="61" t="s">
        <v>159</v>
      </c>
      <c r="D724" s="188">
        <f t="shared" si="109"/>
        <v>0</v>
      </c>
      <c r="E724" s="188">
        <f t="shared" si="110"/>
        <v>0</v>
      </c>
      <c r="F724" s="188">
        <f t="shared" si="111"/>
        <v>0</v>
      </c>
      <c r="G724" s="189">
        <f t="shared" si="112"/>
        <v>0</v>
      </c>
      <c r="H724" s="180"/>
      <c r="I724" s="183"/>
      <c r="J724" s="180"/>
      <c r="K724" s="180"/>
      <c r="L724" s="180"/>
      <c r="M724" s="183"/>
      <c r="N724" s="183"/>
      <c r="O724" s="180"/>
      <c r="P724" s="180"/>
      <c r="Q724" s="183"/>
      <c r="R724" s="180"/>
      <c r="T724" s="9"/>
      <c r="W724" s="65"/>
      <c r="X724" s="66" t="e">
        <f t="shared" si="133"/>
        <v>#DIV/0!</v>
      </c>
      <c r="AC724" s="1796"/>
      <c r="AD724" s="61" t="s">
        <v>159</v>
      </c>
      <c r="AE724" s="188">
        <f t="shared" si="113"/>
        <v>0</v>
      </c>
      <c r="AF724" s="188">
        <f t="shared" si="114"/>
        <v>0</v>
      </c>
      <c r="AG724" s="188">
        <f t="shared" si="115"/>
        <v>0</v>
      </c>
      <c r="AH724" s="189">
        <f t="shared" si="116"/>
        <v>0</v>
      </c>
      <c r="AI724" s="188">
        <f t="shared" si="117"/>
        <v>0</v>
      </c>
      <c r="AJ724" s="191"/>
      <c r="AK724" s="190"/>
      <c r="AL724" s="190"/>
      <c r="AM724" s="190"/>
      <c r="AN724" s="191"/>
      <c r="AO724" s="191"/>
      <c r="AP724" s="190"/>
      <c r="AQ724" s="190"/>
      <c r="AR724" s="191"/>
      <c r="AS724" s="190"/>
      <c r="AT724" s="9"/>
      <c r="AU724" s="1796"/>
      <c r="AV724" s="61" t="s">
        <v>159</v>
      </c>
      <c r="AW724" s="188">
        <f t="shared" si="118"/>
        <v>0</v>
      </c>
      <c r="AX724" s="188">
        <f t="shared" si="119"/>
        <v>0</v>
      </c>
      <c r="AY724" s="188">
        <f t="shared" si="120"/>
        <v>0</v>
      </c>
      <c r="AZ724" s="189">
        <f t="shared" si="121"/>
        <v>0</v>
      </c>
      <c r="BA724" s="188">
        <f t="shared" si="122"/>
        <v>0</v>
      </c>
      <c r="BB724" s="189">
        <f t="shared" si="123"/>
        <v>0</v>
      </c>
      <c r="BC724" s="188">
        <f t="shared" si="124"/>
        <v>0</v>
      </c>
      <c r="BD724" s="188">
        <f t="shared" si="125"/>
        <v>0</v>
      </c>
      <c r="BE724" s="188">
        <f t="shared" si="126"/>
        <v>0</v>
      </c>
      <c r="BF724" s="189">
        <f t="shared" si="127"/>
        <v>0</v>
      </c>
      <c r="BG724" s="189">
        <f t="shared" si="128"/>
        <v>0</v>
      </c>
      <c r="BH724" s="188">
        <f t="shared" si="129"/>
        <v>0</v>
      </c>
      <c r="BI724" s="188">
        <f t="shared" si="130"/>
        <v>0</v>
      </c>
      <c r="BJ724" s="189">
        <f t="shared" si="131"/>
        <v>0</v>
      </c>
      <c r="BK724" s="189">
        <f t="shared" si="132"/>
        <v>0</v>
      </c>
      <c r="BL724" s="102"/>
      <c r="BM724" s="102"/>
      <c r="BN724" s="102"/>
      <c r="BO724" s="102"/>
      <c r="BP724" s="102"/>
      <c r="BQ724" s="102"/>
      <c r="BR724" s="102"/>
      <c r="BS724" s="102"/>
      <c r="BT724" s="102"/>
      <c r="BU724" s="102"/>
      <c r="BV724" s="102"/>
      <c r="BW724" s="102"/>
      <c r="BX724" s="102"/>
      <c r="BY724" s="102"/>
      <c r="BZ724" s="102"/>
      <c r="CA724" s="102"/>
      <c r="CB724" s="102"/>
      <c r="CC724" s="102"/>
      <c r="CD724" s="102"/>
      <c r="CE724" s="102"/>
      <c r="CF724" s="102"/>
      <c r="CG724" s="102"/>
      <c r="CH724" s="102"/>
      <c r="CI724" s="102"/>
      <c r="CJ724" s="102"/>
    </row>
    <row r="725" spans="1:88" s="1" customFormat="1">
      <c r="A725" s="232"/>
      <c r="B725" s="1796"/>
      <c r="C725" s="61" t="s">
        <v>160</v>
      </c>
      <c r="D725" s="188">
        <f t="shared" si="109"/>
        <v>0</v>
      </c>
      <c r="E725" s="188">
        <f t="shared" si="110"/>
        <v>0</v>
      </c>
      <c r="F725" s="188">
        <f t="shared" si="111"/>
        <v>0</v>
      </c>
      <c r="G725" s="189">
        <f t="shared" si="112"/>
        <v>0</v>
      </c>
      <c r="H725" s="180"/>
      <c r="I725" s="183"/>
      <c r="J725" s="180"/>
      <c r="K725" s="180"/>
      <c r="L725" s="180"/>
      <c r="M725" s="183"/>
      <c r="N725" s="183"/>
      <c r="O725" s="180"/>
      <c r="P725" s="180"/>
      <c r="Q725" s="183"/>
      <c r="R725" s="180"/>
      <c r="T725" s="9"/>
      <c r="W725" s="65"/>
      <c r="X725" s="66" t="e">
        <f t="shared" si="133"/>
        <v>#DIV/0!</v>
      </c>
      <c r="AC725" s="1796"/>
      <c r="AD725" s="61" t="s">
        <v>160</v>
      </c>
      <c r="AE725" s="188">
        <f t="shared" si="113"/>
        <v>0</v>
      </c>
      <c r="AF725" s="188">
        <f t="shared" si="114"/>
        <v>0</v>
      </c>
      <c r="AG725" s="188">
        <f t="shared" si="115"/>
        <v>0</v>
      </c>
      <c r="AH725" s="189">
        <f t="shared" si="116"/>
        <v>0</v>
      </c>
      <c r="AI725" s="188">
        <f t="shared" si="117"/>
        <v>0</v>
      </c>
      <c r="AJ725" s="191"/>
      <c r="AK725" s="190"/>
      <c r="AL725" s="190"/>
      <c r="AM725" s="190"/>
      <c r="AN725" s="191"/>
      <c r="AO725" s="191"/>
      <c r="AP725" s="190"/>
      <c r="AQ725" s="190"/>
      <c r="AR725" s="191"/>
      <c r="AS725" s="190"/>
      <c r="AT725" s="9"/>
      <c r="AU725" s="1796"/>
      <c r="AV725" s="61" t="s">
        <v>160</v>
      </c>
      <c r="AW725" s="188">
        <f t="shared" si="118"/>
        <v>0</v>
      </c>
      <c r="AX725" s="188">
        <f t="shared" si="119"/>
        <v>0</v>
      </c>
      <c r="AY725" s="188">
        <f t="shared" si="120"/>
        <v>0</v>
      </c>
      <c r="AZ725" s="189">
        <f t="shared" si="121"/>
        <v>0</v>
      </c>
      <c r="BA725" s="188">
        <f t="shared" si="122"/>
        <v>0</v>
      </c>
      <c r="BB725" s="189">
        <f t="shared" si="123"/>
        <v>0</v>
      </c>
      <c r="BC725" s="188">
        <f t="shared" si="124"/>
        <v>0</v>
      </c>
      <c r="BD725" s="188">
        <f t="shared" si="125"/>
        <v>0</v>
      </c>
      <c r="BE725" s="188">
        <f t="shared" si="126"/>
        <v>0</v>
      </c>
      <c r="BF725" s="189">
        <f t="shared" si="127"/>
        <v>0</v>
      </c>
      <c r="BG725" s="189">
        <f t="shared" si="128"/>
        <v>0</v>
      </c>
      <c r="BH725" s="188">
        <f t="shared" si="129"/>
        <v>0</v>
      </c>
      <c r="BI725" s="188">
        <f t="shared" si="130"/>
        <v>0</v>
      </c>
      <c r="BJ725" s="189">
        <f t="shared" si="131"/>
        <v>0</v>
      </c>
      <c r="BK725" s="189">
        <f t="shared" si="132"/>
        <v>0</v>
      </c>
      <c r="BL725" s="102"/>
      <c r="BM725" s="102"/>
      <c r="BN725" s="102"/>
      <c r="BO725" s="102"/>
      <c r="BP725" s="102"/>
      <c r="BQ725" s="102"/>
      <c r="BR725" s="102"/>
      <c r="BS725" s="102"/>
      <c r="BT725" s="102"/>
      <c r="BU725" s="102"/>
      <c r="BV725" s="102"/>
      <c r="BW725" s="102"/>
      <c r="BX725" s="102"/>
      <c r="BY725" s="102"/>
      <c r="BZ725" s="102"/>
      <c r="CA725" s="102"/>
      <c r="CB725" s="102"/>
      <c r="CC725" s="102"/>
      <c r="CD725" s="102"/>
      <c r="CE725" s="102"/>
      <c r="CF725" s="102"/>
      <c r="CG725" s="102"/>
      <c r="CH725" s="102"/>
      <c r="CI725" s="102"/>
      <c r="CJ725" s="102"/>
    </row>
    <row r="726" spans="1:88" s="1" customFormat="1">
      <c r="A726" s="232"/>
      <c r="B726" s="1796"/>
      <c r="C726" s="61" t="s">
        <v>161</v>
      </c>
      <c r="D726" s="188">
        <f t="shared" si="109"/>
        <v>0</v>
      </c>
      <c r="E726" s="188">
        <f t="shared" si="110"/>
        <v>0</v>
      </c>
      <c r="F726" s="188">
        <f t="shared" si="111"/>
        <v>0</v>
      </c>
      <c r="G726" s="189">
        <f t="shared" si="112"/>
        <v>0</v>
      </c>
      <c r="H726" s="180"/>
      <c r="I726" s="183"/>
      <c r="J726" s="180"/>
      <c r="K726" s="180"/>
      <c r="L726" s="180"/>
      <c r="M726" s="183"/>
      <c r="N726" s="183"/>
      <c r="O726" s="180"/>
      <c r="P726" s="180"/>
      <c r="Q726" s="183"/>
      <c r="R726" s="180"/>
      <c r="T726" s="9"/>
      <c r="W726" s="65"/>
      <c r="X726" s="66" t="e">
        <f t="shared" si="133"/>
        <v>#DIV/0!</v>
      </c>
      <c r="AC726" s="1796"/>
      <c r="AD726" s="61" t="s">
        <v>161</v>
      </c>
      <c r="AE726" s="188">
        <f t="shared" si="113"/>
        <v>0</v>
      </c>
      <c r="AF726" s="188">
        <f t="shared" si="114"/>
        <v>0</v>
      </c>
      <c r="AG726" s="188">
        <f t="shared" si="115"/>
        <v>0</v>
      </c>
      <c r="AH726" s="189">
        <f t="shared" si="116"/>
        <v>0</v>
      </c>
      <c r="AI726" s="188">
        <f t="shared" si="117"/>
        <v>0</v>
      </c>
      <c r="AJ726" s="191"/>
      <c r="AK726" s="190"/>
      <c r="AL726" s="190"/>
      <c r="AM726" s="190"/>
      <c r="AN726" s="191"/>
      <c r="AO726" s="191"/>
      <c r="AP726" s="190"/>
      <c r="AQ726" s="190"/>
      <c r="AR726" s="191"/>
      <c r="AS726" s="190"/>
      <c r="AT726" s="9"/>
      <c r="AU726" s="1796"/>
      <c r="AV726" s="61" t="s">
        <v>161</v>
      </c>
      <c r="AW726" s="188">
        <f t="shared" si="118"/>
        <v>11.1</v>
      </c>
      <c r="AX726" s="188">
        <f t="shared" si="119"/>
        <v>0</v>
      </c>
      <c r="AY726" s="188">
        <f t="shared" si="120"/>
        <v>0</v>
      </c>
      <c r="AZ726" s="189">
        <f t="shared" si="121"/>
        <v>9.9</v>
      </c>
      <c r="BA726" s="188">
        <f t="shared" si="122"/>
        <v>53.1</v>
      </c>
      <c r="BB726" s="189">
        <f t="shared" si="123"/>
        <v>0</v>
      </c>
      <c r="BC726" s="188">
        <f t="shared" si="124"/>
        <v>0</v>
      </c>
      <c r="BD726" s="188">
        <f t="shared" si="125"/>
        <v>0</v>
      </c>
      <c r="BE726" s="188">
        <f t="shared" si="126"/>
        <v>0</v>
      </c>
      <c r="BF726" s="189">
        <f t="shared" si="127"/>
        <v>0</v>
      </c>
      <c r="BG726" s="189">
        <f t="shared" si="128"/>
        <v>0</v>
      </c>
      <c r="BH726" s="188">
        <f t="shared" si="129"/>
        <v>0</v>
      </c>
      <c r="BI726" s="188">
        <f t="shared" si="130"/>
        <v>0</v>
      </c>
      <c r="BJ726" s="189">
        <f t="shared" si="131"/>
        <v>0</v>
      </c>
      <c r="BK726" s="189">
        <f t="shared" si="132"/>
        <v>20.100000000000001</v>
      </c>
      <c r="BL726" s="102"/>
      <c r="BM726" s="102"/>
      <c r="BN726" s="102"/>
      <c r="BO726" s="102"/>
      <c r="BP726" s="102"/>
      <c r="BQ726" s="102"/>
      <c r="BR726" s="102"/>
      <c r="BS726" s="102"/>
      <c r="BT726" s="102"/>
      <c r="BU726" s="102"/>
      <c r="BV726" s="102"/>
      <c r="BW726" s="102"/>
      <c r="BX726" s="102"/>
      <c r="BY726" s="102"/>
      <c r="BZ726" s="102"/>
      <c r="CA726" s="102"/>
      <c r="CB726" s="102"/>
      <c r="CC726" s="102"/>
      <c r="CD726" s="102"/>
      <c r="CE726" s="102"/>
      <c r="CF726" s="102"/>
      <c r="CG726" s="102"/>
      <c r="CH726" s="102"/>
      <c r="CI726" s="102"/>
      <c r="CJ726" s="102"/>
    </row>
    <row r="727" spans="1:88" s="1" customFormat="1">
      <c r="A727" s="232"/>
      <c r="B727" s="1796"/>
      <c r="C727" s="61" t="s">
        <v>162</v>
      </c>
      <c r="D727" s="188">
        <f t="shared" si="109"/>
        <v>0</v>
      </c>
      <c r="E727" s="188">
        <f t="shared" si="110"/>
        <v>0</v>
      </c>
      <c r="F727" s="188">
        <f t="shared" si="111"/>
        <v>0</v>
      </c>
      <c r="G727" s="189">
        <f t="shared" si="112"/>
        <v>0</v>
      </c>
      <c r="H727" s="180"/>
      <c r="I727" s="183"/>
      <c r="J727" s="180"/>
      <c r="K727" s="180"/>
      <c r="L727" s="180"/>
      <c r="M727" s="183"/>
      <c r="N727" s="183"/>
      <c r="O727" s="180"/>
      <c r="P727" s="180"/>
      <c r="Q727" s="183"/>
      <c r="R727" s="180"/>
      <c r="T727" s="9"/>
      <c r="W727" s="65"/>
      <c r="X727" s="66" t="e">
        <f t="shared" si="133"/>
        <v>#DIV/0!</v>
      </c>
      <c r="AC727" s="1796"/>
      <c r="AD727" s="61" t="s">
        <v>162</v>
      </c>
      <c r="AE727" s="188">
        <f t="shared" si="113"/>
        <v>0</v>
      </c>
      <c r="AF727" s="188">
        <f t="shared" si="114"/>
        <v>0</v>
      </c>
      <c r="AG727" s="188">
        <f t="shared" si="115"/>
        <v>0</v>
      </c>
      <c r="AH727" s="189">
        <f t="shared" si="116"/>
        <v>0</v>
      </c>
      <c r="AI727" s="188">
        <f t="shared" si="117"/>
        <v>0</v>
      </c>
      <c r="AJ727" s="191"/>
      <c r="AK727" s="190"/>
      <c r="AL727" s="190"/>
      <c r="AM727" s="190"/>
      <c r="AN727" s="191"/>
      <c r="AO727" s="191"/>
      <c r="AP727" s="190"/>
      <c r="AQ727" s="190"/>
      <c r="AR727" s="191"/>
      <c r="AS727" s="190"/>
      <c r="AT727" s="9"/>
      <c r="AU727" s="1796"/>
      <c r="AV727" s="61" t="s">
        <v>162</v>
      </c>
      <c r="AW727" s="188">
        <f t="shared" si="118"/>
        <v>0</v>
      </c>
      <c r="AX727" s="188">
        <f t="shared" si="119"/>
        <v>0</v>
      </c>
      <c r="AY727" s="188">
        <f t="shared" si="120"/>
        <v>0</v>
      </c>
      <c r="AZ727" s="189">
        <f t="shared" si="121"/>
        <v>0</v>
      </c>
      <c r="BA727" s="188">
        <f t="shared" si="122"/>
        <v>0</v>
      </c>
      <c r="BB727" s="189">
        <f t="shared" si="123"/>
        <v>0</v>
      </c>
      <c r="BC727" s="188">
        <f t="shared" si="124"/>
        <v>0</v>
      </c>
      <c r="BD727" s="188">
        <f t="shared" si="125"/>
        <v>0</v>
      </c>
      <c r="BE727" s="188">
        <f t="shared" si="126"/>
        <v>0</v>
      </c>
      <c r="BF727" s="189">
        <f t="shared" si="127"/>
        <v>0</v>
      </c>
      <c r="BG727" s="189">
        <f t="shared" si="128"/>
        <v>0</v>
      </c>
      <c r="BH727" s="188">
        <f t="shared" si="129"/>
        <v>0</v>
      </c>
      <c r="BI727" s="188">
        <f t="shared" si="130"/>
        <v>0</v>
      </c>
      <c r="BJ727" s="189">
        <f t="shared" si="131"/>
        <v>0</v>
      </c>
      <c r="BK727" s="189">
        <f t="shared" si="132"/>
        <v>0</v>
      </c>
      <c r="BL727" s="102"/>
      <c r="BM727" s="102"/>
      <c r="BN727" s="102"/>
      <c r="BO727" s="102"/>
      <c r="BP727" s="102"/>
      <c r="BQ727" s="102"/>
      <c r="BR727" s="102"/>
      <c r="BS727" s="102"/>
      <c r="BT727" s="102"/>
      <c r="BU727" s="102"/>
      <c r="BV727" s="102"/>
      <c r="BW727" s="102"/>
      <c r="BX727" s="102"/>
      <c r="BY727" s="102"/>
      <c r="BZ727" s="102"/>
      <c r="CA727" s="102"/>
      <c r="CB727" s="102"/>
      <c r="CC727" s="102"/>
      <c r="CD727" s="102"/>
      <c r="CE727" s="102"/>
      <c r="CF727" s="102"/>
      <c r="CG727" s="102"/>
      <c r="CH727" s="102"/>
      <c r="CI727" s="102"/>
      <c r="CJ727" s="102"/>
    </row>
    <row r="728" spans="1:88" s="1" customFormat="1">
      <c r="A728" s="232"/>
      <c r="B728" s="1796"/>
      <c r="C728" s="61" t="s">
        <v>163</v>
      </c>
      <c r="D728" s="188">
        <f t="shared" si="109"/>
        <v>0</v>
      </c>
      <c r="E728" s="188">
        <f t="shared" si="110"/>
        <v>0</v>
      </c>
      <c r="F728" s="188">
        <f t="shared" si="111"/>
        <v>0</v>
      </c>
      <c r="G728" s="189">
        <f t="shared" si="112"/>
        <v>0</v>
      </c>
      <c r="H728" s="180"/>
      <c r="I728" s="183"/>
      <c r="J728" s="180"/>
      <c r="K728" s="180"/>
      <c r="L728" s="180"/>
      <c r="M728" s="183"/>
      <c r="N728" s="183"/>
      <c r="O728" s="180"/>
      <c r="P728" s="180"/>
      <c r="Q728" s="183"/>
      <c r="R728" s="180"/>
      <c r="T728" s="9"/>
      <c r="W728" s="65"/>
      <c r="X728" s="66" t="e">
        <f t="shared" si="133"/>
        <v>#DIV/0!</v>
      </c>
      <c r="AC728" s="1796"/>
      <c r="AD728" s="61" t="s">
        <v>163</v>
      </c>
      <c r="AE728" s="188">
        <f t="shared" si="113"/>
        <v>0</v>
      </c>
      <c r="AF728" s="188">
        <f t="shared" si="114"/>
        <v>0</v>
      </c>
      <c r="AG728" s="188">
        <f t="shared" si="115"/>
        <v>0</v>
      </c>
      <c r="AH728" s="189">
        <f t="shared" si="116"/>
        <v>0</v>
      </c>
      <c r="AI728" s="188">
        <f t="shared" si="117"/>
        <v>0</v>
      </c>
      <c r="AJ728" s="191"/>
      <c r="AK728" s="190"/>
      <c r="AL728" s="190"/>
      <c r="AM728" s="190"/>
      <c r="AN728" s="191"/>
      <c r="AO728" s="191"/>
      <c r="AP728" s="190"/>
      <c r="AQ728" s="190"/>
      <c r="AR728" s="191"/>
      <c r="AS728" s="190"/>
      <c r="AT728" s="9"/>
      <c r="AU728" s="1796"/>
      <c r="AV728" s="61" t="s">
        <v>163</v>
      </c>
      <c r="AW728" s="188">
        <f t="shared" si="118"/>
        <v>0</v>
      </c>
      <c r="AX728" s="188">
        <f t="shared" si="119"/>
        <v>0</v>
      </c>
      <c r="AY728" s="188">
        <f t="shared" si="120"/>
        <v>0</v>
      </c>
      <c r="AZ728" s="189">
        <f t="shared" si="121"/>
        <v>0</v>
      </c>
      <c r="BA728" s="188">
        <f t="shared" si="122"/>
        <v>0</v>
      </c>
      <c r="BB728" s="189">
        <f t="shared" si="123"/>
        <v>0</v>
      </c>
      <c r="BC728" s="188">
        <f t="shared" si="124"/>
        <v>0</v>
      </c>
      <c r="BD728" s="188">
        <f t="shared" si="125"/>
        <v>0</v>
      </c>
      <c r="BE728" s="188">
        <f t="shared" si="126"/>
        <v>0</v>
      </c>
      <c r="BF728" s="189">
        <f t="shared" si="127"/>
        <v>0</v>
      </c>
      <c r="BG728" s="189">
        <f t="shared" si="128"/>
        <v>0</v>
      </c>
      <c r="BH728" s="188">
        <f t="shared" si="129"/>
        <v>0</v>
      </c>
      <c r="BI728" s="188">
        <f t="shared" si="130"/>
        <v>0</v>
      </c>
      <c r="BJ728" s="189">
        <f t="shared" si="131"/>
        <v>0</v>
      </c>
      <c r="BK728" s="189">
        <f t="shared" si="132"/>
        <v>0</v>
      </c>
      <c r="BL728" s="102"/>
      <c r="BM728" s="102"/>
      <c r="BN728" s="102"/>
      <c r="BO728" s="102"/>
      <c r="BP728" s="102"/>
      <c r="BQ728" s="102"/>
      <c r="BR728" s="102"/>
      <c r="BS728" s="102"/>
      <c r="BT728" s="102"/>
      <c r="BU728" s="102"/>
      <c r="BV728" s="102"/>
      <c r="BW728" s="102"/>
      <c r="BX728" s="102"/>
      <c r="BY728" s="102"/>
      <c r="BZ728" s="102"/>
      <c r="CA728" s="102"/>
      <c r="CB728" s="102"/>
      <c r="CC728" s="102"/>
      <c r="CD728" s="102"/>
      <c r="CE728" s="102"/>
      <c r="CF728" s="102"/>
      <c r="CG728" s="102"/>
      <c r="CH728" s="102"/>
      <c r="CI728" s="102"/>
      <c r="CJ728" s="102"/>
    </row>
    <row r="729" spans="1:88" s="1" customFormat="1">
      <c r="A729" s="232"/>
      <c r="B729" s="1796"/>
      <c r="C729" s="61" t="s">
        <v>164</v>
      </c>
      <c r="D729" s="188">
        <f t="shared" si="109"/>
        <v>0</v>
      </c>
      <c r="E729" s="188">
        <f t="shared" si="110"/>
        <v>0</v>
      </c>
      <c r="F729" s="188">
        <f t="shared" si="111"/>
        <v>0</v>
      </c>
      <c r="G729" s="189">
        <f t="shared" si="112"/>
        <v>0</v>
      </c>
      <c r="H729" s="180"/>
      <c r="I729" s="183"/>
      <c r="J729" s="180"/>
      <c r="K729" s="180"/>
      <c r="L729" s="180"/>
      <c r="M729" s="183"/>
      <c r="N729" s="183"/>
      <c r="O729" s="180"/>
      <c r="P729" s="180"/>
      <c r="Q729" s="183"/>
      <c r="R729" s="180"/>
      <c r="T729" s="9"/>
      <c r="W729" s="65"/>
      <c r="X729" s="66" t="e">
        <f t="shared" si="133"/>
        <v>#DIV/0!</v>
      </c>
      <c r="AC729" s="1796"/>
      <c r="AD729" s="61" t="s">
        <v>164</v>
      </c>
      <c r="AE729" s="188">
        <f t="shared" si="113"/>
        <v>0</v>
      </c>
      <c r="AF729" s="188">
        <f t="shared" si="114"/>
        <v>0</v>
      </c>
      <c r="AG729" s="188">
        <f t="shared" si="115"/>
        <v>0</v>
      </c>
      <c r="AH729" s="189">
        <f t="shared" si="116"/>
        <v>0</v>
      </c>
      <c r="AI729" s="188">
        <f t="shared" si="117"/>
        <v>0</v>
      </c>
      <c r="AJ729" s="191"/>
      <c r="AK729" s="190"/>
      <c r="AL729" s="190"/>
      <c r="AM729" s="190"/>
      <c r="AN729" s="191"/>
      <c r="AO729" s="191"/>
      <c r="AP729" s="190"/>
      <c r="AQ729" s="190"/>
      <c r="AR729" s="191"/>
      <c r="AS729" s="190"/>
      <c r="AT729" s="9"/>
      <c r="AU729" s="1796"/>
      <c r="AV729" s="61" t="s">
        <v>164</v>
      </c>
      <c r="AW729" s="188">
        <f t="shared" si="118"/>
        <v>0</v>
      </c>
      <c r="AX729" s="188">
        <f t="shared" si="119"/>
        <v>0</v>
      </c>
      <c r="AY729" s="188">
        <f t="shared" si="120"/>
        <v>0</v>
      </c>
      <c r="AZ729" s="189">
        <f t="shared" si="121"/>
        <v>0</v>
      </c>
      <c r="BA729" s="188">
        <f t="shared" si="122"/>
        <v>0</v>
      </c>
      <c r="BB729" s="189">
        <f t="shared" si="123"/>
        <v>0</v>
      </c>
      <c r="BC729" s="188">
        <f t="shared" si="124"/>
        <v>0</v>
      </c>
      <c r="BD729" s="188">
        <f t="shared" si="125"/>
        <v>0</v>
      </c>
      <c r="BE729" s="188">
        <f t="shared" si="126"/>
        <v>0</v>
      </c>
      <c r="BF729" s="189">
        <f t="shared" si="127"/>
        <v>0</v>
      </c>
      <c r="BG729" s="189">
        <f t="shared" si="128"/>
        <v>0</v>
      </c>
      <c r="BH729" s="188">
        <f t="shared" si="129"/>
        <v>0</v>
      </c>
      <c r="BI729" s="188">
        <f t="shared" si="130"/>
        <v>0</v>
      </c>
      <c r="BJ729" s="189">
        <f t="shared" si="131"/>
        <v>0</v>
      </c>
      <c r="BK729" s="189">
        <f t="shared" si="132"/>
        <v>0</v>
      </c>
      <c r="BL729" s="102"/>
      <c r="BM729" s="102"/>
      <c r="BN729" s="102"/>
      <c r="BO729" s="102"/>
      <c r="BP729" s="102"/>
      <c r="BQ729" s="102"/>
      <c r="BR729" s="102"/>
      <c r="BS729" s="102"/>
      <c r="BT729" s="102"/>
      <c r="BU729" s="102"/>
      <c r="BV729" s="102"/>
      <c r="BW729" s="102"/>
      <c r="BX729" s="102"/>
      <c r="BY729" s="102"/>
      <c r="BZ729" s="102"/>
      <c r="CA729" s="102"/>
      <c r="CB729" s="102"/>
      <c r="CC729" s="102"/>
      <c r="CD729" s="102"/>
      <c r="CE729" s="102"/>
      <c r="CF729" s="102"/>
      <c r="CG729" s="102"/>
      <c r="CH729" s="102"/>
      <c r="CI729" s="102"/>
      <c r="CJ729" s="102"/>
    </row>
    <row r="730" spans="1:88" s="1" customFormat="1">
      <c r="A730" s="232"/>
      <c r="B730" s="1796"/>
      <c r="C730" s="61" t="s">
        <v>165</v>
      </c>
      <c r="D730" s="188">
        <f t="shared" si="109"/>
        <v>0</v>
      </c>
      <c r="E730" s="188">
        <f t="shared" si="110"/>
        <v>0</v>
      </c>
      <c r="F730" s="188">
        <f t="shared" si="111"/>
        <v>0</v>
      </c>
      <c r="G730" s="189">
        <f t="shared" si="112"/>
        <v>0</v>
      </c>
      <c r="H730" s="180"/>
      <c r="I730" s="183"/>
      <c r="J730" s="180"/>
      <c r="K730" s="180"/>
      <c r="L730" s="180"/>
      <c r="M730" s="183"/>
      <c r="N730" s="183"/>
      <c r="O730" s="180"/>
      <c r="P730" s="180"/>
      <c r="Q730" s="183"/>
      <c r="R730" s="180"/>
      <c r="T730" s="9"/>
      <c r="W730" s="65"/>
      <c r="X730" s="66" t="e">
        <f t="shared" si="133"/>
        <v>#DIV/0!</v>
      </c>
      <c r="AC730" s="1796"/>
      <c r="AD730" s="61" t="s">
        <v>165</v>
      </c>
      <c r="AE730" s="188">
        <f t="shared" si="113"/>
        <v>0</v>
      </c>
      <c r="AF730" s="188">
        <f t="shared" si="114"/>
        <v>0</v>
      </c>
      <c r="AG730" s="188">
        <f t="shared" si="115"/>
        <v>0</v>
      </c>
      <c r="AH730" s="189">
        <f t="shared" si="116"/>
        <v>0</v>
      </c>
      <c r="AI730" s="188">
        <f t="shared" si="117"/>
        <v>0</v>
      </c>
      <c r="AJ730" s="191"/>
      <c r="AK730" s="190"/>
      <c r="AL730" s="190"/>
      <c r="AM730" s="190"/>
      <c r="AN730" s="191"/>
      <c r="AO730" s="191"/>
      <c r="AP730" s="190"/>
      <c r="AQ730" s="190"/>
      <c r="AR730" s="191"/>
      <c r="AS730" s="190"/>
      <c r="AT730" s="9"/>
      <c r="AU730" s="1796"/>
      <c r="AV730" s="61" t="s">
        <v>165</v>
      </c>
      <c r="AW730" s="188">
        <f t="shared" si="118"/>
        <v>0</v>
      </c>
      <c r="AX730" s="188">
        <f t="shared" si="119"/>
        <v>0</v>
      </c>
      <c r="AY730" s="188">
        <f t="shared" si="120"/>
        <v>0</v>
      </c>
      <c r="AZ730" s="189">
        <f t="shared" si="121"/>
        <v>0</v>
      </c>
      <c r="BA730" s="188">
        <f t="shared" si="122"/>
        <v>0</v>
      </c>
      <c r="BB730" s="189">
        <f t="shared" si="123"/>
        <v>0</v>
      </c>
      <c r="BC730" s="188">
        <f t="shared" si="124"/>
        <v>0</v>
      </c>
      <c r="BD730" s="188">
        <f t="shared" si="125"/>
        <v>0</v>
      </c>
      <c r="BE730" s="188">
        <f t="shared" si="126"/>
        <v>0</v>
      </c>
      <c r="BF730" s="189">
        <f t="shared" si="127"/>
        <v>0</v>
      </c>
      <c r="BG730" s="189">
        <f t="shared" si="128"/>
        <v>0</v>
      </c>
      <c r="BH730" s="188">
        <f t="shared" si="129"/>
        <v>0</v>
      </c>
      <c r="BI730" s="188">
        <f t="shared" si="130"/>
        <v>0</v>
      </c>
      <c r="BJ730" s="189">
        <f t="shared" si="131"/>
        <v>0</v>
      </c>
      <c r="BK730" s="189">
        <f t="shared" si="132"/>
        <v>0</v>
      </c>
      <c r="BL730" s="102"/>
      <c r="BM730" s="102"/>
      <c r="BN730" s="102"/>
      <c r="BO730" s="102"/>
      <c r="BP730" s="102"/>
      <c r="BQ730" s="102"/>
      <c r="BR730" s="102"/>
      <c r="BS730" s="102"/>
      <c r="BT730" s="102"/>
      <c r="BU730" s="102"/>
      <c r="BV730" s="102"/>
      <c r="BW730" s="102"/>
      <c r="BX730" s="102"/>
      <c r="BY730" s="102"/>
      <c r="BZ730" s="102"/>
      <c r="CA730" s="102"/>
      <c r="CB730" s="102"/>
      <c r="CC730" s="102"/>
      <c r="CD730" s="102"/>
      <c r="CE730" s="102"/>
      <c r="CF730" s="102"/>
      <c r="CG730" s="102"/>
      <c r="CH730" s="102"/>
      <c r="CI730" s="102"/>
      <c r="CJ730" s="102"/>
    </row>
    <row r="731" spans="1:88" s="1" customFormat="1">
      <c r="A731" s="232"/>
      <c r="B731" s="1796"/>
      <c r="C731" s="61" t="s">
        <v>166</v>
      </c>
      <c r="D731" s="188">
        <f t="shared" si="109"/>
        <v>0</v>
      </c>
      <c r="E731" s="188">
        <f t="shared" si="110"/>
        <v>0</v>
      </c>
      <c r="F731" s="188">
        <f t="shared" si="111"/>
        <v>0</v>
      </c>
      <c r="G731" s="189">
        <f t="shared" si="112"/>
        <v>0</v>
      </c>
      <c r="H731" s="180"/>
      <c r="I731" s="183"/>
      <c r="J731" s="180"/>
      <c r="K731" s="180"/>
      <c r="L731" s="180"/>
      <c r="M731" s="183"/>
      <c r="N731" s="183"/>
      <c r="O731" s="180"/>
      <c r="P731" s="180"/>
      <c r="Q731" s="183"/>
      <c r="R731" s="180"/>
      <c r="T731" s="9"/>
      <c r="W731" s="65"/>
      <c r="X731" s="66" t="e">
        <f t="shared" si="133"/>
        <v>#DIV/0!</v>
      </c>
      <c r="AC731" s="1796"/>
      <c r="AD731" s="61" t="s">
        <v>166</v>
      </c>
      <c r="AE731" s="188">
        <f t="shared" si="113"/>
        <v>0</v>
      </c>
      <c r="AF731" s="188">
        <f t="shared" si="114"/>
        <v>0</v>
      </c>
      <c r="AG731" s="188">
        <f t="shared" si="115"/>
        <v>0</v>
      </c>
      <c r="AH731" s="189">
        <f t="shared" si="116"/>
        <v>0</v>
      </c>
      <c r="AI731" s="188">
        <f t="shared" si="117"/>
        <v>0</v>
      </c>
      <c r="AJ731" s="191"/>
      <c r="AK731" s="190"/>
      <c r="AL731" s="190"/>
      <c r="AM731" s="190"/>
      <c r="AN731" s="191"/>
      <c r="AO731" s="191"/>
      <c r="AP731" s="190"/>
      <c r="AQ731" s="190"/>
      <c r="AR731" s="191"/>
      <c r="AS731" s="190"/>
      <c r="AT731" s="9"/>
      <c r="AU731" s="1796"/>
      <c r="AV731" s="61" t="s">
        <v>166</v>
      </c>
      <c r="AW731" s="188">
        <f t="shared" si="118"/>
        <v>0</v>
      </c>
      <c r="AX731" s="188">
        <f t="shared" si="119"/>
        <v>0</v>
      </c>
      <c r="AY731" s="188">
        <f t="shared" si="120"/>
        <v>0</v>
      </c>
      <c r="AZ731" s="189">
        <f t="shared" si="121"/>
        <v>0</v>
      </c>
      <c r="BA731" s="188">
        <f t="shared" si="122"/>
        <v>0</v>
      </c>
      <c r="BB731" s="189">
        <f t="shared" si="123"/>
        <v>0</v>
      </c>
      <c r="BC731" s="188">
        <f t="shared" si="124"/>
        <v>0</v>
      </c>
      <c r="BD731" s="188">
        <f t="shared" si="125"/>
        <v>0</v>
      </c>
      <c r="BE731" s="188">
        <f t="shared" si="126"/>
        <v>0</v>
      </c>
      <c r="BF731" s="189">
        <f t="shared" si="127"/>
        <v>0</v>
      </c>
      <c r="BG731" s="189">
        <f t="shared" si="128"/>
        <v>0</v>
      </c>
      <c r="BH731" s="188">
        <f t="shared" si="129"/>
        <v>0</v>
      </c>
      <c r="BI731" s="188">
        <f t="shared" si="130"/>
        <v>0</v>
      </c>
      <c r="BJ731" s="189">
        <f t="shared" si="131"/>
        <v>0</v>
      </c>
      <c r="BK731" s="189">
        <f t="shared" si="132"/>
        <v>0</v>
      </c>
      <c r="BL731" s="102"/>
      <c r="BM731" s="102"/>
      <c r="BN731" s="102"/>
      <c r="BO731" s="102"/>
      <c r="BP731" s="102"/>
      <c r="BQ731" s="102"/>
      <c r="BR731" s="102"/>
      <c r="BS731" s="102"/>
      <c r="BT731" s="102"/>
      <c r="BU731" s="102"/>
      <c r="BV731" s="102"/>
      <c r="BW731" s="102"/>
      <c r="BX731" s="102"/>
      <c r="BY731" s="102"/>
      <c r="BZ731" s="102"/>
      <c r="CA731" s="102"/>
      <c r="CB731" s="102"/>
      <c r="CC731" s="102"/>
      <c r="CD731" s="102"/>
      <c r="CE731" s="102"/>
      <c r="CF731" s="102"/>
      <c r="CG731" s="102"/>
      <c r="CH731" s="102"/>
      <c r="CI731" s="102"/>
      <c r="CJ731" s="102"/>
    </row>
    <row r="732" spans="1:88" s="1" customFormat="1">
      <c r="A732" s="232"/>
      <c r="B732" s="1796"/>
      <c r="C732" s="61" t="s">
        <v>167</v>
      </c>
      <c r="D732" s="188">
        <f t="shared" si="109"/>
        <v>0</v>
      </c>
      <c r="E732" s="188">
        <f t="shared" si="110"/>
        <v>0</v>
      </c>
      <c r="F732" s="188">
        <f t="shared" si="111"/>
        <v>0</v>
      </c>
      <c r="G732" s="189">
        <f t="shared" si="112"/>
        <v>0</v>
      </c>
      <c r="H732" s="180"/>
      <c r="I732" s="183"/>
      <c r="J732" s="180"/>
      <c r="K732" s="180"/>
      <c r="L732" s="180"/>
      <c r="M732" s="183"/>
      <c r="N732" s="183"/>
      <c r="O732" s="180"/>
      <c r="P732" s="180"/>
      <c r="Q732" s="183"/>
      <c r="R732" s="180"/>
      <c r="T732" s="9"/>
      <c r="W732" s="65"/>
      <c r="X732" s="66" t="e">
        <f t="shared" si="133"/>
        <v>#DIV/0!</v>
      </c>
      <c r="AC732" s="1796"/>
      <c r="AD732" s="61" t="s">
        <v>167</v>
      </c>
      <c r="AE732" s="188">
        <f t="shared" si="113"/>
        <v>0</v>
      </c>
      <c r="AF732" s="188">
        <f t="shared" si="114"/>
        <v>0</v>
      </c>
      <c r="AG732" s="188">
        <f t="shared" si="115"/>
        <v>0</v>
      </c>
      <c r="AH732" s="189">
        <f t="shared" si="116"/>
        <v>0</v>
      </c>
      <c r="AI732" s="188">
        <f t="shared" si="117"/>
        <v>0</v>
      </c>
      <c r="AJ732" s="191"/>
      <c r="AK732" s="190"/>
      <c r="AL732" s="190"/>
      <c r="AM732" s="190"/>
      <c r="AN732" s="191"/>
      <c r="AO732" s="191"/>
      <c r="AP732" s="190"/>
      <c r="AQ732" s="190"/>
      <c r="AR732" s="191"/>
      <c r="AS732" s="190"/>
      <c r="AT732" s="9"/>
      <c r="AU732" s="1796"/>
      <c r="AV732" s="61" t="s">
        <v>167</v>
      </c>
      <c r="AW732" s="188">
        <f t="shared" si="118"/>
        <v>0</v>
      </c>
      <c r="AX732" s="188">
        <f t="shared" si="119"/>
        <v>0</v>
      </c>
      <c r="AY732" s="188">
        <f t="shared" si="120"/>
        <v>0</v>
      </c>
      <c r="AZ732" s="189">
        <f t="shared" si="121"/>
        <v>0</v>
      </c>
      <c r="BA732" s="188">
        <f t="shared" si="122"/>
        <v>0</v>
      </c>
      <c r="BB732" s="189">
        <f t="shared" si="123"/>
        <v>0</v>
      </c>
      <c r="BC732" s="188">
        <f t="shared" si="124"/>
        <v>0</v>
      </c>
      <c r="BD732" s="188">
        <f t="shared" si="125"/>
        <v>0</v>
      </c>
      <c r="BE732" s="188">
        <f t="shared" si="126"/>
        <v>0</v>
      </c>
      <c r="BF732" s="189">
        <f t="shared" si="127"/>
        <v>0</v>
      </c>
      <c r="BG732" s="189">
        <f t="shared" si="128"/>
        <v>0</v>
      </c>
      <c r="BH732" s="188">
        <f t="shared" si="129"/>
        <v>0</v>
      </c>
      <c r="BI732" s="188">
        <f t="shared" si="130"/>
        <v>0</v>
      </c>
      <c r="BJ732" s="189">
        <f t="shared" si="131"/>
        <v>0</v>
      </c>
      <c r="BK732" s="189">
        <f t="shared" si="132"/>
        <v>0</v>
      </c>
      <c r="BL732" s="102"/>
      <c r="BM732" s="102"/>
      <c r="BN732" s="102"/>
      <c r="BO732" s="102"/>
      <c r="BP732" s="102"/>
      <c r="BQ732" s="102"/>
      <c r="BR732" s="102"/>
      <c r="BS732" s="102"/>
      <c r="BT732" s="102"/>
      <c r="BU732" s="102"/>
      <c r="BV732" s="102"/>
      <c r="BW732" s="102"/>
      <c r="BX732" s="102"/>
      <c r="BY732" s="102"/>
      <c r="BZ732" s="102"/>
      <c r="CA732" s="102"/>
      <c r="CB732" s="102"/>
      <c r="CC732" s="102"/>
      <c r="CD732" s="102"/>
      <c r="CE732" s="102"/>
      <c r="CF732" s="102"/>
      <c r="CG732" s="102"/>
      <c r="CH732" s="102"/>
      <c r="CI732" s="102"/>
      <c r="CJ732" s="102"/>
    </row>
    <row r="733" spans="1:88" s="1" customFormat="1">
      <c r="A733" s="232"/>
      <c r="B733" s="1796"/>
      <c r="C733" s="61" t="s">
        <v>168</v>
      </c>
      <c r="D733" s="188">
        <f t="shared" si="109"/>
        <v>0</v>
      </c>
      <c r="E733" s="188">
        <f t="shared" si="110"/>
        <v>0</v>
      </c>
      <c r="F733" s="188">
        <f t="shared" si="111"/>
        <v>0</v>
      </c>
      <c r="G733" s="189">
        <f t="shared" si="112"/>
        <v>0</v>
      </c>
      <c r="H733" s="180"/>
      <c r="I733" s="183"/>
      <c r="J733" s="180"/>
      <c r="K733" s="180"/>
      <c r="L733" s="180"/>
      <c r="M733" s="183"/>
      <c r="N733" s="183"/>
      <c r="O733" s="180"/>
      <c r="P733" s="180"/>
      <c r="Q733" s="183"/>
      <c r="R733" s="180"/>
      <c r="T733" s="9"/>
      <c r="W733" s="65"/>
      <c r="X733" s="66" t="e">
        <f t="shared" si="133"/>
        <v>#DIV/0!</v>
      </c>
      <c r="AC733" s="1796"/>
      <c r="AD733" s="61" t="s">
        <v>168</v>
      </c>
      <c r="AE733" s="188">
        <f t="shared" si="113"/>
        <v>0</v>
      </c>
      <c r="AF733" s="188">
        <f t="shared" si="114"/>
        <v>0</v>
      </c>
      <c r="AG733" s="188">
        <f t="shared" si="115"/>
        <v>0</v>
      </c>
      <c r="AH733" s="189">
        <f t="shared" si="116"/>
        <v>0</v>
      </c>
      <c r="AI733" s="188">
        <f t="shared" si="117"/>
        <v>0</v>
      </c>
      <c r="AJ733" s="191"/>
      <c r="AK733" s="190"/>
      <c r="AL733" s="190"/>
      <c r="AM733" s="190"/>
      <c r="AN733" s="191"/>
      <c r="AO733" s="191"/>
      <c r="AP733" s="190"/>
      <c r="AQ733" s="190"/>
      <c r="AR733" s="191"/>
      <c r="AS733" s="190"/>
      <c r="AT733" s="9"/>
      <c r="AU733" s="1796"/>
      <c r="AV733" s="61" t="s">
        <v>168</v>
      </c>
      <c r="AW733" s="188">
        <f t="shared" si="118"/>
        <v>0</v>
      </c>
      <c r="AX733" s="188">
        <f t="shared" si="119"/>
        <v>0</v>
      </c>
      <c r="AY733" s="188">
        <f t="shared" si="120"/>
        <v>0</v>
      </c>
      <c r="AZ733" s="189">
        <f t="shared" si="121"/>
        <v>0</v>
      </c>
      <c r="BA733" s="188">
        <f t="shared" si="122"/>
        <v>0</v>
      </c>
      <c r="BB733" s="189">
        <f t="shared" si="123"/>
        <v>0</v>
      </c>
      <c r="BC733" s="188">
        <f t="shared" si="124"/>
        <v>0</v>
      </c>
      <c r="BD733" s="188">
        <f t="shared" si="125"/>
        <v>0</v>
      </c>
      <c r="BE733" s="188">
        <f t="shared" si="126"/>
        <v>0</v>
      </c>
      <c r="BF733" s="189">
        <f t="shared" si="127"/>
        <v>0</v>
      </c>
      <c r="BG733" s="189">
        <f t="shared" si="128"/>
        <v>0</v>
      </c>
      <c r="BH733" s="188">
        <f t="shared" si="129"/>
        <v>0</v>
      </c>
      <c r="BI733" s="188">
        <f t="shared" si="130"/>
        <v>0</v>
      </c>
      <c r="BJ733" s="189">
        <f t="shared" si="131"/>
        <v>0</v>
      </c>
      <c r="BK733" s="189">
        <f t="shared" si="132"/>
        <v>0</v>
      </c>
      <c r="BL733" s="102"/>
      <c r="BM733" s="102"/>
      <c r="BN733" s="102"/>
      <c r="BO733" s="102"/>
      <c r="BP733" s="102"/>
      <c r="BQ733" s="102"/>
      <c r="BR733" s="102"/>
      <c r="BS733" s="102"/>
      <c r="BT733" s="102"/>
      <c r="BU733" s="102"/>
      <c r="BV733" s="102"/>
      <c r="BW733" s="102"/>
      <c r="BX733" s="102"/>
      <c r="BY733" s="102"/>
      <c r="BZ733" s="102"/>
      <c r="CA733" s="102"/>
      <c r="CB733" s="102"/>
      <c r="CC733" s="102"/>
      <c r="CD733" s="102"/>
      <c r="CE733" s="102"/>
      <c r="CF733" s="102"/>
      <c r="CG733" s="102"/>
      <c r="CH733" s="102"/>
      <c r="CI733" s="102"/>
      <c r="CJ733" s="102"/>
    </row>
    <row r="734" spans="1:88" s="1" customFormat="1">
      <c r="A734" s="232"/>
      <c r="B734" s="1796"/>
      <c r="C734" s="61" t="s">
        <v>169</v>
      </c>
      <c r="D734" s="188">
        <f t="shared" si="109"/>
        <v>6.5</v>
      </c>
      <c r="E734" s="188">
        <f t="shared" si="110"/>
        <v>5.42</v>
      </c>
      <c r="F734" s="188">
        <f t="shared" si="111"/>
        <v>3.25</v>
      </c>
      <c r="G734" s="189">
        <f t="shared" si="112"/>
        <v>2.71</v>
      </c>
      <c r="H734" s="180"/>
      <c r="I734" s="183"/>
      <c r="J734" s="180"/>
      <c r="K734" s="180"/>
      <c r="L734" s="180"/>
      <c r="M734" s="183"/>
      <c r="N734" s="183"/>
      <c r="O734" s="180"/>
      <c r="P734" s="180"/>
      <c r="Q734" s="183"/>
      <c r="R734" s="180"/>
      <c r="T734" s="9"/>
      <c r="W734" s="65"/>
      <c r="X734" s="66" t="e">
        <f t="shared" si="133"/>
        <v>#DIV/0!</v>
      </c>
      <c r="AC734" s="1796"/>
      <c r="AD734" s="61" t="s">
        <v>169</v>
      </c>
      <c r="AE734" s="188">
        <f t="shared" si="113"/>
        <v>0</v>
      </c>
      <c r="AF734" s="188">
        <f t="shared" si="114"/>
        <v>0</v>
      </c>
      <c r="AG734" s="188">
        <f t="shared" si="115"/>
        <v>0</v>
      </c>
      <c r="AH734" s="189">
        <f t="shared" si="116"/>
        <v>0</v>
      </c>
      <c r="AI734" s="188">
        <f t="shared" si="117"/>
        <v>0</v>
      </c>
      <c r="AJ734" s="189"/>
      <c r="AK734" s="60"/>
      <c r="AL734" s="60"/>
      <c r="AM734" s="60"/>
      <c r="AN734" s="189"/>
      <c r="AO734" s="189"/>
      <c r="AP734" s="60"/>
      <c r="AQ734" s="60"/>
      <c r="AR734" s="189"/>
      <c r="AS734" s="60"/>
      <c r="AT734" s="9"/>
      <c r="AU734" s="1796"/>
      <c r="AV734" s="61" t="s">
        <v>169</v>
      </c>
      <c r="AW734" s="188">
        <f t="shared" si="118"/>
        <v>0</v>
      </c>
      <c r="AX734" s="188">
        <f t="shared" si="119"/>
        <v>0</v>
      </c>
      <c r="AY734" s="188">
        <f t="shared" si="120"/>
        <v>0</v>
      </c>
      <c r="AZ734" s="189">
        <f t="shared" si="121"/>
        <v>0</v>
      </c>
      <c r="BA734" s="188">
        <f t="shared" si="122"/>
        <v>0</v>
      </c>
      <c r="BB734" s="189">
        <f t="shared" si="123"/>
        <v>0</v>
      </c>
      <c r="BC734" s="188">
        <f t="shared" si="124"/>
        <v>0</v>
      </c>
      <c r="BD734" s="188">
        <f t="shared" si="125"/>
        <v>0</v>
      </c>
      <c r="BE734" s="188">
        <f t="shared" si="126"/>
        <v>0</v>
      </c>
      <c r="BF734" s="189">
        <f t="shared" si="127"/>
        <v>0</v>
      </c>
      <c r="BG734" s="189">
        <f t="shared" si="128"/>
        <v>0</v>
      </c>
      <c r="BH734" s="188">
        <f t="shared" si="129"/>
        <v>0</v>
      </c>
      <c r="BI734" s="188">
        <f t="shared" si="130"/>
        <v>0</v>
      </c>
      <c r="BJ734" s="189">
        <f t="shared" si="131"/>
        <v>0</v>
      </c>
      <c r="BK734" s="189">
        <f t="shared" si="132"/>
        <v>0</v>
      </c>
      <c r="BL734" s="102"/>
      <c r="BM734" s="102"/>
      <c r="BN734" s="102"/>
      <c r="BO734" s="102"/>
      <c r="BP734" s="102"/>
      <c r="BQ734" s="102"/>
      <c r="BR734" s="102"/>
      <c r="BS734" s="102"/>
      <c r="BT734" s="102"/>
      <c r="BU734" s="102"/>
      <c r="BV734" s="102"/>
      <c r="BW734" s="102"/>
      <c r="BX734" s="102"/>
      <c r="BY734" s="102"/>
      <c r="BZ734" s="102"/>
      <c r="CA734" s="102"/>
      <c r="CB734" s="102"/>
      <c r="CC734" s="102"/>
      <c r="CD734" s="102"/>
      <c r="CE734" s="102"/>
      <c r="CF734" s="102"/>
      <c r="CG734" s="102"/>
      <c r="CH734" s="102"/>
      <c r="CI734" s="102"/>
      <c r="CJ734" s="102"/>
    </row>
    <row r="735" spans="1:88" s="1" customFormat="1">
      <c r="A735" s="232"/>
      <c r="B735" s="1796"/>
      <c r="C735" s="61" t="s">
        <v>170</v>
      </c>
      <c r="D735" s="188">
        <f t="shared" si="109"/>
        <v>0</v>
      </c>
      <c r="E735" s="188">
        <f t="shared" si="110"/>
        <v>0</v>
      </c>
      <c r="F735" s="188">
        <f t="shared" si="111"/>
        <v>0</v>
      </c>
      <c r="G735" s="189">
        <f t="shared" si="112"/>
        <v>0</v>
      </c>
      <c r="H735" s="180"/>
      <c r="I735" s="183"/>
      <c r="J735" s="180"/>
      <c r="K735" s="180"/>
      <c r="L735" s="180"/>
      <c r="M735" s="183"/>
      <c r="N735" s="183"/>
      <c r="O735" s="180"/>
      <c r="P735" s="180"/>
      <c r="Q735" s="183"/>
      <c r="R735" s="180"/>
      <c r="T735" s="9"/>
      <c r="W735" s="65"/>
      <c r="X735" s="66" t="e">
        <f t="shared" si="133"/>
        <v>#DIV/0!</v>
      </c>
      <c r="AC735" s="1796"/>
      <c r="AD735" s="61" t="s">
        <v>170</v>
      </c>
      <c r="AE735" s="188">
        <f t="shared" si="113"/>
        <v>0</v>
      </c>
      <c r="AF735" s="188">
        <f t="shared" si="114"/>
        <v>0</v>
      </c>
      <c r="AG735" s="188">
        <f t="shared" si="115"/>
        <v>0</v>
      </c>
      <c r="AH735" s="189">
        <f t="shared" si="116"/>
        <v>0</v>
      </c>
      <c r="AI735" s="188">
        <f t="shared" si="117"/>
        <v>0</v>
      </c>
      <c r="AJ735" s="189"/>
      <c r="AK735" s="60"/>
      <c r="AL735" s="60"/>
      <c r="AM735" s="60"/>
      <c r="AN735" s="189"/>
      <c r="AO735" s="189"/>
      <c r="AP735" s="60"/>
      <c r="AQ735" s="60"/>
      <c r="AR735" s="189"/>
      <c r="AS735" s="60"/>
      <c r="AT735" s="9"/>
      <c r="AU735" s="1796"/>
      <c r="AV735" s="61" t="s">
        <v>170</v>
      </c>
      <c r="AW735" s="188">
        <f t="shared" si="118"/>
        <v>0</v>
      </c>
      <c r="AX735" s="188">
        <f t="shared" si="119"/>
        <v>0</v>
      </c>
      <c r="AY735" s="188">
        <f t="shared" si="120"/>
        <v>0</v>
      </c>
      <c r="AZ735" s="189">
        <f t="shared" si="121"/>
        <v>0</v>
      </c>
      <c r="BA735" s="188">
        <f t="shared" si="122"/>
        <v>0</v>
      </c>
      <c r="BB735" s="189">
        <f t="shared" si="123"/>
        <v>0</v>
      </c>
      <c r="BC735" s="188">
        <f t="shared" si="124"/>
        <v>0</v>
      </c>
      <c r="BD735" s="188">
        <f t="shared" si="125"/>
        <v>0</v>
      </c>
      <c r="BE735" s="188">
        <f t="shared" si="126"/>
        <v>0</v>
      </c>
      <c r="BF735" s="189">
        <f t="shared" si="127"/>
        <v>0</v>
      </c>
      <c r="BG735" s="189">
        <f t="shared" si="128"/>
        <v>0</v>
      </c>
      <c r="BH735" s="188">
        <f t="shared" si="129"/>
        <v>0</v>
      </c>
      <c r="BI735" s="188">
        <f t="shared" si="130"/>
        <v>0</v>
      </c>
      <c r="BJ735" s="189">
        <f t="shared" si="131"/>
        <v>0</v>
      </c>
      <c r="BK735" s="189">
        <f t="shared" si="132"/>
        <v>0</v>
      </c>
      <c r="BL735" s="102"/>
      <c r="BM735" s="102"/>
      <c r="BN735" s="102"/>
      <c r="BO735" s="102"/>
      <c r="BP735" s="102"/>
      <c r="BQ735" s="102"/>
      <c r="BR735" s="102"/>
      <c r="BS735" s="102"/>
      <c r="BT735" s="102"/>
      <c r="BU735" s="102"/>
      <c r="BV735" s="102"/>
      <c r="BW735" s="102"/>
      <c r="BX735" s="102"/>
      <c r="BY735" s="102"/>
      <c r="BZ735" s="102"/>
      <c r="CA735" s="102"/>
      <c r="CB735" s="102"/>
      <c r="CC735" s="102"/>
      <c r="CD735" s="102"/>
      <c r="CE735" s="102"/>
      <c r="CF735" s="102"/>
      <c r="CG735" s="102"/>
      <c r="CH735" s="102"/>
      <c r="CI735" s="102"/>
      <c r="CJ735" s="102"/>
    </row>
    <row r="736" spans="1:88" s="1" customFormat="1">
      <c r="A736" s="232"/>
      <c r="B736" s="1796"/>
      <c r="C736" s="61" t="s">
        <v>171</v>
      </c>
      <c r="D736" s="188">
        <f t="shared" si="109"/>
        <v>0</v>
      </c>
      <c r="E736" s="188">
        <f t="shared" si="110"/>
        <v>0</v>
      </c>
      <c r="F736" s="188">
        <f t="shared" si="111"/>
        <v>0</v>
      </c>
      <c r="G736" s="189">
        <f t="shared" si="112"/>
        <v>0</v>
      </c>
      <c r="H736" s="180"/>
      <c r="I736" s="183"/>
      <c r="J736" s="180"/>
      <c r="K736" s="180"/>
      <c r="L736" s="180"/>
      <c r="M736" s="183"/>
      <c r="N736" s="183"/>
      <c r="O736" s="180"/>
      <c r="P736" s="180"/>
      <c r="Q736" s="183"/>
      <c r="R736" s="180"/>
      <c r="T736" s="9"/>
      <c r="W736" s="65"/>
      <c r="X736" s="66" t="e">
        <f t="shared" si="133"/>
        <v>#DIV/0!</v>
      </c>
      <c r="AC736" s="1796"/>
      <c r="AD736" s="61" t="s">
        <v>171</v>
      </c>
      <c r="AE736" s="188">
        <f t="shared" si="113"/>
        <v>0</v>
      </c>
      <c r="AF736" s="188">
        <f t="shared" si="114"/>
        <v>0</v>
      </c>
      <c r="AG736" s="188">
        <f t="shared" si="115"/>
        <v>0</v>
      </c>
      <c r="AH736" s="189">
        <f t="shared" si="116"/>
        <v>0</v>
      </c>
      <c r="AI736" s="188">
        <f t="shared" si="117"/>
        <v>0</v>
      </c>
      <c r="AJ736" s="189"/>
      <c r="AK736" s="60"/>
      <c r="AL736" s="60"/>
      <c r="AM736" s="60"/>
      <c r="AN736" s="189"/>
      <c r="AO736" s="189"/>
      <c r="AP736" s="60"/>
      <c r="AQ736" s="60"/>
      <c r="AR736" s="189"/>
      <c r="AS736" s="60"/>
      <c r="AT736" s="9"/>
      <c r="AU736" s="1796"/>
      <c r="AV736" s="61" t="s">
        <v>171</v>
      </c>
      <c r="AW736" s="188">
        <f t="shared" si="118"/>
        <v>0</v>
      </c>
      <c r="AX736" s="188">
        <f t="shared" si="119"/>
        <v>0</v>
      </c>
      <c r="AY736" s="188">
        <f t="shared" si="120"/>
        <v>0</v>
      </c>
      <c r="AZ736" s="189">
        <f t="shared" si="121"/>
        <v>0</v>
      </c>
      <c r="BA736" s="188">
        <f t="shared" si="122"/>
        <v>0</v>
      </c>
      <c r="BB736" s="189">
        <f t="shared" si="123"/>
        <v>0</v>
      </c>
      <c r="BC736" s="188">
        <f t="shared" si="124"/>
        <v>0</v>
      </c>
      <c r="BD736" s="188">
        <f t="shared" si="125"/>
        <v>0</v>
      </c>
      <c r="BE736" s="188">
        <f t="shared" si="126"/>
        <v>0</v>
      </c>
      <c r="BF736" s="189">
        <f t="shared" si="127"/>
        <v>0</v>
      </c>
      <c r="BG736" s="189">
        <f t="shared" si="128"/>
        <v>0</v>
      </c>
      <c r="BH736" s="188">
        <f t="shared" si="129"/>
        <v>0</v>
      </c>
      <c r="BI736" s="188">
        <f t="shared" si="130"/>
        <v>0</v>
      </c>
      <c r="BJ736" s="189">
        <f t="shared" si="131"/>
        <v>0</v>
      </c>
      <c r="BK736" s="189">
        <f t="shared" si="132"/>
        <v>0</v>
      </c>
      <c r="BL736" s="102"/>
      <c r="BM736" s="102"/>
      <c r="BN736" s="102"/>
      <c r="BO736" s="102"/>
      <c r="BP736" s="102"/>
      <c r="BQ736" s="102"/>
      <c r="BR736" s="102"/>
      <c r="BS736" s="102"/>
      <c r="BT736" s="102"/>
      <c r="BU736" s="102"/>
      <c r="BV736" s="102"/>
      <c r="BW736" s="102"/>
      <c r="BX736" s="102"/>
      <c r="BY736" s="102"/>
      <c r="BZ736" s="102"/>
      <c r="CA736" s="102"/>
      <c r="CB736" s="102"/>
      <c r="CC736" s="102"/>
      <c r="CD736" s="102"/>
      <c r="CE736" s="102"/>
      <c r="CF736" s="102"/>
      <c r="CG736" s="102"/>
      <c r="CH736" s="102"/>
      <c r="CI736" s="102"/>
      <c r="CJ736" s="102"/>
    </row>
    <row r="737" spans="1:88" s="1" customFormat="1">
      <c r="A737" s="232"/>
      <c r="B737" s="1796"/>
      <c r="C737" s="61" t="s">
        <v>172</v>
      </c>
      <c r="D737" s="188">
        <f t="shared" si="109"/>
        <v>0</v>
      </c>
      <c r="E737" s="188">
        <f t="shared" si="110"/>
        <v>0</v>
      </c>
      <c r="F737" s="188">
        <f t="shared" si="111"/>
        <v>0</v>
      </c>
      <c r="G737" s="189">
        <f t="shared" si="112"/>
        <v>0</v>
      </c>
      <c r="H737" s="180"/>
      <c r="I737" s="183"/>
      <c r="J737" s="180"/>
      <c r="K737" s="180"/>
      <c r="L737" s="180"/>
      <c r="M737" s="183"/>
      <c r="N737" s="183"/>
      <c r="O737" s="180"/>
      <c r="P737" s="180"/>
      <c r="Q737" s="183"/>
      <c r="R737" s="180"/>
      <c r="T737" s="9"/>
      <c r="W737" s="65"/>
      <c r="X737" s="66" t="e">
        <f t="shared" si="133"/>
        <v>#DIV/0!</v>
      </c>
      <c r="AC737" s="1796"/>
      <c r="AD737" s="61" t="s">
        <v>172</v>
      </c>
      <c r="AE737" s="188">
        <f t="shared" si="113"/>
        <v>0</v>
      </c>
      <c r="AF737" s="188">
        <f t="shared" si="114"/>
        <v>0</v>
      </c>
      <c r="AG737" s="188">
        <f t="shared" si="115"/>
        <v>0</v>
      </c>
      <c r="AH737" s="189">
        <f t="shared" si="116"/>
        <v>0</v>
      </c>
      <c r="AI737" s="188">
        <f t="shared" si="117"/>
        <v>0</v>
      </c>
      <c r="AJ737" s="189"/>
      <c r="AK737" s="60"/>
      <c r="AL737" s="60"/>
      <c r="AM737" s="60"/>
      <c r="AN737" s="189"/>
      <c r="AO737" s="189"/>
      <c r="AP737" s="60"/>
      <c r="AQ737" s="60"/>
      <c r="AR737" s="189"/>
      <c r="AS737" s="60"/>
      <c r="AT737" s="9"/>
      <c r="AU737" s="1796"/>
      <c r="AV737" s="61" t="s">
        <v>172</v>
      </c>
      <c r="AW737" s="188">
        <f t="shared" si="118"/>
        <v>0</v>
      </c>
      <c r="AX737" s="188">
        <f t="shared" si="119"/>
        <v>0</v>
      </c>
      <c r="AY737" s="188">
        <f t="shared" si="120"/>
        <v>0</v>
      </c>
      <c r="AZ737" s="189">
        <f t="shared" si="121"/>
        <v>0</v>
      </c>
      <c r="BA737" s="188">
        <f t="shared" si="122"/>
        <v>0</v>
      </c>
      <c r="BB737" s="189">
        <f t="shared" si="123"/>
        <v>0</v>
      </c>
      <c r="BC737" s="188">
        <f t="shared" si="124"/>
        <v>0</v>
      </c>
      <c r="BD737" s="188">
        <f t="shared" si="125"/>
        <v>0</v>
      </c>
      <c r="BE737" s="188">
        <f t="shared" si="126"/>
        <v>0</v>
      </c>
      <c r="BF737" s="189">
        <f t="shared" si="127"/>
        <v>0</v>
      </c>
      <c r="BG737" s="189">
        <f t="shared" si="128"/>
        <v>0</v>
      </c>
      <c r="BH737" s="188">
        <f t="shared" si="129"/>
        <v>0</v>
      </c>
      <c r="BI737" s="188">
        <f t="shared" si="130"/>
        <v>0</v>
      </c>
      <c r="BJ737" s="189">
        <f t="shared" si="131"/>
        <v>0</v>
      </c>
      <c r="BK737" s="189">
        <f t="shared" si="132"/>
        <v>0</v>
      </c>
      <c r="BL737" s="102"/>
      <c r="BM737" s="102"/>
      <c r="BN737" s="102"/>
      <c r="BO737" s="102"/>
      <c r="BP737" s="102"/>
      <c r="BQ737" s="102"/>
      <c r="BR737" s="102"/>
      <c r="BS737" s="102"/>
      <c r="BT737" s="102"/>
      <c r="BU737" s="102"/>
      <c r="BV737" s="102"/>
      <c r="BW737" s="102"/>
      <c r="BX737" s="102"/>
      <c r="BY737" s="102"/>
      <c r="BZ737" s="102"/>
      <c r="CA737" s="102"/>
      <c r="CB737" s="102"/>
      <c r="CC737" s="102"/>
      <c r="CD737" s="102"/>
      <c r="CE737" s="102"/>
      <c r="CF737" s="102"/>
      <c r="CG737" s="102"/>
      <c r="CH737" s="102"/>
      <c r="CI737" s="102"/>
      <c r="CJ737" s="102"/>
    </row>
    <row r="738" spans="1:88" s="1" customFormat="1">
      <c r="A738" s="232"/>
      <c r="B738" s="1796"/>
      <c r="C738" s="61" t="s">
        <v>173</v>
      </c>
      <c r="D738" s="188">
        <f t="shared" si="109"/>
        <v>0</v>
      </c>
      <c r="E738" s="188">
        <f t="shared" si="110"/>
        <v>0</v>
      </c>
      <c r="F738" s="188">
        <f t="shared" si="111"/>
        <v>0</v>
      </c>
      <c r="G738" s="189">
        <f t="shared" si="112"/>
        <v>0</v>
      </c>
      <c r="H738" s="180"/>
      <c r="I738" s="183"/>
      <c r="J738" s="180"/>
      <c r="K738" s="180"/>
      <c r="L738" s="180"/>
      <c r="M738" s="183"/>
      <c r="N738" s="183"/>
      <c r="O738" s="180"/>
      <c r="P738" s="180"/>
      <c r="Q738" s="183"/>
      <c r="R738" s="180"/>
      <c r="T738" s="9"/>
      <c r="W738" s="65"/>
      <c r="X738" s="66" t="e">
        <f t="shared" si="133"/>
        <v>#DIV/0!</v>
      </c>
      <c r="AC738" s="1796"/>
      <c r="AD738" s="61" t="s">
        <v>173</v>
      </c>
      <c r="AE738" s="188">
        <f t="shared" si="113"/>
        <v>0</v>
      </c>
      <c r="AF738" s="188">
        <f t="shared" si="114"/>
        <v>0</v>
      </c>
      <c r="AG738" s="188">
        <f t="shared" si="115"/>
        <v>0</v>
      </c>
      <c r="AH738" s="189">
        <f t="shared" si="116"/>
        <v>0</v>
      </c>
      <c r="AI738" s="188">
        <f t="shared" si="117"/>
        <v>0</v>
      </c>
      <c r="AJ738" s="189"/>
      <c r="AK738" s="60"/>
      <c r="AL738" s="60"/>
      <c r="AM738" s="60"/>
      <c r="AN738" s="189"/>
      <c r="AO738" s="189"/>
      <c r="AP738" s="60"/>
      <c r="AQ738" s="60"/>
      <c r="AR738" s="189"/>
      <c r="AS738" s="60"/>
      <c r="AT738" s="9"/>
      <c r="AU738" s="1796"/>
      <c r="AV738" s="61" t="s">
        <v>173</v>
      </c>
      <c r="AW738" s="188">
        <f t="shared" si="118"/>
        <v>0</v>
      </c>
      <c r="AX738" s="188">
        <f t="shared" si="119"/>
        <v>0</v>
      </c>
      <c r="AY738" s="188">
        <f t="shared" si="120"/>
        <v>0</v>
      </c>
      <c r="AZ738" s="189">
        <f t="shared" si="121"/>
        <v>0</v>
      </c>
      <c r="BA738" s="188">
        <f t="shared" si="122"/>
        <v>0</v>
      </c>
      <c r="BB738" s="189">
        <f t="shared" si="123"/>
        <v>0</v>
      </c>
      <c r="BC738" s="188">
        <f t="shared" si="124"/>
        <v>0</v>
      </c>
      <c r="BD738" s="188">
        <f t="shared" si="125"/>
        <v>0</v>
      </c>
      <c r="BE738" s="188">
        <f t="shared" si="126"/>
        <v>0</v>
      </c>
      <c r="BF738" s="189">
        <f t="shared" si="127"/>
        <v>0</v>
      </c>
      <c r="BG738" s="189">
        <f t="shared" si="128"/>
        <v>0</v>
      </c>
      <c r="BH738" s="188">
        <f t="shared" si="129"/>
        <v>0</v>
      </c>
      <c r="BI738" s="188">
        <f t="shared" si="130"/>
        <v>0</v>
      </c>
      <c r="BJ738" s="189">
        <f t="shared" si="131"/>
        <v>0</v>
      </c>
      <c r="BK738" s="189">
        <f t="shared" si="132"/>
        <v>0</v>
      </c>
      <c r="BL738" s="102"/>
      <c r="BM738" s="102"/>
      <c r="BN738" s="102"/>
      <c r="BO738" s="102"/>
      <c r="BP738" s="102"/>
      <c r="BQ738" s="102"/>
      <c r="BR738" s="102"/>
      <c r="BS738" s="102"/>
      <c r="BT738" s="102"/>
      <c r="BU738" s="102"/>
      <c r="BV738" s="102"/>
      <c r="BW738" s="102"/>
      <c r="BX738" s="102"/>
      <c r="BY738" s="102"/>
      <c r="BZ738" s="102"/>
      <c r="CA738" s="102"/>
      <c r="CB738" s="102"/>
      <c r="CC738" s="102"/>
      <c r="CD738" s="102"/>
      <c r="CE738" s="102"/>
      <c r="CF738" s="102"/>
      <c r="CG738" s="102"/>
      <c r="CH738" s="102"/>
      <c r="CI738" s="102"/>
      <c r="CJ738" s="102"/>
    </row>
    <row r="739" spans="1:88" s="1" customFormat="1">
      <c r="A739" s="232"/>
      <c r="B739" s="1796"/>
      <c r="C739" s="61" t="s">
        <v>174</v>
      </c>
      <c r="D739" s="188">
        <f t="shared" si="109"/>
        <v>0</v>
      </c>
      <c r="E739" s="188">
        <f t="shared" si="110"/>
        <v>0</v>
      </c>
      <c r="F739" s="188">
        <f t="shared" si="111"/>
        <v>0</v>
      </c>
      <c r="G739" s="189">
        <f t="shared" si="112"/>
        <v>0</v>
      </c>
      <c r="H739" s="180"/>
      <c r="I739" s="183"/>
      <c r="J739" s="180"/>
      <c r="K739" s="180"/>
      <c r="L739" s="180"/>
      <c r="M739" s="183"/>
      <c r="N739" s="183"/>
      <c r="O739" s="180"/>
      <c r="P739" s="180"/>
      <c r="Q739" s="183"/>
      <c r="R739" s="180"/>
      <c r="T739" s="9"/>
      <c r="W739" s="65"/>
      <c r="X739" s="66" t="e">
        <f t="shared" si="133"/>
        <v>#DIV/0!</v>
      </c>
      <c r="AC739" s="1796"/>
      <c r="AD739" s="61" t="s">
        <v>174</v>
      </c>
      <c r="AE739" s="188">
        <f t="shared" si="113"/>
        <v>0</v>
      </c>
      <c r="AF739" s="188">
        <f t="shared" si="114"/>
        <v>0</v>
      </c>
      <c r="AG739" s="188">
        <f t="shared" si="115"/>
        <v>0</v>
      </c>
      <c r="AH739" s="189">
        <f t="shared" si="116"/>
        <v>0</v>
      </c>
      <c r="AI739" s="188">
        <f t="shared" si="117"/>
        <v>0</v>
      </c>
      <c r="AJ739" s="191"/>
      <c r="AK739" s="9"/>
      <c r="AL739" s="9"/>
      <c r="AM739" s="9"/>
      <c r="AN739" s="191"/>
      <c r="AO739" s="191"/>
      <c r="AP739" s="9"/>
      <c r="AQ739" s="9"/>
      <c r="AR739" s="191"/>
      <c r="AS739" s="9"/>
      <c r="AT739" s="9"/>
      <c r="AU739" s="1796"/>
      <c r="AV739" s="61" t="s">
        <v>174</v>
      </c>
      <c r="AW739" s="188">
        <f t="shared" si="118"/>
        <v>0</v>
      </c>
      <c r="AX739" s="188">
        <f t="shared" si="119"/>
        <v>0</v>
      </c>
      <c r="AY739" s="188">
        <f t="shared" si="120"/>
        <v>0</v>
      </c>
      <c r="AZ739" s="189">
        <f t="shared" si="121"/>
        <v>0</v>
      </c>
      <c r="BA739" s="188">
        <f t="shared" si="122"/>
        <v>0</v>
      </c>
      <c r="BB739" s="189">
        <f t="shared" si="123"/>
        <v>0</v>
      </c>
      <c r="BC739" s="188">
        <f t="shared" si="124"/>
        <v>0</v>
      </c>
      <c r="BD739" s="188">
        <f t="shared" si="125"/>
        <v>0</v>
      </c>
      <c r="BE739" s="188">
        <f t="shared" si="126"/>
        <v>0</v>
      </c>
      <c r="BF739" s="189">
        <f t="shared" si="127"/>
        <v>0</v>
      </c>
      <c r="BG739" s="189">
        <f t="shared" si="128"/>
        <v>0</v>
      </c>
      <c r="BH739" s="188">
        <f t="shared" si="129"/>
        <v>0</v>
      </c>
      <c r="BI739" s="188">
        <f t="shared" si="130"/>
        <v>0</v>
      </c>
      <c r="BJ739" s="189">
        <f t="shared" si="131"/>
        <v>0</v>
      </c>
      <c r="BK739" s="189">
        <f t="shared" si="132"/>
        <v>0</v>
      </c>
      <c r="BL739" s="102"/>
      <c r="BM739" s="102"/>
      <c r="BN739" s="102"/>
      <c r="BO739" s="102"/>
      <c r="BP739" s="102"/>
      <c r="BQ739" s="102"/>
      <c r="BR739" s="102"/>
      <c r="BS739" s="102"/>
      <c r="BT739" s="102"/>
      <c r="BU739" s="102"/>
      <c r="BV739" s="102"/>
      <c r="BW739" s="102"/>
      <c r="BX739" s="102"/>
      <c r="BY739" s="102"/>
      <c r="BZ739" s="102"/>
      <c r="CA739" s="102"/>
      <c r="CB739" s="102"/>
      <c r="CC739" s="102"/>
      <c r="CD739" s="102"/>
      <c r="CE739" s="102"/>
      <c r="CF739" s="102"/>
      <c r="CG739" s="102"/>
      <c r="CH739" s="102"/>
      <c r="CI739" s="102"/>
      <c r="CJ739" s="102"/>
    </row>
    <row r="740" spans="1:88" s="1" customFormat="1">
      <c r="A740" s="232"/>
      <c r="B740" s="1796"/>
      <c r="C740" s="61" t="s">
        <v>175</v>
      </c>
      <c r="D740" s="188">
        <f t="shared" si="109"/>
        <v>0</v>
      </c>
      <c r="E740" s="188">
        <f t="shared" si="110"/>
        <v>0</v>
      </c>
      <c r="F740" s="188">
        <f t="shared" si="111"/>
        <v>0</v>
      </c>
      <c r="G740" s="189">
        <f t="shared" si="112"/>
        <v>0</v>
      </c>
      <c r="H740" s="180"/>
      <c r="I740" s="183"/>
      <c r="J740" s="180"/>
      <c r="K740" s="180"/>
      <c r="L740" s="180"/>
      <c r="M740" s="183"/>
      <c r="N740" s="183"/>
      <c r="O740" s="180"/>
      <c r="P740" s="180"/>
      <c r="Q740" s="183"/>
      <c r="R740" s="180"/>
      <c r="T740" s="9"/>
      <c r="W740" s="65"/>
      <c r="X740" s="66" t="e">
        <f t="shared" si="133"/>
        <v>#DIV/0!</v>
      </c>
      <c r="AC740" s="1796"/>
      <c r="AD740" s="61" t="s">
        <v>175</v>
      </c>
      <c r="AE740" s="188">
        <f t="shared" si="113"/>
        <v>0</v>
      </c>
      <c r="AF740" s="188">
        <f t="shared" si="114"/>
        <v>0</v>
      </c>
      <c r="AG740" s="188">
        <f t="shared" si="115"/>
        <v>0</v>
      </c>
      <c r="AH740" s="189">
        <f t="shared" si="116"/>
        <v>0</v>
      </c>
      <c r="AI740" s="188">
        <f t="shared" si="117"/>
        <v>0</v>
      </c>
      <c r="AJ740" s="191"/>
      <c r="AK740" s="9"/>
      <c r="AL740" s="9"/>
      <c r="AM740" s="9"/>
      <c r="AN740" s="191"/>
      <c r="AO740" s="191"/>
      <c r="AP740" s="9"/>
      <c r="AQ740" s="9"/>
      <c r="AR740" s="191"/>
      <c r="AS740" s="9"/>
      <c r="AT740" s="9"/>
      <c r="AU740" s="1796"/>
      <c r="AV740" s="61" t="s">
        <v>175</v>
      </c>
      <c r="AW740" s="188">
        <f t="shared" si="118"/>
        <v>0</v>
      </c>
      <c r="AX740" s="188">
        <f t="shared" si="119"/>
        <v>0</v>
      </c>
      <c r="AY740" s="188">
        <f t="shared" si="120"/>
        <v>0</v>
      </c>
      <c r="AZ740" s="189">
        <f t="shared" si="121"/>
        <v>0</v>
      </c>
      <c r="BA740" s="188">
        <f t="shared" si="122"/>
        <v>0</v>
      </c>
      <c r="BB740" s="189">
        <f t="shared" si="123"/>
        <v>0</v>
      </c>
      <c r="BC740" s="188">
        <f t="shared" si="124"/>
        <v>0</v>
      </c>
      <c r="BD740" s="188">
        <f t="shared" si="125"/>
        <v>0</v>
      </c>
      <c r="BE740" s="188">
        <f t="shared" si="126"/>
        <v>0</v>
      </c>
      <c r="BF740" s="189">
        <f t="shared" si="127"/>
        <v>0</v>
      </c>
      <c r="BG740" s="189">
        <f t="shared" si="128"/>
        <v>0</v>
      </c>
      <c r="BH740" s="188">
        <f t="shared" si="129"/>
        <v>0</v>
      </c>
      <c r="BI740" s="188">
        <f t="shared" si="130"/>
        <v>0</v>
      </c>
      <c r="BJ740" s="189">
        <f t="shared" si="131"/>
        <v>0</v>
      </c>
      <c r="BK740" s="189">
        <f t="shared" si="132"/>
        <v>0</v>
      </c>
      <c r="BL740" s="102"/>
      <c r="BM740" s="102"/>
      <c r="BN740" s="102"/>
      <c r="BO740" s="102"/>
      <c r="BP740" s="102"/>
      <c r="BQ740" s="102"/>
      <c r="BR740" s="102"/>
      <c r="BS740" s="102"/>
      <c r="BT740" s="102"/>
      <c r="BU740" s="102"/>
      <c r="BV740" s="102"/>
      <c r="BW740" s="102"/>
      <c r="BX740" s="102"/>
      <c r="BY740" s="102"/>
      <c r="BZ740" s="102"/>
      <c r="CA740" s="102"/>
      <c r="CB740" s="102"/>
      <c r="CC740" s="102"/>
      <c r="CD740" s="102"/>
      <c r="CE740" s="102"/>
      <c r="CF740" s="102"/>
      <c r="CG740" s="102"/>
      <c r="CH740" s="102"/>
      <c r="CI740" s="102"/>
      <c r="CJ740" s="102"/>
    </row>
    <row r="741" spans="1:88" s="1" customFormat="1">
      <c r="A741" s="232"/>
      <c r="B741" s="1796"/>
      <c r="C741" s="61" t="s">
        <v>176</v>
      </c>
      <c r="D741" s="188">
        <f t="shared" si="109"/>
        <v>0</v>
      </c>
      <c r="E741" s="188">
        <f t="shared" si="110"/>
        <v>0</v>
      </c>
      <c r="F741" s="188">
        <f t="shared" si="111"/>
        <v>0</v>
      </c>
      <c r="G741" s="189">
        <f t="shared" si="112"/>
        <v>0</v>
      </c>
      <c r="H741" s="180"/>
      <c r="I741" s="183"/>
      <c r="J741" s="180"/>
      <c r="K741" s="180"/>
      <c r="L741" s="180"/>
      <c r="M741" s="183"/>
      <c r="N741" s="183"/>
      <c r="O741" s="180"/>
      <c r="P741" s="180"/>
      <c r="Q741" s="183"/>
      <c r="R741" s="180"/>
      <c r="T741" s="9"/>
      <c r="W741" s="65"/>
      <c r="X741" s="66" t="e">
        <f t="shared" si="133"/>
        <v>#DIV/0!</v>
      </c>
      <c r="AC741" s="1796"/>
      <c r="AD741" s="61" t="s">
        <v>176</v>
      </c>
      <c r="AE741" s="188">
        <f t="shared" si="113"/>
        <v>0</v>
      </c>
      <c r="AF741" s="188">
        <f t="shared" si="114"/>
        <v>0</v>
      </c>
      <c r="AG741" s="188">
        <f t="shared" si="115"/>
        <v>0</v>
      </c>
      <c r="AH741" s="189">
        <f t="shared" si="116"/>
        <v>0</v>
      </c>
      <c r="AI741" s="188">
        <f t="shared" si="117"/>
        <v>0</v>
      </c>
      <c r="AJ741" s="191"/>
      <c r="AK741" s="9"/>
      <c r="AL741" s="9"/>
      <c r="AM741" s="9"/>
      <c r="AN741" s="191"/>
      <c r="AO741" s="191"/>
      <c r="AP741" s="9"/>
      <c r="AQ741" s="9"/>
      <c r="AR741" s="191"/>
      <c r="AS741" s="9"/>
      <c r="AT741" s="9"/>
      <c r="AU741" s="1796"/>
      <c r="AV741" s="61" t="s">
        <v>176</v>
      </c>
      <c r="AW741" s="188">
        <f t="shared" si="118"/>
        <v>0</v>
      </c>
      <c r="AX741" s="188">
        <f t="shared" si="119"/>
        <v>0</v>
      </c>
      <c r="AY741" s="188">
        <f t="shared" si="120"/>
        <v>0</v>
      </c>
      <c r="AZ741" s="189">
        <f t="shared" si="121"/>
        <v>0</v>
      </c>
      <c r="BA741" s="188">
        <f t="shared" si="122"/>
        <v>0</v>
      </c>
      <c r="BB741" s="189">
        <f t="shared" si="123"/>
        <v>0</v>
      </c>
      <c r="BC741" s="188">
        <f t="shared" si="124"/>
        <v>0</v>
      </c>
      <c r="BD741" s="188">
        <f t="shared" si="125"/>
        <v>0</v>
      </c>
      <c r="BE741" s="188">
        <f t="shared" si="126"/>
        <v>0</v>
      </c>
      <c r="BF741" s="189">
        <f t="shared" si="127"/>
        <v>0</v>
      </c>
      <c r="BG741" s="189">
        <f t="shared" si="128"/>
        <v>0</v>
      </c>
      <c r="BH741" s="188">
        <f t="shared" si="129"/>
        <v>0</v>
      </c>
      <c r="BI741" s="188">
        <f t="shared" si="130"/>
        <v>0</v>
      </c>
      <c r="BJ741" s="189">
        <f t="shared" si="131"/>
        <v>0</v>
      </c>
      <c r="BK741" s="189">
        <f t="shared" si="132"/>
        <v>0</v>
      </c>
      <c r="BL741" s="102"/>
      <c r="BM741" s="102"/>
      <c r="BN741" s="102"/>
      <c r="BO741" s="102"/>
      <c r="BP741" s="102"/>
      <c r="BQ741" s="102"/>
      <c r="BR741" s="102"/>
      <c r="BS741" s="102"/>
      <c r="BT741" s="102"/>
      <c r="BU741" s="102"/>
      <c r="BV741" s="102"/>
      <c r="BW741" s="102"/>
      <c r="BX741" s="102"/>
      <c r="BY741" s="102"/>
      <c r="BZ741" s="102"/>
      <c r="CA741" s="102"/>
      <c r="CB741" s="102"/>
      <c r="CC741" s="102"/>
      <c r="CD741" s="102"/>
      <c r="CE741" s="102"/>
      <c r="CF741" s="102"/>
      <c r="CG741" s="102"/>
      <c r="CH741" s="102"/>
      <c r="CI741" s="102"/>
      <c r="CJ741" s="102"/>
    </row>
    <row r="742" spans="1:88" s="1" customFormat="1">
      <c r="A742" s="232"/>
      <c r="B742" s="1796"/>
      <c r="C742" s="61" t="s">
        <v>177</v>
      </c>
      <c r="D742" s="188">
        <f t="shared" ref="D742:D773" si="134">+AQ$2*$E70</f>
        <v>0</v>
      </c>
      <c r="E742" s="188">
        <f t="shared" ref="E742:E773" si="135">+AR$2*$E70</f>
        <v>0</v>
      </c>
      <c r="F742" s="188">
        <f t="shared" ref="F742:F773" si="136">+AS$2*$E70</f>
        <v>0</v>
      </c>
      <c r="G742" s="189">
        <f t="shared" ref="G742:G773" si="137">+AT$2*$E70</f>
        <v>0</v>
      </c>
      <c r="H742" s="180"/>
      <c r="I742" s="183"/>
      <c r="J742" s="180"/>
      <c r="K742" s="180"/>
      <c r="L742" s="180"/>
      <c r="M742" s="183"/>
      <c r="N742" s="183"/>
      <c r="O742" s="180"/>
      <c r="P742" s="180"/>
      <c r="Q742" s="183"/>
      <c r="R742" s="180"/>
      <c r="T742" s="9"/>
      <c r="W742" s="65"/>
      <c r="X742" s="66" t="e">
        <f t="shared" si="133"/>
        <v>#DIV/0!</v>
      </c>
      <c r="AC742" s="1796"/>
      <c r="AD742" s="61" t="s">
        <v>177</v>
      </c>
      <c r="AE742" s="188">
        <f t="shared" ref="AE742:AE773" si="138">+AQ$7*$D70</f>
        <v>0</v>
      </c>
      <c r="AF742" s="188">
        <f t="shared" ref="AF742:AF773" si="139">+AR$7*$D70</f>
        <v>0</v>
      </c>
      <c r="AG742" s="188">
        <f t="shared" ref="AG742:AG773" si="140">+AS$7*$D70</f>
        <v>0</v>
      </c>
      <c r="AH742" s="189">
        <f t="shared" ref="AH742:AH773" si="141">+AT$7*$D70</f>
        <v>0</v>
      </c>
      <c r="AI742" s="188">
        <f t="shared" ref="AI742:AI773" si="142">+AU$7*$D70</f>
        <v>0</v>
      </c>
      <c r="AJ742" s="191"/>
      <c r="AK742" s="9"/>
      <c r="AL742" s="9"/>
      <c r="AM742" s="9"/>
      <c r="AN742" s="191"/>
      <c r="AO742" s="191"/>
      <c r="AP742" s="9"/>
      <c r="AQ742" s="9"/>
      <c r="AR742" s="191"/>
      <c r="AS742" s="9"/>
      <c r="AT742" s="9"/>
      <c r="AU742" s="1796"/>
      <c r="AV742" s="61" t="s">
        <v>177</v>
      </c>
      <c r="AW742" s="188">
        <f t="shared" ref="AW742:AW773" si="143">+AQ$8*$C70</f>
        <v>0</v>
      </c>
      <c r="AX742" s="188">
        <f t="shared" ref="AX742:AX773" si="144">+AR$8*$C70</f>
        <v>0</v>
      </c>
      <c r="AY742" s="188">
        <f t="shared" ref="AY742:AY773" si="145">+AS$8*$C70</f>
        <v>0</v>
      </c>
      <c r="AZ742" s="189">
        <f t="shared" ref="AZ742:AZ773" si="146">+AT$8*$C70</f>
        <v>0</v>
      </c>
      <c r="BA742" s="188">
        <f t="shared" ref="BA742:BA773" si="147">+AU$8*$C70</f>
        <v>0</v>
      </c>
      <c r="BB742" s="189">
        <f t="shared" ref="BB742:BB773" si="148">+AV$8*$C70</f>
        <v>0</v>
      </c>
      <c r="BC742" s="188">
        <f t="shared" ref="BC742:BC773" si="149">+AW$8*$C70</f>
        <v>0</v>
      </c>
      <c r="BD742" s="188">
        <f t="shared" ref="BD742:BD773" si="150">+AX$8*$C70</f>
        <v>0</v>
      </c>
      <c r="BE742" s="188">
        <f t="shared" ref="BE742:BE773" si="151">+AY$8*$C70</f>
        <v>0</v>
      </c>
      <c r="BF742" s="189">
        <f t="shared" ref="BF742:BF773" si="152">+AZ$8*$C70</f>
        <v>0</v>
      </c>
      <c r="BG742" s="189">
        <f t="shared" ref="BG742:BG773" si="153">+BA$8*$C70</f>
        <v>0</v>
      </c>
      <c r="BH742" s="188">
        <f t="shared" ref="BH742:BH773" si="154">+BB$8*$C70</f>
        <v>0</v>
      </c>
      <c r="BI742" s="188">
        <f t="shared" ref="BI742:BI773" si="155">+BC$8*$C70</f>
        <v>0</v>
      </c>
      <c r="BJ742" s="189">
        <f t="shared" ref="BJ742:BJ773" si="156">+BD$8*$C70</f>
        <v>0</v>
      </c>
      <c r="BK742" s="189">
        <f t="shared" ref="BK742:BK773" si="157">+BE$8*$C70</f>
        <v>0</v>
      </c>
      <c r="BL742" s="102"/>
      <c r="BM742" s="102"/>
      <c r="BN742" s="102"/>
      <c r="BO742" s="102"/>
      <c r="BP742" s="102"/>
      <c r="BQ742" s="102"/>
      <c r="BR742" s="102"/>
      <c r="BS742" s="102"/>
      <c r="BT742" s="102"/>
      <c r="BU742" s="102"/>
      <c r="BV742" s="102"/>
      <c r="BW742" s="102"/>
      <c r="BX742" s="102"/>
      <c r="BY742" s="102"/>
      <c r="BZ742" s="102"/>
      <c r="CA742" s="102"/>
      <c r="CB742" s="102"/>
      <c r="CC742" s="102"/>
      <c r="CD742" s="102"/>
      <c r="CE742" s="102"/>
      <c r="CF742" s="102"/>
      <c r="CG742" s="102"/>
      <c r="CH742" s="102"/>
      <c r="CI742" s="102"/>
      <c r="CJ742" s="102"/>
    </row>
    <row r="743" spans="1:88" s="1" customFormat="1">
      <c r="A743" s="232"/>
      <c r="B743" s="1796"/>
      <c r="C743" s="61" t="s">
        <v>178</v>
      </c>
      <c r="D743" s="188">
        <f t="shared" si="134"/>
        <v>0</v>
      </c>
      <c r="E743" s="188">
        <f t="shared" si="135"/>
        <v>0</v>
      </c>
      <c r="F743" s="188">
        <f t="shared" si="136"/>
        <v>0</v>
      </c>
      <c r="G743" s="189">
        <f t="shared" si="137"/>
        <v>0</v>
      </c>
      <c r="H743" s="180"/>
      <c r="I743" s="183"/>
      <c r="J743" s="180"/>
      <c r="K743" s="180"/>
      <c r="L743" s="180"/>
      <c r="M743" s="183"/>
      <c r="N743" s="183"/>
      <c r="O743" s="180"/>
      <c r="P743" s="180"/>
      <c r="Q743" s="183"/>
      <c r="R743" s="180"/>
      <c r="T743" s="9"/>
      <c r="W743" s="65"/>
      <c r="X743" s="66" t="e">
        <f t="shared" si="133"/>
        <v>#DIV/0!</v>
      </c>
      <c r="AC743" s="1796"/>
      <c r="AD743" s="61" t="s">
        <v>178</v>
      </c>
      <c r="AE743" s="188">
        <f t="shared" si="138"/>
        <v>0</v>
      </c>
      <c r="AF743" s="188">
        <f t="shared" si="139"/>
        <v>0</v>
      </c>
      <c r="AG743" s="188">
        <f t="shared" si="140"/>
        <v>0</v>
      </c>
      <c r="AH743" s="189">
        <f t="shared" si="141"/>
        <v>0</v>
      </c>
      <c r="AI743" s="188">
        <f t="shared" si="142"/>
        <v>0</v>
      </c>
      <c r="AJ743" s="191"/>
      <c r="AK743" s="9"/>
      <c r="AL743" s="9"/>
      <c r="AM743" s="9"/>
      <c r="AN743" s="191"/>
      <c r="AO743" s="191"/>
      <c r="AP743" s="9"/>
      <c r="AQ743" s="9"/>
      <c r="AR743" s="191"/>
      <c r="AS743" s="9"/>
      <c r="AT743" s="9"/>
      <c r="AU743" s="1796"/>
      <c r="AV743" s="61" t="s">
        <v>178</v>
      </c>
      <c r="AW743" s="188">
        <f t="shared" si="143"/>
        <v>0</v>
      </c>
      <c r="AX743" s="188">
        <f t="shared" si="144"/>
        <v>0</v>
      </c>
      <c r="AY743" s="188">
        <f t="shared" si="145"/>
        <v>0</v>
      </c>
      <c r="AZ743" s="189">
        <f t="shared" si="146"/>
        <v>0</v>
      </c>
      <c r="BA743" s="188">
        <f t="shared" si="147"/>
        <v>0</v>
      </c>
      <c r="BB743" s="189">
        <f t="shared" si="148"/>
        <v>0</v>
      </c>
      <c r="BC743" s="188">
        <f t="shared" si="149"/>
        <v>0</v>
      </c>
      <c r="BD743" s="188">
        <f t="shared" si="150"/>
        <v>0</v>
      </c>
      <c r="BE743" s="188">
        <f t="shared" si="151"/>
        <v>0</v>
      </c>
      <c r="BF743" s="189">
        <f t="shared" si="152"/>
        <v>0</v>
      </c>
      <c r="BG743" s="189">
        <f t="shared" si="153"/>
        <v>0</v>
      </c>
      <c r="BH743" s="188">
        <f t="shared" si="154"/>
        <v>0</v>
      </c>
      <c r="BI743" s="188">
        <f t="shared" si="155"/>
        <v>0</v>
      </c>
      <c r="BJ743" s="189">
        <f t="shared" si="156"/>
        <v>0</v>
      </c>
      <c r="BK743" s="189">
        <f t="shared" si="157"/>
        <v>0</v>
      </c>
      <c r="BL743" s="102"/>
      <c r="BM743" s="102"/>
      <c r="BN743" s="102"/>
      <c r="BO743" s="102"/>
      <c r="BP743" s="102"/>
      <c r="BQ743" s="102"/>
      <c r="BR743" s="102"/>
      <c r="BS743" s="102"/>
      <c r="BT743" s="102"/>
      <c r="BU743" s="102"/>
      <c r="BV743" s="102"/>
      <c r="BW743" s="102"/>
      <c r="BX743" s="102"/>
      <c r="BY743" s="102"/>
      <c r="BZ743" s="102"/>
      <c r="CA743" s="102"/>
      <c r="CB743" s="102"/>
      <c r="CC743" s="102"/>
      <c r="CD743" s="102"/>
      <c r="CE743" s="102"/>
      <c r="CF743" s="102"/>
      <c r="CG743" s="102"/>
      <c r="CH743" s="102"/>
      <c r="CI743" s="102"/>
      <c r="CJ743" s="102"/>
    </row>
    <row r="744" spans="1:88" s="1" customFormat="1">
      <c r="A744" s="232"/>
      <c r="B744" s="1796"/>
      <c r="C744" s="61" t="s">
        <v>179</v>
      </c>
      <c r="D744" s="188">
        <f t="shared" si="134"/>
        <v>0</v>
      </c>
      <c r="E744" s="188">
        <f t="shared" si="135"/>
        <v>0</v>
      </c>
      <c r="F744" s="188">
        <f t="shared" si="136"/>
        <v>0</v>
      </c>
      <c r="G744" s="189">
        <f t="shared" si="137"/>
        <v>0</v>
      </c>
      <c r="H744" s="180"/>
      <c r="I744" s="183"/>
      <c r="J744" s="180"/>
      <c r="K744" s="180"/>
      <c r="L744" s="180"/>
      <c r="M744" s="183"/>
      <c r="N744" s="183"/>
      <c r="O744" s="180"/>
      <c r="P744" s="180"/>
      <c r="Q744" s="183"/>
      <c r="R744" s="180"/>
      <c r="T744" s="9"/>
      <c r="W744" s="65"/>
      <c r="X744" s="66" t="e">
        <f t="shared" si="133"/>
        <v>#DIV/0!</v>
      </c>
      <c r="AC744" s="1796"/>
      <c r="AD744" s="61" t="s">
        <v>179</v>
      </c>
      <c r="AE744" s="188">
        <f t="shared" si="138"/>
        <v>0</v>
      </c>
      <c r="AF744" s="188">
        <f t="shared" si="139"/>
        <v>0</v>
      </c>
      <c r="AG744" s="188">
        <f t="shared" si="140"/>
        <v>0</v>
      </c>
      <c r="AH744" s="189">
        <f t="shared" si="141"/>
        <v>0</v>
      </c>
      <c r="AI744" s="188">
        <f t="shared" si="142"/>
        <v>0</v>
      </c>
      <c r="AJ744" s="191"/>
      <c r="AK744" s="9"/>
      <c r="AL744" s="9"/>
      <c r="AM744" s="9"/>
      <c r="AN744" s="191"/>
      <c r="AO744" s="191"/>
      <c r="AP744" s="9"/>
      <c r="AQ744" s="9"/>
      <c r="AR744" s="191"/>
      <c r="AS744" s="9"/>
      <c r="AT744" s="9"/>
      <c r="AU744" s="1796"/>
      <c r="AV744" s="61" t="s">
        <v>179</v>
      </c>
      <c r="AW744" s="188">
        <f t="shared" si="143"/>
        <v>0</v>
      </c>
      <c r="AX744" s="188">
        <f t="shared" si="144"/>
        <v>0</v>
      </c>
      <c r="AY744" s="188">
        <f t="shared" si="145"/>
        <v>0</v>
      </c>
      <c r="AZ744" s="189">
        <f t="shared" si="146"/>
        <v>0</v>
      </c>
      <c r="BA744" s="188">
        <f t="shared" si="147"/>
        <v>0</v>
      </c>
      <c r="BB744" s="189">
        <f t="shared" si="148"/>
        <v>0</v>
      </c>
      <c r="BC744" s="188">
        <f t="shared" si="149"/>
        <v>0</v>
      </c>
      <c r="BD744" s="188">
        <f t="shared" si="150"/>
        <v>0</v>
      </c>
      <c r="BE744" s="188">
        <f t="shared" si="151"/>
        <v>0</v>
      </c>
      <c r="BF744" s="189">
        <f t="shared" si="152"/>
        <v>0</v>
      </c>
      <c r="BG744" s="189">
        <f t="shared" si="153"/>
        <v>0</v>
      </c>
      <c r="BH744" s="188">
        <f t="shared" si="154"/>
        <v>0</v>
      </c>
      <c r="BI744" s="188">
        <f t="shared" si="155"/>
        <v>0</v>
      </c>
      <c r="BJ744" s="189">
        <f t="shared" si="156"/>
        <v>0</v>
      </c>
      <c r="BK744" s="189">
        <f t="shared" si="157"/>
        <v>0</v>
      </c>
      <c r="BL744" s="102"/>
      <c r="BM744" s="102"/>
      <c r="BN744" s="102"/>
      <c r="BO744" s="102"/>
      <c r="BP744" s="102"/>
      <c r="BQ744" s="102"/>
      <c r="BR744" s="102"/>
      <c r="BS744" s="102"/>
      <c r="BT744" s="102"/>
      <c r="BU744" s="102"/>
      <c r="BV744" s="102"/>
      <c r="BW744" s="102"/>
      <c r="BX744" s="102"/>
      <c r="BY744" s="102"/>
      <c r="BZ744" s="102"/>
      <c r="CA744" s="102"/>
      <c r="CB744" s="102"/>
      <c r="CC744" s="102"/>
      <c r="CD744" s="102"/>
      <c r="CE744" s="102"/>
      <c r="CF744" s="102"/>
      <c r="CG744" s="102"/>
      <c r="CH744" s="102"/>
      <c r="CI744" s="102"/>
      <c r="CJ744" s="102"/>
    </row>
    <row r="745" spans="1:88" s="1" customFormat="1">
      <c r="A745" s="232"/>
      <c r="B745" s="1796"/>
      <c r="C745" s="61" t="s">
        <v>180</v>
      </c>
      <c r="D745" s="188">
        <f t="shared" si="134"/>
        <v>0</v>
      </c>
      <c r="E745" s="188">
        <f t="shared" si="135"/>
        <v>0</v>
      </c>
      <c r="F745" s="188">
        <f t="shared" si="136"/>
        <v>0</v>
      </c>
      <c r="G745" s="189">
        <f t="shared" si="137"/>
        <v>0</v>
      </c>
      <c r="H745" s="180"/>
      <c r="I745" s="183"/>
      <c r="J745" s="180"/>
      <c r="K745" s="180"/>
      <c r="L745" s="180"/>
      <c r="M745" s="183"/>
      <c r="N745" s="183"/>
      <c r="O745" s="180"/>
      <c r="P745" s="180"/>
      <c r="Q745" s="183"/>
      <c r="R745" s="180"/>
      <c r="T745" s="9"/>
      <c r="W745" s="65"/>
      <c r="X745" s="66" t="e">
        <f t="shared" si="133"/>
        <v>#DIV/0!</v>
      </c>
      <c r="AC745" s="1796"/>
      <c r="AD745" s="61" t="s">
        <v>180</v>
      </c>
      <c r="AE745" s="188">
        <f t="shared" si="138"/>
        <v>0</v>
      </c>
      <c r="AF745" s="188">
        <f t="shared" si="139"/>
        <v>0</v>
      </c>
      <c r="AG745" s="188">
        <f t="shared" si="140"/>
        <v>0</v>
      </c>
      <c r="AH745" s="189">
        <f t="shared" si="141"/>
        <v>0</v>
      </c>
      <c r="AI745" s="188">
        <f t="shared" si="142"/>
        <v>0</v>
      </c>
      <c r="AJ745" s="191"/>
      <c r="AK745" s="9"/>
      <c r="AL745" s="9"/>
      <c r="AM745" s="9"/>
      <c r="AN745" s="191"/>
      <c r="AO745" s="191"/>
      <c r="AP745" s="9"/>
      <c r="AQ745" s="9"/>
      <c r="AR745" s="191"/>
      <c r="AS745" s="9"/>
      <c r="AT745" s="9"/>
      <c r="AU745" s="1796"/>
      <c r="AV745" s="61" t="s">
        <v>180</v>
      </c>
      <c r="AW745" s="188">
        <f t="shared" si="143"/>
        <v>111</v>
      </c>
      <c r="AX745" s="188">
        <f t="shared" si="144"/>
        <v>0</v>
      </c>
      <c r="AY745" s="188">
        <f t="shared" si="145"/>
        <v>0</v>
      </c>
      <c r="AZ745" s="189">
        <f t="shared" si="146"/>
        <v>99</v>
      </c>
      <c r="BA745" s="188">
        <f t="shared" si="147"/>
        <v>531</v>
      </c>
      <c r="BB745" s="189">
        <f t="shared" si="148"/>
        <v>0</v>
      </c>
      <c r="BC745" s="188">
        <f t="shared" si="149"/>
        <v>0</v>
      </c>
      <c r="BD745" s="188">
        <f t="shared" si="150"/>
        <v>0</v>
      </c>
      <c r="BE745" s="188">
        <f t="shared" si="151"/>
        <v>0</v>
      </c>
      <c r="BF745" s="189">
        <f t="shared" si="152"/>
        <v>0</v>
      </c>
      <c r="BG745" s="189">
        <f t="shared" si="153"/>
        <v>0</v>
      </c>
      <c r="BH745" s="188">
        <f t="shared" si="154"/>
        <v>0</v>
      </c>
      <c r="BI745" s="188">
        <f t="shared" si="155"/>
        <v>0</v>
      </c>
      <c r="BJ745" s="189">
        <f t="shared" si="156"/>
        <v>0</v>
      </c>
      <c r="BK745" s="189">
        <f t="shared" si="157"/>
        <v>201</v>
      </c>
      <c r="BL745" s="102"/>
      <c r="BM745" s="102"/>
      <c r="BN745" s="102"/>
      <c r="BO745" s="102"/>
      <c r="BP745" s="102"/>
      <c r="BQ745" s="102"/>
      <c r="BR745" s="102"/>
      <c r="BS745" s="102"/>
      <c r="BT745" s="102"/>
      <c r="BU745" s="102"/>
      <c r="BV745" s="102"/>
      <c r="BW745" s="102"/>
      <c r="BX745" s="102"/>
      <c r="BY745" s="102"/>
      <c r="BZ745" s="102"/>
      <c r="CA745" s="102"/>
      <c r="CB745" s="102"/>
      <c r="CC745" s="102"/>
      <c r="CD745" s="102"/>
      <c r="CE745" s="102"/>
      <c r="CF745" s="102"/>
      <c r="CG745" s="102"/>
      <c r="CH745" s="102"/>
      <c r="CI745" s="102"/>
      <c r="CJ745" s="102"/>
    </row>
    <row r="746" spans="1:88" s="1" customFormat="1">
      <c r="A746" s="232"/>
      <c r="B746" s="1796"/>
      <c r="C746" s="61" t="s">
        <v>181</v>
      </c>
      <c r="D746" s="188">
        <f t="shared" si="134"/>
        <v>0</v>
      </c>
      <c r="E746" s="188">
        <f t="shared" si="135"/>
        <v>0</v>
      </c>
      <c r="F746" s="188">
        <f t="shared" si="136"/>
        <v>0</v>
      </c>
      <c r="G746" s="189">
        <f t="shared" si="137"/>
        <v>0</v>
      </c>
      <c r="H746" s="180"/>
      <c r="I746" s="183"/>
      <c r="J746" s="180"/>
      <c r="K746" s="180"/>
      <c r="L746" s="180"/>
      <c r="M746" s="183"/>
      <c r="N746" s="183"/>
      <c r="O746" s="180"/>
      <c r="P746" s="180"/>
      <c r="Q746" s="183"/>
      <c r="R746" s="180"/>
      <c r="T746" s="9"/>
      <c r="W746" s="65"/>
      <c r="X746" s="66" t="e">
        <f t="shared" si="133"/>
        <v>#DIV/0!</v>
      </c>
      <c r="AC746" s="1796"/>
      <c r="AD746" s="61" t="s">
        <v>181</v>
      </c>
      <c r="AE746" s="188">
        <f t="shared" si="138"/>
        <v>0</v>
      </c>
      <c r="AF746" s="188">
        <f t="shared" si="139"/>
        <v>0</v>
      </c>
      <c r="AG746" s="188">
        <f t="shared" si="140"/>
        <v>0</v>
      </c>
      <c r="AH746" s="189">
        <f t="shared" si="141"/>
        <v>0</v>
      </c>
      <c r="AI746" s="188">
        <f t="shared" si="142"/>
        <v>0</v>
      </c>
      <c r="AJ746" s="191"/>
      <c r="AK746" s="9"/>
      <c r="AL746" s="9"/>
      <c r="AM746" s="9"/>
      <c r="AN746" s="191"/>
      <c r="AO746" s="191"/>
      <c r="AP746" s="9"/>
      <c r="AQ746" s="9"/>
      <c r="AR746" s="191"/>
      <c r="AS746" s="9"/>
      <c r="AT746" s="9"/>
      <c r="AU746" s="1796"/>
      <c r="AV746" s="61" t="s">
        <v>181</v>
      </c>
      <c r="AW746" s="188">
        <f t="shared" si="143"/>
        <v>0</v>
      </c>
      <c r="AX746" s="188">
        <f t="shared" si="144"/>
        <v>0</v>
      </c>
      <c r="AY746" s="188">
        <f t="shared" si="145"/>
        <v>0</v>
      </c>
      <c r="AZ746" s="189">
        <f t="shared" si="146"/>
        <v>0</v>
      </c>
      <c r="BA746" s="188">
        <f t="shared" si="147"/>
        <v>0</v>
      </c>
      <c r="BB746" s="189">
        <f t="shared" si="148"/>
        <v>0</v>
      </c>
      <c r="BC746" s="188">
        <f t="shared" si="149"/>
        <v>0</v>
      </c>
      <c r="BD746" s="188">
        <f t="shared" si="150"/>
        <v>0</v>
      </c>
      <c r="BE746" s="188">
        <f t="shared" si="151"/>
        <v>0</v>
      </c>
      <c r="BF746" s="189">
        <f t="shared" si="152"/>
        <v>0</v>
      </c>
      <c r="BG746" s="189">
        <f t="shared" si="153"/>
        <v>0</v>
      </c>
      <c r="BH746" s="188">
        <f t="shared" si="154"/>
        <v>0</v>
      </c>
      <c r="BI746" s="188">
        <f t="shared" si="155"/>
        <v>0</v>
      </c>
      <c r="BJ746" s="189">
        <f t="shared" si="156"/>
        <v>0</v>
      </c>
      <c r="BK746" s="189">
        <f t="shared" si="157"/>
        <v>0</v>
      </c>
      <c r="BL746" s="102"/>
      <c r="BM746" s="102"/>
      <c r="BN746" s="102"/>
      <c r="BO746" s="102"/>
      <c r="BP746" s="102"/>
      <c r="BQ746" s="102"/>
      <c r="BR746" s="102"/>
      <c r="BS746" s="102"/>
      <c r="BT746" s="102"/>
      <c r="BU746" s="102"/>
      <c r="BV746" s="102"/>
      <c r="BW746" s="102"/>
      <c r="BX746" s="102"/>
      <c r="BY746" s="102"/>
      <c r="BZ746" s="102"/>
      <c r="CA746" s="102"/>
      <c r="CB746" s="102"/>
      <c r="CC746" s="102"/>
      <c r="CD746" s="102"/>
      <c r="CE746" s="102"/>
      <c r="CF746" s="102"/>
      <c r="CG746" s="102"/>
      <c r="CH746" s="102"/>
      <c r="CI746" s="102"/>
      <c r="CJ746" s="102"/>
    </row>
    <row r="747" spans="1:88" s="1" customFormat="1">
      <c r="A747" s="232"/>
      <c r="B747" s="1796"/>
      <c r="C747" s="61" t="s">
        <v>182</v>
      </c>
      <c r="D747" s="188">
        <f t="shared" si="134"/>
        <v>0</v>
      </c>
      <c r="E747" s="188">
        <f t="shared" si="135"/>
        <v>0</v>
      </c>
      <c r="F747" s="188">
        <f t="shared" si="136"/>
        <v>0</v>
      </c>
      <c r="G747" s="189">
        <f t="shared" si="137"/>
        <v>0</v>
      </c>
      <c r="H747" s="180"/>
      <c r="I747" s="183"/>
      <c r="J747" s="180"/>
      <c r="K747" s="180"/>
      <c r="L747" s="180"/>
      <c r="M747" s="183"/>
      <c r="N747" s="183"/>
      <c r="O747" s="180"/>
      <c r="P747" s="180"/>
      <c r="Q747" s="183"/>
      <c r="R747" s="180"/>
      <c r="T747" s="9"/>
      <c r="W747" s="65"/>
      <c r="X747" s="66" t="e">
        <f t="shared" si="133"/>
        <v>#DIV/0!</v>
      </c>
      <c r="AC747" s="1796"/>
      <c r="AD747" s="61" t="s">
        <v>182</v>
      </c>
      <c r="AE747" s="188">
        <f t="shared" si="138"/>
        <v>0</v>
      </c>
      <c r="AF747" s="188">
        <f t="shared" si="139"/>
        <v>0</v>
      </c>
      <c r="AG747" s="188">
        <f t="shared" si="140"/>
        <v>0</v>
      </c>
      <c r="AH747" s="189">
        <f t="shared" si="141"/>
        <v>0</v>
      </c>
      <c r="AI747" s="188">
        <f t="shared" si="142"/>
        <v>0</v>
      </c>
      <c r="AJ747" s="191"/>
      <c r="AK747" s="9"/>
      <c r="AL747" s="9"/>
      <c r="AM747" s="9"/>
      <c r="AN747" s="191"/>
      <c r="AO747" s="191"/>
      <c r="AP747" s="9"/>
      <c r="AQ747" s="9"/>
      <c r="AR747" s="191"/>
      <c r="AS747" s="9"/>
      <c r="AT747" s="9"/>
      <c r="AU747" s="1796"/>
      <c r="AV747" s="61" t="s">
        <v>182</v>
      </c>
      <c r="AW747" s="188">
        <f t="shared" si="143"/>
        <v>81.400000000000006</v>
      </c>
      <c r="AX747" s="188">
        <f t="shared" si="144"/>
        <v>0</v>
      </c>
      <c r="AY747" s="188">
        <f t="shared" si="145"/>
        <v>0</v>
      </c>
      <c r="AZ747" s="189">
        <f t="shared" si="146"/>
        <v>72.600000000000009</v>
      </c>
      <c r="BA747" s="188">
        <f t="shared" si="147"/>
        <v>389.4</v>
      </c>
      <c r="BB747" s="189">
        <f t="shared" si="148"/>
        <v>0</v>
      </c>
      <c r="BC747" s="188">
        <f t="shared" si="149"/>
        <v>0</v>
      </c>
      <c r="BD747" s="188">
        <f t="shared" si="150"/>
        <v>0</v>
      </c>
      <c r="BE747" s="188">
        <f t="shared" si="151"/>
        <v>0</v>
      </c>
      <c r="BF747" s="189">
        <f t="shared" si="152"/>
        <v>0</v>
      </c>
      <c r="BG747" s="189">
        <f t="shared" si="153"/>
        <v>0</v>
      </c>
      <c r="BH747" s="188">
        <f t="shared" si="154"/>
        <v>0</v>
      </c>
      <c r="BI747" s="188">
        <f t="shared" si="155"/>
        <v>0</v>
      </c>
      <c r="BJ747" s="189">
        <f t="shared" si="156"/>
        <v>0</v>
      </c>
      <c r="BK747" s="189">
        <f t="shared" si="157"/>
        <v>147.4</v>
      </c>
      <c r="BL747" s="102"/>
      <c r="BM747" s="102"/>
      <c r="BN747" s="102"/>
      <c r="BO747" s="102"/>
      <c r="BP747" s="102"/>
      <c r="BQ747" s="102"/>
      <c r="BR747" s="102"/>
      <c r="BS747" s="102"/>
      <c r="BT747" s="102"/>
      <c r="BU747" s="102"/>
      <c r="BV747" s="102"/>
      <c r="BW747" s="102"/>
      <c r="BX747" s="102"/>
      <c r="BY747" s="102"/>
      <c r="BZ747" s="102"/>
      <c r="CA747" s="102"/>
      <c r="CB747" s="102"/>
      <c r="CC747" s="102"/>
      <c r="CD747" s="102"/>
      <c r="CE747" s="102"/>
      <c r="CF747" s="102"/>
      <c r="CG747" s="102"/>
      <c r="CH747" s="102"/>
      <c r="CI747" s="102"/>
      <c r="CJ747" s="102"/>
    </row>
    <row r="748" spans="1:88" s="1" customFormat="1">
      <c r="A748" s="232"/>
      <c r="B748" s="1796"/>
      <c r="C748" s="61" t="s">
        <v>183</v>
      </c>
      <c r="D748" s="188">
        <f t="shared" si="134"/>
        <v>0</v>
      </c>
      <c r="E748" s="188">
        <f t="shared" si="135"/>
        <v>0</v>
      </c>
      <c r="F748" s="188">
        <f t="shared" si="136"/>
        <v>0</v>
      </c>
      <c r="G748" s="189">
        <f t="shared" si="137"/>
        <v>0</v>
      </c>
      <c r="H748" s="180"/>
      <c r="I748" s="183"/>
      <c r="J748" s="180"/>
      <c r="K748" s="180"/>
      <c r="L748" s="180"/>
      <c r="M748" s="183"/>
      <c r="N748" s="183"/>
      <c r="O748" s="180"/>
      <c r="P748" s="180"/>
      <c r="Q748" s="183"/>
      <c r="R748" s="180"/>
      <c r="T748" s="9"/>
      <c r="W748" s="65"/>
      <c r="X748" s="66" t="e">
        <f t="shared" si="133"/>
        <v>#DIV/0!</v>
      </c>
      <c r="AC748" s="1796"/>
      <c r="AD748" s="61" t="s">
        <v>183</v>
      </c>
      <c r="AE748" s="188">
        <f t="shared" si="138"/>
        <v>0</v>
      </c>
      <c r="AF748" s="188">
        <f t="shared" si="139"/>
        <v>0</v>
      </c>
      <c r="AG748" s="188">
        <f t="shared" si="140"/>
        <v>0</v>
      </c>
      <c r="AH748" s="189">
        <f t="shared" si="141"/>
        <v>0</v>
      </c>
      <c r="AI748" s="188">
        <f t="shared" si="142"/>
        <v>0</v>
      </c>
      <c r="AJ748" s="191"/>
      <c r="AK748" s="9"/>
      <c r="AL748" s="9"/>
      <c r="AM748" s="9"/>
      <c r="AN748" s="191"/>
      <c r="AO748" s="191"/>
      <c r="AP748" s="9"/>
      <c r="AQ748" s="9"/>
      <c r="AR748" s="191"/>
      <c r="AS748" s="9"/>
      <c r="AT748" s="9"/>
      <c r="AU748" s="1796"/>
      <c r="AV748" s="61" t="s">
        <v>183</v>
      </c>
      <c r="AW748" s="188">
        <f t="shared" si="143"/>
        <v>0</v>
      </c>
      <c r="AX748" s="188">
        <f t="shared" si="144"/>
        <v>0</v>
      </c>
      <c r="AY748" s="188">
        <f t="shared" si="145"/>
        <v>0</v>
      </c>
      <c r="AZ748" s="189">
        <f t="shared" si="146"/>
        <v>0</v>
      </c>
      <c r="BA748" s="188">
        <f t="shared" si="147"/>
        <v>0</v>
      </c>
      <c r="BB748" s="189">
        <f t="shared" si="148"/>
        <v>0</v>
      </c>
      <c r="BC748" s="188">
        <f t="shared" si="149"/>
        <v>0</v>
      </c>
      <c r="BD748" s="188">
        <f t="shared" si="150"/>
        <v>0</v>
      </c>
      <c r="BE748" s="188">
        <f t="shared" si="151"/>
        <v>0</v>
      </c>
      <c r="BF748" s="189">
        <f t="shared" si="152"/>
        <v>0</v>
      </c>
      <c r="BG748" s="189">
        <f t="shared" si="153"/>
        <v>0</v>
      </c>
      <c r="BH748" s="188">
        <f t="shared" si="154"/>
        <v>0</v>
      </c>
      <c r="BI748" s="188">
        <f t="shared" si="155"/>
        <v>0</v>
      </c>
      <c r="BJ748" s="189">
        <f t="shared" si="156"/>
        <v>0</v>
      </c>
      <c r="BK748" s="189">
        <f t="shared" si="157"/>
        <v>0</v>
      </c>
      <c r="BL748" s="102"/>
      <c r="BM748" s="102"/>
      <c r="BN748" s="102"/>
      <c r="BO748" s="102"/>
      <c r="BP748" s="102"/>
      <c r="BQ748" s="102"/>
      <c r="BR748" s="102"/>
      <c r="BS748" s="102"/>
      <c r="BT748" s="102"/>
      <c r="BU748" s="102"/>
      <c r="BV748" s="102"/>
      <c r="BW748" s="102"/>
      <c r="BX748" s="102"/>
      <c r="BY748" s="102"/>
      <c r="BZ748" s="102"/>
      <c r="CA748" s="102"/>
      <c r="CB748" s="102"/>
      <c r="CC748" s="102"/>
      <c r="CD748" s="102"/>
      <c r="CE748" s="102"/>
      <c r="CF748" s="102"/>
      <c r="CG748" s="102"/>
      <c r="CH748" s="102"/>
      <c r="CI748" s="102"/>
      <c r="CJ748" s="102"/>
    </row>
    <row r="749" spans="1:88" s="1" customFormat="1">
      <c r="A749" s="232"/>
      <c r="B749" s="1796"/>
      <c r="C749" s="61" t="s">
        <v>184</v>
      </c>
      <c r="D749" s="188">
        <f t="shared" si="134"/>
        <v>0</v>
      </c>
      <c r="E749" s="188">
        <f t="shared" si="135"/>
        <v>0</v>
      </c>
      <c r="F749" s="188">
        <f t="shared" si="136"/>
        <v>0</v>
      </c>
      <c r="G749" s="189">
        <f t="shared" si="137"/>
        <v>0</v>
      </c>
      <c r="H749" s="180"/>
      <c r="I749" s="183"/>
      <c r="J749" s="180"/>
      <c r="K749" s="180"/>
      <c r="L749" s="180"/>
      <c r="M749" s="183"/>
      <c r="N749" s="183"/>
      <c r="O749" s="180"/>
      <c r="P749" s="180"/>
      <c r="Q749" s="183"/>
      <c r="R749" s="180"/>
      <c r="T749" s="9"/>
      <c r="W749" s="65"/>
      <c r="X749" s="66" t="e">
        <f t="shared" si="133"/>
        <v>#DIV/0!</v>
      </c>
      <c r="AC749" s="1796"/>
      <c r="AD749" s="61" t="s">
        <v>184</v>
      </c>
      <c r="AE749" s="188">
        <f t="shared" si="138"/>
        <v>0</v>
      </c>
      <c r="AF749" s="188">
        <f t="shared" si="139"/>
        <v>0</v>
      </c>
      <c r="AG749" s="188">
        <f t="shared" si="140"/>
        <v>0</v>
      </c>
      <c r="AH749" s="189">
        <f t="shared" si="141"/>
        <v>0</v>
      </c>
      <c r="AI749" s="188">
        <f t="shared" si="142"/>
        <v>0</v>
      </c>
      <c r="AJ749" s="191"/>
      <c r="AK749" s="9"/>
      <c r="AL749" s="9"/>
      <c r="AM749" s="9"/>
      <c r="AN749" s="191"/>
      <c r="AO749" s="191"/>
      <c r="AP749" s="9"/>
      <c r="AQ749" s="9"/>
      <c r="AR749" s="191"/>
      <c r="AS749" s="9"/>
      <c r="AT749" s="9"/>
      <c r="AU749" s="1796"/>
      <c r="AV749" s="61" t="s">
        <v>184</v>
      </c>
      <c r="AW749" s="188">
        <f t="shared" si="143"/>
        <v>0</v>
      </c>
      <c r="AX749" s="188">
        <f t="shared" si="144"/>
        <v>0</v>
      </c>
      <c r="AY749" s="188">
        <f t="shared" si="145"/>
        <v>0</v>
      </c>
      <c r="AZ749" s="189">
        <f t="shared" si="146"/>
        <v>0</v>
      </c>
      <c r="BA749" s="188">
        <f t="shared" si="147"/>
        <v>0</v>
      </c>
      <c r="BB749" s="189">
        <f t="shared" si="148"/>
        <v>0</v>
      </c>
      <c r="BC749" s="188">
        <f t="shared" si="149"/>
        <v>0</v>
      </c>
      <c r="BD749" s="188">
        <f t="shared" si="150"/>
        <v>0</v>
      </c>
      <c r="BE749" s="188">
        <f t="shared" si="151"/>
        <v>0</v>
      </c>
      <c r="BF749" s="189">
        <f t="shared" si="152"/>
        <v>0</v>
      </c>
      <c r="BG749" s="189">
        <f t="shared" si="153"/>
        <v>0</v>
      </c>
      <c r="BH749" s="188">
        <f t="shared" si="154"/>
        <v>0</v>
      </c>
      <c r="BI749" s="188">
        <f t="shared" si="155"/>
        <v>0</v>
      </c>
      <c r="BJ749" s="189">
        <f t="shared" si="156"/>
        <v>0</v>
      </c>
      <c r="BK749" s="189">
        <f t="shared" si="157"/>
        <v>0</v>
      </c>
      <c r="BL749" s="102"/>
      <c r="BM749" s="102"/>
      <c r="BN749" s="102"/>
      <c r="BO749" s="102"/>
      <c r="BP749" s="102"/>
      <c r="BQ749" s="102"/>
      <c r="BR749" s="102"/>
      <c r="BS749" s="102"/>
      <c r="BT749" s="102"/>
      <c r="BU749" s="102"/>
      <c r="BV749" s="102"/>
      <c r="BW749" s="102"/>
      <c r="BX749" s="102"/>
      <c r="BY749" s="102"/>
      <c r="BZ749" s="102"/>
      <c r="CA749" s="102"/>
      <c r="CB749" s="102"/>
      <c r="CC749" s="102"/>
      <c r="CD749" s="102"/>
      <c r="CE749" s="102"/>
      <c r="CF749" s="102"/>
      <c r="CG749" s="102"/>
      <c r="CH749" s="102"/>
      <c r="CI749" s="102"/>
      <c r="CJ749" s="102"/>
    </row>
    <row r="750" spans="1:88" s="1" customFormat="1">
      <c r="A750" s="232"/>
      <c r="B750" s="1796"/>
      <c r="C750" s="61" t="s">
        <v>185</v>
      </c>
      <c r="D750" s="188">
        <f t="shared" si="134"/>
        <v>0</v>
      </c>
      <c r="E750" s="188">
        <f t="shared" si="135"/>
        <v>0</v>
      </c>
      <c r="F750" s="188">
        <f t="shared" si="136"/>
        <v>0</v>
      </c>
      <c r="G750" s="189">
        <f t="shared" si="137"/>
        <v>0</v>
      </c>
      <c r="H750" s="180"/>
      <c r="I750" s="183"/>
      <c r="J750" s="180"/>
      <c r="K750" s="180"/>
      <c r="L750" s="180"/>
      <c r="M750" s="183"/>
      <c r="N750" s="183"/>
      <c r="O750" s="180"/>
      <c r="P750" s="180"/>
      <c r="Q750" s="183"/>
      <c r="R750" s="180"/>
      <c r="T750" s="9"/>
      <c r="W750" s="65"/>
      <c r="X750" s="66" t="e">
        <f t="shared" si="133"/>
        <v>#DIV/0!</v>
      </c>
      <c r="AC750" s="1796"/>
      <c r="AD750" s="61" t="s">
        <v>185</v>
      </c>
      <c r="AE750" s="188">
        <f t="shared" si="138"/>
        <v>0</v>
      </c>
      <c r="AF750" s="188">
        <f t="shared" si="139"/>
        <v>0</v>
      </c>
      <c r="AG750" s="188">
        <f t="shared" si="140"/>
        <v>0</v>
      </c>
      <c r="AH750" s="189">
        <f t="shared" si="141"/>
        <v>0</v>
      </c>
      <c r="AI750" s="188">
        <f t="shared" si="142"/>
        <v>0</v>
      </c>
      <c r="AJ750" s="191"/>
      <c r="AK750" s="9"/>
      <c r="AL750" s="9"/>
      <c r="AM750" s="9"/>
      <c r="AN750" s="191"/>
      <c r="AO750" s="191"/>
      <c r="AP750" s="9"/>
      <c r="AQ750" s="9"/>
      <c r="AR750" s="191"/>
      <c r="AS750" s="9"/>
      <c r="AT750" s="9"/>
      <c r="AU750" s="1796"/>
      <c r="AV750" s="61" t="s">
        <v>185</v>
      </c>
      <c r="AW750" s="188">
        <f t="shared" si="143"/>
        <v>23.68</v>
      </c>
      <c r="AX750" s="188">
        <f t="shared" si="144"/>
        <v>0</v>
      </c>
      <c r="AY750" s="188">
        <f t="shared" si="145"/>
        <v>0</v>
      </c>
      <c r="AZ750" s="189">
        <f t="shared" si="146"/>
        <v>21.12</v>
      </c>
      <c r="BA750" s="188">
        <f t="shared" si="147"/>
        <v>113.28</v>
      </c>
      <c r="BB750" s="189">
        <f t="shared" si="148"/>
        <v>0</v>
      </c>
      <c r="BC750" s="188">
        <f t="shared" si="149"/>
        <v>0</v>
      </c>
      <c r="BD750" s="188">
        <f t="shared" si="150"/>
        <v>0</v>
      </c>
      <c r="BE750" s="188">
        <f t="shared" si="151"/>
        <v>0</v>
      </c>
      <c r="BF750" s="189">
        <f t="shared" si="152"/>
        <v>0</v>
      </c>
      <c r="BG750" s="189">
        <f t="shared" si="153"/>
        <v>0</v>
      </c>
      <c r="BH750" s="188">
        <f t="shared" si="154"/>
        <v>0</v>
      </c>
      <c r="BI750" s="188">
        <f t="shared" si="155"/>
        <v>0</v>
      </c>
      <c r="BJ750" s="189">
        <f t="shared" si="156"/>
        <v>0</v>
      </c>
      <c r="BK750" s="189">
        <f t="shared" si="157"/>
        <v>42.88</v>
      </c>
      <c r="BL750" s="102"/>
      <c r="BM750" s="102"/>
      <c r="BN750" s="102"/>
      <c r="BO750" s="102"/>
      <c r="BP750" s="102"/>
      <c r="BQ750" s="102"/>
      <c r="BR750" s="102"/>
      <c r="BS750" s="102"/>
      <c r="BT750" s="102"/>
      <c r="BU750" s="102"/>
      <c r="BV750" s="102"/>
      <c r="BW750" s="102"/>
      <c r="BX750" s="102"/>
      <c r="BY750" s="102"/>
      <c r="BZ750" s="102"/>
      <c r="CA750" s="102"/>
      <c r="CB750" s="102"/>
      <c r="CC750" s="102"/>
      <c r="CD750" s="102"/>
      <c r="CE750" s="102"/>
      <c r="CF750" s="102"/>
      <c r="CG750" s="102"/>
      <c r="CH750" s="102"/>
      <c r="CI750" s="102"/>
      <c r="CJ750" s="102"/>
    </row>
    <row r="751" spans="1:88" s="1" customFormat="1">
      <c r="A751" s="232"/>
      <c r="B751" s="1796"/>
      <c r="C751" s="61" t="s">
        <v>186</v>
      </c>
      <c r="D751" s="188">
        <f t="shared" si="134"/>
        <v>0</v>
      </c>
      <c r="E751" s="188">
        <f t="shared" si="135"/>
        <v>0</v>
      </c>
      <c r="F751" s="188">
        <f t="shared" si="136"/>
        <v>0</v>
      </c>
      <c r="G751" s="189">
        <f t="shared" si="137"/>
        <v>0</v>
      </c>
      <c r="H751" s="180"/>
      <c r="I751" s="183"/>
      <c r="J751" s="180"/>
      <c r="K751" s="180"/>
      <c r="L751" s="180"/>
      <c r="M751" s="183"/>
      <c r="N751" s="183"/>
      <c r="O751" s="180"/>
      <c r="P751" s="180"/>
      <c r="Q751" s="183"/>
      <c r="R751" s="180"/>
      <c r="T751" s="9"/>
      <c r="W751" s="65"/>
      <c r="X751" s="66" t="e">
        <f t="shared" si="133"/>
        <v>#DIV/0!</v>
      </c>
      <c r="AC751" s="1796"/>
      <c r="AD751" s="61" t="s">
        <v>186</v>
      </c>
      <c r="AE751" s="188">
        <f t="shared" si="138"/>
        <v>0</v>
      </c>
      <c r="AF751" s="188">
        <f t="shared" si="139"/>
        <v>0</v>
      </c>
      <c r="AG751" s="188">
        <f t="shared" si="140"/>
        <v>0</v>
      </c>
      <c r="AH751" s="189">
        <f t="shared" si="141"/>
        <v>0</v>
      </c>
      <c r="AI751" s="188">
        <f t="shared" si="142"/>
        <v>0</v>
      </c>
      <c r="AJ751" s="191"/>
      <c r="AK751" s="9"/>
      <c r="AL751" s="9"/>
      <c r="AM751" s="9"/>
      <c r="AN751" s="191"/>
      <c r="AO751" s="191"/>
      <c r="AP751" s="9"/>
      <c r="AQ751" s="9"/>
      <c r="AR751" s="191"/>
      <c r="AS751" s="9"/>
      <c r="AT751" s="9"/>
      <c r="AU751" s="1796"/>
      <c r="AV751" s="61" t="s">
        <v>186</v>
      </c>
      <c r="AW751" s="188">
        <f t="shared" si="143"/>
        <v>0</v>
      </c>
      <c r="AX751" s="188">
        <f t="shared" si="144"/>
        <v>0</v>
      </c>
      <c r="AY751" s="188">
        <f t="shared" si="145"/>
        <v>0</v>
      </c>
      <c r="AZ751" s="189">
        <f t="shared" si="146"/>
        <v>0</v>
      </c>
      <c r="BA751" s="188">
        <f t="shared" si="147"/>
        <v>0</v>
      </c>
      <c r="BB751" s="189">
        <f t="shared" si="148"/>
        <v>0</v>
      </c>
      <c r="BC751" s="188">
        <f t="shared" si="149"/>
        <v>0</v>
      </c>
      <c r="BD751" s="188">
        <f t="shared" si="150"/>
        <v>0</v>
      </c>
      <c r="BE751" s="188">
        <f t="shared" si="151"/>
        <v>0</v>
      </c>
      <c r="BF751" s="189">
        <f t="shared" si="152"/>
        <v>0</v>
      </c>
      <c r="BG751" s="189">
        <f t="shared" si="153"/>
        <v>0</v>
      </c>
      <c r="BH751" s="188">
        <f t="shared" si="154"/>
        <v>0</v>
      </c>
      <c r="BI751" s="188">
        <f t="shared" si="155"/>
        <v>0</v>
      </c>
      <c r="BJ751" s="189">
        <f t="shared" si="156"/>
        <v>0</v>
      </c>
      <c r="BK751" s="189">
        <f t="shared" si="157"/>
        <v>0</v>
      </c>
      <c r="BL751" s="102"/>
      <c r="BM751" s="102"/>
      <c r="BN751" s="102"/>
      <c r="BO751" s="102"/>
      <c r="BP751" s="102"/>
      <c r="BQ751" s="102"/>
      <c r="BR751" s="102"/>
      <c r="BS751" s="102"/>
      <c r="BT751" s="102"/>
      <c r="BU751" s="102"/>
      <c r="BV751" s="102"/>
      <c r="BW751" s="102"/>
      <c r="BX751" s="102"/>
      <c r="BY751" s="102"/>
      <c r="BZ751" s="102"/>
      <c r="CA751" s="102"/>
      <c r="CB751" s="102"/>
      <c r="CC751" s="102"/>
      <c r="CD751" s="102"/>
      <c r="CE751" s="102"/>
      <c r="CF751" s="102"/>
      <c r="CG751" s="102"/>
      <c r="CH751" s="102"/>
      <c r="CI751" s="102"/>
      <c r="CJ751" s="102"/>
    </row>
    <row r="752" spans="1:88" s="1" customFormat="1">
      <c r="A752" s="232"/>
      <c r="B752" s="1796"/>
      <c r="C752" s="61" t="s">
        <v>187</v>
      </c>
      <c r="D752" s="188">
        <f t="shared" si="134"/>
        <v>0</v>
      </c>
      <c r="E752" s="188">
        <f t="shared" si="135"/>
        <v>0</v>
      </c>
      <c r="F752" s="188">
        <f t="shared" si="136"/>
        <v>0</v>
      </c>
      <c r="G752" s="189">
        <f t="shared" si="137"/>
        <v>0</v>
      </c>
      <c r="H752" s="180"/>
      <c r="I752" s="183"/>
      <c r="J752" s="180"/>
      <c r="K752" s="180"/>
      <c r="L752" s="180"/>
      <c r="M752" s="183"/>
      <c r="N752" s="183"/>
      <c r="O752" s="180"/>
      <c r="P752" s="180"/>
      <c r="Q752" s="183"/>
      <c r="R752" s="180"/>
      <c r="T752" s="9"/>
      <c r="W752" s="65"/>
      <c r="X752" s="66" t="e">
        <f t="shared" si="133"/>
        <v>#DIV/0!</v>
      </c>
      <c r="AC752" s="1796"/>
      <c r="AD752" s="61" t="s">
        <v>187</v>
      </c>
      <c r="AE752" s="188">
        <f t="shared" si="138"/>
        <v>0</v>
      </c>
      <c r="AF752" s="188">
        <f t="shared" si="139"/>
        <v>0</v>
      </c>
      <c r="AG752" s="188">
        <f t="shared" si="140"/>
        <v>0</v>
      </c>
      <c r="AH752" s="189">
        <f t="shared" si="141"/>
        <v>0</v>
      </c>
      <c r="AI752" s="188">
        <f t="shared" si="142"/>
        <v>0</v>
      </c>
      <c r="AJ752" s="191"/>
      <c r="AK752" s="9"/>
      <c r="AL752" s="9"/>
      <c r="AM752" s="9"/>
      <c r="AN752" s="191"/>
      <c r="AO752" s="191"/>
      <c r="AP752" s="9"/>
      <c r="AQ752" s="9"/>
      <c r="AR752" s="191"/>
      <c r="AS752" s="9"/>
      <c r="AT752" s="9"/>
      <c r="AU752" s="1796"/>
      <c r="AV752" s="61" t="s">
        <v>187</v>
      </c>
      <c r="AW752" s="188">
        <f t="shared" si="143"/>
        <v>0</v>
      </c>
      <c r="AX752" s="188">
        <f t="shared" si="144"/>
        <v>0</v>
      </c>
      <c r="AY752" s="188">
        <f t="shared" si="145"/>
        <v>0</v>
      </c>
      <c r="AZ752" s="189">
        <f t="shared" si="146"/>
        <v>0</v>
      </c>
      <c r="BA752" s="188">
        <f t="shared" si="147"/>
        <v>0</v>
      </c>
      <c r="BB752" s="189">
        <f t="shared" si="148"/>
        <v>0</v>
      </c>
      <c r="BC752" s="188">
        <f t="shared" si="149"/>
        <v>0</v>
      </c>
      <c r="BD752" s="188">
        <f t="shared" si="150"/>
        <v>0</v>
      </c>
      <c r="BE752" s="188">
        <f t="shared" si="151"/>
        <v>0</v>
      </c>
      <c r="BF752" s="189">
        <f t="shared" si="152"/>
        <v>0</v>
      </c>
      <c r="BG752" s="189">
        <f t="shared" si="153"/>
        <v>0</v>
      </c>
      <c r="BH752" s="188">
        <f t="shared" si="154"/>
        <v>0</v>
      </c>
      <c r="BI752" s="188">
        <f t="shared" si="155"/>
        <v>0</v>
      </c>
      <c r="BJ752" s="189">
        <f t="shared" si="156"/>
        <v>0</v>
      </c>
      <c r="BK752" s="189">
        <f t="shared" si="157"/>
        <v>0</v>
      </c>
      <c r="BL752" s="102"/>
      <c r="BM752" s="102"/>
      <c r="BN752" s="102"/>
      <c r="BO752" s="102"/>
      <c r="BP752" s="102"/>
      <c r="BQ752" s="102"/>
      <c r="BR752" s="102"/>
      <c r="BS752" s="102"/>
      <c r="BT752" s="102"/>
      <c r="BU752" s="102"/>
      <c r="BV752" s="102"/>
      <c r="BW752" s="102"/>
      <c r="BX752" s="102"/>
      <c r="BY752" s="102"/>
      <c r="BZ752" s="102"/>
      <c r="CA752" s="102"/>
      <c r="CB752" s="102"/>
      <c r="CC752" s="102"/>
      <c r="CD752" s="102"/>
      <c r="CE752" s="102"/>
      <c r="CF752" s="102"/>
      <c r="CG752" s="102"/>
      <c r="CH752" s="102"/>
      <c r="CI752" s="102"/>
      <c r="CJ752" s="102"/>
    </row>
    <row r="753" spans="1:88" s="1" customFormat="1">
      <c r="A753" s="232"/>
      <c r="B753" s="1796"/>
      <c r="C753" s="61" t="s">
        <v>188</v>
      </c>
      <c r="D753" s="188">
        <f t="shared" si="134"/>
        <v>0</v>
      </c>
      <c r="E753" s="188">
        <f t="shared" si="135"/>
        <v>0</v>
      </c>
      <c r="F753" s="188">
        <f t="shared" si="136"/>
        <v>0</v>
      </c>
      <c r="G753" s="189">
        <f t="shared" si="137"/>
        <v>0</v>
      </c>
      <c r="H753" s="180"/>
      <c r="I753" s="183"/>
      <c r="J753" s="180"/>
      <c r="K753" s="180"/>
      <c r="L753" s="180"/>
      <c r="M753" s="183"/>
      <c r="N753" s="183"/>
      <c r="O753" s="180"/>
      <c r="P753" s="180"/>
      <c r="Q753" s="183"/>
      <c r="R753" s="180"/>
      <c r="T753" s="9"/>
      <c r="W753" s="65"/>
      <c r="X753" s="66" t="e">
        <f t="shared" si="133"/>
        <v>#DIV/0!</v>
      </c>
      <c r="AC753" s="1796"/>
      <c r="AD753" s="61" t="s">
        <v>188</v>
      </c>
      <c r="AE753" s="188">
        <f t="shared" si="138"/>
        <v>0</v>
      </c>
      <c r="AF753" s="188">
        <f t="shared" si="139"/>
        <v>0</v>
      </c>
      <c r="AG753" s="188">
        <f t="shared" si="140"/>
        <v>0</v>
      </c>
      <c r="AH753" s="189">
        <f t="shared" si="141"/>
        <v>0</v>
      </c>
      <c r="AI753" s="188">
        <f t="shared" si="142"/>
        <v>0</v>
      </c>
      <c r="AJ753" s="191"/>
      <c r="AK753" s="9"/>
      <c r="AL753" s="9"/>
      <c r="AM753" s="9"/>
      <c r="AN753" s="191"/>
      <c r="AO753" s="191"/>
      <c r="AP753" s="9"/>
      <c r="AQ753" s="9"/>
      <c r="AR753" s="191"/>
      <c r="AS753" s="9"/>
      <c r="AT753" s="9"/>
      <c r="AU753" s="1796"/>
      <c r="AV753" s="61" t="s">
        <v>188</v>
      </c>
      <c r="AW753" s="188">
        <f t="shared" si="143"/>
        <v>0</v>
      </c>
      <c r="AX753" s="188">
        <f t="shared" si="144"/>
        <v>0</v>
      </c>
      <c r="AY753" s="188">
        <f t="shared" si="145"/>
        <v>0</v>
      </c>
      <c r="AZ753" s="189">
        <f t="shared" si="146"/>
        <v>0</v>
      </c>
      <c r="BA753" s="188">
        <f t="shared" si="147"/>
        <v>0</v>
      </c>
      <c r="BB753" s="189">
        <f t="shared" si="148"/>
        <v>0</v>
      </c>
      <c r="BC753" s="188">
        <f t="shared" si="149"/>
        <v>0</v>
      </c>
      <c r="BD753" s="188">
        <f t="shared" si="150"/>
        <v>0</v>
      </c>
      <c r="BE753" s="188">
        <f t="shared" si="151"/>
        <v>0</v>
      </c>
      <c r="BF753" s="189">
        <f t="shared" si="152"/>
        <v>0</v>
      </c>
      <c r="BG753" s="189">
        <f t="shared" si="153"/>
        <v>0</v>
      </c>
      <c r="BH753" s="188">
        <f t="shared" si="154"/>
        <v>0</v>
      </c>
      <c r="BI753" s="188">
        <f t="shared" si="155"/>
        <v>0</v>
      </c>
      <c r="BJ753" s="189">
        <f t="shared" si="156"/>
        <v>0</v>
      </c>
      <c r="BK753" s="189">
        <f t="shared" si="157"/>
        <v>0</v>
      </c>
      <c r="BL753" s="102"/>
      <c r="BM753" s="102"/>
      <c r="BN753" s="102"/>
      <c r="BO753" s="102"/>
      <c r="BP753" s="102"/>
      <c r="BQ753" s="102"/>
      <c r="BR753" s="102"/>
      <c r="BS753" s="102"/>
      <c r="BT753" s="102"/>
      <c r="BU753" s="102"/>
      <c r="BV753" s="102"/>
      <c r="BW753" s="102"/>
      <c r="BX753" s="102"/>
      <c r="BY753" s="102"/>
      <c r="BZ753" s="102"/>
      <c r="CA753" s="102"/>
      <c r="CB753" s="102"/>
      <c r="CC753" s="102"/>
      <c r="CD753" s="102"/>
      <c r="CE753" s="102"/>
      <c r="CF753" s="102"/>
      <c r="CG753" s="102"/>
      <c r="CH753" s="102"/>
      <c r="CI753" s="102"/>
      <c r="CJ753" s="102"/>
    </row>
    <row r="754" spans="1:88" s="1" customFormat="1">
      <c r="A754" s="232"/>
      <c r="B754" s="1796"/>
      <c r="C754" s="61" t="s">
        <v>189</v>
      </c>
      <c r="D754" s="188">
        <f t="shared" si="134"/>
        <v>0</v>
      </c>
      <c r="E754" s="188">
        <f t="shared" si="135"/>
        <v>0</v>
      </c>
      <c r="F754" s="188">
        <f t="shared" si="136"/>
        <v>0</v>
      </c>
      <c r="G754" s="189">
        <f t="shared" si="137"/>
        <v>0</v>
      </c>
      <c r="H754" s="180"/>
      <c r="I754" s="183"/>
      <c r="J754" s="180"/>
      <c r="K754" s="180"/>
      <c r="L754" s="180"/>
      <c r="M754" s="183"/>
      <c r="N754" s="183"/>
      <c r="O754" s="180"/>
      <c r="P754" s="180"/>
      <c r="Q754" s="183"/>
      <c r="R754" s="180"/>
      <c r="T754" s="9"/>
      <c r="W754" s="65"/>
      <c r="X754" s="66" t="e">
        <f t="shared" si="133"/>
        <v>#DIV/0!</v>
      </c>
      <c r="AC754" s="1796"/>
      <c r="AD754" s="61" t="s">
        <v>189</v>
      </c>
      <c r="AE754" s="188">
        <f t="shared" si="138"/>
        <v>0</v>
      </c>
      <c r="AF754" s="188">
        <f t="shared" si="139"/>
        <v>0</v>
      </c>
      <c r="AG754" s="188">
        <f t="shared" si="140"/>
        <v>0</v>
      </c>
      <c r="AH754" s="189">
        <f t="shared" si="141"/>
        <v>0</v>
      </c>
      <c r="AI754" s="188">
        <f t="shared" si="142"/>
        <v>0</v>
      </c>
      <c r="AJ754" s="191"/>
      <c r="AK754" s="9"/>
      <c r="AL754" s="9"/>
      <c r="AM754" s="9"/>
      <c r="AN754" s="191"/>
      <c r="AO754" s="191"/>
      <c r="AP754" s="9"/>
      <c r="AQ754" s="9"/>
      <c r="AR754" s="191"/>
      <c r="AS754" s="9"/>
      <c r="AT754" s="9"/>
      <c r="AU754" s="1796"/>
      <c r="AV754" s="61" t="s">
        <v>189</v>
      </c>
      <c r="AW754" s="188">
        <f t="shared" si="143"/>
        <v>0</v>
      </c>
      <c r="AX754" s="188">
        <f t="shared" si="144"/>
        <v>0</v>
      </c>
      <c r="AY754" s="188">
        <f t="shared" si="145"/>
        <v>0</v>
      </c>
      <c r="AZ754" s="189">
        <f t="shared" si="146"/>
        <v>0</v>
      </c>
      <c r="BA754" s="188">
        <f t="shared" si="147"/>
        <v>0</v>
      </c>
      <c r="BB754" s="189">
        <f t="shared" si="148"/>
        <v>0</v>
      </c>
      <c r="BC754" s="188">
        <f t="shared" si="149"/>
        <v>0</v>
      </c>
      <c r="BD754" s="188">
        <f t="shared" si="150"/>
        <v>0</v>
      </c>
      <c r="BE754" s="188">
        <f t="shared" si="151"/>
        <v>0</v>
      </c>
      <c r="BF754" s="189">
        <f t="shared" si="152"/>
        <v>0</v>
      </c>
      <c r="BG754" s="189">
        <f t="shared" si="153"/>
        <v>0</v>
      </c>
      <c r="BH754" s="188">
        <f t="shared" si="154"/>
        <v>0</v>
      </c>
      <c r="BI754" s="188">
        <f t="shared" si="155"/>
        <v>0</v>
      </c>
      <c r="BJ754" s="189">
        <f t="shared" si="156"/>
        <v>0</v>
      </c>
      <c r="BK754" s="189">
        <f t="shared" si="157"/>
        <v>0</v>
      </c>
      <c r="BL754" s="102"/>
      <c r="BM754" s="102"/>
      <c r="BN754" s="102"/>
      <c r="BO754" s="102"/>
      <c r="BP754" s="102"/>
      <c r="BQ754" s="102"/>
      <c r="BR754" s="102"/>
      <c r="BS754" s="102"/>
      <c r="BT754" s="102"/>
      <c r="BU754" s="102"/>
      <c r="BV754" s="102"/>
      <c r="BW754" s="102"/>
      <c r="BX754" s="102"/>
      <c r="BY754" s="102"/>
      <c r="BZ754" s="102"/>
      <c r="CA754" s="102"/>
      <c r="CB754" s="102"/>
      <c r="CC754" s="102"/>
      <c r="CD754" s="102"/>
      <c r="CE754" s="102"/>
      <c r="CF754" s="102"/>
      <c r="CG754" s="102"/>
      <c r="CH754" s="102"/>
      <c r="CI754" s="102"/>
      <c r="CJ754" s="102"/>
    </row>
    <row r="755" spans="1:88" s="1" customFormat="1">
      <c r="A755" s="232"/>
      <c r="B755" s="1796"/>
      <c r="C755" s="61" t="s">
        <v>190</v>
      </c>
      <c r="D755" s="188">
        <f t="shared" si="134"/>
        <v>500.5</v>
      </c>
      <c r="E755" s="188">
        <f t="shared" si="135"/>
        <v>417.34</v>
      </c>
      <c r="F755" s="188">
        <f t="shared" si="136"/>
        <v>250.25</v>
      </c>
      <c r="G755" s="189">
        <f t="shared" si="137"/>
        <v>208.67</v>
      </c>
      <c r="H755" s="180"/>
      <c r="I755" s="183"/>
      <c r="J755" s="180"/>
      <c r="K755" s="180"/>
      <c r="L755" s="180"/>
      <c r="M755" s="183"/>
      <c r="N755" s="183"/>
      <c r="O755" s="180"/>
      <c r="P755" s="180"/>
      <c r="Q755" s="183"/>
      <c r="R755" s="180"/>
      <c r="T755" s="9"/>
      <c r="W755" s="65"/>
      <c r="X755" s="66" t="e">
        <f t="shared" si="133"/>
        <v>#DIV/0!</v>
      </c>
      <c r="AC755" s="1796"/>
      <c r="AD755" s="61" t="s">
        <v>190</v>
      </c>
      <c r="AE755" s="188">
        <f t="shared" si="138"/>
        <v>26.7</v>
      </c>
      <c r="AF755" s="188">
        <f t="shared" si="139"/>
        <v>0</v>
      </c>
      <c r="AG755" s="188">
        <f t="shared" si="140"/>
        <v>0</v>
      </c>
      <c r="AH755" s="189">
        <f t="shared" si="141"/>
        <v>23.700000000000003</v>
      </c>
      <c r="AI755" s="188">
        <f t="shared" si="142"/>
        <v>126.6</v>
      </c>
      <c r="AJ755" s="191"/>
      <c r="AK755" s="9"/>
      <c r="AL755" s="9"/>
      <c r="AM755" s="9"/>
      <c r="AN755" s="191"/>
      <c r="AO755" s="191"/>
      <c r="AP755" s="9"/>
      <c r="AQ755" s="9"/>
      <c r="AR755" s="191"/>
      <c r="AS755" s="9"/>
      <c r="AT755" s="9"/>
      <c r="AU755" s="1796"/>
      <c r="AV755" s="61" t="s">
        <v>190</v>
      </c>
      <c r="AW755" s="188">
        <f t="shared" si="143"/>
        <v>121.73</v>
      </c>
      <c r="AX755" s="188">
        <f t="shared" si="144"/>
        <v>0</v>
      </c>
      <c r="AY755" s="188">
        <f t="shared" si="145"/>
        <v>0</v>
      </c>
      <c r="AZ755" s="189">
        <f t="shared" si="146"/>
        <v>108.57000000000001</v>
      </c>
      <c r="BA755" s="188">
        <f t="shared" si="147"/>
        <v>582.33000000000004</v>
      </c>
      <c r="BB755" s="189">
        <f t="shared" si="148"/>
        <v>0</v>
      </c>
      <c r="BC755" s="188">
        <f t="shared" si="149"/>
        <v>0</v>
      </c>
      <c r="BD755" s="188">
        <f t="shared" si="150"/>
        <v>0</v>
      </c>
      <c r="BE755" s="188">
        <f t="shared" si="151"/>
        <v>0</v>
      </c>
      <c r="BF755" s="189">
        <f t="shared" si="152"/>
        <v>0</v>
      </c>
      <c r="BG755" s="189">
        <f t="shared" si="153"/>
        <v>0</v>
      </c>
      <c r="BH755" s="188">
        <f t="shared" si="154"/>
        <v>0</v>
      </c>
      <c r="BI755" s="188">
        <f t="shared" si="155"/>
        <v>0</v>
      </c>
      <c r="BJ755" s="189">
        <f t="shared" si="156"/>
        <v>0</v>
      </c>
      <c r="BK755" s="189">
        <f t="shared" si="157"/>
        <v>220.43</v>
      </c>
      <c r="BL755" s="102"/>
      <c r="BM755" s="102"/>
      <c r="BN755" s="102"/>
      <c r="BO755" s="102"/>
      <c r="BP755" s="102"/>
      <c r="BQ755" s="102"/>
      <c r="BR755" s="102"/>
      <c r="BS755" s="102"/>
      <c r="BT755" s="102"/>
      <c r="BU755" s="102"/>
      <c r="BV755" s="102"/>
      <c r="BW755" s="102"/>
      <c r="BX755" s="102"/>
      <c r="BY755" s="102"/>
      <c r="BZ755" s="102"/>
      <c r="CA755" s="102"/>
      <c r="CB755" s="102"/>
      <c r="CC755" s="102"/>
      <c r="CD755" s="102"/>
      <c r="CE755" s="102"/>
      <c r="CF755" s="102"/>
      <c r="CG755" s="102"/>
      <c r="CH755" s="102"/>
      <c r="CI755" s="102"/>
      <c r="CJ755" s="102"/>
    </row>
    <row r="756" spans="1:88" s="1" customFormat="1">
      <c r="A756" s="232"/>
      <c r="B756" s="1796"/>
      <c r="C756" s="61" t="s">
        <v>191</v>
      </c>
      <c r="D756" s="188">
        <f t="shared" si="134"/>
        <v>0</v>
      </c>
      <c r="E756" s="188">
        <f t="shared" si="135"/>
        <v>0</v>
      </c>
      <c r="F756" s="188">
        <f t="shared" si="136"/>
        <v>0</v>
      </c>
      <c r="G756" s="189">
        <f t="shared" si="137"/>
        <v>0</v>
      </c>
      <c r="H756" s="180"/>
      <c r="I756" s="183"/>
      <c r="J756" s="180"/>
      <c r="K756" s="180"/>
      <c r="L756" s="180"/>
      <c r="M756" s="183"/>
      <c r="N756" s="183"/>
      <c r="O756" s="180"/>
      <c r="P756" s="180"/>
      <c r="Q756" s="183"/>
      <c r="R756" s="180"/>
      <c r="T756" s="9"/>
      <c r="W756" s="65"/>
      <c r="X756" s="66" t="e">
        <f t="shared" si="133"/>
        <v>#DIV/0!</v>
      </c>
      <c r="AC756" s="1796"/>
      <c r="AD756" s="61" t="s">
        <v>191</v>
      </c>
      <c r="AE756" s="188">
        <f t="shared" si="138"/>
        <v>0</v>
      </c>
      <c r="AF756" s="188">
        <f t="shared" si="139"/>
        <v>0</v>
      </c>
      <c r="AG756" s="188">
        <f t="shared" si="140"/>
        <v>0</v>
      </c>
      <c r="AH756" s="189">
        <f t="shared" si="141"/>
        <v>0</v>
      </c>
      <c r="AI756" s="188">
        <f t="shared" si="142"/>
        <v>0</v>
      </c>
      <c r="AJ756" s="191"/>
      <c r="AK756" s="9"/>
      <c r="AL756" s="9"/>
      <c r="AM756" s="9"/>
      <c r="AN756" s="191"/>
      <c r="AO756" s="191"/>
      <c r="AP756" s="9"/>
      <c r="AQ756" s="9"/>
      <c r="AR756" s="191"/>
      <c r="AS756" s="9"/>
      <c r="AT756" s="9"/>
      <c r="AU756" s="1796"/>
      <c r="AV756" s="61" t="s">
        <v>191</v>
      </c>
      <c r="AW756" s="188">
        <f t="shared" si="143"/>
        <v>0</v>
      </c>
      <c r="AX756" s="188">
        <f t="shared" si="144"/>
        <v>0</v>
      </c>
      <c r="AY756" s="188">
        <f t="shared" si="145"/>
        <v>0</v>
      </c>
      <c r="AZ756" s="189">
        <f t="shared" si="146"/>
        <v>0</v>
      </c>
      <c r="BA756" s="188">
        <f t="shared" si="147"/>
        <v>0</v>
      </c>
      <c r="BB756" s="189">
        <f t="shared" si="148"/>
        <v>0</v>
      </c>
      <c r="BC756" s="188">
        <f t="shared" si="149"/>
        <v>0</v>
      </c>
      <c r="BD756" s="188">
        <f t="shared" si="150"/>
        <v>0</v>
      </c>
      <c r="BE756" s="188">
        <f t="shared" si="151"/>
        <v>0</v>
      </c>
      <c r="BF756" s="189">
        <f t="shared" si="152"/>
        <v>0</v>
      </c>
      <c r="BG756" s="189">
        <f t="shared" si="153"/>
        <v>0</v>
      </c>
      <c r="BH756" s="188">
        <f t="shared" si="154"/>
        <v>0</v>
      </c>
      <c r="BI756" s="188">
        <f t="shared" si="155"/>
        <v>0</v>
      </c>
      <c r="BJ756" s="189">
        <f t="shared" si="156"/>
        <v>0</v>
      </c>
      <c r="BK756" s="189">
        <f t="shared" si="157"/>
        <v>0</v>
      </c>
      <c r="BL756" s="102"/>
      <c r="BM756" s="102"/>
      <c r="BN756" s="102"/>
      <c r="BO756" s="102"/>
      <c r="BP756" s="102"/>
      <c r="BQ756" s="102"/>
      <c r="BR756" s="102"/>
      <c r="BS756" s="102"/>
      <c r="BT756" s="102"/>
      <c r="BU756" s="102"/>
      <c r="BV756" s="102"/>
      <c r="BW756" s="102"/>
      <c r="BX756" s="102"/>
      <c r="BY756" s="102"/>
      <c r="BZ756" s="102"/>
      <c r="CA756" s="102"/>
      <c r="CB756" s="102"/>
      <c r="CC756" s="102"/>
      <c r="CD756" s="102"/>
      <c r="CE756" s="102"/>
      <c r="CF756" s="102"/>
      <c r="CG756" s="102"/>
      <c r="CH756" s="102"/>
      <c r="CI756" s="102"/>
      <c r="CJ756" s="102"/>
    </row>
    <row r="757" spans="1:88" s="1" customFormat="1">
      <c r="A757" s="232"/>
      <c r="B757" s="1796"/>
      <c r="C757" s="61" t="s">
        <v>192</v>
      </c>
      <c r="D757" s="188">
        <f t="shared" si="134"/>
        <v>0</v>
      </c>
      <c r="E757" s="188">
        <f t="shared" si="135"/>
        <v>0</v>
      </c>
      <c r="F757" s="188">
        <f t="shared" si="136"/>
        <v>0</v>
      </c>
      <c r="G757" s="189">
        <f t="shared" si="137"/>
        <v>0</v>
      </c>
      <c r="H757" s="180"/>
      <c r="I757" s="183"/>
      <c r="J757" s="180"/>
      <c r="K757" s="180"/>
      <c r="L757" s="180"/>
      <c r="M757" s="183"/>
      <c r="N757" s="183"/>
      <c r="O757" s="180"/>
      <c r="P757" s="180"/>
      <c r="Q757" s="183"/>
      <c r="R757" s="180"/>
      <c r="T757" s="9"/>
      <c r="W757" s="65"/>
      <c r="X757" s="66" t="e">
        <f t="shared" si="133"/>
        <v>#DIV/0!</v>
      </c>
      <c r="AC757" s="1796"/>
      <c r="AD757" s="61" t="s">
        <v>192</v>
      </c>
      <c r="AE757" s="188">
        <f t="shared" si="138"/>
        <v>0</v>
      </c>
      <c r="AF757" s="188">
        <f t="shared" si="139"/>
        <v>0</v>
      </c>
      <c r="AG757" s="188">
        <f t="shared" si="140"/>
        <v>0</v>
      </c>
      <c r="AH757" s="189">
        <f t="shared" si="141"/>
        <v>0</v>
      </c>
      <c r="AI757" s="188">
        <f t="shared" si="142"/>
        <v>0</v>
      </c>
      <c r="AJ757" s="191"/>
      <c r="AK757" s="9"/>
      <c r="AL757" s="9"/>
      <c r="AM757" s="9"/>
      <c r="AN757" s="191"/>
      <c r="AO757" s="191"/>
      <c r="AP757" s="9"/>
      <c r="AQ757" s="9"/>
      <c r="AR757" s="191"/>
      <c r="AS757" s="9"/>
      <c r="AT757" s="9"/>
      <c r="AU757" s="1796"/>
      <c r="AV757" s="61" t="s">
        <v>192</v>
      </c>
      <c r="AW757" s="188">
        <f t="shared" si="143"/>
        <v>0</v>
      </c>
      <c r="AX757" s="188">
        <f t="shared" si="144"/>
        <v>0</v>
      </c>
      <c r="AY757" s="188">
        <f t="shared" si="145"/>
        <v>0</v>
      </c>
      <c r="AZ757" s="189">
        <f t="shared" si="146"/>
        <v>0</v>
      </c>
      <c r="BA757" s="188">
        <f t="shared" si="147"/>
        <v>0</v>
      </c>
      <c r="BB757" s="189">
        <f t="shared" si="148"/>
        <v>0</v>
      </c>
      <c r="BC757" s="188">
        <f t="shared" si="149"/>
        <v>0</v>
      </c>
      <c r="BD757" s="188">
        <f t="shared" si="150"/>
        <v>0</v>
      </c>
      <c r="BE757" s="188">
        <f t="shared" si="151"/>
        <v>0</v>
      </c>
      <c r="BF757" s="189">
        <f t="shared" si="152"/>
        <v>0</v>
      </c>
      <c r="BG757" s="189">
        <f t="shared" si="153"/>
        <v>0</v>
      </c>
      <c r="BH757" s="188">
        <f t="shared" si="154"/>
        <v>0</v>
      </c>
      <c r="BI757" s="188">
        <f t="shared" si="155"/>
        <v>0</v>
      </c>
      <c r="BJ757" s="189">
        <f t="shared" si="156"/>
        <v>0</v>
      </c>
      <c r="BK757" s="189">
        <f t="shared" si="157"/>
        <v>0</v>
      </c>
      <c r="BL757" s="102"/>
      <c r="BM757" s="102"/>
      <c r="BN757" s="102"/>
      <c r="BO757" s="102"/>
      <c r="BP757" s="102"/>
      <c r="BQ757" s="102"/>
      <c r="BR757" s="102"/>
      <c r="BS757" s="102"/>
      <c r="BT757" s="102"/>
      <c r="BU757" s="102"/>
      <c r="BV757" s="102"/>
      <c r="BW757" s="102"/>
      <c r="BX757" s="102"/>
      <c r="BY757" s="102"/>
      <c r="BZ757" s="102"/>
      <c r="CA757" s="102"/>
      <c r="CB757" s="102"/>
      <c r="CC757" s="102"/>
      <c r="CD757" s="102"/>
      <c r="CE757" s="102"/>
      <c r="CF757" s="102"/>
      <c r="CG757" s="102"/>
      <c r="CH757" s="102"/>
      <c r="CI757" s="102"/>
      <c r="CJ757" s="102"/>
    </row>
    <row r="758" spans="1:88" s="1" customFormat="1">
      <c r="A758" s="232"/>
      <c r="B758" s="1796"/>
      <c r="C758" s="61" t="s">
        <v>193</v>
      </c>
      <c r="D758" s="188">
        <f t="shared" si="134"/>
        <v>0</v>
      </c>
      <c r="E758" s="188">
        <f t="shared" si="135"/>
        <v>0</v>
      </c>
      <c r="F758" s="188">
        <f t="shared" si="136"/>
        <v>0</v>
      </c>
      <c r="G758" s="189">
        <f t="shared" si="137"/>
        <v>0</v>
      </c>
      <c r="H758" s="180"/>
      <c r="I758" s="183"/>
      <c r="J758" s="180"/>
      <c r="K758" s="180"/>
      <c r="L758" s="180"/>
      <c r="M758" s="183"/>
      <c r="N758" s="183"/>
      <c r="O758" s="180"/>
      <c r="P758" s="180"/>
      <c r="Q758" s="183"/>
      <c r="R758" s="180"/>
      <c r="T758" s="9"/>
      <c r="W758" s="65"/>
      <c r="X758" s="66" t="e">
        <f t="shared" si="133"/>
        <v>#DIV/0!</v>
      </c>
      <c r="AC758" s="1796"/>
      <c r="AD758" s="61" t="s">
        <v>193</v>
      </c>
      <c r="AE758" s="188">
        <f t="shared" si="138"/>
        <v>0</v>
      </c>
      <c r="AF758" s="188">
        <f t="shared" si="139"/>
        <v>0</v>
      </c>
      <c r="AG758" s="188">
        <f t="shared" si="140"/>
        <v>0</v>
      </c>
      <c r="AH758" s="189">
        <f t="shared" si="141"/>
        <v>0</v>
      </c>
      <c r="AI758" s="188">
        <f t="shared" si="142"/>
        <v>0</v>
      </c>
      <c r="AJ758" s="191"/>
      <c r="AK758" s="9"/>
      <c r="AL758" s="9"/>
      <c r="AM758" s="9"/>
      <c r="AN758" s="191"/>
      <c r="AO758" s="191"/>
      <c r="AP758" s="9"/>
      <c r="AQ758" s="9"/>
      <c r="AR758" s="191"/>
      <c r="AS758" s="9"/>
      <c r="AT758" s="9"/>
      <c r="AU758" s="1796"/>
      <c r="AV758" s="61" t="s">
        <v>193</v>
      </c>
      <c r="AW758" s="188">
        <f t="shared" si="143"/>
        <v>0</v>
      </c>
      <c r="AX758" s="188">
        <f t="shared" si="144"/>
        <v>0</v>
      </c>
      <c r="AY758" s="188">
        <f t="shared" si="145"/>
        <v>0</v>
      </c>
      <c r="AZ758" s="189">
        <f t="shared" si="146"/>
        <v>0</v>
      </c>
      <c r="BA758" s="188">
        <f t="shared" si="147"/>
        <v>0</v>
      </c>
      <c r="BB758" s="189">
        <f t="shared" si="148"/>
        <v>0</v>
      </c>
      <c r="BC758" s="188">
        <f t="shared" si="149"/>
        <v>0</v>
      </c>
      <c r="BD758" s="188">
        <f t="shared" si="150"/>
        <v>0</v>
      </c>
      <c r="BE758" s="188">
        <f t="shared" si="151"/>
        <v>0</v>
      </c>
      <c r="BF758" s="189">
        <f t="shared" si="152"/>
        <v>0</v>
      </c>
      <c r="BG758" s="189">
        <f t="shared" si="153"/>
        <v>0</v>
      </c>
      <c r="BH758" s="188">
        <f t="shared" si="154"/>
        <v>0</v>
      </c>
      <c r="BI758" s="188">
        <f t="shared" si="155"/>
        <v>0</v>
      </c>
      <c r="BJ758" s="189">
        <f t="shared" si="156"/>
        <v>0</v>
      </c>
      <c r="BK758" s="189">
        <f t="shared" si="157"/>
        <v>0</v>
      </c>
      <c r="BL758" s="102"/>
      <c r="BM758" s="102"/>
      <c r="BN758" s="102"/>
      <c r="BO758" s="102"/>
      <c r="BP758" s="102"/>
      <c r="BQ758" s="102"/>
      <c r="BR758" s="102"/>
      <c r="BS758" s="102"/>
      <c r="BT758" s="102"/>
      <c r="BU758" s="102"/>
      <c r="BV758" s="102"/>
      <c r="BW758" s="102"/>
      <c r="BX758" s="102"/>
      <c r="BY758" s="102"/>
      <c r="BZ758" s="102"/>
      <c r="CA758" s="102"/>
      <c r="CB758" s="102"/>
      <c r="CC758" s="102"/>
      <c r="CD758" s="102"/>
      <c r="CE758" s="102"/>
      <c r="CF758" s="102"/>
      <c r="CG758" s="102"/>
      <c r="CH758" s="102"/>
      <c r="CI758" s="102"/>
      <c r="CJ758" s="102"/>
    </row>
    <row r="759" spans="1:88" s="1" customFormat="1">
      <c r="A759" s="232"/>
      <c r="B759" s="1796"/>
      <c r="C759" s="61" t="s">
        <v>194</v>
      </c>
      <c r="D759" s="188">
        <f t="shared" si="134"/>
        <v>0</v>
      </c>
      <c r="E759" s="188">
        <f t="shared" si="135"/>
        <v>0</v>
      </c>
      <c r="F759" s="188">
        <f t="shared" si="136"/>
        <v>0</v>
      </c>
      <c r="G759" s="189">
        <f t="shared" si="137"/>
        <v>0</v>
      </c>
      <c r="H759" s="180"/>
      <c r="I759" s="183"/>
      <c r="J759" s="180"/>
      <c r="K759" s="180"/>
      <c r="L759" s="180"/>
      <c r="M759" s="183"/>
      <c r="N759" s="183"/>
      <c r="O759" s="180"/>
      <c r="P759" s="180"/>
      <c r="Q759" s="183"/>
      <c r="R759" s="180"/>
      <c r="T759" s="9"/>
      <c r="W759" s="65"/>
      <c r="X759" s="66" t="e">
        <f t="shared" si="133"/>
        <v>#DIV/0!</v>
      </c>
      <c r="AC759" s="1796"/>
      <c r="AD759" s="61" t="s">
        <v>194</v>
      </c>
      <c r="AE759" s="188">
        <f t="shared" si="138"/>
        <v>0</v>
      </c>
      <c r="AF759" s="188">
        <f t="shared" si="139"/>
        <v>0</v>
      </c>
      <c r="AG759" s="188">
        <f t="shared" si="140"/>
        <v>0</v>
      </c>
      <c r="AH759" s="189">
        <f t="shared" si="141"/>
        <v>0</v>
      </c>
      <c r="AI759" s="188">
        <f t="shared" si="142"/>
        <v>0</v>
      </c>
      <c r="AJ759" s="191"/>
      <c r="AK759" s="9"/>
      <c r="AL759" s="9"/>
      <c r="AM759" s="9"/>
      <c r="AN759" s="191"/>
      <c r="AO759" s="191"/>
      <c r="AP759" s="9"/>
      <c r="AQ759" s="9"/>
      <c r="AR759" s="191"/>
      <c r="AS759" s="9"/>
      <c r="AT759" s="9"/>
      <c r="AU759" s="1796"/>
      <c r="AV759" s="61" t="s">
        <v>194</v>
      </c>
      <c r="AW759" s="188">
        <f t="shared" si="143"/>
        <v>0</v>
      </c>
      <c r="AX759" s="188">
        <f t="shared" si="144"/>
        <v>0</v>
      </c>
      <c r="AY759" s="188">
        <f t="shared" si="145"/>
        <v>0</v>
      </c>
      <c r="AZ759" s="189">
        <f t="shared" si="146"/>
        <v>0</v>
      </c>
      <c r="BA759" s="188">
        <f t="shared" si="147"/>
        <v>0</v>
      </c>
      <c r="BB759" s="189">
        <f t="shared" si="148"/>
        <v>0</v>
      </c>
      <c r="BC759" s="188">
        <f t="shared" si="149"/>
        <v>0</v>
      </c>
      <c r="BD759" s="188">
        <f t="shared" si="150"/>
        <v>0</v>
      </c>
      <c r="BE759" s="188">
        <f t="shared" si="151"/>
        <v>0</v>
      </c>
      <c r="BF759" s="189">
        <f t="shared" si="152"/>
        <v>0</v>
      </c>
      <c r="BG759" s="189">
        <f t="shared" si="153"/>
        <v>0</v>
      </c>
      <c r="BH759" s="188">
        <f t="shared" si="154"/>
        <v>0</v>
      </c>
      <c r="BI759" s="188">
        <f t="shared" si="155"/>
        <v>0</v>
      </c>
      <c r="BJ759" s="189">
        <f t="shared" si="156"/>
        <v>0</v>
      </c>
      <c r="BK759" s="189">
        <f t="shared" si="157"/>
        <v>0</v>
      </c>
      <c r="BL759" s="102"/>
      <c r="BM759" s="102"/>
      <c r="BN759" s="102"/>
      <c r="BO759" s="102"/>
      <c r="BP759" s="102"/>
      <c r="BQ759" s="102"/>
      <c r="BR759" s="102"/>
      <c r="BS759" s="102"/>
      <c r="BT759" s="102"/>
      <c r="BU759" s="102"/>
      <c r="BV759" s="102"/>
      <c r="BW759" s="102"/>
      <c r="BX759" s="102"/>
      <c r="BY759" s="102"/>
      <c r="BZ759" s="102"/>
      <c r="CA759" s="102"/>
      <c r="CB759" s="102"/>
      <c r="CC759" s="102"/>
      <c r="CD759" s="102"/>
      <c r="CE759" s="102"/>
      <c r="CF759" s="102"/>
      <c r="CG759" s="102"/>
      <c r="CH759" s="102"/>
      <c r="CI759" s="102"/>
      <c r="CJ759" s="102"/>
    </row>
    <row r="760" spans="1:88" s="1" customFormat="1">
      <c r="A760" s="232"/>
      <c r="B760" s="1796"/>
      <c r="C760" s="61" t="s">
        <v>195</v>
      </c>
      <c r="D760" s="188">
        <f t="shared" si="134"/>
        <v>0</v>
      </c>
      <c r="E760" s="188">
        <f t="shared" si="135"/>
        <v>0</v>
      </c>
      <c r="F760" s="188">
        <f t="shared" si="136"/>
        <v>0</v>
      </c>
      <c r="G760" s="189">
        <f t="shared" si="137"/>
        <v>0</v>
      </c>
      <c r="H760" s="180"/>
      <c r="I760" s="183"/>
      <c r="J760" s="180"/>
      <c r="K760" s="180"/>
      <c r="L760" s="180"/>
      <c r="M760" s="183"/>
      <c r="N760" s="183"/>
      <c r="O760" s="180"/>
      <c r="P760" s="180"/>
      <c r="Q760" s="183"/>
      <c r="R760" s="180"/>
      <c r="T760" s="9"/>
      <c r="W760" s="65"/>
      <c r="X760" s="66" t="e">
        <f t="shared" si="133"/>
        <v>#DIV/0!</v>
      </c>
      <c r="AC760" s="1796"/>
      <c r="AD760" s="61" t="s">
        <v>195</v>
      </c>
      <c r="AE760" s="188">
        <f t="shared" si="138"/>
        <v>0</v>
      </c>
      <c r="AF760" s="188">
        <f t="shared" si="139"/>
        <v>0</v>
      </c>
      <c r="AG760" s="188">
        <f t="shared" si="140"/>
        <v>0</v>
      </c>
      <c r="AH760" s="189">
        <f t="shared" si="141"/>
        <v>0</v>
      </c>
      <c r="AI760" s="188">
        <f t="shared" si="142"/>
        <v>0</v>
      </c>
      <c r="AJ760" s="191"/>
      <c r="AK760" s="9"/>
      <c r="AL760" s="9"/>
      <c r="AM760" s="9"/>
      <c r="AN760" s="191"/>
      <c r="AO760" s="191"/>
      <c r="AP760" s="9"/>
      <c r="AQ760" s="9"/>
      <c r="AR760" s="191"/>
      <c r="AS760" s="9"/>
      <c r="AT760" s="9"/>
      <c r="AU760" s="1796"/>
      <c r="AV760" s="61" t="s">
        <v>195</v>
      </c>
      <c r="AW760" s="188">
        <f t="shared" si="143"/>
        <v>0</v>
      </c>
      <c r="AX760" s="188">
        <f t="shared" si="144"/>
        <v>0</v>
      </c>
      <c r="AY760" s="188">
        <f t="shared" si="145"/>
        <v>0</v>
      </c>
      <c r="AZ760" s="189">
        <f t="shared" si="146"/>
        <v>0</v>
      </c>
      <c r="BA760" s="188">
        <f t="shared" si="147"/>
        <v>0</v>
      </c>
      <c r="BB760" s="189">
        <f t="shared" si="148"/>
        <v>0</v>
      </c>
      <c r="BC760" s="188">
        <f t="shared" si="149"/>
        <v>0</v>
      </c>
      <c r="BD760" s="188">
        <f t="shared" si="150"/>
        <v>0</v>
      </c>
      <c r="BE760" s="188">
        <f t="shared" si="151"/>
        <v>0</v>
      </c>
      <c r="BF760" s="189">
        <f t="shared" si="152"/>
        <v>0</v>
      </c>
      <c r="BG760" s="189">
        <f t="shared" si="153"/>
        <v>0</v>
      </c>
      <c r="BH760" s="188">
        <f t="shared" si="154"/>
        <v>0</v>
      </c>
      <c r="BI760" s="188">
        <f t="shared" si="155"/>
        <v>0</v>
      </c>
      <c r="BJ760" s="189">
        <f t="shared" si="156"/>
        <v>0</v>
      </c>
      <c r="BK760" s="189">
        <f t="shared" si="157"/>
        <v>0</v>
      </c>
      <c r="BL760" s="102"/>
      <c r="BM760" s="102"/>
      <c r="BN760" s="102"/>
      <c r="BO760" s="102"/>
      <c r="BP760" s="102"/>
      <c r="BQ760" s="102"/>
      <c r="BR760" s="102"/>
      <c r="BS760" s="102"/>
      <c r="BT760" s="102"/>
      <c r="BU760" s="102"/>
      <c r="BV760" s="102"/>
      <c r="BW760" s="102"/>
      <c r="BX760" s="102"/>
      <c r="BY760" s="102"/>
      <c r="BZ760" s="102"/>
      <c r="CA760" s="102"/>
      <c r="CB760" s="102"/>
      <c r="CC760" s="102"/>
      <c r="CD760" s="102"/>
      <c r="CE760" s="102"/>
      <c r="CF760" s="102"/>
      <c r="CG760" s="102"/>
      <c r="CH760" s="102"/>
      <c r="CI760" s="102"/>
      <c r="CJ760" s="102"/>
    </row>
    <row r="761" spans="1:88" s="1" customFormat="1">
      <c r="A761" s="232"/>
      <c r="B761" s="1796"/>
      <c r="C761" s="61" t="s">
        <v>196</v>
      </c>
      <c r="D761" s="188">
        <f t="shared" si="134"/>
        <v>0</v>
      </c>
      <c r="E761" s="188">
        <f t="shared" si="135"/>
        <v>0</v>
      </c>
      <c r="F761" s="188">
        <f t="shared" si="136"/>
        <v>0</v>
      </c>
      <c r="G761" s="189">
        <f t="shared" si="137"/>
        <v>0</v>
      </c>
      <c r="H761" s="180"/>
      <c r="I761" s="183"/>
      <c r="J761" s="180"/>
      <c r="K761" s="180"/>
      <c r="L761" s="180"/>
      <c r="M761" s="183"/>
      <c r="N761" s="183"/>
      <c r="O761" s="180"/>
      <c r="P761" s="180"/>
      <c r="Q761" s="183"/>
      <c r="R761" s="180"/>
      <c r="T761" s="9"/>
      <c r="W761" s="65"/>
      <c r="X761" s="66" t="e">
        <f t="shared" si="133"/>
        <v>#DIV/0!</v>
      </c>
      <c r="AC761" s="1796"/>
      <c r="AD761" s="61" t="s">
        <v>196</v>
      </c>
      <c r="AE761" s="188">
        <f t="shared" si="138"/>
        <v>0</v>
      </c>
      <c r="AF761" s="188">
        <f t="shared" si="139"/>
        <v>0</v>
      </c>
      <c r="AG761" s="188">
        <f t="shared" si="140"/>
        <v>0</v>
      </c>
      <c r="AH761" s="189">
        <f t="shared" si="141"/>
        <v>0</v>
      </c>
      <c r="AI761" s="188">
        <f t="shared" si="142"/>
        <v>0</v>
      </c>
      <c r="AJ761" s="191"/>
      <c r="AK761" s="9"/>
      <c r="AL761" s="9"/>
      <c r="AM761" s="9"/>
      <c r="AN761" s="191"/>
      <c r="AO761" s="191"/>
      <c r="AP761" s="9"/>
      <c r="AQ761" s="9"/>
      <c r="AR761" s="191"/>
      <c r="AS761" s="9"/>
      <c r="AT761" s="9"/>
      <c r="AU761" s="1796"/>
      <c r="AV761" s="61" t="s">
        <v>196</v>
      </c>
      <c r="AW761" s="188">
        <f t="shared" si="143"/>
        <v>2.96</v>
      </c>
      <c r="AX761" s="188">
        <f t="shared" si="144"/>
        <v>0</v>
      </c>
      <c r="AY761" s="188">
        <f t="shared" si="145"/>
        <v>0</v>
      </c>
      <c r="AZ761" s="189">
        <f t="shared" si="146"/>
        <v>2.64</v>
      </c>
      <c r="BA761" s="188">
        <f t="shared" si="147"/>
        <v>14.16</v>
      </c>
      <c r="BB761" s="189">
        <f t="shared" si="148"/>
        <v>0</v>
      </c>
      <c r="BC761" s="188">
        <f t="shared" si="149"/>
        <v>0</v>
      </c>
      <c r="BD761" s="188">
        <f t="shared" si="150"/>
        <v>0</v>
      </c>
      <c r="BE761" s="188">
        <f t="shared" si="151"/>
        <v>0</v>
      </c>
      <c r="BF761" s="189">
        <f t="shared" si="152"/>
        <v>0</v>
      </c>
      <c r="BG761" s="189">
        <f t="shared" si="153"/>
        <v>0</v>
      </c>
      <c r="BH761" s="188">
        <f t="shared" si="154"/>
        <v>0</v>
      </c>
      <c r="BI761" s="188">
        <f t="shared" si="155"/>
        <v>0</v>
      </c>
      <c r="BJ761" s="189">
        <f t="shared" si="156"/>
        <v>0</v>
      </c>
      <c r="BK761" s="189">
        <f t="shared" si="157"/>
        <v>5.36</v>
      </c>
      <c r="BL761" s="102"/>
      <c r="BM761" s="102"/>
      <c r="BN761" s="102"/>
      <c r="BO761" s="102"/>
      <c r="BP761" s="102"/>
      <c r="BQ761" s="102"/>
      <c r="BR761" s="102"/>
      <c r="BS761" s="102"/>
      <c r="BT761" s="102"/>
      <c r="BU761" s="102"/>
      <c r="BV761" s="102"/>
      <c r="BW761" s="102"/>
      <c r="BX761" s="102"/>
      <c r="BY761" s="102"/>
      <c r="BZ761" s="102"/>
      <c r="CA761" s="102"/>
      <c r="CB761" s="102"/>
      <c r="CC761" s="102"/>
      <c r="CD761" s="102"/>
      <c r="CE761" s="102"/>
      <c r="CF761" s="102"/>
      <c r="CG761" s="102"/>
      <c r="CH761" s="102"/>
      <c r="CI761" s="102"/>
      <c r="CJ761" s="102"/>
    </row>
    <row r="762" spans="1:88" s="1" customFormat="1">
      <c r="A762" s="232"/>
      <c r="B762" s="1796"/>
      <c r="C762" s="61" t="s">
        <v>197</v>
      </c>
      <c r="D762" s="188">
        <f t="shared" si="134"/>
        <v>0</v>
      </c>
      <c r="E762" s="188">
        <f t="shared" si="135"/>
        <v>0</v>
      </c>
      <c r="F762" s="188">
        <f t="shared" si="136"/>
        <v>0</v>
      </c>
      <c r="G762" s="189">
        <f t="shared" si="137"/>
        <v>0</v>
      </c>
      <c r="H762" s="180"/>
      <c r="I762" s="183"/>
      <c r="J762" s="180"/>
      <c r="K762" s="180"/>
      <c r="L762" s="180"/>
      <c r="M762" s="183"/>
      <c r="N762" s="183"/>
      <c r="O762" s="180"/>
      <c r="P762" s="180"/>
      <c r="Q762" s="183"/>
      <c r="R762" s="180"/>
      <c r="T762" s="9"/>
      <c r="W762" s="65"/>
      <c r="X762" s="66" t="e">
        <f t="shared" si="133"/>
        <v>#DIV/0!</v>
      </c>
      <c r="AC762" s="1796"/>
      <c r="AD762" s="61" t="s">
        <v>197</v>
      </c>
      <c r="AE762" s="188">
        <f t="shared" si="138"/>
        <v>0</v>
      </c>
      <c r="AF762" s="188">
        <f t="shared" si="139"/>
        <v>0</v>
      </c>
      <c r="AG762" s="188">
        <f t="shared" si="140"/>
        <v>0</v>
      </c>
      <c r="AH762" s="189">
        <f t="shared" si="141"/>
        <v>0</v>
      </c>
      <c r="AI762" s="188">
        <f t="shared" si="142"/>
        <v>0</v>
      </c>
      <c r="AJ762" s="191"/>
      <c r="AK762" s="9"/>
      <c r="AL762" s="9"/>
      <c r="AM762" s="9"/>
      <c r="AN762" s="191"/>
      <c r="AO762" s="191"/>
      <c r="AP762" s="9"/>
      <c r="AQ762" s="9"/>
      <c r="AR762" s="191"/>
      <c r="AS762" s="9"/>
      <c r="AT762" s="9"/>
      <c r="AU762" s="1796"/>
      <c r="AV762" s="61" t="s">
        <v>197</v>
      </c>
      <c r="AW762" s="188">
        <f t="shared" si="143"/>
        <v>0</v>
      </c>
      <c r="AX762" s="188">
        <f t="shared" si="144"/>
        <v>0</v>
      </c>
      <c r="AY762" s="188">
        <f t="shared" si="145"/>
        <v>0</v>
      </c>
      <c r="AZ762" s="189">
        <f t="shared" si="146"/>
        <v>0</v>
      </c>
      <c r="BA762" s="188">
        <f t="shared" si="147"/>
        <v>0</v>
      </c>
      <c r="BB762" s="189">
        <f t="shared" si="148"/>
        <v>0</v>
      </c>
      <c r="BC762" s="188">
        <f t="shared" si="149"/>
        <v>0</v>
      </c>
      <c r="BD762" s="188">
        <f t="shared" si="150"/>
        <v>0</v>
      </c>
      <c r="BE762" s="188">
        <f t="shared" si="151"/>
        <v>0</v>
      </c>
      <c r="BF762" s="189">
        <f t="shared" si="152"/>
        <v>0</v>
      </c>
      <c r="BG762" s="189">
        <f t="shared" si="153"/>
        <v>0</v>
      </c>
      <c r="BH762" s="188">
        <f t="shared" si="154"/>
        <v>0</v>
      </c>
      <c r="BI762" s="188">
        <f t="shared" si="155"/>
        <v>0</v>
      </c>
      <c r="BJ762" s="189">
        <f t="shared" si="156"/>
        <v>0</v>
      </c>
      <c r="BK762" s="189">
        <f t="shared" si="157"/>
        <v>0</v>
      </c>
      <c r="BL762" s="102"/>
      <c r="BM762" s="102"/>
      <c r="BN762" s="102"/>
      <c r="BO762" s="102"/>
      <c r="BP762" s="102"/>
      <c r="BQ762" s="102"/>
      <c r="BR762" s="102"/>
      <c r="BS762" s="102"/>
      <c r="BT762" s="102"/>
      <c r="BU762" s="102"/>
      <c r="BV762" s="102"/>
      <c r="BW762" s="102"/>
      <c r="BX762" s="102"/>
      <c r="BY762" s="102"/>
      <c r="BZ762" s="102"/>
      <c r="CA762" s="102"/>
      <c r="CB762" s="102"/>
      <c r="CC762" s="102"/>
      <c r="CD762" s="102"/>
      <c r="CE762" s="102"/>
      <c r="CF762" s="102"/>
      <c r="CG762" s="102"/>
      <c r="CH762" s="102"/>
      <c r="CI762" s="102"/>
      <c r="CJ762" s="102"/>
    </row>
    <row r="763" spans="1:88" s="1" customFormat="1">
      <c r="A763" s="232"/>
      <c r="B763" s="1796"/>
      <c r="C763" s="61" t="s">
        <v>198</v>
      </c>
      <c r="D763" s="188">
        <f t="shared" si="134"/>
        <v>0</v>
      </c>
      <c r="E763" s="188">
        <f t="shared" si="135"/>
        <v>0</v>
      </c>
      <c r="F763" s="188">
        <f t="shared" si="136"/>
        <v>0</v>
      </c>
      <c r="G763" s="189">
        <f t="shared" si="137"/>
        <v>0</v>
      </c>
      <c r="H763" s="180"/>
      <c r="I763" s="183"/>
      <c r="J763" s="180"/>
      <c r="K763" s="180"/>
      <c r="L763" s="180"/>
      <c r="M763" s="183"/>
      <c r="N763" s="183"/>
      <c r="O763" s="180"/>
      <c r="P763" s="180"/>
      <c r="Q763" s="183"/>
      <c r="R763" s="180"/>
      <c r="T763" s="9"/>
      <c r="W763" s="65"/>
      <c r="X763" s="66" t="e">
        <f t="shared" si="133"/>
        <v>#DIV/0!</v>
      </c>
      <c r="AC763" s="1796"/>
      <c r="AD763" s="61" t="s">
        <v>198</v>
      </c>
      <c r="AE763" s="188">
        <f t="shared" si="138"/>
        <v>0</v>
      </c>
      <c r="AF763" s="188">
        <f t="shared" si="139"/>
        <v>0</v>
      </c>
      <c r="AG763" s="188">
        <f t="shared" si="140"/>
        <v>0</v>
      </c>
      <c r="AH763" s="189">
        <f t="shared" si="141"/>
        <v>0</v>
      </c>
      <c r="AI763" s="188">
        <f t="shared" si="142"/>
        <v>0</v>
      </c>
      <c r="AJ763" s="191"/>
      <c r="AK763" s="9"/>
      <c r="AL763" s="9"/>
      <c r="AM763" s="9"/>
      <c r="AN763" s="191"/>
      <c r="AO763" s="191"/>
      <c r="AP763" s="9"/>
      <c r="AQ763" s="9"/>
      <c r="AR763" s="191"/>
      <c r="AS763" s="9"/>
      <c r="AT763" s="9"/>
      <c r="AU763" s="1796"/>
      <c r="AV763" s="61" t="s">
        <v>198</v>
      </c>
      <c r="AW763" s="188">
        <f t="shared" si="143"/>
        <v>0</v>
      </c>
      <c r="AX763" s="188">
        <f t="shared" si="144"/>
        <v>0</v>
      </c>
      <c r="AY763" s="188">
        <f t="shared" si="145"/>
        <v>0</v>
      </c>
      <c r="AZ763" s="189">
        <f t="shared" si="146"/>
        <v>0</v>
      </c>
      <c r="BA763" s="188">
        <f t="shared" si="147"/>
        <v>0</v>
      </c>
      <c r="BB763" s="189">
        <f t="shared" si="148"/>
        <v>0</v>
      </c>
      <c r="BC763" s="188">
        <f t="shared" si="149"/>
        <v>0</v>
      </c>
      <c r="BD763" s="188">
        <f t="shared" si="150"/>
        <v>0</v>
      </c>
      <c r="BE763" s="188">
        <f t="shared" si="151"/>
        <v>0</v>
      </c>
      <c r="BF763" s="189">
        <f t="shared" si="152"/>
        <v>0</v>
      </c>
      <c r="BG763" s="189">
        <f t="shared" si="153"/>
        <v>0</v>
      </c>
      <c r="BH763" s="188">
        <f t="shared" si="154"/>
        <v>0</v>
      </c>
      <c r="BI763" s="188">
        <f t="shared" si="155"/>
        <v>0</v>
      </c>
      <c r="BJ763" s="189">
        <f t="shared" si="156"/>
        <v>0</v>
      </c>
      <c r="BK763" s="189">
        <f t="shared" si="157"/>
        <v>0</v>
      </c>
      <c r="BL763" s="102"/>
      <c r="BM763" s="102"/>
      <c r="BN763" s="102"/>
      <c r="BO763" s="102"/>
      <c r="BP763" s="102"/>
      <c r="BQ763" s="102"/>
      <c r="BR763" s="102"/>
      <c r="BS763" s="102"/>
      <c r="BT763" s="102"/>
      <c r="BU763" s="102"/>
      <c r="BV763" s="102"/>
      <c r="BW763" s="102"/>
      <c r="BX763" s="102"/>
      <c r="BY763" s="102"/>
      <c r="BZ763" s="102"/>
      <c r="CA763" s="102"/>
      <c r="CB763" s="102"/>
      <c r="CC763" s="102"/>
      <c r="CD763" s="102"/>
      <c r="CE763" s="102"/>
      <c r="CF763" s="102"/>
      <c r="CG763" s="102"/>
      <c r="CH763" s="102"/>
      <c r="CI763" s="102"/>
      <c r="CJ763" s="102"/>
    </row>
    <row r="764" spans="1:88" s="1" customFormat="1">
      <c r="A764" s="232"/>
      <c r="B764" s="1796"/>
      <c r="C764" s="61" t="s">
        <v>199</v>
      </c>
      <c r="D764" s="188">
        <f t="shared" si="134"/>
        <v>0</v>
      </c>
      <c r="E764" s="188">
        <f t="shared" si="135"/>
        <v>0</v>
      </c>
      <c r="F764" s="188">
        <f t="shared" si="136"/>
        <v>0</v>
      </c>
      <c r="G764" s="189">
        <f t="shared" si="137"/>
        <v>0</v>
      </c>
      <c r="H764" s="180"/>
      <c r="I764" s="183"/>
      <c r="J764" s="180"/>
      <c r="K764" s="180"/>
      <c r="L764" s="180"/>
      <c r="M764" s="183"/>
      <c r="N764" s="183"/>
      <c r="O764" s="180"/>
      <c r="P764" s="180"/>
      <c r="Q764" s="183"/>
      <c r="R764" s="180"/>
      <c r="T764" s="9"/>
      <c r="W764" s="65"/>
      <c r="X764" s="66" t="e">
        <f t="shared" si="133"/>
        <v>#DIV/0!</v>
      </c>
      <c r="AC764" s="1796"/>
      <c r="AD764" s="61" t="s">
        <v>199</v>
      </c>
      <c r="AE764" s="188">
        <f t="shared" si="138"/>
        <v>0</v>
      </c>
      <c r="AF764" s="188">
        <f t="shared" si="139"/>
        <v>0</v>
      </c>
      <c r="AG764" s="188">
        <f t="shared" si="140"/>
        <v>0</v>
      </c>
      <c r="AH764" s="189">
        <f t="shared" si="141"/>
        <v>0</v>
      </c>
      <c r="AI764" s="188">
        <f t="shared" si="142"/>
        <v>0</v>
      </c>
      <c r="AJ764" s="191"/>
      <c r="AK764" s="9"/>
      <c r="AL764" s="9"/>
      <c r="AM764" s="9"/>
      <c r="AN764" s="191"/>
      <c r="AO764" s="191"/>
      <c r="AP764" s="9"/>
      <c r="AQ764" s="9"/>
      <c r="AR764" s="191"/>
      <c r="AS764" s="9"/>
      <c r="AT764" s="9"/>
      <c r="AU764" s="1796"/>
      <c r="AV764" s="61" t="s">
        <v>199</v>
      </c>
      <c r="AW764" s="188">
        <f t="shared" si="143"/>
        <v>0</v>
      </c>
      <c r="AX764" s="188">
        <f t="shared" si="144"/>
        <v>0</v>
      </c>
      <c r="AY764" s="188">
        <f t="shared" si="145"/>
        <v>0</v>
      </c>
      <c r="AZ764" s="189">
        <f t="shared" si="146"/>
        <v>0</v>
      </c>
      <c r="BA764" s="188">
        <f t="shared" si="147"/>
        <v>0</v>
      </c>
      <c r="BB764" s="189">
        <f t="shared" si="148"/>
        <v>0</v>
      </c>
      <c r="BC764" s="188">
        <f t="shared" si="149"/>
        <v>0</v>
      </c>
      <c r="BD764" s="188">
        <f t="shared" si="150"/>
        <v>0</v>
      </c>
      <c r="BE764" s="188">
        <f t="shared" si="151"/>
        <v>0</v>
      </c>
      <c r="BF764" s="189">
        <f t="shared" si="152"/>
        <v>0</v>
      </c>
      <c r="BG764" s="189">
        <f t="shared" si="153"/>
        <v>0</v>
      </c>
      <c r="BH764" s="188">
        <f t="shared" si="154"/>
        <v>0</v>
      </c>
      <c r="BI764" s="188">
        <f t="shared" si="155"/>
        <v>0</v>
      </c>
      <c r="BJ764" s="189">
        <f t="shared" si="156"/>
        <v>0</v>
      </c>
      <c r="BK764" s="189">
        <f t="shared" si="157"/>
        <v>0</v>
      </c>
      <c r="BL764" s="102"/>
      <c r="BM764" s="102"/>
      <c r="BN764" s="102"/>
      <c r="BO764" s="102"/>
      <c r="BP764" s="102"/>
      <c r="BQ764" s="102"/>
      <c r="BR764" s="102"/>
      <c r="BS764" s="102"/>
      <c r="BT764" s="102"/>
      <c r="BU764" s="102"/>
      <c r="BV764" s="102"/>
      <c r="BW764" s="102"/>
      <c r="BX764" s="102"/>
      <c r="BY764" s="102"/>
      <c r="BZ764" s="102"/>
      <c r="CA764" s="102"/>
      <c r="CB764" s="102"/>
      <c r="CC764" s="102"/>
      <c r="CD764" s="102"/>
      <c r="CE764" s="102"/>
      <c r="CF764" s="102"/>
      <c r="CG764" s="102"/>
      <c r="CH764" s="102"/>
      <c r="CI764" s="102"/>
      <c r="CJ764" s="102"/>
    </row>
    <row r="765" spans="1:88" s="1" customFormat="1">
      <c r="A765" s="232"/>
      <c r="B765" s="1796"/>
      <c r="C765" s="61" t="s">
        <v>200</v>
      </c>
      <c r="D765" s="188">
        <f t="shared" si="134"/>
        <v>0</v>
      </c>
      <c r="E765" s="188">
        <f t="shared" si="135"/>
        <v>0</v>
      </c>
      <c r="F765" s="188">
        <f t="shared" si="136"/>
        <v>0</v>
      </c>
      <c r="G765" s="189">
        <f t="shared" si="137"/>
        <v>0</v>
      </c>
      <c r="H765" s="180"/>
      <c r="I765" s="183"/>
      <c r="J765" s="180"/>
      <c r="K765" s="180"/>
      <c r="L765" s="180"/>
      <c r="M765" s="183"/>
      <c r="N765" s="183"/>
      <c r="O765" s="180"/>
      <c r="P765" s="180"/>
      <c r="Q765" s="183"/>
      <c r="R765" s="180"/>
      <c r="T765" s="9"/>
      <c r="W765" s="65"/>
      <c r="X765" s="66" t="e">
        <f t="shared" si="133"/>
        <v>#DIV/0!</v>
      </c>
      <c r="AC765" s="1796"/>
      <c r="AD765" s="61" t="s">
        <v>200</v>
      </c>
      <c r="AE765" s="188">
        <f t="shared" si="138"/>
        <v>0</v>
      </c>
      <c r="AF765" s="188">
        <f t="shared" si="139"/>
        <v>0</v>
      </c>
      <c r="AG765" s="188">
        <f t="shared" si="140"/>
        <v>0</v>
      </c>
      <c r="AH765" s="189">
        <f t="shared" si="141"/>
        <v>0</v>
      </c>
      <c r="AI765" s="188">
        <f t="shared" si="142"/>
        <v>0</v>
      </c>
      <c r="AJ765" s="191"/>
      <c r="AK765" s="9"/>
      <c r="AL765" s="9"/>
      <c r="AM765" s="9"/>
      <c r="AN765" s="191"/>
      <c r="AO765" s="191"/>
      <c r="AP765" s="9"/>
      <c r="AQ765" s="9"/>
      <c r="AR765" s="191"/>
      <c r="AS765" s="9"/>
      <c r="AT765" s="9"/>
      <c r="AU765" s="1796"/>
      <c r="AV765" s="61" t="s">
        <v>200</v>
      </c>
      <c r="AW765" s="188">
        <f t="shared" si="143"/>
        <v>0</v>
      </c>
      <c r="AX765" s="188">
        <f t="shared" si="144"/>
        <v>0</v>
      </c>
      <c r="AY765" s="188">
        <f t="shared" si="145"/>
        <v>0</v>
      </c>
      <c r="AZ765" s="189">
        <f t="shared" si="146"/>
        <v>0</v>
      </c>
      <c r="BA765" s="188">
        <f t="shared" si="147"/>
        <v>0</v>
      </c>
      <c r="BB765" s="189">
        <f t="shared" si="148"/>
        <v>0</v>
      </c>
      <c r="BC765" s="188">
        <f t="shared" si="149"/>
        <v>0</v>
      </c>
      <c r="BD765" s="188">
        <f t="shared" si="150"/>
        <v>0</v>
      </c>
      <c r="BE765" s="188">
        <f t="shared" si="151"/>
        <v>0</v>
      </c>
      <c r="BF765" s="189">
        <f t="shared" si="152"/>
        <v>0</v>
      </c>
      <c r="BG765" s="189">
        <f t="shared" si="153"/>
        <v>0</v>
      </c>
      <c r="BH765" s="188">
        <f t="shared" si="154"/>
        <v>0</v>
      </c>
      <c r="BI765" s="188">
        <f t="shared" si="155"/>
        <v>0</v>
      </c>
      <c r="BJ765" s="189">
        <f t="shared" si="156"/>
        <v>0</v>
      </c>
      <c r="BK765" s="189">
        <f t="shared" si="157"/>
        <v>0</v>
      </c>
      <c r="BL765" s="102"/>
      <c r="BM765" s="102"/>
      <c r="BN765" s="102"/>
      <c r="BO765" s="102"/>
      <c r="BP765" s="102"/>
      <c r="BQ765" s="102"/>
      <c r="BR765" s="102"/>
      <c r="BS765" s="102"/>
      <c r="BT765" s="102"/>
      <c r="BU765" s="102"/>
      <c r="BV765" s="102"/>
      <c r="BW765" s="102"/>
      <c r="BX765" s="102"/>
      <c r="BY765" s="102"/>
      <c r="BZ765" s="102"/>
      <c r="CA765" s="102"/>
      <c r="CB765" s="102"/>
      <c r="CC765" s="102"/>
      <c r="CD765" s="102"/>
      <c r="CE765" s="102"/>
      <c r="CF765" s="102"/>
      <c r="CG765" s="102"/>
      <c r="CH765" s="102"/>
      <c r="CI765" s="102"/>
      <c r="CJ765" s="102"/>
    </row>
    <row r="766" spans="1:88" s="1" customFormat="1">
      <c r="A766" s="232"/>
      <c r="B766" s="1796"/>
      <c r="C766" s="61" t="s">
        <v>201</v>
      </c>
      <c r="D766" s="188">
        <f t="shared" si="134"/>
        <v>0</v>
      </c>
      <c r="E766" s="188">
        <f t="shared" si="135"/>
        <v>0</v>
      </c>
      <c r="F766" s="188">
        <f t="shared" si="136"/>
        <v>0</v>
      </c>
      <c r="G766" s="189">
        <f t="shared" si="137"/>
        <v>0</v>
      </c>
      <c r="H766" s="180"/>
      <c r="I766" s="183"/>
      <c r="J766" s="180"/>
      <c r="K766" s="180"/>
      <c r="L766" s="180"/>
      <c r="M766" s="183"/>
      <c r="N766" s="183"/>
      <c r="O766" s="180"/>
      <c r="P766" s="180"/>
      <c r="Q766" s="183"/>
      <c r="R766" s="180"/>
      <c r="T766" s="9"/>
      <c r="W766" s="65"/>
      <c r="X766" s="66" t="e">
        <f t="shared" si="133"/>
        <v>#DIV/0!</v>
      </c>
      <c r="AC766" s="1796"/>
      <c r="AD766" s="61" t="s">
        <v>201</v>
      </c>
      <c r="AE766" s="188">
        <f t="shared" si="138"/>
        <v>0</v>
      </c>
      <c r="AF766" s="188">
        <f t="shared" si="139"/>
        <v>0</v>
      </c>
      <c r="AG766" s="188">
        <f t="shared" si="140"/>
        <v>0</v>
      </c>
      <c r="AH766" s="189">
        <f t="shared" si="141"/>
        <v>0</v>
      </c>
      <c r="AI766" s="188">
        <f t="shared" si="142"/>
        <v>0</v>
      </c>
      <c r="AJ766" s="191"/>
      <c r="AK766" s="9"/>
      <c r="AL766" s="9"/>
      <c r="AM766" s="9"/>
      <c r="AN766" s="191"/>
      <c r="AO766" s="191"/>
      <c r="AP766" s="9"/>
      <c r="AQ766" s="9"/>
      <c r="AR766" s="191"/>
      <c r="AS766" s="9"/>
      <c r="AT766" s="9"/>
      <c r="AU766" s="1796"/>
      <c r="AV766" s="61" t="s">
        <v>201</v>
      </c>
      <c r="AW766" s="188">
        <f t="shared" si="143"/>
        <v>0</v>
      </c>
      <c r="AX766" s="188">
        <f t="shared" si="144"/>
        <v>0</v>
      </c>
      <c r="AY766" s="188">
        <f t="shared" si="145"/>
        <v>0</v>
      </c>
      <c r="AZ766" s="189">
        <f t="shared" si="146"/>
        <v>0</v>
      </c>
      <c r="BA766" s="188">
        <f t="shared" si="147"/>
        <v>0</v>
      </c>
      <c r="BB766" s="189">
        <f t="shared" si="148"/>
        <v>0</v>
      </c>
      <c r="BC766" s="188">
        <f t="shared" si="149"/>
        <v>0</v>
      </c>
      <c r="BD766" s="188">
        <f t="shared" si="150"/>
        <v>0</v>
      </c>
      <c r="BE766" s="188">
        <f t="shared" si="151"/>
        <v>0</v>
      </c>
      <c r="BF766" s="189">
        <f t="shared" si="152"/>
        <v>0</v>
      </c>
      <c r="BG766" s="189">
        <f t="shared" si="153"/>
        <v>0</v>
      </c>
      <c r="BH766" s="188">
        <f t="shared" si="154"/>
        <v>0</v>
      </c>
      <c r="BI766" s="188">
        <f t="shared" si="155"/>
        <v>0</v>
      </c>
      <c r="BJ766" s="189">
        <f t="shared" si="156"/>
        <v>0</v>
      </c>
      <c r="BK766" s="189">
        <f t="shared" si="157"/>
        <v>0</v>
      </c>
      <c r="BL766" s="102"/>
      <c r="BM766" s="102"/>
      <c r="BN766" s="102"/>
      <c r="BO766" s="102"/>
      <c r="BP766" s="102"/>
      <c r="BQ766" s="102"/>
      <c r="BR766" s="102"/>
      <c r="BS766" s="102"/>
      <c r="BT766" s="102"/>
      <c r="BU766" s="102"/>
      <c r="BV766" s="102"/>
      <c r="BW766" s="102"/>
      <c r="BX766" s="102"/>
      <c r="BY766" s="102"/>
      <c r="BZ766" s="102"/>
      <c r="CA766" s="102"/>
      <c r="CB766" s="102"/>
      <c r="CC766" s="102"/>
      <c r="CD766" s="102"/>
      <c r="CE766" s="102"/>
      <c r="CF766" s="102"/>
      <c r="CG766" s="102"/>
      <c r="CH766" s="102"/>
      <c r="CI766" s="102"/>
      <c r="CJ766" s="102"/>
    </row>
    <row r="767" spans="1:88" s="1" customFormat="1">
      <c r="A767" s="232"/>
      <c r="B767" s="1796"/>
      <c r="C767" s="61" t="s">
        <v>202</v>
      </c>
      <c r="D767" s="188">
        <f t="shared" si="134"/>
        <v>0</v>
      </c>
      <c r="E767" s="188">
        <f t="shared" si="135"/>
        <v>0</v>
      </c>
      <c r="F767" s="188">
        <f t="shared" si="136"/>
        <v>0</v>
      </c>
      <c r="G767" s="189">
        <f t="shared" si="137"/>
        <v>0</v>
      </c>
      <c r="H767" s="180"/>
      <c r="I767" s="183"/>
      <c r="J767" s="180"/>
      <c r="K767" s="180"/>
      <c r="L767" s="180"/>
      <c r="M767" s="183"/>
      <c r="N767" s="183"/>
      <c r="O767" s="180"/>
      <c r="P767" s="180"/>
      <c r="Q767" s="183"/>
      <c r="R767" s="180"/>
      <c r="T767" s="9"/>
      <c r="W767" s="65"/>
      <c r="X767" s="66" t="e">
        <f t="shared" si="133"/>
        <v>#DIV/0!</v>
      </c>
      <c r="AC767" s="1796"/>
      <c r="AD767" s="61" t="s">
        <v>202</v>
      </c>
      <c r="AE767" s="188">
        <f t="shared" si="138"/>
        <v>0</v>
      </c>
      <c r="AF767" s="188">
        <f t="shared" si="139"/>
        <v>0</v>
      </c>
      <c r="AG767" s="188">
        <f t="shared" si="140"/>
        <v>0</v>
      </c>
      <c r="AH767" s="189">
        <f t="shared" si="141"/>
        <v>0</v>
      </c>
      <c r="AI767" s="188">
        <f t="shared" si="142"/>
        <v>0</v>
      </c>
      <c r="AJ767" s="191"/>
      <c r="AK767" s="9"/>
      <c r="AL767" s="9"/>
      <c r="AM767" s="9"/>
      <c r="AN767" s="191"/>
      <c r="AO767" s="191"/>
      <c r="AP767" s="9"/>
      <c r="AQ767" s="9"/>
      <c r="AR767" s="191"/>
      <c r="AS767" s="9"/>
      <c r="AT767" s="9"/>
      <c r="AU767" s="1796"/>
      <c r="AV767" s="61" t="s">
        <v>202</v>
      </c>
      <c r="AW767" s="188">
        <f t="shared" si="143"/>
        <v>0</v>
      </c>
      <c r="AX767" s="188">
        <f t="shared" si="144"/>
        <v>0</v>
      </c>
      <c r="AY767" s="188">
        <f t="shared" si="145"/>
        <v>0</v>
      </c>
      <c r="AZ767" s="189">
        <f t="shared" si="146"/>
        <v>0</v>
      </c>
      <c r="BA767" s="188">
        <f t="shared" si="147"/>
        <v>0</v>
      </c>
      <c r="BB767" s="189">
        <f t="shared" si="148"/>
        <v>0</v>
      </c>
      <c r="BC767" s="188">
        <f t="shared" si="149"/>
        <v>0</v>
      </c>
      <c r="BD767" s="188">
        <f t="shared" si="150"/>
        <v>0</v>
      </c>
      <c r="BE767" s="188">
        <f t="shared" si="151"/>
        <v>0</v>
      </c>
      <c r="BF767" s="189">
        <f t="shared" si="152"/>
        <v>0</v>
      </c>
      <c r="BG767" s="189">
        <f t="shared" si="153"/>
        <v>0</v>
      </c>
      <c r="BH767" s="188">
        <f t="shared" si="154"/>
        <v>0</v>
      </c>
      <c r="BI767" s="188">
        <f t="shared" si="155"/>
        <v>0</v>
      </c>
      <c r="BJ767" s="189">
        <f t="shared" si="156"/>
        <v>0</v>
      </c>
      <c r="BK767" s="189">
        <f t="shared" si="157"/>
        <v>0</v>
      </c>
      <c r="BL767" s="102"/>
      <c r="BM767" s="102"/>
      <c r="BN767" s="102"/>
      <c r="BO767" s="102"/>
      <c r="BP767" s="102"/>
      <c r="BQ767" s="102"/>
      <c r="BR767" s="102"/>
      <c r="BS767" s="102"/>
      <c r="BT767" s="102"/>
      <c r="BU767" s="102"/>
      <c r="BV767" s="102"/>
      <c r="BW767" s="102"/>
      <c r="BX767" s="102"/>
      <c r="BY767" s="102"/>
      <c r="BZ767" s="102"/>
      <c r="CA767" s="102"/>
      <c r="CB767" s="102"/>
      <c r="CC767" s="102"/>
      <c r="CD767" s="102"/>
      <c r="CE767" s="102"/>
      <c r="CF767" s="102"/>
      <c r="CG767" s="102"/>
      <c r="CH767" s="102"/>
      <c r="CI767" s="102"/>
      <c r="CJ767" s="102"/>
    </row>
    <row r="768" spans="1:88" s="1" customFormat="1">
      <c r="A768" s="232"/>
      <c r="B768" s="1796"/>
      <c r="C768" s="61" t="s">
        <v>203</v>
      </c>
      <c r="D768" s="188">
        <f t="shared" si="134"/>
        <v>0</v>
      </c>
      <c r="E768" s="188">
        <f t="shared" si="135"/>
        <v>0</v>
      </c>
      <c r="F768" s="188">
        <f t="shared" si="136"/>
        <v>0</v>
      </c>
      <c r="G768" s="189">
        <f t="shared" si="137"/>
        <v>0</v>
      </c>
      <c r="H768" s="180"/>
      <c r="I768" s="183"/>
      <c r="J768" s="180"/>
      <c r="K768" s="180"/>
      <c r="L768" s="180"/>
      <c r="M768" s="183"/>
      <c r="N768" s="183"/>
      <c r="O768" s="180"/>
      <c r="P768" s="180"/>
      <c r="Q768" s="183"/>
      <c r="R768" s="180"/>
      <c r="T768" s="9"/>
      <c r="W768" s="65"/>
      <c r="X768" s="66" t="e">
        <f t="shared" si="133"/>
        <v>#DIV/0!</v>
      </c>
      <c r="AC768" s="1796"/>
      <c r="AD768" s="61" t="s">
        <v>203</v>
      </c>
      <c r="AE768" s="188">
        <f t="shared" si="138"/>
        <v>0</v>
      </c>
      <c r="AF768" s="188">
        <f t="shared" si="139"/>
        <v>0</v>
      </c>
      <c r="AG768" s="188">
        <f t="shared" si="140"/>
        <v>0</v>
      </c>
      <c r="AH768" s="189">
        <f t="shared" si="141"/>
        <v>0</v>
      </c>
      <c r="AI768" s="188">
        <f t="shared" si="142"/>
        <v>0</v>
      </c>
      <c r="AJ768" s="191"/>
      <c r="AK768" s="9"/>
      <c r="AL768" s="9"/>
      <c r="AM768" s="9"/>
      <c r="AN768" s="191"/>
      <c r="AO768" s="191"/>
      <c r="AP768" s="9"/>
      <c r="AQ768" s="9"/>
      <c r="AR768" s="191"/>
      <c r="AS768" s="9"/>
      <c r="AT768" s="9"/>
      <c r="AU768" s="1796"/>
      <c r="AV768" s="61" t="s">
        <v>203</v>
      </c>
      <c r="AW768" s="188">
        <f t="shared" si="143"/>
        <v>0</v>
      </c>
      <c r="AX768" s="188">
        <f t="shared" si="144"/>
        <v>0</v>
      </c>
      <c r="AY768" s="188">
        <f t="shared" si="145"/>
        <v>0</v>
      </c>
      <c r="AZ768" s="189">
        <f t="shared" si="146"/>
        <v>0</v>
      </c>
      <c r="BA768" s="188">
        <f t="shared" si="147"/>
        <v>0</v>
      </c>
      <c r="BB768" s="189">
        <f t="shared" si="148"/>
        <v>0</v>
      </c>
      <c r="BC768" s="188">
        <f t="shared" si="149"/>
        <v>0</v>
      </c>
      <c r="BD768" s="188">
        <f t="shared" si="150"/>
        <v>0</v>
      </c>
      <c r="BE768" s="188">
        <f t="shared" si="151"/>
        <v>0</v>
      </c>
      <c r="BF768" s="189">
        <f t="shared" si="152"/>
        <v>0</v>
      </c>
      <c r="BG768" s="189">
        <f t="shared" si="153"/>
        <v>0</v>
      </c>
      <c r="BH768" s="188">
        <f t="shared" si="154"/>
        <v>0</v>
      </c>
      <c r="BI768" s="188">
        <f t="shared" si="155"/>
        <v>0</v>
      </c>
      <c r="BJ768" s="189">
        <f t="shared" si="156"/>
        <v>0</v>
      </c>
      <c r="BK768" s="189">
        <f t="shared" si="157"/>
        <v>0</v>
      </c>
      <c r="BL768" s="102"/>
      <c r="BM768" s="102"/>
      <c r="BN768" s="102"/>
      <c r="BO768" s="102"/>
      <c r="BP768" s="102"/>
      <c r="BQ768" s="102"/>
      <c r="BR768" s="102"/>
      <c r="BS768" s="102"/>
      <c r="BT768" s="102"/>
      <c r="BU768" s="102"/>
      <c r="BV768" s="102"/>
      <c r="BW768" s="102"/>
      <c r="BX768" s="102"/>
      <c r="BY768" s="102"/>
      <c r="BZ768" s="102"/>
      <c r="CA768" s="102"/>
      <c r="CB768" s="102"/>
      <c r="CC768" s="102"/>
      <c r="CD768" s="102"/>
      <c r="CE768" s="102"/>
      <c r="CF768" s="102"/>
      <c r="CG768" s="102"/>
      <c r="CH768" s="102"/>
      <c r="CI768" s="102"/>
      <c r="CJ768" s="102"/>
    </row>
    <row r="769" spans="1:88" s="1" customFormat="1">
      <c r="A769" s="232"/>
      <c r="B769" s="1796"/>
      <c r="C769" s="61" t="s">
        <v>204</v>
      </c>
      <c r="D769" s="188">
        <f t="shared" si="134"/>
        <v>0</v>
      </c>
      <c r="E769" s="188">
        <f t="shared" si="135"/>
        <v>0</v>
      </c>
      <c r="F769" s="188">
        <f t="shared" si="136"/>
        <v>0</v>
      </c>
      <c r="G769" s="189">
        <f t="shared" si="137"/>
        <v>0</v>
      </c>
      <c r="H769" s="180"/>
      <c r="I769" s="183"/>
      <c r="J769" s="180"/>
      <c r="K769" s="180"/>
      <c r="L769" s="180"/>
      <c r="M769" s="183"/>
      <c r="N769" s="183"/>
      <c r="O769" s="180"/>
      <c r="P769" s="180"/>
      <c r="Q769" s="183"/>
      <c r="R769" s="180"/>
      <c r="T769" s="9"/>
      <c r="W769" s="65"/>
      <c r="X769" s="66" t="e">
        <f t="shared" si="133"/>
        <v>#DIV/0!</v>
      </c>
      <c r="AC769" s="1796"/>
      <c r="AD769" s="61" t="s">
        <v>204</v>
      </c>
      <c r="AE769" s="188">
        <f t="shared" si="138"/>
        <v>0</v>
      </c>
      <c r="AF769" s="188">
        <f t="shared" si="139"/>
        <v>0</v>
      </c>
      <c r="AG769" s="188">
        <f t="shared" si="140"/>
        <v>0</v>
      </c>
      <c r="AH769" s="189">
        <f t="shared" si="141"/>
        <v>0</v>
      </c>
      <c r="AI769" s="188">
        <f t="shared" si="142"/>
        <v>0</v>
      </c>
      <c r="AJ769" s="191"/>
      <c r="AK769" s="9"/>
      <c r="AL769" s="9"/>
      <c r="AM769" s="9"/>
      <c r="AN769" s="191"/>
      <c r="AO769" s="191"/>
      <c r="AP769" s="9"/>
      <c r="AQ769" s="9"/>
      <c r="AR769" s="191"/>
      <c r="AS769" s="9"/>
      <c r="AT769" s="9"/>
      <c r="AU769" s="1796"/>
      <c r="AV769" s="61" t="s">
        <v>204</v>
      </c>
      <c r="AW769" s="188">
        <f t="shared" si="143"/>
        <v>0</v>
      </c>
      <c r="AX769" s="188">
        <f t="shared" si="144"/>
        <v>0</v>
      </c>
      <c r="AY769" s="188">
        <f t="shared" si="145"/>
        <v>0</v>
      </c>
      <c r="AZ769" s="189">
        <f t="shared" si="146"/>
        <v>0</v>
      </c>
      <c r="BA769" s="188">
        <f t="shared" si="147"/>
        <v>0</v>
      </c>
      <c r="BB769" s="189">
        <f t="shared" si="148"/>
        <v>0</v>
      </c>
      <c r="BC769" s="188">
        <f t="shared" si="149"/>
        <v>0</v>
      </c>
      <c r="BD769" s="188">
        <f t="shared" si="150"/>
        <v>0</v>
      </c>
      <c r="BE769" s="188">
        <f t="shared" si="151"/>
        <v>0</v>
      </c>
      <c r="BF769" s="189">
        <f t="shared" si="152"/>
        <v>0</v>
      </c>
      <c r="BG769" s="189">
        <f t="shared" si="153"/>
        <v>0</v>
      </c>
      <c r="BH769" s="188">
        <f t="shared" si="154"/>
        <v>0</v>
      </c>
      <c r="BI769" s="188">
        <f t="shared" si="155"/>
        <v>0</v>
      </c>
      <c r="BJ769" s="189">
        <f t="shared" si="156"/>
        <v>0</v>
      </c>
      <c r="BK769" s="189">
        <f t="shared" si="157"/>
        <v>0</v>
      </c>
      <c r="BL769" s="102"/>
      <c r="BM769" s="102"/>
      <c r="BN769" s="102"/>
      <c r="BO769" s="102"/>
      <c r="BP769" s="102"/>
      <c r="BQ769" s="102"/>
      <c r="BR769" s="102"/>
      <c r="BS769" s="102"/>
      <c r="BT769" s="102"/>
      <c r="BU769" s="102"/>
      <c r="BV769" s="102"/>
      <c r="BW769" s="102"/>
      <c r="BX769" s="102"/>
      <c r="BY769" s="102"/>
      <c r="BZ769" s="102"/>
      <c r="CA769" s="102"/>
      <c r="CB769" s="102"/>
      <c r="CC769" s="102"/>
      <c r="CD769" s="102"/>
      <c r="CE769" s="102"/>
      <c r="CF769" s="102"/>
      <c r="CG769" s="102"/>
      <c r="CH769" s="102"/>
      <c r="CI769" s="102"/>
      <c r="CJ769" s="102"/>
    </row>
    <row r="770" spans="1:88" s="1" customFormat="1">
      <c r="A770" s="232"/>
      <c r="B770" s="1796"/>
      <c r="C770" s="61" t="s">
        <v>205</v>
      </c>
      <c r="D770" s="188">
        <f t="shared" si="134"/>
        <v>0</v>
      </c>
      <c r="E770" s="188">
        <f t="shared" si="135"/>
        <v>0</v>
      </c>
      <c r="F770" s="188">
        <f t="shared" si="136"/>
        <v>0</v>
      </c>
      <c r="G770" s="189">
        <f t="shared" si="137"/>
        <v>0</v>
      </c>
      <c r="H770" s="180"/>
      <c r="I770" s="183"/>
      <c r="J770" s="180"/>
      <c r="K770" s="180"/>
      <c r="L770" s="180"/>
      <c r="M770" s="183"/>
      <c r="N770" s="183"/>
      <c r="O770" s="180"/>
      <c r="P770" s="180"/>
      <c r="Q770" s="183"/>
      <c r="R770" s="180"/>
      <c r="T770" s="9"/>
      <c r="W770" s="65"/>
      <c r="X770" s="66" t="e">
        <f t="shared" si="133"/>
        <v>#DIV/0!</v>
      </c>
      <c r="AC770" s="1796"/>
      <c r="AD770" s="61" t="s">
        <v>205</v>
      </c>
      <c r="AE770" s="188">
        <f t="shared" si="138"/>
        <v>0</v>
      </c>
      <c r="AF770" s="188">
        <f t="shared" si="139"/>
        <v>0</v>
      </c>
      <c r="AG770" s="188">
        <f t="shared" si="140"/>
        <v>0</v>
      </c>
      <c r="AH770" s="189">
        <f t="shared" si="141"/>
        <v>0</v>
      </c>
      <c r="AI770" s="188">
        <f t="shared" si="142"/>
        <v>0</v>
      </c>
      <c r="AJ770" s="191"/>
      <c r="AK770" s="9"/>
      <c r="AL770" s="9"/>
      <c r="AM770" s="9"/>
      <c r="AN770" s="191"/>
      <c r="AO770" s="191"/>
      <c r="AP770" s="9"/>
      <c r="AQ770" s="9"/>
      <c r="AR770" s="191"/>
      <c r="AS770" s="9"/>
      <c r="AT770" s="9"/>
      <c r="AU770" s="1796"/>
      <c r="AV770" s="61" t="s">
        <v>205</v>
      </c>
      <c r="AW770" s="188">
        <f t="shared" si="143"/>
        <v>0</v>
      </c>
      <c r="AX770" s="188">
        <f t="shared" si="144"/>
        <v>0</v>
      </c>
      <c r="AY770" s="188">
        <f t="shared" si="145"/>
        <v>0</v>
      </c>
      <c r="AZ770" s="189">
        <f t="shared" si="146"/>
        <v>0</v>
      </c>
      <c r="BA770" s="188">
        <f t="shared" si="147"/>
        <v>0</v>
      </c>
      <c r="BB770" s="189">
        <f t="shared" si="148"/>
        <v>0</v>
      </c>
      <c r="BC770" s="188">
        <f t="shared" si="149"/>
        <v>0</v>
      </c>
      <c r="BD770" s="188">
        <f t="shared" si="150"/>
        <v>0</v>
      </c>
      <c r="BE770" s="188">
        <f t="shared" si="151"/>
        <v>0</v>
      </c>
      <c r="BF770" s="189">
        <f t="shared" si="152"/>
        <v>0</v>
      </c>
      <c r="BG770" s="189">
        <f t="shared" si="153"/>
        <v>0</v>
      </c>
      <c r="BH770" s="188">
        <f t="shared" si="154"/>
        <v>0</v>
      </c>
      <c r="BI770" s="188">
        <f t="shared" si="155"/>
        <v>0</v>
      </c>
      <c r="BJ770" s="189">
        <f t="shared" si="156"/>
        <v>0</v>
      </c>
      <c r="BK770" s="189">
        <f t="shared" si="157"/>
        <v>0</v>
      </c>
      <c r="BL770" s="102"/>
      <c r="BM770" s="102"/>
      <c r="BN770" s="102"/>
      <c r="BO770" s="102"/>
      <c r="BP770" s="102"/>
      <c r="BQ770" s="102"/>
      <c r="BR770" s="102"/>
      <c r="BS770" s="102"/>
      <c r="BT770" s="102"/>
      <c r="BU770" s="102"/>
      <c r="BV770" s="102"/>
      <c r="BW770" s="102"/>
      <c r="BX770" s="102"/>
      <c r="BY770" s="102"/>
      <c r="BZ770" s="102"/>
      <c r="CA770" s="102"/>
      <c r="CB770" s="102"/>
      <c r="CC770" s="102"/>
      <c r="CD770" s="102"/>
      <c r="CE770" s="102"/>
      <c r="CF770" s="102"/>
      <c r="CG770" s="102"/>
      <c r="CH770" s="102"/>
      <c r="CI770" s="102"/>
      <c r="CJ770" s="102"/>
    </row>
    <row r="771" spans="1:88" s="1" customFormat="1">
      <c r="A771" s="232"/>
      <c r="B771" s="1796"/>
      <c r="C771" s="61" t="s">
        <v>206</v>
      </c>
      <c r="D771" s="188">
        <f t="shared" si="134"/>
        <v>0</v>
      </c>
      <c r="E771" s="188">
        <f t="shared" si="135"/>
        <v>0</v>
      </c>
      <c r="F771" s="188">
        <f t="shared" si="136"/>
        <v>0</v>
      </c>
      <c r="G771" s="189">
        <f t="shared" si="137"/>
        <v>0</v>
      </c>
      <c r="H771" s="180"/>
      <c r="I771" s="183"/>
      <c r="J771" s="180"/>
      <c r="K771" s="180"/>
      <c r="L771" s="180"/>
      <c r="M771" s="183"/>
      <c r="N771" s="183"/>
      <c r="O771" s="180"/>
      <c r="P771" s="180"/>
      <c r="Q771" s="183"/>
      <c r="R771" s="180"/>
      <c r="T771" s="9"/>
      <c r="W771" s="65"/>
      <c r="X771" s="66" t="e">
        <f t="shared" si="133"/>
        <v>#DIV/0!</v>
      </c>
      <c r="AC771" s="1796"/>
      <c r="AD771" s="61" t="s">
        <v>206</v>
      </c>
      <c r="AE771" s="188">
        <f t="shared" si="138"/>
        <v>0</v>
      </c>
      <c r="AF771" s="188">
        <f t="shared" si="139"/>
        <v>0</v>
      </c>
      <c r="AG771" s="188">
        <f t="shared" si="140"/>
        <v>0</v>
      </c>
      <c r="AH771" s="189">
        <f t="shared" si="141"/>
        <v>0</v>
      </c>
      <c r="AI771" s="188">
        <f t="shared" si="142"/>
        <v>0</v>
      </c>
      <c r="AJ771" s="191"/>
      <c r="AK771" s="9"/>
      <c r="AL771" s="9"/>
      <c r="AM771" s="9"/>
      <c r="AN771" s="191"/>
      <c r="AO771" s="191"/>
      <c r="AP771" s="9"/>
      <c r="AQ771" s="9"/>
      <c r="AR771" s="191"/>
      <c r="AS771" s="9"/>
      <c r="AT771" s="9"/>
      <c r="AU771" s="1796"/>
      <c r="AV771" s="61" t="s">
        <v>206</v>
      </c>
      <c r="AW771" s="188">
        <f t="shared" si="143"/>
        <v>0</v>
      </c>
      <c r="AX771" s="188">
        <f t="shared" si="144"/>
        <v>0</v>
      </c>
      <c r="AY771" s="188">
        <f t="shared" si="145"/>
        <v>0</v>
      </c>
      <c r="AZ771" s="189">
        <f t="shared" si="146"/>
        <v>0</v>
      </c>
      <c r="BA771" s="188">
        <f t="shared" si="147"/>
        <v>0</v>
      </c>
      <c r="BB771" s="189">
        <f t="shared" si="148"/>
        <v>0</v>
      </c>
      <c r="BC771" s="188">
        <f t="shared" si="149"/>
        <v>0</v>
      </c>
      <c r="BD771" s="188">
        <f t="shared" si="150"/>
        <v>0</v>
      </c>
      <c r="BE771" s="188">
        <f t="shared" si="151"/>
        <v>0</v>
      </c>
      <c r="BF771" s="189">
        <f t="shared" si="152"/>
        <v>0</v>
      </c>
      <c r="BG771" s="189">
        <f t="shared" si="153"/>
        <v>0</v>
      </c>
      <c r="BH771" s="188">
        <f t="shared" si="154"/>
        <v>0</v>
      </c>
      <c r="BI771" s="188">
        <f t="shared" si="155"/>
        <v>0</v>
      </c>
      <c r="BJ771" s="189">
        <f t="shared" si="156"/>
        <v>0</v>
      </c>
      <c r="BK771" s="189">
        <f t="shared" si="157"/>
        <v>0</v>
      </c>
      <c r="BL771" s="102"/>
      <c r="BM771" s="102"/>
      <c r="BN771" s="102"/>
      <c r="BO771" s="102"/>
      <c r="BP771" s="102"/>
      <c r="BQ771" s="102"/>
      <c r="BR771" s="102"/>
      <c r="BS771" s="102"/>
      <c r="BT771" s="102"/>
      <c r="BU771" s="102"/>
      <c r="BV771" s="102"/>
      <c r="BW771" s="102"/>
      <c r="BX771" s="102"/>
      <c r="BY771" s="102"/>
      <c r="BZ771" s="102"/>
      <c r="CA771" s="102"/>
      <c r="CB771" s="102"/>
      <c r="CC771" s="102"/>
      <c r="CD771" s="102"/>
      <c r="CE771" s="102"/>
      <c r="CF771" s="102"/>
      <c r="CG771" s="102"/>
      <c r="CH771" s="102"/>
      <c r="CI771" s="102"/>
      <c r="CJ771" s="102"/>
    </row>
    <row r="772" spans="1:88" s="1" customFormat="1">
      <c r="A772" s="232"/>
      <c r="B772" s="1796"/>
      <c r="C772" s="61" t="s">
        <v>207</v>
      </c>
      <c r="D772" s="188">
        <f t="shared" si="134"/>
        <v>0</v>
      </c>
      <c r="E772" s="188">
        <f t="shared" si="135"/>
        <v>0</v>
      </c>
      <c r="F772" s="188">
        <f t="shared" si="136"/>
        <v>0</v>
      </c>
      <c r="G772" s="189">
        <f t="shared" si="137"/>
        <v>0</v>
      </c>
      <c r="H772" s="180"/>
      <c r="I772" s="183"/>
      <c r="J772" s="180"/>
      <c r="K772" s="180"/>
      <c r="L772" s="180"/>
      <c r="M772" s="183"/>
      <c r="N772" s="183"/>
      <c r="O772" s="180"/>
      <c r="P772" s="180"/>
      <c r="Q772" s="183"/>
      <c r="R772" s="180"/>
      <c r="T772" s="9"/>
      <c r="W772" s="65"/>
      <c r="X772" s="66" t="e">
        <f t="shared" si="133"/>
        <v>#DIV/0!</v>
      </c>
      <c r="AC772" s="1796"/>
      <c r="AD772" s="61" t="s">
        <v>207</v>
      </c>
      <c r="AE772" s="188">
        <f t="shared" si="138"/>
        <v>0</v>
      </c>
      <c r="AF772" s="188">
        <f t="shared" si="139"/>
        <v>0</v>
      </c>
      <c r="AG772" s="188">
        <f t="shared" si="140"/>
        <v>0</v>
      </c>
      <c r="AH772" s="189">
        <f t="shared" si="141"/>
        <v>0</v>
      </c>
      <c r="AI772" s="188">
        <f t="shared" si="142"/>
        <v>0</v>
      </c>
      <c r="AJ772" s="191"/>
      <c r="AK772" s="9"/>
      <c r="AL772" s="9"/>
      <c r="AM772" s="9"/>
      <c r="AN772" s="191"/>
      <c r="AO772" s="191"/>
      <c r="AP772" s="9"/>
      <c r="AQ772" s="9"/>
      <c r="AR772" s="191"/>
      <c r="AS772" s="9"/>
      <c r="AT772" s="9"/>
      <c r="AU772" s="1796"/>
      <c r="AV772" s="61" t="s">
        <v>207</v>
      </c>
      <c r="AW772" s="188">
        <f t="shared" si="143"/>
        <v>0</v>
      </c>
      <c r="AX772" s="188">
        <f t="shared" si="144"/>
        <v>0</v>
      </c>
      <c r="AY772" s="188">
        <f t="shared" si="145"/>
        <v>0</v>
      </c>
      <c r="AZ772" s="189">
        <f t="shared" si="146"/>
        <v>0</v>
      </c>
      <c r="BA772" s="188">
        <f t="shared" si="147"/>
        <v>0</v>
      </c>
      <c r="BB772" s="189">
        <f t="shared" si="148"/>
        <v>0</v>
      </c>
      <c r="BC772" s="188">
        <f t="shared" si="149"/>
        <v>0</v>
      </c>
      <c r="BD772" s="188">
        <f t="shared" si="150"/>
        <v>0</v>
      </c>
      <c r="BE772" s="188">
        <f t="shared" si="151"/>
        <v>0</v>
      </c>
      <c r="BF772" s="189">
        <f t="shared" si="152"/>
        <v>0</v>
      </c>
      <c r="BG772" s="189">
        <f t="shared" si="153"/>
        <v>0</v>
      </c>
      <c r="BH772" s="188">
        <f t="shared" si="154"/>
        <v>0</v>
      </c>
      <c r="BI772" s="188">
        <f t="shared" si="155"/>
        <v>0</v>
      </c>
      <c r="BJ772" s="189">
        <f t="shared" si="156"/>
        <v>0</v>
      </c>
      <c r="BK772" s="189">
        <f t="shared" si="157"/>
        <v>0</v>
      </c>
      <c r="BL772" s="102"/>
      <c r="BM772" s="102"/>
      <c r="BN772" s="102"/>
      <c r="BO772" s="102"/>
      <c r="BP772" s="102"/>
      <c r="BQ772" s="102"/>
      <c r="BR772" s="102"/>
      <c r="BS772" s="102"/>
      <c r="BT772" s="102"/>
      <c r="BU772" s="102"/>
      <c r="BV772" s="102"/>
      <c r="BW772" s="102"/>
      <c r="BX772" s="102"/>
      <c r="BY772" s="102"/>
      <c r="BZ772" s="102"/>
      <c r="CA772" s="102"/>
      <c r="CB772" s="102"/>
      <c r="CC772" s="102"/>
      <c r="CD772" s="102"/>
      <c r="CE772" s="102"/>
      <c r="CF772" s="102"/>
      <c r="CG772" s="102"/>
      <c r="CH772" s="102"/>
      <c r="CI772" s="102"/>
      <c r="CJ772" s="102"/>
    </row>
    <row r="773" spans="1:88" s="1" customFormat="1">
      <c r="A773" s="232"/>
      <c r="B773" s="1796"/>
      <c r="C773" s="61" t="s">
        <v>208</v>
      </c>
      <c r="D773" s="188">
        <f t="shared" si="134"/>
        <v>7202</v>
      </c>
      <c r="E773" s="188">
        <f t="shared" si="135"/>
        <v>6005.36</v>
      </c>
      <c r="F773" s="188">
        <f t="shared" si="136"/>
        <v>3601</v>
      </c>
      <c r="G773" s="189">
        <f t="shared" si="137"/>
        <v>3002.68</v>
      </c>
      <c r="H773" s="180"/>
      <c r="I773" s="183"/>
      <c r="J773" s="180"/>
      <c r="K773" s="180"/>
      <c r="L773" s="180"/>
      <c r="M773" s="183"/>
      <c r="N773" s="183"/>
      <c r="O773" s="180"/>
      <c r="P773" s="180"/>
      <c r="Q773" s="183"/>
      <c r="R773" s="180"/>
      <c r="T773" s="9"/>
      <c r="W773" s="65"/>
      <c r="X773" s="66" t="e">
        <f t="shared" si="133"/>
        <v>#DIV/0!</v>
      </c>
      <c r="AC773" s="1796"/>
      <c r="AD773" s="61" t="s">
        <v>208</v>
      </c>
      <c r="AE773" s="188">
        <f t="shared" si="138"/>
        <v>364.9</v>
      </c>
      <c r="AF773" s="188">
        <f t="shared" si="139"/>
        <v>0</v>
      </c>
      <c r="AG773" s="188">
        <f t="shared" si="140"/>
        <v>0</v>
      </c>
      <c r="AH773" s="189">
        <f t="shared" si="141"/>
        <v>323.90000000000003</v>
      </c>
      <c r="AI773" s="188">
        <f t="shared" si="142"/>
        <v>1730.1999999999998</v>
      </c>
      <c r="AJ773" s="191"/>
      <c r="AK773" s="9"/>
      <c r="AL773" s="9"/>
      <c r="AM773" s="9"/>
      <c r="AN773" s="191"/>
      <c r="AO773" s="191"/>
      <c r="AP773" s="9"/>
      <c r="AQ773" s="9"/>
      <c r="AR773" s="191"/>
      <c r="AS773" s="9"/>
      <c r="AT773" s="9"/>
      <c r="AU773" s="1796"/>
      <c r="AV773" s="61" t="s">
        <v>208</v>
      </c>
      <c r="AW773" s="188">
        <f t="shared" si="143"/>
        <v>273.06</v>
      </c>
      <c r="AX773" s="188">
        <f t="shared" si="144"/>
        <v>0</v>
      </c>
      <c r="AY773" s="188">
        <f t="shared" si="145"/>
        <v>0</v>
      </c>
      <c r="AZ773" s="189">
        <f t="shared" si="146"/>
        <v>243.54000000000002</v>
      </c>
      <c r="BA773" s="188">
        <f t="shared" si="147"/>
        <v>1306.26</v>
      </c>
      <c r="BB773" s="189">
        <f t="shared" si="148"/>
        <v>0</v>
      </c>
      <c r="BC773" s="188">
        <f t="shared" si="149"/>
        <v>0</v>
      </c>
      <c r="BD773" s="188">
        <f t="shared" si="150"/>
        <v>0</v>
      </c>
      <c r="BE773" s="188">
        <f t="shared" si="151"/>
        <v>0</v>
      </c>
      <c r="BF773" s="189">
        <f t="shared" si="152"/>
        <v>0</v>
      </c>
      <c r="BG773" s="189">
        <f t="shared" si="153"/>
        <v>0</v>
      </c>
      <c r="BH773" s="188">
        <f t="shared" si="154"/>
        <v>0</v>
      </c>
      <c r="BI773" s="188">
        <f t="shared" si="155"/>
        <v>0</v>
      </c>
      <c r="BJ773" s="189">
        <f t="shared" si="156"/>
        <v>0</v>
      </c>
      <c r="BK773" s="189">
        <f t="shared" si="157"/>
        <v>494.46000000000004</v>
      </c>
      <c r="BL773" s="102"/>
      <c r="BM773" s="102"/>
      <c r="BN773" s="102"/>
      <c r="BO773" s="102"/>
      <c r="BP773" s="102"/>
      <c r="BQ773" s="102"/>
      <c r="BR773" s="102"/>
      <c r="BS773" s="102"/>
      <c r="BT773" s="102"/>
      <c r="BU773" s="102"/>
      <c r="BV773" s="102"/>
      <c r="BW773" s="102"/>
      <c r="BX773" s="102"/>
      <c r="BY773" s="102"/>
      <c r="BZ773" s="102"/>
      <c r="CA773" s="102"/>
      <c r="CB773" s="102"/>
      <c r="CC773" s="102"/>
      <c r="CD773" s="102"/>
      <c r="CE773" s="102"/>
      <c r="CF773" s="102"/>
      <c r="CG773" s="102"/>
      <c r="CH773" s="102"/>
      <c r="CI773" s="102"/>
      <c r="CJ773" s="102"/>
    </row>
    <row r="774" spans="1:88" s="1" customFormat="1">
      <c r="A774" s="232"/>
      <c r="B774" s="1796"/>
      <c r="C774" s="61" t="s">
        <v>209</v>
      </c>
      <c r="D774" s="188">
        <f t="shared" ref="D774:D789" si="158">+AQ$2*$E102</f>
        <v>0</v>
      </c>
      <c r="E774" s="188">
        <f t="shared" ref="E774:E789" si="159">+AR$2*$E102</f>
        <v>0</v>
      </c>
      <c r="F774" s="188">
        <f t="shared" ref="F774:F789" si="160">+AS$2*$E102</f>
        <v>0</v>
      </c>
      <c r="G774" s="189">
        <f t="shared" ref="G774:G789" si="161">+AT$2*$E102</f>
        <v>0</v>
      </c>
      <c r="H774" s="180"/>
      <c r="I774" s="183"/>
      <c r="J774" s="180"/>
      <c r="K774" s="180"/>
      <c r="L774" s="180"/>
      <c r="M774" s="183"/>
      <c r="N774" s="183"/>
      <c r="O774" s="180"/>
      <c r="P774" s="180"/>
      <c r="Q774" s="183"/>
      <c r="R774" s="180"/>
      <c r="T774" s="9"/>
      <c r="W774" s="65"/>
      <c r="X774" s="66" t="e">
        <f t="shared" si="133"/>
        <v>#DIV/0!</v>
      </c>
      <c r="AC774" s="1796"/>
      <c r="AD774" s="61" t="s">
        <v>209</v>
      </c>
      <c r="AE774" s="188">
        <f t="shared" ref="AE774:AE789" si="162">+AQ$7*$D102</f>
        <v>0</v>
      </c>
      <c r="AF774" s="188">
        <f t="shared" ref="AF774:AF789" si="163">+AR$7*$D102</f>
        <v>0</v>
      </c>
      <c r="AG774" s="188">
        <f t="shared" ref="AG774:AG789" si="164">+AS$7*$D102</f>
        <v>0</v>
      </c>
      <c r="AH774" s="189">
        <f t="shared" ref="AH774:AH789" si="165">+AT$7*$D102</f>
        <v>0</v>
      </c>
      <c r="AI774" s="188">
        <f t="shared" ref="AI774:AI789" si="166">+AU$7*$D102</f>
        <v>0</v>
      </c>
      <c r="AJ774" s="191"/>
      <c r="AK774" s="9"/>
      <c r="AL774" s="9"/>
      <c r="AM774" s="9"/>
      <c r="AN774" s="191"/>
      <c r="AO774" s="191"/>
      <c r="AP774" s="9"/>
      <c r="AQ774" s="9"/>
      <c r="AR774" s="191"/>
      <c r="AS774" s="9"/>
      <c r="AT774" s="9"/>
      <c r="AU774" s="1796"/>
      <c r="AV774" s="61" t="s">
        <v>209</v>
      </c>
      <c r="AW774" s="188">
        <f t="shared" ref="AW774:AW789" si="167">+AQ$8*$C102</f>
        <v>0</v>
      </c>
      <c r="AX774" s="188">
        <f t="shared" ref="AX774:AX789" si="168">+AR$8*$C102</f>
        <v>0</v>
      </c>
      <c r="AY774" s="188">
        <f t="shared" ref="AY774:AY789" si="169">+AS$8*$C102</f>
        <v>0</v>
      </c>
      <c r="AZ774" s="189">
        <f t="shared" ref="AZ774:AZ789" si="170">+AT$8*$C102</f>
        <v>0</v>
      </c>
      <c r="BA774" s="188">
        <f t="shared" ref="BA774:BA789" si="171">+AU$8*$C102</f>
        <v>0</v>
      </c>
      <c r="BB774" s="189">
        <f t="shared" ref="BB774:BB789" si="172">+AV$8*$C102</f>
        <v>0</v>
      </c>
      <c r="BC774" s="188">
        <f t="shared" ref="BC774:BC789" si="173">+AW$8*$C102</f>
        <v>0</v>
      </c>
      <c r="BD774" s="188">
        <f t="shared" ref="BD774:BD789" si="174">+AX$8*$C102</f>
        <v>0</v>
      </c>
      <c r="BE774" s="188">
        <f t="shared" ref="BE774:BE789" si="175">+AY$8*$C102</f>
        <v>0</v>
      </c>
      <c r="BF774" s="189">
        <f t="shared" ref="BF774:BF789" si="176">+AZ$8*$C102</f>
        <v>0</v>
      </c>
      <c r="BG774" s="189">
        <f t="shared" ref="BG774:BG789" si="177">+BA$8*$C102</f>
        <v>0</v>
      </c>
      <c r="BH774" s="188">
        <f t="shared" ref="BH774:BH789" si="178">+BB$8*$C102</f>
        <v>0</v>
      </c>
      <c r="BI774" s="188">
        <f t="shared" ref="BI774:BI789" si="179">+BC$8*$C102</f>
        <v>0</v>
      </c>
      <c r="BJ774" s="189">
        <f t="shared" ref="BJ774:BJ789" si="180">+BD$8*$C102</f>
        <v>0</v>
      </c>
      <c r="BK774" s="189">
        <f t="shared" ref="BK774:BK789" si="181">+BE$8*$C102</f>
        <v>0</v>
      </c>
      <c r="BL774" s="102"/>
      <c r="BM774" s="102"/>
      <c r="BN774" s="102"/>
      <c r="BO774" s="102"/>
      <c r="BP774" s="102"/>
      <c r="BQ774" s="102"/>
      <c r="BR774" s="102"/>
      <c r="BS774" s="102"/>
      <c r="BT774" s="102"/>
      <c r="BU774" s="102"/>
      <c r="BV774" s="102"/>
      <c r="BW774" s="102"/>
      <c r="BX774" s="102"/>
      <c r="BY774" s="102"/>
      <c r="BZ774" s="102"/>
      <c r="CA774" s="102"/>
      <c r="CB774" s="102"/>
      <c r="CC774" s="102"/>
      <c r="CD774" s="102"/>
      <c r="CE774" s="102"/>
      <c r="CF774" s="102"/>
      <c r="CG774" s="102"/>
      <c r="CH774" s="102"/>
      <c r="CI774" s="102"/>
      <c r="CJ774" s="102"/>
    </row>
    <row r="775" spans="1:88" s="1" customFormat="1">
      <c r="A775" s="232"/>
      <c r="B775" s="1796"/>
      <c r="C775" s="61" t="s">
        <v>210</v>
      </c>
      <c r="D775" s="188">
        <f t="shared" si="158"/>
        <v>0</v>
      </c>
      <c r="E775" s="188">
        <f t="shared" si="159"/>
        <v>0</v>
      </c>
      <c r="F775" s="188">
        <f t="shared" si="160"/>
        <v>0</v>
      </c>
      <c r="G775" s="189">
        <f t="shared" si="161"/>
        <v>0</v>
      </c>
      <c r="H775" s="180"/>
      <c r="I775" s="183"/>
      <c r="J775" s="180"/>
      <c r="K775" s="180"/>
      <c r="L775" s="180"/>
      <c r="M775" s="183"/>
      <c r="N775" s="183"/>
      <c r="O775" s="180"/>
      <c r="P775" s="180"/>
      <c r="Q775" s="183"/>
      <c r="R775" s="180"/>
      <c r="T775" s="9"/>
      <c r="W775" s="65"/>
      <c r="X775" s="66" t="e">
        <f t="shared" si="133"/>
        <v>#DIV/0!</v>
      </c>
      <c r="AC775" s="1796"/>
      <c r="AD775" s="61" t="s">
        <v>210</v>
      </c>
      <c r="AE775" s="188">
        <f t="shared" si="162"/>
        <v>0</v>
      </c>
      <c r="AF775" s="188">
        <f t="shared" si="163"/>
        <v>0</v>
      </c>
      <c r="AG775" s="188">
        <f t="shared" si="164"/>
        <v>0</v>
      </c>
      <c r="AH775" s="189">
        <f t="shared" si="165"/>
        <v>0</v>
      </c>
      <c r="AI775" s="188">
        <f t="shared" si="166"/>
        <v>0</v>
      </c>
      <c r="AJ775" s="191"/>
      <c r="AK775" s="9"/>
      <c r="AL775" s="9"/>
      <c r="AM775" s="9"/>
      <c r="AN775" s="191"/>
      <c r="AO775" s="191"/>
      <c r="AP775" s="9"/>
      <c r="AQ775" s="9"/>
      <c r="AR775" s="191"/>
      <c r="AS775" s="9"/>
      <c r="AT775" s="9"/>
      <c r="AU775" s="1796"/>
      <c r="AV775" s="61" t="s">
        <v>210</v>
      </c>
      <c r="AW775" s="188">
        <f t="shared" si="167"/>
        <v>0</v>
      </c>
      <c r="AX775" s="188">
        <f t="shared" si="168"/>
        <v>0</v>
      </c>
      <c r="AY775" s="188">
        <f t="shared" si="169"/>
        <v>0</v>
      </c>
      <c r="AZ775" s="189">
        <f t="shared" si="170"/>
        <v>0</v>
      </c>
      <c r="BA775" s="188">
        <f t="shared" si="171"/>
        <v>0</v>
      </c>
      <c r="BB775" s="189">
        <f t="shared" si="172"/>
        <v>0</v>
      </c>
      <c r="BC775" s="188">
        <f t="shared" si="173"/>
        <v>0</v>
      </c>
      <c r="BD775" s="188">
        <f t="shared" si="174"/>
        <v>0</v>
      </c>
      <c r="BE775" s="188">
        <f t="shared" si="175"/>
        <v>0</v>
      </c>
      <c r="BF775" s="189">
        <f t="shared" si="176"/>
        <v>0</v>
      </c>
      <c r="BG775" s="189">
        <f t="shared" si="177"/>
        <v>0</v>
      </c>
      <c r="BH775" s="188">
        <f t="shared" si="178"/>
        <v>0</v>
      </c>
      <c r="BI775" s="188">
        <f t="shared" si="179"/>
        <v>0</v>
      </c>
      <c r="BJ775" s="189">
        <f t="shared" si="180"/>
        <v>0</v>
      </c>
      <c r="BK775" s="189">
        <f t="shared" si="181"/>
        <v>0</v>
      </c>
      <c r="BL775" s="102"/>
      <c r="BM775" s="102"/>
      <c r="BN775" s="102"/>
      <c r="BO775" s="102"/>
      <c r="BP775" s="102"/>
      <c r="BQ775" s="102"/>
      <c r="BR775" s="102"/>
      <c r="BS775" s="102"/>
      <c r="BT775" s="102"/>
      <c r="BU775" s="102"/>
      <c r="BV775" s="102"/>
      <c r="BW775" s="102"/>
      <c r="BX775" s="102"/>
      <c r="BY775" s="102"/>
      <c r="BZ775" s="102"/>
      <c r="CA775" s="102"/>
      <c r="CB775" s="102"/>
      <c r="CC775" s="102"/>
      <c r="CD775" s="102"/>
      <c r="CE775" s="102"/>
      <c r="CF775" s="102"/>
      <c r="CG775" s="102"/>
      <c r="CH775" s="102"/>
      <c r="CI775" s="102"/>
      <c r="CJ775" s="102"/>
    </row>
    <row r="776" spans="1:88" s="1" customFormat="1">
      <c r="A776" s="232"/>
      <c r="B776" s="1796"/>
      <c r="C776" s="61" t="s">
        <v>211</v>
      </c>
      <c r="D776" s="188">
        <f t="shared" si="158"/>
        <v>0</v>
      </c>
      <c r="E776" s="188">
        <f t="shared" si="159"/>
        <v>0</v>
      </c>
      <c r="F776" s="188">
        <f t="shared" si="160"/>
        <v>0</v>
      </c>
      <c r="G776" s="189">
        <f t="shared" si="161"/>
        <v>0</v>
      </c>
      <c r="H776" s="180"/>
      <c r="I776" s="183"/>
      <c r="J776" s="180"/>
      <c r="K776" s="180"/>
      <c r="L776" s="180"/>
      <c r="M776" s="183"/>
      <c r="N776" s="183"/>
      <c r="O776" s="180"/>
      <c r="P776" s="180"/>
      <c r="Q776" s="183"/>
      <c r="R776" s="180"/>
      <c r="T776" s="9"/>
      <c r="W776" s="65"/>
      <c r="X776" s="66" t="e">
        <f t="shared" si="133"/>
        <v>#DIV/0!</v>
      </c>
      <c r="AC776" s="1796"/>
      <c r="AD776" s="61" t="s">
        <v>211</v>
      </c>
      <c r="AE776" s="188">
        <f t="shared" si="162"/>
        <v>0</v>
      </c>
      <c r="AF776" s="188">
        <f t="shared" si="163"/>
        <v>0</v>
      </c>
      <c r="AG776" s="188">
        <f t="shared" si="164"/>
        <v>0</v>
      </c>
      <c r="AH776" s="189">
        <f t="shared" si="165"/>
        <v>0</v>
      </c>
      <c r="AI776" s="188">
        <f t="shared" si="166"/>
        <v>0</v>
      </c>
      <c r="AJ776" s="191"/>
      <c r="AK776" s="9"/>
      <c r="AL776" s="9"/>
      <c r="AM776" s="9"/>
      <c r="AN776" s="191"/>
      <c r="AO776" s="191"/>
      <c r="AP776" s="9"/>
      <c r="AQ776" s="9"/>
      <c r="AR776" s="191"/>
      <c r="AS776" s="9"/>
      <c r="AT776" s="9"/>
      <c r="AU776" s="1796"/>
      <c r="AV776" s="61" t="s">
        <v>211</v>
      </c>
      <c r="AW776" s="188">
        <f t="shared" si="167"/>
        <v>0</v>
      </c>
      <c r="AX776" s="188">
        <f t="shared" si="168"/>
        <v>0</v>
      </c>
      <c r="AY776" s="188">
        <f t="shared" si="169"/>
        <v>0</v>
      </c>
      <c r="AZ776" s="189">
        <f t="shared" si="170"/>
        <v>0</v>
      </c>
      <c r="BA776" s="188">
        <f t="shared" si="171"/>
        <v>0</v>
      </c>
      <c r="BB776" s="189">
        <f t="shared" si="172"/>
        <v>0</v>
      </c>
      <c r="BC776" s="188">
        <f t="shared" si="173"/>
        <v>0</v>
      </c>
      <c r="BD776" s="188">
        <f t="shared" si="174"/>
        <v>0</v>
      </c>
      <c r="BE776" s="188">
        <f t="shared" si="175"/>
        <v>0</v>
      </c>
      <c r="BF776" s="189">
        <f t="shared" si="176"/>
        <v>0</v>
      </c>
      <c r="BG776" s="189">
        <f t="shared" si="177"/>
        <v>0</v>
      </c>
      <c r="BH776" s="188">
        <f t="shared" si="178"/>
        <v>0</v>
      </c>
      <c r="BI776" s="188">
        <f t="shared" si="179"/>
        <v>0</v>
      </c>
      <c r="BJ776" s="189">
        <f t="shared" si="180"/>
        <v>0</v>
      </c>
      <c r="BK776" s="189">
        <f t="shared" si="181"/>
        <v>0</v>
      </c>
      <c r="BL776" s="102"/>
      <c r="BM776" s="102"/>
      <c r="BN776" s="102"/>
      <c r="BO776" s="102"/>
      <c r="BP776" s="102"/>
      <c r="BQ776" s="102"/>
      <c r="BR776" s="102"/>
      <c r="BS776" s="102"/>
      <c r="BT776" s="102"/>
      <c r="BU776" s="102"/>
      <c r="BV776" s="102"/>
      <c r="BW776" s="102"/>
      <c r="BX776" s="102"/>
      <c r="BY776" s="102"/>
      <c r="BZ776" s="102"/>
      <c r="CA776" s="102"/>
      <c r="CB776" s="102"/>
      <c r="CC776" s="102"/>
      <c r="CD776" s="102"/>
      <c r="CE776" s="102"/>
      <c r="CF776" s="102"/>
      <c r="CG776" s="102"/>
      <c r="CH776" s="102"/>
      <c r="CI776" s="102"/>
      <c r="CJ776" s="102"/>
    </row>
    <row r="777" spans="1:88" s="1" customFormat="1">
      <c r="A777" s="232"/>
      <c r="B777" s="1796"/>
      <c r="C777" s="61" t="s">
        <v>212</v>
      </c>
      <c r="D777" s="188">
        <f t="shared" si="158"/>
        <v>13</v>
      </c>
      <c r="E777" s="188">
        <f t="shared" si="159"/>
        <v>10.84</v>
      </c>
      <c r="F777" s="188">
        <f t="shared" si="160"/>
        <v>6.5</v>
      </c>
      <c r="G777" s="189">
        <f t="shared" si="161"/>
        <v>5.42</v>
      </c>
      <c r="H777" s="180"/>
      <c r="I777" s="183"/>
      <c r="J777" s="180"/>
      <c r="K777" s="180"/>
      <c r="L777" s="180"/>
      <c r="M777" s="183"/>
      <c r="N777" s="183"/>
      <c r="O777" s="180"/>
      <c r="P777" s="180"/>
      <c r="Q777" s="183"/>
      <c r="R777" s="180"/>
      <c r="T777" s="9"/>
      <c r="W777" s="65"/>
      <c r="X777" s="66" t="e">
        <f t="shared" si="133"/>
        <v>#DIV/0!</v>
      </c>
      <c r="AC777" s="1796"/>
      <c r="AD777" s="61" t="s">
        <v>212</v>
      </c>
      <c r="AE777" s="188">
        <f t="shared" si="162"/>
        <v>0</v>
      </c>
      <c r="AF777" s="188">
        <f t="shared" si="163"/>
        <v>0</v>
      </c>
      <c r="AG777" s="188">
        <f t="shared" si="164"/>
        <v>0</v>
      </c>
      <c r="AH777" s="189">
        <f t="shared" si="165"/>
        <v>0</v>
      </c>
      <c r="AI777" s="188">
        <f t="shared" si="166"/>
        <v>0</v>
      </c>
      <c r="AJ777" s="191"/>
      <c r="AK777" s="9"/>
      <c r="AL777" s="9"/>
      <c r="AM777" s="9"/>
      <c r="AN777" s="191"/>
      <c r="AO777" s="191"/>
      <c r="AP777" s="9"/>
      <c r="AQ777" s="9"/>
      <c r="AR777" s="191"/>
      <c r="AS777" s="9"/>
      <c r="AT777" s="9"/>
      <c r="AU777" s="1796"/>
      <c r="AV777" s="61" t="s">
        <v>212</v>
      </c>
      <c r="AW777" s="188">
        <f t="shared" si="167"/>
        <v>0</v>
      </c>
      <c r="AX777" s="188">
        <f t="shared" si="168"/>
        <v>0</v>
      </c>
      <c r="AY777" s="188">
        <f t="shared" si="169"/>
        <v>0</v>
      </c>
      <c r="AZ777" s="189">
        <f t="shared" si="170"/>
        <v>0</v>
      </c>
      <c r="BA777" s="188">
        <f t="shared" si="171"/>
        <v>0</v>
      </c>
      <c r="BB777" s="189">
        <f t="shared" si="172"/>
        <v>0</v>
      </c>
      <c r="BC777" s="188">
        <f t="shared" si="173"/>
        <v>0</v>
      </c>
      <c r="BD777" s="188">
        <f t="shared" si="174"/>
        <v>0</v>
      </c>
      <c r="BE777" s="188">
        <f t="shared" si="175"/>
        <v>0</v>
      </c>
      <c r="BF777" s="189">
        <f t="shared" si="176"/>
        <v>0</v>
      </c>
      <c r="BG777" s="189">
        <f t="shared" si="177"/>
        <v>0</v>
      </c>
      <c r="BH777" s="188">
        <f t="shared" si="178"/>
        <v>0</v>
      </c>
      <c r="BI777" s="188">
        <f t="shared" si="179"/>
        <v>0</v>
      </c>
      <c r="BJ777" s="189">
        <f t="shared" si="180"/>
        <v>0</v>
      </c>
      <c r="BK777" s="189">
        <f t="shared" si="181"/>
        <v>0</v>
      </c>
      <c r="BL777" s="102"/>
      <c r="BM777" s="102"/>
      <c r="BN777" s="102"/>
      <c r="BO777" s="102"/>
      <c r="BP777" s="102"/>
      <c r="BQ777" s="102"/>
      <c r="BR777" s="102"/>
      <c r="BS777" s="102"/>
      <c r="BT777" s="102"/>
      <c r="BU777" s="102"/>
      <c r="BV777" s="102"/>
      <c r="BW777" s="102"/>
      <c r="BX777" s="102"/>
      <c r="BY777" s="102"/>
      <c r="BZ777" s="102"/>
      <c r="CA777" s="102"/>
      <c r="CB777" s="102"/>
      <c r="CC777" s="102"/>
      <c r="CD777" s="102"/>
      <c r="CE777" s="102"/>
      <c r="CF777" s="102"/>
      <c r="CG777" s="102"/>
      <c r="CH777" s="102"/>
      <c r="CI777" s="102"/>
      <c r="CJ777" s="102"/>
    </row>
    <row r="778" spans="1:88" s="1" customFormat="1">
      <c r="A778" s="232"/>
      <c r="B778" s="1796"/>
      <c r="C778" s="61" t="s">
        <v>213</v>
      </c>
      <c r="D778" s="188">
        <f t="shared" si="158"/>
        <v>0</v>
      </c>
      <c r="E778" s="188">
        <f t="shared" si="159"/>
        <v>0</v>
      </c>
      <c r="F778" s="188">
        <f t="shared" si="160"/>
        <v>0</v>
      </c>
      <c r="G778" s="189">
        <f t="shared" si="161"/>
        <v>0</v>
      </c>
      <c r="H778" s="180"/>
      <c r="I778" s="183"/>
      <c r="J778" s="180"/>
      <c r="K778" s="180"/>
      <c r="L778" s="180"/>
      <c r="M778" s="183"/>
      <c r="N778" s="183"/>
      <c r="O778" s="180"/>
      <c r="P778" s="180"/>
      <c r="Q778" s="183"/>
      <c r="R778" s="180"/>
      <c r="T778" s="9"/>
      <c r="W778" s="65"/>
      <c r="X778" s="66" t="e">
        <f t="shared" si="133"/>
        <v>#DIV/0!</v>
      </c>
      <c r="AC778" s="1796"/>
      <c r="AD778" s="61" t="s">
        <v>213</v>
      </c>
      <c r="AE778" s="188">
        <f t="shared" si="162"/>
        <v>0</v>
      </c>
      <c r="AF778" s="188">
        <f t="shared" si="163"/>
        <v>0</v>
      </c>
      <c r="AG778" s="188">
        <f t="shared" si="164"/>
        <v>0</v>
      </c>
      <c r="AH778" s="189">
        <f t="shared" si="165"/>
        <v>0</v>
      </c>
      <c r="AI778" s="188">
        <f t="shared" si="166"/>
        <v>0</v>
      </c>
      <c r="AJ778" s="191"/>
      <c r="AK778" s="9"/>
      <c r="AL778" s="9"/>
      <c r="AM778" s="9"/>
      <c r="AN778" s="191"/>
      <c r="AO778" s="191"/>
      <c r="AP778" s="9"/>
      <c r="AQ778" s="9"/>
      <c r="AR778" s="191"/>
      <c r="AS778" s="9"/>
      <c r="AT778" s="9"/>
      <c r="AU778" s="1796"/>
      <c r="AV778" s="61" t="s">
        <v>213</v>
      </c>
      <c r="AW778" s="188">
        <f t="shared" si="167"/>
        <v>92.87</v>
      </c>
      <c r="AX778" s="188">
        <f t="shared" si="168"/>
        <v>0</v>
      </c>
      <c r="AY778" s="188">
        <f t="shared" si="169"/>
        <v>0</v>
      </c>
      <c r="AZ778" s="189">
        <f t="shared" si="170"/>
        <v>82.83</v>
      </c>
      <c r="BA778" s="188">
        <f t="shared" si="171"/>
        <v>444.27</v>
      </c>
      <c r="BB778" s="189">
        <f t="shared" si="172"/>
        <v>0</v>
      </c>
      <c r="BC778" s="188">
        <f t="shared" si="173"/>
        <v>0</v>
      </c>
      <c r="BD778" s="188">
        <f t="shared" si="174"/>
        <v>0</v>
      </c>
      <c r="BE778" s="188">
        <f t="shared" si="175"/>
        <v>0</v>
      </c>
      <c r="BF778" s="189">
        <f t="shared" si="176"/>
        <v>0</v>
      </c>
      <c r="BG778" s="189">
        <f t="shared" si="177"/>
        <v>0</v>
      </c>
      <c r="BH778" s="188">
        <f t="shared" si="178"/>
        <v>0</v>
      </c>
      <c r="BI778" s="188">
        <f t="shared" si="179"/>
        <v>0</v>
      </c>
      <c r="BJ778" s="189">
        <f t="shared" si="180"/>
        <v>0</v>
      </c>
      <c r="BK778" s="189">
        <f t="shared" si="181"/>
        <v>168.17000000000002</v>
      </c>
      <c r="BL778" s="102"/>
      <c r="BM778" s="102"/>
      <c r="BN778" s="102"/>
      <c r="BO778" s="102"/>
      <c r="BP778" s="102"/>
      <c r="BQ778" s="102"/>
      <c r="BR778" s="102"/>
      <c r="BS778" s="102"/>
      <c r="BT778" s="102"/>
      <c r="BU778" s="102"/>
      <c r="BV778" s="102"/>
      <c r="BW778" s="102"/>
      <c r="BX778" s="102"/>
      <c r="BY778" s="102"/>
      <c r="BZ778" s="102"/>
      <c r="CA778" s="102"/>
      <c r="CB778" s="102"/>
      <c r="CC778" s="102"/>
      <c r="CD778" s="102"/>
      <c r="CE778" s="102"/>
      <c r="CF778" s="102"/>
      <c r="CG778" s="102"/>
      <c r="CH778" s="102"/>
      <c r="CI778" s="102"/>
      <c r="CJ778" s="102"/>
    </row>
    <row r="779" spans="1:88" s="1" customFormat="1">
      <c r="A779" s="232"/>
      <c r="B779" s="1796"/>
      <c r="C779" s="61" t="s">
        <v>214</v>
      </c>
      <c r="D779" s="188">
        <f t="shared" si="158"/>
        <v>0</v>
      </c>
      <c r="E779" s="188">
        <f t="shared" si="159"/>
        <v>0</v>
      </c>
      <c r="F779" s="188">
        <f t="shared" si="160"/>
        <v>0</v>
      </c>
      <c r="G779" s="189">
        <f t="shared" si="161"/>
        <v>0</v>
      </c>
      <c r="H779" s="180"/>
      <c r="I779" s="183"/>
      <c r="J779" s="180"/>
      <c r="K779" s="180"/>
      <c r="L779" s="180"/>
      <c r="M779" s="183"/>
      <c r="N779" s="183"/>
      <c r="O779" s="180"/>
      <c r="P779" s="180"/>
      <c r="Q779" s="183"/>
      <c r="R779" s="180"/>
      <c r="T779" s="9"/>
      <c r="W779" s="65"/>
      <c r="X779" s="66" t="e">
        <f t="shared" si="133"/>
        <v>#DIV/0!</v>
      </c>
      <c r="AC779" s="1796"/>
      <c r="AD779" s="61" t="s">
        <v>214</v>
      </c>
      <c r="AE779" s="188">
        <f t="shared" si="162"/>
        <v>0</v>
      </c>
      <c r="AF779" s="188">
        <f t="shared" si="163"/>
        <v>0</v>
      </c>
      <c r="AG779" s="188">
        <f t="shared" si="164"/>
        <v>0</v>
      </c>
      <c r="AH779" s="189">
        <f t="shared" si="165"/>
        <v>0</v>
      </c>
      <c r="AI779" s="188">
        <f t="shared" si="166"/>
        <v>0</v>
      </c>
      <c r="AJ779" s="191"/>
      <c r="AK779" s="9"/>
      <c r="AL779" s="9"/>
      <c r="AM779" s="9"/>
      <c r="AN779" s="191"/>
      <c r="AO779" s="191"/>
      <c r="AP779" s="9"/>
      <c r="AQ779" s="9"/>
      <c r="AR779" s="191"/>
      <c r="AS779" s="9"/>
      <c r="AT779" s="9"/>
      <c r="AU779" s="1796"/>
      <c r="AV779" s="61" t="s">
        <v>214</v>
      </c>
      <c r="AW779" s="188">
        <f t="shared" si="167"/>
        <v>203.5</v>
      </c>
      <c r="AX779" s="188">
        <f t="shared" si="168"/>
        <v>0</v>
      </c>
      <c r="AY779" s="188">
        <f t="shared" si="169"/>
        <v>0</v>
      </c>
      <c r="AZ779" s="189">
        <f t="shared" si="170"/>
        <v>181.5</v>
      </c>
      <c r="BA779" s="188">
        <f t="shared" si="171"/>
        <v>973.5</v>
      </c>
      <c r="BB779" s="189">
        <f t="shared" si="172"/>
        <v>0</v>
      </c>
      <c r="BC779" s="188">
        <f t="shared" si="173"/>
        <v>0</v>
      </c>
      <c r="BD779" s="188">
        <f t="shared" si="174"/>
        <v>0</v>
      </c>
      <c r="BE779" s="188">
        <f t="shared" si="175"/>
        <v>0</v>
      </c>
      <c r="BF779" s="189">
        <f t="shared" si="176"/>
        <v>0</v>
      </c>
      <c r="BG779" s="189">
        <f t="shared" si="177"/>
        <v>0</v>
      </c>
      <c r="BH779" s="188">
        <f t="shared" si="178"/>
        <v>0</v>
      </c>
      <c r="BI779" s="188">
        <f t="shared" si="179"/>
        <v>0</v>
      </c>
      <c r="BJ779" s="189">
        <f t="shared" si="180"/>
        <v>0</v>
      </c>
      <c r="BK779" s="189">
        <f t="shared" si="181"/>
        <v>368.5</v>
      </c>
      <c r="BL779" s="102"/>
      <c r="BM779" s="102"/>
      <c r="BN779" s="102"/>
      <c r="BO779" s="102"/>
      <c r="BP779" s="102"/>
      <c r="BQ779" s="102"/>
      <c r="BR779" s="102"/>
      <c r="BS779" s="102"/>
      <c r="BT779" s="102"/>
      <c r="BU779" s="102"/>
      <c r="BV779" s="102"/>
      <c r="BW779" s="102"/>
      <c r="BX779" s="102"/>
      <c r="BY779" s="102"/>
      <c r="BZ779" s="102"/>
      <c r="CA779" s="102"/>
      <c r="CB779" s="102"/>
      <c r="CC779" s="102"/>
      <c r="CD779" s="102"/>
      <c r="CE779" s="102"/>
      <c r="CF779" s="102"/>
      <c r="CG779" s="102"/>
      <c r="CH779" s="102"/>
      <c r="CI779" s="102"/>
      <c r="CJ779" s="102"/>
    </row>
    <row r="780" spans="1:88" s="1" customFormat="1">
      <c r="A780" s="232"/>
      <c r="B780" s="1796"/>
      <c r="C780" s="61" t="s">
        <v>215</v>
      </c>
      <c r="D780" s="188">
        <f t="shared" si="158"/>
        <v>19.5</v>
      </c>
      <c r="E780" s="188">
        <f t="shared" si="159"/>
        <v>16.259999999999998</v>
      </c>
      <c r="F780" s="188">
        <f t="shared" si="160"/>
        <v>9.75</v>
      </c>
      <c r="G780" s="189">
        <f t="shared" si="161"/>
        <v>8.129999999999999</v>
      </c>
      <c r="H780" s="180"/>
      <c r="I780" s="183"/>
      <c r="J780" s="180"/>
      <c r="K780" s="180"/>
      <c r="L780" s="180"/>
      <c r="M780" s="183"/>
      <c r="N780" s="183"/>
      <c r="O780" s="180"/>
      <c r="P780" s="180"/>
      <c r="Q780" s="183"/>
      <c r="R780" s="180"/>
      <c r="T780" s="9"/>
      <c r="W780" s="65"/>
      <c r="X780" s="66" t="e">
        <f t="shared" si="133"/>
        <v>#DIV/0!</v>
      </c>
      <c r="AC780" s="1796"/>
      <c r="AD780" s="61" t="s">
        <v>215</v>
      </c>
      <c r="AE780" s="188">
        <f t="shared" si="162"/>
        <v>0</v>
      </c>
      <c r="AF780" s="188">
        <f t="shared" si="163"/>
        <v>0</v>
      </c>
      <c r="AG780" s="188">
        <f t="shared" si="164"/>
        <v>0</v>
      </c>
      <c r="AH780" s="189">
        <f t="shared" si="165"/>
        <v>0</v>
      </c>
      <c r="AI780" s="188">
        <f t="shared" si="166"/>
        <v>0</v>
      </c>
      <c r="AJ780" s="191"/>
      <c r="AK780" s="9"/>
      <c r="AL780" s="9"/>
      <c r="AM780" s="9"/>
      <c r="AN780" s="191"/>
      <c r="AO780" s="191"/>
      <c r="AP780" s="9"/>
      <c r="AQ780" s="9"/>
      <c r="AR780" s="191"/>
      <c r="AS780" s="9"/>
      <c r="AT780" s="9"/>
      <c r="AU780" s="1796"/>
      <c r="AV780" s="61" t="s">
        <v>215</v>
      </c>
      <c r="AW780" s="188">
        <f t="shared" si="167"/>
        <v>8.879999999999999</v>
      </c>
      <c r="AX780" s="188">
        <f t="shared" si="168"/>
        <v>0</v>
      </c>
      <c r="AY780" s="188">
        <f t="shared" si="169"/>
        <v>0</v>
      </c>
      <c r="AZ780" s="189">
        <f t="shared" si="170"/>
        <v>7.92</v>
      </c>
      <c r="BA780" s="188">
        <f t="shared" si="171"/>
        <v>42.480000000000004</v>
      </c>
      <c r="BB780" s="189">
        <f t="shared" si="172"/>
        <v>0</v>
      </c>
      <c r="BC780" s="188">
        <f t="shared" si="173"/>
        <v>0</v>
      </c>
      <c r="BD780" s="188">
        <f t="shared" si="174"/>
        <v>0</v>
      </c>
      <c r="BE780" s="188">
        <f t="shared" si="175"/>
        <v>0</v>
      </c>
      <c r="BF780" s="189">
        <f t="shared" si="176"/>
        <v>0</v>
      </c>
      <c r="BG780" s="189">
        <f t="shared" si="177"/>
        <v>0</v>
      </c>
      <c r="BH780" s="188">
        <f t="shared" si="178"/>
        <v>0</v>
      </c>
      <c r="BI780" s="188">
        <f t="shared" si="179"/>
        <v>0</v>
      </c>
      <c r="BJ780" s="189">
        <f t="shared" si="180"/>
        <v>0</v>
      </c>
      <c r="BK780" s="189">
        <f t="shared" si="181"/>
        <v>16.080000000000002</v>
      </c>
      <c r="BL780" s="102"/>
      <c r="BM780" s="102"/>
      <c r="BN780" s="102"/>
      <c r="BO780" s="102"/>
      <c r="BP780" s="102"/>
      <c r="BQ780" s="102"/>
      <c r="BR780" s="102"/>
      <c r="BS780" s="102"/>
      <c r="BT780" s="102"/>
      <c r="BU780" s="102"/>
      <c r="BV780" s="102"/>
      <c r="BW780" s="102"/>
      <c r="BX780" s="102"/>
      <c r="BY780" s="102"/>
      <c r="BZ780" s="102"/>
      <c r="CA780" s="102"/>
      <c r="CB780" s="102"/>
      <c r="CC780" s="102"/>
      <c r="CD780" s="102"/>
      <c r="CE780" s="102"/>
      <c r="CF780" s="102"/>
      <c r="CG780" s="102"/>
      <c r="CH780" s="102"/>
      <c r="CI780" s="102"/>
      <c r="CJ780" s="102"/>
    </row>
    <row r="781" spans="1:88" s="1" customFormat="1">
      <c r="A781" s="232"/>
      <c r="B781" s="1796"/>
      <c r="C781" s="61" t="s">
        <v>216</v>
      </c>
      <c r="D781" s="188">
        <f t="shared" si="158"/>
        <v>0</v>
      </c>
      <c r="E781" s="188">
        <f t="shared" si="159"/>
        <v>0</v>
      </c>
      <c r="F781" s="188">
        <f t="shared" si="160"/>
        <v>0</v>
      </c>
      <c r="G781" s="189">
        <f t="shared" si="161"/>
        <v>0</v>
      </c>
      <c r="H781" s="180"/>
      <c r="I781" s="183"/>
      <c r="J781" s="180"/>
      <c r="K781" s="180"/>
      <c r="L781" s="180"/>
      <c r="M781" s="183"/>
      <c r="N781" s="183"/>
      <c r="O781" s="180"/>
      <c r="P781" s="180"/>
      <c r="Q781" s="183"/>
      <c r="R781" s="180"/>
      <c r="T781" s="9"/>
      <c r="W781" s="65"/>
      <c r="X781" s="66" t="e">
        <f t="shared" si="133"/>
        <v>#DIV/0!</v>
      </c>
      <c r="AC781" s="1796"/>
      <c r="AD781" s="61" t="s">
        <v>216</v>
      </c>
      <c r="AE781" s="188">
        <f t="shared" si="162"/>
        <v>0</v>
      </c>
      <c r="AF781" s="188">
        <f t="shared" si="163"/>
        <v>0</v>
      </c>
      <c r="AG781" s="188">
        <f t="shared" si="164"/>
        <v>0</v>
      </c>
      <c r="AH781" s="189">
        <f t="shared" si="165"/>
        <v>0</v>
      </c>
      <c r="AI781" s="188">
        <f t="shared" si="166"/>
        <v>0</v>
      </c>
      <c r="AJ781" s="191"/>
      <c r="AK781" s="9"/>
      <c r="AL781" s="9"/>
      <c r="AM781" s="9"/>
      <c r="AN781" s="191"/>
      <c r="AO781" s="191"/>
      <c r="AP781" s="9"/>
      <c r="AQ781" s="9"/>
      <c r="AR781" s="191"/>
      <c r="AS781" s="9"/>
      <c r="AT781" s="9"/>
      <c r="AU781" s="1796"/>
      <c r="AV781" s="61" t="s">
        <v>216</v>
      </c>
      <c r="AW781" s="188">
        <f t="shared" si="167"/>
        <v>0</v>
      </c>
      <c r="AX781" s="188">
        <f t="shared" si="168"/>
        <v>0</v>
      </c>
      <c r="AY781" s="188">
        <f t="shared" si="169"/>
        <v>0</v>
      </c>
      <c r="AZ781" s="189">
        <f t="shared" si="170"/>
        <v>0</v>
      </c>
      <c r="BA781" s="188">
        <f t="shared" si="171"/>
        <v>0</v>
      </c>
      <c r="BB781" s="189">
        <f t="shared" si="172"/>
        <v>0</v>
      </c>
      <c r="BC781" s="188">
        <f t="shared" si="173"/>
        <v>0</v>
      </c>
      <c r="BD781" s="188">
        <f t="shared" si="174"/>
        <v>0</v>
      </c>
      <c r="BE781" s="188">
        <f t="shared" si="175"/>
        <v>0</v>
      </c>
      <c r="BF781" s="189">
        <f t="shared" si="176"/>
        <v>0</v>
      </c>
      <c r="BG781" s="189">
        <f t="shared" si="177"/>
        <v>0</v>
      </c>
      <c r="BH781" s="188">
        <f t="shared" si="178"/>
        <v>0</v>
      </c>
      <c r="BI781" s="188">
        <f t="shared" si="179"/>
        <v>0</v>
      </c>
      <c r="BJ781" s="189">
        <f t="shared" si="180"/>
        <v>0</v>
      </c>
      <c r="BK781" s="189">
        <f t="shared" si="181"/>
        <v>0</v>
      </c>
      <c r="BL781" s="102"/>
      <c r="BM781" s="102"/>
      <c r="BN781" s="102"/>
      <c r="BO781" s="102"/>
      <c r="BP781" s="102"/>
      <c r="BQ781" s="102"/>
      <c r="BR781" s="102"/>
      <c r="BS781" s="102"/>
      <c r="BT781" s="102"/>
      <c r="BU781" s="102"/>
      <c r="BV781" s="102"/>
      <c r="BW781" s="102"/>
      <c r="BX781" s="102"/>
      <c r="BY781" s="102"/>
      <c r="BZ781" s="102"/>
      <c r="CA781" s="102"/>
      <c r="CB781" s="102"/>
      <c r="CC781" s="102"/>
      <c r="CD781" s="102"/>
      <c r="CE781" s="102"/>
      <c r="CF781" s="102"/>
      <c r="CG781" s="102"/>
      <c r="CH781" s="102"/>
      <c r="CI781" s="102"/>
      <c r="CJ781" s="102"/>
    </row>
    <row r="782" spans="1:88" s="1" customFormat="1">
      <c r="A782" s="232"/>
      <c r="B782" s="1796"/>
      <c r="C782" s="61" t="s">
        <v>217</v>
      </c>
      <c r="D782" s="188">
        <f t="shared" si="158"/>
        <v>0</v>
      </c>
      <c r="E782" s="188">
        <f t="shared" si="159"/>
        <v>0</v>
      </c>
      <c r="F782" s="188">
        <f t="shared" si="160"/>
        <v>0</v>
      </c>
      <c r="G782" s="189">
        <f t="shared" si="161"/>
        <v>0</v>
      </c>
      <c r="H782" s="180"/>
      <c r="I782" s="183"/>
      <c r="J782" s="180"/>
      <c r="K782" s="180"/>
      <c r="L782" s="180"/>
      <c r="M782" s="183"/>
      <c r="N782" s="183"/>
      <c r="O782" s="180"/>
      <c r="P782" s="180"/>
      <c r="Q782" s="183"/>
      <c r="R782" s="180"/>
      <c r="T782" s="9"/>
      <c r="W782" s="65"/>
      <c r="X782" s="66" t="e">
        <f t="shared" si="133"/>
        <v>#DIV/0!</v>
      </c>
      <c r="AC782" s="1796"/>
      <c r="AD782" s="61" t="s">
        <v>217</v>
      </c>
      <c r="AE782" s="188">
        <f t="shared" si="162"/>
        <v>0</v>
      </c>
      <c r="AF782" s="188">
        <f t="shared" si="163"/>
        <v>0</v>
      </c>
      <c r="AG782" s="188">
        <f t="shared" si="164"/>
        <v>0</v>
      </c>
      <c r="AH782" s="189">
        <f t="shared" si="165"/>
        <v>0</v>
      </c>
      <c r="AI782" s="188">
        <f t="shared" si="166"/>
        <v>0</v>
      </c>
      <c r="AJ782" s="191"/>
      <c r="AK782" s="9"/>
      <c r="AL782" s="9"/>
      <c r="AM782" s="9"/>
      <c r="AN782" s="191"/>
      <c r="AO782" s="191"/>
      <c r="AP782" s="9"/>
      <c r="AQ782" s="9"/>
      <c r="AR782" s="191"/>
      <c r="AS782" s="9"/>
      <c r="AT782" s="9"/>
      <c r="AU782" s="1796"/>
      <c r="AV782" s="61" t="s">
        <v>217</v>
      </c>
      <c r="AW782" s="188">
        <f t="shared" si="167"/>
        <v>0</v>
      </c>
      <c r="AX782" s="188">
        <f t="shared" si="168"/>
        <v>0</v>
      </c>
      <c r="AY782" s="188">
        <f t="shared" si="169"/>
        <v>0</v>
      </c>
      <c r="AZ782" s="189">
        <f t="shared" si="170"/>
        <v>0</v>
      </c>
      <c r="BA782" s="188">
        <f t="shared" si="171"/>
        <v>0</v>
      </c>
      <c r="BB782" s="189">
        <f t="shared" si="172"/>
        <v>0</v>
      </c>
      <c r="BC782" s="188">
        <f t="shared" si="173"/>
        <v>0</v>
      </c>
      <c r="BD782" s="188">
        <f t="shared" si="174"/>
        <v>0</v>
      </c>
      <c r="BE782" s="188">
        <f t="shared" si="175"/>
        <v>0</v>
      </c>
      <c r="BF782" s="189">
        <f t="shared" si="176"/>
        <v>0</v>
      </c>
      <c r="BG782" s="189">
        <f t="shared" si="177"/>
        <v>0</v>
      </c>
      <c r="BH782" s="188">
        <f t="shared" si="178"/>
        <v>0</v>
      </c>
      <c r="BI782" s="188">
        <f t="shared" si="179"/>
        <v>0</v>
      </c>
      <c r="BJ782" s="189">
        <f t="shared" si="180"/>
        <v>0</v>
      </c>
      <c r="BK782" s="189">
        <f t="shared" si="181"/>
        <v>0</v>
      </c>
      <c r="BL782" s="102"/>
      <c r="BM782" s="102"/>
      <c r="BN782" s="102"/>
      <c r="BO782" s="102"/>
      <c r="BP782" s="102"/>
      <c r="BQ782" s="102"/>
      <c r="BR782" s="102"/>
      <c r="BS782" s="102"/>
      <c r="BT782" s="102"/>
      <c r="BU782" s="102"/>
      <c r="BV782" s="102"/>
      <c r="BW782" s="102"/>
      <c r="BX782" s="102"/>
      <c r="BY782" s="102"/>
      <c r="BZ782" s="102"/>
      <c r="CA782" s="102"/>
      <c r="CB782" s="102"/>
      <c r="CC782" s="102"/>
      <c r="CD782" s="102"/>
      <c r="CE782" s="102"/>
      <c r="CF782" s="102"/>
      <c r="CG782" s="102"/>
      <c r="CH782" s="102"/>
      <c r="CI782" s="102"/>
      <c r="CJ782" s="102"/>
    </row>
    <row r="783" spans="1:88" s="1" customFormat="1">
      <c r="A783" s="232"/>
      <c r="B783" s="1796"/>
      <c r="C783" s="61" t="s">
        <v>218</v>
      </c>
      <c r="D783" s="188">
        <f t="shared" si="158"/>
        <v>19.5</v>
      </c>
      <c r="E783" s="188">
        <f t="shared" si="159"/>
        <v>16.259999999999998</v>
      </c>
      <c r="F783" s="188">
        <f t="shared" si="160"/>
        <v>9.75</v>
      </c>
      <c r="G783" s="189">
        <f t="shared" si="161"/>
        <v>8.129999999999999</v>
      </c>
      <c r="H783" s="180"/>
      <c r="I783" s="183"/>
      <c r="J783" s="180"/>
      <c r="K783" s="180"/>
      <c r="L783" s="180"/>
      <c r="M783" s="183"/>
      <c r="N783" s="183"/>
      <c r="O783" s="180"/>
      <c r="P783" s="180"/>
      <c r="Q783" s="183"/>
      <c r="R783" s="180"/>
      <c r="T783" s="9"/>
      <c r="W783" s="65"/>
      <c r="X783" s="66" t="e">
        <f t="shared" si="133"/>
        <v>#DIV/0!</v>
      </c>
      <c r="AC783" s="1796"/>
      <c r="AD783" s="61" t="s">
        <v>218</v>
      </c>
      <c r="AE783" s="188">
        <f t="shared" si="162"/>
        <v>16.02</v>
      </c>
      <c r="AF783" s="188">
        <f t="shared" si="163"/>
        <v>0</v>
      </c>
      <c r="AG783" s="188">
        <f t="shared" si="164"/>
        <v>0</v>
      </c>
      <c r="AH783" s="189">
        <f t="shared" si="165"/>
        <v>14.22</v>
      </c>
      <c r="AI783" s="188">
        <f t="shared" si="166"/>
        <v>75.959999999999994</v>
      </c>
      <c r="AJ783" s="191"/>
      <c r="AK783" s="9"/>
      <c r="AL783" s="9"/>
      <c r="AM783" s="9"/>
      <c r="AN783" s="191"/>
      <c r="AO783" s="191"/>
      <c r="AP783" s="9"/>
      <c r="AQ783" s="9"/>
      <c r="AR783" s="191"/>
      <c r="AS783" s="9"/>
      <c r="AT783" s="9"/>
      <c r="AU783" s="1796"/>
      <c r="AV783" s="61" t="s">
        <v>218</v>
      </c>
      <c r="AW783" s="188">
        <f t="shared" si="167"/>
        <v>4.4399999999999995</v>
      </c>
      <c r="AX783" s="188">
        <f t="shared" si="168"/>
        <v>0</v>
      </c>
      <c r="AY783" s="188">
        <f t="shared" si="169"/>
        <v>0</v>
      </c>
      <c r="AZ783" s="189">
        <f t="shared" si="170"/>
        <v>3.96</v>
      </c>
      <c r="BA783" s="188">
        <f t="shared" si="171"/>
        <v>21.240000000000002</v>
      </c>
      <c r="BB783" s="189">
        <f t="shared" si="172"/>
        <v>0</v>
      </c>
      <c r="BC783" s="188">
        <f t="shared" si="173"/>
        <v>0</v>
      </c>
      <c r="BD783" s="188">
        <f t="shared" si="174"/>
        <v>0</v>
      </c>
      <c r="BE783" s="188">
        <f t="shared" si="175"/>
        <v>0</v>
      </c>
      <c r="BF783" s="189">
        <f t="shared" si="176"/>
        <v>0</v>
      </c>
      <c r="BG783" s="189">
        <f t="shared" si="177"/>
        <v>0</v>
      </c>
      <c r="BH783" s="188">
        <f t="shared" si="178"/>
        <v>0</v>
      </c>
      <c r="BI783" s="188">
        <f t="shared" si="179"/>
        <v>0</v>
      </c>
      <c r="BJ783" s="189">
        <f t="shared" si="180"/>
        <v>0</v>
      </c>
      <c r="BK783" s="189">
        <f t="shared" si="181"/>
        <v>8.0400000000000009</v>
      </c>
      <c r="BL783" s="102"/>
      <c r="BM783" s="102"/>
      <c r="BN783" s="102"/>
      <c r="BO783" s="102"/>
      <c r="BP783" s="102"/>
      <c r="BQ783" s="102"/>
      <c r="BR783" s="102"/>
      <c r="BS783" s="102"/>
      <c r="BT783" s="102"/>
      <c r="BU783" s="102"/>
      <c r="BV783" s="102"/>
      <c r="BW783" s="102"/>
      <c r="BX783" s="102"/>
      <c r="BY783" s="102"/>
      <c r="BZ783" s="102"/>
      <c r="CA783" s="102"/>
      <c r="CB783" s="102"/>
      <c r="CC783" s="102"/>
      <c r="CD783" s="102"/>
      <c r="CE783" s="102"/>
      <c r="CF783" s="102"/>
      <c r="CG783" s="102"/>
      <c r="CH783" s="102"/>
      <c r="CI783" s="102"/>
      <c r="CJ783" s="102"/>
    </row>
    <row r="784" spans="1:88" s="1" customFormat="1">
      <c r="A784" s="232"/>
      <c r="B784" s="1796"/>
      <c r="C784" s="61" t="s">
        <v>219</v>
      </c>
      <c r="D784" s="188">
        <f t="shared" si="158"/>
        <v>45.5</v>
      </c>
      <c r="E784" s="188">
        <f t="shared" si="159"/>
        <v>37.94</v>
      </c>
      <c r="F784" s="188">
        <f t="shared" si="160"/>
        <v>22.75</v>
      </c>
      <c r="G784" s="189">
        <f t="shared" si="161"/>
        <v>18.97</v>
      </c>
      <c r="H784" s="180"/>
      <c r="I784" s="183"/>
      <c r="J784" s="180"/>
      <c r="K784" s="180"/>
      <c r="L784" s="180"/>
      <c r="M784" s="183"/>
      <c r="N784" s="183"/>
      <c r="O784" s="180"/>
      <c r="P784" s="180"/>
      <c r="Q784" s="183"/>
      <c r="R784" s="180"/>
      <c r="T784" s="9"/>
      <c r="W784" s="65"/>
      <c r="X784" s="66" t="e">
        <f t="shared" si="133"/>
        <v>#DIV/0!</v>
      </c>
      <c r="AC784" s="1796"/>
      <c r="AD784" s="61" t="s">
        <v>219</v>
      </c>
      <c r="AE784" s="188">
        <f t="shared" si="162"/>
        <v>34.71</v>
      </c>
      <c r="AF784" s="188">
        <f t="shared" si="163"/>
        <v>0</v>
      </c>
      <c r="AG784" s="188">
        <f t="shared" si="164"/>
        <v>0</v>
      </c>
      <c r="AH784" s="189">
        <f t="shared" si="165"/>
        <v>30.810000000000002</v>
      </c>
      <c r="AI784" s="188">
        <f t="shared" si="166"/>
        <v>164.57999999999998</v>
      </c>
      <c r="AJ784" s="191"/>
      <c r="AK784" s="9"/>
      <c r="AL784" s="9"/>
      <c r="AM784" s="9"/>
      <c r="AN784" s="191"/>
      <c r="AO784" s="191"/>
      <c r="AP784" s="9"/>
      <c r="AQ784" s="9"/>
      <c r="AR784" s="191"/>
      <c r="AS784" s="9"/>
      <c r="AT784" s="9"/>
      <c r="AU784" s="1796"/>
      <c r="AV784" s="61" t="s">
        <v>219</v>
      </c>
      <c r="AW784" s="188">
        <f t="shared" si="167"/>
        <v>148</v>
      </c>
      <c r="AX784" s="188">
        <f t="shared" si="168"/>
        <v>0</v>
      </c>
      <c r="AY784" s="188">
        <f t="shared" si="169"/>
        <v>0</v>
      </c>
      <c r="AZ784" s="189">
        <f t="shared" si="170"/>
        <v>132</v>
      </c>
      <c r="BA784" s="188">
        <f t="shared" si="171"/>
        <v>708</v>
      </c>
      <c r="BB784" s="189">
        <f t="shared" si="172"/>
        <v>0</v>
      </c>
      <c r="BC784" s="188">
        <f t="shared" si="173"/>
        <v>0</v>
      </c>
      <c r="BD784" s="188">
        <f t="shared" si="174"/>
        <v>0</v>
      </c>
      <c r="BE784" s="188">
        <f t="shared" si="175"/>
        <v>0</v>
      </c>
      <c r="BF784" s="189">
        <f t="shared" si="176"/>
        <v>0</v>
      </c>
      <c r="BG784" s="189">
        <f t="shared" si="177"/>
        <v>0</v>
      </c>
      <c r="BH784" s="188">
        <f t="shared" si="178"/>
        <v>0</v>
      </c>
      <c r="BI784" s="188">
        <f t="shared" si="179"/>
        <v>0</v>
      </c>
      <c r="BJ784" s="189">
        <f t="shared" si="180"/>
        <v>0</v>
      </c>
      <c r="BK784" s="189">
        <f t="shared" si="181"/>
        <v>268</v>
      </c>
      <c r="BL784" s="102"/>
      <c r="BM784" s="102"/>
      <c r="BN784" s="102"/>
      <c r="BO784" s="102"/>
      <c r="BP784" s="102"/>
      <c r="BQ784" s="102"/>
      <c r="BR784" s="102"/>
      <c r="BS784" s="102"/>
      <c r="BT784" s="102"/>
      <c r="BU784" s="102"/>
      <c r="BV784" s="102"/>
      <c r="BW784" s="102"/>
      <c r="BX784" s="102"/>
      <c r="BY784" s="102"/>
      <c r="BZ784" s="102"/>
      <c r="CA784" s="102"/>
      <c r="CB784" s="102"/>
      <c r="CC784" s="102"/>
      <c r="CD784" s="102"/>
      <c r="CE784" s="102"/>
      <c r="CF784" s="102"/>
      <c r="CG784" s="102"/>
      <c r="CH784" s="102"/>
      <c r="CI784" s="102"/>
      <c r="CJ784" s="102"/>
    </row>
    <row r="785" spans="1:88" s="1" customFormat="1">
      <c r="A785" s="232"/>
      <c r="B785" s="1796"/>
      <c r="C785" s="61" t="s">
        <v>220</v>
      </c>
      <c r="D785" s="188">
        <f t="shared" si="158"/>
        <v>19.5</v>
      </c>
      <c r="E785" s="188">
        <f t="shared" si="159"/>
        <v>16.259999999999998</v>
      </c>
      <c r="F785" s="188">
        <f t="shared" si="160"/>
        <v>9.75</v>
      </c>
      <c r="G785" s="189">
        <f t="shared" si="161"/>
        <v>8.129999999999999</v>
      </c>
      <c r="H785" s="180"/>
      <c r="I785" s="183"/>
      <c r="J785" s="180"/>
      <c r="K785" s="180"/>
      <c r="L785" s="180"/>
      <c r="M785" s="183"/>
      <c r="N785" s="183"/>
      <c r="O785" s="180"/>
      <c r="P785" s="180"/>
      <c r="Q785" s="183"/>
      <c r="R785" s="180"/>
      <c r="T785" s="9"/>
      <c r="W785" s="65"/>
      <c r="X785" s="66" t="e">
        <f t="shared" ref="X785:X841" si="182">SUM(Y785:AE785)/W785</f>
        <v>#DIV/0!</v>
      </c>
      <c r="AC785" s="1796"/>
      <c r="AD785" s="61" t="s">
        <v>220</v>
      </c>
      <c r="AE785" s="188">
        <f t="shared" si="162"/>
        <v>16.91</v>
      </c>
      <c r="AF785" s="188">
        <f t="shared" si="163"/>
        <v>0</v>
      </c>
      <c r="AG785" s="188">
        <f t="shared" si="164"/>
        <v>0</v>
      </c>
      <c r="AH785" s="189">
        <f t="shared" si="165"/>
        <v>15.010000000000002</v>
      </c>
      <c r="AI785" s="188">
        <f t="shared" si="166"/>
        <v>80.179999999999993</v>
      </c>
      <c r="AJ785" s="191"/>
      <c r="AK785" s="9"/>
      <c r="AL785" s="9"/>
      <c r="AM785" s="9"/>
      <c r="AN785" s="191"/>
      <c r="AO785" s="191"/>
      <c r="AP785" s="9"/>
      <c r="AQ785" s="9"/>
      <c r="AR785" s="191"/>
      <c r="AS785" s="9"/>
      <c r="AT785" s="9"/>
      <c r="AU785" s="1796"/>
      <c r="AV785" s="61" t="s">
        <v>220</v>
      </c>
      <c r="AW785" s="188">
        <f t="shared" si="167"/>
        <v>5.18</v>
      </c>
      <c r="AX785" s="188">
        <f t="shared" si="168"/>
        <v>0</v>
      </c>
      <c r="AY785" s="188">
        <f t="shared" si="169"/>
        <v>0</v>
      </c>
      <c r="AZ785" s="189">
        <f t="shared" si="170"/>
        <v>4.62</v>
      </c>
      <c r="BA785" s="188">
        <f t="shared" si="171"/>
        <v>24.78</v>
      </c>
      <c r="BB785" s="189">
        <f t="shared" si="172"/>
        <v>0</v>
      </c>
      <c r="BC785" s="188">
        <f t="shared" si="173"/>
        <v>0</v>
      </c>
      <c r="BD785" s="188">
        <f t="shared" si="174"/>
        <v>0</v>
      </c>
      <c r="BE785" s="188">
        <f t="shared" si="175"/>
        <v>0</v>
      </c>
      <c r="BF785" s="189">
        <f t="shared" si="176"/>
        <v>0</v>
      </c>
      <c r="BG785" s="189">
        <f t="shared" si="177"/>
        <v>0</v>
      </c>
      <c r="BH785" s="188">
        <f t="shared" si="178"/>
        <v>0</v>
      </c>
      <c r="BI785" s="188">
        <f t="shared" si="179"/>
        <v>0</v>
      </c>
      <c r="BJ785" s="189">
        <f t="shared" si="180"/>
        <v>0</v>
      </c>
      <c r="BK785" s="189">
        <f t="shared" si="181"/>
        <v>9.3800000000000008</v>
      </c>
      <c r="BL785" s="102"/>
      <c r="BM785" s="102"/>
      <c r="BN785" s="102"/>
      <c r="BO785" s="102"/>
      <c r="BP785" s="102"/>
      <c r="BQ785" s="102"/>
      <c r="BR785" s="102"/>
      <c r="BS785" s="102"/>
      <c r="BT785" s="102"/>
      <c r="BU785" s="102"/>
      <c r="BV785" s="102"/>
      <c r="BW785" s="102"/>
      <c r="BX785" s="102"/>
      <c r="BY785" s="102"/>
      <c r="BZ785" s="102"/>
      <c r="CA785" s="102"/>
      <c r="CB785" s="102"/>
      <c r="CC785" s="102"/>
      <c r="CD785" s="102"/>
      <c r="CE785" s="102"/>
      <c r="CF785" s="102"/>
      <c r="CG785" s="102"/>
      <c r="CH785" s="102"/>
      <c r="CI785" s="102"/>
      <c r="CJ785" s="102"/>
    </row>
    <row r="786" spans="1:88" s="1" customFormat="1">
      <c r="A786" s="232"/>
      <c r="B786" s="1796"/>
      <c r="C786" s="61" t="s">
        <v>221</v>
      </c>
      <c r="D786" s="188">
        <f t="shared" si="158"/>
        <v>0</v>
      </c>
      <c r="E786" s="188">
        <f t="shared" si="159"/>
        <v>0</v>
      </c>
      <c r="F786" s="188">
        <f t="shared" si="160"/>
        <v>0</v>
      </c>
      <c r="G786" s="189">
        <f t="shared" si="161"/>
        <v>0</v>
      </c>
      <c r="H786" s="180"/>
      <c r="I786" s="183"/>
      <c r="J786" s="180"/>
      <c r="K786" s="180"/>
      <c r="L786" s="180"/>
      <c r="M786" s="183"/>
      <c r="N786" s="183"/>
      <c r="O786" s="180"/>
      <c r="P786" s="180"/>
      <c r="Q786" s="183"/>
      <c r="R786" s="180"/>
      <c r="T786" s="9"/>
      <c r="W786" s="65"/>
      <c r="X786" s="66" t="e">
        <f t="shared" si="182"/>
        <v>#DIV/0!</v>
      </c>
      <c r="AC786" s="1796"/>
      <c r="AD786" s="61" t="s">
        <v>221</v>
      </c>
      <c r="AE786" s="188">
        <f t="shared" si="162"/>
        <v>0</v>
      </c>
      <c r="AF786" s="188">
        <f t="shared" si="163"/>
        <v>0</v>
      </c>
      <c r="AG786" s="188">
        <f t="shared" si="164"/>
        <v>0</v>
      </c>
      <c r="AH786" s="189">
        <f t="shared" si="165"/>
        <v>0</v>
      </c>
      <c r="AI786" s="188">
        <f t="shared" si="166"/>
        <v>0</v>
      </c>
      <c r="AJ786" s="191"/>
      <c r="AK786" s="9"/>
      <c r="AL786" s="9"/>
      <c r="AM786" s="9"/>
      <c r="AN786" s="191"/>
      <c r="AO786" s="191"/>
      <c r="AP786" s="9"/>
      <c r="AQ786" s="9"/>
      <c r="AR786" s="191"/>
      <c r="AS786" s="9"/>
      <c r="AT786" s="9"/>
      <c r="AU786" s="1796"/>
      <c r="AV786" s="61" t="s">
        <v>221</v>
      </c>
      <c r="AW786" s="188">
        <f t="shared" si="167"/>
        <v>0</v>
      </c>
      <c r="AX786" s="188">
        <f t="shared" si="168"/>
        <v>0</v>
      </c>
      <c r="AY786" s="188">
        <f t="shared" si="169"/>
        <v>0</v>
      </c>
      <c r="AZ786" s="189">
        <f t="shared" si="170"/>
        <v>0</v>
      </c>
      <c r="BA786" s="188">
        <f t="shared" si="171"/>
        <v>0</v>
      </c>
      <c r="BB786" s="189">
        <f t="shared" si="172"/>
        <v>0</v>
      </c>
      <c r="BC786" s="188">
        <f t="shared" si="173"/>
        <v>0</v>
      </c>
      <c r="BD786" s="188">
        <f t="shared" si="174"/>
        <v>0</v>
      </c>
      <c r="BE786" s="188">
        <f t="shared" si="175"/>
        <v>0</v>
      </c>
      <c r="BF786" s="189">
        <f t="shared" si="176"/>
        <v>0</v>
      </c>
      <c r="BG786" s="189">
        <f t="shared" si="177"/>
        <v>0</v>
      </c>
      <c r="BH786" s="188">
        <f t="shared" si="178"/>
        <v>0</v>
      </c>
      <c r="BI786" s="188">
        <f t="shared" si="179"/>
        <v>0</v>
      </c>
      <c r="BJ786" s="189">
        <f t="shared" si="180"/>
        <v>0</v>
      </c>
      <c r="BK786" s="189">
        <f t="shared" si="181"/>
        <v>0</v>
      </c>
      <c r="BL786" s="102"/>
      <c r="BM786" s="102"/>
      <c r="BN786" s="102"/>
      <c r="BO786" s="102"/>
      <c r="BP786" s="102"/>
      <c r="BQ786" s="102"/>
      <c r="BR786" s="102"/>
      <c r="BS786" s="102"/>
      <c r="BT786" s="102"/>
      <c r="BU786" s="102"/>
      <c r="BV786" s="102"/>
      <c r="BW786" s="102"/>
      <c r="BX786" s="102"/>
      <c r="BY786" s="102"/>
      <c r="BZ786" s="102"/>
      <c r="CA786" s="102"/>
      <c r="CB786" s="102"/>
      <c r="CC786" s="102"/>
      <c r="CD786" s="102"/>
      <c r="CE786" s="102"/>
      <c r="CF786" s="102"/>
      <c r="CG786" s="102"/>
      <c r="CH786" s="102"/>
      <c r="CI786" s="102"/>
      <c r="CJ786" s="102"/>
    </row>
    <row r="787" spans="1:88" s="1" customFormat="1">
      <c r="A787" s="232"/>
      <c r="B787" s="1796"/>
      <c r="C787" s="61" t="s">
        <v>222</v>
      </c>
      <c r="D787" s="188">
        <f t="shared" si="158"/>
        <v>0</v>
      </c>
      <c r="E787" s="188">
        <f t="shared" si="159"/>
        <v>0</v>
      </c>
      <c r="F787" s="188">
        <f t="shared" si="160"/>
        <v>0</v>
      </c>
      <c r="G787" s="189">
        <f t="shared" si="161"/>
        <v>0</v>
      </c>
      <c r="H787" s="180"/>
      <c r="I787" s="183"/>
      <c r="J787" s="180"/>
      <c r="K787" s="180"/>
      <c r="L787" s="180"/>
      <c r="M787" s="183"/>
      <c r="N787" s="183"/>
      <c r="O787" s="180"/>
      <c r="P787" s="180"/>
      <c r="Q787" s="183"/>
      <c r="R787" s="180"/>
      <c r="T787" s="9"/>
      <c r="W787" s="65"/>
      <c r="X787" s="66" t="e">
        <f t="shared" si="182"/>
        <v>#DIV/0!</v>
      </c>
      <c r="AC787" s="1796"/>
      <c r="AD787" s="61" t="s">
        <v>222</v>
      </c>
      <c r="AE787" s="188">
        <f t="shared" si="162"/>
        <v>0</v>
      </c>
      <c r="AF787" s="188">
        <f t="shared" si="163"/>
        <v>0</v>
      </c>
      <c r="AG787" s="188">
        <f t="shared" si="164"/>
        <v>0</v>
      </c>
      <c r="AH787" s="189">
        <f t="shared" si="165"/>
        <v>0</v>
      </c>
      <c r="AI787" s="188">
        <f t="shared" si="166"/>
        <v>0</v>
      </c>
      <c r="AJ787" s="191"/>
      <c r="AK787" s="9"/>
      <c r="AL787" s="9"/>
      <c r="AM787" s="9"/>
      <c r="AN787" s="191"/>
      <c r="AO787" s="191"/>
      <c r="AP787" s="9"/>
      <c r="AQ787" s="9"/>
      <c r="AR787" s="191"/>
      <c r="AS787" s="9"/>
      <c r="AT787" s="9"/>
      <c r="AU787" s="1796"/>
      <c r="AV787" s="61" t="s">
        <v>222</v>
      </c>
      <c r="AW787" s="188">
        <f t="shared" si="167"/>
        <v>0</v>
      </c>
      <c r="AX787" s="188">
        <f t="shared" si="168"/>
        <v>0</v>
      </c>
      <c r="AY787" s="188">
        <f t="shared" si="169"/>
        <v>0</v>
      </c>
      <c r="AZ787" s="189">
        <f t="shared" si="170"/>
        <v>0</v>
      </c>
      <c r="BA787" s="188">
        <f t="shared" si="171"/>
        <v>0</v>
      </c>
      <c r="BB787" s="189">
        <f t="shared" si="172"/>
        <v>0</v>
      </c>
      <c r="BC787" s="188">
        <f t="shared" si="173"/>
        <v>0</v>
      </c>
      <c r="BD787" s="188">
        <f t="shared" si="174"/>
        <v>0</v>
      </c>
      <c r="BE787" s="188">
        <f t="shared" si="175"/>
        <v>0</v>
      </c>
      <c r="BF787" s="189">
        <f t="shared" si="176"/>
        <v>0</v>
      </c>
      <c r="BG787" s="189">
        <f t="shared" si="177"/>
        <v>0</v>
      </c>
      <c r="BH787" s="188">
        <f t="shared" si="178"/>
        <v>0</v>
      </c>
      <c r="BI787" s="188">
        <f t="shared" si="179"/>
        <v>0</v>
      </c>
      <c r="BJ787" s="189">
        <f t="shared" si="180"/>
        <v>0</v>
      </c>
      <c r="BK787" s="189">
        <f t="shared" si="181"/>
        <v>0</v>
      </c>
      <c r="BL787" s="102"/>
      <c r="BM787" s="102"/>
      <c r="BN787" s="102"/>
      <c r="BO787" s="102"/>
      <c r="BP787" s="102"/>
      <c r="BQ787" s="102"/>
      <c r="BR787" s="102"/>
      <c r="BS787" s="102"/>
      <c r="BT787" s="102"/>
      <c r="BU787" s="102"/>
      <c r="BV787" s="102"/>
      <c r="BW787" s="102"/>
      <c r="BX787" s="102"/>
      <c r="BY787" s="102"/>
      <c r="BZ787" s="102"/>
      <c r="CA787" s="102"/>
      <c r="CB787" s="102"/>
      <c r="CC787" s="102"/>
      <c r="CD787" s="102"/>
      <c r="CE787" s="102"/>
      <c r="CF787" s="102"/>
      <c r="CG787" s="102"/>
      <c r="CH787" s="102"/>
      <c r="CI787" s="102"/>
      <c r="CJ787" s="102"/>
    </row>
    <row r="788" spans="1:88" s="1" customFormat="1">
      <c r="A788" s="232"/>
      <c r="B788" s="1796"/>
      <c r="C788" s="61" t="s">
        <v>223</v>
      </c>
      <c r="D788" s="188">
        <f t="shared" si="158"/>
        <v>0</v>
      </c>
      <c r="E788" s="188">
        <f t="shared" si="159"/>
        <v>0</v>
      </c>
      <c r="F788" s="188">
        <f t="shared" si="160"/>
        <v>0</v>
      </c>
      <c r="G788" s="189">
        <f t="shared" si="161"/>
        <v>0</v>
      </c>
      <c r="H788" s="180"/>
      <c r="I788" s="183"/>
      <c r="J788" s="180"/>
      <c r="K788" s="180"/>
      <c r="L788" s="180"/>
      <c r="M788" s="183"/>
      <c r="N788" s="183"/>
      <c r="O788" s="180"/>
      <c r="P788" s="180"/>
      <c r="Q788" s="183"/>
      <c r="R788" s="180"/>
      <c r="T788" s="9"/>
      <c r="W788" s="65"/>
      <c r="X788" s="66" t="e">
        <f t="shared" si="182"/>
        <v>#DIV/0!</v>
      </c>
      <c r="AC788" s="1796"/>
      <c r="AD788" s="61" t="s">
        <v>223</v>
      </c>
      <c r="AE788" s="188">
        <f t="shared" si="162"/>
        <v>0</v>
      </c>
      <c r="AF788" s="188">
        <f t="shared" si="163"/>
        <v>0</v>
      </c>
      <c r="AG788" s="188">
        <f t="shared" si="164"/>
        <v>0</v>
      </c>
      <c r="AH788" s="189">
        <f t="shared" si="165"/>
        <v>0</v>
      </c>
      <c r="AI788" s="188">
        <f t="shared" si="166"/>
        <v>0</v>
      </c>
      <c r="AJ788" s="191"/>
      <c r="AK788" s="9"/>
      <c r="AL788" s="9"/>
      <c r="AM788" s="9"/>
      <c r="AN788" s="191"/>
      <c r="AO788" s="191"/>
      <c r="AP788" s="9"/>
      <c r="AQ788" s="9"/>
      <c r="AR788" s="191"/>
      <c r="AS788" s="9"/>
      <c r="AT788" s="9"/>
      <c r="AU788" s="1796"/>
      <c r="AV788" s="61" t="s">
        <v>223</v>
      </c>
      <c r="AW788" s="188">
        <f t="shared" si="167"/>
        <v>103.6</v>
      </c>
      <c r="AX788" s="188">
        <f t="shared" si="168"/>
        <v>0</v>
      </c>
      <c r="AY788" s="188">
        <f t="shared" si="169"/>
        <v>0</v>
      </c>
      <c r="AZ788" s="189">
        <f t="shared" si="170"/>
        <v>92.4</v>
      </c>
      <c r="BA788" s="188">
        <f t="shared" si="171"/>
        <v>495.6</v>
      </c>
      <c r="BB788" s="189">
        <f t="shared" si="172"/>
        <v>0</v>
      </c>
      <c r="BC788" s="188">
        <f t="shared" si="173"/>
        <v>0</v>
      </c>
      <c r="BD788" s="188">
        <f t="shared" si="174"/>
        <v>0</v>
      </c>
      <c r="BE788" s="188">
        <f t="shared" si="175"/>
        <v>0</v>
      </c>
      <c r="BF788" s="189">
        <f t="shared" si="176"/>
        <v>0</v>
      </c>
      <c r="BG788" s="189">
        <f t="shared" si="177"/>
        <v>0</v>
      </c>
      <c r="BH788" s="188">
        <f t="shared" si="178"/>
        <v>0</v>
      </c>
      <c r="BI788" s="188">
        <f t="shared" si="179"/>
        <v>0</v>
      </c>
      <c r="BJ788" s="189">
        <f t="shared" si="180"/>
        <v>0</v>
      </c>
      <c r="BK788" s="189">
        <f t="shared" si="181"/>
        <v>187.60000000000002</v>
      </c>
      <c r="BL788" s="102"/>
      <c r="BM788" s="102"/>
      <c r="BN788" s="102"/>
      <c r="BO788" s="102"/>
      <c r="BP788" s="102"/>
      <c r="BQ788" s="102"/>
      <c r="BR788" s="102"/>
      <c r="BS788" s="102"/>
      <c r="BT788" s="102"/>
      <c r="BU788" s="102"/>
      <c r="BV788" s="102"/>
      <c r="BW788" s="102"/>
      <c r="BX788" s="102"/>
      <c r="BY788" s="102"/>
      <c r="BZ788" s="102"/>
      <c r="CA788" s="102"/>
      <c r="CB788" s="102"/>
      <c r="CC788" s="102"/>
      <c r="CD788" s="102"/>
      <c r="CE788" s="102"/>
      <c r="CF788" s="102"/>
      <c r="CG788" s="102"/>
      <c r="CH788" s="102"/>
      <c r="CI788" s="102"/>
      <c r="CJ788" s="102"/>
    </row>
    <row r="789" spans="1:88" s="1" customFormat="1">
      <c r="A789" s="232"/>
      <c r="B789" s="1796"/>
      <c r="C789" s="61" t="s">
        <v>224</v>
      </c>
      <c r="D789" s="188">
        <f t="shared" si="158"/>
        <v>78</v>
      </c>
      <c r="E789" s="188">
        <f t="shared" si="159"/>
        <v>65.039999999999992</v>
      </c>
      <c r="F789" s="188">
        <f t="shared" si="160"/>
        <v>39</v>
      </c>
      <c r="G789" s="189">
        <f t="shared" si="161"/>
        <v>32.519999999999996</v>
      </c>
      <c r="H789" s="180"/>
      <c r="I789" s="183"/>
      <c r="J789" s="180"/>
      <c r="K789" s="180"/>
      <c r="L789" s="180"/>
      <c r="M789" s="183"/>
      <c r="N789" s="183"/>
      <c r="O789" s="180"/>
      <c r="P789" s="180"/>
      <c r="Q789" s="183"/>
      <c r="R789" s="180"/>
      <c r="T789" s="9"/>
      <c r="W789" s="65"/>
      <c r="X789" s="66" t="e">
        <f t="shared" si="182"/>
        <v>#DIV/0!</v>
      </c>
      <c r="AC789" s="1796"/>
      <c r="AD789" s="61" t="s">
        <v>224</v>
      </c>
      <c r="AE789" s="188">
        <f t="shared" si="162"/>
        <v>3.56</v>
      </c>
      <c r="AF789" s="188">
        <f t="shared" si="163"/>
        <v>0</v>
      </c>
      <c r="AG789" s="188">
        <f t="shared" si="164"/>
        <v>0</v>
      </c>
      <c r="AH789" s="189">
        <f t="shared" si="165"/>
        <v>3.16</v>
      </c>
      <c r="AI789" s="188">
        <f t="shared" si="166"/>
        <v>16.88</v>
      </c>
      <c r="AJ789" s="191"/>
      <c r="AK789" s="9"/>
      <c r="AL789" s="9"/>
      <c r="AM789" s="9"/>
      <c r="AN789" s="191"/>
      <c r="AO789" s="191"/>
      <c r="AP789" s="9"/>
      <c r="AQ789" s="9"/>
      <c r="AR789" s="191"/>
      <c r="AS789" s="9"/>
      <c r="AT789" s="9"/>
      <c r="AU789" s="1796"/>
      <c r="AV789" s="61" t="s">
        <v>224</v>
      </c>
      <c r="AW789" s="188">
        <f t="shared" si="167"/>
        <v>74</v>
      </c>
      <c r="AX789" s="188">
        <f t="shared" si="168"/>
        <v>0</v>
      </c>
      <c r="AY789" s="188">
        <f t="shared" si="169"/>
        <v>0</v>
      </c>
      <c r="AZ789" s="189">
        <f t="shared" si="170"/>
        <v>66</v>
      </c>
      <c r="BA789" s="188">
        <f t="shared" si="171"/>
        <v>354</v>
      </c>
      <c r="BB789" s="189">
        <f t="shared" si="172"/>
        <v>0</v>
      </c>
      <c r="BC789" s="188">
        <f t="shared" si="173"/>
        <v>0</v>
      </c>
      <c r="BD789" s="188">
        <f t="shared" si="174"/>
        <v>0</v>
      </c>
      <c r="BE789" s="188">
        <f t="shared" si="175"/>
        <v>0</v>
      </c>
      <c r="BF789" s="189">
        <f t="shared" si="176"/>
        <v>0</v>
      </c>
      <c r="BG789" s="189">
        <f t="shared" si="177"/>
        <v>0</v>
      </c>
      <c r="BH789" s="188">
        <f t="shared" si="178"/>
        <v>0</v>
      </c>
      <c r="BI789" s="188">
        <f t="shared" si="179"/>
        <v>0</v>
      </c>
      <c r="BJ789" s="189">
        <f t="shared" si="180"/>
        <v>0</v>
      </c>
      <c r="BK789" s="189">
        <f t="shared" si="181"/>
        <v>134</v>
      </c>
      <c r="BL789" s="102"/>
      <c r="BM789" s="102"/>
      <c r="BN789" s="102"/>
      <c r="BO789" s="102"/>
      <c r="BP789" s="102"/>
      <c r="BQ789" s="102"/>
      <c r="BR789" s="102"/>
      <c r="BS789" s="102"/>
      <c r="BT789" s="102"/>
      <c r="BU789" s="102"/>
      <c r="BV789" s="102"/>
      <c r="BW789" s="102"/>
      <c r="BX789" s="102"/>
      <c r="BY789" s="102"/>
      <c r="BZ789" s="102"/>
      <c r="CA789" s="102"/>
      <c r="CB789" s="102"/>
      <c r="CC789" s="102"/>
      <c r="CD789" s="102"/>
      <c r="CE789" s="102"/>
      <c r="CF789" s="102"/>
      <c r="CG789" s="102"/>
      <c r="CH789" s="102"/>
      <c r="CI789" s="102"/>
      <c r="CJ789" s="102"/>
    </row>
    <row r="790" spans="1:88" s="1" customFormat="1">
      <c r="A790" s="232"/>
      <c r="B790" s="1796"/>
      <c r="C790" s="61" t="s">
        <v>225</v>
      </c>
      <c r="D790" s="188">
        <f t="shared" ref="D790:G805" si="183">+AQ$2*$E118</f>
        <v>0</v>
      </c>
      <c r="E790" s="188">
        <f t="shared" si="183"/>
        <v>0</v>
      </c>
      <c r="F790" s="188">
        <f t="shared" si="183"/>
        <v>0</v>
      </c>
      <c r="G790" s="189">
        <f t="shared" si="183"/>
        <v>0</v>
      </c>
      <c r="H790" s="180"/>
      <c r="I790" s="183"/>
      <c r="J790" s="180"/>
      <c r="K790" s="180"/>
      <c r="L790" s="180"/>
      <c r="M790" s="183"/>
      <c r="N790" s="183"/>
      <c r="O790" s="180"/>
      <c r="P790" s="180"/>
      <c r="Q790" s="183"/>
      <c r="R790" s="180"/>
      <c r="T790" s="9"/>
      <c r="W790" s="65"/>
      <c r="X790" s="66" t="e">
        <f t="shared" si="182"/>
        <v>#DIV/0!</v>
      </c>
      <c r="AC790" s="1796"/>
      <c r="AD790" s="61" t="s">
        <v>225</v>
      </c>
      <c r="AE790" s="188">
        <f t="shared" ref="AE790:AI805" si="184">+AQ$7*$D118</f>
        <v>0</v>
      </c>
      <c r="AF790" s="188">
        <f t="shared" si="184"/>
        <v>0</v>
      </c>
      <c r="AG790" s="188">
        <f t="shared" si="184"/>
        <v>0</v>
      </c>
      <c r="AH790" s="189">
        <f t="shared" si="184"/>
        <v>0</v>
      </c>
      <c r="AI790" s="188">
        <f t="shared" si="184"/>
        <v>0</v>
      </c>
      <c r="AJ790" s="191"/>
      <c r="AK790" s="9"/>
      <c r="AL790" s="9"/>
      <c r="AM790" s="9"/>
      <c r="AN790" s="209"/>
      <c r="AO790" s="209"/>
      <c r="AP790" s="96"/>
      <c r="AQ790" s="96"/>
      <c r="AR790" s="209"/>
      <c r="AS790" s="96"/>
      <c r="AT790" s="9"/>
      <c r="AU790" s="1796"/>
      <c r="AV790" s="61" t="s">
        <v>225</v>
      </c>
      <c r="AW790" s="188">
        <f t="shared" ref="AW790:BK805" si="185">+AQ$8*$C118</f>
        <v>125.8</v>
      </c>
      <c r="AX790" s="188">
        <f t="shared" si="185"/>
        <v>0</v>
      </c>
      <c r="AY790" s="188">
        <f t="shared" si="185"/>
        <v>0</v>
      </c>
      <c r="AZ790" s="189">
        <f t="shared" si="185"/>
        <v>112.2</v>
      </c>
      <c r="BA790" s="188">
        <f t="shared" si="185"/>
        <v>601.79999999999995</v>
      </c>
      <c r="BB790" s="189">
        <f t="shared" si="185"/>
        <v>0</v>
      </c>
      <c r="BC790" s="188">
        <f t="shared" si="185"/>
        <v>0</v>
      </c>
      <c r="BD790" s="188">
        <f t="shared" si="185"/>
        <v>0</v>
      </c>
      <c r="BE790" s="188">
        <f t="shared" si="185"/>
        <v>0</v>
      </c>
      <c r="BF790" s="189">
        <f t="shared" si="185"/>
        <v>0</v>
      </c>
      <c r="BG790" s="189">
        <f t="shared" si="185"/>
        <v>0</v>
      </c>
      <c r="BH790" s="188">
        <f t="shared" si="185"/>
        <v>0</v>
      </c>
      <c r="BI790" s="188">
        <f t="shared" si="185"/>
        <v>0</v>
      </c>
      <c r="BJ790" s="189">
        <f t="shared" si="185"/>
        <v>0</v>
      </c>
      <c r="BK790" s="189">
        <f t="shared" si="185"/>
        <v>227.8</v>
      </c>
      <c r="BL790" s="102"/>
      <c r="BM790" s="102"/>
      <c r="BN790" s="102"/>
      <c r="BO790" s="102"/>
      <c r="BP790" s="102"/>
      <c r="BQ790" s="102"/>
      <c r="BR790" s="102"/>
      <c r="BS790" s="102"/>
      <c r="BT790" s="102"/>
      <c r="BU790" s="102"/>
      <c r="BV790" s="102"/>
      <c r="BW790" s="102"/>
      <c r="BX790" s="102"/>
      <c r="BY790" s="102"/>
      <c r="BZ790" s="102"/>
      <c r="CA790" s="102"/>
      <c r="CB790" s="102"/>
      <c r="CC790" s="102"/>
      <c r="CD790" s="102"/>
      <c r="CE790" s="102"/>
      <c r="CF790" s="102"/>
      <c r="CG790" s="102"/>
      <c r="CH790" s="102"/>
      <c r="CI790" s="102"/>
      <c r="CJ790" s="102"/>
    </row>
    <row r="791" spans="1:88" s="1" customFormat="1">
      <c r="A791" s="232"/>
      <c r="B791" s="1796"/>
      <c r="C791" s="61" t="s">
        <v>226</v>
      </c>
      <c r="D791" s="188">
        <f t="shared" si="183"/>
        <v>39</v>
      </c>
      <c r="E791" s="188">
        <f t="shared" si="183"/>
        <v>32.519999999999996</v>
      </c>
      <c r="F791" s="188">
        <f t="shared" si="183"/>
        <v>19.5</v>
      </c>
      <c r="G791" s="189">
        <f t="shared" si="183"/>
        <v>16.259999999999998</v>
      </c>
      <c r="H791" s="180"/>
      <c r="I791" s="183"/>
      <c r="J791" s="180"/>
      <c r="K791" s="180"/>
      <c r="L791" s="180"/>
      <c r="M791" s="183"/>
      <c r="N791" s="183"/>
      <c r="O791" s="180"/>
      <c r="P791" s="180"/>
      <c r="Q791" s="183"/>
      <c r="R791" s="180"/>
      <c r="T791" s="9"/>
      <c r="W791" s="65"/>
      <c r="X791" s="66" t="e">
        <f t="shared" si="182"/>
        <v>#DIV/0!</v>
      </c>
      <c r="AC791" s="1796"/>
      <c r="AD791" s="61" t="s">
        <v>226</v>
      </c>
      <c r="AE791" s="188">
        <f t="shared" si="184"/>
        <v>0</v>
      </c>
      <c r="AF791" s="188">
        <f t="shared" si="184"/>
        <v>0</v>
      </c>
      <c r="AG791" s="188">
        <f t="shared" si="184"/>
        <v>0</v>
      </c>
      <c r="AH791" s="189">
        <f t="shared" si="184"/>
        <v>0</v>
      </c>
      <c r="AI791" s="188">
        <f t="shared" si="184"/>
        <v>0</v>
      </c>
      <c r="AJ791" s="191"/>
      <c r="AK791" s="9"/>
      <c r="AL791" s="9"/>
      <c r="AM791" s="9"/>
      <c r="AN791" s="191"/>
      <c r="AO791" s="191"/>
      <c r="AP791" s="9"/>
      <c r="AQ791" s="9"/>
      <c r="AR791" s="191"/>
      <c r="AS791" s="9"/>
      <c r="AT791" s="9"/>
      <c r="AU791" s="1796"/>
      <c r="AV791" s="61" t="s">
        <v>226</v>
      </c>
      <c r="AW791" s="188">
        <f t="shared" si="185"/>
        <v>1.48</v>
      </c>
      <c r="AX791" s="188">
        <f t="shared" si="185"/>
        <v>0</v>
      </c>
      <c r="AY791" s="188">
        <f t="shared" si="185"/>
        <v>0</v>
      </c>
      <c r="AZ791" s="189">
        <f t="shared" si="185"/>
        <v>1.32</v>
      </c>
      <c r="BA791" s="188">
        <f t="shared" si="185"/>
        <v>7.08</v>
      </c>
      <c r="BB791" s="189">
        <f t="shared" si="185"/>
        <v>0</v>
      </c>
      <c r="BC791" s="188">
        <f t="shared" si="185"/>
        <v>0</v>
      </c>
      <c r="BD791" s="188">
        <f t="shared" si="185"/>
        <v>0</v>
      </c>
      <c r="BE791" s="188">
        <f t="shared" si="185"/>
        <v>0</v>
      </c>
      <c r="BF791" s="189">
        <f t="shared" si="185"/>
        <v>0</v>
      </c>
      <c r="BG791" s="189">
        <f t="shared" si="185"/>
        <v>0</v>
      </c>
      <c r="BH791" s="188">
        <f t="shared" si="185"/>
        <v>0</v>
      </c>
      <c r="BI791" s="188">
        <f t="shared" si="185"/>
        <v>0</v>
      </c>
      <c r="BJ791" s="189">
        <f t="shared" si="185"/>
        <v>0</v>
      </c>
      <c r="BK791" s="189">
        <f t="shared" si="185"/>
        <v>2.68</v>
      </c>
      <c r="BL791" s="102"/>
      <c r="BM791" s="102"/>
      <c r="BN791" s="102"/>
      <c r="BO791" s="102"/>
      <c r="BP791" s="102"/>
      <c r="BQ791" s="102"/>
      <c r="BR791" s="102"/>
      <c r="BS791" s="102"/>
      <c r="BT791" s="102"/>
      <c r="BU791" s="102"/>
      <c r="BV791" s="102"/>
      <c r="BW791" s="102"/>
      <c r="BX791" s="102"/>
      <c r="BY791" s="102"/>
      <c r="BZ791" s="102"/>
      <c r="CA791" s="102"/>
      <c r="CB791" s="102"/>
      <c r="CC791" s="102"/>
      <c r="CD791" s="102"/>
      <c r="CE791" s="102"/>
      <c r="CF791" s="102"/>
      <c r="CG791" s="102"/>
      <c r="CH791" s="102"/>
      <c r="CI791" s="102"/>
      <c r="CJ791" s="102"/>
    </row>
    <row r="792" spans="1:88" s="1" customFormat="1">
      <c r="A792" s="232"/>
      <c r="B792" s="1796"/>
      <c r="C792" s="61" t="s">
        <v>227</v>
      </c>
      <c r="D792" s="188">
        <f t="shared" si="183"/>
        <v>0</v>
      </c>
      <c r="E792" s="188">
        <f t="shared" si="183"/>
        <v>0</v>
      </c>
      <c r="F792" s="188">
        <f t="shared" si="183"/>
        <v>0</v>
      </c>
      <c r="G792" s="189">
        <f t="shared" si="183"/>
        <v>0</v>
      </c>
      <c r="H792" s="180"/>
      <c r="I792" s="183"/>
      <c r="J792" s="180"/>
      <c r="K792" s="180"/>
      <c r="L792" s="180"/>
      <c r="M792" s="183"/>
      <c r="N792" s="183"/>
      <c r="O792" s="180"/>
      <c r="P792" s="180"/>
      <c r="Q792" s="183"/>
      <c r="R792" s="180"/>
      <c r="T792" s="9"/>
      <c r="W792" s="65"/>
      <c r="X792" s="66" t="e">
        <f t="shared" si="182"/>
        <v>#DIV/0!</v>
      </c>
      <c r="AC792" s="1796"/>
      <c r="AD792" s="61" t="s">
        <v>227</v>
      </c>
      <c r="AE792" s="188">
        <f t="shared" si="184"/>
        <v>0</v>
      </c>
      <c r="AF792" s="188">
        <f t="shared" si="184"/>
        <v>0</v>
      </c>
      <c r="AG792" s="188">
        <f t="shared" si="184"/>
        <v>0</v>
      </c>
      <c r="AH792" s="189">
        <f t="shared" si="184"/>
        <v>0</v>
      </c>
      <c r="AI792" s="188">
        <f t="shared" si="184"/>
        <v>0</v>
      </c>
      <c r="AJ792" s="191"/>
      <c r="AK792" s="9"/>
      <c r="AL792" s="9"/>
      <c r="AM792" s="9"/>
      <c r="AN792" s="191"/>
      <c r="AO792" s="191"/>
      <c r="AP792" s="9"/>
      <c r="AQ792" s="9"/>
      <c r="AR792" s="191"/>
      <c r="AS792" s="9"/>
      <c r="AT792" s="9"/>
      <c r="AU792" s="1796"/>
      <c r="AV792" s="61" t="s">
        <v>227</v>
      </c>
      <c r="AW792" s="188">
        <f t="shared" si="185"/>
        <v>0</v>
      </c>
      <c r="AX792" s="188">
        <f t="shared" si="185"/>
        <v>0</v>
      </c>
      <c r="AY792" s="188">
        <f t="shared" si="185"/>
        <v>0</v>
      </c>
      <c r="AZ792" s="189">
        <f t="shared" si="185"/>
        <v>0</v>
      </c>
      <c r="BA792" s="188">
        <f t="shared" si="185"/>
        <v>0</v>
      </c>
      <c r="BB792" s="189">
        <f t="shared" si="185"/>
        <v>0</v>
      </c>
      <c r="BC792" s="188">
        <f t="shared" si="185"/>
        <v>0</v>
      </c>
      <c r="BD792" s="188">
        <f t="shared" si="185"/>
        <v>0</v>
      </c>
      <c r="BE792" s="188">
        <f t="shared" si="185"/>
        <v>0</v>
      </c>
      <c r="BF792" s="189">
        <f t="shared" si="185"/>
        <v>0</v>
      </c>
      <c r="BG792" s="189">
        <f t="shared" si="185"/>
        <v>0</v>
      </c>
      <c r="BH792" s="188">
        <f t="shared" si="185"/>
        <v>0</v>
      </c>
      <c r="BI792" s="188">
        <f t="shared" si="185"/>
        <v>0</v>
      </c>
      <c r="BJ792" s="189">
        <f t="shared" si="185"/>
        <v>0</v>
      </c>
      <c r="BK792" s="189">
        <f t="shared" si="185"/>
        <v>0</v>
      </c>
      <c r="BL792" s="102"/>
      <c r="BM792" s="102"/>
      <c r="BN792" s="102"/>
      <c r="BO792" s="102"/>
      <c r="BP792" s="102"/>
      <c r="BQ792" s="102"/>
      <c r="BR792" s="102"/>
      <c r="BS792" s="102"/>
      <c r="BT792" s="102"/>
      <c r="BU792" s="102"/>
      <c r="BV792" s="102"/>
      <c r="BW792" s="102"/>
      <c r="BX792" s="102"/>
      <c r="BY792" s="102"/>
      <c r="BZ792" s="102"/>
      <c r="CA792" s="102"/>
      <c r="CB792" s="102"/>
      <c r="CC792" s="102"/>
      <c r="CD792" s="102"/>
      <c r="CE792" s="102"/>
      <c r="CF792" s="102"/>
      <c r="CG792" s="102"/>
      <c r="CH792" s="102"/>
      <c r="CI792" s="102"/>
      <c r="CJ792" s="102"/>
    </row>
    <row r="793" spans="1:88" s="1" customFormat="1">
      <c r="A793" s="232"/>
      <c r="B793" s="1796"/>
      <c r="C793" s="61" t="s">
        <v>228</v>
      </c>
      <c r="D793" s="188">
        <f t="shared" si="183"/>
        <v>0</v>
      </c>
      <c r="E793" s="188">
        <f t="shared" si="183"/>
        <v>0</v>
      </c>
      <c r="F793" s="188">
        <f t="shared" si="183"/>
        <v>0</v>
      </c>
      <c r="G793" s="189">
        <f t="shared" si="183"/>
        <v>0</v>
      </c>
      <c r="H793" s="180"/>
      <c r="I793" s="183"/>
      <c r="J793" s="180"/>
      <c r="K793" s="180"/>
      <c r="L793" s="180"/>
      <c r="M793" s="183"/>
      <c r="N793" s="183"/>
      <c r="O793" s="180"/>
      <c r="P793" s="180"/>
      <c r="Q793" s="183"/>
      <c r="R793" s="180"/>
      <c r="T793" s="9"/>
      <c r="W793" s="65"/>
      <c r="X793" s="66" t="e">
        <f t="shared" si="182"/>
        <v>#DIV/0!</v>
      </c>
      <c r="AC793" s="1796"/>
      <c r="AD793" s="61" t="s">
        <v>228</v>
      </c>
      <c r="AE793" s="188">
        <f t="shared" si="184"/>
        <v>4.45</v>
      </c>
      <c r="AF793" s="188">
        <f t="shared" si="184"/>
        <v>0</v>
      </c>
      <c r="AG793" s="188">
        <f t="shared" si="184"/>
        <v>0</v>
      </c>
      <c r="AH793" s="189">
        <f t="shared" si="184"/>
        <v>3.95</v>
      </c>
      <c r="AI793" s="188">
        <f t="shared" si="184"/>
        <v>21.099999999999998</v>
      </c>
      <c r="AJ793" s="191"/>
      <c r="AK793" s="9"/>
      <c r="AL793" s="9"/>
      <c r="AM793" s="9"/>
      <c r="AN793" s="191"/>
      <c r="AO793" s="191"/>
      <c r="AP793" s="9"/>
      <c r="AQ793" s="9"/>
      <c r="AR793" s="191"/>
      <c r="AS793" s="9"/>
      <c r="AT793" s="9"/>
      <c r="AU793" s="1796"/>
      <c r="AV793" s="61" t="s">
        <v>228</v>
      </c>
      <c r="AW793" s="188">
        <f t="shared" si="185"/>
        <v>1.1099999999999999</v>
      </c>
      <c r="AX793" s="188">
        <f t="shared" si="185"/>
        <v>0</v>
      </c>
      <c r="AY793" s="188">
        <f t="shared" si="185"/>
        <v>0</v>
      </c>
      <c r="AZ793" s="189">
        <f t="shared" si="185"/>
        <v>0.99</v>
      </c>
      <c r="BA793" s="188">
        <f t="shared" si="185"/>
        <v>5.3100000000000005</v>
      </c>
      <c r="BB793" s="189">
        <f t="shared" si="185"/>
        <v>0</v>
      </c>
      <c r="BC793" s="188">
        <f t="shared" si="185"/>
        <v>0</v>
      </c>
      <c r="BD793" s="188">
        <f t="shared" si="185"/>
        <v>0</v>
      </c>
      <c r="BE793" s="188">
        <f t="shared" si="185"/>
        <v>0</v>
      </c>
      <c r="BF793" s="189">
        <f t="shared" si="185"/>
        <v>0</v>
      </c>
      <c r="BG793" s="189">
        <f t="shared" si="185"/>
        <v>0</v>
      </c>
      <c r="BH793" s="188">
        <f t="shared" si="185"/>
        <v>0</v>
      </c>
      <c r="BI793" s="188">
        <f t="shared" si="185"/>
        <v>0</v>
      </c>
      <c r="BJ793" s="189">
        <f t="shared" si="185"/>
        <v>0</v>
      </c>
      <c r="BK793" s="189">
        <f t="shared" si="185"/>
        <v>2.0100000000000002</v>
      </c>
      <c r="BL793" s="102"/>
      <c r="BM793" s="102"/>
      <c r="BN793" s="102"/>
      <c r="BO793" s="102"/>
      <c r="BP793" s="102"/>
      <c r="BQ793" s="102"/>
      <c r="BR793" s="102"/>
      <c r="BS793" s="102"/>
      <c r="BT793" s="102"/>
      <c r="BU793" s="102"/>
      <c r="BV793" s="102"/>
      <c r="BW793" s="102"/>
      <c r="BX793" s="102"/>
      <c r="BY793" s="102"/>
      <c r="BZ793" s="102"/>
      <c r="CA793" s="102"/>
      <c r="CB793" s="102"/>
      <c r="CC793" s="102"/>
      <c r="CD793" s="102"/>
      <c r="CE793" s="102"/>
      <c r="CF793" s="102"/>
      <c r="CG793" s="102"/>
      <c r="CH793" s="102"/>
      <c r="CI793" s="102"/>
      <c r="CJ793" s="102"/>
    </row>
    <row r="794" spans="1:88" s="1" customFormat="1">
      <c r="A794" s="232"/>
      <c r="B794" s="1796"/>
      <c r="C794" s="61" t="s">
        <v>229</v>
      </c>
      <c r="D794" s="188">
        <f t="shared" si="183"/>
        <v>0</v>
      </c>
      <c r="E794" s="188">
        <f t="shared" si="183"/>
        <v>0</v>
      </c>
      <c r="F794" s="188">
        <f t="shared" si="183"/>
        <v>0</v>
      </c>
      <c r="G794" s="189">
        <f t="shared" si="183"/>
        <v>0</v>
      </c>
      <c r="H794" s="180"/>
      <c r="I794" s="183"/>
      <c r="J794" s="180"/>
      <c r="K794" s="180"/>
      <c r="L794" s="180"/>
      <c r="M794" s="183"/>
      <c r="N794" s="183"/>
      <c r="O794" s="180"/>
      <c r="P794" s="180"/>
      <c r="Q794" s="183"/>
      <c r="R794" s="180"/>
      <c r="T794" s="9"/>
      <c r="W794" s="65"/>
      <c r="X794" s="66" t="e">
        <f t="shared" si="182"/>
        <v>#DIV/0!</v>
      </c>
      <c r="AC794" s="1796"/>
      <c r="AD794" s="61" t="s">
        <v>229</v>
      </c>
      <c r="AE794" s="188">
        <f t="shared" si="184"/>
        <v>0</v>
      </c>
      <c r="AF794" s="188">
        <f t="shared" si="184"/>
        <v>0</v>
      </c>
      <c r="AG794" s="188">
        <f t="shared" si="184"/>
        <v>0</v>
      </c>
      <c r="AH794" s="189">
        <f t="shared" si="184"/>
        <v>0</v>
      </c>
      <c r="AI794" s="188">
        <f t="shared" si="184"/>
        <v>0</v>
      </c>
      <c r="AJ794" s="191"/>
      <c r="AK794" s="9"/>
      <c r="AL794" s="9"/>
      <c r="AM794" s="9"/>
      <c r="AN794" s="191"/>
      <c r="AO794" s="191"/>
      <c r="AP794" s="9"/>
      <c r="AQ794" s="9"/>
      <c r="AR794" s="191"/>
      <c r="AS794" s="9"/>
      <c r="AT794" s="9"/>
      <c r="AU794" s="1796"/>
      <c r="AV794" s="61" t="s">
        <v>229</v>
      </c>
      <c r="AW794" s="188">
        <f t="shared" si="185"/>
        <v>647.5</v>
      </c>
      <c r="AX794" s="188">
        <f t="shared" si="185"/>
        <v>0</v>
      </c>
      <c r="AY794" s="188">
        <f t="shared" si="185"/>
        <v>0</v>
      </c>
      <c r="AZ794" s="189">
        <f t="shared" si="185"/>
        <v>577.5</v>
      </c>
      <c r="BA794" s="188">
        <f t="shared" si="185"/>
        <v>3097.5</v>
      </c>
      <c r="BB794" s="189">
        <f t="shared" si="185"/>
        <v>0</v>
      </c>
      <c r="BC794" s="188">
        <f t="shared" si="185"/>
        <v>0</v>
      </c>
      <c r="BD794" s="188">
        <f t="shared" si="185"/>
        <v>0</v>
      </c>
      <c r="BE794" s="188">
        <f t="shared" si="185"/>
        <v>0</v>
      </c>
      <c r="BF794" s="189">
        <f t="shared" si="185"/>
        <v>0</v>
      </c>
      <c r="BG794" s="189">
        <f t="shared" si="185"/>
        <v>0</v>
      </c>
      <c r="BH794" s="188">
        <f t="shared" si="185"/>
        <v>0</v>
      </c>
      <c r="BI794" s="188">
        <f t="shared" si="185"/>
        <v>0</v>
      </c>
      <c r="BJ794" s="189">
        <f t="shared" si="185"/>
        <v>0</v>
      </c>
      <c r="BK794" s="189">
        <f t="shared" si="185"/>
        <v>1172.5</v>
      </c>
      <c r="BL794" s="102"/>
      <c r="BM794" s="102"/>
      <c r="BN794" s="102"/>
      <c r="BO794" s="102"/>
      <c r="BP794" s="102"/>
      <c r="BQ794" s="102"/>
      <c r="BR794" s="102"/>
      <c r="BS794" s="102"/>
      <c r="BT794" s="102"/>
      <c r="BU794" s="102"/>
      <c r="BV794" s="102"/>
      <c r="BW794" s="102"/>
      <c r="BX794" s="102"/>
      <c r="BY794" s="102"/>
      <c r="BZ794" s="102"/>
      <c r="CA794" s="102"/>
      <c r="CB794" s="102"/>
      <c r="CC794" s="102"/>
      <c r="CD794" s="102"/>
      <c r="CE794" s="102"/>
      <c r="CF794" s="102"/>
      <c r="CG794" s="102"/>
      <c r="CH794" s="102"/>
      <c r="CI794" s="102"/>
      <c r="CJ794" s="102"/>
    </row>
    <row r="795" spans="1:88" s="1" customFormat="1">
      <c r="A795" s="232"/>
      <c r="B795" s="1796"/>
      <c r="C795" s="61" t="s">
        <v>230</v>
      </c>
      <c r="D795" s="188">
        <f t="shared" si="183"/>
        <v>175.5</v>
      </c>
      <c r="E795" s="188">
        <f t="shared" si="183"/>
        <v>146.34</v>
      </c>
      <c r="F795" s="188">
        <f t="shared" si="183"/>
        <v>87.75</v>
      </c>
      <c r="G795" s="189">
        <f t="shared" si="183"/>
        <v>73.17</v>
      </c>
      <c r="H795" s="180"/>
      <c r="I795" s="183"/>
      <c r="J795" s="180"/>
      <c r="K795" s="180"/>
      <c r="L795" s="180"/>
      <c r="M795" s="183"/>
      <c r="N795" s="183"/>
      <c r="O795" s="180"/>
      <c r="P795" s="180"/>
      <c r="Q795" s="183"/>
      <c r="R795" s="180"/>
      <c r="T795" s="9"/>
      <c r="W795" s="65"/>
      <c r="X795" s="66" t="e">
        <f t="shared" si="182"/>
        <v>#DIV/0!</v>
      </c>
      <c r="AC795" s="1796"/>
      <c r="AD795" s="61" t="s">
        <v>230</v>
      </c>
      <c r="AE795" s="188">
        <f t="shared" si="184"/>
        <v>0</v>
      </c>
      <c r="AF795" s="188">
        <f t="shared" si="184"/>
        <v>0</v>
      </c>
      <c r="AG795" s="188">
        <f t="shared" si="184"/>
        <v>0</v>
      </c>
      <c r="AH795" s="189">
        <f t="shared" si="184"/>
        <v>0</v>
      </c>
      <c r="AI795" s="188">
        <f t="shared" si="184"/>
        <v>0</v>
      </c>
      <c r="AJ795" s="191"/>
      <c r="AK795" s="9"/>
      <c r="AL795" s="9"/>
      <c r="AM795" s="9"/>
      <c r="AN795" s="191"/>
      <c r="AO795" s="191"/>
      <c r="AP795" s="9"/>
      <c r="AQ795" s="9"/>
      <c r="AR795" s="191"/>
      <c r="AS795" s="9"/>
      <c r="AT795" s="9"/>
      <c r="AU795" s="1796"/>
      <c r="AV795" s="61" t="s">
        <v>230</v>
      </c>
      <c r="AW795" s="188">
        <f t="shared" si="185"/>
        <v>276.39</v>
      </c>
      <c r="AX795" s="188">
        <f t="shared" si="185"/>
        <v>0</v>
      </c>
      <c r="AY795" s="188">
        <f t="shared" si="185"/>
        <v>0</v>
      </c>
      <c r="AZ795" s="189">
        <f t="shared" si="185"/>
        <v>246.51000000000002</v>
      </c>
      <c r="BA795" s="188">
        <f t="shared" si="185"/>
        <v>1322.19</v>
      </c>
      <c r="BB795" s="189">
        <f t="shared" si="185"/>
        <v>0</v>
      </c>
      <c r="BC795" s="188">
        <f t="shared" si="185"/>
        <v>0</v>
      </c>
      <c r="BD795" s="188">
        <f t="shared" si="185"/>
        <v>0</v>
      </c>
      <c r="BE795" s="188">
        <f t="shared" si="185"/>
        <v>0</v>
      </c>
      <c r="BF795" s="189">
        <f t="shared" si="185"/>
        <v>0</v>
      </c>
      <c r="BG795" s="189">
        <f t="shared" si="185"/>
        <v>0</v>
      </c>
      <c r="BH795" s="188">
        <f t="shared" si="185"/>
        <v>0</v>
      </c>
      <c r="BI795" s="188">
        <f t="shared" si="185"/>
        <v>0</v>
      </c>
      <c r="BJ795" s="189">
        <f t="shared" si="185"/>
        <v>0</v>
      </c>
      <c r="BK795" s="189">
        <f t="shared" si="185"/>
        <v>500.49</v>
      </c>
      <c r="BL795" s="102"/>
      <c r="BM795" s="102"/>
      <c r="BN795" s="102"/>
      <c r="BO795" s="102"/>
      <c r="BP795" s="102"/>
      <c r="BQ795" s="102"/>
      <c r="BR795" s="102"/>
      <c r="BS795" s="102"/>
      <c r="BT795" s="102"/>
      <c r="BU795" s="102"/>
      <c r="BV795" s="102"/>
      <c r="BW795" s="102"/>
      <c r="BX795" s="102"/>
      <c r="BY795" s="102"/>
      <c r="BZ795" s="102"/>
      <c r="CA795" s="102"/>
      <c r="CB795" s="102"/>
      <c r="CC795" s="102"/>
      <c r="CD795" s="102"/>
      <c r="CE795" s="102"/>
      <c r="CF795" s="102"/>
      <c r="CG795" s="102"/>
      <c r="CH795" s="102"/>
      <c r="CI795" s="102"/>
      <c r="CJ795" s="102"/>
    </row>
    <row r="796" spans="1:88" s="1" customFormat="1">
      <c r="A796" s="232"/>
      <c r="B796" s="1796"/>
      <c r="C796" s="61" t="s">
        <v>231</v>
      </c>
      <c r="D796" s="188">
        <f t="shared" si="183"/>
        <v>0</v>
      </c>
      <c r="E796" s="188">
        <f t="shared" si="183"/>
        <v>0</v>
      </c>
      <c r="F796" s="188">
        <f t="shared" si="183"/>
        <v>0</v>
      </c>
      <c r="G796" s="189">
        <f t="shared" si="183"/>
        <v>0</v>
      </c>
      <c r="H796" s="180"/>
      <c r="I796" s="183"/>
      <c r="J796" s="180"/>
      <c r="K796" s="180"/>
      <c r="L796" s="180"/>
      <c r="M796" s="183"/>
      <c r="N796" s="183"/>
      <c r="O796" s="180"/>
      <c r="P796" s="180"/>
      <c r="Q796" s="183"/>
      <c r="R796" s="180"/>
      <c r="T796" s="9"/>
      <c r="W796" s="65"/>
      <c r="X796" s="66" t="e">
        <f t="shared" si="182"/>
        <v>#DIV/0!</v>
      </c>
      <c r="AC796" s="1796"/>
      <c r="AD796" s="61" t="s">
        <v>231</v>
      </c>
      <c r="AE796" s="188">
        <f t="shared" si="184"/>
        <v>0</v>
      </c>
      <c r="AF796" s="188">
        <f t="shared" si="184"/>
        <v>0</v>
      </c>
      <c r="AG796" s="188">
        <f t="shared" si="184"/>
        <v>0</v>
      </c>
      <c r="AH796" s="189">
        <f t="shared" si="184"/>
        <v>0</v>
      </c>
      <c r="AI796" s="188">
        <f t="shared" si="184"/>
        <v>0</v>
      </c>
      <c r="AJ796" s="191"/>
      <c r="AK796" s="9"/>
      <c r="AL796" s="9"/>
      <c r="AM796" s="9"/>
      <c r="AN796" s="191"/>
      <c r="AO796" s="191"/>
      <c r="AP796" s="9"/>
      <c r="AQ796" s="9"/>
      <c r="AR796" s="191"/>
      <c r="AS796" s="9"/>
      <c r="AT796" s="9"/>
      <c r="AU796" s="1796"/>
      <c r="AV796" s="61" t="s">
        <v>231</v>
      </c>
      <c r="AW796" s="188">
        <f t="shared" si="185"/>
        <v>0</v>
      </c>
      <c r="AX796" s="188">
        <f t="shared" si="185"/>
        <v>0</v>
      </c>
      <c r="AY796" s="188">
        <f t="shared" si="185"/>
        <v>0</v>
      </c>
      <c r="AZ796" s="189">
        <f t="shared" si="185"/>
        <v>0</v>
      </c>
      <c r="BA796" s="188">
        <f t="shared" si="185"/>
        <v>0</v>
      </c>
      <c r="BB796" s="189">
        <f t="shared" si="185"/>
        <v>0</v>
      </c>
      <c r="BC796" s="188">
        <f t="shared" si="185"/>
        <v>0</v>
      </c>
      <c r="BD796" s="188">
        <f t="shared" si="185"/>
        <v>0</v>
      </c>
      <c r="BE796" s="188">
        <f t="shared" si="185"/>
        <v>0</v>
      </c>
      <c r="BF796" s="189">
        <f t="shared" si="185"/>
        <v>0</v>
      </c>
      <c r="BG796" s="189">
        <f t="shared" si="185"/>
        <v>0</v>
      </c>
      <c r="BH796" s="188">
        <f t="shared" si="185"/>
        <v>0</v>
      </c>
      <c r="BI796" s="188">
        <f t="shared" si="185"/>
        <v>0</v>
      </c>
      <c r="BJ796" s="189">
        <f t="shared" si="185"/>
        <v>0</v>
      </c>
      <c r="BK796" s="189">
        <f t="shared" si="185"/>
        <v>0</v>
      </c>
      <c r="BL796" s="102"/>
      <c r="BM796" s="102"/>
      <c r="BN796" s="102"/>
      <c r="BO796" s="102"/>
      <c r="BP796" s="102"/>
      <c r="BQ796" s="102"/>
      <c r="BR796" s="102"/>
      <c r="BS796" s="102"/>
      <c r="BT796" s="102"/>
      <c r="BU796" s="102"/>
      <c r="BV796" s="102"/>
      <c r="BW796" s="102"/>
      <c r="BX796" s="102"/>
      <c r="BY796" s="102"/>
      <c r="BZ796" s="102"/>
      <c r="CA796" s="102"/>
      <c r="CB796" s="102"/>
      <c r="CC796" s="102"/>
      <c r="CD796" s="102"/>
      <c r="CE796" s="102"/>
      <c r="CF796" s="102"/>
      <c r="CG796" s="102"/>
      <c r="CH796" s="102"/>
      <c r="CI796" s="102"/>
      <c r="CJ796" s="102"/>
    </row>
    <row r="797" spans="1:88" s="1" customFormat="1">
      <c r="A797" s="232"/>
      <c r="B797" s="1796"/>
      <c r="C797" s="61" t="s">
        <v>232</v>
      </c>
      <c r="D797" s="188">
        <f t="shared" si="183"/>
        <v>0</v>
      </c>
      <c r="E797" s="188">
        <f t="shared" si="183"/>
        <v>0</v>
      </c>
      <c r="F797" s="188">
        <f t="shared" si="183"/>
        <v>0</v>
      </c>
      <c r="G797" s="189">
        <f t="shared" si="183"/>
        <v>0</v>
      </c>
      <c r="H797" s="180"/>
      <c r="I797" s="183"/>
      <c r="J797" s="180"/>
      <c r="K797" s="180"/>
      <c r="L797" s="180"/>
      <c r="M797" s="183"/>
      <c r="N797" s="183"/>
      <c r="O797" s="180"/>
      <c r="P797" s="180"/>
      <c r="Q797" s="183"/>
      <c r="R797" s="180"/>
      <c r="T797" s="9"/>
      <c r="W797" s="65"/>
      <c r="X797" s="66" t="e">
        <f t="shared" si="182"/>
        <v>#DIV/0!</v>
      </c>
      <c r="AC797" s="1796"/>
      <c r="AD797" s="61" t="s">
        <v>232</v>
      </c>
      <c r="AE797" s="188">
        <f t="shared" si="184"/>
        <v>24.92</v>
      </c>
      <c r="AF797" s="188">
        <f t="shared" si="184"/>
        <v>0</v>
      </c>
      <c r="AG797" s="188">
        <f t="shared" si="184"/>
        <v>0</v>
      </c>
      <c r="AH797" s="189">
        <f t="shared" si="184"/>
        <v>22.12</v>
      </c>
      <c r="AI797" s="188">
        <f t="shared" si="184"/>
        <v>118.16</v>
      </c>
      <c r="AJ797" s="191"/>
      <c r="AK797" s="9"/>
      <c r="AL797" s="9"/>
      <c r="AM797" s="9"/>
      <c r="AN797" s="191"/>
      <c r="AO797" s="191"/>
      <c r="AP797" s="9"/>
      <c r="AQ797" s="9"/>
      <c r="AR797" s="191"/>
      <c r="AS797" s="9"/>
      <c r="AT797" s="9"/>
      <c r="AU797" s="1796"/>
      <c r="AV797" s="61" t="s">
        <v>232</v>
      </c>
      <c r="AW797" s="188">
        <f t="shared" si="185"/>
        <v>0</v>
      </c>
      <c r="AX797" s="188">
        <f t="shared" si="185"/>
        <v>0</v>
      </c>
      <c r="AY797" s="188">
        <f t="shared" si="185"/>
        <v>0</v>
      </c>
      <c r="AZ797" s="189">
        <f t="shared" si="185"/>
        <v>0</v>
      </c>
      <c r="BA797" s="188">
        <f t="shared" si="185"/>
        <v>0</v>
      </c>
      <c r="BB797" s="189">
        <f t="shared" si="185"/>
        <v>0</v>
      </c>
      <c r="BC797" s="188">
        <f t="shared" si="185"/>
        <v>0</v>
      </c>
      <c r="BD797" s="188">
        <f t="shared" si="185"/>
        <v>0</v>
      </c>
      <c r="BE797" s="188">
        <f t="shared" si="185"/>
        <v>0</v>
      </c>
      <c r="BF797" s="189">
        <f t="shared" si="185"/>
        <v>0</v>
      </c>
      <c r="BG797" s="189">
        <f t="shared" si="185"/>
        <v>0</v>
      </c>
      <c r="BH797" s="188">
        <f t="shared" si="185"/>
        <v>0</v>
      </c>
      <c r="BI797" s="188">
        <f t="shared" si="185"/>
        <v>0</v>
      </c>
      <c r="BJ797" s="189">
        <f t="shared" si="185"/>
        <v>0</v>
      </c>
      <c r="BK797" s="189">
        <f t="shared" si="185"/>
        <v>0</v>
      </c>
      <c r="BL797" s="102"/>
      <c r="BM797" s="102"/>
      <c r="BN797" s="102"/>
      <c r="BO797" s="102"/>
      <c r="BP797" s="102"/>
      <c r="BQ797" s="102"/>
      <c r="BR797" s="102"/>
      <c r="BS797" s="102"/>
      <c r="BT797" s="102"/>
      <c r="BU797" s="102"/>
      <c r="BV797" s="102"/>
      <c r="BW797" s="102"/>
      <c r="BX797" s="102"/>
      <c r="BY797" s="102"/>
      <c r="BZ797" s="102"/>
      <c r="CA797" s="102"/>
      <c r="CB797" s="102"/>
      <c r="CC797" s="102"/>
      <c r="CD797" s="102"/>
      <c r="CE797" s="102"/>
      <c r="CF797" s="102"/>
      <c r="CG797" s="102"/>
      <c r="CH797" s="102"/>
      <c r="CI797" s="102"/>
      <c r="CJ797" s="102"/>
    </row>
    <row r="798" spans="1:88" s="1" customFormat="1">
      <c r="A798" s="232"/>
      <c r="B798" s="1796"/>
      <c r="C798" s="61" t="s">
        <v>233</v>
      </c>
      <c r="D798" s="188">
        <f t="shared" si="183"/>
        <v>0</v>
      </c>
      <c r="E798" s="188">
        <f t="shared" si="183"/>
        <v>0</v>
      </c>
      <c r="F798" s="188">
        <f t="shared" si="183"/>
        <v>0</v>
      </c>
      <c r="G798" s="189">
        <f t="shared" si="183"/>
        <v>0</v>
      </c>
      <c r="H798" s="180"/>
      <c r="I798" s="183"/>
      <c r="J798" s="180"/>
      <c r="K798" s="180"/>
      <c r="L798" s="180"/>
      <c r="M798" s="183"/>
      <c r="N798" s="183"/>
      <c r="O798" s="180"/>
      <c r="P798" s="180"/>
      <c r="Q798" s="183"/>
      <c r="R798" s="180"/>
      <c r="T798" s="9"/>
      <c r="W798" s="65"/>
      <c r="X798" s="66" t="e">
        <f t="shared" si="182"/>
        <v>#DIV/0!</v>
      </c>
      <c r="AC798" s="1796"/>
      <c r="AD798" s="61" t="s">
        <v>233</v>
      </c>
      <c r="AE798" s="188">
        <f t="shared" si="184"/>
        <v>14.24</v>
      </c>
      <c r="AF798" s="188">
        <f t="shared" si="184"/>
        <v>0</v>
      </c>
      <c r="AG798" s="188">
        <f t="shared" si="184"/>
        <v>0</v>
      </c>
      <c r="AH798" s="189">
        <f t="shared" si="184"/>
        <v>12.64</v>
      </c>
      <c r="AI798" s="188">
        <f t="shared" si="184"/>
        <v>67.52</v>
      </c>
      <c r="AJ798" s="191"/>
      <c r="AK798" s="9"/>
      <c r="AL798" s="9"/>
      <c r="AM798" s="9"/>
      <c r="AN798" s="191"/>
      <c r="AO798" s="191"/>
      <c r="AP798" s="9"/>
      <c r="AQ798" s="9"/>
      <c r="AR798" s="191"/>
      <c r="AS798" s="9"/>
      <c r="AT798" s="9"/>
      <c r="AU798" s="1796"/>
      <c r="AV798" s="61" t="s">
        <v>233</v>
      </c>
      <c r="AW798" s="188">
        <f t="shared" si="185"/>
        <v>4.07</v>
      </c>
      <c r="AX798" s="188">
        <f t="shared" si="185"/>
        <v>0</v>
      </c>
      <c r="AY798" s="188">
        <f t="shared" si="185"/>
        <v>0</v>
      </c>
      <c r="AZ798" s="189">
        <f t="shared" si="185"/>
        <v>3.6300000000000003</v>
      </c>
      <c r="BA798" s="188">
        <f t="shared" si="185"/>
        <v>19.47</v>
      </c>
      <c r="BB798" s="189">
        <f t="shared" si="185"/>
        <v>0</v>
      </c>
      <c r="BC798" s="188">
        <f t="shared" si="185"/>
        <v>0</v>
      </c>
      <c r="BD798" s="188">
        <f t="shared" si="185"/>
        <v>0</v>
      </c>
      <c r="BE798" s="188">
        <f t="shared" si="185"/>
        <v>0</v>
      </c>
      <c r="BF798" s="189">
        <f t="shared" si="185"/>
        <v>0</v>
      </c>
      <c r="BG798" s="189">
        <f t="shared" si="185"/>
        <v>0</v>
      </c>
      <c r="BH798" s="188">
        <f t="shared" si="185"/>
        <v>0</v>
      </c>
      <c r="BI798" s="188">
        <f t="shared" si="185"/>
        <v>0</v>
      </c>
      <c r="BJ798" s="189">
        <f t="shared" si="185"/>
        <v>0</v>
      </c>
      <c r="BK798" s="189">
        <f t="shared" si="185"/>
        <v>7.37</v>
      </c>
      <c r="BL798" s="102"/>
      <c r="BM798" s="102"/>
      <c r="BN798" s="102"/>
      <c r="BO798" s="102"/>
      <c r="BP798" s="102"/>
      <c r="BQ798" s="102"/>
      <c r="BR798" s="102"/>
      <c r="BS798" s="102"/>
      <c r="BT798" s="102"/>
      <c r="BU798" s="102"/>
      <c r="BV798" s="102"/>
      <c r="BW798" s="102"/>
      <c r="BX798" s="102"/>
      <c r="BY798" s="102"/>
      <c r="BZ798" s="102"/>
      <c r="CA798" s="102"/>
      <c r="CB798" s="102"/>
      <c r="CC798" s="102"/>
      <c r="CD798" s="102"/>
      <c r="CE798" s="102"/>
      <c r="CF798" s="102"/>
      <c r="CG798" s="102"/>
      <c r="CH798" s="102"/>
      <c r="CI798" s="102"/>
      <c r="CJ798" s="102"/>
    </row>
    <row r="799" spans="1:88" s="1" customFormat="1">
      <c r="A799" s="232"/>
      <c r="B799" s="1796"/>
      <c r="C799" s="61" t="s">
        <v>234</v>
      </c>
      <c r="D799" s="188">
        <f t="shared" si="183"/>
        <v>0</v>
      </c>
      <c r="E799" s="188">
        <f t="shared" si="183"/>
        <v>0</v>
      </c>
      <c r="F799" s="188">
        <f t="shared" si="183"/>
        <v>0</v>
      </c>
      <c r="G799" s="189">
        <f t="shared" si="183"/>
        <v>0</v>
      </c>
      <c r="H799" s="180"/>
      <c r="I799" s="183"/>
      <c r="J799" s="180"/>
      <c r="K799" s="180"/>
      <c r="L799" s="180"/>
      <c r="M799" s="183"/>
      <c r="N799" s="183"/>
      <c r="O799" s="180"/>
      <c r="P799" s="180"/>
      <c r="Q799" s="183"/>
      <c r="R799" s="180"/>
      <c r="T799" s="9"/>
      <c r="W799" s="65"/>
      <c r="X799" s="66" t="e">
        <f t="shared" si="182"/>
        <v>#DIV/0!</v>
      </c>
      <c r="AC799" s="1796"/>
      <c r="AD799" s="61" t="s">
        <v>234</v>
      </c>
      <c r="AE799" s="188">
        <f t="shared" si="184"/>
        <v>0</v>
      </c>
      <c r="AF799" s="188">
        <f t="shared" si="184"/>
        <v>0</v>
      </c>
      <c r="AG799" s="188">
        <f t="shared" si="184"/>
        <v>0</v>
      </c>
      <c r="AH799" s="189">
        <f t="shared" si="184"/>
        <v>0</v>
      </c>
      <c r="AI799" s="188">
        <f t="shared" si="184"/>
        <v>0</v>
      </c>
      <c r="AJ799" s="191"/>
      <c r="AK799" s="9"/>
      <c r="AL799" s="9"/>
      <c r="AM799" s="9"/>
      <c r="AN799" s="191"/>
      <c r="AO799" s="191"/>
      <c r="AP799" s="9"/>
      <c r="AQ799" s="9"/>
      <c r="AR799" s="191"/>
      <c r="AS799" s="9"/>
      <c r="AT799" s="9"/>
      <c r="AU799" s="1796"/>
      <c r="AV799" s="61" t="s">
        <v>234</v>
      </c>
      <c r="AW799" s="188">
        <f t="shared" si="185"/>
        <v>0</v>
      </c>
      <c r="AX799" s="188">
        <f t="shared" si="185"/>
        <v>0</v>
      </c>
      <c r="AY799" s="188">
        <f t="shared" si="185"/>
        <v>0</v>
      </c>
      <c r="AZ799" s="189">
        <f t="shared" si="185"/>
        <v>0</v>
      </c>
      <c r="BA799" s="188">
        <f t="shared" si="185"/>
        <v>0</v>
      </c>
      <c r="BB799" s="189">
        <f t="shared" si="185"/>
        <v>0</v>
      </c>
      <c r="BC799" s="188">
        <f t="shared" si="185"/>
        <v>0</v>
      </c>
      <c r="BD799" s="188">
        <f t="shared" si="185"/>
        <v>0</v>
      </c>
      <c r="BE799" s="188">
        <f t="shared" si="185"/>
        <v>0</v>
      </c>
      <c r="BF799" s="189">
        <f t="shared" si="185"/>
        <v>0</v>
      </c>
      <c r="BG799" s="189">
        <f t="shared" si="185"/>
        <v>0</v>
      </c>
      <c r="BH799" s="188">
        <f t="shared" si="185"/>
        <v>0</v>
      </c>
      <c r="BI799" s="188">
        <f t="shared" si="185"/>
        <v>0</v>
      </c>
      <c r="BJ799" s="189">
        <f t="shared" si="185"/>
        <v>0</v>
      </c>
      <c r="BK799" s="189">
        <f t="shared" si="185"/>
        <v>0</v>
      </c>
      <c r="BL799" s="102"/>
      <c r="BM799" s="102"/>
      <c r="BN799" s="102"/>
      <c r="BO799" s="102"/>
      <c r="BP799" s="102"/>
      <c r="BQ799" s="102"/>
      <c r="BR799" s="102"/>
      <c r="BS799" s="102"/>
      <c r="BT799" s="102"/>
      <c r="BU799" s="102"/>
      <c r="BV799" s="102"/>
      <c r="BW799" s="102"/>
      <c r="BX799" s="102"/>
      <c r="BY799" s="102"/>
      <c r="BZ799" s="102"/>
      <c r="CA799" s="102"/>
      <c r="CB799" s="102"/>
      <c r="CC799" s="102"/>
      <c r="CD799" s="102"/>
      <c r="CE799" s="102"/>
      <c r="CF799" s="102"/>
      <c r="CG799" s="102"/>
      <c r="CH799" s="102"/>
      <c r="CI799" s="102"/>
      <c r="CJ799" s="102"/>
    </row>
    <row r="800" spans="1:88" s="1" customFormat="1">
      <c r="A800" s="232"/>
      <c r="B800" s="1796"/>
      <c r="C800" s="61" t="s">
        <v>235</v>
      </c>
      <c r="D800" s="188">
        <f t="shared" si="183"/>
        <v>26</v>
      </c>
      <c r="E800" s="188">
        <f t="shared" si="183"/>
        <v>21.68</v>
      </c>
      <c r="F800" s="188">
        <f t="shared" si="183"/>
        <v>13</v>
      </c>
      <c r="G800" s="189">
        <f t="shared" si="183"/>
        <v>10.84</v>
      </c>
      <c r="H800" s="180"/>
      <c r="I800" s="183"/>
      <c r="J800" s="180"/>
      <c r="K800" s="180"/>
      <c r="L800" s="180"/>
      <c r="M800" s="183"/>
      <c r="N800" s="183"/>
      <c r="O800" s="180"/>
      <c r="P800" s="180"/>
      <c r="Q800" s="183"/>
      <c r="R800" s="180"/>
      <c r="T800" s="9"/>
      <c r="W800" s="65"/>
      <c r="X800" s="66" t="e">
        <f t="shared" si="182"/>
        <v>#DIV/0!</v>
      </c>
      <c r="AC800" s="1796"/>
      <c r="AD800" s="61" t="s">
        <v>235</v>
      </c>
      <c r="AE800" s="188">
        <f t="shared" si="184"/>
        <v>80.989999999999995</v>
      </c>
      <c r="AF800" s="188">
        <f t="shared" si="184"/>
        <v>0</v>
      </c>
      <c r="AG800" s="188">
        <f t="shared" si="184"/>
        <v>0</v>
      </c>
      <c r="AH800" s="189">
        <f t="shared" si="184"/>
        <v>71.89</v>
      </c>
      <c r="AI800" s="188">
        <f t="shared" si="184"/>
        <v>384.02</v>
      </c>
      <c r="AJ800" s="191"/>
      <c r="AK800" s="9"/>
      <c r="AL800" s="9"/>
      <c r="AM800" s="9"/>
      <c r="AN800" s="191"/>
      <c r="AO800" s="191"/>
      <c r="AP800" s="9"/>
      <c r="AQ800" s="9"/>
      <c r="AR800" s="191"/>
      <c r="AS800" s="9"/>
      <c r="AT800" s="9"/>
      <c r="AU800" s="1796"/>
      <c r="AV800" s="61" t="s">
        <v>235</v>
      </c>
      <c r="AW800" s="188">
        <f t="shared" si="185"/>
        <v>787.36</v>
      </c>
      <c r="AX800" s="188">
        <f t="shared" si="185"/>
        <v>0</v>
      </c>
      <c r="AY800" s="188">
        <f t="shared" si="185"/>
        <v>0</v>
      </c>
      <c r="AZ800" s="189">
        <f t="shared" si="185"/>
        <v>702.24</v>
      </c>
      <c r="BA800" s="188">
        <f t="shared" si="185"/>
        <v>3766.56</v>
      </c>
      <c r="BB800" s="189">
        <f t="shared" si="185"/>
        <v>0</v>
      </c>
      <c r="BC800" s="188">
        <f t="shared" si="185"/>
        <v>0</v>
      </c>
      <c r="BD800" s="188">
        <f t="shared" si="185"/>
        <v>0</v>
      </c>
      <c r="BE800" s="188">
        <f t="shared" si="185"/>
        <v>0</v>
      </c>
      <c r="BF800" s="189">
        <f t="shared" si="185"/>
        <v>0</v>
      </c>
      <c r="BG800" s="189">
        <f t="shared" si="185"/>
        <v>0</v>
      </c>
      <c r="BH800" s="188">
        <f t="shared" si="185"/>
        <v>0</v>
      </c>
      <c r="BI800" s="188">
        <f t="shared" si="185"/>
        <v>0</v>
      </c>
      <c r="BJ800" s="189">
        <f t="shared" si="185"/>
        <v>0</v>
      </c>
      <c r="BK800" s="189">
        <f t="shared" si="185"/>
        <v>1425.76</v>
      </c>
      <c r="BL800" s="102"/>
      <c r="BM800" s="102"/>
      <c r="BN800" s="102"/>
      <c r="BO800" s="102"/>
      <c r="BP800" s="102"/>
      <c r="BQ800" s="102"/>
      <c r="BR800" s="102"/>
      <c r="BS800" s="102"/>
      <c r="BT800" s="102"/>
      <c r="BU800" s="102"/>
      <c r="BV800" s="102"/>
      <c r="BW800" s="102"/>
      <c r="BX800" s="102"/>
      <c r="BY800" s="102"/>
      <c r="BZ800" s="102"/>
      <c r="CA800" s="102"/>
      <c r="CB800" s="102"/>
      <c r="CC800" s="102"/>
      <c r="CD800" s="102"/>
      <c r="CE800" s="102"/>
      <c r="CF800" s="102"/>
      <c r="CG800" s="102"/>
      <c r="CH800" s="102"/>
      <c r="CI800" s="102"/>
      <c r="CJ800" s="102"/>
    </row>
    <row r="801" spans="1:88" s="1" customFormat="1">
      <c r="A801" s="232"/>
      <c r="B801" s="1796"/>
      <c r="C801" s="61" t="s">
        <v>236</v>
      </c>
      <c r="D801" s="188">
        <f t="shared" si="183"/>
        <v>1157</v>
      </c>
      <c r="E801" s="188">
        <f t="shared" si="183"/>
        <v>964.76</v>
      </c>
      <c r="F801" s="188">
        <f t="shared" si="183"/>
        <v>578.5</v>
      </c>
      <c r="G801" s="189">
        <f t="shared" si="183"/>
        <v>482.38</v>
      </c>
      <c r="H801" s="180"/>
      <c r="I801" s="183"/>
      <c r="J801" s="180"/>
      <c r="K801" s="180"/>
      <c r="L801" s="180"/>
      <c r="M801" s="183"/>
      <c r="N801" s="183"/>
      <c r="O801" s="180"/>
      <c r="P801" s="180"/>
      <c r="Q801" s="183"/>
      <c r="R801" s="180"/>
      <c r="T801" s="9"/>
      <c r="W801" s="65"/>
      <c r="X801" s="66" t="e">
        <f t="shared" si="182"/>
        <v>#DIV/0!</v>
      </c>
      <c r="AC801" s="1796"/>
      <c r="AD801" s="61" t="s">
        <v>236</v>
      </c>
      <c r="AE801" s="188">
        <f t="shared" si="184"/>
        <v>92.56</v>
      </c>
      <c r="AF801" s="188">
        <f t="shared" si="184"/>
        <v>0</v>
      </c>
      <c r="AG801" s="188">
        <f t="shared" si="184"/>
        <v>0</v>
      </c>
      <c r="AH801" s="189">
        <f t="shared" si="184"/>
        <v>82.16</v>
      </c>
      <c r="AI801" s="188">
        <f t="shared" si="184"/>
        <v>438.88</v>
      </c>
      <c r="AJ801" s="191"/>
      <c r="AK801" s="9"/>
      <c r="AL801" s="9"/>
      <c r="AM801" s="9"/>
      <c r="AN801" s="191"/>
      <c r="AO801" s="191"/>
      <c r="AP801" s="9"/>
      <c r="AQ801" s="9"/>
      <c r="AR801" s="191"/>
      <c r="AS801" s="9"/>
      <c r="AT801" s="9"/>
      <c r="AU801" s="1796"/>
      <c r="AV801" s="61" t="s">
        <v>236</v>
      </c>
      <c r="AW801" s="188">
        <f t="shared" si="185"/>
        <v>64.010000000000005</v>
      </c>
      <c r="AX801" s="188">
        <f t="shared" si="185"/>
        <v>0</v>
      </c>
      <c r="AY801" s="188">
        <f t="shared" si="185"/>
        <v>0</v>
      </c>
      <c r="AZ801" s="189">
        <f t="shared" si="185"/>
        <v>57.09</v>
      </c>
      <c r="BA801" s="188">
        <f t="shared" si="185"/>
        <v>306.20999999999998</v>
      </c>
      <c r="BB801" s="189">
        <f t="shared" si="185"/>
        <v>0</v>
      </c>
      <c r="BC801" s="188">
        <f t="shared" si="185"/>
        <v>0</v>
      </c>
      <c r="BD801" s="188">
        <f t="shared" si="185"/>
        <v>0</v>
      </c>
      <c r="BE801" s="188">
        <f t="shared" si="185"/>
        <v>0</v>
      </c>
      <c r="BF801" s="189">
        <f t="shared" si="185"/>
        <v>0</v>
      </c>
      <c r="BG801" s="189">
        <f t="shared" si="185"/>
        <v>0</v>
      </c>
      <c r="BH801" s="188">
        <f t="shared" si="185"/>
        <v>0</v>
      </c>
      <c r="BI801" s="188">
        <f t="shared" si="185"/>
        <v>0</v>
      </c>
      <c r="BJ801" s="189">
        <f t="shared" si="185"/>
        <v>0</v>
      </c>
      <c r="BK801" s="189">
        <f t="shared" si="185"/>
        <v>115.91000000000001</v>
      </c>
      <c r="BL801" s="102"/>
      <c r="BM801" s="102"/>
      <c r="BN801" s="102"/>
      <c r="BO801" s="102"/>
      <c r="BP801" s="102"/>
      <c r="BQ801" s="102"/>
      <c r="BR801" s="102"/>
      <c r="BS801" s="102"/>
      <c r="BT801" s="102"/>
      <c r="BU801" s="102"/>
      <c r="BV801" s="102"/>
      <c r="BW801" s="102"/>
      <c r="BX801" s="102"/>
      <c r="BY801" s="102"/>
      <c r="BZ801" s="102"/>
      <c r="CA801" s="102"/>
      <c r="CB801" s="102"/>
      <c r="CC801" s="102"/>
      <c r="CD801" s="102"/>
      <c r="CE801" s="102"/>
      <c r="CF801" s="102"/>
      <c r="CG801" s="102"/>
      <c r="CH801" s="102"/>
      <c r="CI801" s="102"/>
      <c r="CJ801" s="102"/>
    </row>
    <row r="802" spans="1:88" s="1" customFormat="1">
      <c r="A802" s="232"/>
      <c r="B802" s="1796"/>
      <c r="C802" s="61" t="s">
        <v>237</v>
      </c>
      <c r="D802" s="188">
        <f t="shared" si="183"/>
        <v>0</v>
      </c>
      <c r="E802" s="188">
        <f t="shared" si="183"/>
        <v>0</v>
      </c>
      <c r="F802" s="188">
        <f t="shared" si="183"/>
        <v>0</v>
      </c>
      <c r="G802" s="189">
        <f t="shared" si="183"/>
        <v>0</v>
      </c>
      <c r="H802" s="180"/>
      <c r="I802" s="183"/>
      <c r="J802" s="180"/>
      <c r="K802" s="180"/>
      <c r="L802" s="180"/>
      <c r="M802" s="183"/>
      <c r="N802" s="183"/>
      <c r="O802" s="180"/>
      <c r="P802" s="180"/>
      <c r="Q802" s="183"/>
      <c r="R802" s="180"/>
      <c r="T802" s="9"/>
      <c r="W802" s="65"/>
      <c r="X802" s="66" t="e">
        <f t="shared" si="182"/>
        <v>#DIV/0!</v>
      </c>
      <c r="AC802" s="1796"/>
      <c r="AD802" s="61" t="s">
        <v>237</v>
      </c>
      <c r="AE802" s="188">
        <f t="shared" si="184"/>
        <v>0</v>
      </c>
      <c r="AF802" s="188">
        <f t="shared" si="184"/>
        <v>0</v>
      </c>
      <c r="AG802" s="188">
        <f t="shared" si="184"/>
        <v>0</v>
      </c>
      <c r="AH802" s="189">
        <f t="shared" si="184"/>
        <v>0</v>
      </c>
      <c r="AI802" s="188">
        <f t="shared" si="184"/>
        <v>0</v>
      </c>
      <c r="AJ802" s="191"/>
      <c r="AK802" s="9"/>
      <c r="AL802" s="9"/>
      <c r="AM802" s="9"/>
      <c r="AN802" s="191"/>
      <c r="AO802" s="191"/>
      <c r="AP802" s="9"/>
      <c r="AQ802" s="9"/>
      <c r="AR802" s="191"/>
      <c r="AS802" s="9"/>
      <c r="AT802" s="9"/>
      <c r="AU802" s="1796"/>
      <c r="AV802" s="61" t="s">
        <v>237</v>
      </c>
      <c r="AW802" s="188">
        <f t="shared" si="185"/>
        <v>0</v>
      </c>
      <c r="AX802" s="188">
        <f t="shared" si="185"/>
        <v>0</v>
      </c>
      <c r="AY802" s="188">
        <f t="shared" si="185"/>
        <v>0</v>
      </c>
      <c r="AZ802" s="189">
        <f t="shared" si="185"/>
        <v>0</v>
      </c>
      <c r="BA802" s="188">
        <f t="shared" si="185"/>
        <v>0</v>
      </c>
      <c r="BB802" s="189">
        <f t="shared" si="185"/>
        <v>0</v>
      </c>
      <c r="BC802" s="188">
        <f t="shared" si="185"/>
        <v>0</v>
      </c>
      <c r="BD802" s="188">
        <f t="shared" si="185"/>
        <v>0</v>
      </c>
      <c r="BE802" s="188">
        <f t="shared" si="185"/>
        <v>0</v>
      </c>
      <c r="BF802" s="189">
        <f t="shared" si="185"/>
        <v>0</v>
      </c>
      <c r="BG802" s="189">
        <f t="shared" si="185"/>
        <v>0</v>
      </c>
      <c r="BH802" s="188">
        <f t="shared" si="185"/>
        <v>0</v>
      </c>
      <c r="BI802" s="188">
        <f t="shared" si="185"/>
        <v>0</v>
      </c>
      <c r="BJ802" s="189">
        <f t="shared" si="185"/>
        <v>0</v>
      </c>
      <c r="BK802" s="189">
        <f t="shared" si="185"/>
        <v>0</v>
      </c>
      <c r="BL802" s="102"/>
      <c r="BM802" s="102"/>
      <c r="BN802" s="102"/>
      <c r="BO802" s="102"/>
      <c r="BP802" s="102"/>
      <c r="BQ802" s="102"/>
      <c r="BR802" s="102"/>
      <c r="BS802" s="102"/>
      <c r="BT802" s="102"/>
      <c r="BU802" s="102"/>
      <c r="BV802" s="102"/>
      <c r="BW802" s="102"/>
      <c r="BX802" s="102"/>
      <c r="BY802" s="102"/>
      <c r="BZ802" s="102"/>
      <c r="CA802" s="102"/>
      <c r="CB802" s="102"/>
      <c r="CC802" s="102"/>
      <c r="CD802" s="102"/>
      <c r="CE802" s="102"/>
      <c r="CF802" s="102"/>
      <c r="CG802" s="102"/>
      <c r="CH802" s="102"/>
      <c r="CI802" s="102"/>
      <c r="CJ802" s="102"/>
    </row>
    <row r="803" spans="1:88" s="1" customFormat="1">
      <c r="A803" s="232"/>
      <c r="B803" s="1796"/>
      <c r="C803" s="61" t="s">
        <v>238</v>
      </c>
      <c r="D803" s="188">
        <f t="shared" si="183"/>
        <v>162.5</v>
      </c>
      <c r="E803" s="188">
        <f t="shared" si="183"/>
        <v>135.5</v>
      </c>
      <c r="F803" s="188">
        <f t="shared" si="183"/>
        <v>81.25</v>
      </c>
      <c r="G803" s="189">
        <f t="shared" si="183"/>
        <v>67.75</v>
      </c>
      <c r="H803" s="180"/>
      <c r="I803" s="183"/>
      <c r="J803" s="180"/>
      <c r="K803" s="180"/>
      <c r="L803" s="180"/>
      <c r="M803" s="183"/>
      <c r="N803" s="183"/>
      <c r="O803" s="180"/>
      <c r="P803" s="180"/>
      <c r="Q803" s="183"/>
      <c r="R803" s="180"/>
      <c r="T803" s="9"/>
      <c r="W803" s="65"/>
      <c r="X803" s="66" t="e">
        <f t="shared" si="182"/>
        <v>#DIV/0!</v>
      </c>
      <c r="AC803" s="1796"/>
      <c r="AD803" s="61" t="s">
        <v>238</v>
      </c>
      <c r="AE803" s="188">
        <f t="shared" si="184"/>
        <v>15.13</v>
      </c>
      <c r="AF803" s="188">
        <f t="shared" si="184"/>
        <v>0</v>
      </c>
      <c r="AG803" s="188">
        <f t="shared" si="184"/>
        <v>0</v>
      </c>
      <c r="AH803" s="189">
        <f t="shared" si="184"/>
        <v>13.43</v>
      </c>
      <c r="AI803" s="188">
        <f t="shared" si="184"/>
        <v>71.739999999999995</v>
      </c>
      <c r="AJ803" s="191"/>
      <c r="AK803" s="9"/>
      <c r="AL803" s="9"/>
      <c r="AM803" s="9"/>
      <c r="AN803" s="191"/>
      <c r="AO803" s="191"/>
      <c r="AP803" s="9"/>
      <c r="AQ803" s="9"/>
      <c r="AR803" s="191"/>
      <c r="AS803" s="9"/>
      <c r="AT803" s="9"/>
      <c r="AU803" s="1796"/>
      <c r="AV803" s="61" t="s">
        <v>238</v>
      </c>
      <c r="AW803" s="188">
        <f t="shared" si="185"/>
        <v>0</v>
      </c>
      <c r="AX803" s="188">
        <f t="shared" si="185"/>
        <v>0</v>
      </c>
      <c r="AY803" s="188">
        <f t="shared" si="185"/>
        <v>0</v>
      </c>
      <c r="AZ803" s="189">
        <f t="shared" si="185"/>
        <v>0</v>
      </c>
      <c r="BA803" s="188">
        <f t="shared" si="185"/>
        <v>0</v>
      </c>
      <c r="BB803" s="189">
        <f t="shared" si="185"/>
        <v>0</v>
      </c>
      <c r="BC803" s="188">
        <f t="shared" si="185"/>
        <v>0</v>
      </c>
      <c r="BD803" s="188">
        <f t="shared" si="185"/>
        <v>0</v>
      </c>
      <c r="BE803" s="188">
        <f t="shared" si="185"/>
        <v>0</v>
      </c>
      <c r="BF803" s="189">
        <f t="shared" si="185"/>
        <v>0</v>
      </c>
      <c r="BG803" s="189">
        <f t="shared" si="185"/>
        <v>0</v>
      </c>
      <c r="BH803" s="188">
        <f t="shared" si="185"/>
        <v>0</v>
      </c>
      <c r="BI803" s="188">
        <f t="shared" si="185"/>
        <v>0</v>
      </c>
      <c r="BJ803" s="189">
        <f t="shared" si="185"/>
        <v>0</v>
      </c>
      <c r="BK803" s="189">
        <f t="shared" si="185"/>
        <v>0</v>
      </c>
      <c r="BL803" s="102"/>
      <c r="BM803" s="102"/>
      <c r="BN803" s="102"/>
      <c r="BO803" s="102"/>
      <c r="BP803" s="102"/>
      <c r="BQ803" s="102"/>
      <c r="BR803" s="102"/>
      <c r="BS803" s="102"/>
      <c r="BT803" s="102"/>
      <c r="BU803" s="102"/>
      <c r="BV803" s="102"/>
      <c r="BW803" s="102"/>
      <c r="BX803" s="102"/>
      <c r="BY803" s="102"/>
      <c r="BZ803" s="102"/>
      <c r="CA803" s="102"/>
      <c r="CB803" s="102"/>
      <c r="CC803" s="102"/>
      <c r="CD803" s="102"/>
      <c r="CE803" s="102"/>
      <c r="CF803" s="102"/>
      <c r="CG803" s="102"/>
      <c r="CH803" s="102"/>
      <c r="CI803" s="102"/>
      <c r="CJ803" s="102"/>
    </row>
    <row r="804" spans="1:88" s="1" customFormat="1">
      <c r="A804" s="232"/>
      <c r="B804" s="1796"/>
      <c r="C804" s="61" t="s">
        <v>239</v>
      </c>
      <c r="D804" s="188">
        <f t="shared" si="183"/>
        <v>156</v>
      </c>
      <c r="E804" s="188">
        <f t="shared" si="183"/>
        <v>130.07999999999998</v>
      </c>
      <c r="F804" s="188">
        <f t="shared" si="183"/>
        <v>78</v>
      </c>
      <c r="G804" s="189">
        <f t="shared" si="183"/>
        <v>65.039999999999992</v>
      </c>
      <c r="H804" s="180"/>
      <c r="I804" s="183"/>
      <c r="J804" s="180"/>
      <c r="K804" s="180"/>
      <c r="L804" s="180"/>
      <c r="M804" s="183"/>
      <c r="N804" s="183"/>
      <c r="O804" s="180"/>
      <c r="P804" s="180"/>
      <c r="Q804" s="183"/>
      <c r="R804" s="180"/>
      <c r="T804" s="9"/>
      <c r="W804" s="65"/>
      <c r="X804" s="66" t="e">
        <f t="shared" si="182"/>
        <v>#DIV/0!</v>
      </c>
      <c r="AC804" s="1796"/>
      <c r="AD804" s="61" t="s">
        <v>239</v>
      </c>
      <c r="AE804" s="188">
        <f t="shared" si="184"/>
        <v>12.46</v>
      </c>
      <c r="AF804" s="188">
        <f t="shared" si="184"/>
        <v>0</v>
      </c>
      <c r="AG804" s="188">
        <f t="shared" si="184"/>
        <v>0</v>
      </c>
      <c r="AH804" s="189">
        <f t="shared" si="184"/>
        <v>11.06</v>
      </c>
      <c r="AI804" s="188">
        <f t="shared" si="184"/>
        <v>59.08</v>
      </c>
      <c r="AJ804" s="191"/>
      <c r="AK804" s="9"/>
      <c r="AL804" s="9"/>
      <c r="AM804" s="9"/>
      <c r="AN804" s="191"/>
      <c r="AO804" s="191"/>
      <c r="AP804" s="9"/>
      <c r="AQ804" s="9"/>
      <c r="AR804" s="191"/>
      <c r="AS804" s="9"/>
      <c r="AT804" s="9"/>
      <c r="AU804" s="1796"/>
      <c r="AV804" s="61" t="s">
        <v>239</v>
      </c>
      <c r="AW804" s="188">
        <f t="shared" si="185"/>
        <v>2.2199999999999998</v>
      </c>
      <c r="AX804" s="188">
        <f t="shared" si="185"/>
        <v>0</v>
      </c>
      <c r="AY804" s="188">
        <f t="shared" si="185"/>
        <v>0</v>
      </c>
      <c r="AZ804" s="189">
        <f t="shared" si="185"/>
        <v>1.98</v>
      </c>
      <c r="BA804" s="188">
        <f t="shared" si="185"/>
        <v>10.620000000000001</v>
      </c>
      <c r="BB804" s="189">
        <f t="shared" si="185"/>
        <v>0</v>
      </c>
      <c r="BC804" s="188">
        <f t="shared" si="185"/>
        <v>0</v>
      </c>
      <c r="BD804" s="188">
        <f t="shared" si="185"/>
        <v>0</v>
      </c>
      <c r="BE804" s="188">
        <f t="shared" si="185"/>
        <v>0</v>
      </c>
      <c r="BF804" s="189">
        <f t="shared" si="185"/>
        <v>0</v>
      </c>
      <c r="BG804" s="189">
        <f t="shared" si="185"/>
        <v>0</v>
      </c>
      <c r="BH804" s="188">
        <f t="shared" si="185"/>
        <v>0</v>
      </c>
      <c r="BI804" s="188">
        <f t="shared" si="185"/>
        <v>0</v>
      </c>
      <c r="BJ804" s="189">
        <f t="shared" si="185"/>
        <v>0</v>
      </c>
      <c r="BK804" s="189">
        <f t="shared" si="185"/>
        <v>4.0200000000000005</v>
      </c>
      <c r="BL804" s="102"/>
      <c r="BM804" s="102"/>
      <c r="BN804" s="102"/>
      <c r="BO804" s="102"/>
      <c r="BP804" s="102"/>
      <c r="BQ804" s="102"/>
      <c r="BR804" s="102"/>
      <c r="BS804" s="102"/>
      <c r="BT804" s="102"/>
      <c r="BU804" s="102"/>
      <c r="BV804" s="102"/>
      <c r="BW804" s="102"/>
      <c r="BX804" s="102"/>
      <c r="BY804" s="102"/>
      <c r="BZ804" s="102"/>
      <c r="CA804" s="102"/>
      <c r="CB804" s="102"/>
      <c r="CC804" s="102"/>
      <c r="CD804" s="102"/>
      <c r="CE804" s="102"/>
      <c r="CF804" s="102"/>
      <c r="CG804" s="102"/>
      <c r="CH804" s="102"/>
      <c r="CI804" s="102"/>
      <c r="CJ804" s="102"/>
    </row>
    <row r="805" spans="1:88" s="1" customFormat="1">
      <c r="A805" s="232"/>
      <c r="B805" s="1796"/>
      <c r="C805" s="61" t="s">
        <v>240</v>
      </c>
      <c r="D805" s="188">
        <f t="shared" si="183"/>
        <v>715</v>
      </c>
      <c r="E805" s="188">
        <f t="shared" si="183"/>
        <v>596.20000000000005</v>
      </c>
      <c r="F805" s="188">
        <f t="shared" si="183"/>
        <v>357.5</v>
      </c>
      <c r="G805" s="189">
        <f t="shared" si="183"/>
        <v>298.10000000000002</v>
      </c>
      <c r="H805" s="180"/>
      <c r="I805" s="183"/>
      <c r="J805" s="180"/>
      <c r="K805" s="180"/>
      <c r="L805" s="180"/>
      <c r="M805" s="183"/>
      <c r="N805" s="183"/>
      <c r="O805" s="180"/>
      <c r="P805" s="180"/>
      <c r="Q805" s="183"/>
      <c r="R805" s="180"/>
      <c r="T805" s="9"/>
      <c r="W805" s="65"/>
      <c r="X805" s="66" t="e">
        <f t="shared" si="182"/>
        <v>#DIV/0!</v>
      </c>
      <c r="AC805" s="1796"/>
      <c r="AD805" s="61" t="s">
        <v>240</v>
      </c>
      <c r="AE805" s="188">
        <f t="shared" si="184"/>
        <v>204.70000000000002</v>
      </c>
      <c r="AF805" s="188">
        <f t="shared" si="184"/>
        <v>0</v>
      </c>
      <c r="AG805" s="188">
        <f t="shared" si="184"/>
        <v>0</v>
      </c>
      <c r="AH805" s="189">
        <f t="shared" si="184"/>
        <v>181.70000000000002</v>
      </c>
      <c r="AI805" s="188">
        <f t="shared" si="184"/>
        <v>970.59999999999991</v>
      </c>
      <c r="AJ805" s="191"/>
      <c r="AK805" s="9"/>
      <c r="AL805" s="9"/>
      <c r="AM805" s="9"/>
      <c r="AN805" s="191"/>
      <c r="AO805" s="191"/>
      <c r="AP805" s="9"/>
      <c r="AQ805" s="9"/>
      <c r="AR805" s="191"/>
      <c r="AS805" s="9"/>
      <c r="AT805" s="9"/>
      <c r="AU805" s="1796"/>
      <c r="AV805" s="61" t="s">
        <v>240</v>
      </c>
      <c r="AW805" s="188">
        <f t="shared" si="185"/>
        <v>284.52999999999997</v>
      </c>
      <c r="AX805" s="188">
        <f t="shared" si="185"/>
        <v>0</v>
      </c>
      <c r="AY805" s="188">
        <f t="shared" si="185"/>
        <v>0</v>
      </c>
      <c r="AZ805" s="189">
        <f t="shared" si="185"/>
        <v>253.77</v>
      </c>
      <c r="BA805" s="188">
        <f t="shared" si="185"/>
        <v>1361.13</v>
      </c>
      <c r="BB805" s="189">
        <f t="shared" si="185"/>
        <v>0</v>
      </c>
      <c r="BC805" s="188">
        <f t="shared" si="185"/>
        <v>0</v>
      </c>
      <c r="BD805" s="188">
        <f t="shared" si="185"/>
        <v>0</v>
      </c>
      <c r="BE805" s="188">
        <f t="shared" si="185"/>
        <v>0</v>
      </c>
      <c r="BF805" s="189">
        <f t="shared" si="185"/>
        <v>0</v>
      </c>
      <c r="BG805" s="189">
        <f t="shared" si="185"/>
        <v>0</v>
      </c>
      <c r="BH805" s="188">
        <f t="shared" si="185"/>
        <v>0</v>
      </c>
      <c r="BI805" s="188">
        <f t="shared" si="185"/>
        <v>0</v>
      </c>
      <c r="BJ805" s="189">
        <f t="shared" si="185"/>
        <v>0</v>
      </c>
      <c r="BK805" s="189">
        <f t="shared" si="185"/>
        <v>515.23</v>
      </c>
      <c r="BL805" s="102"/>
      <c r="BM805" s="102"/>
      <c r="BN805" s="102"/>
      <c r="BO805" s="102"/>
      <c r="BP805" s="102"/>
      <c r="BQ805" s="102"/>
      <c r="BR805" s="102"/>
      <c r="BS805" s="102"/>
      <c r="BT805" s="102"/>
      <c r="BU805" s="102"/>
      <c r="BV805" s="102"/>
      <c r="BW805" s="102"/>
      <c r="BX805" s="102"/>
      <c r="BY805" s="102"/>
      <c r="BZ805" s="102"/>
      <c r="CA805" s="102"/>
      <c r="CB805" s="102"/>
      <c r="CC805" s="102"/>
      <c r="CD805" s="102"/>
      <c r="CE805" s="102"/>
      <c r="CF805" s="102"/>
      <c r="CG805" s="102"/>
      <c r="CH805" s="102"/>
      <c r="CI805" s="102"/>
      <c r="CJ805" s="102"/>
    </row>
    <row r="806" spans="1:88" s="1" customFormat="1">
      <c r="A806" s="232"/>
      <c r="B806" s="1796"/>
      <c r="C806" s="61" t="s">
        <v>241</v>
      </c>
      <c r="D806" s="188">
        <f t="shared" ref="D806:G821" si="186">+AQ$2*$E134</f>
        <v>0</v>
      </c>
      <c r="E806" s="188">
        <f t="shared" si="186"/>
        <v>0</v>
      </c>
      <c r="F806" s="188">
        <f t="shared" si="186"/>
        <v>0</v>
      </c>
      <c r="G806" s="189">
        <f t="shared" si="186"/>
        <v>0</v>
      </c>
      <c r="H806" s="180"/>
      <c r="I806" s="183"/>
      <c r="J806" s="180"/>
      <c r="K806" s="180"/>
      <c r="L806" s="180"/>
      <c r="M806" s="183"/>
      <c r="N806" s="183"/>
      <c r="O806" s="180"/>
      <c r="P806" s="180"/>
      <c r="Q806" s="183"/>
      <c r="R806" s="180"/>
      <c r="T806" s="9"/>
      <c r="W806" s="65"/>
      <c r="X806" s="66" t="e">
        <f t="shared" si="182"/>
        <v>#DIV/0!</v>
      </c>
      <c r="AC806" s="1796"/>
      <c r="AD806" s="61" t="s">
        <v>241</v>
      </c>
      <c r="AE806" s="188">
        <f t="shared" ref="AE806:AI821" si="187">+AQ$7*$D134</f>
        <v>0</v>
      </c>
      <c r="AF806" s="188">
        <f t="shared" si="187"/>
        <v>0</v>
      </c>
      <c r="AG806" s="188">
        <f t="shared" si="187"/>
        <v>0</v>
      </c>
      <c r="AH806" s="189">
        <f t="shared" si="187"/>
        <v>0</v>
      </c>
      <c r="AI806" s="188">
        <f t="shared" si="187"/>
        <v>0</v>
      </c>
      <c r="AJ806" s="191"/>
      <c r="AK806" s="9"/>
      <c r="AL806" s="9"/>
      <c r="AM806" s="9"/>
      <c r="AN806" s="191"/>
      <c r="AO806" s="191"/>
      <c r="AP806" s="9"/>
      <c r="AQ806" s="9"/>
      <c r="AR806" s="191"/>
      <c r="AS806" s="9"/>
      <c r="AT806" s="9"/>
      <c r="AU806" s="1796"/>
      <c r="AV806" s="61" t="s">
        <v>241</v>
      </c>
      <c r="AW806" s="188">
        <f t="shared" ref="AW806:BK821" si="188">+AQ$8*$C134</f>
        <v>0</v>
      </c>
      <c r="AX806" s="188">
        <f t="shared" si="188"/>
        <v>0</v>
      </c>
      <c r="AY806" s="188">
        <f t="shared" si="188"/>
        <v>0</v>
      </c>
      <c r="AZ806" s="189">
        <f t="shared" si="188"/>
        <v>0</v>
      </c>
      <c r="BA806" s="188">
        <f t="shared" si="188"/>
        <v>0</v>
      </c>
      <c r="BB806" s="189">
        <f t="shared" si="188"/>
        <v>0</v>
      </c>
      <c r="BC806" s="188">
        <f t="shared" si="188"/>
        <v>0</v>
      </c>
      <c r="BD806" s="188">
        <f t="shared" si="188"/>
        <v>0</v>
      </c>
      <c r="BE806" s="188">
        <f t="shared" si="188"/>
        <v>0</v>
      </c>
      <c r="BF806" s="189">
        <f t="shared" si="188"/>
        <v>0</v>
      </c>
      <c r="BG806" s="189">
        <f t="shared" si="188"/>
        <v>0</v>
      </c>
      <c r="BH806" s="188">
        <f t="shared" si="188"/>
        <v>0</v>
      </c>
      <c r="BI806" s="188">
        <f t="shared" si="188"/>
        <v>0</v>
      </c>
      <c r="BJ806" s="189">
        <f t="shared" si="188"/>
        <v>0</v>
      </c>
      <c r="BK806" s="189">
        <f t="shared" si="188"/>
        <v>0</v>
      </c>
      <c r="BL806" s="102"/>
      <c r="BM806" s="102"/>
      <c r="BN806" s="102"/>
      <c r="BO806" s="102"/>
      <c r="BP806" s="102"/>
      <c r="BQ806" s="102"/>
      <c r="BR806" s="102"/>
      <c r="BS806" s="102"/>
      <c r="BT806" s="102"/>
      <c r="BU806" s="102"/>
      <c r="BV806" s="102"/>
      <c r="BW806" s="102"/>
      <c r="BX806" s="102"/>
      <c r="BY806" s="102"/>
      <c r="BZ806" s="102"/>
      <c r="CA806" s="102"/>
      <c r="CB806" s="102"/>
      <c r="CC806" s="102"/>
      <c r="CD806" s="102"/>
      <c r="CE806" s="102"/>
      <c r="CF806" s="102"/>
      <c r="CG806" s="102"/>
      <c r="CH806" s="102"/>
      <c r="CI806" s="102"/>
      <c r="CJ806" s="102"/>
    </row>
    <row r="807" spans="1:88" s="1" customFormat="1">
      <c r="A807" s="232"/>
      <c r="B807" s="1796"/>
      <c r="C807" s="61" t="s">
        <v>242</v>
      </c>
      <c r="D807" s="188">
        <f t="shared" si="186"/>
        <v>338</v>
      </c>
      <c r="E807" s="188">
        <f t="shared" si="186"/>
        <v>281.83999999999997</v>
      </c>
      <c r="F807" s="188">
        <f t="shared" si="186"/>
        <v>169</v>
      </c>
      <c r="G807" s="189">
        <f t="shared" si="186"/>
        <v>140.91999999999999</v>
      </c>
      <c r="H807" s="180"/>
      <c r="I807" s="183"/>
      <c r="J807" s="180"/>
      <c r="K807" s="180"/>
      <c r="L807" s="180"/>
      <c r="M807" s="183"/>
      <c r="N807" s="183"/>
      <c r="O807" s="180"/>
      <c r="P807" s="180"/>
      <c r="Q807" s="183"/>
      <c r="R807" s="180"/>
      <c r="T807" s="9"/>
      <c r="W807" s="65"/>
      <c r="X807" s="66" t="e">
        <f t="shared" si="182"/>
        <v>#DIV/0!</v>
      </c>
      <c r="AC807" s="1796"/>
      <c r="AD807" s="61" t="s">
        <v>242</v>
      </c>
      <c r="AE807" s="188">
        <f t="shared" si="187"/>
        <v>118.37</v>
      </c>
      <c r="AF807" s="188">
        <f t="shared" si="187"/>
        <v>0</v>
      </c>
      <c r="AG807" s="188">
        <f t="shared" si="187"/>
        <v>0</v>
      </c>
      <c r="AH807" s="189">
        <f t="shared" si="187"/>
        <v>105.07000000000001</v>
      </c>
      <c r="AI807" s="188">
        <f t="shared" si="187"/>
        <v>561.26</v>
      </c>
      <c r="AJ807" s="191"/>
      <c r="AK807" s="9"/>
      <c r="AL807" s="9"/>
      <c r="AM807" s="9"/>
      <c r="AN807" s="191"/>
      <c r="AO807" s="191"/>
      <c r="AP807" s="9"/>
      <c r="AQ807" s="9"/>
      <c r="AR807" s="191"/>
      <c r="AS807" s="9"/>
      <c r="AT807" s="9"/>
      <c r="AU807" s="1796"/>
      <c r="AV807" s="61" t="s">
        <v>242</v>
      </c>
      <c r="AW807" s="188">
        <f t="shared" si="188"/>
        <v>1.85</v>
      </c>
      <c r="AX807" s="188">
        <f t="shared" si="188"/>
        <v>0</v>
      </c>
      <c r="AY807" s="188">
        <f t="shared" si="188"/>
        <v>0</v>
      </c>
      <c r="AZ807" s="189">
        <f t="shared" si="188"/>
        <v>1.6500000000000001</v>
      </c>
      <c r="BA807" s="188">
        <f t="shared" si="188"/>
        <v>8.85</v>
      </c>
      <c r="BB807" s="189">
        <f t="shared" si="188"/>
        <v>0</v>
      </c>
      <c r="BC807" s="188">
        <f t="shared" si="188"/>
        <v>0</v>
      </c>
      <c r="BD807" s="188">
        <f t="shared" si="188"/>
        <v>0</v>
      </c>
      <c r="BE807" s="188">
        <f t="shared" si="188"/>
        <v>0</v>
      </c>
      <c r="BF807" s="189">
        <f t="shared" si="188"/>
        <v>0</v>
      </c>
      <c r="BG807" s="189">
        <f t="shared" si="188"/>
        <v>0</v>
      </c>
      <c r="BH807" s="188">
        <f t="shared" si="188"/>
        <v>0</v>
      </c>
      <c r="BI807" s="188">
        <f t="shared" si="188"/>
        <v>0</v>
      </c>
      <c r="BJ807" s="189">
        <f t="shared" si="188"/>
        <v>0</v>
      </c>
      <c r="BK807" s="189">
        <f t="shared" si="188"/>
        <v>3.35</v>
      </c>
      <c r="BL807" s="102"/>
      <c r="BM807" s="102"/>
      <c r="BN807" s="102"/>
      <c r="BO807" s="102"/>
      <c r="BP807" s="102"/>
      <c r="BQ807" s="102"/>
      <c r="BR807" s="102"/>
      <c r="BS807" s="102"/>
      <c r="BT807" s="102"/>
      <c r="BU807" s="102"/>
      <c r="BV807" s="102"/>
      <c r="BW807" s="102"/>
      <c r="BX807" s="102"/>
      <c r="BY807" s="102"/>
      <c r="BZ807" s="102"/>
      <c r="CA807" s="102"/>
      <c r="CB807" s="102"/>
      <c r="CC807" s="102"/>
      <c r="CD807" s="102"/>
      <c r="CE807" s="102"/>
      <c r="CF807" s="102"/>
      <c r="CG807" s="102"/>
      <c r="CH807" s="102"/>
      <c r="CI807" s="102"/>
      <c r="CJ807" s="102"/>
    </row>
    <row r="808" spans="1:88" s="1" customFormat="1">
      <c r="A808" s="232"/>
      <c r="B808" s="1796"/>
      <c r="C808" s="61" t="s">
        <v>243</v>
      </c>
      <c r="D808" s="188">
        <f t="shared" si="186"/>
        <v>0</v>
      </c>
      <c r="E808" s="188">
        <f t="shared" si="186"/>
        <v>0</v>
      </c>
      <c r="F808" s="188">
        <f t="shared" si="186"/>
        <v>0</v>
      </c>
      <c r="G808" s="189">
        <f t="shared" si="186"/>
        <v>0</v>
      </c>
      <c r="H808" s="180"/>
      <c r="I808" s="183"/>
      <c r="J808" s="180"/>
      <c r="K808" s="180"/>
      <c r="L808" s="180"/>
      <c r="M808" s="183"/>
      <c r="N808" s="183"/>
      <c r="O808" s="180"/>
      <c r="P808" s="180"/>
      <c r="Q808" s="183"/>
      <c r="R808" s="180"/>
      <c r="T808" s="9"/>
      <c r="W808" s="65"/>
      <c r="X808" s="66" t="e">
        <f t="shared" si="182"/>
        <v>#DIV/0!</v>
      </c>
      <c r="AC808" s="1796"/>
      <c r="AD808" s="61" t="s">
        <v>243</v>
      </c>
      <c r="AE808" s="188">
        <f t="shared" si="187"/>
        <v>0</v>
      </c>
      <c r="AF808" s="188">
        <f t="shared" si="187"/>
        <v>0</v>
      </c>
      <c r="AG808" s="188">
        <f t="shared" si="187"/>
        <v>0</v>
      </c>
      <c r="AH808" s="189">
        <f t="shared" si="187"/>
        <v>0</v>
      </c>
      <c r="AI808" s="188">
        <f t="shared" si="187"/>
        <v>0</v>
      </c>
      <c r="AJ808" s="191"/>
      <c r="AK808" s="9"/>
      <c r="AL808" s="9"/>
      <c r="AM808" s="9"/>
      <c r="AN808" s="191"/>
      <c r="AO808" s="191"/>
      <c r="AP808" s="9"/>
      <c r="AQ808" s="9"/>
      <c r="AR808" s="191"/>
      <c r="AS808" s="9"/>
      <c r="AT808" s="9"/>
      <c r="AU808" s="1796"/>
      <c r="AV808" s="61" t="s">
        <v>243</v>
      </c>
      <c r="AW808" s="188">
        <f t="shared" si="188"/>
        <v>0</v>
      </c>
      <c r="AX808" s="188">
        <f t="shared" si="188"/>
        <v>0</v>
      </c>
      <c r="AY808" s="188">
        <f t="shared" si="188"/>
        <v>0</v>
      </c>
      <c r="AZ808" s="189">
        <f t="shared" si="188"/>
        <v>0</v>
      </c>
      <c r="BA808" s="188">
        <f t="shared" si="188"/>
        <v>0</v>
      </c>
      <c r="BB808" s="189">
        <f t="shared" si="188"/>
        <v>0</v>
      </c>
      <c r="BC808" s="188">
        <f t="shared" si="188"/>
        <v>0</v>
      </c>
      <c r="BD808" s="188">
        <f t="shared" si="188"/>
        <v>0</v>
      </c>
      <c r="BE808" s="188">
        <f t="shared" si="188"/>
        <v>0</v>
      </c>
      <c r="BF808" s="189">
        <f t="shared" si="188"/>
        <v>0</v>
      </c>
      <c r="BG808" s="189">
        <f t="shared" si="188"/>
        <v>0</v>
      </c>
      <c r="BH808" s="188">
        <f t="shared" si="188"/>
        <v>0</v>
      </c>
      <c r="BI808" s="188">
        <f t="shared" si="188"/>
        <v>0</v>
      </c>
      <c r="BJ808" s="189">
        <f t="shared" si="188"/>
        <v>0</v>
      </c>
      <c r="BK808" s="189">
        <f t="shared" si="188"/>
        <v>0</v>
      </c>
      <c r="BL808" s="102"/>
      <c r="BM808" s="102"/>
      <c r="BN808" s="102"/>
      <c r="BO808" s="102"/>
      <c r="BP808" s="102"/>
      <c r="BQ808" s="102"/>
      <c r="BR808" s="102"/>
      <c r="BS808" s="102"/>
      <c r="BT808" s="102"/>
      <c r="BU808" s="102"/>
      <c r="BV808" s="102"/>
      <c r="BW808" s="102"/>
      <c r="BX808" s="102"/>
      <c r="BY808" s="102"/>
      <c r="BZ808" s="102"/>
      <c r="CA808" s="102"/>
      <c r="CB808" s="102"/>
      <c r="CC808" s="102"/>
      <c r="CD808" s="102"/>
      <c r="CE808" s="102"/>
      <c r="CF808" s="102"/>
      <c r="CG808" s="102"/>
      <c r="CH808" s="102"/>
      <c r="CI808" s="102"/>
      <c r="CJ808" s="102"/>
    </row>
    <row r="809" spans="1:88" s="1" customFormat="1">
      <c r="A809" s="232"/>
      <c r="B809" s="1796"/>
      <c r="C809" s="61" t="s">
        <v>244</v>
      </c>
      <c r="D809" s="188">
        <f t="shared" si="186"/>
        <v>286</v>
      </c>
      <c r="E809" s="188">
        <f t="shared" si="186"/>
        <v>238.48</v>
      </c>
      <c r="F809" s="188">
        <f t="shared" si="186"/>
        <v>143</v>
      </c>
      <c r="G809" s="189">
        <f t="shared" si="186"/>
        <v>119.24</v>
      </c>
      <c r="H809" s="180"/>
      <c r="I809" s="183"/>
      <c r="J809" s="180"/>
      <c r="K809" s="180"/>
      <c r="L809" s="180"/>
      <c r="M809" s="183"/>
      <c r="N809" s="183"/>
      <c r="O809" s="180"/>
      <c r="P809" s="180"/>
      <c r="Q809" s="183"/>
      <c r="R809" s="180"/>
      <c r="T809" s="9"/>
      <c r="W809" s="65"/>
      <c r="X809" s="66" t="e">
        <f t="shared" si="182"/>
        <v>#DIV/0!</v>
      </c>
      <c r="AC809" s="1796"/>
      <c r="AD809" s="61" t="s">
        <v>244</v>
      </c>
      <c r="AE809" s="188">
        <f t="shared" si="187"/>
        <v>31.150000000000002</v>
      </c>
      <c r="AF809" s="188">
        <f t="shared" si="187"/>
        <v>0</v>
      </c>
      <c r="AG809" s="188">
        <f t="shared" si="187"/>
        <v>0</v>
      </c>
      <c r="AH809" s="189">
        <f t="shared" si="187"/>
        <v>27.650000000000002</v>
      </c>
      <c r="AI809" s="188">
        <f t="shared" si="187"/>
        <v>147.69999999999999</v>
      </c>
      <c r="AJ809" s="191"/>
      <c r="AK809" s="9"/>
      <c r="AL809" s="9"/>
      <c r="AM809" s="9"/>
      <c r="AN809" s="191"/>
      <c r="AO809" s="191"/>
      <c r="AP809" s="9"/>
      <c r="AQ809" s="9"/>
      <c r="AR809" s="191"/>
      <c r="AS809" s="9"/>
      <c r="AT809" s="9"/>
      <c r="AU809" s="1796"/>
      <c r="AV809" s="61" t="s">
        <v>244</v>
      </c>
      <c r="AW809" s="188">
        <f t="shared" si="188"/>
        <v>35.519999999999996</v>
      </c>
      <c r="AX809" s="188">
        <f t="shared" si="188"/>
        <v>0</v>
      </c>
      <c r="AY809" s="188">
        <f t="shared" si="188"/>
        <v>0</v>
      </c>
      <c r="AZ809" s="189">
        <f t="shared" si="188"/>
        <v>31.68</v>
      </c>
      <c r="BA809" s="188">
        <f t="shared" si="188"/>
        <v>169.92000000000002</v>
      </c>
      <c r="BB809" s="189">
        <f t="shared" si="188"/>
        <v>0</v>
      </c>
      <c r="BC809" s="188">
        <f t="shared" si="188"/>
        <v>0</v>
      </c>
      <c r="BD809" s="188">
        <f t="shared" si="188"/>
        <v>0</v>
      </c>
      <c r="BE809" s="188">
        <f t="shared" si="188"/>
        <v>0</v>
      </c>
      <c r="BF809" s="189">
        <f t="shared" si="188"/>
        <v>0</v>
      </c>
      <c r="BG809" s="189">
        <f t="shared" si="188"/>
        <v>0</v>
      </c>
      <c r="BH809" s="188">
        <f t="shared" si="188"/>
        <v>0</v>
      </c>
      <c r="BI809" s="188">
        <f t="shared" si="188"/>
        <v>0</v>
      </c>
      <c r="BJ809" s="189">
        <f t="shared" si="188"/>
        <v>0</v>
      </c>
      <c r="BK809" s="189">
        <f t="shared" si="188"/>
        <v>64.320000000000007</v>
      </c>
      <c r="BL809" s="102"/>
      <c r="BM809" s="102"/>
      <c r="BN809" s="102"/>
      <c r="BO809" s="102"/>
      <c r="BP809" s="102"/>
      <c r="BQ809" s="102"/>
      <c r="BR809" s="102"/>
      <c r="BS809" s="102"/>
      <c r="BT809" s="102"/>
      <c r="BU809" s="102"/>
      <c r="BV809" s="102"/>
      <c r="BW809" s="102"/>
      <c r="BX809" s="102"/>
      <c r="BY809" s="102"/>
      <c r="BZ809" s="102"/>
      <c r="CA809" s="102"/>
      <c r="CB809" s="102"/>
      <c r="CC809" s="102"/>
      <c r="CD809" s="102"/>
      <c r="CE809" s="102"/>
      <c r="CF809" s="102"/>
      <c r="CG809" s="102"/>
      <c r="CH809" s="102"/>
      <c r="CI809" s="102"/>
      <c r="CJ809" s="102"/>
    </row>
    <row r="810" spans="1:88" s="1" customFormat="1">
      <c r="A810" s="232"/>
      <c r="B810" s="1796"/>
      <c r="C810" s="61" t="s">
        <v>245</v>
      </c>
      <c r="D810" s="188">
        <f t="shared" si="186"/>
        <v>0</v>
      </c>
      <c r="E810" s="188">
        <f t="shared" si="186"/>
        <v>0</v>
      </c>
      <c r="F810" s="188">
        <f t="shared" si="186"/>
        <v>0</v>
      </c>
      <c r="G810" s="189">
        <f t="shared" si="186"/>
        <v>0</v>
      </c>
      <c r="H810" s="180"/>
      <c r="I810" s="183"/>
      <c r="J810" s="180"/>
      <c r="K810" s="180"/>
      <c r="L810" s="180"/>
      <c r="M810" s="183"/>
      <c r="N810" s="183"/>
      <c r="O810" s="180"/>
      <c r="P810" s="180"/>
      <c r="Q810" s="183"/>
      <c r="R810" s="180"/>
      <c r="T810" s="9"/>
      <c r="W810" s="65"/>
      <c r="X810" s="66" t="e">
        <f t="shared" si="182"/>
        <v>#DIV/0!</v>
      </c>
      <c r="AC810" s="1796"/>
      <c r="AD810" s="61" t="s">
        <v>245</v>
      </c>
      <c r="AE810" s="188">
        <f t="shared" si="187"/>
        <v>4.45</v>
      </c>
      <c r="AF810" s="188">
        <f t="shared" si="187"/>
        <v>0</v>
      </c>
      <c r="AG810" s="188">
        <f t="shared" si="187"/>
        <v>0</v>
      </c>
      <c r="AH810" s="189">
        <f t="shared" si="187"/>
        <v>3.95</v>
      </c>
      <c r="AI810" s="188">
        <f t="shared" si="187"/>
        <v>21.099999999999998</v>
      </c>
      <c r="AJ810" s="191"/>
      <c r="AK810" s="9"/>
      <c r="AL810" s="9"/>
      <c r="AM810" s="9"/>
      <c r="AN810" s="191"/>
      <c r="AO810" s="191"/>
      <c r="AP810" s="9"/>
      <c r="AQ810" s="9"/>
      <c r="AR810" s="191"/>
      <c r="AS810" s="9"/>
      <c r="AT810" s="9"/>
      <c r="AU810" s="1796"/>
      <c r="AV810" s="61" t="s">
        <v>245</v>
      </c>
      <c r="AW810" s="188">
        <f t="shared" si="188"/>
        <v>0</v>
      </c>
      <c r="AX810" s="188">
        <f t="shared" si="188"/>
        <v>0</v>
      </c>
      <c r="AY810" s="188">
        <f t="shared" si="188"/>
        <v>0</v>
      </c>
      <c r="AZ810" s="189">
        <f t="shared" si="188"/>
        <v>0</v>
      </c>
      <c r="BA810" s="188">
        <f t="shared" si="188"/>
        <v>0</v>
      </c>
      <c r="BB810" s="189">
        <f t="shared" si="188"/>
        <v>0</v>
      </c>
      <c r="BC810" s="188">
        <f t="shared" si="188"/>
        <v>0</v>
      </c>
      <c r="BD810" s="188">
        <f t="shared" si="188"/>
        <v>0</v>
      </c>
      <c r="BE810" s="188">
        <f t="shared" si="188"/>
        <v>0</v>
      </c>
      <c r="BF810" s="189">
        <f t="shared" si="188"/>
        <v>0</v>
      </c>
      <c r="BG810" s="189">
        <f t="shared" si="188"/>
        <v>0</v>
      </c>
      <c r="BH810" s="188">
        <f t="shared" si="188"/>
        <v>0</v>
      </c>
      <c r="BI810" s="188">
        <f t="shared" si="188"/>
        <v>0</v>
      </c>
      <c r="BJ810" s="189">
        <f t="shared" si="188"/>
        <v>0</v>
      </c>
      <c r="BK810" s="189">
        <f t="shared" si="188"/>
        <v>0</v>
      </c>
      <c r="BL810" s="102"/>
      <c r="BM810" s="102"/>
      <c r="BN810" s="102"/>
      <c r="BO810" s="102"/>
      <c r="BP810" s="102"/>
      <c r="BQ810" s="102"/>
      <c r="BR810" s="102"/>
      <c r="BS810" s="102"/>
      <c r="BT810" s="102"/>
      <c r="BU810" s="102"/>
      <c r="BV810" s="102"/>
      <c r="BW810" s="102"/>
      <c r="BX810" s="102"/>
      <c r="BY810" s="102"/>
      <c r="BZ810" s="102"/>
      <c r="CA810" s="102"/>
      <c r="CB810" s="102"/>
      <c r="CC810" s="102"/>
      <c r="CD810" s="102"/>
      <c r="CE810" s="102"/>
      <c r="CF810" s="102"/>
      <c r="CG810" s="102"/>
      <c r="CH810" s="102"/>
      <c r="CI810" s="102"/>
      <c r="CJ810" s="102"/>
    </row>
    <row r="811" spans="1:88" s="1" customFormat="1">
      <c r="A811" s="232"/>
      <c r="B811" s="1796"/>
      <c r="C811" s="61" t="s">
        <v>246</v>
      </c>
      <c r="D811" s="188">
        <f t="shared" si="186"/>
        <v>0</v>
      </c>
      <c r="E811" s="188">
        <f t="shared" si="186"/>
        <v>0</v>
      </c>
      <c r="F811" s="188">
        <f t="shared" si="186"/>
        <v>0</v>
      </c>
      <c r="G811" s="189">
        <f t="shared" si="186"/>
        <v>0</v>
      </c>
      <c r="H811" s="180"/>
      <c r="I811" s="183"/>
      <c r="J811" s="180"/>
      <c r="K811" s="180"/>
      <c r="L811" s="180"/>
      <c r="M811" s="183"/>
      <c r="N811" s="183"/>
      <c r="O811" s="180"/>
      <c r="P811" s="180"/>
      <c r="Q811" s="183"/>
      <c r="R811" s="180"/>
      <c r="T811" s="9"/>
      <c r="W811" s="65"/>
      <c r="X811" s="66" t="e">
        <f t="shared" si="182"/>
        <v>#DIV/0!</v>
      </c>
      <c r="AC811" s="1796"/>
      <c r="AD811" s="61" t="s">
        <v>246</v>
      </c>
      <c r="AE811" s="188">
        <f t="shared" si="187"/>
        <v>0</v>
      </c>
      <c r="AF811" s="188">
        <f t="shared" si="187"/>
        <v>0</v>
      </c>
      <c r="AG811" s="188">
        <f t="shared" si="187"/>
        <v>0</v>
      </c>
      <c r="AH811" s="189">
        <f t="shared" si="187"/>
        <v>0</v>
      </c>
      <c r="AI811" s="188">
        <f t="shared" si="187"/>
        <v>0</v>
      </c>
      <c r="AJ811" s="191"/>
      <c r="AK811" s="9"/>
      <c r="AL811" s="9"/>
      <c r="AM811" s="9"/>
      <c r="AN811" s="191"/>
      <c r="AO811" s="191"/>
      <c r="AP811" s="9"/>
      <c r="AQ811" s="9"/>
      <c r="AR811" s="191"/>
      <c r="AS811" s="9"/>
      <c r="AT811" s="9"/>
      <c r="AU811" s="1796"/>
      <c r="AV811" s="61" t="s">
        <v>246</v>
      </c>
      <c r="AW811" s="188">
        <f t="shared" si="188"/>
        <v>0</v>
      </c>
      <c r="AX811" s="188">
        <f t="shared" si="188"/>
        <v>0</v>
      </c>
      <c r="AY811" s="188">
        <f t="shared" si="188"/>
        <v>0</v>
      </c>
      <c r="AZ811" s="189">
        <f t="shared" si="188"/>
        <v>0</v>
      </c>
      <c r="BA811" s="188">
        <f t="shared" si="188"/>
        <v>0</v>
      </c>
      <c r="BB811" s="189">
        <f t="shared" si="188"/>
        <v>0</v>
      </c>
      <c r="BC811" s="188">
        <f t="shared" si="188"/>
        <v>0</v>
      </c>
      <c r="BD811" s="188">
        <f t="shared" si="188"/>
        <v>0</v>
      </c>
      <c r="BE811" s="188">
        <f t="shared" si="188"/>
        <v>0</v>
      </c>
      <c r="BF811" s="189">
        <f t="shared" si="188"/>
        <v>0</v>
      </c>
      <c r="BG811" s="189">
        <f t="shared" si="188"/>
        <v>0</v>
      </c>
      <c r="BH811" s="188">
        <f t="shared" si="188"/>
        <v>0</v>
      </c>
      <c r="BI811" s="188">
        <f t="shared" si="188"/>
        <v>0</v>
      </c>
      <c r="BJ811" s="189">
        <f t="shared" si="188"/>
        <v>0</v>
      </c>
      <c r="BK811" s="189">
        <f t="shared" si="188"/>
        <v>0</v>
      </c>
      <c r="BL811" s="102"/>
      <c r="BM811" s="102"/>
      <c r="BN811" s="102"/>
      <c r="BO811" s="102"/>
      <c r="BP811" s="102"/>
      <c r="BQ811" s="102"/>
      <c r="BR811" s="102"/>
      <c r="BS811" s="102"/>
      <c r="BT811" s="102"/>
      <c r="BU811" s="102"/>
      <c r="BV811" s="102"/>
      <c r="BW811" s="102"/>
      <c r="BX811" s="102"/>
      <c r="BY811" s="102"/>
      <c r="BZ811" s="102"/>
      <c r="CA811" s="102"/>
      <c r="CB811" s="102"/>
      <c r="CC811" s="102"/>
      <c r="CD811" s="102"/>
      <c r="CE811" s="102"/>
      <c r="CF811" s="102"/>
      <c r="CG811" s="102"/>
      <c r="CH811" s="102"/>
      <c r="CI811" s="102"/>
      <c r="CJ811" s="102"/>
    </row>
    <row r="812" spans="1:88" s="1" customFormat="1">
      <c r="A812" s="232"/>
      <c r="B812" s="1796"/>
      <c r="C812" s="61" t="s">
        <v>247</v>
      </c>
      <c r="D812" s="188">
        <f t="shared" si="186"/>
        <v>0</v>
      </c>
      <c r="E812" s="188">
        <f t="shared" si="186"/>
        <v>0</v>
      </c>
      <c r="F812" s="188">
        <f t="shared" si="186"/>
        <v>0</v>
      </c>
      <c r="G812" s="189">
        <f t="shared" si="186"/>
        <v>0</v>
      </c>
      <c r="H812" s="180"/>
      <c r="I812" s="183"/>
      <c r="J812" s="180"/>
      <c r="K812" s="180"/>
      <c r="L812" s="180"/>
      <c r="M812" s="183"/>
      <c r="N812" s="183"/>
      <c r="O812" s="180"/>
      <c r="P812" s="180"/>
      <c r="Q812" s="183"/>
      <c r="R812" s="180"/>
      <c r="T812" s="9"/>
      <c r="W812" s="65"/>
      <c r="X812" s="66" t="e">
        <f t="shared" si="182"/>
        <v>#DIV/0!</v>
      </c>
      <c r="AC812" s="1796"/>
      <c r="AD812" s="61" t="s">
        <v>247</v>
      </c>
      <c r="AE812" s="188">
        <f t="shared" si="187"/>
        <v>0</v>
      </c>
      <c r="AF812" s="188">
        <f t="shared" si="187"/>
        <v>0</v>
      </c>
      <c r="AG812" s="188">
        <f t="shared" si="187"/>
        <v>0</v>
      </c>
      <c r="AH812" s="189">
        <f t="shared" si="187"/>
        <v>0</v>
      </c>
      <c r="AI812" s="188">
        <f t="shared" si="187"/>
        <v>0</v>
      </c>
      <c r="AJ812" s="191"/>
      <c r="AK812" s="9"/>
      <c r="AL812" s="9"/>
      <c r="AM812" s="9"/>
      <c r="AN812" s="191"/>
      <c r="AO812" s="191"/>
      <c r="AP812" s="9"/>
      <c r="AQ812" s="9"/>
      <c r="AR812" s="191"/>
      <c r="AS812" s="9"/>
      <c r="AT812" s="9"/>
      <c r="AU812" s="1796"/>
      <c r="AV812" s="61" t="s">
        <v>247</v>
      </c>
      <c r="AW812" s="188">
        <f t="shared" si="188"/>
        <v>0</v>
      </c>
      <c r="AX812" s="188">
        <f t="shared" si="188"/>
        <v>0</v>
      </c>
      <c r="AY812" s="188">
        <f t="shared" si="188"/>
        <v>0</v>
      </c>
      <c r="AZ812" s="189">
        <f t="shared" si="188"/>
        <v>0</v>
      </c>
      <c r="BA812" s="188">
        <f t="shared" si="188"/>
        <v>0</v>
      </c>
      <c r="BB812" s="189">
        <f t="shared" si="188"/>
        <v>0</v>
      </c>
      <c r="BC812" s="188">
        <f t="shared" si="188"/>
        <v>0</v>
      </c>
      <c r="BD812" s="188">
        <f t="shared" si="188"/>
        <v>0</v>
      </c>
      <c r="BE812" s="188">
        <f t="shared" si="188"/>
        <v>0</v>
      </c>
      <c r="BF812" s="189">
        <f t="shared" si="188"/>
        <v>0</v>
      </c>
      <c r="BG812" s="189">
        <f t="shared" si="188"/>
        <v>0</v>
      </c>
      <c r="BH812" s="188">
        <f t="shared" si="188"/>
        <v>0</v>
      </c>
      <c r="BI812" s="188">
        <f t="shared" si="188"/>
        <v>0</v>
      </c>
      <c r="BJ812" s="189">
        <f t="shared" si="188"/>
        <v>0</v>
      </c>
      <c r="BK812" s="189">
        <f t="shared" si="188"/>
        <v>0</v>
      </c>
      <c r="BL812" s="102"/>
      <c r="BM812" s="102"/>
      <c r="BN812" s="102"/>
      <c r="BO812" s="102"/>
      <c r="BP812" s="102"/>
      <c r="BQ812" s="102"/>
      <c r="BR812" s="102"/>
      <c r="BS812" s="102"/>
      <c r="BT812" s="102"/>
      <c r="BU812" s="102"/>
      <c r="BV812" s="102"/>
      <c r="BW812" s="102"/>
      <c r="BX812" s="102"/>
      <c r="BY812" s="102"/>
      <c r="BZ812" s="102"/>
      <c r="CA812" s="102"/>
      <c r="CB812" s="102"/>
      <c r="CC812" s="102"/>
      <c r="CD812" s="102"/>
      <c r="CE812" s="102"/>
      <c r="CF812" s="102"/>
      <c r="CG812" s="102"/>
      <c r="CH812" s="102"/>
      <c r="CI812" s="102"/>
      <c r="CJ812" s="102"/>
    </row>
    <row r="813" spans="1:88" s="1" customFormat="1">
      <c r="A813" s="232"/>
      <c r="B813" s="1796"/>
      <c r="C813" s="61" t="s">
        <v>248</v>
      </c>
      <c r="D813" s="188">
        <f t="shared" si="186"/>
        <v>2372.5</v>
      </c>
      <c r="E813" s="188">
        <f t="shared" si="186"/>
        <v>1978.3</v>
      </c>
      <c r="F813" s="188">
        <f t="shared" si="186"/>
        <v>1186.25</v>
      </c>
      <c r="G813" s="189">
        <f t="shared" si="186"/>
        <v>989.15</v>
      </c>
      <c r="H813" s="180"/>
      <c r="I813" s="183"/>
      <c r="J813" s="180"/>
      <c r="K813" s="180"/>
      <c r="L813" s="180"/>
      <c r="M813" s="183"/>
      <c r="N813" s="183"/>
      <c r="O813" s="180"/>
      <c r="P813" s="180"/>
      <c r="Q813" s="183"/>
      <c r="R813" s="180"/>
      <c r="T813" s="9"/>
      <c r="W813" s="65"/>
      <c r="X813" s="66" t="e">
        <f t="shared" si="182"/>
        <v>#DIV/0!</v>
      </c>
      <c r="AC813" s="1796"/>
      <c r="AD813" s="61" t="s">
        <v>248</v>
      </c>
      <c r="AE813" s="188">
        <f t="shared" si="187"/>
        <v>241.19</v>
      </c>
      <c r="AF813" s="188">
        <f t="shared" si="187"/>
        <v>0</v>
      </c>
      <c r="AG813" s="188">
        <f t="shared" si="187"/>
        <v>0</v>
      </c>
      <c r="AH813" s="189">
        <f t="shared" si="187"/>
        <v>214.09</v>
      </c>
      <c r="AI813" s="188">
        <f t="shared" si="187"/>
        <v>1143.6199999999999</v>
      </c>
      <c r="AJ813" s="191"/>
      <c r="AK813" s="9"/>
      <c r="AL813" s="9"/>
      <c r="AM813" s="9"/>
      <c r="AN813" s="191"/>
      <c r="AO813" s="191"/>
      <c r="AP813" s="9"/>
      <c r="AQ813" s="9"/>
      <c r="AR813" s="191"/>
      <c r="AS813" s="9"/>
      <c r="AT813" s="9"/>
      <c r="AU813" s="1796"/>
      <c r="AV813" s="61" t="s">
        <v>248</v>
      </c>
      <c r="AW813" s="188">
        <f t="shared" si="188"/>
        <v>165.76</v>
      </c>
      <c r="AX813" s="188">
        <f t="shared" si="188"/>
        <v>0</v>
      </c>
      <c r="AY813" s="188">
        <f t="shared" si="188"/>
        <v>0</v>
      </c>
      <c r="AZ813" s="189">
        <f t="shared" si="188"/>
        <v>147.84</v>
      </c>
      <c r="BA813" s="188">
        <f t="shared" si="188"/>
        <v>792.96</v>
      </c>
      <c r="BB813" s="189">
        <f t="shared" si="188"/>
        <v>0</v>
      </c>
      <c r="BC813" s="188">
        <f t="shared" si="188"/>
        <v>0</v>
      </c>
      <c r="BD813" s="188">
        <f t="shared" si="188"/>
        <v>0</v>
      </c>
      <c r="BE813" s="188">
        <f t="shared" si="188"/>
        <v>0</v>
      </c>
      <c r="BF813" s="189">
        <f t="shared" si="188"/>
        <v>0</v>
      </c>
      <c r="BG813" s="189">
        <f t="shared" si="188"/>
        <v>0</v>
      </c>
      <c r="BH813" s="188">
        <f t="shared" si="188"/>
        <v>0</v>
      </c>
      <c r="BI813" s="188">
        <f t="shared" si="188"/>
        <v>0</v>
      </c>
      <c r="BJ813" s="189">
        <f t="shared" si="188"/>
        <v>0</v>
      </c>
      <c r="BK813" s="189">
        <f t="shared" si="188"/>
        <v>300.16000000000003</v>
      </c>
      <c r="BL813" s="102"/>
      <c r="BM813" s="102"/>
      <c r="BN813" s="102"/>
      <c r="BO813" s="102"/>
      <c r="BP813" s="102"/>
      <c r="BQ813" s="102"/>
      <c r="BR813" s="102"/>
      <c r="BS813" s="102"/>
      <c r="BT813" s="102"/>
      <c r="BU813" s="102"/>
      <c r="BV813" s="102"/>
      <c r="BW813" s="102"/>
      <c r="BX813" s="102"/>
      <c r="BY813" s="102"/>
      <c r="BZ813" s="102"/>
      <c r="CA813" s="102"/>
      <c r="CB813" s="102"/>
      <c r="CC813" s="102"/>
      <c r="CD813" s="102"/>
      <c r="CE813" s="102"/>
      <c r="CF813" s="102"/>
      <c r="CG813" s="102"/>
      <c r="CH813" s="102"/>
      <c r="CI813" s="102"/>
      <c r="CJ813" s="102"/>
    </row>
    <row r="814" spans="1:88" s="1" customFormat="1">
      <c r="A814" s="232"/>
      <c r="B814" s="1796"/>
      <c r="C814" s="61" t="s">
        <v>249</v>
      </c>
      <c r="D814" s="188">
        <f t="shared" si="186"/>
        <v>1287</v>
      </c>
      <c r="E814" s="188">
        <f t="shared" si="186"/>
        <v>1073.1600000000001</v>
      </c>
      <c r="F814" s="188">
        <f t="shared" si="186"/>
        <v>643.5</v>
      </c>
      <c r="G814" s="189">
        <f t="shared" si="186"/>
        <v>536.58000000000004</v>
      </c>
      <c r="H814" s="180"/>
      <c r="I814" s="183"/>
      <c r="J814" s="180"/>
      <c r="K814" s="180"/>
      <c r="L814" s="180"/>
      <c r="M814" s="183"/>
      <c r="N814" s="183"/>
      <c r="O814" s="180"/>
      <c r="P814" s="180"/>
      <c r="Q814" s="183"/>
      <c r="R814" s="180"/>
      <c r="T814" s="9"/>
      <c r="W814" s="65"/>
      <c r="X814" s="66" t="e">
        <f t="shared" si="182"/>
        <v>#DIV/0!</v>
      </c>
      <c r="AC814" s="1796"/>
      <c r="AD814" s="61" t="s">
        <v>249</v>
      </c>
      <c r="AE814" s="188">
        <f t="shared" si="187"/>
        <v>0</v>
      </c>
      <c r="AF814" s="188">
        <f t="shared" si="187"/>
        <v>0</v>
      </c>
      <c r="AG814" s="188">
        <f t="shared" si="187"/>
        <v>0</v>
      </c>
      <c r="AH814" s="189">
        <f t="shared" si="187"/>
        <v>0</v>
      </c>
      <c r="AI814" s="188">
        <f t="shared" si="187"/>
        <v>0</v>
      </c>
      <c r="AJ814" s="191"/>
      <c r="AK814" s="9"/>
      <c r="AL814" s="9"/>
      <c r="AM814" s="9"/>
      <c r="AN814" s="191"/>
      <c r="AO814" s="191"/>
      <c r="AP814" s="9"/>
      <c r="AQ814" s="9"/>
      <c r="AR814" s="191"/>
      <c r="AS814" s="9"/>
      <c r="AT814" s="9"/>
      <c r="AU814" s="1796"/>
      <c r="AV814" s="61" t="s">
        <v>249</v>
      </c>
      <c r="AW814" s="188">
        <f t="shared" si="188"/>
        <v>484.7</v>
      </c>
      <c r="AX814" s="188">
        <f t="shared" si="188"/>
        <v>0</v>
      </c>
      <c r="AY814" s="188">
        <f t="shared" si="188"/>
        <v>0</v>
      </c>
      <c r="AZ814" s="189">
        <f t="shared" si="188"/>
        <v>432.3</v>
      </c>
      <c r="BA814" s="188">
        <f t="shared" si="188"/>
        <v>2318.6999999999998</v>
      </c>
      <c r="BB814" s="189">
        <f t="shared" si="188"/>
        <v>0</v>
      </c>
      <c r="BC814" s="188">
        <f t="shared" si="188"/>
        <v>0</v>
      </c>
      <c r="BD814" s="188">
        <f t="shared" si="188"/>
        <v>0</v>
      </c>
      <c r="BE814" s="188">
        <f t="shared" si="188"/>
        <v>0</v>
      </c>
      <c r="BF814" s="189">
        <f t="shared" si="188"/>
        <v>0</v>
      </c>
      <c r="BG814" s="189">
        <f t="shared" si="188"/>
        <v>0</v>
      </c>
      <c r="BH814" s="188">
        <f t="shared" si="188"/>
        <v>0</v>
      </c>
      <c r="BI814" s="188">
        <f t="shared" si="188"/>
        <v>0</v>
      </c>
      <c r="BJ814" s="189">
        <f t="shared" si="188"/>
        <v>0</v>
      </c>
      <c r="BK814" s="189">
        <f t="shared" si="188"/>
        <v>877.7</v>
      </c>
      <c r="BL814" s="102"/>
      <c r="BM814" s="102"/>
      <c r="BN814" s="102"/>
      <c r="BO814" s="102"/>
      <c r="BP814" s="102"/>
      <c r="BQ814" s="102"/>
      <c r="BR814" s="102"/>
      <c r="BS814" s="102"/>
      <c r="BT814" s="102"/>
      <c r="BU814" s="102"/>
      <c r="BV814" s="102"/>
      <c r="BW814" s="102"/>
      <c r="BX814" s="102"/>
      <c r="BY814" s="102"/>
      <c r="BZ814" s="102"/>
      <c r="CA814" s="102"/>
      <c r="CB814" s="102"/>
      <c r="CC814" s="102"/>
      <c r="CD814" s="102"/>
      <c r="CE814" s="102"/>
      <c r="CF814" s="102"/>
      <c r="CG814" s="102"/>
      <c r="CH814" s="102"/>
      <c r="CI814" s="102"/>
      <c r="CJ814" s="102"/>
    </row>
    <row r="815" spans="1:88" s="1" customFormat="1">
      <c r="A815" s="232"/>
      <c r="B815" s="1796"/>
      <c r="C815" s="61" t="s">
        <v>250</v>
      </c>
      <c r="D815" s="188">
        <f t="shared" si="186"/>
        <v>4550</v>
      </c>
      <c r="E815" s="188">
        <f t="shared" si="186"/>
        <v>3794</v>
      </c>
      <c r="F815" s="188">
        <f t="shared" si="186"/>
        <v>2275</v>
      </c>
      <c r="G815" s="189">
        <f t="shared" si="186"/>
        <v>1897</v>
      </c>
      <c r="H815" s="180"/>
      <c r="I815" s="183"/>
      <c r="J815" s="180"/>
      <c r="K815" s="180"/>
      <c r="L815" s="180"/>
      <c r="M815" s="183"/>
      <c r="N815" s="183"/>
      <c r="O815" s="180"/>
      <c r="P815" s="180"/>
      <c r="Q815" s="183"/>
      <c r="R815" s="180"/>
      <c r="T815" s="9"/>
      <c r="W815" s="65"/>
      <c r="X815" s="66" t="e">
        <f t="shared" si="182"/>
        <v>#DIV/0!</v>
      </c>
      <c r="AC815" s="1796"/>
      <c r="AD815" s="61" t="s">
        <v>250</v>
      </c>
      <c r="AE815" s="188">
        <f t="shared" si="187"/>
        <v>802.78</v>
      </c>
      <c r="AF815" s="188">
        <f t="shared" si="187"/>
        <v>0</v>
      </c>
      <c r="AG815" s="188">
        <f t="shared" si="187"/>
        <v>0</v>
      </c>
      <c r="AH815" s="189">
        <f t="shared" si="187"/>
        <v>712.58</v>
      </c>
      <c r="AI815" s="188">
        <f t="shared" si="187"/>
        <v>3806.4399999999996</v>
      </c>
      <c r="AJ815" s="191"/>
      <c r="AK815" s="9"/>
      <c r="AL815" s="9"/>
      <c r="AM815" s="9"/>
      <c r="AN815" s="191"/>
      <c r="AO815" s="191"/>
      <c r="AP815" s="9"/>
      <c r="AQ815" s="9"/>
      <c r="AR815" s="191"/>
      <c r="AS815" s="9"/>
      <c r="AT815" s="9"/>
      <c r="AU815" s="1796"/>
      <c r="AV815" s="61" t="s">
        <v>250</v>
      </c>
      <c r="AW815" s="188">
        <f t="shared" si="188"/>
        <v>725.56999999999994</v>
      </c>
      <c r="AX815" s="188">
        <f t="shared" si="188"/>
        <v>0</v>
      </c>
      <c r="AY815" s="188">
        <f t="shared" si="188"/>
        <v>0</v>
      </c>
      <c r="AZ815" s="189">
        <f t="shared" si="188"/>
        <v>647.13</v>
      </c>
      <c r="BA815" s="188">
        <f t="shared" si="188"/>
        <v>3470.9700000000003</v>
      </c>
      <c r="BB815" s="189">
        <f t="shared" si="188"/>
        <v>0</v>
      </c>
      <c r="BC815" s="188">
        <f t="shared" si="188"/>
        <v>0</v>
      </c>
      <c r="BD815" s="188">
        <f t="shared" si="188"/>
        <v>0</v>
      </c>
      <c r="BE815" s="188">
        <f t="shared" si="188"/>
        <v>0</v>
      </c>
      <c r="BF815" s="189">
        <f t="shared" si="188"/>
        <v>0</v>
      </c>
      <c r="BG815" s="189">
        <f t="shared" si="188"/>
        <v>0</v>
      </c>
      <c r="BH815" s="188">
        <f t="shared" si="188"/>
        <v>0</v>
      </c>
      <c r="BI815" s="188">
        <f t="shared" si="188"/>
        <v>0</v>
      </c>
      <c r="BJ815" s="189">
        <f t="shared" si="188"/>
        <v>0</v>
      </c>
      <c r="BK815" s="189">
        <f t="shared" si="188"/>
        <v>1313.8700000000001</v>
      </c>
      <c r="BL815" s="102"/>
      <c r="BM815" s="102"/>
      <c r="BN815" s="102"/>
      <c r="BO815" s="102"/>
      <c r="BP815" s="102"/>
      <c r="BQ815" s="102"/>
      <c r="BR815" s="102"/>
      <c r="BS815" s="102"/>
      <c r="BT815" s="102"/>
      <c r="BU815" s="102"/>
      <c r="BV815" s="102"/>
      <c r="BW815" s="102"/>
      <c r="BX815" s="102"/>
      <c r="BY815" s="102"/>
      <c r="BZ815" s="102"/>
      <c r="CA815" s="102"/>
      <c r="CB815" s="102"/>
      <c r="CC815" s="102"/>
      <c r="CD815" s="102"/>
      <c r="CE815" s="102"/>
      <c r="CF815" s="102"/>
      <c r="CG815" s="102"/>
      <c r="CH815" s="102"/>
      <c r="CI815" s="102"/>
      <c r="CJ815" s="102"/>
    </row>
    <row r="816" spans="1:88" s="1" customFormat="1">
      <c r="A816" s="232"/>
      <c r="B816" s="1796"/>
      <c r="C816" s="61" t="s">
        <v>251</v>
      </c>
      <c r="D816" s="188">
        <f t="shared" si="186"/>
        <v>357.5</v>
      </c>
      <c r="E816" s="188">
        <f t="shared" si="186"/>
        <v>298.10000000000002</v>
      </c>
      <c r="F816" s="188">
        <f t="shared" si="186"/>
        <v>178.75</v>
      </c>
      <c r="G816" s="189">
        <f t="shared" si="186"/>
        <v>149.05000000000001</v>
      </c>
      <c r="H816" s="180"/>
      <c r="I816" s="183"/>
      <c r="J816" s="180"/>
      <c r="K816" s="180"/>
      <c r="L816" s="180"/>
      <c r="M816" s="183"/>
      <c r="N816" s="183"/>
      <c r="O816" s="180"/>
      <c r="P816" s="180"/>
      <c r="Q816" s="183"/>
      <c r="R816" s="180"/>
      <c r="T816" s="9"/>
      <c r="W816" s="65"/>
      <c r="X816" s="66" t="e">
        <f t="shared" si="182"/>
        <v>#DIV/0!</v>
      </c>
      <c r="AC816" s="1796"/>
      <c r="AD816" s="61" t="s">
        <v>251</v>
      </c>
      <c r="AE816" s="188">
        <f t="shared" si="187"/>
        <v>33.82</v>
      </c>
      <c r="AF816" s="188">
        <f t="shared" si="187"/>
        <v>0</v>
      </c>
      <c r="AG816" s="188">
        <f t="shared" si="187"/>
        <v>0</v>
      </c>
      <c r="AH816" s="189">
        <f t="shared" si="187"/>
        <v>30.020000000000003</v>
      </c>
      <c r="AI816" s="188">
        <f t="shared" si="187"/>
        <v>160.35999999999999</v>
      </c>
      <c r="AJ816" s="191"/>
      <c r="AK816" s="9"/>
      <c r="AL816" s="9"/>
      <c r="AM816" s="9"/>
      <c r="AN816" s="191"/>
      <c r="AO816" s="191"/>
      <c r="AP816" s="9"/>
      <c r="AQ816" s="9"/>
      <c r="AR816" s="191"/>
      <c r="AS816" s="9"/>
      <c r="AT816" s="9"/>
      <c r="AU816" s="1796"/>
      <c r="AV816" s="61" t="s">
        <v>251</v>
      </c>
      <c r="AW816" s="188">
        <f t="shared" si="188"/>
        <v>188.7</v>
      </c>
      <c r="AX816" s="188">
        <f t="shared" si="188"/>
        <v>0</v>
      </c>
      <c r="AY816" s="188">
        <f t="shared" si="188"/>
        <v>0</v>
      </c>
      <c r="AZ816" s="189">
        <f t="shared" si="188"/>
        <v>168.3</v>
      </c>
      <c r="BA816" s="188">
        <f t="shared" si="188"/>
        <v>902.7</v>
      </c>
      <c r="BB816" s="189">
        <f t="shared" si="188"/>
        <v>0</v>
      </c>
      <c r="BC816" s="188">
        <f t="shared" si="188"/>
        <v>0</v>
      </c>
      <c r="BD816" s="188">
        <f t="shared" si="188"/>
        <v>0</v>
      </c>
      <c r="BE816" s="188">
        <f t="shared" si="188"/>
        <v>0</v>
      </c>
      <c r="BF816" s="189">
        <f t="shared" si="188"/>
        <v>0</v>
      </c>
      <c r="BG816" s="189">
        <f t="shared" si="188"/>
        <v>0</v>
      </c>
      <c r="BH816" s="188">
        <f t="shared" si="188"/>
        <v>0</v>
      </c>
      <c r="BI816" s="188">
        <f t="shared" si="188"/>
        <v>0</v>
      </c>
      <c r="BJ816" s="189">
        <f t="shared" si="188"/>
        <v>0</v>
      </c>
      <c r="BK816" s="189">
        <f t="shared" si="188"/>
        <v>341.70000000000005</v>
      </c>
      <c r="BL816" s="102"/>
      <c r="BM816" s="102"/>
      <c r="BN816" s="102"/>
      <c r="BO816" s="102"/>
      <c r="BP816" s="102"/>
      <c r="BQ816" s="102"/>
      <c r="BR816" s="102"/>
      <c r="BS816" s="102"/>
      <c r="BT816" s="102"/>
      <c r="BU816" s="102"/>
      <c r="BV816" s="102"/>
      <c r="BW816" s="102"/>
      <c r="BX816" s="102"/>
      <c r="BY816" s="102"/>
      <c r="BZ816" s="102"/>
      <c r="CA816" s="102"/>
      <c r="CB816" s="102"/>
      <c r="CC816" s="102"/>
      <c r="CD816" s="102"/>
      <c r="CE816" s="102"/>
      <c r="CF816" s="102"/>
      <c r="CG816" s="102"/>
      <c r="CH816" s="102"/>
      <c r="CI816" s="102"/>
      <c r="CJ816" s="102"/>
    </row>
    <row r="817" spans="1:101" s="1" customFormat="1">
      <c r="A817" s="232"/>
      <c r="B817" s="1796"/>
      <c r="C817" s="61" t="s">
        <v>252</v>
      </c>
      <c r="D817" s="188">
        <f t="shared" si="186"/>
        <v>149.5</v>
      </c>
      <c r="E817" s="188">
        <f t="shared" si="186"/>
        <v>124.66</v>
      </c>
      <c r="F817" s="188">
        <f t="shared" si="186"/>
        <v>74.75</v>
      </c>
      <c r="G817" s="189">
        <f t="shared" si="186"/>
        <v>62.33</v>
      </c>
      <c r="H817" s="180"/>
      <c r="I817" s="183"/>
      <c r="J817" s="180"/>
      <c r="K817" s="180"/>
      <c r="L817" s="180"/>
      <c r="M817" s="183"/>
      <c r="N817" s="183"/>
      <c r="O817" s="180"/>
      <c r="P817" s="180"/>
      <c r="Q817" s="183"/>
      <c r="R817" s="180"/>
      <c r="T817" s="9"/>
      <c r="W817" s="65"/>
      <c r="X817" s="66" t="e">
        <f t="shared" si="182"/>
        <v>#DIV/0!</v>
      </c>
      <c r="AC817" s="1796"/>
      <c r="AD817" s="61" t="s">
        <v>252</v>
      </c>
      <c r="AE817" s="188">
        <f t="shared" si="187"/>
        <v>17.8</v>
      </c>
      <c r="AF817" s="188">
        <f t="shared" si="187"/>
        <v>0</v>
      </c>
      <c r="AG817" s="188">
        <f t="shared" si="187"/>
        <v>0</v>
      </c>
      <c r="AH817" s="189">
        <f t="shared" si="187"/>
        <v>15.8</v>
      </c>
      <c r="AI817" s="188">
        <f t="shared" si="187"/>
        <v>84.399999999999991</v>
      </c>
      <c r="AJ817" s="191"/>
      <c r="AK817" s="9"/>
      <c r="AL817" s="9"/>
      <c r="AM817" s="9"/>
      <c r="AN817" s="191"/>
      <c r="AO817" s="191"/>
      <c r="AP817" s="9"/>
      <c r="AQ817" s="9"/>
      <c r="AR817" s="191"/>
      <c r="AS817" s="9"/>
      <c r="AT817" s="9"/>
      <c r="AU817" s="1796"/>
      <c r="AV817" s="61" t="s">
        <v>252</v>
      </c>
      <c r="AW817" s="188">
        <f t="shared" si="188"/>
        <v>15.91</v>
      </c>
      <c r="AX817" s="188">
        <f t="shared" si="188"/>
        <v>0</v>
      </c>
      <c r="AY817" s="188">
        <f t="shared" si="188"/>
        <v>0</v>
      </c>
      <c r="AZ817" s="189">
        <f t="shared" si="188"/>
        <v>14.190000000000001</v>
      </c>
      <c r="BA817" s="188">
        <f t="shared" si="188"/>
        <v>76.11</v>
      </c>
      <c r="BB817" s="189">
        <f t="shared" si="188"/>
        <v>0</v>
      </c>
      <c r="BC817" s="188">
        <f t="shared" si="188"/>
        <v>0</v>
      </c>
      <c r="BD817" s="188">
        <f t="shared" si="188"/>
        <v>0</v>
      </c>
      <c r="BE817" s="188">
        <f t="shared" si="188"/>
        <v>0</v>
      </c>
      <c r="BF817" s="189">
        <f t="shared" si="188"/>
        <v>0</v>
      </c>
      <c r="BG817" s="189">
        <f t="shared" si="188"/>
        <v>0</v>
      </c>
      <c r="BH817" s="188">
        <f t="shared" si="188"/>
        <v>0</v>
      </c>
      <c r="BI817" s="188">
        <f t="shared" si="188"/>
        <v>0</v>
      </c>
      <c r="BJ817" s="189">
        <f t="shared" si="188"/>
        <v>0</v>
      </c>
      <c r="BK817" s="189">
        <f t="shared" si="188"/>
        <v>28.810000000000002</v>
      </c>
      <c r="BL817" s="102"/>
      <c r="BM817" s="102"/>
      <c r="BN817" s="102"/>
      <c r="BO817" s="102"/>
      <c r="BP817" s="102"/>
      <c r="BQ817" s="102"/>
      <c r="BR817" s="102"/>
      <c r="BS817" s="102"/>
      <c r="BT817" s="102"/>
      <c r="BU817" s="102"/>
      <c r="BV817" s="102"/>
      <c r="BW817" s="102"/>
      <c r="BX817" s="102"/>
      <c r="BY817" s="102"/>
      <c r="BZ817" s="102"/>
      <c r="CA817" s="102"/>
      <c r="CB817" s="102"/>
      <c r="CC817" s="102"/>
      <c r="CD817" s="102"/>
      <c r="CE817" s="102"/>
      <c r="CF817" s="102"/>
      <c r="CG817" s="102"/>
      <c r="CH817" s="102"/>
      <c r="CI817" s="102"/>
      <c r="CJ817" s="102"/>
    </row>
    <row r="818" spans="1:101" s="1" customFormat="1">
      <c r="A818" s="232"/>
      <c r="B818" s="1796"/>
      <c r="C818" s="61" t="s">
        <v>253</v>
      </c>
      <c r="D818" s="188">
        <f t="shared" si="186"/>
        <v>929.5</v>
      </c>
      <c r="E818" s="188">
        <f t="shared" si="186"/>
        <v>775.06</v>
      </c>
      <c r="F818" s="188">
        <f t="shared" si="186"/>
        <v>464.75</v>
      </c>
      <c r="G818" s="189">
        <f t="shared" si="186"/>
        <v>387.53</v>
      </c>
      <c r="H818" s="180"/>
      <c r="I818" s="183"/>
      <c r="J818" s="180"/>
      <c r="K818" s="180"/>
      <c r="L818" s="180"/>
      <c r="M818" s="183"/>
      <c r="N818" s="183"/>
      <c r="O818" s="180"/>
      <c r="P818" s="180"/>
      <c r="Q818" s="183"/>
      <c r="R818" s="180"/>
      <c r="T818" s="9"/>
      <c r="W818" s="65"/>
      <c r="X818" s="66" t="e">
        <f t="shared" si="182"/>
        <v>#DIV/0!</v>
      </c>
      <c r="AC818" s="1796"/>
      <c r="AD818" s="61" t="s">
        <v>253</v>
      </c>
      <c r="AE818" s="188">
        <f t="shared" si="187"/>
        <v>78.320000000000007</v>
      </c>
      <c r="AF818" s="188">
        <f t="shared" si="187"/>
        <v>0</v>
      </c>
      <c r="AG818" s="188">
        <f t="shared" si="187"/>
        <v>0</v>
      </c>
      <c r="AH818" s="189">
        <f t="shared" si="187"/>
        <v>69.52000000000001</v>
      </c>
      <c r="AI818" s="188">
        <f t="shared" si="187"/>
        <v>371.35999999999996</v>
      </c>
      <c r="AJ818" s="191"/>
      <c r="AK818" s="9"/>
      <c r="AL818" s="9"/>
      <c r="AM818" s="9"/>
      <c r="AN818" s="191"/>
      <c r="AO818" s="191"/>
      <c r="AP818" s="9"/>
      <c r="AQ818" s="9"/>
      <c r="AR818" s="191"/>
      <c r="AS818" s="9"/>
      <c r="AT818" s="9"/>
      <c r="AU818" s="1796"/>
      <c r="AV818" s="61" t="s">
        <v>253</v>
      </c>
      <c r="AW818" s="188">
        <f t="shared" si="188"/>
        <v>300.07</v>
      </c>
      <c r="AX818" s="188">
        <f t="shared" si="188"/>
        <v>0</v>
      </c>
      <c r="AY818" s="188">
        <f t="shared" si="188"/>
        <v>0</v>
      </c>
      <c r="AZ818" s="189">
        <f t="shared" si="188"/>
        <v>267.63</v>
      </c>
      <c r="BA818" s="188">
        <f t="shared" si="188"/>
        <v>1435.47</v>
      </c>
      <c r="BB818" s="189">
        <f t="shared" si="188"/>
        <v>0</v>
      </c>
      <c r="BC818" s="188">
        <f t="shared" si="188"/>
        <v>0</v>
      </c>
      <c r="BD818" s="188">
        <f t="shared" si="188"/>
        <v>0</v>
      </c>
      <c r="BE818" s="188">
        <f t="shared" si="188"/>
        <v>0</v>
      </c>
      <c r="BF818" s="189">
        <f t="shared" si="188"/>
        <v>0</v>
      </c>
      <c r="BG818" s="189">
        <f t="shared" si="188"/>
        <v>0</v>
      </c>
      <c r="BH818" s="188">
        <f t="shared" si="188"/>
        <v>0</v>
      </c>
      <c r="BI818" s="188">
        <f t="shared" si="188"/>
        <v>0</v>
      </c>
      <c r="BJ818" s="189">
        <f t="shared" si="188"/>
        <v>0</v>
      </c>
      <c r="BK818" s="189">
        <f t="shared" si="188"/>
        <v>543.37</v>
      </c>
      <c r="BL818" s="102"/>
      <c r="BM818" s="102"/>
      <c r="BN818" s="102"/>
      <c r="BO818" s="102"/>
      <c r="BP818" s="102"/>
      <c r="BQ818" s="102"/>
      <c r="BR818" s="102"/>
      <c r="BS818" s="102"/>
      <c r="BT818" s="102"/>
      <c r="BU818" s="102"/>
      <c r="BV818" s="102"/>
      <c r="BW818" s="102"/>
      <c r="BX818" s="102"/>
      <c r="BY818" s="102"/>
      <c r="BZ818" s="102"/>
      <c r="CA818" s="102"/>
      <c r="CB818" s="102"/>
      <c r="CC818" s="102"/>
      <c r="CD818" s="102"/>
      <c r="CE818" s="102"/>
      <c r="CF818" s="102"/>
      <c r="CG818" s="102"/>
      <c r="CH818" s="102"/>
      <c r="CI818" s="102"/>
      <c r="CJ818" s="102"/>
    </row>
    <row r="819" spans="1:101" s="1" customFormat="1">
      <c r="A819" s="232"/>
      <c r="B819" s="1796"/>
      <c r="C819" s="61" t="s">
        <v>254</v>
      </c>
      <c r="D819" s="188">
        <f t="shared" si="186"/>
        <v>0</v>
      </c>
      <c r="E819" s="188">
        <f t="shared" si="186"/>
        <v>0</v>
      </c>
      <c r="F819" s="188">
        <f t="shared" si="186"/>
        <v>0</v>
      </c>
      <c r="G819" s="189">
        <f t="shared" si="186"/>
        <v>0</v>
      </c>
      <c r="H819" s="180"/>
      <c r="I819" s="183"/>
      <c r="J819" s="180"/>
      <c r="K819" s="180"/>
      <c r="L819" s="180"/>
      <c r="M819" s="183"/>
      <c r="N819" s="183"/>
      <c r="O819" s="180"/>
      <c r="P819" s="180"/>
      <c r="Q819" s="183"/>
      <c r="R819" s="180"/>
      <c r="T819" s="9"/>
      <c r="W819" s="65"/>
      <c r="X819" s="66" t="e">
        <f t="shared" si="182"/>
        <v>#DIV/0!</v>
      </c>
      <c r="AC819" s="1796"/>
      <c r="AD819" s="61" t="s">
        <v>254</v>
      </c>
      <c r="AE819" s="188">
        <f t="shared" si="187"/>
        <v>0</v>
      </c>
      <c r="AF819" s="188">
        <f t="shared" si="187"/>
        <v>0</v>
      </c>
      <c r="AG819" s="188">
        <f t="shared" si="187"/>
        <v>0</v>
      </c>
      <c r="AH819" s="189">
        <f t="shared" si="187"/>
        <v>0</v>
      </c>
      <c r="AI819" s="188">
        <f t="shared" si="187"/>
        <v>0</v>
      </c>
      <c r="AJ819" s="191"/>
      <c r="AK819" s="9"/>
      <c r="AL819" s="9"/>
      <c r="AM819" s="9"/>
      <c r="AN819" s="191"/>
      <c r="AO819" s="191"/>
      <c r="AP819" s="9"/>
      <c r="AQ819" s="9"/>
      <c r="AR819" s="191"/>
      <c r="AS819" s="9"/>
      <c r="AT819" s="9"/>
      <c r="AU819" s="1796"/>
      <c r="AV819" s="61" t="s">
        <v>254</v>
      </c>
      <c r="AW819" s="188">
        <f t="shared" si="188"/>
        <v>0</v>
      </c>
      <c r="AX819" s="188">
        <f t="shared" si="188"/>
        <v>0</v>
      </c>
      <c r="AY819" s="188">
        <f t="shared" si="188"/>
        <v>0</v>
      </c>
      <c r="AZ819" s="189">
        <f t="shared" si="188"/>
        <v>0</v>
      </c>
      <c r="BA819" s="188">
        <f t="shared" si="188"/>
        <v>0</v>
      </c>
      <c r="BB819" s="189">
        <f t="shared" si="188"/>
        <v>0</v>
      </c>
      <c r="BC819" s="188">
        <f t="shared" si="188"/>
        <v>0</v>
      </c>
      <c r="BD819" s="188">
        <f t="shared" si="188"/>
        <v>0</v>
      </c>
      <c r="BE819" s="188">
        <f t="shared" si="188"/>
        <v>0</v>
      </c>
      <c r="BF819" s="189">
        <f t="shared" si="188"/>
        <v>0</v>
      </c>
      <c r="BG819" s="189">
        <f t="shared" si="188"/>
        <v>0</v>
      </c>
      <c r="BH819" s="188">
        <f t="shared" si="188"/>
        <v>0</v>
      </c>
      <c r="BI819" s="188">
        <f t="shared" si="188"/>
        <v>0</v>
      </c>
      <c r="BJ819" s="189">
        <f t="shared" si="188"/>
        <v>0</v>
      </c>
      <c r="BK819" s="189">
        <f t="shared" si="188"/>
        <v>0</v>
      </c>
      <c r="BL819" s="102"/>
      <c r="BM819" s="102"/>
      <c r="BN819" s="102"/>
      <c r="BO819" s="102"/>
      <c r="BP819" s="102"/>
      <c r="BQ819" s="102"/>
      <c r="BR819" s="102"/>
      <c r="BS819" s="102"/>
      <c r="BT819" s="102"/>
      <c r="BU819" s="102"/>
      <c r="BV819" s="102"/>
      <c r="BW819" s="102"/>
      <c r="BX819" s="102"/>
      <c r="BY819" s="102"/>
      <c r="BZ819" s="102"/>
      <c r="CA819" s="102"/>
      <c r="CB819" s="102"/>
      <c r="CC819" s="102"/>
      <c r="CD819" s="102"/>
      <c r="CE819" s="102"/>
      <c r="CF819" s="102"/>
      <c r="CG819" s="102"/>
      <c r="CH819" s="102"/>
      <c r="CI819" s="102"/>
      <c r="CJ819" s="102"/>
    </row>
    <row r="820" spans="1:101" s="1" customFormat="1">
      <c r="A820" s="232"/>
      <c r="B820" s="1796"/>
      <c r="C820" s="61" t="s">
        <v>255</v>
      </c>
      <c r="D820" s="188">
        <f t="shared" si="186"/>
        <v>32.5</v>
      </c>
      <c r="E820" s="188">
        <f t="shared" si="186"/>
        <v>27.1</v>
      </c>
      <c r="F820" s="188">
        <f t="shared" si="186"/>
        <v>16.25</v>
      </c>
      <c r="G820" s="189">
        <f t="shared" si="186"/>
        <v>13.55</v>
      </c>
      <c r="H820" s="180"/>
      <c r="I820" s="183"/>
      <c r="J820" s="180"/>
      <c r="K820" s="180"/>
      <c r="L820" s="180"/>
      <c r="M820" s="183"/>
      <c r="N820" s="183"/>
      <c r="O820" s="180"/>
      <c r="P820" s="180"/>
      <c r="Q820" s="183"/>
      <c r="R820" s="180"/>
      <c r="T820" s="9"/>
      <c r="W820" s="65"/>
      <c r="X820" s="66" t="e">
        <f t="shared" si="182"/>
        <v>#DIV/0!</v>
      </c>
      <c r="AC820" s="1796"/>
      <c r="AD820" s="61" t="s">
        <v>255</v>
      </c>
      <c r="AE820" s="188">
        <f t="shared" si="187"/>
        <v>0</v>
      </c>
      <c r="AF820" s="188">
        <f t="shared" si="187"/>
        <v>0</v>
      </c>
      <c r="AG820" s="188">
        <f t="shared" si="187"/>
        <v>0</v>
      </c>
      <c r="AH820" s="189">
        <f t="shared" si="187"/>
        <v>0</v>
      </c>
      <c r="AI820" s="188">
        <f t="shared" si="187"/>
        <v>0</v>
      </c>
      <c r="AJ820" s="191"/>
      <c r="AK820" s="9"/>
      <c r="AL820" s="9"/>
      <c r="AM820" s="9"/>
      <c r="AN820" s="191"/>
      <c r="AO820" s="191"/>
      <c r="AP820" s="9"/>
      <c r="AQ820" s="9"/>
      <c r="AR820" s="191"/>
      <c r="AS820" s="9"/>
      <c r="AT820" s="9"/>
      <c r="AU820" s="1796"/>
      <c r="AV820" s="61" t="s">
        <v>255</v>
      </c>
      <c r="AW820" s="188">
        <f t="shared" si="188"/>
        <v>0</v>
      </c>
      <c r="AX820" s="188">
        <f t="shared" si="188"/>
        <v>0</v>
      </c>
      <c r="AY820" s="188">
        <f t="shared" si="188"/>
        <v>0</v>
      </c>
      <c r="AZ820" s="189">
        <f t="shared" si="188"/>
        <v>0</v>
      </c>
      <c r="BA820" s="188">
        <f t="shared" si="188"/>
        <v>0</v>
      </c>
      <c r="BB820" s="189">
        <f t="shared" si="188"/>
        <v>0</v>
      </c>
      <c r="BC820" s="188">
        <f t="shared" si="188"/>
        <v>0</v>
      </c>
      <c r="BD820" s="188">
        <f t="shared" si="188"/>
        <v>0</v>
      </c>
      <c r="BE820" s="188">
        <f t="shared" si="188"/>
        <v>0</v>
      </c>
      <c r="BF820" s="189">
        <f t="shared" si="188"/>
        <v>0</v>
      </c>
      <c r="BG820" s="189">
        <f t="shared" si="188"/>
        <v>0</v>
      </c>
      <c r="BH820" s="188">
        <f t="shared" si="188"/>
        <v>0</v>
      </c>
      <c r="BI820" s="188">
        <f t="shared" si="188"/>
        <v>0</v>
      </c>
      <c r="BJ820" s="189">
        <f t="shared" si="188"/>
        <v>0</v>
      </c>
      <c r="BK820" s="189">
        <f t="shared" si="188"/>
        <v>0</v>
      </c>
      <c r="BL820" s="102"/>
      <c r="BM820" s="102"/>
      <c r="BN820" s="102"/>
      <c r="BO820" s="102"/>
      <c r="BP820" s="102"/>
      <c r="BQ820" s="102"/>
      <c r="BR820" s="102"/>
      <c r="BS820" s="102"/>
      <c r="BT820" s="102"/>
      <c r="BU820" s="102"/>
      <c r="BV820" s="102"/>
      <c r="BW820" s="102"/>
      <c r="BX820" s="102"/>
      <c r="BY820" s="102"/>
      <c r="BZ820" s="102"/>
      <c r="CA820" s="102"/>
      <c r="CB820" s="102"/>
      <c r="CC820" s="102"/>
      <c r="CD820" s="102"/>
      <c r="CE820" s="102"/>
      <c r="CF820" s="102"/>
      <c r="CG820" s="102"/>
      <c r="CH820" s="102"/>
      <c r="CI820" s="102"/>
      <c r="CJ820" s="102"/>
    </row>
    <row r="821" spans="1:101" s="1" customFormat="1">
      <c r="A821" s="232"/>
      <c r="B821" s="1796"/>
      <c r="C821" s="61" t="s">
        <v>256</v>
      </c>
      <c r="D821" s="188">
        <f t="shared" si="186"/>
        <v>0</v>
      </c>
      <c r="E821" s="188">
        <f t="shared" si="186"/>
        <v>0</v>
      </c>
      <c r="F821" s="188">
        <f t="shared" si="186"/>
        <v>0</v>
      </c>
      <c r="G821" s="189">
        <f t="shared" si="186"/>
        <v>0</v>
      </c>
      <c r="H821" s="180"/>
      <c r="I821" s="183"/>
      <c r="J821" s="180"/>
      <c r="K821" s="180"/>
      <c r="L821" s="180"/>
      <c r="M821" s="183"/>
      <c r="N821" s="183"/>
      <c r="O821" s="180"/>
      <c r="P821" s="180"/>
      <c r="Q821" s="183"/>
      <c r="R821" s="180"/>
      <c r="T821" s="9"/>
      <c r="W821" s="65"/>
      <c r="X821" s="66" t="e">
        <f t="shared" si="182"/>
        <v>#DIV/0!</v>
      </c>
      <c r="AC821" s="1796"/>
      <c r="AD821" s="61" t="s">
        <v>256</v>
      </c>
      <c r="AE821" s="188">
        <f t="shared" si="187"/>
        <v>0</v>
      </c>
      <c r="AF821" s="188">
        <f t="shared" si="187"/>
        <v>0</v>
      </c>
      <c r="AG821" s="188">
        <f t="shared" si="187"/>
        <v>0</v>
      </c>
      <c r="AH821" s="189">
        <f t="shared" si="187"/>
        <v>0</v>
      </c>
      <c r="AI821" s="188">
        <f t="shared" si="187"/>
        <v>0</v>
      </c>
      <c r="AJ821" s="191"/>
      <c r="AK821" s="9"/>
      <c r="AL821" s="9"/>
      <c r="AM821" s="9"/>
      <c r="AN821" s="191"/>
      <c r="AO821" s="191"/>
      <c r="AP821" s="9"/>
      <c r="AQ821" s="9"/>
      <c r="AR821" s="191"/>
      <c r="AS821" s="9"/>
      <c r="AT821" s="9"/>
      <c r="AU821" s="1796"/>
      <c r="AV821" s="61" t="s">
        <v>256</v>
      </c>
      <c r="AW821" s="188">
        <f t="shared" si="188"/>
        <v>0</v>
      </c>
      <c r="AX821" s="188">
        <f t="shared" si="188"/>
        <v>0</v>
      </c>
      <c r="AY821" s="188">
        <f t="shared" si="188"/>
        <v>0</v>
      </c>
      <c r="AZ821" s="189">
        <f t="shared" si="188"/>
        <v>0</v>
      </c>
      <c r="BA821" s="188">
        <f t="shared" si="188"/>
        <v>0</v>
      </c>
      <c r="BB821" s="189">
        <f t="shared" si="188"/>
        <v>0</v>
      </c>
      <c r="BC821" s="188">
        <f t="shared" si="188"/>
        <v>0</v>
      </c>
      <c r="BD821" s="188">
        <f t="shared" si="188"/>
        <v>0</v>
      </c>
      <c r="BE821" s="188">
        <f t="shared" si="188"/>
        <v>0</v>
      </c>
      <c r="BF821" s="189">
        <f t="shared" si="188"/>
        <v>0</v>
      </c>
      <c r="BG821" s="189">
        <f t="shared" si="188"/>
        <v>0</v>
      </c>
      <c r="BH821" s="188">
        <f t="shared" si="188"/>
        <v>0</v>
      </c>
      <c r="BI821" s="188">
        <f t="shared" si="188"/>
        <v>0</v>
      </c>
      <c r="BJ821" s="189">
        <f t="shared" si="188"/>
        <v>0</v>
      </c>
      <c r="BK821" s="189">
        <f t="shared" si="188"/>
        <v>0</v>
      </c>
      <c r="BL821" s="102"/>
      <c r="BM821" s="102"/>
      <c r="BN821" s="102"/>
      <c r="BO821" s="102"/>
      <c r="BP821" s="102"/>
      <c r="BQ821" s="102"/>
      <c r="BR821" s="102"/>
      <c r="BS821" s="102"/>
      <c r="BT821" s="102"/>
      <c r="BU821" s="102"/>
      <c r="BV821" s="102"/>
      <c r="BW821" s="102"/>
      <c r="BX821" s="102"/>
      <c r="BY821" s="102"/>
      <c r="BZ821" s="102"/>
      <c r="CA821" s="102"/>
      <c r="CB821" s="102"/>
      <c r="CC821" s="102"/>
      <c r="CD821" s="102"/>
      <c r="CE821" s="102"/>
      <c r="CF821" s="102"/>
      <c r="CG821" s="102"/>
      <c r="CH821" s="102"/>
      <c r="CI821" s="102"/>
      <c r="CJ821" s="102"/>
    </row>
    <row r="822" spans="1:101" s="1" customFormat="1">
      <c r="A822" s="232"/>
      <c r="B822" s="1796"/>
      <c r="C822" s="61" t="s">
        <v>257</v>
      </c>
      <c r="D822" s="188">
        <f t="shared" ref="D822:G837" si="189">+AQ$2*$E150</f>
        <v>0</v>
      </c>
      <c r="E822" s="188">
        <f t="shared" si="189"/>
        <v>0</v>
      </c>
      <c r="F822" s="188">
        <f t="shared" si="189"/>
        <v>0</v>
      </c>
      <c r="G822" s="189">
        <f t="shared" si="189"/>
        <v>0</v>
      </c>
      <c r="H822" s="180"/>
      <c r="I822" s="183"/>
      <c r="J822" s="180"/>
      <c r="K822" s="180"/>
      <c r="L822" s="180"/>
      <c r="M822" s="183"/>
      <c r="N822" s="183"/>
      <c r="O822" s="180"/>
      <c r="P822" s="180"/>
      <c r="Q822" s="183"/>
      <c r="R822" s="180"/>
      <c r="T822" s="9"/>
      <c r="W822" s="65"/>
      <c r="X822" s="66" t="e">
        <f t="shared" si="182"/>
        <v>#DIV/0!</v>
      </c>
      <c r="AC822" s="1796"/>
      <c r="AD822" s="61" t="s">
        <v>257</v>
      </c>
      <c r="AE822" s="188">
        <f t="shared" ref="AE822:AI837" si="190">+AQ$7*$D150</f>
        <v>0</v>
      </c>
      <c r="AF822" s="188">
        <f t="shared" si="190"/>
        <v>0</v>
      </c>
      <c r="AG822" s="188">
        <f t="shared" si="190"/>
        <v>0</v>
      </c>
      <c r="AH822" s="189">
        <f t="shared" si="190"/>
        <v>0</v>
      </c>
      <c r="AI822" s="188">
        <f t="shared" si="190"/>
        <v>0</v>
      </c>
      <c r="AJ822" s="191"/>
      <c r="AK822" s="9"/>
      <c r="AL822" s="9"/>
      <c r="AM822" s="9"/>
      <c r="AN822" s="191"/>
      <c r="AO822" s="191"/>
      <c r="AP822" s="9"/>
      <c r="AQ822" s="9"/>
      <c r="AR822" s="191"/>
      <c r="AS822" s="9"/>
      <c r="AT822" s="9"/>
      <c r="AU822" s="1796"/>
      <c r="AV822" s="61" t="s">
        <v>257</v>
      </c>
      <c r="AW822" s="188">
        <f t="shared" ref="AW822:BK837" si="191">+AQ$8*$C150</f>
        <v>0</v>
      </c>
      <c r="AX822" s="188">
        <f t="shared" si="191"/>
        <v>0</v>
      </c>
      <c r="AY822" s="188">
        <f t="shared" si="191"/>
        <v>0</v>
      </c>
      <c r="AZ822" s="189">
        <f t="shared" si="191"/>
        <v>0</v>
      </c>
      <c r="BA822" s="188">
        <f t="shared" si="191"/>
        <v>0</v>
      </c>
      <c r="BB822" s="189">
        <f t="shared" si="191"/>
        <v>0</v>
      </c>
      <c r="BC822" s="188">
        <f t="shared" si="191"/>
        <v>0</v>
      </c>
      <c r="BD822" s="188">
        <f t="shared" si="191"/>
        <v>0</v>
      </c>
      <c r="BE822" s="188">
        <f t="shared" si="191"/>
        <v>0</v>
      </c>
      <c r="BF822" s="189">
        <f t="shared" si="191"/>
        <v>0</v>
      </c>
      <c r="BG822" s="189">
        <f t="shared" si="191"/>
        <v>0</v>
      </c>
      <c r="BH822" s="188">
        <f t="shared" si="191"/>
        <v>0</v>
      </c>
      <c r="BI822" s="188">
        <f t="shared" si="191"/>
        <v>0</v>
      </c>
      <c r="BJ822" s="189">
        <f t="shared" si="191"/>
        <v>0</v>
      </c>
      <c r="BK822" s="189">
        <f t="shared" si="191"/>
        <v>0</v>
      </c>
      <c r="BL822" s="102"/>
      <c r="BM822" s="102"/>
      <c r="BN822" s="102"/>
      <c r="BO822" s="102"/>
      <c r="BP822" s="102"/>
      <c r="BQ822" s="102"/>
      <c r="BR822" s="102"/>
      <c r="BS822" s="102"/>
      <c r="BT822" s="102"/>
      <c r="BU822" s="102"/>
      <c r="BV822" s="102"/>
      <c r="BW822" s="102"/>
      <c r="BX822" s="102"/>
      <c r="BY822" s="102"/>
      <c r="BZ822" s="102"/>
      <c r="CA822" s="102"/>
      <c r="CB822" s="102"/>
      <c r="CC822" s="102"/>
      <c r="CD822" s="102"/>
      <c r="CE822" s="102"/>
      <c r="CF822" s="102"/>
      <c r="CG822" s="102"/>
      <c r="CH822" s="102"/>
      <c r="CI822" s="102"/>
      <c r="CJ822" s="102"/>
    </row>
    <row r="823" spans="1:101" s="1" customFormat="1">
      <c r="A823" s="232"/>
      <c r="B823" s="1796"/>
      <c r="C823" s="61" t="s">
        <v>258</v>
      </c>
      <c r="D823" s="188">
        <f t="shared" si="189"/>
        <v>195</v>
      </c>
      <c r="E823" s="188">
        <f t="shared" si="189"/>
        <v>162.6</v>
      </c>
      <c r="F823" s="188">
        <f t="shared" si="189"/>
        <v>97.5</v>
      </c>
      <c r="G823" s="189">
        <f t="shared" si="189"/>
        <v>81.3</v>
      </c>
      <c r="H823" s="180"/>
      <c r="I823" s="183"/>
      <c r="J823" s="180"/>
      <c r="K823" s="180"/>
      <c r="L823" s="180"/>
      <c r="M823" s="183"/>
      <c r="N823" s="183"/>
      <c r="O823" s="180"/>
      <c r="P823" s="180"/>
      <c r="Q823" s="183"/>
      <c r="R823" s="180"/>
      <c r="T823" s="9"/>
      <c r="W823" s="65"/>
      <c r="X823" s="66" t="e">
        <f t="shared" si="182"/>
        <v>#DIV/0!</v>
      </c>
      <c r="AC823" s="1796"/>
      <c r="AD823" s="61" t="s">
        <v>258</v>
      </c>
      <c r="AE823" s="188">
        <f t="shared" si="190"/>
        <v>13.35</v>
      </c>
      <c r="AF823" s="188">
        <f t="shared" si="190"/>
        <v>0</v>
      </c>
      <c r="AG823" s="188">
        <f t="shared" si="190"/>
        <v>0</v>
      </c>
      <c r="AH823" s="189">
        <f t="shared" si="190"/>
        <v>11.850000000000001</v>
      </c>
      <c r="AI823" s="188">
        <f t="shared" si="190"/>
        <v>63.3</v>
      </c>
      <c r="AJ823" s="191"/>
      <c r="AK823" s="9"/>
      <c r="AL823" s="9"/>
      <c r="AM823" s="9"/>
      <c r="AN823" s="191"/>
      <c r="AO823" s="191"/>
      <c r="AP823" s="9"/>
      <c r="AQ823" s="9"/>
      <c r="AR823" s="191"/>
      <c r="AS823" s="9"/>
      <c r="AT823" s="9"/>
      <c r="AU823" s="1796"/>
      <c r="AV823" s="61" t="s">
        <v>258</v>
      </c>
      <c r="AW823" s="188">
        <f t="shared" si="191"/>
        <v>8.879999999999999</v>
      </c>
      <c r="AX823" s="188">
        <f t="shared" si="191"/>
        <v>0</v>
      </c>
      <c r="AY823" s="188">
        <f t="shared" si="191"/>
        <v>0</v>
      </c>
      <c r="AZ823" s="189">
        <f t="shared" si="191"/>
        <v>7.92</v>
      </c>
      <c r="BA823" s="188">
        <f t="shared" si="191"/>
        <v>42.480000000000004</v>
      </c>
      <c r="BB823" s="189">
        <f t="shared" si="191"/>
        <v>0</v>
      </c>
      <c r="BC823" s="188">
        <f t="shared" si="191"/>
        <v>0</v>
      </c>
      <c r="BD823" s="188">
        <f t="shared" si="191"/>
        <v>0</v>
      </c>
      <c r="BE823" s="188">
        <f t="shared" si="191"/>
        <v>0</v>
      </c>
      <c r="BF823" s="189">
        <f t="shared" si="191"/>
        <v>0</v>
      </c>
      <c r="BG823" s="189">
        <f t="shared" si="191"/>
        <v>0</v>
      </c>
      <c r="BH823" s="188">
        <f t="shared" si="191"/>
        <v>0</v>
      </c>
      <c r="BI823" s="188">
        <f t="shared" si="191"/>
        <v>0</v>
      </c>
      <c r="BJ823" s="189">
        <f t="shared" si="191"/>
        <v>0</v>
      </c>
      <c r="BK823" s="189">
        <f t="shared" si="191"/>
        <v>16.080000000000002</v>
      </c>
      <c r="BL823" s="102"/>
      <c r="BM823" s="102"/>
      <c r="BN823" s="102"/>
      <c r="BO823" s="102"/>
      <c r="BP823" s="102"/>
      <c r="BQ823" s="102"/>
      <c r="BR823" s="102"/>
      <c r="BS823" s="102"/>
      <c r="BT823" s="102"/>
      <c r="BU823" s="102"/>
      <c r="BV823" s="102"/>
      <c r="BW823" s="102"/>
      <c r="BX823" s="102"/>
      <c r="BY823" s="102"/>
      <c r="BZ823" s="102"/>
      <c r="CA823" s="102"/>
      <c r="CB823" s="102"/>
      <c r="CC823" s="102"/>
      <c r="CD823" s="102"/>
      <c r="CE823" s="102"/>
      <c r="CF823" s="102"/>
      <c r="CG823" s="102"/>
      <c r="CH823" s="102"/>
      <c r="CI823" s="102"/>
      <c r="CJ823" s="102"/>
    </row>
    <row r="824" spans="1:101" s="1" customFormat="1">
      <c r="A824" s="232"/>
      <c r="B824" s="1796"/>
      <c r="C824" s="61" t="s">
        <v>259</v>
      </c>
      <c r="D824" s="188">
        <f t="shared" si="189"/>
        <v>0</v>
      </c>
      <c r="E824" s="188">
        <f t="shared" si="189"/>
        <v>0</v>
      </c>
      <c r="F824" s="188">
        <f t="shared" si="189"/>
        <v>0</v>
      </c>
      <c r="G824" s="189">
        <f t="shared" si="189"/>
        <v>0</v>
      </c>
      <c r="H824" s="180"/>
      <c r="I824" s="183"/>
      <c r="J824" s="180"/>
      <c r="K824" s="180"/>
      <c r="L824" s="180"/>
      <c r="M824" s="183"/>
      <c r="N824" s="183"/>
      <c r="O824" s="180"/>
      <c r="P824" s="180"/>
      <c r="Q824" s="183"/>
      <c r="R824" s="180"/>
      <c r="T824" s="9"/>
      <c r="W824" s="65"/>
      <c r="X824" s="66" t="e">
        <f t="shared" si="182"/>
        <v>#DIV/0!</v>
      </c>
      <c r="AC824" s="1796"/>
      <c r="AD824" s="61" t="s">
        <v>259</v>
      </c>
      <c r="AE824" s="188">
        <f t="shared" si="190"/>
        <v>18.690000000000001</v>
      </c>
      <c r="AF824" s="188">
        <f t="shared" si="190"/>
        <v>0</v>
      </c>
      <c r="AG824" s="188">
        <f t="shared" si="190"/>
        <v>0</v>
      </c>
      <c r="AH824" s="189">
        <f t="shared" si="190"/>
        <v>16.59</v>
      </c>
      <c r="AI824" s="188">
        <f t="shared" si="190"/>
        <v>88.61999999999999</v>
      </c>
      <c r="AJ824" s="191"/>
      <c r="AK824" s="9"/>
      <c r="AL824" s="9"/>
      <c r="AM824" s="9"/>
      <c r="AN824" s="191"/>
      <c r="AO824" s="191"/>
      <c r="AP824" s="9"/>
      <c r="AQ824" s="9"/>
      <c r="AR824" s="191"/>
      <c r="AS824" s="9"/>
      <c r="AT824" s="9"/>
      <c r="AU824" s="1796"/>
      <c r="AV824" s="61" t="s">
        <v>259</v>
      </c>
      <c r="AW824" s="188">
        <f t="shared" si="191"/>
        <v>0</v>
      </c>
      <c r="AX824" s="188">
        <f t="shared" si="191"/>
        <v>0</v>
      </c>
      <c r="AY824" s="188">
        <f t="shared" si="191"/>
        <v>0</v>
      </c>
      <c r="AZ824" s="189">
        <f t="shared" si="191"/>
        <v>0</v>
      </c>
      <c r="BA824" s="188">
        <f t="shared" si="191"/>
        <v>0</v>
      </c>
      <c r="BB824" s="189">
        <f t="shared" si="191"/>
        <v>0</v>
      </c>
      <c r="BC824" s="188">
        <f t="shared" si="191"/>
        <v>0</v>
      </c>
      <c r="BD824" s="188">
        <f t="shared" si="191"/>
        <v>0</v>
      </c>
      <c r="BE824" s="188">
        <f t="shared" si="191"/>
        <v>0</v>
      </c>
      <c r="BF824" s="189">
        <f t="shared" si="191"/>
        <v>0</v>
      </c>
      <c r="BG824" s="189">
        <f t="shared" si="191"/>
        <v>0</v>
      </c>
      <c r="BH824" s="188">
        <f t="shared" si="191"/>
        <v>0</v>
      </c>
      <c r="BI824" s="188">
        <f t="shared" si="191"/>
        <v>0</v>
      </c>
      <c r="BJ824" s="189">
        <f t="shared" si="191"/>
        <v>0</v>
      </c>
      <c r="BK824" s="189">
        <f t="shared" si="191"/>
        <v>0</v>
      </c>
      <c r="BL824" s="102"/>
      <c r="BM824" s="102"/>
      <c r="BN824" s="102"/>
      <c r="BO824" s="102"/>
      <c r="BP824" s="102"/>
      <c r="BQ824" s="102"/>
      <c r="BR824" s="102"/>
      <c r="BS824" s="102"/>
      <c r="BT824" s="102"/>
      <c r="BU824" s="102"/>
      <c r="BV824" s="102"/>
      <c r="BW824" s="102"/>
      <c r="BX824" s="102"/>
      <c r="BY824" s="102"/>
      <c r="BZ824" s="102"/>
      <c r="CA824" s="102"/>
      <c r="CB824" s="102"/>
      <c r="CC824" s="102"/>
      <c r="CD824" s="102"/>
      <c r="CE824" s="102"/>
      <c r="CF824" s="102"/>
      <c r="CG824" s="102"/>
      <c r="CH824" s="102"/>
      <c r="CI824" s="102"/>
      <c r="CJ824" s="102"/>
    </row>
    <row r="825" spans="1:101" s="1" customFormat="1">
      <c r="A825" s="232"/>
      <c r="B825" s="1796"/>
      <c r="C825" s="61" t="s">
        <v>260</v>
      </c>
      <c r="D825" s="188">
        <f t="shared" si="189"/>
        <v>4407</v>
      </c>
      <c r="E825" s="188">
        <f t="shared" si="189"/>
        <v>3674.7599999999998</v>
      </c>
      <c r="F825" s="188">
        <f t="shared" si="189"/>
        <v>2203.5</v>
      </c>
      <c r="G825" s="189">
        <f t="shared" si="189"/>
        <v>1837.3799999999999</v>
      </c>
      <c r="H825" s="180"/>
      <c r="I825" s="183"/>
      <c r="J825" s="180"/>
      <c r="K825" s="180"/>
      <c r="L825" s="180"/>
      <c r="M825" s="183"/>
      <c r="N825" s="183"/>
      <c r="O825" s="180"/>
      <c r="P825" s="180"/>
      <c r="Q825" s="183"/>
      <c r="R825" s="180"/>
      <c r="T825" s="9"/>
      <c r="W825" s="65"/>
      <c r="X825" s="66" t="e">
        <f t="shared" si="182"/>
        <v>#DIV/0!</v>
      </c>
      <c r="AC825" s="1796"/>
      <c r="AD825" s="61" t="s">
        <v>260</v>
      </c>
      <c r="AE825" s="188">
        <f t="shared" si="190"/>
        <v>535.78</v>
      </c>
      <c r="AF825" s="188">
        <f t="shared" si="190"/>
        <v>0</v>
      </c>
      <c r="AG825" s="188">
        <f t="shared" si="190"/>
        <v>0</v>
      </c>
      <c r="AH825" s="189">
        <f t="shared" si="190"/>
        <v>475.58000000000004</v>
      </c>
      <c r="AI825" s="188">
        <f t="shared" si="190"/>
        <v>2540.44</v>
      </c>
      <c r="AJ825" s="191"/>
      <c r="AK825" s="9"/>
      <c r="AL825" s="9"/>
      <c r="AM825" s="9"/>
      <c r="AN825" s="191"/>
      <c r="AO825" s="191"/>
      <c r="AP825" s="9"/>
      <c r="AQ825" s="9"/>
      <c r="AR825" s="191"/>
      <c r="AS825" s="9"/>
      <c r="AT825" s="9"/>
      <c r="AU825" s="1796"/>
      <c r="AV825" s="61" t="s">
        <v>260</v>
      </c>
      <c r="AW825" s="188">
        <f t="shared" si="191"/>
        <v>388.87</v>
      </c>
      <c r="AX825" s="188">
        <f t="shared" si="191"/>
        <v>0</v>
      </c>
      <c r="AY825" s="188">
        <f t="shared" si="191"/>
        <v>0</v>
      </c>
      <c r="AZ825" s="189">
        <f t="shared" si="191"/>
        <v>346.83000000000004</v>
      </c>
      <c r="BA825" s="188">
        <f t="shared" si="191"/>
        <v>1860.27</v>
      </c>
      <c r="BB825" s="189">
        <f t="shared" si="191"/>
        <v>0</v>
      </c>
      <c r="BC825" s="188">
        <f t="shared" si="191"/>
        <v>0</v>
      </c>
      <c r="BD825" s="188">
        <f t="shared" si="191"/>
        <v>0</v>
      </c>
      <c r="BE825" s="188">
        <f t="shared" si="191"/>
        <v>0</v>
      </c>
      <c r="BF825" s="189">
        <f t="shared" si="191"/>
        <v>0</v>
      </c>
      <c r="BG825" s="189">
        <f t="shared" si="191"/>
        <v>0</v>
      </c>
      <c r="BH825" s="188">
        <f t="shared" si="191"/>
        <v>0</v>
      </c>
      <c r="BI825" s="188">
        <f t="shared" si="191"/>
        <v>0</v>
      </c>
      <c r="BJ825" s="189">
        <f t="shared" si="191"/>
        <v>0</v>
      </c>
      <c r="BK825" s="189">
        <f t="shared" si="191"/>
        <v>704.17000000000007</v>
      </c>
      <c r="BL825" s="102"/>
      <c r="BM825" s="102"/>
      <c r="BN825" s="102"/>
      <c r="BO825" s="102"/>
      <c r="BP825" s="102"/>
      <c r="BQ825" s="102"/>
      <c r="BR825" s="102"/>
      <c r="BS825" s="102"/>
      <c r="BT825" s="102"/>
      <c r="BU825" s="102"/>
      <c r="BV825" s="102"/>
      <c r="BW825" s="102"/>
      <c r="BX825" s="102"/>
      <c r="BY825" s="102"/>
      <c r="BZ825" s="102"/>
      <c r="CA825" s="102"/>
      <c r="CB825" s="102"/>
      <c r="CC825" s="102"/>
      <c r="CD825" s="102"/>
      <c r="CE825" s="102"/>
      <c r="CF825" s="102"/>
      <c r="CG825" s="102"/>
      <c r="CH825" s="102"/>
      <c r="CI825" s="102"/>
      <c r="CJ825" s="102"/>
    </row>
    <row r="826" spans="1:101" s="1" customFormat="1">
      <c r="A826" s="232"/>
      <c r="B826" s="1796"/>
      <c r="C826" s="61" t="s">
        <v>261</v>
      </c>
      <c r="D826" s="188">
        <f t="shared" si="189"/>
        <v>45.5</v>
      </c>
      <c r="E826" s="188">
        <f t="shared" si="189"/>
        <v>37.94</v>
      </c>
      <c r="F826" s="188">
        <f t="shared" si="189"/>
        <v>22.75</v>
      </c>
      <c r="G826" s="189">
        <f t="shared" si="189"/>
        <v>18.97</v>
      </c>
      <c r="H826" s="180"/>
      <c r="I826" s="183"/>
      <c r="J826" s="180"/>
      <c r="K826" s="180"/>
      <c r="L826" s="180"/>
      <c r="M826" s="183"/>
      <c r="N826" s="183"/>
      <c r="O826" s="180"/>
      <c r="P826" s="180"/>
      <c r="Q826" s="183"/>
      <c r="R826" s="180"/>
      <c r="T826" s="9"/>
      <c r="W826" s="65"/>
      <c r="X826" s="66" t="e">
        <f t="shared" si="182"/>
        <v>#DIV/0!</v>
      </c>
      <c r="AC826" s="1796"/>
      <c r="AD826" s="61" t="s">
        <v>261</v>
      </c>
      <c r="AE826" s="188">
        <f t="shared" si="190"/>
        <v>1.78</v>
      </c>
      <c r="AF826" s="188">
        <f t="shared" si="190"/>
        <v>0</v>
      </c>
      <c r="AG826" s="188">
        <f t="shared" si="190"/>
        <v>0</v>
      </c>
      <c r="AH826" s="189">
        <f t="shared" si="190"/>
        <v>1.58</v>
      </c>
      <c r="AI826" s="188">
        <f t="shared" si="190"/>
        <v>8.44</v>
      </c>
      <c r="AJ826" s="191"/>
      <c r="AK826" s="9"/>
      <c r="AL826" s="9"/>
      <c r="AM826" s="9"/>
      <c r="AN826" s="191"/>
      <c r="AO826" s="191"/>
      <c r="AP826" s="9"/>
      <c r="AQ826" s="9"/>
      <c r="AR826" s="191"/>
      <c r="AS826" s="9"/>
      <c r="AT826" s="9"/>
      <c r="AU826" s="1796"/>
      <c r="AV826" s="61" t="s">
        <v>261</v>
      </c>
      <c r="AW826" s="188">
        <f t="shared" si="191"/>
        <v>2.2199999999999998</v>
      </c>
      <c r="AX826" s="188">
        <f t="shared" si="191"/>
        <v>0</v>
      </c>
      <c r="AY826" s="188">
        <f t="shared" si="191"/>
        <v>0</v>
      </c>
      <c r="AZ826" s="189">
        <f t="shared" si="191"/>
        <v>1.98</v>
      </c>
      <c r="BA826" s="188">
        <f t="shared" si="191"/>
        <v>10.620000000000001</v>
      </c>
      <c r="BB826" s="189">
        <f t="shared" si="191"/>
        <v>0</v>
      </c>
      <c r="BC826" s="188">
        <f t="shared" si="191"/>
        <v>0</v>
      </c>
      <c r="BD826" s="188">
        <f t="shared" si="191"/>
        <v>0</v>
      </c>
      <c r="BE826" s="188">
        <f t="shared" si="191"/>
        <v>0</v>
      </c>
      <c r="BF826" s="189">
        <f t="shared" si="191"/>
        <v>0</v>
      </c>
      <c r="BG826" s="189">
        <f t="shared" si="191"/>
        <v>0</v>
      </c>
      <c r="BH826" s="188">
        <f t="shared" si="191"/>
        <v>0</v>
      </c>
      <c r="BI826" s="188">
        <f t="shared" si="191"/>
        <v>0</v>
      </c>
      <c r="BJ826" s="189">
        <f t="shared" si="191"/>
        <v>0</v>
      </c>
      <c r="BK826" s="189">
        <f t="shared" si="191"/>
        <v>4.0200000000000005</v>
      </c>
      <c r="BL826" s="102"/>
      <c r="BM826" s="102"/>
      <c r="BN826" s="102"/>
      <c r="BO826" s="102"/>
      <c r="BP826" s="102"/>
      <c r="BQ826" s="102"/>
      <c r="BR826" s="102"/>
      <c r="BS826" s="102"/>
      <c r="BT826" s="102"/>
      <c r="BU826" s="102"/>
      <c r="BV826" s="102"/>
      <c r="BW826" s="102"/>
      <c r="BX826" s="102"/>
      <c r="BY826" s="102"/>
      <c r="BZ826" s="102"/>
      <c r="CA826" s="102"/>
      <c r="CB826" s="102"/>
      <c r="CC826" s="102"/>
      <c r="CD826" s="102"/>
      <c r="CE826" s="102"/>
      <c r="CF826" s="102"/>
      <c r="CG826" s="102"/>
      <c r="CH826" s="102"/>
      <c r="CI826" s="102"/>
      <c r="CJ826" s="102"/>
      <c r="CK826" s="9"/>
      <c r="CL826" s="9"/>
      <c r="CM826" s="9"/>
      <c r="CN826" s="9"/>
      <c r="CO826" s="9"/>
      <c r="CP826" s="9"/>
      <c r="CQ826" s="9"/>
      <c r="CR826" s="9"/>
      <c r="CS826" s="9"/>
      <c r="CT826" s="9"/>
      <c r="CU826" s="9"/>
      <c r="CV826" s="9"/>
      <c r="CW826" s="9"/>
    </row>
    <row r="827" spans="1:101" s="1" customFormat="1">
      <c r="A827" s="232"/>
      <c r="B827" s="1796"/>
      <c r="C827" s="61" t="s">
        <v>262</v>
      </c>
      <c r="D827" s="188">
        <f t="shared" si="189"/>
        <v>747.5</v>
      </c>
      <c r="E827" s="188">
        <f t="shared" si="189"/>
        <v>623.29999999999995</v>
      </c>
      <c r="F827" s="188">
        <f t="shared" si="189"/>
        <v>373.75</v>
      </c>
      <c r="G827" s="189">
        <f t="shared" si="189"/>
        <v>311.64999999999998</v>
      </c>
      <c r="H827" s="180"/>
      <c r="I827" s="183"/>
      <c r="J827" s="180"/>
      <c r="K827" s="180"/>
      <c r="L827" s="180"/>
      <c r="M827" s="183"/>
      <c r="N827" s="183"/>
      <c r="O827" s="180"/>
      <c r="P827" s="180"/>
      <c r="Q827" s="183"/>
      <c r="R827" s="180"/>
      <c r="T827" s="9"/>
      <c r="W827" s="65"/>
      <c r="X827" s="66" t="e">
        <f t="shared" si="182"/>
        <v>#DIV/0!</v>
      </c>
      <c r="AC827" s="1796"/>
      <c r="AD827" s="61" t="s">
        <v>262</v>
      </c>
      <c r="AE827" s="188">
        <f t="shared" si="190"/>
        <v>55.18</v>
      </c>
      <c r="AF827" s="188">
        <f t="shared" si="190"/>
        <v>0</v>
      </c>
      <c r="AG827" s="188">
        <f t="shared" si="190"/>
        <v>0</v>
      </c>
      <c r="AH827" s="189">
        <f t="shared" si="190"/>
        <v>48.980000000000004</v>
      </c>
      <c r="AI827" s="188">
        <f t="shared" si="190"/>
        <v>261.64</v>
      </c>
      <c r="AJ827" s="191"/>
      <c r="AK827" s="9"/>
      <c r="AL827" s="9"/>
      <c r="AM827" s="9"/>
      <c r="AN827" s="191"/>
      <c r="AO827" s="191"/>
      <c r="AP827" s="9"/>
      <c r="AQ827" s="9"/>
      <c r="AR827" s="191"/>
      <c r="AS827" s="9"/>
      <c r="AT827" s="9"/>
      <c r="AU827" s="1796"/>
      <c r="AV827" s="61" t="s">
        <v>262</v>
      </c>
      <c r="AW827" s="188">
        <f t="shared" si="191"/>
        <v>0</v>
      </c>
      <c r="AX827" s="188">
        <f t="shared" si="191"/>
        <v>0</v>
      </c>
      <c r="AY827" s="188">
        <f t="shared" si="191"/>
        <v>0</v>
      </c>
      <c r="AZ827" s="189">
        <f t="shared" si="191"/>
        <v>0</v>
      </c>
      <c r="BA827" s="188">
        <f t="shared" si="191"/>
        <v>0</v>
      </c>
      <c r="BB827" s="189">
        <f t="shared" si="191"/>
        <v>0</v>
      </c>
      <c r="BC827" s="188">
        <f t="shared" si="191"/>
        <v>0</v>
      </c>
      <c r="BD827" s="188">
        <f t="shared" si="191"/>
        <v>0</v>
      </c>
      <c r="BE827" s="188">
        <f t="shared" si="191"/>
        <v>0</v>
      </c>
      <c r="BF827" s="189">
        <f t="shared" si="191"/>
        <v>0</v>
      </c>
      <c r="BG827" s="189">
        <f t="shared" si="191"/>
        <v>0</v>
      </c>
      <c r="BH827" s="188">
        <f t="shared" si="191"/>
        <v>0</v>
      </c>
      <c r="BI827" s="188">
        <f t="shared" si="191"/>
        <v>0</v>
      </c>
      <c r="BJ827" s="189">
        <f t="shared" si="191"/>
        <v>0</v>
      </c>
      <c r="BK827" s="189">
        <f t="shared" si="191"/>
        <v>0</v>
      </c>
      <c r="BL827" s="102"/>
      <c r="BM827" s="102"/>
      <c r="BN827" s="102"/>
      <c r="BO827" s="102"/>
      <c r="BP827" s="102"/>
      <c r="BQ827" s="102"/>
      <c r="BR827" s="102"/>
      <c r="BS827" s="102"/>
      <c r="BT827" s="102"/>
      <c r="BU827" s="102"/>
      <c r="BV827" s="102"/>
      <c r="BW827" s="102"/>
      <c r="BX827" s="102"/>
      <c r="BY827" s="102"/>
      <c r="BZ827" s="102"/>
      <c r="CA827" s="102"/>
      <c r="CB827" s="102"/>
      <c r="CC827" s="102"/>
      <c r="CD827" s="102"/>
      <c r="CE827" s="102"/>
      <c r="CF827" s="102"/>
      <c r="CG827" s="102"/>
      <c r="CH827" s="102"/>
      <c r="CI827" s="102"/>
      <c r="CJ827" s="102"/>
      <c r="CK827" s="9"/>
      <c r="CL827" s="9"/>
      <c r="CM827" s="9"/>
      <c r="CN827" s="9"/>
      <c r="CO827" s="9"/>
      <c r="CP827" s="9"/>
      <c r="CQ827" s="9"/>
      <c r="CR827" s="9"/>
      <c r="CS827" s="9"/>
      <c r="CT827" s="9"/>
      <c r="CU827" s="9"/>
      <c r="CV827" s="9"/>
      <c r="CW827" s="9"/>
    </row>
    <row r="828" spans="1:101" s="1" customFormat="1">
      <c r="A828" s="232"/>
      <c r="B828" s="1796"/>
      <c r="C828" s="61" t="s">
        <v>263</v>
      </c>
      <c r="D828" s="188">
        <f t="shared" si="189"/>
        <v>546</v>
      </c>
      <c r="E828" s="188">
        <f t="shared" si="189"/>
        <v>455.28</v>
      </c>
      <c r="F828" s="188">
        <f t="shared" si="189"/>
        <v>273</v>
      </c>
      <c r="G828" s="189">
        <f t="shared" si="189"/>
        <v>227.64</v>
      </c>
      <c r="H828" s="180"/>
      <c r="I828" s="183"/>
      <c r="J828" s="180"/>
      <c r="K828" s="180"/>
      <c r="L828" s="180"/>
      <c r="M828" s="183"/>
      <c r="N828" s="183"/>
      <c r="O828" s="180"/>
      <c r="P828" s="180"/>
      <c r="Q828" s="183"/>
      <c r="R828" s="180"/>
      <c r="T828" s="9"/>
      <c r="W828" s="65"/>
      <c r="X828" s="66" t="e">
        <f t="shared" si="182"/>
        <v>#DIV/0!</v>
      </c>
      <c r="AC828" s="1796"/>
      <c r="AD828" s="61" t="s">
        <v>263</v>
      </c>
      <c r="AE828" s="188">
        <f t="shared" si="190"/>
        <v>51.62</v>
      </c>
      <c r="AF828" s="188">
        <f t="shared" si="190"/>
        <v>0</v>
      </c>
      <c r="AG828" s="188">
        <f t="shared" si="190"/>
        <v>0</v>
      </c>
      <c r="AH828" s="189">
        <f t="shared" si="190"/>
        <v>45.82</v>
      </c>
      <c r="AI828" s="188">
        <f t="shared" si="190"/>
        <v>244.76</v>
      </c>
      <c r="AJ828" s="191"/>
      <c r="AK828" s="9"/>
      <c r="AL828" s="9"/>
      <c r="AM828" s="9"/>
      <c r="AN828" s="191"/>
      <c r="AO828" s="191"/>
      <c r="AP828" s="9"/>
      <c r="AQ828" s="9"/>
      <c r="AR828" s="191"/>
      <c r="AS828" s="9"/>
      <c r="AT828" s="9"/>
      <c r="AU828" s="1796"/>
      <c r="AV828" s="61" t="s">
        <v>263</v>
      </c>
      <c r="AW828" s="188">
        <f t="shared" si="191"/>
        <v>30.34</v>
      </c>
      <c r="AX828" s="188">
        <f t="shared" si="191"/>
        <v>0</v>
      </c>
      <c r="AY828" s="188">
        <f t="shared" si="191"/>
        <v>0</v>
      </c>
      <c r="AZ828" s="189">
        <f t="shared" si="191"/>
        <v>27.060000000000002</v>
      </c>
      <c r="BA828" s="188">
        <f t="shared" si="191"/>
        <v>145.14000000000001</v>
      </c>
      <c r="BB828" s="189">
        <f t="shared" si="191"/>
        <v>0</v>
      </c>
      <c r="BC828" s="188">
        <f t="shared" si="191"/>
        <v>0</v>
      </c>
      <c r="BD828" s="188">
        <f t="shared" si="191"/>
        <v>0</v>
      </c>
      <c r="BE828" s="188">
        <f t="shared" si="191"/>
        <v>0</v>
      </c>
      <c r="BF828" s="189">
        <f t="shared" si="191"/>
        <v>0</v>
      </c>
      <c r="BG828" s="189">
        <f t="shared" si="191"/>
        <v>0</v>
      </c>
      <c r="BH828" s="188">
        <f t="shared" si="191"/>
        <v>0</v>
      </c>
      <c r="BI828" s="188">
        <f t="shared" si="191"/>
        <v>0</v>
      </c>
      <c r="BJ828" s="189">
        <f t="shared" si="191"/>
        <v>0</v>
      </c>
      <c r="BK828" s="189">
        <f t="shared" si="191"/>
        <v>54.940000000000005</v>
      </c>
      <c r="BL828" s="102"/>
      <c r="BM828" s="102"/>
      <c r="BN828" s="102"/>
      <c r="BO828" s="102"/>
      <c r="BP828" s="102"/>
      <c r="BQ828" s="102"/>
      <c r="BR828" s="102"/>
      <c r="BS828" s="102"/>
      <c r="BT828" s="102"/>
      <c r="BU828" s="102"/>
      <c r="BV828" s="102"/>
      <c r="BW828" s="102"/>
      <c r="BX828" s="102"/>
      <c r="BY828" s="102"/>
      <c r="BZ828" s="102"/>
      <c r="CA828" s="102"/>
      <c r="CB828" s="102"/>
      <c r="CC828" s="102"/>
      <c r="CD828" s="102"/>
      <c r="CE828" s="102"/>
      <c r="CF828" s="102"/>
      <c r="CG828" s="102"/>
      <c r="CH828" s="102"/>
      <c r="CI828" s="102"/>
      <c r="CJ828" s="102"/>
      <c r="CK828" s="9"/>
      <c r="CL828" s="9"/>
      <c r="CM828" s="9"/>
      <c r="CN828" s="9"/>
      <c r="CO828" s="9"/>
      <c r="CP828" s="9"/>
      <c r="CQ828" s="9"/>
      <c r="CR828" s="9"/>
      <c r="CS828" s="9"/>
      <c r="CT828" s="9"/>
      <c r="CU828" s="9"/>
      <c r="CV828" s="9"/>
      <c r="CW828" s="9"/>
    </row>
    <row r="829" spans="1:101" s="1" customFormat="1">
      <c r="A829" s="232"/>
      <c r="B829" s="1796"/>
      <c r="C829" s="61" t="s">
        <v>264</v>
      </c>
      <c r="D829" s="188">
        <f t="shared" si="189"/>
        <v>0</v>
      </c>
      <c r="E829" s="188">
        <f t="shared" si="189"/>
        <v>0</v>
      </c>
      <c r="F829" s="188">
        <f t="shared" si="189"/>
        <v>0</v>
      </c>
      <c r="G829" s="189">
        <f t="shared" si="189"/>
        <v>0</v>
      </c>
      <c r="H829" s="180"/>
      <c r="I829" s="183"/>
      <c r="J829" s="180"/>
      <c r="K829" s="180"/>
      <c r="L829" s="180"/>
      <c r="M829" s="183"/>
      <c r="N829" s="183"/>
      <c r="O829" s="180"/>
      <c r="P829" s="180"/>
      <c r="Q829" s="183"/>
      <c r="R829" s="180"/>
      <c r="T829" s="9"/>
      <c r="W829" s="65"/>
      <c r="X829" s="66" t="e">
        <f t="shared" si="182"/>
        <v>#DIV/0!</v>
      </c>
      <c r="AC829" s="1796"/>
      <c r="AD829" s="61" t="s">
        <v>264</v>
      </c>
      <c r="AE829" s="188">
        <f t="shared" si="190"/>
        <v>0</v>
      </c>
      <c r="AF829" s="188">
        <f t="shared" si="190"/>
        <v>0</v>
      </c>
      <c r="AG829" s="188">
        <f t="shared" si="190"/>
        <v>0</v>
      </c>
      <c r="AH829" s="189">
        <f t="shared" si="190"/>
        <v>0</v>
      </c>
      <c r="AI829" s="188">
        <f t="shared" si="190"/>
        <v>0</v>
      </c>
      <c r="AJ829" s="191"/>
      <c r="AK829" s="9"/>
      <c r="AL829" s="9"/>
      <c r="AM829" s="9"/>
      <c r="AN829" s="191"/>
      <c r="AO829" s="191"/>
      <c r="AP829" s="9"/>
      <c r="AQ829" s="9"/>
      <c r="AR829" s="191"/>
      <c r="AS829" s="9"/>
      <c r="AT829" s="9"/>
      <c r="AU829" s="1796"/>
      <c r="AV829" s="61" t="s">
        <v>264</v>
      </c>
      <c r="AW829" s="188">
        <f t="shared" si="191"/>
        <v>0</v>
      </c>
      <c r="AX829" s="188">
        <f t="shared" si="191"/>
        <v>0</v>
      </c>
      <c r="AY829" s="188">
        <f t="shared" si="191"/>
        <v>0</v>
      </c>
      <c r="AZ829" s="189">
        <f t="shared" si="191"/>
        <v>0</v>
      </c>
      <c r="BA829" s="188">
        <f t="shared" si="191"/>
        <v>0</v>
      </c>
      <c r="BB829" s="189">
        <f t="shared" si="191"/>
        <v>0</v>
      </c>
      <c r="BC829" s="188">
        <f t="shared" si="191"/>
        <v>0</v>
      </c>
      <c r="BD829" s="188">
        <f t="shared" si="191"/>
        <v>0</v>
      </c>
      <c r="BE829" s="188">
        <f t="shared" si="191"/>
        <v>0</v>
      </c>
      <c r="BF829" s="189">
        <f t="shared" si="191"/>
        <v>0</v>
      </c>
      <c r="BG829" s="189">
        <f t="shared" si="191"/>
        <v>0</v>
      </c>
      <c r="BH829" s="188">
        <f t="shared" si="191"/>
        <v>0</v>
      </c>
      <c r="BI829" s="188">
        <f t="shared" si="191"/>
        <v>0</v>
      </c>
      <c r="BJ829" s="189">
        <f t="shared" si="191"/>
        <v>0</v>
      </c>
      <c r="BK829" s="189">
        <f t="shared" si="191"/>
        <v>0</v>
      </c>
      <c r="BL829" s="102"/>
      <c r="BM829" s="102"/>
      <c r="BN829" s="102"/>
      <c r="BO829" s="102"/>
      <c r="BP829" s="102"/>
      <c r="BQ829" s="102"/>
      <c r="BR829" s="102"/>
      <c r="BS829" s="102"/>
      <c r="BT829" s="102"/>
      <c r="BU829" s="102"/>
      <c r="BV829" s="102"/>
      <c r="BW829" s="102"/>
      <c r="BX829" s="102"/>
      <c r="BY829" s="102"/>
      <c r="BZ829" s="102"/>
      <c r="CA829" s="102"/>
      <c r="CB829" s="102"/>
      <c r="CC829" s="102"/>
      <c r="CD829" s="102"/>
      <c r="CE829" s="102"/>
      <c r="CF829" s="102"/>
      <c r="CG829" s="102"/>
      <c r="CH829" s="102"/>
      <c r="CI829" s="102"/>
      <c r="CJ829" s="102"/>
      <c r="CK829" s="9"/>
      <c r="CL829" s="9"/>
      <c r="CM829" s="9"/>
      <c r="CN829" s="9"/>
      <c r="CO829" s="9"/>
      <c r="CP829" s="9"/>
      <c r="CQ829" s="9"/>
      <c r="CR829" s="9"/>
      <c r="CS829" s="9"/>
      <c r="CT829" s="9"/>
      <c r="CU829" s="9"/>
      <c r="CV829" s="9"/>
      <c r="CW829" s="9"/>
    </row>
    <row r="830" spans="1:101" s="1" customFormat="1">
      <c r="A830" s="232"/>
      <c r="B830" s="1796"/>
      <c r="C830" s="61" t="s">
        <v>265</v>
      </c>
      <c r="D830" s="188">
        <f t="shared" si="189"/>
        <v>5921.5</v>
      </c>
      <c r="E830" s="188">
        <f t="shared" si="189"/>
        <v>4937.62</v>
      </c>
      <c r="F830" s="188">
        <f t="shared" si="189"/>
        <v>2960.75</v>
      </c>
      <c r="G830" s="189">
        <f t="shared" si="189"/>
        <v>2468.81</v>
      </c>
      <c r="H830" s="180"/>
      <c r="I830" s="183"/>
      <c r="J830" s="180"/>
      <c r="K830" s="180"/>
      <c r="L830" s="180"/>
      <c r="M830" s="183"/>
      <c r="N830" s="183"/>
      <c r="O830" s="180"/>
      <c r="P830" s="180"/>
      <c r="Q830" s="183"/>
      <c r="R830" s="180"/>
      <c r="T830" s="9"/>
      <c r="W830" s="65"/>
      <c r="X830" s="66" t="e">
        <f t="shared" si="182"/>
        <v>#DIV/0!</v>
      </c>
      <c r="AC830" s="1796"/>
      <c r="AD830" s="61" t="s">
        <v>265</v>
      </c>
      <c r="AE830" s="188">
        <f t="shared" si="190"/>
        <v>345.32</v>
      </c>
      <c r="AF830" s="188">
        <f t="shared" si="190"/>
        <v>0</v>
      </c>
      <c r="AG830" s="188">
        <f t="shared" si="190"/>
        <v>0</v>
      </c>
      <c r="AH830" s="189">
        <f t="shared" si="190"/>
        <v>306.52000000000004</v>
      </c>
      <c r="AI830" s="188">
        <f t="shared" si="190"/>
        <v>1637.36</v>
      </c>
      <c r="AJ830" s="191"/>
      <c r="AK830" s="9"/>
      <c r="AL830" s="9"/>
      <c r="AM830" s="9"/>
      <c r="AN830" s="191"/>
      <c r="AO830" s="191"/>
      <c r="AP830" s="9"/>
      <c r="AQ830" s="9"/>
      <c r="AR830" s="191"/>
      <c r="AS830" s="9"/>
      <c r="AT830" s="9"/>
      <c r="AU830" s="1796"/>
      <c r="AV830" s="61" t="s">
        <v>265</v>
      </c>
      <c r="AW830" s="188">
        <f t="shared" si="191"/>
        <v>450.65999999999997</v>
      </c>
      <c r="AX830" s="188">
        <f t="shared" si="191"/>
        <v>0</v>
      </c>
      <c r="AY830" s="188">
        <f t="shared" si="191"/>
        <v>0</v>
      </c>
      <c r="AZ830" s="189">
        <f t="shared" si="191"/>
        <v>401.94</v>
      </c>
      <c r="BA830" s="188">
        <f t="shared" si="191"/>
        <v>2155.86</v>
      </c>
      <c r="BB830" s="189">
        <f t="shared" si="191"/>
        <v>0</v>
      </c>
      <c r="BC830" s="188">
        <f t="shared" si="191"/>
        <v>0</v>
      </c>
      <c r="BD830" s="188">
        <f t="shared" si="191"/>
        <v>0</v>
      </c>
      <c r="BE830" s="188">
        <f t="shared" si="191"/>
        <v>0</v>
      </c>
      <c r="BF830" s="189">
        <f t="shared" si="191"/>
        <v>0</v>
      </c>
      <c r="BG830" s="189">
        <f t="shared" si="191"/>
        <v>0</v>
      </c>
      <c r="BH830" s="188">
        <f t="shared" si="191"/>
        <v>0</v>
      </c>
      <c r="BI830" s="188">
        <f t="shared" si="191"/>
        <v>0</v>
      </c>
      <c r="BJ830" s="189">
        <f t="shared" si="191"/>
        <v>0</v>
      </c>
      <c r="BK830" s="189">
        <f t="shared" si="191"/>
        <v>816.06000000000006</v>
      </c>
      <c r="BL830" s="102"/>
      <c r="BM830" s="102"/>
      <c r="BN830" s="102"/>
      <c r="BO830" s="102"/>
      <c r="BP830" s="102"/>
      <c r="BQ830" s="102"/>
      <c r="BR830" s="102"/>
      <c r="BS830" s="102"/>
      <c r="BT830" s="102"/>
      <c r="BU830" s="102"/>
      <c r="BV830" s="102"/>
      <c r="BW830" s="102"/>
      <c r="BX830" s="102"/>
      <c r="BY830" s="102"/>
      <c r="BZ830" s="102"/>
      <c r="CA830" s="102"/>
      <c r="CB830" s="102"/>
      <c r="CC830" s="102"/>
      <c r="CD830" s="102"/>
      <c r="CE830" s="102"/>
      <c r="CF830" s="102"/>
      <c r="CG830" s="102"/>
      <c r="CH830" s="102"/>
      <c r="CI830" s="102"/>
      <c r="CJ830" s="102"/>
      <c r="CK830" s="9"/>
      <c r="CL830" s="9"/>
      <c r="CM830" s="9"/>
      <c r="CN830" s="9"/>
      <c r="CO830" s="9"/>
      <c r="CP830" s="9"/>
      <c r="CQ830" s="9"/>
      <c r="CR830" s="9"/>
      <c r="CS830" s="9"/>
      <c r="CT830" s="9"/>
      <c r="CU830" s="9"/>
      <c r="CV830" s="9"/>
      <c r="CW830" s="9"/>
    </row>
    <row r="831" spans="1:101" s="1" customFormat="1">
      <c r="A831" s="232"/>
      <c r="B831" s="1796"/>
      <c r="C831" s="61" t="s">
        <v>266</v>
      </c>
      <c r="D831" s="188">
        <f t="shared" si="189"/>
        <v>2041</v>
      </c>
      <c r="E831" s="188">
        <f t="shared" si="189"/>
        <v>1701.8799999999999</v>
      </c>
      <c r="F831" s="188">
        <f t="shared" si="189"/>
        <v>1020.5</v>
      </c>
      <c r="G831" s="189">
        <f t="shared" si="189"/>
        <v>850.93999999999994</v>
      </c>
      <c r="H831" s="180"/>
      <c r="I831" s="183"/>
      <c r="J831" s="180"/>
      <c r="K831" s="180"/>
      <c r="L831" s="180"/>
      <c r="M831" s="183"/>
      <c r="N831" s="183"/>
      <c r="O831" s="180"/>
      <c r="P831" s="180"/>
      <c r="Q831" s="183"/>
      <c r="R831" s="180"/>
      <c r="T831" s="9"/>
      <c r="W831" s="65"/>
      <c r="X831" s="66" t="e">
        <f t="shared" si="182"/>
        <v>#DIV/0!</v>
      </c>
      <c r="AC831" s="1796"/>
      <c r="AD831" s="61" t="s">
        <v>266</v>
      </c>
      <c r="AE831" s="188">
        <f t="shared" si="190"/>
        <v>71.2</v>
      </c>
      <c r="AF831" s="188">
        <f t="shared" si="190"/>
        <v>0</v>
      </c>
      <c r="AG831" s="188">
        <f t="shared" si="190"/>
        <v>0</v>
      </c>
      <c r="AH831" s="189">
        <f t="shared" si="190"/>
        <v>63.2</v>
      </c>
      <c r="AI831" s="188">
        <f t="shared" si="190"/>
        <v>337.59999999999997</v>
      </c>
      <c r="AJ831" s="191"/>
      <c r="AK831" s="9"/>
      <c r="AL831" s="9"/>
      <c r="AM831" s="9"/>
      <c r="AN831" s="191"/>
      <c r="AO831" s="191"/>
      <c r="AP831" s="9"/>
      <c r="AQ831" s="9"/>
      <c r="AR831" s="191"/>
      <c r="AS831" s="9"/>
      <c r="AT831" s="9"/>
      <c r="AU831" s="1796"/>
      <c r="AV831" s="61" t="s">
        <v>266</v>
      </c>
      <c r="AW831" s="188">
        <f t="shared" si="191"/>
        <v>601.99</v>
      </c>
      <c r="AX831" s="188">
        <f t="shared" si="191"/>
        <v>0</v>
      </c>
      <c r="AY831" s="188">
        <f t="shared" si="191"/>
        <v>0</v>
      </c>
      <c r="AZ831" s="189">
        <f t="shared" si="191"/>
        <v>536.91000000000008</v>
      </c>
      <c r="BA831" s="188">
        <f t="shared" si="191"/>
        <v>2879.79</v>
      </c>
      <c r="BB831" s="189">
        <f t="shared" si="191"/>
        <v>0</v>
      </c>
      <c r="BC831" s="188">
        <f t="shared" si="191"/>
        <v>0</v>
      </c>
      <c r="BD831" s="188">
        <f t="shared" si="191"/>
        <v>0</v>
      </c>
      <c r="BE831" s="188">
        <f t="shared" si="191"/>
        <v>0</v>
      </c>
      <c r="BF831" s="189">
        <f t="shared" si="191"/>
        <v>0</v>
      </c>
      <c r="BG831" s="189">
        <f t="shared" si="191"/>
        <v>0</v>
      </c>
      <c r="BH831" s="188">
        <f t="shared" si="191"/>
        <v>0</v>
      </c>
      <c r="BI831" s="188">
        <f t="shared" si="191"/>
        <v>0</v>
      </c>
      <c r="BJ831" s="189">
        <f t="shared" si="191"/>
        <v>0</v>
      </c>
      <c r="BK831" s="189">
        <f t="shared" si="191"/>
        <v>1090.0900000000001</v>
      </c>
      <c r="BL831" s="102"/>
      <c r="BM831" s="102"/>
      <c r="BN831" s="102"/>
      <c r="BO831" s="102"/>
      <c r="BP831" s="102"/>
      <c r="BQ831" s="102"/>
      <c r="BR831" s="102"/>
      <c r="BS831" s="102"/>
      <c r="BT831" s="102"/>
      <c r="BU831" s="102"/>
      <c r="BV831" s="102"/>
      <c r="BW831" s="102"/>
      <c r="BX831" s="102"/>
      <c r="BY831" s="102"/>
      <c r="BZ831" s="102"/>
      <c r="CA831" s="102"/>
      <c r="CB831" s="102"/>
      <c r="CC831" s="102"/>
      <c r="CD831" s="102"/>
      <c r="CE831" s="102"/>
      <c r="CF831" s="102"/>
      <c r="CG831" s="102"/>
      <c r="CH831" s="102"/>
      <c r="CI831" s="102"/>
      <c r="CJ831" s="102"/>
      <c r="CK831" s="9"/>
      <c r="CL831" s="9"/>
      <c r="CM831" s="9"/>
      <c r="CN831" s="9"/>
      <c r="CO831" s="9"/>
      <c r="CP831" s="9"/>
      <c r="CQ831" s="9"/>
      <c r="CR831" s="9"/>
      <c r="CS831" s="9"/>
      <c r="CT831" s="9"/>
      <c r="CU831" s="9"/>
      <c r="CV831" s="9"/>
      <c r="CW831" s="9"/>
    </row>
    <row r="832" spans="1:101" s="1" customFormat="1">
      <c r="A832" s="232"/>
      <c r="B832" s="1796"/>
      <c r="C832" s="61" t="s">
        <v>268</v>
      </c>
      <c r="D832" s="188">
        <f t="shared" si="189"/>
        <v>0</v>
      </c>
      <c r="E832" s="188">
        <f t="shared" si="189"/>
        <v>0</v>
      </c>
      <c r="F832" s="188">
        <f t="shared" si="189"/>
        <v>0</v>
      </c>
      <c r="G832" s="189">
        <f t="shared" si="189"/>
        <v>0</v>
      </c>
      <c r="H832" s="180"/>
      <c r="I832" s="183"/>
      <c r="J832" s="180"/>
      <c r="K832" s="180"/>
      <c r="L832" s="180"/>
      <c r="M832" s="183"/>
      <c r="N832" s="183"/>
      <c r="O832" s="180"/>
      <c r="P832" s="180"/>
      <c r="Q832" s="183"/>
      <c r="R832" s="180"/>
      <c r="T832" s="9"/>
      <c r="W832" s="65"/>
      <c r="X832" s="66" t="e">
        <f t="shared" si="182"/>
        <v>#DIV/0!</v>
      </c>
      <c r="AC832" s="1796"/>
      <c r="AD832" s="61" t="s">
        <v>268</v>
      </c>
      <c r="AE832" s="188">
        <f t="shared" si="190"/>
        <v>0</v>
      </c>
      <c r="AF832" s="188">
        <f t="shared" si="190"/>
        <v>0</v>
      </c>
      <c r="AG832" s="188">
        <f t="shared" si="190"/>
        <v>0</v>
      </c>
      <c r="AH832" s="189">
        <f t="shared" si="190"/>
        <v>0</v>
      </c>
      <c r="AI832" s="188">
        <f t="shared" si="190"/>
        <v>0</v>
      </c>
      <c r="AJ832" s="191"/>
      <c r="AK832" s="9"/>
      <c r="AL832" s="9"/>
      <c r="AM832" s="9"/>
      <c r="AN832" s="191"/>
      <c r="AO832" s="191"/>
      <c r="AP832" s="9"/>
      <c r="AQ832" s="9"/>
      <c r="AR832" s="191"/>
      <c r="AS832" s="9"/>
      <c r="AT832" s="9"/>
      <c r="AU832" s="1796"/>
      <c r="AV832" s="61" t="s">
        <v>268</v>
      </c>
      <c r="AW832" s="188">
        <f t="shared" si="191"/>
        <v>0</v>
      </c>
      <c r="AX832" s="188">
        <f t="shared" si="191"/>
        <v>0</v>
      </c>
      <c r="AY832" s="188">
        <f t="shared" si="191"/>
        <v>0</v>
      </c>
      <c r="AZ832" s="189">
        <f t="shared" si="191"/>
        <v>0</v>
      </c>
      <c r="BA832" s="188">
        <f t="shared" si="191"/>
        <v>0</v>
      </c>
      <c r="BB832" s="189">
        <f t="shared" si="191"/>
        <v>0</v>
      </c>
      <c r="BC832" s="188">
        <f t="shared" si="191"/>
        <v>0</v>
      </c>
      <c r="BD832" s="188">
        <f t="shared" si="191"/>
        <v>0</v>
      </c>
      <c r="BE832" s="188">
        <f t="shared" si="191"/>
        <v>0</v>
      </c>
      <c r="BF832" s="189">
        <f t="shared" si="191"/>
        <v>0</v>
      </c>
      <c r="BG832" s="189">
        <f t="shared" si="191"/>
        <v>0</v>
      </c>
      <c r="BH832" s="188">
        <f t="shared" si="191"/>
        <v>0</v>
      </c>
      <c r="BI832" s="188">
        <f t="shared" si="191"/>
        <v>0</v>
      </c>
      <c r="BJ832" s="189">
        <f t="shared" si="191"/>
        <v>0</v>
      </c>
      <c r="BK832" s="189">
        <f t="shared" si="191"/>
        <v>0</v>
      </c>
      <c r="BL832" s="102"/>
      <c r="BM832" s="102"/>
      <c r="BN832" s="102"/>
      <c r="BO832" s="102"/>
      <c r="BP832" s="102"/>
      <c r="BQ832" s="102"/>
      <c r="BR832" s="102"/>
      <c r="BS832" s="102"/>
      <c r="BT832" s="102"/>
      <c r="BU832" s="102"/>
      <c r="BV832" s="102"/>
      <c r="BW832" s="102"/>
      <c r="BX832" s="102"/>
      <c r="BY832" s="102"/>
      <c r="BZ832" s="102"/>
      <c r="CA832" s="102"/>
      <c r="CB832" s="102"/>
      <c r="CC832" s="102"/>
      <c r="CD832" s="102"/>
      <c r="CE832" s="102"/>
      <c r="CF832" s="102"/>
      <c r="CG832" s="102"/>
      <c r="CH832" s="102"/>
      <c r="CI832" s="102"/>
      <c r="CJ832" s="102"/>
      <c r="CK832" s="9"/>
      <c r="CL832" s="9"/>
      <c r="CM832" s="9"/>
      <c r="CN832" s="9"/>
      <c r="CO832" s="9"/>
      <c r="CP832" s="9"/>
      <c r="CQ832" s="9"/>
      <c r="CR832" s="9"/>
      <c r="CS832" s="9"/>
      <c r="CT832" s="9"/>
      <c r="CU832" s="9"/>
      <c r="CV832" s="9"/>
      <c r="CW832" s="9"/>
    </row>
    <row r="833" spans="1:101" s="1" customFormat="1">
      <c r="A833" s="232"/>
      <c r="B833" s="1796"/>
      <c r="C833" s="61" t="s">
        <v>269</v>
      </c>
      <c r="D833" s="188">
        <f t="shared" si="189"/>
        <v>1183</v>
      </c>
      <c r="E833" s="188">
        <f t="shared" si="189"/>
        <v>986.43999999999994</v>
      </c>
      <c r="F833" s="188">
        <f t="shared" si="189"/>
        <v>591.5</v>
      </c>
      <c r="G833" s="189">
        <f t="shared" si="189"/>
        <v>493.21999999999997</v>
      </c>
      <c r="H833" s="180"/>
      <c r="I833" s="183"/>
      <c r="J833" s="180"/>
      <c r="K833" s="180"/>
      <c r="L833" s="180"/>
      <c r="M833" s="183"/>
      <c r="N833" s="183"/>
      <c r="O833" s="180"/>
      <c r="P833" s="180"/>
      <c r="Q833" s="183"/>
      <c r="R833" s="180"/>
      <c r="T833" s="9"/>
      <c r="W833" s="65"/>
      <c r="X833" s="66" t="e">
        <f t="shared" si="182"/>
        <v>#DIV/0!</v>
      </c>
      <c r="AC833" s="1796"/>
      <c r="AD833" s="61" t="s">
        <v>269</v>
      </c>
      <c r="AE833" s="188">
        <f t="shared" si="190"/>
        <v>88.11</v>
      </c>
      <c r="AF833" s="188">
        <f t="shared" si="190"/>
        <v>0</v>
      </c>
      <c r="AG833" s="188">
        <f t="shared" si="190"/>
        <v>0</v>
      </c>
      <c r="AH833" s="189">
        <f t="shared" si="190"/>
        <v>78.210000000000008</v>
      </c>
      <c r="AI833" s="188">
        <f t="shared" si="190"/>
        <v>417.78</v>
      </c>
      <c r="AJ833" s="191"/>
      <c r="AK833" s="9"/>
      <c r="AL833" s="9"/>
      <c r="AM833" s="9"/>
      <c r="AN833" s="191"/>
      <c r="AO833" s="191"/>
      <c r="AP833" s="9"/>
      <c r="AQ833" s="9"/>
      <c r="AR833" s="191"/>
      <c r="AS833" s="9"/>
      <c r="AT833" s="9"/>
      <c r="AU833" s="1796"/>
      <c r="AV833" s="61" t="s">
        <v>269</v>
      </c>
      <c r="AW833" s="188">
        <f t="shared" si="191"/>
        <v>418.46999999999997</v>
      </c>
      <c r="AX833" s="188">
        <f t="shared" si="191"/>
        <v>0</v>
      </c>
      <c r="AY833" s="188">
        <f t="shared" si="191"/>
        <v>0</v>
      </c>
      <c r="AZ833" s="189">
        <f t="shared" si="191"/>
        <v>373.23</v>
      </c>
      <c r="BA833" s="188">
        <f t="shared" si="191"/>
        <v>2001.8700000000001</v>
      </c>
      <c r="BB833" s="189">
        <f t="shared" si="191"/>
        <v>0</v>
      </c>
      <c r="BC833" s="188">
        <f t="shared" si="191"/>
        <v>0</v>
      </c>
      <c r="BD833" s="188">
        <f t="shared" si="191"/>
        <v>0</v>
      </c>
      <c r="BE833" s="188">
        <f t="shared" si="191"/>
        <v>0</v>
      </c>
      <c r="BF833" s="189">
        <f t="shared" si="191"/>
        <v>0</v>
      </c>
      <c r="BG833" s="189">
        <f t="shared" si="191"/>
        <v>0</v>
      </c>
      <c r="BH833" s="188">
        <f t="shared" si="191"/>
        <v>0</v>
      </c>
      <c r="BI833" s="188">
        <f t="shared" si="191"/>
        <v>0</v>
      </c>
      <c r="BJ833" s="189">
        <f t="shared" si="191"/>
        <v>0</v>
      </c>
      <c r="BK833" s="189">
        <f t="shared" si="191"/>
        <v>757.7700000000001</v>
      </c>
      <c r="BL833" s="102"/>
      <c r="BM833" s="102"/>
      <c r="BN833" s="102"/>
      <c r="BO833" s="102"/>
      <c r="BP833" s="102"/>
      <c r="BQ833" s="102"/>
      <c r="BR833" s="102"/>
      <c r="BS833" s="102"/>
      <c r="BT833" s="102"/>
      <c r="BU833" s="102"/>
      <c r="BV833" s="102"/>
      <c r="BW833" s="102"/>
      <c r="BX833" s="102"/>
      <c r="BY833" s="102"/>
      <c r="BZ833" s="102"/>
      <c r="CA833" s="102"/>
      <c r="CB833" s="102"/>
      <c r="CC833" s="102"/>
      <c r="CD833" s="102"/>
      <c r="CE833" s="102"/>
      <c r="CF833" s="102"/>
      <c r="CG833" s="102"/>
      <c r="CH833" s="102"/>
      <c r="CI833" s="102"/>
      <c r="CJ833" s="102"/>
      <c r="CK833" s="9"/>
      <c r="CL833" s="9"/>
      <c r="CM833" s="9"/>
      <c r="CN833" s="9"/>
      <c r="CO833" s="9"/>
      <c r="CP833" s="9"/>
      <c r="CQ833" s="9"/>
      <c r="CR833" s="9"/>
      <c r="CS833" s="9"/>
      <c r="CT833" s="9"/>
      <c r="CU833" s="9"/>
      <c r="CV833" s="9"/>
      <c r="CW833" s="9"/>
    </row>
    <row r="834" spans="1:101" s="1" customFormat="1">
      <c r="A834" s="232"/>
      <c r="B834" s="1796"/>
      <c r="C834" s="61" t="s">
        <v>270</v>
      </c>
      <c r="D834" s="188">
        <f t="shared" si="189"/>
        <v>0</v>
      </c>
      <c r="E834" s="188">
        <f t="shared" si="189"/>
        <v>0</v>
      </c>
      <c r="F834" s="188">
        <f t="shared" si="189"/>
        <v>0</v>
      </c>
      <c r="G834" s="189">
        <f t="shared" si="189"/>
        <v>0</v>
      </c>
      <c r="H834" s="180"/>
      <c r="I834" s="183"/>
      <c r="J834" s="180"/>
      <c r="K834" s="180"/>
      <c r="L834" s="180"/>
      <c r="M834" s="183"/>
      <c r="N834" s="183"/>
      <c r="O834" s="180"/>
      <c r="P834" s="180"/>
      <c r="Q834" s="183"/>
      <c r="R834" s="180"/>
      <c r="T834" s="9"/>
      <c r="W834" s="65"/>
      <c r="X834" s="66" t="e">
        <f t="shared" si="182"/>
        <v>#DIV/0!</v>
      </c>
      <c r="AC834" s="1796"/>
      <c r="AD834" s="61" t="s">
        <v>270</v>
      </c>
      <c r="AE834" s="188">
        <f t="shared" si="190"/>
        <v>49.84</v>
      </c>
      <c r="AF834" s="188">
        <f t="shared" si="190"/>
        <v>0</v>
      </c>
      <c r="AG834" s="188">
        <f t="shared" si="190"/>
        <v>0</v>
      </c>
      <c r="AH834" s="189">
        <f t="shared" si="190"/>
        <v>44.24</v>
      </c>
      <c r="AI834" s="188">
        <f t="shared" si="190"/>
        <v>236.32</v>
      </c>
      <c r="AJ834" s="191"/>
      <c r="AK834" s="9"/>
      <c r="AL834" s="9"/>
      <c r="AM834" s="9"/>
      <c r="AN834" s="191"/>
      <c r="AO834" s="191"/>
      <c r="AP834" s="9"/>
      <c r="AQ834" s="9"/>
      <c r="AR834" s="191"/>
      <c r="AS834" s="9"/>
      <c r="AT834" s="9"/>
      <c r="AU834" s="1796"/>
      <c r="AV834" s="61" t="s">
        <v>270</v>
      </c>
      <c r="AW834" s="188">
        <f t="shared" si="191"/>
        <v>14.43</v>
      </c>
      <c r="AX834" s="188">
        <f t="shared" si="191"/>
        <v>0</v>
      </c>
      <c r="AY834" s="188">
        <f t="shared" si="191"/>
        <v>0</v>
      </c>
      <c r="AZ834" s="189">
        <f t="shared" si="191"/>
        <v>12.870000000000001</v>
      </c>
      <c r="BA834" s="188">
        <f t="shared" si="191"/>
        <v>69.03</v>
      </c>
      <c r="BB834" s="189">
        <f t="shared" si="191"/>
        <v>0</v>
      </c>
      <c r="BC834" s="188">
        <f t="shared" si="191"/>
        <v>0</v>
      </c>
      <c r="BD834" s="188">
        <f t="shared" si="191"/>
        <v>0</v>
      </c>
      <c r="BE834" s="188">
        <f t="shared" si="191"/>
        <v>0</v>
      </c>
      <c r="BF834" s="189">
        <f t="shared" si="191"/>
        <v>0</v>
      </c>
      <c r="BG834" s="189">
        <f t="shared" si="191"/>
        <v>0</v>
      </c>
      <c r="BH834" s="188">
        <f t="shared" si="191"/>
        <v>0</v>
      </c>
      <c r="BI834" s="188">
        <f t="shared" si="191"/>
        <v>0</v>
      </c>
      <c r="BJ834" s="189">
        <f t="shared" si="191"/>
        <v>0</v>
      </c>
      <c r="BK834" s="189">
        <f t="shared" si="191"/>
        <v>26.130000000000003</v>
      </c>
      <c r="BL834" s="102"/>
      <c r="BM834" s="102"/>
      <c r="BN834" s="102"/>
      <c r="BO834" s="102"/>
      <c r="BP834" s="102"/>
      <c r="BQ834" s="102"/>
      <c r="BR834" s="102"/>
      <c r="BS834" s="102"/>
      <c r="BT834" s="102"/>
      <c r="BU834" s="102"/>
      <c r="BV834" s="102"/>
      <c r="BW834" s="102"/>
      <c r="BX834" s="102"/>
      <c r="BY834" s="102"/>
      <c r="BZ834" s="102"/>
      <c r="CA834" s="102"/>
      <c r="CB834" s="102"/>
      <c r="CC834" s="102"/>
      <c r="CD834" s="102"/>
      <c r="CE834" s="102"/>
      <c r="CF834" s="102"/>
      <c r="CG834" s="102"/>
      <c r="CH834" s="102"/>
      <c r="CI834" s="102"/>
      <c r="CJ834" s="102"/>
      <c r="CK834" s="9"/>
      <c r="CL834" s="9"/>
      <c r="CM834" s="9"/>
      <c r="CN834" s="9"/>
      <c r="CO834" s="9"/>
      <c r="CP834" s="9"/>
      <c r="CQ834" s="9"/>
      <c r="CR834" s="9"/>
      <c r="CS834" s="9"/>
      <c r="CT834" s="9"/>
      <c r="CU834" s="9"/>
      <c r="CV834" s="9"/>
      <c r="CW834" s="9"/>
    </row>
    <row r="835" spans="1:101" s="1" customFormat="1">
      <c r="A835" s="232"/>
      <c r="B835" s="1796"/>
      <c r="C835" s="61" t="s">
        <v>271</v>
      </c>
      <c r="D835" s="188">
        <f t="shared" si="189"/>
        <v>6.5</v>
      </c>
      <c r="E835" s="188">
        <f t="shared" si="189"/>
        <v>5.42</v>
      </c>
      <c r="F835" s="188">
        <f t="shared" si="189"/>
        <v>3.25</v>
      </c>
      <c r="G835" s="189">
        <f t="shared" si="189"/>
        <v>2.71</v>
      </c>
      <c r="H835" s="180"/>
      <c r="I835" s="183"/>
      <c r="J835" s="180"/>
      <c r="K835" s="180"/>
      <c r="L835" s="180"/>
      <c r="M835" s="183"/>
      <c r="N835" s="183"/>
      <c r="O835" s="180"/>
      <c r="P835" s="180"/>
      <c r="Q835" s="183"/>
      <c r="R835" s="180"/>
      <c r="T835" s="9"/>
      <c r="W835" s="65"/>
      <c r="X835" s="66" t="e">
        <f t="shared" si="182"/>
        <v>#DIV/0!</v>
      </c>
      <c r="AC835" s="1796"/>
      <c r="AD835" s="61" t="s">
        <v>271</v>
      </c>
      <c r="AE835" s="188">
        <f t="shared" si="190"/>
        <v>0.89</v>
      </c>
      <c r="AF835" s="188">
        <f t="shared" si="190"/>
        <v>0</v>
      </c>
      <c r="AG835" s="188">
        <f t="shared" si="190"/>
        <v>0</v>
      </c>
      <c r="AH835" s="189">
        <f t="shared" si="190"/>
        <v>0.79</v>
      </c>
      <c r="AI835" s="188">
        <f t="shared" si="190"/>
        <v>4.22</v>
      </c>
      <c r="AJ835" s="191"/>
      <c r="AK835" s="9"/>
      <c r="AL835" s="9"/>
      <c r="AM835" s="9"/>
      <c r="AN835" s="191"/>
      <c r="AO835" s="191"/>
      <c r="AP835" s="9"/>
      <c r="AQ835" s="9"/>
      <c r="AR835" s="191"/>
      <c r="AS835" s="9"/>
      <c r="AT835" s="9"/>
      <c r="AU835" s="1796"/>
      <c r="AV835" s="61" t="s">
        <v>271</v>
      </c>
      <c r="AW835" s="188">
        <f t="shared" si="191"/>
        <v>0</v>
      </c>
      <c r="AX835" s="188">
        <f t="shared" si="191"/>
        <v>0</v>
      </c>
      <c r="AY835" s="188">
        <f t="shared" si="191"/>
        <v>0</v>
      </c>
      <c r="AZ835" s="189">
        <f t="shared" si="191"/>
        <v>0</v>
      </c>
      <c r="BA835" s="188">
        <f t="shared" si="191"/>
        <v>0</v>
      </c>
      <c r="BB835" s="189">
        <f t="shared" si="191"/>
        <v>0</v>
      </c>
      <c r="BC835" s="188">
        <f t="shared" si="191"/>
        <v>0</v>
      </c>
      <c r="BD835" s="188">
        <f t="shared" si="191"/>
        <v>0</v>
      </c>
      <c r="BE835" s="188">
        <f t="shared" si="191"/>
        <v>0</v>
      </c>
      <c r="BF835" s="189">
        <f t="shared" si="191"/>
        <v>0</v>
      </c>
      <c r="BG835" s="189">
        <f t="shared" si="191"/>
        <v>0</v>
      </c>
      <c r="BH835" s="188">
        <f t="shared" si="191"/>
        <v>0</v>
      </c>
      <c r="BI835" s="188">
        <f t="shared" si="191"/>
        <v>0</v>
      </c>
      <c r="BJ835" s="189">
        <f t="shared" si="191"/>
        <v>0</v>
      </c>
      <c r="BK835" s="189">
        <f t="shared" si="191"/>
        <v>0</v>
      </c>
      <c r="BL835" s="102"/>
      <c r="BM835" s="102"/>
      <c r="BN835" s="102"/>
      <c r="BO835" s="102"/>
      <c r="BP835" s="102"/>
      <c r="BQ835" s="102"/>
      <c r="BR835" s="102"/>
      <c r="BS835" s="102"/>
      <c r="BT835" s="102"/>
      <c r="BU835" s="102"/>
      <c r="BV835" s="102"/>
      <c r="BW835" s="102"/>
      <c r="BX835" s="102"/>
      <c r="BY835" s="102"/>
      <c r="BZ835" s="102"/>
      <c r="CA835" s="102"/>
      <c r="CB835" s="102"/>
      <c r="CC835" s="102"/>
      <c r="CD835" s="102"/>
      <c r="CE835" s="102"/>
      <c r="CF835" s="102"/>
      <c r="CG835" s="102"/>
      <c r="CH835" s="102"/>
      <c r="CI835" s="102"/>
      <c r="CJ835" s="102"/>
      <c r="CK835" s="9"/>
      <c r="CL835" s="9"/>
      <c r="CM835" s="9"/>
      <c r="CN835" s="9"/>
      <c r="CO835" s="9"/>
      <c r="CP835" s="9"/>
      <c r="CQ835" s="9"/>
      <c r="CR835" s="9"/>
      <c r="CS835" s="9"/>
      <c r="CT835" s="9"/>
      <c r="CU835" s="9"/>
      <c r="CV835" s="9"/>
      <c r="CW835" s="9"/>
    </row>
    <row r="836" spans="1:101">
      <c r="B836" s="1796"/>
      <c r="C836" s="61" t="s">
        <v>272</v>
      </c>
      <c r="D836" s="188">
        <f t="shared" si="189"/>
        <v>0</v>
      </c>
      <c r="E836" s="188">
        <f t="shared" si="189"/>
        <v>0</v>
      </c>
      <c r="F836" s="188">
        <f t="shared" si="189"/>
        <v>0</v>
      </c>
      <c r="G836" s="189">
        <f t="shared" si="189"/>
        <v>0</v>
      </c>
      <c r="U836" s="1"/>
      <c r="V836" s="1"/>
      <c r="W836" s="65"/>
      <c r="X836" s="66" t="e">
        <f t="shared" si="182"/>
        <v>#DIV/0!</v>
      </c>
      <c r="Y836" s="1"/>
      <c r="Z836" s="1"/>
      <c r="AA836" s="1"/>
      <c r="AB836" s="1"/>
      <c r="AC836" s="1796"/>
      <c r="AD836" s="61" t="s">
        <v>272</v>
      </c>
      <c r="AE836" s="188">
        <f t="shared" si="190"/>
        <v>0</v>
      </c>
      <c r="AF836" s="188">
        <f t="shared" si="190"/>
        <v>0</v>
      </c>
      <c r="AG836" s="188">
        <f t="shared" si="190"/>
        <v>0</v>
      </c>
      <c r="AH836" s="189">
        <f t="shared" si="190"/>
        <v>0</v>
      </c>
      <c r="AI836" s="188">
        <f t="shared" si="190"/>
        <v>0</v>
      </c>
      <c r="AJ836" s="191"/>
      <c r="AK836" s="9"/>
      <c r="AL836" s="9"/>
      <c r="AM836" s="9"/>
      <c r="AN836" s="191"/>
      <c r="AO836" s="191"/>
      <c r="AP836" s="9"/>
      <c r="AQ836" s="9"/>
      <c r="AR836" s="191"/>
      <c r="AS836" s="9"/>
      <c r="AT836" s="9"/>
      <c r="AU836" s="1796"/>
      <c r="AV836" s="61" t="s">
        <v>272</v>
      </c>
      <c r="AW836" s="188">
        <f t="shared" si="191"/>
        <v>0</v>
      </c>
      <c r="AX836" s="188">
        <f t="shared" si="191"/>
        <v>0</v>
      </c>
      <c r="AY836" s="188">
        <f t="shared" si="191"/>
        <v>0</v>
      </c>
      <c r="AZ836" s="189">
        <f t="shared" si="191"/>
        <v>0</v>
      </c>
      <c r="BA836" s="188">
        <f t="shared" si="191"/>
        <v>0</v>
      </c>
      <c r="BB836" s="189">
        <f t="shared" si="191"/>
        <v>0</v>
      </c>
      <c r="BC836" s="188">
        <f t="shared" si="191"/>
        <v>0</v>
      </c>
      <c r="BD836" s="188">
        <f t="shared" si="191"/>
        <v>0</v>
      </c>
      <c r="BE836" s="188">
        <f t="shared" si="191"/>
        <v>0</v>
      </c>
      <c r="BF836" s="189">
        <f t="shared" si="191"/>
        <v>0</v>
      </c>
      <c r="BG836" s="189">
        <f t="shared" si="191"/>
        <v>0</v>
      </c>
      <c r="BH836" s="188">
        <f t="shared" si="191"/>
        <v>0</v>
      </c>
      <c r="BI836" s="188">
        <f t="shared" si="191"/>
        <v>0</v>
      </c>
      <c r="BJ836" s="189">
        <f t="shared" si="191"/>
        <v>0</v>
      </c>
      <c r="BK836" s="189">
        <f t="shared" si="191"/>
        <v>0</v>
      </c>
    </row>
    <row r="837" spans="1:101">
      <c r="B837" s="1796"/>
      <c r="C837" s="61" t="s">
        <v>273</v>
      </c>
      <c r="D837" s="188">
        <f t="shared" si="189"/>
        <v>0</v>
      </c>
      <c r="E837" s="188">
        <f t="shared" si="189"/>
        <v>0</v>
      </c>
      <c r="F837" s="188">
        <f t="shared" si="189"/>
        <v>0</v>
      </c>
      <c r="G837" s="189">
        <f t="shared" si="189"/>
        <v>0</v>
      </c>
      <c r="W837" s="65"/>
      <c r="X837" s="66" t="e">
        <f t="shared" si="182"/>
        <v>#DIV/0!</v>
      </c>
      <c r="Y837" s="1"/>
      <c r="Z837" s="1"/>
      <c r="AA837" s="1"/>
      <c r="AB837" s="1"/>
      <c r="AC837" s="1796"/>
      <c r="AD837" s="61" t="s">
        <v>273</v>
      </c>
      <c r="AE837" s="188">
        <f t="shared" si="190"/>
        <v>0</v>
      </c>
      <c r="AF837" s="188">
        <f t="shared" si="190"/>
        <v>0</v>
      </c>
      <c r="AG837" s="188">
        <f t="shared" si="190"/>
        <v>0</v>
      </c>
      <c r="AH837" s="189">
        <f t="shared" si="190"/>
        <v>0</v>
      </c>
      <c r="AI837" s="188">
        <f t="shared" si="190"/>
        <v>0</v>
      </c>
      <c r="AJ837" s="191"/>
      <c r="AK837" s="9"/>
      <c r="AL837" s="9"/>
      <c r="AM837" s="9"/>
      <c r="AN837" s="191"/>
      <c r="AO837" s="191"/>
      <c r="AP837" s="9"/>
      <c r="AQ837" s="9"/>
      <c r="AR837" s="191"/>
      <c r="AS837" s="9"/>
      <c r="AT837" s="9"/>
      <c r="AU837" s="1796"/>
      <c r="AV837" s="61" t="s">
        <v>273</v>
      </c>
      <c r="AW837" s="188">
        <f t="shared" si="191"/>
        <v>74</v>
      </c>
      <c r="AX837" s="188">
        <f t="shared" si="191"/>
        <v>0</v>
      </c>
      <c r="AY837" s="188">
        <f t="shared" si="191"/>
        <v>0</v>
      </c>
      <c r="AZ837" s="189">
        <f t="shared" si="191"/>
        <v>66</v>
      </c>
      <c r="BA837" s="188">
        <f t="shared" si="191"/>
        <v>354</v>
      </c>
      <c r="BB837" s="189">
        <f t="shared" si="191"/>
        <v>0</v>
      </c>
      <c r="BC837" s="188">
        <f t="shared" si="191"/>
        <v>0</v>
      </c>
      <c r="BD837" s="188">
        <f t="shared" si="191"/>
        <v>0</v>
      </c>
      <c r="BE837" s="188">
        <f t="shared" si="191"/>
        <v>0</v>
      </c>
      <c r="BF837" s="189">
        <f t="shared" si="191"/>
        <v>0</v>
      </c>
      <c r="BG837" s="189">
        <f t="shared" si="191"/>
        <v>0</v>
      </c>
      <c r="BH837" s="188">
        <f t="shared" si="191"/>
        <v>0</v>
      </c>
      <c r="BI837" s="188">
        <f t="shared" si="191"/>
        <v>0</v>
      </c>
      <c r="BJ837" s="189">
        <f t="shared" si="191"/>
        <v>0</v>
      </c>
      <c r="BK837" s="189">
        <f t="shared" si="191"/>
        <v>134</v>
      </c>
    </row>
    <row r="838" spans="1:101">
      <c r="B838" s="1796"/>
      <c r="C838" s="61" t="s">
        <v>274</v>
      </c>
      <c r="D838" s="188">
        <f t="shared" ref="D838:G841" si="192">+AQ$2*$E166</f>
        <v>39</v>
      </c>
      <c r="E838" s="188">
        <f t="shared" si="192"/>
        <v>32.519999999999996</v>
      </c>
      <c r="F838" s="188">
        <f t="shared" si="192"/>
        <v>19.5</v>
      </c>
      <c r="G838" s="189">
        <f t="shared" si="192"/>
        <v>16.259999999999998</v>
      </c>
      <c r="W838" s="65"/>
      <c r="X838" s="66" t="e">
        <f t="shared" si="182"/>
        <v>#DIV/0!</v>
      </c>
      <c r="AC838" s="1796"/>
      <c r="AD838" s="61" t="s">
        <v>274</v>
      </c>
      <c r="AE838" s="188">
        <f t="shared" ref="AE838:AI841" si="193">+AQ$7*$D166</f>
        <v>15.13</v>
      </c>
      <c r="AF838" s="188">
        <f t="shared" si="193"/>
        <v>0</v>
      </c>
      <c r="AG838" s="188">
        <f t="shared" si="193"/>
        <v>0</v>
      </c>
      <c r="AH838" s="189">
        <f t="shared" si="193"/>
        <v>13.43</v>
      </c>
      <c r="AI838" s="188">
        <f t="shared" si="193"/>
        <v>71.739999999999995</v>
      </c>
      <c r="AJ838" s="191"/>
      <c r="AK838" s="9"/>
      <c r="AL838" s="9"/>
      <c r="AM838" s="9"/>
      <c r="AN838" s="191"/>
      <c r="AO838" s="191"/>
      <c r="AP838" s="9"/>
      <c r="AQ838" s="9"/>
      <c r="AR838" s="191"/>
      <c r="AS838" s="9"/>
      <c r="AT838" s="9"/>
      <c r="AU838" s="1796"/>
      <c r="AV838" s="61" t="s">
        <v>274</v>
      </c>
      <c r="AW838" s="188">
        <f t="shared" ref="AW838:BK841" si="194">+AQ$8*$C166</f>
        <v>554.26</v>
      </c>
      <c r="AX838" s="188">
        <f t="shared" si="194"/>
        <v>0</v>
      </c>
      <c r="AY838" s="188">
        <f t="shared" si="194"/>
        <v>0</v>
      </c>
      <c r="AZ838" s="189">
        <f t="shared" si="194"/>
        <v>494.34000000000003</v>
      </c>
      <c r="BA838" s="188">
        <f t="shared" si="194"/>
        <v>2651.46</v>
      </c>
      <c r="BB838" s="189">
        <f t="shared" si="194"/>
        <v>0</v>
      </c>
      <c r="BC838" s="188">
        <f t="shared" si="194"/>
        <v>0</v>
      </c>
      <c r="BD838" s="188">
        <f t="shared" si="194"/>
        <v>0</v>
      </c>
      <c r="BE838" s="188">
        <f t="shared" si="194"/>
        <v>0</v>
      </c>
      <c r="BF838" s="189">
        <f t="shared" si="194"/>
        <v>0</v>
      </c>
      <c r="BG838" s="189">
        <f t="shared" si="194"/>
        <v>0</v>
      </c>
      <c r="BH838" s="188">
        <f t="shared" si="194"/>
        <v>0</v>
      </c>
      <c r="BI838" s="188">
        <f t="shared" si="194"/>
        <v>0</v>
      </c>
      <c r="BJ838" s="189">
        <f t="shared" si="194"/>
        <v>0</v>
      </c>
      <c r="BK838" s="189">
        <f t="shared" si="194"/>
        <v>1003.6600000000001</v>
      </c>
    </row>
    <row r="839" spans="1:101">
      <c r="B839" s="1796"/>
      <c r="C839" s="61" t="s">
        <v>275</v>
      </c>
      <c r="D839" s="188">
        <f t="shared" si="192"/>
        <v>0</v>
      </c>
      <c r="E839" s="188">
        <f t="shared" si="192"/>
        <v>0</v>
      </c>
      <c r="F839" s="188">
        <f t="shared" si="192"/>
        <v>0</v>
      </c>
      <c r="G839" s="189">
        <f t="shared" si="192"/>
        <v>0</v>
      </c>
      <c r="W839" s="65"/>
      <c r="X839" s="66" t="e">
        <f t="shared" si="182"/>
        <v>#DIV/0!</v>
      </c>
      <c r="AC839" s="1796"/>
      <c r="AD839" s="61" t="s">
        <v>275</v>
      </c>
      <c r="AE839" s="188">
        <f t="shared" si="193"/>
        <v>161.97999999999999</v>
      </c>
      <c r="AF839" s="188">
        <f t="shared" si="193"/>
        <v>0</v>
      </c>
      <c r="AG839" s="188">
        <f t="shared" si="193"/>
        <v>0</v>
      </c>
      <c r="AH839" s="189">
        <f t="shared" si="193"/>
        <v>143.78</v>
      </c>
      <c r="AI839" s="188">
        <f t="shared" si="193"/>
        <v>768.04</v>
      </c>
      <c r="AJ839" s="191"/>
      <c r="AK839" s="9"/>
      <c r="AL839" s="9"/>
      <c r="AM839" s="9"/>
      <c r="AN839" s="191"/>
      <c r="AO839" s="191"/>
      <c r="AP839" s="9"/>
      <c r="AQ839" s="9"/>
      <c r="AR839" s="191"/>
      <c r="AS839" s="9"/>
      <c r="AT839" s="9"/>
      <c r="AU839" s="1796"/>
      <c r="AV839" s="61" t="s">
        <v>275</v>
      </c>
      <c r="AW839" s="188">
        <f t="shared" si="194"/>
        <v>41.07</v>
      </c>
      <c r="AX839" s="188">
        <f t="shared" si="194"/>
        <v>0</v>
      </c>
      <c r="AY839" s="188">
        <f t="shared" si="194"/>
        <v>0</v>
      </c>
      <c r="AZ839" s="189">
        <f t="shared" si="194"/>
        <v>36.630000000000003</v>
      </c>
      <c r="BA839" s="188">
        <f t="shared" si="194"/>
        <v>196.47</v>
      </c>
      <c r="BB839" s="189">
        <f t="shared" si="194"/>
        <v>0</v>
      </c>
      <c r="BC839" s="188">
        <f t="shared" si="194"/>
        <v>0</v>
      </c>
      <c r="BD839" s="188">
        <f t="shared" si="194"/>
        <v>0</v>
      </c>
      <c r="BE839" s="188">
        <f t="shared" si="194"/>
        <v>0</v>
      </c>
      <c r="BF839" s="189">
        <f t="shared" si="194"/>
        <v>0</v>
      </c>
      <c r="BG839" s="189">
        <f t="shared" si="194"/>
        <v>0</v>
      </c>
      <c r="BH839" s="188">
        <f t="shared" si="194"/>
        <v>0</v>
      </c>
      <c r="BI839" s="188">
        <f t="shared" si="194"/>
        <v>0</v>
      </c>
      <c r="BJ839" s="189">
        <f t="shared" si="194"/>
        <v>0</v>
      </c>
      <c r="BK839" s="189">
        <f t="shared" si="194"/>
        <v>74.37</v>
      </c>
    </row>
    <row r="840" spans="1:101">
      <c r="B840" s="1796"/>
      <c r="C840" s="61" t="s">
        <v>276</v>
      </c>
      <c r="D840" s="188">
        <f t="shared" si="192"/>
        <v>0</v>
      </c>
      <c r="E840" s="188">
        <f t="shared" si="192"/>
        <v>0</v>
      </c>
      <c r="F840" s="188">
        <f t="shared" si="192"/>
        <v>0</v>
      </c>
      <c r="G840" s="189">
        <f t="shared" si="192"/>
        <v>0</v>
      </c>
      <c r="W840" s="65"/>
      <c r="X840" s="66" t="e">
        <f t="shared" si="182"/>
        <v>#DIV/0!</v>
      </c>
      <c r="AC840" s="1796"/>
      <c r="AD840" s="61" t="s">
        <v>276</v>
      </c>
      <c r="AE840" s="188">
        <f t="shared" si="193"/>
        <v>360.45</v>
      </c>
      <c r="AF840" s="188">
        <f t="shared" si="193"/>
        <v>0</v>
      </c>
      <c r="AG840" s="188">
        <f t="shared" si="193"/>
        <v>0</v>
      </c>
      <c r="AH840" s="189">
        <f t="shared" si="193"/>
        <v>319.95</v>
      </c>
      <c r="AI840" s="188">
        <f t="shared" si="193"/>
        <v>1709.1</v>
      </c>
      <c r="AJ840" s="191"/>
      <c r="AK840" s="9"/>
      <c r="AL840" s="9"/>
      <c r="AM840" s="9"/>
      <c r="AN840" s="191"/>
      <c r="AO840" s="191"/>
      <c r="AP840" s="9"/>
      <c r="AQ840" s="9"/>
      <c r="AR840" s="191"/>
      <c r="AS840" s="9"/>
      <c r="AT840" s="9"/>
      <c r="AU840" s="1796"/>
      <c r="AV840" s="61" t="s">
        <v>276</v>
      </c>
      <c r="AW840" s="188">
        <f t="shared" si="194"/>
        <v>462.13</v>
      </c>
      <c r="AX840" s="188">
        <f t="shared" si="194"/>
        <v>0</v>
      </c>
      <c r="AY840" s="188">
        <f t="shared" si="194"/>
        <v>0</v>
      </c>
      <c r="AZ840" s="189">
        <f t="shared" si="194"/>
        <v>412.17</v>
      </c>
      <c r="BA840" s="188">
        <f t="shared" si="194"/>
        <v>2210.73</v>
      </c>
      <c r="BB840" s="189">
        <f t="shared" si="194"/>
        <v>0</v>
      </c>
      <c r="BC840" s="188">
        <f t="shared" si="194"/>
        <v>0</v>
      </c>
      <c r="BD840" s="188">
        <f t="shared" si="194"/>
        <v>0</v>
      </c>
      <c r="BE840" s="188">
        <f t="shared" si="194"/>
        <v>0</v>
      </c>
      <c r="BF840" s="189">
        <f t="shared" si="194"/>
        <v>0</v>
      </c>
      <c r="BG840" s="189">
        <f t="shared" si="194"/>
        <v>0</v>
      </c>
      <c r="BH840" s="188">
        <f t="shared" si="194"/>
        <v>0</v>
      </c>
      <c r="BI840" s="188">
        <f t="shared" si="194"/>
        <v>0</v>
      </c>
      <c r="BJ840" s="189">
        <f t="shared" si="194"/>
        <v>0</v>
      </c>
      <c r="BK840" s="189">
        <f t="shared" si="194"/>
        <v>836.83</v>
      </c>
    </row>
    <row r="841" spans="1:101">
      <c r="B841" s="1796"/>
      <c r="C841" s="61" t="s">
        <v>277</v>
      </c>
      <c r="D841" s="188">
        <f t="shared" si="192"/>
        <v>0</v>
      </c>
      <c r="E841" s="188">
        <f t="shared" si="192"/>
        <v>0</v>
      </c>
      <c r="F841" s="188">
        <f t="shared" si="192"/>
        <v>0</v>
      </c>
      <c r="G841" s="189">
        <f t="shared" si="192"/>
        <v>0</v>
      </c>
      <c r="W841" s="65"/>
      <c r="X841" s="66" t="e">
        <f t="shared" si="182"/>
        <v>#DIV/0!</v>
      </c>
      <c r="AC841" s="1796"/>
      <c r="AD841" s="61" t="s">
        <v>277</v>
      </c>
      <c r="AE841" s="188">
        <f t="shared" si="193"/>
        <v>62.300000000000004</v>
      </c>
      <c r="AF841" s="188">
        <f t="shared" si="193"/>
        <v>0</v>
      </c>
      <c r="AG841" s="188">
        <f t="shared" si="193"/>
        <v>0</v>
      </c>
      <c r="AH841" s="189">
        <f t="shared" si="193"/>
        <v>55.300000000000004</v>
      </c>
      <c r="AI841" s="188">
        <f t="shared" si="193"/>
        <v>295.39999999999998</v>
      </c>
      <c r="AJ841" s="191"/>
      <c r="AK841" s="9"/>
      <c r="AL841" s="9"/>
      <c r="AM841" s="9"/>
      <c r="AN841" s="191"/>
      <c r="AO841" s="191"/>
      <c r="AP841" s="9"/>
      <c r="AQ841" s="9"/>
      <c r="AR841" s="191"/>
      <c r="AS841" s="9"/>
      <c r="AT841" s="9"/>
      <c r="AU841" s="1796"/>
      <c r="AV841" s="210" t="s">
        <v>277</v>
      </c>
      <c r="AW841" s="188">
        <f t="shared" si="194"/>
        <v>51.8</v>
      </c>
      <c r="AX841" s="188">
        <f t="shared" si="194"/>
        <v>0</v>
      </c>
      <c r="AY841" s="188">
        <f t="shared" si="194"/>
        <v>0</v>
      </c>
      <c r="AZ841" s="189">
        <f t="shared" si="194"/>
        <v>46.2</v>
      </c>
      <c r="BA841" s="188">
        <f t="shared" si="194"/>
        <v>247.8</v>
      </c>
      <c r="BB841" s="189">
        <f t="shared" si="194"/>
        <v>0</v>
      </c>
      <c r="BC841" s="188">
        <f t="shared" si="194"/>
        <v>0</v>
      </c>
      <c r="BD841" s="188">
        <f t="shared" si="194"/>
        <v>0</v>
      </c>
      <c r="BE841" s="188">
        <f t="shared" si="194"/>
        <v>0</v>
      </c>
      <c r="BF841" s="189">
        <f t="shared" si="194"/>
        <v>0</v>
      </c>
      <c r="BG841" s="189">
        <f t="shared" si="194"/>
        <v>0</v>
      </c>
      <c r="BH841" s="188">
        <f t="shared" si="194"/>
        <v>0</v>
      </c>
      <c r="BI841" s="188">
        <f t="shared" si="194"/>
        <v>0</v>
      </c>
      <c r="BJ841" s="189">
        <f t="shared" si="194"/>
        <v>0</v>
      </c>
      <c r="BK841" s="189">
        <f t="shared" si="194"/>
        <v>93.800000000000011</v>
      </c>
    </row>
    <row r="842" spans="1:101" ht="15.75" thickBot="1">
      <c r="W842" s="65"/>
      <c r="X842" s="211"/>
    </row>
    <row r="843" spans="1:101" ht="15.75" thickBot="1">
      <c r="B843" s="212"/>
      <c r="C843" s="213"/>
      <c r="D843" s="214" t="s">
        <v>278</v>
      </c>
      <c r="E843" s="215" t="s">
        <v>279</v>
      </c>
      <c r="F843" s="214" t="s">
        <v>280</v>
      </c>
      <c r="G843" s="214" t="s">
        <v>281</v>
      </c>
      <c r="H843" s="214" t="s">
        <v>282</v>
      </c>
      <c r="I843" s="214" t="s">
        <v>283</v>
      </c>
      <c r="J843" s="214" t="s">
        <v>284</v>
      </c>
      <c r="K843" s="214" t="s">
        <v>12</v>
      </c>
      <c r="L843" s="214" t="s">
        <v>285</v>
      </c>
      <c r="M843" s="214" t="s">
        <v>286</v>
      </c>
      <c r="N843" s="214" t="s">
        <v>287</v>
      </c>
      <c r="O843" s="214" t="s">
        <v>288</v>
      </c>
      <c r="P843" s="214" t="s">
        <v>289</v>
      </c>
      <c r="Q843" s="214" t="s">
        <v>290</v>
      </c>
      <c r="R843" s="214" t="s">
        <v>291</v>
      </c>
      <c r="S843" s="216" t="s">
        <v>304</v>
      </c>
      <c r="T843" s="213"/>
      <c r="U843" s="213"/>
      <c r="V843" s="217" t="s">
        <v>278</v>
      </c>
      <c r="W843" s="215" t="s">
        <v>279</v>
      </c>
      <c r="X843" s="214" t="s">
        <v>280</v>
      </c>
      <c r="Y843" s="214" t="s">
        <v>281</v>
      </c>
      <c r="Z843" s="214" t="s">
        <v>282</v>
      </c>
      <c r="AA843" s="214" t="s">
        <v>283</v>
      </c>
      <c r="AB843" s="214" t="s">
        <v>284</v>
      </c>
      <c r="AC843" s="214" t="s">
        <v>12</v>
      </c>
      <c r="AD843" s="214" t="s">
        <v>285</v>
      </c>
      <c r="AE843" s="214" t="s">
        <v>286</v>
      </c>
      <c r="AF843" s="214" t="s">
        <v>287</v>
      </c>
      <c r="AG843" s="214" t="s">
        <v>288</v>
      </c>
      <c r="AH843" s="214" t="s">
        <v>289</v>
      </c>
      <c r="AI843" s="214" t="s">
        <v>290</v>
      </c>
      <c r="AJ843" s="214" t="s">
        <v>291</v>
      </c>
      <c r="AK843" s="216" t="s">
        <v>304</v>
      </c>
    </row>
    <row r="844" spans="1:101" s="220" customFormat="1" ht="17.25" customHeight="1">
      <c r="A844" s="232"/>
      <c r="B844" s="1796" t="s">
        <v>305</v>
      </c>
      <c r="C844" s="118" t="s">
        <v>79</v>
      </c>
      <c r="D844" s="188">
        <f t="shared" ref="D844:R859" si="195">+AQ$10*($F6+$G6)</f>
        <v>0.14000000000000001</v>
      </c>
      <c r="E844" s="188">
        <f t="shared" si="195"/>
        <v>0</v>
      </c>
      <c r="F844" s="188">
        <f t="shared" si="195"/>
        <v>0</v>
      </c>
      <c r="G844" s="188">
        <f t="shared" si="195"/>
        <v>0</v>
      </c>
      <c r="H844" s="188">
        <f t="shared" si="195"/>
        <v>0.21</v>
      </c>
      <c r="I844" s="188">
        <f t="shared" si="195"/>
        <v>0.21</v>
      </c>
      <c r="J844" s="188">
        <f t="shared" si="195"/>
        <v>0.21</v>
      </c>
      <c r="K844" s="188">
        <f t="shared" si="195"/>
        <v>0.59</v>
      </c>
      <c r="L844" s="188">
        <f t="shared" si="195"/>
        <v>0</v>
      </c>
      <c r="M844" s="188">
        <f t="shared" si="195"/>
        <v>0</v>
      </c>
      <c r="N844" s="188">
        <f t="shared" si="195"/>
        <v>0</v>
      </c>
      <c r="O844" s="188">
        <f t="shared" si="195"/>
        <v>0</v>
      </c>
      <c r="P844" s="188">
        <f t="shared" si="195"/>
        <v>0</v>
      </c>
      <c r="Q844" s="188">
        <f t="shared" si="195"/>
        <v>0</v>
      </c>
      <c r="R844" s="188">
        <f t="shared" si="195"/>
        <v>0</v>
      </c>
      <c r="S844" s="218"/>
      <c r="T844" s="1796" t="s">
        <v>306</v>
      </c>
      <c r="U844" s="118" t="s">
        <v>79</v>
      </c>
      <c r="V844" s="188">
        <f t="shared" ref="V844:AJ859" si="196">+AQ$13*($H6+$I6)</f>
        <v>0</v>
      </c>
      <c r="W844" s="188">
        <f t="shared" si="196"/>
        <v>0</v>
      </c>
      <c r="X844" s="188">
        <f t="shared" si="196"/>
        <v>0</v>
      </c>
      <c r="Y844" s="188">
        <f t="shared" si="196"/>
        <v>0</v>
      </c>
      <c r="Z844" s="188">
        <f t="shared" si="196"/>
        <v>0</v>
      </c>
      <c r="AA844" s="188">
        <f t="shared" si="196"/>
        <v>0</v>
      </c>
      <c r="AB844" s="188">
        <f t="shared" si="196"/>
        <v>0</v>
      </c>
      <c r="AC844" s="188">
        <f t="shared" si="196"/>
        <v>0</v>
      </c>
      <c r="AD844" s="188">
        <f t="shared" si="196"/>
        <v>0</v>
      </c>
      <c r="AE844" s="188">
        <f t="shared" si="196"/>
        <v>0</v>
      </c>
      <c r="AF844" s="188">
        <f t="shared" si="196"/>
        <v>0</v>
      </c>
      <c r="AG844" s="188">
        <f t="shared" si="196"/>
        <v>0</v>
      </c>
      <c r="AH844" s="188">
        <f t="shared" si="196"/>
        <v>0</v>
      </c>
      <c r="AI844" s="188">
        <f t="shared" si="196"/>
        <v>0</v>
      </c>
      <c r="AJ844" s="188">
        <f t="shared" si="196"/>
        <v>0</v>
      </c>
      <c r="AK844" s="218"/>
      <c r="AL844" s="219"/>
      <c r="AM844" s="219"/>
      <c r="AN844" s="102"/>
      <c r="AO844" s="102"/>
      <c r="AP844" s="102"/>
      <c r="AQ844" s="102"/>
      <c r="AR844" s="102"/>
      <c r="AS844" s="102"/>
      <c r="AT844" s="102"/>
      <c r="AU844" s="102"/>
      <c r="AV844" s="102"/>
      <c r="AW844" s="102"/>
      <c r="AX844" s="102"/>
      <c r="AY844" s="102"/>
      <c r="AZ844" s="102"/>
      <c r="BA844" s="102"/>
      <c r="BB844" s="102"/>
      <c r="BC844" s="102"/>
      <c r="BD844" s="102"/>
      <c r="BE844" s="102"/>
      <c r="BF844" s="102"/>
      <c r="BG844" s="102"/>
      <c r="BH844" s="102"/>
      <c r="BI844" s="102"/>
      <c r="BJ844" s="102"/>
      <c r="BK844" s="102"/>
      <c r="BL844" s="102"/>
      <c r="BM844" s="102"/>
      <c r="BN844" s="102"/>
      <c r="BO844" s="102"/>
      <c r="BP844" s="102"/>
      <c r="BQ844" s="102"/>
      <c r="BR844" s="102"/>
      <c r="BS844" s="102"/>
      <c r="BT844" s="102"/>
      <c r="BU844" s="102"/>
      <c r="BV844" s="102"/>
      <c r="BW844" s="102"/>
      <c r="BX844" s="102"/>
      <c r="BY844" s="102"/>
      <c r="BZ844" s="102"/>
      <c r="CA844" s="102"/>
      <c r="CB844" s="102"/>
      <c r="CC844" s="102"/>
      <c r="CD844" s="102"/>
      <c r="CE844" s="102"/>
      <c r="CF844" s="102"/>
      <c r="CG844" s="102"/>
      <c r="CH844" s="102"/>
      <c r="CI844" s="102"/>
      <c r="CJ844" s="102"/>
      <c r="CK844" s="9"/>
      <c r="CL844" s="9"/>
      <c r="CM844" s="9"/>
      <c r="CN844" s="9"/>
      <c r="CO844" s="9"/>
      <c r="CP844" s="9"/>
      <c r="CQ844" s="9"/>
      <c r="CR844" s="9"/>
      <c r="CS844" s="9"/>
      <c r="CT844" s="9"/>
      <c r="CU844" s="9"/>
      <c r="CV844" s="9"/>
      <c r="CW844" s="9"/>
    </row>
    <row r="845" spans="1:101" s="220" customFormat="1" ht="17.25" customHeight="1">
      <c r="A845" s="232"/>
      <c r="B845" s="1796"/>
      <c r="C845" s="118" t="s">
        <v>82</v>
      </c>
      <c r="D845" s="188">
        <f t="shared" si="195"/>
        <v>72.100000000000009</v>
      </c>
      <c r="E845" s="188">
        <f t="shared" si="195"/>
        <v>0</v>
      </c>
      <c r="F845" s="188">
        <f t="shared" si="195"/>
        <v>0</v>
      </c>
      <c r="G845" s="188">
        <f t="shared" si="195"/>
        <v>0</v>
      </c>
      <c r="H845" s="188">
        <f t="shared" si="195"/>
        <v>108.14999999999999</v>
      </c>
      <c r="I845" s="188">
        <f t="shared" si="195"/>
        <v>108.14999999999999</v>
      </c>
      <c r="J845" s="188">
        <f t="shared" si="195"/>
        <v>108.14999999999999</v>
      </c>
      <c r="K845" s="188">
        <f t="shared" si="195"/>
        <v>303.84999999999997</v>
      </c>
      <c r="L845" s="188">
        <f t="shared" si="195"/>
        <v>0</v>
      </c>
      <c r="M845" s="188">
        <f t="shared" si="195"/>
        <v>0</v>
      </c>
      <c r="N845" s="188">
        <f t="shared" si="195"/>
        <v>0</v>
      </c>
      <c r="O845" s="188">
        <f t="shared" si="195"/>
        <v>0</v>
      </c>
      <c r="P845" s="188">
        <f t="shared" si="195"/>
        <v>0</v>
      </c>
      <c r="Q845" s="188">
        <f t="shared" si="195"/>
        <v>0</v>
      </c>
      <c r="R845" s="188">
        <f t="shared" si="195"/>
        <v>0</v>
      </c>
      <c r="S845" s="218"/>
      <c r="T845" s="1796"/>
      <c r="U845" s="118" t="s">
        <v>82</v>
      </c>
      <c r="V845" s="188">
        <f t="shared" si="196"/>
        <v>0.2</v>
      </c>
      <c r="W845" s="188">
        <f t="shared" si="196"/>
        <v>0.1</v>
      </c>
      <c r="X845" s="188">
        <f t="shared" si="196"/>
        <v>0.76</v>
      </c>
      <c r="Y845" s="188">
        <f t="shared" si="196"/>
        <v>0.74</v>
      </c>
      <c r="Z845" s="188">
        <f t="shared" si="196"/>
        <v>0</v>
      </c>
      <c r="AA845" s="188">
        <f t="shared" si="196"/>
        <v>0</v>
      </c>
      <c r="AB845" s="188">
        <f t="shared" si="196"/>
        <v>0</v>
      </c>
      <c r="AC845" s="188">
        <f t="shared" si="196"/>
        <v>0.02</v>
      </c>
      <c r="AD845" s="188">
        <f t="shared" si="196"/>
        <v>1.2</v>
      </c>
      <c r="AE845" s="188">
        <f t="shared" si="196"/>
        <v>0</v>
      </c>
      <c r="AF845" s="188">
        <f t="shared" si="196"/>
        <v>0</v>
      </c>
      <c r="AG845" s="188">
        <f t="shared" si="196"/>
        <v>0</v>
      </c>
      <c r="AH845" s="188">
        <f t="shared" si="196"/>
        <v>0</v>
      </c>
      <c r="AI845" s="188">
        <f t="shared" si="196"/>
        <v>0</v>
      </c>
      <c r="AJ845" s="188">
        <f t="shared" si="196"/>
        <v>0</v>
      </c>
      <c r="AK845" s="218"/>
      <c r="AL845" s="219"/>
      <c r="AM845" s="219"/>
      <c r="AN845" s="102"/>
      <c r="AO845" s="102"/>
      <c r="AP845" s="102"/>
      <c r="AQ845" s="102"/>
      <c r="AR845" s="102"/>
      <c r="AS845" s="102"/>
      <c r="AT845" s="102"/>
      <c r="AU845" s="102"/>
      <c r="AV845" s="102"/>
      <c r="AW845" s="102"/>
      <c r="AX845" s="102"/>
      <c r="AY845" s="102"/>
      <c r="AZ845" s="102"/>
      <c r="BA845" s="102"/>
      <c r="BB845" s="102"/>
      <c r="BC845" s="102"/>
      <c r="BD845" s="102"/>
      <c r="BE845" s="102"/>
      <c r="BF845" s="102"/>
      <c r="BG845" s="102"/>
      <c r="BH845" s="102"/>
      <c r="BI845" s="102"/>
      <c r="BJ845" s="102"/>
      <c r="BK845" s="102"/>
      <c r="BL845" s="102"/>
      <c r="BM845" s="102"/>
      <c r="BN845" s="102"/>
      <c r="BO845" s="102"/>
      <c r="BP845" s="102"/>
      <c r="BQ845" s="102"/>
      <c r="BR845" s="102"/>
      <c r="BS845" s="102"/>
      <c r="BT845" s="102"/>
      <c r="BU845" s="102"/>
      <c r="BV845" s="102"/>
      <c r="BW845" s="102"/>
      <c r="BX845" s="102"/>
      <c r="BY845" s="102"/>
      <c r="BZ845" s="102"/>
      <c r="CA845" s="102"/>
      <c r="CB845" s="102"/>
      <c r="CC845" s="102"/>
      <c r="CD845" s="102"/>
      <c r="CE845" s="102"/>
      <c r="CF845" s="102"/>
      <c r="CG845" s="102"/>
      <c r="CH845" s="102"/>
      <c r="CI845" s="102"/>
      <c r="CJ845" s="102"/>
      <c r="CK845" s="9"/>
      <c r="CL845" s="9"/>
      <c r="CM845" s="9"/>
      <c r="CN845" s="9"/>
      <c r="CO845" s="9"/>
      <c r="CP845" s="9"/>
      <c r="CQ845" s="9"/>
      <c r="CR845" s="9"/>
      <c r="CS845" s="9"/>
      <c r="CT845" s="9"/>
      <c r="CU845" s="9"/>
      <c r="CV845" s="9"/>
      <c r="CW845" s="9"/>
    </row>
    <row r="846" spans="1:101" s="220" customFormat="1" ht="17.25" customHeight="1">
      <c r="A846" s="232"/>
      <c r="B846" s="1796"/>
      <c r="C846" s="118" t="s">
        <v>85</v>
      </c>
      <c r="D846" s="188">
        <f t="shared" si="195"/>
        <v>66.78</v>
      </c>
      <c r="E846" s="188">
        <f t="shared" si="195"/>
        <v>0</v>
      </c>
      <c r="F846" s="188">
        <f t="shared" si="195"/>
        <v>0</v>
      </c>
      <c r="G846" s="188">
        <f t="shared" si="195"/>
        <v>0</v>
      </c>
      <c r="H846" s="188">
        <f t="shared" si="195"/>
        <v>100.17</v>
      </c>
      <c r="I846" s="188">
        <f t="shared" si="195"/>
        <v>100.17</v>
      </c>
      <c r="J846" s="188">
        <f t="shared" si="195"/>
        <v>100.17</v>
      </c>
      <c r="K846" s="188">
        <f t="shared" si="195"/>
        <v>281.43</v>
      </c>
      <c r="L846" s="188">
        <f t="shared" si="195"/>
        <v>0</v>
      </c>
      <c r="M846" s="188">
        <f t="shared" si="195"/>
        <v>0</v>
      </c>
      <c r="N846" s="188">
        <f t="shared" si="195"/>
        <v>0</v>
      </c>
      <c r="O846" s="188">
        <f t="shared" si="195"/>
        <v>0</v>
      </c>
      <c r="P846" s="188">
        <f t="shared" si="195"/>
        <v>0</v>
      </c>
      <c r="Q846" s="188">
        <f t="shared" si="195"/>
        <v>0</v>
      </c>
      <c r="R846" s="188">
        <f t="shared" si="195"/>
        <v>0</v>
      </c>
      <c r="S846" s="218"/>
      <c r="T846" s="1796"/>
      <c r="U846" s="118" t="s">
        <v>85</v>
      </c>
      <c r="V846" s="188">
        <f t="shared" si="196"/>
        <v>0</v>
      </c>
      <c r="W846" s="188">
        <f t="shared" si="196"/>
        <v>0</v>
      </c>
      <c r="X846" s="188">
        <f t="shared" si="196"/>
        <v>0</v>
      </c>
      <c r="Y846" s="188">
        <f t="shared" si="196"/>
        <v>0</v>
      </c>
      <c r="Z846" s="188">
        <f t="shared" si="196"/>
        <v>0</v>
      </c>
      <c r="AA846" s="188">
        <f t="shared" si="196"/>
        <v>0</v>
      </c>
      <c r="AB846" s="188">
        <f t="shared" si="196"/>
        <v>0</v>
      </c>
      <c r="AC846" s="188">
        <f t="shared" si="196"/>
        <v>0</v>
      </c>
      <c r="AD846" s="188">
        <f t="shared" si="196"/>
        <v>0</v>
      </c>
      <c r="AE846" s="188">
        <f t="shared" si="196"/>
        <v>0</v>
      </c>
      <c r="AF846" s="188">
        <f t="shared" si="196"/>
        <v>0</v>
      </c>
      <c r="AG846" s="188">
        <f t="shared" si="196"/>
        <v>0</v>
      </c>
      <c r="AH846" s="188">
        <f t="shared" si="196"/>
        <v>0</v>
      </c>
      <c r="AI846" s="188">
        <f t="shared" si="196"/>
        <v>0</v>
      </c>
      <c r="AJ846" s="188">
        <f t="shared" si="196"/>
        <v>0</v>
      </c>
      <c r="AK846" s="218"/>
      <c r="AL846" s="219"/>
      <c r="AM846" s="219"/>
      <c r="AN846" s="102"/>
      <c r="AO846" s="102"/>
      <c r="AP846" s="102"/>
      <c r="AQ846" s="102"/>
      <c r="AR846" s="102"/>
      <c r="AS846" s="102"/>
      <c r="AT846" s="102"/>
      <c r="AU846" s="102"/>
      <c r="AV846" s="102"/>
      <c r="AW846" s="102"/>
      <c r="AX846" s="102"/>
      <c r="AY846" s="102"/>
      <c r="AZ846" s="102"/>
      <c r="BA846" s="102"/>
      <c r="BB846" s="102"/>
      <c r="BC846" s="102"/>
      <c r="BD846" s="102"/>
      <c r="BE846" s="102"/>
      <c r="BF846" s="102"/>
      <c r="BG846" s="102"/>
      <c r="BH846" s="102"/>
      <c r="BI846" s="102"/>
      <c r="BJ846" s="102"/>
      <c r="BK846" s="102"/>
      <c r="BL846" s="102"/>
      <c r="BM846" s="102"/>
      <c r="BN846" s="102"/>
      <c r="BO846" s="102"/>
      <c r="BP846" s="102"/>
      <c r="BQ846" s="102"/>
      <c r="BR846" s="102"/>
      <c r="BS846" s="102"/>
      <c r="BT846" s="102"/>
      <c r="BU846" s="102"/>
      <c r="BV846" s="102"/>
      <c r="BW846" s="102"/>
      <c r="BX846" s="102"/>
      <c r="BY846" s="102"/>
      <c r="BZ846" s="102"/>
      <c r="CA846" s="102"/>
      <c r="CB846" s="102"/>
      <c r="CC846" s="102"/>
      <c r="CD846" s="102"/>
      <c r="CE846" s="102"/>
      <c r="CF846" s="102"/>
      <c r="CG846" s="102"/>
      <c r="CH846" s="102"/>
      <c r="CI846" s="102"/>
      <c r="CJ846" s="102"/>
      <c r="CK846" s="9"/>
      <c r="CL846" s="9"/>
      <c r="CM846" s="9"/>
      <c r="CN846" s="9"/>
      <c r="CO846" s="9"/>
      <c r="CP846" s="9"/>
      <c r="CQ846" s="9"/>
      <c r="CR846" s="9"/>
      <c r="CS846" s="9"/>
      <c r="CT846" s="9"/>
      <c r="CU846" s="9"/>
      <c r="CV846" s="9"/>
      <c r="CW846" s="9"/>
    </row>
    <row r="847" spans="1:101" s="220" customFormat="1" ht="17.25" customHeight="1">
      <c r="A847" s="232"/>
      <c r="B847" s="1796"/>
      <c r="C847" s="118" t="s">
        <v>88</v>
      </c>
      <c r="D847" s="188">
        <f t="shared" si="195"/>
        <v>35.980000000000004</v>
      </c>
      <c r="E847" s="188">
        <f t="shared" si="195"/>
        <v>0</v>
      </c>
      <c r="F847" s="188">
        <f t="shared" si="195"/>
        <v>0</v>
      </c>
      <c r="G847" s="188">
        <f t="shared" si="195"/>
        <v>0</v>
      </c>
      <c r="H847" s="188">
        <f t="shared" si="195"/>
        <v>53.97</v>
      </c>
      <c r="I847" s="188">
        <f t="shared" si="195"/>
        <v>53.97</v>
      </c>
      <c r="J847" s="188">
        <f t="shared" si="195"/>
        <v>53.97</v>
      </c>
      <c r="K847" s="188">
        <f t="shared" si="195"/>
        <v>151.63</v>
      </c>
      <c r="L847" s="188">
        <f t="shared" si="195"/>
        <v>0</v>
      </c>
      <c r="M847" s="188">
        <f t="shared" si="195"/>
        <v>0</v>
      </c>
      <c r="N847" s="188">
        <f t="shared" si="195"/>
        <v>0</v>
      </c>
      <c r="O847" s="188">
        <f t="shared" si="195"/>
        <v>0</v>
      </c>
      <c r="P847" s="188">
        <f t="shared" si="195"/>
        <v>0</v>
      </c>
      <c r="Q847" s="188">
        <f t="shared" si="195"/>
        <v>0</v>
      </c>
      <c r="R847" s="188">
        <f t="shared" si="195"/>
        <v>0</v>
      </c>
      <c r="S847" s="218"/>
      <c r="T847" s="1796"/>
      <c r="U847" s="118" t="s">
        <v>88</v>
      </c>
      <c r="V847" s="188">
        <f t="shared" si="196"/>
        <v>0.30000000000000004</v>
      </c>
      <c r="W847" s="188">
        <f t="shared" si="196"/>
        <v>0.15000000000000002</v>
      </c>
      <c r="X847" s="188">
        <f t="shared" si="196"/>
        <v>1.1400000000000001</v>
      </c>
      <c r="Y847" s="188">
        <f t="shared" si="196"/>
        <v>1.1099999999999999</v>
      </c>
      <c r="Z847" s="188">
        <f t="shared" si="196"/>
        <v>0</v>
      </c>
      <c r="AA847" s="188">
        <f t="shared" si="196"/>
        <v>0</v>
      </c>
      <c r="AB847" s="188">
        <f t="shared" si="196"/>
        <v>0</v>
      </c>
      <c r="AC847" s="188">
        <f t="shared" si="196"/>
        <v>0.03</v>
      </c>
      <c r="AD847" s="188">
        <f t="shared" si="196"/>
        <v>1.7999999999999998</v>
      </c>
      <c r="AE847" s="188">
        <f t="shared" si="196"/>
        <v>0</v>
      </c>
      <c r="AF847" s="188">
        <f t="shared" si="196"/>
        <v>0</v>
      </c>
      <c r="AG847" s="188">
        <f t="shared" si="196"/>
        <v>0</v>
      </c>
      <c r="AH847" s="188">
        <f t="shared" si="196"/>
        <v>0</v>
      </c>
      <c r="AI847" s="188">
        <f t="shared" si="196"/>
        <v>0</v>
      </c>
      <c r="AJ847" s="188">
        <f t="shared" si="196"/>
        <v>0</v>
      </c>
      <c r="AK847" s="218"/>
      <c r="AL847" s="219"/>
      <c r="AM847" s="219"/>
      <c r="AN847" s="102"/>
      <c r="AO847" s="102"/>
      <c r="AP847" s="102"/>
      <c r="AQ847" s="102"/>
      <c r="AR847" s="102"/>
      <c r="AS847" s="102"/>
      <c r="AT847" s="102"/>
      <c r="AU847" s="102"/>
      <c r="AV847" s="102"/>
      <c r="AW847" s="102"/>
      <c r="AX847" s="102"/>
      <c r="AY847" s="102"/>
      <c r="AZ847" s="102"/>
      <c r="BA847" s="102"/>
      <c r="BB847" s="102"/>
      <c r="BC847" s="102"/>
      <c r="BD847" s="102"/>
      <c r="BE847" s="102"/>
      <c r="BF847" s="102"/>
      <c r="BG847" s="102"/>
      <c r="BH847" s="102"/>
      <c r="BI847" s="102"/>
      <c r="BJ847" s="102"/>
      <c r="BK847" s="102"/>
      <c r="BL847" s="102"/>
      <c r="BM847" s="102"/>
      <c r="BN847" s="102"/>
      <c r="BO847" s="102"/>
      <c r="BP847" s="102"/>
      <c r="BQ847" s="102"/>
      <c r="BR847" s="102"/>
      <c r="BS847" s="102"/>
      <c r="BT847" s="102"/>
      <c r="BU847" s="102"/>
      <c r="BV847" s="102"/>
      <c r="BW847" s="102"/>
      <c r="BX847" s="102"/>
      <c r="BY847" s="102"/>
      <c r="BZ847" s="102"/>
      <c r="CA847" s="102"/>
      <c r="CB847" s="102"/>
      <c r="CC847" s="102"/>
      <c r="CD847" s="102"/>
      <c r="CE847" s="102"/>
      <c r="CF847" s="102"/>
      <c r="CG847" s="102"/>
      <c r="CH847" s="102"/>
      <c r="CI847" s="102"/>
      <c r="CJ847" s="102"/>
      <c r="CK847" s="9"/>
      <c r="CL847" s="9"/>
      <c r="CM847" s="9"/>
      <c r="CN847" s="9"/>
      <c r="CO847" s="9"/>
      <c r="CP847" s="9"/>
      <c r="CQ847" s="9"/>
      <c r="CR847" s="9"/>
      <c r="CS847" s="9"/>
      <c r="CT847" s="9"/>
      <c r="CU847" s="9"/>
      <c r="CV847" s="9"/>
      <c r="CW847" s="9"/>
    </row>
    <row r="848" spans="1:101" s="220" customFormat="1" ht="17.25" customHeight="1">
      <c r="A848" s="232"/>
      <c r="B848" s="1796"/>
      <c r="C848" s="118" t="s">
        <v>91</v>
      </c>
      <c r="D848" s="188">
        <f t="shared" si="195"/>
        <v>0</v>
      </c>
      <c r="E848" s="188">
        <f t="shared" si="195"/>
        <v>0</v>
      </c>
      <c r="F848" s="188">
        <f t="shared" si="195"/>
        <v>0</v>
      </c>
      <c r="G848" s="188">
        <f t="shared" si="195"/>
        <v>0</v>
      </c>
      <c r="H848" s="188">
        <f t="shared" si="195"/>
        <v>0</v>
      </c>
      <c r="I848" s="188">
        <f t="shared" si="195"/>
        <v>0</v>
      </c>
      <c r="J848" s="188">
        <f t="shared" si="195"/>
        <v>0</v>
      </c>
      <c r="K848" s="188">
        <f t="shared" si="195"/>
        <v>0</v>
      </c>
      <c r="L848" s="188">
        <f t="shared" si="195"/>
        <v>0</v>
      </c>
      <c r="M848" s="188">
        <f t="shared" si="195"/>
        <v>0</v>
      </c>
      <c r="N848" s="188">
        <f t="shared" si="195"/>
        <v>0</v>
      </c>
      <c r="O848" s="188">
        <f t="shared" si="195"/>
        <v>0</v>
      </c>
      <c r="P848" s="188">
        <f t="shared" si="195"/>
        <v>0</v>
      </c>
      <c r="Q848" s="188">
        <f t="shared" si="195"/>
        <v>0</v>
      </c>
      <c r="R848" s="188">
        <f t="shared" si="195"/>
        <v>0</v>
      </c>
      <c r="S848" s="218"/>
      <c r="T848" s="1796"/>
      <c r="U848" s="118" t="s">
        <v>91</v>
      </c>
      <c r="V848" s="188">
        <f t="shared" si="196"/>
        <v>0</v>
      </c>
      <c r="W848" s="188">
        <f t="shared" si="196"/>
        <v>0</v>
      </c>
      <c r="X848" s="188">
        <f t="shared" si="196"/>
        <v>0</v>
      </c>
      <c r="Y848" s="188">
        <f t="shared" si="196"/>
        <v>0</v>
      </c>
      <c r="Z848" s="188">
        <f t="shared" si="196"/>
        <v>0</v>
      </c>
      <c r="AA848" s="188">
        <f t="shared" si="196"/>
        <v>0</v>
      </c>
      <c r="AB848" s="188">
        <f t="shared" si="196"/>
        <v>0</v>
      </c>
      <c r="AC848" s="188">
        <f t="shared" si="196"/>
        <v>0</v>
      </c>
      <c r="AD848" s="188">
        <f t="shared" si="196"/>
        <v>0</v>
      </c>
      <c r="AE848" s="188">
        <f t="shared" si="196"/>
        <v>0</v>
      </c>
      <c r="AF848" s="188">
        <f t="shared" si="196"/>
        <v>0</v>
      </c>
      <c r="AG848" s="188">
        <f t="shared" si="196"/>
        <v>0</v>
      </c>
      <c r="AH848" s="188">
        <f t="shared" si="196"/>
        <v>0</v>
      </c>
      <c r="AI848" s="188">
        <f t="shared" si="196"/>
        <v>0</v>
      </c>
      <c r="AJ848" s="188">
        <f t="shared" si="196"/>
        <v>0</v>
      </c>
      <c r="AK848" s="218"/>
      <c r="AL848" s="219"/>
      <c r="AM848" s="219"/>
      <c r="AN848" s="102"/>
      <c r="AO848" s="102"/>
      <c r="AP848" s="102"/>
      <c r="AQ848" s="102"/>
      <c r="AR848" s="102"/>
      <c r="AS848" s="102"/>
      <c r="AT848" s="102"/>
      <c r="AU848" s="102"/>
      <c r="AV848" s="102"/>
      <c r="AW848" s="102"/>
      <c r="AX848" s="102"/>
      <c r="AY848" s="102"/>
      <c r="AZ848" s="102"/>
      <c r="BA848" s="102"/>
      <c r="BB848" s="102"/>
      <c r="BC848" s="102"/>
      <c r="BD848" s="102"/>
      <c r="BE848" s="102"/>
      <c r="BF848" s="102"/>
      <c r="BG848" s="102"/>
      <c r="BH848" s="102"/>
      <c r="BI848" s="102"/>
      <c r="BJ848" s="102"/>
      <c r="BK848" s="102"/>
      <c r="BL848" s="102"/>
      <c r="BM848" s="102"/>
      <c r="BN848" s="102"/>
      <c r="BO848" s="102"/>
      <c r="BP848" s="102"/>
      <c r="BQ848" s="102"/>
      <c r="BR848" s="102"/>
      <c r="BS848" s="102"/>
      <c r="BT848" s="102"/>
      <c r="BU848" s="102"/>
      <c r="BV848" s="102"/>
      <c r="BW848" s="102"/>
      <c r="BX848" s="102"/>
      <c r="BY848" s="102"/>
      <c r="BZ848" s="102"/>
      <c r="CA848" s="102"/>
      <c r="CB848" s="102"/>
      <c r="CC848" s="102"/>
      <c r="CD848" s="102"/>
      <c r="CE848" s="102"/>
      <c r="CF848" s="102"/>
      <c r="CG848" s="102"/>
      <c r="CH848" s="102"/>
      <c r="CI848" s="102"/>
      <c r="CJ848" s="102"/>
      <c r="CK848" s="9"/>
      <c r="CL848" s="9"/>
      <c r="CM848" s="9"/>
      <c r="CN848" s="9"/>
      <c r="CO848" s="9"/>
      <c r="CP848" s="9"/>
      <c r="CQ848" s="9"/>
      <c r="CR848" s="9"/>
      <c r="CS848" s="9"/>
      <c r="CT848" s="9"/>
      <c r="CU848" s="9"/>
      <c r="CV848" s="9"/>
      <c r="CW848" s="9"/>
    </row>
    <row r="849" spans="1:108">
      <c r="B849" s="1796"/>
      <c r="C849" s="118" t="s">
        <v>95</v>
      </c>
      <c r="D849" s="188">
        <f t="shared" si="195"/>
        <v>0</v>
      </c>
      <c r="E849" s="188">
        <f t="shared" si="195"/>
        <v>0</v>
      </c>
      <c r="F849" s="188">
        <f t="shared" si="195"/>
        <v>0</v>
      </c>
      <c r="G849" s="188">
        <f t="shared" si="195"/>
        <v>0</v>
      </c>
      <c r="H849" s="188">
        <f t="shared" si="195"/>
        <v>0</v>
      </c>
      <c r="I849" s="188">
        <f t="shared" si="195"/>
        <v>0</v>
      </c>
      <c r="J849" s="188">
        <f t="shared" si="195"/>
        <v>0</v>
      </c>
      <c r="K849" s="188">
        <f t="shared" si="195"/>
        <v>0</v>
      </c>
      <c r="L849" s="188">
        <f t="shared" si="195"/>
        <v>0</v>
      </c>
      <c r="M849" s="188">
        <f t="shared" si="195"/>
        <v>0</v>
      </c>
      <c r="N849" s="188">
        <f t="shared" si="195"/>
        <v>0</v>
      </c>
      <c r="O849" s="188">
        <f t="shared" si="195"/>
        <v>0</v>
      </c>
      <c r="P849" s="188">
        <f t="shared" si="195"/>
        <v>0</v>
      </c>
      <c r="Q849" s="188">
        <f t="shared" si="195"/>
        <v>0</v>
      </c>
      <c r="R849" s="188">
        <f t="shared" si="195"/>
        <v>0</v>
      </c>
      <c r="S849" s="218"/>
      <c r="T849" s="1796"/>
      <c r="U849" s="118" t="s">
        <v>95</v>
      </c>
      <c r="V849" s="188">
        <f t="shared" si="196"/>
        <v>0</v>
      </c>
      <c r="W849" s="188">
        <f t="shared" si="196"/>
        <v>0</v>
      </c>
      <c r="X849" s="188">
        <f t="shared" si="196"/>
        <v>0</v>
      </c>
      <c r="Y849" s="188">
        <f t="shared" si="196"/>
        <v>0</v>
      </c>
      <c r="Z849" s="188">
        <f t="shared" si="196"/>
        <v>0</v>
      </c>
      <c r="AA849" s="188">
        <f t="shared" si="196"/>
        <v>0</v>
      </c>
      <c r="AB849" s="188">
        <f t="shared" si="196"/>
        <v>0</v>
      </c>
      <c r="AC849" s="188">
        <f t="shared" si="196"/>
        <v>0</v>
      </c>
      <c r="AD849" s="188">
        <f t="shared" si="196"/>
        <v>0</v>
      </c>
      <c r="AE849" s="188">
        <f t="shared" si="196"/>
        <v>0</v>
      </c>
      <c r="AF849" s="188">
        <f t="shared" si="196"/>
        <v>0</v>
      </c>
      <c r="AG849" s="188">
        <f t="shared" si="196"/>
        <v>0</v>
      </c>
      <c r="AH849" s="188">
        <f t="shared" si="196"/>
        <v>0</v>
      </c>
      <c r="AI849" s="188">
        <f t="shared" si="196"/>
        <v>0</v>
      </c>
      <c r="AJ849" s="188">
        <f t="shared" si="196"/>
        <v>0</v>
      </c>
      <c r="AK849" s="218"/>
    </row>
    <row r="850" spans="1:108">
      <c r="B850" s="1796"/>
      <c r="C850" s="118" t="s">
        <v>98</v>
      </c>
      <c r="D850" s="188">
        <f t="shared" si="195"/>
        <v>0</v>
      </c>
      <c r="E850" s="188">
        <f t="shared" si="195"/>
        <v>0</v>
      </c>
      <c r="F850" s="188">
        <f t="shared" si="195"/>
        <v>0</v>
      </c>
      <c r="G850" s="188">
        <f t="shared" si="195"/>
        <v>0</v>
      </c>
      <c r="H850" s="188">
        <f t="shared" si="195"/>
        <v>0</v>
      </c>
      <c r="I850" s="188">
        <f t="shared" si="195"/>
        <v>0</v>
      </c>
      <c r="J850" s="188">
        <f t="shared" si="195"/>
        <v>0</v>
      </c>
      <c r="K850" s="188">
        <f t="shared" si="195"/>
        <v>0</v>
      </c>
      <c r="L850" s="188">
        <f t="shared" si="195"/>
        <v>0</v>
      </c>
      <c r="M850" s="188">
        <f t="shared" si="195"/>
        <v>0</v>
      </c>
      <c r="N850" s="188">
        <f t="shared" si="195"/>
        <v>0</v>
      </c>
      <c r="O850" s="188">
        <f t="shared" si="195"/>
        <v>0</v>
      </c>
      <c r="P850" s="188">
        <f t="shared" si="195"/>
        <v>0</v>
      </c>
      <c r="Q850" s="188">
        <f t="shared" si="195"/>
        <v>0</v>
      </c>
      <c r="R850" s="188">
        <f t="shared" si="195"/>
        <v>0</v>
      </c>
      <c r="S850" s="218"/>
      <c r="T850" s="1796"/>
      <c r="U850" s="118" t="s">
        <v>98</v>
      </c>
      <c r="V850" s="188">
        <f t="shared" si="196"/>
        <v>0</v>
      </c>
      <c r="W850" s="188">
        <f t="shared" si="196"/>
        <v>0</v>
      </c>
      <c r="X850" s="188">
        <f t="shared" si="196"/>
        <v>0</v>
      </c>
      <c r="Y850" s="188">
        <f t="shared" si="196"/>
        <v>0</v>
      </c>
      <c r="Z850" s="188">
        <f t="shared" si="196"/>
        <v>0</v>
      </c>
      <c r="AA850" s="188">
        <f t="shared" si="196"/>
        <v>0</v>
      </c>
      <c r="AB850" s="188">
        <f t="shared" si="196"/>
        <v>0</v>
      </c>
      <c r="AC850" s="188">
        <f t="shared" si="196"/>
        <v>0</v>
      </c>
      <c r="AD850" s="188">
        <f t="shared" si="196"/>
        <v>0</v>
      </c>
      <c r="AE850" s="188">
        <f t="shared" si="196"/>
        <v>0</v>
      </c>
      <c r="AF850" s="188">
        <f t="shared" si="196"/>
        <v>0</v>
      </c>
      <c r="AG850" s="188">
        <f t="shared" si="196"/>
        <v>0</v>
      </c>
      <c r="AH850" s="188">
        <f t="shared" si="196"/>
        <v>0</v>
      </c>
      <c r="AI850" s="188">
        <f t="shared" si="196"/>
        <v>0</v>
      </c>
      <c r="AJ850" s="188">
        <f t="shared" si="196"/>
        <v>0</v>
      </c>
      <c r="AK850" s="218"/>
    </row>
    <row r="851" spans="1:108">
      <c r="B851" s="1796"/>
      <c r="C851" s="118" t="s">
        <v>100</v>
      </c>
      <c r="D851" s="188">
        <f t="shared" si="195"/>
        <v>0</v>
      </c>
      <c r="E851" s="188">
        <f t="shared" si="195"/>
        <v>0</v>
      </c>
      <c r="F851" s="188">
        <f t="shared" si="195"/>
        <v>0</v>
      </c>
      <c r="G851" s="188">
        <f t="shared" si="195"/>
        <v>0</v>
      </c>
      <c r="H851" s="188">
        <f t="shared" si="195"/>
        <v>0</v>
      </c>
      <c r="I851" s="188">
        <f t="shared" si="195"/>
        <v>0</v>
      </c>
      <c r="J851" s="188">
        <f t="shared" si="195"/>
        <v>0</v>
      </c>
      <c r="K851" s="188">
        <f t="shared" si="195"/>
        <v>0</v>
      </c>
      <c r="L851" s="188">
        <f t="shared" si="195"/>
        <v>0</v>
      </c>
      <c r="M851" s="188">
        <f t="shared" si="195"/>
        <v>0</v>
      </c>
      <c r="N851" s="188">
        <f t="shared" si="195"/>
        <v>0</v>
      </c>
      <c r="O851" s="188">
        <f t="shared" si="195"/>
        <v>0</v>
      </c>
      <c r="P851" s="188">
        <f t="shared" si="195"/>
        <v>0</v>
      </c>
      <c r="Q851" s="188">
        <f t="shared" si="195"/>
        <v>0</v>
      </c>
      <c r="R851" s="188">
        <f t="shared" si="195"/>
        <v>0</v>
      </c>
      <c r="S851" s="218"/>
      <c r="T851" s="1796"/>
      <c r="U851" s="118" t="s">
        <v>100</v>
      </c>
      <c r="V851" s="188">
        <f t="shared" si="196"/>
        <v>0</v>
      </c>
      <c r="W851" s="188">
        <f t="shared" si="196"/>
        <v>0</v>
      </c>
      <c r="X851" s="188">
        <f t="shared" si="196"/>
        <v>0</v>
      </c>
      <c r="Y851" s="188">
        <f t="shared" si="196"/>
        <v>0</v>
      </c>
      <c r="Z851" s="188">
        <f t="shared" si="196"/>
        <v>0</v>
      </c>
      <c r="AA851" s="188">
        <f t="shared" si="196"/>
        <v>0</v>
      </c>
      <c r="AB851" s="188">
        <f t="shared" si="196"/>
        <v>0</v>
      </c>
      <c r="AC851" s="188">
        <f t="shared" si="196"/>
        <v>0</v>
      </c>
      <c r="AD851" s="188">
        <f t="shared" si="196"/>
        <v>0</v>
      </c>
      <c r="AE851" s="188">
        <f t="shared" si="196"/>
        <v>0</v>
      </c>
      <c r="AF851" s="188">
        <f t="shared" si="196"/>
        <v>0</v>
      </c>
      <c r="AG851" s="188">
        <f t="shared" si="196"/>
        <v>0</v>
      </c>
      <c r="AH851" s="188">
        <f t="shared" si="196"/>
        <v>0</v>
      </c>
      <c r="AI851" s="188">
        <f t="shared" si="196"/>
        <v>0</v>
      </c>
      <c r="AJ851" s="188">
        <f t="shared" si="196"/>
        <v>0</v>
      </c>
      <c r="AK851" s="218"/>
    </row>
    <row r="852" spans="1:108">
      <c r="B852" s="1796"/>
      <c r="C852" s="118" t="s">
        <v>103</v>
      </c>
      <c r="D852" s="188">
        <f t="shared" si="195"/>
        <v>0</v>
      </c>
      <c r="E852" s="188">
        <f t="shared" si="195"/>
        <v>0</v>
      </c>
      <c r="F852" s="188">
        <f t="shared" si="195"/>
        <v>0</v>
      </c>
      <c r="G852" s="188">
        <f t="shared" si="195"/>
        <v>0</v>
      </c>
      <c r="H852" s="188">
        <f t="shared" si="195"/>
        <v>0</v>
      </c>
      <c r="I852" s="188">
        <f t="shared" si="195"/>
        <v>0</v>
      </c>
      <c r="J852" s="188">
        <f t="shared" si="195"/>
        <v>0</v>
      </c>
      <c r="K852" s="188">
        <f t="shared" si="195"/>
        <v>0</v>
      </c>
      <c r="L852" s="188">
        <f t="shared" si="195"/>
        <v>0</v>
      </c>
      <c r="M852" s="188">
        <f t="shared" si="195"/>
        <v>0</v>
      </c>
      <c r="N852" s="188">
        <f t="shared" si="195"/>
        <v>0</v>
      </c>
      <c r="O852" s="188">
        <f t="shared" si="195"/>
        <v>0</v>
      </c>
      <c r="P852" s="188">
        <f t="shared" si="195"/>
        <v>0</v>
      </c>
      <c r="Q852" s="188">
        <f t="shared" si="195"/>
        <v>0</v>
      </c>
      <c r="R852" s="188">
        <f t="shared" si="195"/>
        <v>0</v>
      </c>
      <c r="S852" s="218"/>
      <c r="T852" s="1796"/>
      <c r="U852" s="118" t="s">
        <v>103</v>
      </c>
      <c r="V852" s="188">
        <f t="shared" si="196"/>
        <v>0</v>
      </c>
      <c r="W852" s="188">
        <f t="shared" si="196"/>
        <v>0</v>
      </c>
      <c r="X852" s="188">
        <f t="shared" si="196"/>
        <v>0</v>
      </c>
      <c r="Y852" s="188">
        <f t="shared" si="196"/>
        <v>0</v>
      </c>
      <c r="Z852" s="188">
        <f t="shared" si="196"/>
        <v>0</v>
      </c>
      <c r="AA852" s="188">
        <f t="shared" si="196"/>
        <v>0</v>
      </c>
      <c r="AB852" s="188">
        <f t="shared" si="196"/>
        <v>0</v>
      </c>
      <c r="AC852" s="188">
        <f t="shared" si="196"/>
        <v>0</v>
      </c>
      <c r="AD852" s="188">
        <f t="shared" si="196"/>
        <v>0</v>
      </c>
      <c r="AE852" s="188">
        <f t="shared" si="196"/>
        <v>0</v>
      </c>
      <c r="AF852" s="188">
        <f t="shared" si="196"/>
        <v>0</v>
      </c>
      <c r="AG852" s="188">
        <f t="shared" si="196"/>
        <v>0</v>
      </c>
      <c r="AH852" s="188">
        <f t="shared" si="196"/>
        <v>0</v>
      </c>
      <c r="AI852" s="188">
        <f t="shared" si="196"/>
        <v>0</v>
      </c>
      <c r="AJ852" s="188">
        <f t="shared" si="196"/>
        <v>0</v>
      </c>
      <c r="AK852" s="218"/>
    </row>
    <row r="853" spans="1:108">
      <c r="B853" s="1796"/>
      <c r="C853" s="118" t="s">
        <v>106</v>
      </c>
      <c r="D853" s="188">
        <f t="shared" si="195"/>
        <v>106.96000000000001</v>
      </c>
      <c r="E853" s="188">
        <f t="shared" si="195"/>
        <v>0</v>
      </c>
      <c r="F853" s="188">
        <f t="shared" si="195"/>
        <v>0</v>
      </c>
      <c r="G853" s="188">
        <f t="shared" si="195"/>
        <v>0</v>
      </c>
      <c r="H853" s="188">
        <f t="shared" si="195"/>
        <v>160.44</v>
      </c>
      <c r="I853" s="188">
        <f t="shared" si="195"/>
        <v>160.44</v>
      </c>
      <c r="J853" s="188">
        <f t="shared" si="195"/>
        <v>160.44</v>
      </c>
      <c r="K853" s="188">
        <f t="shared" si="195"/>
        <v>450.76</v>
      </c>
      <c r="L853" s="188">
        <f t="shared" si="195"/>
        <v>0</v>
      </c>
      <c r="M853" s="188">
        <f t="shared" si="195"/>
        <v>0</v>
      </c>
      <c r="N853" s="188">
        <f t="shared" si="195"/>
        <v>0</v>
      </c>
      <c r="O853" s="188">
        <f t="shared" si="195"/>
        <v>0</v>
      </c>
      <c r="P853" s="188">
        <f t="shared" si="195"/>
        <v>0</v>
      </c>
      <c r="Q853" s="188">
        <f t="shared" si="195"/>
        <v>0</v>
      </c>
      <c r="R853" s="188">
        <f t="shared" si="195"/>
        <v>0</v>
      </c>
      <c r="S853" s="218"/>
      <c r="T853" s="1796"/>
      <c r="U853" s="118" t="s">
        <v>106</v>
      </c>
      <c r="V853" s="188">
        <f t="shared" si="196"/>
        <v>3.8000000000000003</v>
      </c>
      <c r="W853" s="188">
        <f t="shared" si="196"/>
        <v>1.9000000000000001</v>
      </c>
      <c r="X853" s="188">
        <f t="shared" si="196"/>
        <v>14.44</v>
      </c>
      <c r="Y853" s="188">
        <f t="shared" si="196"/>
        <v>14.06</v>
      </c>
      <c r="Z853" s="188">
        <f t="shared" si="196"/>
        <v>0</v>
      </c>
      <c r="AA853" s="188">
        <f t="shared" si="196"/>
        <v>0</v>
      </c>
      <c r="AB853" s="188">
        <f t="shared" si="196"/>
        <v>0</v>
      </c>
      <c r="AC853" s="188">
        <f t="shared" si="196"/>
        <v>0.38</v>
      </c>
      <c r="AD853" s="188">
        <f t="shared" si="196"/>
        <v>22.8</v>
      </c>
      <c r="AE853" s="188">
        <f t="shared" si="196"/>
        <v>0</v>
      </c>
      <c r="AF853" s="188">
        <f t="shared" si="196"/>
        <v>0</v>
      </c>
      <c r="AG853" s="188">
        <f t="shared" si="196"/>
        <v>0</v>
      </c>
      <c r="AH853" s="188">
        <f t="shared" si="196"/>
        <v>0</v>
      </c>
      <c r="AI853" s="188">
        <f t="shared" si="196"/>
        <v>0</v>
      </c>
      <c r="AJ853" s="188">
        <f t="shared" si="196"/>
        <v>0</v>
      </c>
      <c r="AK853" s="218"/>
    </row>
    <row r="854" spans="1:108">
      <c r="B854" s="1796"/>
      <c r="C854" s="118" t="s">
        <v>107</v>
      </c>
      <c r="D854" s="188">
        <f t="shared" si="195"/>
        <v>0</v>
      </c>
      <c r="E854" s="188">
        <f t="shared" si="195"/>
        <v>0</v>
      </c>
      <c r="F854" s="188">
        <f t="shared" si="195"/>
        <v>0</v>
      </c>
      <c r="G854" s="188">
        <f t="shared" si="195"/>
        <v>0</v>
      </c>
      <c r="H854" s="188">
        <f t="shared" si="195"/>
        <v>0</v>
      </c>
      <c r="I854" s="188">
        <f t="shared" si="195"/>
        <v>0</v>
      </c>
      <c r="J854" s="188">
        <f t="shared" si="195"/>
        <v>0</v>
      </c>
      <c r="K854" s="188">
        <f t="shared" si="195"/>
        <v>0</v>
      </c>
      <c r="L854" s="188">
        <f t="shared" si="195"/>
        <v>0</v>
      </c>
      <c r="M854" s="188">
        <f t="shared" si="195"/>
        <v>0</v>
      </c>
      <c r="N854" s="188">
        <f t="shared" si="195"/>
        <v>0</v>
      </c>
      <c r="O854" s="188">
        <f t="shared" si="195"/>
        <v>0</v>
      </c>
      <c r="P854" s="188">
        <f t="shared" si="195"/>
        <v>0</v>
      </c>
      <c r="Q854" s="188">
        <f t="shared" si="195"/>
        <v>0</v>
      </c>
      <c r="R854" s="188">
        <f t="shared" si="195"/>
        <v>0</v>
      </c>
      <c r="S854" s="218"/>
      <c r="T854" s="1796"/>
      <c r="U854" s="118" t="s">
        <v>107</v>
      </c>
      <c r="V854" s="188">
        <f t="shared" si="196"/>
        <v>0</v>
      </c>
      <c r="W854" s="188">
        <f t="shared" si="196"/>
        <v>0</v>
      </c>
      <c r="X854" s="188">
        <f t="shared" si="196"/>
        <v>0</v>
      </c>
      <c r="Y854" s="188">
        <f t="shared" si="196"/>
        <v>0</v>
      </c>
      <c r="Z854" s="188">
        <f t="shared" si="196"/>
        <v>0</v>
      </c>
      <c r="AA854" s="188">
        <f t="shared" si="196"/>
        <v>0</v>
      </c>
      <c r="AB854" s="188">
        <f t="shared" si="196"/>
        <v>0</v>
      </c>
      <c r="AC854" s="188">
        <f t="shared" si="196"/>
        <v>0</v>
      </c>
      <c r="AD854" s="188">
        <f t="shared" si="196"/>
        <v>0</v>
      </c>
      <c r="AE854" s="188">
        <f t="shared" si="196"/>
        <v>0</v>
      </c>
      <c r="AF854" s="188">
        <f t="shared" si="196"/>
        <v>0</v>
      </c>
      <c r="AG854" s="188">
        <f t="shared" si="196"/>
        <v>0</v>
      </c>
      <c r="AH854" s="188">
        <f t="shared" si="196"/>
        <v>0</v>
      </c>
      <c r="AI854" s="188">
        <f t="shared" si="196"/>
        <v>0</v>
      </c>
      <c r="AJ854" s="188">
        <f t="shared" si="196"/>
        <v>0</v>
      </c>
      <c r="AK854" s="218"/>
    </row>
    <row r="855" spans="1:108">
      <c r="B855" s="1796"/>
      <c r="C855" s="118" t="s">
        <v>110</v>
      </c>
      <c r="D855" s="188">
        <f t="shared" si="195"/>
        <v>0</v>
      </c>
      <c r="E855" s="188">
        <f t="shared" si="195"/>
        <v>0</v>
      </c>
      <c r="F855" s="188">
        <f t="shared" si="195"/>
        <v>0</v>
      </c>
      <c r="G855" s="188">
        <f t="shared" si="195"/>
        <v>0</v>
      </c>
      <c r="H855" s="188">
        <f t="shared" si="195"/>
        <v>0</v>
      </c>
      <c r="I855" s="188">
        <f t="shared" si="195"/>
        <v>0</v>
      </c>
      <c r="J855" s="188">
        <f t="shared" si="195"/>
        <v>0</v>
      </c>
      <c r="K855" s="188">
        <f t="shared" si="195"/>
        <v>0</v>
      </c>
      <c r="L855" s="188">
        <f t="shared" si="195"/>
        <v>0</v>
      </c>
      <c r="M855" s="188">
        <f t="shared" si="195"/>
        <v>0</v>
      </c>
      <c r="N855" s="188">
        <f t="shared" si="195"/>
        <v>0</v>
      </c>
      <c r="O855" s="188">
        <f t="shared" si="195"/>
        <v>0</v>
      </c>
      <c r="P855" s="188">
        <f t="shared" si="195"/>
        <v>0</v>
      </c>
      <c r="Q855" s="188">
        <f t="shared" si="195"/>
        <v>0</v>
      </c>
      <c r="R855" s="188">
        <f t="shared" si="195"/>
        <v>0</v>
      </c>
      <c r="S855" s="218"/>
      <c r="T855" s="1796"/>
      <c r="U855" s="118" t="s">
        <v>110</v>
      </c>
      <c r="V855" s="188">
        <f t="shared" si="196"/>
        <v>0</v>
      </c>
      <c r="W855" s="188">
        <f t="shared" si="196"/>
        <v>0</v>
      </c>
      <c r="X855" s="188">
        <f t="shared" si="196"/>
        <v>0</v>
      </c>
      <c r="Y855" s="188">
        <f t="shared" si="196"/>
        <v>0</v>
      </c>
      <c r="Z855" s="188">
        <f t="shared" si="196"/>
        <v>0</v>
      </c>
      <c r="AA855" s="188">
        <f t="shared" si="196"/>
        <v>0</v>
      </c>
      <c r="AB855" s="188">
        <f t="shared" si="196"/>
        <v>0</v>
      </c>
      <c r="AC855" s="188">
        <f t="shared" si="196"/>
        <v>0</v>
      </c>
      <c r="AD855" s="188">
        <f t="shared" si="196"/>
        <v>0</v>
      </c>
      <c r="AE855" s="188">
        <f t="shared" si="196"/>
        <v>0</v>
      </c>
      <c r="AF855" s="188">
        <f t="shared" si="196"/>
        <v>0</v>
      </c>
      <c r="AG855" s="188">
        <f t="shared" si="196"/>
        <v>0</v>
      </c>
      <c r="AH855" s="188">
        <f t="shared" si="196"/>
        <v>0</v>
      </c>
      <c r="AI855" s="188">
        <f t="shared" si="196"/>
        <v>0</v>
      </c>
      <c r="AJ855" s="188">
        <f t="shared" si="196"/>
        <v>0</v>
      </c>
      <c r="AK855" s="218"/>
    </row>
    <row r="856" spans="1:108">
      <c r="B856" s="1796"/>
      <c r="C856" s="118" t="s">
        <v>112</v>
      </c>
      <c r="D856" s="188">
        <f t="shared" si="195"/>
        <v>45.500000000000007</v>
      </c>
      <c r="E856" s="188">
        <f t="shared" si="195"/>
        <v>0</v>
      </c>
      <c r="F856" s="188">
        <f t="shared" si="195"/>
        <v>0</v>
      </c>
      <c r="G856" s="188">
        <f t="shared" si="195"/>
        <v>0</v>
      </c>
      <c r="H856" s="188">
        <f t="shared" si="195"/>
        <v>68.25</v>
      </c>
      <c r="I856" s="188">
        <f t="shared" si="195"/>
        <v>68.25</v>
      </c>
      <c r="J856" s="188">
        <f t="shared" si="195"/>
        <v>68.25</v>
      </c>
      <c r="K856" s="188">
        <f t="shared" si="195"/>
        <v>191.75</v>
      </c>
      <c r="L856" s="188">
        <f t="shared" si="195"/>
        <v>0</v>
      </c>
      <c r="M856" s="188">
        <f t="shared" si="195"/>
        <v>0</v>
      </c>
      <c r="N856" s="188">
        <f t="shared" si="195"/>
        <v>0</v>
      </c>
      <c r="O856" s="188">
        <f t="shared" si="195"/>
        <v>0</v>
      </c>
      <c r="P856" s="188">
        <f t="shared" si="195"/>
        <v>0</v>
      </c>
      <c r="Q856" s="188">
        <f t="shared" si="195"/>
        <v>0</v>
      </c>
      <c r="R856" s="188">
        <f t="shared" si="195"/>
        <v>0</v>
      </c>
      <c r="S856" s="218"/>
      <c r="T856" s="1796"/>
      <c r="U856" s="118" t="s">
        <v>112</v>
      </c>
      <c r="V856" s="188">
        <f t="shared" si="196"/>
        <v>3.2</v>
      </c>
      <c r="W856" s="188">
        <f t="shared" si="196"/>
        <v>1.6</v>
      </c>
      <c r="X856" s="188">
        <f t="shared" si="196"/>
        <v>12.16</v>
      </c>
      <c r="Y856" s="188">
        <f t="shared" si="196"/>
        <v>11.84</v>
      </c>
      <c r="Z856" s="188">
        <f t="shared" si="196"/>
        <v>0</v>
      </c>
      <c r="AA856" s="188">
        <f t="shared" si="196"/>
        <v>0</v>
      </c>
      <c r="AB856" s="188">
        <f t="shared" si="196"/>
        <v>0</v>
      </c>
      <c r="AC856" s="188">
        <f t="shared" si="196"/>
        <v>0.32</v>
      </c>
      <c r="AD856" s="188">
        <f t="shared" si="196"/>
        <v>19.2</v>
      </c>
      <c r="AE856" s="188">
        <f t="shared" si="196"/>
        <v>0</v>
      </c>
      <c r="AF856" s="188">
        <f t="shared" si="196"/>
        <v>0</v>
      </c>
      <c r="AG856" s="188">
        <f t="shared" si="196"/>
        <v>0</v>
      </c>
      <c r="AH856" s="188">
        <f t="shared" si="196"/>
        <v>0</v>
      </c>
      <c r="AI856" s="188">
        <f t="shared" si="196"/>
        <v>0</v>
      </c>
      <c r="AJ856" s="188">
        <f t="shared" si="196"/>
        <v>0</v>
      </c>
      <c r="AK856" s="218"/>
    </row>
    <row r="857" spans="1:108">
      <c r="B857" s="1796"/>
      <c r="C857" s="118" t="s">
        <v>114</v>
      </c>
      <c r="D857" s="188">
        <f t="shared" si="195"/>
        <v>0</v>
      </c>
      <c r="E857" s="188">
        <f t="shared" si="195"/>
        <v>0</v>
      </c>
      <c r="F857" s="188">
        <f t="shared" si="195"/>
        <v>0</v>
      </c>
      <c r="G857" s="188">
        <f t="shared" si="195"/>
        <v>0</v>
      </c>
      <c r="H857" s="188">
        <f t="shared" si="195"/>
        <v>0</v>
      </c>
      <c r="I857" s="188">
        <f t="shared" si="195"/>
        <v>0</v>
      </c>
      <c r="J857" s="188">
        <f t="shared" si="195"/>
        <v>0</v>
      </c>
      <c r="K857" s="188">
        <f t="shared" si="195"/>
        <v>0</v>
      </c>
      <c r="L857" s="188">
        <f t="shared" si="195"/>
        <v>0</v>
      </c>
      <c r="M857" s="188">
        <f t="shared" si="195"/>
        <v>0</v>
      </c>
      <c r="N857" s="188">
        <f t="shared" si="195"/>
        <v>0</v>
      </c>
      <c r="O857" s="188">
        <f t="shared" si="195"/>
        <v>0</v>
      </c>
      <c r="P857" s="188">
        <f t="shared" si="195"/>
        <v>0</v>
      </c>
      <c r="Q857" s="188">
        <f t="shared" si="195"/>
        <v>0</v>
      </c>
      <c r="R857" s="188">
        <f t="shared" si="195"/>
        <v>0</v>
      </c>
      <c r="S857" s="218"/>
      <c r="T857" s="1796"/>
      <c r="U857" s="118" t="s">
        <v>114</v>
      </c>
      <c r="V857" s="188">
        <f t="shared" si="196"/>
        <v>0</v>
      </c>
      <c r="W857" s="188">
        <f t="shared" si="196"/>
        <v>0</v>
      </c>
      <c r="X857" s="188">
        <f t="shared" si="196"/>
        <v>0</v>
      </c>
      <c r="Y857" s="188">
        <f t="shared" si="196"/>
        <v>0</v>
      </c>
      <c r="Z857" s="188">
        <f t="shared" si="196"/>
        <v>0</v>
      </c>
      <c r="AA857" s="188">
        <f t="shared" si="196"/>
        <v>0</v>
      </c>
      <c r="AB857" s="188">
        <f t="shared" si="196"/>
        <v>0</v>
      </c>
      <c r="AC857" s="188">
        <f t="shared" si="196"/>
        <v>0</v>
      </c>
      <c r="AD857" s="188">
        <f t="shared" si="196"/>
        <v>0</v>
      </c>
      <c r="AE857" s="188">
        <f t="shared" si="196"/>
        <v>0</v>
      </c>
      <c r="AF857" s="188">
        <f t="shared" si="196"/>
        <v>0</v>
      </c>
      <c r="AG857" s="188">
        <f t="shared" si="196"/>
        <v>0</v>
      </c>
      <c r="AH857" s="188">
        <f t="shared" si="196"/>
        <v>0</v>
      </c>
      <c r="AI857" s="188">
        <f t="shared" si="196"/>
        <v>0</v>
      </c>
      <c r="AJ857" s="188">
        <f t="shared" si="196"/>
        <v>0</v>
      </c>
      <c r="AK857" s="218"/>
    </row>
    <row r="858" spans="1:108">
      <c r="B858" s="1796"/>
      <c r="C858" s="118" t="s">
        <v>115</v>
      </c>
      <c r="D858" s="188">
        <f t="shared" si="195"/>
        <v>0</v>
      </c>
      <c r="E858" s="188">
        <f t="shared" si="195"/>
        <v>0</v>
      </c>
      <c r="F858" s="188">
        <f t="shared" si="195"/>
        <v>0</v>
      </c>
      <c r="G858" s="188">
        <f t="shared" si="195"/>
        <v>0</v>
      </c>
      <c r="H858" s="188">
        <f t="shared" si="195"/>
        <v>0</v>
      </c>
      <c r="I858" s="188">
        <f t="shared" si="195"/>
        <v>0</v>
      </c>
      <c r="J858" s="188">
        <f t="shared" si="195"/>
        <v>0</v>
      </c>
      <c r="K858" s="188">
        <f t="shared" si="195"/>
        <v>0</v>
      </c>
      <c r="L858" s="188">
        <f t="shared" si="195"/>
        <v>0</v>
      </c>
      <c r="M858" s="188">
        <f t="shared" si="195"/>
        <v>0</v>
      </c>
      <c r="N858" s="188">
        <f t="shared" si="195"/>
        <v>0</v>
      </c>
      <c r="O858" s="188">
        <f t="shared" si="195"/>
        <v>0</v>
      </c>
      <c r="P858" s="188">
        <f t="shared" si="195"/>
        <v>0</v>
      </c>
      <c r="Q858" s="188">
        <f t="shared" si="195"/>
        <v>0</v>
      </c>
      <c r="R858" s="188">
        <f t="shared" si="195"/>
        <v>0</v>
      </c>
      <c r="S858" s="218"/>
      <c r="T858" s="1796"/>
      <c r="U858" s="118" t="s">
        <v>115</v>
      </c>
      <c r="V858" s="188">
        <f t="shared" si="196"/>
        <v>0</v>
      </c>
      <c r="W858" s="188">
        <f t="shared" si="196"/>
        <v>0</v>
      </c>
      <c r="X858" s="188">
        <f t="shared" si="196"/>
        <v>0</v>
      </c>
      <c r="Y858" s="188">
        <f t="shared" si="196"/>
        <v>0</v>
      </c>
      <c r="Z858" s="188">
        <f t="shared" si="196"/>
        <v>0</v>
      </c>
      <c r="AA858" s="188">
        <f t="shared" si="196"/>
        <v>0</v>
      </c>
      <c r="AB858" s="188">
        <f t="shared" si="196"/>
        <v>0</v>
      </c>
      <c r="AC858" s="188">
        <f t="shared" si="196"/>
        <v>0</v>
      </c>
      <c r="AD858" s="188">
        <f t="shared" si="196"/>
        <v>0</v>
      </c>
      <c r="AE858" s="188">
        <f t="shared" si="196"/>
        <v>0</v>
      </c>
      <c r="AF858" s="188">
        <f t="shared" si="196"/>
        <v>0</v>
      </c>
      <c r="AG858" s="188">
        <f t="shared" si="196"/>
        <v>0</v>
      </c>
      <c r="AH858" s="188">
        <f t="shared" si="196"/>
        <v>0</v>
      </c>
      <c r="AI858" s="188">
        <f t="shared" si="196"/>
        <v>0</v>
      </c>
      <c r="AJ858" s="188">
        <f t="shared" si="196"/>
        <v>0</v>
      </c>
      <c r="AK858" s="218"/>
    </row>
    <row r="859" spans="1:108" s="102" customFormat="1">
      <c r="A859" s="232"/>
      <c r="B859" s="1796"/>
      <c r="C859" s="118" t="s">
        <v>118</v>
      </c>
      <c r="D859" s="188">
        <f t="shared" si="195"/>
        <v>679.28000000000009</v>
      </c>
      <c r="E859" s="188">
        <f t="shared" si="195"/>
        <v>0</v>
      </c>
      <c r="F859" s="188">
        <f t="shared" si="195"/>
        <v>0</v>
      </c>
      <c r="G859" s="188">
        <f t="shared" si="195"/>
        <v>0</v>
      </c>
      <c r="H859" s="188">
        <f t="shared" si="195"/>
        <v>1018.92</v>
      </c>
      <c r="I859" s="188">
        <f t="shared" si="195"/>
        <v>1018.92</v>
      </c>
      <c r="J859" s="188">
        <f t="shared" si="195"/>
        <v>1018.92</v>
      </c>
      <c r="K859" s="188">
        <f t="shared" si="195"/>
        <v>2862.68</v>
      </c>
      <c r="L859" s="188">
        <f t="shared" si="195"/>
        <v>0</v>
      </c>
      <c r="M859" s="188">
        <f t="shared" si="195"/>
        <v>0</v>
      </c>
      <c r="N859" s="188">
        <f t="shared" si="195"/>
        <v>0</v>
      </c>
      <c r="O859" s="188">
        <f t="shared" si="195"/>
        <v>0</v>
      </c>
      <c r="P859" s="188">
        <f t="shared" si="195"/>
        <v>0</v>
      </c>
      <c r="Q859" s="188">
        <f t="shared" si="195"/>
        <v>0</v>
      </c>
      <c r="R859" s="188">
        <f t="shared" si="195"/>
        <v>0</v>
      </c>
      <c r="S859" s="218"/>
      <c r="T859" s="1796"/>
      <c r="U859" s="118" t="s">
        <v>118</v>
      </c>
      <c r="V859" s="188">
        <f t="shared" si="196"/>
        <v>1.1000000000000001</v>
      </c>
      <c r="W859" s="188">
        <f t="shared" si="196"/>
        <v>0.55000000000000004</v>
      </c>
      <c r="X859" s="188">
        <f t="shared" si="196"/>
        <v>4.18</v>
      </c>
      <c r="Y859" s="188">
        <f t="shared" si="196"/>
        <v>4.07</v>
      </c>
      <c r="Z859" s="188">
        <f t="shared" si="196"/>
        <v>0</v>
      </c>
      <c r="AA859" s="188">
        <f t="shared" si="196"/>
        <v>0</v>
      </c>
      <c r="AB859" s="188">
        <f t="shared" si="196"/>
        <v>0</v>
      </c>
      <c r="AC859" s="188">
        <f t="shared" si="196"/>
        <v>0.11</v>
      </c>
      <c r="AD859" s="188">
        <f t="shared" si="196"/>
        <v>6.6</v>
      </c>
      <c r="AE859" s="188">
        <f t="shared" si="196"/>
        <v>0</v>
      </c>
      <c r="AF859" s="188">
        <f t="shared" si="196"/>
        <v>0</v>
      </c>
      <c r="AG859" s="188">
        <f t="shared" si="196"/>
        <v>0</v>
      </c>
      <c r="AH859" s="188">
        <f t="shared" si="196"/>
        <v>0</v>
      </c>
      <c r="AI859" s="188">
        <f t="shared" si="196"/>
        <v>0</v>
      </c>
      <c r="AJ859" s="188">
        <f t="shared" si="196"/>
        <v>0</v>
      </c>
      <c r="AK859" s="218"/>
      <c r="CK859" s="9"/>
      <c r="CL859" s="9"/>
      <c r="CM859" s="9"/>
      <c r="CN859" s="9"/>
      <c r="CO859" s="9"/>
      <c r="CP859" s="9"/>
      <c r="CQ859" s="9"/>
      <c r="CR859" s="9"/>
      <c r="CS859" s="9"/>
      <c r="CT859" s="9"/>
      <c r="CU859" s="9"/>
      <c r="CV859" s="9"/>
      <c r="CW859" s="9"/>
      <c r="CX859" s="9"/>
      <c r="CY859" s="9"/>
      <c r="CZ859" s="9"/>
      <c r="DA859" s="9"/>
      <c r="DB859" s="9"/>
      <c r="DC859" s="9"/>
      <c r="DD859" s="9"/>
    </row>
    <row r="860" spans="1:108" s="102" customFormat="1">
      <c r="A860" s="232"/>
      <c r="B860" s="1796"/>
      <c r="C860" s="118" t="s">
        <v>120</v>
      </c>
      <c r="D860" s="188">
        <f t="shared" ref="D860:R875" si="197">+AQ$10*($F22+$G22)</f>
        <v>494.76000000000005</v>
      </c>
      <c r="E860" s="188">
        <f t="shared" si="197"/>
        <v>0</v>
      </c>
      <c r="F860" s="188">
        <f t="shared" si="197"/>
        <v>0</v>
      </c>
      <c r="G860" s="188">
        <f t="shared" si="197"/>
        <v>0</v>
      </c>
      <c r="H860" s="188">
        <f t="shared" si="197"/>
        <v>742.14</v>
      </c>
      <c r="I860" s="188">
        <f t="shared" si="197"/>
        <v>742.14</v>
      </c>
      <c r="J860" s="188">
        <f t="shared" si="197"/>
        <v>742.14</v>
      </c>
      <c r="K860" s="188">
        <f t="shared" si="197"/>
        <v>2085.06</v>
      </c>
      <c r="L860" s="188">
        <f t="shared" si="197"/>
        <v>0</v>
      </c>
      <c r="M860" s="188">
        <f t="shared" si="197"/>
        <v>0</v>
      </c>
      <c r="N860" s="188">
        <f t="shared" si="197"/>
        <v>0</v>
      </c>
      <c r="O860" s="188">
        <f t="shared" si="197"/>
        <v>0</v>
      </c>
      <c r="P860" s="188">
        <f t="shared" si="197"/>
        <v>0</v>
      </c>
      <c r="Q860" s="188">
        <f t="shared" si="197"/>
        <v>0</v>
      </c>
      <c r="R860" s="188">
        <f t="shared" si="197"/>
        <v>0</v>
      </c>
      <c r="S860" s="218"/>
      <c r="T860" s="1796"/>
      <c r="U860" s="118" t="s">
        <v>120</v>
      </c>
      <c r="V860" s="188">
        <f t="shared" ref="V860:AJ875" si="198">+AQ$13*($H22+$I22)</f>
        <v>3.2</v>
      </c>
      <c r="W860" s="188">
        <f t="shared" si="198"/>
        <v>1.6</v>
      </c>
      <c r="X860" s="188">
        <f t="shared" si="198"/>
        <v>12.16</v>
      </c>
      <c r="Y860" s="188">
        <f t="shared" si="198"/>
        <v>11.84</v>
      </c>
      <c r="Z860" s="188">
        <f t="shared" si="198"/>
        <v>0</v>
      </c>
      <c r="AA860" s="188">
        <f t="shared" si="198"/>
        <v>0</v>
      </c>
      <c r="AB860" s="188">
        <f t="shared" si="198"/>
        <v>0</v>
      </c>
      <c r="AC860" s="188">
        <f t="shared" si="198"/>
        <v>0.32</v>
      </c>
      <c r="AD860" s="188">
        <f t="shared" si="198"/>
        <v>19.2</v>
      </c>
      <c r="AE860" s="188">
        <f t="shared" si="198"/>
        <v>0</v>
      </c>
      <c r="AF860" s="188">
        <f t="shared" si="198"/>
        <v>0</v>
      </c>
      <c r="AG860" s="188">
        <f t="shared" si="198"/>
        <v>0</v>
      </c>
      <c r="AH860" s="188">
        <f t="shared" si="198"/>
        <v>0</v>
      </c>
      <c r="AI860" s="188">
        <f t="shared" si="198"/>
        <v>0</v>
      </c>
      <c r="AJ860" s="188">
        <f t="shared" si="198"/>
        <v>0</v>
      </c>
      <c r="AK860" s="218"/>
      <c r="CK860" s="9"/>
      <c r="CL860" s="9"/>
      <c r="CM860" s="9"/>
      <c r="CN860" s="9"/>
      <c r="CO860" s="9"/>
      <c r="CP860" s="9"/>
      <c r="CQ860" s="9"/>
      <c r="CR860" s="9"/>
      <c r="CS860" s="9"/>
      <c r="CT860" s="9"/>
      <c r="CU860" s="9"/>
      <c r="CV860" s="9"/>
      <c r="CW860" s="9"/>
      <c r="CX860" s="9"/>
      <c r="CY860" s="9"/>
      <c r="CZ860" s="9"/>
      <c r="DA860" s="9"/>
      <c r="DB860" s="9"/>
      <c r="DC860" s="9"/>
      <c r="DD860" s="9"/>
    </row>
    <row r="861" spans="1:108" s="102" customFormat="1">
      <c r="A861" s="232"/>
      <c r="B861" s="1796"/>
      <c r="C861" s="118" t="s">
        <v>123</v>
      </c>
      <c r="D861" s="188">
        <f t="shared" si="197"/>
        <v>0.98000000000000009</v>
      </c>
      <c r="E861" s="188">
        <f t="shared" si="197"/>
        <v>0</v>
      </c>
      <c r="F861" s="188">
        <f t="shared" si="197"/>
        <v>0</v>
      </c>
      <c r="G861" s="188">
        <f t="shared" si="197"/>
        <v>0</v>
      </c>
      <c r="H861" s="188">
        <f t="shared" si="197"/>
        <v>1.47</v>
      </c>
      <c r="I861" s="188">
        <f t="shared" si="197"/>
        <v>1.47</v>
      </c>
      <c r="J861" s="188">
        <f t="shared" si="197"/>
        <v>1.47</v>
      </c>
      <c r="K861" s="188">
        <f t="shared" si="197"/>
        <v>4.13</v>
      </c>
      <c r="L861" s="188">
        <f t="shared" si="197"/>
        <v>0</v>
      </c>
      <c r="M861" s="188">
        <f t="shared" si="197"/>
        <v>0</v>
      </c>
      <c r="N861" s="188">
        <f t="shared" si="197"/>
        <v>0</v>
      </c>
      <c r="O861" s="188">
        <f t="shared" si="197"/>
        <v>0</v>
      </c>
      <c r="P861" s="188">
        <f t="shared" si="197"/>
        <v>0</v>
      </c>
      <c r="Q861" s="188">
        <f t="shared" si="197"/>
        <v>0</v>
      </c>
      <c r="R861" s="188">
        <f t="shared" si="197"/>
        <v>0</v>
      </c>
      <c r="S861" s="218"/>
      <c r="T861" s="1796"/>
      <c r="U861" s="118" t="s">
        <v>123</v>
      </c>
      <c r="V861" s="188">
        <f t="shared" si="198"/>
        <v>0.60000000000000009</v>
      </c>
      <c r="W861" s="188">
        <f t="shared" si="198"/>
        <v>0.30000000000000004</v>
      </c>
      <c r="X861" s="188">
        <f t="shared" si="198"/>
        <v>2.2800000000000002</v>
      </c>
      <c r="Y861" s="188">
        <f t="shared" si="198"/>
        <v>2.2199999999999998</v>
      </c>
      <c r="Z861" s="188">
        <f t="shared" si="198"/>
        <v>0</v>
      </c>
      <c r="AA861" s="188">
        <f t="shared" si="198"/>
        <v>0</v>
      </c>
      <c r="AB861" s="188">
        <f t="shared" si="198"/>
        <v>0</v>
      </c>
      <c r="AC861" s="188">
        <f t="shared" si="198"/>
        <v>0.06</v>
      </c>
      <c r="AD861" s="188">
        <f t="shared" si="198"/>
        <v>3.5999999999999996</v>
      </c>
      <c r="AE861" s="188">
        <f t="shared" si="198"/>
        <v>0</v>
      </c>
      <c r="AF861" s="188">
        <f t="shared" si="198"/>
        <v>0</v>
      </c>
      <c r="AG861" s="188">
        <f t="shared" si="198"/>
        <v>0</v>
      </c>
      <c r="AH861" s="188">
        <f t="shared" si="198"/>
        <v>0</v>
      </c>
      <c r="AI861" s="188">
        <f t="shared" si="198"/>
        <v>0</v>
      </c>
      <c r="AJ861" s="188">
        <f t="shared" si="198"/>
        <v>0</v>
      </c>
      <c r="AK861" s="218"/>
      <c r="CK861" s="9"/>
      <c r="CL861" s="9"/>
      <c r="CM861" s="9"/>
      <c r="CN861" s="9"/>
      <c r="CO861" s="9"/>
      <c r="CP861" s="9"/>
      <c r="CQ861" s="9"/>
      <c r="CR861" s="9"/>
      <c r="CS861" s="9"/>
      <c r="CT861" s="9"/>
      <c r="CU861" s="9"/>
      <c r="CV861" s="9"/>
      <c r="CW861" s="9"/>
      <c r="CX861" s="9"/>
      <c r="CY861" s="9"/>
      <c r="CZ861" s="9"/>
      <c r="DA861" s="9"/>
      <c r="DB861" s="9"/>
      <c r="DC861" s="9"/>
      <c r="DD861" s="9"/>
    </row>
    <row r="862" spans="1:108" s="102" customFormat="1">
      <c r="A862" s="232"/>
      <c r="B862" s="1796"/>
      <c r="C862" s="118" t="s">
        <v>126</v>
      </c>
      <c r="D862" s="188">
        <f t="shared" si="197"/>
        <v>6.3000000000000007</v>
      </c>
      <c r="E862" s="188">
        <f t="shared" si="197"/>
        <v>0</v>
      </c>
      <c r="F862" s="188">
        <f t="shared" si="197"/>
        <v>0</v>
      </c>
      <c r="G862" s="188">
        <f t="shared" si="197"/>
        <v>0</v>
      </c>
      <c r="H862" s="188">
        <f t="shared" si="197"/>
        <v>9.4499999999999993</v>
      </c>
      <c r="I862" s="188">
        <f t="shared" si="197"/>
        <v>9.4499999999999993</v>
      </c>
      <c r="J862" s="188">
        <f t="shared" si="197"/>
        <v>9.4499999999999993</v>
      </c>
      <c r="K862" s="188">
        <f t="shared" si="197"/>
        <v>26.549999999999997</v>
      </c>
      <c r="L862" s="188">
        <f t="shared" si="197"/>
        <v>0</v>
      </c>
      <c r="M862" s="188">
        <f t="shared" si="197"/>
        <v>0</v>
      </c>
      <c r="N862" s="188">
        <f t="shared" si="197"/>
        <v>0</v>
      </c>
      <c r="O862" s="188">
        <f t="shared" si="197"/>
        <v>0</v>
      </c>
      <c r="P862" s="188">
        <f t="shared" si="197"/>
        <v>0</v>
      </c>
      <c r="Q862" s="188">
        <f t="shared" si="197"/>
        <v>0</v>
      </c>
      <c r="R862" s="188">
        <f t="shared" si="197"/>
        <v>0</v>
      </c>
      <c r="S862" s="218"/>
      <c r="T862" s="1796"/>
      <c r="U862" s="118" t="s">
        <v>126</v>
      </c>
      <c r="V862" s="188">
        <f t="shared" si="198"/>
        <v>3.5</v>
      </c>
      <c r="W862" s="188">
        <f t="shared" si="198"/>
        <v>1.75</v>
      </c>
      <c r="X862" s="188">
        <f t="shared" si="198"/>
        <v>13.3</v>
      </c>
      <c r="Y862" s="188">
        <f t="shared" si="198"/>
        <v>12.95</v>
      </c>
      <c r="Z862" s="188">
        <f t="shared" si="198"/>
        <v>0</v>
      </c>
      <c r="AA862" s="188">
        <f t="shared" si="198"/>
        <v>0</v>
      </c>
      <c r="AB862" s="188">
        <f t="shared" si="198"/>
        <v>0</v>
      </c>
      <c r="AC862" s="188">
        <f t="shared" si="198"/>
        <v>0.35000000000000003</v>
      </c>
      <c r="AD862" s="188">
        <f t="shared" si="198"/>
        <v>21</v>
      </c>
      <c r="AE862" s="188">
        <f t="shared" si="198"/>
        <v>0</v>
      </c>
      <c r="AF862" s="188">
        <f t="shared" si="198"/>
        <v>0</v>
      </c>
      <c r="AG862" s="188">
        <f t="shared" si="198"/>
        <v>0</v>
      </c>
      <c r="AH862" s="188">
        <f t="shared" si="198"/>
        <v>0</v>
      </c>
      <c r="AI862" s="188">
        <f t="shared" si="198"/>
        <v>0</v>
      </c>
      <c r="AJ862" s="188">
        <f t="shared" si="198"/>
        <v>0</v>
      </c>
      <c r="AK862" s="218"/>
      <c r="CK862" s="9"/>
      <c r="CL862" s="9"/>
      <c r="CM862" s="9"/>
      <c r="CN862" s="9"/>
      <c r="CO862" s="9"/>
      <c r="CP862" s="9"/>
      <c r="CQ862" s="9"/>
      <c r="CR862" s="9"/>
      <c r="CS862" s="9"/>
      <c r="CT862" s="9"/>
      <c r="CU862" s="9"/>
      <c r="CV862" s="9"/>
      <c r="CW862" s="9"/>
      <c r="CX862" s="9"/>
      <c r="CY862" s="9"/>
      <c r="CZ862" s="9"/>
      <c r="DA862" s="9"/>
      <c r="DB862" s="9"/>
      <c r="DC862" s="9"/>
      <c r="DD862" s="9"/>
    </row>
    <row r="863" spans="1:108" s="102" customFormat="1">
      <c r="A863" s="232"/>
      <c r="B863" s="1796"/>
      <c r="C863" s="118" t="s">
        <v>127</v>
      </c>
      <c r="D863" s="188">
        <f t="shared" si="197"/>
        <v>72.240000000000009</v>
      </c>
      <c r="E863" s="188">
        <f t="shared" si="197"/>
        <v>0</v>
      </c>
      <c r="F863" s="188">
        <f t="shared" si="197"/>
        <v>0</v>
      </c>
      <c r="G863" s="188">
        <f t="shared" si="197"/>
        <v>0</v>
      </c>
      <c r="H863" s="188">
        <f t="shared" si="197"/>
        <v>108.36</v>
      </c>
      <c r="I863" s="188">
        <f t="shared" si="197"/>
        <v>108.36</v>
      </c>
      <c r="J863" s="188">
        <f t="shared" si="197"/>
        <v>108.36</v>
      </c>
      <c r="K863" s="188">
        <f t="shared" si="197"/>
        <v>304.44</v>
      </c>
      <c r="L863" s="188">
        <f t="shared" si="197"/>
        <v>0</v>
      </c>
      <c r="M863" s="188">
        <f t="shared" si="197"/>
        <v>0</v>
      </c>
      <c r="N863" s="188">
        <f t="shared" si="197"/>
        <v>0</v>
      </c>
      <c r="O863" s="188">
        <f t="shared" si="197"/>
        <v>0</v>
      </c>
      <c r="P863" s="188">
        <f t="shared" si="197"/>
        <v>0</v>
      </c>
      <c r="Q863" s="188">
        <f t="shared" si="197"/>
        <v>0</v>
      </c>
      <c r="R863" s="188">
        <f t="shared" si="197"/>
        <v>0</v>
      </c>
      <c r="S863" s="218"/>
      <c r="T863" s="1796"/>
      <c r="U863" s="118" t="s">
        <v>127</v>
      </c>
      <c r="V863" s="188">
        <f t="shared" si="198"/>
        <v>3.9000000000000004</v>
      </c>
      <c r="W863" s="188">
        <f t="shared" si="198"/>
        <v>1.9500000000000002</v>
      </c>
      <c r="X863" s="188">
        <f t="shared" si="198"/>
        <v>14.82</v>
      </c>
      <c r="Y863" s="188">
        <f t="shared" si="198"/>
        <v>14.43</v>
      </c>
      <c r="Z863" s="188">
        <f t="shared" si="198"/>
        <v>0</v>
      </c>
      <c r="AA863" s="188">
        <f t="shared" si="198"/>
        <v>0</v>
      </c>
      <c r="AB863" s="188">
        <f t="shared" si="198"/>
        <v>0</v>
      </c>
      <c r="AC863" s="188">
        <f t="shared" si="198"/>
        <v>0.39</v>
      </c>
      <c r="AD863" s="188">
        <f t="shared" si="198"/>
        <v>23.4</v>
      </c>
      <c r="AE863" s="188">
        <f t="shared" si="198"/>
        <v>0</v>
      </c>
      <c r="AF863" s="188">
        <f t="shared" si="198"/>
        <v>0</v>
      </c>
      <c r="AG863" s="188">
        <f t="shared" si="198"/>
        <v>0</v>
      </c>
      <c r="AH863" s="188">
        <f t="shared" si="198"/>
        <v>0</v>
      </c>
      <c r="AI863" s="188">
        <f t="shared" si="198"/>
        <v>0</v>
      </c>
      <c r="AJ863" s="188">
        <f t="shared" si="198"/>
        <v>0</v>
      </c>
      <c r="AK863" s="218"/>
      <c r="CK863" s="9"/>
      <c r="CL863" s="9"/>
      <c r="CM863" s="9"/>
      <c r="CN863" s="9"/>
      <c r="CO863" s="9"/>
      <c r="CP863" s="9"/>
      <c r="CQ863" s="9"/>
      <c r="CR863" s="9"/>
      <c r="CS863" s="9"/>
      <c r="CT863" s="9"/>
      <c r="CU863" s="9"/>
      <c r="CV863" s="9"/>
      <c r="CW863" s="9"/>
      <c r="CX863" s="9"/>
      <c r="CY863" s="9"/>
      <c r="CZ863" s="9"/>
      <c r="DA863" s="9"/>
      <c r="DB863" s="9"/>
      <c r="DC863" s="9"/>
      <c r="DD863" s="9"/>
    </row>
    <row r="864" spans="1:108" s="102" customFormat="1">
      <c r="A864" s="232"/>
      <c r="B864" s="1796"/>
      <c r="C864" s="118" t="s">
        <v>129</v>
      </c>
      <c r="D864" s="188">
        <f t="shared" si="197"/>
        <v>0</v>
      </c>
      <c r="E864" s="188">
        <f t="shared" si="197"/>
        <v>0</v>
      </c>
      <c r="F864" s="188">
        <f t="shared" si="197"/>
        <v>0</v>
      </c>
      <c r="G864" s="188">
        <f t="shared" si="197"/>
        <v>0</v>
      </c>
      <c r="H864" s="188">
        <f t="shared" si="197"/>
        <v>0</v>
      </c>
      <c r="I864" s="188">
        <f t="shared" si="197"/>
        <v>0</v>
      </c>
      <c r="J864" s="188">
        <f t="shared" si="197"/>
        <v>0</v>
      </c>
      <c r="K864" s="188">
        <f t="shared" si="197"/>
        <v>0</v>
      </c>
      <c r="L864" s="188">
        <f t="shared" si="197"/>
        <v>0</v>
      </c>
      <c r="M864" s="188">
        <f t="shared" si="197"/>
        <v>0</v>
      </c>
      <c r="N864" s="188">
        <f t="shared" si="197"/>
        <v>0</v>
      </c>
      <c r="O864" s="188">
        <f t="shared" si="197"/>
        <v>0</v>
      </c>
      <c r="P864" s="188">
        <f t="shared" si="197"/>
        <v>0</v>
      </c>
      <c r="Q864" s="188">
        <f t="shared" si="197"/>
        <v>0</v>
      </c>
      <c r="R864" s="188">
        <f t="shared" si="197"/>
        <v>0</v>
      </c>
      <c r="S864" s="218"/>
      <c r="T864" s="1796"/>
      <c r="U864" s="118" t="s">
        <v>129</v>
      </c>
      <c r="V864" s="188">
        <f t="shared" si="198"/>
        <v>0</v>
      </c>
      <c r="W864" s="188">
        <f t="shared" si="198"/>
        <v>0</v>
      </c>
      <c r="X864" s="188">
        <f t="shared" si="198"/>
        <v>0</v>
      </c>
      <c r="Y864" s="188">
        <f t="shared" si="198"/>
        <v>0</v>
      </c>
      <c r="Z864" s="188">
        <f t="shared" si="198"/>
        <v>0</v>
      </c>
      <c r="AA864" s="188">
        <f t="shared" si="198"/>
        <v>0</v>
      </c>
      <c r="AB864" s="188">
        <f t="shared" si="198"/>
        <v>0</v>
      </c>
      <c r="AC864" s="188">
        <f t="shared" si="198"/>
        <v>0</v>
      </c>
      <c r="AD864" s="188">
        <f t="shared" si="198"/>
        <v>0</v>
      </c>
      <c r="AE864" s="188">
        <f t="shared" si="198"/>
        <v>0</v>
      </c>
      <c r="AF864" s="188">
        <f t="shared" si="198"/>
        <v>0</v>
      </c>
      <c r="AG864" s="188">
        <f t="shared" si="198"/>
        <v>0</v>
      </c>
      <c r="AH864" s="188">
        <f t="shared" si="198"/>
        <v>0</v>
      </c>
      <c r="AI864" s="188">
        <f t="shared" si="198"/>
        <v>0</v>
      </c>
      <c r="AJ864" s="188">
        <f t="shared" si="198"/>
        <v>0</v>
      </c>
      <c r="AK864" s="218"/>
      <c r="CK864" s="9"/>
      <c r="CL864" s="9"/>
      <c r="CM864" s="9"/>
      <c r="CN864" s="9"/>
      <c r="CO864" s="9"/>
      <c r="CP864" s="9"/>
      <c r="CQ864" s="9"/>
      <c r="CR864" s="9"/>
      <c r="CS864" s="9"/>
      <c r="CT864" s="9"/>
      <c r="CU864" s="9"/>
      <c r="CV864" s="9"/>
      <c r="CW864" s="9"/>
      <c r="CX864" s="9"/>
      <c r="CY864" s="9"/>
      <c r="CZ864" s="9"/>
      <c r="DA864" s="9"/>
      <c r="DB864" s="9"/>
      <c r="DC864" s="9"/>
      <c r="DD864" s="9"/>
    </row>
    <row r="865" spans="1:108" s="102" customFormat="1">
      <c r="A865" s="232"/>
      <c r="B865" s="1796"/>
      <c r="C865" s="118" t="s">
        <v>131</v>
      </c>
      <c r="D865" s="188">
        <f t="shared" si="197"/>
        <v>107.80000000000001</v>
      </c>
      <c r="E865" s="188">
        <f t="shared" si="197"/>
        <v>0</v>
      </c>
      <c r="F865" s="188">
        <f t="shared" si="197"/>
        <v>0</v>
      </c>
      <c r="G865" s="188">
        <f t="shared" si="197"/>
        <v>0</v>
      </c>
      <c r="H865" s="188">
        <f t="shared" si="197"/>
        <v>161.69999999999999</v>
      </c>
      <c r="I865" s="188">
        <f t="shared" si="197"/>
        <v>161.69999999999999</v>
      </c>
      <c r="J865" s="188">
        <f t="shared" si="197"/>
        <v>161.69999999999999</v>
      </c>
      <c r="K865" s="188">
        <f t="shared" si="197"/>
        <v>454.29999999999995</v>
      </c>
      <c r="L865" s="188">
        <f t="shared" si="197"/>
        <v>0</v>
      </c>
      <c r="M865" s="188">
        <f t="shared" si="197"/>
        <v>0</v>
      </c>
      <c r="N865" s="188">
        <f t="shared" si="197"/>
        <v>0</v>
      </c>
      <c r="O865" s="188">
        <f t="shared" si="197"/>
        <v>0</v>
      </c>
      <c r="P865" s="188">
        <f t="shared" si="197"/>
        <v>0</v>
      </c>
      <c r="Q865" s="188">
        <f t="shared" si="197"/>
        <v>0</v>
      </c>
      <c r="R865" s="188">
        <f t="shared" si="197"/>
        <v>0</v>
      </c>
      <c r="S865" s="218"/>
      <c r="T865" s="1796"/>
      <c r="U865" s="118" t="s">
        <v>131</v>
      </c>
      <c r="V865" s="188">
        <f t="shared" si="198"/>
        <v>8.3000000000000007</v>
      </c>
      <c r="W865" s="188">
        <f t="shared" si="198"/>
        <v>4.1500000000000004</v>
      </c>
      <c r="X865" s="188">
        <f t="shared" si="198"/>
        <v>31.54</v>
      </c>
      <c r="Y865" s="188">
        <f t="shared" si="198"/>
        <v>30.71</v>
      </c>
      <c r="Z865" s="188">
        <f t="shared" si="198"/>
        <v>0</v>
      </c>
      <c r="AA865" s="188">
        <f t="shared" si="198"/>
        <v>0</v>
      </c>
      <c r="AB865" s="188">
        <f t="shared" si="198"/>
        <v>0</v>
      </c>
      <c r="AC865" s="188">
        <f t="shared" si="198"/>
        <v>0.83000000000000007</v>
      </c>
      <c r="AD865" s="188">
        <f t="shared" si="198"/>
        <v>49.8</v>
      </c>
      <c r="AE865" s="188">
        <f t="shared" si="198"/>
        <v>0</v>
      </c>
      <c r="AF865" s="188">
        <f t="shared" si="198"/>
        <v>0</v>
      </c>
      <c r="AG865" s="188">
        <f t="shared" si="198"/>
        <v>0</v>
      </c>
      <c r="AH865" s="188">
        <f t="shared" si="198"/>
        <v>0</v>
      </c>
      <c r="AI865" s="188">
        <f t="shared" si="198"/>
        <v>0</v>
      </c>
      <c r="AJ865" s="188">
        <f t="shared" si="198"/>
        <v>0</v>
      </c>
      <c r="AK865" s="218"/>
      <c r="CK865" s="9"/>
      <c r="CL865" s="9"/>
      <c r="CM865" s="9"/>
      <c r="CN865" s="9"/>
      <c r="CO865" s="9"/>
      <c r="CP865" s="9"/>
      <c r="CQ865" s="9"/>
      <c r="CR865" s="9"/>
      <c r="CS865" s="9"/>
      <c r="CT865" s="9"/>
      <c r="CU865" s="9"/>
      <c r="CV865" s="9"/>
      <c r="CW865" s="9"/>
      <c r="CX865" s="9"/>
      <c r="CY865" s="9"/>
      <c r="CZ865" s="9"/>
      <c r="DA865" s="9"/>
      <c r="DB865" s="9"/>
      <c r="DC865" s="9"/>
      <c r="DD865" s="9"/>
    </row>
    <row r="866" spans="1:108" s="102" customFormat="1">
      <c r="A866" s="232"/>
      <c r="B866" s="1796"/>
      <c r="C866" s="118" t="s">
        <v>133</v>
      </c>
      <c r="D866" s="188">
        <f t="shared" si="197"/>
        <v>69.300000000000011</v>
      </c>
      <c r="E866" s="188">
        <f t="shared" si="197"/>
        <v>0</v>
      </c>
      <c r="F866" s="188">
        <f t="shared" si="197"/>
        <v>0</v>
      </c>
      <c r="G866" s="188">
        <f t="shared" si="197"/>
        <v>0</v>
      </c>
      <c r="H866" s="188">
        <f t="shared" si="197"/>
        <v>103.95</v>
      </c>
      <c r="I866" s="188">
        <f t="shared" si="197"/>
        <v>103.95</v>
      </c>
      <c r="J866" s="188">
        <f t="shared" si="197"/>
        <v>103.95</v>
      </c>
      <c r="K866" s="188">
        <f t="shared" si="197"/>
        <v>292.05</v>
      </c>
      <c r="L866" s="188">
        <f t="shared" si="197"/>
        <v>0</v>
      </c>
      <c r="M866" s="188">
        <f t="shared" si="197"/>
        <v>0</v>
      </c>
      <c r="N866" s="188">
        <f t="shared" si="197"/>
        <v>0</v>
      </c>
      <c r="O866" s="188">
        <f t="shared" si="197"/>
        <v>0</v>
      </c>
      <c r="P866" s="188">
        <f t="shared" si="197"/>
        <v>0</v>
      </c>
      <c r="Q866" s="188">
        <f t="shared" si="197"/>
        <v>0</v>
      </c>
      <c r="R866" s="188">
        <f t="shared" si="197"/>
        <v>0</v>
      </c>
      <c r="S866" s="218"/>
      <c r="T866" s="1796"/>
      <c r="U866" s="118" t="s">
        <v>133</v>
      </c>
      <c r="V866" s="188">
        <f t="shared" si="198"/>
        <v>0</v>
      </c>
      <c r="W866" s="188">
        <f t="shared" si="198"/>
        <v>0</v>
      </c>
      <c r="X866" s="188">
        <f t="shared" si="198"/>
        <v>0</v>
      </c>
      <c r="Y866" s="188">
        <f t="shared" si="198"/>
        <v>0</v>
      </c>
      <c r="Z866" s="188">
        <f t="shared" si="198"/>
        <v>0</v>
      </c>
      <c r="AA866" s="188">
        <f t="shared" si="198"/>
        <v>0</v>
      </c>
      <c r="AB866" s="188">
        <f t="shared" si="198"/>
        <v>0</v>
      </c>
      <c r="AC866" s="188">
        <f t="shared" si="198"/>
        <v>0</v>
      </c>
      <c r="AD866" s="188">
        <f t="shared" si="198"/>
        <v>0</v>
      </c>
      <c r="AE866" s="188">
        <f t="shared" si="198"/>
        <v>0</v>
      </c>
      <c r="AF866" s="188">
        <f t="shared" si="198"/>
        <v>0</v>
      </c>
      <c r="AG866" s="188">
        <f t="shared" si="198"/>
        <v>0</v>
      </c>
      <c r="AH866" s="188">
        <f t="shared" si="198"/>
        <v>0</v>
      </c>
      <c r="AI866" s="188">
        <f t="shared" si="198"/>
        <v>0</v>
      </c>
      <c r="AJ866" s="188">
        <f t="shared" si="198"/>
        <v>0</v>
      </c>
      <c r="AK866" s="218"/>
      <c r="CK866" s="9"/>
      <c r="CL866" s="9"/>
      <c r="CM866" s="9"/>
      <c r="CN866" s="9"/>
      <c r="CO866" s="9"/>
      <c r="CP866" s="9"/>
      <c r="CQ866" s="9"/>
      <c r="CR866" s="9"/>
      <c r="CS866" s="9"/>
      <c r="CT866" s="9"/>
      <c r="CU866" s="9"/>
      <c r="CV866" s="9"/>
      <c r="CW866" s="9"/>
      <c r="CX866" s="9"/>
      <c r="CY866" s="9"/>
      <c r="CZ866" s="9"/>
      <c r="DA866" s="9"/>
      <c r="DB866" s="9"/>
      <c r="DC866" s="9"/>
      <c r="DD866" s="9"/>
    </row>
    <row r="867" spans="1:108" s="102" customFormat="1">
      <c r="A867" s="232"/>
      <c r="B867" s="1796"/>
      <c r="C867" s="118" t="s">
        <v>135</v>
      </c>
      <c r="D867" s="188">
        <f t="shared" si="197"/>
        <v>2.8000000000000003</v>
      </c>
      <c r="E867" s="188">
        <f t="shared" si="197"/>
        <v>0</v>
      </c>
      <c r="F867" s="188">
        <f t="shared" si="197"/>
        <v>0</v>
      </c>
      <c r="G867" s="188">
        <f t="shared" si="197"/>
        <v>0</v>
      </c>
      <c r="H867" s="188">
        <f t="shared" si="197"/>
        <v>4.2</v>
      </c>
      <c r="I867" s="188">
        <f t="shared" si="197"/>
        <v>4.2</v>
      </c>
      <c r="J867" s="188">
        <f t="shared" si="197"/>
        <v>4.2</v>
      </c>
      <c r="K867" s="188">
        <f t="shared" si="197"/>
        <v>11.799999999999999</v>
      </c>
      <c r="L867" s="188">
        <f t="shared" si="197"/>
        <v>0</v>
      </c>
      <c r="M867" s="188">
        <f t="shared" si="197"/>
        <v>0</v>
      </c>
      <c r="N867" s="188">
        <f t="shared" si="197"/>
        <v>0</v>
      </c>
      <c r="O867" s="188">
        <f t="shared" si="197"/>
        <v>0</v>
      </c>
      <c r="P867" s="188">
        <f t="shared" si="197"/>
        <v>0</v>
      </c>
      <c r="Q867" s="188">
        <f t="shared" si="197"/>
        <v>0</v>
      </c>
      <c r="R867" s="188">
        <f t="shared" si="197"/>
        <v>0</v>
      </c>
      <c r="S867" s="218"/>
      <c r="T867" s="1796"/>
      <c r="U867" s="118" t="s">
        <v>135</v>
      </c>
      <c r="V867" s="188">
        <f t="shared" si="198"/>
        <v>7.8000000000000007</v>
      </c>
      <c r="W867" s="188">
        <f t="shared" si="198"/>
        <v>3.9000000000000004</v>
      </c>
      <c r="X867" s="188">
        <f t="shared" si="198"/>
        <v>29.64</v>
      </c>
      <c r="Y867" s="188">
        <f t="shared" si="198"/>
        <v>28.86</v>
      </c>
      <c r="Z867" s="188">
        <f t="shared" si="198"/>
        <v>0</v>
      </c>
      <c r="AA867" s="188">
        <f t="shared" si="198"/>
        <v>0</v>
      </c>
      <c r="AB867" s="188">
        <f t="shared" si="198"/>
        <v>0</v>
      </c>
      <c r="AC867" s="188">
        <f t="shared" si="198"/>
        <v>0.78</v>
      </c>
      <c r="AD867" s="188">
        <f t="shared" si="198"/>
        <v>46.8</v>
      </c>
      <c r="AE867" s="188">
        <f t="shared" si="198"/>
        <v>0</v>
      </c>
      <c r="AF867" s="188">
        <f t="shared" si="198"/>
        <v>0</v>
      </c>
      <c r="AG867" s="188">
        <f t="shared" si="198"/>
        <v>0</v>
      </c>
      <c r="AH867" s="188">
        <f t="shared" si="198"/>
        <v>0</v>
      </c>
      <c r="AI867" s="188">
        <f t="shared" si="198"/>
        <v>0</v>
      </c>
      <c r="AJ867" s="188">
        <f t="shared" si="198"/>
        <v>0</v>
      </c>
      <c r="AK867" s="218"/>
      <c r="CK867" s="9"/>
      <c r="CL867" s="9"/>
      <c r="CM867" s="9"/>
      <c r="CN867" s="9"/>
      <c r="CO867" s="9"/>
      <c r="CP867" s="9"/>
      <c r="CQ867" s="9"/>
      <c r="CR867" s="9"/>
      <c r="CS867" s="9"/>
      <c r="CT867" s="9"/>
      <c r="CU867" s="9"/>
      <c r="CV867" s="9"/>
      <c r="CW867" s="9"/>
      <c r="CX867" s="9"/>
      <c r="CY867" s="9"/>
      <c r="CZ867" s="9"/>
      <c r="DA867" s="9"/>
      <c r="DB867" s="9"/>
      <c r="DC867" s="9"/>
      <c r="DD867" s="9"/>
    </row>
    <row r="868" spans="1:108" s="102" customFormat="1">
      <c r="A868" s="232"/>
      <c r="B868" s="1796"/>
      <c r="C868" s="118" t="s">
        <v>137</v>
      </c>
      <c r="D868" s="188">
        <f t="shared" si="197"/>
        <v>18.760000000000002</v>
      </c>
      <c r="E868" s="188">
        <f t="shared" si="197"/>
        <v>0</v>
      </c>
      <c r="F868" s="188">
        <f t="shared" si="197"/>
        <v>0</v>
      </c>
      <c r="G868" s="188">
        <f t="shared" si="197"/>
        <v>0</v>
      </c>
      <c r="H868" s="188">
        <f t="shared" si="197"/>
        <v>28.14</v>
      </c>
      <c r="I868" s="188">
        <f t="shared" si="197"/>
        <v>28.14</v>
      </c>
      <c r="J868" s="188">
        <f t="shared" si="197"/>
        <v>28.14</v>
      </c>
      <c r="K868" s="188">
        <f t="shared" si="197"/>
        <v>79.06</v>
      </c>
      <c r="L868" s="188">
        <f t="shared" si="197"/>
        <v>0</v>
      </c>
      <c r="M868" s="188">
        <f t="shared" si="197"/>
        <v>0</v>
      </c>
      <c r="N868" s="188">
        <f t="shared" si="197"/>
        <v>0</v>
      </c>
      <c r="O868" s="188">
        <f t="shared" si="197"/>
        <v>0</v>
      </c>
      <c r="P868" s="188">
        <f t="shared" si="197"/>
        <v>0</v>
      </c>
      <c r="Q868" s="188">
        <f t="shared" si="197"/>
        <v>0</v>
      </c>
      <c r="R868" s="188">
        <f t="shared" si="197"/>
        <v>0</v>
      </c>
      <c r="S868" s="218"/>
      <c r="T868" s="1796"/>
      <c r="U868" s="118" t="s">
        <v>137</v>
      </c>
      <c r="V868" s="188">
        <f t="shared" si="198"/>
        <v>0</v>
      </c>
      <c r="W868" s="188">
        <f t="shared" si="198"/>
        <v>0</v>
      </c>
      <c r="X868" s="188">
        <f t="shared" si="198"/>
        <v>0</v>
      </c>
      <c r="Y868" s="188">
        <f t="shared" si="198"/>
        <v>0</v>
      </c>
      <c r="Z868" s="188">
        <f t="shared" si="198"/>
        <v>0</v>
      </c>
      <c r="AA868" s="188">
        <f t="shared" si="198"/>
        <v>0</v>
      </c>
      <c r="AB868" s="188">
        <f t="shared" si="198"/>
        <v>0</v>
      </c>
      <c r="AC868" s="188">
        <f t="shared" si="198"/>
        <v>0</v>
      </c>
      <c r="AD868" s="188">
        <f t="shared" si="198"/>
        <v>0</v>
      </c>
      <c r="AE868" s="188">
        <f t="shared" si="198"/>
        <v>0</v>
      </c>
      <c r="AF868" s="188">
        <f t="shared" si="198"/>
        <v>0</v>
      </c>
      <c r="AG868" s="188">
        <f t="shared" si="198"/>
        <v>0</v>
      </c>
      <c r="AH868" s="188">
        <f t="shared" si="198"/>
        <v>0</v>
      </c>
      <c r="AI868" s="188">
        <f t="shared" si="198"/>
        <v>0</v>
      </c>
      <c r="AJ868" s="188">
        <f t="shared" si="198"/>
        <v>0</v>
      </c>
      <c r="AK868" s="218"/>
      <c r="CK868" s="9"/>
      <c r="CL868" s="9"/>
      <c r="CM868" s="9"/>
      <c r="CN868" s="9"/>
      <c r="CO868" s="9"/>
      <c r="CP868" s="9"/>
      <c r="CQ868" s="9"/>
      <c r="CR868" s="9"/>
      <c r="CS868" s="9"/>
      <c r="CT868" s="9"/>
      <c r="CU868" s="9"/>
      <c r="CV868" s="9"/>
      <c r="CW868" s="9"/>
      <c r="CX868" s="9"/>
      <c r="CY868" s="9"/>
      <c r="CZ868" s="9"/>
      <c r="DA868" s="9"/>
      <c r="DB868" s="9"/>
      <c r="DC868" s="9"/>
      <c r="DD868" s="9"/>
    </row>
    <row r="869" spans="1:108" s="102" customFormat="1">
      <c r="A869" s="232"/>
      <c r="B869" s="1796"/>
      <c r="C869" s="118" t="s">
        <v>138</v>
      </c>
      <c r="D869" s="188">
        <f t="shared" si="197"/>
        <v>556.6400000000001</v>
      </c>
      <c r="E869" s="188">
        <f t="shared" si="197"/>
        <v>0</v>
      </c>
      <c r="F869" s="188">
        <f t="shared" si="197"/>
        <v>0</v>
      </c>
      <c r="G869" s="188">
        <f t="shared" si="197"/>
        <v>0</v>
      </c>
      <c r="H869" s="188">
        <f t="shared" si="197"/>
        <v>834.95999999999992</v>
      </c>
      <c r="I869" s="188">
        <f t="shared" si="197"/>
        <v>834.95999999999992</v>
      </c>
      <c r="J869" s="188">
        <f t="shared" si="197"/>
        <v>834.95999999999992</v>
      </c>
      <c r="K869" s="188">
        <f t="shared" si="197"/>
        <v>2345.8399999999997</v>
      </c>
      <c r="L869" s="188">
        <f t="shared" si="197"/>
        <v>0</v>
      </c>
      <c r="M869" s="188">
        <f t="shared" si="197"/>
        <v>0</v>
      </c>
      <c r="N869" s="188">
        <f t="shared" si="197"/>
        <v>0</v>
      </c>
      <c r="O869" s="188">
        <f t="shared" si="197"/>
        <v>0</v>
      </c>
      <c r="P869" s="188">
        <f t="shared" si="197"/>
        <v>0</v>
      </c>
      <c r="Q869" s="188">
        <f t="shared" si="197"/>
        <v>0</v>
      </c>
      <c r="R869" s="188">
        <f t="shared" si="197"/>
        <v>0</v>
      </c>
      <c r="S869" s="218"/>
      <c r="T869" s="1796"/>
      <c r="U869" s="118" t="s">
        <v>138</v>
      </c>
      <c r="V869" s="188">
        <f t="shared" si="198"/>
        <v>0.70000000000000007</v>
      </c>
      <c r="W869" s="188">
        <f t="shared" si="198"/>
        <v>0.35000000000000003</v>
      </c>
      <c r="X869" s="188">
        <f t="shared" si="198"/>
        <v>2.66</v>
      </c>
      <c r="Y869" s="188">
        <f t="shared" si="198"/>
        <v>2.59</v>
      </c>
      <c r="Z869" s="188">
        <f t="shared" si="198"/>
        <v>0</v>
      </c>
      <c r="AA869" s="188">
        <f t="shared" si="198"/>
        <v>0</v>
      </c>
      <c r="AB869" s="188">
        <f t="shared" si="198"/>
        <v>0</v>
      </c>
      <c r="AC869" s="188">
        <f t="shared" si="198"/>
        <v>7.0000000000000007E-2</v>
      </c>
      <c r="AD869" s="188">
        <f t="shared" si="198"/>
        <v>4.2</v>
      </c>
      <c r="AE869" s="188">
        <f t="shared" si="198"/>
        <v>0</v>
      </c>
      <c r="AF869" s="188">
        <f t="shared" si="198"/>
        <v>0</v>
      </c>
      <c r="AG869" s="188">
        <f t="shared" si="198"/>
        <v>0</v>
      </c>
      <c r="AH869" s="188">
        <f t="shared" si="198"/>
        <v>0</v>
      </c>
      <c r="AI869" s="188">
        <f t="shared" si="198"/>
        <v>0</v>
      </c>
      <c r="AJ869" s="188">
        <f t="shared" si="198"/>
        <v>0</v>
      </c>
      <c r="AK869" s="218"/>
      <c r="CK869" s="9"/>
      <c r="CL869" s="9"/>
      <c r="CM869" s="9"/>
      <c r="CN869" s="9"/>
      <c r="CO869" s="9"/>
      <c r="CP869" s="9"/>
      <c r="CQ869" s="9"/>
      <c r="CR869" s="9"/>
      <c r="CS869" s="9"/>
      <c r="CT869" s="9"/>
      <c r="CU869" s="9"/>
      <c r="CV869" s="9"/>
      <c r="CW869" s="9"/>
      <c r="CX869" s="9"/>
      <c r="CY869" s="9"/>
      <c r="CZ869" s="9"/>
      <c r="DA869" s="9"/>
      <c r="DB869" s="9"/>
      <c r="DC869" s="9"/>
      <c r="DD869" s="9"/>
    </row>
    <row r="870" spans="1:108" s="102" customFormat="1">
      <c r="A870" s="232"/>
      <c r="B870" s="1796"/>
      <c r="C870" s="118" t="s">
        <v>139</v>
      </c>
      <c r="D870" s="188">
        <f t="shared" si="197"/>
        <v>0</v>
      </c>
      <c r="E870" s="188">
        <f t="shared" si="197"/>
        <v>0</v>
      </c>
      <c r="F870" s="188">
        <f t="shared" si="197"/>
        <v>0</v>
      </c>
      <c r="G870" s="188">
        <f t="shared" si="197"/>
        <v>0</v>
      </c>
      <c r="H870" s="188">
        <f t="shared" si="197"/>
        <v>0</v>
      </c>
      <c r="I870" s="188">
        <f t="shared" si="197"/>
        <v>0</v>
      </c>
      <c r="J870" s="188">
        <f t="shared" si="197"/>
        <v>0</v>
      </c>
      <c r="K870" s="188">
        <f t="shared" si="197"/>
        <v>0</v>
      </c>
      <c r="L870" s="188">
        <f t="shared" si="197"/>
        <v>0</v>
      </c>
      <c r="M870" s="188">
        <f t="shared" si="197"/>
        <v>0</v>
      </c>
      <c r="N870" s="188">
        <f t="shared" si="197"/>
        <v>0</v>
      </c>
      <c r="O870" s="188">
        <f t="shared" si="197"/>
        <v>0</v>
      </c>
      <c r="P870" s="188">
        <f t="shared" si="197"/>
        <v>0</v>
      </c>
      <c r="Q870" s="188">
        <f t="shared" si="197"/>
        <v>0</v>
      </c>
      <c r="R870" s="188">
        <f t="shared" si="197"/>
        <v>0</v>
      </c>
      <c r="S870" s="218"/>
      <c r="T870" s="1796"/>
      <c r="U870" s="118" t="s">
        <v>139</v>
      </c>
      <c r="V870" s="188">
        <f t="shared" si="198"/>
        <v>0</v>
      </c>
      <c r="W870" s="188">
        <f t="shared" si="198"/>
        <v>0</v>
      </c>
      <c r="X870" s="188">
        <f t="shared" si="198"/>
        <v>0</v>
      </c>
      <c r="Y870" s="188">
        <f t="shared" si="198"/>
        <v>0</v>
      </c>
      <c r="Z870" s="188">
        <f t="shared" si="198"/>
        <v>0</v>
      </c>
      <c r="AA870" s="188">
        <f t="shared" si="198"/>
        <v>0</v>
      </c>
      <c r="AB870" s="188">
        <f t="shared" si="198"/>
        <v>0</v>
      </c>
      <c r="AC870" s="188">
        <f t="shared" si="198"/>
        <v>0</v>
      </c>
      <c r="AD870" s="188">
        <f t="shared" si="198"/>
        <v>0</v>
      </c>
      <c r="AE870" s="188">
        <f t="shared" si="198"/>
        <v>0</v>
      </c>
      <c r="AF870" s="188">
        <f t="shared" si="198"/>
        <v>0</v>
      </c>
      <c r="AG870" s="188">
        <f t="shared" si="198"/>
        <v>0</v>
      </c>
      <c r="AH870" s="188">
        <f t="shared" si="198"/>
        <v>0</v>
      </c>
      <c r="AI870" s="188">
        <f t="shared" si="198"/>
        <v>0</v>
      </c>
      <c r="AJ870" s="188">
        <f t="shared" si="198"/>
        <v>0</v>
      </c>
      <c r="AK870" s="218"/>
      <c r="CK870" s="9"/>
      <c r="CL870" s="9"/>
      <c r="CM870" s="9"/>
      <c r="CN870" s="9"/>
      <c r="CO870" s="9"/>
      <c r="CP870" s="9"/>
      <c r="CQ870" s="9"/>
      <c r="CR870" s="9"/>
      <c r="CS870" s="9"/>
      <c r="CT870" s="9"/>
      <c r="CU870" s="9"/>
      <c r="CV870" s="9"/>
      <c r="CW870" s="9"/>
      <c r="CX870" s="9"/>
      <c r="CY870" s="9"/>
      <c r="CZ870" s="9"/>
      <c r="DA870" s="9"/>
      <c r="DB870" s="9"/>
      <c r="DC870" s="9"/>
      <c r="DD870" s="9"/>
    </row>
    <row r="871" spans="1:108" s="102" customFormat="1">
      <c r="A871" s="232"/>
      <c r="B871" s="1796"/>
      <c r="C871" s="118" t="s">
        <v>140</v>
      </c>
      <c r="D871" s="188">
        <f t="shared" si="197"/>
        <v>91.84</v>
      </c>
      <c r="E871" s="188">
        <f t="shared" si="197"/>
        <v>0</v>
      </c>
      <c r="F871" s="188">
        <f t="shared" si="197"/>
        <v>0</v>
      </c>
      <c r="G871" s="188">
        <f t="shared" si="197"/>
        <v>0</v>
      </c>
      <c r="H871" s="188">
        <f t="shared" si="197"/>
        <v>137.76</v>
      </c>
      <c r="I871" s="188">
        <f t="shared" si="197"/>
        <v>137.76</v>
      </c>
      <c r="J871" s="188">
        <f t="shared" si="197"/>
        <v>137.76</v>
      </c>
      <c r="K871" s="188">
        <f t="shared" si="197"/>
        <v>387.03999999999996</v>
      </c>
      <c r="L871" s="188">
        <f t="shared" si="197"/>
        <v>0</v>
      </c>
      <c r="M871" s="188">
        <f t="shared" si="197"/>
        <v>0</v>
      </c>
      <c r="N871" s="188">
        <f t="shared" si="197"/>
        <v>0</v>
      </c>
      <c r="O871" s="188">
        <f t="shared" si="197"/>
        <v>0</v>
      </c>
      <c r="P871" s="188">
        <f t="shared" si="197"/>
        <v>0</v>
      </c>
      <c r="Q871" s="188">
        <f t="shared" si="197"/>
        <v>0</v>
      </c>
      <c r="R871" s="188">
        <f t="shared" si="197"/>
        <v>0</v>
      </c>
      <c r="S871" s="218"/>
      <c r="T871" s="1796"/>
      <c r="U871" s="118" t="s">
        <v>140</v>
      </c>
      <c r="V871" s="188">
        <f t="shared" si="198"/>
        <v>8.4</v>
      </c>
      <c r="W871" s="188">
        <f t="shared" si="198"/>
        <v>4.2</v>
      </c>
      <c r="X871" s="188">
        <f t="shared" si="198"/>
        <v>31.92</v>
      </c>
      <c r="Y871" s="188">
        <f t="shared" si="198"/>
        <v>31.08</v>
      </c>
      <c r="Z871" s="188">
        <f t="shared" si="198"/>
        <v>0</v>
      </c>
      <c r="AA871" s="188">
        <f t="shared" si="198"/>
        <v>0</v>
      </c>
      <c r="AB871" s="188">
        <f t="shared" si="198"/>
        <v>0</v>
      </c>
      <c r="AC871" s="188">
        <f t="shared" si="198"/>
        <v>0.84</v>
      </c>
      <c r="AD871" s="188">
        <f t="shared" si="198"/>
        <v>50.4</v>
      </c>
      <c r="AE871" s="188">
        <f t="shared" si="198"/>
        <v>0</v>
      </c>
      <c r="AF871" s="188">
        <f t="shared" si="198"/>
        <v>0</v>
      </c>
      <c r="AG871" s="188">
        <f t="shared" si="198"/>
        <v>0</v>
      </c>
      <c r="AH871" s="188">
        <f t="shared" si="198"/>
        <v>0</v>
      </c>
      <c r="AI871" s="188">
        <f t="shared" si="198"/>
        <v>0</v>
      </c>
      <c r="AJ871" s="188">
        <f t="shared" si="198"/>
        <v>0</v>
      </c>
      <c r="AK871" s="218"/>
      <c r="CK871" s="9"/>
      <c r="CL871" s="9"/>
      <c r="CM871" s="9"/>
      <c r="CN871" s="9"/>
      <c r="CO871" s="9"/>
      <c r="CP871" s="9"/>
      <c r="CQ871" s="9"/>
      <c r="CR871" s="9"/>
      <c r="CS871" s="9"/>
      <c r="CT871" s="9"/>
      <c r="CU871" s="9"/>
      <c r="CV871" s="9"/>
      <c r="CW871" s="9"/>
      <c r="CX871" s="9"/>
      <c r="CY871" s="9"/>
      <c r="CZ871" s="9"/>
      <c r="DA871" s="9"/>
      <c r="DB871" s="9"/>
      <c r="DC871" s="9"/>
      <c r="DD871" s="9"/>
    </row>
    <row r="872" spans="1:108" s="102" customFormat="1">
      <c r="A872" s="232"/>
      <c r="B872" s="1796"/>
      <c r="C872" s="118" t="s">
        <v>141</v>
      </c>
      <c r="D872" s="188">
        <f t="shared" si="197"/>
        <v>0.42000000000000004</v>
      </c>
      <c r="E872" s="188">
        <f t="shared" si="197"/>
        <v>0</v>
      </c>
      <c r="F872" s="188">
        <f t="shared" si="197"/>
        <v>0</v>
      </c>
      <c r="G872" s="188">
        <f t="shared" si="197"/>
        <v>0</v>
      </c>
      <c r="H872" s="188">
        <f t="shared" si="197"/>
        <v>0.63</v>
      </c>
      <c r="I872" s="188">
        <f t="shared" si="197"/>
        <v>0.63</v>
      </c>
      <c r="J872" s="188">
        <f t="shared" si="197"/>
        <v>0.63</v>
      </c>
      <c r="K872" s="188">
        <f t="shared" si="197"/>
        <v>1.77</v>
      </c>
      <c r="L872" s="188">
        <f t="shared" si="197"/>
        <v>0</v>
      </c>
      <c r="M872" s="188">
        <f t="shared" si="197"/>
        <v>0</v>
      </c>
      <c r="N872" s="188">
        <f t="shared" si="197"/>
        <v>0</v>
      </c>
      <c r="O872" s="188">
        <f t="shared" si="197"/>
        <v>0</v>
      </c>
      <c r="P872" s="188">
        <f t="shared" si="197"/>
        <v>0</v>
      </c>
      <c r="Q872" s="188">
        <f t="shared" si="197"/>
        <v>0</v>
      </c>
      <c r="R872" s="188">
        <f t="shared" si="197"/>
        <v>0</v>
      </c>
      <c r="S872" s="218"/>
      <c r="T872" s="1796"/>
      <c r="U872" s="118" t="s">
        <v>141</v>
      </c>
      <c r="V872" s="188">
        <f t="shared" si="198"/>
        <v>0.30000000000000004</v>
      </c>
      <c r="W872" s="188">
        <f t="shared" si="198"/>
        <v>0.15000000000000002</v>
      </c>
      <c r="X872" s="188">
        <f t="shared" si="198"/>
        <v>1.1400000000000001</v>
      </c>
      <c r="Y872" s="188">
        <f t="shared" si="198"/>
        <v>1.1099999999999999</v>
      </c>
      <c r="Z872" s="188">
        <f t="shared" si="198"/>
        <v>0</v>
      </c>
      <c r="AA872" s="188">
        <f t="shared" si="198"/>
        <v>0</v>
      </c>
      <c r="AB872" s="188">
        <f t="shared" si="198"/>
        <v>0</v>
      </c>
      <c r="AC872" s="188">
        <f t="shared" si="198"/>
        <v>0.03</v>
      </c>
      <c r="AD872" s="188">
        <f t="shared" si="198"/>
        <v>1.7999999999999998</v>
      </c>
      <c r="AE872" s="188">
        <f t="shared" si="198"/>
        <v>0</v>
      </c>
      <c r="AF872" s="188">
        <f t="shared" si="198"/>
        <v>0</v>
      </c>
      <c r="AG872" s="188">
        <f t="shared" si="198"/>
        <v>0</v>
      </c>
      <c r="AH872" s="188">
        <f t="shared" si="198"/>
        <v>0</v>
      </c>
      <c r="AI872" s="188">
        <f t="shared" si="198"/>
        <v>0</v>
      </c>
      <c r="AJ872" s="188">
        <f t="shared" si="198"/>
        <v>0</v>
      </c>
      <c r="AK872" s="218"/>
      <c r="CK872" s="9"/>
      <c r="CL872" s="9"/>
      <c r="CM872" s="9"/>
      <c r="CN872" s="9"/>
      <c r="CO872" s="9"/>
      <c r="CP872" s="9"/>
      <c r="CQ872" s="9"/>
      <c r="CR872" s="9"/>
      <c r="CS872" s="9"/>
      <c r="CT872" s="9"/>
      <c r="CU872" s="9"/>
      <c r="CV872" s="9"/>
      <c r="CW872" s="9"/>
      <c r="CX872" s="9"/>
      <c r="CY872" s="9"/>
      <c r="CZ872" s="9"/>
      <c r="DA872" s="9"/>
      <c r="DB872" s="9"/>
      <c r="DC872" s="9"/>
      <c r="DD872" s="9"/>
    </row>
    <row r="873" spans="1:108" s="102" customFormat="1">
      <c r="A873" s="232"/>
      <c r="B873" s="1796"/>
      <c r="C873" s="118" t="s">
        <v>142</v>
      </c>
      <c r="D873" s="188">
        <f t="shared" si="197"/>
        <v>0</v>
      </c>
      <c r="E873" s="188">
        <f t="shared" si="197"/>
        <v>0</v>
      </c>
      <c r="F873" s="188">
        <f t="shared" si="197"/>
        <v>0</v>
      </c>
      <c r="G873" s="188">
        <f t="shared" si="197"/>
        <v>0</v>
      </c>
      <c r="H873" s="188">
        <f t="shared" si="197"/>
        <v>0</v>
      </c>
      <c r="I873" s="188">
        <f t="shared" si="197"/>
        <v>0</v>
      </c>
      <c r="J873" s="188">
        <f t="shared" si="197"/>
        <v>0</v>
      </c>
      <c r="K873" s="188">
        <f t="shared" si="197"/>
        <v>0</v>
      </c>
      <c r="L873" s="188">
        <f t="shared" si="197"/>
        <v>0</v>
      </c>
      <c r="M873" s="188">
        <f t="shared" si="197"/>
        <v>0</v>
      </c>
      <c r="N873" s="188">
        <f t="shared" si="197"/>
        <v>0</v>
      </c>
      <c r="O873" s="188">
        <f t="shared" si="197"/>
        <v>0</v>
      </c>
      <c r="P873" s="188">
        <f t="shared" si="197"/>
        <v>0</v>
      </c>
      <c r="Q873" s="188">
        <f t="shared" si="197"/>
        <v>0</v>
      </c>
      <c r="R873" s="188">
        <f t="shared" si="197"/>
        <v>0</v>
      </c>
      <c r="S873" s="218"/>
      <c r="T873" s="1796"/>
      <c r="U873" s="118" t="s">
        <v>142</v>
      </c>
      <c r="V873" s="188">
        <f t="shared" si="198"/>
        <v>0</v>
      </c>
      <c r="W873" s="188">
        <f t="shared" si="198"/>
        <v>0</v>
      </c>
      <c r="X873" s="188">
        <f t="shared" si="198"/>
        <v>0</v>
      </c>
      <c r="Y873" s="188">
        <f t="shared" si="198"/>
        <v>0</v>
      </c>
      <c r="Z873" s="188">
        <f t="shared" si="198"/>
        <v>0</v>
      </c>
      <c r="AA873" s="188">
        <f t="shared" si="198"/>
        <v>0</v>
      </c>
      <c r="AB873" s="188">
        <f t="shared" si="198"/>
        <v>0</v>
      </c>
      <c r="AC873" s="188">
        <f t="shared" si="198"/>
        <v>0</v>
      </c>
      <c r="AD873" s="188">
        <f t="shared" si="198"/>
        <v>0</v>
      </c>
      <c r="AE873" s="188">
        <f t="shared" si="198"/>
        <v>0</v>
      </c>
      <c r="AF873" s="188">
        <f t="shared" si="198"/>
        <v>0</v>
      </c>
      <c r="AG873" s="188">
        <f t="shared" si="198"/>
        <v>0</v>
      </c>
      <c r="AH873" s="188">
        <f t="shared" si="198"/>
        <v>0</v>
      </c>
      <c r="AI873" s="188">
        <f t="shared" si="198"/>
        <v>0</v>
      </c>
      <c r="AJ873" s="188">
        <f t="shared" si="198"/>
        <v>0</v>
      </c>
      <c r="AK873" s="218"/>
      <c r="CK873" s="9"/>
      <c r="CL873" s="9"/>
      <c r="CM873" s="9"/>
      <c r="CN873" s="9"/>
      <c r="CO873" s="9"/>
      <c r="CP873" s="9"/>
      <c r="CQ873" s="9"/>
      <c r="CR873" s="9"/>
      <c r="CS873" s="9"/>
      <c r="CT873" s="9"/>
      <c r="CU873" s="9"/>
      <c r="CV873" s="9"/>
      <c r="CW873" s="9"/>
      <c r="CX873" s="9"/>
      <c r="CY873" s="9"/>
      <c r="CZ873" s="9"/>
      <c r="DA873" s="9"/>
      <c r="DB873" s="9"/>
      <c r="DC873" s="9"/>
      <c r="DD873" s="9"/>
    </row>
    <row r="874" spans="1:108" s="102" customFormat="1">
      <c r="A874" s="232"/>
      <c r="B874" s="1796"/>
      <c r="C874" s="118" t="s">
        <v>143</v>
      </c>
      <c r="D874" s="188">
        <f t="shared" si="197"/>
        <v>0</v>
      </c>
      <c r="E874" s="188">
        <f t="shared" si="197"/>
        <v>0</v>
      </c>
      <c r="F874" s="188">
        <f t="shared" si="197"/>
        <v>0</v>
      </c>
      <c r="G874" s="188">
        <f t="shared" si="197"/>
        <v>0</v>
      </c>
      <c r="H874" s="188">
        <f t="shared" si="197"/>
        <v>0</v>
      </c>
      <c r="I874" s="188">
        <f t="shared" si="197"/>
        <v>0</v>
      </c>
      <c r="J874" s="188">
        <f t="shared" si="197"/>
        <v>0</v>
      </c>
      <c r="K874" s="188">
        <f t="shared" si="197"/>
        <v>0</v>
      </c>
      <c r="L874" s="188">
        <f t="shared" si="197"/>
        <v>0</v>
      </c>
      <c r="M874" s="188">
        <f t="shared" si="197"/>
        <v>0</v>
      </c>
      <c r="N874" s="188">
        <f t="shared" si="197"/>
        <v>0</v>
      </c>
      <c r="O874" s="188">
        <f t="shared" si="197"/>
        <v>0</v>
      </c>
      <c r="P874" s="188">
        <f t="shared" si="197"/>
        <v>0</v>
      </c>
      <c r="Q874" s="188">
        <f t="shared" si="197"/>
        <v>0</v>
      </c>
      <c r="R874" s="188">
        <f t="shared" si="197"/>
        <v>0</v>
      </c>
      <c r="S874" s="218"/>
      <c r="T874" s="1796"/>
      <c r="U874" s="118" t="s">
        <v>143</v>
      </c>
      <c r="V874" s="188">
        <f t="shared" si="198"/>
        <v>3</v>
      </c>
      <c r="W874" s="188">
        <f t="shared" si="198"/>
        <v>1.5</v>
      </c>
      <c r="X874" s="188">
        <f t="shared" si="198"/>
        <v>11.4</v>
      </c>
      <c r="Y874" s="188">
        <f t="shared" si="198"/>
        <v>11.1</v>
      </c>
      <c r="Z874" s="188">
        <f t="shared" si="198"/>
        <v>0</v>
      </c>
      <c r="AA874" s="188">
        <f t="shared" si="198"/>
        <v>0</v>
      </c>
      <c r="AB874" s="188">
        <f t="shared" si="198"/>
        <v>0</v>
      </c>
      <c r="AC874" s="188">
        <f t="shared" si="198"/>
        <v>0.3</v>
      </c>
      <c r="AD874" s="188">
        <f t="shared" si="198"/>
        <v>18</v>
      </c>
      <c r="AE874" s="188">
        <f t="shared" si="198"/>
        <v>0</v>
      </c>
      <c r="AF874" s="188">
        <f t="shared" si="198"/>
        <v>0</v>
      </c>
      <c r="AG874" s="188">
        <f t="shared" si="198"/>
        <v>0</v>
      </c>
      <c r="AH874" s="188">
        <f t="shared" si="198"/>
        <v>0</v>
      </c>
      <c r="AI874" s="188">
        <f t="shared" si="198"/>
        <v>0</v>
      </c>
      <c r="AJ874" s="188">
        <f t="shared" si="198"/>
        <v>0</v>
      </c>
      <c r="AK874" s="218"/>
      <c r="CK874" s="9"/>
      <c r="CL874" s="9"/>
      <c r="CM874" s="9"/>
      <c r="CN874" s="9"/>
      <c r="CO874" s="9"/>
      <c r="CP874" s="9"/>
      <c r="CQ874" s="9"/>
      <c r="CR874" s="9"/>
      <c r="CS874" s="9"/>
      <c r="CT874" s="9"/>
      <c r="CU874" s="9"/>
      <c r="CV874" s="9"/>
      <c r="CW874" s="9"/>
      <c r="CX874" s="9"/>
      <c r="CY874" s="9"/>
      <c r="CZ874" s="9"/>
      <c r="DA874" s="9"/>
      <c r="DB874" s="9"/>
      <c r="DC874" s="9"/>
      <c r="DD874" s="9"/>
    </row>
    <row r="875" spans="1:108" s="102" customFormat="1">
      <c r="A875" s="232"/>
      <c r="B875" s="1796"/>
      <c r="C875" s="118" t="s">
        <v>144</v>
      </c>
      <c r="D875" s="188">
        <f t="shared" si="197"/>
        <v>1.9600000000000002</v>
      </c>
      <c r="E875" s="188">
        <f t="shared" si="197"/>
        <v>0</v>
      </c>
      <c r="F875" s="188">
        <f t="shared" si="197"/>
        <v>0</v>
      </c>
      <c r="G875" s="188">
        <f t="shared" si="197"/>
        <v>0</v>
      </c>
      <c r="H875" s="188">
        <f t="shared" si="197"/>
        <v>2.94</v>
      </c>
      <c r="I875" s="188">
        <f t="shared" si="197"/>
        <v>2.94</v>
      </c>
      <c r="J875" s="188">
        <f t="shared" si="197"/>
        <v>2.94</v>
      </c>
      <c r="K875" s="188">
        <f t="shared" si="197"/>
        <v>8.26</v>
      </c>
      <c r="L875" s="188">
        <f t="shared" si="197"/>
        <v>0</v>
      </c>
      <c r="M875" s="188">
        <f t="shared" si="197"/>
        <v>0</v>
      </c>
      <c r="N875" s="188">
        <f t="shared" si="197"/>
        <v>0</v>
      </c>
      <c r="O875" s="188">
        <f t="shared" si="197"/>
        <v>0</v>
      </c>
      <c r="P875" s="188">
        <f t="shared" si="197"/>
        <v>0</v>
      </c>
      <c r="Q875" s="188">
        <f t="shared" si="197"/>
        <v>0</v>
      </c>
      <c r="R875" s="188">
        <f t="shared" si="197"/>
        <v>0</v>
      </c>
      <c r="S875" s="218"/>
      <c r="T875" s="1796"/>
      <c r="U875" s="118" t="s">
        <v>144</v>
      </c>
      <c r="V875" s="188">
        <f t="shared" si="198"/>
        <v>0</v>
      </c>
      <c r="W875" s="188">
        <f t="shared" si="198"/>
        <v>0</v>
      </c>
      <c r="X875" s="188">
        <f t="shared" si="198"/>
        <v>0</v>
      </c>
      <c r="Y875" s="188">
        <f t="shared" si="198"/>
        <v>0</v>
      </c>
      <c r="Z875" s="188">
        <f t="shared" si="198"/>
        <v>0</v>
      </c>
      <c r="AA875" s="188">
        <f t="shared" si="198"/>
        <v>0</v>
      </c>
      <c r="AB875" s="188">
        <f t="shared" si="198"/>
        <v>0</v>
      </c>
      <c r="AC875" s="188">
        <f t="shared" si="198"/>
        <v>0</v>
      </c>
      <c r="AD875" s="188">
        <f t="shared" si="198"/>
        <v>0</v>
      </c>
      <c r="AE875" s="188">
        <f t="shared" si="198"/>
        <v>0</v>
      </c>
      <c r="AF875" s="188">
        <f t="shared" si="198"/>
        <v>0</v>
      </c>
      <c r="AG875" s="188">
        <f t="shared" si="198"/>
        <v>0</v>
      </c>
      <c r="AH875" s="188">
        <f t="shared" si="198"/>
        <v>0</v>
      </c>
      <c r="AI875" s="188">
        <f t="shared" si="198"/>
        <v>0</v>
      </c>
      <c r="AJ875" s="188">
        <f t="shared" si="198"/>
        <v>0</v>
      </c>
      <c r="AK875" s="218"/>
      <c r="CK875" s="9"/>
      <c r="CL875" s="9"/>
      <c r="CM875" s="9"/>
      <c r="CN875" s="9"/>
      <c r="CO875" s="9"/>
      <c r="CP875" s="9"/>
      <c r="CQ875" s="9"/>
      <c r="CR875" s="9"/>
      <c r="CS875" s="9"/>
      <c r="CT875" s="9"/>
      <c r="CU875" s="9"/>
      <c r="CV875" s="9"/>
      <c r="CW875" s="9"/>
      <c r="CX875" s="9"/>
      <c r="CY875" s="9"/>
      <c r="CZ875" s="9"/>
      <c r="DA875" s="9"/>
      <c r="DB875" s="9"/>
      <c r="DC875" s="9"/>
      <c r="DD875" s="9"/>
    </row>
    <row r="876" spans="1:108" s="102" customFormat="1">
      <c r="A876" s="232"/>
      <c r="B876" s="1796"/>
      <c r="C876" s="118" t="s">
        <v>145</v>
      </c>
      <c r="D876" s="188">
        <f t="shared" ref="D876:R891" si="199">+AQ$10*($F38+$G38)</f>
        <v>0</v>
      </c>
      <c r="E876" s="188">
        <f t="shared" si="199"/>
        <v>0</v>
      </c>
      <c r="F876" s="188">
        <f t="shared" si="199"/>
        <v>0</v>
      </c>
      <c r="G876" s="188">
        <f t="shared" si="199"/>
        <v>0</v>
      </c>
      <c r="H876" s="188">
        <f t="shared" si="199"/>
        <v>0</v>
      </c>
      <c r="I876" s="188">
        <f t="shared" si="199"/>
        <v>0</v>
      </c>
      <c r="J876" s="188">
        <f t="shared" si="199"/>
        <v>0</v>
      </c>
      <c r="K876" s="188">
        <f t="shared" si="199"/>
        <v>0</v>
      </c>
      <c r="L876" s="188">
        <f t="shared" si="199"/>
        <v>0</v>
      </c>
      <c r="M876" s="188">
        <f t="shared" si="199"/>
        <v>0</v>
      </c>
      <c r="N876" s="188">
        <f t="shared" si="199"/>
        <v>0</v>
      </c>
      <c r="O876" s="188">
        <f t="shared" si="199"/>
        <v>0</v>
      </c>
      <c r="P876" s="188">
        <f t="shared" si="199"/>
        <v>0</v>
      </c>
      <c r="Q876" s="188">
        <f t="shared" si="199"/>
        <v>0</v>
      </c>
      <c r="R876" s="188">
        <f t="shared" si="199"/>
        <v>0</v>
      </c>
      <c r="S876" s="218"/>
      <c r="T876" s="1796"/>
      <c r="U876" s="118" t="s">
        <v>145</v>
      </c>
      <c r="V876" s="188">
        <f t="shared" ref="V876:AJ891" si="200">+AQ$13*($H38+$I38)</f>
        <v>0</v>
      </c>
      <c r="W876" s="188">
        <f t="shared" si="200"/>
        <v>0</v>
      </c>
      <c r="X876" s="188">
        <f t="shared" si="200"/>
        <v>0</v>
      </c>
      <c r="Y876" s="188">
        <f t="shared" si="200"/>
        <v>0</v>
      </c>
      <c r="Z876" s="188">
        <f t="shared" si="200"/>
        <v>0</v>
      </c>
      <c r="AA876" s="188">
        <f t="shared" si="200"/>
        <v>0</v>
      </c>
      <c r="AB876" s="188">
        <f t="shared" si="200"/>
        <v>0</v>
      </c>
      <c r="AC876" s="188">
        <f t="shared" si="200"/>
        <v>0</v>
      </c>
      <c r="AD876" s="188">
        <f t="shared" si="200"/>
        <v>0</v>
      </c>
      <c r="AE876" s="188">
        <f t="shared" si="200"/>
        <v>0</v>
      </c>
      <c r="AF876" s="188">
        <f t="shared" si="200"/>
        <v>0</v>
      </c>
      <c r="AG876" s="188">
        <f t="shared" si="200"/>
        <v>0</v>
      </c>
      <c r="AH876" s="188">
        <f t="shared" si="200"/>
        <v>0</v>
      </c>
      <c r="AI876" s="188">
        <f t="shared" si="200"/>
        <v>0</v>
      </c>
      <c r="AJ876" s="188">
        <f t="shared" si="200"/>
        <v>0</v>
      </c>
      <c r="AK876" s="218"/>
      <c r="CK876" s="9"/>
      <c r="CL876" s="9"/>
      <c r="CM876" s="9"/>
      <c r="CN876" s="9"/>
      <c r="CO876" s="9"/>
      <c r="CP876" s="9"/>
      <c r="CQ876" s="9"/>
      <c r="CR876" s="9"/>
      <c r="CS876" s="9"/>
      <c r="CT876" s="9"/>
      <c r="CU876" s="9"/>
      <c r="CV876" s="9"/>
      <c r="CW876" s="9"/>
      <c r="CX876" s="9"/>
      <c r="CY876" s="9"/>
      <c r="CZ876" s="9"/>
      <c r="DA876" s="9"/>
      <c r="DB876" s="9"/>
      <c r="DC876" s="9"/>
      <c r="DD876" s="9"/>
    </row>
    <row r="877" spans="1:108" s="102" customFormat="1">
      <c r="A877" s="232"/>
      <c r="B877" s="1796"/>
      <c r="C877" s="118" t="s">
        <v>146</v>
      </c>
      <c r="D877" s="188">
        <f t="shared" si="199"/>
        <v>0</v>
      </c>
      <c r="E877" s="188">
        <f t="shared" si="199"/>
        <v>0</v>
      </c>
      <c r="F877" s="188">
        <f t="shared" si="199"/>
        <v>0</v>
      </c>
      <c r="G877" s="188">
        <f t="shared" si="199"/>
        <v>0</v>
      </c>
      <c r="H877" s="188">
        <f t="shared" si="199"/>
        <v>0</v>
      </c>
      <c r="I877" s="188">
        <f t="shared" si="199"/>
        <v>0</v>
      </c>
      <c r="J877" s="188">
        <f t="shared" si="199"/>
        <v>0</v>
      </c>
      <c r="K877" s="188">
        <f t="shared" si="199"/>
        <v>0</v>
      </c>
      <c r="L877" s="188">
        <f t="shared" si="199"/>
        <v>0</v>
      </c>
      <c r="M877" s="188">
        <f t="shared" si="199"/>
        <v>0</v>
      </c>
      <c r="N877" s="188">
        <f t="shared" si="199"/>
        <v>0</v>
      </c>
      <c r="O877" s="188">
        <f t="shared" si="199"/>
        <v>0</v>
      </c>
      <c r="P877" s="188">
        <f t="shared" si="199"/>
        <v>0</v>
      </c>
      <c r="Q877" s="188">
        <f t="shared" si="199"/>
        <v>0</v>
      </c>
      <c r="R877" s="188">
        <f t="shared" si="199"/>
        <v>0</v>
      </c>
      <c r="S877" s="218"/>
      <c r="T877" s="1796"/>
      <c r="U877" s="118" t="s">
        <v>146</v>
      </c>
      <c r="V877" s="188">
        <f t="shared" si="200"/>
        <v>0</v>
      </c>
      <c r="W877" s="188">
        <f t="shared" si="200"/>
        <v>0</v>
      </c>
      <c r="X877" s="188">
        <f t="shared" si="200"/>
        <v>0</v>
      </c>
      <c r="Y877" s="188">
        <f t="shared" si="200"/>
        <v>0</v>
      </c>
      <c r="Z877" s="188">
        <f t="shared" si="200"/>
        <v>0</v>
      </c>
      <c r="AA877" s="188">
        <f t="shared" si="200"/>
        <v>0</v>
      </c>
      <c r="AB877" s="188">
        <f t="shared" si="200"/>
        <v>0</v>
      </c>
      <c r="AC877" s="188">
        <f t="shared" si="200"/>
        <v>0</v>
      </c>
      <c r="AD877" s="188">
        <f t="shared" si="200"/>
        <v>0</v>
      </c>
      <c r="AE877" s="188">
        <f t="shared" si="200"/>
        <v>0</v>
      </c>
      <c r="AF877" s="188">
        <f t="shared" si="200"/>
        <v>0</v>
      </c>
      <c r="AG877" s="188">
        <f t="shared" si="200"/>
        <v>0</v>
      </c>
      <c r="AH877" s="188">
        <f t="shared" si="200"/>
        <v>0</v>
      </c>
      <c r="AI877" s="188">
        <f t="shared" si="200"/>
        <v>0</v>
      </c>
      <c r="AJ877" s="188">
        <f t="shared" si="200"/>
        <v>0</v>
      </c>
      <c r="AK877" s="218"/>
      <c r="CK877" s="9"/>
      <c r="CL877" s="9"/>
      <c r="CM877" s="9"/>
      <c r="CN877" s="9"/>
      <c r="CO877" s="9"/>
      <c r="CP877" s="9"/>
      <c r="CQ877" s="9"/>
      <c r="CR877" s="9"/>
      <c r="CS877" s="9"/>
      <c r="CT877" s="9"/>
      <c r="CU877" s="9"/>
      <c r="CV877" s="9"/>
      <c r="CW877" s="9"/>
      <c r="CX877" s="9"/>
      <c r="CY877" s="9"/>
      <c r="CZ877" s="9"/>
      <c r="DA877" s="9"/>
      <c r="DB877" s="9"/>
      <c r="DC877" s="9"/>
      <c r="DD877" s="9"/>
    </row>
    <row r="878" spans="1:108" s="102" customFormat="1">
      <c r="A878" s="232"/>
      <c r="B878" s="1796"/>
      <c r="C878" s="118" t="s">
        <v>147</v>
      </c>
      <c r="D878" s="188">
        <f t="shared" si="199"/>
        <v>0</v>
      </c>
      <c r="E878" s="188">
        <f t="shared" si="199"/>
        <v>0</v>
      </c>
      <c r="F878" s="188">
        <f t="shared" si="199"/>
        <v>0</v>
      </c>
      <c r="G878" s="188">
        <f t="shared" si="199"/>
        <v>0</v>
      </c>
      <c r="H878" s="188">
        <f t="shared" si="199"/>
        <v>0</v>
      </c>
      <c r="I878" s="188">
        <f t="shared" si="199"/>
        <v>0</v>
      </c>
      <c r="J878" s="188">
        <f t="shared" si="199"/>
        <v>0</v>
      </c>
      <c r="K878" s="188">
        <f t="shared" si="199"/>
        <v>0</v>
      </c>
      <c r="L878" s="188">
        <f t="shared" si="199"/>
        <v>0</v>
      </c>
      <c r="M878" s="188">
        <f t="shared" si="199"/>
        <v>0</v>
      </c>
      <c r="N878" s="188">
        <f t="shared" si="199"/>
        <v>0</v>
      </c>
      <c r="O878" s="188">
        <f t="shared" si="199"/>
        <v>0</v>
      </c>
      <c r="P878" s="188">
        <f t="shared" si="199"/>
        <v>0</v>
      </c>
      <c r="Q878" s="188">
        <f t="shared" si="199"/>
        <v>0</v>
      </c>
      <c r="R878" s="188">
        <f t="shared" si="199"/>
        <v>0</v>
      </c>
      <c r="S878" s="218"/>
      <c r="T878" s="1796"/>
      <c r="U878" s="118" t="s">
        <v>147</v>
      </c>
      <c r="V878" s="188">
        <f t="shared" si="200"/>
        <v>0</v>
      </c>
      <c r="W878" s="188">
        <f t="shared" si="200"/>
        <v>0</v>
      </c>
      <c r="X878" s="188">
        <f t="shared" si="200"/>
        <v>0</v>
      </c>
      <c r="Y878" s="188">
        <f t="shared" si="200"/>
        <v>0</v>
      </c>
      <c r="Z878" s="188">
        <f t="shared" si="200"/>
        <v>0</v>
      </c>
      <c r="AA878" s="188">
        <f t="shared" si="200"/>
        <v>0</v>
      </c>
      <c r="AB878" s="188">
        <f t="shared" si="200"/>
        <v>0</v>
      </c>
      <c r="AC878" s="188">
        <f t="shared" si="200"/>
        <v>0</v>
      </c>
      <c r="AD878" s="188">
        <f t="shared" si="200"/>
        <v>0</v>
      </c>
      <c r="AE878" s="188">
        <f t="shared" si="200"/>
        <v>0</v>
      </c>
      <c r="AF878" s="188">
        <f t="shared" si="200"/>
        <v>0</v>
      </c>
      <c r="AG878" s="188">
        <f t="shared" si="200"/>
        <v>0</v>
      </c>
      <c r="AH878" s="188">
        <f t="shared" si="200"/>
        <v>0</v>
      </c>
      <c r="AI878" s="188">
        <f t="shared" si="200"/>
        <v>0</v>
      </c>
      <c r="AJ878" s="188">
        <f t="shared" si="200"/>
        <v>0</v>
      </c>
      <c r="AK878" s="218"/>
      <c r="CK878" s="9"/>
      <c r="CL878" s="9"/>
      <c r="CM878" s="9"/>
      <c r="CN878" s="9"/>
      <c r="CO878" s="9"/>
      <c r="CP878" s="9"/>
      <c r="CQ878" s="9"/>
      <c r="CR878" s="9"/>
      <c r="CS878" s="9"/>
      <c r="CT878" s="9"/>
      <c r="CU878" s="9"/>
      <c r="CV878" s="9"/>
      <c r="CW878" s="9"/>
      <c r="CX878" s="9"/>
      <c r="CY878" s="9"/>
      <c r="CZ878" s="9"/>
      <c r="DA878" s="9"/>
      <c r="DB878" s="9"/>
      <c r="DC878" s="9"/>
      <c r="DD878" s="9"/>
    </row>
    <row r="879" spans="1:108" s="102" customFormat="1">
      <c r="A879" s="232"/>
      <c r="B879" s="1796"/>
      <c r="C879" s="118" t="s">
        <v>148</v>
      </c>
      <c r="D879" s="188">
        <f t="shared" si="199"/>
        <v>0</v>
      </c>
      <c r="E879" s="188">
        <f t="shared" si="199"/>
        <v>0</v>
      </c>
      <c r="F879" s="188">
        <f t="shared" si="199"/>
        <v>0</v>
      </c>
      <c r="G879" s="188">
        <f t="shared" si="199"/>
        <v>0</v>
      </c>
      <c r="H879" s="188">
        <f t="shared" si="199"/>
        <v>0</v>
      </c>
      <c r="I879" s="188">
        <f t="shared" si="199"/>
        <v>0</v>
      </c>
      <c r="J879" s="188">
        <f t="shared" si="199"/>
        <v>0</v>
      </c>
      <c r="K879" s="188">
        <f t="shared" si="199"/>
        <v>0</v>
      </c>
      <c r="L879" s="188">
        <f t="shared" si="199"/>
        <v>0</v>
      </c>
      <c r="M879" s="188">
        <f t="shared" si="199"/>
        <v>0</v>
      </c>
      <c r="N879" s="188">
        <f t="shared" si="199"/>
        <v>0</v>
      </c>
      <c r="O879" s="188">
        <f t="shared" si="199"/>
        <v>0</v>
      </c>
      <c r="P879" s="188">
        <f t="shared" si="199"/>
        <v>0</v>
      </c>
      <c r="Q879" s="188">
        <f t="shared" si="199"/>
        <v>0</v>
      </c>
      <c r="R879" s="188">
        <f t="shared" si="199"/>
        <v>0</v>
      </c>
      <c r="S879" s="218"/>
      <c r="T879" s="1796"/>
      <c r="U879" s="118" t="s">
        <v>148</v>
      </c>
      <c r="V879" s="188">
        <f t="shared" si="200"/>
        <v>4.1000000000000005</v>
      </c>
      <c r="W879" s="188">
        <f t="shared" si="200"/>
        <v>2.0500000000000003</v>
      </c>
      <c r="X879" s="188">
        <f t="shared" si="200"/>
        <v>15.58</v>
      </c>
      <c r="Y879" s="188">
        <f t="shared" si="200"/>
        <v>15.17</v>
      </c>
      <c r="Z879" s="188">
        <f t="shared" si="200"/>
        <v>0</v>
      </c>
      <c r="AA879" s="188">
        <f t="shared" si="200"/>
        <v>0</v>
      </c>
      <c r="AB879" s="188">
        <f t="shared" si="200"/>
        <v>0</v>
      </c>
      <c r="AC879" s="188">
        <f t="shared" si="200"/>
        <v>0.41000000000000003</v>
      </c>
      <c r="AD879" s="188">
        <f t="shared" si="200"/>
        <v>24.599999999999998</v>
      </c>
      <c r="AE879" s="188">
        <f t="shared" si="200"/>
        <v>0</v>
      </c>
      <c r="AF879" s="188">
        <f t="shared" si="200"/>
        <v>0</v>
      </c>
      <c r="AG879" s="188">
        <f t="shared" si="200"/>
        <v>0</v>
      </c>
      <c r="AH879" s="188">
        <f t="shared" si="200"/>
        <v>0</v>
      </c>
      <c r="AI879" s="188">
        <f t="shared" si="200"/>
        <v>0</v>
      </c>
      <c r="AJ879" s="188">
        <f t="shared" si="200"/>
        <v>0</v>
      </c>
      <c r="AK879" s="218"/>
      <c r="CK879" s="9"/>
      <c r="CL879" s="9"/>
      <c r="CM879" s="9"/>
      <c r="CN879" s="9"/>
      <c r="CO879" s="9"/>
      <c r="CP879" s="9"/>
      <c r="CQ879" s="9"/>
      <c r="CR879" s="9"/>
      <c r="CS879" s="9"/>
      <c r="CT879" s="9"/>
      <c r="CU879" s="9"/>
      <c r="CV879" s="9"/>
      <c r="CW879" s="9"/>
      <c r="CX879" s="9"/>
      <c r="CY879" s="9"/>
      <c r="CZ879" s="9"/>
      <c r="DA879" s="9"/>
      <c r="DB879" s="9"/>
      <c r="DC879" s="9"/>
      <c r="DD879" s="9"/>
    </row>
    <row r="880" spans="1:108" s="102" customFormat="1">
      <c r="A880" s="232"/>
      <c r="B880" s="1796"/>
      <c r="C880" s="118" t="s">
        <v>149</v>
      </c>
      <c r="D880" s="188">
        <f t="shared" si="199"/>
        <v>99.4</v>
      </c>
      <c r="E880" s="188">
        <f t="shared" si="199"/>
        <v>0</v>
      </c>
      <c r="F880" s="188">
        <f t="shared" si="199"/>
        <v>0</v>
      </c>
      <c r="G880" s="188">
        <f t="shared" si="199"/>
        <v>0</v>
      </c>
      <c r="H880" s="188">
        <f t="shared" si="199"/>
        <v>149.1</v>
      </c>
      <c r="I880" s="188">
        <f t="shared" si="199"/>
        <v>149.1</v>
      </c>
      <c r="J880" s="188">
        <f t="shared" si="199"/>
        <v>149.1</v>
      </c>
      <c r="K880" s="188">
        <f t="shared" si="199"/>
        <v>418.9</v>
      </c>
      <c r="L880" s="188">
        <f t="shared" si="199"/>
        <v>0</v>
      </c>
      <c r="M880" s="188">
        <f t="shared" si="199"/>
        <v>0</v>
      </c>
      <c r="N880" s="188">
        <f t="shared" si="199"/>
        <v>0</v>
      </c>
      <c r="O880" s="188">
        <f t="shared" si="199"/>
        <v>0</v>
      </c>
      <c r="P880" s="188">
        <f t="shared" si="199"/>
        <v>0</v>
      </c>
      <c r="Q880" s="188">
        <f t="shared" si="199"/>
        <v>0</v>
      </c>
      <c r="R880" s="188">
        <f t="shared" si="199"/>
        <v>0</v>
      </c>
      <c r="S880" s="218"/>
      <c r="T880" s="1796"/>
      <c r="U880" s="118" t="s">
        <v>149</v>
      </c>
      <c r="V880" s="188">
        <f t="shared" si="200"/>
        <v>2.1</v>
      </c>
      <c r="W880" s="188">
        <f t="shared" si="200"/>
        <v>1.05</v>
      </c>
      <c r="X880" s="188">
        <f t="shared" si="200"/>
        <v>7.98</v>
      </c>
      <c r="Y880" s="188">
        <f t="shared" si="200"/>
        <v>7.77</v>
      </c>
      <c r="Z880" s="188">
        <f t="shared" si="200"/>
        <v>0</v>
      </c>
      <c r="AA880" s="188">
        <f t="shared" si="200"/>
        <v>0</v>
      </c>
      <c r="AB880" s="188">
        <f t="shared" si="200"/>
        <v>0</v>
      </c>
      <c r="AC880" s="188">
        <f t="shared" si="200"/>
        <v>0.21</v>
      </c>
      <c r="AD880" s="188">
        <f t="shared" si="200"/>
        <v>12.6</v>
      </c>
      <c r="AE880" s="188">
        <f t="shared" si="200"/>
        <v>0</v>
      </c>
      <c r="AF880" s="188">
        <f t="shared" si="200"/>
        <v>0</v>
      </c>
      <c r="AG880" s="188">
        <f t="shared" si="200"/>
        <v>0</v>
      </c>
      <c r="AH880" s="188">
        <f t="shared" si="200"/>
        <v>0</v>
      </c>
      <c r="AI880" s="188">
        <f t="shared" si="200"/>
        <v>0</v>
      </c>
      <c r="AJ880" s="188">
        <f t="shared" si="200"/>
        <v>0</v>
      </c>
      <c r="AK880" s="218"/>
      <c r="CK880" s="9"/>
      <c r="CL880" s="9"/>
      <c r="CM880" s="9"/>
      <c r="CN880" s="9"/>
      <c r="CO880" s="9"/>
      <c r="CP880" s="9"/>
      <c r="CQ880" s="9"/>
      <c r="CR880" s="9"/>
      <c r="CS880" s="9"/>
      <c r="CT880" s="9"/>
      <c r="CU880" s="9"/>
      <c r="CV880" s="9"/>
      <c r="CW880" s="9"/>
      <c r="CX880" s="9"/>
      <c r="CY880" s="9"/>
      <c r="CZ880" s="9"/>
      <c r="DA880" s="9"/>
      <c r="DB880" s="9"/>
      <c r="DC880" s="9"/>
      <c r="DD880" s="9"/>
    </row>
    <row r="881" spans="1:108" s="102" customFormat="1">
      <c r="A881" s="232"/>
      <c r="B881" s="1796"/>
      <c r="C881" s="118" t="s">
        <v>150</v>
      </c>
      <c r="D881" s="188">
        <f t="shared" si="199"/>
        <v>1.4000000000000001</v>
      </c>
      <c r="E881" s="188">
        <f t="shared" si="199"/>
        <v>0</v>
      </c>
      <c r="F881" s="188">
        <f t="shared" si="199"/>
        <v>0</v>
      </c>
      <c r="G881" s="188">
        <f t="shared" si="199"/>
        <v>0</v>
      </c>
      <c r="H881" s="188">
        <f t="shared" si="199"/>
        <v>2.1</v>
      </c>
      <c r="I881" s="188">
        <f t="shared" si="199"/>
        <v>2.1</v>
      </c>
      <c r="J881" s="188">
        <f t="shared" si="199"/>
        <v>2.1</v>
      </c>
      <c r="K881" s="188">
        <f t="shared" si="199"/>
        <v>5.8999999999999995</v>
      </c>
      <c r="L881" s="188">
        <f t="shared" si="199"/>
        <v>0</v>
      </c>
      <c r="M881" s="188">
        <f t="shared" si="199"/>
        <v>0</v>
      </c>
      <c r="N881" s="188">
        <f t="shared" si="199"/>
        <v>0</v>
      </c>
      <c r="O881" s="188">
        <f t="shared" si="199"/>
        <v>0</v>
      </c>
      <c r="P881" s="188">
        <f t="shared" si="199"/>
        <v>0</v>
      </c>
      <c r="Q881" s="188">
        <f t="shared" si="199"/>
        <v>0</v>
      </c>
      <c r="R881" s="188">
        <f t="shared" si="199"/>
        <v>0</v>
      </c>
      <c r="S881" s="218"/>
      <c r="T881" s="1796"/>
      <c r="U881" s="118" t="s">
        <v>150</v>
      </c>
      <c r="V881" s="188">
        <f t="shared" si="200"/>
        <v>0</v>
      </c>
      <c r="W881" s="188">
        <f t="shared" si="200"/>
        <v>0</v>
      </c>
      <c r="X881" s="188">
        <f t="shared" si="200"/>
        <v>0</v>
      </c>
      <c r="Y881" s="188">
        <f t="shared" si="200"/>
        <v>0</v>
      </c>
      <c r="Z881" s="188">
        <f t="shared" si="200"/>
        <v>0</v>
      </c>
      <c r="AA881" s="188">
        <f t="shared" si="200"/>
        <v>0</v>
      </c>
      <c r="AB881" s="188">
        <f t="shared" si="200"/>
        <v>0</v>
      </c>
      <c r="AC881" s="188">
        <f t="shared" si="200"/>
        <v>0</v>
      </c>
      <c r="AD881" s="188">
        <f t="shared" si="200"/>
        <v>0</v>
      </c>
      <c r="AE881" s="188">
        <f t="shared" si="200"/>
        <v>0</v>
      </c>
      <c r="AF881" s="188">
        <f t="shared" si="200"/>
        <v>0</v>
      </c>
      <c r="AG881" s="188">
        <f t="shared" si="200"/>
        <v>0</v>
      </c>
      <c r="AH881" s="188">
        <f t="shared" si="200"/>
        <v>0</v>
      </c>
      <c r="AI881" s="188">
        <f t="shared" si="200"/>
        <v>0</v>
      </c>
      <c r="AJ881" s="188">
        <f t="shared" si="200"/>
        <v>0</v>
      </c>
      <c r="AK881" s="218"/>
      <c r="CK881" s="9"/>
      <c r="CL881" s="9"/>
      <c r="CM881" s="9"/>
      <c r="CN881" s="9"/>
      <c r="CO881" s="9"/>
      <c r="CP881" s="9"/>
      <c r="CQ881" s="9"/>
      <c r="CR881" s="9"/>
      <c r="CS881" s="9"/>
      <c r="CT881" s="9"/>
      <c r="CU881" s="9"/>
      <c r="CV881" s="9"/>
      <c r="CW881" s="9"/>
      <c r="CX881" s="9"/>
      <c r="CY881" s="9"/>
      <c r="CZ881" s="9"/>
      <c r="DA881" s="9"/>
      <c r="DB881" s="9"/>
      <c r="DC881" s="9"/>
      <c r="DD881" s="9"/>
    </row>
    <row r="882" spans="1:108" s="102" customFormat="1">
      <c r="A882" s="232"/>
      <c r="B882" s="1796"/>
      <c r="C882" s="118" t="s">
        <v>151</v>
      </c>
      <c r="D882" s="188">
        <f t="shared" si="199"/>
        <v>0</v>
      </c>
      <c r="E882" s="188">
        <f t="shared" si="199"/>
        <v>0</v>
      </c>
      <c r="F882" s="188">
        <f t="shared" si="199"/>
        <v>0</v>
      </c>
      <c r="G882" s="188">
        <f t="shared" si="199"/>
        <v>0</v>
      </c>
      <c r="H882" s="188">
        <f t="shared" si="199"/>
        <v>0</v>
      </c>
      <c r="I882" s="188">
        <f t="shared" si="199"/>
        <v>0</v>
      </c>
      <c r="J882" s="188">
        <f t="shared" si="199"/>
        <v>0</v>
      </c>
      <c r="K882" s="188">
        <f t="shared" si="199"/>
        <v>0</v>
      </c>
      <c r="L882" s="188">
        <f t="shared" si="199"/>
        <v>0</v>
      </c>
      <c r="M882" s="188">
        <f t="shared" si="199"/>
        <v>0</v>
      </c>
      <c r="N882" s="188">
        <f t="shared" si="199"/>
        <v>0</v>
      </c>
      <c r="O882" s="188">
        <f t="shared" si="199"/>
        <v>0</v>
      </c>
      <c r="P882" s="188">
        <f t="shared" si="199"/>
        <v>0</v>
      </c>
      <c r="Q882" s="188">
        <f t="shared" si="199"/>
        <v>0</v>
      </c>
      <c r="R882" s="188">
        <f t="shared" si="199"/>
        <v>0</v>
      </c>
      <c r="S882" s="218"/>
      <c r="T882" s="1796"/>
      <c r="U882" s="118" t="s">
        <v>151</v>
      </c>
      <c r="V882" s="188">
        <f t="shared" si="200"/>
        <v>0</v>
      </c>
      <c r="W882" s="188">
        <f t="shared" si="200"/>
        <v>0</v>
      </c>
      <c r="X882" s="188">
        <f t="shared" si="200"/>
        <v>0</v>
      </c>
      <c r="Y882" s="188">
        <f t="shared" si="200"/>
        <v>0</v>
      </c>
      <c r="Z882" s="188">
        <f t="shared" si="200"/>
        <v>0</v>
      </c>
      <c r="AA882" s="188">
        <f t="shared" si="200"/>
        <v>0</v>
      </c>
      <c r="AB882" s="188">
        <f t="shared" si="200"/>
        <v>0</v>
      </c>
      <c r="AC882" s="188">
        <f t="shared" si="200"/>
        <v>0</v>
      </c>
      <c r="AD882" s="188">
        <f t="shared" si="200"/>
        <v>0</v>
      </c>
      <c r="AE882" s="188">
        <f t="shared" si="200"/>
        <v>0</v>
      </c>
      <c r="AF882" s="188">
        <f t="shared" si="200"/>
        <v>0</v>
      </c>
      <c r="AG882" s="188">
        <f t="shared" si="200"/>
        <v>0</v>
      </c>
      <c r="AH882" s="188">
        <f t="shared" si="200"/>
        <v>0</v>
      </c>
      <c r="AI882" s="188">
        <f t="shared" si="200"/>
        <v>0</v>
      </c>
      <c r="AJ882" s="188">
        <f t="shared" si="200"/>
        <v>0</v>
      </c>
      <c r="AK882" s="218"/>
      <c r="CK882" s="9"/>
      <c r="CL882" s="9"/>
      <c r="CM882" s="9"/>
      <c r="CN882" s="9"/>
      <c r="CO882" s="9"/>
      <c r="CP882" s="9"/>
      <c r="CQ882" s="9"/>
      <c r="CR882" s="9"/>
      <c r="CS882" s="9"/>
      <c r="CT882" s="9"/>
      <c r="CU882" s="9"/>
      <c r="CV882" s="9"/>
      <c r="CW882" s="9"/>
      <c r="CX882" s="9"/>
      <c r="CY882" s="9"/>
      <c r="CZ882" s="9"/>
      <c r="DA882" s="9"/>
      <c r="DB882" s="9"/>
      <c r="DC882" s="9"/>
      <c r="DD882" s="9"/>
    </row>
    <row r="883" spans="1:108" s="102" customFormat="1">
      <c r="A883" s="232"/>
      <c r="B883" s="1796"/>
      <c r="C883" s="118" t="s">
        <v>152</v>
      </c>
      <c r="D883" s="188">
        <f t="shared" si="199"/>
        <v>0</v>
      </c>
      <c r="E883" s="188">
        <f t="shared" si="199"/>
        <v>0</v>
      </c>
      <c r="F883" s="188">
        <f t="shared" si="199"/>
        <v>0</v>
      </c>
      <c r="G883" s="188">
        <f t="shared" si="199"/>
        <v>0</v>
      </c>
      <c r="H883" s="188">
        <f t="shared" si="199"/>
        <v>0</v>
      </c>
      <c r="I883" s="188">
        <f t="shared" si="199"/>
        <v>0</v>
      </c>
      <c r="J883" s="188">
        <f t="shared" si="199"/>
        <v>0</v>
      </c>
      <c r="K883" s="188">
        <f t="shared" si="199"/>
        <v>0</v>
      </c>
      <c r="L883" s="188">
        <f t="shared" si="199"/>
        <v>0</v>
      </c>
      <c r="M883" s="188">
        <f t="shared" si="199"/>
        <v>0</v>
      </c>
      <c r="N883" s="188">
        <f t="shared" si="199"/>
        <v>0</v>
      </c>
      <c r="O883" s="188">
        <f t="shared" si="199"/>
        <v>0</v>
      </c>
      <c r="P883" s="188">
        <f t="shared" si="199"/>
        <v>0</v>
      </c>
      <c r="Q883" s="188">
        <f t="shared" si="199"/>
        <v>0</v>
      </c>
      <c r="R883" s="188">
        <f t="shared" si="199"/>
        <v>0</v>
      </c>
      <c r="S883" s="218"/>
      <c r="T883" s="1796"/>
      <c r="U883" s="118" t="s">
        <v>152</v>
      </c>
      <c r="V883" s="188">
        <f t="shared" si="200"/>
        <v>0</v>
      </c>
      <c r="W883" s="188">
        <f t="shared" si="200"/>
        <v>0</v>
      </c>
      <c r="X883" s="188">
        <f t="shared" si="200"/>
        <v>0</v>
      </c>
      <c r="Y883" s="188">
        <f t="shared" si="200"/>
        <v>0</v>
      </c>
      <c r="Z883" s="188">
        <f t="shared" si="200"/>
        <v>0</v>
      </c>
      <c r="AA883" s="188">
        <f t="shared" si="200"/>
        <v>0</v>
      </c>
      <c r="AB883" s="188">
        <f t="shared" si="200"/>
        <v>0</v>
      </c>
      <c r="AC883" s="188">
        <f t="shared" si="200"/>
        <v>0</v>
      </c>
      <c r="AD883" s="188">
        <f t="shared" si="200"/>
        <v>0</v>
      </c>
      <c r="AE883" s="188">
        <f t="shared" si="200"/>
        <v>0</v>
      </c>
      <c r="AF883" s="188">
        <f t="shared" si="200"/>
        <v>0</v>
      </c>
      <c r="AG883" s="188">
        <f t="shared" si="200"/>
        <v>0</v>
      </c>
      <c r="AH883" s="188">
        <f t="shared" si="200"/>
        <v>0</v>
      </c>
      <c r="AI883" s="188">
        <f t="shared" si="200"/>
        <v>0</v>
      </c>
      <c r="AJ883" s="188">
        <f t="shared" si="200"/>
        <v>0</v>
      </c>
      <c r="AK883" s="218"/>
      <c r="CK883" s="9"/>
      <c r="CL883" s="9"/>
      <c r="CM883" s="9"/>
      <c r="CN883" s="9"/>
      <c r="CO883" s="9"/>
      <c r="CP883" s="9"/>
      <c r="CQ883" s="9"/>
      <c r="CR883" s="9"/>
      <c r="CS883" s="9"/>
      <c r="CT883" s="9"/>
      <c r="CU883" s="9"/>
      <c r="CV883" s="9"/>
      <c r="CW883" s="9"/>
      <c r="CX883" s="9"/>
      <c r="CY883" s="9"/>
      <c r="CZ883" s="9"/>
      <c r="DA883" s="9"/>
      <c r="DB883" s="9"/>
      <c r="DC883" s="9"/>
      <c r="DD883" s="9"/>
    </row>
    <row r="884" spans="1:108" s="102" customFormat="1">
      <c r="A884" s="232"/>
      <c r="B884" s="1796"/>
      <c r="C884" s="118" t="s">
        <v>153</v>
      </c>
      <c r="D884" s="188">
        <f t="shared" si="199"/>
        <v>0</v>
      </c>
      <c r="E884" s="188">
        <f t="shared" si="199"/>
        <v>0</v>
      </c>
      <c r="F884" s="188">
        <f t="shared" si="199"/>
        <v>0</v>
      </c>
      <c r="G884" s="188">
        <f t="shared" si="199"/>
        <v>0</v>
      </c>
      <c r="H884" s="188">
        <f t="shared" si="199"/>
        <v>0</v>
      </c>
      <c r="I884" s="188">
        <f t="shared" si="199"/>
        <v>0</v>
      </c>
      <c r="J884" s="188">
        <f t="shared" si="199"/>
        <v>0</v>
      </c>
      <c r="K884" s="188">
        <f t="shared" si="199"/>
        <v>0</v>
      </c>
      <c r="L884" s="188">
        <f t="shared" si="199"/>
        <v>0</v>
      </c>
      <c r="M884" s="188">
        <f t="shared" si="199"/>
        <v>0</v>
      </c>
      <c r="N884" s="188">
        <f t="shared" si="199"/>
        <v>0</v>
      </c>
      <c r="O884" s="188">
        <f t="shared" si="199"/>
        <v>0</v>
      </c>
      <c r="P884" s="188">
        <f t="shared" si="199"/>
        <v>0</v>
      </c>
      <c r="Q884" s="188">
        <f t="shared" si="199"/>
        <v>0</v>
      </c>
      <c r="R884" s="188">
        <f t="shared" si="199"/>
        <v>0</v>
      </c>
      <c r="S884" s="218"/>
      <c r="T884" s="1796"/>
      <c r="U884" s="118" t="s">
        <v>153</v>
      </c>
      <c r="V884" s="188">
        <f t="shared" si="200"/>
        <v>0</v>
      </c>
      <c r="W884" s="188">
        <f t="shared" si="200"/>
        <v>0</v>
      </c>
      <c r="X884" s="188">
        <f t="shared" si="200"/>
        <v>0</v>
      </c>
      <c r="Y884" s="188">
        <f t="shared" si="200"/>
        <v>0</v>
      </c>
      <c r="Z884" s="188">
        <f t="shared" si="200"/>
        <v>0</v>
      </c>
      <c r="AA884" s="188">
        <f t="shared" si="200"/>
        <v>0</v>
      </c>
      <c r="AB884" s="188">
        <f t="shared" si="200"/>
        <v>0</v>
      </c>
      <c r="AC884" s="188">
        <f t="shared" si="200"/>
        <v>0</v>
      </c>
      <c r="AD884" s="188">
        <f t="shared" si="200"/>
        <v>0</v>
      </c>
      <c r="AE884" s="188">
        <f t="shared" si="200"/>
        <v>0</v>
      </c>
      <c r="AF884" s="188">
        <f t="shared" si="200"/>
        <v>0</v>
      </c>
      <c r="AG884" s="188">
        <f t="shared" si="200"/>
        <v>0</v>
      </c>
      <c r="AH884" s="188">
        <f t="shared" si="200"/>
        <v>0</v>
      </c>
      <c r="AI884" s="188">
        <f t="shared" si="200"/>
        <v>0</v>
      </c>
      <c r="AJ884" s="188">
        <f t="shared" si="200"/>
        <v>0</v>
      </c>
      <c r="AK884" s="218"/>
      <c r="CK884" s="9"/>
      <c r="CL884" s="9"/>
      <c r="CM884" s="9"/>
      <c r="CN884" s="9"/>
      <c r="CO884" s="9"/>
      <c r="CP884" s="9"/>
      <c r="CQ884" s="9"/>
      <c r="CR884" s="9"/>
      <c r="CS884" s="9"/>
      <c r="CT884" s="9"/>
      <c r="CU884" s="9"/>
      <c r="CV884" s="9"/>
      <c r="CW884" s="9"/>
      <c r="CX884" s="9"/>
      <c r="CY884" s="9"/>
      <c r="CZ884" s="9"/>
      <c r="DA884" s="9"/>
      <c r="DB884" s="9"/>
      <c r="DC884" s="9"/>
      <c r="DD884" s="9"/>
    </row>
    <row r="885" spans="1:108" s="102" customFormat="1">
      <c r="A885" s="232"/>
      <c r="B885" s="1796"/>
      <c r="C885" s="118" t="s">
        <v>154</v>
      </c>
      <c r="D885" s="188">
        <f t="shared" si="199"/>
        <v>0</v>
      </c>
      <c r="E885" s="188">
        <f t="shared" si="199"/>
        <v>0</v>
      </c>
      <c r="F885" s="188">
        <f t="shared" si="199"/>
        <v>0</v>
      </c>
      <c r="G885" s="188">
        <f t="shared" si="199"/>
        <v>0</v>
      </c>
      <c r="H885" s="188">
        <f t="shared" si="199"/>
        <v>0</v>
      </c>
      <c r="I885" s="188">
        <f t="shared" si="199"/>
        <v>0</v>
      </c>
      <c r="J885" s="188">
        <f t="shared" si="199"/>
        <v>0</v>
      </c>
      <c r="K885" s="188">
        <f t="shared" si="199"/>
        <v>0</v>
      </c>
      <c r="L885" s="188">
        <f t="shared" si="199"/>
        <v>0</v>
      </c>
      <c r="M885" s="188">
        <f t="shared" si="199"/>
        <v>0</v>
      </c>
      <c r="N885" s="188">
        <f t="shared" si="199"/>
        <v>0</v>
      </c>
      <c r="O885" s="188">
        <f t="shared" si="199"/>
        <v>0</v>
      </c>
      <c r="P885" s="188">
        <f t="shared" si="199"/>
        <v>0</v>
      </c>
      <c r="Q885" s="188">
        <f t="shared" si="199"/>
        <v>0</v>
      </c>
      <c r="R885" s="188">
        <f t="shared" si="199"/>
        <v>0</v>
      </c>
      <c r="S885" s="218"/>
      <c r="T885" s="1796"/>
      <c r="U885" s="118" t="s">
        <v>154</v>
      </c>
      <c r="V885" s="188">
        <f t="shared" si="200"/>
        <v>0</v>
      </c>
      <c r="W885" s="188">
        <f t="shared" si="200"/>
        <v>0</v>
      </c>
      <c r="X885" s="188">
        <f t="shared" si="200"/>
        <v>0</v>
      </c>
      <c r="Y885" s="188">
        <f t="shared" si="200"/>
        <v>0</v>
      </c>
      <c r="Z885" s="188">
        <f t="shared" si="200"/>
        <v>0</v>
      </c>
      <c r="AA885" s="188">
        <f t="shared" si="200"/>
        <v>0</v>
      </c>
      <c r="AB885" s="188">
        <f t="shared" si="200"/>
        <v>0</v>
      </c>
      <c r="AC885" s="188">
        <f t="shared" si="200"/>
        <v>0</v>
      </c>
      <c r="AD885" s="188">
        <f t="shared" si="200"/>
        <v>0</v>
      </c>
      <c r="AE885" s="188">
        <f t="shared" si="200"/>
        <v>0</v>
      </c>
      <c r="AF885" s="188">
        <f t="shared" si="200"/>
        <v>0</v>
      </c>
      <c r="AG885" s="188">
        <f t="shared" si="200"/>
        <v>0</v>
      </c>
      <c r="AH885" s="188">
        <f t="shared" si="200"/>
        <v>0</v>
      </c>
      <c r="AI885" s="188">
        <f t="shared" si="200"/>
        <v>0</v>
      </c>
      <c r="AJ885" s="188">
        <f t="shared" si="200"/>
        <v>0</v>
      </c>
      <c r="AK885" s="218"/>
      <c r="CK885" s="9"/>
      <c r="CL885" s="9"/>
      <c r="CM885" s="9"/>
      <c r="CN885" s="9"/>
      <c r="CO885" s="9"/>
      <c r="CP885" s="9"/>
      <c r="CQ885" s="9"/>
      <c r="CR885" s="9"/>
      <c r="CS885" s="9"/>
      <c r="CT885" s="9"/>
      <c r="CU885" s="9"/>
      <c r="CV885" s="9"/>
      <c r="CW885" s="9"/>
      <c r="CX885" s="9"/>
      <c r="CY885" s="9"/>
      <c r="CZ885" s="9"/>
      <c r="DA885" s="9"/>
      <c r="DB885" s="9"/>
      <c r="DC885" s="9"/>
      <c r="DD885" s="9"/>
    </row>
    <row r="886" spans="1:108" s="102" customFormat="1">
      <c r="A886" s="232"/>
      <c r="B886" s="1796"/>
      <c r="C886" s="118" t="s">
        <v>155</v>
      </c>
      <c r="D886" s="188">
        <f t="shared" si="199"/>
        <v>20.160000000000004</v>
      </c>
      <c r="E886" s="188">
        <f t="shared" si="199"/>
        <v>0</v>
      </c>
      <c r="F886" s="188">
        <f t="shared" si="199"/>
        <v>0</v>
      </c>
      <c r="G886" s="188">
        <f t="shared" si="199"/>
        <v>0</v>
      </c>
      <c r="H886" s="188">
        <f t="shared" si="199"/>
        <v>30.24</v>
      </c>
      <c r="I886" s="188">
        <f t="shared" si="199"/>
        <v>30.24</v>
      </c>
      <c r="J886" s="188">
        <f t="shared" si="199"/>
        <v>30.24</v>
      </c>
      <c r="K886" s="188">
        <f t="shared" si="199"/>
        <v>84.96</v>
      </c>
      <c r="L886" s="188">
        <f t="shared" si="199"/>
        <v>0</v>
      </c>
      <c r="M886" s="188">
        <f t="shared" si="199"/>
        <v>0</v>
      </c>
      <c r="N886" s="188">
        <f t="shared" si="199"/>
        <v>0</v>
      </c>
      <c r="O886" s="188">
        <f t="shared" si="199"/>
        <v>0</v>
      </c>
      <c r="P886" s="188">
        <f t="shared" si="199"/>
        <v>0</v>
      </c>
      <c r="Q886" s="188">
        <f t="shared" si="199"/>
        <v>0</v>
      </c>
      <c r="R886" s="188">
        <f t="shared" si="199"/>
        <v>0</v>
      </c>
      <c r="S886" s="218"/>
      <c r="T886" s="1796"/>
      <c r="U886" s="118" t="s">
        <v>155</v>
      </c>
      <c r="V886" s="188">
        <f t="shared" si="200"/>
        <v>0</v>
      </c>
      <c r="W886" s="188">
        <f t="shared" si="200"/>
        <v>0</v>
      </c>
      <c r="X886" s="188">
        <f t="shared" si="200"/>
        <v>0</v>
      </c>
      <c r="Y886" s="188">
        <f t="shared" si="200"/>
        <v>0</v>
      </c>
      <c r="Z886" s="188">
        <f t="shared" si="200"/>
        <v>0</v>
      </c>
      <c r="AA886" s="188">
        <f t="shared" si="200"/>
        <v>0</v>
      </c>
      <c r="AB886" s="188">
        <f t="shared" si="200"/>
        <v>0</v>
      </c>
      <c r="AC886" s="188">
        <f t="shared" si="200"/>
        <v>0</v>
      </c>
      <c r="AD886" s="188">
        <f t="shared" si="200"/>
        <v>0</v>
      </c>
      <c r="AE886" s="188">
        <f t="shared" si="200"/>
        <v>0</v>
      </c>
      <c r="AF886" s="188">
        <f t="shared" si="200"/>
        <v>0</v>
      </c>
      <c r="AG886" s="188">
        <f t="shared" si="200"/>
        <v>0</v>
      </c>
      <c r="AH886" s="188">
        <f t="shared" si="200"/>
        <v>0</v>
      </c>
      <c r="AI886" s="188">
        <f t="shared" si="200"/>
        <v>0</v>
      </c>
      <c r="AJ886" s="188">
        <f t="shared" si="200"/>
        <v>0</v>
      </c>
      <c r="AK886" s="218"/>
      <c r="CK886" s="9"/>
      <c r="CL886" s="9"/>
      <c r="CM886" s="9"/>
      <c r="CN886" s="9"/>
      <c r="CO886" s="9"/>
      <c r="CP886" s="9"/>
      <c r="CQ886" s="9"/>
      <c r="CR886" s="9"/>
      <c r="CS886" s="9"/>
      <c r="CT886" s="9"/>
      <c r="CU886" s="9"/>
      <c r="CV886" s="9"/>
      <c r="CW886" s="9"/>
      <c r="CX886" s="9"/>
      <c r="CY886" s="9"/>
      <c r="CZ886" s="9"/>
      <c r="DA886" s="9"/>
      <c r="DB886" s="9"/>
      <c r="DC886" s="9"/>
      <c r="DD886" s="9"/>
    </row>
    <row r="887" spans="1:108" s="102" customFormat="1">
      <c r="A887" s="232"/>
      <c r="B887" s="1796"/>
      <c r="C887" s="118" t="s">
        <v>156</v>
      </c>
      <c r="D887" s="188">
        <f t="shared" si="199"/>
        <v>0</v>
      </c>
      <c r="E887" s="188">
        <f t="shared" si="199"/>
        <v>0</v>
      </c>
      <c r="F887" s="188">
        <f t="shared" si="199"/>
        <v>0</v>
      </c>
      <c r="G887" s="188">
        <f t="shared" si="199"/>
        <v>0</v>
      </c>
      <c r="H887" s="188">
        <f t="shared" si="199"/>
        <v>0</v>
      </c>
      <c r="I887" s="188">
        <f t="shared" si="199"/>
        <v>0</v>
      </c>
      <c r="J887" s="188">
        <f t="shared" si="199"/>
        <v>0</v>
      </c>
      <c r="K887" s="188">
        <f t="shared" si="199"/>
        <v>0</v>
      </c>
      <c r="L887" s="188">
        <f t="shared" si="199"/>
        <v>0</v>
      </c>
      <c r="M887" s="188">
        <f t="shared" si="199"/>
        <v>0</v>
      </c>
      <c r="N887" s="188">
        <f t="shared" si="199"/>
        <v>0</v>
      </c>
      <c r="O887" s="188">
        <f t="shared" si="199"/>
        <v>0</v>
      </c>
      <c r="P887" s="188">
        <f t="shared" si="199"/>
        <v>0</v>
      </c>
      <c r="Q887" s="188">
        <f t="shared" si="199"/>
        <v>0</v>
      </c>
      <c r="R887" s="188">
        <f t="shared" si="199"/>
        <v>0</v>
      </c>
      <c r="S887" s="218"/>
      <c r="T887" s="1796"/>
      <c r="U887" s="118" t="s">
        <v>156</v>
      </c>
      <c r="V887" s="188">
        <f t="shared" si="200"/>
        <v>2.9000000000000004</v>
      </c>
      <c r="W887" s="188">
        <f t="shared" si="200"/>
        <v>1.4500000000000002</v>
      </c>
      <c r="X887" s="188">
        <f t="shared" si="200"/>
        <v>11.02</v>
      </c>
      <c r="Y887" s="188">
        <f t="shared" si="200"/>
        <v>10.73</v>
      </c>
      <c r="Z887" s="188">
        <f t="shared" si="200"/>
        <v>0</v>
      </c>
      <c r="AA887" s="188">
        <f t="shared" si="200"/>
        <v>0</v>
      </c>
      <c r="AB887" s="188">
        <f t="shared" si="200"/>
        <v>0</v>
      </c>
      <c r="AC887" s="188">
        <f t="shared" si="200"/>
        <v>0.28999999999999998</v>
      </c>
      <c r="AD887" s="188">
        <f t="shared" si="200"/>
        <v>17.399999999999999</v>
      </c>
      <c r="AE887" s="188">
        <f t="shared" si="200"/>
        <v>0</v>
      </c>
      <c r="AF887" s="188">
        <f t="shared" si="200"/>
        <v>0</v>
      </c>
      <c r="AG887" s="188">
        <f t="shared" si="200"/>
        <v>0</v>
      </c>
      <c r="AH887" s="188">
        <f t="shared" si="200"/>
        <v>0</v>
      </c>
      <c r="AI887" s="188">
        <f t="shared" si="200"/>
        <v>0</v>
      </c>
      <c r="AJ887" s="188">
        <f t="shared" si="200"/>
        <v>0</v>
      </c>
      <c r="AK887" s="218"/>
      <c r="CK887" s="9"/>
      <c r="CL887" s="9"/>
      <c r="CM887" s="9"/>
      <c r="CN887" s="9"/>
      <c r="CO887" s="9"/>
      <c r="CP887" s="9"/>
      <c r="CQ887" s="9"/>
      <c r="CR887" s="9"/>
      <c r="CS887" s="9"/>
      <c r="CT887" s="9"/>
      <c r="CU887" s="9"/>
      <c r="CV887" s="9"/>
      <c r="CW887" s="9"/>
      <c r="CX887" s="9"/>
      <c r="CY887" s="9"/>
      <c r="CZ887" s="9"/>
      <c r="DA887" s="9"/>
      <c r="DB887" s="9"/>
      <c r="DC887" s="9"/>
      <c r="DD887" s="9"/>
    </row>
    <row r="888" spans="1:108" s="102" customFormat="1">
      <c r="A888" s="232"/>
      <c r="B888" s="1796"/>
      <c r="C888" s="118" t="s">
        <v>157</v>
      </c>
      <c r="D888" s="188">
        <f t="shared" si="199"/>
        <v>0</v>
      </c>
      <c r="E888" s="188">
        <f t="shared" si="199"/>
        <v>0</v>
      </c>
      <c r="F888" s="188">
        <f t="shared" si="199"/>
        <v>0</v>
      </c>
      <c r="G888" s="188">
        <f t="shared" si="199"/>
        <v>0</v>
      </c>
      <c r="H888" s="188">
        <f t="shared" si="199"/>
        <v>0</v>
      </c>
      <c r="I888" s="188">
        <f t="shared" si="199"/>
        <v>0</v>
      </c>
      <c r="J888" s="188">
        <f t="shared" si="199"/>
        <v>0</v>
      </c>
      <c r="K888" s="188">
        <f t="shared" si="199"/>
        <v>0</v>
      </c>
      <c r="L888" s="188">
        <f t="shared" si="199"/>
        <v>0</v>
      </c>
      <c r="M888" s="188">
        <f t="shared" si="199"/>
        <v>0</v>
      </c>
      <c r="N888" s="188">
        <f t="shared" si="199"/>
        <v>0</v>
      </c>
      <c r="O888" s="188">
        <f t="shared" si="199"/>
        <v>0</v>
      </c>
      <c r="P888" s="188">
        <f t="shared" si="199"/>
        <v>0</v>
      </c>
      <c r="Q888" s="188">
        <f t="shared" si="199"/>
        <v>0</v>
      </c>
      <c r="R888" s="188">
        <f t="shared" si="199"/>
        <v>0</v>
      </c>
      <c r="S888" s="218"/>
      <c r="T888" s="1796"/>
      <c r="U888" s="118" t="s">
        <v>157</v>
      </c>
      <c r="V888" s="188">
        <f t="shared" si="200"/>
        <v>0</v>
      </c>
      <c r="W888" s="188">
        <f t="shared" si="200"/>
        <v>0</v>
      </c>
      <c r="X888" s="188">
        <f t="shared" si="200"/>
        <v>0</v>
      </c>
      <c r="Y888" s="188">
        <f t="shared" si="200"/>
        <v>0</v>
      </c>
      <c r="Z888" s="188">
        <f t="shared" si="200"/>
        <v>0</v>
      </c>
      <c r="AA888" s="188">
        <f t="shared" si="200"/>
        <v>0</v>
      </c>
      <c r="AB888" s="188">
        <f t="shared" si="200"/>
        <v>0</v>
      </c>
      <c r="AC888" s="188">
        <f t="shared" si="200"/>
        <v>0</v>
      </c>
      <c r="AD888" s="188">
        <f t="shared" si="200"/>
        <v>0</v>
      </c>
      <c r="AE888" s="188">
        <f t="shared" si="200"/>
        <v>0</v>
      </c>
      <c r="AF888" s="188">
        <f t="shared" si="200"/>
        <v>0</v>
      </c>
      <c r="AG888" s="188">
        <f t="shared" si="200"/>
        <v>0</v>
      </c>
      <c r="AH888" s="188">
        <f t="shared" si="200"/>
        <v>0</v>
      </c>
      <c r="AI888" s="188">
        <f t="shared" si="200"/>
        <v>0</v>
      </c>
      <c r="AJ888" s="188">
        <f t="shared" si="200"/>
        <v>0</v>
      </c>
      <c r="AK888" s="218"/>
      <c r="CK888" s="9"/>
      <c r="CL888" s="9"/>
      <c r="CM888" s="9"/>
      <c r="CN888" s="9"/>
      <c r="CO888" s="9"/>
      <c r="CP888" s="9"/>
      <c r="CQ888" s="9"/>
      <c r="CR888" s="9"/>
      <c r="CS888" s="9"/>
      <c r="CT888" s="9"/>
      <c r="CU888" s="9"/>
      <c r="CV888" s="9"/>
      <c r="CW888" s="9"/>
      <c r="CX888" s="9"/>
      <c r="CY888" s="9"/>
      <c r="CZ888" s="9"/>
      <c r="DA888" s="9"/>
      <c r="DB888" s="9"/>
      <c r="DC888" s="9"/>
      <c r="DD888" s="9"/>
    </row>
    <row r="889" spans="1:108" s="102" customFormat="1">
      <c r="A889" s="232"/>
      <c r="B889" s="1796"/>
      <c r="C889" s="118" t="s">
        <v>158</v>
      </c>
      <c r="D889" s="188">
        <f t="shared" si="199"/>
        <v>0</v>
      </c>
      <c r="E889" s="188">
        <f t="shared" si="199"/>
        <v>0</v>
      </c>
      <c r="F889" s="188">
        <f t="shared" si="199"/>
        <v>0</v>
      </c>
      <c r="G889" s="188">
        <f t="shared" si="199"/>
        <v>0</v>
      </c>
      <c r="H889" s="188">
        <f t="shared" si="199"/>
        <v>0</v>
      </c>
      <c r="I889" s="188">
        <f t="shared" si="199"/>
        <v>0</v>
      </c>
      <c r="J889" s="188">
        <f t="shared" si="199"/>
        <v>0</v>
      </c>
      <c r="K889" s="188">
        <f t="shared" si="199"/>
        <v>0</v>
      </c>
      <c r="L889" s="188">
        <f t="shared" si="199"/>
        <v>0</v>
      </c>
      <c r="M889" s="188">
        <f t="shared" si="199"/>
        <v>0</v>
      </c>
      <c r="N889" s="188">
        <f t="shared" si="199"/>
        <v>0</v>
      </c>
      <c r="O889" s="188">
        <f t="shared" si="199"/>
        <v>0</v>
      </c>
      <c r="P889" s="188">
        <f t="shared" si="199"/>
        <v>0</v>
      </c>
      <c r="Q889" s="188">
        <f t="shared" si="199"/>
        <v>0</v>
      </c>
      <c r="R889" s="188">
        <f t="shared" si="199"/>
        <v>0</v>
      </c>
      <c r="S889" s="218"/>
      <c r="T889" s="1796"/>
      <c r="U889" s="118" t="s">
        <v>158</v>
      </c>
      <c r="V889" s="188">
        <f t="shared" si="200"/>
        <v>0</v>
      </c>
      <c r="W889" s="188">
        <f t="shared" si="200"/>
        <v>0</v>
      </c>
      <c r="X889" s="188">
        <f t="shared" si="200"/>
        <v>0</v>
      </c>
      <c r="Y889" s="188">
        <f t="shared" si="200"/>
        <v>0</v>
      </c>
      <c r="Z889" s="188">
        <f t="shared" si="200"/>
        <v>0</v>
      </c>
      <c r="AA889" s="188">
        <f t="shared" si="200"/>
        <v>0</v>
      </c>
      <c r="AB889" s="188">
        <f t="shared" si="200"/>
        <v>0</v>
      </c>
      <c r="AC889" s="188">
        <f t="shared" si="200"/>
        <v>0</v>
      </c>
      <c r="AD889" s="188">
        <f t="shared" si="200"/>
        <v>0</v>
      </c>
      <c r="AE889" s="188">
        <f t="shared" si="200"/>
        <v>0</v>
      </c>
      <c r="AF889" s="188">
        <f t="shared" si="200"/>
        <v>0</v>
      </c>
      <c r="AG889" s="188">
        <f t="shared" si="200"/>
        <v>0</v>
      </c>
      <c r="AH889" s="188">
        <f t="shared" si="200"/>
        <v>0</v>
      </c>
      <c r="AI889" s="188">
        <f t="shared" si="200"/>
        <v>0</v>
      </c>
      <c r="AJ889" s="188">
        <f t="shared" si="200"/>
        <v>0</v>
      </c>
      <c r="AK889" s="218"/>
      <c r="CK889" s="9"/>
      <c r="CL889" s="9"/>
      <c r="CM889" s="9"/>
      <c r="CN889" s="9"/>
      <c r="CO889" s="9"/>
      <c r="CP889" s="9"/>
      <c r="CQ889" s="9"/>
      <c r="CR889" s="9"/>
      <c r="CS889" s="9"/>
      <c r="CT889" s="9"/>
      <c r="CU889" s="9"/>
      <c r="CV889" s="9"/>
      <c r="CW889" s="9"/>
      <c r="CX889" s="9"/>
      <c r="CY889" s="9"/>
      <c r="CZ889" s="9"/>
      <c r="DA889" s="9"/>
      <c r="DB889" s="9"/>
      <c r="DC889" s="9"/>
      <c r="DD889" s="9"/>
    </row>
    <row r="890" spans="1:108" s="102" customFormat="1">
      <c r="A890" s="232"/>
      <c r="B890" s="1796"/>
      <c r="C890" s="118" t="s">
        <v>159</v>
      </c>
      <c r="D890" s="188">
        <f t="shared" si="199"/>
        <v>215.04000000000002</v>
      </c>
      <c r="E890" s="188">
        <f t="shared" si="199"/>
        <v>0</v>
      </c>
      <c r="F890" s="188">
        <f t="shared" si="199"/>
        <v>0</v>
      </c>
      <c r="G890" s="188">
        <f t="shared" si="199"/>
        <v>0</v>
      </c>
      <c r="H890" s="188">
        <f t="shared" si="199"/>
        <v>322.56</v>
      </c>
      <c r="I890" s="188">
        <f t="shared" si="199"/>
        <v>322.56</v>
      </c>
      <c r="J890" s="188">
        <f t="shared" si="199"/>
        <v>322.56</v>
      </c>
      <c r="K890" s="188">
        <f t="shared" si="199"/>
        <v>906.24</v>
      </c>
      <c r="L890" s="188">
        <f t="shared" si="199"/>
        <v>0</v>
      </c>
      <c r="M890" s="188">
        <f t="shared" si="199"/>
        <v>0</v>
      </c>
      <c r="N890" s="188">
        <f t="shared" si="199"/>
        <v>0</v>
      </c>
      <c r="O890" s="188">
        <f t="shared" si="199"/>
        <v>0</v>
      </c>
      <c r="P890" s="188">
        <f t="shared" si="199"/>
        <v>0</v>
      </c>
      <c r="Q890" s="188">
        <f t="shared" si="199"/>
        <v>0</v>
      </c>
      <c r="R890" s="188">
        <f t="shared" si="199"/>
        <v>0</v>
      </c>
      <c r="S890" s="218"/>
      <c r="T890" s="1796"/>
      <c r="U890" s="118" t="s">
        <v>159</v>
      </c>
      <c r="V890" s="188">
        <f t="shared" si="200"/>
        <v>6</v>
      </c>
      <c r="W890" s="188">
        <f t="shared" si="200"/>
        <v>3</v>
      </c>
      <c r="X890" s="188">
        <f t="shared" si="200"/>
        <v>22.8</v>
      </c>
      <c r="Y890" s="188">
        <f t="shared" si="200"/>
        <v>22.2</v>
      </c>
      <c r="Z890" s="188">
        <f t="shared" si="200"/>
        <v>0</v>
      </c>
      <c r="AA890" s="188">
        <f t="shared" si="200"/>
        <v>0</v>
      </c>
      <c r="AB890" s="188">
        <f t="shared" si="200"/>
        <v>0</v>
      </c>
      <c r="AC890" s="188">
        <f t="shared" si="200"/>
        <v>0.6</v>
      </c>
      <c r="AD890" s="188">
        <f t="shared" si="200"/>
        <v>36</v>
      </c>
      <c r="AE890" s="188">
        <f t="shared" si="200"/>
        <v>0</v>
      </c>
      <c r="AF890" s="188">
        <f t="shared" si="200"/>
        <v>0</v>
      </c>
      <c r="AG890" s="188">
        <f t="shared" si="200"/>
        <v>0</v>
      </c>
      <c r="AH890" s="188">
        <f t="shared" si="200"/>
        <v>0</v>
      </c>
      <c r="AI890" s="188">
        <f t="shared" si="200"/>
        <v>0</v>
      </c>
      <c r="AJ890" s="188">
        <f t="shared" si="200"/>
        <v>0</v>
      </c>
      <c r="AK890" s="218"/>
      <c r="CK890" s="9"/>
      <c r="CL890" s="9"/>
      <c r="CM890" s="9"/>
      <c r="CN890" s="9"/>
      <c r="CO890" s="9"/>
      <c r="CP890" s="9"/>
      <c r="CQ890" s="9"/>
      <c r="CR890" s="9"/>
      <c r="CS890" s="9"/>
      <c r="CT890" s="9"/>
      <c r="CU890" s="9"/>
      <c r="CV890" s="9"/>
      <c r="CW890" s="9"/>
      <c r="CX890" s="9"/>
      <c r="CY890" s="9"/>
      <c r="CZ890" s="9"/>
      <c r="DA890" s="9"/>
      <c r="DB890" s="9"/>
      <c r="DC890" s="9"/>
      <c r="DD890" s="9"/>
    </row>
    <row r="891" spans="1:108" s="102" customFormat="1">
      <c r="A891" s="232"/>
      <c r="B891" s="1796"/>
      <c r="C891" s="118" t="s">
        <v>160</v>
      </c>
      <c r="D891" s="188">
        <f t="shared" si="199"/>
        <v>0</v>
      </c>
      <c r="E891" s="188">
        <f t="shared" si="199"/>
        <v>0</v>
      </c>
      <c r="F891" s="188">
        <f t="shared" si="199"/>
        <v>0</v>
      </c>
      <c r="G891" s="188">
        <f t="shared" si="199"/>
        <v>0</v>
      </c>
      <c r="H891" s="188">
        <f t="shared" si="199"/>
        <v>0</v>
      </c>
      <c r="I891" s="188">
        <f t="shared" si="199"/>
        <v>0</v>
      </c>
      <c r="J891" s="188">
        <f t="shared" si="199"/>
        <v>0</v>
      </c>
      <c r="K891" s="188">
        <f t="shared" si="199"/>
        <v>0</v>
      </c>
      <c r="L891" s="188">
        <f t="shared" si="199"/>
        <v>0</v>
      </c>
      <c r="M891" s="188">
        <f t="shared" si="199"/>
        <v>0</v>
      </c>
      <c r="N891" s="188">
        <f t="shared" si="199"/>
        <v>0</v>
      </c>
      <c r="O891" s="188">
        <f t="shared" si="199"/>
        <v>0</v>
      </c>
      <c r="P891" s="188">
        <f t="shared" si="199"/>
        <v>0</v>
      </c>
      <c r="Q891" s="188">
        <f t="shared" si="199"/>
        <v>0</v>
      </c>
      <c r="R891" s="188">
        <f t="shared" si="199"/>
        <v>0</v>
      </c>
      <c r="S891" s="218"/>
      <c r="T891" s="1796"/>
      <c r="U891" s="118" t="s">
        <v>160</v>
      </c>
      <c r="V891" s="188">
        <f t="shared" si="200"/>
        <v>0</v>
      </c>
      <c r="W891" s="188">
        <f t="shared" si="200"/>
        <v>0</v>
      </c>
      <c r="X891" s="188">
        <f t="shared" si="200"/>
        <v>0</v>
      </c>
      <c r="Y891" s="188">
        <f t="shared" si="200"/>
        <v>0</v>
      </c>
      <c r="Z891" s="188">
        <f t="shared" si="200"/>
        <v>0</v>
      </c>
      <c r="AA891" s="188">
        <f t="shared" si="200"/>
        <v>0</v>
      </c>
      <c r="AB891" s="188">
        <f t="shared" si="200"/>
        <v>0</v>
      </c>
      <c r="AC891" s="188">
        <f t="shared" si="200"/>
        <v>0</v>
      </c>
      <c r="AD891" s="188">
        <f t="shared" si="200"/>
        <v>0</v>
      </c>
      <c r="AE891" s="188">
        <f t="shared" si="200"/>
        <v>0</v>
      </c>
      <c r="AF891" s="188">
        <f t="shared" si="200"/>
        <v>0</v>
      </c>
      <c r="AG891" s="188">
        <f t="shared" si="200"/>
        <v>0</v>
      </c>
      <c r="AH891" s="188">
        <f t="shared" si="200"/>
        <v>0</v>
      </c>
      <c r="AI891" s="188">
        <f t="shared" si="200"/>
        <v>0</v>
      </c>
      <c r="AJ891" s="188">
        <f t="shared" si="200"/>
        <v>0</v>
      </c>
      <c r="AK891" s="218"/>
      <c r="CK891" s="9"/>
      <c r="CL891" s="9"/>
      <c r="CM891" s="9"/>
      <c r="CN891" s="9"/>
      <c r="CO891" s="9"/>
      <c r="CP891" s="9"/>
      <c r="CQ891" s="9"/>
      <c r="CR891" s="9"/>
      <c r="CS891" s="9"/>
      <c r="CT891" s="9"/>
      <c r="CU891" s="9"/>
      <c r="CV891" s="9"/>
      <c r="CW891" s="9"/>
      <c r="CX891" s="9"/>
      <c r="CY891" s="9"/>
      <c r="CZ891" s="9"/>
      <c r="DA891" s="9"/>
      <c r="DB891" s="9"/>
      <c r="DC891" s="9"/>
      <c r="DD891" s="9"/>
    </row>
    <row r="892" spans="1:108" s="102" customFormat="1">
      <c r="A892" s="232"/>
      <c r="B892" s="1796"/>
      <c r="C892" s="118" t="s">
        <v>161</v>
      </c>
      <c r="D892" s="188">
        <f t="shared" ref="D892:R907" si="201">+AQ$10*($F54+$G54)</f>
        <v>0</v>
      </c>
      <c r="E892" s="188">
        <f t="shared" si="201"/>
        <v>0</v>
      </c>
      <c r="F892" s="188">
        <f t="shared" si="201"/>
        <v>0</v>
      </c>
      <c r="G892" s="188">
        <f t="shared" si="201"/>
        <v>0</v>
      </c>
      <c r="H892" s="188">
        <f t="shared" si="201"/>
        <v>0</v>
      </c>
      <c r="I892" s="188">
        <f t="shared" si="201"/>
        <v>0</v>
      </c>
      <c r="J892" s="188">
        <f t="shared" si="201"/>
        <v>0</v>
      </c>
      <c r="K892" s="188">
        <f t="shared" si="201"/>
        <v>0</v>
      </c>
      <c r="L892" s="188">
        <f t="shared" si="201"/>
        <v>0</v>
      </c>
      <c r="M892" s="188">
        <f t="shared" si="201"/>
        <v>0</v>
      </c>
      <c r="N892" s="188">
        <f t="shared" si="201"/>
        <v>0</v>
      </c>
      <c r="O892" s="188">
        <f t="shared" si="201"/>
        <v>0</v>
      </c>
      <c r="P892" s="188">
        <f t="shared" si="201"/>
        <v>0</v>
      </c>
      <c r="Q892" s="188">
        <f t="shared" si="201"/>
        <v>0</v>
      </c>
      <c r="R892" s="188">
        <f t="shared" si="201"/>
        <v>0</v>
      </c>
      <c r="S892" s="218"/>
      <c r="T892" s="1796"/>
      <c r="U892" s="118" t="s">
        <v>161</v>
      </c>
      <c r="V892" s="188">
        <f t="shared" ref="V892:AJ907" si="202">+AQ$13*($H54+$I54)</f>
        <v>0</v>
      </c>
      <c r="W892" s="188">
        <f t="shared" si="202"/>
        <v>0</v>
      </c>
      <c r="X892" s="188">
        <f t="shared" si="202"/>
        <v>0</v>
      </c>
      <c r="Y892" s="188">
        <f t="shared" si="202"/>
        <v>0</v>
      </c>
      <c r="Z892" s="188">
        <f t="shared" si="202"/>
        <v>0</v>
      </c>
      <c r="AA892" s="188">
        <f t="shared" si="202"/>
        <v>0</v>
      </c>
      <c r="AB892" s="188">
        <f t="shared" si="202"/>
        <v>0</v>
      </c>
      <c r="AC892" s="188">
        <f t="shared" si="202"/>
        <v>0</v>
      </c>
      <c r="AD892" s="188">
        <f t="shared" si="202"/>
        <v>0</v>
      </c>
      <c r="AE892" s="188">
        <f t="shared" si="202"/>
        <v>0</v>
      </c>
      <c r="AF892" s="188">
        <f t="shared" si="202"/>
        <v>0</v>
      </c>
      <c r="AG892" s="188">
        <f t="shared" si="202"/>
        <v>0</v>
      </c>
      <c r="AH892" s="188">
        <f t="shared" si="202"/>
        <v>0</v>
      </c>
      <c r="AI892" s="188">
        <f t="shared" si="202"/>
        <v>0</v>
      </c>
      <c r="AJ892" s="188">
        <f t="shared" si="202"/>
        <v>0</v>
      </c>
      <c r="AK892" s="218"/>
      <c r="CK892" s="9"/>
      <c r="CL892" s="9"/>
      <c r="CM892" s="9"/>
      <c r="CN892" s="9"/>
      <c r="CO892" s="9"/>
      <c r="CP892" s="9"/>
      <c r="CQ892" s="9"/>
      <c r="CR892" s="9"/>
      <c r="CS892" s="9"/>
      <c r="CT892" s="9"/>
      <c r="CU892" s="9"/>
      <c r="CV892" s="9"/>
      <c r="CW892" s="9"/>
      <c r="CX892" s="9"/>
      <c r="CY892" s="9"/>
      <c r="CZ892" s="9"/>
      <c r="DA892" s="9"/>
      <c r="DB892" s="9"/>
      <c r="DC892" s="9"/>
      <c r="DD892" s="9"/>
    </row>
    <row r="893" spans="1:108" s="102" customFormat="1">
      <c r="A893" s="232"/>
      <c r="B893" s="1796"/>
      <c r="C893" s="118" t="s">
        <v>162</v>
      </c>
      <c r="D893" s="188">
        <f t="shared" si="201"/>
        <v>90.580000000000013</v>
      </c>
      <c r="E893" s="188">
        <f t="shared" si="201"/>
        <v>0</v>
      </c>
      <c r="F893" s="188">
        <f t="shared" si="201"/>
        <v>0</v>
      </c>
      <c r="G893" s="188">
        <f t="shared" si="201"/>
        <v>0</v>
      </c>
      <c r="H893" s="188">
        <f t="shared" si="201"/>
        <v>135.87</v>
      </c>
      <c r="I893" s="188">
        <f t="shared" si="201"/>
        <v>135.87</v>
      </c>
      <c r="J893" s="188">
        <f t="shared" si="201"/>
        <v>135.87</v>
      </c>
      <c r="K893" s="188">
        <f t="shared" si="201"/>
        <v>381.72999999999996</v>
      </c>
      <c r="L893" s="188">
        <f t="shared" si="201"/>
        <v>0</v>
      </c>
      <c r="M893" s="188">
        <f t="shared" si="201"/>
        <v>0</v>
      </c>
      <c r="N893" s="188">
        <f t="shared" si="201"/>
        <v>0</v>
      </c>
      <c r="O893" s="188">
        <f t="shared" si="201"/>
        <v>0</v>
      </c>
      <c r="P893" s="188">
        <f t="shared" si="201"/>
        <v>0</v>
      </c>
      <c r="Q893" s="188">
        <f t="shared" si="201"/>
        <v>0</v>
      </c>
      <c r="R893" s="188">
        <f t="shared" si="201"/>
        <v>0</v>
      </c>
      <c r="S893" s="218"/>
      <c r="T893" s="1796"/>
      <c r="U893" s="118" t="s">
        <v>162</v>
      </c>
      <c r="V893" s="188">
        <f t="shared" si="202"/>
        <v>15.100000000000001</v>
      </c>
      <c r="W893" s="188">
        <f t="shared" si="202"/>
        <v>7.5500000000000007</v>
      </c>
      <c r="X893" s="188">
        <f t="shared" si="202"/>
        <v>57.38</v>
      </c>
      <c r="Y893" s="188">
        <f t="shared" si="202"/>
        <v>55.87</v>
      </c>
      <c r="Z893" s="188">
        <f t="shared" si="202"/>
        <v>0</v>
      </c>
      <c r="AA893" s="188">
        <f t="shared" si="202"/>
        <v>0</v>
      </c>
      <c r="AB893" s="188">
        <f t="shared" si="202"/>
        <v>0</v>
      </c>
      <c r="AC893" s="188">
        <f t="shared" si="202"/>
        <v>1.51</v>
      </c>
      <c r="AD893" s="188">
        <f t="shared" si="202"/>
        <v>90.6</v>
      </c>
      <c r="AE893" s="188">
        <f t="shared" si="202"/>
        <v>0</v>
      </c>
      <c r="AF893" s="188">
        <f t="shared" si="202"/>
        <v>0</v>
      </c>
      <c r="AG893" s="188">
        <f t="shared" si="202"/>
        <v>0</v>
      </c>
      <c r="AH893" s="188">
        <f t="shared" si="202"/>
        <v>0</v>
      </c>
      <c r="AI893" s="188">
        <f t="shared" si="202"/>
        <v>0</v>
      </c>
      <c r="AJ893" s="188">
        <f t="shared" si="202"/>
        <v>0</v>
      </c>
      <c r="AK893" s="218"/>
      <c r="CK893" s="9"/>
      <c r="CL893" s="9"/>
      <c r="CM893" s="9"/>
      <c r="CN893" s="9"/>
      <c r="CO893" s="9"/>
      <c r="CP893" s="9"/>
      <c r="CQ893" s="9"/>
      <c r="CR893" s="9"/>
      <c r="CS893" s="9"/>
      <c r="CT893" s="9"/>
      <c r="CU893" s="9"/>
      <c r="CV893" s="9"/>
      <c r="CW893" s="9"/>
      <c r="CX893" s="9"/>
      <c r="CY893" s="9"/>
      <c r="CZ893" s="9"/>
      <c r="DA893" s="9"/>
      <c r="DB893" s="9"/>
      <c r="DC893" s="9"/>
      <c r="DD893" s="9"/>
    </row>
    <row r="894" spans="1:108" s="102" customFormat="1">
      <c r="A894" s="232"/>
      <c r="B894" s="1796"/>
      <c r="C894" s="118" t="s">
        <v>163</v>
      </c>
      <c r="D894" s="188">
        <f t="shared" si="201"/>
        <v>0</v>
      </c>
      <c r="E894" s="188">
        <f t="shared" si="201"/>
        <v>0</v>
      </c>
      <c r="F894" s="188">
        <f t="shared" si="201"/>
        <v>0</v>
      </c>
      <c r="G894" s="188">
        <f t="shared" si="201"/>
        <v>0</v>
      </c>
      <c r="H894" s="188">
        <f t="shared" si="201"/>
        <v>0</v>
      </c>
      <c r="I894" s="188">
        <f t="shared" si="201"/>
        <v>0</v>
      </c>
      <c r="J894" s="188">
        <f t="shared" si="201"/>
        <v>0</v>
      </c>
      <c r="K894" s="188">
        <f t="shared" si="201"/>
        <v>0</v>
      </c>
      <c r="L894" s="188">
        <f t="shared" si="201"/>
        <v>0</v>
      </c>
      <c r="M894" s="188">
        <f t="shared" si="201"/>
        <v>0</v>
      </c>
      <c r="N894" s="188">
        <f t="shared" si="201"/>
        <v>0</v>
      </c>
      <c r="O894" s="188">
        <f t="shared" si="201"/>
        <v>0</v>
      </c>
      <c r="P894" s="188">
        <f t="shared" si="201"/>
        <v>0</v>
      </c>
      <c r="Q894" s="188">
        <f t="shared" si="201"/>
        <v>0</v>
      </c>
      <c r="R894" s="188">
        <f t="shared" si="201"/>
        <v>0</v>
      </c>
      <c r="S894" s="218"/>
      <c r="T894" s="1796"/>
      <c r="U894" s="118" t="s">
        <v>163</v>
      </c>
      <c r="V894" s="188">
        <f t="shared" si="202"/>
        <v>0</v>
      </c>
      <c r="W894" s="188">
        <f t="shared" si="202"/>
        <v>0</v>
      </c>
      <c r="X894" s="188">
        <f t="shared" si="202"/>
        <v>0</v>
      </c>
      <c r="Y894" s="188">
        <f t="shared" si="202"/>
        <v>0</v>
      </c>
      <c r="Z894" s="188">
        <f t="shared" si="202"/>
        <v>0</v>
      </c>
      <c r="AA894" s="188">
        <f t="shared" si="202"/>
        <v>0</v>
      </c>
      <c r="AB894" s="188">
        <f t="shared" si="202"/>
        <v>0</v>
      </c>
      <c r="AC894" s="188">
        <f t="shared" si="202"/>
        <v>0</v>
      </c>
      <c r="AD894" s="188">
        <f t="shared" si="202"/>
        <v>0</v>
      </c>
      <c r="AE894" s="188">
        <f t="shared" si="202"/>
        <v>0</v>
      </c>
      <c r="AF894" s="188">
        <f t="shared" si="202"/>
        <v>0</v>
      </c>
      <c r="AG894" s="188">
        <f t="shared" si="202"/>
        <v>0</v>
      </c>
      <c r="AH894" s="188">
        <f t="shared" si="202"/>
        <v>0</v>
      </c>
      <c r="AI894" s="188">
        <f t="shared" si="202"/>
        <v>0</v>
      </c>
      <c r="AJ894" s="188">
        <f t="shared" si="202"/>
        <v>0</v>
      </c>
      <c r="AK894" s="218"/>
      <c r="CK894" s="9"/>
      <c r="CL894" s="9"/>
      <c r="CM894" s="9"/>
      <c r="CN894" s="9"/>
      <c r="CO894" s="9"/>
      <c r="CP894" s="9"/>
      <c r="CQ894" s="9"/>
      <c r="CR894" s="9"/>
      <c r="CS894" s="9"/>
      <c r="CT894" s="9"/>
      <c r="CU894" s="9"/>
      <c r="CV894" s="9"/>
      <c r="CW894" s="9"/>
      <c r="CX894" s="9"/>
      <c r="CY894" s="9"/>
      <c r="CZ894" s="9"/>
      <c r="DA894" s="9"/>
      <c r="DB894" s="9"/>
      <c r="DC894" s="9"/>
      <c r="DD894" s="9"/>
    </row>
    <row r="895" spans="1:108" s="102" customFormat="1">
      <c r="A895" s="232"/>
      <c r="B895" s="1796"/>
      <c r="C895" s="118" t="s">
        <v>164</v>
      </c>
      <c r="D895" s="188">
        <f t="shared" si="201"/>
        <v>0</v>
      </c>
      <c r="E895" s="188">
        <f t="shared" si="201"/>
        <v>0</v>
      </c>
      <c r="F895" s="188">
        <f t="shared" si="201"/>
        <v>0</v>
      </c>
      <c r="G895" s="188">
        <f t="shared" si="201"/>
        <v>0</v>
      </c>
      <c r="H895" s="188">
        <f t="shared" si="201"/>
        <v>0</v>
      </c>
      <c r="I895" s="188">
        <f t="shared" si="201"/>
        <v>0</v>
      </c>
      <c r="J895" s="188">
        <f t="shared" si="201"/>
        <v>0</v>
      </c>
      <c r="K895" s="188">
        <f t="shared" si="201"/>
        <v>0</v>
      </c>
      <c r="L895" s="188">
        <f t="shared" si="201"/>
        <v>0</v>
      </c>
      <c r="M895" s="188">
        <f t="shared" si="201"/>
        <v>0</v>
      </c>
      <c r="N895" s="188">
        <f t="shared" si="201"/>
        <v>0</v>
      </c>
      <c r="O895" s="188">
        <f t="shared" si="201"/>
        <v>0</v>
      </c>
      <c r="P895" s="188">
        <f t="shared" si="201"/>
        <v>0</v>
      </c>
      <c r="Q895" s="188">
        <f t="shared" si="201"/>
        <v>0</v>
      </c>
      <c r="R895" s="188">
        <f t="shared" si="201"/>
        <v>0</v>
      </c>
      <c r="S895" s="218"/>
      <c r="T895" s="1796"/>
      <c r="U895" s="118" t="s">
        <v>164</v>
      </c>
      <c r="V895" s="188">
        <f t="shared" si="202"/>
        <v>0</v>
      </c>
      <c r="W895" s="188">
        <f t="shared" si="202"/>
        <v>0</v>
      </c>
      <c r="X895" s="188">
        <f t="shared" si="202"/>
        <v>0</v>
      </c>
      <c r="Y895" s="188">
        <f t="shared" si="202"/>
        <v>0</v>
      </c>
      <c r="Z895" s="188">
        <f t="shared" si="202"/>
        <v>0</v>
      </c>
      <c r="AA895" s="188">
        <f t="shared" si="202"/>
        <v>0</v>
      </c>
      <c r="AB895" s="188">
        <f t="shared" si="202"/>
        <v>0</v>
      </c>
      <c r="AC895" s="188">
        <f t="shared" si="202"/>
        <v>0</v>
      </c>
      <c r="AD895" s="188">
        <f t="shared" si="202"/>
        <v>0</v>
      </c>
      <c r="AE895" s="188">
        <f t="shared" si="202"/>
        <v>0</v>
      </c>
      <c r="AF895" s="188">
        <f t="shared" si="202"/>
        <v>0</v>
      </c>
      <c r="AG895" s="188">
        <f t="shared" si="202"/>
        <v>0</v>
      </c>
      <c r="AH895" s="188">
        <f t="shared" si="202"/>
        <v>0</v>
      </c>
      <c r="AI895" s="188">
        <f t="shared" si="202"/>
        <v>0</v>
      </c>
      <c r="AJ895" s="188">
        <f t="shared" si="202"/>
        <v>0</v>
      </c>
      <c r="AK895" s="218"/>
      <c r="CK895" s="9"/>
      <c r="CL895" s="9"/>
      <c r="CM895" s="9"/>
      <c r="CN895" s="9"/>
      <c r="CO895" s="9"/>
      <c r="CP895" s="9"/>
      <c r="CQ895" s="9"/>
      <c r="CR895" s="9"/>
      <c r="CS895" s="9"/>
      <c r="CT895" s="9"/>
      <c r="CU895" s="9"/>
      <c r="CV895" s="9"/>
      <c r="CW895" s="9"/>
      <c r="CX895" s="9"/>
      <c r="CY895" s="9"/>
      <c r="CZ895" s="9"/>
      <c r="DA895" s="9"/>
      <c r="DB895" s="9"/>
      <c r="DC895" s="9"/>
      <c r="DD895" s="9"/>
    </row>
    <row r="896" spans="1:108" s="102" customFormat="1">
      <c r="A896" s="232"/>
      <c r="B896" s="1796"/>
      <c r="C896" s="118" t="s">
        <v>165</v>
      </c>
      <c r="D896" s="188">
        <f t="shared" si="201"/>
        <v>0</v>
      </c>
      <c r="E896" s="188">
        <f t="shared" si="201"/>
        <v>0</v>
      </c>
      <c r="F896" s="188">
        <f t="shared" si="201"/>
        <v>0</v>
      </c>
      <c r="G896" s="188">
        <f t="shared" si="201"/>
        <v>0</v>
      </c>
      <c r="H896" s="188">
        <f t="shared" si="201"/>
        <v>0</v>
      </c>
      <c r="I896" s="188">
        <f t="shared" si="201"/>
        <v>0</v>
      </c>
      <c r="J896" s="188">
        <f t="shared" si="201"/>
        <v>0</v>
      </c>
      <c r="K896" s="188">
        <f t="shared" si="201"/>
        <v>0</v>
      </c>
      <c r="L896" s="188">
        <f t="shared" si="201"/>
        <v>0</v>
      </c>
      <c r="M896" s="188">
        <f t="shared" si="201"/>
        <v>0</v>
      </c>
      <c r="N896" s="188">
        <f t="shared" si="201"/>
        <v>0</v>
      </c>
      <c r="O896" s="188">
        <f t="shared" si="201"/>
        <v>0</v>
      </c>
      <c r="P896" s="188">
        <f t="shared" si="201"/>
        <v>0</v>
      </c>
      <c r="Q896" s="188">
        <f t="shared" si="201"/>
        <v>0</v>
      </c>
      <c r="R896" s="188">
        <f t="shared" si="201"/>
        <v>0</v>
      </c>
      <c r="S896" s="218"/>
      <c r="T896" s="1796"/>
      <c r="U896" s="118" t="s">
        <v>165</v>
      </c>
      <c r="V896" s="188">
        <f t="shared" si="202"/>
        <v>0</v>
      </c>
      <c r="W896" s="188">
        <f t="shared" si="202"/>
        <v>0</v>
      </c>
      <c r="X896" s="188">
        <f t="shared" si="202"/>
        <v>0</v>
      </c>
      <c r="Y896" s="188">
        <f t="shared" si="202"/>
        <v>0</v>
      </c>
      <c r="Z896" s="188">
        <f t="shared" si="202"/>
        <v>0</v>
      </c>
      <c r="AA896" s="188">
        <f t="shared" si="202"/>
        <v>0</v>
      </c>
      <c r="AB896" s="188">
        <f t="shared" si="202"/>
        <v>0</v>
      </c>
      <c r="AC896" s="188">
        <f t="shared" si="202"/>
        <v>0</v>
      </c>
      <c r="AD896" s="188">
        <f t="shared" si="202"/>
        <v>0</v>
      </c>
      <c r="AE896" s="188">
        <f t="shared" si="202"/>
        <v>0</v>
      </c>
      <c r="AF896" s="188">
        <f t="shared" si="202"/>
        <v>0</v>
      </c>
      <c r="AG896" s="188">
        <f t="shared" si="202"/>
        <v>0</v>
      </c>
      <c r="AH896" s="188">
        <f t="shared" si="202"/>
        <v>0</v>
      </c>
      <c r="AI896" s="188">
        <f t="shared" si="202"/>
        <v>0</v>
      </c>
      <c r="AJ896" s="188">
        <f t="shared" si="202"/>
        <v>0</v>
      </c>
      <c r="AK896" s="218"/>
      <c r="CK896" s="9"/>
      <c r="CL896" s="9"/>
      <c r="CM896" s="9"/>
      <c r="CN896" s="9"/>
      <c r="CO896" s="9"/>
      <c r="CP896" s="9"/>
      <c r="CQ896" s="9"/>
      <c r="CR896" s="9"/>
      <c r="CS896" s="9"/>
      <c r="CT896" s="9"/>
      <c r="CU896" s="9"/>
      <c r="CV896" s="9"/>
      <c r="CW896" s="9"/>
      <c r="CX896" s="9"/>
      <c r="CY896" s="9"/>
      <c r="CZ896" s="9"/>
      <c r="DA896" s="9"/>
      <c r="DB896" s="9"/>
      <c r="DC896" s="9"/>
      <c r="DD896" s="9"/>
    </row>
    <row r="897" spans="1:108" s="102" customFormat="1">
      <c r="A897" s="232"/>
      <c r="B897" s="1796"/>
      <c r="C897" s="118" t="s">
        <v>166</v>
      </c>
      <c r="D897" s="188">
        <f t="shared" si="201"/>
        <v>0</v>
      </c>
      <c r="E897" s="188">
        <f t="shared" si="201"/>
        <v>0</v>
      </c>
      <c r="F897" s="188">
        <f t="shared" si="201"/>
        <v>0</v>
      </c>
      <c r="G897" s="188">
        <f t="shared" si="201"/>
        <v>0</v>
      </c>
      <c r="H897" s="188">
        <f t="shared" si="201"/>
        <v>0</v>
      </c>
      <c r="I897" s="188">
        <f t="shared" si="201"/>
        <v>0</v>
      </c>
      <c r="J897" s="188">
        <f t="shared" si="201"/>
        <v>0</v>
      </c>
      <c r="K897" s="188">
        <f t="shared" si="201"/>
        <v>0</v>
      </c>
      <c r="L897" s="188">
        <f t="shared" si="201"/>
        <v>0</v>
      </c>
      <c r="M897" s="188">
        <f t="shared" si="201"/>
        <v>0</v>
      </c>
      <c r="N897" s="188">
        <f t="shared" si="201"/>
        <v>0</v>
      </c>
      <c r="O897" s="188">
        <f t="shared" si="201"/>
        <v>0</v>
      </c>
      <c r="P897" s="188">
        <f t="shared" si="201"/>
        <v>0</v>
      </c>
      <c r="Q897" s="188">
        <f t="shared" si="201"/>
        <v>0</v>
      </c>
      <c r="R897" s="188">
        <f t="shared" si="201"/>
        <v>0</v>
      </c>
      <c r="S897" s="218"/>
      <c r="T897" s="1796"/>
      <c r="U897" s="118" t="s">
        <v>166</v>
      </c>
      <c r="V897" s="188">
        <f t="shared" si="202"/>
        <v>0</v>
      </c>
      <c r="W897" s="188">
        <f t="shared" si="202"/>
        <v>0</v>
      </c>
      <c r="X897" s="188">
        <f t="shared" si="202"/>
        <v>0</v>
      </c>
      <c r="Y897" s="188">
        <f t="shared" si="202"/>
        <v>0</v>
      </c>
      <c r="Z897" s="188">
        <f t="shared" si="202"/>
        <v>0</v>
      </c>
      <c r="AA897" s="188">
        <f t="shared" si="202"/>
        <v>0</v>
      </c>
      <c r="AB897" s="188">
        <f t="shared" si="202"/>
        <v>0</v>
      </c>
      <c r="AC897" s="188">
        <f t="shared" si="202"/>
        <v>0</v>
      </c>
      <c r="AD897" s="188">
        <f t="shared" si="202"/>
        <v>0</v>
      </c>
      <c r="AE897" s="188">
        <f t="shared" si="202"/>
        <v>0</v>
      </c>
      <c r="AF897" s="188">
        <f t="shared" si="202"/>
        <v>0</v>
      </c>
      <c r="AG897" s="188">
        <f t="shared" si="202"/>
        <v>0</v>
      </c>
      <c r="AH897" s="188">
        <f t="shared" si="202"/>
        <v>0</v>
      </c>
      <c r="AI897" s="188">
        <f t="shared" si="202"/>
        <v>0</v>
      </c>
      <c r="AJ897" s="188">
        <f t="shared" si="202"/>
        <v>0</v>
      </c>
      <c r="AK897" s="218"/>
      <c r="CK897" s="9"/>
      <c r="CL897" s="9"/>
      <c r="CM897" s="9"/>
      <c r="CN897" s="9"/>
      <c r="CO897" s="9"/>
      <c r="CP897" s="9"/>
      <c r="CQ897" s="9"/>
      <c r="CR897" s="9"/>
      <c r="CS897" s="9"/>
      <c r="CT897" s="9"/>
      <c r="CU897" s="9"/>
      <c r="CV897" s="9"/>
      <c r="CW897" s="9"/>
      <c r="CX897" s="9"/>
      <c r="CY897" s="9"/>
      <c r="CZ897" s="9"/>
      <c r="DA897" s="9"/>
      <c r="DB897" s="9"/>
      <c r="DC897" s="9"/>
      <c r="DD897" s="9"/>
    </row>
    <row r="898" spans="1:108" s="102" customFormat="1">
      <c r="A898" s="232"/>
      <c r="B898" s="1796"/>
      <c r="C898" s="118" t="s">
        <v>167</v>
      </c>
      <c r="D898" s="188">
        <f t="shared" si="201"/>
        <v>0.42000000000000004</v>
      </c>
      <c r="E898" s="188">
        <f t="shared" si="201"/>
        <v>0</v>
      </c>
      <c r="F898" s="188">
        <f t="shared" si="201"/>
        <v>0</v>
      </c>
      <c r="G898" s="188">
        <f t="shared" si="201"/>
        <v>0</v>
      </c>
      <c r="H898" s="188">
        <f t="shared" si="201"/>
        <v>0.63</v>
      </c>
      <c r="I898" s="188">
        <f t="shared" si="201"/>
        <v>0.63</v>
      </c>
      <c r="J898" s="188">
        <f t="shared" si="201"/>
        <v>0.63</v>
      </c>
      <c r="K898" s="188">
        <f t="shared" si="201"/>
        <v>1.77</v>
      </c>
      <c r="L898" s="188">
        <f t="shared" si="201"/>
        <v>0</v>
      </c>
      <c r="M898" s="188">
        <f t="shared" si="201"/>
        <v>0</v>
      </c>
      <c r="N898" s="188">
        <f t="shared" si="201"/>
        <v>0</v>
      </c>
      <c r="O898" s="188">
        <f t="shared" si="201"/>
        <v>0</v>
      </c>
      <c r="P898" s="188">
        <f t="shared" si="201"/>
        <v>0</v>
      </c>
      <c r="Q898" s="188">
        <f t="shared" si="201"/>
        <v>0</v>
      </c>
      <c r="R898" s="188">
        <f t="shared" si="201"/>
        <v>0</v>
      </c>
      <c r="S898" s="218"/>
      <c r="T898" s="1796"/>
      <c r="U898" s="118" t="s">
        <v>167</v>
      </c>
      <c r="V898" s="188">
        <f t="shared" si="202"/>
        <v>0.70000000000000007</v>
      </c>
      <c r="W898" s="188">
        <f t="shared" si="202"/>
        <v>0.35000000000000003</v>
      </c>
      <c r="X898" s="188">
        <f t="shared" si="202"/>
        <v>2.66</v>
      </c>
      <c r="Y898" s="188">
        <f t="shared" si="202"/>
        <v>2.59</v>
      </c>
      <c r="Z898" s="188">
        <f t="shared" si="202"/>
        <v>0</v>
      </c>
      <c r="AA898" s="188">
        <f t="shared" si="202"/>
        <v>0</v>
      </c>
      <c r="AB898" s="188">
        <f t="shared" si="202"/>
        <v>0</v>
      </c>
      <c r="AC898" s="188">
        <f t="shared" si="202"/>
        <v>7.0000000000000007E-2</v>
      </c>
      <c r="AD898" s="188">
        <f t="shared" si="202"/>
        <v>4.2</v>
      </c>
      <c r="AE898" s="188">
        <f t="shared" si="202"/>
        <v>0</v>
      </c>
      <c r="AF898" s="188">
        <f t="shared" si="202"/>
        <v>0</v>
      </c>
      <c r="AG898" s="188">
        <f t="shared" si="202"/>
        <v>0</v>
      </c>
      <c r="AH898" s="188">
        <f t="shared" si="202"/>
        <v>0</v>
      </c>
      <c r="AI898" s="188">
        <f t="shared" si="202"/>
        <v>0</v>
      </c>
      <c r="AJ898" s="188">
        <f t="shared" si="202"/>
        <v>0</v>
      </c>
      <c r="AK898" s="218"/>
      <c r="CK898" s="9"/>
      <c r="CL898" s="9"/>
      <c r="CM898" s="9"/>
      <c r="CN898" s="9"/>
      <c r="CO898" s="9"/>
      <c r="CP898" s="9"/>
      <c r="CQ898" s="9"/>
      <c r="CR898" s="9"/>
      <c r="CS898" s="9"/>
      <c r="CT898" s="9"/>
      <c r="CU898" s="9"/>
      <c r="CV898" s="9"/>
      <c r="CW898" s="9"/>
      <c r="CX898" s="9"/>
      <c r="CY898" s="9"/>
      <c r="CZ898" s="9"/>
      <c r="DA898" s="9"/>
      <c r="DB898" s="9"/>
      <c r="DC898" s="9"/>
      <c r="DD898" s="9"/>
    </row>
    <row r="899" spans="1:108" s="102" customFormat="1">
      <c r="A899" s="232"/>
      <c r="B899" s="1796"/>
      <c r="C899" s="118" t="s">
        <v>168</v>
      </c>
      <c r="D899" s="188">
        <f t="shared" si="201"/>
        <v>0</v>
      </c>
      <c r="E899" s="188">
        <f t="shared" si="201"/>
        <v>0</v>
      </c>
      <c r="F899" s="188">
        <f t="shared" si="201"/>
        <v>0</v>
      </c>
      <c r="G899" s="188">
        <f t="shared" si="201"/>
        <v>0</v>
      </c>
      <c r="H899" s="188">
        <f t="shared" si="201"/>
        <v>0</v>
      </c>
      <c r="I899" s="188">
        <f t="shared" si="201"/>
        <v>0</v>
      </c>
      <c r="J899" s="188">
        <f t="shared" si="201"/>
        <v>0</v>
      </c>
      <c r="K899" s="188">
        <f t="shared" si="201"/>
        <v>0</v>
      </c>
      <c r="L899" s="188">
        <f t="shared" si="201"/>
        <v>0</v>
      </c>
      <c r="M899" s="188">
        <f t="shared" si="201"/>
        <v>0</v>
      </c>
      <c r="N899" s="188">
        <f t="shared" si="201"/>
        <v>0</v>
      </c>
      <c r="O899" s="188">
        <f t="shared" si="201"/>
        <v>0</v>
      </c>
      <c r="P899" s="188">
        <f t="shared" si="201"/>
        <v>0</v>
      </c>
      <c r="Q899" s="188">
        <f t="shared" si="201"/>
        <v>0</v>
      </c>
      <c r="R899" s="188">
        <f t="shared" si="201"/>
        <v>0</v>
      </c>
      <c r="S899" s="218"/>
      <c r="T899" s="1796"/>
      <c r="U899" s="118" t="s">
        <v>168</v>
      </c>
      <c r="V899" s="188">
        <f t="shared" si="202"/>
        <v>0</v>
      </c>
      <c r="W899" s="188">
        <f t="shared" si="202"/>
        <v>0</v>
      </c>
      <c r="X899" s="188">
        <f t="shared" si="202"/>
        <v>0</v>
      </c>
      <c r="Y899" s="188">
        <f t="shared" si="202"/>
        <v>0</v>
      </c>
      <c r="Z899" s="188">
        <f t="shared" si="202"/>
        <v>0</v>
      </c>
      <c r="AA899" s="188">
        <f t="shared" si="202"/>
        <v>0</v>
      </c>
      <c r="AB899" s="188">
        <f t="shared" si="202"/>
        <v>0</v>
      </c>
      <c r="AC899" s="188">
        <f t="shared" si="202"/>
        <v>0</v>
      </c>
      <c r="AD899" s="188">
        <f t="shared" si="202"/>
        <v>0</v>
      </c>
      <c r="AE899" s="188">
        <f t="shared" si="202"/>
        <v>0</v>
      </c>
      <c r="AF899" s="188">
        <f t="shared" si="202"/>
        <v>0</v>
      </c>
      <c r="AG899" s="188">
        <f t="shared" si="202"/>
        <v>0</v>
      </c>
      <c r="AH899" s="188">
        <f t="shared" si="202"/>
        <v>0</v>
      </c>
      <c r="AI899" s="188">
        <f t="shared" si="202"/>
        <v>0</v>
      </c>
      <c r="AJ899" s="188">
        <f t="shared" si="202"/>
        <v>0</v>
      </c>
      <c r="AK899" s="218"/>
      <c r="CK899" s="9"/>
      <c r="CL899" s="9"/>
      <c r="CM899" s="9"/>
      <c r="CN899" s="9"/>
      <c r="CO899" s="9"/>
      <c r="CP899" s="9"/>
      <c r="CQ899" s="9"/>
      <c r="CR899" s="9"/>
      <c r="CS899" s="9"/>
      <c r="CT899" s="9"/>
      <c r="CU899" s="9"/>
      <c r="CV899" s="9"/>
      <c r="CW899" s="9"/>
      <c r="CX899" s="9"/>
      <c r="CY899" s="9"/>
      <c r="CZ899" s="9"/>
      <c r="DA899" s="9"/>
      <c r="DB899" s="9"/>
      <c r="DC899" s="9"/>
      <c r="DD899" s="9"/>
    </row>
    <row r="900" spans="1:108" s="102" customFormat="1">
      <c r="A900" s="232"/>
      <c r="B900" s="1796"/>
      <c r="C900" s="118" t="s">
        <v>169</v>
      </c>
      <c r="D900" s="188">
        <f t="shared" si="201"/>
        <v>159.60000000000002</v>
      </c>
      <c r="E900" s="188">
        <f t="shared" si="201"/>
        <v>0</v>
      </c>
      <c r="F900" s="188">
        <f t="shared" si="201"/>
        <v>0</v>
      </c>
      <c r="G900" s="188">
        <f t="shared" si="201"/>
        <v>0</v>
      </c>
      <c r="H900" s="188">
        <f t="shared" si="201"/>
        <v>239.39999999999998</v>
      </c>
      <c r="I900" s="188">
        <f t="shared" si="201"/>
        <v>239.39999999999998</v>
      </c>
      <c r="J900" s="188">
        <f t="shared" si="201"/>
        <v>239.39999999999998</v>
      </c>
      <c r="K900" s="188">
        <f t="shared" si="201"/>
        <v>672.59999999999991</v>
      </c>
      <c r="L900" s="188">
        <f t="shared" si="201"/>
        <v>0</v>
      </c>
      <c r="M900" s="188">
        <f t="shared" si="201"/>
        <v>0</v>
      </c>
      <c r="N900" s="188">
        <f t="shared" si="201"/>
        <v>0</v>
      </c>
      <c r="O900" s="188">
        <f t="shared" si="201"/>
        <v>0</v>
      </c>
      <c r="P900" s="188">
        <f t="shared" si="201"/>
        <v>0</v>
      </c>
      <c r="Q900" s="188">
        <f t="shared" si="201"/>
        <v>0</v>
      </c>
      <c r="R900" s="188">
        <f t="shared" si="201"/>
        <v>0</v>
      </c>
      <c r="S900" s="218"/>
      <c r="T900" s="1796"/>
      <c r="U900" s="118" t="s">
        <v>169</v>
      </c>
      <c r="V900" s="188">
        <f t="shared" si="202"/>
        <v>3.3000000000000003</v>
      </c>
      <c r="W900" s="188">
        <f t="shared" si="202"/>
        <v>1.6500000000000001</v>
      </c>
      <c r="X900" s="188">
        <f t="shared" si="202"/>
        <v>12.540000000000001</v>
      </c>
      <c r="Y900" s="188">
        <f t="shared" si="202"/>
        <v>12.209999999999999</v>
      </c>
      <c r="Z900" s="188">
        <f t="shared" si="202"/>
        <v>0</v>
      </c>
      <c r="AA900" s="188">
        <f t="shared" si="202"/>
        <v>0</v>
      </c>
      <c r="AB900" s="188">
        <f t="shared" si="202"/>
        <v>0</v>
      </c>
      <c r="AC900" s="188">
        <f t="shared" si="202"/>
        <v>0.33</v>
      </c>
      <c r="AD900" s="188">
        <f t="shared" si="202"/>
        <v>19.8</v>
      </c>
      <c r="AE900" s="188">
        <f t="shared" si="202"/>
        <v>0</v>
      </c>
      <c r="AF900" s="188">
        <f t="shared" si="202"/>
        <v>0</v>
      </c>
      <c r="AG900" s="188">
        <f t="shared" si="202"/>
        <v>0</v>
      </c>
      <c r="AH900" s="188">
        <f t="shared" si="202"/>
        <v>0</v>
      </c>
      <c r="AI900" s="188">
        <f t="shared" si="202"/>
        <v>0</v>
      </c>
      <c r="AJ900" s="188">
        <f t="shared" si="202"/>
        <v>0</v>
      </c>
      <c r="AK900" s="218"/>
      <c r="CK900" s="9"/>
      <c r="CL900" s="9"/>
      <c r="CM900" s="9"/>
      <c r="CN900" s="9"/>
      <c r="CO900" s="9"/>
      <c r="CP900" s="9"/>
      <c r="CQ900" s="9"/>
      <c r="CR900" s="9"/>
      <c r="CS900" s="9"/>
      <c r="CT900" s="9"/>
      <c r="CU900" s="9"/>
      <c r="CV900" s="9"/>
      <c r="CW900" s="9"/>
      <c r="CX900" s="9"/>
      <c r="CY900" s="9"/>
      <c r="CZ900" s="9"/>
      <c r="DA900" s="9"/>
      <c r="DB900" s="9"/>
      <c r="DC900" s="9"/>
      <c r="DD900" s="9"/>
    </row>
    <row r="901" spans="1:108" s="102" customFormat="1">
      <c r="A901" s="232"/>
      <c r="B901" s="1796"/>
      <c r="C901" s="118" t="s">
        <v>170</v>
      </c>
      <c r="D901" s="188">
        <f t="shared" si="201"/>
        <v>0.70000000000000007</v>
      </c>
      <c r="E901" s="188">
        <f t="shared" si="201"/>
        <v>0</v>
      </c>
      <c r="F901" s="188">
        <f t="shared" si="201"/>
        <v>0</v>
      </c>
      <c r="G901" s="188">
        <f t="shared" si="201"/>
        <v>0</v>
      </c>
      <c r="H901" s="188">
        <f t="shared" si="201"/>
        <v>1.05</v>
      </c>
      <c r="I901" s="188">
        <f t="shared" si="201"/>
        <v>1.05</v>
      </c>
      <c r="J901" s="188">
        <f t="shared" si="201"/>
        <v>1.05</v>
      </c>
      <c r="K901" s="188">
        <f t="shared" si="201"/>
        <v>2.9499999999999997</v>
      </c>
      <c r="L901" s="188">
        <f t="shared" si="201"/>
        <v>0</v>
      </c>
      <c r="M901" s="188">
        <f t="shared" si="201"/>
        <v>0</v>
      </c>
      <c r="N901" s="188">
        <f t="shared" si="201"/>
        <v>0</v>
      </c>
      <c r="O901" s="188">
        <f t="shared" si="201"/>
        <v>0</v>
      </c>
      <c r="P901" s="188">
        <f t="shared" si="201"/>
        <v>0</v>
      </c>
      <c r="Q901" s="188">
        <f t="shared" si="201"/>
        <v>0</v>
      </c>
      <c r="R901" s="188">
        <f t="shared" si="201"/>
        <v>0</v>
      </c>
      <c r="S901" s="218"/>
      <c r="T901" s="1796"/>
      <c r="U901" s="118" t="s">
        <v>170</v>
      </c>
      <c r="V901" s="188">
        <f t="shared" si="202"/>
        <v>0</v>
      </c>
      <c r="W901" s="188">
        <f t="shared" si="202"/>
        <v>0</v>
      </c>
      <c r="X901" s="188">
        <f t="shared" si="202"/>
        <v>0</v>
      </c>
      <c r="Y901" s="188">
        <f t="shared" si="202"/>
        <v>0</v>
      </c>
      <c r="Z901" s="188">
        <f t="shared" si="202"/>
        <v>0</v>
      </c>
      <c r="AA901" s="188">
        <f t="shared" si="202"/>
        <v>0</v>
      </c>
      <c r="AB901" s="188">
        <f t="shared" si="202"/>
        <v>0</v>
      </c>
      <c r="AC901" s="188">
        <f t="shared" si="202"/>
        <v>0</v>
      </c>
      <c r="AD901" s="188">
        <f t="shared" si="202"/>
        <v>0</v>
      </c>
      <c r="AE901" s="188">
        <f t="shared" si="202"/>
        <v>0</v>
      </c>
      <c r="AF901" s="188">
        <f t="shared" si="202"/>
        <v>0</v>
      </c>
      <c r="AG901" s="188">
        <f t="shared" si="202"/>
        <v>0</v>
      </c>
      <c r="AH901" s="188">
        <f t="shared" si="202"/>
        <v>0</v>
      </c>
      <c r="AI901" s="188">
        <f t="shared" si="202"/>
        <v>0</v>
      </c>
      <c r="AJ901" s="188">
        <f t="shared" si="202"/>
        <v>0</v>
      </c>
      <c r="AK901" s="218"/>
      <c r="CK901" s="9"/>
      <c r="CL901" s="9"/>
      <c r="CM901" s="9"/>
      <c r="CN901" s="9"/>
      <c r="CO901" s="9"/>
      <c r="CP901" s="9"/>
      <c r="CQ901" s="9"/>
      <c r="CR901" s="9"/>
      <c r="CS901" s="9"/>
      <c r="CT901" s="9"/>
      <c r="CU901" s="9"/>
      <c r="CV901" s="9"/>
      <c r="CW901" s="9"/>
      <c r="CX901" s="9"/>
      <c r="CY901" s="9"/>
      <c r="CZ901" s="9"/>
      <c r="DA901" s="9"/>
      <c r="DB901" s="9"/>
      <c r="DC901" s="9"/>
      <c r="DD901" s="9"/>
    </row>
    <row r="902" spans="1:108" s="102" customFormat="1">
      <c r="A902" s="232"/>
      <c r="B902" s="1796"/>
      <c r="C902" s="118" t="s">
        <v>171</v>
      </c>
      <c r="D902" s="188">
        <f t="shared" si="201"/>
        <v>0</v>
      </c>
      <c r="E902" s="188">
        <f t="shared" si="201"/>
        <v>0</v>
      </c>
      <c r="F902" s="188">
        <f t="shared" si="201"/>
        <v>0</v>
      </c>
      <c r="G902" s="188">
        <f t="shared" si="201"/>
        <v>0</v>
      </c>
      <c r="H902" s="188">
        <f t="shared" si="201"/>
        <v>0</v>
      </c>
      <c r="I902" s="188">
        <f t="shared" si="201"/>
        <v>0</v>
      </c>
      <c r="J902" s="188">
        <f t="shared" si="201"/>
        <v>0</v>
      </c>
      <c r="K902" s="188">
        <f t="shared" si="201"/>
        <v>0</v>
      </c>
      <c r="L902" s="188">
        <f t="shared" si="201"/>
        <v>0</v>
      </c>
      <c r="M902" s="188">
        <f t="shared" si="201"/>
        <v>0</v>
      </c>
      <c r="N902" s="188">
        <f t="shared" si="201"/>
        <v>0</v>
      </c>
      <c r="O902" s="188">
        <f t="shared" si="201"/>
        <v>0</v>
      </c>
      <c r="P902" s="188">
        <f t="shared" si="201"/>
        <v>0</v>
      </c>
      <c r="Q902" s="188">
        <f t="shared" si="201"/>
        <v>0</v>
      </c>
      <c r="R902" s="188">
        <f t="shared" si="201"/>
        <v>0</v>
      </c>
      <c r="S902" s="218"/>
      <c r="T902" s="1796"/>
      <c r="U902" s="118" t="s">
        <v>171</v>
      </c>
      <c r="V902" s="188">
        <f t="shared" si="202"/>
        <v>0</v>
      </c>
      <c r="W902" s="188">
        <f t="shared" si="202"/>
        <v>0</v>
      </c>
      <c r="X902" s="188">
        <f t="shared" si="202"/>
        <v>0</v>
      </c>
      <c r="Y902" s="188">
        <f t="shared" si="202"/>
        <v>0</v>
      </c>
      <c r="Z902" s="188">
        <f t="shared" si="202"/>
        <v>0</v>
      </c>
      <c r="AA902" s="188">
        <f t="shared" si="202"/>
        <v>0</v>
      </c>
      <c r="AB902" s="188">
        <f t="shared" si="202"/>
        <v>0</v>
      </c>
      <c r="AC902" s="188">
        <f t="shared" si="202"/>
        <v>0</v>
      </c>
      <c r="AD902" s="188">
        <f t="shared" si="202"/>
        <v>0</v>
      </c>
      <c r="AE902" s="188">
        <f t="shared" si="202"/>
        <v>0</v>
      </c>
      <c r="AF902" s="188">
        <f t="shared" si="202"/>
        <v>0</v>
      </c>
      <c r="AG902" s="188">
        <f t="shared" si="202"/>
        <v>0</v>
      </c>
      <c r="AH902" s="188">
        <f t="shared" si="202"/>
        <v>0</v>
      </c>
      <c r="AI902" s="188">
        <f t="shared" si="202"/>
        <v>0</v>
      </c>
      <c r="AJ902" s="188">
        <f t="shared" si="202"/>
        <v>0</v>
      </c>
      <c r="AK902" s="218"/>
      <c r="CK902" s="9"/>
      <c r="CL902" s="9"/>
      <c r="CM902" s="9"/>
      <c r="CN902" s="9"/>
      <c r="CO902" s="9"/>
      <c r="CP902" s="9"/>
      <c r="CQ902" s="9"/>
      <c r="CR902" s="9"/>
      <c r="CS902" s="9"/>
      <c r="CT902" s="9"/>
      <c r="CU902" s="9"/>
      <c r="CV902" s="9"/>
      <c r="CW902" s="9"/>
      <c r="CX902" s="9"/>
      <c r="CY902" s="9"/>
      <c r="CZ902" s="9"/>
      <c r="DA902" s="9"/>
      <c r="DB902" s="9"/>
      <c r="DC902" s="9"/>
      <c r="DD902" s="9"/>
    </row>
    <row r="903" spans="1:108" s="102" customFormat="1">
      <c r="A903" s="232"/>
      <c r="B903" s="1796"/>
      <c r="C903" s="118" t="s">
        <v>172</v>
      </c>
      <c r="D903" s="188">
        <f t="shared" si="201"/>
        <v>0</v>
      </c>
      <c r="E903" s="188">
        <f t="shared" si="201"/>
        <v>0</v>
      </c>
      <c r="F903" s="188">
        <f t="shared" si="201"/>
        <v>0</v>
      </c>
      <c r="G903" s="188">
        <f t="shared" si="201"/>
        <v>0</v>
      </c>
      <c r="H903" s="188">
        <f t="shared" si="201"/>
        <v>0</v>
      </c>
      <c r="I903" s="188">
        <f t="shared" si="201"/>
        <v>0</v>
      </c>
      <c r="J903" s="188">
        <f t="shared" si="201"/>
        <v>0</v>
      </c>
      <c r="K903" s="188">
        <f t="shared" si="201"/>
        <v>0</v>
      </c>
      <c r="L903" s="188">
        <f t="shared" si="201"/>
        <v>0</v>
      </c>
      <c r="M903" s="188">
        <f t="shared" si="201"/>
        <v>0</v>
      </c>
      <c r="N903" s="188">
        <f t="shared" si="201"/>
        <v>0</v>
      </c>
      <c r="O903" s="188">
        <f t="shared" si="201"/>
        <v>0</v>
      </c>
      <c r="P903" s="188">
        <f t="shared" si="201"/>
        <v>0</v>
      </c>
      <c r="Q903" s="188">
        <f t="shared" si="201"/>
        <v>0</v>
      </c>
      <c r="R903" s="188">
        <f t="shared" si="201"/>
        <v>0</v>
      </c>
      <c r="S903" s="218"/>
      <c r="T903" s="1796"/>
      <c r="U903" s="118" t="s">
        <v>172</v>
      </c>
      <c r="V903" s="188">
        <f t="shared" si="202"/>
        <v>2.5</v>
      </c>
      <c r="W903" s="188">
        <f t="shared" si="202"/>
        <v>1.25</v>
      </c>
      <c r="X903" s="188">
        <f t="shared" si="202"/>
        <v>9.5</v>
      </c>
      <c r="Y903" s="188">
        <f t="shared" si="202"/>
        <v>9.25</v>
      </c>
      <c r="Z903" s="188">
        <f t="shared" si="202"/>
        <v>0</v>
      </c>
      <c r="AA903" s="188">
        <f t="shared" si="202"/>
        <v>0</v>
      </c>
      <c r="AB903" s="188">
        <f t="shared" si="202"/>
        <v>0</v>
      </c>
      <c r="AC903" s="188">
        <f t="shared" si="202"/>
        <v>0.25</v>
      </c>
      <c r="AD903" s="188">
        <f t="shared" si="202"/>
        <v>15</v>
      </c>
      <c r="AE903" s="188">
        <f t="shared" si="202"/>
        <v>0</v>
      </c>
      <c r="AF903" s="188">
        <f t="shared" si="202"/>
        <v>0</v>
      </c>
      <c r="AG903" s="188">
        <f t="shared" si="202"/>
        <v>0</v>
      </c>
      <c r="AH903" s="188">
        <f t="shared" si="202"/>
        <v>0</v>
      </c>
      <c r="AI903" s="188">
        <f t="shared" si="202"/>
        <v>0</v>
      </c>
      <c r="AJ903" s="188">
        <f t="shared" si="202"/>
        <v>0</v>
      </c>
      <c r="AK903" s="218"/>
      <c r="CK903" s="9"/>
      <c r="CL903" s="9"/>
      <c r="CM903" s="9"/>
      <c r="CN903" s="9"/>
      <c r="CO903" s="9"/>
      <c r="CP903" s="9"/>
      <c r="CQ903" s="9"/>
      <c r="CR903" s="9"/>
      <c r="CS903" s="9"/>
      <c r="CT903" s="9"/>
      <c r="CU903" s="9"/>
      <c r="CV903" s="9"/>
      <c r="CW903" s="9"/>
      <c r="CX903" s="9"/>
      <c r="CY903" s="9"/>
      <c r="CZ903" s="9"/>
      <c r="DA903" s="9"/>
      <c r="DB903" s="9"/>
      <c r="DC903" s="9"/>
      <c r="DD903" s="9"/>
    </row>
    <row r="904" spans="1:108" s="102" customFormat="1">
      <c r="A904" s="232"/>
      <c r="B904" s="1796"/>
      <c r="C904" s="118" t="s">
        <v>173</v>
      </c>
      <c r="D904" s="188">
        <f t="shared" si="201"/>
        <v>0</v>
      </c>
      <c r="E904" s="188">
        <f t="shared" si="201"/>
        <v>0</v>
      </c>
      <c r="F904" s="188">
        <f t="shared" si="201"/>
        <v>0</v>
      </c>
      <c r="G904" s="188">
        <f t="shared" si="201"/>
        <v>0</v>
      </c>
      <c r="H904" s="188">
        <f t="shared" si="201"/>
        <v>0</v>
      </c>
      <c r="I904" s="188">
        <f t="shared" si="201"/>
        <v>0</v>
      </c>
      <c r="J904" s="188">
        <f t="shared" si="201"/>
        <v>0</v>
      </c>
      <c r="K904" s="188">
        <f t="shared" si="201"/>
        <v>0</v>
      </c>
      <c r="L904" s="188">
        <f t="shared" si="201"/>
        <v>0</v>
      </c>
      <c r="M904" s="188">
        <f t="shared" si="201"/>
        <v>0</v>
      </c>
      <c r="N904" s="188">
        <f t="shared" si="201"/>
        <v>0</v>
      </c>
      <c r="O904" s="188">
        <f t="shared" si="201"/>
        <v>0</v>
      </c>
      <c r="P904" s="188">
        <f t="shared" si="201"/>
        <v>0</v>
      </c>
      <c r="Q904" s="188">
        <f t="shared" si="201"/>
        <v>0</v>
      </c>
      <c r="R904" s="188">
        <f t="shared" si="201"/>
        <v>0</v>
      </c>
      <c r="S904" s="218"/>
      <c r="T904" s="1796"/>
      <c r="U904" s="118" t="s">
        <v>173</v>
      </c>
      <c r="V904" s="188">
        <f t="shared" si="202"/>
        <v>0</v>
      </c>
      <c r="W904" s="188">
        <f t="shared" si="202"/>
        <v>0</v>
      </c>
      <c r="X904" s="188">
        <f t="shared" si="202"/>
        <v>0</v>
      </c>
      <c r="Y904" s="188">
        <f t="shared" si="202"/>
        <v>0</v>
      </c>
      <c r="Z904" s="188">
        <f t="shared" si="202"/>
        <v>0</v>
      </c>
      <c r="AA904" s="188">
        <f t="shared" si="202"/>
        <v>0</v>
      </c>
      <c r="AB904" s="188">
        <f t="shared" si="202"/>
        <v>0</v>
      </c>
      <c r="AC904" s="188">
        <f t="shared" si="202"/>
        <v>0</v>
      </c>
      <c r="AD904" s="188">
        <f t="shared" si="202"/>
        <v>0</v>
      </c>
      <c r="AE904" s="188">
        <f t="shared" si="202"/>
        <v>0</v>
      </c>
      <c r="AF904" s="188">
        <f t="shared" si="202"/>
        <v>0</v>
      </c>
      <c r="AG904" s="188">
        <f t="shared" si="202"/>
        <v>0</v>
      </c>
      <c r="AH904" s="188">
        <f t="shared" si="202"/>
        <v>0</v>
      </c>
      <c r="AI904" s="188">
        <f t="shared" si="202"/>
        <v>0</v>
      </c>
      <c r="AJ904" s="188">
        <f t="shared" si="202"/>
        <v>0</v>
      </c>
      <c r="AK904" s="218"/>
      <c r="CK904" s="9"/>
      <c r="CL904" s="9"/>
      <c r="CM904" s="9"/>
      <c r="CN904" s="9"/>
      <c r="CO904" s="9"/>
      <c r="CP904" s="9"/>
      <c r="CQ904" s="9"/>
      <c r="CR904" s="9"/>
      <c r="CS904" s="9"/>
      <c r="CT904" s="9"/>
      <c r="CU904" s="9"/>
      <c r="CV904" s="9"/>
      <c r="CW904" s="9"/>
      <c r="CX904" s="9"/>
      <c r="CY904" s="9"/>
      <c r="CZ904" s="9"/>
      <c r="DA904" s="9"/>
      <c r="DB904" s="9"/>
      <c r="DC904" s="9"/>
      <c r="DD904" s="9"/>
    </row>
    <row r="905" spans="1:108" s="102" customFormat="1">
      <c r="A905" s="232"/>
      <c r="B905" s="1796"/>
      <c r="C905" s="118" t="s">
        <v>174</v>
      </c>
      <c r="D905" s="188">
        <f t="shared" si="201"/>
        <v>0</v>
      </c>
      <c r="E905" s="188">
        <f t="shared" si="201"/>
        <v>0</v>
      </c>
      <c r="F905" s="188">
        <f t="shared" si="201"/>
        <v>0</v>
      </c>
      <c r="G905" s="188">
        <f t="shared" si="201"/>
        <v>0</v>
      </c>
      <c r="H905" s="188">
        <f t="shared" si="201"/>
        <v>0</v>
      </c>
      <c r="I905" s="188">
        <f t="shared" si="201"/>
        <v>0</v>
      </c>
      <c r="J905" s="188">
        <f t="shared" si="201"/>
        <v>0</v>
      </c>
      <c r="K905" s="188">
        <f t="shared" si="201"/>
        <v>0</v>
      </c>
      <c r="L905" s="188">
        <f t="shared" si="201"/>
        <v>0</v>
      </c>
      <c r="M905" s="188">
        <f t="shared" si="201"/>
        <v>0</v>
      </c>
      <c r="N905" s="188">
        <f t="shared" si="201"/>
        <v>0</v>
      </c>
      <c r="O905" s="188">
        <f t="shared" si="201"/>
        <v>0</v>
      </c>
      <c r="P905" s="188">
        <f t="shared" si="201"/>
        <v>0</v>
      </c>
      <c r="Q905" s="188">
        <f t="shared" si="201"/>
        <v>0</v>
      </c>
      <c r="R905" s="188">
        <f t="shared" si="201"/>
        <v>0</v>
      </c>
      <c r="S905" s="218"/>
      <c r="T905" s="1796"/>
      <c r="U905" s="118" t="s">
        <v>174</v>
      </c>
      <c r="V905" s="188">
        <f t="shared" si="202"/>
        <v>0</v>
      </c>
      <c r="W905" s="188">
        <f t="shared" si="202"/>
        <v>0</v>
      </c>
      <c r="X905" s="188">
        <f t="shared" si="202"/>
        <v>0</v>
      </c>
      <c r="Y905" s="188">
        <f t="shared" si="202"/>
        <v>0</v>
      </c>
      <c r="Z905" s="188">
        <f t="shared" si="202"/>
        <v>0</v>
      </c>
      <c r="AA905" s="188">
        <f t="shared" si="202"/>
        <v>0</v>
      </c>
      <c r="AB905" s="188">
        <f t="shared" si="202"/>
        <v>0</v>
      </c>
      <c r="AC905" s="188">
        <f t="shared" si="202"/>
        <v>0</v>
      </c>
      <c r="AD905" s="188">
        <f t="shared" si="202"/>
        <v>0</v>
      </c>
      <c r="AE905" s="188">
        <f t="shared" si="202"/>
        <v>0</v>
      </c>
      <c r="AF905" s="188">
        <f t="shared" si="202"/>
        <v>0</v>
      </c>
      <c r="AG905" s="188">
        <f t="shared" si="202"/>
        <v>0</v>
      </c>
      <c r="AH905" s="188">
        <f t="shared" si="202"/>
        <v>0</v>
      </c>
      <c r="AI905" s="188">
        <f t="shared" si="202"/>
        <v>0</v>
      </c>
      <c r="AJ905" s="188">
        <f t="shared" si="202"/>
        <v>0</v>
      </c>
      <c r="AK905" s="218"/>
      <c r="CK905" s="9"/>
      <c r="CL905" s="9"/>
      <c r="CM905" s="9"/>
      <c r="CN905" s="9"/>
      <c r="CO905" s="9"/>
      <c r="CP905" s="9"/>
      <c r="CQ905" s="9"/>
      <c r="CR905" s="9"/>
      <c r="CS905" s="9"/>
      <c r="CT905" s="9"/>
      <c r="CU905" s="9"/>
      <c r="CV905" s="9"/>
      <c r="CW905" s="9"/>
      <c r="CX905" s="9"/>
      <c r="CY905" s="9"/>
      <c r="CZ905" s="9"/>
      <c r="DA905" s="9"/>
      <c r="DB905" s="9"/>
      <c r="DC905" s="9"/>
      <c r="DD905" s="9"/>
    </row>
    <row r="906" spans="1:108" s="102" customFormat="1">
      <c r="A906" s="232"/>
      <c r="B906" s="1796"/>
      <c r="C906" s="118" t="s">
        <v>175</v>
      </c>
      <c r="D906" s="188">
        <f t="shared" si="201"/>
        <v>0</v>
      </c>
      <c r="E906" s="188">
        <f t="shared" si="201"/>
        <v>0</v>
      </c>
      <c r="F906" s="188">
        <f t="shared" si="201"/>
        <v>0</v>
      </c>
      <c r="G906" s="188">
        <f t="shared" si="201"/>
        <v>0</v>
      </c>
      <c r="H906" s="188">
        <f t="shared" si="201"/>
        <v>0</v>
      </c>
      <c r="I906" s="188">
        <f t="shared" si="201"/>
        <v>0</v>
      </c>
      <c r="J906" s="188">
        <f t="shared" si="201"/>
        <v>0</v>
      </c>
      <c r="K906" s="188">
        <f t="shared" si="201"/>
        <v>0</v>
      </c>
      <c r="L906" s="188">
        <f t="shared" si="201"/>
        <v>0</v>
      </c>
      <c r="M906" s="188">
        <f t="shared" si="201"/>
        <v>0</v>
      </c>
      <c r="N906" s="188">
        <f t="shared" si="201"/>
        <v>0</v>
      </c>
      <c r="O906" s="188">
        <f t="shared" si="201"/>
        <v>0</v>
      </c>
      <c r="P906" s="188">
        <f t="shared" si="201"/>
        <v>0</v>
      </c>
      <c r="Q906" s="188">
        <f t="shared" si="201"/>
        <v>0</v>
      </c>
      <c r="R906" s="188">
        <f t="shared" si="201"/>
        <v>0</v>
      </c>
      <c r="S906" s="218"/>
      <c r="T906" s="1796"/>
      <c r="U906" s="118" t="s">
        <v>175</v>
      </c>
      <c r="V906" s="188">
        <f t="shared" si="202"/>
        <v>0</v>
      </c>
      <c r="W906" s="188">
        <f t="shared" si="202"/>
        <v>0</v>
      </c>
      <c r="X906" s="188">
        <f t="shared" si="202"/>
        <v>0</v>
      </c>
      <c r="Y906" s="188">
        <f t="shared" si="202"/>
        <v>0</v>
      </c>
      <c r="Z906" s="188">
        <f t="shared" si="202"/>
        <v>0</v>
      </c>
      <c r="AA906" s="188">
        <f t="shared" si="202"/>
        <v>0</v>
      </c>
      <c r="AB906" s="188">
        <f t="shared" si="202"/>
        <v>0</v>
      </c>
      <c r="AC906" s="188">
        <f t="shared" si="202"/>
        <v>0</v>
      </c>
      <c r="AD906" s="188">
        <f t="shared" si="202"/>
        <v>0</v>
      </c>
      <c r="AE906" s="188">
        <f t="shared" si="202"/>
        <v>0</v>
      </c>
      <c r="AF906" s="188">
        <f t="shared" si="202"/>
        <v>0</v>
      </c>
      <c r="AG906" s="188">
        <f t="shared" si="202"/>
        <v>0</v>
      </c>
      <c r="AH906" s="188">
        <f t="shared" si="202"/>
        <v>0</v>
      </c>
      <c r="AI906" s="188">
        <f t="shared" si="202"/>
        <v>0</v>
      </c>
      <c r="AJ906" s="188">
        <f t="shared" si="202"/>
        <v>0</v>
      </c>
      <c r="AK906" s="218"/>
      <c r="CK906" s="9"/>
      <c r="CL906" s="9"/>
      <c r="CM906" s="9"/>
      <c r="CN906" s="9"/>
      <c r="CO906" s="9"/>
      <c r="CP906" s="9"/>
      <c r="CQ906" s="9"/>
      <c r="CR906" s="9"/>
      <c r="CS906" s="9"/>
      <c r="CT906" s="9"/>
      <c r="CU906" s="9"/>
      <c r="CV906" s="9"/>
      <c r="CW906" s="9"/>
      <c r="CX906" s="9"/>
      <c r="CY906" s="9"/>
      <c r="CZ906" s="9"/>
      <c r="DA906" s="9"/>
      <c r="DB906" s="9"/>
      <c r="DC906" s="9"/>
      <c r="DD906" s="9"/>
    </row>
    <row r="907" spans="1:108" s="102" customFormat="1">
      <c r="A907" s="232"/>
      <c r="B907" s="1796"/>
      <c r="C907" s="118" t="s">
        <v>176</v>
      </c>
      <c r="D907" s="188">
        <f t="shared" si="201"/>
        <v>24.78</v>
      </c>
      <c r="E907" s="188">
        <f t="shared" si="201"/>
        <v>0</v>
      </c>
      <c r="F907" s="188">
        <f t="shared" si="201"/>
        <v>0</v>
      </c>
      <c r="G907" s="188">
        <f t="shared" si="201"/>
        <v>0</v>
      </c>
      <c r="H907" s="188">
        <f t="shared" si="201"/>
        <v>37.17</v>
      </c>
      <c r="I907" s="188">
        <f t="shared" si="201"/>
        <v>37.17</v>
      </c>
      <c r="J907" s="188">
        <f t="shared" si="201"/>
        <v>37.17</v>
      </c>
      <c r="K907" s="188">
        <f t="shared" si="201"/>
        <v>104.42999999999999</v>
      </c>
      <c r="L907" s="188">
        <f t="shared" si="201"/>
        <v>0</v>
      </c>
      <c r="M907" s="188">
        <f t="shared" si="201"/>
        <v>0</v>
      </c>
      <c r="N907" s="188">
        <f t="shared" si="201"/>
        <v>0</v>
      </c>
      <c r="O907" s="188">
        <f t="shared" si="201"/>
        <v>0</v>
      </c>
      <c r="P907" s="188">
        <f t="shared" si="201"/>
        <v>0</v>
      </c>
      <c r="Q907" s="188">
        <f t="shared" si="201"/>
        <v>0</v>
      </c>
      <c r="R907" s="188">
        <f t="shared" si="201"/>
        <v>0</v>
      </c>
      <c r="S907" s="218"/>
      <c r="T907" s="1796"/>
      <c r="U907" s="118" t="s">
        <v>176</v>
      </c>
      <c r="V907" s="188">
        <f t="shared" si="202"/>
        <v>1.7000000000000002</v>
      </c>
      <c r="W907" s="188">
        <f t="shared" si="202"/>
        <v>0.85000000000000009</v>
      </c>
      <c r="X907" s="188">
        <f t="shared" si="202"/>
        <v>6.46</v>
      </c>
      <c r="Y907" s="188">
        <f t="shared" si="202"/>
        <v>6.29</v>
      </c>
      <c r="Z907" s="188">
        <f t="shared" si="202"/>
        <v>0</v>
      </c>
      <c r="AA907" s="188">
        <f t="shared" si="202"/>
        <v>0</v>
      </c>
      <c r="AB907" s="188">
        <f t="shared" si="202"/>
        <v>0</v>
      </c>
      <c r="AC907" s="188">
        <f t="shared" si="202"/>
        <v>0.17</v>
      </c>
      <c r="AD907" s="188">
        <f t="shared" si="202"/>
        <v>10.199999999999999</v>
      </c>
      <c r="AE907" s="188">
        <f t="shared" si="202"/>
        <v>0</v>
      </c>
      <c r="AF907" s="188">
        <f t="shared" si="202"/>
        <v>0</v>
      </c>
      <c r="AG907" s="188">
        <f t="shared" si="202"/>
        <v>0</v>
      </c>
      <c r="AH907" s="188">
        <f t="shared" si="202"/>
        <v>0</v>
      </c>
      <c r="AI907" s="188">
        <f t="shared" si="202"/>
        <v>0</v>
      </c>
      <c r="AJ907" s="188">
        <f t="shared" si="202"/>
        <v>0</v>
      </c>
      <c r="AK907" s="218"/>
      <c r="CK907" s="9"/>
      <c r="CL907" s="9"/>
      <c r="CM907" s="9"/>
      <c r="CN907" s="9"/>
      <c r="CO907" s="9"/>
      <c r="CP907" s="9"/>
      <c r="CQ907" s="9"/>
      <c r="CR907" s="9"/>
      <c r="CS907" s="9"/>
      <c r="CT907" s="9"/>
      <c r="CU907" s="9"/>
      <c r="CV907" s="9"/>
      <c r="CW907" s="9"/>
      <c r="CX907" s="9"/>
      <c r="CY907" s="9"/>
      <c r="CZ907" s="9"/>
      <c r="DA907" s="9"/>
      <c r="DB907" s="9"/>
      <c r="DC907" s="9"/>
      <c r="DD907" s="9"/>
    </row>
    <row r="908" spans="1:108" s="102" customFormat="1">
      <c r="A908" s="232"/>
      <c r="B908" s="1796"/>
      <c r="C908" s="118" t="s">
        <v>177</v>
      </c>
      <c r="D908" s="188">
        <f t="shared" ref="D908:R923" si="203">+AQ$10*($F70+$G70)</f>
        <v>0</v>
      </c>
      <c r="E908" s="188">
        <f t="shared" si="203"/>
        <v>0</v>
      </c>
      <c r="F908" s="188">
        <f t="shared" si="203"/>
        <v>0</v>
      </c>
      <c r="G908" s="188">
        <f t="shared" si="203"/>
        <v>0</v>
      </c>
      <c r="H908" s="188">
        <f t="shared" si="203"/>
        <v>0</v>
      </c>
      <c r="I908" s="188">
        <f t="shared" si="203"/>
        <v>0</v>
      </c>
      <c r="J908" s="188">
        <f t="shared" si="203"/>
        <v>0</v>
      </c>
      <c r="K908" s="188">
        <f t="shared" si="203"/>
        <v>0</v>
      </c>
      <c r="L908" s="188">
        <f t="shared" si="203"/>
        <v>0</v>
      </c>
      <c r="M908" s="188">
        <f t="shared" si="203"/>
        <v>0</v>
      </c>
      <c r="N908" s="188">
        <f t="shared" si="203"/>
        <v>0</v>
      </c>
      <c r="O908" s="188">
        <f t="shared" si="203"/>
        <v>0</v>
      </c>
      <c r="P908" s="188">
        <f t="shared" si="203"/>
        <v>0</v>
      </c>
      <c r="Q908" s="188">
        <f t="shared" si="203"/>
        <v>0</v>
      </c>
      <c r="R908" s="188">
        <f t="shared" si="203"/>
        <v>0</v>
      </c>
      <c r="S908" s="218"/>
      <c r="T908" s="1796"/>
      <c r="U908" s="118" t="s">
        <v>177</v>
      </c>
      <c r="V908" s="188">
        <f t="shared" ref="V908:AJ923" si="204">+AQ$13*($H70+$I70)</f>
        <v>1.5</v>
      </c>
      <c r="W908" s="188">
        <f t="shared" si="204"/>
        <v>0.75</v>
      </c>
      <c r="X908" s="188">
        <f t="shared" si="204"/>
        <v>5.7</v>
      </c>
      <c r="Y908" s="188">
        <f t="shared" si="204"/>
        <v>5.55</v>
      </c>
      <c r="Z908" s="188">
        <f t="shared" si="204"/>
        <v>0</v>
      </c>
      <c r="AA908" s="188">
        <f t="shared" si="204"/>
        <v>0</v>
      </c>
      <c r="AB908" s="188">
        <f t="shared" si="204"/>
        <v>0</v>
      </c>
      <c r="AC908" s="188">
        <f t="shared" si="204"/>
        <v>0.15</v>
      </c>
      <c r="AD908" s="188">
        <f t="shared" si="204"/>
        <v>9</v>
      </c>
      <c r="AE908" s="188">
        <f t="shared" si="204"/>
        <v>0</v>
      </c>
      <c r="AF908" s="188">
        <f t="shared" si="204"/>
        <v>0</v>
      </c>
      <c r="AG908" s="188">
        <f t="shared" si="204"/>
        <v>0</v>
      </c>
      <c r="AH908" s="188">
        <f t="shared" si="204"/>
        <v>0</v>
      </c>
      <c r="AI908" s="188">
        <f t="shared" si="204"/>
        <v>0</v>
      </c>
      <c r="AJ908" s="188">
        <f t="shared" si="204"/>
        <v>0</v>
      </c>
      <c r="AK908" s="218"/>
      <c r="CK908" s="9"/>
      <c r="CL908" s="9"/>
      <c r="CM908" s="9"/>
      <c r="CN908" s="9"/>
      <c r="CO908" s="9"/>
      <c r="CP908" s="9"/>
      <c r="CQ908" s="9"/>
      <c r="CR908" s="9"/>
      <c r="CS908" s="9"/>
      <c r="CT908" s="9"/>
      <c r="CU908" s="9"/>
      <c r="CV908" s="9"/>
      <c r="CW908" s="9"/>
      <c r="CX908" s="9"/>
      <c r="CY908" s="9"/>
      <c r="CZ908" s="9"/>
      <c r="DA908" s="9"/>
      <c r="DB908" s="9"/>
      <c r="DC908" s="9"/>
      <c r="DD908" s="9"/>
    </row>
    <row r="909" spans="1:108" s="102" customFormat="1">
      <c r="A909" s="232"/>
      <c r="B909" s="1796"/>
      <c r="C909" s="118" t="s">
        <v>178</v>
      </c>
      <c r="D909" s="188">
        <f t="shared" si="203"/>
        <v>117.46000000000001</v>
      </c>
      <c r="E909" s="188">
        <f t="shared" si="203"/>
        <v>0</v>
      </c>
      <c r="F909" s="188">
        <f t="shared" si="203"/>
        <v>0</v>
      </c>
      <c r="G909" s="188">
        <f t="shared" si="203"/>
        <v>0</v>
      </c>
      <c r="H909" s="188">
        <f t="shared" si="203"/>
        <v>176.19</v>
      </c>
      <c r="I909" s="188">
        <f t="shared" si="203"/>
        <v>176.19</v>
      </c>
      <c r="J909" s="188">
        <f t="shared" si="203"/>
        <v>176.19</v>
      </c>
      <c r="K909" s="188">
        <f t="shared" si="203"/>
        <v>495.01</v>
      </c>
      <c r="L909" s="188">
        <f t="shared" si="203"/>
        <v>0</v>
      </c>
      <c r="M909" s="188">
        <f t="shared" si="203"/>
        <v>0</v>
      </c>
      <c r="N909" s="188">
        <f t="shared" si="203"/>
        <v>0</v>
      </c>
      <c r="O909" s="188">
        <f t="shared" si="203"/>
        <v>0</v>
      </c>
      <c r="P909" s="188">
        <f t="shared" si="203"/>
        <v>0</v>
      </c>
      <c r="Q909" s="188">
        <f t="shared" si="203"/>
        <v>0</v>
      </c>
      <c r="R909" s="188">
        <f t="shared" si="203"/>
        <v>0</v>
      </c>
      <c r="S909" s="218"/>
      <c r="T909" s="1796"/>
      <c r="U909" s="118" t="s">
        <v>178</v>
      </c>
      <c r="V909" s="188">
        <f t="shared" si="204"/>
        <v>18.600000000000001</v>
      </c>
      <c r="W909" s="188">
        <f t="shared" si="204"/>
        <v>9.3000000000000007</v>
      </c>
      <c r="X909" s="188">
        <f t="shared" si="204"/>
        <v>70.680000000000007</v>
      </c>
      <c r="Y909" s="188">
        <f t="shared" si="204"/>
        <v>68.819999999999993</v>
      </c>
      <c r="Z909" s="188">
        <f t="shared" si="204"/>
        <v>0</v>
      </c>
      <c r="AA909" s="188">
        <f t="shared" si="204"/>
        <v>0</v>
      </c>
      <c r="AB909" s="188">
        <f t="shared" si="204"/>
        <v>0</v>
      </c>
      <c r="AC909" s="188">
        <f t="shared" si="204"/>
        <v>1.86</v>
      </c>
      <c r="AD909" s="188">
        <f t="shared" si="204"/>
        <v>111.6</v>
      </c>
      <c r="AE909" s="188">
        <f t="shared" si="204"/>
        <v>0</v>
      </c>
      <c r="AF909" s="188">
        <f t="shared" si="204"/>
        <v>0</v>
      </c>
      <c r="AG909" s="188">
        <f t="shared" si="204"/>
        <v>0</v>
      </c>
      <c r="AH909" s="188">
        <f t="shared" si="204"/>
        <v>0</v>
      </c>
      <c r="AI909" s="188">
        <f t="shared" si="204"/>
        <v>0</v>
      </c>
      <c r="AJ909" s="188">
        <f t="shared" si="204"/>
        <v>0</v>
      </c>
      <c r="AK909" s="218"/>
      <c r="CK909" s="9"/>
      <c r="CL909" s="9"/>
      <c r="CM909" s="9"/>
      <c r="CN909" s="9"/>
      <c r="CO909" s="9"/>
      <c r="CP909" s="9"/>
      <c r="CQ909" s="9"/>
      <c r="CR909" s="9"/>
      <c r="CS909" s="9"/>
      <c r="CT909" s="9"/>
      <c r="CU909" s="9"/>
      <c r="CV909" s="9"/>
      <c r="CW909" s="9"/>
      <c r="CX909" s="9"/>
      <c r="CY909" s="9"/>
      <c r="CZ909" s="9"/>
      <c r="DA909" s="9"/>
      <c r="DB909" s="9"/>
      <c r="DC909" s="9"/>
      <c r="DD909" s="9"/>
    </row>
    <row r="910" spans="1:108" s="102" customFormat="1">
      <c r="A910" s="232"/>
      <c r="B910" s="1796"/>
      <c r="C910" s="118" t="s">
        <v>179</v>
      </c>
      <c r="D910" s="188">
        <f t="shared" si="203"/>
        <v>0</v>
      </c>
      <c r="E910" s="188">
        <f t="shared" si="203"/>
        <v>0</v>
      </c>
      <c r="F910" s="188">
        <f t="shared" si="203"/>
        <v>0</v>
      </c>
      <c r="G910" s="188">
        <f t="shared" si="203"/>
        <v>0</v>
      </c>
      <c r="H910" s="188">
        <f t="shared" si="203"/>
        <v>0</v>
      </c>
      <c r="I910" s="188">
        <f t="shared" si="203"/>
        <v>0</v>
      </c>
      <c r="J910" s="188">
        <f t="shared" si="203"/>
        <v>0</v>
      </c>
      <c r="K910" s="188">
        <f t="shared" si="203"/>
        <v>0</v>
      </c>
      <c r="L910" s="188">
        <f t="shared" si="203"/>
        <v>0</v>
      </c>
      <c r="M910" s="188">
        <f t="shared" si="203"/>
        <v>0</v>
      </c>
      <c r="N910" s="188">
        <f t="shared" si="203"/>
        <v>0</v>
      </c>
      <c r="O910" s="188">
        <f t="shared" si="203"/>
        <v>0</v>
      </c>
      <c r="P910" s="188">
        <f t="shared" si="203"/>
        <v>0</v>
      </c>
      <c r="Q910" s="188">
        <f t="shared" si="203"/>
        <v>0</v>
      </c>
      <c r="R910" s="188">
        <f t="shared" si="203"/>
        <v>0</v>
      </c>
      <c r="S910" s="218"/>
      <c r="T910" s="1796"/>
      <c r="U910" s="118" t="s">
        <v>179</v>
      </c>
      <c r="V910" s="188">
        <f t="shared" si="204"/>
        <v>49.400000000000006</v>
      </c>
      <c r="W910" s="188">
        <f t="shared" si="204"/>
        <v>24.700000000000003</v>
      </c>
      <c r="X910" s="188">
        <f t="shared" si="204"/>
        <v>187.72</v>
      </c>
      <c r="Y910" s="188">
        <f t="shared" si="204"/>
        <v>182.78</v>
      </c>
      <c r="Z910" s="188">
        <f t="shared" si="204"/>
        <v>0</v>
      </c>
      <c r="AA910" s="188">
        <f t="shared" si="204"/>
        <v>0</v>
      </c>
      <c r="AB910" s="188">
        <f t="shared" si="204"/>
        <v>0</v>
      </c>
      <c r="AC910" s="188">
        <f t="shared" si="204"/>
        <v>4.9400000000000004</v>
      </c>
      <c r="AD910" s="188">
        <f t="shared" si="204"/>
        <v>296.39999999999998</v>
      </c>
      <c r="AE910" s="188">
        <f t="shared" si="204"/>
        <v>0</v>
      </c>
      <c r="AF910" s="188">
        <f t="shared" si="204"/>
        <v>0</v>
      </c>
      <c r="AG910" s="188">
        <f t="shared" si="204"/>
        <v>0</v>
      </c>
      <c r="AH910" s="188">
        <f t="shared" si="204"/>
        <v>0</v>
      </c>
      <c r="AI910" s="188">
        <f t="shared" si="204"/>
        <v>0</v>
      </c>
      <c r="AJ910" s="188">
        <f t="shared" si="204"/>
        <v>0</v>
      </c>
      <c r="AK910" s="218"/>
      <c r="CK910" s="9"/>
      <c r="CL910" s="9"/>
      <c r="CM910" s="9"/>
      <c r="CN910" s="9"/>
      <c r="CO910" s="9"/>
      <c r="CP910" s="9"/>
      <c r="CQ910" s="9"/>
      <c r="CR910" s="9"/>
      <c r="CS910" s="9"/>
      <c r="CT910" s="9"/>
      <c r="CU910" s="9"/>
      <c r="CV910" s="9"/>
      <c r="CW910" s="9"/>
      <c r="CX910" s="9"/>
      <c r="CY910" s="9"/>
      <c r="CZ910" s="9"/>
      <c r="DA910" s="9"/>
      <c r="DB910" s="9"/>
      <c r="DC910" s="9"/>
      <c r="DD910" s="9"/>
    </row>
    <row r="911" spans="1:108" s="102" customFormat="1">
      <c r="A911" s="232"/>
      <c r="B911" s="1796"/>
      <c r="C911" s="118" t="s">
        <v>180</v>
      </c>
      <c r="D911" s="188">
        <f t="shared" si="203"/>
        <v>835.94</v>
      </c>
      <c r="E911" s="188">
        <f t="shared" si="203"/>
        <v>0</v>
      </c>
      <c r="F911" s="188">
        <f t="shared" si="203"/>
        <v>0</v>
      </c>
      <c r="G911" s="188">
        <f t="shared" si="203"/>
        <v>0</v>
      </c>
      <c r="H911" s="188">
        <f t="shared" si="203"/>
        <v>1253.9099999999999</v>
      </c>
      <c r="I911" s="188">
        <f t="shared" si="203"/>
        <v>1253.9099999999999</v>
      </c>
      <c r="J911" s="188">
        <f t="shared" si="203"/>
        <v>1253.9099999999999</v>
      </c>
      <c r="K911" s="188">
        <f t="shared" si="203"/>
        <v>3522.89</v>
      </c>
      <c r="L911" s="188">
        <f t="shared" si="203"/>
        <v>0</v>
      </c>
      <c r="M911" s="188">
        <f t="shared" si="203"/>
        <v>0</v>
      </c>
      <c r="N911" s="188">
        <f t="shared" si="203"/>
        <v>0</v>
      </c>
      <c r="O911" s="188">
        <f t="shared" si="203"/>
        <v>0</v>
      </c>
      <c r="P911" s="188">
        <f t="shared" si="203"/>
        <v>0</v>
      </c>
      <c r="Q911" s="188">
        <f t="shared" si="203"/>
        <v>0</v>
      </c>
      <c r="R911" s="188">
        <f t="shared" si="203"/>
        <v>0</v>
      </c>
      <c r="S911" s="218"/>
      <c r="T911" s="1796"/>
      <c r="U911" s="118" t="s">
        <v>180</v>
      </c>
      <c r="V911" s="188">
        <f t="shared" si="204"/>
        <v>10.4</v>
      </c>
      <c r="W911" s="188">
        <f t="shared" si="204"/>
        <v>5.2</v>
      </c>
      <c r="X911" s="188">
        <f t="shared" si="204"/>
        <v>39.520000000000003</v>
      </c>
      <c r="Y911" s="188">
        <f t="shared" si="204"/>
        <v>38.479999999999997</v>
      </c>
      <c r="Z911" s="188">
        <f t="shared" si="204"/>
        <v>0</v>
      </c>
      <c r="AA911" s="188">
        <f t="shared" si="204"/>
        <v>0</v>
      </c>
      <c r="AB911" s="188">
        <f t="shared" si="204"/>
        <v>0</v>
      </c>
      <c r="AC911" s="188">
        <f t="shared" si="204"/>
        <v>1.04</v>
      </c>
      <c r="AD911" s="188">
        <f t="shared" si="204"/>
        <v>62.4</v>
      </c>
      <c r="AE911" s="188">
        <f t="shared" si="204"/>
        <v>0</v>
      </c>
      <c r="AF911" s="188">
        <f t="shared" si="204"/>
        <v>0</v>
      </c>
      <c r="AG911" s="188">
        <f t="shared" si="204"/>
        <v>0</v>
      </c>
      <c r="AH911" s="188">
        <f t="shared" si="204"/>
        <v>0</v>
      </c>
      <c r="AI911" s="188">
        <f t="shared" si="204"/>
        <v>0</v>
      </c>
      <c r="AJ911" s="188">
        <f t="shared" si="204"/>
        <v>0</v>
      </c>
      <c r="AK911" s="218"/>
      <c r="CK911" s="9"/>
      <c r="CL911" s="9"/>
      <c r="CM911" s="9"/>
      <c r="CN911" s="9"/>
      <c r="CO911" s="9"/>
      <c r="CP911" s="9"/>
      <c r="CQ911" s="9"/>
      <c r="CR911" s="9"/>
      <c r="CS911" s="9"/>
      <c r="CT911" s="9"/>
      <c r="CU911" s="9"/>
      <c r="CV911" s="9"/>
      <c r="CW911" s="9"/>
      <c r="CX911" s="9"/>
      <c r="CY911" s="9"/>
      <c r="CZ911" s="9"/>
      <c r="DA911" s="9"/>
      <c r="DB911" s="9"/>
      <c r="DC911" s="9"/>
      <c r="DD911" s="9"/>
    </row>
    <row r="912" spans="1:108" s="102" customFormat="1">
      <c r="A912" s="232"/>
      <c r="B912" s="1796"/>
      <c r="C912" s="118" t="s">
        <v>181</v>
      </c>
      <c r="D912" s="188">
        <f t="shared" si="203"/>
        <v>0</v>
      </c>
      <c r="E912" s="188">
        <f t="shared" si="203"/>
        <v>0</v>
      </c>
      <c r="F912" s="188">
        <f t="shared" si="203"/>
        <v>0</v>
      </c>
      <c r="G912" s="188">
        <f t="shared" si="203"/>
        <v>0</v>
      </c>
      <c r="H912" s="188">
        <f t="shared" si="203"/>
        <v>0</v>
      </c>
      <c r="I912" s="188">
        <f t="shared" si="203"/>
        <v>0</v>
      </c>
      <c r="J912" s="188">
        <f t="shared" si="203"/>
        <v>0</v>
      </c>
      <c r="K912" s="188">
        <f t="shared" si="203"/>
        <v>0</v>
      </c>
      <c r="L912" s="188">
        <f t="shared" si="203"/>
        <v>0</v>
      </c>
      <c r="M912" s="188">
        <f t="shared" si="203"/>
        <v>0</v>
      </c>
      <c r="N912" s="188">
        <f t="shared" si="203"/>
        <v>0</v>
      </c>
      <c r="O912" s="188">
        <f t="shared" si="203"/>
        <v>0</v>
      </c>
      <c r="P912" s="188">
        <f t="shared" si="203"/>
        <v>0</v>
      </c>
      <c r="Q912" s="188">
        <f t="shared" si="203"/>
        <v>0</v>
      </c>
      <c r="R912" s="188">
        <f t="shared" si="203"/>
        <v>0</v>
      </c>
      <c r="S912" s="218"/>
      <c r="T912" s="1796"/>
      <c r="U912" s="118" t="s">
        <v>181</v>
      </c>
      <c r="V912" s="188">
        <f t="shared" si="204"/>
        <v>0</v>
      </c>
      <c r="W912" s="188">
        <f t="shared" si="204"/>
        <v>0</v>
      </c>
      <c r="X912" s="188">
        <f t="shared" si="204"/>
        <v>0</v>
      </c>
      <c r="Y912" s="188">
        <f t="shared" si="204"/>
        <v>0</v>
      </c>
      <c r="Z912" s="188">
        <f t="shared" si="204"/>
        <v>0</v>
      </c>
      <c r="AA912" s="188">
        <f t="shared" si="204"/>
        <v>0</v>
      </c>
      <c r="AB912" s="188">
        <f t="shared" si="204"/>
        <v>0</v>
      </c>
      <c r="AC912" s="188">
        <f t="shared" si="204"/>
        <v>0</v>
      </c>
      <c r="AD912" s="188">
        <f t="shared" si="204"/>
        <v>0</v>
      </c>
      <c r="AE912" s="188">
        <f t="shared" si="204"/>
        <v>0</v>
      </c>
      <c r="AF912" s="188">
        <f t="shared" si="204"/>
        <v>0</v>
      </c>
      <c r="AG912" s="188">
        <f t="shared" si="204"/>
        <v>0</v>
      </c>
      <c r="AH912" s="188">
        <f t="shared" si="204"/>
        <v>0</v>
      </c>
      <c r="AI912" s="188">
        <f t="shared" si="204"/>
        <v>0</v>
      </c>
      <c r="AJ912" s="188">
        <f t="shared" si="204"/>
        <v>0</v>
      </c>
      <c r="AK912" s="218"/>
      <c r="CK912" s="9"/>
      <c r="CL912" s="9"/>
      <c r="CM912" s="9"/>
      <c r="CN912" s="9"/>
      <c r="CO912" s="9"/>
      <c r="CP912" s="9"/>
      <c r="CQ912" s="9"/>
      <c r="CR912" s="9"/>
      <c r="CS912" s="9"/>
      <c r="CT912" s="9"/>
      <c r="CU912" s="9"/>
      <c r="CV912" s="9"/>
      <c r="CW912" s="9"/>
      <c r="CX912" s="9"/>
      <c r="CY912" s="9"/>
      <c r="CZ912" s="9"/>
      <c r="DA912" s="9"/>
      <c r="DB912" s="9"/>
      <c r="DC912" s="9"/>
      <c r="DD912" s="9"/>
    </row>
    <row r="913" spans="1:108" s="102" customFormat="1">
      <c r="A913" s="232"/>
      <c r="B913" s="1796"/>
      <c r="C913" s="118" t="s">
        <v>182</v>
      </c>
      <c r="D913" s="188">
        <f t="shared" si="203"/>
        <v>0</v>
      </c>
      <c r="E913" s="188">
        <f t="shared" si="203"/>
        <v>0</v>
      </c>
      <c r="F913" s="188">
        <f t="shared" si="203"/>
        <v>0</v>
      </c>
      <c r="G913" s="188">
        <f t="shared" si="203"/>
        <v>0</v>
      </c>
      <c r="H913" s="188">
        <f t="shared" si="203"/>
        <v>0</v>
      </c>
      <c r="I913" s="188">
        <f t="shared" si="203"/>
        <v>0</v>
      </c>
      <c r="J913" s="188">
        <f t="shared" si="203"/>
        <v>0</v>
      </c>
      <c r="K913" s="188">
        <f t="shared" si="203"/>
        <v>0</v>
      </c>
      <c r="L913" s="188">
        <f t="shared" si="203"/>
        <v>0</v>
      </c>
      <c r="M913" s="188">
        <f t="shared" si="203"/>
        <v>0</v>
      </c>
      <c r="N913" s="188">
        <f t="shared" si="203"/>
        <v>0</v>
      </c>
      <c r="O913" s="188">
        <f t="shared" si="203"/>
        <v>0</v>
      </c>
      <c r="P913" s="188">
        <f t="shared" si="203"/>
        <v>0</v>
      </c>
      <c r="Q913" s="188">
        <f t="shared" si="203"/>
        <v>0</v>
      </c>
      <c r="R913" s="188">
        <f t="shared" si="203"/>
        <v>0</v>
      </c>
      <c r="S913" s="218"/>
      <c r="T913" s="1796"/>
      <c r="U913" s="118" t="s">
        <v>182</v>
      </c>
      <c r="V913" s="188">
        <f t="shared" si="204"/>
        <v>0</v>
      </c>
      <c r="W913" s="188">
        <f t="shared" si="204"/>
        <v>0</v>
      </c>
      <c r="X913" s="188">
        <f t="shared" si="204"/>
        <v>0</v>
      </c>
      <c r="Y913" s="188">
        <f t="shared" si="204"/>
        <v>0</v>
      </c>
      <c r="Z913" s="188">
        <f t="shared" si="204"/>
        <v>0</v>
      </c>
      <c r="AA913" s="188">
        <f t="shared" si="204"/>
        <v>0</v>
      </c>
      <c r="AB913" s="188">
        <f t="shared" si="204"/>
        <v>0</v>
      </c>
      <c r="AC913" s="188">
        <f t="shared" si="204"/>
        <v>0</v>
      </c>
      <c r="AD913" s="188">
        <f t="shared" si="204"/>
        <v>0</v>
      </c>
      <c r="AE913" s="188">
        <f t="shared" si="204"/>
        <v>0</v>
      </c>
      <c r="AF913" s="188">
        <f t="shared" si="204"/>
        <v>0</v>
      </c>
      <c r="AG913" s="188">
        <f t="shared" si="204"/>
        <v>0</v>
      </c>
      <c r="AH913" s="188">
        <f t="shared" si="204"/>
        <v>0</v>
      </c>
      <c r="AI913" s="188">
        <f t="shared" si="204"/>
        <v>0</v>
      </c>
      <c r="AJ913" s="188">
        <f t="shared" si="204"/>
        <v>0</v>
      </c>
      <c r="AK913" s="218"/>
      <c r="CK913" s="9"/>
      <c r="CL913" s="9"/>
      <c r="CM913" s="9"/>
      <c r="CN913" s="9"/>
      <c r="CO913" s="9"/>
      <c r="CP913" s="9"/>
      <c r="CQ913" s="9"/>
      <c r="CR913" s="9"/>
      <c r="CS913" s="9"/>
      <c r="CT913" s="9"/>
      <c r="CU913" s="9"/>
      <c r="CV913" s="9"/>
      <c r="CW913" s="9"/>
      <c r="CX913" s="9"/>
      <c r="CY913" s="9"/>
      <c r="CZ913" s="9"/>
      <c r="DA913" s="9"/>
      <c r="DB913" s="9"/>
      <c r="DC913" s="9"/>
      <c r="DD913" s="9"/>
    </row>
    <row r="914" spans="1:108" s="102" customFormat="1">
      <c r="A914" s="232"/>
      <c r="B914" s="1796"/>
      <c r="C914" s="118" t="s">
        <v>183</v>
      </c>
      <c r="D914" s="188">
        <f t="shared" si="203"/>
        <v>0</v>
      </c>
      <c r="E914" s="188">
        <f t="shared" si="203"/>
        <v>0</v>
      </c>
      <c r="F914" s="188">
        <f t="shared" si="203"/>
        <v>0</v>
      </c>
      <c r="G914" s="188">
        <f t="shared" si="203"/>
        <v>0</v>
      </c>
      <c r="H914" s="188">
        <f t="shared" si="203"/>
        <v>0</v>
      </c>
      <c r="I914" s="188">
        <f t="shared" si="203"/>
        <v>0</v>
      </c>
      <c r="J914" s="188">
        <f t="shared" si="203"/>
        <v>0</v>
      </c>
      <c r="K914" s="188">
        <f t="shared" si="203"/>
        <v>0</v>
      </c>
      <c r="L914" s="188">
        <f t="shared" si="203"/>
        <v>0</v>
      </c>
      <c r="M914" s="188">
        <f t="shared" si="203"/>
        <v>0</v>
      </c>
      <c r="N914" s="188">
        <f t="shared" si="203"/>
        <v>0</v>
      </c>
      <c r="O914" s="188">
        <f t="shared" si="203"/>
        <v>0</v>
      </c>
      <c r="P914" s="188">
        <f t="shared" si="203"/>
        <v>0</v>
      </c>
      <c r="Q914" s="188">
        <f t="shared" si="203"/>
        <v>0</v>
      </c>
      <c r="R914" s="188">
        <f t="shared" si="203"/>
        <v>0</v>
      </c>
      <c r="S914" s="218"/>
      <c r="T914" s="1796"/>
      <c r="U914" s="118" t="s">
        <v>183</v>
      </c>
      <c r="V914" s="188">
        <f t="shared" si="204"/>
        <v>0</v>
      </c>
      <c r="W914" s="188">
        <f t="shared" si="204"/>
        <v>0</v>
      </c>
      <c r="X914" s="188">
        <f t="shared" si="204"/>
        <v>0</v>
      </c>
      <c r="Y914" s="188">
        <f t="shared" si="204"/>
        <v>0</v>
      </c>
      <c r="Z914" s="188">
        <f t="shared" si="204"/>
        <v>0</v>
      </c>
      <c r="AA914" s="188">
        <f t="shared" si="204"/>
        <v>0</v>
      </c>
      <c r="AB914" s="188">
        <f t="shared" si="204"/>
        <v>0</v>
      </c>
      <c r="AC914" s="188">
        <f t="shared" si="204"/>
        <v>0</v>
      </c>
      <c r="AD914" s="188">
        <f t="shared" si="204"/>
        <v>0</v>
      </c>
      <c r="AE914" s="188">
        <f t="shared" si="204"/>
        <v>0</v>
      </c>
      <c r="AF914" s="188">
        <f t="shared" si="204"/>
        <v>0</v>
      </c>
      <c r="AG914" s="188">
        <f t="shared" si="204"/>
        <v>0</v>
      </c>
      <c r="AH914" s="188">
        <f t="shared" si="204"/>
        <v>0</v>
      </c>
      <c r="AI914" s="188">
        <f t="shared" si="204"/>
        <v>0</v>
      </c>
      <c r="AJ914" s="188">
        <f t="shared" si="204"/>
        <v>0</v>
      </c>
      <c r="AK914" s="218"/>
      <c r="CK914" s="9"/>
      <c r="CL914" s="9"/>
      <c r="CM914" s="9"/>
      <c r="CN914" s="9"/>
      <c r="CO914" s="9"/>
      <c r="CP914" s="9"/>
      <c r="CQ914" s="9"/>
      <c r="CR914" s="9"/>
      <c r="CS914" s="9"/>
      <c r="CT914" s="9"/>
      <c r="CU914" s="9"/>
      <c r="CV914" s="9"/>
      <c r="CW914" s="9"/>
      <c r="CX914" s="9"/>
      <c r="CY914" s="9"/>
      <c r="CZ914" s="9"/>
      <c r="DA914" s="9"/>
      <c r="DB914" s="9"/>
      <c r="DC914" s="9"/>
      <c r="DD914" s="9"/>
    </row>
    <row r="915" spans="1:108" s="102" customFormat="1">
      <c r="A915" s="232"/>
      <c r="B915" s="1796"/>
      <c r="C915" s="118" t="s">
        <v>184</v>
      </c>
      <c r="D915" s="188">
        <f t="shared" si="203"/>
        <v>0</v>
      </c>
      <c r="E915" s="188">
        <f t="shared" si="203"/>
        <v>0</v>
      </c>
      <c r="F915" s="188">
        <f t="shared" si="203"/>
        <v>0</v>
      </c>
      <c r="G915" s="188">
        <f t="shared" si="203"/>
        <v>0</v>
      </c>
      <c r="H915" s="188">
        <f t="shared" si="203"/>
        <v>0</v>
      </c>
      <c r="I915" s="188">
        <f t="shared" si="203"/>
        <v>0</v>
      </c>
      <c r="J915" s="188">
        <f t="shared" si="203"/>
        <v>0</v>
      </c>
      <c r="K915" s="188">
        <f t="shared" si="203"/>
        <v>0</v>
      </c>
      <c r="L915" s="188">
        <f t="shared" si="203"/>
        <v>0</v>
      </c>
      <c r="M915" s="188">
        <f t="shared" si="203"/>
        <v>0</v>
      </c>
      <c r="N915" s="188">
        <f t="shared" si="203"/>
        <v>0</v>
      </c>
      <c r="O915" s="188">
        <f t="shared" si="203"/>
        <v>0</v>
      </c>
      <c r="P915" s="188">
        <f t="shared" si="203"/>
        <v>0</v>
      </c>
      <c r="Q915" s="188">
        <f t="shared" si="203"/>
        <v>0</v>
      </c>
      <c r="R915" s="188">
        <f t="shared" si="203"/>
        <v>0</v>
      </c>
      <c r="S915" s="218"/>
      <c r="T915" s="1796"/>
      <c r="U915" s="118" t="s">
        <v>184</v>
      </c>
      <c r="V915" s="188">
        <f t="shared" si="204"/>
        <v>0</v>
      </c>
      <c r="W915" s="188">
        <f t="shared" si="204"/>
        <v>0</v>
      </c>
      <c r="X915" s="188">
        <f t="shared" si="204"/>
        <v>0</v>
      </c>
      <c r="Y915" s="188">
        <f t="shared" si="204"/>
        <v>0</v>
      </c>
      <c r="Z915" s="188">
        <f t="shared" si="204"/>
        <v>0</v>
      </c>
      <c r="AA915" s="188">
        <f t="shared" si="204"/>
        <v>0</v>
      </c>
      <c r="AB915" s="188">
        <f t="shared" si="204"/>
        <v>0</v>
      </c>
      <c r="AC915" s="188">
        <f t="shared" si="204"/>
        <v>0</v>
      </c>
      <c r="AD915" s="188">
        <f t="shared" si="204"/>
        <v>0</v>
      </c>
      <c r="AE915" s="188">
        <f t="shared" si="204"/>
        <v>0</v>
      </c>
      <c r="AF915" s="188">
        <f t="shared" si="204"/>
        <v>0</v>
      </c>
      <c r="AG915" s="188">
        <f t="shared" si="204"/>
        <v>0</v>
      </c>
      <c r="AH915" s="188">
        <f t="shared" si="204"/>
        <v>0</v>
      </c>
      <c r="AI915" s="188">
        <f t="shared" si="204"/>
        <v>0</v>
      </c>
      <c r="AJ915" s="188">
        <f t="shared" si="204"/>
        <v>0</v>
      </c>
      <c r="AK915" s="218"/>
      <c r="CK915" s="9"/>
      <c r="CL915" s="9"/>
      <c r="CM915" s="9"/>
      <c r="CN915" s="9"/>
      <c r="CO915" s="9"/>
      <c r="CP915" s="9"/>
      <c r="CQ915" s="9"/>
      <c r="CR915" s="9"/>
      <c r="CS915" s="9"/>
      <c r="CT915" s="9"/>
      <c r="CU915" s="9"/>
      <c r="CV915" s="9"/>
      <c r="CW915" s="9"/>
      <c r="CX915" s="9"/>
      <c r="CY915" s="9"/>
      <c r="CZ915" s="9"/>
      <c r="DA915" s="9"/>
      <c r="DB915" s="9"/>
      <c r="DC915" s="9"/>
      <c r="DD915" s="9"/>
    </row>
    <row r="916" spans="1:108" s="102" customFormat="1">
      <c r="A916" s="232"/>
      <c r="B916" s="1796"/>
      <c r="C916" s="118" t="s">
        <v>185</v>
      </c>
      <c r="D916" s="188">
        <f t="shared" si="203"/>
        <v>0</v>
      </c>
      <c r="E916" s="188">
        <f t="shared" si="203"/>
        <v>0</v>
      </c>
      <c r="F916" s="188">
        <f t="shared" si="203"/>
        <v>0</v>
      </c>
      <c r="G916" s="188">
        <f t="shared" si="203"/>
        <v>0</v>
      </c>
      <c r="H916" s="188">
        <f t="shared" si="203"/>
        <v>0</v>
      </c>
      <c r="I916" s="188">
        <f t="shared" si="203"/>
        <v>0</v>
      </c>
      <c r="J916" s="188">
        <f t="shared" si="203"/>
        <v>0</v>
      </c>
      <c r="K916" s="188">
        <f t="shared" si="203"/>
        <v>0</v>
      </c>
      <c r="L916" s="188">
        <f t="shared" si="203"/>
        <v>0</v>
      </c>
      <c r="M916" s="188">
        <f t="shared" si="203"/>
        <v>0</v>
      </c>
      <c r="N916" s="188">
        <f t="shared" si="203"/>
        <v>0</v>
      </c>
      <c r="O916" s="188">
        <f t="shared" si="203"/>
        <v>0</v>
      </c>
      <c r="P916" s="188">
        <f t="shared" si="203"/>
        <v>0</v>
      </c>
      <c r="Q916" s="188">
        <f t="shared" si="203"/>
        <v>0</v>
      </c>
      <c r="R916" s="188">
        <f t="shared" si="203"/>
        <v>0</v>
      </c>
      <c r="S916" s="218"/>
      <c r="T916" s="1796"/>
      <c r="U916" s="118" t="s">
        <v>185</v>
      </c>
      <c r="V916" s="188">
        <f t="shared" si="204"/>
        <v>0</v>
      </c>
      <c r="W916" s="188">
        <f t="shared" si="204"/>
        <v>0</v>
      </c>
      <c r="X916" s="188">
        <f t="shared" si="204"/>
        <v>0</v>
      </c>
      <c r="Y916" s="188">
        <f t="shared" si="204"/>
        <v>0</v>
      </c>
      <c r="Z916" s="188">
        <f t="shared" si="204"/>
        <v>0</v>
      </c>
      <c r="AA916" s="188">
        <f t="shared" si="204"/>
        <v>0</v>
      </c>
      <c r="AB916" s="188">
        <f t="shared" si="204"/>
        <v>0</v>
      </c>
      <c r="AC916" s="188">
        <f t="shared" si="204"/>
        <v>0</v>
      </c>
      <c r="AD916" s="188">
        <f t="shared" si="204"/>
        <v>0</v>
      </c>
      <c r="AE916" s="188">
        <f t="shared" si="204"/>
        <v>0</v>
      </c>
      <c r="AF916" s="188">
        <f t="shared" si="204"/>
        <v>0</v>
      </c>
      <c r="AG916" s="188">
        <f t="shared" si="204"/>
        <v>0</v>
      </c>
      <c r="AH916" s="188">
        <f t="shared" si="204"/>
        <v>0</v>
      </c>
      <c r="AI916" s="188">
        <f t="shared" si="204"/>
        <v>0</v>
      </c>
      <c r="AJ916" s="188">
        <f t="shared" si="204"/>
        <v>0</v>
      </c>
      <c r="AK916" s="218"/>
      <c r="CK916" s="9"/>
      <c r="CL916" s="9"/>
      <c r="CM916" s="9"/>
      <c r="CN916" s="9"/>
      <c r="CO916" s="9"/>
      <c r="CP916" s="9"/>
      <c r="CQ916" s="9"/>
      <c r="CR916" s="9"/>
      <c r="CS916" s="9"/>
      <c r="CT916" s="9"/>
      <c r="CU916" s="9"/>
      <c r="CV916" s="9"/>
      <c r="CW916" s="9"/>
      <c r="CX916" s="9"/>
      <c r="CY916" s="9"/>
      <c r="CZ916" s="9"/>
      <c r="DA916" s="9"/>
      <c r="DB916" s="9"/>
      <c r="DC916" s="9"/>
      <c r="DD916" s="9"/>
    </row>
    <row r="917" spans="1:108" s="102" customFormat="1">
      <c r="A917" s="232"/>
      <c r="B917" s="1796"/>
      <c r="C917" s="118" t="s">
        <v>186</v>
      </c>
      <c r="D917" s="188">
        <f t="shared" si="203"/>
        <v>0</v>
      </c>
      <c r="E917" s="188">
        <f t="shared" si="203"/>
        <v>0</v>
      </c>
      <c r="F917" s="188">
        <f t="shared" si="203"/>
        <v>0</v>
      </c>
      <c r="G917" s="188">
        <f t="shared" si="203"/>
        <v>0</v>
      </c>
      <c r="H917" s="188">
        <f t="shared" si="203"/>
        <v>0</v>
      </c>
      <c r="I917" s="188">
        <f t="shared" si="203"/>
        <v>0</v>
      </c>
      <c r="J917" s="188">
        <f t="shared" si="203"/>
        <v>0</v>
      </c>
      <c r="K917" s="188">
        <f t="shared" si="203"/>
        <v>0</v>
      </c>
      <c r="L917" s="188">
        <f t="shared" si="203"/>
        <v>0</v>
      </c>
      <c r="M917" s="188">
        <f t="shared" si="203"/>
        <v>0</v>
      </c>
      <c r="N917" s="188">
        <f t="shared" si="203"/>
        <v>0</v>
      </c>
      <c r="O917" s="188">
        <f t="shared" si="203"/>
        <v>0</v>
      </c>
      <c r="P917" s="188">
        <f t="shared" si="203"/>
        <v>0</v>
      </c>
      <c r="Q917" s="188">
        <f t="shared" si="203"/>
        <v>0</v>
      </c>
      <c r="R917" s="188">
        <f t="shared" si="203"/>
        <v>0</v>
      </c>
      <c r="S917" s="218"/>
      <c r="T917" s="1796"/>
      <c r="U917" s="118" t="s">
        <v>186</v>
      </c>
      <c r="V917" s="188">
        <f t="shared" si="204"/>
        <v>0</v>
      </c>
      <c r="W917" s="188">
        <f t="shared" si="204"/>
        <v>0</v>
      </c>
      <c r="X917" s="188">
        <f t="shared" si="204"/>
        <v>0</v>
      </c>
      <c r="Y917" s="188">
        <f t="shared" si="204"/>
        <v>0</v>
      </c>
      <c r="Z917" s="188">
        <f t="shared" si="204"/>
        <v>0</v>
      </c>
      <c r="AA917" s="188">
        <f t="shared" si="204"/>
        <v>0</v>
      </c>
      <c r="AB917" s="188">
        <f t="shared" si="204"/>
        <v>0</v>
      </c>
      <c r="AC917" s="188">
        <f t="shared" si="204"/>
        <v>0</v>
      </c>
      <c r="AD917" s="188">
        <f t="shared" si="204"/>
        <v>0</v>
      </c>
      <c r="AE917" s="188">
        <f t="shared" si="204"/>
        <v>0</v>
      </c>
      <c r="AF917" s="188">
        <f t="shared" si="204"/>
        <v>0</v>
      </c>
      <c r="AG917" s="188">
        <f t="shared" si="204"/>
        <v>0</v>
      </c>
      <c r="AH917" s="188">
        <f t="shared" si="204"/>
        <v>0</v>
      </c>
      <c r="AI917" s="188">
        <f t="shared" si="204"/>
        <v>0</v>
      </c>
      <c r="AJ917" s="188">
        <f t="shared" si="204"/>
        <v>0</v>
      </c>
      <c r="AK917" s="218"/>
      <c r="CK917" s="9"/>
      <c r="CL917" s="9"/>
      <c r="CM917" s="9"/>
      <c r="CN917" s="9"/>
      <c r="CO917" s="9"/>
      <c r="CP917" s="9"/>
      <c r="CQ917" s="9"/>
      <c r="CR917" s="9"/>
      <c r="CS917" s="9"/>
      <c r="CT917" s="9"/>
      <c r="CU917" s="9"/>
      <c r="CV917" s="9"/>
      <c r="CW917" s="9"/>
      <c r="CX917" s="9"/>
      <c r="CY917" s="9"/>
      <c r="CZ917" s="9"/>
      <c r="DA917" s="9"/>
      <c r="DB917" s="9"/>
      <c r="DC917" s="9"/>
      <c r="DD917" s="9"/>
    </row>
    <row r="918" spans="1:108" s="102" customFormat="1">
      <c r="A918" s="232"/>
      <c r="B918" s="1796"/>
      <c r="C918" s="118" t="s">
        <v>187</v>
      </c>
      <c r="D918" s="188">
        <f t="shared" si="203"/>
        <v>0</v>
      </c>
      <c r="E918" s="188">
        <f t="shared" si="203"/>
        <v>0</v>
      </c>
      <c r="F918" s="188">
        <f t="shared" si="203"/>
        <v>0</v>
      </c>
      <c r="G918" s="188">
        <f t="shared" si="203"/>
        <v>0</v>
      </c>
      <c r="H918" s="188">
        <f t="shared" si="203"/>
        <v>0</v>
      </c>
      <c r="I918" s="188">
        <f t="shared" si="203"/>
        <v>0</v>
      </c>
      <c r="J918" s="188">
        <f t="shared" si="203"/>
        <v>0</v>
      </c>
      <c r="K918" s="188">
        <f t="shared" si="203"/>
        <v>0</v>
      </c>
      <c r="L918" s="188">
        <f t="shared" si="203"/>
        <v>0</v>
      </c>
      <c r="M918" s="188">
        <f t="shared" si="203"/>
        <v>0</v>
      </c>
      <c r="N918" s="188">
        <f t="shared" si="203"/>
        <v>0</v>
      </c>
      <c r="O918" s="188">
        <f t="shared" si="203"/>
        <v>0</v>
      </c>
      <c r="P918" s="188">
        <f t="shared" si="203"/>
        <v>0</v>
      </c>
      <c r="Q918" s="188">
        <f t="shared" si="203"/>
        <v>0</v>
      </c>
      <c r="R918" s="188">
        <f t="shared" si="203"/>
        <v>0</v>
      </c>
      <c r="S918" s="218"/>
      <c r="T918" s="1796"/>
      <c r="U918" s="118" t="s">
        <v>187</v>
      </c>
      <c r="V918" s="188">
        <f t="shared" si="204"/>
        <v>0</v>
      </c>
      <c r="W918" s="188">
        <f t="shared" si="204"/>
        <v>0</v>
      </c>
      <c r="X918" s="188">
        <f t="shared" si="204"/>
        <v>0</v>
      </c>
      <c r="Y918" s="188">
        <f t="shared" si="204"/>
        <v>0</v>
      </c>
      <c r="Z918" s="188">
        <f t="shared" si="204"/>
        <v>0</v>
      </c>
      <c r="AA918" s="188">
        <f t="shared" si="204"/>
        <v>0</v>
      </c>
      <c r="AB918" s="188">
        <f t="shared" si="204"/>
        <v>0</v>
      </c>
      <c r="AC918" s="188">
        <f t="shared" si="204"/>
        <v>0</v>
      </c>
      <c r="AD918" s="188">
        <f t="shared" si="204"/>
        <v>0</v>
      </c>
      <c r="AE918" s="188">
        <f t="shared" si="204"/>
        <v>0</v>
      </c>
      <c r="AF918" s="188">
        <f t="shared" si="204"/>
        <v>0</v>
      </c>
      <c r="AG918" s="188">
        <f t="shared" si="204"/>
        <v>0</v>
      </c>
      <c r="AH918" s="188">
        <f t="shared" si="204"/>
        <v>0</v>
      </c>
      <c r="AI918" s="188">
        <f t="shared" si="204"/>
        <v>0</v>
      </c>
      <c r="AJ918" s="188">
        <f t="shared" si="204"/>
        <v>0</v>
      </c>
      <c r="AK918" s="218"/>
      <c r="CK918" s="9"/>
      <c r="CL918" s="9"/>
      <c r="CM918" s="9"/>
      <c r="CN918" s="9"/>
      <c r="CO918" s="9"/>
      <c r="CP918" s="9"/>
      <c r="CQ918" s="9"/>
      <c r="CR918" s="9"/>
      <c r="CS918" s="9"/>
      <c r="CT918" s="9"/>
      <c r="CU918" s="9"/>
      <c r="CV918" s="9"/>
      <c r="CW918" s="9"/>
      <c r="CX918" s="9"/>
      <c r="CY918" s="9"/>
      <c r="CZ918" s="9"/>
      <c r="DA918" s="9"/>
      <c r="DB918" s="9"/>
      <c r="DC918" s="9"/>
      <c r="DD918" s="9"/>
    </row>
    <row r="919" spans="1:108" s="102" customFormat="1">
      <c r="A919" s="232"/>
      <c r="B919" s="1796"/>
      <c r="C919" s="118" t="s">
        <v>188</v>
      </c>
      <c r="D919" s="188">
        <f t="shared" si="203"/>
        <v>0</v>
      </c>
      <c r="E919" s="188">
        <f t="shared" si="203"/>
        <v>0</v>
      </c>
      <c r="F919" s="188">
        <f t="shared" si="203"/>
        <v>0</v>
      </c>
      <c r="G919" s="188">
        <f t="shared" si="203"/>
        <v>0</v>
      </c>
      <c r="H919" s="188">
        <f t="shared" si="203"/>
        <v>0</v>
      </c>
      <c r="I919" s="188">
        <f t="shared" si="203"/>
        <v>0</v>
      </c>
      <c r="J919" s="188">
        <f t="shared" si="203"/>
        <v>0</v>
      </c>
      <c r="K919" s="188">
        <f t="shared" si="203"/>
        <v>0</v>
      </c>
      <c r="L919" s="188">
        <f t="shared" si="203"/>
        <v>0</v>
      </c>
      <c r="M919" s="188">
        <f t="shared" si="203"/>
        <v>0</v>
      </c>
      <c r="N919" s="188">
        <f t="shared" si="203"/>
        <v>0</v>
      </c>
      <c r="O919" s="188">
        <f t="shared" si="203"/>
        <v>0</v>
      </c>
      <c r="P919" s="188">
        <f t="shared" si="203"/>
        <v>0</v>
      </c>
      <c r="Q919" s="188">
        <f t="shared" si="203"/>
        <v>0</v>
      </c>
      <c r="R919" s="188">
        <f t="shared" si="203"/>
        <v>0</v>
      </c>
      <c r="S919" s="218"/>
      <c r="T919" s="1796"/>
      <c r="U919" s="118" t="s">
        <v>188</v>
      </c>
      <c r="V919" s="188">
        <f t="shared" si="204"/>
        <v>0</v>
      </c>
      <c r="W919" s="188">
        <f t="shared" si="204"/>
        <v>0</v>
      </c>
      <c r="X919" s="188">
        <f t="shared" si="204"/>
        <v>0</v>
      </c>
      <c r="Y919" s="188">
        <f t="shared" si="204"/>
        <v>0</v>
      </c>
      <c r="Z919" s="188">
        <f t="shared" si="204"/>
        <v>0</v>
      </c>
      <c r="AA919" s="188">
        <f t="shared" si="204"/>
        <v>0</v>
      </c>
      <c r="AB919" s="188">
        <f t="shared" si="204"/>
        <v>0</v>
      </c>
      <c r="AC919" s="188">
        <f t="shared" si="204"/>
        <v>0</v>
      </c>
      <c r="AD919" s="188">
        <f t="shared" si="204"/>
        <v>0</v>
      </c>
      <c r="AE919" s="188">
        <f t="shared" si="204"/>
        <v>0</v>
      </c>
      <c r="AF919" s="188">
        <f t="shared" si="204"/>
        <v>0</v>
      </c>
      <c r="AG919" s="188">
        <f t="shared" si="204"/>
        <v>0</v>
      </c>
      <c r="AH919" s="188">
        <f t="shared" si="204"/>
        <v>0</v>
      </c>
      <c r="AI919" s="188">
        <f t="shared" si="204"/>
        <v>0</v>
      </c>
      <c r="AJ919" s="188">
        <f t="shared" si="204"/>
        <v>0</v>
      </c>
      <c r="AK919" s="218"/>
      <c r="CK919" s="9"/>
      <c r="CL919" s="9"/>
      <c r="CM919" s="9"/>
      <c r="CN919" s="9"/>
      <c r="CO919" s="9"/>
      <c r="CP919" s="9"/>
      <c r="CQ919" s="9"/>
      <c r="CR919" s="9"/>
      <c r="CS919" s="9"/>
      <c r="CT919" s="9"/>
      <c r="CU919" s="9"/>
      <c r="CV919" s="9"/>
      <c r="CW919" s="9"/>
      <c r="CX919" s="9"/>
      <c r="CY919" s="9"/>
      <c r="CZ919" s="9"/>
      <c r="DA919" s="9"/>
      <c r="DB919" s="9"/>
      <c r="DC919" s="9"/>
      <c r="DD919" s="9"/>
    </row>
    <row r="920" spans="1:108" s="102" customFormat="1">
      <c r="A920" s="232"/>
      <c r="B920" s="1796"/>
      <c r="C920" s="118" t="s">
        <v>189</v>
      </c>
      <c r="D920" s="188">
        <f t="shared" si="203"/>
        <v>0</v>
      </c>
      <c r="E920" s="188">
        <f t="shared" si="203"/>
        <v>0</v>
      </c>
      <c r="F920" s="188">
        <f t="shared" si="203"/>
        <v>0</v>
      </c>
      <c r="G920" s="188">
        <f t="shared" si="203"/>
        <v>0</v>
      </c>
      <c r="H920" s="188">
        <f t="shared" si="203"/>
        <v>0</v>
      </c>
      <c r="I920" s="188">
        <f t="shared" si="203"/>
        <v>0</v>
      </c>
      <c r="J920" s="188">
        <f t="shared" si="203"/>
        <v>0</v>
      </c>
      <c r="K920" s="188">
        <f t="shared" si="203"/>
        <v>0</v>
      </c>
      <c r="L920" s="188">
        <f t="shared" si="203"/>
        <v>0</v>
      </c>
      <c r="M920" s="188">
        <f t="shared" si="203"/>
        <v>0</v>
      </c>
      <c r="N920" s="188">
        <f t="shared" si="203"/>
        <v>0</v>
      </c>
      <c r="O920" s="188">
        <f t="shared" si="203"/>
        <v>0</v>
      </c>
      <c r="P920" s="188">
        <f t="shared" si="203"/>
        <v>0</v>
      </c>
      <c r="Q920" s="188">
        <f t="shared" si="203"/>
        <v>0</v>
      </c>
      <c r="R920" s="188">
        <f t="shared" si="203"/>
        <v>0</v>
      </c>
      <c r="S920" s="218"/>
      <c r="T920" s="1796"/>
      <c r="U920" s="118" t="s">
        <v>189</v>
      </c>
      <c r="V920" s="188">
        <f t="shared" si="204"/>
        <v>0</v>
      </c>
      <c r="W920" s="188">
        <f t="shared" si="204"/>
        <v>0</v>
      </c>
      <c r="X920" s="188">
        <f t="shared" si="204"/>
        <v>0</v>
      </c>
      <c r="Y920" s="188">
        <f t="shared" si="204"/>
        <v>0</v>
      </c>
      <c r="Z920" s="188">
        <f t="shared" si="204"/>
        <v>0</v>
      </c>
      <c r="AA920" s="188">
        <f t="shared" si="204"/>
        <v>0</v>
      </c>
      <c r="AB920" s="188">
        <f t="shared" si="204"/>
        <v>0</v>
      </c>
      <c r="AC920" s="188">
        <f t="shared" si="204"/>
        <v>0</v>
      </c>
      <c r="AD920" s="188">
        <f t="shared" si="204"/>
        <v>0</v>
      </c>
      <c r="AE920" s="188">
        <f t="shared" si="204"/>
        <v>0</v>
      </c>
      <c r="AF920" s="188">
        <f t="shared" si="204"/>
        <v>0</v>
      </c>
      <c r="AG920" s="188">
        <f t="shared" si="204"/>
        <v>0</v>
      </c>
      <c r="AH920" s="188">
        <f t="shared" si="204"/>
        <v>0</v>
      </c>
      <c r="AI920" s="188">
        <f t="shared" si="204"/>
        <v>0</v>
      </c>
      <c r="AJ920" s="188">
        <f t="shared" si="204"/>
        <v>0</v>
      </c>
      <c r="AK920" s="218"/>
      <c r="CK920" s="9"/>
      <c r="CL920" s="9"/>
      <c r="CM920" s="9"/>
      <c r="CN920" s="9"/>
      <c r="CO920" s="9"/>
      <c r="CP920" s="9"/>
      <c r="CQ920" s="9"/>
      <c r="CR920" s="9"/>
      <c r="CS920" s="9"/>
      <c r="CT920" s="9"/>
      <c r="CU920" s="9"/>
      <c r="CV920" s="9"/>
      <c r="CW920" s="9"/>
      <c r="CX920" s="9"/>
      <c r="CY920" s="9"/>
      <c r="CZ920" s="9"/>
      <c r="DA920" s="9"/>
      <c r="DB920" s="9"/>
      <c r="DC920" s="9"/>
      <c r="DD920" s="9"/>
    </row>
    <row r="921" spans="1:108" s="102" customFormat="1">
      <c r="A921" s="232"/>
      <c r="B921" s="1796"/>
      <c r="C921" s="118" t="s">
        <v>190</v>
      </c>
      <c r="D921" s="188">
        <f t="shared" si="203"/>
        <v>0</v>
      </c>
      <c r="E921" s="188">
        <f t="shared" si="203"/>
        <v>0</v>
      </c>
      <c r="F921" s="188">
        <f t="shared" si="203"/>
        <v>0</v>
      </c>
      <c r="G921" s="188">
        <f t="shared" si="203"/>
        <v>0</v>
      </c>
      <c r="H921" s="188">
        <f t="shared" si="203"/>
        <v>0</v>
      </c>
      <c r="I921" s="188">
        <f t="shared" si="203"/>
        <v>0</v>
      </c>
      <c r="J921" s="188">
        <f t="shared" si="203"/>
        <v>0</v>
      </c>
      <c r="K921" s="188">
        <f t="shared" si="203"/>
        <v>0</v>
      </c>
      <c r="L921" s="188">
        <f t="shared" si="203"/>
        <v>0</v>
      </c>
      <c r="M921" s="188">
        <f t="shared" si="203"/>
        <v>0</v>
      </c>
      <c r="N921" s="188">
        <f t="shared" si="203"/>
        <v>0</v>
      </c>
      <c r="O921" s="188">
        <f t="shared" si="203"/>
        <v>0</v>
      </c>
      <c r="P921" s="188">
        <f t="shared" si="203"/>
        <v>0</v>
      </c>
      <c r="Q921" s="188">
        <f t="shared" si="203"/>
        <v>0</v>
      </c>
      <c r="R921" s="188">
        <f t="shared" si="203"/>
        <v>0</v>
      </c>
      <c r="S921" s="218"/>
      <c r="T921" s="1796"/>
      <c r="U921" s="118" t="s">
        <v>190</v>
      </c>
      <c r="V921" s="188">
        <f t="shared" si="204"/>
        <v>0</v>
      </c>
      <c r="W921" s="188">
        <f t="shared" si="204"/>
        <v>0</v>
      </c>
      <c r="X921" s="188">
        <f t="shared" si="204"/>
        <v>0</v>
      </c>
      <c r="Y921" s="188">
        <f t="shared" si="204"/>
        <v>0</v>
      </c>
      <c r="Z921" s="188">
        <f t="shared" si="204"/>
        <v>0</v>
      </c>
      <c r="AA921" s="188">
        <f t="shared" si="204"/>
        <v>0</v>
      </c>
      <c r="AB921" s="188">
        <f t="shared" si="204"/>
        <v>0</v>
      </c>
      <c r="AC921" s="188">
        <f t="shared" si="204"/>
        <v>0</v>
      </c>
      <c r="AD921" s="188">
        <f t="shared" si="204"/>
        <v>0</v>
      </c>
      <c r="AE921" s="188">
        <f t="shared" si="204"/>
        <v>0</v>
      </c>
      <c r="AF921" s="188">
        <f t="shared" si="204"/>
        <v>0</v>
      </c>
      <c r="AG921" s="188">
        <f t="shared" si="204"/>
        <v>0</v>
      </c>
      <c r="AH921" s="188">
        <f t="shared" si="204"/>
        <v>0</v>
      </c>
      <c r="AI921" s="188">
        <f t="shared" si="204"/>
        <v>0</v>
      </c>
      <c r="AJ921" s="188">
        <f t="shared" si="204"/>
        <v>0</v>
      </c>
      <c r="AK921" s="218"/>
      <c r="CK921" s="9"/>
      <c r="CL921" s="9"/>
      <c r="CM921" s="9"/>
      <c r="CN921" s="9"/>
      <c r="CO921" s="9"/>
      <c r="CP921" s="9"/>
      <c r="CQ921" s="9"/>
      <c r="CR921" s="9"/>
      <c r="CS921" s="9"/>
      <c r="CT921" s="9"/>
      <c r="CU921" s="9"/>
      <c r="CV921" s="9"/>
      <c r="CW921" s="9"/>
      <c r="CX921" s="9"/>
      <c r="CY921" s="9"/>
      <c r="CZ921" s="9"/>
      <c r="DA921" s="9"/>
      <c r="DB921" s="9"/>
      <c r="DC921" s="9"/>
      <c r="DD921" s="9"/>
    </row>
    <row r="922" spans="1:108" s="102" customFormat="1">
      <c r="A922" s="232"/>
      <c r="B922" s="1796"/>
      <c r="C922" s="118" t="s">
        <v>191</v>
      </c>
      <c r="D922" s="188">
        <f t="shared" si="203"/>
        <v>0</v>
      </c>
      <c r="E922" s="188">
        <f t="shared" si="203"/>
        <v>0</v>
      </c>
      <c r="F922" s="188">
        <f t="shared" si="203"/>
        <v>0</v>
      </c>
      <c r="G922" s="188">
        <f t="shared" si="203"/>
        <v>0</v>
      </c>
      <c r="H922" s="188">
        <f t="shared" si="203"/>
        <v>0</v>
      </c>
      <c r="I922" s="188">
        <f t="shared" si="203"/>
        <v>0</v>
      </c>
      <c r="J922" s="188">
        <f t="shared" si="203"/>
        <v>0</v>
      </c>
      <c r="K922" s="188">
        <f t="shared" si="203"/>
        <v>0</v>
      </c>
      <c r="L922" s="188">
        <f t="shared" si="203"/>
        <v>0</v>
      </c>
      <c r="M922" s="188">
        <f t="shared" si="203"/>
        <v>0</v>
      </c>
      <c r="N922" s="188">
        <f t="shared" si="203"/>
        <v>0</v>
      </c>
      <c r="O922" s="188">
        <f t="shared" si="203"/>
        <v>0</v>
      </c>
      <c r="P922" s="188">
        <f t="shared" si="203"/>
        <v>0</v>
      </c>
      <c r="Q922" s="188">
        <f t="shared" si="203"/>
        <v>0</v>
      </c>
      <c r="R922" s="188">
        <f t="shared" si="203"/>
        <v>0</v>
      </c>
      <c r="S922" s="218"/>
      <c r="T922" s="1796"/>
      <c r="U922" s="118" t="s">
        <v>191</v>
      </c>
      <c r="V922" s="188">
        <f t="shared" si="204"/>
        <v>0</v>
      </c>
      <c r="W922" s="188">
        <f t="shared" si="204"/>
        <v>0</v>
      </c>
      <c r="X922" s="188">
        <f t="shared" si="204"/>
        <v>0</v>
      </c>
      <c r="Y922" s="188">
        <f t="shared" si="204"/>
        <v>0</v>
      </c>
      <c r="Z922" s="188">
        <f t="shared" si="204"/>
        <v>0</v>
      </c>
      <c r="AA922" s="188">
        <f t="shared" si="204"/>
        <v>0</v>
      </c>
      <c r="AB922" s="188">
        <f t="shared" si="204"/>
        <v>0</v>
      </c>
      <c r="AC922" s="188">
        <f t="shared" si="204"/>
        <v>0</v>
      </c>
      <c r="AD922" s="188">
        <f t="shared" si="204"/>
        <v>0</v>
      </c>
      <c r="AE922" s="188">
        <f t="shared" si="204"/>
        <v>0</v>
      </c>
      <c r="AF922" s="188">
        <f t="shared" si="204"/>
        <v>0</v>
      </c>
      <c r="AG922" s="188">
        <f t="shared" si="204"/>
        <v>0</v>
      </c>
      <c r="AH922" s="188">
        <f t="shared" si="204"/>
        <v>0</v>
      </c>
      <c r="AI922" s="188">
        <f t="shared" si="204"/>
        <v>0</v>
      </c>
      <c r="AJ922" s="188">
        <f t="shared" si="204"/>
        <v>0</v>
      </c>
      <c r="AK922" s="218"/>
      <c r="CK922" s="9"/>
      <c r="CL922" s="9"/>
      <c r="CM922" s="9"/>
      <c r="CN922" s="9"/>
      <c r="CO922" s="9"/>
      <c r="CP922" s="9"/>
      <c r="CQ922" s="9"/>
      <c r="CR922" s="9"/>
      <c r="CS922" s="9"/>
      <c r="CT922" s="9"/>
      <c r="CU922" s="9"/>
      <c r="CV922" s="9"/>
      <c r="CW922" s="9"/>
      <c r="CX922" s="9"/>
      <c r="CY922" s="9"/>
      <c r="CZ922" s="9"/>
      <c r="DA922" s="9"/>
      <c r="DB922" s="9"/>
      <c r="DC922" s="9"/>
      <c r="DD922" s="9"/>
    </row>
    <row r="923" spans="1:108" s="102" customFormat="1">
      <c r="A923" s="232"/>
      <c r="B923" s="1796"/>
      <c r="C923" s="118" t="s">
        <v>192</v>
      </c>
      <c r="D923" s="188">
        <f t="shared" si="203"/>
        <v>86.52000000000001</v>
      </c>
      <c r="E923" s="188">
        <f t="shared" si="203"/>
        <v>0</v>
      </c>
      <c r="F923" s="188">
        <f t="shared" si="203"/>
        <v>0</v>
      </c>
      <c r="G923" s="188">
        <f t="shared" si="203"/>
        <v>0</v>
      </c>
      <c r="H923" s="188">
        <f t="shared" si="203"/>
        <v>129.78</v>
      </c>
      <c r="I923" s="188">
        <f t="shared" si="203"/>
        <v>129.78</v>
      </c>
      <c r="J923" s="188">
        <f t="shared" si="203"/>
        <v>129.78</v>
      </c>
      <c r="K923" s="188">
        <f t="shared" si="203"/>
        <v>364.62</v>
      </c>
      <c r="L923" s="188">
        <f t="shared" si="203"/>
        <v>0</v>
      </c>
      <c r="M923" s="188">
        <f t="shared" si="203"/>
        <v>0</v>
      </c>
      <c r="N923" s="188">
        <f t="shared" si="203"/>
        <v>0</v>
      </c>
      <c r="O923" s="188">
        <f t="shared" si="203"/>
        <v>0</v>
      </c>
      <c r="P923" s="188">
        <f t="shared" si="203"/>
        <v>0</v>
      </c>
      <c r="Q923" s="188">
        <f t="shared" si="203"/>
        <v>0</v>
      </c>
      <c r="R923" s="188">
        <f t="shared" si="203"/>
        <v>0</v>
      </c>
      <c r="S923" s="218"/>
      <c r="T923" s="1796"/>
      <c r="U923" s="118" t="s">
        <v>192</v>
      </c>
      <c r="V923" s="188">
        <f t="shared" si="204"/>
        <v>3.5</v>
      </c>
      <c r="W923" s="188">
        <f t="shared" si="204"/>
        <v>1.75</v>
      </c>
      <c r="X923" s="188">
        <f t="shared" si="204"/>
        <v>13.3</v>
      </c>
      <c r="Y923" s="188">
        <f t="shared" si="204"/>
        <v>12.95</v>
      </c>
      <c r="Z923" s="188">
        <f t="shared" si="204"/>
        <v>0</v>
      </c>
      <c r="AA923" s="188">
        <f t="shared" si="204"/>
        <v>0</v>
      </c>
      <c r="AB923" s="188">
        <f t="shared" si="204"/>
        <v>0</v>
      </c>
      <c r="AC923" s="188">
        <f t="shared" si="204"/>
        <v>0.35000000000000003</v>
      </c>
      <c r="AD923" s="188">
        <f t="shared" si="204"/>
        <v>21</v>
      </c>
      <c r="AE923" s="188">
        <f t="shared" si="204"/>
        <v>0</v>
      </c>
      <c r="AF923" s="188">
        <f t="shared" si="204"/>
        <v>0</v>
      </c>
      <c r="AG923" s="188">
        <f t="shared" si="204"/>
        <v>0</v>
      </c>
      <c r="AH923" s="188">
        <f t="shared" si="204"/>
        <v>0</v>
      </c>
      <c r="AI923" s="188">
        <f t="shared" si="204"/>
        <v>0</v>
      </c>
      <c r="AJ923" s="188">
        <f t="shared" si="204"/>
        <v>0</v>
      </c>
      <c r="AK923" s="218"/>
      <c r="CK923" s="9"/>
      <c r="CL923" s="9"/>
      <c r="CM923" s="9"/>
      <c r="CN923" s="9"/>
      <c r="CO923" s="9"/>
      <c r="CP923" s="9"/>
      <c r="CQ923" s="9"/>
      <c r="CR923" s="9"/>
      <c r="CS923" s="9"/>
      <c r="CT923" s="9"/>
      <c r="CU923" s="9"/>
      <c r="CV923" s="9"/>
      <c r="CW923" s="9"/>
      <c r="CX923" s="9"/>
      <c r="CY923" s="9"/>
      <c r="CZ923" s="9"/>
      <c r="DA923" s="9"/>
      <c r="DB923" s="9"/>
      <c r="DC923" s="9"/>
      <c r="DD923" s="9"/>
    </row>
    <row r="924" spans="1:108" s="102" customFormat="1">
      <c r="A924" s="232"/>
      <c r="B924" s="1796"/>
      <c r="C924" s="118" t="s">
        <v>193</v>
      </c>
      <c r="D924" s="188">
        <f t="shared" ref="D924:R939" si="205">+AQ$10*($F86+$G86)</f>
        <v>0</v>
      </c>
      <c r="E924" s="188">
        <f t="shared" si="205"/>
        <v>0</v>
      </c>
      <c r="F924" s="188">
        <f t="shared" si="205"/>
        <v>0</v>
      </c>
      <c r="G924" s="188">
        <f t="shared" si="205"/>
        <v>0</v>
      </c>
      <c r="H924" s="188">
        <f t="shared" si="205"/>
        <v>0</v>
      </c>
      <c r="I924" s="188">
        <f t="shared" si="205"/>
        <v>0</v>
      </c>
      <c r="J924" s="188">
        <f t="shared" si="205"/>
        <v>0</v>
      </c>
      <c r="K924" s="188">
        <f t="shared" si="205"/>
        <v>0</v>
      </c>
      <c r="L924" s="188">
        <f t="shared" si="205"/>
        <v>0</v>
      </c>
      <c r="M924" s="188">
        <f t="shared" si="205"/>
        <v>0</v>
      </c>
      <c r="N924" s="188">
        <f t="shared" si="205"/>
        <v>0</v>
      </c>
      <c r="O924" s="188">
        <f t="shared" si="205"/>
        <v>0</v>
      </c>
      <c r="P924" s="188">
        <f t="shared" si="205"/>
        <v>0</v>
      </c>
      <c r="Q924" s="188">
        <f t="shared" si="205"/>
        <v>0</v>
      </c>
      <c r="R924" s="188">
        <f t="shared" si="205"/>
        <v>0</v>
      </c>
      <c r="S924" s="218"/>
      <c r="T924" s="1796"/>
      <c r="U924" s="118" t="s">
        <v>193</v>
      </c>
      <c r="V924" s="188">
        <f t="shared" ref="V924:AJ939" si="206">+AQ$13*($H86+$I86)</f>
        <v>1.7000000000000002</v>
      </c>
      <c r="W924" s="188">
        <f t="shared" si="206"/>
        <v>0.85000000000000009</v>
      </c>
      <c r="X924" s="188">
        <f t="shared" si="206"/>
        <v>6.46</v>
      </c>
      <c r="Y924" s="188">
        <f t="shared" si="206"/>
        <v>6.29</v>
      </c>
      <c r="Z924" s="188">
        <f t="shared" si="206"/>
        <v>0</v>
      </c>
      <c r="AA924" s="188">
        <f t="shared" si="206"/>
        <v>0</v>
      </c>
      <c r="AB924" s="188">
        <f t="shared" si="206"/>
        <v>0</v>
      </c>
      <c r="AC924" s="188">
        <f t="shared" si="206"/>
        <v>0.17</v>
      </c>
      <c r="AD924" s="188">
        <f t="shared" si="206"/>
        <v>10.199999999999999</v>
      </c>
      <c r="AE924" s="188">
        <f t="shared" si="206"/>
        <v>0</v>
      </c>
      <c r="AF924" s="188">
        <f t="shared" si="206"/>
        <v>0</v>
      </c>
      <c r="AG924" s="188">
        <f t="shared" si="206"/>
        <v>0</v>
      </c>
      <c r="AH924" s="188">
        <f t="shared" si="206"/>
        <v>0</v>
      </c>
      <c r="AI924" s="188">
        <f t="shared" si="206"/>
        <v>0</v>
      </c>
      <c r="AJ924" s="188">
        <f t="shared" si="206"/>
        <v>0</v>
      </c>
      <c r="AK924" s="218"/>
      <c r="CK924" s="9"/>
      <c r="CL924" s="9"/>
      <c r="CM924" s="9"/>
      <c r="CN924" s="9"/>
      <c r="CO924" s="9"/>
      <c r="CP924" s="9"/>
      <c r="CQ924" s="9"/>
      <c r="CR924" s="9"/>
      <c r="CS924" s="9"/>
      <c r="CT924" s="9"/>
      <c r="CU924" s="9"/>
      <c r="CV924" s="9"/>
      <c r="CW924" s="9"/>
      <c r="CX924" s="9"/>
      <c r="CY924" s="9"/>
      <c r="CZ924" s="9"/>
      <c r="DA924" s="9"/>
      <c r="DB924" s="9"/>
      <c r="DC924" s="9"/>
      <c r="DD924" s="9"/>
    </row>
    <row r="925" spans="1:108" s="102" customFormat="1">
      <c r="A925" s="232"/>
      <c r="B925" s="1796"/>
      <c r="C925" s="118" t="s">
        <v>194</v>
      </c>
      <c r="D925" s="188">
        <f t="shared" si="205"/>
        <v>0</v>
      </c>
      <c r="E925" s="188">
        <f t="shared" si="205"/>
        <v>0</v>
      </c>
      <c r="F925" s="188">
        <f t="shared" si="205"/>
        <v>0</v>
      </c>
      <c r="G925" s="188">
        <f t="shared" si="205"/>
        <v>0</v>
      </c>
      <c r="H925" s="188">
        <f t="shared" si="205"/>
        <v>0</v>
      </c>
      <c r="I925" s="188">
        <f t="shared" si="205"/>
        <v>0</v>
      </c>
      <c r="J925" s="188">
        <f t="shared" si="205"/>
        <v>0</v>
      </c>
      <c r="K925" s="188">
        <f t="shared" si="205"/>
        <v>0</v>
      </c>
      <c r="L925" s="188">
        <f t="shared" si="205"/>
        <v>0</v>
      </c>
      <c r="M925" s="188">
        <f t="shared" si="205"/>
        <v>0</v>
      </c>
      <c r="N925" s="188">
        <f t="shared" si="205"/>
        <v>0</v>
      </c>
      <c r="O925" s="188">
        <f t="shared" si="205"/>
        <v>0</v>
      </c>
      <c r="P925" s="188">
        <f t="shared" si="205"/>
        <v>0</v>
      </c>
      <c r="Q925" s="188">
        <f t="shared" si="205"/>
        <v>0</v>
      </c>
      <c r="R925" s="188">
        <f t="shared" si="205"/>
        <v>0</v>
      </c>
      <c r="S925" s="218"/>
      <c r="T925" s="1796"/>
      <c r="U925" s="118" t="s">
        <v>194</v>
      </c>
      <c r="V925" s="188">
        <f t="shared" si="206"/>
        <v>0</v>
      </c>
      <c r="W925" s="188">
        <f t="shared" si="206"/>
        <v>0</v>
      </c>
      <c r="X925" s="188">
        <f t="shared" si="206"/>
        <v>0</v>
      </c>
      <c r="Y925" s="188">
        <f t="shared" si="206"/>
        <v>0</v>
      </c>
      <c r="Z925" s="188">
        <f t="shared" si="206"/>
        <v>0</v>
      </c>
      <c r="AA925" s="188">
        <f t="shared" si="206"/>
        <v>0</v>
      </c>
      <c r="AB925" s="188">
        <f t="shared" si="206"/>
        <v>0</v>
      </c>
      <c r="AC925" s="188">
        <f t="shared" si="206"/>
        <v>0</v>
      </c>
      <c r="AD925" s="188">
        <f t="shared" si="206"/>
        <v>0</v>
      </c>
      <c r="AE925" s="188">
        <f t="shared" si="206"/>
        <v>0</v>
      </c>
      <c r="AF925" s="188">
        <f t="shared" si="206"/>
        <v>0</v>
      </c>
      <c r="AG925" s="188">
        <f t="shared" si="206"/>
        <v>0</v>
      </c>
      <c r="AH925" s="188">
        <f t="shared" si="206"/>
        <v>0</v>
      </c>
      <c r="AI925" s="188">
        <f t="shared" si="206"/>
        <v>0</v>
      </c>
      <c r="AJ925" s="188">
        <f t="shared" si="206"/>
        <v>0</v>
      </c>
      <c r="AK925" s="218"/>
      <c r="CK925" s="9"/>
      <c r="CL925" s="9"/>
      <c r="CM925" s="9"/>
      <c r="CN925" s="9"/>
      <c r="CO925" s="9"/>
      <c r="CP925" s="9"/>
      <c r="CQ925" s="9"/>
      <c r="CR925" s="9"/>
      <c r="CS925" s="9"/>
      <c r="CT925" s="9"/>
      <c r="CU925" s="9"/>
      <c r="CV925" s="9"/>
      <c r="CW925" s="9"/>
      <c r="CX925" s="9"/>
      <c r="CY925" s="9"/>
      <c r="CZ925" s="9"/>
      <c r="DA925" s="9"/>
      <c r="DB925" s="9"/>
      <c r="DC925" s="9"/>
      <c r="DD925" s="9"/>
    </row>
    <row r="926" spans="1:108" s="102" customFormat="1">
      <c r="A926" s="232"/>
      <c r="B926" s="1796"/>
      <c r="C926" s="118" t="s">
        <v>195</v>
      </c>
      <c r="D926" s="188">
        <f t="shared" si="205"/>
        <v>0</v>
      </c>
      <c r="E926" s="188">
        <f t="shared" si="205"/>
        <v>0</v>
      </c>
      <c r="F926" s="188">
        <f t="shared" si="205"/>
        <v>0</v>
      </c>
      <c r="G926" s="188">
        <f t="shared" si="205"/>
        <v>0</v>
      </c>
      <c r="H926" s="188">
        <f t="shared" si="205"/>
        <v>0</v>
      </c>
      <c r="I926" s="188">
        <f t="shared" si="205"/>
        <v>0</v>
      </c>
      <c r="J926" s="188">
        <f t="shared" si="205"/>
        <v>0</v>
      </c>
      <c r="K926" s="188">
        <f t="shared" si="205"/>
        <v>0</v>
      </c>
      <c r="L926" s="188">
        <f t="shared" si="205"/>
        <v>0</v>
      </c>
      <c r="M926" s="188">
        <f t="shared" si="205"/>
        <v>0</v>
      </c>
      <c r="N926" s="188">
        <f t="shared" si="205"/>
        <v>0</v>
      </c>
      <c r="O926" s="188">
        <f t="shared" si="205"/>
        <v>0</v>
      </c>
      <c r="P926" s="188">
        <f t="shared" si="205"/>
        <v>0</v>
      </c>
      <c r="Q926" s="188">
        <f t="shared" si="205"/>
        <v>0</v>
      </c>
      <c r="R926" s="188">
        <f t="shared" si="205"/>
        <v>0</v>
      </c>
      <c r="S926" s="218"/>
      <c r="T926" s="1796"/>
      <c r="U926" s="118" t="s">
        <v>195</v>
      </c>
      <c r="V926" s="188">
        <f t="shared" si="206"/>
        <v>0</v>
      </c>
      <c r="W926" s="188">
        <f t="shared" si="206"/>
        <v>0</v>
      </c>
      <c r="X926" s="188">
        <f t="shared" si="206"/>
        <v>0</v>
      </c>
      <c r="Y926" s="188">
        <f t="shared" si="206"/>
        <v>0</v>
      </c>
      <c r="Z926" s="188">
        <f t="shared" si="206"/>
        <v>0</v>
      </c>
      <c r="AA926" s="188">
        <f t="shared" si="206"/>
        <v>0</v>
      </c>
      <c r="AB926" s="188">
        <f t="shared" si="206"/>
        <v>0</v>
      </c>
      <c r="AC926" s="188">
        <f t="shared" si="206"/>
        <v>0</v>
      </c>
      <c r="AD926" s="188">
        <f t="shared" si="206"/>
        <v>0</v>
      </c>
      <c r="AE926" s="188">
        <f t="shared" si="206"/>
        <v>0</v>
      </c>
      <c r="AF926" s="188">
        <f t="shared" si="206"/>
        <v>0</v>
      </c>
      <c r="AG926" s="188">
        <f t="shared" si="206"/>
        <v>0</v>
      </c>
      <c r="AH926" s="188">
        <f t="shared" si="206"/>
        <v>0</v>
      </c>
      <c r="AI926" s="188">
        <f t="shared" si="206"/>
        <v>0</v>
      </c>
      <c r="AJ926" s="188">
        <f t="shared" si="206"/>
        <v>0</v>
      </c>
      <c r="AK926" s="218"/>
      <c r="CK926" s="9"/>
      <c r="CL926" s="9"/>
      <c r="CM926" s="9"/>
      <c r="CN926" s="9"/>
      <c r="CO926" s="9"/>
      <c r="CP926" s="9"/>
      <c r="CQ926" s="9"/>
      <c r="CR926" s="9"/>
      <c r="CS926" s="9"/>
      <c r="CT926" s="9"/>
      <c r="CU926" s="9"/>
      <c r="CV926" s="9"/>
      <c r="CW926" s="9"/>
      <c r="CX926" s="9"/>
      <c r="CY926" s="9"/>
      <c r="CZ926" s="9"/>
      <c r="DA926" s="9"/>
      <c r="DB926" s="9"/>
      <c r="DC926" s="9"/>
      <c r="DD926" s="9"/>
    </row>
    <row r="927" spans="1:108" s="102" customFormat="1">
      <c r="A927" s="232"/>
      <c r="B927" s="1796"/>
      <c r="C927" s="118" t="s">
        <v>196</v>
      </c>
      <c r="D927" s="188">
        <f t="shared" si="205"/>
        <v>0</v>
      </c>
      <c r="E927" s="188">
        <f t="shared" si="205"/>
        <v>0</v>
      </c>
      <c r="F927" s="188">
        <f t="shared" si="205"/>
        <v>0</v>
      </c>
      <c r="G927" s="188">
        <f t="shared" si="205"/>
        <v>0</v>
      </c>
      <c r="H927" s="188">
        <f t="shared" si="205"/>
        <v>0</v>
      </c>
      <c r="I927" s="188">
        <f t="shared" si="205"/>
        <v>0</v>
      </c>
      <c r="J927" s="188">
        <f t="shared" si="205"/>
        <v>0</v>
      </c>
      <c r="K927" s="188">
        <f t="shared" si="205"/>
        <v>0</v>
      </c>
      <c r="L927" s="188">
        <f t="shared" si="205"/>
        <v>0</v>
      </c>
      <c r="M927" s="188">
        <f t="shared" si="205"/>
        <v>0</v>
      </c>
      <c r="N927" s="188">
        <f t="shared" si="205"/>
        <v>0</v>
      </c>
      <c r="O927" s="188">
        <f t="shared" si="205"/>
        <v>0</v>
      </c>
      <c r="P927" s="188">
        <f t="shared" si="205"/>
        <v>0</v>
      </c>
      <c r="Q927" s="188">
        <f t="shared" si="205"/>
        <v>0</v>
      </c>
      <c r="R927" s="188">
        <f t="shared" si="205"/>
        <v>0</v>
      </c>
      <c r="S927" s="218"/>
      <c r="T927" s="1796"/>
      <c r="U927" s="118" t="s">
        <v>196</v>
      </c>
      <c r="V927" s="188">
        <f t="shared" si="206"/>
        <v>0</v>
      </c>
      <c r="W927" s="188">
        <f t="shared" si="206"/>
        <v>0</v>
      </c>
      <c r="X927" s="188">
        <f t="shared" si="206"/>
        <v>0</v>
      </c>
      <c r="Y927" s="188">
        <f t="shared" si="206"/>
        <v>0</v>
      </c>
      <c r="Z927" s="188">
        <f t="shared" si="206"/>
        <v>0</v>
      </c>
      <c r="AA927" s="188">
        <f t="shared" si="206"/>
        <v>0</v>
      </c>
      <c r="AB927" s="188">
        <f t="shared" si="206"/>
        <v>0</v>
      </c>
      <c r="AC927" s="188">
        <f t="shared" si="206"/>
        <v>0</v>
      </c>
      <c r="AD927" s="188">
        <f t="shared" si="206"/>
        <v>0</v>
      </c>
      <c r="AE927" s="188">
        <f t="shared" si="206"/>
        <v>0</v>
      </c>
      <c r="AF927" s="188">
        <f t="shared" si="206"/>
        <v>0</v>
      </c>
      <c r="AG927" s="188">
        <f t="shared" si="206"/>
        <v>0</v>
      </c>
      <c r="AH927" s="188">
        <f t="shared" si="206"/>
        <v>0</v>
      </c>
      <c r="AI927" s="188">
        <f t="shared" si="206"/>
        <v>0</v>
      </c>
      <c r="AJ927" s="188">
        <f t="shared" si="206"/>
        <v>0</v>
      </c>
      <c r="AK927" s="218"/>
      <c r="CK927" s="9"/>
      <c r="CL927" s="9"/>
      <c r="CM927" s="9"/>
      <c r="CN927" s="9"/>
      <c r="CO927" s="9"/>
      <c r="CP927" s="9"/>
      <c r="CQ927" s="9"/>
      <c r="CR927" s="9"/>
      <c r="CS927" s="9"/>
      <c r="CT927" s="9"/>
      <c r="CU927" s="9"/>
      <c r="CV927" s="9"/>
      <c r="CW927" s="9"/>
      <c r="CX927" s="9"/>
      <c r="CY927" s="9"/>
      <c r="CZ927" s="9"/>
      <c r="DA927" s="9"/>
      <c r="DB927" s="9"/>
      <c r="DC927" s="9"/>
      <c r="DD927" s="9"/>
    </row>
    <row r="928" spans="1:108" s="102" customFormat="1">
      <c r="A928" s="232"/>
      <c r="B928" s="1796"/>
      <c r="C928" s="118" t="s">
        <v>197</v>
      </c>
      <c r="D928" s="188">
        <f t="shared" si="205"/>
        <v>0</v>
      </c>
      <c r="E928" s="188">
        <f t="shared" si="205"/>
        <v>0</v>
      </c>
      <c r="F928" s="188">
        <f t="shared" si="205"/>
        <v>0</v>
      </c>
      <c r="G928" s="188">
        <f t="shared" si="205"/>
        <v>0</v>
      </c>
      <c r="H928" s="188">
        <f t="shared" si="205"/>
        <v>0</v>
      </c>
      <c r="I928" s="188">
        <f t="shared" si="205"/>
        <v>0</v>
      </c>
      <c r="J928" s="188">
        <f t="shared" si="205"/>
        <v>0</v>
      </c>
      <c r="K928" s="188">
        <f t="shared" si="205"/>
        <v>0</v>
      </c>
      <c r="L928" s="188">
        <f t="shared" si="205"/>
        <v>0</v>
      </c>
      <c r="M928" s="188">
        <f t="shared" si="205"/>
        <v>0</v>
      </c>
      <c r="N928" s="188">
        <f t="shared" si="205"/>
        <v>0</v>
      </c>
      <c r="O928" s="188">
        <f t="shared" si="205"/>
        <v>0</v>
      </c>
      <c r="P928" s="188">
        <f t="shared" si="205"/>
        <v>0</v>
      </c>
      <c r="Q928" s="188">
        <f t="shared" si="205"/>
        <v>0</v>
      </c>
      <c r="R928" s="188">
        <f t="shared" si="205"/>
        <v>0</v>
      </c>
      <c r="S928" s="218"/>
      <c r="T928" s="1796"/>
      <c r="U928" s="118" t="s">
        <v>197</v>
      </c>
      <c r="V928" s="188">
        <f t="shared" si="206"/>
        <v>0</v>
      </c>
      <c r="W928" s="188">
        <f t="shared" si="206"/>
        <v>0</v>
      </c>
      <c r="X928" s="188">
        <f t="shared" si="206"/>
        <v>0</v>
      </c>
      <c r="Y928" s="188">
        <f t="shared" si="206"/>
        <v>0</v>
      </c>
      <c r="Z928" s="188">
        <f t="shared" si="206"/>
        <v>0</v>
      </c>
      <c r="AA928" s="188">
        <f t="shared" si="206"/>
        <v>0</v>
      </c>
      <c r="AB928" s="188">
        <f t="shared" si="206"/>
        <v>0</v>
      </c>
      <c r="AC928" s="188">
        <f t="shared" si="206"/>
        <v>0</v>
      </c>
      <c r="AD928" s="188">
        <f t="shared" si="206"/>
        <v>0</v>
      </c>
      <c r="AE928" s="188">
        <f t="shared" si="206"/>
        <v>0</v>
      </c>
      <c r="AF928" s="188">
        <f t="shared" si="206"/>
        <v>0</v>
      </c>
      <c r="AG928" s="188">
        <f t="shared" si="206"/>
        <v>0</v>
      </c>
      <c r="AH928" s="188">
        <f t="shared" si="206"/>
        <v>0</v>
      </c>
      <c r="AI928" s="188">
        <f t="shared" si="206"/>
        <v>0</v>
      </c>
      <c r="AJ928" s="188">
        <f t="shared" si="206"/>
        <v>0</v>
      </c>
      <c r="AK928" s="218"/>
      <c r="CK928" s="9"/>
      <c r="CL928" s="9"/>
      <c r="CM928" s="9"/>
      <c r="CN928" s="9"/>
      <c r="CO928" s="9"/>
      <c r="CP928" s="9"/>
      <c r="CQ928" s="9"/>
      <c r="CR928" s="9"/>
      <c r="CS928" s="9"/>
      <c r="CT928" s="9"/>
      <c r="CU928" s="9"/>
      <c r="CV928" s="9"/>
      <c r="CW928" s="9"/>
      <c r="CX928" s="9"/>
      <c r="CY928" s="9"/>
      <c r="CZ928" s="9"/>
      <c r="DA928" s="9"/>
      <c r="DB928" s="9"/>
      <c r="DC928" s="9"/>
      <c r="DD928" s="9"/>
    </row>
    <row r="929" spans="1:108" s="102" customFormat="1">
      <c r="A929" s="232"/>
      <c r="B929" s="1796"/>
      <c r="C929" s="118" t="s">
        <v>198</v>
      </c>
      <c r="D929" s="188">
        <f t="shared" si="205"/>
        <v>0</v>
      </c>
      <c r="E929" s="188">
        <f t="shared" si="205"/>
        <v>0</v>
      </c>
      <c r="F929" s="188">
        <f t="shared" si="205"/>
        <v>0</v>
      </c>
      <c r="G929" s="188">
        <f t="shared" si="205"/>
        <v>0</v>
      </c>
      <c r="H929" s="188">
        <f t="shared" si="205"/>
        <v>0</v>
      </c>
      <c r="I929" s="188">
        <f t="shared" si="205"/>
        <v>0</v>
      </c>
      <c r="J929" s="188">
        <f t="shared" si="205"/>
        <v>0</v>
      </c>
      <c r="K929" s="188">
        <f t="shared" si="205"/>
        <v>0</v>
      </c>
      <c r="L929" s="188">
        <f t="shared" si="205"/>
        <v>0</v>
      </c>
      <c r="M929" s="188">
        <f t="shared" si="205"/>
        <v>0</v>
      </c>
      <c r="N929" s="188">
        <f t="shared" si="205"/>
        <v>0</v>
      </c>
      <c r="O929" s="188">
        <f t="shared" si="205"/>
        <v>0</v>
      </c>
      <c r="P929" s="188">
        <f t="shared" si="205"/>
        <v>0</v>
      </c>
      <c r="Q929" s="188">
        <f t="shared" si="205"/>
        <v>0</v>
      </c>
      <c r="R929" s="188">
        <f t="shared" si="205"/>
        <v>0</v>
      </c>
      <c r="S929" s="218"/>
      <c r="T929" s="1796"/>
      <c r="U929" s="118" t="s">
        <v>198</v>
      </c>
      <c r="V929" s="188">
        <f t="shared" si="206"/>
        <v>0</v>
      </c>
      <c r="W929" s="188">
        <f t="shared" si="206"/>
        <v>0</v>
      </c>
      <c r="X929" s="188">
        <f t="shared" si="206"/>
        <v>0</v>
      </c>
      <c r="Y929" s="188">
        <f t="shared" si="206"/>
        <v>0</v>
      </c>
      <c r="Z929" s="188">
        <f t="shared" si="206"/>
        <v>0</v>
      </c>
      <c r="AA929" s="188">
        <f t="shared" si="206"/>
        <v>0</v>
      </c>
      <c r="AB929" s="188">
        <f t="shared" si="206"/>
        <v>0</v>
      </c>
      <c r="AC929" s="188">
        <f t="shared" si="206"/>
        <v>0</v>
      </c>
      <c r="AD929" s="188">
        <f t="shared" si="206"/>
        <v>0</v>
      </c>
      <c r="AE929" s="188">
        <f t="shared" si="206"/>
        <v>0</v>
      </c>
      <c r="AF929" s="188">
        <f t="shared" si="206"/>
        <v>0</v>
      </c>
      <c r="AG929" s="188">
        <f t="shared" si="206"/>
        <v>0</v>
      </c>
      <c r="AH929" s="188">
        <f t="shared" si="206"/>
        <v>0</v>
      </c>
      <c r="AI929" s="188">
        <f t="shared" si="206"/>
        <v>0</v>
      </c>
      <c r="AJ929" s="188">
        <f t="shared" si="206"/>
        <v>0</v>
      </c>
      <c r="AK929" s="218"/>
      <c r="CK929" s="9"/>
      <c r="CL929" s="9"/>
      <c r="CM929" s="9"/>
      <c r="CN929" s="9"/>
      <c r="CO929" s="9"/>
      <c r="CP929" s="9"/>
      <c r="CQ929" s="9"/>
      <c r="CR929" s="9"/>
      <c r="CS929" s="9"/>
      <c r="CT929" s="9"/>
      <c r="CU929" s="9"/>
      <c r="CV929" s="9"/>
      <c r="CW929" s="9"/>
      <c r="CX929" s="9"/>
      <c r="CY929" s="9"/>
      <c r="CZ929" s="9"/>
      <c r="DA929" s="9"/>
      <c r="DB929" s="9"/>
      <c r="DC929" s="9"/>
      <c r="DD929" s="9"/>
    </row>
    <row r="930" spans="1:108" s="102" customFormat="1">
      <c r="A930" s="232"/>
      <c r="B930" s="1796"/>
      <c r="C930" s="118" t="s">
        <v>199</v>
      </c>
      <c r="D930" s="188">
        <f t="shared" si="205"/>
        <v>0</v>
      </c>
      <c r="E930" s="188">
        <f t="shared" si="205"/>
        <v>0</v>
      </c>
      <c r="F930" s="188">
        <f t="shared" si="205"/>
        <v>0</v>
      </c>
      <c r="G930" s="188">
        <f t="shared" si="205"/>
        <v>0</v>
      </c>
      <c r="H930" s="188">
        <f t="shared" si="205"/>
        <v>0</v>
      </c>
      <c r="I930" s="188">
        <f t="shared" si="205"/>
        <v>0</v>
      </c>
      <c r="J930" s="188">
        <f t="shared" si="205"/>
        <v>0</v>
      </c>
      <c r="K930" s="188">
        <f t="shared" si="205"/>
        <v>0</v>
      </c>
      <c r="L930" s="188">
        <f t="shared" si="205"/>
        <v>0</v>
      </c>
      <c r="M930" s="188">
        <f t="shared" si="205"/>
        <v>0</v>
      </c>
      <c r="N930" s="188">
        <f t="shared" si="205"/>
        <v>0</v>
      </c>
      <c r="O930" s="188">
        <f t="shared" si="205"/>
        <v>0</v>
      </c>
      <c r="P930" s="188">
        <f t="shared" si="205"/>
        <v>0</v>
      </c>
      <c r="Q930" s="188">
        <f t="shared" si="205"/>
        <v>0</v>
      </c>
      <c r="R930" s="188">
        <f t="shared" si="205"/>
        <v>0</v>
      </c>
      <c r="S930" s="218"/>
      <c r="T930" s="1796"/>
      <c r="U930" s="118" t="s">
        <v>199</v>
      </c>
      <c r="V930" s="188">
        <f t="shared" si="206"/>
        <v>0</v>
      </c>
      <c r="W930" s="188">
        <f t="shared" si="206"/>
        <v>0</v>
      </c>
      <c r="X930" s="188">
        <f t="shared" si="206"/>
        <v>0</v>
      </c>
      <c r="Y930" s="188">
        <f t="shared" si="206"/>
        <v>0</v>
      </c>
      <c r="Z930" s="188">
        <f t="shared" si="206"/>
        <v>0</v>
      </c>
      <c r="AA930" s="188">
        <f t="shared" si="206"/>
        <v>0</v>
      </c>
      <c r="AB930" s="188">
        <f t="shared" si="206"/>
        <v>0</v>
      </c>
      <c r="AC930" s="188">
        <f t="shared" si="206"/>
        <v>0</v>
      </c>
      <c r="AD930" s="188">
        <f t="shared" si="206"/>
        <v>0</v>
      </c>
      <c r="AE930" s="188">
        <f t="shared" si="206"/>
        <v>0</v>
      </c>
      <c r="AF930" s="188">
        <f t="shared" si="206"/>
        <v>0</v>
      </c>
      <c r="AG930" s="188">
        <f t="shared" si="206"/>
        <v>0</v>
      </c>
      <c r="AH930" s="188">
        <f t="shared" si="206"/>
        <v>0</v>
      </c>
      <c r="AI930" s="188">
        <f t="shared" si="206"/>
        <v>0</v>
      </c>
      <c r="AJ930" s="188">
        <f t="shared" si="206"/>
        <v>0</v>
      </c>
      <c r="AK930" s="218"/>
      <c r="CK930" s="9"/>
      <c r="CL930" s="9"/>
      <c r="CM930" s="9"/>
      <c r="CN930" s="9"/>
      <c r="CO930" s="9"/>
      <c r="CP930" s="9"/>
      <c r="CQ930" s="9"/>
      <c r="CR930" s="9"/>
      <c r="CS930" s="9"/>
      <c r="CT930" s="9"/>
      <c r="CU930" s="9"/>
      <c r="CV930" s="9"/>
      <c r="CW930" s="9"/>
      <c r="CX930" s="9"/>
      <c r="CY930" s="9"/>
      <c r="CZ930" s="9"/>
      <c r="DA930" s="9"/>
      <c r="DB930" s="9"/>
      <c r="DC930" s="9"/>
      <c r="DD930" s="9"/>
    </row>
    <row r="931" spans="1:108" s="102" customFormat="1">
      <c r="A931" s="232"/>
      <c r="B931" s="1796"/>
      <c r="C931" s="118" t="s">
        <v>200</v>
      </c>
      <c r="D931" s="188">
        <f t="shared" si="205"/>
        <v>0</v>
      </c>
      <c r="E931" s="188">
        <f t="shared" si="205"/>
        <v>0</v>
      </c>
      <c r="F931" s="188">
        <f t="shared" si="205"/>
        <v>0</v>
      </c>
      <c r="G931" s="188">
        <f t="shared" si="205"/>
        <v>0</v>
      </c>
      <c r="H931" s="188">
        <f t="shared" si="205"/>
        <v>0</v>
      </c>
      <c r="I931" s="188">
        <f t="shared" si="205"/>
        <v>0</v>
      </c>
      <c r="J931" s="188">
        <f t="shared" si="205"/>
        <v>0</v>
      </c>
      <c r="K931" s="188">
        <f t="shared" si="205"/>
        <v>0</v>
      </c>
      <c r="L931" s="188">
        <f t="shared" si="205"/>
        <v>0</v>
      </c>
      <c r="M931" s="188">
        <f t="shared" si="205"/>
        <v>0</v>
      </c>
      <c r="N931" s="188">
        <f t="shared" si="205"/>
        <v>0</v>
      </c>
      <c r="O931" s="188">
        <f t="shared" si="205"/>
        <v>0</v>
      </c>
      <c r="P931" s="188">
        <f t="shared" si="205"/>
        <v>0</v>
      </c>
      <c r="Q931" s="188">
        <f t="shared" si="205"/>
        <v>0</v>
      </c>
      <c r="R931" s="188">
        <f t="shared" si="205"/>
        <v>0</v>
      </c>
      <c r="S931" s="218"/>
      <c r="T931" s="1796"/>
      <c r="U931" s="118" t="s">
        <v>200</v>
      </c>
      <c r="V931" s="188">
        <f t="shared" si="206"/>
        <v>0</v>
      </c>
      <c r="W931" s="188">
        <f t="shared" si="206"/>
        <v>0</v>
      </c>
      <c r="X931" s="188">
        <f t="shared" si="206"/>
        <v>0</v>
      </c>
      <c r="Y931" s="188">
        <f t="shared" si="206"/>
        <v>0</v>
      </c>
      <c r="Z931" s="188">
        <f t="shared" si="206"/>
        <v>0</v>
      </c>
      <c r="AA931" s="188">
        <f t="shared" si="206"/>
        <v>0</v>
      </c>
      <c r="AB931" s="188">
        <f t="shared" si="206"/>
        <v>0</v>
      </c>
      <c r="AC931" s="188">
        <f t="shared" si="206"/>
        <v>0</v>
      </c>
      <c r="AD931" s="188">
        <f t="shared" si="206"/>
        <v>0</v>
      </c>
      <c r="AE931" s="188">
        <f t="shared" si="206"/>
        <v>0</v>
      </c>
      <c r="AF931" s="188">
        <f t="shared" si="206"/>
        <v>0</v>
      </c>
      <c r="AG931" s="188">
        <f t="shared" si="206"/>
        <v>0</v>
      </c>
      <c r="AH931" s="188">
        <f t="shared" si="206"/>
        <v>0</v>
      </c>
      <c r="AI931" s="188">
        <f t="shared" si="206"/>
        <v>0</v>
      </c>
      <c r="AJ931" s="188">
        <f t="shared" si="206"/>
        <v>0</v>
      </c>
      <c r="AK931" s="218"/>
      <c r="CK931" s="9"/>
      <c r="CL931" s="9"/>
      <c r="CM931" s="9"/>
      <c r="CN931" s="9"/>
      <c r="CO931" s="9"/>
      <c r="CP931" s="9"/>
      <c r="CQ931" s="9"/>
      <c r="CR931" s="9"/>
      <c r="CS931" s="9"/>
      <c r="CT931" s="9"/>
      <c r="CU931" s="9"/>
      <c r="CV931" s="9"/>
      <c r="CW931" s="9"/>
      <c r="CX931" s="9"/>
      <c r="CY931" s="9"/>
      <c r="CZ931" s="9"/>
      <c r="DA931" s="9"/>
      <c r="DB931" s="9"/>
      <c r="DC931" s="9"/>
      <c r="DD931" s="9"/>
    </row>
    <row r="932" spans="1:108" s="102" customFormat="1">
      <c r="A932" s="232"/>
      <c r="B932" s="1796"/>
      <c r="C932" s="118" t="s">
        <v>201</v>
      </c>
      <c r="D932" s="188">
        <f t="shared" si="205"/>
        <v>0</v>
      </c>
      <c r="E932" s="188">
        <f t="shared" si="205"/>
        <v>0</v>
      </c>
      <c r="F932" s="188">
        <f t="shared" si="205"/>
        <v>0</v>
      </c>
      <c r="G932" s="188">
        <f t="shared" si="205"/>
        <v>0</v>
      </c>
      <c r="H932" s="188">
        <f t="shared" si="205"/>
        <v>0</v>
      </c>
      <c r="I932" s="188">
        <f t="shared" si="205"/>
        <v>0</v>
      </c>
      <c r="J932" s="188">
        <f t="shared" si="205"/>
        <v>0</v>
      </c>
      <c r="K932" s="188">
        <f t="shared" si="205"/>
        <v>0</v>
      </c>
      <c r="L932" s="188">
        <f t="shared" si="205"/>
        <v>0</v>
      </c>
      <c r="M932" s="188">
        <f t="shared" si="205"/>
        <v>0</v>
      </c>
      <c r="N932" s="188">
        <f t="shared" si="205"/>
        <v>0</v>
      </c>
      <c r="O932" s="188">
        <f t="shared" si="205"/>
        <v>0</v>
      </c>
      <c r="P932" s="188">
        <f t="shared" si="205"/>
        <v>0</v>
      </c>
      <c r="Q932" s="188">
        <f t="shared" si="205"/>
        <v>0</v>
      </c>
      <c r="R932" s="188">
        <f t="shared" si="205"/>
        <v>0</v>
      </c>
      <c r="S932" s="218"/>
      <c r="T932" s="1796"/>
      <c r="U932" s="118" t="s">
        <v>201</v>
      </c>
      <c r="V932" s="188">
        <f t="shared" si="206"/>
        <v>0</v>
      </c>
      <c r="W932" s="188">
        <f t="shared" si="206"/>
        <v>0</v>
      </c>
      <c r="X932" s="188">
        <f t="shared" si="206"/>
        <v>0</v>
      </c>
      <c r="Y932" s="188">
        <f t="shared" si="206"/>
        <v>0</v>
      </c>
      <c r="Z932" s="188">
        <f t="shared" si="206"/>
        <v>0</v>
      </c>
      <c r="AA932" s="188">
        <f t="shared" si="206"/>
        <v>0</v>
      </c>
      <c r="AB932" s="188">
        <f t="shared" si="206"/>
        <v>0</v>
      </c>
      <c r="AC932" s="188">
        <f t="shared" si="206"/>
        <v>0</v>
      </c>
      <c r="AD932" s="188">
        <f t="shared" si="206"/>
        <v>0</v>
      </c>
      <c r="AE932" s="188">
        <f t="shared" si="206"/>
        <v>0</v>
      </c>
      <c r="AF932" s="188">
        <f t="shared" si="206"/>
        <v>0</v>
      </c>
      <c r="AG932" s="188">
        <f t="shared" si="206"/>
        <v>0</v>
      </c>
      <c r="AH932" s="188">
        <f t="shared" si="206"/>
        <v>0</v>
      </c>
      <c r="AI932" s="188">
        <f t="shared" si="206"/>
        <v>0</v>
      </c>
      <c r="AJ932" s="188">
        <f t="shared" si="206"/>
        <v>0</v>
      </c>
      <c r="AK932" s="218"/>
      <c r="CK932" s="9"/>
      <c r="CL932" s="9"/>
      <c r="CM932" s="9"/>
      <c r="CN932" s="9"/>
      <c r="CO932" s="9"/>
      <c r="CP932" s="9"/>
      <c r="CQ932" s="9"/>
      <c r="CR932" s="9"/>
      <c r="CS932" s="9"/>
      <c r="CT932" s="9"/>
      <c r="CU932" s="9"/>
      <c r="CV932" s="9"/>
      <c r="CW932" s="9"/>
      <c r="CX932" s="9"/>
      <c r="CY932" s="9"/>
      <c r="CZ932" s="9"/>
      <c r="DA932" s="9"/>
      <c r="DB932" s="9"/>
      <c r="DC932" s="9"/>
      <c r="DD932" s="9"/>
    </row>
    <row r="933" spans="1:108" s="102" customFormat="1">
      <c r="A933" s="232"/>
      <c r="B933" s="1796"/>
      <c r="C933" s="118" t="s">
        <v>202</v>
      </c>
      <c r="D933" s="188">
        <f t="shared" si="205"/>
        <v>57.820000000000007</v>
      </c>
      <c r="E933" s="188">
        <f t="shared" si="205"/>
        <v>0</v>
      </c>
      <c r="F933" s="188">
        <f t="shared" si="205"/>
        <v>0</v>
      </c>
      <c r="G933" s="188">
        <f t="shared" si="205"/>
        <v>0</v>
      </c>
      <c r="H933" s="188">
        <f t="shared" si="205"/>
        <v>86.72999999999999</v>
      </c>
      <c r="I933" s="188">
        <f t="shared" si="205"/>
        <v>86.72999999999999</v>
      </c>
      <c r="J933" s="188">
        <f t="shared" si="205"/>
        <v>86.72999999999999</v>
      </c>
      <c r="K933" s="188">
        <f t="shared" si="205"/>
        <v>243.67</v>
      </c>
      <c r="L933" s="188">
        <f t="shared" si="205"/>
        <v>0</v>
      </c>
      <c r="M933" s="188">
        <f t="shared" si="205"/>
        <v>0</v>
      </c>
      <c r="N933" s="188">
        <f t="shared" si="205"/>
        <v>0</v>
      </c>
      <c r="O933" s="188">
        <f t="shared" si="205"/>
        <v>0</v>
      </c>
      <c r="P933" s="188">
        <f t="shared" si="205"/>
        <v>0</v>
      </c>
      <c r="Q933" s="188">
        <f t="shared" si="205"/>
        <v>0</v>
      </c>
      <c r="R933" s="188">
        <f t="shared" si="205"/>
        <v>0</v>
      </c>
      <c r="S933" s="218"/>
      <c r="T933" s="1796"/>
      <c r="U933" s="118" t="s">
        <v>202</v>
      </c>
      <c r="V933" s="188">
        <f t="shared" si="206"/>
        <v>2.7</v>
      </c>
      <c r="W933" s="188">
        <f t="shared" si="206"/>
        <v>1.35</v>
      </c>
      <c r="X933" s="188">
        <f t="shared" si="206"/>
        <v>10.26</v>
      </c>
      <c r="Y933" s="188">
        <f t="shared" si="206"/>
        <v>9.99</v>
      </c>
      <c r="Z933" s="188">
        <f t="shared" si="206"/>
        <v>0</v>
      </c>
      <c r="AA933" s="188">
        <f t="shared" si="206"/>
        <v>0</v>
      </c>
      <c r="AB933" s="188">
        <f t="shared" si="206"/>
        <v>0</v>
      </c>
      <c r="AC933" s="188">
        <f t="shared" si="206"/>
        <v>0.27</v>
      </c>
      <c r="AD933" s="188">
        <f t="shared" si="206"/>
        <v>16.2</v>
      </c>
      <c r="AE933" s="188">
        <f t="shared" si="206"/>
        <v>0</v>
      </c>
      <c r="AF933" s="188">
        <f t="shared" si="206"/>
        <v>0</v>
      </c>
      <c r="AG933" s="188">
        <f t="shared" si="206"/>
        <v>0</v>
      </c>
      <c r="AH933" s="188">
        <f t="shared" si="206"/>
        <v>0</v>
      </c>
      <c r="AI933" s="188">
        <f t="shared" si="206"/>
        <v>0</v>
      </c>
      <c r="AJ933" s="188">
        <f t="shared" si="206"/>
        <v>0</v>
      </c>
      <c r="AK933" s="218"/>
      <c r="CK933" s="9"/>
      <c r="CL933" s="9"/>
      <c r="CM933" s="9"/>
      <c r="CN933" s="9"/>
      <c r="CO933" s="9"/>
      <c r="CP933" s="9"/>
      <c r="CQ933" s="9"/>
      <c r="CR933" s="9"/>
      <c r="CS933" s="9"/>
      <c r="CT933" s="9"/>
      <c r="CU933" s="9"/>
      <c r="CV933" s="9"/>
      <c r="CW933" s="9"/>
      <c r="CX933" s="9"/>
      <c r="CY933" s="9"/>
      <c r="CZ933" s="9"/>
      <c r="DA933" s="9"/>
      <c r="DB933" s="9"/>
      <c r="DC933" s="9"/>
      <c r="DD933" s="9"/>
    </row>
    <row r="934" spans="1:108" s="102" customFormat="1">
      <c r="A934" s="232"/>
      <c r="B934" s="1796"/>
      <c r="C934" s="118" t="s">
        <v>203</v>
      </c>
      <c r="D934" s="188">
        <f t="shared" si="205"/>
        <v>0</v>
      </c>
      <c r="E934" s="188">
        <f t="shared" si="205"/>
        <v>0</v>
      </c>
      <c r="F934" s="188">
        <f t="shared" si="205"/>
        <v>0</v>
      </c>
      <c r="G934" s="188">
        <f t="shared" si="205"/>
        <v>0</v>
      </c>
      <c r="H934" s="188">
        <f t="shared" si="205"/>
        <v>0</v>
      </c>
      <c r="I934" s="188">
        <f t="shared" si="205"/>
        <v>0</v>
      </c>
      <c r="J934" s="188">
        <f t="shared" si="205"/>
        <v>0</v>
      </c>
      <c r="K934" s="188">
        <f t="shared" si="205"/>
        <v>0</v>
      </c>
      <c r="L934" s="188">
        <f t="shared" si="205"/>
        <v>0</v>
      </c>
      <c r="M934" s="188">
        <f t="shared" si="205"/>
        <v>0</v>
      </c>
      <c r="N934" s="188">
        <f t="shared" si="205"/>
        <v>0</v>
      </c>
      <c r="O934" s="188">
        <f t="shared" si="205"/>
        <v>0</v>
      </c>
      <c r="P934" s="188">
        <f t="shared" si="205"/>
        <v>0</v>
      </c>
      <c r="Q934" s="188">
        <f t="shared" si="205"/>
        <v>0</v>
      </c>
      <c r="R934" s="188">
        <f t="shared" si="205"/>
        <v>0</v>
      </c>
      <c r="S934" s="218"/>
      <c r="T934" s="1796"/>
      <c r="U934" s="118" t="s">
        <v>203</v>
      </c>
      <c r="V934" s="188">
        <f t="shared" si="206"/>
        <v>0</v>
      </c>
      <c r="W934" s="188">
        <f t="shared" si="206"/>
        <v>0</v>
      </c>
      <c r="X934" s="188">
        <f t="shared" si="206"/>
        <v>0</v>
      </c>
      <c r="Y934" s="188">
        <f t="shared" si="206"/>
        <v>0</v>
      </c>
      <c r="Z934" s="188">
        <f t="shared" si="206"/>
        <v>0</v>
      </c>
      <c r="AA934" s="188">
        <f t="shared" si="206"/>
        <v>0</v>
      </c>
      <c r="AB934" s="188">
        <f t="shared" si="206"/>
        <v>0</v>
      </c>
      <c r="AC934" s="188">
        <f t="shared" si="206"/>
        <v>0</v>
      </c>
      <c r="AD934" s="188">
        <f t="shared" si="206"/>
        <v>0</v>
      </c>
      <c r="AE934" s="188">
        <f t="shared" si="206"/>
        <v>0</v>
      </c>
      <c r="AF934" s="188">
        <f t="shared" si="206"/>
        <v>0</v>
      </c>
      <c r="AG934" s="188">
        <f t="shared" si="206"/>
        <v>0</v>
      </c>
      <c r="AH934" s="188">
        <f t="shared" si="206"/>
        <v>0</v>
      </c>
      <c r="AI934" s="188">
        <f t="shared" si="206"/>
        <v>0</v>
      </c>
      <c r="AJ934" s="188">
        <f t="shared" si="206"/>
        <v>0</v>
      </c>
      <c r="AK934" s="218"/>
      <c r="CK934" s="9"/>
      <c r="CL934" s="9"/>
      <c r="CM934" s="9"/>
      <c r="CN934" s="9"/>
      <c r="CO934" s="9"/>
      <c r="CP934" s="9"/>
      <c r="CQ934" s="9"/>
      <c r="CR934" s="9"/>
      <c r="CS934" s="9"/>
      <c r="CT934" s="9"/>
      <c r="CU934" s="9"/>
      <c r="CV934" s="9"/>
      <c r="CW934" s="9"/>
      <c r="CX934" s="9"/>
      <c r="CY934" s="9"/>
      <c r="CZ934" s="9"/>
      <c r="DA934" s="9"/>
      <c r="DB934" s="9"/>
      <c r="DC934" s="9"/>
      <c r="DD934" s="9"/>
    </row>
    <row r="935" spans="1:108" s="102" customFormat="1">
      <c r="A935" s="232"/>
      <c r="B935" s="1796"/>
      <c r="C935" s="118" t="s">
        <v>204</v>
      </c>
      <c r="D935" s="188">
        <f t="shared" si="205"/>
        <v>0</v>
      </c>
      <c r="E935" s="188">
        <f t="shared" si="205"/>
        <v>0</v>
      </c>
      <c r="F935" s="188">
        <f t="shared" si="205"/>
        <v>0</v>
      </c>
      <c r="G935" s="188">
        <f t="shared" si="205"/>
        <v>0</v>
      </c>
      <c r="H935" s="188">
        <f t="shared" si="205"/>
        <v>0</v>
      </c>
      <c r="I935" s="188">
        <f t="shared" si="205"/>
        <v>0</v>
      </c>
      <c r="J935" s="188">
        <f t="shared" si="205"/>
        <v>0</v>
      </c>
      <c r="K935" s="188">
        <f t="shared" si="205"/>
        <v>0</v>
      </c>
      <c r="L935" s="188">
        <f t="shared" si="205"/>
        <v>0</v>
      </c>
      <c r="M935" s="188">
        <f t="shared" si="205"/>
        <v>0</v>
      </c>
      <c r="N935" s="188">
        <f t="shared" si="205"/>
        <v>0</v>
      </c>
      <c r="O935" s="188">
        <f t="shared" si="205"/>
        <v>0</v>
      </c>
      <c r="P935" s="188">
        <f t="shared" si="205"/>
        <v>0</v>
      </c>
      <c r="Q935" s="188">
        <f t="shared" si="205"/>
        <v>0</v>
      </c>
      <c r="R935" s="188">
        <f t="shared" si="205"/>
        <v>0</v>
      </c>
      <c r="S935" s="218"/>
      <c r="T935" s="1796"/>
      <c r="U935" s="118" t="s">
        <v>204</v>
      </c>
      <c r="V935" s="188">
        <f t="shared" si="206"/>
        <v>0</v>
      </c>
      <c r="W935" s="188">
        <f t="shared" si="206"/>
        <v>0</v>
      </c>
      <c r="X935" s="188">
        <f t="shared" si="206"/>
        <v>0</v>
      </c>
      <c r="Y935" s="188">
        <f t="shared" si="206"/>
        <v>0</v>
      </c>
      <c r="Z935" s="188">
        <f t="shared" si="206"/>
        <v>0</v>
      </c>
      <c r="AA935" s="188">
        <f t="shared" si="206"/>
        <v>0</v>
      </c>
      <c r="AB935" s="188">
        <f t="shared" si="206"/>
        <v>0</v>
      </c>
      <c r="AC935" s="188">
        <f t="shared" si="206"/>
        <v>0</v>
      </c>
      <c r="AD935" s="188">
        <f t="shared" si="206"/>
        <v>0</v>
      </c>
      <c r="AE935" s="188">
        <f t="shared" si="206"/>
        <v>0</v>
      </c>
      <c r="AF935" s="188">
        <f t="shared" si="206"/>
        <v>0</v>
      </c>
      <c r="AG935" s="188">
        <f t="shared" si="206"/>
        <v>0</v>
      </c>
      <c r="AH935" s="188">
        <f t="shared" si="206"/>
        <v>0</v>
      </c>
      <c r="AI935" s="188">
        <f t="shared" si="206"/>
        <v>0</v>
      </c>
      <c r="AJ935" s="188">
        <f t="shared" si="206"/>
        <v>0</v>
      </c>
      <c r="AK935" s="218"/>
      <c r="CK935" s="9"/>
      <c r="CL935" s="9"/>
      <c r="CM935" s="9"/>
      <c r="CN935" s="9"/>
      <c r="CO935" s="9"/>
      <c r="CP935" s="9"/>
      <c r="CQ935" s="9"/>
      <c r="CR935" s="9"/>
      <c r="CS935" s="9"/>
      <c r="CT935" s="9"/>
      <c r="CU935" s="9"/>
      <c r="CV935" s="9"/>
      <c r="CW935" s="9"/>
      <c r="CX935" s="9"/>
      <c r="CY935" s="9"/>
      <c r="CZ935" s="9"/>
      <c r="DA935" s="9"/>
      <c r="DB935" s="9"/>
      <c r="DC935" s="9"/>
      <c r="DD935" s="9"/>
    </row>
    <row r="936" spans="1:108" s="102" customFormat="1">
      <c r="A936" s="232"/>
      <c r="B936" s="1796"/>
      <c r="C936" s="118" t="s">
        <v>205</v>
      </c>
      <c r="D936" s="188">
        <f t="shared" si="205"/>
        <v>0</v>
      </c>
      <c r="E936" s="188">
        <f t="shared" si="205"/>
        <v>0</v>
      </c>
      <c r="F936" s="188">
        <f t="shared" si="205"/>
        <v>0</v>
      </c>
      <c r="G936" s="188">
        <f t="shared" si="205"/>
        <v>0</v>
      </c>
      <c r="H936" s="188">
        <f t="shared" si="205"/>
        <v>0</v>
      </c>
      <c r="I936" s="188">
        <f t="shared" si="205"/>
        <v>0</v>
      </c>
      <c r="J936" s="188">
        <f t="shared" si="205"/>
        <v>0</v>
      </c>
      <c r="K936" s="188">
        <f t="shared" si="205"/>
        <v>0</v>
      </c>
      <c r="L936" s="188">
        <f t="shared" si="205"/>
        <v>0</v>
      </c>
      <c r="M936" s="188">
        <f t="shared" si="205"/>
        <v>0</v>
      </c>
      <c r="N936" s="188">
        <f t="shared" si="205"/>
        <v>0</v>
      </c>
      <c r="O936" s="188">
        <f t="shared" si="205"/>
        <v>0</v>
      </c>
      <c r="P936" s="188">
        <f t="shared" si="205"/>
        <v>0</v>
      </c>
      <c r="Q936" s="188">
        <f t="shared" si="205"/>
        <v>0</v>
      </c>
      <c r="R936" s="188">
        <f t="shared" si="205"/>
        <v>0</v>
      </c>
      <c r="S936" s="218"/>
      <c r="T936" s="1796"/>
      <c r="U936" s="118" t="s">
        <v>205</v>
      </c>
      <c r="V936" s="188">
        <f t="shared" si="206"/>
        <v>0.4</v>
      </c>
      <c r="W936" s="188">
        <f t="shared" si="206"/>
        <v>0.2</v>
      </c>
      <c r="X936" s="188">
        <f t="shared" si="206"/>
        <v>1.52</v>
      </c>
      <c r="Y936" s="188">
        <f t="shared" si="206"/>
        <v>1.48</v>
      </c>
      <c r="Z936" s="188">
        <f t="shared" si="206"/>
        <v>0</v>
      </c>
      <c r="AA936" s="188">
        <f t="shared" si="206"/>
        <v>0</v>
      </c>
      <c r="AB936" s="188">
        <f t="shared" si="206"/>
        <v>0</v>
      </c>
      <c r="AC936" s="188">
        <f t="shared" si="206"/>
        <v>0.04</v>
      </c>
      <c r="AD936" s="188">
        <f t="shared" si="206"/>
        <v>2.4</v>
      </c>
      <c r="AE936" s="188">
        <f t="shared" si="206"/>
        <v>0</v>
      </c>
      <c r="AF936" s="188">
        <f t="shared" si="206"/>
        <v>0</v>
      </c>
      <c r="AG936" s="188">
        <f t="shared" si="206"/>
        <v>0</v>
      </c>
      <c r="AH936" s="188">
        <f t="shared" si="206"/>
        <v>0</v>
      </c>
      <c r="AI936" s="188">
        <f t="shared" si="206"/>
        <v>0</v>
      </c>
      <c r="AJ936" s="188">
        <f t="shared" si="206"/>
        <v>0</v>
      </c>
      <c r="AK936" s="218"/>
      <c r="CK936" s="9"/>
      <c r="CL936" s="9"/>
      <c r="CM936" s="9"/>
      <c r="CN936" s="9"/>
      <c r="CO936" s="9"/>
      <c r="CP936" s="9"/>
      <c r="CQ936" s="9"/>
      <c r="CR936" s="9"/>
      <c r="CS936" s="9"/>
      <c r="CT936" s="9"/>
      <c r="CU936" s="9"/>
      <c r="CV936" s="9"/>
      <c r="CW936" s="9"/>
      <c r="CX936" s="9"/>
      <c r="CY936" s="9"/>
      <c r="CZ936" s="9"/>
      <c r="DA936" s="9"/>
      <c r="DB936" s="9"/>
      <c r="DC936" s="9"/>
      <c r="DD936" s="9"/>
    </row>
    <row r="937" spans="1:108" s="102" customFormat="1">
      <c r="A937" s="232"/>
      <c r="B937" s="1796"/>
      <c r="C937" s="118" t="s">
        <v>206</v>
      </c>
      <c r="D937" s="188">
        <f t="shared" si="205"/>
        <v>0</v>
      </c>
      <c r="E937" s="188">
        <f t="shared" si="205"/>
        <v>0</v>
      </c>
      <c r="F937" s="188">
        <f t="shared" si="205"/>
        <v>0</v>
      </c>
      <c r="G937" s="188">
        <f t="shared" si="205"/>
        <v>0</v>
      </c>
      <c r="H937" s="188">
        <f t="shared" si="205"/>
        <v>0</v>
      </c>
      <c r="I937" s="188">
        <f t="shared" si="205"/>
        <v>0</v>
      </c>
      <c r="J937" s="188">
        <f t="shared" si="205"/>
        <v>0</v>
      </c>
      <c r="K937" s="188">
        <f t="shared" si="205"/>
        <v>0</v>
      </c>
      <c r="L937" s="188">
        <f t="shared" si="205"/>
        <v>0</v>
      </c>
      <c r="M937" s="188">
        <f t="shared" si="205"/>
        <v>0</v>
      </c>
      <c r="N937" s="188">
        <f t="shared" si="205"/>
        <v>0</v>
      </c>
      <c r="O937" s="188">
        <f t="shared" si="205"/>
        <v>0</v>
      </c>
      <c r="P937" s="188">
        <f t="shared" si="205"/>
        <v>0</v>
      </c>
      <c r="Q937" s="188">
        <f t="shared" si="205"/>
        <v>0</v>
      </c>
      <c r="R937" s="188">
        <f t="shared" si="205"/>
        <v>0</v>
      </c>
      <c r="S937" s="218"/>
      <c r="T937" s="1796"/>
      <c r="U937" s="118" t="s">
        <v>206</v>
      </c>
      <c r="V937" s="188">
        <f t="shared" si="206"/>
        <v>0</v>
      </c>
      <c r="W937" s="188">
        <f t="shared" si="206"/>
        <v>0</v>
      </c>
      <c r="X937" s="188">
        <f t="shared" si="206"/>
        <v>0</v>
      </c>
      <c r="Y937" s="188">
        <f t="shared" si="206"/>
        <v>0</v>
      </c>
      <c r="Z937" s="188">
        <f t="shared" si="206"/>
        <v>0</v>
      </c>
      <c r="AA937" s="188">
        <f t="shared" si="206"/>
        <v>0</v>
      </c>
      <c r="AB937" s="188">
        <f t="shared" si="206"/>
        <v>0</v>
      </c>
      <c r="AC937" s="188">
        <f t="shared" si="206"/>
        <v>0</v>
      </c>
      <c r="AD937" s="188">
        <f t="shared" si="206"/>
        <v>0</v>
      </c>
      <c r="AE937" s="188">
        <f t="shared" si="206"/>
        <v>0</v>
      </c>
      <c r="AF937" s="188">
        <f t="shared" si="206"/>
        <v>0</v>
      </c>
      <c r="AG937" s="188">
        <f t="shared" si="206"/>
        <v>0</v>
      </c>
      <c r="AH937" s="188">
        <f t="shared" si="206"/>
        <v>0</v>
      </c>
      <c r="AI937" s="188">
        <f t="shared" si="206"/>
        <v>0</v>
      </c>
      <c r="AJ937" s="188">
        <f t="shared" si="206"/>
        <v>0</v>
      </c>
      <c r="AK937" s="218"/>
      <c r="CK937" s="9"/>
      <c r="CL937" s="9"/>
      <c r="CM937" s="9"/>
      <c r="CN937" s="9"/>
      <c r="CO937" s="9"/>
      <c r="CP937" s="9"/>
      <c r="CQ937" s="9"/>
      <c r="CR937" s="9"/>
      <c r="CS937" s="9"/>
      <c r="CT937" s="9"/>
      <c r="CU937" s="9"/>
      <c r="CV937" s="9"/>
      <c r="CW937" s="9"/>
      <c r="CX937" s="9"/>
      <c r="CY937" s="9"/>
      <c r="CZ937" s="9"/>
      <c r="DA937" s="9"/>
      <c r="DB937" s="9"/>
      <c r="DC937" s="9"/>
      <c r="DD937" s="9"/>
    </row>
    <row r="938" spans="1:108" s="102" customFormat="1">
      <c r="A938" s="232"/>
      <c r="B938" s="1796"/>
      <c r="C938" s="118" t="s">
        <v>207</v>
      </c>
      <c r="D938" s="188">
        <f t="shared" si="205"/>
        <v>0</v>
      </c>
      <c r="E938" s="188">
        <f t="shared" si="205"/>
        <v>0</v>
      </c>
      <c r="F938" s="188">
        <f t="shared" si="205"/>
        <v>0</v>
      </c>
      <c r="G938" s="188">
        <f t="shared" si="205"/>
        <v>0</v>
      </c>
      <c r="H938" s="188">
        <f t="shared" si="205"/>
        <v>0</v>
      </c>
      <c r="I938" s="188">
        <f t="shared" si="205"/>
        <v>0</v>
      </c>
      <c r="J938" s="188">
        <f t="shared" si="205"/>
        <v>0</v>
      </c>
      <c r="K938" s="188">
        <f t="shared" si="205"/>
        <v>0</v>
      </c>
      <c r="L938" s="188">
        <f t="shared" si="205"/>
        <v>0</v>
      </c>
      <c r="M938" s="188">
        <f t="shared" si="205"/>
        <v>0</v>
      </c>
      <c r="N938" s="188">
        <f t="shared" si="205"/>
        <v>0</v>
      </c>
      <c r="O938" s="188">
        <f t="shared" si="205"/>
        <v>0</v>
      </c>
      <c r="P938" s="188">
        <f t="shared" si="205"/>
        <v>0</v>
      </c>
      <c r="Q938" s="188">
        <f t="shared" si="205"/>
        <v>0</v>
      </c>
      <c r="R938" s="188">
        <f t="shared" si="205"/>
        <v>0</v>
      </c>
      <c r="S938" s="218"/>
      <c r="T938" s="1796"/>
      <c r="U938" s="118" t="s">
        <v>207</v>
      </c>
      <c r="V938" s="188">
        <f t="shared" si="206"/>
        <v>0</v>
      </c>
      <c r="W938" s="188">
        <f t="shared" si="206"/>
        <v>0</v>
      </c>
      <c r="X938" s="188">
        <f t="shared" si="206"/>
        <v>0</v>
      </c>
      <c r="Y938" s="188">
        <f t="shared" si="206"/>
        <v>0</v>
      </c>
      <c r="Z938" s="188">
        <f t="shared" si="206"/>
        <v>0</v>
      </c>
      <c r="AA938" s="188">
        <f t="shared" si="206"/>
        <v>0</v>
      </c>
      <c r="AB938" s="188">
        <f t="shared" si="206"/>
        <v>0</v>
      </c>
      <c r="AC938" s="188">
        <f t="shared" si="206"/>
        <v>0</v>
      </c>
      <c r="AD938" s="188">
        <f t="shared" si="206"/>
        <v>0</v>
      </c>
      <c r="AE938" s="188">
        <f t="shared" si="206"/>
        <v>0</v>
      </c>
      <c r="AF938" s="188">
        <f t="shared" si="206"/>
        <v>0</v>
      </c>
      <c r="AG938" s="188">
        <f t="shared" si="206"/>
        <v>0</v>
      </c>
      <c r="AH938" s="188">
        <f t="shared" si="206"/>
        <v>0</v>
      </c>
      <c r="AI938" s="188">
        <f t="shared" si="206"/>
        <v>0</v>
      </c>
      <c r="AJ938" s="188">
        <f t="shared" si="206"/>
        <v>0</v>
      </c>
      <c r="AK938" s="218"/>
      <c r="CK938" s="9"/>
      <c r="CL938" s="9"/>
      <c r="CM938" s="9"/>
      <c r="CN938" s="9"/>
      <c r="CO938" s="9"/>
      <c r="CP938" s="9"/>
      <c r="CQ938" s="9"/>
      <c r="CR938" s="9"/>
      <c r="CS938" s="9"/>
      <c r="CT938" s="9"/>
      <c r="CU938" s="9"/>
      <c r="CV938" s="9"/>
      <c r="CW938" s="9"/>
      <c r="CX938" s="9"/>
      <c r="CY938" s="9"/>
      <c r="CZ938" s="9"/>
      <c r="DA938" s="9"/>
      <c r="DB938" s="9"/>
      <c r="DC938" s="9"/>
      <c r="DD938" s="9"/>
    </row>
    <row r="939" spans="1:108" s="102" customFormat="1">
      <c r="A939" s="232"/>
      <c r="B939" s="1796"/>
      <c r="C939" s="118" t="s">
        <v>208</v>
      </c>
      <c r="D939" s="188">
        <f t="shared" si="205"/>
        <v>196.42000000000002</v>
      </c>
      <c r="E939" s="188">
        <f t="shared" si="205"/>
        <v>0</v>
      </c>
      <c r="F939" s="188">
        <f t="shared" si="205"/>
        <v>0</v>
      </c>
      <c r="G939" s="188">
        <f t="shared" si="205"/>
        <v>0</v>
      </c>
      <c r="H939" s="188">
        <f t="shared" si="205"/>
        <v>294.63</v>
      </c>
      <c r="I939" s="188">
        <f t="shared" si="205"/>
        <v>294.63</v>
      </c>
      <c r="J939" s="188">
        <f t="shared" si="205"/>
        <v>294.63</v>
      </c>
      <c r="K939" s="188">
        <f t="shared" si="205"/>
        <v>827.77</v>
      </c>
      <c r="L939" s="188">
        <f t="shared" si="205"/>
        <v>0</v>
      </c>
      <c r="M939" s="188">
        <f t="shared" si="205"/>
        <v>0</v>
      </c>
      <c r="N939" s="188">
        <f t="shared" si="205"/>
        <v>0</v>
      </c>
      <c r="O939" s="188">
        <f t="shared" si="205"/>
        <v>0</v>
      </c>
      <c r="P939" s="188">
        <f t="shared" si="205"/>
        <v>0</v>
      </c>
      <c r="Q939" s="188">
        <f t="shared" si="205"/>
        <v>0</v>
      </c>
      <c r="R939" s="188">
        <f t="shared" si="205"/>
        <v>0</v>
      </c>
      <c r="S939" s="218"/>
      <c r="T939" s="1796"/>
      <c r="U939" s="118" t="s">
        <v>208</v>
      </c>
      <c r="V939" s="188">
        <f t="shared" si="206"/>
        <v>11.5</v>
      </c>
      <c r="W939" s="188">
        <f t="shared" si="206"/>
        <v>5.75</v>
      </c>
      <c r="X939" s="188">
        <f t="shared" si="206"/>
        <v>43.7</v>
      </c>
      <c r="Y939" s="188">
        <f t="shared" si="206"/>
        <v>42.55</v>
      </c>
      <c r="Z939" s="188">
        <f t="shared" si="206"/>
        <v>0</v>
      </c>
      <c r="AA939" s="188">
        <f t="shared" si="206"/>
        <v>0</v>
      </c>
      <c r="AB939" s="188">
        <f t="shared" si="206"/>
        <v>0</v>
      </c>
      <c r="AC939" s="188">
        <f t="shared" si="206"/>
        <v>1.1500000000000001</v>
      </c>
      <c r="AD939" s="188">
        <f t="shared" si="206"/>
        <v>69</v>
      </c>
      <c r="AE939" s="188">
        <f t="shared" si="206"/>
        <v>0</v>
      </c>
      <c r="AF939" s="188">
        <f t="shared" si="206"/>
        <v>0</v>
      </c>
      <c r="AG939" s="188">
        <f t="shared" si="206"/>
        <v>0</v>
      </c>
      <c r="AH939" s="188">
        <f t="shared" si="206"/>
        <v>0</v>
      </c>
      <c r="AI939" s="188">
        <f t="shared" si="206"/>
        <v>0</v>
      </c>
      <c r="AJ939" s="188">
        <f t="shared" si="206"/>
        <v>0</v>
      </c>
      <c r="AK939" s="218"/>
      <c r="CK939" s="9"/>
      <c r="CL939" s="9"/>
      <c r="CM939" s="9"/>
      <c r="CN939" s="9"/>
      <c r="CO939" s="9"/>
      <c r="CP939" s="9"/>
      <c r="CQ939" s="9"/>
      <c r="CR939" s="9"/>
      <c r="CS939" s="9"/>
      <c r="CT939" s="9"/>
      <c r="CU939" s="9"/>
      <c r="CV939" s="9"/>
      <c r="CW939" s="9"/>
      <c r="CX939" s="9"/>
      <c r="CY939" s="9"/>
      <c r="CZ939" s="9"/>
      <c r="DA939" s="9"/>
      <c r="DB939" s="9"/>
      <c r="DC939" s="9"/>
      <c r="DD939" s="9"/>
    </row>
    <row r="940" spans="1:108" s="102" customFormat="1">
      <c r="A940" s="232"/>
      <c r="B940" s="1796"/>
      <c r="C940" s="118" t="s">
        <v>209</v>
      </c>
      <c r="D940" s="188">
        <f t="shared" ref="D940:R955" si="207">+AQ$10*($F102+$G102)</f>
        <v>47.6</v>
      </c>
      <c r="E940" s="188">
        <f t="shared" si="207"/>
        <v>0</v>
      </c>
      <c r="F940" s="188">
        <f t="shared" si="207"/>
        <v>0</v>
      </c>
      <c r="G940" s="188">
        <f t="shared" si="207"/>
        <v>0</v>
      </c>
      <c r="H940" s="188">
        <f t="shared" si="207"/>
        <v>71.399999999999991</v>
      </c>
      <c r="I940" s="188">
        <f t="shared" si="207"/>
        <v>71.399999999999991</v>
      </c>
      <c r="J940" s="188">
        <f t="shared" si="207"/>
        <v>71.399999999999991</v>
      </c>
      <c r="K940" s="188">
        <f t="shared" si="207"/>
        <v>200.6</v>
      </c>
      <c r="L940" s="188">
        <f t="shared" si="207"/>
        <v>0</v>
      </c>
      <c r="M940" s="188">
        <f t="shared" si="207"/>
        <v>0</v>
      </c>
      <c r="N940" s="188">
        <f t="shared" si="207"/>
        <v>0</v>
      </c>
      <c r="O940" s="188">
        <f t="shared" si="207"/>
        <v>0</v>
      </c>
      <c r="P940" s="188">
        <f t="shared" si="207"/>
        <v>0</v>
      </c>
      <c r="Q940" s="188">
        <f t="shared" si="207"/>
        <v>0</v>
      </c>
      <c r="R940" s="188">
        <f t="shared" si="207"/>
        <v>0</v>
      </c>
      <c r="S940" s="218"/>
      <c r="T940" s="1796"/>
      <c r="U940" s="118" t="s">
        <v>209</v>
      </c>
      <c r="V940" s="188">
        <f t="shared" ref="V940:AJ955" si="208">+AQ$13*($H102+$I102)</f>
        <v>47.7</v>
      </c>
      <c r="W940" s="188">
        <f t="shared" si="208"/>
        <v>23.85</v>
      </c>
      <c r="X940" s="188">
        <f t="shared" si="208"/>
        <v>181.26</v>
      </c>
      <c r="Y940" s="188">
        <f t="shared" si="208"/>
        <v>176.49</v>
      </c>
      <c r="Z940" s="188">
        <f t="shared" si="208"/>
        <v>0</v>
      </c>
      <c r="AA940" s="188">
        <f t="shared" si="208"/>
        <v>0</v>
      </c>
      <c r="AB940" s="188">
        <f t="shared" si="208"/>
        <v>0</v>
      </c>
      <c r="AC940" s="188">
        <f t="shared" si="208"/>
        <v>4.7700000000000005</v>
      </c>
      <c r="AD940" s="188">
        <f t="shared" si="208"/>
        <v>286.2</v>
      </c>
      <c r="AE940" s="188">
        <f t="shared" si="208"/>
        <v>0</v>
      </c>
      <c r="AF940" s="188">
        <f t="shared" si="208"/>
        <v>0</v>
      </c>
      <c r="AG940" s="188">
        <f t="shared" si="208"/>
        <v>0</v>
      </c>
      <c r="AH940" s="188">
        <f t="shared" si="208"/>
        <v>0</v>
      </c>
      <c r="AI940" s="188">
        <f t="shared" si="208"/>
        <v>0</v>
      </c>
      <c r="AJ940" s="188">
        <f t="shared" si="208"/>
        <v>0</v>
      </c>
      <c r="AK940" s="218"/>
      <c r="CK940" s="9"/>
      <c r="CL940" s="9"/>
      <c r="CM940" s="9"/>
      <c r="CN940" s="9"/>
      <c r="CO940" s="9"/>
      <c r="CP940" s="9"/>
      <c r="CQ940" s="9"/>
      <c r="CR940" s="9"/>
      <c r="CS940" s="9"/>
      <c r="CT940" s="9"/>
      <c r="CU940" s="9"/>
      <c r="CV940" s="9"/>
      <c r="CW940" s="9"/>
      <c r="CX940" s="9"/>
      <c r="CY940" s="9"/>
      <c r="CZ940" s="9"/>
      <c r="DA940" s="9"/>
      <c r="DB940" s="9"/>
      <c r="DC940" s="9"/>
      <c r="DD940" s="9"/>
    </row>
    <row r="941" spans="1:108" s="102" customFormat="1">
      <c r="A941" s="232"/>
      <c r="B941" s="1796"/>
      <c r="C941" s="118" t="s">
        <v>210</v>
      </c>
      <c r="D941" s="188">
        <f t="shared" si="207"/>
        <v>5.32</v>
      </c>
      <c r="E941" s="188">
        <f t="shared" si="207"/>
        <v>0</v>
      </c>
      <c r="F941" s="188">
        <f t="shared" si="207"/>
        <v>0</v>
      </c>
      <c r="G941" s="188">
        <f t="shared" si="207"/>
        <v>0</v>
      </c>
      <c r="H941" s="188">
        <f t="shared" si="207"/>
        <v>7.9799999999999995</v>
      </c>
      <c r="I941" s="188">
        <f t="shared" si="207"/>
        <v>7.9799999999999995</v>
      </c>
      <c r="J941" s="188">
        <f t="shared" si="207"/>
        <v>7.9799999999999995</v>
      </c>
      <c r="K941" s="188">
        <f t="shared" si="207"/>
        <v>22.419999999999998</v>
      </c>
      <c r="L941" s="188">
        <f t="shared" si="207"/>
        <v>0</v>
      </c>
      <c r="M941" s="188">
        <f t="shared" si="207"/>
        <v>0</v>
      </c>
      <c r="N941" s="188">
        <f t="shared" si="207"/>
        <v>0</v>
      </c>
      <c r="O941" s="188">
        <f t="shared" si="207"/>
        <v>0</v>
      </c>
      <c r="P941" s="188">
        <f t="shared" si="207"/>
        <v>0</v>
      </c>
      <c r="Q941" s="188">
        <f t="shared" si="207"/>
        <v>0</v>
      </c>
      <c r="R941" s="188">
        <f t="shared" si="207"/>
        <v>0</v>
      </c>
      <c r="S941" s="218"/>
      <c r="T941" s="1796"/>
      <c r="U941" s="118" t="s">
        <v>210</v>
      </c>
      <c r="V941" s="188">
        <f t="shared" si="208"/>
        <v>2</v>
      </c>
      <c r="W941" s="188">
        <f t="shared" si="208"/>
        <v>1</v>
      </c>
      <c r="X941" s="188">
        <f t="shared" si="208"/>
        <v>7.6</v>
      </c>
      <c r="Y941" s="188">
        <f t="shared" si="208"/>
        <v>7.4</v>
      </c>
      <c r="Z941" s="188">
        <f t="shared" si="208"/>
        <v>0</v>
      </c>
      <c r="AA941" s="188">
        <f t="shared" si="208"/>
        <v>0</v>
      </c>
      <c r="AB941" s="188">
        <f t="shared" si="208"/>
        <v>0</v>
      </c>
      <c r="AC941" s="188">
        <f t="shared" si="208"/>
        <v>0.2</v>
      </c>
      <c r="AD941" s="188">
        <f t="shared" si="208"/>
        <v>12</v>
      </c>
      <c r="AE941" s="188">
        <f t="shared" si="208"/>
        <v>0</v>
      </c>
      <c r="AF941" s="188">
        <f t="shared" si="208"/>
        <v>0</v>
      </c>
      <c r="AG941" s="188">
        <f t="shared" si="208"/>
        <v>0</v>
      </c>
      <c r="AH941" s="188">
        <f t="shared" si="208"/>
        <v>0</v>
      </c>
      <c r="AI941" s="188">
        <f t="shared" si="208"/>
        <v>0</v>
      </c>
      <c r="AJ941" s="188">
        <f t="shared" si="208"/>
        <v>0</v>
      </c>
      <c r="AK941" s="218"/>
      <c r="CK941" s="9"/>
      <c r="CL941" s="9"/>
      <c r="CM941" s="9"/>
      <c r="CN941" s="9"/>
      <c r="CO941" s="9"/>
      <c r="CP941" s="9"/>
      <c r="CQ941" s="9"/>
      <c r="CR941" s="9"/>
      <c r="CS941" s="9"/>
      <c r="CT941" s="9"/>
      <c r="CU941" s="9"/>
      <c r="CV941" s="9"/>
      <c r="CW941" s="9"/>
      <c r="CX941" s="9"/>
      <c r="CY941" s="9"/>
      <c r="CZ941" s="9"/>
      <c r="DA941" s="9"/>
      <c r="DB941" s="9"/>
      <c r="DC941" s="9"/>
      <c r="DD941" s="9"/>
    </row>
    <row r="942" spans="1:108" s="102" customFormat="1">
      <c r="A942" s="232"/>
      <c r="B942" s="1796"/>
      <c r="C942" s="118" t="s">
        <v>211</v>
      </c>
      <c r="D942" s="188">
        <f t="shared" si="207"/>
        <v>0</v>
      </c>
      <c r="E942" s="188">
        <f t="shared" si="207"/>
        <v>0</v>
      </c>
      <c r="F942" s="188">
        <f t="shared" si="207"/>
        <v>0</v>
      </c>
      <c r="G942" s="188">
        <f t="shared" si="207"/>
        <v>0</v>
      </c>
      <c r="H942" s="188">
        <f t="shared" si="207"/>
        <v>0</v>
      </c>
      <c r="I942" s="188">
        <f t="shared" si="207"/>
        <v>0</v>
      </c>
      <c r="J942" s="188">
        <f t="shared" si="207"/>
        <v>0</v>
      </c>
      <c r="K942" s="188">
        <f t="shared" si="207"/>
        <v>0</v>
      </c>
      <c r="L942" s="188">
        <f t="shared" si="207"/>
        <v>0</v>
      </c>
      <c r="M942" s="188">
        <f t="shared" si="207"/>
        <v>0</v>
      </c>
      <c r="N942" s="188">
        <f t="shared" si="207"/>
        <v>0</v>
      </c>
      <c r="O942" s="188">
        <f t="shared" si="207"/>
        <v>0</v>
      </c>
      <c r="P942" s="188">
        <f t="shared" si="207"/>
        <v>0</v>
      </c>
      <c r="Q942" s="188">
        <f t="shared" si="207"/>
        <v>0</v>
      </c>
      <c r="R942" s="188">
        <f t="shared" si="207"/>
        <v>0</v>
      </c>
      <c r="S942" s="218"/>
      <c r="T942" s="1796"/>
      <c r="U942" s="118" t="s">
        <v>211</v>
      </c>
      <c r="V942" s="188">
        <f t="shared" si="208"/>
        <v>0</v>
      </c>
      <c r="W942" s="188">
        <f t="shared" si="208"/>
        <v>0</v>
      </c>
      <c r="X942" s="188">
        <f t="shared" si="208"/>
        <v>0</v>
      </c>
      <c r="Y942" s="188">
        <f t="shared" si="208"/>
        <v>0</v>
      </c>
      <c r="Z942" s="188">
        <f t="shared" si="208"/>
        <v>0</v>
      </c>
      <c r="AA942" s="188">
        <f t="shared" si="208"/>
        <v>0</v>
      </c>
      <c r="AB942" s="188">
        <f t="shared" si="208"/>
        <v>0</v>
      </c>
      <c r="AC942" s="188">
        <f t="shared" si="208"/>
        <v>0</v>
      </c>
      <c r="AD942" s="188">
        <f t="shared" si="208"/>
        <v>0</v>
      </c>
      <c r="AE942" s="188">
        <f t="shared" si="208"/>
        <v>0</v>
      </c>
      <c r="AF942" s="188">
        <f t="shared" si="208"/>
        <v>0</v>
      </c>
      <c r="AG942" s="188">
        <f t="shared" si="208"/>
        <v>0</v>
      </c>
      <c r="AH942" s="188">
        <f t="shared" si="208"/>
        <v>0</v>
      </c>
      <c r="AI942" s="188">
        <f t="shared" si="208"/>
        <v>0</v>
      </c>
      <c r="AJ942" s="188">
        <f t="shared" si="208"/>
        <v>0</v>
      </c>
      <c r="AK942" s="218"/>
      <c r="CK942" s="9"/>
      <c r="CL942" s="9"/>
      <c r="CM942" s="9"/>
      <c r="CN942" s="9"/>
      <c r="CO942" s="9"/>
      <c r="CP942" s="9"/>
      <c r="CQ942" s="9"/>
      <c r="CR942" s="9"/>
      <c r="CS942" s="9"/>
      <c r="CT942" s="9"/>
      <c r="CU942" s="9"/>
      <c r="CV942" s="9"/>
      <c r="CW942" s="9"/>
      <c r="CX942" s="9"/>
      <c r="CY942" s="9"/>
      <c r="CZ942" s="9"/>
      <c r="DA942" s="9"/>
      <c r="DB942" s="9"/>
      <c r="DC942" s="9"/>
      <c r="DD942" s="9"/>
    </row>
    <row r="943" spans="1:108" s="102" customFormat="1">
      <c r="A943" s="232"/>
      <c r="B943" s="1796"/>
      <c r="C943" s="118" t="s">
        <v>212</v>
      </c>
      <c r="D943" s="188">
        <f t="shared" si="207"/>
        <v>0</v>
      </c>
      <c r="E943" s="188">
        <f t="shared" si="207"/>
        <v>0</v>
      </c>
      <c r="F943" s="188">
        <f t="shared" si="207"/>
        <v>0</v>
      </c>
      <c r="G943" s="188">
        <f t="shared" si="207"/>
        <v>0</v>
      </c>
      <c r="H943" s="188">
        <f t="shared" si="207"/>
        <v>0</v>
      </c>
      <c r="I943" s="188">
        <f t="shared" si="207"/>
        <v>0</v>
      </c>
      <c r="J943" s="188">
        <f t="shared" si="207"/>
        <v>0</v>
      </c>
      <c r="K943" s="188">
        <f t="shared" si="207"/>
        <v>0</v>
      </c>
      <c r="L943" s="188">
        <f t="shared" si="207"/>
        <v>0</v>
      </c>
      <c r="M943" s="188">
        <f t="shared" si="207"/>
        <v>0</v>
      </c>
      <c r="N943" s="188">
        <f t="shared" si="207"/>
        <v>0</v>
      </c>
      <c r="O943" s="188">
        <f t="shared" si="207"/>
        <v>0</v>
      </c>
      <c r="P943" s="188">
        <f t="shared" si="207"/>
        <v>0</v>
      </c>
      <c r="Q943" s="188">
        <f t="shared" si="207"/>
        <v>0</v>
      </c>
      <c r="R943" s="188">
        <f t="shared" si="207"/>
        <v>0</v>
      </c>
      <c r="S943" s="218"/>
      <c r="T943" s="1796"/>
      <c r="U943" s="118" t="s">
        <v>212</v>
      </c>
      <c r="V943" s="188">
        <f t="shared" si="208"/>
        <v>0</v>
      </c>
      <c r="W943" s="188">
        <f t="shared" si="208"/>
        <v>0</v>
      </c>
      <c r="X943" s="188">
        <f t="shared" si="208"/>
        <v>0</v>
      </c>
      <c r="Y943" s="188">
        <f t="shared" si="208"/>
        <v>0</v>
      </c>
      <c r="Z943" s="188">
        <f t="shared" si="208"/>
        <v>0</v>
      </c>
      <c r="AA943" s="188">
        <f t="shared" si="208"/>
        <v>0</v>
      </c>
      <c r="AB943" s="188">
        <f t="shared" si="208"/>
        <v>0</v>
      </c>
      <c r="AC943" s="188">
        <f t="shared" si="208"/>
        <v>0</v>
      </c>
      <c r="AD943" s="188">
        <f t="shared" si="208"/>
        <v>0</v>
      </c>
      <c r="AE943" s="188">
        <f t="shared" si="208"/>
        <v>0</v>
      </c>
      <c r="AF943" s="188">
        <f t="shared" si="208"/>
        <v>0</v>
      </c>
      <c r="AG943" s="188">
        <f t="shared" si="208"/>
        <v>0</v>
      </c>
      <c r="AH943" s="188">
        <f t="shared" si="208"/>
        <v>0</v>
      </c>
      <c r="AI943" s="188">
        <f t="shared" si="208"/>
        <v>0</v>
      </c>
      <c r="AJ943" s="188">
        <f t="shared" si="208"/>
        <v>0</v>
      </c>
      <c r="AK943" s="218"/>
      <c r="CK943" s="9"/>
      <c r="CL943" s="9"/>
      <c r="CM943" s="9"/>
      <c r="CN943" s="9"/>
      <c r="CO943" s="9"/>
      <c r="CP943" s="9"/>
      <c r="CQ943" s="9"/>
      <c r="CR943" s="9"/>
      <c r="CS943" s="9"/>
      <c r="CT943" s="9"/>
      <c r="CU943" s="9"/>
      <c r="CV943" s="9"/>
      <c r="CW943" s="9"/>
      <c r="CX943" s="9"/>
      <c r="CY943" s="9"/>
      <c r="CZ943" s="9"/>
      <c r="DA943" s="9"/>
      <c r="DB943" s="9"/>
      <c r="DC943" s="9"/>
      <c r="DD943" s="9"/>
    </row>
    <row r="944" spans="1:108" s="102" customFormat="1">
      <c r="A944" s="232"/>
      <c r="B944" s="1796"/>
      <c r="C944" s="118" t="s">
        <v>213</v>
      </c>
      <c r="D944" s="188">
        <f t="shared" si="207"/>
        <v>19.740000000000002</v>
      </c>
      <c r="E944" s="188">
        <f t="shared" si="207"/>
        <v>0</v>
      </c>
      <c r="F944" s="188">
        <f t="shared" si="207"/>
        <v>0</v>
      </c>
      <c r="G944" s="188">
        <f t="shared" si="207"/>
        <v>0</v>
      </c>
      <c r="H944" s="188">
        <f t="shared" si="207"/>
        <v>29.61</v>
      </c>
      <c r="I944" s="188">
        <f t="shared" si="207"/>
        <v>29.61</v>
      </c>
      <c r="J944" s="188">
        <f t="shared" si="207"/>
        <v>29.61</v>
      </c>
      <c r="K944" s="188">
        <f t="shared" si="207"/>
        <v>83.19</v>
      </c>
      <c r="L944" s="188">
        <f t="shared" si="207"/>
        <v>0</v>
      </c>
      <c r="M944" s="188">
        <f t="shared" si="207"/>
        <v>0</v>
      </c>
      <c r="N944" s="188">
        <f t="shared" si="207"/>
        <v>0</v>
      </c>
      <c r="O944" s="188">
        <f t="shared" si="207"/>
        <v>0</v>
      </c>
      <c r="P944" s="188">
        <f t="shared" si="207"/>
        <v>0</v>
      </c>
      <c r="Q944" s="188">
        <f t="shared" si="207"/>
        <v>0</v>
      </c>
      <c r="R944" s="188">
        <f t="shared" si="207"/>
        <v>0</v>
      </c>
      <c r="S944" s="218"/>
      <c r="T944" s="1796"/>
      <c r="U944" s="118" t="s">
        <v>213</v>
      </c>
      <c r="V944" s="188">
        <f t="shared" si="208"/>
        <v>0.30000000000000004</v>
      </c>
      <c r="W944" s="188">
        <f t="shared" si="208"/>
        <v>0.15000000000000002</v>
      </c>
      <c r="X944" s="188">
        <f t="shared" si="208"/>
        <v>1.1400000000000001</v>
      </c>
      <c r="Y944" s="188">
        <f t="shared" si="208"/>
        <v>1.1099999999999999</v>
      </c>
      <c r="Z944" s="188">
        <f t="shared" si="208"/>
        <v>0</v>
      </c>
      <c r="AA944" s="188">
        <f t="shared" si="208"/>
        <v>0</v>
      </c>
      <c r="AB944" s="188">
        <f t="shared" si="208"/>
        <v>0</v>
      </c>
      <c r="AC944" s="188">
        <f t="shared" si="208"/>
        <v>0.03</v>
      </c>
      <c r="AD944" s="188">
        <f t="shared" si="208"/>
        <v>1.7999999999999998</v>
      </c>
      <c r="AE944" s="188">
        <f t="shared" si="208"/>
        <v>0</v>
      </c>
      <c r="AF944" s="188">
        <f t="shared" si="208"/>
        <v>0</v>
      </c>
      <c r="AG944" s="188">
        <f t="shared" si="208"/>
        <v>0</v>
      </c>
      <c r="AH944" s="188">
        <f t="shared" si="208"/>
        <v>0</v>
      </c>
      <c r="AI944" s="188">
        <f t="shared" si="208"/>
        <v>0</v>
      </c>
      <c r="AJ944" s="188">
        <f t="shared" si="208"/>
        <v>0</v>
      </c>
      <c r="AK944" s="218"/>
      <c r="CK944" s="9"/>
      <c r="CL944" s="9"/>
      <c r="CM944" s="9"/>
      <c r="CN944" s="9"/>
      <c r="CO944" s="9"/>
      <c r="CP944" s="9"/>
      <c r="CQ944" s="9"/>
      <c r="CR944" s="9"/>
      <c r="CS944" s="9"/>
      <c r="CT944" s="9"/>
      <c r="CU944" s="9"/>
      <c r="CV944" s="9"/>
      <c r="CW944" s="9"/>
      <c r="CX944" s="9"/>
      <c r="CY944" s="9"/>
      <c r="CZ944" s="9"/>
      <c r="DA944" s="9"/>
      <c r="DB944" s="9"/>
      <c r="DC944" s="9"/>
      <c r="DD944" s="9"/>
    </row>
    <row r="945" spans="1:108" s="102" customFormat="1">
      <c r="A945" s="232"/>
      <c r="B945" s="1796"/>
      <c r="C945" s="118" t="s">
        <v>214</v>
      </c>
      <c r="D945" s="188">
        <f t="shared" si="207"/>
        <v>43.400000000000006</v>
      </c>
      <c r="E945" s="188">
        <f t="shared" si="207"/>
        <v>0</v>
      </c>
      <c r="F945" s="188">
        <f t="shared" si="207"/>
        <v>0</v>
      </c>
      <c r="G945" s="188">
        <f t="shared" si="207"/>
        <v>0</v>
      </c>
      <c r="H945" s="188">
        <f t="shared" si="207"/>
        <v>65.099999999999994</v>
      </c>
      <c r="I945" s="188">
        <f t="shared" si="207"/>
        <v>65.099999999999994</v>
      </c>
      <c r="J945" s="188">
        <f t="shared" si="207"/>
        <v>65.099999999999994</v>
      </c>
      <c r="K945" s="188">
        <f t="shared" si="207"/>
        <v>182.89999999999998</v>
      </c>
      <c r="L945" s="188">
        <f t="shared" si="207"/>
        <v>0</v>
      </c>
      <c r="M945" s="188">
        <f t="shared" si="207"/>
        <v>0</v>
      </c>
      <c r="N945" s="188">
        <f t="shared" si="207"/>
        <v>0</v>
      </c>
      <c r="O945" s="188">
        <f t="shared" si="207"/>
        <v>0</v>
      </c>
      <c r="P945" s="188">
        <f t="shared" si="207"/>
        <v>0</v>
      </c>
      <c r="Q945" s="188">
        <f t="shared" si="207"/>
        <v>0</v>
      </c>
      <c r="R945" s="188">
        <f t="shared" si="207"/>
        <v>0</v>
      </c>
      <c r="S945" s="218"/>
      <c r="T945" s="1796"/>
      <c r="U945" s="118" t="s">
        <v>214</v>
      </c>
      <c r="V945" s="188">
        <f t="shared" si="208"/>
        <v>11.4</v>
      </c>
      <c r="W945" s="188">
        <f t="shared" si="208"/>
        <v>5.7</v>
      </c>
      <c r="X945" s="188">
        <f t="shared" si="208"/>
        <v>43.32</v>
      </c>
      <c r="Y945" s="188">
        <f t="shared" si="208"/>
        <v>42.18</v>
      </c>
      <c r="Z945" s="188">
        <f t="shared" si="208"/>
        <v>0</v>
      </c>
      <c r="AA945" s="188">
        <f t="shared" si="208"/>
        <v>0</v>
      </c>
      <c r="AB945" s="188">
        <f t="shared" si="208"/>
        <v>0</v>
      </c>
      <c r="AC945" s="188">
        <f t="shared" si="208"/>
        <v>1.1400000000000001</v>
      </c>
      <c r="AD945" s="188">
        <f t="shared" si="208"/>
        <v>68.399999999999991</v>
      </c>
      <c r="AE945" s="188">
        <f t="shared" si="208"/>
        <v>0</v>
      </c>
      <c r="AF945" s="188">
        <f t="shared" si="208"/>
        <v>0</v>
      </c>
      <c r="AG945" s="188">
        <f t="shared" si="208"/>
        <v>0</v>
      </c>
      <c r="AH945" s="188">
        <f t="shared" si="208"/>
        <v>0</v>
      </c>
      <c r="AI945" s="188">
        <f t="shared" si="208"/>
        <v>0</v>
      </c>
      <c r="AJ945" s="188">
        <f t="shared" si="208"/>
        <v>0</v>
      </c>
      <c r="AK945" s="218"/>
      <c r="CK945" s="9"/>
      <c r="CL945" s="9"/>
      <c r="CM945" s="9"/>
      <c r="CN945" s="9"/>
      <c r="CO945" s="9"/>
      <c r="CP945" s="9"/>
      <c r="CQ945" s="9"/>
      <c r="CR945" s="9"/>
      <c r="CS945" s="9"/>
      <c r="CT945" s="9"/>
      <c r="CU945" s="9"/>
      <c r="CV945" s="9"/>
      <c r="CW945" s="9"/>
      <c r="CX945" s="9"/>
      <c r="CY945" s="9"/>
      <c r="CZ945" s="9"/>
      <c r="DA945" s="9"/>
      <c r="DB945" s="9"/>
      <c r="DC945" s="9"/>
      <c r="DD945" s="9"/>
    </row>
    <row r="946" spans="1:108" s="102" customFormat="1">
      <c r="A946" s="232"/>
      <c r="B946" s="1796"/>
      <c r="C946" s="118" t="s">
        <v>215</v>
      </c>
      <c r="D946" s="188">
        <f t="shared" si="207"/>
        <v>93.800000000000011</v>
      </c>
      <c r="E946" s="188">
        <f t="shared" si="207"/>
        <v>0</v>
      </c>
      <c r="F946" s="188">
        <f t="shared" si="207"/>
        <v>0</v>
      </c>
      <c r="G946" s="188">
        <f t="shared" si="207"/>
        <v>0</v>
      </c>
      <c r="H946" s="188">
        <f t="shared" si="207"/>
        <v>140.69999999999999</v>
      </c>
      <c r="I946" s="188">
        <f t="shared" si="207"/>
        <v>140.69999999999999</v>
      </c>
      <c r="J946" s="188">
        <f t="shared" si="207"/>
        <v>140.69999999999999</v>
      </c>
      <c r="K946" s="188">
        <f t="shared" si="207"/>
        <v>395.29999999999995</v>
      </c>
      <c r="L946" s="188">
        <f t="shared" si="207"/>
        <v>0</v>
      </c>
      <c r="M946" s="188">
        <f t="shared" si="207"/>
        <v>0</v>
      </c>
      <c r="N946" s="188">
        <f t="shared" si="207"/>
        <v>0</v>
      </c>
      <c r="O946" s="188">
        <f t="shared" si="207"/>
        <v>0</v>
      </c>
      <c r="P946" s="188">
        <f t="shared" si="207"/>
        <v>0</v>
      </c>
      <c r="Q946" s="188">
        <f t="shared" si="207"/>
        <v>0</v>
      </c>
      <c r="R946" s="188">
        <f t="shared" si="207"/>
        <v>0</v>
      </c>
      <c r="S946" s="218"/>
      <c r="T946" s="1796"/>
      <c r="U946" s="118" t="s">
        <v>215</v>
      </c>
      <c r="V946" s="188">
        <f t="shared" si="208"/>
        <v>6.8000000000000007</v>
      </c>
      <c r="W946" s="188">
        <f t="shared" si="208"/>
        <v>3.4000000000000004</v>
      </c>
      <c r="X946" s="188">
        <f t="shared" si="208"/>
        <v>25.84</v>
      </c>
      <c r="Y946" s="188">
        <f t="shared" si="208"/>
        <v>25.16</v>
      </c>
      <c r="Z946" s="188">
        <f t="shared" si="208"/>
        <v>0</v>
      </c>
      <c r="AA946" s="188">
        <f t="shared" si="208"/>
        <v>0</v>
      </c>
      <c r="AB946" s="188">
        <f t="shared" si="208"/>
        <v>0</v>
      </c>
      <c r="AC946" s="188">
        <f t="shared" si="208"/>
        <v>0.68</v>
      </c>
      <c r="AD946" s="188">
        <f t="shared" si="208"/>
        <v>40.799999999999997</v>
      </c>
      <c r="AE946" s="188">
        <f t="shared" si="208"/>
        <v>0</v>
      </c>
      <c r="AF946" s="188">
        <f t="shared" si="208"/>
        <v>0</v>
      </c>
      <c r="AG946" s="188">
        <f t="shared" si="208"/>
        <v>0</v>
      </c>
      <c r="AH946" s="188">
        <f t="shared" si="208"/>
        <v>0</v>
      </c>
      <c r="AI946" s="188">
        <f t="shared" si="208"/>
        <v>0</v>
      </c>
      <c r="AJ946" s="188">
        <f t="shared" si="208"/>
        <v>0</v>
      </c>
      <c r="AK946" s="218"/>
      <c r="CK946" s="9"/>
      <c r="CL946" s="9"/>
      <c r="CM946" s="9"/>
      <c r="CN946" s="9"/>
      <c r="CO946" s="9"/>
      <c r="CP946" s="9"/>
      <c r="CQ946" s="9"/>
      <c r="CR946" s="9"/>
      <c r="CS946" s="9"/>
      <c r="CT946" s="9"/>
      <c r="CU946" s="9"/>
      <c r="CV946" s="9"/>
      <c r="CW946" s="9"/>
      <c r="CX946" s="9"/>
      <c r="CY946" s="9"/>
      <c r="CZ946" s="9"/>
      <c r="DA946" s="9"/>
      <c r="DB946" s="9"/>
      <c r="DC946" s="9"/>
      <c r="DD946" s="9"/>
    </row>
    <row r="947" spans="1:108" s="102" customFormat="1">
      <c r="A947" s="232"/>
      <c r="B947" s="1796"/>
      <c r="C947" s="118" t="s">
        <v>216</v>
      </c>
      <c r="D947" s="188">
        <f t="shared" si="207"/>
        <v>0</v>
      </c>
      <c r="E947" s="188">
        <f t="shared" si="207"/>
        <v>0</v>
      </c>
      <c r="F947" s="188">
        <f t="shared" si="207"/>
        <v>0</v>
      </c>
      <c r="G947" s="188">
        <f t="shared" si="207"/>
        <v>0</v>
      </c>
      <c r="H947" s="188">
        <f t="shared" si="207"/>
        <v>0</v>
      </c>
      <c r="I947" s="188">
        <f t="shared" si="207"/>
        <v>0</v>
      </c>
      <c r="J947" s="188">
        <f t="shared" si="207"/>
        <v>0</v>
      </c>
      <c r="K947" s="188">
        <f t="shared" si="207"/>
        <v>0</v>
      </c>
      <c r="L947" s="188">
        <f t="shared" si="207"/>
        <v>0</v>
      </c>
      <c r="M947" s="188">
        <f t="shared" si="207"/>
        <v>0</v>
      </c>
      <c r="N947" s="188">
        <f t="shared" si="207"/>
        <v>0</v>
      </c>
      <c r="O947" s="188">
        <f t="shared" si="207"/>
        <v>0</v>
      </c>
      <c r="P947" s="188">
        <f t="shared" si="207"/>
        <v>0</v>
      </c>
      <c r="Q947" s="188">
        <f t="shared" si="207"/>
        <v>0</v>
      </c>
      <c r="R947" s="188">
        <f t="shared" si="207"/>
        <v>0</v>
      </c>
      <c r="S947" s="218"/>
      <c r="T947" s="1796"/>
      <c r="U947" s="118" t="s">
        <v>216</v>
      </c>
      <c r="V947" s="188">
        <f t="shared" si="208"/>
        <v>0</v>
      </c>
      <c r="W947" s="188">
        <f t="shared" si="208"/>
        <v>0</v>
      </c>
      <c r="X947" s="188">
        <f t="shared" si="208"/>
        <v>0</v>
      </c>
      <c r="Y947" s="188">
        <f t="shared" si="208"/>
        <v>0</v>
      </c>
      <c r="Z947" s="188">
        <f t="shared" si="208"/>
        <v>0</v>
      </c>
      <c r="AA947" s="188">
        <f t="shared" si="208"/>
        <v>0</v>
      </c>
      <c r="AB947" s="188">
        <f t="shared" si="208"/>
        <v>0</v>
      </c>
      <c r="AC947" s="188">
        <f t="shared" si="208"/>
        <v>0</v>
      </c>
      <c r="AD947" s="188">
        <f t="shared" si="208"/>
        <v>0</v>
      </c>
      <c r="AE947" s="188">
        <f t="shared" si="208"/>
        <v>0</v>
      </c>
      <c r="AF947" s="188">
        <f t="shared" si="208"/>
        <v>0</v>
      </c>
      <c r="AG947" s="188">
        <f t="shared" si="208"/>
        <v>0</v>
      </c>
      <c r="AH947" s="188">
        <f t="shared" si="208"/>
        <v>0</v>
      </c>
      <c r="AI947" s="188">
        <f t="shared" si="208"/>
        <v>0</v>
      </c>
      <c r="AJ947" s="188">
        <f t="shared" si="208"/>
        <v>0</v>
      </c>
      <c r="AK947" s="218"/>
      <c r="CK947" s="9"/>
      <c r="CL947" s="9"/>
      <c r="CM947" s="9"/>
      <c r="CN947" s="9"/>
      <c r="CO947" s="9"/>
      <c r="CP947" s="9"/>
      <c r="CQ947" s="9"/>
      <c r="CR947" s="9"/>
      <c r="CS947" s="9"/>
      <c r="CT947" s="9"/>
      <c r="CU947" s="9"/>
      <c r="CV947" s="9"/>
      <c r="CW947" s="9"/>
      <c r="CX947" s="9"/>
      <c r="CY947" s="9"/>
      <c r="CZ947" s="9"/>
      <c r="DA947" s="9"/>
      <c r="DB947" s="9"/>
      <c r="DC947" s="9"/>
      <c r="DD947" s="9"/>
    </row>
    <row r="948" spans="1:108" s="102" customFormat="1">
      <c r="A948" s="232"/>
      <c r="B948" s="1796"/>
      <c r="C948" s="118" t="s">
        <v>217</v>
      </c>
      <c r="D948" s="188">
        <f t="shared" si="207"/>
        <v>0</v>
      </c>
      <c r="E948" s="188">
        <f t="shared" si="207"/>
        <v>0</v>
      </c>
      <c r="F948" s="188">
        <f t="shared" si="207"/>
        <v>0</v>
      </c>
      <c r="G948" s="188">
        <f t="shared" si="207"/>
        <v>0</v>
      </c>
      <c r="H948" s="188">
        <f t="shared" si="207"/>
        <v>0</v>
      </c>
      <c r="I948" s="188">
        <f t="shared" si="207"/>
        <v>0</v>
      </c>
      <c r="J948" s="188">
        <f t="shared" si="207"/>
        <v>0</v>
      </c>
      <c r="K948" s="188">
        <f t="shared" si="207"/>
        <v>0</v>
      </c>
      <c r="L948" s="188">
        <f t="shared" si="207"/>
        <v>0</v>
      </c>
      <c r="M948" s="188">
        <f t="shared" si="207"/>
        <v>0</v>
      </c>
      <c r="N948" s="188">
        <f t="shared" si="207"/>
        <v>0</v>
      </c>
      <c r="O948" s="188">
        <f t="shared" si="207"/>
        <v>0</v>
      </c>
      <c r="P948" s="188">
        <f t="shared" si="207"/>
        <v>0</v>
      </c>
      <c r="Q948" s="188">
        <f t="shared" si="207"/>
        <v>0</v>
      </c>
      <c r="R948" s="188">
        <f t="shared" si="207"/>
        <v>0</v>
      </c>
      <c r="S948" s="218"/>
      <c r="T948" s="1796"/>
      <c r="U948" s="118" t="s">
        <v>217</v>
      </c>
      <c r="V948" s="188">
        <f t="shared" si="208"/>
        <v>0</v>
      </c>
      <c r="W948" s="188">
        <f t="shared" si="208"/>
        <v>0</v>
      </c>
      <c r="X948" s="188">
        <f t="shared" si="208"/>
        <v>0</v>
      </c>
      <c r="Y948" s="188">
        <f t="shared" si="208"/>
        <v>0</v>
      </c>
      <c r="Z948" s="188">
        <f t="shared" si="208"/>
        <v>0</v>
      </c>
      <c r="AA948" s="188">
        <f t="shared" si="208"/>
        <v>0</v>
      </c>
      <c r="AB948" s="188">
        <f t="shared" si="208"/>
        <v>0</v>
      </c>
      <c r="AC948" s="188">
        <f t="shared" si="208"/>
        <v>0</v>
      </c>
      <c r="AD948" s="188">
        <f t="shared" si="208"/>
        <v>0</v>
      </c>
      <c r="AE948" s="188">
        <f t="shared" si="208"/>
        <v>0</v>
      </c>
      <c r="AF948" s="188">
        <f t="shared" si="208"/>
        <v>0</v>
      </c>
      <c r="AG948" s="188">
        <f t="shared" si="208"/>
        <v>0</v>
      </c>
      <c r="AH948" s="188">
        <f t="shared" si="208"/>
        <v>0</v>
      </c>
      <c r="AI948" s="188">
        <f t="shared" si="208"/>
        <v>0</v>
      </c>
      <c r="AJ948" s="188">
        <f t="shared" si="208"/>
        <v>0</v>
      </c>
      <c r="AK948" s="218"/>
      <c r="CK948" s="9"/>
      <c r="CL948" s="9"/>
      <c r="CM948" s="9"/>
      <c r="CN948" s="9"/>
      <c r="CO948" s="9"/>
      <c r="CP948" s="9"/>
      <c r="CQ948" s="9"/>
      <c r="CR948" s="9"/>
      <c r="CS948" s="9"/>
      <c r="CT948" s="9"/>
      <c r="CU948" s="9"/>
      <c r="CV948" s="9"/>
      <c r="CW948" s="9"/>
      <c r="CX948" s="9"/>
      <c r="CY948" s="9"/>
      <c r="CZ948" s="9"/>
      <c r="DA948" s="9"/>
      <c r="DB948" s="9"/>
      <c r="DC948" s="9"/>
      <c r="DD948" s="9"/>
    </row>
    <row r="949" spans="1:108" s="102" customFormat="1">
      <c r="A949" s="232"/>
      <c r="B949" s="1796"/>
      <c r="C949" s="118" t="s">
        <v>218</v>
      </c>
      <c r="D949" s="188">
        <f t="shared" si="207"/>
        <v>34.160000000000004</v>
      </c>
      <c r="E949" s="188">
        <f t="shared" si="207"/>
        <v>0</v>
      </c>
      <c r="F949" s="188">
        <f t="shared" si="207"/>
        <v>0</v>
      </c>
      <c r="G949" s="188">
        <f t="shared" si="207"/>
        <v>0</v>
      </c>
      <c r="H949" s="188">
        <f t="shared" si="207"/>
        <v>51.239999999999995</v>
      </c>
      <c r="I949" s="188">
        <f t="shared" si="207"/>
        <v>51.239999999999995</v>
      </c>
      <c r="J949" s="188">
        <f t="shared" si="207"/>
        <v>51.239999999999995</v>
      </c>
      <c r="K949" s="188">
        <f t="shared" si="207"/>
        <v>143.95999999999998</v>
      </c>
      <c r="L949" s="188">
        <f t="shared" si="207"/>
        <v>0</v>
      </c>
      <c r="M949" s="188">
        <f t="shared" si="207"/>
        <v>0</v>
      </c>
      <c r="N949" s="188">
        <f t="shared" si="207"/>
        <v>0</v>
      </c>
      <c r="O949" s="188">
        <f t="shared" si="207"/>
        <v>0</v>
      </c>
      <c r="P949" s="188">
        <f t="shared" si="207"/>
        <v>0</v>
      </c>
      <c r="Q949" s="188">
        <f t="shared" si="207"/>
        <v>0</v>
      </c>
      <c r="R949" s="188">
        <f t="shared" si="207"/>
        <v>0</v>
      </c>
      <c r="S949" s="218"/>
      <c r="T949" s="1796"/>
      <c r="U949" s="118" t="s">
        <v>218</v>
      </c>
      <c r="V949" s="188">
        <f t="shared" si="208"/>
        <v>0</v>
      </c>
      <c r="W949" s="188">
        <f t="shared" si="208"/>
        <v>0</v>
      </c>
      <c r="X949" s="188">
        <f t="shared" si="208"/>
        <v>0</v>
      </c>
      <c r="Y949" s="188">
        <f t="shared" si="208"/>
        <v>0</v>
      </c>
      <c r="Z949" s="188">
        <f t="shared" si="208"/>
        <v>0</v>
      </c>
      <c r="AA949" s="188">
        <f t="shared" si="208"/>
        <v>0</v>
      </c>
      <c r="AB949" s="188">
        <f t="shared" si="208"/>
        <v>0</v>
      </c>
      <c r="AC949" s="188">
        <f t="shared" si="208"/>
        <v>0</v>
      </c>
      <c r="AD949" s="188">
        <f t="shared" si="208"/>
        <v>0</v>
      </c>
      <c r="AE949" s="188">
        <f t="shared" si="208"/>
        <v>0</v>
      </c>
      <c r="AF949" s="188">
        <f t="shared" si="208"/>
        <v>0</v>
      </c>
      <c r="AG949" s="188">
        <f t="shared" si="208"/>
        <v>0</v>
      </c>
      <c r="AH949" s="188">
        <f t="shared" si="208"/>
        <v>0</v>
      </c>
      <c r="AI949" s="188">
        <f t="shared" si="208"/>
        <v>0</v>
      </c>
      <c r="AJ949" s="188">
        <f t="shared" si="208"/>
        <v>0</v>
      </c>
      <c r="AK949" s="218"/>
      <c r="CK949" s="9"/>
      <c r="CL949" s="9"/>
      <c r="CM949" s="9"/>
      <c r="CN949" s="9"/>
      <c r="CO949" s="9"/>
      <c r="CP949" s="9"/>
      <c r="CQ949" s="9"/>
      <c r="CR949" s="9"/>
      <c r="CS949" s="9"/>
      <c r="CT949" s="9"/>
      <c r="CU949" s="9"/>
      <c r="CV949" s="9"/>
      <c r="CW949" s="9"/>
      <c r="CX949" s="9"/>
      <c r="CY949" s="9"/>
      <c r="CZ949" s="9"/>
      <c r="DA949" s="9"/>
      <c r="DB949" s="9"/>
      <c r="DC949" s="9"/>
      <c r="DD949" s="9"/>
    </row>
    <row r="950" spans="1:108" s="102" customFormat="1">
      <c r="A950" s="232"/>
      <c r="B950" s="1796"/>
      <c r="C950" s="118" t="s">
        <v>219</v>
      </c>
      <c r="D950" s="188">
        <f t="shared" si="207"/>
        <v>139.16000000000003</v>
      </c>
      <c r="E950" s="188">
        <f t="shared" si="207"/>
        <v>0</v>
      </c>
      <c r="F950" s="188">
        <f t="shared" si="207"/>
        <v>0</v>
      </c>
      <c r="G950" s="188">
        <f t="shared" si="207"/>
        <v>0</v>
      </c>
      <c r="H950" s="188">
        <f t="shared" si="207"/>
        <v>208.73999999999998</v>
      </c>
      <c r="I950" s="188">
        <f t="shared" si="207"/>
        <v>208.73999999999998</v>
      </c>
      <c r="J950" s="188">
        <f t="shared" si="207"/>
        <v>208.73999999999998</v>
      </c>
      <c r="K950" s="188">
        <f t="shared" si="207"/>
        <v>586.45999999999992</v>
      </c>
      <c r="L950" s="188">
        <f t="shared" si="207"/>
        <v>0</v>
      </c>
      <c r="M950" s="188">
        <f t="shared" si="207"/>
        <v>0</v>
      </c>
      <c r="N950" s="188">
        <f t="shared" si="207"/>
        <v>0</v>
      </c>
      <c r="O950" s="188">
        <f t="shared" si="207"/>
        <v>0</v>
      </c>
      <c r="P950" s="188">
        <f t="shared" si="207"/>
        <v>0</v>
      </c>
      <c r="Q950" s="188">
        <f t="shared" si="207"/>
        <v>0</v>
      </c>
      <c r="R950" s="188">
        <f t="shared" si="207"/>
        <v>0</v>
      </c>
      <c r="S950" s="218"/>
      <c r="T950" s="1796"/>
      <c r="U950" s="118" t="s">
        <v>219</v>
      </c>
      <c r="V950" s="188">
        <f t="shared" si="208"/>
        <v>3.6</v>
      </c>
      <c r="W950" s="188">
        <f t="shared" si="208"/>
        <v>1.8</v>
      </c>
      <c r="X950" s="188">
        <f t="shared" si="208"/>
        <v>13.68</v>
      </c>
      <c r="Y950" s="188">
        <f t="shared" si="208"/>
        <v>13.32</v>
      </c>
      <c r="Z950" s="188">
        <f t="shared" si="208"/>
        <v>0</v>
      </c>
      <c r="AA950" s="188">
        <f t="shared" si="208"/>
        <v>0</v>
      </c>
      <c r="AB950" s="188">
        <f t="shared" si="208"/>
        <v>0</v>
      </c>
      <c r="AC950" s="188">
        <f t="shared" si="208"/>
        <v>0.36</v>
      </c>
      <c r="AD950" s="188">
        <f t="shared" si="208"/>
        <v>21.599999999999998</v>
      </c>
      <c r="AE950" s="188">
        <f t="shared" si="208"/>
        <v>0</v>
      </c>
      <c r="AF950" s="188">
        <f t="shared" si="208"/>
        <v>0</v>
      </c>
      <c r="AG950" s="188">
        <f t="shared" si="208"/>
        <v>0</v>
      </c>
      <c r="AH950" s="188">
        <f t="shared" si="208"/>
        <v>0</v>
      </c>
      <c r="AI950" s="188">
        <f t="shared" si="208"/>
        <v>0</v>
      </c>
      <c r="AJ950" s="188">
        <f t="shared" si="208"/>
        <v>0</v>
      </c>
      <c r="AK950" s="218"/>
      <c r="CK950" s="9"/>
      <c r="CL950" s="9"/>
      <c r="CM950" s="9"/>
      <c r="CN950" s="9"/>
      <c r="CO950" s="9"/>
      <c r="CP950" s="9"/>
      <c r="CQ950" s="9"/>
      <c r="CR950" s="9"/>
      <c r="CS950" s="9"/>
      <c r="CT950" s="9"/>
      <c r="CU950" s="9"/>
      <c r="CV950" s="9"/>
      <c r="CW950" s="9"/>
      <c r="CX950" s="9"/>
      <c r="CY950" s="9"/>
      <c r="CZ950" s="9"/>
      <c r="DA950" s="9"/>
      <c r="DB950" s="9"/>
      <c r="DC950" s="9"/>
      <c r="DD950" s="9"/>
    </row>
    <row r="951" spans="1:108" s="102" customFormat="1">
      <c r="A951" s="232"/>
      <c r="B951" s="1796"/>
      <c r="C951" s="118" t="s">
        <v>220</v>
      </c>
      <c r="D951" s="188">
        <f t="shared" si="207"/>
        <v>104.30000000000001</v>
      </c>
      <c r="E951" s="188">
        <f t="shared" si="207"/>
        <v>0</v>
      </c>
      <c r="F951" s="188">
        <f t="shared" si="207"/>
        <v>0</v>
      </c>
      <c r="G951" s="188">
        <f t="shared" si="207"/>
        <v>0</v>
      </c>
      <c r="H951" s="188">
        <f t="shared" si="207"/>
        <v>156.44999999999999</v>
      </c>
      <c r="I951" s="188">
        <f t="shared" si="207"/>
        <v>156.44999999999999</v>
      </c>
      <c r="J951" s="188">
        <f t="shared" si="207"/>
        <v>156.44999999999999</v>
      </c>
      <c r="K951" s="188">
        <f t="shared" si="207"/>
        <v>439.54999999999995</v>
      </c>
      <c r="L951" s="188">
        <f t="shared" si="207"/>
        <v>0</v>
      </c>
      <c r="M951" s="188">
        <f t="shared" si="207"/>
        <v>0</v>
      </c>
      <c r="N951" s="188">
        <f t="shared" si="207"/>
        <v>0</v>
      </c>
      <c r="O951" s="188">
        <f t="shared" si="207"/>
        <v>0</v>
      </c>
      <c r="P951" s="188">
        <f t="shared" si="207"/>
        <v>0</v>
      </c>
      <c r="Q951" s="188">
        <f t="shared" si="207"/>
        <v>0</v>
      </c>
      <c r="R951" s="188">
        <f t="shared" si="207"/>
        <v>0</v>
      </c>
      <c r="S951" s="218"/>
      <c r="T951" s="1796"/>
      <c r="U951" s="118" t="s">
        <v>220</v>
      </c>
      <c r="V951" s="188">
        <f t="shared" si="208"/>
        <v>2.9000000000000004</v>
      </c>
      <c r="W951" s="188">
        <f t="shared" si="208"/>
        <v>1.4500000000000002</v>
      </c>
      <c r="X951" s="188">
        <f t="shared" si="208"/>
        <v>11.02</v>
      </c>
      <c r="Y951" s="188">
        <f t="shared" si="208"/>
        <v>10.73</v>
      </c>
      <c r="Z951" s="188">
        <f t="shared" si="208"/>
        <v>0</v>
      </c>
      <c r="AA951" s="188">
        <f t="shared" si="208"/>
        <v>0</v>
      </c>
      <c r="AB951" s="188">
        <f t="shared" si="208"/>
        <v>0</v>
      </c>
      <c r="AC951" s="188">
        <f t="shared" si="208"/>
        <v>0.28999999999999998</v>
      </c>
      <c r="AD951" s="188">
        <f t="shared" si="208"/>
        <v>17.399999999999999</v>
      </c>
      <c r="AE951" s="188">
        <f t="shared" si="208"/>
        <v>0</v>
      </c>
      <c r="AF951" s="188">
        <f t="shared" si="208"/>
        <v>0</v>
      </c>
      <c r="AG951" s="188">
        <f t="shared" si="208"/>
        <v>0</v>
      </c>
      <c r="AH951" s="188">
        <f t="shared" si="208"/>
        <v>0</v>
      </c>
      <c r="AI951" s="188">
        <f t="shared" si="208"/>
        <v>0</v>
      </c>
      <c r="AJ951" s="188">
        <f t="shared" si="208"/>
        <v>0</v>
      </c>
      <c r="AK951" s="218"/>
      <c r="CK951" s="9"/>
      <c r="CL951" s="9"/>
      <c r="CM951" s="9"/>
      <c r="CN951" s="9"/>
      <c r="CO951" s="9"/>
      <c r="CP951" s="9"/>
      <c r="CQ951" s="9"/>
      <c r="CR951" s="9"/>
      <c r="CS951" s="9"/>
      <c r="CT951" s="9"/>
      <c r="CU951" s="9"/>
      <c r="CV951" s="9"/>
      <c r="CW951" s="9"/>
      <c r="CX951" s="9"/>
      <c r="CY951" s="9"/>
      <c r="CZ951" s="9"/>
      <c r="DA951" s="9"/>
      <c r="DB951" s="9"/>
      <c r="DC951" s="9"/>
      <c r="DD951" s="9"/>
    </row>
    <row r="952" spans="1:108" s="102" customFormat="1">
      <c r="A952" s="232"/>
      <c r="B952" s="1796"/>
      <c r="C952" s="118" t="s">
        <v>221</v>
      </c>
      <c r="D952" s="188">
        <f t="shared" si="207"/>
        <v>0</v>
      </c>
      <c r="E952" s="188">
        <f t="shared" si="207"/>
        <v>0</v>
      </c>
      <c r="F952" s="188">
        <f t="shared" si="207"/>
        <v>0</v>
      </c>
      <c r="G952" s="188">
        <f t="shared" si="207"/>
        <v>0</v>
      </c>
      <c r="H952" s="188">
        <f t="shared" si="207"/>
        <v>0</v>
      </c>
      <c r="I952" s="188">
        <f t="shared" si="207"/>
        <v>0</v>
      </c>
      <c r="J952" s="188">
        <f t="shared" si="207"/>
        <v>0</v>
      </c>
      <c r="K952" s="188">
        <f t="shared" si="207"/>
        <v>0</v>
      </c>
      <c r="L952" s="188">
        <f t="shared" si="207"/>
        <v>0</v>
      </c>
      <c r="M952" s="188">
        <f t="shared" si="207"/>
        <v>0</v>
      </c>
      <c r="N952" s="188">
        <f t="shared" si="207"/>
        <v>0</v>
      </c>
      <c r="O952" s="188">
        <f t="shared" si="207"/>
        <v>0</v>
      </c>
      <c r="P952" s="188">
        <f t="shared" si="207"/>
        <v>0</v>
      </c>
      <c r="Q952" s="188">
        <f t="shared" si="207"/>
        <v>0</v>
      </c>
      <c r="R952" s="188">
        <f t="shared" si="207"/>
        <v>0</v>
      </c>
      <c r="S952" s="218"/>
      <c r="T952" s="1796"/>
      <c r="U952" s="118" t="s">
        <v>221</v>
      </c>
      <c r="V952" s="188">
        <f t="shared" si="208"/>
        <v>0</v>
      </c>
      <c r="W952" s="188">
        <f t="shared" si="208"/>
        <v>0</v>
      </c>
      <c r="X952" s="188">
        <f t="shared" si="208"/>
        <v>0</v>
      </c>
      <c r="Y952" s="188">
        <f t="shared" si="208"/>
        <v>0</v>
      </c>
      <c r="Z952" s="188">
        <f t="shared" si="208"/>
        <v>0</v>
      </c>
      <c r="AA952" s="188">
        <f t="shared" si="208"/>
        <v>0</v>
      </c>
      <c r="AB952" s="188">
        <f t="shared" si="208"/>
        <v>0</v>
      </c>
      <c r="AC952" s="188">
        <f t="shared" si="208"/>
        <v>0</v>
      </c>
      <c r="AD952" s="188">
        <f t="shared" si="208"/>
        <v>0</v>
      </c>
      <c r="AE952" s="188">
        <f t="shared" si="208"/>
        <v>0</v>
      </c>
      <c r="AF952" s="188">
        <f t="shared" si="208"/>
        <v>0</v>
      </c>
      <c r="AG952" s="188">
        <f t="shared" si="208"/>
        <v>0</v>
      </c>
      <c r="AH952" s="188">
        <f t="shared" si="208"/>
        <v>0</v>
      </c>
      <c r="AI952" s="188">
        <f t="shared" si="208"/>
        <v>0</v>
      </c>
      <c r="AJ952" s="188">
        <f t="shared" si="208"/>
        <v>0</v>
      </c>
      <c r="AK952" s="218"/>
      <c r="CK952" s="9"/>
      <c r="CL952" s="9"/>
      <c r="CM952" s="9"/>
      <c r="CN952" s="9"/>
      <c r="CO952" s="9"/>
      <c r="CP952" s="9"/>
      <c r="CQ952" s="9"/>
      <c r="CR952" s="9"/>
      <c r="CS952" s="9"/>
      <c r="CT952" s="9"/>
      <c r="CU952" s="9"/>
      <c r="CV952" s="9"/>
      <c r="CW952" s="9"/>
      <c r="CX952" s="9"/>
      <c r="CY952" s="9"/>
      <c r="CZ952" s="9"/>
      <c r="DA952" s="9"/>
      <c r="DB952" s="9"/>
      <c r="DC952" s="9"/>
      <c r="DD952" s="9"/>
    </row>
    <row r="953" spans="1:108" s="102" customFormat="1">
      <c r="A953" s="232"/>
      <c r="B953" s="1796"/>
      <c r="C953" s="118" t="s">
        <v>222</v>
      </c>
      <c r="D953" s="188">
        <f t="shared" si="207"/>
        <v>0</v>
      </c>
      <c r="E953" s="188">
        <f t="shared" si="207"/>
        <v>0</v>
      </c>
      <c r="F953" s="188">
        <f t="shared" si="207"/>
        <v>0</v>
      </c>
      <c r="G953" s="188">
        <f t="shared" si="207"/>
        <v>0</v>
      </c>
      <c r="H953" s="188">
        <f t="shared" si="207"/>
        <v>0</v>
      </c>
      <c r="I953" s="188">
        <f t="shared" si="207"/>
        <v>0</v>
      </c>
      <c r="J953" s="188">
        <f t="shared" si="207"/>
        <v>0</v>
      </c>
      <c r="K953" s="188">
        <f t="shared" si="207"/>
        <v>0</v>
      </c>
      <c r="L953" s="188">
        <f t="shared" si="207"/>
        <v>0</v>
      </c>
      <c r="M953" s="188">
        <f t="shared" si="207"/>
        <v>0</v>
      </c>
      <c r="N953" s="188">
        <f t="shared" si="207"/>
        <v>0</v>
      </c>
      <c r="O953" s="188">
        <f t="shared" si="207"/>
        <v>0</v>
      </c>
      <c r="P953" s="188">
        <f t="shared" si="207"/>
        <v>0</v>
      </c>
      <c r="Q953" s="188">
        <f t="shared" si="207"/>
        <v>0</v>
      </c>
      <c r="R953" s="188">
        <f t="shared" si="207"/>
        <v>0</v>
      </c>
      <c r="S953" s="218"/>
      <c r="T953" s="1796"/>
      <c r="U953" s="118" t="s">
        <v>222</v>
      </c>
      <c r="V953" s="188">
        <f t="shared" si="208"/>
        <v>0</v>
      </c>
      <c r="W953" s="188">
        <f t="shared" si="208"/>
        <v>0</v>
      </c>
      <c r="X953" s="188">
        <f t="shared" si="208"/>
        <v>0</v>
      </c>
      <c r="Y953" s="188">
        <f t="shared" si="208"/>
        <v>0</v>
      </c>
      <c r="Z953" s="188">
        <f t="shared" si="208"/>
        <v>0</v>
      </c>
      <c r="AA953" s="188">
        <f t="shared" si="208"/>
        <v>0</v>
      </c>
      <c r="AB953" s="188">
        <f t="shared" si="208"/>
        <v>0</v>
      </c>
      <c r="AC953" s="188">
        <f t="shared" si="208"/>
        <v>0</v>
      </c>
      <c r="AD953" s="188">
        <f t="shared" si="208"/>
        <v>0</v>
      </c>
      <c r="AE953" s="188">
        <f t="shared" si="208"/>
        <v>0</v>
      </c>
      <c r="AF953" s="188">
        <f t="shared" si="208"/>
        <v>0</v>
      </c>
      <c r="AG953" s="188">
        <f t="shared" si="208"/>
        <v>0</v>
      </c>
      <c r="AH953" s="188">
        <f t="shared" si="208"/>
        <v>0</v>
      </c>
      <c r="AI953" s="188">
        <f t="shared" si="208"/>
        <v>0</v>
      </c>
      <c r="AJ953" s="188">
        <f t="shared" si="208"/>
        <v>0</v>
      </c>
      <c r="AK953" s="218"/>
      <c r="CK953" s="9"/>
      <c r="CL953" s="9"/>
      <c r="CM953" s="9"/>
      <c r="CN953" s="9"/>
      <c r="CO953" s="9"/>
      <c r="CP953" s="9"/>
      <c r="CQ953" s="9"/>
      <c r="CR953" s="9"/>
      <c r="CS953" s="9"/>
      <c r="CT953" s="9"/>
      <c r="CU953" s="9"/>
      <c r="CV953" s="9"/>
      <c r="CW953" s="9"/>
      <c r="CX953" s="9"/>
      <c r="CY953" s="9"/>
      <c r="CZ953" s="9"/>
      <c r="DA953" s="9"/>
      <c r="DB953" s="9"/>
      <c r="DC953" s="9"/>
      <c r="DD953" s="9"/>
    </row>
    <row r="954" spans="1:108" s="102" customFormat="1">
      <c r="A954" s="232"/>
      <c r="B954" s="1796"/>
      <c r="C954" s="118" t="s">
        <v>223</v>
      </c>
      <c r="D954" s="188">
        <f t="shared" si="207"/>
        <v>80.220000000000013</v>
      </c>
      <c r="E954" s="188">
        <f t="shared" si="207"/>
        <v>0</v>
      </c>
      <c r="F954" s="188">
        <f t="shared" si="207"/>
        <v>0</v>
      </c>
      <c r="G954" s="188">
        <f t="shared" si="207"/>
        <v>0</v>
      </c>
      <c r="H954" s="188">
        <f t="shared" si="207"/>
        <v>120.33</v>
      </c>
      <c r="I954" s="188">
        <f t="shared" si="207"/>
        <v>120.33</v>
      </c>
      <c r="J954" s="188">
        <f t="shared" si="207"/>
        <v>120.33</v>
      </c>
      <c r="K954" s="188">
        <f t="shared" si="207"/>
        <v>338.07</v>
      </c>
      <c r="L954" s="188">
        <f t="shared" si="207"/>
        <v>0</v>
      </c>
      <c r="M954" s="188">
        <f t="shared" si="207"/>
        <v>0</v>
      </c>
      <c r="N954" s="188">
        <f t="shared" si="207"/>
        <v>0</v>
      </c>
      <c r="O954" s="188">
        <f t="shared" si="207"/>
        <v>0</v>
      </c>
      <c r="P954" s="188">
        <f t="shared" si="207"/>
        <v>0</v>
      </c>
      <c r="Q954" s="188">
        <f t="shared" si="207"/>
        <v>0</v>
      </c>
      <c r="R954" s="188">
        <f t="shared" si="207"/>
        <v>0</v>
      </c>
      <c r="S954" s="218"/>
      <c r="T954" s="1796"/>
      <c r="U954" s="118" t="s">
        <v>223</v>
      </c>
      <c r="V954" s="188">
        <f t="shared" si="208"/>
        <v>0.4</v>
      </c>
      <c r="W954" s="188">
        <f t="shared" si="208"/>
        <v>0.2</v>
      </c>
      <c r="X954" s="188">
        <f t="shared" si="208"/>
        <v>1.52</v>
      </c>
      <c r="Y954" s="188">
        <f t="shared" si="208"/>
        <v>1.48</v>
      </c>
      <c r="Z954" s="188">
        <f t="shared" si="208"/>
        <v>0</v>
      </c>
      <c r="AA954" s="188">
        <f t="shared" si="208"/>
        <v>0</v>
      </c>
      <c r="AB954" s="188">
        <f t="shared" si="208"/>
        <v>0</v>
      </c>
      <c r="AC954" s="188">
        <f t="shared" si="208"/>
        <v>0.04</v>
      </c>
      <c r="AD954" s="188">
        <f t="shared" si="208"/>
        <v>2.4</v>
      </c>
      <c r="AE954" s="188">
        <f t="shared" si="208"/>
        <v>0</v>
      </c>
      <c r="AF954" s="188">
        <f t="shared" si="208"/>
        <v>0</v>
      </c>
      <c r="AG954" s="188">
        <f t="shared" si="208"/>
        <v>0</v>
      </c>
      <c r="AH954" s="188">
        <f t="shared" si="208"/>
        <v>0</v>
      </c>
      <c r="AI954" s="188">
        <f t="shared" si="208"/>
        <v>0</v>
      </c>
      <c r="AJ954" s="188">
        <f t="shared" si="208"/>
        <v>0</v>
      </c>
      <c r="AK954" s="218"/>
      <c r="CK954" s="9"/>
      <c r="CL954" s="9"/>
      <c r="CM954" s="9"/>
      <c r="CN954" s="9"/>
      <c r="CO954" s="9"/>
      <c r="CP954" s="9"/>
      <c r="CQ954" s="9"/>
      <c r="CR954" s="9"/>
      <c r="CS954" s="9"/>
      <c r="CT954" s="9"/>
      <c r="CU954" s="9"/>
      <c r="CV954" s="9"/>
      <c r="CW954" s="9"/>
      <c r="CX954" s="9"/>
      <c r="CY954" s="9"/>
      <c r="CZ954" s="9"/>
      <c r="DA954" s="9"/>
      <c r="DB954" s="9"/>
      <c r="DC954" s="9"/>
      <c r="DD954" s="9"/>
    </row>
    <row r="955" spans="1:108" s="102" customFormat="1">
      <c r="A955" s="232"/>
      <c r="B955" s="1796"/>
      <c r="C955" s="118" t="s">
        <v>224</v>
      </c>
      <c r="D955" s="188">
        <f t="shared" si="207"/>
        <v>68.600000000000009</v>
      </c>
      <c r="E955" s="188">
        <f t="shared" si="207"/>
        <v>0</v>
      </c>
      <c r="F955" s="188">
        <f t="shared" si="207"/>
        <v>0</v>
      </c>
      <c r="G955" s="188">
        <f t="shared" si="207"/>
        <v>0</v>
      </c>
      <c r="H955" s="188">
        <f t="shared" si="207"/>
        <v>102.89999999999999</v>
      </c>
      <c r="I955" s="188">
        <f t="shared" si="207"/>
        <v>102.89999999999999</v>
      </c>
      <c r="J955" s="188">
        <f t="shared" si="207"/>
        <v>102.89999999999999</v>
      </c>
      <c r="K955" s="188">
        <f t="shared" si="207"/>
        <v>289.09999999999997</v>
      </c>
      <c r="L955" s="188">
        <f t="shared" si="207"/>
        <v>0</v>
      </c>
      <c r="M955" s="188">
        <f t="shared" si="207"/>
        <v>0</v>
      </c>
      <c r="N955" s="188">
        <f t="shared" si="207"/>
        <v>0</v>
      </c>
      <c r="O955" s="188">
        <f t="shared" si="207"/>
        <v>0</v>
      </c>
      <c r="P955" s="188">
        <f t="shared" si="207"/>
        <v>0</v>
      </c>
      <c r="Q955" s="188">
        <f t="shared" si="207"/>
        <v>0</v>
      </c>
      <c r="R955" s="188">
        <f t="shared" si="207"/>
        <v>0</v>
      </c>
      <c r="S955" s="218"/>
      <c r="T955" s="1796"/>
      <c r="U955" s="118" t="s">
        <v>224</v>
      </c>
      <c r="V955" s="188">
        <f t="shared" si="208"/>
        <v>15.8</v>
      </c>
      <c r="W955" s="188">
        <f t="shared" si="208"/>
        <v>7.9</v>
      </c>
      <c r="X955" s="188">
        <f t="shared" si="208"/>
        <v>60.04</v>
      </c>
      <c r="Y955" s="188">
        <f t="shared" si="208"/>
        <v>58.46</v>
      </c>
      <c r="Z955" s="188">
        <f t="shared" si="208"/>
        <v>0</v>
      </c>
      <c r="AA955" s="188">
        <f t="shared" si="208"/>
        <v>0</v>
      </c>
      <c r="AB955" s="188">
        <f t="shared" si="208"/>
        <v>0</v>
      </c>
      <c r="AC955" s="188">
        <f t="shared" si="208"/>
        <v>1.58</v>
      </c>
      <c r="AD955" s="188">
        <f t="shared" si="208"/>
        <v>94.8</v>
      </c>
      <c r="AE955" s="188">
        <f t="shared" si="208"/>
        <v>0</v>
      </c>
      <c r="AF955" s="188">
        <f t="shared" si="208"/>
        <v>0</v>
      </c>
      <c r="AG955" s="188">
        <f t="shared" si="208"/>
        <v>0</v>
      </c>
      <c r="AH955" s="188">
        <f t="shared" si="208"/>
        <v>0</v>
      </c>
      <c r="AI955" s="188">
        <f t="shared" si="208"/>
        <v>0</v>
      </c>
      <c r="AJ955" s="188">
        <f t="shared" si="208"/>
        <v>0</v>
      </c>
      <c r="AK955" s="218"/>
      <c r="CK955" s="9"/>
      <c r="CL955" s="9"/>
      <c r="CM955" s="9"/>
      <c r="CN955" s="9"/>
      <c r="CO955" s="9"/>
      <c r="CP955" s="9"/>
      <c r="CQ955" s="9"/>
      <c r="CR955" s="9"/>
      <c r="CS955" s="9"/>
      <c r="CT955" s="9"/>
      <c r="CU955" s="9"/>
      <c r="CV955" s="9"/>
      <c r="CW955" s="9"/>
      <c r="CX955" s="9"/>
      <c r="CY955" s="9"/>
      <c r="CZ955" s="9"/>
      <c r="DA955" s="9"/>
      <c r="DB955" s="9"/>
      <c r="DC955" s="9"/>
      <c r="DD955" s="9"/>
    </row>
    <row r="956" spans="1:108" s="102" customFormat="1">
      <c r="A956" s="232"/>
      <c r="B956" s="1796"/>
      <c r="C956" s="118" t="s">
        <v>225</v>
      </c>
      <c r="D956" s="188">
        <f t="shared" ref="D956:R971" si="209">+AQ$10*($F118+$G118)</f>
        <v>0</v>
      </c>
      <c r="E956" s="188">
        <f t="shared" si="209"/>
        <v>0</v>
      </c>
      <c r="F956" s="188">
        <f t="shared" si="209"/>
        <v>0</v>
      </c>
      <c r="G956" s="188">
        <f t="shared" si="209"/>
        <v>0</v>
      </c>
      <c r="H956" s="188">
        <f t="shared" si="209"/>
        <v>0</v>
      </c>
      <c r="I956" s="188">
        <f t="shared" si="209"/>
        <v>0</v>
      </c>
      <c r="J956" s="188">
        <f t="shared" si="209"/>
        <v>0</v>
      </c>
      <c r="K956" s="188">
        <f t="shared" si="209"/>
        <v>0</v>
      </c>
      <c r="L956" s="188">
        <f t="shared" si="209"/>
        <v>0</v>
      </c>
      <c r="M956" s="188">
        <f t="shared" si="209"/>
        <v>0</v>
      </c>
      <c r="N956" s="188">
        <f t="shared" si="209"/>
        <v>0</v>
      </c>
      <c r="O956" s="188">
        <f t="shared" si="209"/>
        <v>0</v>
      </c>
      <c r="P956" s="188">
        <f t="shared" si="209"/>
        <v>0</v>
      </c>
      <c r="Q956" s="188">
        <f t="shared" si="209"/>
        <v>0</v>
      </c>
      <c r="R956" s="188">
        <f t="shared" si="209"/>
        <v>0</v>
      </c>
      <c r="S956" s="218"/>
      <c r="T956" s="1796"/>
      <c r="U956" s="118" t="s">
        <v>225</v>
      </c>
      <c r="V956" s="188">
        <f t="shared" ref="V956:AJ971" si="210">+AQ$13*($H118+$I118)</f>
        <v>0</v>
      </c>
      <c r="W956" s="188">
        <f t="shared" si="210"/>
        <v>0</v>
      </c>
      <c r="X956" s="188">
        <f t="shared" si="210"/>
        <v>0</v>
      </c>
      <c r="Y956" s="188">
        <f t="shared" si="210"/>
        <v>0</v>
      </c>
      <c r="Z956" s="188">
        <f t="shared" si="210"/>
        <v>0</v>
      </c>
      <c r="AA956" s="188">
        <f t="shared" si="210"/>
        <v>0</v>
      </c>
      <c r="AB956" s="188">
        <f t="shared" si="210"/>
        <v>0</v>
      </c>
      <c r="AC956" s="188">
        <f t="shared" si="210"/>
        <v>0</v>
      </c>
      <c r="AD956" s="188">
        <f t="shared" si="210"/>
        <v>0</v>
      </c>
      <c r="AE956" s="188">
        <f t="shared" si="210"/>
        <v>0</v>
      </c>
      <c r="AF956" s="188">
        <f t="shared" si="210"/>
        <v>0</v>
      </c>
      <c r="AG956" s="188">
        <f t="shared" si="210"/>
        <v>0</v>
      </c>
      <c r="AH956" s="188">
        <f t="shared" si="210"/>
        <v>0</v>
      </c>
      <c r="AI956" s="188">
        <f t="shared" si="210"/>
        <v>0</v>
      </c>
      <c r="AJ956" s="188">
        <f t="shared" si="210"/>
        <v>0</v>
      </c>
      <c r="AK956" s="218"/>
      <c r="CK956" s="9"/>
      <c r="CL956" s="9"/>
      <c r="CM956" s="9"/>
      <c r="CN956" s="9"/>
      <c r="CO956" s="9"/>
      <c r="CP956" s="9"/>
      <c r="CQ956" s="9"/>
      <c r="CR956" s="9"/>
      <c r="CS956" s="9"/>
      <c r="CT956" s="9"/>
      <c r="CU956" s="9"/>
      <c r="CV956" s="9"/>
      <c r="CW956" s="9"/>
      <c r="CX956" s="9"/>
      <c r="CY956" s="9"/>
      <c r="CZ956" s="9"/>
      <c r="DA956" s="9"/>
      <c r="DB956" s="9"/>
      <c r="DC956" s="9"/>
      <c r="DD956" s="9"/>
    </row>
    <row r="957" spans="1:108" s="102" customFormat="1">
      <c r="A957" s="232"/>
      <c r="B957" s="1796"/>
      <c r="C957" s="118" t="s">
        <v>226</v>
      </c>
      <c r="D957" s="188">
        <f t="shared" si="209"/>
        <v>0</v>
      </c>
      <c r="E957" s="188">
        <f t="shared" si="209"/>
        <v>0</v>
      </c>
      <c r="F957" s="188">
        <f t="shared" si="209"/>
        <v>0</v>
      </c>
      <c r="G957" s="188">
        <f t="shared" si="209"/>
        <v>0</v>
      </c>
      <c r="H957" s="188">
        <f t="shared" si="209"/>
        <v>0</v>
      </c>
      <c r="I957" s="188">
        <f t="shared" si="209"/>
        <v>0</v>
      </c>
      <c r="J957" s="188">
        <f t="shared" si="209"/>
        <v>0</v>
      </c>
      <c r="K957" s="188">
        <f t="shared" si="209"/>
        <v>0</v>
      </c>
      <c r="L957" s="188">
        <f t="shared" si="209"/>
        <v>0</v>
      </c>
      <c r="M957" s="188">
        <f t="shared" si="209"/>
        <v>0</v>
      </c>
      <c r="N957" s="188">
        <f t="shared" si="209"/>
        <v>0</v>
      </c>
      <c r="O957" s="188">
        <f t="shared" si="209"/>
        <v>0</v>
      </c>
      <c r="P957" s="188">
        <f t="shared" si="209"/>
        <v>0</v>
      </c>
      <c r="Q957" s="188">
        <f t="shared" si="209"/>
        <v>0</v>
      </c>
      <c r="R957" s="188">
        <f t="shared" si="209"/>
        <v>0</v>
      </c>
      <c r="S957" s="218"/>
      <c r="T957" s="1796"/>
      <c r="U957" s="118" t="s">
        <v>226</v>
      </c>
      <c r="V957" s="188">
        <f t="shared" si="210"/>
        <v>0</v>
      </c>
      <c r="W957" s="188">
        <f t="shared" si="210"/>
        <v>0</v>
      </c>
      <c r="X957" s="188">
        <f t="shared" si="210"/>
        <v>0</v>
      </c>
      <c r="Y957" s="188">
        <f t="shared" si="210"/>
        <v>0</v>
      </c>
      <c r="Z957" s="188">
        <f t="shared" si="210"/>
        <v>0</v>
      </c>
      <c r="AA957" s="188">
        <f t="shared" si="210"/>
        <v>0</v>
      </c>
      <c r="AB957" s="188">
        <f t="shared" si="210"/>
        <v>0</v>
      </c>
      <c r="AC957" s="188">
        <f t="shared" si="210"/>
        <v>0</v>
      </c>
      <c r="AD957" s="188">
        <f t="shared" si="210"/>
        <v>0</v>
      </c>
      <c r="AE957" s="188">
        <f t="shared" si="210"/>
        <v>0</v>
      </c>
      <c r="AF957" s="188">
        <f t="shared" si="210"/>
        <v>0</v>
      </c>
      <c r="AG957" s="188">
        <f t="shared" si="210"/>
        <v>0</v>
      </c>
      <c r="AH957" s="188">
        <f t="shared" si="210"/>
        <v>0</v>
      </c>
      <c r="AI957" s="188">
        <f t="shared" si="210"/>
        <v>0</v>
      </c>
      <c r="AJ957" s="188">
        <f t="shared" si="210"/>
        <v>0</v>
      </c>
      <c r="AK957" s="218"/>
      <c r="CK957" s="9"/>
      <c r="CL957" s="9"/>
      <c r="CM957" s="9"/>
      <c r="CN957" s="9"/>
      <c r="CO957" s="9"/>
      <c r="CP957" s="9"/>
      <c r="CQ957" s="9"/>
      <c r="CR957" s="9"/>
      <c r="CS957" s="9"/>
      <c r="CT957" s="9"/>
      <c r="CU957" s="9"/>
      <c r="CV957" s="9"/>
      <c r="CW957" s="9"/>
      <c r="CX957" s="9"/>
      <c r="CY957" s="9"/>
      <c r="CZ957" s="9"/>
      <c r="DA957" s="9"/>
      <c r="DB957" s="9"/>
      <c r="DC957" s="9"/>
      <c r="DD957" s="9"/>
    </row>
    <row r="958" spans="1:108" s="102" customFormat="1">
      <c r="A958" s="232"/>
      <c r="B958" s="1796"/>
      <c r="C958" s="118" t="s">
        <v>227</v>
      </c>
      <c r="D958" s="188">
        <f t="shared" si="209"/>
        <v>56.7</v>
      </c>
      <c r="E958" s="188">
        <f t="shared" si="209"/>
        <v>0</v>
      </c>
      <c r="F958" s="188">
        <f t="shared" si="209"/>
        <v>0</v>
      </c>
      <c r="G958" s="188">
        <f t="shared" si="209"/>
        <v>0</v>
      </c>
      <c r="H958" s="188">
        <f t="shared" si="209"/>
        <v>85.05</v>
      </c>
      <c r="I958" s="188">
        <f t="shared" si="209"/>
        <v>85.05</v>
      </c>
      <c r="J958" s="188">
        <f t="shared" si="209"/>
        <v>85.05</v>
      </c>
      <c r="K958" s="188">
        <f t="shared" si="209"/>
        <v>238.95</v>
      </c>
      <c r="L958" s="188">
        <f t="shared" si="209"/>
        <v>0</v>
      </c>
      <c r="M958" s="188">
        <f t="shared" si="209"/>
        <v>0</v>
      </c>
      <c r="N958" s="188">
        <f t="shared" si="209"/>
        <v>0</v>
      </c>
      <c r="O958" s="188">
        <f t="shared" si="209"/>
        <v>0</v>
      </c>
      <c r="P958" s="188">
        <f t="shared" si="209"/>
        <v>0</v>
      </c>
      <c r="Q958" s="188">
        <f t="shared" si="209"/>
        <v>0</v>
      </c>
      <c r="R958" s="188">
        <f t="shared" si="209"/>
        <v>0</v>
      </c>
      <c r="S958" s="218"/>
      <c r="T958" s="1796"/>
      <c r="U958" s="118" t="s">
        <v>227</v>
      </c>
      <c r="V958" s="188">
        <f t="shared" si="210"/>
        <v>2.5</v>
      </c>
      <c r="W958" s="188">
        <f t="shared" si="210"/>
        <v>1.25</v>
      </c>
      <c r="X958" s="188">
        <f t="shared" si="210"/>
        <v>9.5</v>
      </c>
      <c r="Y958" s="188">
        <f t="shared" si="210"/>
        <v>9.25</v>
      </c>
      <c r="Z958" s="188">
        <f t="shared" si="210"/>
        <v>0</v>
      </c>
      <c r="AA958" s="188">
        <f t="shared" si="210"/>
        <v>0</v>
      </c>
      <c r="AB958" s="188">
        <f t="shared" si="210"/>
        <v>0</v>
      </c>
      <c r="AC958" s="188">
        <f t="shared" si="210"/>
        <v>0.25</v>
      </c>
      <c r="AD958" s="188">
        <f t="shared" si="210"/>
        <v>15</v>
      </c>
      <c r="AE958" s="188">
        <f t="shared" si="210"/>
        <v>0</v>
      </c>
      <c r="AF958" s="188">
        <f t="shared" si="210"/>
        <v>0</v>
      </c>
      <c r="AG958" s="188">
        <f t="shared" si="210"/>
        <v>0</v>
      </c>
      <c r="AH958" s="188">
        <f t="shared" si="210"/>
        <v>0</v>
      </c>
      <c r="AI958" s="188">
        <f t="shared" si="210"/>
        <v>0</v>
      </c>
      <c r="AJ958" s="188">
        <f t="shared" si="210"/>
        <v>0</v>
      </c>
      <c r="AK958" s="218"/>
      <c r="CK958" s="9"/>
      <c r="CL958" s="9"/>
      <c r="CM958" s="9"/>
      <c r="CN958" s="9"/>
      <c r="CO958" s="9"/>
      <c r="CP958" s="9"/>
      <c r="CQ958" s="9"/>
      <c r="CR958" s="9"/>
      <c r="CS958" s="9"/>
      <c r="CT958" s="9"/>
      <c r="CU958" s="9"/>
      <c r="CV958" s="9"/>
      <c r="CW958" s="9"/>
      <c r="CX958" s="9"/>
      <c r="CY958" s="9"/>
      <c r="CZ958" s="9"/>
      <c r="DA958" s="9"/>
      <c r="DB958" s="9"/>
      <c r="DC958" s="9"/>
      <c r="DD958" s="9"/>
    </row>
    <row r="959" spans="1:108" s="102" customFormat="1">
      <c r="A959" s="232"/>
      <c r="B959" s="1796"/>
      <c r="C959" s="118" t="s">
        <v>228</v>
      </c>
      <c r="D959" s="188">
        <f t="shared" si="209"/>
        <v>85.54</v>
      </c>
      <c r="E959" s="188">
        <f t="shared" si="209"/>
        <v>0</v>
      </c>
      <c r="F959" s="188">
        <f t="shared" si="209"/>
        <v>0</v>
      </c>
      <c r="G959" s="188">
        <f t="shared" si="209"/>
        <v>0</v>
      </c>
      <c r="H959" s="188">
        <f t="shared" si="209"/>
        <v>128.31</v>
      </c>
      <c r="I959" s="188">
        <f t="shared" si="209"/>
        <v>128.31</v>
      </c>
      <c r="J959" s="188">
        <f t="shared" si="209"/>
        <v>128.31</v>
      </c>
      <c r="K959" s="188">
        <f t="shared" si="209"/>
        <v>360.49</v>
      </c>
      <c r="L959" s="188">
        <f t="shared" si="209"/>
        <v>0</v>
      </c>
      <c r="M959" s="188">
        <f t="shared" si="209"/>
        <v>0</v>
      </c>
      <c r="N959" s="188">
        <f t="shared" si="209"/>
        <v>0</v>
      </c>
      <c r="O959" s="188">
        <f t="shared" si="209"/>
        <v>0</v>
      </c>
      <c r="P959" s="188">
        <f t="shared" si="209"/>
        <v>0</v>
      </c>
      <c r="Q959" s="188">
        <f t="shared" si="209"/>
        <v>0</v>
      </c>
      <c r="R959" s="188">
        <f t="shared" si="209"/>
        <v>0</v>
      </c>
      <c r="S959" s="218"/>
      <c r="T959" s="1796"/>
      <c r="U959" s="118" t="s">
        <v>228</v>
      </c>
      <c r="V959" s="188">
        <f t="shared" si="210"/>
        <v>3.2</v>
      </c>
      <c r="W959" s="188">
        <f t="shared" si="210"/>
        <v>1.6</v>
      </c>
      <c r="X959" s="188">
        <f t="shared" si="210"/>
        <v>12.16</v>
      </c>
      <c r="Y959" s="188">
        <f t="shared" si="210"/>
        <v>11.84</v>
      </c>
      <c r="Z959" s="188">
        <f t="shared" si="210"/>
        <v>0</v>
      </c>
      <c r="AA959" s="188">
        <f t="shared" si="210"/>
        <v>0</v>
      </c>
      <c r="AB959" s="188">
        <f t="shared" si="210"/>
        <v>0</v>
      </c>
      <c r="AC959" s="188">
        <f t="shared" si="210"/>
        <v>0.32</v>
      </c>
      <c r="AD959" s="188">
        <f t="shared" si="210"/>
        <v>19.2</v>
      </c>
      <c r="AE959" s="188">
        <f t="shared" si="210"/>
        <v>0</v>
      </c>
      <c r="AF959" s="188">
        <f t="shared" si="210"/>
        <v>0</v>
      </c>
      <c r="AG959" s="188">
        <f t="shared" si="210"/>
        <v>0</v>
      </c>
      <c r="AH959" s="188">
        <f t="shared" si="210"/>
        <v>0</v>
      </c>
      <c r="AI959" s="188">
        <f t="shared" si="210"/>
        <v>0</v>
      </c>
      <c r="AJ959" s="188">
        <f t="shared" si="210"/>
        <v>0</v>
      </c>
      <c r="AK959" s="218"/>
      <c r="CK959" s="9"/>
      <c r="CL959" s="9"/>
      <c r="CM959" s="9"/>
      <c r="CN959" s="9"/>
      <c r="CO959" s="9"/>
      <c r="CP959" s="9"/>
      <c r="CQ959" s="9"/>
      <c r="CR959" s="9"/>
      <c r="CS959" s="9"/>
      <c r="CT959" s="9"/>
      <c r="CU959" s="9"/>
      <c r="CV959" s="9"/>
      <c r="CW959" s="9"/>
      <c r="CX959" s="9"/>
      <c r="CY959" s="9"/>
      <c r="CZ959" s="9"/>
      <c r="DA959" s="9"/>
      <c r="DB959" s="9"/>
      <c r="DC959" s="9"/>
      <c r="DD959" s="9"/>
    </row>
    <row r="960" spans="1:108" s="102" customFormat="1">
      <c r="A960" s="232"/>
      <c r="B960" s="1796"/>
      <c r="C960" s="118" t="s">
        <v>229</v>
      </c>
      <c r="D960" s="188">
        <f t="shared" si="209"/>
        <v>7.4200000000000008</v>
      </c>
      <c r="E960" s="188">
        <f t="shared" si="209"/>
        <v>0</v>
      </c>
      <c r="F960" s="188">
        <f t="shared" si="209"/>
        <v>0</v>
      </c>
      <c r="G960" s="188">
        <f t="shared" si="209"/>
        <v>0</v>
      </c>
      <c r="H960" s="188">
        <f t="shared" si="209"/>
        <v>11.129999999999999</v>
      </c>
      <c r="I960" s="188">
        <f t="shared" si="209"/>
        <v>11.129999999999999</v>
      </c>
      <c r="J960" s="188">
        <f t="shared" si="209"/>
        <v>11.129999999999999</v>
      </c>
      <c r="K960" s="188">
        <f t="shared" si="209"/>
        <v>31.27</v>
      </c>
      <c r="L960" s="188">
        <f t="shared" si="209"/>
        <v>0</v>
      </c>
      <c r="M960" s="188">
        <f t="shared" si="209"/>
        <v>0</v>
      </c>
      <c r="N960" s="188">
        <f t="shared" si="209"/>
        <v>0</v>
      </c>
      <c r="O960" s="188">
        <f t="shared" si="209"/>
        <v>0</v>
      </c>
      <c r="P960" s="188">
        <f t="shared" si="209"/>
        <v>0</v>
      </c>
      <c r="Q960" s="188">
        <f t="shared" si="209"/>
        <v>0</v>
      </c>
      <c r="R960" s="188">
        <f t="shared" si="209"/>
        <v>0</v>
      </c>
      <c r="S960" s="218"/>
      <c r="T960" s="1796"/>
      <c r="U960" s="118" t="s">
        <v>229</v>
      </c>
      <c r="V960" s="188">
        <f t="shared" si="210"/>
        <v>0</v>
      </c>
      <c r="W960" s="188">
        <f t="shared" si="210"/>
        <v>0</v>
      </c>
      <c r="X960" s="188">
        <f t="shared" si="210"/>
        <v>0</v>
      </c>
      <c r="Y960" s="188">
        <f t="shared" si="210"/>
        <v>0</v>
      </c>
      <c r="Z960" s="188">
        <f t="shared" si="210"/>
        <v>0</v>
      </c>
      <c r="AA960" s="188">
        <f t="shared" si="210"/>
        <v>0</v>
      </c>
      <c r="AB960" s="188">
        <f t="shared" si="210"/>
        <v>0</v>
      </c>
      <c r="AC960" s="188">
        <f t="shared" si="210"/>
        <v>0</v>
      </c>
      <c r="AD960" s="188">
        <f t="shared" si="210"/>
        <v>0</v>
      </c>
      <c r="AE960" s="188">
        <f t="shared" si="210"/>
        <v>0</v>
      </c>
      <c r="AF960" s="188">
        <f t="shared" si="210"/>
        <v>0</v>
      </c>
      <c r="AG960" s="188">
        <f t="shared" si="210"/>
        <v>0</v>
      </c>
      <c r="AH960" s="188">
        <f t="shared" si="210"/>
        <v>0</v>
      </c>
      <c r="AI960" s="188">
        <f t="shared" si="210"/>
        <v>0</v>
      </c>
      <c r="AJ960" s="188">
        <f t="shared" si="210"/>
        <v>0</v>
      </c>
      <c r="AK960" s="218"/>
      <c r="CK960" s="9"/>
      <c r="CL960" s="9"/>
      <c r="CM960" s="9"/>
      <c r="CN960" s="9"/>
      <c r="CO960" s="9"/>
      <c r="CP960" s="9"/>
      <c r="CQ960" s="9"/>
      <c r="CR960" s="9"/>
      <c r="CS960" s="9"/>
      <c r="CT960" s="9"/>
      <c r="CU960" s="9"/>
      <c r="CV960" s="9"/>
      <c r="CW960" s="9"/>
      <c r="CX960" s="9"/>
      <c r="CY960" s="9"/>
      <c r="CZ960" s="9"/>
      <c r="DA960" s="9"/>
      <c r="DB960" s="9"/>
      <c r="DC960" s="9"/>
      <c r="DD960" s="9"/>
    </row>
    <row r="961" spans="1:108" s="102" customFormat="1">
      <c r="A961" s="232"/>
      <c r="B961" s="1796"/>
      <c r="C961" s="118" t="s">
        <v>230</v>
      </c>
      <c r="D961" s="188">
        <f t="shared" si="209"/>
        <v>294.56</v>
      </c>
      <c r="E961" s="188">
        <f t="shared" si="209"/>
        <v>0</v>
      </c>
      <c r="F961" s="188">
        <f t="shared" si="209"/>
        <v>0</v>
      </c>
      <c r="G961" s="188">
        <f t="shared" si="209"/>
        <v>0</v>
      </c>
      <c r="H961" s="188">
        <f t="shared" si="209"/>
        <v>441.84</v>
      </c>
      <c r="I961" s="188">
        <f t="shared" si="209"/>
        <v>441.84</v>
      </c>
      <c r="J961" s="188">
        <f t="shared" si="209"/>
        <v>441.84</v>
      </c>
      <c r="K961" s="188">
        <f t="shared" si="209"/>
        <v>1241.3599999999999</v>
      </c>
      <c r="L961" s="188">
        <f t="shared" si="209"/>
        <v>0</v>
      </c>
      <c r="M961" s="188">
        <f t="shared" si="209"/>
        <v>0</v>
      </c>
      <c r="N961" s="188">
        <f t="shared" si="209"/>
        <v>0</v>
      </c>
      <c r="O961" s="188">
        <f t="shared" si="209"/>
        <v>0</v>
      </c>
      <c r="P961" s="188">
        <f t="shared" si="209"/>
        <v>0</v>
      </c>
      <c r="Q961" s="188">
        <f t="shared" si="209"/>
        <v>0</v>
      </c>
      <c r="R961" s="188">
        <f t="shared" si="209"/>
        <v>0</v>
      </c>
      <c r="S961" s="218"/>
      <c r="T961" s="1796"/>
      <c r="U961" s="118" t="s">
        <v>230</v>
      </c>
      <c r="V961" s="188">
        <f t="shared" si="210"/>
        <v>3.3000000000000003</v>
      </c>
      <c r="W961" s="188">
        <f t="shared" si="210"/>
        <v>1.6500000000000001</v>
      </c>
      <c r="X961" s="188">
        <f t="shared" si="210"/>
        <v>12.540000000000001</v>
      </c>
      <c r="Y961" s="188">
        <f t="shared" si="210"/>
        <v>12.209999999999999</v>
      </c>
      <c r="Z961" s="188">
        <f t="shared" si="210"/>
        <v>0</v>
      </c>
      <c r="AA961" s="188">
        <f t="shared" si="210"/>
        <v>0</v>
      </c>
      <c r="AB961" s="188">
        <f t="shared" si="210"/>
        <v>0</v>
      </c>
      <c r="AC961" s="188">
        <f t="shared" si="210"/>
        <v>0.33</v>
      </c>
      <c r="AD961" s="188">
        <f t="shared" si="210"/>
        <v>19.8</v>
      </c>
      <c r="AE961" s="188">
        <f t="shared" si="210"/>
        <v>0</v>
      </c>
      <c r="AF961" s="188">
        <f t="shared" si="210"/>
        <v>0</v>
      </c>
      <c r="AG961" s="188">
        <f t="shared" si="210"/>
        <v>0</v>
      </c>
      <c r="AH961" s="188">
        <f t="shared" si="210"/>
        <v>0</v>
      </c>
      <c r="AI961" s="188">
        <f t="shared" si="210"/>
        <v>0</v>
      </c>
      <c r="AJ961" s="188">
        <f t="shared" si="210"/>
        <v>0</v>
      </c>
      <c r="AK961" s="218"/>
      <c r="CK961" s="9"/>
      <c r="CL961" s="9"/>
      <c r="CM961" s="9"/>
      <c r="CN961" s="9"/>
      <c r="CO961" s="9"/>
      <c r="CP961" s="9"/>
      <c r="CQ961" s="9"/>
      <c r="CR961" s="9"/>
      <c r="CS961" s="9"/>
      <c r="CT961" s="9"/>
      <c r="CU961" s="9"/>
      <c r="CV961" s="9"/>
      <c r="CW961" s="9"/>
      <c r="CX961" s="9"/>
      <c r="CY961" s="9"/>
      <c r="CZ961" s="9"/>
      <c r="DA961" s="9"/>
      <c r="DB961" s="9"/>
      <c r="DC961" s="9"/>
      <c r="DD961" s="9"/>
    </row>
    <row r="962" spans="1:108" s="102" customFormat="1">
      <c r="A962" s="232"/>
      <c r="B962" s="1796"/>
      <c r="C962" s="118" t="s">
        <v>231</v>
      </c>
      <c r="D962" s="188">
        <f t="shared" si="209"/>
        <v>0</v>
      </c>
      <c r="E962" s="188">
        <f t="shared" si="209"/>
        <v>0</v>
      </c>
      <c r="F962" s="188">
        <f t="shared" si="209"/>
        <v>0</v>
      </c>
      <c r="G962" s="188">
        <f t="shared" si="209"/>
        <v>0</v>
      </c>
      <c r="H962" s="188">
        <f t="shared" si="209"/>
        <v>0</v>
      </c>
      <c r="I962" s="188">
        <f t="shared" si="209"/>
        <v>0</v>
      </c>
      <c r="J962" s="188">
        <f t="shared" si="209"/>
        <v>0</v>
      </c>
      <c r="K962" s="188">
        <f t="shared" si="209"/>
        <v>0</v>
      </c>
      <c r="L962" s="188">
        <f t="shared" si="209"/>
        <v>0</v>
      </c>
      <c r="M962" s="188">
        <f t="shared" si="209"/>
        <v>0</v>
      </c>
      <c r="N962" s="188">
        <f t="shared" si="209"/>
        <v>0</v>
      </c>
      <c r="O962" s="188">
        <f t="shared" si="209"/>
        <v>0</v>
      </c>
      <c r="P962" s="188">
        <f t="shared" si="209"/>
        <v>0</v>
      </c>
      <c r="Q962" s="188">
        <f t="shared" si="209"/>
        <v>0</v>
      </c>
      <c r="R962" s="188">
        <f t="shared" si="209"/>
        <v>0</v>
      </c>
      <c r="S962" s="218"/>
      <c r="T962" s="1796"/>
      <c r="U962" s="118" t="s">
        <v>231</v>
      </c>
      <c r="V962" s="188">
        <f t="shared" si="210"/>
        <v>0</v>
      </c>
      <c r="W962" s="188">
        <f t="shared" si="210"/>
        <v>0</v>
      </c>
      <c r="X962" s="188">
        <f t="shared" si="210"/>
        <v>0</v>
      </c>
      <c r="Y962" s="188">
        <f t="shared" si="210"/>
        <v>0</v>
      </c>
      <c r="Z962" s="188">
        <f t="shared" si="210"/>
        <v>0</v>
      </c>
      <c r="AA962" s="188">
        <f t="shared" si="210"/>
        <v>0</v>
      </c>
      <c r="AB962" s="188">
        <f t="shared" si="210"/>
        <v>0</v>
      </c>
      <c r="AC962" s="188">
        <f t="shared" si="210"/>
        <v>0</v>
      </c>
      <c r="AD962" s="188">
        <f t="shared" si="210"/>
        <v>0</v>
      </c>
      <c r="AE962" s="188">
        <f t="shared" si="210"/>
        <v>0</v>
      </c>
      <c r="AF962" s="188">
        <f t="shared" si="210"/>
        <v>0</v>
      </c>
      <c r="AG962" s="188">
        <f t="shared" si="210"/>
        <v>0</v>
      </c>
      <c r="AH962" s="188">
        <f t="shared" si="210"/>
        <v>0</v>
      </c>
      <c r="AI962" s="188">
        <f t="shared" si="210"/>
        <v>0</v>
      </c>
      <c r="AJ962" s="188">
        <f t="shared" si="210"/>
        <v>0</v>
      </c>
      <c r="AK962" s="218"/>
      <c r="CK962" s="9"/>
      <c r="CL962" s="9"/>
      <c r="CM962" s="9"/>
      <c r="CN962" s="9"/>
      <c r="CO962" s="9"/>
      <c r="CP962" s="9"/>
      <c r="CQ962" s="9"/>
      <c r="CR962" s="9"/>
      <c r="CS962" s="9"/>
      <c r="CT962" s="9"/>
      <c r="CU962" s="9"/>
      <c r="CV962" s="9"/>
      <c r="CW962" s="9"/>
      <c r="CX962" s="9"/>
      <c r="CY962" s="9"/>
      <c r="CZ962" s="9"/>
      <c r="DA962" s="9"/>
      <c r="DB962" s="9"/>
      <c r="DC962" s="9"/>
      <c r="DD962" s="9"/>
    </row>
    <row r="963" spans="1:108" s="102" customFormat="1">
      <c r="A963" s="232"/>
      <c r="B963" s="1796"/>
      <c r="C963" s="118" t="s">
        <v>232</v>
      </c>
      <c r="D963" s="188">
        <f t="shared" si="209"/>
        <v>0</v>
      </c>
      <c r="E963" s="188">
        <f t="shared" si="209"/>
        <v>0</v>
      </c>
      <c r="F963" s="188">
        <f t="shared" si="209"/>
        <v>0</v>
      </c>
      <c r="G963" s="188">
        <f t="shared" si="209"/>
        <v>0</v>
      </c>
      <c r="H963" s="188">
        <f t="shared" si="209"/>
        <v>0</v>
      </c>
      <c r="I963" s="188">
        <f t="shared" si="209"/>
        <v>0</v>
      </c>
      <c r="J963" s="188">
        <f t="shared" si="209"/>
        <v>0</v>
      </c>
      <c r="K963" s="188">
        <f t="shared" si="209"/>
        <v>0</v>
      </c>
      <c r="L963" s="188">
        <f t="shared" si="209"/>
        <v>0</v>
      </c>
      <c r="M963" s="188">
        <f t="shared" si="209"/>
        <v>0</v>
      </c>
      <c r="N963" s="188">
        <f t="shared" si="209"/>
        <v>0</v>
      </c>
      <c r="O963" s="188">
        <f t="shared" si="209"/>
        <v>0</v>
      </c>
      <c r="P963" s="188">
        <f t="shared" si="209"/>
        <v>0</v>
      </c>
      <c r="Q963" s="188">
        <f t="shared" si="209"/>
        <v>0</v>
      </c>
      <c r="R963" s="188">
        <f t="shared" si="209"/>
        <v>0</v>
      </c>
      <c r="S963" s="218"/>
      <c r="T963" s="1796"/>
      <c r="U963" s="118" t="s">
        <v>232</v>
      </c>
      <c r="V963" s="188">
        <f t="shared" si="210"/>
        <v>0</v>
      </c>
      <c r="W963" s="188">
        <f t="shared" si="210"/>
        <v>0</v>
      </c>
      <c r="X963" s="188">
        <f t="shared" si="210"/>
        <v>0</v>
      </c>
      <c r="Y963" s="188">
        <f t="shared" si="210"/>
        <v>0</v>
      </c>
      <c r="Z963" s="188">
        <f t="shared" si="210"/>
        <v>0</v>
      </c>
      <c r="AA963" s="188">
        <f t="shared" si="210"/>
        <v>0</v>
      </c>
      <c r="AB963" s="188">
        <f t="shared" si="210"/>
        <v>0</v>
      </c>
      <c r="AC963" s="188">
        <f t="shared" si="210"/>
        <v>0</v>
      </c>
      <c r="AD963" s="188">
        <f t="shared" si="210"/>
        <v>0</v>
      </c>
      <c r="AE963" s="188">
        <f t="shared" si="210"/>
        <v>0</v>
      </c>
      <c r="AF963" s="188">
        <f t="shared" si="210"/>
        <v>0</v>
      </c>
      <c r="AG963" s="188">
        <f t="shared" si="210"/>
        <v>0</v>
      </c>
      <c r="AH963" s="188">
        <f t="shared" si="210"/>
        <v>0</v>
      </c>
      <c r="AI963" s="188">
        <f t="shared" si="210"/>
        <v>0</v>
      </c>
      <c r="AJ963" s="188">
        <f t="shared" si="210"/>
        <v>0</v>
      </c>
      <c r="AK963" s="218"/>
      <c r="CK963" s="9"/>
      <c r="CL963" s="9"/>
      <c r="CM963" s="9"/>
      <c r="CN963" s="9"/>
      <c r="CO963" s="9"/>
      <c r="CP963" s="9"/>
      <c r="CQ963" s="9"/>
      <c r="CR963" s="9"/>
      <c r="CS963" s="9"/>
      <c r="CT963" s="9"/>
      <c r="CU963" s="9"/>
      <c r="CV963" s="9"/>
      <c r="CW963" s="9"/>
      <c r="CX963" s="9"/>
      <c r="CY963" s="9"/>
      <c r="CZ963" s="9"/>
      <c r="DA963" s="9"/>
      <c r="DB963" s="9"/>
      <c r="DC963" s="9"/>
      <c r="DD963" s="9"/>
    </row>
    <row r="964" spans="1:108" s="102" customFormat="1">
      <c r="A964" s="232"/>
      <c r="B964" s="1796"/>
      <c r="C964" s="118" t="s">
        <v>233</v>
      </c>
      <c r="D964" s="188">
        <f t="shared" si="209"/>
        <v>0</v>
      </c>
      <c r="E964" s="188">
        <f t="shared" si="209"/>
        <v>0</v>
      </c>
      <c r="F964" s="188">
        <f t="shared" si="209"/>
        <v>0</v>
      </c>
      <c r="G964" s="188">
        <f t="shared" si="209"/>
        <v>0</v>
      </c>
      <c r="H964" s="188">
        <f t="shared" si="209"/>
        <v>0</v>
      </c>
      <c r="I964" s="188">
        <f t="shared" si="209"/>
        <v>0</v>
      </c>
      <c r="J964" s="188">
        <f t="shared" si="209"/>
        <v>0</v>
      </c>
      <c r="K964" s="188">
        <f t="shared" si="209"/>
        <v>0</v>
      </c>
      <c r="L964" s="188">
        <f t="shared" si="209"/>
        <v>0</v>
      </c>
      <c r="M964" s="188">
        <f t="shared" si="209"/>
        <v>0</v>
      </c>
      <c r="N964" s="188">
        <f t="shared" si="209"/>
        <v>0</v>
      </c>
      <c r="O964" s="188">
        <f t="shared" si="209"/>
        <v>0</v>
      </c>
      <c r="P964" s="188">
        <f t="shared" si="209"/>
        <v>0</v>
      </c>
      <c r="Q964" s="188">
        <f t="shared" si="209"/>
        <v>0</v>
      </c>
      <c r="R964" s="188">
        <f t="shared" si="209"/>
        <v>0</v>
      </c>
      <c r="S964" s="218"/>
      <c r="T964" s="1796"/>
      <c r="U964" s="118" t="s">
        <v>233</v>
      </c>
      <c r="V964" s="188">
        <f t="shared" si="210"/>
        <v>4.2</v>
      </c>
      <c r="W964" s="188">
        <f t="shared" si="210"/>
        <v>2.1</v>
      </c>
      <c r="X964" s="188">
        <f t="shared" si="210"/>
        <v>15.96</v>
      </c>
      <c r="Y964" s="188">
        <f t="shared" si="210"/>
        <v>15.54</v>
      </c>
      <c r="Z964" s="188">
        <f t="shared" si="210"/>
        <v>0</v>
      </c>
      <c r="AA964" s="188">
        <f t="shared" si="210"/>
        <v>0</v>
      </c>
      <c r="AB964" s="188">
        <f t="shared" si="210"/>
        <v>0</v>
      </c>
      <c r="AC964" s="188">
        <f t="shared" si="210"/>
        <v>0.42</v>
      </c>
      <c r="AD964" s="188">
        <f t="shared" si="210"/>
        <v>25.2</v>
      </c>
      <c r="AE964" s="188">
        <f t="shared" si="210"/>
        <v>0</v>
      </c>
      <c r="AF964" s="188">
        <f t="shared" si="210"/>
        <v>0</v>
      </c>
      <c r="AG964" s="188">
        <f t="shared" si="210"/>
        <v>0</v>
      </c>
      <c r="AH964" s="188">
        <f t="shared" si="210"/>
        <v>0</v>
      </c>
      <c r="AI964" s="188">
        <f t="shared" si="210"/>
        <v>0</v>
      </c>
      <c r="AJ964" s="188">
        <f t="shared" si="210"/>
        <v>0</v>
      </c>
      <c r="AK964" s="218"/>
      <c r="CK964" s="9"/>
      <c r="CL964" s="9"/>
      <c r="CM964" s="9"/>
      <c r="CN964" s="9"/>
      <c r="CO964" s="9"/>
      <c r="CP964" s="9"/>
      <c r="CQ964" s="9"/>
      <c r="CR964" s="9"/>
      <c r="CS964" s="9"/>
      <c r="CT964" s="9"/>
      <c r="CU964" s="9"/>
      <c r="CV964" s="9"/>
      <c r="CW964" s="9"/>
      <c r="CX964" s="9"/>
      <c r="CY964" s="9"/>
      <c r="CZ964" s="9"/>
      <c r="DA964" s="9"/>
      <c r="DB964" s="9"/>
      <c r="DC964" s="9"/>
      <c r="DD964" s="9"/>
    </row>
    <row r="965" spans="1:108" s="102" customFormat="1">
      <c r="A965" s="232"/>
      <c r="B965" s="1796"/>
      <c r="C965" s="118" t="s">
        <v>234</v>
      </c>
      <c r="D965" s="188">
        <f t="shared" si="209"/>
        <v>0</v>
      </c>
      <c r="E965" s="188">
        <f t="shared" si="209"/>
        <v>0</v>
      </c>
      <c r="F965" s="188">
        <f t="shared" si="209"/>
        <v>0</v>
      </c>
      <c r="G965" s="188">
        <f t="shared" si="209"/>
        <v>0</v>
      </c>
      <c r="H965" s="188">
        <f t="shared" si="209"/>
        <v>0</v>
      </c>
      <c r="I965" s="188">
        <f t="shared" si="209"/>
        <v>0</v>
      </c>
      <c r="J965" s="188">
        <f t="shared" si="209"/>
        <v>0</v>
      </c>
      <c r="K965" s="188">
        <f t="shared" si="209"/>
        <v>0</v>
      </c>
      <c r="L965" s="188">
        <f t="shared" si="209"/>
        <v>0</v>
      </c>
      <c r="M965" s="188">
        <f t="shared" si="209"/>
        <v>0</v>
      </c>
      <c r="N965" s="188">
        <f t="shared" si="209"/>
        <v>0</v>
      </c>
      <c r="O965" s="188">
        <f t="shared" si="209"/>
        <v>0</v>
      </c>
      <c r="P965" s="188">
        <f t="shared" si="209"/>
        <v>0</v>
      </c>
      <c r="Q965" s="188">
        <f t="shared" si="209"/>
        <v>0</v>
      </c>
      <c r="R965" s="188">
        <f t="shared" si="209"/>
        <v>0</v>
      </c>
      <c r="S965" s="218"/>
      <c r="T965" s="1796"/>
      <c r="U965" s="118" t="s">
        <v>234</v>
      </c>
      <c r="V965" s="188">
        <f t="shared" si="210"/>
        <v>0</v>
      </c>
      <c r="W965" s="188">
        <f t="shared" si="210"/>
        <v>0</v>
      </c>
      <c r="X965" s="188">
        <f t="shared" si="210"/>
        <v>0</v>
      </c>
      <c r="Y965" s="188">
        <f t="shared" si="210"/>
        <v>0</v>
      </c>
      <c r="Z965" s="188">
        <f t="shared" si="210"/>
        <v>0</v>
      </c>
      <c r="AA965" s="188">
        <f t="shared" si="210"/>
        <v>0</v>
      </c>
      <c r="AB965" s="188">
        <f t="shared" si="210"/>
        <v>0</v>
      </c>
      <c r="AC965" s="188">
        <f t="shared" si="210"/>
        <v>0</v>
      </c>
      <c r="AD965" s="188">
        <f t="shared" si="210"/>
        <v>0</v>
      </c>
      <c r="AE965" s="188">
        <f t="shared" si="210"/>
        <v>0</v>
      </c>
      <c r="AF965" s="188">
        <f t="shared" si="210"/>
        <v>0</v>
      </c>
      <c r="AG965" s="188">
        <f t="shared" si="210"/>
        <v>0</v>
      </c>
      <c r="AH965" s="188">
        <f t="shared" si="210"/>
        <v>0</v>
      </c>
      <c r="AI965" s="188">
        <f t="shared" si="210"/>
        <v>0</v>
      </c>
      <c r="AJ965" s="188">
        <f t="shared" si="210"/>
        <v>0</v>
      </c>
      <c r="AK965" s="218"/>
      <c r="CK965" s="9"/>
      <c r="CL965" s="9"/>
      <c r="CM965" s="9"/>
      <c r="CN965" s="9"/>
      <c r="CO965" s="9"/>
      <c r="CP965" s="9"/>
      <c r="CQ965" s="9"/>
      <c r="CR965" s="9"/>
      <c r="CS965" s="9"/>
      <c r="CT965" s="9"/>
      <c r="CU965" s="9"/>
      <c r="CV965" s="9"/>
      <c r="CW965" s="9"/>
      <c r="CX965" s="9"/>
      <c r="CY965" s="9"/>
      <c r="CZ965" s="9"/>
      <c r="DA965" s="9"/>
      <c r="DB965" s="9"/>
      <c r="DC965" s="9"/>
      <c r="DD965" s="9"/>
    </row>
    <row r="966" spans="1:108" s="102" customFormat="1">
      <c r="A966" s="232"/>
      <c r="B966" s="1796"/>
      <c r="C966" s="118" t="s">
        <v>235</v>
      </c>
      <c r="D966" s="188">
        <f t="shared" si="209"/>
        <v>126.00000000000001</v>
      </c>
      <c r="E966" s="188">
        <f t="shared" si="209"/>
        <v>0</v>
      </c>
      <c r="F966" s="188">
        <f t="shared" si="209"/>
        <v>0</v>
      </c>
      <c r="G966" s="188">
        <f t="shared" si="209"/>
        <v>0</v>
      </c>
      <c r="H966" s="188">
        <f t="shared" si="209"/>
        <v>189</v>
      </c>
      <c r="I966" s="188">
        <f t="shared" si="209"/>
        <v>189</v>
      </c>
      <c r="J966" s="188">
        <f t="shared" si="209"/>
        <v>189</v>
      </c>
      <c r="K966" s="188">
        <f t="shared" si="209"/>
        <v>531</v>
      </c>
      <c r="L966" s="188">
        <f t="shared" si="209"/>
        <v>0</v>
      </c>
      <c r="M966" s="188">
        <f t="shared" si="209"/>
        <v>0</v>
      </c>
      <c r="N966" s="188">
        <f t="shared" si="209"/>
        <v>0</v>
      </c>
      <c r="O966" s="188">
        <f t="shared" si="209"/>
        <v>0</v>
      </c>
      <c r="P966" s="188">
        <f t="shared" si="209"/>
        <v>0</v>
      </c>
      <c r="Q966" s="188">
        <f t="shared" si="209"/>
        <v>0</v>
      </c>
      <c r="R966" s="188">
        <f t="shared" si="209"/>
        <v>0</v>
      </c>
      <c r="S966" s="218"/>
      <c r="T966" s="1796"/>
      <c r="U966" s="118" t="s">
        <v>235</v>
      </c>
      <c r="V966" s="188">
        <f t="shared" si="210"/>
        <v>1.8</v>
      </c>
      <c r="W966" s="188">
        <f t="shared" si="210"/>
        <v>0.9</v>
      </c>
      <c r="X966" s="188">
        <f t="shared" si="210"/>
        <v>6.84</v>
      </c>
      <c r="Y966" s="188">
        <f t="shared" si="210"/>
        <v>6.66</v>
      </c>
      <c r="Z966" s="188">
        <f t="shared" si="210"/>
        <v>0</v>
      </c>
      <c r="AA966" s="188">
        <f t="shared" si="210"/>
        <v>0</v>
      </c>
      <c r="AB966" s="188">
        <f t="shared" si="210"/>
        <v>0</v>
      </c>
      <c r="AC966" s="188">
        <f t="shared" si="210"/>
        <v>0.18</v>
      </c>
      <c r="AD966" s="188">
        <f t="shared" si="210"/>
        <v>10.799999999999999</v>
      </c>
      <c r="AE966" s="188">
        <f t="shared" si="210"/>
        <v>0</v>
      </c>
      <c r="AF966" s="188">
        <f t="shared" si="210"/>
        <v>0</v>
      </c>
      <c r="AG966" s="188">
        <f t="shared" si="210"/>
        <v>0</v>
      </c>
      <c r="AH966" s="188">
        <f t="shared" si="210"/>
        <v>0</v>
      </c>
      <c r="AI966" s="188">
        <f t="shared" si="210"/>
        <v>0</v>
      </c>
      <c r="AJ966" s="188">
        <f t="shared" si="210"/>
        <v>0</v>
      </c>
      <c r="AK966" s="218"/>
      <c r="CK966" s="9"/>
      <c r="CL966" s="9"/>
      <c r="CM966" s="9"/>
      <c r="CN966" s="9"/>
      <c r="CO966" s="9"/>
      <c r="CP966" s="9"/>
      <c r="CQ966" s="9"/>
      <c r="CR966" s="9"/>
      <c r="CS966" s="9"/>
      <c r="CT966" s="9"/>
      <c r="CU966" s="9"/>
      <c r="CV966" s="9"/>
      <c r="CW966" s="9"/>
      <c r="CX966" s="9"/>
      <c r="CY966" s="9"/>
      <c r="CZ966" s="9"/>
      <c r="DA966" s="9"/>
      <c r="DB966" s="9"/>
      <c r="DC966" s="9"/>
      <c r="DD966" s="9"/>
    </row>
    <row r="967" spans="1:108" s="102" customFormat="1">
      <c r="A967" s="232"/>
      <c r="B967" s="1796"/>
      <c r="C967" s="118" t="s">
        <v>236</v>
      </c>
      <c r="D967" s="188">
        <f t="shared" si="209"/>
        <v>104.30000000000001</v>
      </c>
      <c r="E967" s="188">
        <f t="shared" si="209"/>
        <v>0</v>
      </c>
      <c r="F967" s="188">
        <f t="shared" si="209"/>
        <v>0</v>
      </c>
      <c r="G967" s="188">
        <f t="shared" si="209"/>
        <v>0</v>
      </c>
      <c r="H967" s="188">
        <f t="shared" si="209"/>
        <v>156.44999999999999</v>
      </c>
      <c r="I967" s="188">
        <f t="shared" si="209"/>
        <v>156.44999999999999</v>
      </c>
      <c r="J967" s="188">
        <f t="shared" si="209"/>
        <v>156.44999999999999</v>
      </c>
      <c r="K967" s="188">
        <f t="shared" si="209"/>
        <v>439.54999999999995</v>
      </c>
      <c r="L967" s="188">
        <f t="shared" si="209"/>
        <v>0</v>
      </c>
      <c r="M967" s="188">
        <f t="shared" si="209"/>
        <v>0</v>
      </c>
      <c r="N967" s="188">
        <f t="shared" si="209"/>
        <v>0</v>
      </c>
      <c r="O967" s="188">
        <f t="shared" si="209"/>
        <v>0</v>
      </c>
      <c r="P967" s="188">
        <f t="shared" si="209"/>
        <v>0</v>
      </c>
      <c r="Q967" s="188">
        <f t="shared" si="209"/>
        <v>0</v>
      </c>
      <c r="R967" s="188">
        <f t="shared" si="209"/>
        <v>0</v>
      </c>
      <c r="S967" s="218"/>
      <c r="T967" s="1796"/>
      <c r="U967" s="118" t="s">
        <v>236</v>
      </c>
      <c r="V967" s="188">
        <f t="shared" si="210"/>
        <v>3.1</v>
      </c>
      <c r="W967" s="188">
        <f t="shared" si="210"/>
        <v>1.55</v>
      </c>
      <c r="X967" s="188">
        <f t="shared" si="210"/>
        <v>11.78</v>
      </c>
      <c r="Y967" s="188">
        <f t="shared" si="210"/>
        <v>11.47</v>
      </c>
      <c r="Z967" s="188">
        <f t="shared" si="210"/>
        <v>0</v>
      </c>
      <c r="AA967" s="188">
        <f t="shared" si="210"/>
        <v>0</v>
      </c>
      <c r="AB967" s="188">
        <f t="shared" si="210"/>
        <v>0</v>
      </c>
      <c r="AC967" s="188">
        <f t="shared" si="210"/>
        <v>0.31</v>
      </c>
      <c r="AD967" s="188">
        <f t="shared" si="210"/>
        <v>18.599999999999998</v>
      </c>
      <c r="AE967" s="188">
        <f t="shared" si="210"/>
        <v>0</v>
      </c>
      <c r="AF967" s="188">
        <f t="shared" si="210"/>
        <v>0</v>
      </c>
      <c r="AG967" s="188">
        <f t="shared" si="210"/>
        <v>0</v>
      </c>
      <c r="AH967" s="188">
        <f t="shared" si="210"/>
        <v>0</v>
      </c>
      <c r="AI967" s="188">
        <f t="shared" si="210"/>
        <v>0</v>
      </c>
      <c r="AJ967" s="188">
        <f t="shared" si="210"/>
        <v>0</v>
      </c>
      <c r="AK967" s="218"/>
      <c r="CK967" s="9"/>
      <c r="CL967" s="9"/>
      <c r="CM967" s="9"/>
      <c r="CN967" s="9"/>
      <c r="CO967" s="9"/>
      <c r="CP967" s="9"/>
      <c r="CQ967" s="9"/>
      <c r="CR967" s="9"/>
      <c r="CS967" s="9"/>
      <c r="CT967" s="9"/>
      <c r="CU967" s="9"/>
      <c r="CV967" s="9"/>
      <c r="CW967" s="9"/>
      <c r="CX967" s="9"/>
      <c r="CY967" s="9"/>
      <c r="CZ967" s="9"/>
      <c r="DA967" s="9"/>
      <c r="DB967" s="9"/>
      <c r="DC967" s="9"/>
      <c r="DD967" s="9"/>
    </row>
    <row r="968" spans="1:108" s="102" customFormat="1">
      <c r="A968" s="232"/>
      <c r="B968" s="1796"/>
      <c r="C968" s="118" t="s">
        <v>237</v>
      </c>
      <c r="D968" s="188">
        <f t="shared" si="209"/>
        <v>0</v>
      </c>
      <c r="E968" s="188">
        <f t="shared" si="209"/>
        <v>0</v>
      </c>
      <c r="F968" s="188">
        <f t="shared" si="209"/>
        <v>0</v>
      </c>
      <c r="G968" s="188">
        <f t="shared" si="209"/>
        <v>0</v>
      </c>
      <c r="H968" s="188">
        <f t="shared" si="209"/>
        <v>0</v>
      </c>
      <c r="I968" s="188">
        <f t="shared" si="209"/>
        <v>0</v>
      </c>
      <c r="J968" s="188">
        <f t="shared" si="209"/>
        <v>0</v>
      </c>
      <c r="K968" s="188">
        <f t="shared" si="209"/>
        <v>0</v>
      </c>
      <c r="L968" s="188">
        <f t="shared" si="209"/>
        <v>0</v>
      </c>
      <c r="M968" s="188">
        <f t="shared" si="209"/>
        <v>0</v>
      </c>
      <c r="N968" s="188">
        <f t="shared" si="209"/>
        <v>0</v>
      </c>
      <c r="O968" s="188">
        <f t="shared" si="209"/>
        <v>0</v>
      </c>
      <c r="P968" s="188">
        <f t="shared" si="209"/>
        <v>0</v>
      </c>
      <c r="Q968" s="188">
        <f t="shared" si="209"/>
        <v>0</v>
      </c>
      <c r="R968" s="188">
        <f t="shared" si="209"/>
        <v>0</v>
      </c>
      <c r="S968" s="218"/>
      <c r="T968" s="1796"/>
      <c r="U968" s="118" t="s">
        <v>237</v>
      </c>
      <c r="V968" s="188">
        <f t="shared" si="210"/>
        <v>0</v>
      </c>
      <c r="W968" s="188">
        <f t="shared" si="210"/>
        <v>0</v>
      </c>
      <c r="X968" s="188">
        <f t="shared" si="210"/>
        <v>0</v>
      </c>
      <c r="Y968" s="188">
        <f t="shared" si="210"/>
        <v>0</v>
      </c>
      <c r="Z968" s="188">
        <f t="shared" si="210"/>
        <v>0</v>
      </c>
      <c r="AA968" s="188">
        <f t="shared" si="210"/>
        <v>0</v>
      </c>
      <c r="AB968" s="188">
        <f t="shared" si="210"/>
        <v>0</v>
      </c>
      <c r="AC968" s="188">
        <f t="shared" si="210"/>
        <v>0</v>
      </c>
      <c r="AD968" s="188">
        <f t="shared" si="210"/>
        <v>0</v>
      </c>
      <c r="AE968" s="188">
        <f t="shared" si="210"/>
        <v>0</v>
      </c>
      <c r="AF968" s="188">
        <f t="shared" si="210"/>
        <v>0</v>
      </c>
      <c r="AG968" s="188">
        <f t="shared" si="210"/>
        <v>0</v>
      </c>
      <c r="AH968" s="188">
        <f t="shared" si="210"/>
        <v>0</v>
      </c>
      <c r="AI968" s="188">
        <f t="shared" si="210"/>
        <v>0</v>
      </c>
      <c r="AJ968" s="188">
        <f t="shared" si="210"/>
        <v>0</v>
      </c>
      <c r="AK968" s="218"/>
      <c r="CK968" s="9"/>
      <c r="CL968" s="9"/>
      <c r="CM968" s="9"/>
      <c r="CN968" s="9"/>
      <c r="CO968" s="9"/>
      <c r="CP968" s="9"/>
      <c r="CQ968" s="9"/>
      <c r="CR968" s="9"/>
      <c r="CS968" s="9"/>
      <c r="CT968" s="9"/>
      <c r="CU968" s="9"/>
      <c r="CV968" s="9"/>
      <c r="CW968" s="9"/>
      <c r="CX968" s="9"/>
      <c r="CY968" s="9"/>
      <c r="CZ968" s="9"/>
      <c r="DA968" s="9"/>
      <c r="DB968" s="9"/>
      <c r="DC968" s="9"/>
      <c r="DD968" s="9"/>
    </row>
    <row r="969" spans="1:108" s="102" customFormat="1">
      <c r="A969" s="232"/>
      <c r="B969" s="1796"/>
      <c r="C969" s="118" t="s">
        <v>238</v>
      </c>
      <c r="D969" s="188">
        <f t="shared" si="209"/>
        <v>121.24000000000001</v>
      </c>
      <c r="E969" s="188">
        <f t="shared" si="209"/>
        <v>0</v>
      </c>
      <c r="F969" s="188">
        <f t="shared" si="209"/>
        <v>0</v>
      </c>
      <c r="G969" s="188">
        <f t="shared" si="209"/>
        <v>0</v>
      </c>
      <c r="H969" s="188">
        <f t="shared" si="209"/>
        <v>181.85999999999999</v>
      </c>
      <c r="I969" s="188">
        <f t="shared" si="209"/>
        <v>181.85999999999999</v>
      </c>
      <c r="J969" s="188">
        <f t="shared" si="209"/>
        <v>181.85999999999999</v>
      </c>
      <c r="K969" s="188">
        <f t="shared" si="209"/>
        <v>510.94</v>
      </c>
      <c r="L969" s="188">
        <f t="shared" si="209"/>
        <v>0</v>
      </c>
      <c r="M969" s="188">
        <f t="shared" si="209"/>
        <v>0</v>
      </c>
      <c r="N969" s="188">
        <f t="shared" si="209"/>
        <v>0</v>
      </c>
      <c r="O969" s="188">
        <f t="shared" si="209"/>
        <v>0</v>
      </c>
      <c r="P969" s="188">
        <f t="shared" si="209"/>
        <v>0</v>
      </c>
      <c r="Q969" s="188">
        <f t="shared" si="209"/>
        <v>0</v>
      </c>
      <c r="R969" s="188">
        <f t="shared" si="209"/>
        <v>0</v>
      </c>
      <c r="S969" s="218"/>
      <c r="T969" s="1796"/>
      <c r="U969" s="118" t="s">
        <v>238</v>
      </c>
      <c r="V969" s="188">
        <f t="shared" si="210"/>
        <v>6.1000000000000005</v>
      </c>
      <c r="W969" s="188">
        <f t="shared" si="210"/>
        <v>3.0500000000000003</v>
      </c>
      <c r="X969" s="188">
        <f t="shared" si="210"/>
        <v>23.18</v>
      </c>
      <c r="Y969" s="188">
        <f t="shared" si="210"/>
        <v>22.57</v>
      </c>
      <c r="Z969" s="188">
        <f t="shared" si="210"/>
        <v>0</v>
      </c>
      <c r="AA969" s="188">
        <f t="shared" si="210"/>
        <v>0</v>
      </c>
      <c r="AB969" s="188">
        <f t="shared" si="210"/>
        <v>0</v>
      </c>
      <c r="AC969" s="188">
        <f t="shared" si="210"/>
        <v>0.61</v>
      </c>
      <c r="AD969" s="188">
        <f t="shared" si="210"/>
        <v>36.6</v>
      </c>
      <c r="AE969" s="188">
        <f t="shared" si="210"/>
        <v>0</v>
      </c>
      <c r="AF969" s="188">
        <f t="shared" si="210"/>
        <v>0</v>
      </c>
      <c r="AG969" s="188">
        <f t="shared" si="210"/>
        <v>0</v>
      </c>
      <c r="AH969" s="188">
        <f t="shared" si="210"/>
        <v>0</v>
      </c>
      <c r="AI969" s="188">
        <f t="shared" si="210"/>
        <v>0</v>
      </c>
      <c r="AJ969" s="188">
        <f t="shared" si="210"/>
        <v>0</v>
      </c>
      <c r="AK969" s="218"/>
      <c r="CK969" s="9"/>
      <c r="CL969" s="9"/>
      <c r="CM969" s="9"/>
      <c r="CN969" s="9"/>
      <c r="CO969" s="9"/>
      <c r="CP969" s="9"/>
      <c r="CQ969" s="9"/>
      <c r="CR969" s="9"/>
      <c r="CS969" s="9"/>
      <c r="CT969" s="9"/>
      <c r="CU969" s="9"/>
      <c r="CV969" s="9"/>
      <c r="CW969" s="9"/>
      <c r="CX969" s="9"/>
      <c r="CY969" s="9"/>
      <c r="CZ969" s="9"/>
      <c r="DA969" s="9"/>
      <c r="DB969" s="9"/>
      <c r="DC969" s="9"/>
      <c r="DD969" s="9"/>
    </row>
    <row r="970" spans="1:108" s="102" customFormat="1">
      <c r="A970" s="232"/>
      <c r="B970" s="1796"/>
      <c r="C970" s="118" t="s">
        <v>239</v>
      </c>
      <c r="D970" s="188">
        <f t="shared" si="209"/>
        <v>85.4</v>
      </c>
      <c r="E970" s="188">
        <f t="shared" si="209"/>
        <v>0</v>
      </c>
      <c r="F970" s="188">
        <f t="shared" si="209"/>
        <v>0</v>
      </c>
      <c r="G970" s="188">
        <f t="shared" si="209"/>
        <v>0</v>
      </c>
      <c r="H970" s="188">
        <f t="shared" si="209"/>
        <v>128.1</v>
      </c>
      <c r="I970" s="188">
        <f t="shared" si="209"/>
        <v>128.1</v>
      </c>
      <c r="J970" s="188">
        <f t="shared" si="209"/>
        <v>128.1</v>
      </c>
      <c r="K970" s="188">
        <f t="shared" si="209"/>
        <v>359.9</v>
      </c>
      <c r="L970" s="188">
        <f t="shared" si="209"/>
        <v>0</v>
      </c>
      <c r="M970" s="188">
        <f t="shared" si="209"/>
        <v>0</v>
      </c>
      <c r="N970" s="188">
        <f t="shared" si="209"/>
        <v>0</v>
      </c>
      <c r="O970" s="188">
        <f t="shared" si="209"/>
        <v>0</v>
      </c>
      <c r="P970" s="188">
        <f t="shared" si="209"/>
        <v>0</v>
      </c>
      <c r="Q970" s="188">
        <f t="shared" si="209"/>
        <v>0</v>
      </c>
      <c r="R970" s="188">
        <f t="shared" si="209"/>
        <v>0</v>
      </c>
      <c r="S970" s="218"/>
      <c r="T970" s="1796"/>
      <c r="U970" s="118" t="s">
        <v>239</v>
      </c>
      <c r="V970" s="188">
        <f t="shared" si="210"/>
        <v>47.1</v>
      </c>
      <c r="W970" s="188">
        <f t="shared" si="210"/>
        <v>23.55</v>
      </c>
      <c r="X970" s="188">
        <f t="shared" si="210"/>
        <v>178.98</v>
      </c>
      <c r="Y970" s="188">
        <f t="shared" si="210"/>
        <v>174.27</v>
      </c>
      <c r="Z970" s="188">
        <f t="shared" si="210"/>
        <v>0</v>
      </c>
      <c r="AA970" s="188">
        <f t="shared" si="210"/>
        <v>0</v>
      </c>
      <c r="AB970" s="188">
        <f t="shared" si="210"/>
        <v>0</v>
      </c>
      <c r="AC970" s="188">
        <f t="shared" si="210"/>
        <v>4.71</v>
      </c>
      <c r="AD970" s="188">
        <f t="shared" si="210"/>
        <v>282.59999999999997</v>
      </c>
      <c r="AE970" s="188">
        <f t="shared" si="210"/>
        <v>0</v>
      </c>
      <c r="AF970" s="188">
        <f t="shared" si="210"/>
        <v>0</v>
      </c>
      <c r="AG970" s="188">
        <f t="shared" si="210"/>
        <v>0</v>
      </c>
      <c r="AH970" s="188">
        <f t="shared" si="210"/>
        <v>0</v>
      </c>
      <c r="AI970" s="188">
        <f t="shared" si="210"/>
        <v>0</v>
      </c>
      <c r="AJ970" s="188">
        <f t="shared" si="210"/>
        <v>0</v>
      </c>
      <c r="AK970" s="218"/>
      <c r="CK970" s="9"/>
      <c r="CL970" s="9"/>
      <c r="CM970" s="9"/>
      <c r="CN970" s="9"/>
      <c r="CO970" s="9"/>
      <c r="CP970" s="9"/>
      <c r="CQ970" s="9"/>
      <c r="CR970" s="9"/>
      <c r="CS970" s="9"/>
      <c r="CT970" s="9"/>
      <c r="CU970" s="9"/>
      <c r="CV970" s="9"/>
      <c r="CW970" s="9"/>
      <c r="CX970" s="9"/>
      <c r="CY970" s="9"/>
      <c r="CZ970" s="9"/>
      <c r="DA970" s="9"/>
      <c r="DB970" s="9"/>
      <c r="DC970" s="9"/>
      <c r="DD970" s="9"/>
    </row>
    <row r="971" spans="1:108" s="102" customFormat="1">
      <c r="A971" s="232"/>
      <c r="B971" s="1796"/>
      <c r="C971" s="118" t="s">
        <v>240</v>
      </c>
      <c r="D971" s="188">
        <f t="shared" si="209"/>
        <v>21.98</v>
      </c>
      <c r="E971" s="188">
        <f t="shared" si="209"/>
        <v>0</v>
      </c>
      <c r="F971" s="188">
        <f t="shared" si="209"/>
        <v>0</v>
      </c>
      <c r="G971" s="188">
        <f t="shared" si="209"/>
        <v>0</v>
      </c>
      <c r="H971" s="188">
        <f t="shared" si="209"/>
        <v>32.97</v>
      </c>
      <c r="I971" s="188">
        <f t="shared" si="209"/>
        <v>32.97</v>
      </c>
      <c r="J971" s="188">
        <f t="shared" si="209"/>
        <v>32.97</v>
      </c>
      <c r="K971" s="188">
        <f t="shared" si="209"/>
        <v>92.63</v>
      </c>
      <c r="L971" s="188">
        <f t="shared" si="209"/>
        <v>0</v>
      </c>
      <c r="M971" s="188">
        <f t="shared" si="209"/>
        <v>0</v>
      </c>
      <c r="N971" s="188">
        <f t="shared" si="209"/>
        <v>0</v>
      </c>
      <c r="O971" s="188">
        <f t="shared" si="209"/>
        <v>0</v>
      </c>
      <c r="P971" s="188">
        <f t="shared" si="209"/>
        <v>0</v>
      </c>
      <c r="Q971" s="188">
        <f t="shared" si="209"/>
        <v>0</v>
      </c>
      <c r="R971" s="188">
        <f t="shared" si="209"/>
        <v>0</v>
      </c>
      <c r="S971" s="218"/>
      <c r="T971" s="1796"/>
      <c r="U971" s="118" t="s">
        <v>240</v>
      </c>
      <c r="V971" s="188">
        <f t="shared" si="210"/>
        <v>3.5</v>
      </c>
      <c r="W971" s="188">
        <f t="shared" si="210"/>
        <v>1.75</v>
      </c>
      <c r="X971" s="188">
        <f t="shared" si="210"/>
        <v>13.3</v>
      </c>
      <c r="Y971" s="188">
        <f t="shared" si="210"/>
        <v>12.95</v>
      </c>
      <c r="Z971" s="188">
        <f t="shared" si="210"/>
        <v>0</v>
      </c>
      <c r="AA971" s="188">
        <f t="shared" si="210"/>
        <v>0</v>
      </c>
      <c r="AB971" s="188">
        <f t="shared" si="210"/>
        <v>0</v>
      </c>
      <c r="AC971" s="188">
        <f t="shared" si="210"/>
        <v>0.35000000000000003</v>
      </c>
      <c r="AD971" s="188">
        <f t="shared" si="210"/>
        <v>21</v>
      </c>
      <c r="AE971" s="188">
        <f t="shared" si="210"/>
        <v>0</v>
      </c>
      <c r="AF971" s="188">
        <f t="shared" si="210"/>
        <v>0</v>
      </c>
      <c r="AG971" s="188">
        <f t="shared" si="210"/>
        <v>0</v>
      </c>
      <c r="AH971" s="188">
        <f t="shared" si="210"/>
        <v>0</v>
      </c>
      <c r="AI971" s="188">
        <f t="shared" si="210"/>
        <v>0</v>
      </c>
      <c r="AJ971" s="188">
        <f t="shared" si="210"/>
        <v>0</v>
      </c>
      <c r="AK971" s="218"/>
      <c r="CK971" s="9"/>
      <c r="CL971" s="9"/>
      <c r="CM971" s="9"/>
      <c r="CN971" s="9"/>
      <c r="CO971" s="9"/>
      <c r="CP971" s="9"/>
      <c r="CQ971" s="9"/>
      <c r="CR971" s="9"/>
      <c r="CS971" s="9"/>
      <c r="CT971" s="9"/>
      <c r="CU971" s="9"/>
      <c r="CV971" s="9"/>
      <c r="CW971" s="9"/>
      <c r="CX971" s="9"/>
      <c r="CY971" s="9"/>
      <c r="CZ971" s="9"/>
      <c r="DA971" s="9"/>
      <c r="DB971" s="9"/>
      <c r="DC971" s="9"/>
      <c r="DD971" s="9"/>
    </row>
    <row r="972" spans="1:108" s="102" customFormat="1">
      <c r="A972" s="232"/>
      <c r="B972" s="1796"/>
      <c r="C972" s="118" t="s">
        <v>241</v>
      </c>
      <c r="D972" s="188">
        <f t="shared" ref="D972:R987" si="211">+AQ$10*($F134+$G134)</f>
        <v>0</v>
      </c>
      <c r="E972" s="188">
        <f t="shared" si="211"/>
        <v>0</v>
      </c>
      <c r="F972" s="188">
        <f t="shared" si="211"/>
        <v>0</v>
      </c>
      <c r="G972" s="188">
        <f t="shared" si="211"/>
        <v>0</v>
      </c>
      <c r="H972" s="188">
        <f t="shared" si="211"/>
        <v>0</v>
      </c>
      <c r="I972" s="188">
        <f t="shared" si="211"/>
        <v>0</v>
      </c>
      <c r="J972" s="188">
        <f t="shared" si="211"/>
        <v>0</v>
      </c>
      <c r="K972" s="188">
        <f t="shared" si="211"/>
        <v>0</v>
      </c>
      <c r="L972" s="188">
        <f t="shared" si="211"/>
        <v>0</v>
      </c>
      <c r="M972" s="188">
        <f t="shared" si="211"/>
        <v>0</v>
      </c>
      <c r="N972" s="188">
        <f t="shared" si="211"/>
        <v>0</v>
      </c>
      <c r="O972" s="188">
        <f t="shared" si="211"/>
        <v>0</v>
      </c>
      <c r="P972" s="188">
        <f t="shared" si="211"/>
        <v>0</v>
      </c>
      <c r="Q972" s="188">
        <f t="shared" si="211"/>
        <v>0</v>
      </c>
      <c r="R972" s="188">
        <f t="shared" si="211"/>
        <v>0</v>
      </c>
      <c r="S972" s="218"/>
      <c r="T972" s="1796"/>
      <c r="U972" s="118" t="s">
        <v>241</v>
      </c>
      <c r="V972" s="188">
        <f t="shared" ref="V972:AJ987" si="212">+AQ$13*($H134+$I134)</f>
        <v>0</v>
      </c>
      <c r="W972" s="188">
        <f t="shared" si="212"/>
        <v>0</v>
      </c>
      <c r="X972" s="188">
        <f t="shared" si="212"/>
        <v>0</v>
      </c>
      <c r="Y972" s="188">
        <f t="shared" si="212"/>
        <v>0</v>
      </c>
      <c r="Z972" s="188">
        <f t="shared" si="212"/>
        <v>0</v>
      </c>
      <c r="AA972" s="188">
        <f t="shared" si="212"/>
        <v>0</v>
      </c>
      <c r="AB972" s="188">
        <f t="shared" si="212"/>
        <v>0</v>
      </c>
      <c r="AC972" s="188">
        <f t="shared" si="212"/>
        <v>0</v>
      </c>
      <c r="AD972" s="188">
        <f t="shared" si="212"/>
        <v>0</v>
      </c>
      <c r="AE972" s="188">
        <f t="shared" si="212"/>
        <v>0</v>
      </c>
      <c r="AF972" s="188">
        <f t="shared" si="212"/>
        <v>0</v>
      </c>
      <c r="AG972" s="188">
        <f t="shared" si="212"/>
        <v>0</v>
      </c>
      <c r="AH972" s="188">
        <f t="shared" si="212"/>
        <v>0</v>
      </c>
      <c r="AI972" s="188">
        <f t="shared" si="212"/>
        <v>0</v>
      </c>
      <c r="AJ972" s="188">
        <f t="shared" si="212"/>
        <v>0</v>
      </c>
      <c r="AK972" s="218"/>
      <c r="CK972" s="9"/>
      <c r="CL972" s="9"/>
      <c r="CM972" s="9"/>
      <c r="CN972" s="9"/>
      <c r="CO972" s="9"/>
      <c r="CP972" s="9"/>
      <c r="CQ972" s="9"/>
      <c r="CR972" s="9"/>
      <c r="CS972" s="9"/>
      <c r="CT972" s="9"/>
      <c r="CU972" s="9"/>
      <c r="CV972" s="9"/>
      <c r="CW972" s="9"/>
      <c r="CX972" s="9"/>
      <c r="CY972" s="9"/>
      <c r="CZ972" s="9"/>
      <c r="DA972" s="9"/>
      <c r="DB972" s="9"/>
      <c r="DC972" s="9"/>
      <c r="DD972" s="9"/>
    </row>
    <row r="973" spans="1:108" s="102" customFormat="1">
      <c r="A973" s="232"/>
      <c r="B973" s="1796"/>
      <c r="C973" s="118" t="s">
        <v>242</v>
      </c>
      <c r="D973" s="188">
        <f t="shared" si="211"/>
        <v>140.84</v>
      </c>
      <c r="E973" s="188">
        <f t="shared" si="211"/>
        <v>0</v>
      </c>
      <c r="F973" s="188">
        <f t="shared" si="211"/>
        <v>0</v>
      </c>
      <c r="G973" s="188">
        <f t="shared" si="211"/>
        <v>0</v>
      </c>
      <c r="H973" s="188">
        <f t="shared" si="211"/>
        <v>211.26</v>
      </c>
      <c r="I973" s="188">
        <f t="shared" si="211"/>
        <v>211.26</v>
      </c>
      <c r="J973" s="188">
        <f t="shared" si="211"/>
        <v>211.26</v>
      </c>
      <c r="K973" s="188">
        <f t="shared" si="211"/>
        <v>593.54</v>
      </c>
      <c r="L973" s="188">
        <f t="shared" si="211"/>
        <v>0</v>
      </c>
      <c r="M973" s="188">
        <f t="shared" si="211"/>
        <v>0</v>
      </c>
      <c r="N973" s="188">
        <f t="shared" si="211"/>
        <v>0</v>
      </c>
      <c r="O973" s="188">
        <f t="shared" si="211"/>
        <v>0</v>
      </c>
      <c r="P973" s="188">
        <f t="shared" si="211"/>
        <v>0</v>
      </c>
      <c r="Q973" s="188">
        <f t="shared" si="211"/>
        <v>0</v>
      </c>
      <c r="R973" s="188">
        <f t="shared" si="211"/>
        <v>0</v>
      </c>
      <c r="S973" s="218"/>
      <c r="T973" s="1796"/>
      <c r="U973" s="118" t="s">
        <v>242</v>
      </c>
      <c r="V973" s="188">
        <f t="shared" si="212"/>
        <v>3.6</v>
      </c>
      <c r="W973" s="188">
        <f t="shared" si="212"/>
        <v>1.8</v>
      </c>
      <c r="X973" s="188">
        <f t="shared" si="212"/>
        <v>13.68</v>
      </c>
      <c r="Y973" s="188">
        <f t="shared" si="212"/>
        <v>13.32</v>
      </c>
      <c r="Z973" s="188">
        <f t="shared" si="212"/>
        <v>0</v>
      </c>
      <c r="AA973" s="188">
        <f t="shared" si="212"/>
        <v>0</v>
      </c>
      <c r="AB973" s="188">
        <f t="shared" si="212"/>
        <v>0</v>
      </c>
      <c r="AC973" s="188">
        <f t="shared" si="212"/>
        <v>0.36</v>
      </c>
      <c r="AD973" s="188">
        <f t="shared" si="212"/>
        <v>21.599999999999998</v>
      </c>
      <c r="AE973" s="188">
        <f t="shared" si="212"/>
        <v>0</v>
      </c>
      <c r="AF973" s="188">
        <f t="shared" si="212"/>
        <v>0</v>
      </c>
      <c r="AG973" s="188">
        <f t="shared" si="212"/>
        <v>0</v>
      </c>
      <c r="AH973" s="188">
        <f t="shared" si="212"/>
        <v>0</v>
      </c>
      <c r="AI973" s="188">
        <f t="shared" si="212"/>
        <v>0</v>
      </c>
      <c r="AJ973" s="188">
        <f t="shared" si="212"/>
        <v>0</v>
      </c>
      <c r="AK973" s="218"/>
      <c r="CK973" s="9"/>
      <c r="CL973" s="9"/>
      <c r="CM973" s="9"/>
      <c r="CN973" s="9"/>
      <c r="CO973" s="9"/>
      <c r="CP973" s="9"/>
      <c r="CQ973" s="9"/>
      <c r="CR973" s="9"/>
      <c r="CS973" s="9"/>
      <c r="CT973" s="9"/>
      <c r="CU973" s="9"/>
      <c r="CV973" s="9"/>
      <c r="CW973" s="9"/>
      <c r="CX973" s="9"/>
      <c r="CY973" s="9"/>
      <c r="CZ973" s="9"/>
      <c r="DA973" s="9"/>
      <c r="DB973" s="9"/>
      <c r="DC973" s="9"/>
      <c r="DD973" s="9"/>
    </row>
    <row r="974" spans="1:108" s="102" customFormat="1">
      <c r="A974" s="232"/>
      <c r="B974" s="1796"/>
      <c r="C974" s="118" t="s">
        <v>243</v>
      </c>
      <c r="D974" s="188">
        <f t="shared" si="211"/>
        <v>0</v>
      </c>
      <c r="E974" s="188">
        <f t="shared" si="211"/>
        <v>0</v>
      </c>
      <c r="F974" s="188">
        <f t="shared" si="211"/>
        <v>0</v>
      </c>
      <c r="G974" s="188">
        <f t="shared" si="211"/>
        <v>0</v>
      </c>
      <c r="H974" s="188">
        <f t="shared" si="211"/>
        <v>0</v>
      </c>
      <c r="I974" s="188">
        <f t="shared" si="211"/>
        <v>0</v>
      </c>
      <c r="J974" s="188">
        <f t="shared" si="211"/>
        <v>0</v>
      </c>
      <c r="K974" s="188">
        <f t="shared" si="211"/>
        <v>0</v>
      </c>
      <c r="L974" s="188">
        <f t="shared" si="211"/>
        <v>0</v>
      </c>
      <c r="M974" s="188">
        <f t="shared" si="211"/>
        <v>0</v>
      </c>
      <c r="N974" s="188">
        <f t="shared" si="211"/>
        <v>0</v>
      </c>
      <c r="O974" s="188">
        <f t="shared" si="211"/>
        <v>0</v>
      </c>
      <c r="P974" s="188">
        <f t="shared" si="211"/>
        <v>0</v>
      </c>
      <c r="Q974" s="188">
        <f t="shared" si="211"/>
        <v>0</v>
      </c>
      <c r="R974" s="188">
        <f t="shared" si="211"/>
        <v>0</v>
      </c>
      <c r="S974" s="218"/>
      <c r="T974" s="1796"/>
      <c r="U974" s="118" t="s">
        <v>243</v>
      </c>
      <c r="V974" s="188">
        <f t="shared" si="212"/>
        <v>1.9000000000000001</v>
      </c>
      <c r="W974" s="188">
        <f t="shared" si="212"/>
        <v>0.95000000000000007</v>
      </c>
      <c r="X974" s="188">
        <f t="shared" si="212"/>
        <v>7.22</v>
      </c>
      <c r="Y974" s="188">
        <f t="shared" si="212"/>
        <v>7.03</v>
      </c>
      <c r="Z974" s="188">
        <f t="shared" si="212"/>
        <v>0</v>
      </c>
      <c r="AA974" s="188">
        <f t="shared" si="212"/>
        <v>0</v>
      </c>
      <c r="AB974" s="188">
        <f t="shared" si="212"/>
        <v>0</v>
      </c>
      <c r="AC974" s="188">
        <f t="shared" si="212"/>
        <v>0.19</v>
      </c>
      <c r="AD974" s="188">
        <f t="shared" si="212"/>
        <v>11.4</v>
      </c>
      <c r="AE974" s="188">
        <f t="shared" si="212"/>
        <v>0</v>
      </c>
      <c r="AF974" s="188">
        <f t="shared" si="212"/>
        <v>0</v>
      </c>
      <c r="AG974" s="188">
        <f t="shared" si="212"/>
        <v>0</v>
      </c>
      <c r="AH974" s="188">
        <f t="shared" si="212"/>
        <v>0</v>
      </c>
      <c r="AI974" s="188">
        <f t="shared" si="212"/>
        <v>0</v>
      </c>
      <c r="AJ974" s="188">
        <f t="shared" si="212"/>
        <v>0</v>
      </c>
      <c r="AK974" s="218"/>
      <c r="CK974" s="9"/>
      <c r="CL974" s="9"/>
      <c r="CM974" s="9"/>
      <c r="CN974" s="9"/>
      <c r="CO974" s="9"/>
      <c r="CP974" s="9"/>
      <c r="CQ974" s="9"/>
      <c r="CR974" s="9"/>
      <c r="CS974" s="9"/>
      <c r="CT974" s="9"/>
      <c r="CU974" s="9"/>
      <c r="CV974" s="9"/>
      <c r="CW974" s="9"/>
      <c r="CX974" s="9"/>
      <c r="CY974" s="9"/>
      <c r="CZ974" s="9"/>
      <c r="DA974" s="9"/>
      <c r="DB974" s="9"/>
      <c r="DC974" s="9"/>
      <c r="DD974" s="9"/>
    </row>
    <row r="975" spans="1:108" s="102" customFormat="1">
      <c r="A975" s="232"/>
      <c r="B975" s="1796"/>
      <c r="C975" s="118" t="s">
        <v>244</v>
      </c>
      <c r="D975" s="188">
        <f t="shared" si="211"/>
        <v>15.260000000000002</v>
      </c>
      <c r="E975" s="188">
        <f t="shared" si="211"/>
        <v>0</v>
      </c>
      <c r="F975" s="188">
        <f t="shared" si="211"/>
        <v>0</v>
      </c>
      <c r="G975" s="188">
        <f t="shared" si="211"/>
        <v>0</v>
      </c>
      <c r="H975" s="188">
        <f t="shared" si="211"/>
        <v>22.89</v>
      </c>
      <c r="I975" s="188">
        <f t="shared" si="211"/>
        <v>22.89</v>
      </c>
      <c r="J975" s="188">
        <f t="shared" si="211"/>
        <v>22.89</v>
      </c>
      <c r="K975" s="188">
        <f t="shared" si="211"/>
        <v>64.31</v>
      </c>
      <c r="L975" s="188">
        <f t="shared" si="211"/>
        <v>0</v>
      </c>
      <c r="M975" s="188">
        <f t="shared" si="211"/>
        <v>0</v>
      </c>
      <c r="N975" s="188">
        <f t="shared" si="211"/>
        <v>0</v>
      </c>
      <c r="O975" s="188">
        <f t="shared" si="211"/>
        <v>0</v>
      </c>
      <c r="P975" s="188">
        <f t="shared" si="211"/>
        <v>0</v>
      </c>
      <c r="Q975" s="188">
        <f t="shared" si="211"/>
        <v>0</v>
      </c>
      <c r="R975" s="188">
        <f t="shared" si="211"/>
        <v>0</v>
      </c>
      <c r="S975" s="218"/>
      <c r="T975" s="1796"/>
      <c r="U975" s="118" t="s">
        <v>244</v>
      </c>
      <c r="V975" s="188">
        <f t="shared" si="212"/>
        <v>0.4</v>
      </c>
      <c r="W975" s="188">
        <f t="shared" si="212"/>
        <v>0.2</v>
      </c>
      <c r="X975" s="188">
        <f t="shared" si="212"/>
        <v>1.52</v>
      </c>
      <c r="Y975" s="188">
        <f t="shared" si="212"/>
        <v>1.48</v>
      </c>
      <c r="Z975" s="188">
        <f t="shared" si="212"/>
        <v>0</v>
      </c>
      <c r="AA975" s="188">
        <f t="shared" si="212"/>
        <v>0</v>
      </c>
      <c r="AB975" s="188">
        <f t="shared" si="212"/>
        <v>0</v>
      </c>
      <c r="AC975" s="188">
        <f t="shared" si="212"/>
        <v>0.04</v>
      </c>
      <c r="AD975" s="188">
        <f t="shared" si="212"/>
        <v>2.4</v>
      </c>
      <c r="AE975" s="188">
        <f t="shared" si="212"/>
        <v>0</v>
      </c>
      <c r="AF975" s="188">
        <f t="shared" si="212"/>
        <v>0</v>
      </c>
      <c r="AG975" s="188">
        <f t="shared" si="212"/>
        <v>0</v>
      </c>
      <c r="AH975" s="188">
        <f t="shared" si="212"/>
        <v>0</v>
      </c>
      <c r="AI975" s="188">
        <f t="shared" si="212"/>
        <v>0</v>
      </c>
      <c r="AJ975" s="188">
        <f t="shared" si="212"/>
        <v>0</v>
      </c>
      <c r="AK975" s="218"/>
      <c r="CK975" s="9"/>
      <c r="CL975" s="9"/>
      <c r="CM975" s="9"/>
      <c r="CN975" s="9"/>
      <c r="CO975" s="9"/>
      <c r="CP975" s="9"/>
      <c r="CQ975" s="9"/>
      <c r="CR975" s="9"/>
      <c r="CS975" s="9"/>
      <c r="CT975" s="9"/>
      <c r="CU975" s="9"/>
      <c r="CV975" s="9"/>
      <c r="CW975" s="9"/>
      <c r="CX975" s="9"/>
      <c r="CY975" s="9"/>
      <c r="CZ975" s="9"/>
      <c r="DA975" s="9"/>
      <c r="DB975" s="9"/>
      <c r="DC975" s="9"/>
      <c r="DD975" s="9"/>
    </row>
    <row r="976" spans="1:108" s="102" customFormat="1">
      <c r="A976" s="232"/>
      <c r="B976" s="1796"/>
      <c r="C976" s="118" t="s">
        <v>245</v>
      </c>
      <c r="D976" s="188">
        <f t="shared" si="211"/>
        <v>4.9000000000000004</v>
      </c>
      <c r="E976" s="188">
        <f t="shared" si="211"/>
        <v>0</v>
      </c>
      <c r="F976" s="188">
        <f t="shared" si="211"/>
        <v>0</v>
      </c>
      <c r="G976" s="188">
        <f t="shared" si="211"/>
        <v>0</v>
      </c>
      <c r="H976" s="188">
        <f t="shared" si="211"/>
        <v>7.35</v>
      </c>
      <c r="I976" s="188">
        <f t="shared" si="211"/>
        <v>7.35</v>
      </c>
      <c r="J976" s="188">
        <f t="shared" si="211"/>
        <v>7.35</v>
      </c>
      <c r="K976" s="188">
        <f t="shared" si="211"/>
        <v>20.65</v>
      </c>
      <c r="L976" s="188">
        <f t="shared" si="211"/>
        <v>0</v>
      </c>
      <c r="M976" s="188">
        <f t="shared" si="211"/>
        <v>0</v>
      </c>
      <c r="N976" s="188">
        <f t="shared" si="211"/>
        <v>0</v>
      </c>
      <c r="O976" s="188">
        <f t="shared" si="211"/>
        <v>0</v>
      </c>
      <c r="P976" s="188">
        <f t="shared" si="211"/>
        <v>0</v>
      </c>
      <c r="Q976" s="188">
        <f t="shared" si="211"/>
        <v>0</v>
      </c>
      <c r="R976" s="188">
        <f t="shared" si="211"/>
        <v>0</v>
      </c>
      <c r="S976" s="218"/>
      <c r="T976" s="1796"/>
      <c r="U976" s="118" t="s">
        <v>245</v>
      </c>
      <c r="V976" s="188">
        <f t="shared" si="212"/>
        <v>0</v>
      </c>
      <c r="W976" s="188">
        <f t="shared" si="212"/>
        <v>0</v>
      </c>
      <c r="X976" s="188">
        <f t="shared" si="212"/>
        <v>0</v>
      </c>
      <c r="Y976" s="188">
        <f t="shared" si="212"/>
        <v>0</v>
      </c>
      <c r="Z976" s="188">
        <f t="shared" si="212"/>
        <v>0</v>
      </c>
      <c r="AA976" s="188">
        <f t="shared" si="212"/>
        <v>0</v>
      </c>
      <c r="AB976" s="188">
        <f t="shared" si="212"/>
        <v>0</v>
      </c>
      <c r="AC976" s="188">
        <f t="shared" si="212"/>
        <v>0</v>
      </c>
      <c r="AD976" s="188">
        <f t="shared" si="212"/>
        <v>0</v>
      </c>
      <c r="AE976" s="188">
        <f t="shared" si="212"/>
        <v>0</v>
      </c>
      <c r="AF976" s="188">
        <f t="shared" si="212"/>
        <v>0</v>
      </c>
      <c r="AG976" s="188">
        <f t="shared" si="212"/>
        <v>0</v>
      </c>
      <c r="AH976" s="188">
        <f t="shared" si="212"/>
        <v>0</v>
      </c>
      <c r="AI976" s="188">
        <f t="shared" si="212"/>
        <v>0</v>
      </c>
      <c r="AJ976" s="188">
        <f t="shared" si="212"/>
        <v>0</v>
      </c>
      <c r="AK976" s="218"/>
      <c r="CK976" s="9"/>
      <c r="CL976" s="9"/>
      <c r="CM976" s="9"/>
      <c r="CN976" s="9"/>
      <c r="CO976" s="9"/>
      <c r="CP976" s="9"/>
      <c r="CQ976" s="9"/>
      <c r="CR976" s="9"/>
      <c r="CS976" s="9"/>
      <c r="CT976" s="9"/>
      <c r="CU976" s="9"/>
      <c r="CV976" s="9"/>
      <c r="CW976" s="9"/>
      <c r="CX976" s="9"/>
      <c r="CY976" s="9"/>
      <c r="CZ976" s="9"/>
      <c r="DA976" s="9"/>
      <c r="DB976" s="9"/>
      <c r="DC976" s="9"/>
      <c r="DD976" s="9"/>
    </row>
    <row r="977" spans="1:108" s="102" customFormat="1">
      <c r="A977" s="232"/>
      <c r="B977" s="1796"/>
      <c r="C977" s="118" t="s">
        <v>246</v>
      </c>
      <c r="D977" s="188">
        <f t="shared" si="211"/>
        <v>57.960000000000008</v>
      </c>
      <c r="E977" s="188">
        <f t="shared" si="211"/>
        <v>0</v>
      </c>
      <c r="F977" s="188">
        <f t="shared" si="211"/>
        <v>0</v>
      </c>
      <c r="G977" s="188">
        <f t="shared" si="211"/>
        <v>0</v>
      </c>
      <c r="H977" s="188">
        <f t="shared" si="211"/>
        <v>86.94</v>
      </c>
      <c r="I977" s="188">
        <f t="shared" si="211"/>
        <v>86.94</v>
      </c>
      <c r="J977" s="188">
        <f t="shared" si="211"/>
        <v>86.94</v>
      </c>
      <c r="K977" s="188">
        <f t="shared" si="211"/>
        <v>244.26</v>
      </c>
      <c r="L977" s="188">
        <f t="shared" si="211"/>
        <v>0</v>
      </c>
      <c r="M977" s="188">
        <f t="shared" si="211"/>
        <v>0</v>
      </c>
      <c r="N977" s="188">
        <f t="shared" si="211"/>
        <v>0</v>
      </c>
      <c r="O977" s="188">
        <f t="shared" si="211"/>
        <v>0</v>
      </c>
      <c r="P977" s="188">
        <f t="shared" si="211"/>
        <v>0</v>
      </c>
      <c r="Q977" s="188">
        <f t="shared" si="211"/>
        <v>0</v>
      </c>
      <c r="R977" s="188">
        <f t="shared" si="211"/>
        <v>0</v>
      </c>
      <c r="S977" s="218"/>
      <c r="T977" s="1796"/>
      <c r="U977" s="118" t="s">
        <v>246</v>
      </c>
      <c r="V977" s="188">
        <f t="shared" si="212"/>
        <v>6.2</v>
      </c>
      <c r="W977" s="188">
        <f t="shared" si="212"/>
        <v>3.1</v>
      </c>
      <c r="X977" s="188">
        <f t="shared" si="212"/>
        <v>23.56</v>
      </c>
      <c r="Y977" s="188">
        <f t="shared" si="212"/>
        <v>22.94</v>
      </c>
      <c r="Z977" s="188">
        <f t="shared" si="212"/>
        <v>0</v>
      </c>
      <c r="AA977" s="188">
        <f t="shared" si="212"/>
        <v>0</v>
      </c>
      <c r="AB977" s="188">
        <f t="shared" si="212"/>
        <v>0</v>
      </c>
      <c r="AC977" s="188">
        <f t="shared" si="212"/>
        <v>0.62</v>
      </c>
      <c r="AD977" s="188">
        <f t="shared" si="212"/>
        <v>37.199999999999996</v>
      </c>
      <c r="AE977" s="188">
        <f t="shared" si="212"/>
        <v>0</v>
      </c>
      <c r="AF977" s="188">
        <f t="shared" si="212"/>
        <v>0</v>
      </c>
      <c r="AG977" s="188">
        <f t="shared" si="212"/>
        <v>0</v>
      </c>
      <c r="AH977" s="188">
        <f t="shared" si="212"/>
        <v>0</v>
      </c>
      <c r="AI977" s="188">
        <f t="shared" si="212"/>
        <v>0</v>
      </c>
      <c r="AJ977" s="188">
        <f t="shared" si="212"/>
        <v>0</v>
      </c>
      <c r="AK977" s="218"/>
      <c r="CK977" s="9"/>
      <c r="CL977" s="9"/>
      <c r="CM977" s="9"/>
      <c r="CN977" s="9"/>
      <c r="CO977" s="9"/>
      <c r="CP977" s="9"/>
      <c r="CQ977" s="9"/>
      <c r="CR977" s="9"/>
      <c r="CS977" s="9"/>
      <c r="CT977" s="9"/>
      <c r="CU977" s="9"/>
      <c r="CV977" s="9"/>
      <c r="CW977" s="9"/>
      <c r="CX977" s="9"/>
      <c r="CY977" s="9"/>
      <c r="CZ977" s="9"/>
      <c r="DA977" s="9"/>
      <c r="DB977" s="9"/>
      <c r="DC977" s="9"/>
      <c r="DD977" s="9"/>
    </row>
    <row r="978" spans="1:108" s="102" customFormat="1">
      <c r="A978" s="232"/>
      <c r="B978" s="1796"/>
      <c r="C978" s="118" t="s">
        <v>247</v>
      </c>
      <c r="D978" s="188">
        <f t="shared" si="211"/>
        <v>0</v>
      </c>
      <c r="E978" s="188">
        <f t="shared" si="211"/>
        <v>0</v>
      </c>
      <c r="F978" s="188">
        <f t="shared" si="211"/>
        <v>0</v>
      </c>
      <c r="G978" s="188">
        <f t="shared" si="211"/>
        <v>0</v>
      </c>
      <c r="H978" s="188">
        <f t="shared" si="211"/>
        <v>0</v>
      </c>
      <c r="I978" s="188">
        <f t="shared" si="211"/>
        <v>0</v>
      </c>
      <c r="J978" s="188">
        <f t="shared" si="211"/>
        <v>0</v>
      </c>
      <c r="K978" s="188">
        <f t="shared" si="211"/>
        <v>0</v>
      </c>
      <c r="L978" s="188">
        <f t="shared" si="211"/>
        <v>0</v>
      </c>
      <c r="M978" s="188">
        <f t="shared" si="211"/>
        <v>0</v>
      </c>
      <c r="N978" s="188">
        <f t="shared" si="211"/>
        <v>0</v>
      </c>
      <c r="O978" s="188">
        <f t="shared" si="211"/>
        <v>0</v>
      </c>
      <c r="P978" s="188">
        <f t="shared" si="211"/>
        <v>0</v>
      </c>
      <c r="Q978" s="188">
        <f t="shared" si="211"/>
        <v>0</v>
      </c>
      <c r="R978" s="188">
        <f t="shared" si="211"/>
        <v>0</v>
      </c>
      <c r="S978" s="218"/>
      <c r="T978" s="1796"/>
      <c r="U978" s="118" t="s">
        <v>247</v>
      </c>
      <c r="V978" s="188">
        <f t="shared" si="212"/>
        <v>0</v>
      </c>
      <c r="W978" s="188">
        <f t="shared" si="212"/>
        <v>0</v>
      </c>
      <c r="X978" s="188">
        <f t="shared" si="212"/>
        <v>0</v>
      </c>
      <c r="Y978" s="188">
        <f t="shared" si="212"/>
        <v>0</v>
      </c>
      <c r="Z978" s="188">
        <f t="shared" si="212"/>
        <v>0</v>
      </c>
      <c r="AA978" s="188">
        <f t="shared" si="212"/>
        <v>0</v>
      </c>
      <c r="AB978" s="188">
        <f t="shared" si="212"/>
        <v>0</v>
      </c>
      <c r="AC978" s="188">
        <f t="shared" si="212"/>
        <v>0</v>
      </c>
      <c r="AD978" s="188">
        <f t="shared" si="212"/>
        <v>0</v>
      </c>
      <c r="AE978" s="188">
        <f t="shared" si="212"/>
        <v>0</v>
      </c>
      <c r="AF978" s="188">
        <f t="shared" si="212"/>
        <v>0</v>
      </c>
      <c r="AG978" s="188">
        <f t="shared" si="212"/>
        <v>0</v>
      </c>
      <c r="AH978" s="188">
        <f t="shared" si="212"/>
        <v>0</v>
      </c>
      <c r="AI978" s="188">
        <f t="shared" si="212"/>
        <v>0</v>
      </c>
      <c r="AJ978" s="188">
        <f t="shared" si="212"/>
        <v>0</v>
      </c>
      <c r="AK978" s="218"/>
      <c r="CK978" s="9"/>
      <c r="CL978" s="9"/>
      <c r="CM978" s="9"/>
      <c r="CN978" s="9"/>
      <c r="CO978" s="9"/>
      <c r="CP978" s="9"/>
      <c r="CQ978" s="9"/>
      <c r="CR978" s="9"/>
      <c r="CS978" s="9"/>
      <c r="CT978" s="9"/>
      <c r="CU978" s="9"/>
      <c r="CV978" s="9"/>
      <c r="CW978" s="9"/>
      <c r="CX978" s="9"/>
      <c r="CY978" s="9"/>
      <c r="CZ978" s="9"/>
      <c r="DA978" s="9"/>
      <c r="DB978" s="9"/>
      <c r="DC978" s="9"/>
      <c r="DD978" s="9"/>
    </row>
    <row r="979" spans="1:108" s="102" customFormat="1">
      <c r="A979" s="232"/>
      <c r="B979" s="1796"/>
      <c r="C979" s="118" t="s">
        <v>248</v>
      </c>
      <c r="D979" s="188">
        <f t="shared" si="211"/>
        <v>459.90000000000003</v>
      </c>
      <c r="E979" s="188">
        <f t="shared" si="211"/>
        <v>0</v>
      </c>
      <c r="F979" s="188">
        <f t="shared" si="211"/>
        <v>0</v>
      </c>
      <c r="G979" s="188">
        <f t="shared" si="211"/>
        <v>0</v>
      </c>
      <c r="H979" s="188">
        <f t="shared" si="211"/>
        <v>689.85</v>
      </c>
      <c r="I979" s="188">
        <f t="shared" si="211"/>
        <v>689.85</v>
      </c>
      <c r="J979" s="188">
        <f t="shared" si="211"/>
        <v>689.85</v>
      </c>
      <c r="K979" s="188">
        <f t="shared" si="211"/>
        <v>1938.1499999999999</v>
      </c>
      <c r="L979" s="188">
        <f t="shared" si="211"/>
        <v>0</v>
      </c>
      <c r="M979" s="188">
        <f t="shared" si="211"/>
        <v>0</v>
      </c>
      <c r="N979" s="188">
        <f t="shared" si="211"/>
        <v>0</v>
      </c>
      <c r="O979" s="188">
        <f t="shared" si="211"/>
        <v>0</v>
      </c>
      <c r="P979" s="188">
        <f t="shared" si="211"/>
        <v>0</v>
      </c>
      <c r="Q979" s="188">
        <f t="shared" si="211"/>
        <v>0</v>
      </c>
      <c r="R979" s="188">
        <f t="shared" si="211"/>
        <v>0</v>
      </c>
      <c r="S979" s="218"/>
      <c r="T979" s="1796"/>
      <c r="U979" s="118" t="s">
        <v>248</v>
      </c>
      <c r="V979" s="188">
        <f t="shared" si="212"/>
        <v>28.1</v>
      </c>
      <c r="W979" s="188">
        <f t="shared" si="212"/>
        <v>14.05</v>
      </c>
      <c r="X979" s="188">
        <f t="shared" si="212"/>
        <v>106.78</v>
      </c>
      <c r="Y979" s="188">
        <f t="shared" si="212"/>
        <v>103.97</v>
      </c>
      <c r="Z979" s="188">
        <f t="shared" si="212"/>
        <v>0</v>
      </c>
      <c r="AA979" s="188">
        <f t="shared" si="212"/>
        <v>0</v>
      </c>
      <c r="AB979" s="188">
        <f t="shared" si="212"/>
        <v>0</v>
      </c>
      <c r="AC979" s="188">
        <f t="shared" si="212"/>
        <v>2.81</v>
      </c>
      <c r="AD979" s="188">
        <f t="shared" si="212"/>
        <v>168.6</v>
      </c>
      <c r="AE979" s="188">
        <f t="shared" si="212"/>
        <v>0</v>
      </c>
      <c r="AF979" s="188">
        <f t="shared" si="212"/>
        <v>0</v>
      </c>
      <c r="AG979" s="188">
        <f t="shared" si="212"/>
        <v>0</v>
      </c>
      <c r="AH979" s="188">
        <f t="shared" si="212"/>
        <v>0</v>
      </c>
      <c r="AI979" s="188">
        <f t="shared" si="212"/>
        <v>0</v>
      </c>
      <c r="AJ979" s="188">
        <f t="shared" si="212"/>
        <v>0</v>
      </c>
      <c r="AK979" s="218"/>
      <c r="CK979" s="9"/>
      <c r="CL979" s="9"/>
      <c r="CM979" s="9"/>
      <c r="CN979" s="9"/>
      <c r="CO979" s="9"/>
      <c r="CP979" s="9"/>
      <c r="CQ979" s="9"/>
      <c r="CR979" s="9"/>
      <c r="CS979" s="9"/>
      <c r="CT979" s="9"/>
      <c r="CU979" s="9"/>
      <c r="CV979" s="9"/>
      <c r="CW979" s="9"/>
      <c r="CX979" s="9"/>
      <c r="CY979" s="9"/>
      <c r="CZ979" s="9"/>
      <c r="DA979" s="9"/>
      <c r="DB979" s="9"/>
      <c r="DC979" s="9"/>
      <c r="DD979" s="9"/>
    </row>
    <row r="980" spans="1:108" s="102" customFormat="1">
      <c r="A980" s="232"/>
      <c r="B980" s="1796"/>
      <c r="C980" s="118" t="s">
        <v>249</v>
      </c>
      <c r="D980" s="188">
        <f t="shared" si="211"/>
        <v>38.080000000000005</v>
      </c>
      <c r="E980" s="188">
        <f t="shared" si="211"/>
        <v>0</v>
      </c>
      <c r="F980" s="188">
        <f t="shared" si="211"/>
        <v>0</v>
      </c>
      <c r="G980" s="188">
        <f t="shared" si="211"/>
        <v>0</v>
      </c>
      <c r="H980" s="188">
        <f t="shared" si="211"/>
        <v>57.12</v>
      </c>
      <c r="I980" s="188">
        <f t="shared" si="211"/>
        <v>57.12</v>
      </c>
      <c r="J980" s="188">
        <f t="shared" si="211"/>
        <v>57.12</v>
      </c>
      <c r="K980" s="188">
        <f t="shared" si="211"/>
        <v>160.47999999999999</v>
      </c>
      <c r="L980" s="188">
        <f t="shared" si="211"/>
        <v>0</v>
      </c>
      <c r="M980" s="188">
        <f t="shared" si="211"/>
        <v>0</v>
      </c>
      <c r="N980" s="188">
        <f t="shared" si="211"/>
        <v>0</v>
      </c>
      <c r="O980" s="188">
        <f t="shared" si="211"/>
        <v>0</v>
      </c>
      <c r="P980" s="188">
        <f t="shared" si="211"/>
        <v>0</v>
      </c>
      <c r="Q980" s="188">
        <f t="shared" si="211"/>
        <v>0</v>
      </c>
      <c r="R980" s="188">
        <f t="shared" si="211"/>
        <v>0</v>
      </c>
      <c r="S980" s="218"/>
      <c r="T980" s="1796"/>
      <c r="U980" s="118" t="s">
        <v>249</v>
      </c>
      <c r="V980" s="188">
        <f t="shared" si="212"/>
        <v>1.9000000000000001</v>
      </c>
      <c r="W980" s="188">
        <f t="shared" si="212"/>
        <v>0.95000000000000007</v>
      </c>
      <c r="X980" s="188">
        <f t="shared" si="212"/>
        <v>7.22</v>
      </c>
      <c r="Y980" s="188">
        <f t="shared" si="212"/>
        <v>7.03</v>
      </c>
      <c r="Z980" s="188">
        <f t="shared" si="212"/>
        <v>0</v>
      </c>
      <c r="AA980" s="188">
        <f t="shared" si="212"/>
        <v>0</v>
      </c>
      <c r="AB980" s="188">
        <f t="shared" si="212"/>
        <v>0</v>
      </c>
      <c r="AC980" s="188">
        <f t="shared" si="212"/>
        <v>0.19</v>
      </c>
      <c r="AD980" s="188">
        <f t="shared" si="212"/>
        <v>11.4</v>
      </c>
      <c r="AE980" s="188">
        <f t="shared" si="212"/>
        <v>0</v>
      </c>
      <c r="AF980" s="188">
        <f t="shared" si="212"/>
        <v>0</v>
      </c>
      <c r="AG980" s="188">
        <f t="shared" si="212"/>
        <v>0</v>
      </c>
      <c r="AH980" s="188">
        <f t="shared" si="212"/>
        <v>0</v>
      </c>
      <c r="AI980" s="188">
        <f t="shared" si="212"/>
        <v>0</v>
      </c>
      <c r="AJ980" s="188">
        <f t="shared" si="212"/>
        <v>0</v>
      </c>
      <c r="AK980" s="218"/>
      <c r="CK980" s="9"/>
      <c r="CL980" s="9"/>
      <c r="CM980" s="9"/>
      <c r="CN980" s="9"/>
      <c r="CO980" s="9"/>
      <c r="CP980" s="9"/>
      <c r="CQ980" s="9"/>
      <c r="CR980" s="9"/>
      <c r="CS980" s="9"/>
      <c r="CT980" s="9"/>
      <c r="CU980" s="9"/>
      <c r="CV980" s="9"/>
      <c r="CW980" s="9"/>
      <c r="CX980" s="9"/>
      <c r="CY980" s="9"/>
      <c r="CZ980" s="9"/>
      <c r="DA980" s="9"/>
      <c r="DB980" s="9"/>
      <c r="DC980" s="9"/>
      <c r="DD980" s="9"/>
    </row>
    <row r="981" spans="1:108" s="102" customFormat="1">
      <c r="A981" s="232"/>
      <c r="B981" s="1796"/>
      <c r="C981" s="118" t="s">
        <v>250</v>
      </c>
      <c r="D981" s="188">
        <f t="shared" si="211"/>
        <v>80.360000000000014</v>
      </c>
      <c r="E981" s="188">
        <f t="shared" si="211"/>
        <v>0</v>
      </c>
      <c r="F981" s="188">
        <f t="shared" si="211"/>
        <v>0</v>
      </c>
      <c r="G981" s="188">
        <f t="shared" si="211"/>
        <v>0</v>
      </c>
      <c r="H981" s="188">
        <f t="shared" si="211"/>
        <v>120.53999999999999</v>
      </c>
      <c r="I981" s="188">
        <f t="shared" si="211"/>
        <v>120.53999999999999</v>
      </c>
      <c r="J981" s="188">
        <f t="shared" si="211"/>
        <v>120.53999999999999</v>
      </c>
      <c r="K981" s="188">
        <f t="shared" si="211"/>
        <v>338.65999999999997</v>
      </c>
      <c r="L981" s="188">
        <f t="shared" si="211"/>
        <v>0</v>
      </c>
      <c r="M981" s="188">
        <f t="shared" si="211"/>
        <v>0</v>
      </c>
      <c r="N981" s="188">
        <f t="shared" si="211"/>
        <v>0</v>
      </c>
      <c r="O981" s="188">
        <f t="shared" si="211"/>
        <v>0</v>
      </c>
      <c r="P981" s="188">
        <f t="shared" si="211"/>
        <v>0</v>
      </c>
      <c r="Q981" s="188">
        <f t="shared" si="211"/>
        <v>0</v>
      </c>
      <c r="R981" s="188">
        <f t="shared" si="211"/>
        <v>0</v>
      </c>
      <c r="S981" s="218"/>
      <c r="T981" s="1796"/>
      <c r="U981" s="118" t="s">
        <v>250</v>
      </c>
      <c r="V981" s="188">
        <f t="shared" si="212"/>
        <v>47.400000000000006</v>
      </c>
      <c r="W981" s="188">
        <f t="shared" si="212"/>
        <v>23.700000000000003</v>
      </c>
      <c r="X981" s="188">
        <f t="shared" si="212"/>
        <v>180.12</v>
      </c>
      <c r="Y981" s="188">
        <f t="shared" si="212"/>
        <v>175.38</v>
      </c>
      <c r="Z981" s="188">
        <f t="shared" si="212"/>
        <v>0</v>
      </c>
      <c r="AA981" s="188">
        <f t="shared" si="212"/>
        <v>0</v>
      </c>
      <c r="AB981" s="188">
        <f t="shared" si="212"/>
        <v>0</v>
      </c>
      <c r="AC981" s="188">
        <f t="shared" si="212"/>
        <v>4.74</v>
      </c>
      <c r="AD981" s="188">
        <f t="shared" si="212"/>
        <v>284.39999999999998</v>
      </c>
      <c r="AE981" s="188">
        <f t="shared" si="212"/>
        <v>0</v>
      </c>
      <c r="AF981" s="188">
        <f t="shared" si="212"/>
        <v>0</v>
      </c>
      <c r="AG981" s="188">
        <f t="shared" si="212"/>
        <v>0</v>
      </c>
      <c r="AH981" s="188">
        <f t="shared" si="212"/>
        <v>0</v>
      </c>
      <c r="AI981" s="188">
        <f t="shared" si="212"/>
        <v>0</v>
      </c>
      <c r="AJ981" s="188">
        <f t="shared" si="212"/>
        <v>0</v>
      </c>
      <c r="AK981" s="218"/>
      <c r="CK981" s="9"/>
      <c r="CL981" s="9"/>
      <c r="CM981" s="9"/>
      <c r="CN981" s="9"/>
      <c r="CO981" s="9"/>
      <c r="CP981" s="9"/>
      <c r="CQ981" s="9"/>
      <c r="CR981" s="9"/>
      <c r="CS981" s="9"/>
      <c r="CT981" s="9"/>
      <c r="CU981" s="9"/>
      <c r="CV981" s="9"/>
      <c r="CW981" s="9"/>
      <c r="CX981" s="9"/>
      <c r="CY981" s="9"/>
      <c r="CZ981" s="9"/>
      <c r="DA981" s="9"/>
      <c r="DB981" s="9"/>
      <c r="DC981" s="9"/>
      <c r="DD981" s="9"/>
    </row>
    <row r="982" spans="1:108" s="102" customFormat="1">
      <c r="A982" s="232"/>
      <c r="B982" s="1796"/>
      <c r="C982" s="118" t="s">
        <v>251</v>
      </c>
      <c r="D982" s="188">
        <f t="shared" si="211"/>
        <v>127.54</v>
      </c>
      <c r="E982" s="188">
        <f t="shared" si="211"/>
        <v>0</v>
      </c>
      <c r="F982" s="188">
        <f t="shared" si="211"/>
        <v>0</v>
      </c>
      <c r="G982" s="188">
        <f t="shared" si="211"/>
        <v>0</v>
      </c>
      <c r="H982" s="188">
        <f t="shared" si="211"/>
        <v>191.31</v>
      </c>
      <c r="I982" s="188">
        <f t="shared" si="211"/>
        <v>191.31</v>
      </c>
      <c r="J982" s="188">
        <f t="shared" si="211"/>
        <v>191.31</v>
      </c>
      <c r="K982" s="188">
        <f t="shared" si="211"/>
        <v>537.49</v>
      </c>
      <c r="L982" s="188">
        <f t="shared" si="211"/>
        <v>0</v>
      </c>
      <c r="M982" s="188">
        <f t="shared" si="211"/>
        <v>0</v>
      </c>
      <c r="N982" s="188">
        <f t="shared" si="211"/>
        <v>0</v>
      </c>
      <c r="O982" s="188">
        <f t="shared" si="211"/>
        <v>0</v>
      </c>
      <c r="P982" s="188">
        <f t="shared" si="211"/>
        <v>0</v>
      </c>
      <c r="Q982" s="188">
        <f t="shared" si="211"/>
        <v>0</v>
      </c>
      <c r="R982" s="188">
        <f t="shared" si="211"/>
        <v>0</v>
      </c>
      <c r="S982" s="218"/>
      <c r="T982" s="1796"/>
      <c r="U982" s="118" t="s">
        <v>251</v>
      </c>
      <c r="V982" s="188">
        <f t="shared" si="212"/>
        <v>32.6</v>
      </c>
      <c r="W982" s="188">
        <f t="shared" si="212"/>
        <v>16.3</v>
      </c>
      <c r="X982" s="188">
        <f t="shared" si="212"/>
        <v>123.88</v>
      </c>
      <c r="Y982" s="188">
        <f t="shared" si="212"/>
        <v>120.62</v>
      </c>
      <c r="Z982" s="188">
        <f t="shared" si="212"/>
        <v>0</v>
      </c>
      <c r="AA982" s="188">
        <f t="shared" si="212"/>
        <v>0</v>
      </c>
      <c r="AB982" s="188">
        <f t="shared" si="212"/>
        <v>0</v>
      </c>
      <c r="AC982" s="188">
        <f t="shared" si="212"/>
        <v>3.2600000000000002</v>
      </c>
      <c r="AD982" s="188">
        <f t="shared" si="212"/>
        <v>195.6</v>
      </c>
      <c r="AE982" s="188">
        <f t="shared" si="212"/>
        <v>0</v>
      </c>
      <c r="AF982" s="188">
        <f t="shared" si="212"/>
        <v>0</v>
      </c>
      <c r="AG982" s="188">
        <f t="shared" si="212"/>
        <v>0</v>
      </c>
      <c r="AH982" s="188">
        <f t="shared" si="212"/>
        <v>0</v>
      </c>
      <c r="AI982" s="188">
        <f t="shared" si="212"/>
        <v>0</v>
      </c>
      <c r="AJ982" s="188">
        <f t="shared" si="212"/>
        <v>0</v>
      </c>
      <c r="AK982" s="218"/>
      <c r="CK982" s="9"/>
      <c r="CL982" s="9"/>
      <c r="CM982" s="9"/>
      <c r="CN982" s="9"/>
      <c r="CO982" s="9"/>
      <c r="CP982" s="9"/>
      <c r="CQ982" s="9"/>
      <c r="CR982" s="9"/>
      <c r="CS982" s="9"/>
      <c r="CT982" s="9"/>
      <c r="CU982" s="9"/>
      <c r="CV982" s="9"/>
      <c r="CW982" s="9"/>
      <c r="CX982" s="9"/>
      <c r="CY982" s="9"/>
      <c r="CZ982" s="9"/>
      <c r="DA982" s="9"/>
      <c r="DB982" s="9"/>
      <c r="DC982" s="9"/>
      <c r="DD982" s="9"/>
    </row>
    <row r="983" spans="1:108" s="102" customFormat="1">
      <c r="A983" s="232"/>
      <c r="B983" s="1796"/>
      <c r="C983" s="118" t="s">
        <v>252</v>
      </c>
      <c r="D983" s="188">
        <f t="shared" si="211"/>
        <v>18.900000000000002</v>
      </c>
      <c r="E983" s="188">
        <f t="shared" si="211"/>
        <v>0</v>
      </c>
      <c r="F983" s="188">
        <f t="shared" si="211"/>
        <v>0</v>
      </c>
      <c r="G983" s="188">
        <f t="shared" si="211"/>
        <v>0</v>
      </c>
      <c r="H983" s="188">
        <f t="shared" si="211"/>
        <v>28.349999999999998</v>
      </c>
      <c r="I983" s="188">
        <f t="shared" si="211"/>
        <v>28.349999999999998</v>
      </c>
      <c r="J983" s="188">
        <f t="shared" si="211"/>
        <v>28.349999999999998</v>
      </c>
      <c r="K983" s="188">
        <f t="shared" si="211"/>
        <v>79.649999999999991</v>
      </c>
      <c r="L983" s="188">
        <f t="shared" si="211"/>
        <v>0</v>
      </c>
      <c r="M983" s="188">
        <f t="shared" si="211"/>
        <v>0</v>
      </c>
      <c r="N983" s="188">
        <f t="shared" si="211"/>
        <v>0</v>
      </c>
      <c r="O983" s="188">
        <f t="shared" si="211"/>
        <v>0</v>
      </c>
      <c r="P983" s="188">
        <f t="shared" si="211"/>
        <v>0</v>
      </c>
      <c r="Q983" s="188">
        <f t="shared" si="211"/>
        <v>0</v>
      </c>
      <c r="R983" s="188">
        <f t="shared" si="211"/>
        <v>0</v>
      </c>
      <c r="S983" s="218"/>
      <c r="T983" s="1796"/>
      <c r="U983" s="118" t="s">
        <v>252</v>
      </c>
      <c r="V983" s="188">
        <f t="shared" si="212"/>
        <v>0.30000000000000004</v>
      </c>
      <c r="W983" s="188">
        <f t="shared" si="212"/>
        <v>0.15000000000000002</v>
      </c>
      <c r="X983" s="188">
        <f t="shared" si="212"/>
        <v>1.1400000000000001</v>
      </c>
      <c r="Y983" s="188">
        <f t="shared" si="212"/>
        <v>1.1099999999999999</v>
      </c>
      <c r="Z983" s="188">
        <f t="shared" si="212"/>
        <v>0</v>
      </c>
      <c r="AA983" s="188">
        <f t="shared" si="212"/>
        <v>0</v>
      </c>
      <c r="AB983" s="188">
        <f t="shared" si="212"/>
        <v>0</v>
      </c>
      <c r="AC983" s="188">
        <f t="shared" si="212"/>
        <v>0.03</v>
      </c>
      <c r="AD983" s="188">
        <f t="shared" si="212"/>
        <v>1.7999999999999998</v>
      </c>
      <c r="AE983" s="188">
        <f t="shared" si="212"/>
        <v>0</v>
      </c>
      <c r="AF983" s="188">
        <f t="shared" si="212"/>
        <v>0</v>
      </c>
      <c r="AG983" s="188">
        <f t="shared" si="212"/>
        <v>0</v>
      </c>
      <c r="AH983" s="188">
        <f t="shared" si="212"/>
        <v>0</v>
      </c>
      <c r="AI983" s="188">
        <f t="shared" si="212"/>
        <v>0</v>
      </c>
      <c r="AJ983" s="188">
        <f t="shared" si="212"/>
        <v>0</v>
      </c>
      <c r="AK983" s="218"/>
      <c r="CK983" s="9"/>
      <c r="CL983" s="9"/>
      <c r="CM983" s="9"/>
      <c r="CN983" s="9"/>
      <c r="CO983" s="9"/>
      <c r="CP983" s="9"/>
      <c r="CQ983" s="9"/>
      <c r="CR983" s="9"/>
      <c r="CS983" s="9"/>
      <c r="CT983" s="9"/>
      <c r="CU983" s="9"/>
      <c r="CV983" s="9"/>
      <c r="CW983" s="9"/>
      <c r="CX983" s="9"/>
      <c r="CY983" s="9"/>
      <c r="CZ983" s="9"/>
      <c r="DA983" s="9"/>
      <c r="DB983" s="9"/>
      <c r="DC983" s="9"/>
      <c r="DD983" s="9"/>
    </row>
    <row r="984" spans="1:108" s="102" customFormat="1">
      <c r="A984" s="232"/>
      <c r="B984" s="1796"/>
      <c r="C984" s="118" t="s">
        <v>253</v>
      </c>
      <c r="D984" s="188">
        <f t="shared" si="211"/>
        <v>198.8</v>
      </c>
      <c r="E984" s="188">
        <f t="shared" si="211"/>
        <v>0</v>
      </c>
      <c r="F984" s="188">
        <f t="shared" si="211"/>
        <v>0</v>
      </c>
      <c r="G984" s="188">
        <f t="shared" si="211"/>
        <v>0</v>
      </c>
      <c r="H984" s="188">
        <f t="shared" si="211"/>
        <v>298.2</v>
      </c>
      <c r="I984" s="188">
        <f t="shared" si="211"/>
        <v>298.2</v>
      </c>
      <c r="J984" s="188">
        <f t="shared" si="211"/>
        <v>298.2</v>
      </c>
      <c r="K984" s="188">
        <f t="shared" si="211"/>
        <v>837.8</v>
      </c>
      <c r="L984" s="188">
        <f t="shared" si="211"/>
        <v>0</v>
      </c>
      <c r="M984" s="188">
        <f t="shared" si="211"/>
        <v>0</v>
      </c>
      <c r="N984" s="188">
        <f t="shared" si="211"/>
        <v>0</v>
      </c>
      <c r="O984" s="188">
        <f t="shared" si="211"/>
        <v>0</v>
      </c>
      <c r="P984" s="188">
        <f t="shared" si="211"/>
        <v>0</v>
      </c>
      <c r="Q984" s="188">
        <f t="shared" si="211"/>
        <v>0</v>
      </c>
      <c r="R984" s="188">
        <f t="shared" si="211"/>
        <v>0</v>
      </c>
      <c r="S984" s="218"/>
      <c r="T984" s="1796"/>
      <c r="U984" s="118" t="s">
        <v>253</v>
      </c>
      <c r="V984" s="188">
        <f t="shared" si="212"/>
        <v>8.4</v>
      </c>
      <c r="W984" s="188">
        <f t="shared" si="212"/>
        <v>4.2</v>
      </c>
      <c r="X984" s="188">
        <f t="shared" si="212"/>
        <v>31.92</v>
      </c>
      <c r="Y984" s="188">
        <f t="shared" si="212"/>
        <v>31.08</v>
      </c>
      <c r="Z984" s="188">
        <f t="shared" si="212"/>
        <v>0</v>
      </c>
      <c r="AA984" s="188">
        <f t="shared" si="212"/>
        <v>0</v>
      </c>
      <c r="AB984" s="188">
        <f t="shared" si="212"/>
        <v>0</v>
      </c>
      <c r="AC984" s="188">
        <f t="shared" si="212"/>
        <v>0.84</v>
      </c>
      <c r="AD984" s="188">
        <f t="shared" si="212"/>
        <v>50.4</v>
      </c>
      <c r="AE984" s="188">
        <f t="shared" si="212"/>
        <v>0</v>
      </c>
      <c r="AF984" s="188">
        <f t="shared" si="212"/>
        <v>0</v>
      </c>
      <c r="AG984" s="188">
        <f t="shared" si="212"/>
        <v>0</v>
      </c>
      <c r="AH984" s="188">
        <f t="shared" si="212"/>
        <v>0</v>
      </c>
      <c r="AI984" s="188">
        <f t="shared" si="212"/>
        <v>0</v>
      </c>
      <c r="AJ984" s="188">
        <f t="shared" si="212"/>
        <v>0</v>
      </c>
      <c r="AK984" s="218"/>
      <c r="CK984" s="9"/>
      <c r="CL984" s="9"/>
      <c r="CM984" s="9"/>
      <c r="CN984" s="9"/>
      <c r="CO984" s="9"/>
      <c r="CP984" s="9"/>
      <c r="CQ984" s="9"/>
      <c r="CR984" s="9"/>
      <c r="CS984" s="9"/>
      <c r="CT984" s="9"/>
      <c r="CU984" s="9"/>
      <c r="CV984" s="9"/>
      <c r="CW984" s="9"/>
      <c r="CX984" s="9"/>
      <c r="CY984" s="9"/>
      <c r="CZ984" s="9"/>
      <c r="DA984" s="9"/>
      <c r="DB984" s="9"/>
      <c r="DC984" s="9"/>
      <c r="DD984" s="9"/>
    </row>
    <row r="985" spans="1:108" s="102" customFormat="1">
      <c r="A985" s="232"/>
      <c r="B985" s="1796"/>
      <c r="C985" s="118" t="s">
        <v>254</v>
      </c>
      <c r="D985" s="188">
        <f t="shared" si="211"/>
        <v>0</v>
      </c>
      <c r="E985" s="188">
        <f t="shared" si="211"/>
        <v>0</v>
      </c>
      <c r="F985" s="188">
        <f t="shared" si="211"/>
        <v>0</v>
      </c>
      <c r="G985" s="188">
        <f t="shared" si="211"/>
        <v>0</v>
      </c>
      <c r="H985" s="188">
        <f t="shared" si="211"/>
        <v>0</v>
      </c>
      <c r="I985" s="188">
        <f t="shared" si="211"/>
        <v>0</v>
      </c>
      <c r="J985" s="188">
        <f t="shared" si="211"/>
        <v>0</v>
      </c>
      <c r="K985" s="188">
        <f t="shared" si="211"/>
        <v>0</v>
      </c>
      <c r="L985" s="188">
        <f t="shared" si="211"/>
        <v>0</v>
      </c>
      <c r="M985" s="188">
        <f t="shared" si="211"/>
        <v>0</v>
      </c>
      <c r="N985" s="188">
        <f t="shared" si="211"/>
        <v>0</v>
      </c>
      <c r="O985" s="188">
        <f t="shared" si="211"/>
        <v>0</v>
      </c>
      <c r="P985" s="188">
        <f t="shared" si="211"/>
        <v>0</v>
      </c>
      <c r="Q985" s="188">
        <f t="shared" si="211"/>
        <v>0</v>
      </c>
      <c r="R985" s="188">
        <f t="shared" si="211"/>
        <v>0</v>
      </c>
      <c r="S985" s="218"/>
      <c r="T985" s="1796"/>
      <c r="U985" s="118" t="s">
        <v>254</v>
      </c>
      <c r="V985" s="188">
        <f t="shared" si="212"/>
        <v>0</v>
      </c>
      <c r="W985" s="188">
        <f t="shared" si="212"/>
        <v>0</v>
      </c>
      <c r="X985" s="188">
        <f t="shared" si="212"/>
        <v>0</v>
      </c>
      <c r="Y985" s="188">
        <f t="shared" si="212"/>
        <v>0</v>
      </c>
      <c r="Z985" s="188">
        <f t="shared" si="212"/>
        <v>0</v>
      </c>
      <c r="AA985" s="188">
        <f t="shared" si="212"/>
        <v>0</v>
      </c>
      <c r="AB985" s="188">
        <f t="shared" si="212"/>
        <v>0</v>
      </c>
      <c r="AC985" s="188">
        <f t="shared" si="212"/>
        <v>0</v>
      </c>
      <c r="AD985" s="188">
        <f t="shared" si="212"/>
        <v>0</v>
      </c>
      <c r="AE985" s="188">
        <f t="shared" si="212"/>
        <v>0</v>
      </c>
      <c r="AF985" s="188">
        <f t="shared" si="212"/>
        <v>0</v>
      </c>
      <c r="AG985" s="188">
        <f t="shared" si="212"/>
        <v>0</v>
      </c>
      <c r="AH985" s="188">
        <f t="shared" si="212"/>
        <v>0</v>
      </c>
      <c r="AI985" s="188">
        <f t="shared" si="212"/>
        <v>0</v>
      </c>
      <c r="AJ985" s="188">
        <f t="shared" si="212"/>
        <v>0</v>
      </c>
      <c r="AK985" s="218"/>
      <c r="CK985" s="9"/>
      <c r="CL985" s="9"/>
      <c r="CM985" s="9"/>
      <c r="CN985" s="9"/>
      <c r="CO985" s="9"/>
      <c r="CP985" s="9"/>
      <c r="CQ985" s="9"/>
      <c r="CR985" s="9"/>
      <c r="CS985" s="9"/>
      <c r="CT985" s="9"/>
      <c r="CU985" s="9"/>
      <c r="CV985" s="9"/>
      <c r="CW985" s="9"/>
      <c r="CX985" s="9"/>
      <c r="CY985" s="9"/>
      <c r="CZ985" s="9"/>
      <c r="DA985" s="9"/>
      <c r="DB985" s="9"/>
      <c r="DC985" s="9"/>
      <c r="DD985" s="9"/>
    </row>
    <row r="986" spans="1:108" s="102" customFormat="1">
      <c r="A986" s="232"/>
      <c r="B986" s="1796"/>
      <c r="C986" s="118" t="s">
        <v>255</v>
      </c>
      <c r="D986" s="188">
        <f t="shared" si="211"/>
        <v>0</v>
      </c>
      <c r="E986" s="188">
        <f t="shared" si="211"/>
        <v>0</v>
      </c>
      <c r="F986" s="188">
        <f t="shared" si="211"/>
        <v>0</v>
      </c>
      <c r="G986" s="188">
        <f t="shared" si="211"/>
        <v>0</v>
      </c>
      <c r="H986" s="188">
        <f t="shared" si="211"/>
        <v>0</v>
      </c>
      <c r="I986" s="188">
        <f t="shared" si="211"/>
        <v>0</v>
      </c>
      <c r="J986" s="188">
        <f t="shared" si="211"/>
        <v>0</v>
      </c>
      <c r="K986" s="188">
        <f t="shared" si="211"/>
        <v>0</v>
      </c>
      <c r="L986" s="188">
        <f t="shared" si="211"/>
        <v>0</v>
      </c>
      <c r="M986" s="188">
        <f t="shared" si="211"/>
        <v>0</v>
      </c>
      <c r="N986" s="188">
        <f t="shared" si="211"/>
        <v>0</v>
      </c>
      <c r="O986" s="188">
        <f t="shared" si="211"/>
        <v>0</v>
      </c>
      <c r="P986" s="188">
        <f t="shared" si="211"/>
        <v>0</v>
      </c>
      <c r="Q986" s="188">
        <f t="shared" si="211"/>
        <v>0</v>
      </c>
      <c r="R986" s="188">
        <f t="shared" si="211"/>
        <v>0</v>
      </c>
      <c r="S986" s="218"/>
      <c r="T986" s="1796"/>
      <c r="U986" s="118" t="s">
        <v>255</v>
      </c>
      <c r="V986" s="188">
        <f t="shared" si="212"/>
        <v>0</v>
      </c>
      <c r="W986" s="188">
        <f t="shared" si="212"/>
        <v>0</v>
      </c>
      <c r="X986" s="188">
        <f t="shared" si="212"/>
        <v>0</v>
      </c>
      <c r="Y986" s="188">
        <f t="shared" si="212"/>
        <v>0</v>
      </c>
      <c r="Z986" s="188">
        <f t="shared" si="212"/>
        <v>0</v>
      </c>
      <c r="AA986" s="188">
        <f t="shared" si="212"/>
        <v>0</v>
      </c>
      <c r="AB986" s="188">
        <f t="shared" si="212"/>
        <v>0</v>
      </c>
      <c r="AC986" s="188">
        <f t="shared" si="212"/>
        <v>0</v>
      </c>
      <c r="AD986" s="188">
        <f t="shared" si="212"/>
        <v>0</v>
      </c>
      <c r="AE986" s="188">
        <f t="shared" si="212"/>
        <v>0</v>
      </c>
      <c r="AF986" s="188">
        <f t="shared" si="212"/>
        <v>0</v>
      </c>
      <c r="AG986" s="188">
        <f t="shared" si="212"/>
        <v>0</v>
      </c>
      <c r="AH986" s="188">
        <f t="shared" si="212"/>
        <v>0</v>
      </c>
      <c r="AI986" s="188">
        <f t="shared" si="212"/>
        <v>0</v>
      </c>
      <c r="AJ986" s="188">
        <f t="shared" si="212"/>
        <v>0</v>
      </c>
      <c r="AK986" s="218"/>
      <c r="CK986" s="9"/>
      <c r="CL986" s="9"/>
      <c r="CM986" s="9"/>
      <c r="CN986" s="9"/>
      <c r="CO986" s="9"/>
      <c r="CP986" s="9"/>
      <c r="CQ986" s="9"/>
      <c r="CR986" s="9"/>
      <c r="CS986" s="9"/>
      <c r="CT986" s="9"/>
      <c r="CU986" s="9"/>
      <c r="CV986" s="9"/>
      <c r="CW986" s="9"/>
      <c r="CX986" s="9"/>
      <c r="CY986" s="9"/>
      <c r="CZ986" s="9"/>
      <c r="DA986" s="9"/>
      <c r="DB986" s="9"/>
      <c r="DC986" s="9"/>
      <c r="DD986" s="9"/>
    </row>
    <row r="987" spans="1:108">
      <c r="B987" s="1796"/>
      <c r="C987" s="118" t="s">
        <v>256</v>
      </c>
      <c r="D987" s="188">
        <f t="shared" si="211"/>
        <v>0</v>
      </c>
      <c r="E987" s="188">
        <f t="shared" si="211"/>
        <v>0</v>
      </c>
      <c r="F987" s="188">
        <f t="shared" si="211"/>
        <v>0</v>
      </c>
      <c r="G987" s="188">
        <f t="shared" si="211"/>
        <v>0</v>
      </c>
      <c r="H987" s="188">
        <f t="shared" si="211"/>
        <v>0</v>
      </c>
      <c r="I987" s="188">
        <f t="shared" si="211"/>
        <v>0</v>
      </c>
      <c r="J987" s="188">
        <f t="shared" si="211"/>
        <v>0</v>
      </c>
      <c r="K987" s="188">
        <f t="shared" si="211"/>
        <v>0</v>
      </c>
      <c r="L987" s="188">
        <f t="shared" si="211"/>
        <v>0</v>
      </c>
      <c r="M987" s="188">
        <f t="shared" si="211"/>
        <v>0</v>
      </c>
      <c r="N987" s="188">
        <f t="shared" si="211"/>
        <v>0</v>
      </c>
      <c r="O987" s="188">
        <f t="shared" si="211"/>
        <v>0</v>
      </c>
      <c r="P987" s="188">
        <f t="shared" si="211"/>
        <v>0</v>
      </c>
      <c r="Q987" s="188">
        <f t="shared" si="211"/>
        <v>0</v>
      </c>
      <c r="R987" s="188">
        <f t="shared" si="211"/>
        <v>0</v>
      </c>
      <c r="S987" s="218"/>
      <c r="T987" s="1796"/>
      <c r="U987" s="118" t="s">
        <v>256</v>
      </c>
      <c r="V987" s="188">
        <f t="shared" si="212"/>
        <v>0</v>
      </c>
      <c r="W987" s="188">
        <f t="shared" si="212"/>
        <v>0</v>
      </c>
      <c r="X987" s="188">
        <f t="shared" si="212"/>
        <v>0</v>
      </c>
      <c r="Y987" s="188">
        <f t="shared" si="212"/>
        <v>0</v>
      </c>
      <c r="Z987" s="188">
        <f t="shared" si="212"/>
        <v>0</v>
      </c>
      <c r="AA987" s="188">
        <f t="shared" si="212"/>
        <v>0</v>
      </c>
      <c r="AB987" s="188">
        <f t="shared" si="212"/>
        <v>0</v>
      </c>
      <c r="AC987" s="188">
        <f t="shared" si="212"/>
        <v>0</v>
      </c>
      <c r="AD987" s="188">
        <f t="shared" si="212"/>
        <v>0</v>
      </c>
      <c r="AE987" s="188">
        <f t="shared" si="212"/>
        <v>0</v>
      </c>
      <c r="AF987" s="188">
        <f t="shared" si="212"/>
        <v>0</v>
      </c>
      <c r="AG987" s="188">
        <f t="shared" si="212"/>
        <v>0</v>
      </c>
      <c r="AH987" s="188">
        <f t="shared" si="212"/>
        <v>0</v>
      </c>
      <c r="AI987" s="188">
        <f t="shared" si="212"/>
        <v>0</v>
      </c>
      <c r="AJ987" s="188">
        <f t="shared" si="212"/>
        <v>0</v>
      </c>
      <c r="AK987" s="218"/>
    </row>
    <row r="988" spans="1:108">
      <c r="B988" s="1796"/>
      <c r="C988" s="118" t="s">
        <v>257</v>
      </c>
      <c r="D988" s="188">
        <f t="shared" ref="D988:R1003" si="213">+AQ$10*($F150+$G150)</f>
        <v>8.6800000000000015</v>
      </c>
      <c r="E988" s="188">
        <f t="shared" si="213"/>
        <v>0</v>
      </c>
      <c r="F988" s="188">
        <f t="shared" si="213"/>
        <v>0</v>
      </c>
      <c r="G988" s="188">
        <f t="shared" si="213"/>
        <v>0</v>
      </c>
      <c r="H988" s="188">
        <f t="shared" si="213"/>
        <v>13.02</v>
      </c>
      <c r="I988" s="188">
        <f t="shared" si="213"/>
        <v>13.02</v>
      </c>
      <c r="J988" s="188">
        <f t="shared" si="213"/>
        <v>13.02</v>
      </c>
      <c r="K988" s="188">
        <f t="shared" si="213"/>
        <v>36.58</v>
      </c>
      <c r="L988" s="188">
        <f t="shared" si="213"/>
        <v>0</v>
      </c>
      <c r="M988" s="188">
        <f t="shared" si="213"/>
        <v>0</v>
      </c>
      <c r="N988" s="188">
        <f t="shared" si="213"/>
        <v>0</v>
      </c>
      <c r="O988" s="188">
        <f t="shared" si="213"/>
        <v>0</v>
      </c>
      <c r="P988" s="188">
        <f t="shared" si="213"/>
        <v>0</v>
      </c>
      <c r="Q988" s="188">
        <f t="shared" si="213"/>
        <v>0</v>
      </c>
      <c r="R988" s="188">
        <f t="shared" si="213"/>
        <v>0</v>
      </c>
      <c r="S988" s="218"/>
      <c r="T988" s="1796"/>
      <c r="U988" s="118" t="s">
        <v>257</v>
      </c>
      <c r="V988" s="188">
        <f t="shared" ref="V988:AJ1003" si="214">+AQ$13*($H150+$I150)</f>
        <v>0.9</v>
      </c>
      <c r="W988" s="188">
        <f t="shared" si="214"/>
        <v>0.45</v>
      </c>
      <c r="X988" s="188">
        <f t="shared" si="214"/>
        <v>3.42</v>
      </c>
      <c r="Y988" s="188">
        <f t="shared" si="214"/>
        <v>3.33</v>
      </c>
      <c r="Z988" s="188">
        <f t="shared" si="214"/>
        <v>0</v>
      </c>
      <c r="AA988" s="188">
        <f t="shared" si="214"/>
        <v>0</v>
      </c>
      <c r="AB988" s="188">
        <f t="shared" si="214"/>
        <v>0</v>
      </c>
      <c r="AC988" s="188">
        <f t="shared" si="214"/>
        <v>0.09</v>
      </c>
      <c r="AD988" s="188">
        <f t="shared" si="214"/>
        <v>5.3999999999999995</v>
      </c>
      <c r="AE988" s="188">
        <f t="shared" si="214"/>
        <v>0</v>
      </c>
      <c r="AF988" s="188">
        <f t="shared" si="214"/>
        <v>0</v>
      </c>
      <c r="AG988" s="188">
        <f t="shared" si="214"/>
        <v>0</v>
      </c>
      <c r="AH988" s="188">
        <f t="shared" si="214"/>
        <v>0</v>
      </c>
      <c r="AI988" s="188">
        <f t="shared" si="214"/>
        <v>0</v>
      </c>
      <c r="AJ988" s="188">
        <f t="shared" si="214"/>
        <v>0</v>
      </c>
      <c r="AK988" s="218"/>
    </row>
    <row r="989" spans="1:108">
      <c r="B989" s="1796"/>
      <c r="C989" s="118" t="s">
        <v>258</v>
      </c>
      <c r="D989" s="188">
        <f t="shared" si="213"/>
        <v>43.96</v>
      </c>
      <c r="E989" s="188">
        <f t="shared" si="213"/>
        <v>0</v>
      </c>
      <c r="F989" s="188">
        <f t="shared" si="213"/>
        <v>0</v>
      </c>
      <c r="G989" s="188">
        <f t="shared" si="213"/>
        <v>0</v>
      </c>
      <c r="H989" s="188">
        <f t="shared" si="213"/>
        <v>65.94</v>
      </c>
      <c r="I989" s="188">
        <f t="shared" si="213"/>
        <v>65.94</v>
      </c>
      <c r="J989" s="188">
        <f t="shared" si="213"/>
        <v>65.94</v>
      </c>
      <c r="K989" s="188">
        <f t="shared" si="213"/>
        <v>185.26</v>
      </c>
      <c r="L989" s="188">
        <f t="shared" si="213"/>
        <v>0</v>
      </c>
      <c r="M989" s="188">
        <f t="shared" si="213"/>
        <v>0</v>
      </c>
      <c r="N989" s="188">
        <f t="shared" si="213"/>
        <v>0</v>
      </c>
      <c r="O989" s="188">
        <f t="shared" si="213"/>
        <v>0</v>
      </c>
      <c r="P989" s="188">
        <f t="shared" si="213"/>
        <v>0</v>
      </c>
      <c r="Q989" s="188">
        <f t="shared" si="213"/>
        <v>0</v>
      </c>
      <c r="R989" s="188">
        <f t="shared" si="213"/>
        <v>0</v>
      </c>
      <c r="S989" s="218"/>
      <c r="T989" s="1796"/>
      <c r="U989" s="118" t="s">
        <v>258</v>
      </c>
      <c r="V989" s="188">
        <f t="shared" si="214"/>
        <v>4.8000000000000007</v>
      </c>
      <c r="W989" s="188">
        <f t="shared" si="214"/>
        <v>2.4000000000000004</v>
      </c>
      <c r="X989" s="188">
        <f t="shared" si="214"/>
        <v>18.240000000000002</v>
      </c>
      <c r="Y989" s="188">
        <f t="shared" si="214"/>
        <v>17.759999999999998</v>
      </c>
      <c r="Z989" s="188">
        <f t="shared" si="214"/>
        <v>0</v>
      </c>
      <c r="AA989" s="188">
        <f t="shared" si="214"/>
        <v>0</v>
      </c>
      <c r="AB989" s="188">
        <f t="shared" si="214"/>
        <v>0</v>
      </c>
      <c r="AC989" s="188">
        <f t="shared" si="214"/>
        <v>0.48</v>
      </c>
      <c r="AD989" s="188">
        <f t="shared" si="214"/>
        <v>28.799999999999997</v>
      </c>
      <c r="AE989" s="188">
        <f t="shared" si="214"/>
        <v>0</v>
      </c>
      <c r="AF989" s="188">
        <f t="shared" si="214"/>
        <v>0</v>
      </c>
      <c r="AG989" s="188">
        <f t="shared" si="214"/>
        <v>0</v>
      </c>
      <c r="AH989" s="188">
        <f t="shared" si="214"/>
        <v>0</v>
      </c>
      <c r="AI989" s="188">
        <f t="shared" si="214"/>
        <v>0</v>
      </c>
      <c r="AJ989" s="188">
        <f t="shared" si="214"/>
        <v>0</v>
      </c>
      <c r="AK989" s="218"/>
    </row>
    <row r="990" spans="1:108">
      <c r="B990" s="1796"/>
      <c r="C990" s="118" t="s">
        <v>259</v>
      </c>
      <c r="D990" s="188">
        <f t="shared" si="213"/>
        <v>0</v>
      </c>
      <c r="E990" s="188">
        <f t="shared" si="213"/>
        <v>0</v>
      </c>
      <c r="F990" s="188">
        <f t="shared" si="213"/>
        <v>0</v>
      </c>
      <c r="G990" s="188">
        <f t="shared" si="213"/>
        <v>0</v>
      </c>
      <c r="H990" s="188">
        <f t="shared" si="213"/>
        <v>0</v>
      </c>
      <c r="I990" s="188">
        <f t="shared" si="213"/>
        <v>0</v>
      </c>
      <c r="J990" s="188">
        <f t="shared" si="213"/>
        <v>0</v>
      </c>
      <c r="K990" s="188">
        <f t="shared" si="213"/>
        <v>0</v>
      </c>
      <c r="L990" s="188">
        <f t="shared" si="213"/>
        <v>0</v>
      </c>
      <c r="M990" s="188">
        <f t="shared" si="213"/>
        <v>0</v>
      </c>
      <c r="N990" s="188">
        <f t="shared" si="213"/>
        <v>0</v>
      </c>
      <c r="O990" s="188">
        <f t="shared" si="213"/>
        <v>0</v>
      </c>
      <c r="P990" s="188">
        <f t="shared" si="213"/>
        <v>0</v>
      </c>
      <c r="Q990" s="188">
        <f t="shared" si="213"/>
        <v>0</v>
      </c>
      <c r="R990" s="188">
        <f t="shared" si="213"/>
        <v>0</v>
      </c>
      <c r="S990" s="218"/>
      <c r="T990" s="1796"/>
      <c r="U990" s="118" t="s">
        <v>259</v>
      </c>
      <c r="V990" s="188">
        <f t="shared" si="214"/>
        <v>0</v>
      </c>
      <c r="W990" s="188">
        <f t="shared" si="214"/>
        <v>0</v>
      </c>
      <c r="X990" s="188">
        <f t="shared" si="214"/>
        <v>0</v>
      </c>
      <c r="Y990" s="188">
        <f t="shared" si="214"/>
        <v>0</v>
      </c>
      <c r="Z990" s="188">
        <f t="shared" si="214"/>
        <v>0</v>
      </c>
      <c r="AA990" s="188">
        <f t="shared" si="214"/>
        <v>0</v>
      </c>
      <c r="AB990" s="188">
        <f t="shared" si="214"/>
        <v>0</v>
      </c>
      <c r="AC990" s="188">
        <f t="shared" si="214"/>
        <v>0</v>
      </c>
      <c r="AD990" s="188">
        <f t="shared" si="214"/>
        <v>0</v>
      </c>
      <c r="AE990" s="188">
        <f t="shared" si="214"/>
        <v>0</v>
      </c>
      <c r="AF990" s="188">
        <f t="shared" si="214"/>
        <v>0</v>
      </c>
      <c r="AG990" s="188">
        <f t="shared" si="214"/>
        <v>0</v>
      </c>
      <c r="AH990" s="188">
        <f t="shared" si="214"/>
        <v>0</v>
      </c>
      <c r="AI990" s="188">
        <f t="shared" si="214"/>
        <v>0</v>
      </c>
      <c r="AJ990" s="188">
        <f t="shared" si="214"/>
        <v>0</v>
      </c>
      <c r="AK990" s="218"/>
    </row>
    <row r="991" spans="1:108">
      <c r="B991" s="1796"/>
      <c r="C991" s="118" t="s">
        <v>260</v>
      </c>
      <c r="D991" s="188">
        <f t="shared" si="213"/>
        <v>124.60000000000001</v>
      </c>
      <c r="E991" s="188">
        <f t="shared" si="213"/>
        <v>0</v>
      </c>
      <c r="F991" s="188">
        <f t="shared" si="213"/>
        <v>0</v>
      </c>
      <c r="G991" s="188">
        <f t="shared" si="213"/>
        <v>0</v>
      </c>
      <c r="H991" s="188">
        <f t="shared" si="213"/>
        <v>186.9</v>
      </c>
      <c r="I991" s="188">
        <f t="shared" si="213"/>
        <v>186.9</v>
      </c>
      <c r="J991" s="188">
        <f t="shared" si="213"/>
        <v>186.9</v>
      </c>
      <c r="K991" s="188">
        <f t="shared" si="213"/>
        <v>525.1</v>
      </c>
      <c r="L991" s="188">
        <f t="shared" si="213"/>
        <v>0</v>
      </c>
      <c r="M991" s="188">
        <f t="shared" si="213"/>
        <v>0</v>
      </c>
      <c r="N991" s="188">
        <f t="shared" si="213"/>
        <v>0</v>
      </c>
      <c r="O991" s="188">
        <f t="shared" si="213"/>
        <v>0</v>
      </c>
      <c r="P991" s="188">
        <f t="shared" si="213"/>
        <v>0</v>
      </c>
      <c r="Q991" s="188">
        <f t="shared" si="213"/>
        <v>0</v>
      </c>
      <c r="R991" s="188">
        <f t="shared" si="213"/>
        <v>0</v>
      </c>
      <c r="S991" s="218"/>
      <c r="T991" s="1796"/>
      <c r="U991" s="118" t="s">
        <v>260</v>
      </c>
      <c r="V991" s="188">
        <f t="shared" si="214"/>
        <v>3.5</v>
      </c>
      <c r="W991" s="188">
        <f t="shared" si="214"/>
        <v>1.75</v>
      </c>
      <c r="X991" s="188">
        <f t="shared" si="214"/>
        <v>13.3</v>
      </c>
      <c r="Y991" s="188">
        <f t="shared" si="214"/>
        <v>12.95</v>
      </c>
      <c r="Z991" s="188">
        <f t="shared" si="214"/>
        <v>0</v>
      </c>
      <c r="AA991" s="188">
        <f t="shared" si="214"/>
        <v>0</v>
      </c>
      <c r="AB991" s="188">
        <f t="shared" si="214"/>
        <v>0</v>
      </c>
      <c r="AC991" s="188">
        <f t="shared" si="214"/>
        <v>0.35000000000000003</v>
      </c>
      <c r="AD991" s="188">
        <f t="shared" si="214"/>
        <v>21</v>
      </c>
      <c r="AE991" s="188">
        <f t="shared" si="214"/>
        <v>0</v>
      </c>
      <c r="AF991" s="188">
        <f t="shared" si="214"/>
        <v>0</v>
      </c>
      <c r="AG991" s="188">
        <f t="shared" si="214"/>
        <v>0</v>
      </c>
      <c r="AH991" s="188">
        <f t="shared" si="214"/>
        <v>0</v>
      </c>
      <c r="AI991" s="188">
        <f t="shared" si="214"/>
        <v>0</v>
      </c>
      <c r="AJ991" s="188">
        <f t="shared" si="214"/>
        <v>0</v>
      </c>
      <c r="AK991" s="218"/>
    </row>
    <row r="992" spans="1:108">
      <c r="B992" s="1796"/>
      <c r="C992" s="118" t="s">
        <v>261</v>
      </c>
      <c r="D992" s="188">
        <f t="shared" si="213"/>
        <v>218.68</v>
      </c>
      <c r="E992" s="188">
        <f t="shared" si="213"/>
        <v>0</v>
      </c>
      <c r="F992" s="188">
        <f t="shared" si="213"/>
        <v>0</v>
      </c>
      <c r="G992" s="188">
        <f t="shared" si="213"/>
        <v>0</v>
      </c>
      <c r="H992" s="188">
        <f t="shared" si="213"/>
        <v>328.02</v>
      </c>
      <c r="I992" s="188">
        <f t="shared" si="213"/>
        <v>328.02</v>
      </c>
      <c r="J992" s="188">
        <f t="shared" si="213"/>
        <v>328.02</v>
      </c>
      <c r="K992" s="188">
        <f t="shared" si="213"/>
        <v>921.57999999999993</v>
      </c>
      <c r="L992" s="188">
        <f t="shared" si="213"/>
        <v>0</v>
      </c>
      <c r="M992" s="188">
        <f t="shared" si="213"/>
        <v>0</v>
      </c>
      <c r="N992" s="188">
        <f t="shared" si="213"/>
        <v>0</v>
      </c>
      <c r="O992" s="188">
        <f t="shared" si="213"/>
        <v>0</v>
      </c>
      <c r="P992" s="188">
        <f t="shared" si="213"/>
        <v>0</v>
      </c>
      <c r="Q992" s="188">
        <f t="shared" si="213"/>
        <v>0</v>
      </c>
      <c r="R992" s="188">
        <f t="shared" si="213"/>
        <v>0</v>
      </c>
      <c r="S992" s="218"/>
      <c r="T992" s="1796"/>
      <c r="U992" s="118" t="s">
        <v>261</v>
      </c>
      <c r="V992" s="188">
        <f t="shared" si="214"/>
        <v>4.8000000000000007</v>
      </c>
      <c r="W992" s="188">
        <f t="shared" si="214"/>
        <v>2.4000000000000004</v>
      </c>
      <c r="X992" s="188">
        <f t="shared" si="214"/>
        <v>18.240000000000002</v>
      </c>
      <c r="Y992" s="188">
        <f t="shared" si="214"/>
        <v>17.759999999999998</v>
      </c>
      <c r="Z992" s="188">
        <f t="shared" si="214"/>
        <v>0</v>
      </c>
      <c r="AA992" s="188">
        <f t="shared" si="214"/>
        <v>0</v>
      </c>
      <c r="AB992" s="188">
        <f t="shared" si="214"/>
        <v>0</v>
      </c>
      <c r="AC992" s="188">
        <f t="shared" si="214"/>
        <v>0.48</v>
      </c>
      <c r="AD992" s="188">
        <f t="shared" si="214"/>
        <v>28.799999999999997</v>
      </c>
      <c r="AE992" s="188">
        <f t="shared" si="214"/>
        <v>0</v>
      </c>
      <c r="AF992" s="188">
        <f t="shared" si="214"/>
        <v>0</v>
      </c>
      <c r="AG992" s="188">
        <f t="shared" si="214"/>
        <v>0</v>
      </c>
      <c r="AH992" s="188">
        <f t="shared" si="214"/>
        <v>0</v>
      </c>
      <c r="AI992" s="188">
        <f t="shared" si="214"/>
        <v>0</v>
      </c>
      <c r="AJ992" s="188">
        <f t="shared" si="214"/>
        <v>0</v>
      </c>
      <c r="AK992" s="218"/>
    </row>
    <row r="993" spans="2:101">
      <c r="B993" s="1796"/>
      <c r="C993" s="118" t="s">
        <v>262</v>
      </c>
      <c r="D993" s="188">
        <f t="shared" si="213"/>
        <v>47.88</v>
      </c>
      <c r="E993" s="188">
        <f t="shared" si="213"/>
        <v>0</v>
      </c>
      <c r="F993" s="188">
        <f t="shared" si="213"/>
        <v>0</v>
      </c>
      <c r="G993" s="188">
        <f t="shared" si="213"/>
        <v>0</v>
      </c>
      <c r="H993" s="188">
        <f t="shared" si="213"/>
        <v>71.819999999999993</v>
      </c>
      <c r="I993" s="188">
        <f t="shared" si="213"/>
        <v>71.819999999999993</v>
      </c>
      <c r="J993" s="188">
        <f t="shared" si="213"/>
        <v>71.819999999999993</v>
      </c>
      <c r="K993" s="188">
        <f t="shared" si="213"/>
        <v>201.78</v>
      </c>
      <c r="L993" s="188">
        <f t="shared" si="213"/>
        <v>0</v>
      </c>
      <c r="M993" s="188">
        <f t="shared" si="213"/>
        <v>0</v>
      </c>
      <c r="N993" s="188">
        <f t="shared" si="213"/>
        <v>0</v>
      </c>
      <c r="O993" s="188">
        <f t="shared" si="213"/>
        <v>0</v>
      </c>
      <c r="P993" s="188">
        <f t="shared" si="213"/>
        <v>0</v>
      </c>
      <c r="Q993" s="188">
        <f t="shared" si="213"/>
        <v>0</v>
      </c>
      <c r="R993" s="188">
        <f t="shared" si="213"/>
        <v>0</v>
      </c>
      <c r="S993" s="218"/>
      <c r="T993" s="1796"/>
      <c r="U993" s="118" t="s">
        <v>262</v>
      </c>
      <c r="V993" s="188">
        <f t="shared" si="214"/>
        <v>0.8</v>
      </c>
      <c r="W993" s="188">
        <f t="shared" si="214"/>
        <v>0.4</v>
      </c>
      <c r="X993" s="188">
        <f t="shared" si="214"/>
        <v>3.04</v>
      </c>
      <c r="Y993" s="188">
        <f t="shared" si="214"/>
        <v>2.96</v>
      </c>
      <c r="Z993" s="188">
        <f t="shared" si="214"/>
        <v>0</v>
      </c>
      <c r="AA993" s="188">
        <f t="shared" si="214"/>
        <v>0</v>
      </c>
      <c r="AB993" s="188">
        <f t="shared" si="214"/>
        <v>0</v>
      </c>
      <c r="AC993" s="188">
        <f t="shared" si="214"/>
        <v>0.08</v>
      </c>
      <c r="AD993" s="188">
        <f t="shared" si="214"/>
        <v>4.8</v>
      </c>
      <c r="AE993" s="188">
        <f t="shared" si="214"/>
        <v>0</v>
      </c>
      <c r="AF993" s="188">
        <f t="shared" si="214"/>
        <v>0</v>
      </c>
      <c r="AG993" s="188">
        <f t="shared" si="214"/>
        <v>0</v>
      </c>
      <c r="AH993" s="188">
        <f t="shared" si="214"/>
        <v>0</v>
      </c>
      <c r="AI993" s="188">
        <f t="shared" si="214"/>
        <v>0</v>
      </c>
      <c r="AJ993" s="188">
        <f t="shared" si="214"/>
        <v>0</v>
      </c>
      <c r="AK993" s="218"/>
    </row>
    <row r="994" spans="2:101">
      <c r="B994" s="1796"/>
      <c r="C994" s="118" t="s">
        <v>263</v>
      </c>
      <c r="D994" s="188">
        <f t="shared" si="213"/>
        <v>0</v>
      </c>
      <c r="E994" s="188">
        <f t="shared" si="213"/>
        <v>0</v>
      </c>
      <c r="F994" s="188">
        <f t="shared" si="213"/>
        <v>0</v>
      </c>
      <c r="G994" s="188">
        <f t="shared" si="213"/>
        <v>0</v>
      </c>
      <c r="H994" s="188">
        <f t="shared" si="213"/>
        <v>0</v>
      </c>
      <c r="I994" s="188">
        <f t="shared" si="213"/>
        <v>0</v>
      </c>
      <c r="J994" s="188">
        <f t="shared" si="213"/>
        <v>0</v>
      </c>
      <c r="K994" s="188">
        <f t="shared" si="213"/>
        <v>0</v>
      </c>
      <c r="L994" s="188">
        <f t="shared" si="213"/>
        <v>0</v>
      </c>
      <c r="M994" s="188">
        <f t="shared" si="213"/>
        <v>0</v>
      </c>
      <c r="N994" s="188">
        <f t="shared" si="213"/>
        <v>0</v>
      </c>
      <c r="O994" s="188">
        <f t="shared" si="213"/>
        <v>0</v>
      </c>
      <c r="P994" s="188">
        <f t="shared" si="213"/>
        <v>0</v>
      </c>
      <c r="Q994" s="188">
        <f t="shared" si="213"/>
        <v>0</v>
      </c>
      <c r="R994" s="188">
        <f t="shared" si="213"/>
        <v>0</v>
      </c>
      <c r="S994" s="218"/>
      <c r="T994" s="1796"/>
      <c r="U994" s="118" t="s">
        <v>263</v>
      </c>
      <c r="V994" s="188">
        <f t="shared" si="214"/>
        <v>0</v>
      </c>
      <c r="W994" s="188">
        <f t="shared" si="214"/>
        <v>0</v>
      </c>
      <c r="X994" s="188">
        <f t="shared" si="214"/>
        <v>0</v>
      </c>
      <c r="Y994" s="188">
        <f t="shared" si="214"/>
        <v>0</v>
      </c>
      <c r="Z994" s="188">
        <f t="shared" si="214"/>
        <v>0</v>
      </c>
      <c r="AA994" s="188">
        <f t="shared" si="214"/>
        <v>0</v>
      </c>
      <c r="AB994" s="188">
        <f t="shared" si="214"/>
        <v>0</v>
      </c>
      <c r="AC994" s="188">
        <f t="shared" si="214"/>
        <v>0</v>
      </c>
      <c r="AD994" s="188">
        <f t="shared" si="214"/>
        <v>0</v>
      </c>
      <c r="AE994" s="188">
        <f t="shared" si="214"/>
        <v>0</v>
      </c>
      <c r="AF994" s="188">
        <f t="shared" si="214"/>
        <v>0</v>
      </c>
      <c r="AG994" s="188">
        <f t="shared" si="214"/>
        <v>0</v>
      </c>
      <c r="AH994" s="188">
        <f t="shared" si="214"/>
        <v>0</v>
      </c>
      <c r="AI994" s="188">
        <f t="shared" si="214"/>
        <v>0</v>
      </c>
      <c r="AJ994" s="188">
        <f t="shared" si="214"/>
        <v>0</v>
      </c>
      <c r="AK994" s="218"/>
    </row>
    <row r="995" spans="2:101">
      <c r="B995" s="1796"/>
      <c r="C995" s="118" t="s">
        <v>264</v>
      </c>
      <c r="D995" s="188">
        <f t="shared" si="213"/>
        <v>0</v>
      </c>
      <c r="E995" s="188">
        <f t="shared" si="213"/>
        <v>0</v>
      </c>
      <c r="F995" s="188">
        <f t="shared" si="213"/>
        <v>0</v>
      </c>
      <c r="G995" s="188">
        <f t="shared" si="213"/>
        <v>0</v>
      </c>
      <c r="H995" s="188">
        <f t="shared" si="213"/>
        <v>0</v>
      </c>
      <c r="I995" s="188">
        <f t="shared" si="213"/>
        <v>0</v>
      </c>
      <c r="J995" s="188">
        <f t="shared" si="213"/>
        <v>0</v>
      </c>
      <c r="K995" s="188">
        <f t="shared" si="213"/>
        <v>0</v>
      </c>
      <c r="L995" s="188">
        <f t="shared" si="213"/>
        <v>0</v>
      </c>
      <c r="M995" s="188">
        <f t="shared" si="213"/>
        <v>0</v>
      </c>
      <c r="N995" s="188">
        <f t="shared" si="213"/>
        <v>0</v>
      </c>
      <c r="O995" s="188">
        <f t="shared" si="213"/>
        <v>0</v>
      </c>
      <c r="P995" s="188">
        <f t="shared" si="213"/>
        <v>0</v>
      </c>
      <c r="Q995" s="188">
        <f t="shared" si="213"/>
        <v>0</v>
      </c>
      <c r="R995" s="188">
        <f t="shared" si="213"/>
        <v>0</v>
      </c>
      <c r="S995" s="218"/>
      <c r="T995" s="1796"/>
      <c r="U995" s="118" t="s">
        <v>264</v>
      </c>
      <c r="V995" s="188">
        <f t="shared" si="214"/>
        <v>0</v>
      </c>
      <c r="W995" s="188">
        <f t="shared" si="214"/>
        <v>0</v>
      </c>
      <c r="X995" s="188">
        <f t="shared" si="214"/>
        <v>0</v>
      </c>
      <c r="Y995" s="188">
        <f t="shared" si="214"/>
        <v>0</v>
      </c>
      <c r="Z995" s="188">
        <f t="shared" si="214"/>
        <v>0</v>
      </c>
      <c r="AA995" s="188">
        <f t="shared" si="214"/>
        <v>0</v>
      </c>
      <c r="AB995" s="188">
        <f t="shared" si="214"/>
        <v>0</v>
      </c>
      <c r="AC995" s="188">
        <f t="shared" si="214"/>
        <v>0</v>
      </c>
      <c r="AD995" s="188">
        <f t="shared" si="214"/>
        <v>0</v>
      </c>
      <c r="AE995" s="188">
        <f t="shared" si="214"/>
        <v>0</v>
      </c>
      <c r="AF995" s="188">
        <f t="shared" si="214"/>
        <v>0</v>
      </c>
      <c r="AG995" s="188">
        <f t="shared" si="214"/>
        <v>0</v>
      </c>
      <c r="AH995" s="188">
        <f t="shared" si="214"/>
        <v>0</v>
      </c>
      <c r="AI995" s="188">
        <f t="shared" si="214"/>
        <v>0</v>
      </c>
      <c r="AJ995" s="188">
        <f t="shared" si="214"/>
        <v>0</v>
      </c>
      <c r="AK995" s="218"/>
    </row>
    <row r="996" spans="2:101">
      <c r="B996" s="1796"/>
      <c r="C996" s="118" t="s">
        <v>265</v>
      </c>
      <c r="D996" s="188">
        <f t="shared" si="213"/>
        <v>3.5000000000000004</v>
      </c>
      <c r="E996" s="188">
        <f t="shared" si="213"/>
        <v>0</v>
      </c>
      <c r="F996" s="188">
        <f t="shared" si="213"/>
        <v>0</v>
      </c>
      <c r="G996" s="188">
        <f t="shared" si="213"/>
        <v>0</v>
      </c>
      <c r="H996" s="188">
        <f t="shared" si="213"/>
        <v>5.25</v>
      </c>
      <c r="I996" s="188">
        <f t="shared" si="213"/>
        <v>5.25</v>
      </c>
      <c r="J996" s="188">
        <f t="shared" si="213"/>
        <v>5.25</v>
      </c>
      <c r="K996" s="188">
        <f t="shared" si="213"/>
        <v>14.75</v>
      </c>
      <c r="L996" s="188">
        <f t="shared" si="213"/>
        <v>0</v>
      </c>
      <c r="M996" s="188">
        <f t="shared" si="213"/>
        <v>0</v>
      </c>
      <c r="N996" s="188">
        <f t="shared" si="213"/>
        <v>0</v>
      </c>
      <c r="O996" s="188">
        <f t="shared" si="213"/>
        <v>0</v>
      </c>
      <c r="P996" s="188">
        <f t="shared" si="213"/>
        <v>0</v>
      </c>
      <c r="Q996" s="188">
        <f t="shared" si="213"/>
        <v>0</v>
      </c>
      <c r="R996" s="188">
        <f t="shared" si="213"/>
        <v>0</v>
      </c>
      <c r="S996" s="218"/>
      <c r="T996" s="1796"/>
      <c r="U996" s="118" t="s">
        <v>265</v>
      </c>
      <c r="V996" s="188">
        <f t="shared" si="214"/>
        <v>7.1000000000000005</v>
      </c>
      <c r="W996" s="188">
        <f t="shared" si="214"/>
        <v>3.5500000000000003</v>
      </c>
      <c r="X996" s="188">
        <f t="shared" si="214"/>
        <v>26.98</v>
      </c>
      <c r="Y996" s="188">
        <f t="shared" si="214"/>
        <v>26.27</v>
      </c>
      <c r="Z996" s="188">
        <f t="shared" si="214"/>
        <v>0</v>
      </c>
      <c r="AA996" s="188">
        <f t="shared" si="214"/>
        <v>0</v>
      </c>
      <c r="AB996" s="188">
        <f t="shared" si="214"/>
        <v>0</v>
      </c>
      <c r="AC996" s="188">
        <f t="shared" si="214"/>
        <v>0.71</v>
      </c>
      <c r="AD996" s="188">
        <f t="shared" si="214"/>
        <v>42.6</v>
      </c>
      <c r="AE996" s="188">
        <f t="shared" si="214"/>
        <v>0</v>
      </c>
      <c r="AF996" s="188">
        <f t="shared" si="214"/>
        <v>0</v>
      </c>
      <c r="AG996" s="188">
        <f t="shared" si="214"/>
        <v>0</v>
      </c>
      <c r="AH996" s="188">
        <f t="shared" si="214"/>
        <v>0</v>
      </c>
      <c r="AI996" s="188">
        <f t="shared" si="214"/>
        <v>0</v>
      </c>
      <c r="AJ996" s="188">
        <f t="shared" si="214"/>
        <v>0</v>
      </c>
      <c r="AK996" s="218"/>
    </row>
    <row r="997" spans="2:101">
      <c r="B997" s="1796"/>
      <c r="C997" s="118" t="s">
        <v>266</v>
      </c>
      <c r="D997" s="188">
        <f t="shared" si="213"/>
        <v>197.68</v>
      </c>
      <c r="E997" s="188">
        <f t="shared" si="213"/>
        <v>0</v>
      </c>
      <c r="F997" s="188">
        <f t="shared" si="213"/>
        <v>0</v>
      </c>
      <c r="G997" s="188">
        <f t="shared" si="213"/>
        <v>0</v>
      </c>
      <c r="H997" s="188">
        <f t="shared" si="213"/>
        <v>296.52</v>
      </c>
      <c r="I997" s="188">
        <f t="shared" si="213"/>
        <v>296.52</v>
      </c>
      <c r="J997" s="188">
        <f t="shared" si="213"/>
        <v>296.52</v>
      </c>
      <c r="K997" s="188">
        <f t="shared" si="213"/>
        <v>833.07999999999993</v>
      </c>
      <c r="L997" s="188">
        <f t="shared" si="213"/>
        <v>0</v>
      </c>
      <c r="M997" s="188">
        <f t="shared" si="213"/>
        <v>0</v>
      </c>
      <c r="N997" s="188">
        <f t="shared" si="213"/>
        <v>0</v>
      </c>
      <c r="O997" s="188">
        <f t="shared" si="213"/>
        <v>0</v>
      </c>
      <c r="P997" s="188">
        <f t="shared" si="213"/>
        <v>0</v>
      </c>
      <c r="Q997" s="188">
        <f t="shared" si="213"/>
        <v>0</v>
      </c>
      <c r="R997" s="188">
        <f t="shared" si="213"/>
        <v>0</v>
      </c>
      <c r="S997" s="218"/>
      <c r="T997" s="1796"/>
      <c r="U997" s="118" t="s">
        <v>266</v>
      </c>
      <c r="V997" s="188">
        <f t="shared" si="214"/>
        <v>0.60000000000000009</v>
      </c>
      <c r="W997" s="188">
        <f t="shared" si="214"/>
        <v>0.30000000000000004</v>
      </c>
      <c r="X997" s="188">
        <f t="shared" si="214"/>
        <v>2.2800000000000002</v>
      </c>
      <c r="Y997" s="188">
        <f t="shared" si="214"/>
        <v>2.2199999999999998</v>
      </c>
      <c r="Z997" s="188">
        <f t="shared" si="214"/>
        <v>0</v>
      </c>
      <c r="AA997" s="188">
        <f t="shared" si="214"/>
        <v>0</v>
      </c>
      <c r="AB997" s="188">
        <f t="shared" si="214"/>
        <v>0</v>
      </c>
      <c r="AC997" s="188">
        <f t="shared" si="214"/>
        <v>0.06</v>
      </c>
      <c r="AD997" s="188">
        <f t="shared" si="214"/>
        <v>3.5999999999999996</v>
      </c>
      <c r="AE997" s="188">
        <f t="shared" si="214"/>
        <v>0</v>
      </c>
      <c r="AF997" s="188">
        <f t="shared" si="214"/>
        <v>0</v>
      </c>
      <c r="AG997" s="188">
        <f t="shared" si="214"/>
        <v>0</v>
      </c>
      <c r="AH997" s="188">
        <f t="shared" si="214"/>
        <v>0</v>
      </c>
      <c r="AI997" s="188">
        <f t="shared" si="214"/>
        <v>0</v>
      </c>
      <c r="AJ997" s="188">
        <f t="shared" si="214"/>
        <v>0</v>
      </c>
      <c r="AK997" s="218"/>
    </row>
    <row r="998" spans="2:101">
      <c r="B998" s="1796"/>
      <c r="C998" s="118" t="s">
        <v>268</v>
      </c>
      <c r="D998" s="188">
        <f t="shared" si="213"/>
        <v>0</v>
      </c>
      <c r="E998" s="188">
        <f t="shared" si="213"/>
        <v>0</v>
      </c>
      <c r="F998" s="188">
        <f t="shared" si="213"/>
        <v>0</v>
      </c>
      <c r="G998" s="188">
        <f t="shared" si="213"/>
        <v>0</v>
      </c>
      <c r="H998" s="188">
        <f t="shared" si="213"/>
        <v>0</v>
      </c>
      <c r="I998" s="188">
        <f t="shared" si="213"/>
        <v>0</v>
      </c>
      <c r="J998" s="188">
        <f t="shared" si="213"/>
        <v>0</v>
      </c>
      <c r="K998" s="188">
        <f t="shared" si="213"/>
        <v>0</v>
      </c>
      <c r="L998" s="188">
        <f t="shared" si="213"/>
        <v>0</v>
      </c>
      <c r="M998" s="188">
        <f t="shared" si="213"/>
        <v>0</v>
      </c>
      <c r="N998" s="188">
        <f t="shared" si="213"/>
        <v>0</v>
      </c>
      <c r="O998" s="188">
        <f t="shared" si="213"/>
        <v>0</v>
      </c>
      <c r="P998" s="188">
        <f t="shared" si="213"/>
        <v>0</v>
      </c>
      <c r="Q998" s="188">
        <f t="shared" si="213"/>
        <v>0</v>
      </c>
      <c r="R998" s="188">
        <f t="shared" si="213"/>
        <v>0</v>
      </c>
      <c r="S998" s="218"/>
      <c r="T998" s="1796"/>
      <c r="U998" s="118" t="s">
        <v>268</v>
      </c>
      <c r="V998" s="188">
        <f t="shared" si="214"/>
        <v>0</v>
      </c>
      <c r="W998" s="188">
        <f t="shared" si="214"/>
        <v>0</v>
      </c>
      <c r="X998" s="188">
        <f t="shared" si="214"/>
        <v>0</v>
      </c>
      <c r="Y998" s="188">
        <f t="shared" si="214"/>
        <v>0</v>
      </c>
      <c r="Z998" s="188">
        <f t="shared" si="214"/>
        <v>0</v>
      </c>
      <c r="AA998" s="188">
        <f t="shared" si="214"/>
        <v>0</v>
      </c>
      <c r="AB998" s="188">
        <f t="shared" si="214"/>
        <v>0</v>
      </c>
      <c r="AC998" s="188">
        <f t="shared" si="214"/>
        <v>0</v>
      </c>
      <c r="AD998" s="188">
        <f t="shared" si="214"/>
        <v>0</v>
      </c>
      <c r="AE998" s="188">
        <f t="shared" si="214"/>
        <v>0</v>
      </c>
      <c r="AF998" s="188">
        <f t="shared" si="214"/>
        <v>0</v>
      </c>
      <c r="AG998" s="188">
        <f t="shared" si="214"/>
        <v>0</v>
      </c>
      <c r="AH998" s="188">
        <f t="shared" si="214"/>
        <v>0</v>
      </c>
      <c r="AI998" s="188">
        <f t="shared" si="214"/>
        <v>0</v>
      </c>
      <c r="AJ998" s="188">
        <f t="shared" si="214"/>
        <v>0</v>
      </c>
      <c r="AK998" s="218"/>
    </row>
    <row r="999" spans="2:101">
      <c r="B999" s="1796"/>
      <c r="C999" s="118" t="s">
        <v>269</v>
      </c>
      <c r="D999" s="188">
        <f t="shared" si="213"/>
        <v>105.42000000000002</v>
      </c>
      <c r="E999" s="188">
        <f t="shared" si="213"/>
        <v>0</v>
      </c>
      <c r="F999" s="188">
        <f t="shared" si="213"/>
        <v>0</v>
      </c>
      <c r="G999" s="188">
        <f t="shared" si="213"/>
        <v>0</v>
      </c>
      <c r="H999" s="188">
        <f t="shared" si="213"/>
        <v>158.13</v>
      </c>
      <c r="I999" s="188">
        <f t="shared" si="213"/>
        <v>158.13</v>
      </c>
      <c r="J999" s="188">
        <f t="shared" si="213"/>
        <v>158.13</v>
      </c>
      <c r="K999" s="188">
        <f t="shared" si="213"/>
        <v>444.27</v>
      </c>
      <c r="L999" s="188">
        <f t="shared" si="213"/>
        <v>0</v>
      </c>
      <c r="M999" s="188">
        <f t="shared" si="213"/>
        <v>0</v>
      </c>
      <c r="N999" s="188">
        <f t="shared" si="213"/>
        <v>0</v>
      </c>
      <c r="O999" s="188">
        <f t="shared" si="213"/>
        <v>0</v>
      </c>
      <c r="P999" s="188">
        <f t="shared" si="213"/>
        <v>0</v>
      </c>
      <c r="Q999" s="188">
        <f t="shared" si="213"/>
        <v>0</v>
      </c>
      <c r="R999" s="188">
        <f t="shared" si="213"/>
        <v>0</v>
      </c>
      <c r="S999" s="218"/>
      <c r="T999" s="1796"/>
      <c r="U999" s="118" t="s">
        <v>269</v>
      </c>
      <c r="V999" s="188">
        <f t="shared" si="214"/>
        <v>11.8</v>
      </c>
      <c r="W999" s="188">
        <f t="shared" si="214"/>
        <v>5.9</v>
      </c>
      <c r="X999" s="188">
        <f t="shared" si="214"/>
        <v>44.84</v>
      </c>
      <c r="Y999" s="188">
        <f t="shared" si="214"/>
        <v>43.66</v>
      </c>
      <c r="Z999" s="188">
        <f t="shared" si="214"/>
        <v>0</v>
      </c>
      <c r="AA999" s="188">
        <f t="shared" si="214"/>
        <v>0</v>
      </c>
      <c r="AB999" s="188">
        <f t="shared" si="214"/>
        <v>0</v>
      </c>
      <c r="AC999" s="188">
        <f t="shared" si="214"/>
        <v>1.18</v>
      </c>
      <c r="AD999" s="188">
        <f t="shared" si="214"/>
        <v>70.8</v>
      </c>
      <c r="AE999" s="188">
        <f t="shared" si="214"/>
        <v>0</v>
      </c>
      <c r="AF999" s="188">
        <f t="shared" si="214"/>
        <v>0</v>
      </c>
      <c r="AG999" s="188">
        <f t="shared" si="214"/>
        <v>0</v>
      </c>
      <c r="AH999" s="188">
        <f t="shared" si="214"/>
        <v>0</v>
      </c>
      <c r="AI999" s="188">
        <f t="shared" si="214"/>
        <v>0</v>
      </c>
      <c r="AJ999" s="188">
        <f t="shared" si="214"/>
        <v>0</v>
      </c>
      <c r="AK999" s="218"/>
      <c r="AN999" s="219"/>
      <c r="AO999" s="219"/>
      <c r="AP999" s="219"/>
      <c r="AQ999" s="219"/>
      <c r="AR999" s="219"/>
      <c r="AS999" s="219"/>
      <c r="AT999" s="219"/>
      <c r="AU999" s="219"/>
      <c r="AV999" s="219"/>
      <c r="AW999" s="219"/>
      <c r="AX999" s="219"/>
      <c r="AY999" s="219"/>
      <c r="AZ999" s="219"/>
      <c r="BA999" s="219"/>
      <c r="BB999" s="219"/>
      <c r="BC999" s="219"/>
      <c r="BD999" s="219"/>
      <c r="BE999" s="219"/>
      <c r="BF999" s="219"/>
      <c r="BG999" s="219"/>
      <c r="BH999" s="219"/>
      <c r="BI999" s="219"/>
      <c r="BJ999" s="219"/>
      <c r="BK999" s="219"/>
      <c r="BL999" s="219"/>
      <c r="BM999" s="219"/>
      <c r="BN999" s="219"/>
      <c r="BO999" s="219"/>
      <c r="BP999" s="219"/>
      <c r="BQ999" s="219"/>
      <c r="BR999" s="219"/>
      <c r="BS999" s="219"/>
      <c r="BT999" s="219"/>
      <c r="BU999" s="219"/>
      <c r="BV999" s="219"/>
      <c r="BW999" s="219"/>
      <c r="BX999" s="219"/>
      <c r="BY999" s="219"/>
      <c r="BZ999" s="219"/>
      <c r="CA999" s="219"/>
      <c r="CB999" s="219"/>
      <c r="CC999" s="219"/>
      <c r="CD999" s="219"/>
      <c r="CE999" s="219"/>
      <c r="CF999" s="219"/>
      <c r="CG999" s="219"/>
      <c r="CH999" s="219"/>
      <c r="CI999" s="219"/>
      <c r="CJ999" s="219"/>
      <c r="CK999" s="128"/>
      <c r="CL999" s="128"/>
      <c r="CM999" s="128"/>
      <c r="CN999" s="128"/>
      <c r="CO999" s="128"/>
      <c r="CP999" s="128"/>
      <c r="CQ999" s="128"/>
      <c r="CR999" s="128"/>
      <c r="CS999" s="128"/>
      <c r="CT999" s="128"/>
      <c r="CU999" s="128"/>
      <c r="CV999" s="128"/>
      <c r="CW999" s="128"/>
    </row>
    <row r="1000" spans="2:101">
      <c r="B1000" s="1796"/>
      <c r="C1000" s="118" t="s">
        <v>270</v>
      </c>
      <c r="D1000" s="188">
        <f t="shared" si="213"/>
        <v>81.900000000000006</v>
      </c>
      <c r="E1000" s="188">
        <f t="shared" si="213"/>
        <v>0</v>
      </c>
      <c r="F1000" s="188">
        <f t="shared" si="213"/>
        <v>0</v>
      </c>
      <c r="G1000" s="188">
        <f t="shared" si="213"/>
        <v>0</v>
      </c>
      <c r="H1000" s="188">
        <f t="shared" si="213"/>
        <v>122.85</v>
      </c>
      <c r="I1000" s="188">
        <f t="shared" si="213"/>
        <v>122.85</v>
      </c>
      <c r="J1000" s="188">
        <f t="shared" si="213"/>
        <v>122.85</v>
      </c>
      <c r="K1000" s="188">
        <f t="shared" si="213"/>
        <v>345.15</v>
      </c>
      <c r="L1000" s="188">
        <f t="shared" si="213"/>
        <v>0</v>
      </c>
      <c r="M1000" s="188">
        <f t="shared" si="213"/>
        <v>0</v>
      </c>
      <c r="N1000" s="188">
        <f t="shared" si="213"/>
        <v>0</v>
      </c>
      <c r="O1000" s="188">
        <f t="shared" si="213"/>
        <v>0</v>
      </c>
      <c r="P1000" s="188">
        <f t="shared" si="213"/>
        <v>0</v>
      </c>
      <c r="Q1000" s="188">
        <f t="shared" si="213"/>
        <v>0</v>
      </c>
      <c r="R1000" s="188">
        <f t="shared" si="213"/>
        <v>0</v>
      </c>
      <c r="S1000" s="218"/>
      <c r="T1000" s="1796"/>
      <c r="U1000" s="118" t="s">
        <v>270</v>
      </c>
      <c r="V1000" s="188">
        <f t="shared" si="214"/>
        <v>29.700000000000003</v>
      </c>
      <c r="W1000" s="188">
        <f t="shared" si="214"/>
        <v>14.850000000000001</v>
      </c>
      <c r="X1000" s="188">
        <f t="shared" si="214"/>
        <v>112.86</v>
      </c>
      <c r="Y1000" s="188">
        <f t="shared" si="214"/>
        <v>109.89</v>
      </c>
      <c r="Z1000" s="188">
        <f t="shared" si="214"/>
        <v>0</v>
      </c>
      <c r="AA1000" s="188">
        <f t="shared" si="214"/>
        <v>0</v>
      </c>
      <c r="AB1000" s="188">
        <f t="shared" si="214"/>
        <v>0</v>
      </c>
      <c r="AC1000" s="188">
        <f t="shared" si="214"/>
        <v>2.97</v>
      </c>
      <c r="AD1000" s="188">
        <f t="shared" si="214"/>
        <v>178.2</v>
      </c>
      <c r="AE1000" s="188">
        <f t="shared" si="214"/>
        <v>0</v>
      </c>
      <c r="AF1000" s="188">
        <f t="shared" si="214"/>
        <v>0</v>
      </c>
      <c r="AG1000" s="188">
        <f t="shared" si="214"/>
        <v>0</v>
      </c>
      <c r="AH1000" s="188">
        <f t="shared" si="214"/>
        <v>0</v>
      </c>
      <c r="AI1000" s="188">
        <f t="shared" si="214"/>
        <v>0</v>
      </c>
      <c r="AJ1000" s="188">
        <f t="shared" si="214"/>
        <v>0</v>
      </c>
      <c r="AK1000" s="218"/>
      <c r="AN1000" s="219"/>
      <c r="AO1000" s="219"/>
      <c r="AP1000" s="219"/>
      <c r="AQ1000" s="219"/>
      <c r="AR1000" s="219"/>
      <c r="AS1000" s="219"/>
      <c r="AT1000" s="219"/>
      <c r="AU1000" s="219"/>
      <c r="AV1000" s="219"/>
      <c r="AW1000" s="219"/>
      <c r="AX1000" s="219"/>
      <c r="AY1000" s="219"/>
      <c r="AZ1000" s="219"/>
      <c r="BA1000" s="219"/>
      <c r="BB1000" s="219"/>
      <c r="BC1000" s="219"/>
      <c r="BD1000" s="219"/>
      <c r="BE1000" s="219"/>
      <c r="BF1000" s="219"/>
      <c r="BG1000" s="219"/>
      <c r="BH1000" s="219"/>
      <c r="BI1000" s="219"/>
      <c r="BJ1000" s="219"/>
      <c r="BK1000" s="219"/>
      <c r="BL1000" s="219"/>
      <c r="BM1000" s="219"/>
      <c r="BN1000" s="219"/>
      <c r="BO1000" s="219"/>
      <c r="BP1000" s="219"/>
      <c r="BQ1000" s="219"/>
      <c r="BR1000" s="219"/>
      <c r="BS1000" s="219"/>
      <c r="BT1000" s="219"/>
      <c r="BU1000" s="219"/>
      <c r="BV1000" s="219"/>
      <c r="BW1000" s="219"/>
      <c r="BX1000" s="219"/>
      <c r="BY1000" s="219"/>
      <c r="BZ1000" s="219"/>
      <c r="CA1000" s="219"/>
      <c r="CB1000" s="219"/>
      <c r="CC1000" s="219"/>
      <c r="CD1000" s="219"/>
      <c r="CE1000" s="219"/>
      <c r="CF1000" s="219"/>
      <c r="CG1000" s="219"/>
      <c r="CH1000" s="219"/>
      <c r="CI1000" s="219"/>
      <c r="CJ1000" s="219"/>
      <c r="CK1000" s="221"/>
      <c r="CL1000" s="221"/>
      <c r="CM1000" s="221"/>
      <c r="CN1000" s="221"/>
      <c r="CO1000" s="221"/>
      <c r="CP1000" s="221"/>
      <c r="CQ1000" s="221"/>
      <c r="CR1000" s="221"/>
      <c r="CS1000" s="221"/>
      <c r="CT1000" s="221"/>
      <c r="CU1000" s="221"/>
      <c r="CV1000" s="221"/>
      <c r="CW1000" s="221"/>
    </row>
    <row r="1001" spans="2:101">
      <c r="B1001" s="1796"/>
      <c r="C1001" s="118" t="s">
        <v>271</v>
      </c>
      <c r="D1001" s="188">
        <f t="shared" si="213"/>
        <v>48.300000000000004</v>
      </c>
      <c r="E1001" s="188">
        <f t="shared" si="213"/>
        <v>0</v>
      </c>
      <c r="F1001" s="188">
        <f t="shared" si="213"/>
        <v>0</v>
      </c>
      <c r="G1001" s="188">
        <f t="shared" si="213"/>
        <v>0</v>
      </c>
      <c r="H1001" s="188">
        <f t="shared" si="213"/>
        <v>72.45</v>
      </c>
      <c r="I1001" s="188">
        <f t="shared" si="213"/>
        <v>72.45</v>
      </c>
      <c r="J1001" s="188">
        <f t="shared" si="213"/>
        <v>72.45</v>
      </c>
      <c r="K1001" s="188">
        <f t="shared" si="213"/>
        <v>203.54999999999998</v>
      </c>
      <c r="L1001" s="188">
        <f t="shared" si="213"/>
        <v>0</v>
      </c>
      <c r="M1001" s="188">
        <f t="shared" si="213"/>
        <v>0</v>
      </c>
      <c r="N1001" s="188">
        <f t="shared" si="213"/>
        <v>0</v>
      </c>
      <c r="O1001" s="188">
        <f t="shared" si="213"/>
        <v>0</v>
      </c>
      <c r="P1001" s="188">
        <f t="shared" si="213"/>
        <v>0</v>
      </c>
      <c r="Q1001" s="188">
        <f t="shared" si="213"/>
        <v>0</v>
      </c>
      <c r="R1001" s="188">
        <f t="shared" si="213"/>
        <v>0</v>
      </c>
      <c r="S1001" s="218"/>
      <c r="T1001" s="1796"/>
      <c r="U1001" s="118" t="s">
        <v>271</v>
      </c>
      <c r="V1001" s="188">
        <f t="shared" si="214"/>
        <v>5.4</v>
      </c>
      <c r="W1001" s="188">
        <f t="shared" si="214"/>
        <v>2.7</v>
      </c>
      <c r="X1001" s="188">
        <f t="shared" si="214"/>
        <v>20.52</v>
      </c>
      <c r="Y1001" s="188">
        <f t="shared" si="214"/>
        <v>19.98</v>
      </c>
      <c r="Z1001" s="188">
        <f t="shared" si="214"/>
        <v>0</v>
      </c>
      <c r="AA1001" s="188">
        <f t="shared" si="214"/>
        <v>0</v>
      </c>
      <c r="AB1001" s="188">
        <f t="shared" si="214"/>
        <v>0</v>
      </c>
      <c r="AC1001" s="188">
        <f t="shared" si="214"/>
        <v>0.54</v>
      </c>
      <c r="AD1001" s="188">
        <f t="shared" si="214"/>
        <v>32.4</v>
      </c>
      <c r="AE1001" s="188">
        <f t="shared" si="214"/>
        <v>0</v>
      </c>
      <c r="AF1001" s="188">
        <f t="shared" si="214"/>
        <v>0</v>
      </c>
      <c r="AG1001" s="188">
        <f t="shared" si="214"/>
        <v>0</v>
      </c>
      <c r="AH1001" s="188">
        <f t="shared" si="214"/>
        <v>0</v>
      </c>
      <c r="AI1001" s="188">
        <f t="shared" si="214"/>
        <v>0</v>
      </c>
      <c r="AJ1001" s="188">
        <f t="shared" si="214"/>
        <v>0</v>
      </c>
      <c r="AK1001" s="218"/>
      <c r="AN1001" s="219"/>
      <c r="AO1001" s="219"/>
      <c r="AP1001" s="219"/>
      <c r="AQ1001" s="219"/>
      <c r="AR1001" s="219"/>
      <c r="AS1001" s="219"/>
      <c r="AT1001" s="219"/>
      <c r="AU1001" s="219"/>
      <c r="AV1001" s="219"/>
      <c r="AW1001" s="219"/>
      <c r="AX1001" s="219"/>
      <c r="AY1001" s="219"/>
      <c r="AZ1001" s="219"/>
      <c r="BA1001" s="219"/>
      <c r="BB1001" s="219"/>
      <c r="BC1001" s="219"/>
      <c r="BD1001" s="219"/>
      <c r="BE1001" s="219"/>
      <c r="BF1001" s="219"/>
      <c r="BG1001" s="219"/>
      <c r="BH1001" s="219"/>
      <c r="BI1001" s="219"/>
      <c r="BJ1001" s="219"/>
      <c r="BK1001" s="219"/>
      <c r="BL1001" s="219"/>
      <c r="BM1001" s="219"/>
      <c r="BN1001" s="219"/>
      <c r="BO1001" s="219"/>
      <c r="BP1001" s="219"/>
      <c r="BQ1001" s="219"/>
      <c r="BR1001" s="219"/>
      <c r="BS1001" s="219"/>
      <c r="BT1001" s="219"/>
      <c r="BU1001" s="219"/>
      <c r="BV1001" s="219"/>
      <c r="BW1001" s="219"/>
      <c r="BX1001" s="219"/>
      <c r="BY1001" s="219"/>
      <c r="BZ1001" s="219"/>
      <c r="CA1001" s="219"/>
      <c r="CB1001" s="219"/>
      <c r="CC1001" s="219"/>
      <c r="CD1001" s="219"/>
      <c r="CE1001" s="219"/>
      <c r="CF1001" s="219"/>
      <c r="CG1001" s="219"/>
      <c r="CH1001" s="219"/>
      <c r="CI1001" s="219"/>
      <c r="CJ1001" s="219"/>
      <c r="CK1001" s="221"/>
      <c r="CL1001" s="221"/>
      <c r="CM1001" s="221"/>
      <c r="CN1001" s="221"/>
      <c r="CO1001" s="221"/>
      <c r="CP1001" s="221"/>
      <c r="CQ1001" s="221"/>
      <c r="CR1001" s="221"/>
      <c r="CS1001" s="221"/>
      <c r="CT1001" s="221"/>
      <c r="CU1001" s="221"/>
      <c r="CV1001" s="221"/>
      <c r="CW1001" s="221"/>
    </row>
    <row r="1002" spans="2:101">
      <c r="B1002" s="1796"/>
      <c r="C1002" s="118" t="s">
        <v>272</v>
      </c>
      <c r="D1002" s="188">
        <f t="shared" si="213"/>
        <v>0</v>
      </c>
      <c r="E1002" s="188">
        <f t="shared" si="213"/>
        <v>0</v>
      </c>
      <c r="F1002" s="188">
        <f t="shared" si="213"/>
        <v>0</v>
      </c>
      <c r="G1002" s="188">
        <f t="shared" si="213"/>
        <v>0</v>
      </c>
      <c r="H1002" s="188">
        <f t="shared" si="213"/>
        <v>0</v>
      </c>
      <c r="I1002" s="188">
        <f t="shared" si="213"/>
        <v>0</v>
      </c>
      <c r="J1002" s="188">
        <f t="shared" si="213"/>
        <v>0</v>
      </c>
      <c r="K1002" s="188">
        <f t="shared" si="213"/>
        <v>0</v>
      </c>
      <c r="L1002" s="188">
        <f t="shared" si="213"/>
        <v>0</v>
      </c>
      <c r="M1002" s="188">
        <f t="shared" si="213"/>
        <v>0</v>
      </c>
      <c r="N1002" s="188">
        <f t="shared" si="213"/>
        <v>0</v>
      </c>
      <c r="O1002" s="188">
        <f t="shared" si="213"/>
        <v>0</v>
      </c>
      <c r="P1002" s="188">
        <f t="shared" si="213"/>
        <v>0</v>
      </c>
      <c r="Q1002" s="188">
        <f t="shared" si="213"/>
        <v>0</v>
      </c>
      <c r="R1002" s="188">
        <f t="shared" si="213"/>
        <v>0</v>
      </c>
      <c r="S1002" s="218"/>
      <c r="T1002" s="1796"/>
      <c r="U1002" s="118" t="s">
        <v>272</v>
      </c>
      <c r="V1002" s="188">
        <f t="shared" si="214"/>
        <v>0</v>
      </c>
      <c r="W1002" s="188">
        <f t="shared" si="214"/>
        <v>0</v>
      </c>
      <c r="X1002" s="188">
        <f t="shared" si="214"/>
        <v>0</v>
      </c>
      <c r="Y1002" s="188">
        <f t="shared" si="214"/>
        <v>0</v>
      </c>
      <c r="Z1002" s="188">
        <f t="shared" si="214"/>
        <v>0</v>
      </c>
      <c r="AA1002" s="188">
        <f t="shared" si="214"/>
        <v>0</v>
      </c>
      <c r="AB1002" s="188">
        <f t="shared" si="214"/>
        <v>0</v>
      </c>
      <c r="AC1002" s="188">
        <f t="shared" si="214"/>
        <v>0</v>
      </c>
      <c r="AD1002" s="188">
        <f t="shared" si="214"/>
        <v>0</v>
      </c>
      <c r="AE1002" s="188">
        <f t="shared" si="214"/>
        <v>0</v>
      </c>
      <c r="AF1002" s="188">
        <f t="shared" si="214"/>
        <v>0</v>
      </c>
      <c r="AG1002" s="188">
        <f t="shared" si="214"/>
        <v>0</v>
      </c>
      <c r="AH1002" s="188">
        <f t="shared" si="214"/>
        <v>0</v>
      </c>
      <c r="AI1002" s="188">
        <f t="shared" si="214"/>
        <v>0</v>
      </c>
      <c r="AJ1002" s="188">
        <f t="shared" si="214"/>
        <v>0</v>
      </c>
      <c r="AK1002" s="218"/>
      <c r="AN1002" s="219"/>
      <c r="AO1002" s="219"/>
      <c r="AP1002" s="219"/>
      <c r="AQ1002" s="219"/>
      <c r="AR1002" s="219"/>
      <c r="AS1002" s="219"/>
      <c r="AT1002" s="219"/>
      <c r="AU1002" s="219"/>
      <c r="AV1002" s="219"/>
      <c r="AW1002" s="219"/>
      <c r="AX1002" s="219"/>
      <c r="AY1002" s="219"/>
      <c r="AZ1002" s="219"/>
      <c r="BA1002" s="219"/>
      <c r="BB1002" s="219"/>
      <c r="BC1002" s="219"/>
      <c r="BD1002" s="219"/>
      <c r="BE1002" s="219"/>
      <c r="BF1002" s="219"/>
      <c r="BG1002" s="219"/>
      <c r="BH1002" s="219"/>
      <c r="BI1002" s="219"/>
      <c r="BJ1002" s="219"/>
      <c r="BK1002" s="219"/>
      <c r="BL1002" s="219"/>
      <c r="BM1002" s="219"/>
      <c r="BN1002" s="219"/>
      <c r="BO1002" s="219"/>
      <c r="BP1002" s="219"/>
      <c r="BQ1002" s="219"/>
      <c r="BR1002" s="219"/>
      <c r="BS1002" s="219"/>
      <c r="BT1002" s="219"/>
      <c r="BU1002" s="219"/>
      <c r="BV1002" s="219"/>
      <c r="BW1002" s="219"/>
      <c r="BX1002" s="219"/>
      <c r="BY1002" s="219"/>
      <c r="BZ1002" s="219"/>
      <c r="CA1002" s="219"/>
      <c r="CB1002" s="219"/>
      <c r="CC1002" s="219"/>
      <c r="CD1002" s="219"/>
      <c r="CE1002" s="219"/>
      <c r="CF1002" s="219"/>
      <c r="CG1002" s="219"/>
      <c r="CH1002" s="219"/>
      <c r="CI1002" s="219"/>
      <c r="CJ1002" s="219"/>
      <c r="CK1002" s="221"/>
      <c r="CL1002" s="221"/>
      <c r="CM1002" s="221"/>
      <c r="CN1002" s="221"/>
      <c r="CO1002" s="221"/>
      <c r="CP1002" s="221"/>
      <c r="CQ1002" s="221"/>
      <c r="CR1002" s="221"/>
      <c r="CS1002" s="221"/>
      <c r="CT1002" s="221"/>
      <c r="CU1002" s="221"/>
      <c r="CV1002" s="221"/>
      <c r="CW1002" s="221"/>
    </row>
    <row r="1003" spans="2:101">
      <c r="B1003" s="1796"/>
      <c r="C1003" s="118" t="s">
        <v>273</v>
      </c>
      <c r="D1003" s="188">
        <f t="shared" si="213"/>
        <v>8.82</v>
      </c>
      <c r="E1003" s="188">
        <f t="shared" si="213"/>
        <v>0</v>
      </c>
      <c r="F1003" s="188">
        <f t="shared" si="213"/>
        <v>0</v>
      </c>
      <c r="G1003" s="188">
        <f t="shared" si="213"/>
        <v>0</v>
      </c>
      <c r="H1003" s="188">
        <f t="shared" si="213"/>
        <v>13.229999999999999</v>
      </c>
      <c r="I1003" s="188">
        <f t="shared" si="213"/>
        <v>13.229999999999999</v>
      </c>
      <c r="J1003" s="188">
        <f t="shared" si="213"/>
        <v>13.229999999999999</v>
      </c>
      <c r="K1003" s="188">
        <f t="shared" si="213"/>
        <v>37.169999999999995</v>
      </c>
      <c r="L1003" s="188">
        <f t="shared" si="213"/>
        <v>0</v>
      </c>
      <c r="M1003" s="188">
        <f t="shared" si="213"/>
        <v>0</v>
      </c>
      <c r="N1003" s="188">
        <f t="shared" si="213"/>
        <v>0</v>
      </c>
      <c r="O1003" s="188">
        <f t="shared" si="213"/>
        <v>0</v>
      </c>
      <c r="P1003" s="188">
        <f t="shared" si="213"/>
        <v>0</v>
      </c>
      <c r="Q1003" s="188">
        <f t="shared" si="213"/>
        <v>0</v>
      </c>
      <c r="R1003" s="188">
        <f t="shared" si="213"/>
        <v>0</v>
      </c>
      <c r="S1003" s="218"/>
      <c r="T1003" s="1796"/>
      <c r="U1003" s="118" t="s">
        <v>273</v>
      </c>
      <c r="V1003" s="188">
        <f t="shared" si="214"/>
        <v>0</v>
      </c>
      <c r="W1003" s="188">
        <f t="shared" si="214"/>
        <v>0</v>
      </c>
      <c r="X1003" s="188">
        <f t="shared" si="214"/>
        <v>0</v>
      </c>
      <c r="Y1003" s="188">
        <f t="shared" si="214"/>
        <v>0</v>
      </c>
      <c r="Z1003" s="188">
        <f t="shared" si="214"/>
        <v>0</v>
      </c>
      <c r="AA1003" s="188">
        <f t="shared" si="214"/>
        <v>0</v>
      </c>
      <c r="AB1003" s="188">
        <f t="shared" si="214"/>
        <v>0</v>
      </c>
      <c r="AC1003" s="188">
        <f t="shared" si="214"/>
        <v>0</v>
      </c>
      <c r="AD1003" s="188">
        <f t="shared" si="214"/>
        <v>0</v>
      </c>
      <c r="AE1003" s="188">
        <f t="shared" si="214"/>
        <v>0</v>
      </c>
      <c r="AF1003" s="188">
        <f t="shared" si="214"/>
        <v>0</v>
      </c>
      <c r="AG1003" s="188">
        <f t="shared" si="214"/>
        <v>0</v>
      </c>
      <c r="AH1003" s="188">
        <f t="shared" si="214"/>
        <v>0</v>
      </c>
      <c r="AI1003" s="188">
        <f t="shared" si="214"/>
        <v>0</v>
      </c>
      <c r="AJ1003" s="188">
        <f t="shared" si="214"/>
        <v>0</v>
      </c>
      <c r="AK1003" s="218"/>
      <c r="AN1003" s="219"/>
      <c r="AO1003" s="219"/>
      <c r="AP1003" s="219"/>
      <c r="AQ1003" s="219"/>
      <c r="AR1003" s="219"/>
      <c r="AS1003" s="219"/>
      <c r="AT1003" s="219"/>
      <c r="AU1003" s="219"/>
      <c r="AV1003" s="219"/>
      <c r="AW1003" s="219"/>
      <c r="AX1003" s="219"/>
      <c r="AY1003" s="219"/>
      <c r="AZ1003" s="219"/>
      <c r="BA1003" s="219"/>
      <c r="BB1003" s="219"/>
      <c r="BC1003" s="219"/>
      <c r="BD1003" s="219"/>
      <c r="BE1003" s="219"/>
      <c r="BF1003" s="219"/>
      <c r="BG1003" s="219"/>
      <c r="BH1003" s="219"/>
      <c r="BI1003" s="219"/>
      <c r="BJ1003" s="219"/>
      <c r="BK1003" s="219"/>
      <c r="BL1003" s="219"/>
      <c r="BM1003" s="219"/>
      <c r="BN1003" s="219"/>
      <c r="BO1003" s="219"/>
      <c r="BP1003" s="219"/>
      <c r="BQ1003" s="219"/>
      <c r="BR1003" s="219"/>
      <c r="BS1003" s="219"/>
      <c r="BT1003" s="219"/>
      <c r="BU1003" s="219"/>
      <c r="BV1003" s="219"/>
      <c r="BW1003" s="219"/>
      <c r="BX1003" s="219"/>
      <c r="BY1003" s="219"/>
      <c r="BZ1003" s="219"/>
      <c r="CA1003" s="219"/>
      <c r="CB1003" s="219"/>
      <c r="CC1003" s="219"/>
      <c r="CD1003" s="219"/>
      <c r="CE1003" s="219"/>
      <c r="CF1003" s="219"/>
      <c r="CG1003" s="219"/>
      <c r="CH1003" s="219"/>
      <c r="CI1003" s="219"/>
      <c r="CJ1003" s="219"/>
      <c r="CK1003" s="221"/>
      <c r="CL1003" s="221"/>
      <c r="CM1003" s="221"/>
      <c r="CN1003" s="221"/>
      <c r="CO1003" s="221"/>
      <c r="CP1003" s="221"/>
      <c r="CQ1003" s="221"/>
      <c r="CR1003" s="221"/>
      <c r="CS1003" s="221"/>
      <c r="CT1003" s="221"/>
      <c r="CU1003" s="221"/>
      <c r="CV1003" s="221"/>
      <c r="CW1003" s="221"/>
    </row>
    <row r="1004" spans="2:101">
      <c r="B1004" s="1796"/>
      <c r="C1004" s="118" t="s">
        <v>274</v>
      </c>
      <c r="D1004" s="188">
        <f t="shared" ref="D1004:R1007" si="215">+AQ$10*($F166+$G166)</f>
        <v>117.60000000000001</v>
      </c>
      <c r="E1004" s="188">
        <f t="shared" si="215"/>
        <v>0</v>
      </c>
      <c r="F1004" s="188">
        <f t="shared" si="215"/>
        <v>0</v>
      </c>
      <c r="G1004" s="188">
        <f t="shared" si="215"/>
        <v>0</v>
      </c>
      <c r="H1004" s="188">
        <f t="shared" si="215"/>
        <v>176.4</v>
      </c>
      <c r="I1004" s="188">
        <f t="shared" si="215"/>
        <v>176.4</v>
      </c>
      <c r="J1004" s="188">
        <f t="shared" si="215"/>
        <v>176.4</v>
      </c>
      <c r="K1004" s="188">
        <f t="shared" si="215"/>
        <v>495.59999999999997</v>
      </c>
      <c r="L1004" s="188">
        <f t="shared" si="215"/>
        <v>0</v>
      </c>
      <c r="M1004" s="188">
        <f t="shared" si="215"/>
        <v>0</v>
      </c>
      <c r="N1004" s="188">
        <f t="shared" si="215"/>
        <v>0</v>
      </c>
      <c r="O1004" s="188">
        <f t="shared" si="215"/>
        <v>0</v>
      </c>
      <c r="P1004" s="188">
        <f t="shared" si="215"/>
        <v>0</v>
      </c>
      <c r="Q1004" s="188">
        <f t="shared" si="215"/>
        <v>0</v>
      </c>
      <c r="R1004" s="188">
        <f t="shared" si="215"/>
        <v>0</v>
      </c>
      <c r="S1004" s="218"/>
      <c r="T1004" s="1796"/>
      <c r="U1004" s="118" t="s">
        <v>274</v>
      </c>
      <c r="V1004" s="188">
        <f t="shared" ref="V1004:AJ1007" si="216">+AQ$13*($H166+$I166)</f>
        <v>4.2</v>
      </c>
      <c r="W1004" s="188">
        <f t="shared" si="216"/>
        <v>2.1</v>
      </c>
      <c r="X1004" s="188">
        <f t="shared" si="216"/>
        <v>15.96</v>
      </c>
      <c r="Y1004" s="188">
        <f t="shared" si="216"/>
        <v>15.54</v>
      </c>
      <c r="Z1004" s="188">
        <f t="shared" si="216"/>
        <v>0</v>
      </c>
      <c r="AA1004" s="188">
        <f t="shared" si="216"/>
        <v>0</v>
      </c>
      <c r="AB1004" s="188">
        <f t="shared" si="216"/>
        <v>0</v>
      </c>
      <c r="AC1004" s="188">
        <f t="shared" si="216"/>
        <v>0.42</v>
      </c>
      <c r="AD1004" s="188">
        <f t="shared" si="216"/>
        <v>25.2</v>
      </c>
      <c r="AE1004" s="188">
        <f t="shared" si="216"/>
        <v>0</v>
      </c>
      <c r="AF1004" s="188">
        <f t="shared" si="216"/>
        <v>0</v>
      </c>
      <c r="AG1004" s="188">
        <f t="shared" si="216"/>
        <v>0</v>
      </c>
      <c r="AH1004" s="188">
        <f t="shared" si="216"/>
        <v>0</v>
      </c>
      <c r="AI1004" s="188">
        <f t="shared" si="216"/>
        <v>0</v>
      </c>
      <c r="AJ1004" s="188">
        <f t="shared" si="216"/>
        <v>0</v>
      </c>
      <c r="AK1004" s="218"/>
    </row>
    <row r="1005" spans="2:101">
      <c r="B1005" s="1796"/>
      <c r="C1005" s="118" t="s">
        <v>275</v>
      </c>
      <c r="D1005" s="188">
        <f t="shared" si="215"/>
        <v>219.94000000000003</v>
      </c>
      <c r="E1005" s="188">
        <f t="shared" si="215"/>
        <v>0</v>
      </c>
      <c r="F1005" s="188">
        <f t="shared" si="215"/>
        <v>0</v>
      </c>
      <c r="G1005" s="188">
        <f t="shared" si="215"/>
        <v>0</v>
      </c>
      <c r="H1005" s="188">
        <f t="shared" si="215"/>
        <v>329.90999999999997</v>
      </c>
      <c r="I1005" s="188">
        <f t="shared" si="215"/>
        <v>329.90999999999997</v>
      </c>
      <c r="J1005" s="188">
        <f t="shared" si="215"/>
        <v>329.90999999999997</v>
      </c>
      <c r="K1005" s="188">
        <f t="shared" si="215"/>
        <v>926.89</v>
      </c>
      <c r="L1005" s="188">
        <f t="shared" si="215"/>
        <v>0</v>
      </c>
      <c r="M1005" s="188">
        <f t="shared" si="215"/>
        <v>0</v>
      </c>
      <c r="N1005" s="188">
        <f t="shared" si="215"/>
        <v>0</v>
      </c>
      <c r="O1005" s="188">
        <f t="shared" si="215"/>
        <v>0</v>
      </c>
      <c r="P1005" s="188">
        <f t="shared" si="215"/>
        <v>0</v>
      </c>
      <c r="Q1005" s="188">
        <f t="shared" si="215"/>
        <v>0</v>
      </c>
      <c r="R1005" s="188">
        <f t="shared" si="215"/>
        <v>0</v>
      </c>
      <c r="S1005" s="218"/>
      <c r="T1005" s="1796"/>
      <c r="U1005" s="118" t="s">
        <v>275</v>
      </c>
      <c r="V1005" s="188">
        <f t="shared" si="216"/>
        <v>9.1</v>
      </c>
      <c r="W1005" s="188">
        <f t="shared" si="216"/>
        <v>4.55</v>
      </c>
      <c r="X1005" s="188">
        <f t="shared" si="216"/>
        <v>34.58</v>
      </c>
      <c r="Y1005" s="188">
        <f t="shared" si="216"/>
        <v>33.67</v>
      </c>
      <c r="Z1005" s="188">
        <f t="shared" si="216"/>
        <v>0</v>
      </c>
      <c r="AA1005" s="188">
        <f t="shared" si="216"/>
        <v>0</v>
      </c>
      <c r="AB1005" s="188">
        <f t="shared" si="216"/>
        <v>0</v>
      </c>
      <c r="AC1005" s="188">
        <f t="shared" si="216"/>
        <v>0.91</v>
      </c>
      <c r="AD1005" s="188">
        <f t="shared" si="216"/>
        <v>54.6</v>
      </c>
      <c r="AE1005" s="188">
        <f t="shared" si="216"/>
        <v>0</v>
      </c>
      <c r="AF1005" s="188">
        <f t="shared" si="216"/>
        <v>0</v>
      </c>
      <c r="AG1005" s="188">
        <f t="shared" si="216"/>
        <v>0</v>
      </c>
      <c r="AH1005" s="188">
        <f t="shared" si="216"/>
        <v>0</v>
      </c>
      <c r="AI1005" s="188">
        <f t="shared" si="216"/>
        <v>0</v>
      </c>
      <c r="AJ1005" s="188">
        <f t="shared" si="216"/>
        <v>0</v>
      </c>
      <c r="AK1005" s="218"/>
    </row>
    <row r="1006" spans="2:101">
      <c r="B1006" s="1796"/>
      <c r="C1006" s="118" t="s">
        <v>276</v>
      </c>
      <c r="D1006" s="188">
        <f t="shared" si="215"/>
        <v>45.080000000000005</v>
      </c>
      <c r="E1006" s="188">
        <f t="shared" si="215"/>
        <v>0</v>
      </c>
      <c r="F1006" s="188">
        <f t="shared" si="215"/>
        <v>0</v>
      </c>
      <c r="G1006" s="188">
        <f t="shared" si="215"/>
        <v>0</v>
      </c>
      <c r="H1006" s="188">
        <f t="shared" si="215"/>
        <v>67.62</v>
      </c>
      <c r="I1006" s="188">
        <f t="shared" si="215"/>
        <v>67.62</v>
      </c>
      <c r="J1006" s="188">
        <f t="shared" si="215"/>
        <v>67.62</v>
      </c>
      <c r="K1006" s="188">
        <f t="shared" si="215"/>
        <v>189.98</v>
      </c>
      <c r="L1006" s="188">
        <f t="shared" si="215"/>
        <v>0</v>
      </c>
      <c r="M1006" s="188">
        <f t="shared" si="215"/>
        <v>0</v>
      </c>
      <c r="N1006" s="188">
        <f t="shared" si="215"/>
        <v>0</v>
      </c>
      <c r="O1006" s="188">
        <f t="shared" si="215"/>
        <v>0</v>
      </c>
      <c r="P1006" s="188">
        <f t="shared" si="215"/>
        <v>0</v>
      </c>
      <c r="Q1006" s="188">
        <f t="shared" si="215"/>
        <v>0</v>
      </c>
      <c r="R1006" s="188">
        <f t="shared" si="215"/>
        <v>0</v>
      </c>
      <c r="S1006" s="218"/>
      <c r="T1006" s="1796"/>
      <c r="U1006" s="118" t="s">
        <v>276</v>
      </c>
      <c r="V1006" s="188">
        <f t="shared" si="216"/>
        <v>2.2000000000000002</v>
      </c>
      <c r="W1006" s="188">
        <f t="shared" si="216"/>
        <v>1.1000000000000001</v>
      </c>
      <c r="X1006" s="188">
        <f t="shared" si="216"/>
        <v>8.36</v>
      </c>
      <c r="Y1006" s="188">
        <f t="shared" si="216"/>
        <v>8.14</v>
      </c>
      <c r="Z1006" s="188">
        <f t="shared" si="216"/>
        <v>0</v>
      </c>
      <c r="AA1006" s="188">
        <f t="shared" si="216"/>
        <v>0</v>
      </c>
      <c r="AB1006" s="188">
        <f t="shared" si="216"/>
        <v>0</v>
      </c>
      <c r="AC1006" s="188">
        <f t="shared" si="216"/>
        <v>0.22</v>
      </c>
      <c r="AD1006" s="188">
        <f t="shared" si="216"/>
        <v>13.2</v>
      </c>
      <c r="AE1006" s="188">
        <f t="shared" si="216"/>
        <v>0</v>
      </c>
      <c r="AF1006" s="188">
        <f t="shared" si="216"/>
        <v>0</v>
      </c>
      <c r="AG1006" s="188">
        <f t="shared" si="216"/>
        <v>0</v>
      </c>
      <c r="AH1006" s="188">
        <f t="shared" si="216"/>
        <v>0</v>
      </c>
      <c r="AI1006" s="188">
        <f t="shared" si="216"/>
        <v>0</v>
      </c>
      <c r="AJ1006" s="188">
        <f t="shared" si="216"/>
        <v>0</v>
      </c>
      <c r="AK1006" s="218"/>
    </row>
    <row r="1007" spans="2:101" ht="15.75" thickBot="1">
      <c r="B1007" s="1797"/>
      <c r="C1007" s="222" t="s">
        <v>277</v>
      </c>
      <c r="D1007" s="223">
        <f t="shared" si="215"/>
        <v>13.160000000000002</v>
      </c>
      <c r="E1007" s="223">
        <f t="shared" si="215"/>
        <v>0</v>
      </c>
      <c r="F1007" s="223">
        <f t="shared" si="215"/>
        <v>0</v>
      </c>
      <c r="G1007" s="223">
        <f t="shared" si="215"/>
        <v>0</v>
      </c>
      <c r="H1007" s="223">
        <f t="shared" si="215"/>
        <v>19.739999999999998</v>
      </c>
      <c r="I1007" s="223">
        <f t="shared" si="215"/>
        <v>19.739999999999998</v>
      </c>
      <c r="J1007" s="223">
        <f t="shared" si="215"/>
        <v>19.739999999999998</v>
      </c>
      <c r="K1007" s="223">
        <f t="shared" si="215"/>
        <v>55.459999999999994</v>
      </c>
      <c r="L1007" s="223">
        <f t="shared" si="215"/>
        <v>0</v>
      </c>
      <c r="M1007" s="223">
        <f t="shared" si="215"/>
        <v>0</v>
      </c>
      <c r="N1007" s="223">
        <f t="shared" si="215"/>
        <v>0</v>
      </c>
      <c r="O1007" s="223">
        <f t="shared" si="215"/>
        <v>0</v>
      </c>
      <c r="P1007" s="223">
        <f t="shared" si="215"/>
        <v>0</v>
      </c>
      <c r="Q1007" s="223">
        <f t="shared" si="215"/>
        <v>0</v>
      </c>
      <c r="R1007" s="223">
        <f t="shared" si="215"/>
        <v>0</v>
      </c>
      <c r="S1007" s="224"/>
      <c r="T1007" s="1797"/>
      <c r="U1007" s="222" t="s">
        <v>277</v>
      </c>
      <c r="V1007" s="223">
        <f t="shared" si="216"/>
        <v>0</v>
      </c>
      <c r="W1007" s="223">
        <f t="shared" si="216"/>
        <v>0</v>
      </c>
      <c r="X1007" s="223">
        <f t="shared" si="216"/>
        <v>0</v>
      </c>
      <c r="Y1007" s="223">
        <f t="shared" si="216"/>
        <v>0</v>
      </c>
      <c r="Z1007" s="223">
        <f t="shared" si="216"/>
        <v>0</v>
      </c>
      <c r="AA1007" s="223">
        <f t="shared" si="216"/>
        <v>0</v>
      </c>
      <c r="AB1007" s="223">
        <f t="shared" si="216"/>
        <v>0</v>
      </c>
      <c r="AC1007" s="223">
        <f t="shared" si="216"/>
        <v>0</v>
      </c>
      <c r="AD1007" s="223">
        <f t="shared" si="216"/>
        <v>0</v>
      </c>
      <c r="AE1007" s="223">
        <f t="shared" si="216"/>
        <v>0</v>
      </c>
      <c r="AF1007" s="223">
        <f t="shared" si="216"/>
        <v>0</v>
      </c>
      <c r="AG1007" s="223">
        <f t="shared" si="216"/>
        <v>0</v>
      </c>
      <c r="AH1007" s="223">
        <f t="shared" si="216"/>
        <v>0</v>
      </c>
      <c r="AI1007" s="223">
        <f t="shared" si="216"/>
        <v>0</v>
      </c>
      <c r="AJ1007" s="223">
        <f t="shared" si="216"/>
        <v>0</v>
      </c>
      <c r="AK1007" s="224"/>
    </row>
    <row r="1008" spans="2:101" ht="15.75" thickBot="1">
      <c r="W1008" s="65"/>
      <c r="X1008" s="211"/>
    </row>
    <row r="1009" spans="1:108" ht="15.75" thickBot="1">
      <c r="B1009" s="225"/>
      <c r="C1009" s="226"/>
      <c r="D1009" s="217" t="s">
        <v>278</v>
      </c>
      <c r="E1009" s="215" t="s">
        <v>279</v>
      </c>
      <c r="F1009" s="214" t="s">
        <v>280</v>
      </c>
      <c r="G1009" s="214" t="s">
        <v>281</v>
      </c>
      <c r="H1009" s="214" t="s">
        <v>282</v>
      </c>
      <c r="I1009" s="214" t="s">
        <v>283</v>
      </c>
      <c r="J1009" s="214" t="s">
        <v>284</v>
      </c>
      <c r="K1009" s="214" t="s">
        <v>12</v>
      </c>
      <c r="L1009" s="214" t="s">
        <v>285</v>
      </c>
      <c r="M1009" s="214" t="s">
        <v>286</v>
      </c>
      <c r="N1009" s="214" t="s">
        <v>287</v>
      </c>
      <c r="O1009" s="214" t="s">
        <v>288</v>
      </c>
      <c r="P1009" s="214" t="s">
        <v>289</v>
      </c>
      <c r="Q1009" s="214" t="s">
        <v>290</v>
      </c>
      <c r="R1009" s="214" t="s">
        <v>291</v>
      </c>
      <c r="S1009" s="216" t="s">
        <v>304</v>
      </c>
      <c r="T1009" s="226"/>
      <c r="U1009" s="226"/>
      <c r="V1009" s="217" t="s">
        <v>278</v>
      </c>
      <c r="W1009" s="215" t="s">
        <v>279</v>
      </c>
      <c r="X1009" s="214" t="s">
        <v>280</v>
      </c>
      <c r="Y1009" s="214" t="s">
        <v>281</v>
      </c>
      <c r="Z1009" s="214" t="s">
        <v>282</v>
      </c>
      <c r="AA1009" s="214" t="s">
        <v>283</v>
      </c>
      <c r="AB1009" s="214" t="s">
        <v>284</v>
      </c>
      <c r="AC1009" s="214" t="s">
        <v>12</v>
      </c>
      <c r="AD1009" s="214" t="s">
        <v>285</v>
      </c>
      <c r="AE1009" s="214" t="s">
        <v>286</v>
      </c>
      <c r="AF1009" s="214" t="s">
        <v>287</v>
      </c>
      <c r="AG1009" s="214" t="s">
        <v>288</v>
      </c>
      <c r="AH1009" s="214" t="s">
        <v>289</v>
      </c>
      <c r="AI1009" s="214" t="s">
        <v>290</v>
      </c>
      <c r="AJ1009" s="214" t="s">
        <v>291</v>
      </c>
      <c r="AK1009" s="216" t="s">
        <v>304</v>
      </c>
      <c r="AL1009" s="225"/>
      <c r="AM1009" s="226"/>
      <c r="AN1009" s="217" t="s">
        <v>278</v>
      </c>
      <c r="AO1009" s="215" t="s">
        <v>279</v>
      </c>
      <c r="AP1009" s="214" t="s">
        <v>280</v>
      </c>
      <c r="AQ1009" s="214" t="s">
        <v>281</v>
      </c>
      <c r="AR1009" s="214" t="s">
        <v>282</v>
      </c>
      <c r="AS1009" s="214" t="s">
        <v>283</v>
      </c>
      <c r="AT1009" s="214" t="s">
        <v>284</v>
      </c>
      <c r="AU1009" s="214" t="s">
        <v>12</v>
      </c>
      <c r="AV1009" s="214" t="s">
        <v>285</v>
      </c>
      <c r="AW1009" s="214" t="s">
        <v>286</v>
      </c>
      <c r="AX1009" s="214" t="s">
        <v>287</v>
      </c>
      <c r="AY1009" s="214" t="s">
        <v>288</v>
      </c>
      <c r="AZ1009" s="214" t="s">
        <v>289</v>
      </c>
      <c r="BA1009" s="214" t="s">
        <v>290</v>
      </c>
      <c r="BB1009" s="227" t="s">
        <v>291</v>
      </c>
      <c r="BC1009" s="216" t="s">
        <v>304</v>
      </c>
    </row>
    <row r="1010" spans="1:108" s="221" customFormat="1" ht="17.25" customHeight="1">
      <c r="A1010" s="232"/>
      <c r="B1010" s="1795" t="s">
        <v>307</v>
      </c>
      <c r="C1010" s="118" t="s">
        <v>79</v>
      </c>
      <c r="D1010" s="188">
        <f t="shared" ref="D1010:R1025" si="217">AQ$16*($L6+$M6)+AQ$17*$K6+$J6*AQ$18</f>
        <v>0</v>
      </c>
      <c r="E1010" s="188">
        <f t="shared" si="217"/>
        <v>3.17</v>
      </c>
      <c r="F1010" s="188">
        <f t="shared" si="217"/>
        <v>9.68</v>
      </c>
      <c r="G1010" s="188">
        <f t="shared" si="217"/>
        <v>3.13</v>
      </c>
      <c r="H1010" s="188">
        <f t="shared" si="217"/>
        <v>4.8500000000000005</v>
      </c>
      <c r="I1010" s="188">
        <f t="shared" si="217"/>
        <v>0.99</v>
      </c>
      <c r="J1010" s="188">
        <f t="shared" si="217"/>
        <v>0</v>
      </c>
      <c r="K1010" s="188">
        <f t="shared" si="217"/>
        <v>0.99</v>
      </c>
      <c r="L1010" s="188">
        <f t="shared" si="217"/>
        <v>0</v>
      </c>
      <c r="M1010" s="188">
        <f t="shared" si="217"/>
        <v>0</v>
      </c>
      <c r="N1010" s="188">
        <f t="shared" si="217"/>
        <v>0</v>
      </c>
      <c r="O1010" s="188">
        <f t="shared" si="217"/>
        <v>0</v>
      </c>
      <c r="P1010" s="188">
        <f t="shared" si="217"/>
        <v>0.35000000000000003</v>
      </c>
      <c r="Q1010" s="188">
        <f t="shared" si="217"/>
        <v>0</v>
      </c>
      <c r="R1010" s="188">
        <f t="shared" si="217"/>
        <v>0</v>
      </c>
      <c r="S1010" s="218"/>
      <c r="T1010" s="1803" t="s">
        <v>308</v>
      </c>
      <c r="U1010" s="118" t="s">
        <v>79</v>
      </c>
      <c r="V1010" s="188">
        <f t="shared" ref="V1010:AJ1025" si="218">+AQ$25*$O6+AQ$26*$P6+AQ$27*$Q6</f>
        <v>31.58</v>
      </c>
      <c r="W1010" s="188">
        <f t="shared" si="218"/>
        <v>1.84</v>
      </c>
      <c r="X1010" s="188">
        <f t="shared" si="218"/>
        <v>0.62</v>
      </c>
      <c r="Y1010" s="188">
        <f t="shared" si="218"/>
        <v>1.22</v>
      </c>
      <c r="Z1010" s="188">
        <f t="shared" si="218"/>
        <v>0</v>
      </c>
      <c r="AA1010" s="188">
        <f t="shared" si="218"/>
        <v>1.84</v>
      </c>
      <c r="AB1010" s="188">
        <f t="shared" si="218"/>
        <v>0</v>
      </c>
      <c r="AC1010" s="188">
        <f t="shared" si="218"/>
        <v>0</v>
      </c>
      <c r="AD1010" s="188">
        <f t="shared" si="218"/>
        <v>6.12</v>
      </c>
      <c r="AE1010" s="188">
        <f t="shared" si="218"/>
        <v>0</v>
      </c>
      <c r="AF1010" s="188">
        <f t="shared" si="218"/>
        <v>0</v>
      </c>
      <c r="AG1010" s="188">
        <f t="shared" si="218"/>
        <v>0</v>
      </c>
      <c r="AH1010" s="188">
        <f t="shared" si="218"/>
        <v>0</v>
      </c>
      <c r="AI1010" s="188">
        <f t="shared" si="218"/>
        <v>0</v>
      </c>
      <c r="AJ1010" s="188">
        <f t="shared" si="218"/>
        <v>0</v>
      </c>
      <c r="AK1010" s="190"/>
      <c r="AL1010" s="1795" t="s">
        <v>309</v>
      </c>
      <c r="AM1010" s="118" t="s">
        <v>79</v>
      </c>
      <c r="AN1010" s="188">
        <f t="shared" ref="AN1010:BB1025" si="219">AQ$20*$N6</f>
        <v>0</v>
      </c>
      <c r="AO1010" s="188">
        <f t="shared" si="219"/>
        <v>0.69600000000000006</v>
      </c>
      <c r="AP1010" s="188">
        <f t="shared" si="219"/>
        <v>23.4465</v>
      </c>
      <c r="AQ1010" s="188">
        <f t="shared" si="219"/>
        <v>13.049999999999999</v>
      </c>
      <c r="AR1010" s="188">
        <f t="shared" si="219"/>
        <v>8.7434999999999992</v>
      </c>
      <c r="AS1010" s="188">
        <f t="shared" si="219"/>
        <v>0</v>
      </c>
      <c r="AT1010" s="188">
        <f t="shared" si="219"/>
        <v>0</v>
      </c>
      <c r="AU1010" s="188">
        <f t="shared" si="219"/>
        <v>0</v>
      </c>
      <c r="AV1010" s="188">
        <f t="shared" si="219"/>
        <v>0</v>
      </c>
      <c r="AW1010" s="188">
        <f t="shared" si="219"/>
        <v>0</v>
      </c>
      <c r="AX1010" s="188">
        <f t="shared" si="219"/>
        <v>0</v>
      </c>
      <c r="AY1010" s="188">
        <f t="shared" si="219"/>
        <v>0</v>
      </c>
      <c r="AZ1010" s="188">
        <f t="shared" si="219"/>
        <v>2.4795000000000003</v>
      </c>
      <c r="BA1010" s="188">
        <f t="shared" si="219"/>
        <v>0</v>
      </c>
      <c r="BB1010" s="188">
        <f t="shared" si="219"/>
        <v>0</v>
      </c>
      <c r="BC1010" s="218"/>
      <c r="BD1010" s="102"/>
      <c r="BE1010" s="102"/>
      <c r="BF1010" s="102"/>
      <c r="BG1010" s="102"/>
      <c r="BH1010" s="102"/>
      <c r="BI1010" s="102"/>
      <c r="BJ1010" s="102"/>
      <c r="BK1010" s="102"/>
      <c r="BL1010" s="102"/>
      <c r="BM1010" s="102"/>
      <c r="BN1010" s="102"/>
      <c r="BO1010" s="102"/>
      <c r="BP1010" s="102"/>
      <c r="BQ1010" s="102"/>
      <c r="BR1010" s="102"/>
      <c r="BS1010" s="102"/>
      <c r="BT1010" s="102"/>
      <c r="BU1010" s="102"/>
      <c r="BV1010" s="102"/>
      <c r="BW1010" s="102"/>
      <c r="BX1010" s="102"/>
      <c r="BY1010" s="102"/>
      <c r="BZ1010" s="102"/>
      <c r="CA1010" s="102"/>
      <c r="CB1010" s="102"/>
      <c r="CC1010" s="102"/>
      <c r="CD1010" s="102"/>
      <c r="CE1010" s="102"/>
      <c r="CF1010" s="102"/>
      <c r="CG1010" s="102"/>
      <c r="CH1010" s="102"/>
      <c r="CI1010" s="102"/>
      <c r="CJ1010" s="102"/>
      <c r="CK1010" s="9"/>
      <c r="CL1010" s="9"/>
      <c r="CM1010" s="9"/>
      <c r="CN1010" s="9"/>
      <c r="CO1010" s="9"/>
      <c r="CP1010" s="9"/>
      <c r="CQ1010" s="9"/>
      <c r="CR1010" s="9"/>
      <c r="CS1010" s="9"/>
      <c r="CT1010" s="9"/>
      <c r="CU1010" s="9"/>
      <c r="CV1010" s="9"/>
      <c r="CW1010" s="9"/>
    </row>
    <row r="1011" spans="1:108" ht="17.25" customHeight="1">
      <c r="B1011" s="1796"/>
      <c r="C1011" s="118" t="s">
        <v>82</v>
      </c>
      <c r="D1011" s="188">
        <f t="shared" si="217"/>
        <v>0</v>
      </c>
      <c r="E1011" s="188">
        <f t="shared" si="217"/>
        <v>0</v>
      </c>
      <c r="F1011" s="188">
        <f t="shared" si="217"/>
        <v>0</v>
      </c>
      <c r="G1011" s="188">
        <f t="shared" si="217"/>
        <v>0</v>
      </c>
      <c r="H1011" s="188">
        <f t="shared" si="217"/>
        <v>0</v>
      </c>
      <c r="I1011" s="188">
        <f t="shared" si="217"/>
        <v>0</v>
      </c>
      <c r="J1011" s="188">
        <f t="shared" si="217"/>
        <v>0</v>
      </c>
      <c r="K1011" s="188">
        <f t="shared" si="217"/>
        <v>0</v>
      </c>
      <c r="L1011" s="188">
        <f t="shared" si="217"/>
        <v>0</v>
      </c>
      <c r="M1011" s="188">
        <f t="shared" si="217"/>
        <v>0</v>
      </c>
      <c r="N1011" s="188">
        <f t="shared" si="217"/>
        <v>0</v>
      </c>
      <c r="O1011" s="188">
        <f t="shared" si="217"/>
        <v>0</v>
      </c>
      <c r="P1011" s="188">
        <f t="shared" si="217"/>
        <v>0</v>
      </c>
      <c r="Q1011" s="188">
        <f t="shared" si="217"/>
        <v>0</v>
      </c>
      <c r="R1011" s="188">
        <f t="shared" si="217"/>
        <v>0</v>
      </c>
      <c r="S1011" s="218"/>
      <c r="T1011" s="1804"/>
      <c r="U1011" s="118" t="s">
        <v>82</v>
      </c>
      <c r="V1011" s="188">
        <f t="shared" si="218"/>
        <v>173.69</v>
      </c>
      <c r="W1011" s="188">
        <f t="shared" si="218"/>
        <v>10.120000000000001</v>
      </c>
      <c r="X1011" s="188">
        <f t="shared" si="218"/>
        <v>3.41</v>
      </c>
      <c r="Y1011" s="188">
        <f t="shared" si="218"/>
        <v>6.71</v>
      </c>
      <c r="Z1011" s="188">
        <f t="shared" si="218"/>
        <v>0</v>
      </c>
      <c r="AA1011" s="188">
        <f t="shared" si="218"/>
        <v>10.120000000000001</v>
      </c>
      <c r="AB1011" s="188">
        <f t="shared" si="218"/>
        <v>0</v>
      </c>
      <c r="AC1011" s="188">
        <f t="shared" si="218"/>
        <v>0</v>
      </c>
      <c r="AD1011" s="188">
        <f t="shared" si="218"/>
        <v>33.660000000000004</v>
      </c>
      <c r="AE1011" s="188">
        <f t="shared" si="218"/>
        <v>0</v>
      </c>
      <c r="AF1011" s="188">
        <f t="shared" si="218"/>
        <v>0</v>
      </c>
      <c r="AG1011" s="188">
        <f t="shared" si="218"/>
        <v>0</v>
      </c>
      <c r="AH1011" s="188">
        <f t="shared" si="218"/>
        <v>0</v>
      </c>
      <c r="AI1011" s="188">
        <f t="shared" si="218"/>
        <v>0</v>
      </c>
      <c r="AJ1011" s="188">
        <f t="shared" si="218"/>
        <v>0</v>
      </c>
      <c r="AK1011" s="190"/>
      <c r="AL1011" s="1796"/>
      <c r="AM1011" s="118" t="s">
        <v>82</v>
      </c>
      <c r="AN1011" s="188">
        <f t="shared" si="219"/>
        <v>0</v>
      </c>
      <c r="AO1011" s="188">
        <f t="shared" si="219"/>
        <v>2.0592000000000001</v>
      </c>
      <c r="AP1011" s="188">
        <f t="shared" si="219"/>
        <v>69.36930000000001</v>
      </c>
      <c r="AQ1011" s="188">
        <f t="shared" si="219"/>
        <v>38.61</v>
      </c>
      <c r="AR1011" s="188">
        <f t="shared" si="219"/>
        <v>25.8687</v>
      </c>
      <c r="AS1011" s="188">
        <f t="shared" si="219"/>
        <v>0</v>
      </c>
      <c r="AT1011" s="188">
        <f t="shared" si="219"/>
        <v>0</v>
      </c>
      <c r="AU1011" s="188">
        <f t="shared" si="219"/>
        <v>0</v>
      </c>
      <c r="AV1011" s="188">
        <f t="shared" si="219"/>
        <v>0</v>
      </c>
      <c r="AW1011" s="188">
        <f t="shared" si="219"/>
        <v>0</v>
      </c>
      <c r="AX1011" s="188">
        <f t="shared" si="219"/>
        <v>0</v>
      </c>
      <c r="AY1011" s="188">
        <f t="shared" si="219"/>
        <v>0</v>
      </c>
      <c r="AZ1011" s="188">
        <f t="shared" si="219"/>
        <v>7.3359000000000005</v>
      </c>
      <c r="BA1011" s="188">
        <f t="shared" si="219"/>
        <v>0</v>
      </c>
      <c r="BB1011" s="188">
        <f t="shared" si="219"/>
        <v>0</v>
      </c>
      <c r="BC1011" s="218"/>
    </row>
    <row r="1012" spans="1:108" ht="17.25" customHeight="1">
      <c r="B1012" s="1796"/>
      <c r="C1012" s="118" t="s">
        <v>85</v>
      </c>
      <c r="D1012" s="188">
        <f t="shared" si="217"/>
        <v>0</v>
      </c>
      <c r="E1012" s="188">
        <f t="shared" si="217"/>
        <v>386.5</v>
      </c>
      <c r="F1012" s="188">
        <f t="shared" si="217"/>
        <v>1358.5</v>
      </c>
      <c r="G1012" s="188">
        <f t="shared" si="217"/>
        <v>461</v>
      </c>
      <c r="H1012" s="188">
        <f t="shared" si="217"/>
        <v>557.5</v>
      </c>
      <c r="I1012" s="188">
        <f t="shared" si="217"/>
        <v>115.5</v>
      </c>
      <c r="J1012" s="188">
        <f t="shared" si="217"/>
        <v>0</v>
      </c>
      <c r="K1012" s="188">
        <f t="shared" si="217"/>
        <v>115.5</v>
      </c>
      <c r="L1012" s="188">
        <f t="shared" si="217"/>
        <v>0</v>
      </c>
      <c r="M1012" s="188">
        <f t="shared" si="217"/>
        <v>0</v>
      </c>
      <c r="N1012" s="188">
        <f t="shared" si="217"/>
        <v>0</v>
      </c>
      <c r="O1012" s="188">
        <f t="shared" si="217"/>
        <v>0</v>
      </c>
      <c r="P1012" s="188">
        <f t="shared" si="217"/>
        <v>70</v>
      </c>
      <c r="Q1012" s="188">
        <f t="shared" si="217"/>
        <v>0</v>
      </c>
      <c r="R1012" s="188">
        <f t="shared" si="217"/>
        <v>0</v>
      </c>
      <c r="S1012" s="218"/>
      <c r="T1012" s="1804"/>
      <c r="U1012" s="118" t="s">
        <v>85</v>
      </c>
      <c r="V1012" s="188">
        <f t="shared" si="218"/>
        <v>205.26999999999998</v>
      </c>
      <c r="W1012" s="188">
        <f t="shared" si="218"/>
        <v>11.96</v>
      </c>
      <c r="X1012" s="188">
        <f t="shared" si="218"/>
        <v>4.03</v>
      </c>
      <c r="Y1012" s="188">
        <f t="shared" si="218"/>
        <v>7.93</v>
      </c>
      <c r="Z1012" s="188">
        <f t="shared" si="218"/>
        <v>0</v>
      </c>
      <c r="AA1012" s="188">
        <f t="shared" si="218"/>
        <v>11.96</v>
      </c>
      <c r="AB1012" s="188">
        <f t="shared" si="218"/>
        <v>0</v>
      </c>
      <c r="AC1012" s="188">
        <f t="shared" si="218"/>
        <v>0</v>
      </c>
      <c r="AD1012" s="188">
        <f t="shared" si="218"/>
        <v>39.78</v>
      </c>
      <c r="AE1012" s="188">
        <f t="shared" si="218"/>
        <v>0</v>
      </c>
      <c r="AF1012" s="188">
        <f t="shared" si="218"/>
        <v>0</v>
      </c>
      <c r="AG1012" s="188">
        <f t="shared" si="218"/>
        <v>0</v>
      </c>
      <c r="AH1012" s="188">
        <f t="shared" si="218"/>
        <v>0</v>
      </c>
      <c r="AI1012" s="188">
        <f t="shared" si="218"/>
        <v>0</v>
      </c>
      <c r="AJ1012" s="188">
        <f t="shared" si="218"/>
        <v>0</v>
      </c>
      <c r="AK1012" s="190"/>
      <c r="AL1012" s="1796"/>
      <c r="AM1012" s="118" t="s">
        <v>85</v>
      </c>
      <c r="AN1012" s="188">
        <f t="shared" si="219"/>
        <v>0</v>
      </c>
      <c r="AO1012" s="188">
        <f t="shared" si="219"/>
        <v>307.64480000000003</v>
      </c>
      <c r="AP1012" s="188">
        <f t="shared" si="219"/>
        <v>10363.7842</v>
      </c>
      <c r="AQ1012" s="188">
        <f t="shared" si="219"/>
        <v>5768.34</v>
      </c>
      <c r="AR1012" s="188">
        <f t="shared" si="219"/>
        <v>3864.7878000000001</v>
      </c>
      <c r="AS1012" s="188">
        <f t="shared" si="219"/>
        <v>0</v>
      </c>
      <c r="AT1012" s="188">
        <f t="shared" si="219"/>
        <v>0</v>
      </c>
      <c r="AU1012" s="188">
        <f t="shared" si="219"/>
        <v>0</v>
      </c>
      <c r="AV1012" s="188">
        <f t="shared" si="219"/>
        <v>0</v>
      </c>
      <c r="AW1012" s="188">
        <f t="shared" si="219"/>
        <v>0</v>
      </c>
      <c r="AX1012" s="188">
        <f t="shared" si="219"/>
        <v>0</v>
      </c>
      <c r="AY1012" s="188">
        <f t="shared" si="219"/>
        <v>0</v>
      </c>
      <c r="AZ1012" s="188">
        <f t="shared" si="219"/>
        <v>1095.9846</v>
      </c>
      <c r="BA1012" s="188">
        <f t="shared" si="219"/>
        <v>0</v>
      </c>
      <c r="BB1012" s="188">
        <f t="shared" si="219"/>
        <v>0</v>
      </c>
      <c r="BC1012" s="218"/>
    </row>
    <row r="1013" spans="1:108" ht="17.25" customHeight="1">
      <c r="B1013" s="1796"/>
      <c r="C1013" s="118" t="s">
        <v>88</v>
      </c>
      <c r="D1013" s="188">
        <f t="shared" si="217"/>
        <v>0</v>
      </c>
      <c r="E1013" s="188">
        <f t="shared" si="217"/>
        <v>146.52000000000001</v>
      </c>
      <c r="F1013" s="188">
        <f t="shared" si="217"/>
        <v>341.88</v>
      </c>
      <c r="G1013" s="188">
        <f t="shared" si="217"/>
        <v>97.68</v>
      </c>
      <c r="H1013" s="188">
        <f t="shared" si="217"/>
        <v>244.20000000000002</v>
      </c>
      <c r="I1013" s="188">
        <f t="shared" si="217"/>
        <v>48.84</v>
      </c>
      <c r="J1013" s="188">
        <f t="shared" si="217"/>
        <v>0</v>
      </c>
      <c r="K1013" s="188">
        <f t="shared" si="217"/>
        <v>48.84</v>
      </c>
      <c r="L1013" s="188">
        <f t="shared" si="217"/>
        <v>0</v>
      </c>
      <c r="M1013" s="188">
        <f t="shared" si="217"/>
        <v>0</v>
      </c>
      <c r="N1013" s="188">
        <f t="shared" si="217"/>
        <v>0</v>
      </c>
      <c r="O1013" s="188">
        <f t="shared" si="217"/>
        <v>0</v>
      </c>
      <c r="P1013" s="188">
        <f t="shared" si="217"/>
        <v>0</v>
      </c>
      <c r="Q1013" s="188">
        <f t="shared" si="217"/>
        <v>0</v>
      </c>
      <c r="R1013" s="188">
        <f t="shared" si="217"/>
        <v>0</v>
      </c>
      <c r="S1013" s="218"/>
      <c r="T1013" s="1804"/>
      <c r="U1013" s="118" t="s">
        <v>88</v>
      </c>
      <c r="V1013" s="188">
        <f t="shared" si="218"/>
        <v>0</v>
      </c>
      <c r="W1013" s="188">
        <f t="shared" si="218"/>
        <v>0</v>
      </c>
      <c r="X1013" s="188">
        <f t="shared" si="218"/>
        <v>0</v>
      </c>
      <c r="Y1013" s="188">
        <f t="shared" si="218"/>
        <v>0</v>
      </c>
      <c r="Z1013" s="188">
        <f t="shared" si="218"/>
        <v>0</v>
      </c>
      <c r="AA1013" s="188">
        <f t="shared" si="218"/>
        <v>0</v>
      </c>
      <c r="AB1013" s="188">
        <f t="shared" si="218"/>
        <v>0</v>
      </c>
      <c r="AC1013" s="188">
        <f t="shared" si="218"/>
        <v>0</v>
      </c>
      <c r="AD1013" s="188">
        <f t="shared" si="218"/>
        <v>0</v>
      </c>
      <c r="AE1013" s="188">
        <f t="shared" si="218"/>
        <v>0</v>
      </c>
      <c r="AF1013" s="188">
        <f t="shared" si="218"/>
        <v>0</v>
      </c>
      <c r="AG1013" s="188">
        <f t="shared" si="218"/>
        <v>0</v>
      </c>
      <c r="AH1013" s="188">
        <f t="shared" si="218"/>
        <v>0</v>
      </c>
      <c r="AI1013" s="188">
        <f t="shared" si="218"/>
        <v>0</v>
      </c>
      <c r="AJ1013" s="188">
        <f t="shared" si="218"/>
        <v>0</v>
      </c>
      <c r="AK1013" s="190"/>
      <c r="AL1013" s="1796"/>
      <c r="AM1013" s="118" t="s">
        <v>88</v>
      </c>
      <c r="AN1013" s="188">
        <f t="shared" si="219"/>
        <v>0</v>
      </c>
      <c r="AO1013" s="188">
        <f t="shared" si="219"/>
        <v>62.299200000000006</v>
      </c>
      <c r="AP1013" s="188">
        <f t="shared" si="219"/>
        <v>2098.7043000000003</v>
      </c>
      <c r="AQ1013" s="188">
        <f t="shared" si="219"/>
        <v>1168.1099999999999</v>
      </c>
      <c r="AR1013" s="188">
        <f t="shared" si="219"/>
        <v>782.63369999999998</v>
      </c>
      <c r="AS1013" s="188">
        <f t="shared" si="219"/>
        <v>0</v>
      </c>
      <c r="AT1013" s="188">
        <f t="shared" si="219"/>
        <v>0</v>
      </c>
      <c r="AU1013" s="188">
        <f t="shared" si="219"/>
        <v>0</v>
      </c>
      <c r="AV1013" s="188">
        <f t="shared" si="219"/>
        <v>0</v>
      </c>
      <c r="AW1013" s="188">
        <f t="shared" si="219"/>
        <v>0</v>
      </c>
      <c r="AX1013" s="188">
        <f t="shared" si="219"/>
        <v>0</v>
      </c>
      <c r="AY1013" s="188">
        <f t="shared" si="219"/>
        <v>0</v>
      </c>
      <c r="AZ1013" s="188">
        <f t="shared" si="219"/>
        <v>221.9409</v>
      </c>
      <c r="BA1013" s="188">
        <f t="shared" si="219"/>
        <v>0</v>
      </c>
      <c r="BB1013" s="188">
        <f t="shared" si="219"/>
        <v>0</v>
      </c>
      <c r="BC1013" s="218"/>
    </row>
    <row r="1014" spans="1:108" ht="17.25" customHeight="1">
      <c r="B1014" s="1796"/>
      <c r="C1014" s="118" t="s">
        <v>91</v>
      </c>
      <c r="D1014" s="188">
        <f t="shared" si="217"/>
        <v>0</v>
      </c>
      <c r="E1014" s="188">
        <f t="shared" si="217"/>
        <v>0</v>
      </c>
      <c r="F1014" s="188">
        <f t="shared" si="217"/>
        <v>0</v>
      </c>
      <c r="G1014" s="188">
        <f t="shared" si="217"/>
        <v>0</v>
      </c>
      <c r="H1014" s="188">
        <f t="shared" si="217"/>
        <v>0</v>
      </c>
      <c r="I1014" s="188">
        <f t="shared" si="217"/>
        <v>0</v>
      </c>
      <c r="J1014" s="188">
        <f t="shared" si="217"/>
        <v>0</v>
      </c>
      <c r="K1014" s="188">
        <f t="shared" si="217"/>
        <v>0</v>
      </c>
      <c r="L1014" s="188">
        <f t="shared" si="217"/>
        <v>0</v>
      </c>
      <c r="M1014" s="188">
        <f t="shared" si="217"/>
        <v>0</v>
      </c>
      <c r="N1014" s="188">
        <f t="shared" si="217"/>
        <v>0</v>
      </c>
      <c r="O1014" s="188">
        <f t="shared" si="217"/>
        <v>0</v>
      </c>
      <c r="P1014" s="188">
        <f t="shared" si="217"/>
        <v>0</v>
      </c>
      <c r="Q1014" s="188">
        <f t="shared" si="217"/>
        <v>0</v>
      </c>
      <c r="R1014" s="188">
        <f t="shared" si="217"/>
        <v>0</v>
      </c>
      <c r="S1014" s="218"/>
      <c r="T1014" s="1804"/>
      <c r="U1014" s="118" t="s">
        <v>91</v>
      </c>
      <c r="V1014" s="188">
        <f t="shared" si="218"/>
        <v>363.16999999999996</v>
      </c>
      <c r="W1014" s="188">
        <f t="shared" si="218"/>
        <v>21.16</v>
      </c>
      <c r="X1014" s="188">
        <f t="shared" si="218"/>
        <v>7.13</v>
      </c>
      <c r="Y1014" s="188">
        <f t="shared" si="218"/>
        <v>14.03</v>
      </c>
      <c r="Z1014" s="188">
        <f t="shared" si="218"/>
        <v>0</v>
      </c>
      <c r="AA1014" s="188">
        <f t="shared" si="218"/>
        <v>21.16</v>
      </c>
      <c r="AB1014" s="188">
        <f t="shared" si="218"/>
        <v>0</v>
      </c>
      <c r="AC1014" s="188">
        <f t="shared" si="218"/>
        <v>0</v>
      </c>
      <c r="AD1014" s="188">
        <f t="shared" si="218"/>
        <v>70.38</v>
      </c>
      <c r="AE1014" s="188">
        <f t="shared" si="218"/>
        <v>0</v>
      </c>
      <c r="AF1014" s="188">
        <f t="shared" si="218"/>
        <v>0</v>
      </c>
      <c r="AG1014" s="188">
        <f t="shared" si="218"/>
        <v>0</v>
      </c>
      <c r="AH1014" s="188">
        <f t="shared" si="218"/>
        <v>0</v>
      </c>
      <c r="AI1014" s="188">
        <f t="shared" si="218"/>
        <v>0</v>
      </c>
      <c r="AJ1014" s="188">
        <f t="shared" si="218"/>
        <v>0</v>
      </c>
      <c r="AK1014" s="190"/>
      <c r="AL1014" s="1796"/>
      <c r="AM1014" s="118" t="s">
        <v>91</v>
      </c>
      <c r="AN1014" s="188">
        <f t="shared" si="219"/>
        <v>0</v>
      </c>
      <c r="AO1014" s="188">
        <f t="shared" si="219"/>
        <v>480.62400000000002</v>
      </c>
      <c r="AP1014" s="188">
        <f t="shared" si="219"/>
        <v>16191.021000000001</v>
      </c>
      <c r="AQ1014" s="188">
        <f t="shared" si="219"/>
        <v>9011.6999999999989</v>
      </c>
      <c r="AR1014" s="188">
        <f t="shared" si="219"/>
        <v>6037.8389999999999</v>
      </c>
      <c r="AS1014" s="188">
        <f t="shared" si="219"/>
        <v>0</v>
      </c>
      <c r="AT1014" s="188">
        <f t="shared" si="219"/>
        <v>0</v>
      </c>
      <c r="AU1014" s="188">
        <f t="shared" si="219"/>
        <v>0</v>
      </c>
      <c r="AV1014" s="188">
        <f t="shared" si="219"/>
        <v>0</v>
      </c>
      <c r="AW1014" s="188">
        <f t="shared" si="219"/>
        <v>0</v>
      </c>
      <c r="AX1014" s="188">
        <f t="shared" si="219"/>
        <v>0</v>
      </c>
      <c r="AY1014" s="188">
        <f t="shared" si="219"/>
        <v>0</v>
      </c>
      <c r="AZ1014" s="188">
        <f t="shared" si="219"/>
        <v>1712.223</v>
      </c>
      <c r="BA1014" s="188">
        <f t="shared" si="219"/>
        <v>0</v>
      </c>
      <c r="BB1014" s="188">
        <f t="shared" si="219"/>
        <v>0</v>
      </c>
      <c r="BC1014" s="218"/>
    </row>
    <row r="1015" spans="1:108">
      <c r="B1015" s="1796"/>
      <c r="C1015" s="118" t="s">
        <v>95</v>
      </c>
      <c r="D1015" s="188">
        <f t="shared" si="217"/>
        <v>0</v>
      </c>
      <c r="E1015" s="188">
        <f t="shared" si="217"/>
        <v>0</v>
      </c>
      <c r="F1015" s="188">
        <f t="shared" si="217"/>
        <v>0</v>
      </c>
      <c r="G1015" s="188">
        <f t="shared" si="217"/>
        <v>0</v>
      </c>
      <c r="H1015" s="188">
        <f t="shared" si="217"/>
        <v>0</v>
      </c>
      <c r="I1015" s="188">
        <f t="shared" si="217"/>
        <v>0</v>
      </c>
      <c r="J1015" s="188">
        <f t="shared" si="217"/>
        <v>0</v>
      </c>
      <c r="K1015" s="188">
        <f t="shared" si="217"/>
        <v>0</v>
      </c>
      <c r="L1015" s="188">
        <f t="shared" si="217"/>
        <v>0</v>
      </c>
      <c r="M1015" s="188">
        <f t="shared" si="217"/>
        <v>0</v>
      </c>
      <c r="N1015" s="188">
        <f t="shared" si="217"/>
        <v>0</v>
      </c>
      <c r="O1015" s="188">
        <f t="shared" si="217"/>
        <v>0</v>
      </c>
      <c r="P1015" s="188">
        <f t="shared" si="217"/>
        <v>0</v>
      </c>
      <c r="Q1015" s="188">
        <f t="shared" si="217"/>
        <v>0</v>
      </c>
      <c r="R1015" s="188">
        <f t="shared" si="217"/>
        <v>0</v>
      </c>
      <c r="S1015" s="218"/>
      <c r="T1015" s="1804"/>
      <c r="U1015" s="118" t="s">
        <v>95</v>
      </c>
      <c r="V1015" s="188">
        <f t="shared" si="218"/>
        <v>0</v>
      </c>
      <c r="W1015" s="188">
        <f t="shared" si="218"/>
        <v>0</v>
      </c>
      <c r="X1015" s="188">
        <f t="shared" si="218"/>
        <v>0</v>
      </c>
      <c r="Y1015" s="188">
        <f t="shared" si="218"/>
        <v>0</v>
      </c>
      <c r="Z1015" s="188">
        <f t="shared" si="218"/>
        <v>0</v>
      </c>
      <c r="AA1015" s="188">
        <f t="shared" si="218"/>
        <v>0</v>
      </c>
      <c r="AB1015" s="188">
        <f t="shared" si="218"/>
        <v>0</v>
      </c>
      <c r="AC1015" s="188">
        <f t="shared" si="218"/>
        <v>0</v>
      </c>
      <c r="AD1015" s="188">
        <f t="shared" si="218"/>
        <v>0</v>
      </c>
      <c r="AE1015" s="188">
        <f t="shared" si="218"/>
        <v>0</v>
      </c>
      <c r="AF1015" s="188">
        <f t="shared" si="218"/>
        <v>0</v>
      </c>
      <c r="AG1015" s="188">
        <f t="shared" si="218"/>
        <v>0</v>
      </c>
      <c r="AH1015" s="188">
        <f t="shared" si="218"/>
        <v>0</v>
      </c>
      <c r="AI1015" s="188">
        <f t="shared" si="218"/>
        <v>0</v>
      </c>
      <c r="AJ1015" s="188">
        <f t="shared" si="218"/>
        <v>0</v>
      </c>
      <c r="AK1015" s="190"/>
      <c r="AL1015" s="1796"/>
      <c r="AM1015" s="118" t="s">
        <v>95</v>
      </c>
      <c r="AN1015" s="188">
        <f t="shared" si="219"/>
        <v>0</v>
      </c>
      <c r="AO1015" s="188">
        <f t="shared" si="219"/>
        <v>0.3392</v>
      </c>
      <c r="AP1015" s="188">
        <f t="shared" si="219"/>
        <v>11.4268</v>
      </c>
      <c r="AQ1015" s="188">
        <f t="shared" si="219"/>
        <v>6.3599999999999994</v>
      </c>
      <c r="AR1015" s="188">
        <f t="shared" si="219"/>
        <v>4.2611999999999997</v>
      </c>
      <c r="AS1015" s="188">
        <f t="shared" si="219"/>
        <v>0</v>
      </c>
      <c r="AT1015" s="188">
        <f t="shared" si="219"/>
        <v>0</v>
      </c>
      <c r="AU1015" s="188">
        <f t="shared" si="219"/>
        <v>0</v>
      </c>
      <c r="AV1015" s="188">
        <f t="shared" si="219"/>
        <v>0</v>
      </c>
      <c r="AW1015" s="188">
        <f t="shared" si="219"/>
        <v>0</v>
      </c>
      <c r="AX1015" s="188">
        <f t="shared" si="219"/>
        <v>0</v>
      </c>
      <c r="AY1015" s="188">
        <f t="shared" si="219"/>
        <v>0</v>
      </c>
      <c r="AZ1015" s="188">
        <f t="shared" si="219"/>
        <v>1.2084000000000001</v>
      </c>
      <c r="BA1015" s="188">
        <f t="shared" si="219"/>
        <v>0</v>
      </c>
      <c r="BB1015" s="188">
        <f t="shared" si="219"/>
        <v>0</v>
      </c>
      <c r="BC1015" s="218"/>
    </row>
    <row r="1016" spans="1:108">
      <c r="B1016" s="1796"/>
      <c r="C1016" s="118" t="s">
        <v>98</v>
      </c>
      <c r="D1016" s="188">
        <f t="shared" si="217"/>
        <v>0</v>
      </c>
      <c r="E1016" s="188">
        <f t="shared" si="217"/>
        <v>0</v>
      </c>
      <c r="F1016" s="188">
        <f t="shared" si="217"/>
        <v>0</v>
      </c>
      <c r="G1016" s="188">
        <f t="shared" si="217"/>
        <v>0</v>
      </c>
      <c r="H1016" s="188">
        <f t="shared" si="217"/>
        <v>0</v>
      </c>
      <c r="I1016" s="188">
        <f t="shared" si="217"/>
        <v>0</v>
      </c>
      <c r="J1016" s="188">
        <f t="shared" si="217"/>
        <v>0</v>
      </c>
      <c r="K1016" s="188">
        <f t="shared" si="217"/>
        <v>0</v>
      </c>
      <c r="L1016" s="188">
        <f t="shared" si="217"/>
        <v>0</v>
      </c>
      <c r="M1016" s="188">
        <f t="shared" si="217"/>
        <v>0</v>
      </c>
      <c r="N1016" s="188">
        <f t="shared" si="217"/>
        <v>0</v>
      </c>
      <c r="O1016" s="188">
        <f t="shared" si="217"/>
        <v>0</v>
      </c>
      <c r="P1016" s="188">
        <f t="shared" si="217"/>
        <v>0</v>
      </c>
      <c r="Q1016" s="188">
        <f t="shared" si="217"/>
        <v>0</v>
      </c>
      <c r="R1016" s="188">
        <f t="shared" si="217"/>
        <v>0</v>
      </c>
      <c r="S1016" s="218"/>
      <c r="T1016" s="1804"/>
      <c r="U1016" s="118" t="s">
        <v>98</v>
      </c>
      <c r="V1016" s="188">
        <f t="shared" si="218"/>
        <v>0</v>
      </c>
      <c r="W1016" s="188">
        <f t="shared" si="218"/>
        <v>0</v>
      </c>
      <c r="X1016" s="188">
        <f t="shared" si="218"/>
        <v>0</v>
      </c>
      <c r="Y1016" s="188">
        <f t="shared" si="218"/>
        <v>0</v>
      </c>
      <c r="Z1016" s="188">
        <f t="shared" si="218"/>
        <v>0</v>
      </c>
      <c r="AA1016" s="188">
        <f t="shared" si="218"/>
        <v>0</v>
      </c>
      <c r="AB1016" s="188">
        <f t="shared" si="218"/>
        <v>0</v>
      </c>
      <c r="AC1016" s="188">
        <f t="shared" si="218"/>
        <v>0</v>
      </c>
      <c r="AD1016" s="188">
        <f t="shared" si="218"/>
        <v>0</v>
      </c>
      <c r="AE1016" s="188">
        <f t="shared" si="218"/>
        <v>0</v>
      </c>
      <c r="AF1016" s="188">
        <f t="shared" si="218"/>
        <v>0</v>
      </c>
      <c r="AG1016" s="188">
        <f t="shared" si="218"/>
        <v>0</v>
      </c>
      <c r="AH1016" s="188">
        <f t="shared" si="218"/>
        <v>0</v>
      </c>
      <c r="AI1016" s="188">
        <f t="shared" si="218"/>
        <v>0</v>
      </c>
      <c r="AJ1016" s="188">
        <f t="shared" si="218"/>
        <v>0</v>
      </c>
      <c r="AK1016" s="190"/>
      <c r="AL1016" s="1796"/>
      <c r="AM1016" s="118" t="s">
        <v>98</v>
      </c>
      <c r="AN1016" s="188">
        <f t="shared" si="219"/>
        <v>0</v>
      </c>
      <c r="AO1016" s="188">
        <f t="shared" si="219"/>
        <v>6.4000000000000001E-2</v>
      </c>
      <c r="AP1016" s="188">
        <f t="shared" si="219"/>
        <v>2.1560000000000001</v>
      </c>
      <c r="AQ1016" s="188">
        <f t="shared" si="219"/>
        <v>1.2</v>
      </c>
      <c r="AR1016" s="188">
        <f t="shared" si="219"/>
        <v>0.80400000000000005</v>
      </c>
      <c r="AS1016" s="188">
        <f t="shared" si="219"/>
        <v>0</v>
      </c>
      <c r="AT1016" s="188">
        <f t="shared" si="219"/>
        <v>0</v>
      </c>
      <c r="AU1016" s="188">
        <f t="shared" si="219"/>
        <v>0</v>
      </c>
      <c r="AV1016" s="188">
        <f t="shared" si="219"/>
        <v>0</v>
      </c>
      <c r="AW1016" s="188">
        <f t="shared" si="219"/>
        <v>0</v>
      </c>
      <c r="AX1016" s="188">
        <f t="shared" si="219"/>
        <v>0</v>
      </c>
      <c r="AY1016" s="188">
        <f t="shared" si="219"/>
        <v>0</v>
      </c>
      <c r="AZ1016" s="188">
        <f t="shared" si="219"/>
        <v>0.22800000000000001</v>
      </c>
      <c r="BA1016" s="188">
        <f t="shared" si="219"/>
        <v>0</v>
      </c>
      <c r="BB1016" s="188">
        <f t="shared" si="219"/>
        <v>0</v>
      </c>
      <c r="BC1016" s="218"/>
    </row>
    <row r="1017" spans="1:108">
      <c r="B1017" s="1796"/>
      <c r="C1017" s="118" t="s">
        <v>100</v>
      </c>
      <c r="D1017" s="188">
        <f t="shared" si="217"/>
        <v>0</v>
      </c>
      <c r="E1017" s="188">
        <f t="shared" si="217"/>
        <v>0</v>
      </c>
      <c r="F1017" s="188">
        <f t="shared" si="217"/>
        <v>0</v>
      </c>
      <c r="G1017" s="188">
        <f t="shared" si="217"/>
        <v>0</v>
      </c>
      <c r="H1017" s="188">
        <f t="shared" si="217"/>
        <v>0</v>
      </c>
      <c r="I1017" s="188">
        <f t="shared" si="217"/>
        <v>0</v>
      </c>
      <c r="J1017" s="188">
        <f t="shared" si="217"/>
        <v>0</v>
      </c>
      <c r="K1017" s="188">
        <f t="shared" si="217"/>
        <v>0</v>
      </c>
      <c r="L1017" s="188">
        <f t="shared" si="217"/>
        <v>0</v>
      </c>
      <c r="M1017" s="188">
        <f t="shared" si="217"/>
        <v>0</v>
      </c>
      <c r="N1017" s="188">
        <f t="shared" si="217"/>
        <v>0</v>
      </c>
      <c r="O1017" s="188">
        <f t="shared" si="217"/>
        <v>0</v>
      </c>
      <c r="P1017" s="188">
        <f t="shared" si="217"/>
        <v>0</v>
      </c>
      <c r="Q1017" s="188">
        <f t="shared" si="217"/>
        <v>0</v>
      </c>
      <c r="R1017" s="188">
        <f t="shared" si="217"/>
        <v>0</v>
      </c>
      <c r="S1017" s="218"/>
      <c r="T1017" s="1804"/>
      <c r="U1017" s="118" t="s">
        <v>100</v>
      </c>
      <c r="V1017" s="188">
        <f t="shared" si="218"/>
        <v>0</v>
      </c>
      <c r="W1017" s="188">
        <f t="shared" si="218"/>
        <v>0</v>
      </c>
      <c r="X1017" s="188">
        <f t="shared" si="218"/>
        <v>0</v>
      </c>
      <c r="Y1017" s="188">
        <f t="shared" si="218"/>
        <v>0</v>
      </c>
      <c r="Z1017" s="188">
        <f t="shared" si="218"/>
        <v>0</v>
      </c>
      <c r="AA1017" s="188">
        <f t="shared" si="218"/>
        <v>0</v>
      </c>
      <c r="AB1017" s="188">
        <f t="shared" si="218"/>
        <v>0</v>
      </c>
      <c r="AC1017" s="188">
        <f t="shared" si="218"/>
        <v>0</v>
      </c>
      <c r="AD1017" s="188">
        <f t="shared" si="218"/>
        <v>0</v>
      </c>
      <c r="AE1017" s="188">
        <f t="shared" si="218"/>
        <v>0</v>
      </c>
      <c r="AF1017" s="188">
        <f t="shared" si="218"/>
        <v>0</v>
      </c>
      <c r="AG1017" s="188">
        <f t="shared" si="218"/>
        <v>0</v>
      </c>
      <c r="AH1017" s="188">
        <f t="shared" si="218"/>
        <v>0</v>
      </c>
      <c r="AI1017" s="188">
        <f t="shared" si="218"/>
        <v>0</v>
      </c>
      <c r="AJ1017" s="188">
        <f t="shared" si="218"/>
        <v>0</v>
      </c>
      <c r="AK1017" s="190"/>
      <c r="AL1017" s="1796"/>
      <c r="AM1017" s="118" t="s">
        <v>100</v>
      </c>
      <c r="AN1017" s="188">
        <f t="shared" si="219"/>
        <v>0</v>
      </c>
      <c r="AO1017" s="188">
        <f t="shared" si="219"/>
        <v>0</v>
      </c>
      <c r="AP1017" s="188">
        <f t="shared" si="219"/>
        <v>0</v>
      </c>
      <c r="AQ1017" s="188">
        <f t="shared" si="219"/>
        <v>0</v>
      </c>
      <c r="AR1017" s="188">
        <f t="shared" si="219"/>
        <v>0</v>
      </c>
      <c r="AS1017" s="188">
        <f t="shared" si="219"/>
        <v>0</v>
      </c>
      <c r="AT1017" s="188">
        <f t="shared" si="219"/>
        <v>0</v>
      </c>
      <c r="AU1017" s="188">
        <f t="shared" si="219"/>
        <v>0</v>
      </c>
      <c r="AV1017" s="188">
        <f t="shared" si="219"/>
        <v>0</v>
      </c>
      <c r="AW1017" s="188">
        <f t="shared" si="219"/>
        <v>0</v>
      </c>
      <c r="AX1017" s="188">
        <f t="shared" si="219"/>
        <v>0</v>
      </c>
      <c r="AY1017" s="188">
        <f t="shared" si="219"/>
        <v>0</v>
      </c>
      <c r="AZ1017" s="188">
        <f t="shared" si="219"/>
        <v>0</v>
      </c>
      <c r="BA1017" s="188">
        <f t="shared" si="219"/>
        <v>0</v>
      </c>
      <c r="BB1017" s="188">
        <f t="shared" si="219"/>
        <v>0</v>
      </c>
      <c r="BC1017" s="218"/>
    </row>
    <row r="1018" spans="1:108">
      <c r="B1018" s="1796"/>
      <c r="C1018" s="118" t="s">
        <v>103</v>
      </c>
      <c r="D1018" s="188">
        <f t="shared" si="217"/>
        <v>0</v>
      </c>
      <c r="E1018" s="188">
        <f t="shared" si="217"/>
        <v>592</v>
      </c>
      <c r="F1018" s="188">
        <f t="shared" si="217"/>
        <v>2112</v>
      </c>
      <c r="G1018" s="188">
        <f t="shared" si="217"/>
        <v>720</v>
      </c>
      <c r="H1018" s="188">
        <f t="shared" si="217"/>
        <v>848</v>
      </c>
      <c r="I1018" s="188">
        <f t="shared" si="217"/>
        <v>176</v>
      </c>
      <c r="J1018" s="188">
        <f t="shared" si="217"/>
        <v>0</v>
      </c>
      <c r="K1018" s="188">
        <f t="shared" si="217"/>
        <v>176</v>
      </c>
      <c r="L1018" s="188">
        <f t="shared" si="217"/>
        <v>0</v>
      </c>
      <c r="M1018" s="188">
        <f t="shared" si="217"/>
        <v>0</v>
      </c>
      <c r="N1018" s="188">
        <f t="shared" si="217"/>
        <v>0</v>
      </c>
      <c r="O1018" s="188">
        <f t="shared" si="217"/>
        <v>0</v>
      </c>
      <c r="P1018" s="188">
        <f t="shared" si="217"/>
        <v>112.00000000000001</v>
      </c>
      <c r="Q1018" s="188">
        <f t="shared" si="217"/>
        <v>0</v>
      </c>
      <c r="R1018" s="188">
        <f t="shared" si="217"/>
        <v>0</v>
      </c>
      <c r="S1018" s="218"/>
      <c r="T1018" s="1804"/>
      <c r="U1018" s="118" t="s">
        <v>103</v>
      </c>
      <c r="V1018" s="188">
        <f t="shared" si="218"/>
        <v>0</v>
      </c>
      <c r="W1018" s="188">
        <f t="shared" si="218"/>
        <v>0</v>
      </c>
      <c r="X1018" s="188">
        <f t="shared" si="218"/>
        <v>0</v>
      </c>
      <c r="Y1018" s="188">
        <f t="shared" si="218"/>
        <v>0</v>
      </c>
      <c r="Z1018" s="188">
        <f t="shared" si="218"/>
        <v>0</v>
      </c>
      <c r="AA1018" s="188">
        <f t="shared" si="218"/>
        <v>0</v>
      </c>
      <c r="AB1018" s="188">
        <f t="shared" si="218"/>
        <v>0</v>
      </c>
      <c r="AC1018" s="188">
        <f t="shared" si="218"/>
        <v>0</v>
      </c>
      <c r="AD1018" s="188">
        <f t="shared" si="218"/>
        <v>0</v>
      </c>
      <c r="AE1018" s="188">
        <f t="shared" si="218"/>
        <v>0</v>
      </c>
      <c r="AF1018" s="188">
        <f t="shared" si="218"/>
        <v>0</v>
      </c>
      <c r="AG1018" s="188">
        <f t="shared" si="218"/>
        <v>0</v>
      </c>
      <c r="AH1018" s="188">
        <f t="shared" si="218"/>
        <v>0</v>
      </c>
      <c r="AI1018" s="188">
        <f t="shared" si="218"/>
        <v>0</v>
      </c>
      <c r="AJ1018" s="188">
        <f t="shared" si="218"/>
        <v>0</v>
      </c>
      <c r="AK1018" s="190"/>
      <c r="AL1018" s="1796"/>
      <c r="AM1018" s="118" t="s">
        <v>103</v>
      </c>
      <c r="AN1018" s="188">
        <f t="shared" si="219"/>
        <v>0</v>
      </c>
      <c r="AO1018" s="188">
        <f t="shared" si="219"/>
        <v>106.336</v>
      </c>
      <c r="AP1018" s="188">
        <f t="shared" si="219"/>
        <v>3582.1940000000004</v>
      </c>
      <c r="AQ1018" s="188">
        <f t="shared" si="219"/>
        <v>1993.8</v>
      </c>
      <c r="AR1018" s="188">
        <f t="shared" si="219"/>
        <v>1335.846</v>
      </c>
      <c r="AS1018" s="188">
        <f t="shared" si="219"/>
        <v>0</v>
      </c>
      <c r="AT1018" s="188">
        <f t="shared" si="219"/>
        <v>0</v>
      </c>
      <c r="AU1018" s="188">
        <f t="shared" si="219"/>
        <v>0</v>
      </c>
      <c r="AV1018" s="188">
        <f t="shared" si="219"/>
        <v>0</v>
      </c>
      <c r="AW1018" s="188">
        <f t="shared" si="219"/>
        <v>0</v>
      </c>
      <c r="AX1018" s="188">
        <f t="shared" si="219"/>
        <v>0</v>
      </c>
      <c r="AY1018" s="188">
        <f t="shared" si="219"/>
        <v>0</v>
      </c>
      <c r="AZ1018" s="188">
        <f t="shared" si="219"/>
        <v>378.822</v>
      </c>
      <c r="BA1018" s="188">
        <f t="shared" si="219"/>
        <v>0</v>
      </c>
      <c r="BB1018" s="188">
        <f t="shared" si="219"/>
        <v>0</v>
      </c>
      <c r="BC1018" s="218"/>
    </row>
    <row r="1019" spans="1:108" s="102" customFormat="1">
      <c r="A1019" s="232"/>
      <c r="B1019" s="1796"/>
      <c r="C1019" s="118" t="s">
        <v>106</v>
      </c>
      <c r="D1019" s="188">
        <f t="shared" si="217"/>
        <v>0</v>
      </c>
      <c r="E1019" s="188">
        <f t="shared" si="217"/>
        <v>0</v>
      </c>
      <c r="F1019" s="188">
        <f t="shared" si="217"/>
        <v>0</v>
      </c>
      <c r="G1019" s="188">
        <f t="shared" si="217"/>
        <v>0</v>
      </c>
      <c r="H1019" s="188">
        <f t="shared" si="217"/>
        <v>0</v>
      </c>
      <c r="I1019" s="188">
        <f t="shared" si="217"/>
        <v>0</v>
      </c>
      <c r="J1019" s="188">
        <f t="shared" si="217"/>
        <v>0</v>
      </c>
      <c r="K1019" s="188">
        <f t="shared" si="217"/>
        <v>0</v>
      </c>
      <c r="L1019" s="188">
        <f t="shared" si="217"/>
        <v>0</v>
      </c>
      <c r="M1019" s="188">
        <f t="shared" si="217"/>
        <v>0</v>
      </c>
      <c r="N1019" s="188">
        <f t="shared" si="217"/>
        <v>0</v>
      </c>
      <c r="O1019" s="188">
        <f t="shared" si="217"/>
        <v>0</v>
      </c>
      <c r="P1019" s="188">
        <f t="shared" si="217"/>
        <v>0</v>
      </c>
      <c r="Q1019" s="188">
        <f t="shared" si="217"/>
        <v>0</v>
      </c>
      <c r="R1019" s="188">
        <f t="shared" si="217"/>
        <v>0</v>
      </c>
      <c r="S1019" s="218"/>
      <c r="T1019" s="1804"/>
      <c r="U1019" s="118" t="s">
        <v>106</v>
      </c>
      <c r="V1019" s="188">
        <f t="shared" si="218"/>
        <v>2715.88</v>
      </c>
      <c r="W1019" s="188">
        <f t="shared" si="218"/>
        <v>112.64000000000001</v>
      </c>
      <c r="X1019" s="188">
        <f t="shared" si="218"/>
        <v>37.72</v>
      </c>
      <c r="Y1019" s="188">
        <f t="shared" si="218"/>
        <v>74.919999999999987</v>
      </c>
      <c r="Z1019" s="188">
        <f t="shared" si="218"/>
        <v>0</v>
      </c>
      <c r="AA1019" s="188">
        <f t="shared" si="218"/>
        <v>112.64000000000001</v>
      </c>
      <c r="AB1019" s="188">
        <f t="shared" si="218"/>
        <v>0</v>
      </c>
      <c r="AC1019" s="188">
        <f t="shared" si="218"/>
        <v>0</v>
      </c>
      <c r="AD1019" s="188">
        <f t="shared" si="218"/>
        <v>376.32000000000005</v>
      </c>
      <c r="AE1019" s="188">
        <f t="shared" si="218"/>
        <v>0</v>
      </c>
      <c r="AF1019" s="188">
        <f t="shared" si="218"/>
        <v>0</v>
      </c>
      <c r="AG1019" s="188">
        <f t="shared" si="218"/>
        <v>0</v>
      </c>
      <c r="AH1019" s="188">
        <f t="shared" si="218"/>
        <v>0</v>
      </c>
      <c r="AI1019" s="188">
        <f t="shared" si="218"/>
        <v>0</v>
      </c>
      <c r="AJ1019" s="188">
        <f t="shared" si="218"/>
        <v>0</v>
      </c>
      <c r="AK1019" s="190"/>
      <c r="AL1019" s="1796"/>
      <c r="AM1019" s="118" t="s">
        <v>106</v>
      </c>
      <c r="AN1019" s="188">
        <f t="shared" si="219"/>
        <v>0</v>
      </c>
      <c r="AO1019" s="188">
        <f t="shared" si="219"/>
        <v>0</v>
      </c>
      <c r="AP1019" s="188">
        <f t="shared" si="219"/>
        <v>0</v>
      </c>
      <c r="AQ1019" s="188">
        <f t="shared" si="219"/>
        <v>0</v>
      </c>
      <c r="AR1019" s="188">
        <f t="shared" si="219"/>
        <v>0</v>
      </c>
      <c r="AS1019" s="188">
        <f t="shared" si="219"/>
        <v>0</v>
      </c>
      <c r="AT1019" s="188">
        <f t="shared" si="219"/>
        <v>0</v>
      </c>
      <c r="AU1019" s="188">
        <f t="shared" si="219"/>
        <v>0</v>
      </c>
      <c r="AV1019" s="188">
        <f t="shared" si="219"/>
        <v>0</v>
      </c>
      <c r="AW1019" s="188">
        <f t="shared" si="219"/>
        <v>0</v>
      </c>
      <c r="AX1019" s="188">
        <f t="shared" si="219"/>
        <v>0</v>
      </c>
      <c r="AY1019" s="188">
        <f t="shared" si="219"/>
        <v>0</v>
      </c>
      <c r="AZ1019" s="188">
        <f t="shared" si="219"/>
        <v>0</v>
      </c>
      <c r="BA1019" s="188">
        <f t="shared" si="219"/>
        <v>0</v>
      </c>
      <c r="BB1019" s="188">
        <f t="shared" si="219"/>
        <v>0</v>
      </c>
      <c r="BC1019" s="218"/>
      <c r="CK1019" s="9"/>
      <c r="CL1019" s="9"/>
      <c r="CM1019" s="9"/>
      <c r="CN1019" s="9"/>
      <c r="CO1019" s="9"/>
      <c r="CP1019" s="9"/>
      <c r="CQ1019" s="9"/>
      <c r="CR1019" s="9"/>
      <c r="CS1019" s="9"/>
      <c r="CT1019" s="9"/>
      <c r="CU1019" s="9"/>
      <c r="CV1019" s="9"/>
      <c r="CW1019" s="9"/>
      <c r="CX1019" s="9"/>
      <c r="CY1019" s="9"/>
      <c r="CZ1019" s="9"/>
      <c r="DA1019" s="9"/>
      <c r="DB1019" s="9"/>
      <c r="DC1019" s="9"/>
      <c r="DD1019" s="9"/>
    </row>
    <row r="1020" spans="1:108" s="102" customFormat="1">
      <c r="A1020" s="232"/>
      <c r="B1020" s="1796"/>
      <c r="C1020" s="118" t="s">
        <v>107</v>
      </c>
      <c r="D1020" s="188">
        <f t="shared" si="217"/>
        <v>0</v>
      </c>
      <c r="E1020" s="188">
        <f t="shared" si="217"/>
        <v>0</v>
      </c>
      <c r="F1020" s="188">
        <f t="shared" si="217"/>
        <v>0</v>
      </c>
      <c r="G1020" s="188">
        <f t="shared" si="217"/>
        <v>0</v>
      </c>
      <c r="H1020" s="188">
        <f t="shared" si="217"/>
        <v>0</v>
      </c>
      <c r="I1020" s="188">
        <f t="shared" si="217"/>
        <v>0</v>
      </c>
      <c r="J1020" s="188">
        <f t="shared" si="217"/>
        <v>0</v>
      </c>
      <c r="K1020" s="188">
        <f t="shared" si="217"/>
        <v>0</v>
      </c>
      <c r="L1020" s="188">
        <f t="shared" si="217"/>
        <v>0</v>
      </c>
      <c r="M1020" s="188">
        <f t="shared" si="217"/>
        <v>0</v>
      </c>
      <c r="N1020" s="188">
        <f t="shared" si="217"/>
        <v>0</v>
      </c>
      <c r="O1020" s="188">
        <f t="shared" si="217"/>
        <v>0</v>
      </c>
      <c r="P1020" s="188">
        <f t="shared" si="217"/>
        <v>0</v>
      </c>
      <c r="Q1020" s="188">
        <f t="shared" si="217"/>
        <v>0</v>
      </c>
      <c r="R1020" s="188">
        <f t="shared" si="217"/>
        <v>0</v>
      </c>
      <c r="S1020" s="218"/>
      <c r="T1020" s="1804"/>
      <c r="U1020" s="118" t="s">
        <v>107</v>
      </c>
      <c r="V1020" s="188">
        <f t="shared" si="218"/>
        <v>0</v>
      </c>
      <c r="W1020" s="188">
        <f t="shared" si="218"/>
        <v>0</v>
      </c>
      <c r="X1020" s="188">
        <f t="shared" si="218"/>
        <v>0</v>
      </c>
      <c r="Y1020" s="188">
        <f t="shared" si="218"/>
        <v>0</v>
      </c>
      <c r="Z1020" s="188">
        <f t="shared" si="218"/>
        <v>0</v>
      </c>
      <c r="AA1020" s="188">
        <f t="shared" si="218"/>
        <v>0</v>
      </c>
      <c r="AB1020" s="188">
        <f t="shared" si="218"/>
        <v>0</v>
      </c>
      <c r="AC1020" s="188">
        <f t="shared" si="218"/>
        <v>0</v>
      </c>
      <c r="AD1020" s="188">
        <f t="shared" si="218"/>
        <v>0</v>
      </c>
      <c r="AE1020" s="188">
        <f t="shared" si="218"/>
        <v>0</v>
      </c>
      <c r="AF1020" s="188">
        <f t="shared" si="218"/>
        <v>0</v>
      </c>
      <c r="AG1020" s="188">
        <f t="shared" si="218"/>
        <v>0</v>
      </c>
      <c r="AH1020" s="188">
        <f t="shared" si="218"/>
        <v>0</v>
      </c>
      <c r="AI1020" s="188">
        <f t="shared" si="218"/>
        <v>0</v>
      </c>
      <c r="AJ1020" s="188">
        <f t="shared" si="218"/>
        <v>0</v>
      </c>
      <c r="AK1020" s="190"/>
      <c r="AL1020" s="1796"/>
      <c r="AM1020" s="118" t="s">
        <v>107</v>
      </c>
      <c r="AN1020" s="188">
        <f t="shared" si="219"/>
        <v>0</v>
      </c>
      <c r="AO1020" s="188">
        <f t="shared" si="219"/>
        <v>0</v>
      </c>
      <c r="AP1020" s="188">
        <f t="shared" si="219"/>
        <v>0</v>
      </c>
      <c r="AQ1020" s="188">
        <f t="shared" si="219"/>
        <v>0</v>
      </c>
      <c r="AR1020" s="188">
        <f t="shared" si="219"/>
        <v>0</v>
      </c>
      <c r="AS1020" s="188">
        <f t="shared" si="219"/>
        <v>0</v>
      </c>
      <c r="AT1020" s="188">
        <f t="shared" si="219"/>
        <v>0</v>
      </c>
      <c r="AU1020" s="188">
        <f t="shared" si="219"/>
        <v>0</v>
      </c>
      <c r="AV1020" s="188">
        <f t="shared" si="219"/>
        <v>0</v>
      </c>
      <c r="AW1020" s="188">
        <f t="shared" si="219"/>
        <v>0</v>
      </c>
      <c r="AX1020" s="188">
        <f t="shared" si="219"/>
        <v>0</v>
      </c>
      <c r="AY1020" s="188">
        <f t="shared" si="219"/>
        <v>0</v>
      </c>
      <c r="AZ1020" s="188">
        <f t="shared" si="219"/>
        <v>0</v>
      </c>
      <c r="BA1020" s="188">
        <f t="shared" si="219"/>
        <v>0</v>
      </c>
      <c r="BB1020" s="188">
        <f t="shared" si="219"/>
        <v>0</v>
      </c>
      <c r="BC1020" s="218"/>
      <c r="CK1020" s="9"/>
      <c r="CL1020" s="9"/>
      <c r="CM1020" s="9"/>
      <c r="CN1020" s="9"/>
      <c r="CO1020" s="9"/>
      <c r="CP1020" s="9"/>
      <c r="CQ1020" s="9"/>
      <c r="CR1020" s="9"/>
      <c r="CS1020" s="9"/>
      <c r="CT1020" s="9"/>
      <c r="CU1020" s="9"/>
      <c r="CV1020" s="9"/>
      <c r="CW1020" s="9"/>
      <c r="CX1020" s="9"/>
      <c r="CY1020" s="9"/>
      <c r="CZ1020" s="9"/>
      <c r="DA1020" s="9"/>
      <c r="DB1020" s="9"/>
      <c r="DC1020" s="9"/>
      <c r="DD1020" s="9"/>
    </row>
    <row r="1021" spans="1:108" s="102" customFormat="1">
      <c r="A1021" s="232"/>
      <c r="B1021" s="1796"/>
      <c r="C1021" s="118" t="s">
        <v>110</v>
      </c>
      <c r="D1021" s="188">
        <f t="shared" si="217"/>
        <v>0</v>
      </c>
      <c r="E1021" s="188">
        <f t="shared" si="217"/>
        <v>0</v>
      </c>
      <c r="F1021" s="188">
        <f t="shared" si="217"/>
        <v>0</v>
      </c>
      <c r="G1021" s="188">
        <f t="shared" si="217"/>
        <v>0</v>
      </c>
      <c r="H1021" s="188">
        <f t="shared" si="217"/>
        <v>0</v>
      </c>
      <c r="I1021" s="188">
        <f t="shared" si="217"/>
        <v>0</v>
      </c>
      <c r="J1021" s="188">
        <f t="shared" si="217"/>
        <v>0</v>
      </c>
      <c r="K1021" s="188">
        <f t="shared" si="217"/>
        <v>0</v>
      </c>
      <c r="L1021" s="188">
        <f t="shared" si="217"/>
        <v>0</v>
      </c>
      <c r="M1021" s="188">
        <f t="shared" si="217"/>
        <v>0</v>
      </c>
      <c r="N1021" s="188">
        <f t="shared" si="217"/>
        <v>0</v>
      </c>
      <c r="O1021" s="188">
        <f t="shared" si="217"/>
        <v>0</v>
      </c>
      <c r="P1021" s="188">
        <f t="shared" si="217"/>
        <v>0</v>
      </c>
      <c r="Q1021" s="188">
        <f t="shared" si="217"/>
        <v>0</v>
      </c>
      <c r="R1021" s="188">
        <f t="shared" si="217"/>
        <v>0</v>
      </c>
      <c r="S1021" s="218"/>
      <c r="T1021" s="1804"/>
      <c r="U1021" s="118" t="s">
        <v>110</v>
      </c>
      <c r="V1021" s="188">
        <f t="shared" si="218"/>
        <v>78.949999999999989</v>
      </c>
      <c r="W1021" s="188">
        <f t="shared" si="218"/>
        <v>4.6000000000000005</v>
      </c>
      <c r="X1021" s="188">
        <f t="shared" si="218"/>
        <v>1.55</v>
      </c>
      <c r="Y1021" s="188">
        <f t="shared" si="218"/>
        <v>3.05</v>
      </c>
      <c r="Z1021" s="188">
        <f t="shared" si="218"/>
        <v>0</v>
      </c>
      <c r="AA1021" s="188">
        <f t="shared" si="218"/>
        <v>4.6000000000000005</v>
      </c>
      <c r="AB1021" s="188">
        <f t="shared" si="218"/>
        <v>0</v>
      </c>
      <c r="AC1021" s="188">
        <f t="shared" si="218"/>
        <v>0</v>
      </c>
      <c r="AD1021" s="188">
        <f t="shared" si="218"/>
        <v>15.3</v>
      </c>
      <c r="AE1021" s="188">
        <f t="shared" si="218"/>
        <v>0</v>
      </c>
      <c r="AF1021" s="188">
        <f t="shared" si="218"/>
        <v>0</v>
      </c>
      <c r="AG1021" s="188">
        <f t="shared" si="218"/>
        <v>0</v>
      </c>
      <c r="AH1021" s="188">
        <f t="shared" si="218"/>
        <v>0</v>
      </c>
      <c r="AI1021" s="188">
        <f t="shared" si="218"/>
        <v>0</v>
      </c>
      <c r="AJ1021" s="188">
        <f t="shared" si="218"/>
        <v>0</v>
      </c>
      <c r="AK1021" s="190"/>
      <c r="AL1021" s="1796"/>
      <c r="AM1021" s="118" t="s">
        <v>110</v>
      </c>
      <c r="AN1021" s="188">
        <f t="shared" si="219"/>
        <v>0</v>
      </c>
      <c r="AO1021" s="188">
        <f t="shared" si="219"/>
        <v>51.534400000000005</v>
      </c>
      <c r="AP1021" s="188">
        <f t="shared" si="219"/>
        <v>1736.0651</v>
      </c>
      <c r="AQ1021" s="188">
        <f t="shared" si="219"/>
        <v>966.27</v>
      </c>
      <c r="AR1021" s="188">
        <f t="shared" si="219"/>
        <v>647.40089999999998</v>
      </c>
      <c r="AS1021" s="188">
        <f t="shared" si="219"/>
        <v>0</v>
      </c>
      <c r="AT1021" s="188">
        <f t="shared" si="219"/>
        <v>0</v>
      </c>
      <c r="AU1021" s="188">
        <f t="shared" si="219"/>
        <v>0</v>
      </c>
      <c r="AV1021" s="188">
        <f t="shared" si="219"/>
        <v>0</v>
      </c>
      <c r="AW1021" s="188">
        <f t="shared" si="219"/>
        <v>0</v>
      </c>
      <c r="AX1021" s="188">
        <f t="shared" si="219"/>
        <v>0</v>
      </c>
      <c r="AY1021" s="188">
        <f t="shared" si="219"/>
        <v>0</v>
      </c>
      <c r="AZ1021" s="188">
        <f t="shared" si="219"/>
        <v>183.59130000000002</v>
      </c>
      <c r="BA1021" s="188">
        <f t="shared" si="219"/>
        <v>0</v>
      </c>
      <c r="BB1021" s="188">
        <f t="shared" si="219"/>
        <v>0</v>
      </c>
      <c r="BC1021" s="218"/>
      <c r="CK1021" s="9"/>
      <c r="CL1021" s="9"/>
      <c r="CM1021" s="9"/>
      <c r="CN1021" s="9"/>
      <c r="CO1021" s="9"/>
      <c r="CP1021" s="9"/>
      <c r="CQ1021" s="9"/>
      <c r="CR1021" s="9"/>
      <c r="CS1021" s="9"/>
      <c r="CT1021" s="9"/>
      <c r="CU1021" s="9"/>
      <c r="CV1021" s="9"/>
      <c r="CW1021" s="9"/>
      <c r="CX1021" s="9"/>
      <c r="CY1021" s="9"/>
      <c r="CZ1021" s="9"/>
      <c r="DA1021" s="9"/>
      <c r="DB1021" s="9"/>
      <c r="DC1021" s="9"/>
      <c r="DD1021" s="9"/>
    </row>
    <row r="1022" spans="1:108" s="102" customFormat="1">
      <c r="A1022" s="232"/>
      <c r="B1022" s="1796"/>
      <c r="C1022" s="118" t="s">
        <v>112</v>
      </c>
      <c r="D1022" s="188">
        <f t="shared" si="217"/>
        <v>0</v>
      </c>
      <c r="E1022" s="188">
        <f t="shared" si="217"/>
        <v>2.35</v>
      </c>
      <c r="F1022" s="188">
        <f t="shared" si="217"/>
        <v>5.94</v>
      </c>
      <c r="G1022" s="188">
        <f t="shared" si="217"/>
        <v>1.77</v>
      </c>
      <c r="H1022" s="188">
        <f t="shared" si="217"/>
        <v>3.83</v>
      </c>
      <c r="I1022" s="188">
        <f t="shared" si="217"/>
        <v>0.77</v>
      </c>
      <c r="J1022" s="188">
        <f t="shared" si="217"/>
        <v>0</v>
      </c>
      <c r="K1022" s="188">
        <f t="shared" si="217"/>
        <v>0.77</v>
      </c>
      <c r="L1022" s="188">
        <f t="shared" si="217"/>
        <v>0</v>
      </c>
      <c r="M1022" s="188">
        <f t="shared" si="217"/>
        <v>0</v>
      </c>
      <c r="N1022" s="188">
        <f t="shared" si="217"/>
        <v>0</v>
      </c>
      <c r="O1022" s="188">
        <f t="shared" si="217"/>
        <v>0</v>
      </c>
      <c r="P1022" s="188">
        <f t="shared" si="217"/>
        <v>7.0000000000000007E-2</v>
      </c>
      <c r="Q1022" s="188">
        <f t="shared" si="217"/>
        <v>0</v>
      </c>
      <c r="R1022" s="188">
        <f t="shared" si="217"/>
        <v>0</v>
      </c>
      <c r="S1022" s="218"/>
      <c r="T1022" s="1804"/>
      <c r="U1022" s="118" t="s">
        <v>112</v>
      </c>
      <c r="V1022" s="188">
        <f t="shared" si="218"/>
        <v>173.69</v>
      </c>
      <c r="W1022" s="188">
        <f t="shared" si="218"/>
        <v>8.2200000000000006</v>
      </c>
      <c r="X1022" s="188">
        <f t="shared" si="218"/>
        <v>2.76</v>
      </c>
      <c r="Y1022" s="188">
        <f t="shared" si="218"/>
        <v>5.46</v>
      </c>
      <c r="Z1022" s="188">
        <f t="shared" si="218"/>
        <v>0</v>
      </c>
      <c r="AA1022" s="188">
        <f t="shared" si="218"/>
        <v>8.2200000000000006</v>
      </c>
      <c r="AB1022" s="188">
        <f t="shared" si="218"/>
        <v>0</v>
      </c>
      <c r="AC1022" s="188">
        <f t="shared" si="218"/>
        <v>0</v>
      </c>
      <c r="AD1022" s="188">
        <f t="shared" si="218"/>
        <v>27.41</v>
      </c>
      <c r="AE1022" s="188">
        <f t="shared" si="218"/>
        <v>0</v>
      </c>
      <c r="AF1022" s="188">
        <f t="shared" si="218"/>
        <v>0</v>
      </c>
      <c r="AG1022" s="188">
        <f t="shared" si="218"/>
        <v>0</v>
      </c>
      <c r="AH1022" s="188">
        <f t="shared" si="218"/>
        <v>0</v>
      </c>
      <c r="AI1022" s="188">
        <f t="shared" si="218"/>
        <v>0</v>
      </c>
      <c r="AJ1022" s="188">
        <f t="shared" si="218"/>
        <v>0</v>
      </c>
      <c r="AK1022" s="190"/>
      <c r="AL1022" s="1796"/>
      <c r="AM1022" s="118" t="s">
        <v>112</v>
      </c>
      <c r="AN1022" s="188">
        <f t="shared" si="219"/>
        <v>0</v>
      </c>
      <c r="AO1022" s="188">
        <f t="shared" si="219"/>
        <v>6.08E-2</v>
      </c>
      <c r="AP1022" s="188">
        <f t="shared" si="219"/>
        <v>2.0482</v>
      </c>
      <c r="AQ1022" s="188">
        <f t="shared" si="219"/>
        <v>1.1399999999999999</v>
      </c>
      <c r="AR1022" s="188">
        <f t="shared" si="219"/>
        <v>0.76380000000000003</v>
      </c>
      <c r="AS1022" s="188">
        <f t="shared" si="219"/>
        <v>0</v>
      </c>
      <c r="AT1022" s="188">
        <f t="shared" si="219"/>
        <v>0</v>
      </c>
      <c r="AU1022" s="188">
        <f t="shared" si="219"/>
        <v>0</v>
      </c>
      <c r="AV1022" s="188">
        <f t="shared" si="219"/>
        <v>0</v>
      </c>
      <c r="AW1022" s="188">
        <f t="shared" si="219"/>
        <v>0</v>
      </c>
      <c r="AX1022" s="188">
        <f t="shared" si="219"/>
        <v>0</v>
      </c>
      <c r="AY1022" s="188">
        <f t="shared" si="219"/>
        <v>0</v>
      </c>
      <c r="AZ1022" s="188">
        <f t="shared" si="219"/>
        <v>0.21660000000000001</v>
      </c>
      <c r="BA1022" s="188">
        <f t="shared" si="219"/>
        <v>0</v>
      </c>
      <c r="BB1022" s="188">
        <f t="shared" si="219"/>
        <v>0</v>
      </c>
      <c r="BC1022" s="218"/>
      <c r="CK1022" s="9"/>
      <c r="CL1022" s="9"/>
      <c r="CM1022" s="9"/>
      <c r="CN1022" s="9"/>
      <c r="CO1022" s="9"/>
      <c r="CP1022" s="9"/>
      <c r="CQ1022" s="9"/>
      <c r="CR1022" s="9"/>
      <c r="CS1022" s="9"/>
      <c r="CT1022" s="9"/>
      <c r="CU1022" s="9"/>
      <c r="CV1022" s="9"/>
      <c r="CW1022" s="9"/>
      <c r="CX1022" s="9"/>
      <c r="CY1022" s="9"/>
      <c r="CZ1022" s="9"/>
      <c r="DA1022" s="9"/>
      <c r="DB1022" s="9"/>
      <c r="DC1022" s="9"/>
      <c r="DD1022" s="9"/>
    </row>
    <row r="1023" spans="1:108" s="102" customFormat="1">
      <c r="A1023" s="232"/>
      <c r="B1023" s="1796"/>
      <c r="C1023" s="118" t="s">
        <v>114</v>
      </c>
      <c r="D1023" s="188">
        <f t="shared" si="217"/>
        <v>0</v>
      </c>
      <c r="E1023" s="188">
        <f t="shared" si="217"/>
        <v>0</v>
      </c>
      <c r="F1023" s="188">
        <f t="shared" si="217"/>
        <v>0</v>
      </c>
      <c r="G1023" s="188">
        <f t="shared" si="217"/>
        <v>0</v>
      </c>
      <c r="H1023" s="188">
        <f t="shared" si="217"/>
        <v>0</v>
      </c>
      <c r="I1023" s="188">
        <f t="shared" si="217"/>
        <v>0</v>
      </c>
      <c r="J1023" s="188">
        <f t="shared" si="217"/>
        <v>0</v>
      </c>
      <c r="K1023" s="188">
        <f t="shared" si="217"/>
        <v>0</v>
      </c>
      <c r="L1023" s="188">
        <f t="shared" si="217"/>
        <v>0</v>
      </c>
      <c r="M1023" s="188">
        <f t="shared" si="217"/>
        <v>0</v>
      </c>
      <c r="N1023" s="188">
        <f t="shared" si="217"/>
        <v>0</v>
      </c>
      <c r="O1023" s="188">
        <f t="shared" si="217"/>
        <v>0</v>
      </c>
      <c r="P1023" s="188">
        <f t="shared" si="217"/>
        <v>0</v>
      </c>
      <c r="Q1023" s="188">
        <f t="shared" si="217"/>
        <v>0</v>
      </c>
      <c r="R1023" s="188">
        <f t="shared" si="217"/>
        <v>0</v>
      </c>
      <c r="S1023" s="218"/>
      <c r="T1023" s="1804"/>
      <c r="U1023" s="118" t="s">
        <v>114</v>
      </c>
      <c r="V1023" s="188">
        <f t="shared" si="218"/>
        <v>0</v>
      </c>
      <c r="W1023" s="188">
        <f t="shared" si="218"/>
        <v>0</v>
      </c>
      <c r="X1023" s="188">
        <f t="shared" si="218"/>
        <v>0</v>
      </c>
      <c r="Y1023" s="188">
        <f t="shared" si="218"/>
        <v>0</v>
      </c>
      <c r="Z1023" s="188">
        <f t="shared" si="218"/>
        <v>0</v>
      </c>
      <c r="AA1023" s="188">
        <f t="shared" si="218"/>
        <v>0</v>
      </c>
      <c r="AB1023" s="188">
        <f t="shared" si="218"/>
        <v>0</v>
      </c>
      <c r="AC1023" s="188">
        <f t="shared" si="218"/>
        <v>0</v>
      </c>
      <c r="AD1023" s="188">
        <f t="shared" si="218"/>
        <v>0</v>
      </c>
      <c r="AE1023" s="188">
        <f t="shared" si="218"/>
        <v>0</v>
      </c>
      <c r="AF1023" s="188">
        <f t="shared" si="218"/>
        <v>0</v>
      </c>
      <c r="AG1023" s="188">
        <f t="shared" si="218"/>
        <v>0</v>
      </c>
      <c r="AH1023" s="188">
        <f t="shared" si="218"/>
        <v>0</v>
      </c>
      <c r="AI1023" s="188">
        <f t="shared" si="218"/>
        <v>0</v>
      </c>
      <c r="AJ1023" s="188">
        <f t="shared" si="218"/>
        <v>0</v>
      </c>
      <c r="AK1023" s="190"/>
      <c r="AL1023" s="1796"/>
      <c r="AM1023" s="118" t="s">
        <v>114</v>
      </c>
      <c r="AN1023" s="188">
        <f t="shared" si="219"/>
        <v>0</v>
      </c>
      <c r="AO1023" s="188">
        <f t="shared" si="219"/>
        <v>0</v>
      </c>
      <c r="AP1023" s="188">
        <f t="shared" si="219"/>
        <v>0</v>
      </c>
      <c r="AQ1023" s="188">
        <f t="shared" si="219"/>
        <v>0</v>
      </c>
      <c r="AR1023" s="188">
        <f t="shared" si="219"/>
        <v>0</v>
      </c>
      <c r="AS1023" s="188">
        <f t="shared" si="219"/>
        <v>0</v>
      </c>
      <c r="AT1023" s="188">
        <f t="shared" si="219"/>
        <v>0</v>
      </c>
      <c r="AU1023" s="188">
        <f t="shared" si="219"/>
        <v>0</v>
      </c>
      <c r="AV1023" s="188">
        <f t="shared" si="219"/>
        <v>0</v>
      </c>
      <c r="AW1023" s="188">
        <f t="shared" si="219"/>
        <v>0</v>
      </c>
      <c r="AX1023" s="188">
        <f t="shared" si="219"/>
        <v>0</v>
      </c>
      <c r="AY1023" s="188">
        <f t="shared" si="219"/>
        <v>0</v>
      </c>
      <c r="AZ1023" s="188">
        <f t="shared" si="219"/>
        <v>0</v>
      </c>
      <c r="BA1023" s="188">
        <f t="shared" si="219"/>
        <v>0</v>
      </c>
      <c r="BB1023" s="188">
        <f t="shared" si="219"/>
        <v>0</v>
      </c>
      <c r="BC1023" s="218"/>
      <c r="CK1023" s="9"/>
      <c r="CL1023" s="9"/>
      <c r="CM1023" s="9"/>
      <c r="CN1023" s="9"/>
      <c r="CO1023" s="9"/>
      <c r="CP1023" s="9"/>
      <c r="CQ1023" s="9"/>
      <c r="CR1023" s="9"/>
      <c r="CS1023" s="9"/>
      <c r="CT1023" s="9"/>
      <c r="CU1023" s="9"/>
      <c r="CV1023" s="9"/>
      <c r="CW1023" s="9"/>
      <c r="CX1023" s="9"/>
      <c r="CY1023" s="9"/>
      <c r="CZ1023" s="9"/>
      <c r="DA1023" s="9"/>
      <c r="DB1023" s="9"/>
      <c r="DC1023" s="9"/>
      <c r="DD1023" s="9"/>
    </row>
    <row r="1024" spans="1:108" s="102" customFormat="1">
      <c r="A1024" s="232"/>
      <c r="B1024" s="1796"/>
      <c r="C1024" s="118" t="s">
        <v>115</v>
      </c>
      <c r="D1024" s="188">
        <f t="shared" si="217"/>
        <v>0</v>
      </c>
      <c r="E1024" s="188">
        <f t="shared" si="217"/>
        <v>0</v>
      </c>
      <c r="F1024" s="188">
        <f t="shared" si="217"/>
        <v>0</v>
      </c>
      <c r="G1024" s="188">
        <f t="shared" si="217"/>
        <v>0</v>
      </c>
      <c r="H1024" s="188">
        <f t="shared" si="217"/>
        <v>0</v>
      </c>
      <c r="I1024" s="188">
        <f t="shared" si="217"/>
        <v>0</v>
      </c>
      <c r="J1024" s="188">
        <f t="shared" si="217"/>
        <v>0</v>
      </c>
      <c r="K1024" s="188">
        <f t="shared" si="217"/>
        <v>0</v>
      </c>
      <c r="L1024" s="188">
        <f t="shared" si="217"/>
        <v>0</v>
      </c>
      <c r="M1024" s="188">
        <f t="shared" si="217"/>
        <v>0</v>
      </c>
      <c r="N1024" s="188">
        <f t="shared" si="217"/>
        <v>0</v>
      </c>
      <c r="O1024" s="188">
        <f t="shared" si="217"/>
        <v>0</v>
      </c>
      <c r="P1024" s="188">
        <f t="shared" si="217"/>
        <v>0</v>
      </c>
      <c r="Q1024" s="188">
        <f t="shared" si="217"/>
        <v>0</v>
      </c>
      <c r="R1024" s="188">
        <f t="shared" si="217"/>
        <v>0</v>
      </c>
      <c r="S1024" s="218"/>
      <c r="T1024" s="1804"/>
      <c r="U1024" s="118" t="s">
        <v>115</v>
      </c>
      <c r="V1024" s="188">
        <f t="shared" si="218"/>
        <v>0</v>
      </c>
      <c r="W1024" s="188">
        <f t="shared" si="218"/>
        <v>0</v>
      </c>
      <c r="X1024" s="188">
        <f t="shared" si="218"/>
        <v>0</v>
      </c>
      <c r="Y1024" s="188">
        <f t="shared" si="218"/>
        <v>0</v>
      </c>
      <c r="Z1024" s="188">
        <f t="shared" si="218"/>
        <v>0</v>
      </c>
      <c r="AA1024" s="188">
        <f t="shared" si="218"/>
        <v>0</v>
      </c>
      <c r="AB1024" s="188">
        <f t="shared" si="218"/>
        <v>0</v>
      </c>
      <c r="AC1024" s="188">
        <f t="shared" si="218"/>
        <v>0</v>
      </c>
      <c r="AD1024" s="188">
        <f t="shared" si="218"/>
        <v>0</v>
      </c>
      <c r="AE1024" s="188">
        <f t="shared" si="218"/>
        <v>0</v>
      </c>
      <c r="AF1024" s="188">
        <f t="shared" si="218"/>
        <v>0</v>
      </c>
      <c r="AG1024" s="188">
        <f t="shared" si="218"/>
        <v>0</v>
      </c>
      <c r="AH1024" s="188">
        <f t="shared" si="218"/>
        <v>0</v>
      </c>
      <c r="AI1024" s="188">
        <f t="shared" si="218"/>
        <v>0</v>
      </c>
      <c r="AJ1024" s="188">
        <f t="shared" si="218"/>
        <v>0</v>
      </c>
      <c r="AK1024" s="190"/>
      <c r="AL1024" s="1796"/>
      <c r="AM1024" s="118" t="s">
        <v>115</v>
      </c>
      <c r="AN1024" s="188">
        <f t="shared" si="219"/>
        <v>0</v>
      </c>
      <c r="AO1024" s="188">
        <f t="shared" si="219"/>
        <v>0.24000000000000002</v>
      </c>
      <c r="AP1024" s="188">
        <f t="shared" si="219"/>
        <v>8.0850000000000009</v>
      </c>
      <c r="AQ1024" s="188">
        <f t="shared" si="219"/>
        <v>4.5</v>
      </c>
      <c r="AR1024" s="188">
        <f t="shared" si="219"/>
        <v>3.0150000000000001</v>
      </c>
      <c r="AS1024" s="188">
        <f t="shared" si="219"/>
        <v>0</v>
      </c>
      <c r="AT1024" s="188">
        <f t="shared" si="219"/>
        <v>0</v>
      </c>
      <c r="AU1024" s="188">
        <f t="shared" si="219"/>
        <v>0</v>
      </c>
      <c r="AV1024" s="188">
        <f t="shared" si="219"/>
        <v>0</v>
      </c>
      <c r="AW1024" s="188">
        <f t="shared" si="219"/>
        <v>0</v>
      </c>
      <c r="AX1024" s="188">
        <f t="shared" si="219"/>
        <v>0</v>
      </c>
      <c r="AY1024" s="188">
        <f t="shared" si="219"/>
        <v>0</v>
      </c>
      <c r="AZ1024" s="188">
        <f t="shared" si="219"/>
        <v>0.85499999999999998</v>
      </c>
      <c r="BA1024" s="188">
        <f t="shared" si="219"/>
        <v>0</v>
      </c>
      <c r="BB1024" s="188">
        <f t="shared" si="219"/>
        <v>0</v>
      </c>
      <c r="BC1024" s="218"/>
      <c r="CK1024" s="9"/>
      <c r="CL1024" s="9"/>
      <c r="CM1024" s="9"/>
      <c r="CN1024" s="9"/>
      <c r="CO1024" s="9"/>
      <c r="CP1024" s="9"/>
      <c r="CQ1024" s="9"/>
      <c r="CR1024" s="9"/>
      <c r="CS1024" s="9"/>
      <c r="CT1024" s="9"/>
      <c r="CU1024" s="9"/>
      <c r="CV1024" s="9"/>
      <c r="CW1024" s="9"/>
      <c r="CX1024" s="9"/>
      <c r="CY1024" s="9"/>
      <c r="CZ1024" s="9"/>
      <c r="DA1024" s="9"/>
      <c r="DB1024" s="9"/>
      <c r="DC1024" s="9"/>
      <c r="DD1024" s="9"/>
    </row>
    <row r="1025" spans="1:108" s="102" customFormat="1">
      <c r="A1025" s="232"/>
      <c r="B1025" s="1796"/>
      <c r="C1025" s="118" t="s">
        <v>118</v>
      </c>
      <c r="D1025" s="188">
        <f t="shared" si="217"/>
        <v>0</v>
      </c>
      <c r="E1025" s="188">
        <f t="shared" si="217"/>
        <v>0</v>
      </c>
      <c r="F1025" s="188">
        <f t="shared" si="217"/>
        <v>0</v>
      </c>
      <c r="G1025" s="188">
        <f t="shared" si="217"/>
        <v>0</v>
      </c>
      <c r="H1025" s="188">
        <f t="shared" si="217"/>
        <v>0</v>
      </c>
      <c r="I1025" s="188">
        <f t="shared" si="217"/>
        <v>0</v>
      </c>
      <c r="J1025" s="188">
        <f t="shared" si="217"/>
        <v>0</v>
      </c>
      <c r="K1025" s="188">
        <f t="shared" si="217"/>
        <v>0</v>
      </c>
      <c r="L1025" s="188">
        <f t="shared" si="217"/>
        <v>0</v>
      </c>
      <c r="M1025" s="188">
        <f t="shared" si="217"/>
        <v>0</v>
      </c>
      <c r="N1025" s="188">
        <f t="shared" si="217"/>
        <v>0</v>
      </c>
      <c r="O1025" s="188">
        <f t="shared" si="217"/>
        <v>0</v>
      </c>
      <c r="P1025" s="188">
        <f t="shared" si="217"/>
        <v>0</v>
      </c>
      <c r="Q1025" s="188">
        <f t="shared" si="217"/>
        <v>0</v>
      </c>
      <c r="R1025" s="188">
        <f t="shared" si="217"/>
        <v>0</v>
      </c>
      <c r="S1025" s="218"/>
      <c r="T1025" s="1804"/>
      <c r="U1025" s="118" t="s">
        <v>118</v>
      </c>
      <c r="V1025" s="188">
        <f t="shared" si="218"/>
        <v>0</v>
      </c>
      <c r="W1025" s="188">
        <f t="shared" si="218"/>
        <v>0</v>
      </c>
      <c r="X1025" s="188">
        <f t="shared" si="218"/>
        <v>0</v>
      </c>
      <c r="Y1025" s="188">
        <f t="shared" si="218"/>
        <v>0</v>
      </c>
      <c r="Z1025" s="188">
        <f t="shared" si="218"/>
        <v>0</v>
      </c>
      <c r="AA1025" s="188">
        <f t="shared" si="218"/>
        <v>0</v>
      </c>
      <c r="AB1025" s="188">
        <f t="shared" si="218"/>
        <v>0</v>
      </c>
      <c r="AC1025" s="188">
        <f t="shared" si="218"/>
        <v>0</v>
      </c>
      <c r="AD1025" s="188">
        <f t="shared" si="218"/>
        <v>0</v>
      </c>
      <c r="AE1025" s="188">
        <f t="shared" si="218"/>
        <v>0</v>
      </c>
      <c r="AF1025" s="188">
        <f t="shared" si="218"/>
        <v>0</v>
      </c>
      <c r="AG1025" s="188">
        <f t="shared" si="218"/>
        <v>0</v>
      </c>
      <c r="AH1025" s="188">
        <f t="shared" si="218"/>
        <v>0</v>
      </c>
      <c r="AI1025" s="188">
        <f t="shared" si="218"/>
        <v>0</v>
      </c>
      <c r="AJ1025" s="188">
        <f t="shared" si="218"/>
        <v>0</v>
      </c>
      <c r="AK1025" s="190"/>
      <c r="AL1025" s="1796"/>
      <c r="AM1025" s="118" t="s">
        <v>118</v>
      </c>
      <c r="AN1025" s="188">
        <f t="shared" si="219"/>
        <v>0</v>
      </c>
      <c r="AO1025" s="188">
        <f t="shared" si="219"/>
        <v>1.3440000000000001</v>
      </c>
      <c r="AP1025" s="188">
        <f t="shared" si="219"/>
        <v>45.276000000000003</v>
      </c>
      <c r="AQ1025" s="188">
        <f t="shared" si="219"/>
        <v>25.2</v>
      </c>
      <c r="AR1025" s="188">
        <f t="shared" si="219"/>
        <v>16.884</v>
      </c>
      <c r="AS1025" s="188">
        <f t="shared" si="219"/>
        <v>0</v>
      </c>
      <c r="AT1025" s="188">
        <f t="shared" si="219"/>
        <v>0</v>
      </c>
      <c r="AU1025" s="188">
        <f t="shared" si="219"/>
        <v>0</v>
      </c>
      <c r="AV1025" s="188">
        <f t="shared" si="219"/>
        <v>0</v>
      </c>
      <c r="AW1025" s="188">
        <f t="shared" si="219"/>
        <v>0</v>
      </c>
      <c r="AX1025" s="188">
        <f t="shared" si="219"/>
        <v>0</v>
      </c>
      <c r="AY1025" s="188">
        <f t="shared" si="219"/>
        <v>0</v>
      </c>
      <c r="AZ1025" s="188">
        <f t="shared" si="219"/>
        <v>4.7880000000000003</v>
      </c>
      <c r="BA1025" s="188">
        <f t="shared" si="219"/>
        <v>0</v>
      </c>
      <c r="BB1025" s="188">
        <f t="shared" si="219"/>
        <v>0</v>
      </c>
      <c r="BC1025" s="218"/>
      <c r="CK1025" s="9"/>
      <c r="CL1025" s="9"/>
      <c r="CM1025" s="9"/>
      <c r="CN1025" s="9"/>
      <c r="CO1025" s="9"/>
      <c r="CP1025" s="9"/>
      <c r="CQ1025" s="9"/>
      <c r="CR1025" s="9"/>
      <c r="CS1025" s="9"/>
      <c r="CT1025" s="9"/>
      <c r="CU1025" s="9"/>
      <c r="CV1025" s="9"/>
      <c r="CW1025" s="9"/>
      <c r="CX1025" s="9"/>
      <c r="CY1025" s="9"/>
      <c r="CZ1025" s="9"/>
      <c r="DA1025" s="9"/>
      <c r="DB1025" s="9"/>
      <c r="DC1025" s="9"/>
      <c r="DD1025" s="9"/>
    </row>
    <row r="1026" spans="1:108" s="102" customFormat="1">
      <c r="A1026" s="232"/>
      <c r="B1026" s="1796"/>
      <c r="C1026" s="118" t="s">
        <v>120</v>
      </c>
      <c r="D1026" s="188">
        <f t="shared" ref="D1026:R1041" si="220">AQ$16*($L22+$M22)+AQ$17*$K22+$J22*AQ$18</f>
        <v>0</v>
      </c>
      <c r="E1026" s="188">
        <f t="shared" si="220"/>
        <v>33</v>
      </c>
      <c r="F1026" s="188">
        <f t="shared" si="220"/>
        <v>78</v>
      </c>
      <c r="G1026" s="188">
        <f t="shared" si="220"/>
        <v>23</v>
      </c>
      <c r="H1026" s="188">
        <f t="shared" si="220"/>
        <v>55.000000000000007</v>
      </c>
      <c r="I1026" s="188">
        <f t="shared" si="220"/>
        <v>11</v>
      </c>
      <c r="J1026" s="188">
        <f t="shared" si="220"/>
        <v>0</v>
      </c>
      <c r="K1026" s="188">
        <f t="shared" si="220"/>
        <v>11</v>
      </c>
      <c r="L1026" s="188">
        <f t="shared" si="220"/>
        <v>0</v>
      </c>
      <c r="M1026" s="188">
        <f t="shared" si="220"/>
        <v>2</v>
      </c>
      <c r="N1026" s="188">
        <f t="shared" si="220"/>
        <v>1</v>
      </c>
      <c r="O1026" s="188">
        <f t="shared" si="220"/>
        <v>0</v>
      </c>
      <c r="P1026" s="188">
        <f t="shared" si="220"/>
        <v>0</v>
      </c>
      <c r="Q1026" s="188">
        <f t="shared" si="220"/>
        <v>0</v>
      </c>
      <c r="R1026" s="188">
        <f t="shared" si="220"/>
        <v>22</v>
      </c>
      <c r="S1026" s="218"/>
      <c r="T1026" s="1804"/>
      <c r="U1026" s="118" t="s">
        <v>120</v>
      </c>
      <c r="V1026" s="188">
        <f t="shared" ref="V1026:AJ1041" si="221">+AQ$25*$O22+AQ$26*$P22+AQ$27*$Q22</f>
        <v>47.37</v>
      </c>
      <c r="W1026" s="188">
        <f t="shared" si="221"/>
        <v>2.7600000000000002</v>
      </c>
      <c r="X1026" s="188">
        <f t="shared" si="221"/>
        <v>0.92999999999999994</v>
      </c>
      <c r="Y1026" s="188">
        <f t="shared" si="221"/>
        <v>1.83</v>
      </c>
      <c r="Z1026" s="188">
        <f t="shared" si="221"/>
        <v>0</v>
      </c>
      <c r="AA1026" s="188">
        <f t="shared" si="221"/>
        <v>2.7600000000000002</v>
      </c>
      <c r="AB1026" s="188">
        <f t="shared" si="221"/>
        <v>0</v>
      </c>
      <c r="AC1026" s="188">
        <f t="shared" si="221"/>
        <v>0</v>
      </c>
      <c r="AD1026" s="188">
        <f t="shared" si="221"/>
        <v>9.18</v>
      </c>
      <c r="AE1026" s="188">
        <f t="shared" si="221"/>
        <v>0</v>
      </c>
      <c r="AF1026" s="188">
        <f t="shared" si="221"/>
        <v>0</v>
      </c>
      <c r="AG1026" s="188">
        <f t="shared" si="221"/>
        <v>0</v>
      </c>
      <c r="AH1026" s="188">
        <f t="shared" si="221"/>
        <v>0</v>
      </c>
      <c r="AI1026" s="188">
        <f t="shared" si="221"/>
        <v>0</v>
      </c>
      <c r="AJ1026" s="188">
        <f t="shared" si="221"/>
        <v>0</v>
      </c>
      <c r="AK1026" s="190"/>
      <c r="AL1026" s="1796"/>
      <c r="AM1026" s="118" t="s">
        <v>120</v>
      </c>
      <c r="AN1026" s="188">
        <f t="shared" ref="AN1026:BB1041" si="222">AQ$20*$N22</f>
        <v>0</v>
      </c>
      <c r="AO1026" s="188">
        <f t="shared" si="222"/>
        <v>354.28800000000001</v>
      </c>
      <c r="AP1026" s="188">
        <f t="shared" si="222"/>
        <v>11935.077000000001</v>
      </c>
      <c r="AQ1026" s="188">
        <f t="shared" si="222"/>
        <v>6642.9</v>
      </c>
      <c r="AR1026" s="188">
        <f t="shared" si="222"/>
        <v>4450.7430000000004</v>
      </c>
      <c r="AS1026" s="188">
        <f t="shared" si="222"/>
        <v>0</v>
      </c>
      <c r="AT1026" s="188">
        <f t="shared" si="222"/>
        <v>0</v>
      </c>
      <c r="AU1026" s="188">
        <f t="shared" si="222"/>
        <v>0</v>
      </c>
      <c r="AV1026" s="188">
        <f t="shared" si="222"/>
        <v>0</v>
      </c>
      <c r="AW1026" s="188">
        <f t="shared" si="222"/>
        <v>0</v>
      </c>
      <c r="AX1026" s="188">
        <f t="shared" si="222"/>
        <v>0</v>
      </c>
      <c r="AY1026" s="188">
        <f t="shared" si="222"/>
        <v>0</v>
      </c>
      <c r="AZ1026" s="188">
        <f t="shared" si="222"/>
        <v>1262.1510000000001</v>
      </c>
      <c r="BA1026" s="188">
        <f t="shared" si="222"/>
        <v>0</v>
      </c>
      <c r="BB1026" s="188">
        <f t="shared" si="222"/>
        <v>0</v>
      </c>
      <c r="BC1026" s="218"/>
      <c r="CK1026" s="9"/>
      <c r="CL1026" s="9"/>
      <c r="CM1026" s="9"/>
      <c r="CN1026" s="9"/>
      <c r="CO1026" s="9"/>
      <c r="CP1026" s="9"/>
      <c r="CQ1026" s="9"/>
      <c r="CR1026" s="9"/>
      <c r="CS1026" s="9"/>
      <c r="CT1026" s="9"/>
      <c r="CU1026" s="9"/>
      <c r="CV1026" s="9"/>
      <c r="CW1026" s="9"/>
      <c r="CX1026" s="9"/>
      <c r="CY1026" s="9"/>
      <c r="CZ1026" s="9"/>
      <c r="DA1026" s="9"/>
      <c r="DB1026" s="9"/>
      <c r="DC1026" s="9"/>
      <c r="DD1026" s="9"/>
    </row>
    <row r="1027" spans="1:108" s="102" customFormat="1">
      <c r="A1027" s="232"/>
      <c r="B1027" s="1796"/>
      <c r="C1027" s="118" t="s">
        <v>123</v>
      </c>
      <c r="D1027" s="188">
        <f t="shared" si="220"/>
        <v>0</v>
      </c>
      <c r="E1027" s="188">
        <f t="shared" si="220"/>
        <v>0</v>
      </c>
      <c r="F1027" s="188">
        <f t="shared" si="220"/>
        <v>0</v>
      </c>
      <c r="G1027" s="188">
        <f t="shared" si="220"/>
        <v>0</v>
      </c>
      <c r="H1027" s="188">
        <f t="shared" si="220"/>
        <v>0</v>
      </c>
      <c r="I1027" s="188">
        <f t="shared" si="220"/>
        <v>0</v>
      </c>
      <c r="J1027" s="188">
        <f t="shared" si="220"/>
        <v>0</v>
      </c>
      <c r="K1027" s="188">
        <f t="shared" si="220"/>
        <v>0</v>
      </c>
      <c r="L1027" s="188">
        <f t="shared" si="220"/>
        <v>0</v>
      </c>
      <c r="M1027" s="188">
        <f t="shared" si="220"/>
        <v>0</v>
      </c>
      <c r="N1027" s="188">
        <f t="shared" si="220"/>
        <v>0</v>
      </c>
      <c r="O1027" s="188">
        <f t="shared" si="220"/>
        <v>0</v>
      </c>
      <c r="P1027" s="188">
        <f t="shared" si="220"/>
        <v>0</v>
      </c>
      <c r="Q1027" s="188">
        <f t="shared" si="220"/>
        <v>0</v>
      </c>
      <c r="R1027" s="188">
        <f t="shared" si="220"/>
        <v>0</v>
      </c>
      <c r="S1027" s="218"/>
      <c r="T1027" s="1804"/>
      <c r="U1027" s="118" t="s">
        <v>123</v>
      </c>
      <c r="V1027" s="188">
        <f t="shared" si="221"/>
        <v>15.79</v>
      </c>
      <c r="W1027" s="188">
        <f t="shared" si="221"/>
        <v>0.92</v>
      </c>
      <c r="X1027" s="188">
        <f t="shared" si="221"/>
        <v>0.31</v>
      </c>
      <c r="Y1027" s="188">
        <f t="shared" si="221"/>
        <v>0.61</v>
      </c>
      <c r="Z1027" s="188">
        <f t="shared" si="221"/>
        <v>0</v>
      </c>
      <c r="AA1027" s="188">
        <f t="shared" si="221"/>
        <v>0.92</v>
      </c>
      <c r="AB1027" s="188">
        <f t="shared" si="221"/>
        <v>0</v>
      </c>
      <c r="AC1027" s="188">
        <f t="shared" si="221"/>
        <v>0</v>
      </c>
      <c r="AD1027" s="188">
        <f t="shared" si="221"/>
        <v>3.06</v>
      </c>
      <c r="AE1027" s="188">
        <f t="shared" si="221"/>
        <v>0</v>
      </c>
      <c r="AF1027" s="188">
        <f t="shared" si="221"/>
        <v>0</v>
      </c>
      <c r="AG1027" s="188">
        <f t="shared" si="221"/>
        <v>0</v>
      </c>
      <c r="AH1027" s="188">
        <f t="shared" si="221"/>
        <v>0</v>
      </c>
      <c r="AI1027" s="188">
        <f t="shared" si="221"/>
        <v>0</v>
      </c>
      <c r="AJ1027" s="188">
        <f t="shared" si="221"/>
        <v>0</v>
      </c>
      <c r="AK1027" s="190"/>
      <c r="AL1027" s="1796"/>
      <c r="AM1027" s="118" t="s">
        <v>123</v>
      </c>
      <c r="AN1027" s="188">
        <f t="shared" si="222"/>
        <v>0</v>
      </c>
      <c r="AO1027" s="188">
        <f t="shared" si="222"/>
        <v>48</v>
      </c>
      <c r="AP1027" s="188">
        <f t="shared" si="222"/>
        <v>1617</v>
      </c>
      <c r="AQ1027" s="188">
        <f t="shared" si="222"/>
        <v>900</v>
      </c>
      <c r="AR1027" s="188">
        <f t="shared" si="222"/>
        <v>603</v>
      </c>
      <c r="AS1027" s="188">
        <f t="shared" si="222"/>
        <v>0</v>
      </c>
      <c r="AT1027" s="188">
        <f t="shared" si="222"/>
        <v>0</v>
      </c>
      <c r="AU1027" s="188">
        <f t="shared" si="222"/>
        <v>0</v>
      </c>
      <c r="AV1027" s="188">
        <f t="shared" si="222"/>
        <v>0</v>
      </c>
      <c r="AW1027" s="188">
        <f t="shared" si="222"/>
        <v>0</v>
      </c>
      <c r="AX1027" s="188">
        <f t="shared" si="222"/>
        <v>0</v>
      </c>
      <c r="AY1027" s="188">
        <f t="shared" si="222"/>
        <v>0</v>
      </c>
      <c r="AZ1027" s="188">
        <f t="shared" si="222"/>
        <v>171</v>
      </c>
      <c r="BA1027" s="188">
        <f t="shared" si="222"/>
        <v>0</v>
      </c>
      <c r="BB1027" s="188">
        <f t="shared" si="222"/>
        <v>0</v>
      </c>
      <c r="BC1027" s="218"/>
      <c r="CK1027" s="9"/>
      <c r="CL1027" s="9"/>
      <c r="CM1027" s="9"/>
      <c r="CN1027" s="9"/>
      <c r="CO1027" s="9"/>
      <c r="CP1027" s="9"/>
      <c r="CQ1027" s="9"/>
      <c r="CR1027" s="9"/>
      <c r="CS1027" s="9"/>
      <c r="CT1027" s="9"/>
      <c r="CU1027" s="9"/>
      <c r="CV1027" s="9"/>
      <c r="CW1027" s="9"/>
      <c r="CX1027" s="9"/>
      <c r="CY1027" s="9"/>
      <c r="CZ1027" s="9"/>
      <c r="DA1027" s="9"/>
      <c r="DB1027" s="9"/>
      <c r="DC1027" s="9"/>
      <c r="DD1027" s="9"/>
    </row>
    <row r="1028" spans="1:108" s="102" customFormat="1">
      <c r="A1028" s="232"/>
      <c r="B1028" s="1796"/>
      <c r="C1028" s="118" t="s">
        <v>126</v>
      </c>
      <c r="D1028" s="188">
        <f t="shared" si="220"/>
        <v>0</v>
      </c>
      <c r="E1028" s="188">
        <f t="shared" si="220"/>
        <v>333.66</v>
      </c>
      <c r="F1028" s="188">
        <f t="shared" si="220"/>
        <v>1189.54</v>
      </c>
      <c r="G1028" s="188">
        <f t="shared" si="220"/>
        <v>405.44</v>
      </c>
      <c r="H1028" s="188">
        <f t="shared" si="220"/>
        <v>478.1</v>
      </c>
      <c r="I1028" s="188">
        <f t="shared" si="220"/>
        <v>99.22</v>
      </c>
      <c r="J1028" s="188">
        <f t="shared" si="220"/>
        <v>0</v>
      </c>
      <c r="K1028" s="188">
        <f t="shared" si="220"/>
        <v>99.22</v>
      </c>
      <c r="L1028" s="188">
        <f t="shared" si="220"/>
        <v>0</v>
      </c>
      <c r="M1028" s="188">
        <f t="shared" si="220"/>
        <v>0</v>
      </c>
      <c r="N1028" s="188">
        <f t="shared" si="220"/>
        <v>0</v>
      </c>
      <c r="O1028" s="188">
        <f t="shared" si="220"/>
        <v>0</v>
      </c>
      <c r="P1028" s="188">
        <f t="shared" si="220"/>
        <v>63.000000000000007</v>
      </c>
      <c r="Q1028" s="188">
        <f t="shared" si="220"/>
        <v>0</v>
      </c>
      <c r="R1028" s="188">
        <f t="shared" si="220"/>
        <v>0</v>
      </c>
      <c r="S1028" s="218"/>
      <c r="T1028" s="1804"/>
      <c r="U1028" s="118" t="s">
        <v>126</v>
      </c>
      <c r="V1028" s="188">
        <f t="shared" si="221"/>
        <v>31.58</v>
      </c>
      <c r="W1028" s="188">
        <f t="shared" si="221"/>
        <v>1.84</v>
      </c>
      <c r="X1028" s="188">
        <f t="shared" si="221"/>
        <v>0.62</v>
      </c>
      <c r="Y1028" s="188">
        <f t="shared" si="221"/>
        <v>1.22</v>
      </c>
      <c r="Z1028" s="188">
        <f t="shared" si="221"/>
        <v>0</v>
      </c>
      <c r="AA1028" s="188">
        <f t="shared" si="221"/>
        <v>1.84</v>
      </c>
      <c r="AB1028" s="188">
        <f t="shared" si="221"/>
        <v>0</v>
      </c>
      <c r="AC1028" s="188">
        <f t="shared" si="221"/>
        <v>0</v>
      </c>
      <c r="AD1028" s="188">
        <f t="shared" si="221"/>
        <v>6.12</v>
      </c>
      <c r="AE1028" s="188">
        <f t="shared" si="221"/>
        <v>0</v>
      </c>
      <c r="AF1028" s="188">
        <f t="shared" si="221"/>
        <v>0</v>
      </c>
      <c r="AG1028" s="188">
        <f t="shared" si="221"/>
        <v>0</v>
      </c>
      <c r="AH1028" s="188">
        <f t="shared" si="221"/>
        <v>0</v>
      </c>
      <c r="AI1028" s="188">
        <f t="shared" si="221"/>
        <v>0</v>
      </c>
      <c r="AJ1028" s="188">
        <f t="shared" si="221"/>
        <v>0</v>
      </c>
      <c r="AK1028" s="190"/>
      <c r="AL1028" s="1796"/>
      <c r="AM1028" s="118" t="s">
        <v>126</v>
      </c>
      <c r="AN1028" s="188">
        <f t="shared" si="222"/>
        <v>0</v>
      </c>
      <c r="AO1028" s="188">
        <f t="shared" si="222"/>
        <v>0.8</v>
      </c>
      <c r="AP1028" s="188">
        <f t="shared" si="222"/>
        <v>26.950000000000003</v>
      </c>
      <c r="AQ1028" s="188">
        <f t="shared" si="222"/>
        <v>15</v>
      </c>
      <c r="AR1028" s="188">
        <f t="shared" si="222"/>
        <v>10.050000000000001</v>
      </c>
      <c r="AS1028" s="188">
        <f t="shared" si="222"/>
        <v>0</v>
      </c>
      <c r="AT1028" s="188">
        <f t="shared" si="222"/>
        <v>0</v>
      </c>
      <c r="AU1028" s="188">
        <f t="shared" si="222"/>
        <v>0</v>
      </c>
      <c r="AV1028" s="188">
        <f t="shared" si="222"/>
        <v>0</v>
      </c>
      <c r="AW1028" s="188">
        <f t="shared" si="222"/>
        <v>0</v>
      </c>
      <c r="AX1028" s="188">
        <f t="shared" si="222"/>
        <v>0</v>
      </c>
      <c r="AY1028" s="188">
        <f t="shared" si="222"/>
        <v>0</v>
      </c>
      <c r="AZ1028" s="188">
        <f t="shared" si="222"/>
        <v>2.85</v>
      </c>
      <c r="BA1028" s="188">
        <f t="shared" si="222"/>
        <v>0</v>
      </c>
      <c r="BB1028" s="188">
        <f t="shared" si="222"/>
        <v>0</v>
      </c>
      <c r="BC1028" s="218"/>
      <c r="CK1028" s="9"/>
      <c r="CL1028" s="9"/>
      <c r="CM1028" s="9"/>
      <c r="CN1028" s="9"/>
      <c r="CO1028" s="9"/>
      <c r="CP1028" s="9"/>
      <c r="CQ1028" s="9"/>
      <c r="CR1028" s="9"/>
      <c r="CS1028" s="9"/>
      <c r="CT1028" s="9"/>
      <c r="CU1028" s="9"/>
      <c r="CV1028" s="9"/>
      <c r="CW1028" s="9"/>
      <c r="CX1028" s="9"/>
      <c r="CY1028" s="9"/>
      <c r="CZ1028" s="9"/>
      <c r="DA1028" s="9"/>
      <c r="DB1028" s="9"/>
      <c r="DC1028" s="9"/>
      <c r="DD1028" s="9"/>
    </row>
    <row r="1029" spans="1:108" s="102" customFormat="1">
      <c r="A1029" s="232"/>
      <c r="B1029" s="1796"/>
      <c r="C1029" s="118" t="s">
        <v>127</v>
      </c>
      <c r="D1029" s="188">
        <f t="shared" si="220"/>
        <v>0</v>
      </c>
      <c r="E1029" s="188">
        <f t="shared" si="220"/>
        <v>551.29999999999995</v>
      </c>
      <c r="F1029" s="188">
        <f t="shared" si="220"/>
        <v>1966.8000000000002</v>
      </c>
      <c r="G1029" s="188">
        <f t="shared" si="220"/>
        <v>670.5</v>
      </c>
      <c r="H1029" s="188">
        <f t="shared" si="220"/>
        <v>789.7</v>
      </c>
      <c r="I1029" s="188">
        <f t="shared" si="220"/>
        <v>163.9</v>
      </c>
      <c r="J1029" s="188">
        <f t="shared" si="220"/>
        <v>0</v>
      </c>
      <c r="K1029" s="188">
        <f t="shared" si="220"/>
        <v>163.9</v>
      </c>
      <c r="L1029" s="188">
        <f t="shared" si="220"/>
        <v>0</v>
      </c>
      <c r="M1029" s="188">
        <f t="shared" si="220"/>
        <v>0</v>
      </c>
      <c r="N1029" s="188">
        <f t="shared" si="220"/>
        <v>0</v>
      </c>
      <c r="O1029" s="188">
        <f t="shared" si="220"/>
        <v>0</v>
      </c>
      <c r="P1029" s="188">
        <f t="shared" si="220"/>
        <v>104.30000000000001</v>
      </c>
      <c r="Q1029" s="188">
        <f t="shared" si="220"/>
        <v>0</v>
      </c>
      <c r="R1029" s="188">
        <f t="shared" si="220"/>
        <v>0</v>
      </c>
      <c r="S1029" s="218"/>
      <c r="T1029" s="1804"/>
      <c r="U1029" s="118" t="s">
        <v>127</v>
      </c>
      <c r="V1029" s="188">
        <f t="shared" si="221"/>
        <v>15.79</v>
      </c>
      <c r="W1029" s="188">
        <f t="shared" si="221"/>
        <v>0.92</v>
      </c>
      <c r="X1029" s="188">
        <f t="shared" si="221"/>
        <v>0.31</v>
      </c>
      <c r="Y1029" s="188">
        <f t="shared" si="221"/>
        <v>0.61</v>
      </c>
      <c r="Z1029" s="188">
        <f t="shared" si="221"/>
        <v>0</v>
      </c>
      <c r="AA1029" s="188">
        <f t="shared" si="221"/>
        <v>0.92</v>
      </c>
      <c r="AB1029" s="188">
        <f t="shared" si="221"/>
        <v>0</v>
      </c>
      <c r="AC1029" s="188">
        <f t="shared" si="221"/>
        <v>0</v>
      </c>
      <c r="AD1029" s="188">
        <f t="shared" si="221"/>
        <v>3.06</v>
      </c>
      <c r="AE1029" s="188">
        <f t="shared" si="221"/>
        <v>0</v>
      </c>
      <c r="AF1029" s="188">
        <f t="shared" si="221"/>
        <v>0</v>
      </c>
      <c r="AG1029" s="188">
        <f t="shared" si="221"/>
        <v>0</v>
      </c>
      <c r="AH1029" s="188">
        <f t="shared" si="221"/>
        <v>0</v>
      </c>
      <c r="AI1029" s="188">
        <f t="shared" si="221"/>
        <v>0</v>
      </c>
      <c r="AJ1029" s="188">
        <f t="shared" si="221"/>
        <v>0</v>
      </c>
      <c r="AK1029" s="190"/>
      <c r="AL1029" s="1796"/>
      <c r="AM1029" s="118" t="s">
        <v>127</v>
      </c>
      <c r="AN1029" s="188">
        <f t="shared" si="222"/>
        <v>0</v>
      </c>
      <c r="AO1029" s="188">
        <f t="shared" si="222"/>
        <v>0.24160000000000001</v>
      </c>
      <c r="AP1029" s="188">
        <f t="shared" si="222"/>
        <v>8.1389000000000014</v>
      </c>
      <c r="AQ1029" s="188">
        <f t="shared" si="222"/>
        <v>4.53</v>
      </c>
      <c r="AR1029" s="188">
        <f t="shared" si="222"/>
        <v>3.0350999999999999</v>
      </c>
      <c r="AS1029" s="188">
        <f t="shared" si="222"/>
        <v>0</v>
      </c>
      <c r="AT1029" s="188">
        <f t="shared" si="222"/>
        <v>0</v>
      </c>
      <c r="AU1029" s="188">
        <f t="shared" si="222"/>
        <v>0</v>
      </c>
      <c r="AV1029" s="188">
        <f t="shared" si="222"/>
        <v>0</v>
      </c>
      <c r="AW1029" s="188">
        <f t="shared" si="222"/>
        <v>0</v>
      </c>
      <c r="AX1029" s="188">
        <f t="shared" si="222"/>
        <v>0</v>
      </c>
      <c r="AY1029" s="188">
        <f t="shared" si="222"/>
        <v>0</v>
      </c>
      <c r="AZ1029" s="188">
        <f t="shared" si="222"/>
        <v>0.86070000000000002</v>
      </c>
      <c r="BA1029" s="188">
        <f t="shared" si="222"/>
        <v>0</v>
      </c>
      <c r="BB1029" s="188">
        <f t="shared" si="222"/>
        <v>0</v>
      </c>
      <c r="BC1029" s="218"/>
      <c r="CK1029" s="9"/>
      <c r="CL1029" s="9"/>
      <c r="CM1029" s="9"/>
      <c r="CN1029" s="9"/>
      <c r="CO1029" s="9"/>
      <c r="CP1029" s="9"/>
      <c r="CQ1029" s="9"/>
      <c r="CR1029" s="9"/>
      <c r="CS1029" s="9"/>
      <c r="CT1029" s="9"/>
      <c r="CU1029" s="9"/>
      <c r="CV1029" s="9"/>
      <c r="CW1029" s="9"/>
      <c r="CX1029" s="9"/>
      <c r="CY1029" s="9"/>
      <c r="CZ1029" s="9"/>
      <c r="DA1029" s="9"/>
      <c r="DB1029" s="9"/>
      <c r="DC1029" s="9"/>
      <c r="DD1029" s="9"/>
    </row>
    <row r="1030" spans="1:108" s="102" customFormat="1">
      <c r="A1030" s="232"/>
      <c r="B1030" s="1796"/>
      <c r="C1030" s="118" t="s">
        <v>129</v>
      </c>
      <c r="D1030" s="188">
        <f t="shared" si="220"/>
        <v>0</v>
      </c>
      <c r="E1030" s="188">
        <f t="shared" si="220"/>
        <v>0</v>
      </c>
      <c r="F1030" s="188">
        <f t="shared" si="220"/>
        <v>0</v>
      </c>
      <c r="G1030" s="188">
        <f t="shared" si="220"/>
        <v>0</v>
      </c>
      <c r="H1030" s="188">
        <f t="shared" si="220"/>
        <v>0</v>
      </c>
      <c r="I1030" s="188">
        <f t="shared" si="220"/>
        <v>0</v>
      </c>
      <c r="J1030" s="188">
        <f t="shared" si="220"/>
        <v>0</v>
      </c>
      <c r="K1030" s="188">
        <f t="shared" si="220"/>
        <v>0</v>
      </c>
      <c r="L1030" s="188">
        <f t="shared" si="220"/>
        <v>0</v>
      </c>
      <c r="M1030" s="188">
        <f t="shared" si="220"/>
        <v>0</v>
      </c>
      <c r="N1030" s="188">
        <f t="shared" si="220"/>
        <v>0</v>
      </c>
      <c r="O1030" s="188">
        <f t="shared" si="220"/>
        <v>0</v>
      </c>
      <c r="P1030" s="188">
        <f t="shared" si="220"/>
        <v>0</v>
      </c>
      <c r="Q1030" s="188">
        <f t="shared" si="220"/>
        <v>0</v>
      </c>
      <c r="R1030" s="188">
        <f t="shared" si="220"/>
        <v>0</v>
      </c>
      <c r="S1030" s="218"/>
      <c r="T1030" s="1804"/>
      <c r="U1030" s="118" t="s">
        <v>129</v>
      </c>
      <c r="V1030" s="188">
        <f t="shared" si="221"/>
        <v>0</v>
      </c>
      <c r="W1030" s="188">
        <f t="shared" si="221"/>
        <v>0</v>
      </c>
      <c r="X1030" s="188">
        <f t="shared" si="221"/>
        <v>0</v>
      </c>
      <c r="Y1030" s="188">
        <f t="shared" si="221"/>
        <v>0</v>
      </c>
      <c r="Z1030" s="188">
        <f t="shared" si="221"/>
        <v>0</v>
      </c>
      <c r="AA1030" s="188">
        <f t="shared" si="221"/>
        <v>0</v>
      </c>
      <c r="AB1030" s="188">
        <f t="shared" si="221"/>
        <v>0</v>
      </c>
      <c r="AC1030" s="188">
        <f t="shared" si="221"/>
        <v>0</v>
      </c>
      <c r="AD1030" s="188">
        <f t="shared" si="221"/>
        <v>0</v>
      </c>
      <c r="AE1030" s="188">
        <f t="shared" si="221"/>
        <v>0</v>
      </c>
      <c r="AF1030" s="188">
        <f t="shared" si="221"/>
        <v>0</v>
      </c>
      <c r="AG1030" s="188">
        <f t="shared" si="221"/>
        <v>0</v>
      </c>
      <c r="AH1030" s="188">
        <f t="shared" si="221"/>
        <v>0</v>
      </c>
      <c r="AI1030" s="188">
        <f t="shared" si="221"/>
        <v>0</v>
      </c>
      <c r="AJ1030" s="188">
        <f t="shared" si="221"/>
        <v>0</v>
      </c>
      <c r="AK1030" s="190"/>
      <c r="AL1030" s="1796"/>
      <c r="AM1030" s="118" t="s">
        <v>129</v>
      </c>
      <c r="AN1030" s="188">
        <f t="shared" si="222"/>
        <v>0</v>
      </c>
      <c r="AO1030" s="188">
        <f t="shared" si="222"/>
        <v>0</v>
      </c>
      <c r="AP1030" s="188">
        <f t="shared" si="222"/>
        <v>0</v>
      </c>
      <c r="AQ1030" s="188">
        <f t="shared" si="222"/>
        <v>0</v>
      </c>
      <c r="AR1030" s="188">
        <f t="shared" si="222"/>
        <v>0</v>
      </c>
      <c r="AS1030" s="188">
        <f t="shared" si="222"/>
        <v>0</v>
      </c>
      <c r="AT1030" s="188">
        <f t="shared" si="222"/>
        <v>0</v>
      </c>
      <c r="AU1030" s="188">
        <f t="shared" si="222"/>
        <v>0</v>
      </c>
      <c r="AV1030" s="188">
        <f t="shared" si="222"/>
        <v>0</v>
      </c>
      <c r="AW1030" s="188">
        <f t="shared" si="222"/>
        <v>0</v>
      </c>
      <c r="AX1030" s="188">
        <f t="shared" si="222"/>
        <v>0</v>
      </c>
      <c r="AY1030" s="188">
        <f t="shared" si="222"/>
        <v>0</v>
      </c>
      <c r="AZ1030" s="188">
        <f t="shared" si="222"/>
        <v>0</v>
      </c>
      <c r="BA1030" s="188">
        <f t="shared" si="222"/>
        <v>0</v>
      </c>
      <c r="BB1030" s="188">
        <f t="shared" si="222"/>
        <v>0</v>
      </c>
      <c r="BC1030" s="218"/>
      <c r="CK1030" s="9"/>
      <c r="CL1030" s="9"/>
      <c r="CM1030" s="9"/>
      <c r="CN1030" s="9"/>
      <c r="CO1030" s="9"/>
      <c r="CP1030" s="9"/>
      <c r="CQ1030" s="9"/>
      <c r="CR1030" s="9"/>
      <c r="CS1030" s="9"/>
      <c r="CT1030" s="9"/>
      <c r="CU1030" s="9"/>
      <c r="CV1030" s="9"/>
      <c r="CW1030" s="9"/>
      <c r="CX1030" s="9"/>
      <c r="CY1030" s="9"/>
      <c r="CZ1030" s="9"/>
      <c r="DA1030" s="9"/>
      <c r="DB1030" s="9"/>
      <c r="DC1030" s="9"/>
      <c r="DD1030" s="9"/>
    </row>
    <row r="1031" spans="1:108" s="102" customFormat="1">
      <c r="A1031" s="232"/>
      <c r="B1031" s="1796"/>
      <c r="C1031" s="118" t="s">
        <v>131</v>
      </c>
      <c r="D1031" s="188">
        <f t="shared" si="220"/>
        <v>0</v>
      </c>
      <c r="E1031" s="188">
        <f t="shared" si="220"/>
        <v>0</v>
      </c>
      <c r="F1031" s="188">
        <f t="shared" si="220"/>
        <v>0.01</v>
      </c>
      <c r="G1031" s="188">
        <f t="shared" si="220"/>
        <v>0.01</v>
      </c>
      <c r="H1031" s="188">
        <f t="shared" si="220"/>
        <v>0</v>
      </c>
      <c r="I1031" s="188">
        <f t="shared" si="220"/>
        <v>0</v>
      </c>
      <c r="J1031" s="188">
        <f t="shared" si="220"/>
        <v>0</v>
      </c>
      <c r="K1031" s="188">
        <f t="shared" si="220"/>
        <v>0</v>
      </c>
      <c r="L1031" s="188">
        <f t="shared" si="220"/>
        <v>0</v>
      </c>
      <c r="M1031" s="188">
        <f t="shared" si="220"/>
        <v>0.02</v>
      </c>
      <c r="N1031" s="188">
        <f t="shared" si="220"/>
        <v>0.01</v>
      </c>
      <c r="O1031" s="188">
        <f t="shared" si="220"/>
        <v>0</v>
      </c>
      <c r="P1031" s="188">
        <f t="shared" si="220"/>
        <v>0</v>
      </c>
      <c r="Q1031" s="188">
        <f t="shared" si="220"/>
        <v>0</v>
      </c>
      <c r="R1031" s="188">
        <f t="shared" si="220"/>
        <v>0.22</v>
      </c>
      <c r="S1031" s="218"/>
      <c r="T1031" s="1804"/>
      <c r="U1031" s="118" t="s">
        <v>131</v>
      </c>
      <c r="V1031" s="188">
        <f t="shared" si="221"/>
        <v>5289.65</v>
      </c>
      <c r="W1031" s="188">
        <f t="shared" si="221"/>
        <v>194.2</v>
      </c>
      <c r="X1031" s="188">
        <f t="shared" si="221"/>
        <v>64.849999999999994</v>
      </c>
      <c r="Y1031" s="188">
        <f t="shared" si="221"/>
        <v>129.35</v>
      </c>
      <c r="Z1031" s="188">
        <f t="shared" si="221"/>
        <v>0</v>
      </c>
      <c r="AA1031" s="188">
        <f t="shared" si="221"/>
        <v>194.2</v>
      </c>
      <c r="AB1031" s="188">
        <f t="shared" si="221"/>
        <v>0</v>
      </c>
      <c r="AC1031" s="188">
        <f t="shared" si="221"/>
        <v>0</v>
      </c>
      <c r="AD1031" s="188">
        <f t="shared" si="221"/>
        <v>650.1</v>
      </c>
      <c r="AE1031" s="188">
        <f t="shared" si="221"/>
        <v>0</v>
      </c>
      <c r="AF1031" s="188">
        <f t="shared" si="221"/>
        <v>0</v>
      </c>
      <c r="AG1031" s="188">
        <f t="shared" si="221"/>
        <v>0</v>
      </c>
      <c r="AH1031" s="188">
        <f t="shared" si="221"/>
        <v>0</v>
      </c>
      <c r="AI1031" s="188">
        <f t="shared" si="221"/>
        <v>0</v>
      </c>
      <c r="AJ1031" s="188">
        <f t="shared" si="221"/>
        <v>0</v>
      </c>
      <c r="AK1031" s="190"/>
      <c r="AL1031" s="1796"/>
      <c r="AM1031" s="118" t="s">
        <v>131</v>
      </c>
      <c r="AN1031" s="188">
        <f t="shared" si="222"/>
        <v>0</v>
      </c>
      <c r="AO1031" s="188">
        <f t="shared" si="222"/>
        <v>23.953600000000002</v>
      </c>
      <c r="AP1031" s="188">
        <f t="shared" si="222"/>
        <v>806.93690000000004</v>
      </c>
      <c r="AQ1031" s="188">
        <f t="shared" si="222"/>
        <v>449.13</v>
      </c>
      <c r="AR1031" s="188">
        <f t="shared" si="222"/>
        <v>300.9171</v>
      </c>
      <c r="AS1031" s="188">
        <f t="shared" si="222"/>
        <v>0</v>
      </c>
      <c r="AT1031" s="188">
        <f t="shared" si="222"/>
        <v>0</v>
      </c>
      <c r="AU1031" s="188">
        <f t="shared" si="222"/>
        <v>0</v>
      </c>
      <c r="AV1031" s="188">
        <f t="shared" si="222"/>
        <v>0</v>
      </c>
      <c r="AW1031" s="188">
        <f t="shared" si="222"/>
        <v>0</v>
      </c>
      <c r="AX1031" s="188">
        <f t="shared" si="222"/>
        <v>0</v>
      </c>
      <c r="AY1031" s="188">
        <f t="shared" si="222"/>
        <v>0</v>
      </c>
      <c r="AZ1031" s="188">
        <f t="shared" si="222"/>
        <v>85.334699999999998</v>
      </c>
      <c r="BA1031" s="188">
        <f t="shared" si="222"/>
        <v>0</v>
      </c>
      <c r="BB1031" s="188">
        <f t="shared" si="222"/>
        <v>0</v>
      </c>
      <c r="BC1031" s="218"/>
      <c r="CK1031" s="9"/>
      <c r="CL1031" s="9"/>
      <c r="CM1031" s="9"/>
      <c r="CN1031" s="9"/>
      <c r="CO1031" s="9"/>
      <c r="CP1031" s="9"/>
      <c r="CQ1031" s="9"/>
      <c r="CR1031" s="9"/>
      <c r="CS1031" s="9"/>
      <c r="CT1031" s="9"/>
      <c r="CU1031" s="9"/>
      <c r="CV1031" s="9"/>
      <c r="CW1031" s="9"/>
      <c r="CX1031" s="9"/>
      <c r="CY1031" s="9"/>
      <c r="CZ1031" s="9"/>
      <c r="DA1031" s="9"/>
      <c r="DB1031" s="9"/>
      <c r="DC1031" s="9"/>
      <c r="DD1031" s="9"/>
    </row>
    <row r="1032" spans="1:108" s="102" customFormat="1">
      <c r="A1032" s="232"/>
      <c r="B1032" s="1796"/>
      <c r="C1032" s="118" t="s">
        <v>133</v>
      </c>
      <c r="D1032" s="188">
        <f t="shared" si="220"/>
        <v>0</v>
      </c>
      <c r="E1032" s="188">
        <f t="shared" si="220"/>
        <v>13.08</v>
      </c>
      <c r="F1032" s="188">
        <f t="shared" si="220"/>
        <v>44.32</v>
      </c>
      <c r="G1032" s="188">
        <f t="shared" si="220"/>
        <v>14.92</v>
      </c>
      <c r="H1032" s="188">
        <f t="shared" si="220"/>
        <v>19.2</v>
      </c>
      <c r="I1032" s="188">
        <f t="shared" si="220"/>
        <v>3.96</v>
      </c>
      <c r="J1032" s="188">
        <f t="shared" si="220"/>
        <v>0</v>
      </c>
      <c r="K1032" s="188">
        <f t="shared" si="220"/>
        <v>3.96</v>
      </c>
      <c r="L1032" s="188">
        <f t="shared" si="220"/>
        <v>0</v>
      </c>
      <c r="M1032" s="188">
        <f t="shared" si="220"/>
        <v>0.2</v>
      </c>
      <c r="N1032" s="188">
        <f t="shared" si="220"/>
        <v>0.1</v>
      </c>
      <c r="O1032" s="188">
        <f t="shared" si="220"/>
        <v>0</v>
      </c>
      <c r="P1032" s="188">
        <f t="shared" si="220"/>
        <v>2.1</v>
      </c>
      <c r="Q1032" s="188">
        <f t="shared" si="220"/>
        <v>0</v>
      </c>
      <c r="R1032" s="188">
        <f t="shared" si="220"/>
        <v>2.2000000000000002</v>
      </c>
      <c r="S1032" s="218"/>
      <c r="T1032" s="1804"/>
      <c r="U1032" s="118" t="s">
        <v>133</v>
      </c>
      <c r="V1032" s="188">
        <f t="shared" si="221"/>
        <v>900.03</v>
      </c>
      <c r="W1032" s="188">
        <f t="shared" si="221"/>
        <v>52.440000000000005</v>
      </c>
      <c r="X1032" s="188">
        <f t="shared" si="221"/>
        <v>17.669999999999998</v>
      </c>
      <c r="Y1032" s="188">
        <f t="shared" si="221"/>
        <v>34.769999999999996</v>
      </c>
      <c r="Z1032" s="188">
        <f t="shared" si="221"/>
        <v>0</v>
      </c>
      <c r="AA1032" s="188">
        <f t="shared" si="221"/>
        <v>52.440000000000005</v>
      </c>
      <c r="AB1032" s="188">
        <f t="shared" si="221"/>
        <v>0</v>
      </c>
      <c r="AC1032" s="188">
        <f t="shared" si="221"/>
        <v>0</v>
      </c>
      <c r="AD1032" s="188">
        <f t="shared" si="221"/>
        <v>174.42000000000002</v>
      </c>
      <c r="AE1032" s="188">
        <f t="shared" si="221"/>
        <v>0</v>
      </c>
      <c r="AF1032" s="188">
        <f t="shared" si="221"/>
        <v>0</v>
      </c>
      <c r="AG1032" s="188">
        <f t="shared" si="221"/>
        <v>0</v>
      </c>
      <c r="AH1032" s="188">
        <f t="shared" si="221"/>
        <v>0</v>
      </c>
      <c r="AI1032" s="188">
        <f t="shared" si="221"/>
        <v>0</v>
      </c>
      <c r="AJ1032" s="188">
        <f t="shared" si="221"/>
        <v>0</v>
      </c>
      <c r="AK1032" s="190"/>
      <c r="AL1032" s="1796"/>
      <c r="AM1032" s="118" t="s">
        <v>133</v>
      </c>
      <c r="AN1032" s="188">
        <f t="shared" si="222"/>
        <v>0</v>
      </c>
      <c r="AO1032" s="188">
        <f t="shared" si="222"/>
        <v>86.528000000000006</v>
      </c>
      <c r="AP1032" s="188">
        <f t="shared" si="222"/>
        <v>2914.9120000000003</v>
      </c>
      <c r="AQ1032" s="188">
        <f t="shared" si="222"/>
        <v>1622.3999999999999</v>
      </c>
      <c r="AR1032" s="188">
        <f t="shared" si="222"/>
        <v>1087.008</v>
      </c>
      <c r="AS1032" s="188">
        <f t="shared" si="222"/>
        <v>0</v>
      </c>
      <c r="AT1032" s="188">
        <f t="shared" si="222"/>
        <v>0</v>
      </c>
      <c r="AU1032" s="188">
        <f t="shared" si="222"/>
        <v>0</v>
      </c>
      <c r="AV1032" s="188">
        <f t="shared" si="222"/>
        <v>0</v>
      </c>
      <c r="AW1032" s="188">
        <f t="shared" si="222"/>
        <v>0</v>
      </c>
      <c r="AX1032" s="188">
        <f t="shared" si="222"/>
        <v>0</v>
      </c>
      <c r="AY1032" s="188">
        <f t="shared" si="222"/>
        <v>0</v>
      </c>
      <c r="AZ1032" s="188">
        <f t="shared" si="222"/>
        <v>308.25600000000003</v>
      </c>
      <c r="BA1032" s="188">
        <f t="shared" si="222"/>
        <v>0</v>
      </c>
      <c r="BB1032" s="188">
        <f t="shared" si="222"/>
        <v>0</v>
      </c>
      <c r="BC1032" s="218"/>
      <c r="CK1032" s="9"/>
      <c r="CL1032" s="9"/>
      <c r="CM1032" s="9"/>
      <c r="CN1032" s="9"/>
      <c r="CO1032" s="9"/>
      <c r="CP1032" s="9"/>
      <c r="CQ1032" s="9"/>
      <c r="CR1032" s="9"/>
      <c r="CS1032" s="9"/>
      <c r="CT1032" s="9"/>
      <c r="CU1032" s="9"/>
      <c r="CV1032" s="9"/>
      <c r="CW1032" s="9"/>
      <c r="CX1032" s="9"/>
      <c r="CY1032" s="9"/>
      <c r="CZ1032" s="9"/>
      <c r="DA1032" s="9"/>
      <c r="DB1032" s="9"/>
      <c r="DC1032" s="9"/>
      <c r="DD1032" s="9"/>
    </row>
    <row r="1033" spans="1:108" s="102" customFormat="1">
      <c r="A1033" s="232"/>
      <c r="B1033" s="1796"/>
      <c r="C1033" s="118" t="s">
        <v>135</v>
      </c>
      <c r="D1033" s="188">
        <f t="shared" si="220"/>
        <v>0</v>
      </c>
      <c r="E1033" s="188">
        <f t="shared" si="220"/>
        <v>0</v>
      </c>
      <c r="F1033" s="188">
        <f t="shared" si="220"/>
        <v>0</v>
      </c>
      <c r="G1033" s="188">
        <f t="shared" si="220"/>
        <v>0</v>
      </c>
      <c r="H1033" s="188">
        <f t="shared" si="220"/>
        <v>0</v>
      </c>
      <c r="I1033" s="188">
        <f t="shared" si="220"/>
        <v>0</v>
      </c>
      <c r="J1033" s="188">
        <f t="shared" si="220"/>
        <v>0</v>
      </c>
      <c r="K1033" s="188">
        <f t="shared" si="220"/>
        <v>0</v>
      </c>
      <c r="L1033" s="188">
        <f t="shared" si="220"/>
        <v>0</v>
      </c>
      <c r="M1033" s="188">
        <f t="shared" si="220"/>
        <v>0</v>
      </c>
      <c r="N1033" s="188">
        <f t="shared" si="220"/>
        <v>0</v>
      </c>
      <c r="O1033" s="188">
        <f t="shared" si="220"/>
        <v>0</v>
      </c>
      <c r="P1033" s="188">
        <f t="shared" si="220"/>
        <v>0</v>
      </c>
      <c r="Q1033" s="188">
        <f t="shared" si="220"/>
        <v>0</v>
      </c>
      <c r="R1033" s="188">
        <f t="shared" si="220"/>
        <v>0</v>
      </c>
      <c r="S1033" s="218"/>
      <c r="T1033" s="1804"/>
      <c r="U1033" s="118" t="s">
        <v>135</v>
      </c>
      <c r="V1033" s="188">
        <f t="shared" si="221"/>
        <v>142.10999999999999</v>
      </c>
      <c r="W1033" s="188">
        <f t="shared" si="221"/>
        <v>8.2800000000000011</v>
      </c>
      <c r="X1033" s="188">
        <f t="shared" si="221"/>
        <v>2.79</v>
      </c>
      <c r="Y1033" s="188">
        <f t="shared" si="221"/>
        <v>5.49</v>
      </c>
      <c r="Z1033" s="188">
        <f t="shared" si="221"/>
        <v>0</v>
      </c>
      <c r="AA1033" s="188">
        <f t="shared" si="221"/>
        <v>8.2800000000000011</v>
      </c>
      <c r="AB1033" s="188">
        <f t="shared" si="221"/>
        <v>0</v>
      </c>
      <c r="AC1033" s="188">
        <f t="shared" si="221"/>
        <v>0</v>
      </c>
      <c r="AD1033" s="188">
        <f t="shared" si="221"/>
        <v>27.54</v>
      </c>
      <c r="AE1033" s="188">
        <f t="shared" si="221"/>
        <v>0</v>
      </c>
      <c r="AF1033" s="188">
        <f t="shared" si="221"/>
        <v>0</v>
      </c>
      <c r="AG1033" s="188">
        <f t="shared" si="221"/>
        <v>0</v>
      </c>
      <c r="AH1033" s="188">
        <f t="shared" si="221"/>
        <v>0</v>
      </c>
      <c r="AI1033" s="188">
        <f t="shared" si="221"/>
        <v>0</v>
      </c>
      <c r="AJ1033" s="188">
        <f t="shared" si="221"/>
        <v>0</v>
      </c>
      <c r="AK1033" s="190"/>
      <c r="AL1033" s="1796"/>
      <c r="AM1033" s="118" t="s">
        <v>135</v>
      </c>
      <c r="AN1033" s="188">
        <f t="shared" si="222"/>
        <v>0</v>
      </c>
      <c r="AO1033" s="188">
        <f t="shared" si="222"/>
        <v>80.108800000000002</v>
      </c>
      <c r="AP1033" s="188">
        <f t="shared" si="222"/>
        <v>2698.6652000000004</v>
      </c>
      <c r="AQ1033" s="188">
        <f t="shared" si="222"/>
        <v>1502.04</v>
      </c>
      <c r="AR1033" s="188">
        <f t="shared" si="222"/>
        <v>1006.3668</v>
      </c>
      <c r="AS1033" s="188">
        <f t="shared" si="222"/>
        <v>0</v>
      </c>
      <c r="AT1033" s="188">
        <f t="shared" si="222"/>
        <v>0</v>
      </c>
      <c r="AU1033" s="188">
        <f t="shared" si="222"/>
        <v>0</v>
      </c>
      <c r="AV1033" s="188">
        <f t="shared" si="222"/>
        <v>0</v>
      </c>
      <c r="AW1033" s="188">
        <f t="shared" si="222"/>
        <v>0</v>
      </c>
      <c r="AX1033" s="188">
        <f t="shared" si="222"/>
        <v>0</v>
      </c>
      <c r="AY1033" s="188">
        <f t="shared" si="222"/>
        <v>0</v>
      </c>
      <c r="AZ1033" s="188">
        <f t="shared" si="222"/>
        <v>285.38760000000002</v>
      </c>
      <c r="BA1033" s="188">
        <f t="shared" si="222"/>
        <v>0</v>
      </c>
      <c r="BB1033" s="188">
        <f t="shared" si="222"/>
        <v>0</v>
      </c>
      <c r="BC1033" s="218"/>
      <c r="CK1033" s="9"/>
      <c r="CL1033" s="9"/>
      <c r="CM1033" s="9"/>
      <c r="CN1033" s="9"/>
      <c r="CO1033" s="9"/>
      <c r="CP1033" s="9"/>
      <c r="CQ1033" s="9"/>
      <c r="CR1033" s="9"/>
      <c r="CS1033" s="9"/>
      <c r="CT1033" s="9"/>
      <c r="CU1033" s="9"/>
      <c r="CV1033" s="9"/>
      <c r="CW1033" s="9"/>
      <c r="CX1033" s="9"/>
      <c r="CY1033" s="9"/>
      <c r="CZ1033" s="9"/>
      <c r="DA1033" s="9"/>
      <c r="DB1033" s="9"/>
      <c r="DC1033" s="9"/>
      <c r="DD1033" s="9"/>
    </row>
    <row r="1034" spans="1:108" s="102" customFormat="1">
      <c r="A1034" s="232"/>
      <c r="B1034" s="1796"/>
      <c r="C1034" s="118" t="s">
        <v>137</v>
      </c>
      <c r="D1034" s="188">
        <f t="shared" si="220"/>
        <v>0</v>
      </c>
      <c r="E1034" s="188">
        <f t="shared" si="220"/>
        <v>910.06</v>
      </c>
      <c r="F1034" s="188">
        <f t="shared" si="220"/>
        <v>2736.06</v>
      </c>
      <c r="G1034" s="188">
        <f t="shared" si="220"/>
        <v>885.40000000000009</v>
      </c>
      <c r="H1034" s="188">
        <f t="shared" si="220"/>
        <v>1402.54</v>
      </c>
      <c r="I1034" s="188">
        <f t="shared" si="220"/>
        <v>285.77999999999997</v>
      </c>
      <c r="J1034" s="188">
        <f t="shared" si="220"/>
        <v>0</v>
      </c>
      <c r="K1034" s="188">
        <f t="shared" si="220"/>
        <v>285.77999999999997</v>
      </c>
      <c r="L1034" s="188">
        <f t="shared" si="220"/>
        <v>0</v>
      </c>
      <c r="M1034" s="188">
        <f t="shared" si="220"/>
        <v>21.400000000000002</v>
      </c>
      <c r="N1034" s="188">
        <f t="shared" si="220"/>
        <v>10.700000000000001</v>
      </c>
      <c r="O1034" s="188">
        <f t="shared" si="220"/>
        <v>0</v>
      </c>
      <c r="P1034" s="188">
        <f t="shared" si="220"/>
        <v>92.26</v>
      </c>
      <c r="Q1034" s="188">
        <f t="shared" si="220"/>
        <v>0</v>
      </c>
      <c r="R1034" s="188">
        <f t="shared" si="220"/>
        <v>235.4</v>
      </c>
      <c r="S1034" s="218"/>
      <c r="T1034" s="1804"/>
      <c r="U1034" s="118" t="s">
        <v>137</v>
      </c>
      <c r="V1034" s="188">
        <f t="shared" si="221"/>
        <v>94.74</v>
      </c>
      <c r="W1034" s="188">
        <f t="shared" si="221"/>
        <v>4</v>
      </c>
      <c r="X1034" s="188">
        <f t="shared" si="221"/>
        <v>1.3399999999999999</v>
      </c>
      <c r="Y1034" s="188">
        <f t="shared" si="221"/>
        <v>2.66</v>
      </c>
      <c r="Z1034" s="188">
        <f t="shared" si="221"/>
        <v>0</v>
      </c>
      <c r="AA1034" s="188">
        <f t="shared" si="221"/>
        <v>4</v>
      </c>
      <c r="AB1034" s="188">
        <f t="shared" si="221"/>
        <v>0</v>
      </c>
      <c r="AC1034" s="188">
        <f t="shared" si="221"/>
        <v>0</v>
      </c>
      <c r="AD1034" s="188">
        <f t="shared" si="221"/>
        <v>13.36</v>
      </c>
      <c r="AE1034" s="188">
        <f t="shared" si="221"/>
        <v>0</v>
      </c>
      <c r="AF1034" s="188">
        <f t="shared" si="221"/>
        <v>0</v>
      </c>
      <c r="AG1034" s="188">
        <f t="shared" si="221"/>
        <v>0</v>
      </c>
      <c r="AH1034" s="188">
        <f t="shared" si="221"/>
        <v>0</v>
      </c>
      <c r="AI1034" s="188">
        <f t="shared" si="221"/>
        <v>0</v>
      </c>
      <c r="AJ1034" s="188">
        <f t="shared" si="221"/>
        <v>0</v>
      </c>
      <c r="AK1034" s="190"/>
      <c r="AL1034" s="1796"/>
      <c r="AM1034" s="118" t="s">
        <v>137</v>
      </c>
      <c r="AN1034" s="188">
        <f t="shared" si="222"/>
        <v>0</v>
      </c>
      <c r="AO1034" s="188">
        <f t="shared" si="222"/>
        <v>101.6448</v>
      </c>
      <c r="AP1034" s="188">
        <f t="shared" si="222"/>
        <v>3424.1592000000001</v>
      </c>
      <c r="AQ1034" s="188">
        <f t="shared" si="222"/>
        <v>1905.84</v>
      </c>
      <c r="AR1034" s="188">
        <f t="shared" si="222"/>
        <v>1276.9128000000001</v>
      </c>
      <c r="AS1034" s="188">
        <f t="shared" si="222"/>
        <v>0</v>
      </c>
      <c r="AT1034" s="188">
        <f t="shared" si="222"/>
        <v>0</v>
      </c>
      <c r="AU1034" s="188">
        <f t="shared" si="222"/>
        <v>0</v>
      </c>
      <c r="AV1034" s="188">
        <f t="shared" si="222"/>
        <v>0</v>
      </c>
      <c r="AW1034" s="188">
        <f t="shared" si="222"/>
        <v>0</v>
      </c>
      <c r="AX1034" s="188">
        <f t="shared" si="222"/>
        <v>0</v>
      </c>
      <c r="AY1034" s="188">
        <f t="shared" si="222"/>
        <v>0</v>
      </c>
      <c r="AZ1034" s="188">
        <f t="shared" si="222"/>
        <v>362.1096</v>
      </c>
      <c r="BA1034" s="188">
        <f t="shared" si="222"/>
        <v>0</v>
      </c>
      <c r="BB1034" s="188">
        <f t="shared" si="222"/>
        <v>0</v>
      </c>
      <c r="BC1034" s="218"/>
      <c r="CK1034" s="9"/>
      <c r="CL1034" s="9"/>
      <c r="CM1034" s="9"/>
      <c r="CN1034" s="9"/>
      <c r="CO1034" s="9"/>
      <c r="CP1034" s="9"/>
      <c r="CQ1034" s="9"/>
      <c r="CR1034" s="9"/>
      <c r="CS1034" s="9"/>
      <c r="CT1034" s="9"/>
      <c r="CU1034" s="9"/>
      <c r="CV1034" s="9"/>
      <c r="CW1034" s="9"/>
      <c r="CX1034" s="9"/>
      <c r="CY1034" s="9"/>
      <c r="CZ1034" s="9"/>
      <c r="DA1034" s="9"/>
      <c r="DB1034" s="9"/>
      <c r="DC1034" s="9"/>
      <c r="DD1034" s="9"/>
    </row>
    <row r="1035" spans="1:108" s="102" customFormat="1">
      <c r="A1035" s="232"/>
      <c r="B1035" s="1796"/>
      <c r="C1035" s="118" t="s">
        <v>138</v>
      </c>
      <c r="D1035" s="188">
        <f t="shared" si="220"/>
        <v>0</v>
      </c>
      <c r="E1035" s="188">
        <f t="shared" si="220"/>
        <v>0</v>
      </c>
      <c r="F1035" s="188">
        <f t="shared" si="220"/>
        <v>0</v>
      </c>
      <c r="G1035" s="188">
        <f t="shared" si="220"/>
        <v>0</v>
      </c>
      <c r="H1035" s="188">
        <f t="shared" si="220"/>
        <v>0</v>
      </c>
      <c r="I1035" s="188">
        <f t="shared" si="220"/>
        <v>0</v>
      </c>
      <c r="J1035" s="188">
        <f t="shared" si="220"/>
        <v>0</v>
      </c>
      <c r="K1035" s="188">
        <f t="shared" si="220"/>
        <v>0</v>
      </c>
      <c r="L1035" s="188">
        <f t="shared" si="220"/>
        <v>0</v>
      </c>
      <c r="M1035" s="188">
        <f t="shared" si="220"/>
        <v>0</v>
      </c>
      <c r="N1035" s="188">
        <f t="shared" si="220"/>
        <v>0</v>
      </c>
      <c r="O1035" s="188">
        <f t="shared" si="220"/>
        <v>0</v>
      </c>
      <c r="P1035" s="188">
        <f t="shared" si="220"/>
        <v>0</v>
      </c>
      <c r="Q1035" s="188">
        <f t="shared" si="220"/>
        <v>0</v>
      </c>
      <c r="R1035" s="188">
        <f t="shared" si="220"/>
        <v>0</v>
      </c>
      <c r="S1035" s="218"/>
      <c r="T1035" s="1804"/>
      <c r="U1035" s="118" t="s">
        <v>138</v>
      </c>
      <c r="V1035" s="188">
        <f t="shared" si="221"/>
        <v>142.10999999999999</v>
      </c>
      <c r="W1035" s="188">
        <f t="shared" si="221"/>
        <v>4.8600000000000003</v>
      </c>
      <c r="X1035" s="188">
        <f t="shared" si="221"/>
        <v>1.6199999999999999</v>
      </c>
      <c r="Y1035" s="188">
        <f t="shared" si="221"/>
        <v>3.2399999999999998</v>
      </c>
      <c r="Z1035" s="188">
        <f t="shared" si="221"/>
        <v>0</v>
      </c>
      <c r="AA1035" s="188">
        <f t="shared" si="221"/>
        <v>4.8600000000000003</v>
      </c>
      <c r="AB1035" s="188">
        <f t="shared" si="221"/>
        <v>0</v>
      </c>
      <c r="AC1035" s="188">
        <f t="shared" si="221"/>
        <v>0</v>
      </c>
      <c r="AD1035" s="188">
        <f t="shared" si="221"/>
        <v>16.29</v>
      </c>
      <c r="AE1035" s="188">
        <f t="shared" si="221"/>
        <v>0</v>
      </c>
      <c r="AF1035" s="188">
        <f t="shared" si="221"/>
        <v>0</v>
      </c>
      <c r="AG1035" s="188">
        <f t="shared" si="221"/>
        <v>0</v>
      </c>
      <c r="AH1035" s="188">
        <f t="shared" si="221"/>
        <v>0</v>
      </c>
      <c r="AI1035" s="188">
        <f t="shared" si="221"/>
        <v>0</v>
      </c>
      <c r="AJ1035" s="188">
        <f t="shared" si="221"/>
        <v>0</v>
      </c>
      <c r="AK1035" s="190"/>
      <c r="AL1035" s="1796"/>
      <c r="AM1035" s="118" t="s">
        <v>138</v>
      </c>
      <c r="AN1035" s="188">
        <f t="shared" si="222"/>
        <v>0</v>
      </c>
      <c r="AO1035" s="188">
        <f t="shared" si="222"/>
        <v>2.8800000000000003E-2</v>
      </c>
      <c r="AP1035" s="188">
        <f t="shared" si="222"/>
        <v>0.97020000000000006</v>
      </c>
      <c r="AQ1035" s="188">
        <f t="shared" si="222"/>
        <v>0.54</v>
      </c>
      <c r="AR1035" s="188">
        <f t="shared" si="222"/>
        <v>0.36180000000000001</v>
      </c>
      <c r="AS1035" s="188">
        <f t="shared" si="222"/>
        <v>0</v>
      </c>
      <c r="AT1035" s="188">
        <f t="shared" si="222"/>
        <v>0</v>
      </c>
      <c r="AU1035" s="188">
        <f t="shared" si="222"/>
        <v>0</v>
      </c>
      <c r="AV1035" s="188">
        <f t="shared" si="222"/>
        <v>0</v>
      </c>
      <c r="AW1035" s="188">
        <f t="shared" si="222"/>
        <v>0</v>
      </c>
      <c r="AX1035" s="188">
        <f t="shared" si="222"/>
        <v>0</v>
      </c>
      <c r="AY1035" s="188">
        <f t="shared" si="222"/>
        <v>0</v>
      </c>
      <c r="AZ1035" s="188">
        <f t="shared" si="222"/>
        <v>0.1026</v>
      </c>
      <c r="BA1035" s="188">
        <f t="shared" si="222"/>
        <v>0</v>
      </c>
      <c r="BB1035" s="188">
        <f t="shared" si="222"/>
        <v>0</v>
      </c>
      <c r="BC1035" s="218"/>
      <c r="CK1035" s="9"/>
      <c r="CL1035" s="9"/>
      <c r="CM1035" s="9"/>
      <c r="CN1035" s="9"/>
      <c r="CO1035" s="9"/>
      <c r="CP1035" s="9"/>
      <c r="CQ1035" s="9"/>
      <c r="CR1035" s="9"/>
      <c r="CS1035" s="9"/>
      <c r="CT1035" s="9"/>
      <c r="CU1035" s="9"/>
      <c r="CV1035" s="9"/>
      <c r="CW1035" s="9"/>
      <c r="CX1035" s="9"/>
      <c r="CY1035" s="9"/>
      <c r="CZ1035" s="9"/>
      <c r="DA1035" s="9"/>
      <c r="DB1035" s="9"/>
      <c r="DC1035" s="9"/>
      <c r="DD1035" s="9"/>
    </row>
    <row r="1036" spans="1:108" s="102" customFormat="1">
      <c r="A1036" s="232"/>
      <c r="B1036" s="1796"/>
      <c r="C1036" s="118" t="s">
        <v>139</v>
      </c>
      <c r="D1036" s="188">
        <f t="shared" si="220"/>
        <v>0</v>
      </c>
      <c r="E1036" s="188">
        <f t="shared" si="220"/>
        <v>0</v>
      </c>
      <c r="F1036" s="188">
        <f t="shared" si="220"/>
        <v>0</v>
      </c>
      <c r="G1036" s="188">
        <f t="shared" si="220"/>
        <v>0</v>
      </c>
      <c r="H1036" s="188">
        <f t="shared" si="220"/>
        <v>0</v>
      </c>
      <c r="I1036" s="188">
        <f t="shared" si="220"/>
        <v>0</v>
      </c>
      <c r="J1036" s="188">
        <f t="shared" si="220"/>
        <v>0</v>
      </c>
      <c r="K1036" s="188">
        <f t="shared" si="220"/>
        <v>0</v>
      </c>
      <c r="L1036" s="188">
        <f t="shared" si="220"/>
        <v>0</v>
      </c>
      <c r="M1036" s="188">
        <f t="shared" si="220"/>
        <v>0</v>
      </c>
      <c r="N1036" s="188">
        <f t="shared" si="220"/>
        <v>0</v>
      </c>
      <c r="O1036" s="188">
        <f t="shared" si="220"/>
        <v>0</v>
      </c>
      <c r="P1036" s="188">
        <f t="shared" si="220"/>
        <v>0</v>
      </c>
      <c r="Q1036" s="188">
        <f t="shared" si="220"/>
        <v>0</v>
      </c>
      <c r="R1036" s="188">
        <f t="shared" si="220"/>
        <v>0</v>
      </c>
      <c r="S1036" s="218"/>
      <c r="T1036" s="1804"/>
      <c r="U1036" s="118" t="s">
        <v>139</v>
      </c>
      <c r="V1036" s="188">
        <f t="shared" si="221"/>
        <v>0</v>
      </c>
      <c r="W1036" s="188">
        <f t="shared" si="221"/>
        <v>0</v>
      </c>
      <c r="X1036" s="188">
        <f t="shared" si="221"/>
        <v>0</v>
      </c>
      <c r="Y1036" s="188">
        <f t="shared" si="221"/>
        <v>0</v>
      </c>
      <c r="Z1036" s="188">
        <f t="shared" si="221"/>
        <v>0</v>
      </c>
      <c r="AA1036" s="188">
        <f t="shared" si="221"/>
        <v>0</v>
      </c>
      <c r="AB1036" s="188">
        <f t="shared" si="221"/>
        <v>0</v>
      </c>
      <c r="AC1036" s="188">
        <f t="shared" si="221"/>
        <v>0</v>
      </c>
      <c r="AD1036" s="188">
        <f t="shared" si="221"/>
        <v>0</v>
      </c>
      <c r="AE1036" s="188">
        <f t="shared" si="221"/>
        <v>0</v>
      </c>
      <c r="AF1036" s="188">
        <f t="shared" si="221"/>
        <v>0</v>
      </c>
      <c r="AG1036" s="188">
        <f t="shared" si="221"/>
        <v>0</v>
      </c>
      <c r="AH1036" s="188">
        <f t="shared" si="221"/>
        <v>0</v>
      </c>
      <c r="AI1036" s="188">
        <f t="shared" si="221"/>
        <v>0</v>
      </c>
      <c r="AJ1036" s="188">
        <f t="shared" si="221"/>
        <v>0</v>
      </c>
      <c r="AK1036" s="190"/>
      <c r="AL1036" s="1796"/>
      <c r="AM1036" s="118" t="s">
        <v>139</v>
      </c>
      <c r="AN1036" s="188">
        <f t="shared" si="222"/>
        <v>0</v>
      </c>
      <c r="AO1036" s="188">
        <f t="shared" si="222"/>
        <v>25.968</v>
      </c>
      <c r="AP1036" s="188">
        <f t="shared" si="222"/>
        <v>874.79700000000003</v>
      </c>
      <c r="AQ1036" s="188">
        <f t="shared" si="222"/>
        <v>486.9</v>
      </c>
      <c r="AR1036" s="188">
        <f t="shared" si="222"/>
        <v>326.22300000000001</v>
      </c>
      <c r="AS1036" s="188">
        <f t="shared" si="222"/>
        <v>0</v>
      </c>
      <c r="AT1036" s="188">
        <f t="shared" si="222"/>
        <v>0</v>
      </c>
      <c r="AU1036" s="188">
        <f t="shared" si="222"/>
        <v>0</v>
      </c>
      <c r="AV1036" s="188">
        <f t="shared" si="222"/>
        <v>0</v>
      </c>
      <c r="AW1036" s="188">
        <f t="shared" si="222"/>
        <v>0</v>
      </c>
      <c r="AX1036" s="188">
        <f t="shared" si="222"/>
        <v>0</v>
      </c>
      <c r="AY1036" s="188">
        <f t="shared" si="222"/>
        <v>0</v>
      </c>
      <c r="AZ1036" s="188">
        <f t="shared" si="222"/>
        <v>92.51100000000001</v>
      </c>
      <c r="BA1036" s="188">
        <f t="shared" si="222"/>
        <v>0</v>
      </c>
      <c r="BB1036" s="188">
        <f t="shared" si="222"/>
        <v>0</v>
      </c>
      <c r="BC1036" s="218"/>
      <c r="CK1036" s="9"/>
      <c r="CL1036" s="9"/>
      <c r="CM1036" s="9"/>
      <c r="CN1036" s="9"/>
      <c r="CO1036" s="9"/>
      <c r="CP1036" s="9"/>
      <c r="CQ1036" s="9"/>
      <c r="CR1036" s="9"/>
      <c r="CS1036" s="9"/>
      <c r="CT1036" s="9"/>
      <c r="CU1036" s="9"/>
      <c r="CV1036" s="9"/>
      <c r="CW1036" s="9"/>
      <c r="CX1036" s="9"/>
      <c r="CY1036" s="9"/>
      <c r="CZ1036" s="9"/>
      <c r="DA1036" s="9"/>
      <c r="DB1036" s="9"/>
      <c r="DC1036" s="9"/>
      <c r="DD1036" s="9"/>
    </row>
    <row r="1037" spans="1:108" s="102" customFormat="1">
      <c r="A1037" s="232"/>
      <c r="B1037" s="1796"/>
      <c r="C1037" s="118" t="s">
        <v>140</v>
      </c>
      <c r="D1037" s="188">
        <f t="shared" si="220"/>
        <v>0</v>
      </c>
      <c r="E1037" s="188">
        <f t="shared" si="220"/>
        <v>0</v>
      </c>
      <c r="F1037" s="188">
        <f t="shared" si="220"/>
        <v>0</v>
      </c>
      <c r="G1037" s="188">
        <f t="shared" si="220"/>
        <v>0</v>
      </c>
      <c r="H1037" s="188">
        <f t="shared" si="220"/>
        <v>0</v>
      </c>
      <c r="I1037" s="188">
        <f t="shared" si="220"/>
        <v>0</v>
      </c>
      <c r="J1037" s="188">
        <f t="shared" si="220"/>
        <v>0</v>
      </c>
      <c r="K1037" s="188">
        <f t="shared" si="220"/>
        <v>0</v>
      </c>
      <c r="L1037" s="188">
        <f t="shared" si="220"/>
        <v>0</v>
      </c>
      <c r="M1037" s="188">
        <f t="shared" si="220"/>
        <v>0</v>
      </c>
      <c r="N1037" s="188">
        <f t="shared" si="220"/>
        <v>0</v>
      </c>
      <c r="O1037" s="188">
        <f t="shared" si="220"/>
        <v>0</v>
      </c>
      <c r="P1037" s="188">
        <f t="shared" si="220"/>
        <v>0</v>
      </c>
      <c r="Q1037" s="188">
        <f t="shared" si="220"/>
        <v>0</v>
      </c>
      <c r="R1037" s="188">
        <f t="shared" si="220"/>
        <v>0</v>
      </c>
      <c r="S1037" s="218"/>
      <c r="T1037" s="1804"/>
      <c r="U1037" s="118" t="s">
        <v>140</v>
      </c>
      <c r="V1037" s="188">
        <f t="shared" si="221"/>
        <v>0</v>
      </c>
      <c r="W1037" s="188">
        <f t="shared" si="221"/>
        <v>0</v>
      </c>
      <c r="X1037" s="188">
        <f t="shared" si="221"/>
        <v>0</v>
      </c>
      <c r="Y1037" s="188">
        <f t="shared" si="221"/>
        <v>0</v>
      </c>
      <c r="Z1037" s="188">
        <f t="shared" si="221"/>
        <v>0</v>
      </c>
      <c r="AA1037" s="188">
        <f t="shared" si="221"/>
        <v>0</v>
      </c>
      <c r="AB1037" s="188">
        <f t="shared" si="221"/>
        <v>0</v>
      </c>
      <c r="AC1037" s="188">
        <f t="shared" si="221"/>
        <v>0</v>
      </c>
      <c r="AD1037" s="188">
        <f t="shared" si="221"/>
        <v>0</v>
      </c>
      <c r="AE1037" s="188">
        <f t="shared" si="221"/>
        <v>0</v>
      </c>
      <c r="AF1037" s="188">
        <f t="shared" si="221"/>
        <v>0</v>
      </c>
      <c r="AG1037" s="188">
        <f t="shared" si="221"/>
        <v>0</v>
      </c>
      <c r="AH1037" s="188">
        <f t="shared" si="221"/>
        <v>0</v>
      </c>
      <c r="AI1037" s="188">
        <f t="shared" si="221"/>
        <v>0</v>
      </c>
      <c r="AJ1037" s="188">
        <f t="shared" si="221"/>
        <v>0</v>
      </c>
      <c r="AK1037" s="190"/>
      <c r="AL1037" s="1796"/>
      <c r="AM1037" s="118" t="s">
        <v>140</v>
      </c>
      <c r="AN1037" s="188">
        <f t="shared" si="222"/>
        <v>0</v>
      </c>
      <c r="AO1037" s="188">
        <f t="shared" si="222"/>
        <v>5.28E-2</v>
      </c>
      <c r="AP1037" s="188">
        <f t="shared" si="222"/>
        <v>1.7787000000000002</v>
      </c>
      <c r="AQ1037" s="188">
        <f t="shared" si="222"/>
        <v>0.99</v>
      </c>
      <c r="AR1037" s="188">
        <f t="shared" si="222"/>
        <v>0.6633</v>
      </c>
      <c r="AS1037" s="188">
        <f t="shared" si="222"/>
        <v>0</v>
      </c>
      <c r="AT1037" s="188">
        <f t="shared" si="222"/>
        <v>0</v>
      </c>
      <c r="AU1037" s="188">
        <f t="shared" si="222"/>
        <v>0</v>
      </c>
      <c r="AV1037" s="188">
        <f t="shared" si="222"/>
        <v>0</v>
      </c>
      <c r="AW1037" s="188">
        <f t="shared" si="222"/>
        <v>0</v>
      </c>
      <c r="AX1037" s="188">
        <f t="shared" si="222"/>
        <v>0</v>
      </c>
      <c r="AY1037" s="188">
        <f t="shared" si="222"/>
        <v>0</v>
      </c>
      <c r="AZ1037" s="188">
        <f t="shared" si="222"/>
        <v>0.18810000000000002</v>
      </c>
      <c r="BA1037" s="188">
        <f t="shared" si="222"/>
        <v>0</v>
      </c>
      <c r="BB1037" s="188">
        <f t="shared" si="222"/>
        <v>0</v>
      </c>
      <c r="BC1037" s="218"/>
      <c r="CK1037" s="9"/>
      <c r="CL1037" s="9"/>
      <c r="CM1037" s="9"/>
      <c r="CN1037" s="9"/>
      <c r="CO1037" s="9"/>
      <c r="CP1037" s="9"/>
      <c r="CQ1037" s="9"/>
      <c r="CR1037" s="9"/>
      <c r="CS1037" s="9"/>
      <c r="CT1037" s="9"/>
      <c r="CU1037" s="9"/>
      <c r="CV1037" s="9"/>
      <c r="CW1037" s="9"/>
      <c r="CX1037" s="9"/>
      <c r="CY1037" s="9"/>
      <c r="CZ1037" s="9"/>
      <c r="DA1037" s="9"/>
      <c r="DB1037" s="9"/>
      <c r="DC1037" s="9"/>
      <c r="DD1037" s="9"/>
    </row>
    <row r="1038" spans="1:108" s="102" customFormat="1">
      <c r="A1038" s="232"/>
      <c r="B1038" s="1796"/>
      <c r="C1038" s="118" t="s">
        <v>141</v>
      </c>
      <c r="D1038" s="188">
        <f t="shared" si="220"/>
        <v>0</v>
      </c>
      <c r="E1038" s="188">
        <f t="shared" si="220"/>
        <v>1.1099999999999999</v>
      </c>
      <c r="F1038" s="188">
        <f t="shared" si="220"/>
        <v>3.96</v>
      </c>
      <c r="G1038" s="188">
        <f t="shared" si="220"/>
        <v>1.35</v>
      </c>
      <c r="H1038" s="188">
        <f t="shared" si="220"/>
        <v>1.59</v>
      </c>
      <c r="I1038" s="188">
        <f t="shared" si="220"/>
        <v>0.33</v>
      </c>
      <c r="J1038" s="188">
        <f t="shared" si="220"/>
        <v>0</v>
      </c>
      <c r="K1038" s="188">
        <f t="shared" si="220"/>
        <v>0.33</v>
      </c>
      <c r="L1038" s="188">
        <f t="shared" si="220"/>
        <v>0</v>
      </c>
      <c r="M1038" s="188">
        <f t="shared" si="220"/>
        <v>0</v>
      </c>
      <c r="N1038" s="188">
        <f t="shared" si="220"/>
        <v>0</v>
      </c>
      <c r="O1038" s="188">
        <f t="shared" si="220"/>
        <v>0</v>
      </c>
      <c r="P1038" s="188">
        <f t="shared" si="220"/>
        <v>0.21000000000000002</v>
      </c>
      <c r="Q1038" s="188">
        <f t="shared" si="220"/>
        <v>0</v>
      </c>
      <c r="R1038" s="188">
        <f t="shared" si="220"/>
        <v>0</v>
      </c>
      <c r="S1038" s="218"/>
      <c r="T1038" s="1804"/>
      <c r="U1038" s="118" t="s">
        <v>141</v>
      </c>
      <c r="V1038" s="188">
        <f t="shared" si="221"/>
        <v>47.37</v>
      </c>
      <c r="W1038" s="188">
        <f t="shared" si="221"/>
        <v>2.7600000000000002</v>
      </c>
      <c r="X1038" s="188">
        <f t="shared" si="221"/>
        <v>0.92999999999999994</v>
      </c>
      <c r="Y1038" s="188">
        <f t="shared" si="221"/>
        <v>1.83</v>
      </c>
      <c r="Z1038" s="188">
        <f t="shared" si="221"/>
        <v>0</v>
      </c>
      <c r="AA1038" s="188">
        <f t="shared" si="221"/>
        <v>2.7600000000000002</v>
      </c>
      <c r="AB1038" s="188">
        <f t="shared" si="221"/>
        <v>0</v>
      </c>
      <c r="AC1038" s="188">
        <f t="shared" si="221"/>
        <v>0</v>
      </c>
      <c r="AD1038" s="188">
        <f t="shared" si="221"/>
        <v>9.18</v>
      </c>
      <c r="AE1038" s="188">
        <f t="shared" si="221"/>
        <v>0</v>
      </c>
      <c r="AF1038" s="188">
        <f t="shared" si="221"/>
        <v>0</v>
      </c>
      <c r="AG1038" s="188">
        <f t="shared" si="221"/>
        <v>0</v>
      </c>
      <c r="AH1038" s="188">
        <f t="shared" si="221"/>
        <v>0</v>
      </c>
      <c r="AI1038" s="188">
        <f t="shared" si="221"/>
        <v>0</v>
      </c>
      <c r="AJ1038" s="188">
        <f t="shared" si="221"/>
        <v>0</v>
      </c>
      <c r="AK1038" s="190"/>
      <c r="AL1038" s="1796"/>
      <c r="AM1038" s="118" t="s">
        <v>141</v>
      </c>
      <c r="AN1038" s="188">
        <f t="shared" si="222"/>
        <v>0</v>
      </c>
      <c r="AO1038" s="188">
        <f t="shared" si="222"/>
        <v>4.48E-2</v>
      </c>
      <c r="AP1038" s="188">
        <f t="shared" si="222"/>
        <v>1.5092000000000001</v>
      </c>
      <c r="AQ1038" s="188">
        <f t="shared" si="222"/>
        <v>0.84</v>
      </c>
      <c r="AR1038" s="188">
        <f t="shared" si="222"/>
        <v>0.56279999999999997</v>
      </c>
      <c r="AS1038" s="188">
        <f t="shared" si="222"/>
        <v>0</v>
      </c>
      <c r="AT1038" s="188">
        <f t="shared" si="222"/>
        <v>0</v>
      </c>
      <c r="AU1038" s="188">
        <f t="shared" si="222"/>
        <v>0</v>
      </c>
      <c r="AV1038" s="188">
        <f t="shared" si="222"/>
        <v>0</v>
      </c>
      <c r="AW1038" s="188">
        <f t="shared" si="222"/>
        <v>0</v>
      </c>
      <c r="AX1038" s="188">
        <f t="shared" si="222"/>
        <v>0</v>
      </c>
      <c r="AY1038" s="188">
        <f t="shared" si="222"/>
        <v>0</v>
      </c>
      <c r="AZ1038" s="188">
        <f t="shared" si="222"/>
        <v>0.15960000000000002</v>
      </c>
      <c r="BA1038" s="188">
        <f t="shared" si="222"/>
        <v>0</v>
      </c>
      <c r="BB1038" s="188">
        <f t="shared" si="222"/>
        <v>0</v>
      </c>
      <c r="BC1038" s="218"/>
      <c r="CK1038" s="9"/>
      <c r="CL1038" s="9"/>
      <c r="CM1038" s="9"/>
      <c r="CN1038" s="9"/>
      <c r="CO1038" s="9"/>
      <c r="CP1038" s="9"/>
      <c r="CQ1038" s="9"/>
      <c r="CR1038" s="9"/>
      <c r="CS1038" s="9"/>
      <c r="CT1038" s="9"/>
      <c r="CU1038" s="9"/>
      <c r="CV1038" s="9"/>
      <c r="CW1038" s="9"/>
      <c r="CX1038" s="9"/>
      <c r="CY1038" s="9"/>
      <c r="CZ1038" s="9"/>
      <c r="DA1038" s="9"/>
      <c r="DB1038" s="9"/>
      <c r="DC1038" s="9"/>
      <c r="DD1038" s="9"/>
    </row>
    <row r="1039" spans="1:108" s="102" customFormat="1">
      <c r="A1039" s="232"/>
      <c r="B1039" s="1796"/>
      <c r="C1039" s="118" t="s">
        <v>142</v>
      </c>
      <c r="D1039" s="188">
        <f t="shared" si="220"/>
        <v>0</v>
      </c>
      <c r="E1039" s="188">
        <f t="shared" si="220"/>
        <v>0</v>
      </c>
      <c r="F1039" s="188">
        <f t="shared" si="220"/>
        <v>0</v>
      </c>
      <c r="G1039" s="188">
        <f t="shared" si="220"/>
        <v>0</v>
      </c>
      <c r="H1039" s="188">
        <f t="shared" si="220"/>
        <v>0</v>
      </c>
      <c r="I1039" s="188">
        <f t="shared" si="220"/>
        <v>0</v>
      </c>
      <c r="J1039" s="188">
        <f t="shared" si="220"/>
        <v>0</v>
      </c>
      <c r="K1039" s="188">
        <f t="shared" si="220"/>
        <v>0</v>
      </c>
      <c r="L1039" s="188">
        <f t="shared" si="220"/>
        <v>0</v>
      </c>
      <c r="M1039" s="188">
        <f t="shared" si="220"/>
        <v>0</v>
      </c>
      <c r="N1039" s="188">
        <f t="shared" si="220"/>
        <v>0</v>
      </c>
      <c r="O1039" s="188">
        <f t="shared" si="220"/>
        <v>0</v>
      </c>
      <c r="P1039" s="188">
        <f t="shared" si="220"/>
        <v>0</v>
      </c>
      <c r="Q1039" s="188">
        <f t="shared" si="220"/>
        <v>0</v>
      </c>
      <c r="R1039" s="188">
        <f t="shared" si="220"/>
        <v>0</v>
      </c>
      <c r="S1039" s="218"/>
      <c r="T1039" s="1804"/>
      <c r="U1039" s="118" t="s">
        <v>142</v>
      </c>
      <c r="V1039" s="188">
        <f t="shared" si="221"/>
        <v>0</v>
      </c>
      <c r="W1039" s="188">
        <f t="shared" si="221"/>
        <v>0</v>
      </c>
      <c r="X1039" s="188">
        <f t="shared" si="221"/>
        <v>0</v>
      </c>
      <c r="Y1039" s="188">
        <f t="shared" si="221"/>
        <v>0</v>
      </c>
      <c r="Z1039" s="188">
        <f t="shared" si="221"/>
        <v>0</v>
      </c>
      <c r="AA1039" s="188">
        <f t="shared" si="221"/>
        <v>0</v>
      </c>
      <c r="AB1039" s="188">
        <f t="shared" si="221"/>
        <v>0</v>
      </c>
      <c r="AC1039" s="188">
        <f t="shared" si="221"/>
        <v>0</v>
      </c>
      <c r="AD1039" s="188">
        <f t="shared" si="221"/>
        <v>0</v>
      </c>
      <c r="AE1039" s="188">
        <f t="shared" si="221"/>
        <v>0</v>
      </c>
      <c r="AF1039" s="188">
        <f t="shared" si="221"/>
        <v>0</v>
      </c>
      <c r="AG1039" s="188">
        <f t="shared" si="221"/>
        <v>0</v>
      </c>
      <c r="AH1039" s="188">
        <f t="shared" si="221"/>
        <v>0</v>
      </c>
      <c r="AI1039" s="188">
        <f t="shared" si="221"/>
        <v>0</v>
      </c>
      <c r="AJ1039" s="188">
        <f t="shared" si="221"/>
        <v>0</v>
      </c>
      <c r="AK1039" s="190"/>
      <c r="AL1039" s="1796"/>
      <c r="AM1039" s="118" t="s">
        <v>142</v>
      </c>
      <c r="AN1039" s="188">
        <f t="shared" si="222"/>
        <v>0</v>
      </c>
      <c r="AO1039" s="188">
        <f t="shared" si="222"/>
        <v>0</v>
      </c>
      <c r="AP1039" s="188">
        <f t="shared" si="222"/>
        <v>0</v>
      </c>
      <c r="AQ1039" s="188">
        <f t="shared" si="222"/>
        <v>0</v>
      </c>
      <c r="AR1039" s="188">
        <f t="shared" si="222"/>
        <v>0</v>
      </c>
      <c r="AS1039" s="188">
        <f t="shared" si="222"/>
        <v>0</v>
      </c>
      <c r="AT1039" s="188">
        <f t="shared" si="222"/>
        <v>0</v>
      </c>
      <c r="AU1039" s="188">
        <f t="shared" si="222"/>
        <v>0</v>
      </c>
      <c r="AV1039" s="188">
        <f t="shared" si="222"/>
        <v>0</v>
      </c>
      <c r="AW1039" s="188">
        <f t="shared" si="222"/>
        <v>0</v>
      </c>
      <c r="AX1039" s="188">
        <f t="shared" si="222"/>
        <v>0</v>
      </c>
      <c r="AY1039" s="188">
        <f t="shared" si="222"/>
        <v>0</v>
      </c>
      <c r="AZ1039" s="188">
        <f t="shared" si="222"/>
        <v>0</v>
      </c>
      <c r="BA1039" s="188">
        <f t="shared" si="222"/>
        <v>0</v>
      </c>
      <c r="BB1039" s="188">
        <f t="shared" si="222"/>
        <v>0</v>
      </c>
      <c r="BC1039" s="218"/>
      <c r="CK1039" s="9"/>
      <c r="CL1039" s="9"/>
      <c r="CM1039" s="9"/>
      <c r="CN1039" s="9"/>
      <c r="CO1039" s="9"/>
      <c r="CP1039" s="9"/>
      <c r="CQ1039" s="9"/>
      <c r="CR1039" s="9"/>
      <c r="CS1039" s="9"/>
      <c r="CT1039" s="9"/>
      <c r="CU1039" s="9"/>
      <c r="CV1039" s="9"/>
      <c r="CW1039" s="9"/>
      <c r="CX1039" s="9"/>
      <c r="CY1039" s="9"/>
      <c r="CZ1039" s="9"/>
      <c r="DA1039" s="9"/>
      <c r="DB1039" s="9"/>
      <c r="DC1039" s="9"/>
      <c r="DD1039" s="9"/>
    </row>
    <row r="1040" spans="1:108" s="102" customFormat="1">
      <c r="A1040" s="232"/>
      <c r="B1040" s="1796"/>
      <c r="C1040" s="118" t="s">
        <v>143</v>
      </c>
      <c r="D1040" s="188">
        <f t="shared" si="220"/>
        <v>0</v>
      </c>
      <c r="E1040" s="188">
        <f t="shared" si="220"/>
        <v>0</v>
      </c>
      <c r="F1040" s="188">
        <f t="shared" si="220"/>
        <v>0</v>
      </c>
      <c r="G1040" s="188">
        <f t="shared" si="220"/>
        <v>0</v>
      </c>
      <c r="H1040" s="188">
        <f t="shared" si="220"/>
        <v>0</v>
      </c>
      <c r="I1040" s="188">
        <f t="shared" si="220"/>
        <v>0</v>
      </c>
      <c r="J1040" s="188">
        <f t="shared" si="220"/>
        <v>0</v>
      </c>
      <c r="K1040" s="188">
        <f t="shared" si="220"/>
        <v>0</v>
      </c>
      <c r="L1040" s="188">
        <f t="shared" si="220"/>
        <v>0</v>
      </c>
      <c r="M1040" s="188">
        <f t="shared" si="220"/>
        <v>0</v>
      </c>
      <c r="N1040" s="188">
        <f t="shared" si="220"/>
        <v>0</v>
      </c>
      <c r="O1040" s="188">
        <f t="shared" si="220"/>
        <v>0</v>
      </c>
      <c r="P1040" s="188">
        <f t="shared" si="220"/>
        <v>0</v>
      </c>
      <c r="Q1040" s="188">
        <f t="shared" si="220"/>
        <v>0</v>
      </c>
      <c r="R1040" s="188">
        <f t="shared" si="220"/>
        <v>0</v>
      </c>
      <c r="S1040" s="218"/>
      <c r="T1040" s="1804"/>
      <c r="U1040" s="118" t="s">
        <v>143</v>
      </c>
      <c r="V1040" s="188">
        <f t="shared" si="221"/>
        <v>189.48</v>
      </c>
      <c r="W1040" s="188">
        <f t="shared" si="221"/>
        <v>11.040000000000001</v>
      </c>
      <c r="X1040" s="188">
        <f t="shared" si="221"/>
        <v>3.7199999999999998</v>
      </c>
      <c r="Y1040" s="188">
        <f t="shared" si="221"/>
        <v>7.32</v>
      </c>
      <c r="Z1040" s="188">
        <f t="shared" si="221"/>
        <v>0</v>
      </c>
      <c r="AA1040" s="188">
        <f t="shared" si="221"/>
        <v>11.040000000000001</v>
      </c>
      <c r="AB1040" s="188">
        <f t="shared" si="221"/>
        <v>0</v>
      </c>
      <c r="AC1040" s="188">
        <f t="shared" si="221"/>
        <v>0</v>
      </c>
      <c r="AD1040" s="188">
        <f t="shared" si="221"/>
        <v>36.72</v>
      </c>
      <c r="AE1040" s="188">
        <f t="shared" si="221"/>
        <v>0</v>
      </c>
      <c r="AF1040" s="188">
        <f t="shared" si="221"/>
        <v>0</v>
      </c>
      <c r="AG1040" s="188">
        <f t="shared" si="221"/>
        <v>0</v>
      </c>
      <c r="AH1040" s="188">
        <f t="shared" si="221"/>
        <v>0</v>
      </c>
      <c r="AI1040" s="188">
        <f t="shared" si="221"/>
        <v>0</v>
      </c>
      <c r="AJ1040" s="188">
        <f t="shared" si="221"/>
        <v>0</v>
      </c>
      <c r="AK1040" s="190"/>
      <c r="AL1040" s="1796"/>
      <c r="AM1040" s="118" t="s">
        <v>143</v>
      </c>
      <c r="AN1040" s="188">
        <f t="shared" si="222"/>
        <v>0</v>
      </c>
      <c r="AO1040" s="188">
        <f t="shared" si="222"/>
        <v>7.6800000000000007E-2</v>
      </c>
      <c r="AP1040" s="188">
        <f t="shared" si="222"/>
        <v>2.5872000000000002</v>
      </c>
      <c r="AQ1040" s="188">
        <f t="shared" si="222"/>
        <v>1.44</v>
      </c>
      <c r="AR1040" s="188">
        <f t="shared" si="222"/>
        <v>0.96479999999999999</v>
      </c>
      <c r="AS1040" s="188">
        <f t="shared" si="222"/>
        <v>0</v>
      </c>
      <c r="AT1040" s="188">
        <f t="shared" si="222"/>
        <v>0</v>
      </c>
      <c r="AU1040" s="188">
        <f t="shared" si="222"/>
        <v>0</v>
      </c>
      <c r="AV1040" s="188">
        <f t="shared" si="222"/>
        <v>0</v>
      </c>
      <c r="AW1040" s="188">
        <f t="shared" si="222"/>
        <v>0</v>
      </c>
      <c r="AX1040" s="188">
        <f t="shared" si="222"/>
        <v>0</v>
      </c>
      <c r="AY1040" s="188">
        <f t="shared" si="222"/>
        <v>0</v>
      </c>
      <c r="AZ1040" s="188">
        <f t="shared" si="222"/>
        <v>0.27360000000000001</v>
      </c>
      <c r="BA1040" s="188">
        <f t="shared" si="222"/>
        <v>0</v>
      </c>
      <c r="BB1040" s="188">
        <f t="shared" si="222"/>
        <v>0</v>
      </c>
      <c r="BC1040" s="218"/>
      <c r="CK1040" s="9"/>
      <c r="CL1040" s="9"/>
      <c r="CM1040" s="9"/>
      <c r="CN1040" s="9"/>
      <c r="CO1040" s="9"/>
      <c r="CP1040" s="9"/>
      <c r="CQ1040" s="9"/>
      <c r="CR1040" s="9"/>
      <c r="CS1040" s="9"/>
      <c r="CT1040" s="9"/>
      <c r="CU1040" s="9"/>
      <c r="CV1040" s="9"/>
      <c r="CW1040" s="9"/>
      <c r="CX1040" s="9"/>
      <c r="CY1040" s="9"/>
      <c r="CZ1040" s="9"/>
      <c r="DA1040" s="9"/>
      <c r="DB1040" s="9"/>
      <c r="DC1040" s="9"/>
      <c r="DD1040" s="9"/>
    </row>
    <row r="1041" spans="1:108" s="102" customFormat="1">
      <c r="A1041" s="232"/>
      <c r="B1041" s="1796"/>
      <c r="C1041" s="118" t="s">
        <v>144</v>
      </c>
      <c r="D1041" s="188">
        <f t="shared" si="220"/>
        <v>0</v>
      </c>
      <c r="E1041" s="188">
        <f t="shared" si="220"/>
        <v>0</v>
      </c>
      <c r="F1041" s="188">
        <f t="shared" si="220"/>
        <v>0</v>
      </c>
      <c r="G1041" s="188">
        <f t="shared" si="220"/>
        <v>0</v>
      </c>
      <c r="H1041" s="188">
        <f t="shared" si="220"/>
        <v>0</v>
      </c>
      <c r="I1041" s="188">
        <f t="shared" si="220"/>
        <v>0</v>
      </c>
      <c r="J1041" s="188">
        <f t="shared" si="220"/>
        <v>0</v>
      </c>
      <c r="K1041" s="188">
        <f t="shared" si="220"/>
        <v>0</v>
      </c>
      <c r="L1041" s="188">
        <f t="shared" si="220"/>
        <v>0</v>
      </c>
      <c r="M1041" s="188">
        <f t="shared" si="220"/>
        <v>0</v>
      </c>
      <c r="N1041" s="188">
        <f t="shared" si="220"/>
        <v>0</v>
      </c>
      <c r="O1041" s="188">
        <f t="shared" si="220"/>
        <v>0</v>
      </c>
      <c r="P1041" s="188">
        <f t="shared" si="220"/>
        <v>0</v>
      </c>
      <c r="Q1041" s="188">
        <f t="shared" si="220"/>
        <v>0</v>
      </c>
      <c r="R1041" s="188">
        <f t="shared" si="220"/>
        <v>0</v>
      </c>
      <c r="S1041" s="218"/>
      <c r="T1041" s="1804"/>
      <c r="U1041" s="118" t="s">
        <v>144</v>
      </c>
      <c r="V1041" s="188">
        <f t="shared" si="221"/>
        <v>0</v>
      </c>
      <c r="W1041" s="188">
        <f t="shared" si="221"/>
        <v>0</v>
      </c>
      <c r="X1041" s="188">
        <f t="shared" si="221"/>
        <v>0</v>
      </c>
      <c r="Y1041" s="188">
        <f t="shared" si="221"/>
        <v>0</v>
      </c>
      <c r="Z1041" s="188">
        <f t="shared" si="221"/>
        <v>0</v>
      </c>
      <c r="AA1041" s="188">
        <f t="shared" si="221"/>
        <v>0</v>
      </c>
      <c r="AB1041" s="188">
        <f t="shared" si="221"/>
        <v>0</v>
      </c>
      <c r="AC1041" s="188">
        <f t="shared" si="221"/>
        <v>0</v>
      </c>
      <c r="AD1041" s="188">
        <f t="shared" si="221"/>
        <v>0</v>
      </c>
      <c r="AE1041" s="188">
        <f t="shared" si="221"/>
        <v>0</v>
      </c>
      <c r="AF1041" s="188">
        <f t="shared" si="221"/>
        <v>0</v>
      </c>
      <c r="AG1041" s="188">
        <f t="shared" si="221"/>
        <v>0</v>
      </c>
      <c r="AH1041" s="188">
        <f t="shared" si="221"/>
        <v>0</v>
      </c>
      <c r="AI1041" s="188">
        <f t="shared" si="221"/>
        <v>0</v>
      </c>
      <c r="AJ1041" s="188">
        <f t="shared" si="221"/>
        <v>0</v>
      </c>
      <c r="AK1041" s="190"/>
      <c r="AL1041" s="1796"/>
      <c r="AM1041" s="118" t="s">
        <v>144</v>
      </c>
      <c r="AN1041" s="188">
        <f t="shared" si="222"/>
        <v>0</v>
      </c>
      <c r="AO1041" s="188">
        <f t="shared" si="222"/>
        <v>9.6000000000000009E-3</v>
      </c>
      <c r="AP1041" s="188">
        <f t="shared" si="222"/>
        <v>0.32340000000000002</v>
      </c>
      <c r="AQ1041" s="188">
        <f t="shared" si="222"/>
        <v>0.18</v>
      </c>
      <c r="AR1041" s="188">
        <f t="shared" si="222"/>
        <v>0.1206</v>
      </c>
      <c r="AS1041" s="188">
        <f t="shared" si="222"/>
        <v>0</v>
      </c>
      <c r="AT1041" s="188">
        <f t="shared" si="222"/>
        <v>0</v>
      </c>
      <c r="AU1041" s="188">
        <f t="shared" si="222"/>
        <v>0</v>
      </c>
      <c r="AV1041" s="188">
        <f t="shared" si="222"/>
        <v>0</v>
      </c>
      <c r="AW1041" s="188">
        <f t="shared" si="222"/>
        <v>0</v>
      </c>
      <c r="AX1041" s="188">
        <f t="shared" si="222"/>
        <v>0</v>
      </c>
      <c r="AY1041" s="188">
        <f t="shared" si="222"/>
        <v>0</v>
      </c>
      <c r="AZ1041" s="188">
        <f t="shared" si="222"/>
        <v>3.4200000000000001E-2</v>
      </c>
      <c r="BA1041" s="188">
        <f t="shared" si="222"/>
        <v>0</v>
      </c>
      <c r="BB1041" s="188">
        <f t="shared" si="222"/>
        <v>0</v>
      </c>
      <c r="BC1041" s="218"/>
      <c r="CK1041" s="9"/>
      <c r="CL1041" s="9"/>
      <c r="CM1041" s="9"/>
      <c r="CN1041" s="9"/>
      <c r="CO1041" s="9"/>
      <c r="CP1041" s="9"/>
      <c r="CQ1041" s="9"/>
      <c r="CR1041" s="9"/>
      <c r="CS1041" s="9"/>
      <c r="CT1041" s="9"/>
      <c r="CU1041" s="9"/>
      <c r="CV1041" s="9"/>
      <c r="CW1041" s="9"/>
      <c r="CX1041" s="9"/>
      <c r="CY1041" s="9"/>
      <c r="CZ1041" s="9"/>
      <c r="DA1041" s="9"/>
      <c r="DB1041" s="9"/>
      <c r="DC1041" s="9"/>
      <c r="DD1041" s="9"/>
    </row>
    <row r="1042" spans="1:108" s="102" customFormat="1">
      <c r="A1042" s="232"/>
      <c r="B1042" s="1796"/>
      <c r="C1042" s="118" t="s">
        <v>145</v>
      </c>
      <c r="D1042" s="188">
        <f t="shared" ref="D1042:R1057" si="223">AQ$16*($L38+$M38)+AQ$17*$K38+$J38*AQ$18</f>
        <v>0</v>
      </c>
      <c r="E1042" s="188">
        <f t="shared" si="223"/>
        <v>0</v>
      </c>
      <c r="F1042" s="188">
        <f t="shared" si="223"/>
        <v>0</v>
      </c>
      <c r="G1042" s="188">
        <f t="shared" si="223"/>
        <v>0</v>
      </c>
      <c r="H1042" s="188">
        <f t="shared" si="223"/>
        <v>0</v>
      </c>
      <c r="I1042" s="188">
        <f t="shared" si="223"/>
        <v>0</v>
      </c>
      <c r="J1042" s="188">
        <f t="shared" si="223"/>
        <v>0</v>
      </c>
      <c r="K1042" s="188">
        <f t="shared" si="223"/>
        <v>0</v>
      </c>
      <c r="L1042" s="188">
        <f t="shared" si="223"/>
        <v>0</v>
      </c>
      <c r="M1042" s="188">
        <f t="shared" si="223"/>
        <v>0</v>
      </c>
      <c r="N1042" s="188">
        <f t="shared" si="223"/>
        <v>0</v>
      </c>
      <c r="O1042" s="188">
        <f t="shared" si="223"/>
        <v>0</v>
      </c>
      <c r="P1042" s="188">
        <f t="shared" si="223"/>
        <v>0</v>
      </c>
      <c r="Q1042" s="188">
        <f t="shared" si="223"/>
        <v>0</v>
      </c>
      <c r="R1042" s="188">
        <f t="shared" si="223"/>
        <v>0</v>
      </c>
      <c r="S1042" s="218"/>
      <c r="T1042" s="1804"/>
      <c r="U1042" s="118" t="s">
        <v>145</v>
      </c>
      <c r="V1042" s="188">
        <f t="shared" ref="V1042:AJ1057" si="224">+AQ$25*$O38+AQ$26*$P38+AQ$27*$Q38</f>
        <v>0</v>
      </c>
      <c r="W1042" s="188">
        <f t="shared" si="224"/>
        <v>0</v>
      </c>
      <c r="X1042" s="188">
        <f t="shared" si="224"/>
        <v>0</v>
      </c>
      <c r="Y1042" s="188">
        <f t="shared" si="224"/>
        <v>0</v>
      </c>
      <c r="Z1042" s="188">
        <f t="shared" si="224"/>
        <v>0</v>
      </c>
      <c r="AA1042" s="188">
        <f t="shared" si="224"/>
        <v>0</v>
      </c>
      <c r="AB1042" s="188">
        <f t="shared" si="224"/>
        <v>0</v>
      </c>
      <c r="AC1042" s="188">
        <f t="shared" si="224"/>
        <v>0</v>
      </c>
      <c r="AD1042" s="188">
        <f t="shared" si="224"/>
        <v>0</v>
      </c>
      <c r="AE1042" s="188">
        <f t="shared" si="224"/>
        <v>0</v>
      </c>
      <c r="AF1042" s="188">
        <f t="shared" si="224"/>
        <v>0</v>
      </c>
      <c r="AG1042" s="188">
        <f t="shared" si="224"/>
        <v>0</v>
      </c>
      <c r="AH1042" s="188">
        <f t="shared" si="224"/>
        <v>0</v>
      </c>
      <c r="AI1042" s="188">
        <f t="shared" si="224"/>
        <v>0</v>
      </c>
      <c r="AJ1042" s="188">
        <f t="shared" si="224"/>
        <v>0</v>
      </c>
      <c r="AK1042" s="190"/>
      <c r="AL1042" s="1796"/>
      <c r="AM1042" s="118" t="s">
        <v>145</v>
      </c>
      <c r="AN1042" s="188">
        <f t="shared" ref="AN1042:BB1057" si="225">AQ$20*$N38</f>
        <v>0</v>
      </c>
      <c r="AO1042" s="188">
        <f t="shared" si="225"/>
        <v>0</v>
      </c>
      <c r="AP1042" s="188">
        <f t="shared" si="225"/>
        <v>0</v>
      </c>
      <c r="AQ1042" s="188">
        <f t="shared" si="225"/>
        <v>0</v>
      </c>
      <c r="AR1042" s="188">
        <f t="shared" si="225"/>
        <v>0</v>
      </c>
      <c r="AS1042" s="188">
        <f t="shared" si="225"/>
        <v>0</v>
      </c>
      <c r="AT1042" s="188">
        <f t="shared" si="225"/>
        <v>0</v>
      </c>
      <c r="AU1042" s="188">
        <f t="shared" si="225"/>
        <v>0</v>
      </c>
      <c r="AV1042" s="188">
        <f t="shared" si="225"/>
        <v>0</v>
      </c>
      <c r="AW1042" s="188">
        <f t="shared" si="225"/>
        <v>0</v>
      </c>
      <c r="AX1042" s="188">
        <f t="shared" si="225"/>
        <v>0</v>
      </c>
      <c r="AY1042" s="188">
        <f t="shared" si="225"/>
        <v>0</v>
      </c>
      <c r="AZ1042" s="188">
        <f t="shared" si="225"/>
        <v>0</v>
      </c>
      <c r="BA1042" s="188">
        <f t="shared" si="225"/>
        <v>0</v>
      </c>
      <c r="BB1042" s="188">
        <f t="shared" si="225"/>
        <v>0</v>
      </c>
      <c r="BC1042" s="218"/>
      <c r="CK1042" s="9"/>
      <c r="CL1042" s="9"/>
      <c r="CM1042" s="9"/>
      <c r="CN1042" s="9"/>
      <c r="CO1042" s="9"/>
      <c r="CP1042" s="9"/>
      <c r="CQ1042" s="9"/>
      <c r="CR1042" s="9"/>
      <c r="CS1042" s="9"/>
      <c r="CT1042" s="9"/>
      <c r="CU1042" s="9"/>
      <c r="CV1042" s="9"/>
      <c r="CW1042" s="9"/>
      <c r="CX1042" s="9"/>
      <c r="CY1042" s="9"/>
      <c r="CZ1042" s="9"/>
      <c r="DA1042" s="9"/>
      <c r="DB1042" s="9"/>
      <c r="DC1042" s="9"/>
      <c r="DD1042" s="9"/>
    </row>
    <row r="1043" spans="1:108" s="102" customFormat="1">
      <c r="A1043" s="232"/>
      <c r="B1043" s="1796"/>
      <c r="C1043" s="118" t="s">
        <v>146</v>
      </c>
      <c r="D1043" s="188">
        <f t="shared" si="223"/>
        <v>0</v>
      </c>
      <c r="E1043" s="188">
        <f t="shared" si="223"/>
        <v>0</v>
      </c>
      <c r="F1043" s="188">
        <f t="shared" si="223"/>
        <v>0</v>
      </c>
      <c r="G1043" s="188">
        <f t="shared" si="223"/>
        <v>0</v>
      </c>
      <c r="H1043" s="188">
        <f t="shared" si="223"/>
        <v>0</v>
      </c>
      <c r="I1043" s="188">
        <f t="shared" si="223"/>
        <v>0</v>
      </c>
      <c r="J1043" s="188">
        <f t="shared" si="223"/>
        <v>0</v>
      </c>
      <c r="K1043" s="188">
        <f t="shared" si="223"/>
        <v>0</v>
      </c>
      <c r="L1043" s="188">
        <f t="shared" si="223"/>
        <v>0</v>
      </c>
      <c r="M1043" s="188">
        <f t="shared" si="223"/>
        <v>0</v>
      </c>
      <c r="N1043" s="188">
        <f t="shared" si="223"/>
        <v>0</v>
      </c>
      <c r="O1043" s="188">
        <f t="shared" si="223"/>
        <v>0</v>
      </c>
      <c r="P1043" s="188">
        <f t="shared" si="223"/>
        <v>0</v>
      </c>
      <c r="Q1043" s="188">
        <f t="shared" si="223"/>
        <v>0</v>
      </c>
      <c r="R1043" s="188">
        <f t="shared" si="223"/>
        <v>0</v>
      </c>
      <c r="S1043" s="218"/>
      <c r="T1043" s="1804"/>
      <c r="U1043" s="118" t="s">
        <v>146</v>
      </c>
      <c r="V1043" s="188">
        <f t="shared" si="224"/>
        <v>0</v>
      </c>
      <c r="W1043" s="188">
        <f t="shared" si="224"/>
        <v>0</v>
      </c>
      <c r="X1043" s="188">
        <f t="shared" si="224"/>
        <v>0</v>
      </c>
      <c r="Y1043" s="188">
        <f t="shared" si="224"/>
        <v>0</v>
      </c>
      <c r="Z1043" s="188">
        <f t="shared" si="224"/>
        <v>0</v>
      </c>
      <c r="AA1043" s="188">
        <f t="shared" si="224"/>
        <v>0</v>
      </c>
      <c r="AB1043" s="188">
        <f t="shared" si="224"/>
        <v>0</v>
      </c>
      <c r="AC1043" s="188">
        <f t="shared" si="224"/>
        <v>0</v>
      </c>
      <c r="AD1043" s="188">
        <f t="shared" si="224"/>
        <v>0</v>
      </c>
      <c r="AE1043" s="188">
        <f t="shared" si="224"/>
        <v>0</v>
      </c>
      <c r="AF1043" s="188">
        <f t="shared" si="224"/>
        <v>0</v>
      </c>
      <c r="AG1043" s="188">
        <f t="shared" si="224"/>
        <v>0</v>
      </c>
      <c r="AH1043" s="188">
        <f t="shared" si="224"/>
        <v>0</v>
      </c>
      <c r="AI1043" s="188">
        <f t="shared" si="224"/>
        <v>0</v>
      </c>
      <c r="AJ1043" s="188">
        <f t="shared" si="224"/>
        <v>0</v>
      </c>
      <c r="AK1043" s="190"/>
      <c r="AL1043" s="1796"/>
      <c r="AM1043" s="118" t="s">
        <v>146</v>
      </c>
      <c r="AN1043" s="188">
        <f t="shared" si="225"/>
        <v>0</v>
      </c>
      <c r="AO1043" s="188">
        <f t="shared" si="225"/>
        <v>0</v>
      </c>
      <c r="AP1043" s="188">
        <f t="shared" si="225"/>
        <v>0</v>
      </c>
      <c r="AQ1043" s="188">
        <f t="shared" si="225"/>
        <v>0</v>
      </c>
      <c r="AR1043" s="188">
        <f t="shared" si="225"/>
        <v>0</v>
      </c>
      <c r="AS1043" s="188">
        <f t="shared" si="225"/>
        <v>0</v>
      </c>
      <c r="AT1043" s="188">
        <f t="shared" si="225"/>
        <v>0</v>
      </c>
      <c r="AU1043" s="188">
        <f t="shared" si="225"/>
        <v>0</v>
      </c>
      <c r="AV1043" s="188">
        <f t="shared" si="225"/>
        <v>0</v>
      </c>
      <c r="AW1043" s="188">
        <f t="shared" si="225"/>
        <v>0</v>
      </c>
      <c r="AX1043" s="188">
        <f t="shared" si="225"/>
        <v>0</v>
      </c>
      <c r="AY1043" s="188">
        <f t="shared" si="225"/>
        <v>0</v>
      </c>
      <c r="AZ1043" s="188">
        <f t="shared" si="225"/>
        <v>0</v>
      </c>
      <c r="BA1043" s="188">
        <f t="shared" si="225"/>
        <v>0</v>
      </c>
      <c r="BB1043" s="188">
        <f t="shared" si="225"/>
        <v>0</v>
      </c>
      <c r="BC1043" s="218"/>
      <c r="CK1043" s="9"/>
      <c r="CL1043" s="9"/>
      <c r="CM1043" s="9"/>
      <c r="CN1043" s="9"/>
      <c r="CO1043" s="9"/>
      <c r="CP1043" s="9"/>
      <c r="CQ1043" s="9"/>
      <c r="CR1043" s="9"/>
      <c r="CS1043" s="9"/>
      <c r="CT1043" s="9"/>
      <c r="CU1043" s="9"/>
      <c r="CV1043" s="9"/>
      <c r="CW1043" s="9"/>
      <c r="CX1043" s="9"/>
      <c r="CY1043" s="9"/>
      <c r="CZ1043" s="9"/>
      <c r="DA1043" s="9"/>
      <c r="DB1043" s="9"/>
      <c r="DC1043" s="9"/>
      <c r="DD1043" s="9"/>
    </row>
    <row r="1044" spans="1:108" s="102" customFormat="1">
      <c r="A1044" s="232"/>
      <c r="B1044" s="1796"/>
      <c r="C1044" s="118" t="s">
        <v>147</v>
      </c>
      <c r="D1044" s="188">
        <f t="shared" si="223"/>
        <v>0</v>
      </c>
      <c r="E1044" s="188">
        <f t="shared" si="223"/>
        <v>0</v>
      </c>
      <c r="F1044" s="188">
        <f t="shared" si="223"/>
        <v>0</v>
      </c>
      <c r="G1044" s="188">
        <f t="shared" si="223"/>
        <v>0</v>
      </c>
      <c r="H1044" s="188">
        <f t="shared" si="223"/>
        <v>0</v>
      </c>
      <c r="I1044" s="188">
        <f t="shared" si="223"/>
        <v>0</v>
      </c>
      <c r="J1044" s="188">
        <f t="shared" si="223"/>
        <v>0</v>
      </c>
      <c r="K1044" s="188">
        <f t="shared" si="223"/>
        <v>0</v>
      </c>
      <c r="L1044" s="188">
        <f t="shared" si="223"/>
        <v>0</v>
      </c>
      <c r="M1044" s="188">
        <f t="shared" si="223"/>
        <v>0</v>
      </c>
      <c r="N1044" s="188">
        <f t="shared" si="223"/>
        <v>0</v>
      </c>
      <c r="O1044" s="188">
        <f t="shared" si="223"/>
        <v>0</v>
      </c>
      <c r="P1044" s="188">
        <f t="shared" si="223"/>
        <v>0</v>
      </c>
      <c r="Q1044" s="188">
        <f t="shared" si="223"/>
        <v>0</v>
      </c>
      <c r="R1044" s="188">
        <f t="shared" si="223"/>
        <v>0</v>
      </c>
      <c r="S1044" s="218"/>
      <c r="T1044" s="1804"/>
      <c r="U1044" s="118" t="s">
        <v>147</v>
      </c>
      <c r="V1044" s="188">
        <f t="shared" si="224"/>
        <v>0</v>
      </c>
      <c r="W1044" s="188">
        <f t="shared" si="224"/>
        <v>0</v>
      </c>
      <c r="X1044" s="188">
        <f t="shared" si="224"/>
        <v>0</v>
      </c>
      <c r="Y1044" s="188">
        <f t="shared" si="224"/>
        <v>0</v>
      </c>
      <c r="Z1044" s="188">
        <f t="shared" si="224"/>
        <v>0</v>
      </c>
      <c r="AA1044" s="188">
        <f t="shared" si="224"/>
        <v>0</v>
      </c>
      <c r="AB1044" s="188">
        <f t="shared" si="224"/>
        <v>0</v>
      </c>
      <c r="AC1044" s="188">
        <f t="shared" si="224"/>
        <v>0</v>
      </c>
      <c r="AD1044" s="188">
        <f t="shared" si="224"/>
        <v>0</v>
      </c>
      <c r="AE1044" s="188">
        <f t="shared" si="224"/>
        <v>0</v>
      </c>
      <c r="AF1044" s="188">
        <f t="shared" si="224"/>
        <v>0</v>
      </c>
      <c r="AG1044" s="188">
        <f t="shared" si="224"/>
        <v>0</v>
      </c>
      <c r="AH1044" s="188">
        <f t="shared" si="224"/>
        <v>0</v>
      </c>
      <c r="AI1044" s="188">
        <f t="shared" si="224"/>
        <v>0</v>
      </c>
      <c r="AJ1044" s="188">
        <f t="shared" si="224"/>
        <v>0</v>
      </c>
      <c r="AK1044" s="190"/>
      <c r="AL1044" s="1796"/>
      <c r="AM1044" s="118" t="s">
        <v>147</v>
      </c>
      <c r="AN1044" s="188">
        <f t="shared" si="225"/>
        <v>0</v>
      </c>
      <c r="AO1044" s="188">
        <f t="shared" si="225"/>
        <v>0</v>
      </c>
      <c r="AP1044" s="188">
        <f t="shared" si="225"/>
        <v>0</v>
      </c>
      <c r="AQ1044" s="188">
        <f t="shared" si="225"/>
        <v>0</v>
      </c>
      <c r="AR1044" s="188">
        <f t="shared" si="225"/>
        <v>0</v>
      </c>
      <c r="AS1044" s="188">
        <f t="shared" si="225"/>
        <v>0</v>
      </c>
      <c r="AT1044" s="188">
        <f t="shared" si="225"/>
        <v>0</v>
      </c>
      <c r="AU1044" s="188">
        <f t="shared" si="225"/>
        <v>0</v>
      </c>
      <c r="AV1044" s="188">
        <f t="shared" si="225"/>
        <v>0</v>
      </c>
      <c r="AW1044" s="188">
        <f t="shared" si="225"/>
        <v>0</v>
      </c>
      <c r="AX1044" s="188">
        <f t="shared" si="225"/>
        <v>0</v>
      </c>
      <c r="AY1044" s="188">
        <f t="shared" si="225"/>
        <v>0</v>
      </c>
      <c r="AZ1044" s="188">
        <f t="shared" si="225"/>
        <v>0</v>
      </c>
      <c r="BA1044" s="188">
        <f t="shared" si="225"/>
        <v>0</v>
      </c>
      <c r="BB1044" s="188">
        <f t="shared" si="225"/>
        <v>0</v>
      </c>
      <c r="BC1044" s="218"/>
      <c r="CK1044" s="9"/>
      <c r="CL1044" s="9"/>
      <c r="CM1044" s="9"/>
      <c r="CN1044" s="9"/>
      <c r="CO1044" s="9"/>
      <c r="CP1044" s="9"/>
      <c r="CQ1044" s="9"/>
      <c r="CR1044" s="9"/>
      <c r="CS1044" s="9"/>
      <c r="CT1044" s="9"/>
      <c r="CU1044" s="9"/>
      <c r="CV1044" s="9"/>
      <c r="CW1044" s="9"/>
      <c r="CX1044" s="9"/>
      <c r="CY1044" s="9"/>
      <c r="CZ1044" s="9"/>
      <c r="DA1044" s="9"/>
      <c r="DB1044" s="9"/>
      <c r="DC1044" s="9"/>
      <c r="DD1044" s="9"/>
    </row>
    <row r="1045" spans="1:108" s="102" customFormat="1">
      <c r="A1045" s="232"/>
      <c r="B1045" s="1796"/>
      <c r="C1045" s="118" t="s">
        <v>148</v>
      </c>
      <c r="D1045" s="188">
        <f t="shared" si="223"/>
        <v>0</v>
      </c>
      <c r="E1045" s="188">
        <f t="shared" si="223"/>
        <v>0</v>
      </c>
      <c r="F1045" s="188">
        <f t="shared" si="223"/>
        <v>0</v>
      </c>
      <c r="G1045" s="188">
        <f t="shared" si="223"/>
        <v>0</v>
      </c>
      <c r="H1045" s="188">
        <f t="shared" si="223"/>
        <v>0</v>
      </c>
      <c r="I1045" s="188">
        <f t="shared" si="223"/>
        <v>0</v>
      </c>
      <c r="J1045" s="188">
        <f t="shared" si="223"/>
        <v>0</v>
      </c>
      <c r="K1045" s="188">
        <f t="shared" si="223"/>
        <v>0</v>
      </c>
      <c r="L1045" s="188">
        <f t="shared" si="223"/>
        <v>0</v>
      </c>
      <c r="M1045" s="188">
        <f t="shared" si="223"/>
        <v>0</v>
      </c>
      <c r="N1045" s="188">
        <f t="shared" si="223"/>
        <v>0</v>
      </c>
      <c r="O1045" s="188">
        <f t="shared" si="223"/>
        <v>0</v>
      </c>
      <c r="P1045" s="188">
        <f t="shared" si="223"/>
        <v>0</v>
      </c>
      <c r="Q1045" s="188">
        <f t="shared" si="223"/>
        <v>0</v>
      </c>
      <c r="R1045" s="188">
        <f t="shared" si="223"/>
        <v>0</v>
      </c>
      <c r="S1045" s="218"/>
      <c r="T1045" s="1804"/>
      <c r="U1045" s="118" t="s">
        <v>148</v>
      </c>
      <c r="V1045" s="188">
        <f t="shared" si="224"/>
        <v>315.79999999999995</v>
      </c>
      <c r="W1045" s="188">
        <f t="shared" si="224"/>
        <v>18.400000000000002</v>
      </c>
      <c r="X1045" s="188">
        <f t="shared" si="224"/>
        <v>6.2</v>
      </c>
      <c r="Y1045" s="188">
        <f t="shared" si="224"/>
        <v>12.2</v>
      </c>
      <c r="Z1045" s="188">
        <f t="shared" si="224"/>
        <v>0</v>
      </c>
      <c r="AA1045" s="188">
        <f t="shared" si="224"/>
        <v>18.400000000000002</v>
      </c>
      <c r="AB1045" s="188">
        <f t="shared" si="224"/>
        <v>0</v>
      </c>
      <c r="AC1045" s="188">
        <f t="shared" si="224"/>
        <v>0</v>
      </c>
      <c r="AD1045" s="188">
        <f t="shared" si="224"/>
        <v>61.2</v>
      </c>
      <c r="AE1045" s="188">
        <f t="shared" si="224"/>
        <v>0</v>
      </c>
      <c r="AF1045" s="188">
        <f t="shared" si="224"/>
        <v>0</v>
      </c>
      <c r="AG1045" s="188">
        <f t="shared" si="224"/>
        <v>0</v>
      </c>
      <c r="AH1045" s="188">
        <f t="shared" si="224"/>
        <v>0</v>
      </c>
      <c r="AI1045" s="188">
        <f t="shared" si="224"/>
        <v>0</v>
      </c>
      <c r="AJ1045" s="188">
        <f t="shared" si="224"/>
        <v>0</v>
      </c>
      <c r="AK1045" s="190"/>
      <c r="AL1045" s="1796"/>
      <c r="AM1045" s="118" t="s">
        <v>148</v>
      </c>
      <c r="AN1045" s="188">
        <f t="shared" si="225"/>
        <v>0</v>
      </c>
      <c r="AO1045" s="188">
        <f t="shared" si="225"/>
        <v>0</v>
      </c>
      <c r="AP1045" s="188">
        <f t="shared" si="225"/>
        <v>0</v>
      </c>
      <c r="AQ1045" s="188">
        <f t="shared" si="225"/>
        <v>0</v>
      </c>
      <c r="AR1045" s="188">
        <f t="shared" si="225"/>
        <v>0</v>
      </c>
      <c r="AS1045" s="188">
        <f t="shared" si="225"/>
        <v>0</v>
      </c>
      <c r="AT1045" s="188">
        <f t="shared" si="225"/>
        <v>0</v>
      </c>
      <c r="AU1045" s="188">
        <f t="shared" si="225"/>
        <v>0</v>
      </c>
      <c r="AV1045" s="188">
        <f t="shared" si="225"/>
        <v>0</v>
      </c>
      <c r="AW1045" s="188">
        <f t="shared" si="225"/>
        <v>0</v>
      </c>
      <c r="AX1045" s="188">
        <f t="shared" si="225"/>
        <v>0</v>
      </c>
      <c r="AY1045" s="188">
        <f t="shared" si="225"/>
        <v>0</v>
      </c>
      <c r="AZ1045" s="188">
        <f t="shared" si="225"/>
        <v>0</v>
      </c>
      <c r="BA1045" s="188">
        <f t="shared" si="225"/>
        <v>0</v>
      </c>
      <c r="BB1045" s="188">
        <f t="shared" si="225"/>
        <v>0</v>
      </c>
      <c r="BC1045" s="218"/>
      <c r="CK1045" s="9"/>
      <c r="CL1045" s="9"/>
      <c r="CM1045" s="9"/>
      <c r="CN1045" s="9"/>
      <c r="CO1045" s="9"/>
      <c r="CP1045" s="9"/>
      <c r="CQ1045" s="9"/>
      <c r="CR1045" s="9"/>
      <c r="CS1045" s="9"/>
      <c r="CT1045" s="9"/>
      <c r="CU1045" s="9"/>
      <c r="CV1045" s="9"/>
      <c r="CW1045" s="9"/>
      <c r="CX1045" s="9"/>
      <c r="CY1045" s="9"/>
      <c r="CZ1045" s="9"/>
      <c r="DA1045" s="9"/>
      <c r="DB1045" s="9"/>
      <c r="DC1045" s="9"/>
      <c r="DD1045" s="9"/>
    </row>
    <row r="1046" spans="1:108" s="102" customFormat="1">
      <c r="A1046" s="232"/>
      <c r="B1046" s="1796"/>
      <c r="C1046" s="118" t="s">
        <v>149</v>
      </c>
      <c r="D1046" s="188">
        <f t="shared" si="223"/>
        <v>0</v>
      </c>
      <c r="E1046" s="188">
        <f t="shared" si="223"/>
        <v>0</v>
      </c>
      <c r="F1046" s="188">
        <f t="shared" si="223"/>
        <v>0</v>
      </c>
      <c r="G1046" s="188">
        <f t="shared" si="223"/>
        <v>0</v>
      </c>
      <c r="H1046" s="188">
        <f t="shared" si="223"/>
        <v>0</v>
      </c>
      <c r="I1046" s="188">
        <f t="shared" si="223"/>
        <v>0</v>
      </c>
      <c r="J1046" s="188">
        <f t="shared" si="223"/>
        <v>0</v>
      </c>
      <c r="K1046" s="188">
        <f t="shared" si="223"/>
        <v>0</v>
      </c>
      <c r="L1046" s="188">
        <f t="shared" si="223"/>
        <v>0</v>
      </c>
      <c r="M1046" s="188">
        <f t="shared" si="223"/>
        <v>0</v>
      </c>
      <c r="N1046" s="188">
        <f t="shared" si="223"/>
        <v>0</v>
      </c>
      <c r="O1046" s="188">
        <f t="shared" si="223"/>
        <v>0</v>
      </c>
      <c r="P1046" s="188">
        <f t="shared" si="223"/>
        <v>0</v>
      </c>
      <c r="Q1046" s="188">
        <f t="shared" si="223"/>
        <v>0</v>
      </c>
      <c r="R1046" s="188">
        <f t="shared" si="223"/>
        <v>0</v>
      </c>
      <c r="S1046" s="218"/>
      <c r="T1046" s="1804"/>
      <c r="U1046" s="118" t="s">
        <v>149</v>
      </c>
      <c r="V1046" s="188">
        <f t="shared" si="224"/>
        <v>2447.4499999999998</v>
      </c>
      <c r="W1046" s="188">
        <f t="shared" si="224"/>
        <v>142.6</v>
      </c>
      <c r="X1046" s="188">
        <f t="shared" si="224"/>
        <v>48.05</v>
      </c>
      <c r="Y1046" s="188">
        <f t="shared" si="224"/>
        <v>94.55</v>
      </c>
      <c r="Z1046" s="188">
        <f t="shared" si="224"/>
        <v>0</v>
      </c>
      <c r="AA1046" s="188">
        <f t="shared" si="224"/>
        <v>142.6</v>
      </c>
      <c r="AB1046" s="188">
        <f t="shared" si="224"/>
        <v>0</v>
      </c>
      <c r="AC1046" s="188">
        <f t="shared" si="224"/>
        <v>0</v>
      </c>
      <c r="AD1046" s="188">
        <f t="shared" si="224"/>
        <v>474.3</v>
      </c>
      <c r="AE1046" s="188">
        <f t="shared" si="224"/>
        <v>0</v>
      </c>
      <c r="AF1046" s="188">
        <f t="shared" si="224"/>
        <v>0</v>
      </c>
      <c r="AG1046" s="188">
        <f t="shared" si="224"/>
        <v>0</v>
      </c>
      <c r="AH1046" s="188">
        <f t="shared" si="224"/>
        <v>0</v>
      </c>
      <c r="AI1046" s="188">
        <f t="shared" si="224"/>
        <v>0</v>
      </c>
      <c r="AJ1046" s="188">
        <f t="shared" si="224"/>
        <v>0</v>
      </c>
      <c r="AK1046" s="190"/>
      <c r="AL1046" s="1796"/>
      <c r="AM1046" s="118" t="s">
        <v>149</v>
      </c>
      <c r="AN1046" s="188">
        <f t="shared" si="225"/>
        <v>0</v>
      </c>
      <c r="AO1046" s="188">
        <f t="shared" si="225"/>
        <v>12.009600000000001</v>
      </c>
      <c r="AP1046" s="188">
        <f t="shared" si="225"/>
        <v>404.57340000000005</v>
      </c>
      <c r="AQ1046" s="188">
        <f t="shared" si="225"/>
        <v>225.17999999999998</v>
      </c>
      <c r="AR1046" s="188">
        <f t="shared" si="225"/>
        <v>150.8706</v>
      </c>
      <c r="AS1046" s="188">
        <f t="shared" si="225"/>
        <v>0</v>
      </c>
      <c r="AT1046" s="188">
        <f t="shared" si="225"/>
        <v>0</v>
      </c>
      <c r="AU1046" s="188">
        <f t="shared" si="225"/>
        <v>0</v>
      </c>
      <c r="AV1046" s="188">
        <f t="shared" si="225"/>
        <v>0</v>
      </c>
      <c r="AW1046" s="188">
        <f t="shared" si="225"/>
        <v>0</v>
      </c>
      <c r="AX1046" s="188">
        <f t="shared" si="225"/>
        <v>0</v>
      </c>
      <c r="AY1046" s="188">
        <f t="shared" si="225"/>
        <v>0</v>
      </c>
      <c r="AZ1046" s="188">
        <f t="shared" si="225"/>
        <v>42.784199999999998</v>
      </c>
      <c r="BA1046" s="188">
        <f t="shared" si="225"/>
        <v>0</v>
      </c>
      <c r="BB1046" s="188">
        <f t="shared" si="225"/>
        <v>0</v>
      </c>
      <c r="BC1046" s="218"/>
      <c r="CK1046" s="9"/>
      <c r="CL1046" s="9"/>
      <c r="CM1046" s="9"/>
      <c r="CN1046" s="9"/>
      <c r="CO1046" s="9"/>
      <c r="CP1046" s="9"/>
      <c r="CQ1046" s="9"/>
      <c r="CR1046" s="9"/>
      <c r="CS1046" s="9"/>
      <c r="CT1046" s="9"/>
      <c r="CU1046" s="9"/>
      <c r="CV1046" s="9"/>
      <c r="CW1046" s="9"/>
      <c r="CX1046" s="9"/>
      <c r="CY1046" s="9"/>
      <c r="CZ1046" s="9"/>
      <c r="DA1046" s="9"/>
      <c r="DB1046" s="9"/>
      <c r="DC1046" s="9"/>
      <c r="DD1046" s="9"/>
    </row>
    <row r="1047" spans="1:108" s="102" customFormat="1">
      <c r="A1047" s="232"/>
      <c r="B1047" s="1796"/>
      <c r="C1047" s="118" t="s">
        <v>150</v>
      </c>
      <c r="D1047" s="188">
        <f t="shared" si="223"/>
        <v>0</v>
      </c>
      <c r="E1047" s="188">
        <f t="shared" si="223"/>
        <v>0.74</v>
      </c>
      <c r="F1047" s="188">
        <f t="shared" si="223"/>
        <v>2.64</v>
      </c>
      <c r="G1047" s="188">
        <f t="shared" si="223"/>
        <v>0.9</v>
      </c>
      <c r="H1047" s="188">
        <f t="shared" si="223"/>
        <v>1.06</v>
      </c>
      <c r="I1047" s="188">
        <f t="shared" si="223"/>
        <v>0.22</v>
      </c>
      <c r="J1047" s="188">
        <f t="shared" si="223"/>
        <v>0</v>
      </c>
      <c r="K1047" s="188">
        <f t="shared" si="223"/>
        <v>0.22</v>
      </c>
      <c r="L1047" s="188">
        <f t="shared" si="223"/>
        <v>0</v>
      </c>
      <c r="M1047" s="188">
        <f t="shared" si="223"/>
        <v>0</v>
      </c>
      <c r="N1047" s="188">
        <f t="shared" si="223"/>
        <v>0</v>
      </c>
      <c r="O1047" s="188">
        <f t="shared" si="223"/>
        <v>0</v>
      </c>
      <c r="P1047" s="188">
        <f t="shared" si="223"/>
        <v>0.14000000000000001</v>
      </c>
      <c r="Q1047" s="188">
        <f t="shared" si="223"/>
        <v>0</v>
      </c>
      <c r="R1047" s="188">
        <f t="shared" si="223"/>
        <v>0</v>
      </c>
      <c r="S1047" s="218"/>
      <c r="T1047" s="1804"/>
      <c r="U1047" s="118" t="s">
        <v>150</v>
      </c>
      <c r="V1047" s="188">
        <f t="shared" si="224"/>
        <v>710.55</v>
      </c>
      <c r="W1047" s="188">
        <f t="shared" si="224"/>
        <v>41.4</v>
      </c>
      <c r="X1047" s="188">
        <f t="shared" si="224"/>
        <v>13.95</v>
      </c>
      <c r="Y1047" s="188">
        <f t="shared" si="224"/>
        <v>27.45</v>
      </c>
      <c r="Z1047" s="188">
        <f t="shared" si="224"/>
        <v>0</v>
      </c>
      <c r="AA1047" s="188">
        <f t="shared" si="224"/>
        <v>41.4</v>
      </c>
      <c r="AB1047" s="188">
        <f t="shared" si="224"/>
        <v>0</v>
      </c>
      <c r="AC1047" s="188">
        <f t="shared" si="224"/>
        <v>0</v>
      </c>
      <c r="AD1047" s="188">
        <f t="shared" si="224"/>
        <v>137.69999999999999</v>
      </c>
      <c r="AE1047" s="188">
        <f t="shared" si="224"/>
        <v>0</v>
      </c>
      <c r="AF1047" s="188">
        <f t="shared" si="224"/>
        <v>0</v>
      </c>
      <c r="AG1047" s="188">
        <f t="shared" si="224"/>
        <v>0</v>
      </c>
      <c r="AH1047" s="188">
        <f t="shared" si="224"/>
        <v>0</v>
      </c>
      <c r="AI1047" s="188">
        <f t="shared" si="224"/>
        <v>0</v>
      </c>
      <c r="AJ1047" s="188">
        <f t="shared" si="224"/>
        <v>0</v>
      </c>
      <c r="AK1047" s="190"/>
      <c r="AL1047" s="1796"/>
      <c r="AM1047" s="118" t="s">
        <v>150</v>
      </c>
      <c r="AN1047" s="188">
        <f t="shared" si="225"/>
        <v>0</v>
      </c>
      <c r="AO1047" s="188">
        <f t="shared" si="225"/>
        <v>0.13920000000000002</v>
      </c>
      <c r="AP1047" s="188">
        <f t="shared" si="225"/>
        <v>4.6893000000000002</v>
      </c>
      <c r="AQ1047" s="188">
        <f t="shared" si="225"/>
        <v>2.61</v>
      </c>
      <c r="AR1047" s="188">
        <f t="shared" si="225"/>
        <v>1.7486999999999999</v>
      </c>
      <c r="AS1047" s="188">
        <f t="shared" si="225"/>
        <v>0</v>
      </c>
      <c r="AT1047" s="188">
        <f t="shared" si="225"/>
        <v>0</v>
      </c>
      <c r="AU1047" s="188">
        <f t="shared" si="225"/>
        <v>0</v>
      </c>
      <c r="AV1047" s="188">
        <f t="shared" si="225"/>
        <v>0</v>
      </c>
      <c r="AW1047" s="188">
        <f t="shared" si="225"/>
        <v>0</v>
      </c>
      <c r="AX1047" s="188">
        <f t="shared" si="225"/>
        <v>0</v>
      </c>
      <c r="AY1047" s="188">
        <f t="shared" si="225"/>
        <v>0</v>
      </c>
      <c r="AZ1047" s="188">
        <f t="shared" si="225"/>
        <v>0.49590000000000001</v>
      </c>
      <c r="BA1047" s="188">
        <f t="shared" si="225"/>
        <v>0</v>
      </c>
      <c r="BB1047" s="188">
        <f t="shared" si="225"/>
        <v>0</v>
      </c>
      <c r="BC1047" s="218"/>
      <c r="CK1047" s="9"/>
      <c r="CL1047" s="9"/>
      <c r="CM1047" s="9"/>
      <c r="CN1047" s="9"/>
      <c r="CO1047" s="9"/>
      <c r="CP1047" s="9"/>
      <c r="CQ1047" s="9"/>
      <c r="CR1047" s="9"/>
      <c r="CS1047" s="9"/>
      <c r="CT1047" s="9"/>
      <c r="CU1047" s="9"/>
      <c r="CV1047" s="9"/>
      <c r="CW1047" s="9"/>
      <c r="CX1047" s="9"/>
      <c r="CY1047" s="9"/>
      <c r="CZ1047" s="9"/>
      <c r="DA1047" s="9"/>
      <c r="DB1047" s="9"/>
      <c r="DC1047" s="9"/>
      <c r="DD1047" s="9"/>
    </row>
    <row r="1048" spans="1:108" s="102" customFormat="1">
      <c r="A1048" s="232"/>
      <c r="B1048" s="1796"/>
      <c r="C1048" s="118" t="s">
        <v>151</v>
      </c>
      <c r="D1048" s="188">
        <f t="shared" si="223"/>
        <v>0</v>
      </c>
      <c r="E1048" s="188">
        <f t="shared" si="223"/>
        <v>0</v>
      </c>
      <c r="F1048" s="188">
        <f t="shared" si="223"/>
        <v>0</v>
      </c>
      <c r="G1048" s="188">
        <f t="shared" si="223"/>
        <v>0</v>
      </c>
      <c r="H1048" s="188">
        <f t="shared" si="223"/>
        <v>0</v>
      </c>
      <c r="I1048" s="188">
        <f t="shared" si="223"/>
        <v>0</v>
      </c>
      <c r="J1048" s="188">
        <f t="shared" si="223"/>
        <v>0</v>
      </c>
      <c r="K1048" s="188">
        <f t="shared" si="223"/>
        <v>0</v>
      </c>
      <c r="L1048" s="188">
        <f t="shared" si="223"/>
        <v>0</v>
      </c>
      <c r="M1048" s="188">
        <f t="shared" si="223"/>
        <v>0</v>
      </c>
      <c r="N1048" s="188">
        <f t="shared" si="223"/>
        <v>0</v>
      </c>
      <c r="O1048" s="188">
        <f t="shared" si="223"/>
        <v>0</v>
      </c>
      <c r="P1048" s="188">
        <f t="shared" si="223"/>
        <v>0</v>
      </c>
      <c r="Q1048" s="188">
        <f t="shared" si="223"/>
        <v>0</v>
      </c>
      <c r="R1048" s="188">
        <f t="shared" si="223"/>
        <v>0</v>
      </c>
      <c r="S1048" s="218"/>
      <c r="T1048" s="1804"/>
      <c r="U1048" s="118" t="s">
        <v>151</v>
      </c>
      <c r="V1048" s="188">
        <f t="shared" si="224"/>
        <v>0</v>
      </c>
      <c r="W1048" s="188">
        <f t="shared" si="224"/>
        <v>0</v>
      </c>
      <c r="X1048" s="188">
        <f t="shared" si="224"/>
        <v>0</v>
      </c>
      <c r="Y1048" s="188">
        <f t="shared" si="224"/>
        <v>0</v>
      </c>
      <c r="Z1048" s="188">
        <f t="shared" si="224"/>
        <v>0</v>
      </c>
      <c r="AA1048" s="188">
        <f t="shared" si="224"/>
        <v>0</v>
      </c>
      <c r="AB1048" s="188">
        <f t="shared" si="224"/>
        <v>0</v>
      </c>
      <c r="AC1048" s="188">
        <f t="shared" si="224"/>
        <v>0</v>
      </c>
      <c r="AD1048" s="188">
        <f t="shared" si="224"/>
        <v>0</v>
      </c>
      <c r="AE1048" s="188">
        <f t="shared" si="224"/>
        <v>0</v>
      </c>
      <c r="AF1048" s="188">
        <f t="shared" si="224"/>
        <v>0</v>
      </c>
      <c r="AG1048" s="188">
        <f t="shared" si="224"/>
        <v>0</v>
      </c>
      <c r="AH1048" s="188">
        <f t="shared" si="224"/>
        <v>0</v>
      </c>
      <c r="AI1048" s="188">
        <f t="shared" si="224"/>
        <v>0</v>
      </c>
      <c r="AJ1048" s="188">
        <f t="shared" si="224"/>
        <v>0</v>
      </c>
      <c r="AK1048" s="190"/>
      <c r="AL1048" s="1796"/>
      <c r="AM1048" s="118" t="s">
        <v>151</v>
      </c>
      <c r="AN1048" s="188">
        <f t="shared" si="225"/>
        <v>0</v>
      </c>
      <c r="AO1048" s="188">
        <f t="shared" si="225"/>
        <v>0</v>
      </c>
      <c r="AP1048" s="188">
        <f t="shared" si="225"/>
        <v>0</v>
      </c>
      <c r="AQ1048" s="188">
        <f t="shared" si="225"/>
        <v>0</v>
      </c>
      <c r="AR1048" s="188">
        <f t="shared" si="225"/>
        <v>0</v>
      </c>
      <c r="AS1048" s="188">
        <f t="shared" si="225"/>
        <v>0</v>
      </c>
      <c r="AT1048" s="188">
        <f t="shared" si="225"/>
        <v>0</v>
      </c>
      <c r="AU1048" s="188">
        <f t="shared" si="225"/>
        <v>0</v>
      </c>
      <c r="AV1048" s="188">
        <f t="shared" si="225"/>
        <v>0</v>
      </c>
      <c r="AW1048" s="188">
        <f t="shared" si="225"/>
        <v>0</v>
      </c>
      <c r="AX1048" s="188">
        <f t="shared" si="225"/>
        <v>0</v>
      </c>
      <c r="AY1048" s="188">
        <f t="shared" si="225"/>
        <v>0</v>
      </c>
      <c r="AZ1048" s="188">
        <f t="shared" si="225"/>
        <v>0</v>
      </c>
      <c r="BA1048" s="188">
        <f t="shared" si="225"/>
        <v>0</v>
      </c>
      <c r="BB1048" s="188">
        <f t="shared" si="225"/>
        <v>0</v>
      </c>
      <c r="BC1048" s="218"/>
      <c r="CK1048" s="9"/>
      <c r="CL1048" s="9"/>
      <c r="CM1048" s="9"/>
      <c r="CN1048" s="9"/>
      <c r="CO1048" s="9"/>
      <c r="CP1048" s="9"/>
      <c r="CQ1048" s="9"/>
      <c r="CR1048" s="9"/>
      <c r="CS1048" s="9"/>
      <c r="CT1048" s="9"/>
      <c r="CU1048" s="9"/>
      <c r="CV1048" s="9"/>
      <c r="CW1048" s="9"/>
      <c r="CX1048" s="9"/>
      <c r="CY1048" s="9"/>
      <c r="CZ1048" s="9"/>
      <c r="DA1048" s="9"/>
      <c r="DB1048" s="9"/>
      <c r="DC1048" s="9"/>
      <c r="DD1048" s="9"/>
    </row>
    <row r="1049" spans="1:108" s="102" customFormat="1">
      <c r="A1049" s="232"/>
      <c r="B1049" s="1796"/>
      <c r="C1049" s="118" t="s">
        <v>152</v>
      </c>
      <c r="D1049" s="188">
        <f t="shared" si="223"/>
        <v>0</v>
      </c>
      <c r="E1049" s="188">
        <f t="shared" si="223"/>
        <v>350.39</v>
      </c>
      <c r="F1049" s="188">
        <f t="shared" si="223"/>
        <v>1250.04</v>
      </c>
      <c r="G1049" s="188">
        <f t="shared" si="223"/>
        <v>426.15000000000003</v>
      </c>
      <c r="H1049" s="188">
        <f t="shared" si="223"/>
        <v>501.91</v>
      </c>
      <c r="I1049" s="188">
        <f t="shared" si="223"/>
        <v>104.17</v>
      </c>
      <c r="J1049" s="188">
        <f t="shared" si="223"/>
        <v>0</v>
      </c>
      <c r="K1049" s="188">
        <f t="shared" si="223"/>
        <v>104.17</v>
      </c>
      <c r="L1049" s="188">
        <f t="shared" si="223"/>
        <v>0</v>
      </c>
      <c r="M1049" s="188">
        <f t="shared" si="223"/>
        <v>0</v>
      </c>
      <c r="N1049" s="188">
        <f t="shared" si="223"/>
        <v>0</v>
      </c>
      <c r="O1049" s="188">
        <f t="shared" si="223"/>
        <v>0</v>
      </c>
      <c r="P1049" s="188">
        <f t="shared" si="223"/>
        <v>66.290000000000006</v>
      </c>
      <c r="Q1049" s="188">
        <f t="shared" si="223"/>
        <v>0</v>
      </c>
      <c r="R1049" s="188">
        <f t="shared" si="223"/>
        <v>0</v>
      </c>
      <c r="S1049" s="218"/>
      <c r="T1049" s="1804"/>
      <c r="U1049" s="118" t="s">
        <v>152</v>
      </c>
      <c r="V1049" s="188">
        <f t="shared" si="224"/>
        <v>584.23</v>
      </c>
      <c r="W1049" s="188">
        <f t="shared" si="224"/>
        <v>34.04</v>
      </c>
      <c r="X1049" s="188">
        <f t="shared" si="224"/>
        <v>11.47</v>
      </c>
      <c r="Y1049" s="188">
        <f t="shared" si="224"/>
        <v>22.57</v>
      </c>
      <c r="Z1049" s="188">
        <f t="shared" si="224"/>
        <v>0</v>
      </c>
      <c r="AA1049" s="188">
        <f t="shared" si="224"/>
        <v>34.04</v>
      </c>
      <c r="AB1049" s="188">
        <f t="shared" si="224"/>
        <v>0</v>
      </c>
      <c r="AC1049" s="188">
        <f t="shared" si="224"/>
        <v>0</v>
      </c>
      <c r="AD1049" s="188">
        <f t="shared" si="224"/>
        <v>113.22</v>
      </c>
      <c r="AE1049" s="188">
        <f t="shared" si="224"/>
        <v>0</v>
      </c>
      <c r="AF1049" s="188">
        <f t="shared" si="224"/>
        <v>0</v>
      </c>
      <c r="AG1049" s="188">
        <f t="shared" si="224"/>
        <v>0</v>
      </c>
      <c r="AH1049" s="188">
        <f t="shared" si="224"/>
        <v>0</v>
      </c>
      <c r="AI1049" s="188">
        <f t="shared" si="224"/>
        <v>0</v>
      </c>
      <c r="AJ1049" s="188">
        <f t="shared" si="224"/>
        <v>0</v>
      </c>
      <c r="AK1049" s="190"/>
      <c r="AL1049" s="1796"/>
      <c r="AM1049" s="118" t="s">
        <v>152</v>
      </c>
      <c r="AN1049" s="188">
        <f t="shared" si="225"/>
        <v>0</v>
      </c>
      <c r="AO1049" s="188">
        <f t="shared" si="225"/>
        <v>0</v>
      </c>
      <c r="AP1049" s="188">
        <f t="shared" si="225"/>
        <v>0</v>
      </c>
      <c r="AQ1049" s="188">
        <f t="shared" si="225"/>
        <v>0</v>
      </c>
      <c r="AR1049" s="188">
        <f t="shared" si="225"/>
        <v>0</v>
      </c>
      <c r="AS1049" s="188">
        <f t="shared" si="225"/>
        <v>0</v>
      </c>
      <c r="AT1049" s="188">
        <f t="shared" si="225"/>
        <v>0</v>
      </c>
      <c r="AU1049" s="188">
        <f t="shared" si="225"/>
        <v>0</v>
      </c>
      <c r="AV1049" s="188">
        <f t="shared" si="225"/>
        <v>0</v>
      </c>
      <c r="AW1049" s="188">
        <f t="shared" si="225"/>
        <v>0</v>
      </c>
      <c r="AX1049" s="188">
        <f t="shared" si="225"/>
        <v>0</v>
      </c>
      <c r="AY1049" s="188">
        <f t="shared" si="225"/>
        <v>0</v>
      </c>
      <c r="AZ1049" s="188">
        <f t="shared" si="225"/>
        <v>0</v>
      </c>
      <c r="BA1049" s="188">
        <f t="shared" si="225"/>
        <v>0</v>
      </c>
      <c r="BB1049" s="188">
        <f t="shared" si="225"/>
        <v>0</v>
      </c>
      <c r="BC1049" s="218"/>
      <c r="CK1049" s="9"/>
      <c r="CL1049" s="9"/>
      <c r="CM1049" s="9"/>
      <c r="CN1049" s="9"/>
      <c r="CO1049" s="9"/>
      <c r="CP1049" s="9"/>
      <c r="CQ1049" s="9"/>
      <c r="CR1049" s="9"/>
      <c r="CS1049" s="9"/>
      <c r="CT1049" s="9"/>
      <c r="CU1049" s="9"/>
      <c r="CV1049" s="9"/>
      <c r="CW1049" s="9"/>
      <c r="CX1049" s="9"/>
      <c r="CY1049" s="9"/>
      <c r="CZ1049" s="9"/>
      <c r="DA1049" s="9"/>
      <c r="DB1049" s="9"/>
      <c r="DC1049" s="9"/>
      <c r="DD1049" s="9"/>
    </row>
    <row r="1050" spans="1:108" s="102" customFormat="1">
      <c r="A1050" s="232"/>
      <c r="B1050" s="1796"/>
      <c r="C1050" s="118" t="s">
        <v>153</v>
      </c>
      <c r="D1050" s="188">
        <f t="shared" si="223"/>
        <v>0</v>
      </c>
      <c r="E1050" s="188">
        <f t="shared" si="223"/>
        <v>0</v>
      </c>
      <c r="F1050" s="188">
        <f t="shared" si="223"/>
        <v>0</v>
      </c>
      <c r="G1050" s="188">
        <f t="shared" si="223"/>
        <v>0</v>
      </c>
      <c r="H1050" s="188">
        <f t="shared" si="223"/>
        <v>0</v>
      </c>
      <c r="I1050" s="188">
        <f t="shared" si="223"/>
        <v>0</v>
      </c>
      <c r="J1050" s="188">
        <f t="shared" si="223"/>
        <v>0</v>
      </c>
      <c r="K1050" s="188">
        <f t="shared" si="223"/>
        <v>0</v>
      </c>
      <c r="L1050" s="188">
        <f t="shared" si="223"/>
        <v>0</v>
      </c>
      <c r="M1050" s="188">
        <f t="shared" si="223"/>
        <v>0</v>
      </c>
      <c r="N1050" s="188">
        <f t="shared" si="223"/>
        <v>0</v>
      </c>
      <c r="O1050" s="188">
        <f t="shared" si="223"/>
        <v>0</v>
      </c>
      <c r="P1050" s="188">
        <f t="shared" si="223"/>
        <v>0</v>
      </c>
      <c r="Q1050" s="188">
        <f t="shared" si="223"/>
        <v>0</v>
      </c>
      <c r="R1050" s="188">
        <f t="shared" si="223"/>
        <v>0</v>
      </c>
      <c r="S1050" s="218"/>
      <c r="T1050" s="1804"/>
      <c r="U1050" s="118" t="s">
        <v>153</v>
      </c>
      <c r="V1050" s="188">
        <f t="shared" si="224"/>
        <v>0</v>
      </c>
      <c r="W1050" s="188">
        <f t="shared" si="224"/>
        <v>0</v>
      </c>
      <c r="X1050" s="188">
        <f t="shared" si="224"/>
        <v>0</v>
      </c>
      <c r="Y1050" s="188">
        <f t="shared" si="224"/>
        <v>0</v>
      </c>
      <c r="Z1050" s="188">
        <f t="shared" si="224"/>
        <v>0</v>
      </c>
      <c r="AA1050" s="188">
        <f t="shared" si="224"/>
        <v>0</v>
      </c>
      <c r="AB1050" s="188">
        <f t="shared" si="224"/>
        <v>0</v>
      </c>
      <c r="AC1050" s="188">
        <f t="shared" si="224"/>
        <v>0</v>
      </c>
      <c r="AD1050" s="188">
        <f t="shared" si="224"/>
        <v>0</v>
      </c>
      <c r="AE1050" s="188">
        <f t="shared" si="224"/>
        <v>0</v>
      </c>
      <c r="AF1050" s="188">
        <f t="shared" si="224"/>
        <v>0</v>
      </c>
      <c r="AG1050" s="188">
        <f t="shared" si="224"/>
        <v>0</v>
      </c>
      <c r="AH1050" s="188">
        <f t="shared" si="224"/>
        <v>0</v>
      </c>
      <c r="AI1050" s="188">
        <f t="shared" si="224"/>
        <v>0</v>
      </c>
      <c r="AJ1050" s="188">
        <f t="shared" si="224"/>
        <v>0</v>
      </c>
      <c r="AK1050" s="190"/>
      <c r="AL1050" s="1796"/>
      <c r="AM1050" s="118" t="s">
        <v>153</v>
      </c>
      <c r="AN1050" s="188">
        <f t="shared" si="225"/>
        <v>0</v>
      </c>
      <c r="AO1050" s="188">
        <f t="shared" si="225"/>
        <v>0</v>
      </c>
      <c r="AP1050" s="188">
        <f t="shared" si="225"/>
        <v>0</v>
      </c>
      <c r="AQ1050" s="188">
        <f t="shared" si="225"/>
        <v>0</v>
      </c>
      <c r="AR1050" s="188">
        <f t="shared" si="225"/>
        <v>0</v>
      </c>
      <c r="AS1050" s="188">
        <f t="shared" si="225"/>
        <v>0</v>
      </c>
      <c r="AT1050" s="188">
        <f t="shared" si="225"/>
        <v>0</v>
      </c>
      <c r="AU1050" s="188">
        <f t="shared" si="225"/>
        <v>0</v>
      </c>
      <c r="AV1050" s="188">
        <f t="shared" si="225"/>
        <v>0</v>
      </c>
      <c r="AW1050" s="188">
        <f t="shared" si="225"/>
        <v>0</v>
      </c>
      <c r="AX1050" s="188">
        <f t="shared" si="225"/>
        <v>0</v>
      </c>
      <c r="AY1050" s="188">
        <f t="shared" si="225"/>
        <v>0</v>
      </c>
      <c r="AZ1050" s="188">
        <f t="shared" si="225"/>
        <v>0</v>
      </c>
      <c r="BA1050" s="188">
        <f t="shared" si="225"/>
        <v>0</v>
      </c>
      <c r="BB1050" s="188">
        <f t="shared" si="225"/>
        <v>0</v>
      </c>
      <c r="BC1050" s="218"/>
      <c r="CK1050" s="9"/>
      <c r="CL1050" s="9"/>
      <c r="CM1050" s="9"/>
      <c r="CN1050" s="9"/>
      <c r="CO1050" s="9"/>
      <c r="CP1050" s="9"/>
      <c r="CQ1050" s="9"/>
      <c r="CR1050" s="9"/>
      <c r="CS1050" s="9"/>
      <c r="CT1050" s="9"/>
      <c r="CU1050" s="9"/>
      <c r="CV1050" s="9"/>
      <c r="CW1050" s="9"/>
      <c r="CX1050" s="9"/>
      <c r="CY1050" s="9"/>
      <c r="CZ1050" s="9"/>
      <c r="DA1050" s="9"/>
      <c r="DB1050" s="9"/>
      <c r="DC1050" s="9"/>
      <c r="DD1050" s="9"/>
    </row>
    <row r="1051" spans="1:108" s="102" customFormat="1">
      <c r="A1051" s="232"/>
      <c r="B1051" s="1796"/>
      <c r="C1051" s="118" t="s">
        <v>154</v>
      </c>
      <c r="D1051" s="188">
        <f t="shared" si="223"/>
        <v>0</v>
      </c>
      <c r="E1051" s="188">
        <f t="shared" si="223"/>
        <v>0</v>
      </c>
      <c r="F1051" s="188">
        <f t="shared" si="223"/>
        <v>0</v>
      </c>
      <c r="G1051" s="188">
        <f t="shared" si="223"/>
        <v>0</v>
      </c>
      <c r="H1051" s="188">
        <f t="shared" si="223"/>
        <v>0</v>
      </c>
      <c r="I1051" s="188">
        <f t="shared" si="223"/>
        <v>0</v>
      </c>
      <c r="J1051" s="188">
        <f t="shared" si="223"/>
        <v>0</v>
      </c>
      <c r="K1051" s="188">
        <f t="shared" si="223"/>
        <v>0</v>
      </c>
      <c r="L1051" s="188">
        <f t="shared" si="223"/>
        <v>0</v>
      </c>
      <c r="M1051" s="188">
        <f t="shared" si="223"/>
        <v>0</v>
      </c>
      <c r="N1051" s="188">
        <f t="shared" si="223"/>
        <v>0</v>
      </c>
      <c r="O1051" s="188">
        <f t="shared" si="223"/>
        <v>0</v>
      </c>
      <c r="P1051" s="188">
        <f t="shared" si="223"/>
        <v>0</v>
      </c>
      <c r="Q1051" s="188">
        <f t="shared" si="223"/>
        <v>0</v>
      </c>
      <c r="R1051" s="188">
        <f t="shared" si="223"/>
        <v>0</v>
      </c>
      <c r="S1051" s="218"/>
      <c r="T1051" s="1804"/>
      <c r="U1051" s="118" t="s">
        <v>154</v>
      </c>
      <c r="V1051" s="188">
        <f t="shared" si="224"/>
        <v>15.79</v>
      </c>
      <c r="W1051" s="188">
        <f t="shared" si="224"/>
        <v>0.92</v>
      </c>
      <c r="X1051" s="188">
        <f t="shared" si="224"/>
        <v>0.31</v>
      </c>
      <c r="Y1051" s="188">
        <f t="shared" si="224"/>
        <v>0.61</v>
      </c>
      <c r="Z1051" s="188">
        <f t="shared" si="224"/>
        <v>0</v>
      </c>
      <c r="AA1051" s="188">
        <f t="shared" si="224"/>
        <v>0.92</v>
      </c>
      <c r="AB1051" s="188">
        <f t="shared" si="224"/>
        <v>0</v>
      </c>
      <c r="AC1051" s="188">
        <f t="shared" si="224"/>
        <v>0</v>
      </c>
      <c r="AD1051" s="188">
        <f t="shared" si="224"/>
        <v>3.06</v>
      </c>
      <c r="AE1051" s="188">
        <f t="shared" si="224"/>
        <v>0</v>
      </c>
      <c r="AF1051" s="188">
        <f t="shared" si="224"/>
        <v>0</v>
      </c>
      <c r="AG1051" s="188">
        <f t="shared" si="224"/>
        <v>0</v>
      </c>
      <c r="AH1051" s="188">
        <f t="shared" si="224"/>
        <v>0</v>
      </c>
      <c r="AI1051" s="188">
        <f t="shared" si="224"/>
        <v>0</v>
      </c>
      <c r="AJ1051" s="188">
        <f t="shared" si="224"/>
        <v>0</v>
      </c>
      <c r="AK1051" s="190"/>
      <c r="AL1051" s="1796"/>
      <c r="AM1051" s="118" t="s">
        <v>154</v>
      </c>
      <c r="AN1051" s="188">
        <f t="shared" si="225"/>
        <v>0</v>
      </c>
      <c r="AO1051" s="188">
        <f t="shared" si="225"/>
        <v>0</v>
      </c>
      <c r="AP1051" s="188">
        <f t="shared" si="225"/>
        <v>0</v>
      </c>
      <c r="AQ1051" s="188">
        <f t="shared" si="225"/>
        <v>0</v>
      </c>
      <c r="AR1051" s="188">
        <f t="shared" si="225"/>
        <v>0</v>
      </c>
      <c r="AS1051" s="188">
        <f t="shared" si="225"/>
        <v>0</v>
      </c>
      <c r="AT1051" s="188">
        <f t="shared" si="225"/>
        <v>0</v>
      </c>
      <c r="AU1051" s="188">
        <f t="shared" si="225"/>
        <v>0</v>
      </c>
      <c r="AV1051" s="188">
        <f t="shared" si="225"/>
        <v>0</v>
      </c>
      <c r="AW1051" s="188">
        <f t="shared" si="225"/>
        <v>0</v>
      </c>
      <c r="AX1051" s="188">
        <f t="shared" si="225"/>
        <v>0</v>
      </c>
      <c r="AY1051" s="188">
        <f t="shared" si="225"/>
        <v>0</v>
      </c>
      <c r="AZ1051" s="188">
        <f t="shared" si="225"/>
        <v>0</v>
      </c>
      <c r="BA1051" s="188">
        <f t="shared" si="225"/>
        <v>0</v>
      </c>
      <c r="BB1051" s="188">
        <f t="shared" si="225"/>
        <v>0</v>
      </c>
      <c r="BC1051" s="218"/>
      <c r="CK1051" s="9"/>
      <c r="CL1051" s="9"/>
      <c r="CM1051" s="9"/>
      <c r="CN1051" s="9"/>
      <c r="CO1051" s="9"/>
      <c r="CP1051" s="9"/>
      <c r="CQ1051" s="9"/>
      <c r="CR1051" s="9"/>
      <c r="CS1051" s="9"/>
      <c r="CT1051" s="9"/>
      <c r="CU1051" s="9"/>
      <c r="CV1051" s="9"/>
      <c r="CW1051" s="9"/>
      <c r="CX1051" s="9"/>
      <c r="CY1051" s="9"/>
      <c r="CZ1051" s="9"/>
      <c r="DA1051" s="9"/>
      <c r="DB1051" s="9"/>
      <c r="DC1051" s="9"/>
      <c r="DD1051" s="9"/>
    </row>
    <row r="1052" spans="1:108" s="102" customFormat="1">
      <c r="A1052" s="232"/>
      <c r="B1052" s="1796"/>
      <c r="C1052" s="118" t="s">
        <v>155</v>
      </c>
      <c r="D1052" s="188">
        <f t="shared" si="223"/>
        <v>0</v>
      </c>
      <c r="E1052" s="188">
        <f t="shared" si="223"/>
        <v>0</v>
      </c>
      <c r="F1052" s="188">
        <f t="shared" si="223"/>
        <v>0</v>
      </c>
      <c r="G1052" s="188">
        <f t="shared" si="223"/>
        <v>0</v>
      </c>
      <c r="H1052" s="188">
        <f t="shared" si="223"/>
        <v>0</v>
      </c>
      <c r="I1052" s="188">
        <f t="shared" si="223"/>
        <v>0</v>
      </c>
      <c r="J1052" s="188">
        <f t="shared" si="223"/>
        <v>0</v>
      </c>
      <c r="K1052" s="188">
        <f t="shared" si="223"/>
        <v>0</v>
      </c>
      <c r="L1052" s="188">
        <f t="shared" si="223"/>
        <v>0</v>
      </c>
      <c r="M1052" s="188">
        <f t="shared" si="223"/>
        <v>0</v>
      </c>
      <c r="N1052" s="188">
        <f t="shared" si="223"/>
        <v>0</v>
      </c>
      <c r="O1052" s="188">
        <f t="shared" si="223"/>
        <v>0</v>
      </c>
      <c r="P1052" s="188">
        <f t="shared" si="223"/>
        <v>0</v>
      </c>
      <c r="Q1052" s="188">
        <f t="shared" si="223"/>
        <v>0</v>
      </c>
      <c r="R1052" s="188">
        <f t="shared" si="223"/>
        <v>0</v>
      </c>
      <c r="S1052" s="218"/>
      <c r="T1052" s="1804"/>
      <c r="U1052" s="118" t="s">
        <v>155</v>
      </c>
      <c r="V1052" s="188">
        <f t="shared" si="224"/>
        <v>173.69</v>
      </c>
      <c r="W1052" s="188">
        <f t="shared" si="224"/>
        <v>10.120000000000001</v>
      </c>
      <c r="X1052" s="188">
        <f t="shared" si="224"/>
        <v>3.41</v>
      </c>
      <c r="Y1052" s="188">
        <f t="shared" si="224"/>
        <v>6.71</v>
      </c>
      <c r="Z1052" s="188">
        <f t="shared" si="224"/>
        <v>0</v>
      </c>
      <c r="AA1052" s="188">
        <f t="shared" si="224"/>
        <v>10.120000000000001</v>
      </c>
      <c r="AB1052" s="188">
        <f t="shared" si="224"/>
        <v>0</v>
      </c>
      <c r="AC1052" s="188">
        <f t="shared" si="224"/>
        <v>0</v>
      </c>
      <c r="AD1052" s="188">
        <f t="shared" si="224"/>
        <v>33.660000000000004</v>
      </c>
      <c r="AE1052" s="188">
        <f t="shared" si="224"/>
        <v>0</v>
      </c>
      <c r="AF1052" s="188">
        <f t="shared" si="224"/>
        <v>0</v>
      </c>
      <c r="AG1052" s="188">
        <f t="shared" si="224"/>
        <v>0</v>
      </c>
      <c r="AH1052" s="188">
        <f t="shared" si="224"/>
        <v>0</v>
      </c>
      <c r="AI1052" s="188">
        <f t="shared" si="224"/>
        <v>0</v>
      </c>
      <c r="AJ1052" s="188">
        <f t="shared" si="224"/>
        <v>0</v>
      </c>
      <c r="AK1052" s="190"/>
      <c r="AL1052" s="1796"/>
      <c r="AM1052" s="118" t="s">
        <v>155</v>
      </c>
      <c r="AN1052" s="188">
        <f t="shared" si="225"/>
        <v>0</v>
      </c>
      <c r="AO1052" s="188">
        <f t="shared" si="225"/>
        <v>1.2800000000000001E-2</v>
      </c>
      <c r="AP1052" s="188">
        <f t="shared" si="225"/>
        <v>0.43120000000000003</v>
      </c>
      <c r="AQ1052" s="188">
        <f t="shared" si="225"/>
        <v>0.24</v>
      </c>
      <c r="AR1052" s="188">
        <f t="shared" si="225"/>
        <v>0.1608</v>
      </c>
      <c r="AS1052" s="188">
        <f t="shared" si="225"/>
        <v>0</v>
      </c>
      <c r="AT1052" s="188">
        <f t="shared" si="225"/>
        <v>0</v>
      </c>
      <c r="AU1052" s="188">
        <f t="shared" si="225"/>
        <v>0</v>
      </c>
      <c r="AV1052" s="188">
        <f t="shared" si="225"/>
        <v>0</v>
      </c>
      <c r="AW1052" s="188">
        <f t="shared" si="225"/>
        <v>0</v>
      </c>
      <c r="AX1052" s="188">
        <f t="shared" si="225"/>
        <v>0</v>
      </c>
      <c r="AY1052" s="188">
        <f t="shared" si="225"/>
        <v>0</v>
      </c>
      <c r="AZ1052" s="188">
        <f t="shared" si="225"/>
        <v>4.5600000000000002E-2</v>
      </c>
      <c r="BA1052" s="188">
        <f t="shared" si="225"/>
        <v>0</v>
      </c>
      <c r="BB1052" s="188">
        <f t="shared" si="225"/>
        <v>0</v>
      </c>
      <c r="BC1052" s="218"/>
      <c r="CK1052" s="9"/>
      <c r="CL1052" s="9"/>
      <c r="CM1052" s="9"/>
      <c r="CN1052" s="9"/>
      <c r="CO1052" s="9"/>
      <c r="CP1052" s="9"/>
      <c r="CQ1052" s="9"/>
      <c r="CR1052" s="9"/>
      <c r="CS1052" s="9"/>
      <c r="CT1052" s="9"/>
      <c r="CU1052" s="9"/>
      <c r="CV1052" s="9"/>
      <c r="CW1052" s="9"/>
      <c r="CX1052" s="9"/>
      <c r="CY1052" s="9"/>
      <c r="CZ1052" s="9"/>
      <c r="DA1052" s="9"/>
      <c r="DB1052" s="9"/>
      <c r="DC1052" s="9"/>
      <c r="DD1052" s="9"/>
    </row>
    <row r="1053" spans="1:108" s="102" customFormat="1">
      <c r="A1053" s="232"/>
      <c r="B1053" s="1796"/>
      <c r="C1053" s="118" t="s">
        <v>156</v>
      </c>
      <c r="D1053" s="188">
        <f t="shared" si="223"/>
        <v>0</v>
      </c>
      <c r="E1053" s="188">
        <f t="shared" si="223"/>
        <v>0</v>
      </c>
      <c r="F1053" s="188">
        <f t="shared" si="223"/>
        <v>0</v>
      </c>
      <c r="G1053" s="188">
        <f t="shared" si="223"/>
        <v>0</v>
      </c>
      <c r="H1053" s="188">
        <f t="shared" si="223"/>
        <v>0</v>
      </c>
      <c r="I1053" s="188">
        <f t="shared" si="223"/>
        <v>0</v>
      </c>
      <c r="J1053" s="188">
        <f t="shared" si="223"/>
        <v>0</v>
      </c>
      <c r="K1053" s="188">
        <f t="shared" si="223"/>
        <v>0</v>
      </c>
      <c r="L1053" s="188">
        <f t="shared" si="223"/>
        <v>0</v>
      </c>
      <c r="M1053" s="188">
        <f t="shared" si="223"/>
        <v>0</v>
      </c>
      <c r="N1053" s="188">
        <f t="shared" si="223"/>
        <v>0</v>
      </c>
      <c r="O1053" s="188">
        <f t="shared" si="223"/>
        <v>0</v>
      </c>
      <c r="P1053" s="188">
        <f t="shared" si="223"/>
        <v>0</v>
      </c>
      <c r="Q1053" s="188">
        <f t="shared" si="223"/>
        <v>0</v>
      </c>
      <c r="R1053" s="188">
        <f t="shared" si="223"/>
        <v>0</v>
      </c>
      <c r="S1053" s="218"/>
      <c r="T1053" s="1804"/>
      <c r="U1053" s="118" t="s">
        <v>156</v>
      </c>
      <c r="V1053" s="188">
        <f t="shared" si="224"/>
        <v>284.21999999999997</v>
      </c>
      <c r="W1053" s="188">
        <f t="shared" si="224"/>
        <v>9.7200000000000006</v>
      </c>
      <c r="X1053" s="188">
        <f t="shared" si="224"/>
        <v>3.2399999999999998</v>
      </c>
      <c r="Y1053" s="188">
        <f t="shared" si="224"/>
        <v>6.4799999999999995</v>
      </c>
      <c r="Z1053" s="188">
        <f t="shared" si="224"/>
        <v>0</v>
      </c>
      <c r="AA1053" s="188">
        <f t="shared" si="224"/>
        <v>9.7200000000000006</v>
      </c>
      <c r="AB1053" s="188">
        <f t="shared" si="224"/>
        <v>0</v>
      </c>
      <c r="AC1053" s="188">
        <f t="shared" si="224"/>
        <v>0</v>
      </c>
      <c r="AD1053" s="188">
        <f t="shared" si="224"/>
        <v>32.58</v>
      </c>
      <c r="AE1053" s="188">
        <f t="shared" si="224"/>
        <v>0</v>
      </c>
      <c r="AF1053" s="188">
        <f t="shared" si="224"/>
        <v>0</v>
      </c>
      <c r="AG1053" s="188">
        <f t="shared" si="224"/>
        <v>0</v>
      </c>
      <c r="AH1053" s="188">
        <f t="shared" si="224"/>
        <v>0</v>
      </c>
      <c r="AI1053" s="188">
        <f t="shared" si="224"/>
        <v>0</v>
      </c>
      <c r="AJ1053" s="188">
        <f t="shared" si="224"/>
        <v>0</v>
      </c>
      <c r="AK1053" s="190"/>
      <c r="AL1053" s="1796"/>
      <c r="AM1053" s="118" t="s">
        <v>156</v>
      </c>
      <c r="AN1053" s="188">
        <f t="shared" si="225"/>
        <v>0</v>
      </c>
      <c r="AO1053" s="188">
        <f t="shared" si="225"/>
        <v>4.8000000000000001E-2</v>
      </c>
      <c r="AP1053" s="188">
        <f t="shared" si="225"/>
        <v>1.617</v>
      </c>
      <c r="AQ1053" s="188">
        <f t="shared" si="225"/>
        <v>0.89999999999999991</v>
      </c>
      <c r="AR1053" s="188">
        <f t="shared" si="225"/>
        <v>0.60299999999999998</v>
      </c>
      <c r="AS1053" s="188">
        <f t="shared" si="225"/>
        <v>0</v>
      </c>
      <c r="AT1053" s="188">
        <f t="shared" si="225"/>
        <v>0</v>
      </c>
      <c r="AU1053" s="188">
        <f t="shared" si="225"/>
        <v>0</v>
      </c>
      <c r="AV1053" s="188">
        <f t="shared" si="225"/>
        <v>0</v>
      </c>
      <c r="AW1053" s="188">
        <f t="shared" si="225"/>
        <v>0</v>
      </c>
      <c r="AX1053" s="188">
        <f t="shared" si="225"/>
        <v>0</v>
      </c>
      <c r="AY1053" s="188">
        <f t="shared" si="225"/>
        <v>0</v>
      </c>
      <c r="AZ1053" s="188">
        <f t="shared" si="225"/>
        <v>0.17100000000000001</v>
      </c>
      <c r="BA1053" s="188">
        <f t="shared" si="225"/>
        <v>0</v>
      </c>
      <c r="BB1053" s="188">
        <f t="shared" si="225"/>
        <v>0</v>
      </c>
      <c r="BC1053" s="218"/>
      <c r="CK1053" s="9"/>
      <c r="CL1053" s="9"/>
      <c r="CM1053" s="9"/>
      <c r="CN1053" s="9"/>
      <c r="CO1053" s="9"/>
      <c r="CP1053" s="9"/>
      <c r="CQ1053" s="9"/>
      <c r="CR1053" s="9"/>
      <c r="CS1053" s="9"/>
      <c r="CT1053" s="9"/>
      <c r="CU1053" s="9"/>
      <c r="CV1053" s="9"/>
      <c r="CW1053" s="9"/>
      <c r="CX1053" s="9"/>
      <c r="CY1053" s="9"/>
      <c r="CZ1053" s="9"/>
      <c r="DA1053" s="9"/>
      <c r="DB1053" s="9"/>
      <c r="DC1053" s="9"/>
      <c r="DD1053" s="9"/>
    </row>
    <row r="1054" spans="1:108" s="102" customFormat="1">
      <c r="A1054" s="232"/>
      <c r="B1054" s="1796"/>
      <c r="C1054" s="118" t="s">
        <v>157</v>
      </c>
      <c r="D1054" s="188">
        <f t="shared" si="223"/>
        <v>0</v>
      </c>
      <c r="E1054" s="188">
        <f t="shared" si="223"/>
        <v>0</v>
      </c>
      <c r="F1054" s="188">
        <f t="shared" si="223"/>
        <v>0</v>
      </c>
      <c r="G1054" s="188">
        <f t="shared" si="223"/>
        <v>0</v>
      </c>
      <c r="H1054" s="188">
        <f t="shared" si="223"/>
        <v>0</v>
      </c>
      <c r="I1054" s="188">
        <f t="shared" si="223"/>
        <v>0</v>
      </c>
      <c r="J1054" s="188">
        <f t="shared" si="223"/>
        <v>0</v>
      </c>
      <c r="K1054" s="188">
        <f t="shared" si="223"/>
        <v>0</v>
      </c>
      <c r="L1054" s="188">
        <f t="shared" si="223"/>
        <v>0</v>
      </c>
      <c r="M1054" s="188">
        <f t="shared" si="223"/>
        <v>0</v>
      </c>
      <c r="N1054" s="188">
        <f t="shared" si="223"/>
        <v>0</v>
      </c>
      <c r="O1054" s="188">
        <f t="shared" si="223"/>
        <v>0</v>
      </c>
      <c r="P1054" s="188">
        <f t="shared" si="223"/>
        <v>0</v>
      </c>
      <c r="Q1054" s="188">
        <f t="shared" si="223"/>
        <v>0</v>
      </c>
      <c r="R1054" s="188">
        <f t="shared" si="223"/>
        <v>0</v>
      </c>
      <c r="S1054" s="218"/>
      <c r="T1054" s="1804"/>
      <c r="U1054" s="118" t="s">
        <v>157</v>
      </c>
      <c r="V1054" s="188">
        <f t="shared" si="224"/>
        <v>0</v>
      </c>
      <c r="W1054" s="188">
        <f t="shared" si="224"/>
        <v>0</v>
      </c>
      <c r="X1054" s="188">
        <f t="shared" si="224"/>
        <v>0</v>
      </c>
      <c r="Y1054" s="188">
        <f t="shared" si="224"/>
        <v>0</v>
      </c>
      <c r="Z1054" s="188">
        <f t="shared" si="224"/>
        <v>0</v>
      </c>
      <c r="AA1054" s="188">
        <f t="shared" si="224"/>
        <v>0</v>
      </c>
      <c r="AB1054" s="188">
        <f t="shared" si="224"/>
        <v>0</v>
      </c>
      <c r="AC1054" s="188">
        <f t="shared" si="224"/>
        <v>0</v>
      </c>
      <c r="AD1054" s="188">
        <f t="shared" si="224"/>
        <v>0</v>
      </c>
      <c r="AE1054" s="188">
        <f t="shared" si="224"/>
        <v>0</v>
      </c>
      <c r="AF1054" s="188">
        <f t="shared" si="224"/>
        <v>0</v>
      </c>
      <c r="AG1054" s="188">
        <f t="shared" si="224"/>
        <v>0</v>
      </c>
      <c r="AH1054" s="188">
        <f t="shared" si="224"/>
        <v>0</v>
      </c>
      <c r="AI1054" s="188">
        <f t="shared" si="224"/>
        <v>0</v>
      </c>
      <c r="AJ1054" s="188">
        <f t="shared" si="224"/>
        <v>0</v>
      </c>
      <c r="AK1054" s="190"/>
      <c r="AL1054" s="1796"/>
      <c r="AM1054" s="118" t="s">
        <v>157</v>
      </c>
      <c r="AN1054" s="188">
        <f t="shared" si="225"/>
        <v>0</v>
      </c>
      <c r="AO1054" s="188">
        <f t="shared" si="225"/>
        <v>0</v>
      </c>
      <c r="AP1054" s="188">
        <f t="shared" si="225"/>
        <v>0</v>
      </c>
      <c r="AQ1054" s="188">
        <f t="shared" si="225"/>
        <v>0</v>
      </c>
      <c r="AR1054" s="188">
        <f t="shared" si="225"/>
        <v>0</v>
      </c>
      <c r="AS1054" s="188">
        <f t="shared" si="225"/>
        <v>0</v>
      </c>
      <c r="AT1054" s="188">
        <f t="shared" si="225"/>
        <v>0</v>
      </c>
      <c r="AU1054" s="188">
        <f t="shared" si="225"/>
        <v>0</v>
      </c>
      <c r="AV1054" s="188">
        <f t="shared" si="225"/>
        <v>0</v>
      </c>
      <c r="AW1054" s="188">
        <f t="shared" si="225"/>
        <v>0</v>
      </c>
      <c r="AX1054" s="188">
        <f t="shared" si="225"/>
        <v>0</v>
      </c>
      <c r="AY1054" s="188">
        <f t="shared" si="225"/>
        <v>0</v>
      </c>
      <c r="AZ1054" s="188">
        <f t="shared" si="225"/>
        <v>0</v>
      </c>
      <c r="BA1054" s="188">
        <f t="shared" si="225"/>
        <v>0</v>
      </c>
      <c r="BB1054" s="188">
        <f t="shared" si="225"/>
        <v>0</v>
      </c>
      <c r="BC1054" s="218"/>
      <c r="CK1054" s="9"/>
      <c r="CL1054" s="9"/>
      <c r="CM1054" s="9"/>
      <c r="CN1054" s="9"/>
      <c r="CO1054" s="9"/>
      <c r="CP1054" s="9"/>
      <c r="CQ1054" s="9"/>
      <c r="CR1054" s="9"/>
      <c r="CS1054" s="9"/>
      <c r="CT1054" s="9"/>
      <c r="CU1054" s="9"/>
      <c r="CV1054" s="9"/>
      <c r="CW1054" s="9"/>
      <c r="CX1054" s="9"/>
      <c r="CY1054" s="9"/>
      <c r="CZ1054" s="9"/>
      <c r="DA1054" s="9"/>
      <c r="DB1054" s="9"/>
      <c r="DC1054" s="9"/>
      <c r="DD1054" s="9"/>
    </row>
    <row r="1055" spans="1:108" s="102" customFormat="1">
      <c r="A1055" s="232"/>
      <c r="B1055" s="1796"/>
      <c r="C1055" s="118" t="s">
        <v>158</v>
      </c>
      <c r="D1055" s="188">
        <f t="shared" si="223"/>
        <v>0</v>
      </c>
      <c r="E1055" s="188">
        <f t="shared" si="223"/>
        <v>0</v>
      </c>
      <c r="F1055" s="188">
        <f t="shared" si="223"/>
        <v>0</v>
      </c>
      <c r="G1055" s="188">
        <f t="shared" si="223"/>
        <v>0</v>
      </c>
      <c r="H1055" s="188">
        <f t="shared" si="223"/>
        <v>0</v>
      </c>
      <c r="I1055" s="188">
        <f t="shared" si="223"/>
        <v>0</v>
      </c>
      <c r="J1055" s="188">
        <f t="shared" si="223"/>
        <v>0</v>
      </c>
      <c r="K1055" s="188">
        <f t="shared" si="223"/>
        <v>0</v>
      </c>
      <c r="L1055" s="188">
        <f t="shared" si="223"/>
        <v>0</v>
      </c>
      <c r="M1055" s="188">
        <f t="shared" si="223"/>
        <v>0</v>
      </c>
      <c r="N1055" s="188">
        <f t="shared" si="223"/>
        <v>0</v>
      </c>
      <c r="O1055" s="188">
        <f t="shared" si="223"/>
        <v>0</v>
      </c>
      <c r="P1055" s="188">
        <f t="shared" si="223"/>
        <v>0</v>
      </c>
      <c r="Q1055" s="188">
        <f t="shared" si="223"/>
        <v>0</v>
      </c>
      <c r="R1055" s="188">
        <f t="shared" si="223"/>
        <v>0</v>
      </c>
      <c r="S1055" s="218"/>
      <c r="T1055" s="1804"/>
      <c r="U1055" s="118" t="s">
        <v>158</v>
      </c>
      <c r="V1055" s="188">
        <f t="shared" si="224"/>
        <v>0</v>
      </c>
      <c r="W1055" s="188">
        <f t="shared" si="224"/>
        <v>0</v>
      </c>
      <c r="X1055" s="188">
        <f t="shared" si="224"/>
        <v>0</v>
      </c>
      <c r="Y1055" s="188">
        <f t="shared" si="224"/>
        <v>0</v>
      </c>
      <c r="Z1055" s="188">
        <f t="shared" si="224"/>
        <v>0</v>
      </c>
      <c r="AA1055" s="188">
        <f t="shared" si="224"/>
        <v>0</v>
      </c>
      <c r="AB1055" s="188">
        <f t="shared" si="224"/>
        <v>0</v>
      </c>
      <c r="AC1055" s="188">
        <f t="shared" si="224"/>
        <v>0</v>
      </c>
      <c r="AD1055" s="188">
        <f t="shared" si="224"/>
        <v>0</v>
      </c>
      <c r="AE1055" s="188">
        <f t="shared" si="224"/>
        <v>0</v>
      </c>
      <c r="AF1055" s="188">
        <f t="shared" si="224"/>
        <v>0</v>
      </c>
      <c r="AG1055" s="188">
        <f t="shared" si="224"/>
        <v>0</v>
      </c>
      <c r="AH1055" s="188">
        <f t="shared" si="224"/>
        <v>0</v>
      </c>
      <c r="AI1055" s="188">
        <f t="shared" si="224"/>
        <v>0</v>
      </c>
      <c r="AJ1055" s="188">
        <f t="shared" si="224"/>
        <v>0</v>
      </c>
      <c r="AK1055" s="190"/>
      <c r="AL1055" s="1796"/>
      <c r="AM1055" s="118" t="s">
        <v>158</v>
      </c>
      <c r="AN1055" s="188">
        <f t="shared" si="225"/>
        <v>0</v>
      </c>
      <c r="AO1055" s="188">
        <f t="shared" si="225"/>
        <v>0</v>
      </c>
      <c r="AP1055" s="188">
        <f t="shared" si="225"/>
        <v>0</v>
      </c>
      <c r="AQ1055" s="188">
        <f t="shared" si="225"/>
        <v>0</v>
      </c>
      <c r="AR1055" s="188">
        <f t="shared" si="225"/>
        <v>0</v>
      </c>
      <c r="AS1055" s="188">
        <f t="shared" si="225"/>
        <v>0</v>
      </c>
      <c r="AT1055" s="188">
        <f t="shared" si="225"/>
        <v>0</v>
      </c>
      <c r="AU1055" s="188">
        <f t="shared" si="225"/>
        <v>0</v>
      </c>
      <c r="AV1055" s="188">
        <f t="shared" si="225"/>
        <v>0</v>
      </c>
      <c r="AW1055" s="188">
        <f t="shared" si="225"/>
        <v>0</v>
      </c>
      <c r="AX1055" s="188">
        <f t="shared" si="225"/>
        <v>0</v>
      </c>
      <c r="AY1055" s="188">
        <f t="shared" si="225"/>
        <v>0</v>
      </c>
      <c r="AZ1055" s="188">
        <f t="shared" si="225"/>
        <v>0</v>
      </c>
      <c r="BA1055" s="188">
        <f t="shared" si="225"/>
        <v>0</v>
      </c>
      <c r="BB1055" s="188">
        <f t="shared" si="225"/>
        <v>0</v>
      </c>
      <c r="BC1055" s="218"/>
      <c r="CK1055" s="9"/>
      <c r="CL1055" s="9"/>
      <c r="CM1055" s="9"/>
      <c r="CN1055" s="9"/>
      <c r="CO1055" s="9"/>
      <c r="CP1055" s="9"/>
      <c r="CQ1055" s="9"/>
      <c r="CR1055" s="9"/>
      <c r="CS1055" s="9"/>
      <c r="CT1055" s="9"/>
      <c r="CU1055" s="9"/>
      <c r="CV1055" s="9"/>
      <c r="CW1055" s="9"/>
      <c r="CX1055" s="9"/>
      <c r="CY1055" s="9"/>
      <c r="CZ1055" s="9"/>
      <c r="DA1055" s="9"/>
      <c r="DB1055" s="9"/>
      <c r="DC1055" s="9"/>
      <c r="DD1055" s="9"/>
    </row>
    <row r="1056" spans="1:108" s="102" customFormat="1">
      <c r="A1056" s="232"/>
      <c r="B1056" s="1796"/>
      <c r="C1056" s="118" t="s">
        <v>159</v>
      </c>
      <c r="D1056" s="188">
        <f t="shared" si="223"/>
        <v>0</v>
      </c>
      <c r="E1056" s="188">
        <f t="shared" si="223"/>
        <v>0</v>
      </c>
      <c r="F1056" s="188">
        <f t="shared" si="223"/>
        <v>0</v>
      </c>
      <c r="G1056" s="188">
        <f t="shared" si="223"/>
        <v>0</v>
      </c>
      <c r="H1056" s="188">
        <f t="shared" si="223"/>
        <v>0</v>
      </c>
      <c r="I1056" s="188">
        <f t="shared" si="223"/>
        <v>0</v>
      </c>
      <c r="J1056" s="188">
        <f t="shared" si="223"/>
        <v>0</v>
      </c>
      <c r="K1056" s="188">
        <f t="shared" si="223"/>
        <v>0</v>
      </c>
      <c r="L1056" s="188">
        <f t="shared" si="223"/>
        <v>0</v>
      </c>
      <c r="M1056" s="188">
        <f t="shared" si="223"/>
        <v>0</v>
      </c>
      <c r="N1056" s="188">
        <f t="shared" si="223"/>
        <v>0</v>
      </c>
      <c r="O1056" s="188">
        <f t="shared" si="223"/>
        <v>0</v>
      </c>
      <c r="P1056" s="188">
        <f t="shared" si="223"/>
        <v>0</v>
      </c>
      <c r="Q1056" s="188">
        <f t="shared" si="223"/>
        <v>0</v>
      </c>
      <c r="R1056" s="188">
        <f t="shared" si="223"/>
        <v>0</v>
      </c>
      <c r="S1056" s="218"/>
      <c r="T1056" s="1804"/>
      <c r="U1056" s="118" t="s">
        <v>159</v>
      </c>
      <c r="V1056" s="188">
        <f t="shared" si="224"/>
        <v>489.48999999999995</v>
      </c>
      <c r="W1056" s="188">
        <f t="shared" si="224"/>
        <v>28.52</v>
      </c>
      <c r="X1056" s="188">
        <f t="shared" si="224"/>
        <v>9.61</v>
      </c>
      <c r="Y1056" s="188">
        <f t="shared" si="224"/>
        <v>18.91</v>
      </c>
      <c r="Z1056" s="188">
        <f t="shared" si="224"/>
        <v>0</v>
      </c>
      <c r="AA1056" s="188">
        <f t="shared" si="224"/>
        <v>28.52</v>
      </c>
      <c r="AB1056" s="188">
        <f t="shared" si="224"/>
        <v>0</v>
      </c>
      <c r="AC1056" s="188">
        <f t="shared" si="224"/>
        <v>0</v>
      </c>
      <c r="AD1056" s="188">
        <f t="shared" si="224"/>
        <v>94.86</v>
      </c>
      <c r="AE1056" s="188">
        <f t="shared" si="224"/>
        <v>0</v>
      </c>
      <c r="AF1056" s="188">
        <f t="shared" si="224"/>
        <v>0</v>
      </c>
      <c r="AG1056" s="188">
        <f t="shared" si="224"/>
        <v>0</v>
      </c>
      <c r="AH1056" s="188">
        <f t="shared" si="224"/>
        <v>0</v>
      </c>
      <c r="AI1056" s="188">
        <f t="shared" si="224"/>
        <v>0</v>
      </c>
      <c r="AJ1056" s="188">
        <f t="shared" si="224"/>
        <v>0</v>
      </c>
      <c r="AK1056" s="190"/>
      <c r="AL1056" s="1796"/>
      <c r="AM1056" s="118" t="s">
        <v>159</v>
      </c>
      <c r="AN1056" s="188">
        <f t="shared" si="225"/>
        <v>0</v>
      </c>
      <c r="AO1056" s="188">
        <f t="shared" si="225"/>
        <v>0</v>
      </c>
      <c r="AP1056" s="188">
        <f t="shared" si="225"/>
        <v>0</v>
      </c>
      <c r="AQ1056" s="188">
        <f t="shared" si="225"/>
        <v>0</v>
      </c>
      <c r="AR1056" s="188">
        <f t="shared" si="225"/>
        <v>0</v>
      </c>
      <c r="AS1056" s="188">
        <f t="shared" si="225"/>
        <v>0</v>
      </c>
      <c r="AT1056" s="188">
        <f t="shared" si="225"/>
        <v>0</v>
      </c>
      <c r="AU1056" s="188">
        <f t="shared" si="225"/>
        <v>0</v>
      </c>
      <c r="AV1056" s="188">
        <f t="shared" si="225"/>
        <v>0</v>
      </c>
      <c r="AW1056" s="188">
        <f t="shared" si="225"/>
        <v>0</v>
      </c>
      <c r="AX1056" s="188">
        <f t="shared" si="225"/>
        <v>0</v>
      </c>
      <c r="AY1056" s="188">
        <f t="shared" si="225"/>
        <v>0</v>
      </c>
      <c r="AZ1056" s="188">
        <f t="shared" si="225"/>
        <v>0</v>
      </c>
      <c r="BA1056" s="188">
        <f t="shared" si="225"/>
        <v>0</v>
      </c>
      <c r="BB1056" s="188">
        <f t="shared" si="225"/>
        <v>0</v>
      </c>
      <c r="BC1056" s="218"/>
      <c r="CK1056" s="9"/>
      <c r="CL1056" s="9"/>
      <c r="CM1056" s="9"/>
      <c r="CN1056" s="9"/>
      <c r="CO1056" s="9"/>
      <c r="CP1056" s="9"/>
      <c r="CQ1056" s="9"/>
      <c r="CR1056" s="9"/>
      <c r="CS1056" s="9"/>
      <c r="CT1056" s="9"/>
      <c r="CU1056" s="9"/>
      <c r="CV1056" s="9"/>
      <c r="CW1056" s="9"/>
      <c r="CX1056" s="9"/>
      <c r="CY1056" s="9"/>
      <c r="CZ1056" s="9"/>
      <c r="DA1056" s="9"/>
      <c r="DB1056" s="9"/>
      <c r="DC1056" s="9"/>
      <c r="DD1056" s="9"/>
    </row>
    <row r="1057" spans="1:108" s="102" customFormat="1">
      <c r="A1057" s="232"/>
      <c r="B1057" s="1796"/>
      <c r="C1057" s="118" t="s">
        <v>160</v>
      </c>
      <c r="D1057" s="188">
        <f t="shared" si="223"/>
        <v>0</v>
      </c>
      <c r="E1057" s="188">
        <f t="shared" si="223"/>
        <v>0</v>
      </c>
      <c r="F1057" s="188">
        <f t="shared" si="223"/>
        <v>0</v>
      </c>
      <c r="G1057" s="188">
        <f t="shared" si="223"/>
        <v>0</v>
      </c>
      <c r="H1057" s="188">
        <f t="shared" si="223"/>
        <v>0</v>
      </c>
      <c r="I1057" s="188">
        <f t="shared" si="223"/>
        <v>0</v>
      </c>
      <c r="J1057" s="188">
        <f t="shared" si="223"/>
        <v>0</v>
      </c>
      <c r="K1057" s="188">
        <f t="shared" si="223"/>
        <v>0</v>
      </c>
      <c r="L1057" s="188">
        <f t="shared" si="223"/>
        <v>0</v>
      </c>
      <c r="M1057" s="188">
        <f t="shared" si="223"/>
        <v>0</v>
      </c>
      <c r="N1057" s="188">
        <f t="shared" si="223"/>
        <v>0</v>
      </c>
      <c r="O1057" s="188">
        <f t="shared" si="223"/>
        <v>0</v>
      </c>
      <c r="P1057" s="188">
        <f t="shared" si="223"/>
        <v>0</v>
      </c>
      <c r="Q1057" s="188">
        <f t="shared" si="223"/>
        <v>0</v>
      </c>
      <c r="R1057" s="188">
        <f t="shared" si="223"/>
        <v>0</v>
      </c>
      <c r="S1057" s="218"/>
      <c r="T1057" s="1804"/>
      <c r="U1057" s="118" t="s">
        <v>160</v>
      </c>
      <c r="V1057" s="188">
        <f t="shared" si="224"/>
        <v>836.87</v>
      </c>
      <c r="W1057" s="188">
        <f t="shared" si="224"/>
        <v>48.760000000000005</v>
      </c>
      <c r="X1057" s="188">
        <f t="shared" si="224"/>
        <v>16.43</v>
      </c>
      <c r="Y1057" s="188">
        <f t="shared" si="224"/>
        <v>32.33</v>
      </c>
      <c r="Z1057" s="188">
        <f t="shared" si="224"/>
        <v>0</v>
      </c>
      <c r="AA1057" s="188">
        <f t="shared" si="224"/>
        <v>48.760000000000005</v>
      </c>
      <c r="AB1057" s="188">
        <f t="shared" si="224"/>
        <v>0</v>
      </c>
      <c r="AC1057" s="188">
        <f t="shared" si="224"/>
        <v>0</v>
      </c>
      <c r="AD1057" s="188">
        <f t="shared" si="224"/>
        <v>162.18</v>
      </c>
      <c r="AE1057" s="188">
        <f t="shared" si="224"/>
        <v>0</v>
      </c>
      <c r="AF1057" s="188">
        <f t="shared" si="224"/>
        <v>0</v>
      </c>
      <c r="AG1057" s="188">
        <f t="shared" si="224"/>
        <v>0</v>
      </c>
      <c r="AH1057" s="188">
        <f t="shared" si="224"/>
        <v>0</v>
      </c>
      <c r="AI1057" s="188">
        <f t="shared" si="224"/>
        <v>0</v>
      </c>
      <c r="AJ1057" s="188">
        <f t="shared" si="224"/>
        <v>0</v>
      </c>
      <c r="AK1057" s="190"/>
      <c r="AL1057" s="1796"/>
      <c r="AM1057" s="118" t="s">
        <v>160</v>
      </c>
      <c r="AN1057" s="188">
        <f t="shared" si="225"/>
        <v>0</v>
      </c>
      <c r="AO1057" s="188">
        <f t="shared" si="225"/>
        <v>0</v>
      </c>
      <c r="AP1057" s="188">
        <f t="shared" si="225"/>
        <v>0</v>
      </c>
      <c r="AQ1057" s="188">
        <f t="shared" si="225"/>
        <v>0</v>
      </c>
      <c r="AR1057" s="188">
        <f t="shared" si="225"/>
        <v>0</v>
      </c>
      <c r="AS1057" s="188">
        <f t="shared" si="225"/>
        <v>0</v>
      </c>
      <c r="AT1057" s="188">
        <f t="shared" si="225"/>
        <v>0</v>
      </c>
      <c r="AU1057" s="188">
        <f t="shared" si="225"/>
        <v>0</v>
      </c>
      <c r="AV1057" s="188">
        <f t="shared" si="225"/>
        <v>0</v>
      </c>
      <c r="AW1057" s="188">
        <f t="shared" si="225"/>
        <v>0</v>
      </c>
      <c r="AX1057" s="188">
        <f t="shared" si="225"/>
        <v>0</v>
      </c>
      <c r="AY1057" s="188">
        <f t="shared" si="225"/>
        <v>0</v>
      </c>
      <c r="AZ1057" s="188">
        <f t="shared" si="225"/>
        <v>0</v>
      </c>
      <c r="BA1057" s="188">
        <f t="shared" si="225"/>
        <v>0</v>
      </c>
      <c r="BB1057" s="188">
        <f t="shared" si="225"/>
        <v>0</v>
      </c>
      <c r="BC1057" s="218"/>
      <c r="CK1057" s="9"/>
      <c r="CL1057" s="9"/>
      <c r="CM1057" s="9"/>
      <c r="CN1057" s="9"/>
      <c r="CO1057" s="9"/>
      <c r="CP1057" s="9"/>
      <c r="CQ1057" s="9"/>
      <c r="CR1057" s="9"/>
      <c r="CS1057" s="9"/>
      <c r="CT1057" s="9"/>
      <c r="CU1057" s="9"/>
      <c r="CV1057" s="9"/>
      <c r="CW1057" s="9"/>
      <c r="CX1057" s="9"/>
      <c r="CY1057" s="9"/>
      <c r="CZ1057" s="9"/>
      <c r="DA1057" s="9"/>
      <c r="DB1057" s="9"/>
      <c r="DC1057" s="9"/>
      <c r="DD1057" s="9"/>
    </row>
    <row r="1058" spans="1:108" s="102" customFormat="1">
      <c r="A1058" s="232"/>
      <c r="B1058" s="1796"/>
      <c r="C1058" s="118" t="s">
        <v>161</v>
      </c>
      <c r="D1058" s="188">
        <f t="shared" ref="D1058:R1073" si="226">AQ$16*($L54+$M54)+AQ$17*$K54+$J54*AQ$18</f>
        <v>0</v>
      </c>
      <c r="E1058" s="188">
        <f t="shared" si="226"/>
        <v>0</v>
      </c>
      <c r="F1058" s="188">
        <f t="shared" si="226"/>
        <v>0</v>
      </c>
      <c r="G1058" s="188">
        <f t="shared" si="226"/>
        <v>0</v>
      </c>
      <c r="H1058" s="188">
        <f t="shared" si="226"/>
        <v>0</v>
      </c>
      <c r="I1058" s="188">
        <f t="shared" si="226"/>
        <v>0</v>
      </c>
      <c r="J1058" s="188">
        <f t="shared" si="226"/>
        <v>0</v>
      </c>
      <c r="K1058" s="188">
        <f t="shared" si="226"/>
        <v>0</v>
      </c>
      <c r="L1058" s="188">
        <f t="shared" si="226"/>
        <v>0</v>
      </c>
      <c r="M1058" s="188">
        <f t="shared" si="226"/>
        <v>0</v>
      </c>
      <c r="N1058" s="188">
        <f t="shared" si="226"/>
        <v>0</v>
      </c>
      <c r="O1058" s="188">
        <f t="shared" si="226"/>
        <v>0</v>
      </c>
      <c r="P1058" s="188">
        <f t="shared" si="226"/>
        <v>0</v>
      </c>
      <c r="Q1058" s="188">
        <f t="shared" si="226"/>
        <v>0</v>
      </c>
      <c r="R1058" s="188">
        <f t="shared" si="226"/>
        <v>0</v>
      </c>
      <c r="S1058" s="218"/>
      <c r="T1058" s="1804"/>
      <c r="U1058" s="118" t="s">
        <v>161</v>
      </c>
      <c r="V1058" s="188">
        <f t="shared" ref="V1058:AJ1073" si="227">+AQ$25*$O54+AQ$26*$P54+AQ$27*$Q54</f>
        <v>331.59</v>
      </c>
      <c r="W1058" s="188">
        <f t="shared" si="227"/>
        <v>19.32</v>
      </c>
      <c r="X1058" s="188">
        <f t="shared" si="227"/>
        <v>6.51</v>
      </c>
      <c r="Y1058" s="188">
        <f t="shared" si="227"/>
        <v>12.81</v>
      </c>
      <c r="Z1058" s="188">
        <f t="shared" si="227"/>
        <v>0</v>
      </c>
      <c r="AA1058" s="188">
        <f t="shared" si="227"/>
        <v>19.32</v>
      </c>
      <c r="AB1058" s="188">
        <f t="shared" si="227"/>
        <v>0</v>
      </c>
      <c r="AC1058" s="188">
        <f t="shared" si="227"/>
        <v>0</v>
      </c>
      <c r="AD1058" s="188">
        <f t="shared" si="227"/>
        <v>64.260000000000005</v>
      </c>
      <c r="AE1058" s="188">
        <f t="shared" si="227"/>
        <v>0</v>
      </c>
      <c r="AF1058" s="188">
        <f t="shared" si="227"/>
        <v>0</v>
      </c>
      <c r="AG1058" s="188">
        <f t="shared" si="227"/>
        <v>0</v>
      </c>
      <c r="AH1058" s="188">
        <f t="shared" si="227"/>
        <v>0</v>
      </c>
      <c r="AI1058" s="188">
        <f t="shared" si="227"/>
        <v>0</v>
      </c>
      <c r="AJ1058" s="188">
        <f t="shared" si="227"/>
        <v>0</v>
      </c>
      <c r="AK1058" s="190"/>
      <c r="AL1058" s="1796"/>
      <c r="AM1058" s="118" t="s">
        <v>161</v>
      </c>
      <c r="AN1058" s="188">
        <f t="shared" ref="AN1058:BB1073" si="228">AQ$20*$N54</f>
        <v>0</v>
      </c>
      <c r="AO1058" s="188">
        <f t="shared" si="228"/>
        <v>1.28</v>
      </c>
      <c r="AP1058" s="188">
        <f t="shared" si="228"/>
        <v>43.120000000000005</v>
      </c>
      <c r="AQ1058" s="188">
        <f t="shared" si="228"/>
        <v>24</v>
      </c>
      <c r="AR1058" s="188">
        <f t="shared" si="228"/>
        <v>16.079999999999998</v>
      </c>
      <c r="AS1058" s="188">
        <f t="shared" si="228"/>
        <v>0</v>
      </c>
      <c r="AT1058" s="188">
        <f t="shared" si="228"/>
        <v>0</v>
      </c>
      <c r="AU1058" s="188">
        <f t="shared" si="228"/>
        <v>0</v>
      </c>
      <c r="AV1058" s="188">
        <f t="shared" si="228"/>
        <v>0</v>
      </c>
      <c r="AW1058" s="188">
        <f t="shared" si="228"/>
        <v>0</v>
      </c>
      <c r="AX1058" s="188">
        <f t="shared" si="228"/>
        <v>0</v>
      </c>
      <c r="AY1058" s="188">
        <f t="shared" si="228"/>
        <v>0</v>
      </c>
      <c r="AZ1058" s="188">
        <f t="shared" si="228"/>
        <v>4.5600000000000005</v>
      </c>
      <c r="BA1058" s="188">
        <f t="shared" si="228"/>
        <v>0</v>
      </c>
      <c r="BB1058" s="188">
        <f t="shared" si="228"/>
        <v>0</v>
      </c>
      <c r="BC1058" s="218"/>
      <c r="CK1058" s="9"/>
      <c r="CL1058" s="9"/>
      <c r="CM1058" s="9"/>
      <c r="CN1058" s="9"/>
      <c r="CO1058" s="9"/>
      <c r="CP1058" s="9"/>
      <c r="CQ1058" s="9"/>
      <c r="CR1058" s="9"/>
      <c r="CS1058" s="9"/>
      <c r="CT1058" s="9"/>
      <c r="CU1058" s="9"/>
      <c r="CV1058" s="9"/>
      <c r="CW1058" s="9"/>
      <c r="CX1058" s="9"/>
      <c r="CY1058" s="9"/>
      <c r="CZ1058" s="9"/>
      <c r="DA1058" s="9"/>
      <c r="DB1058" s="9"/>
      <c r="DC1058" s="9"/>
      <c r="DD1058" s="9"/>
    </row>
    <row r="1059" spans="1:108" s="102" customFormat="1">
      <c r="A1059" s="232"/>
      <c r="B1059" s="1796"/>
      <c r="C1059" s="118" t="s">
        <v>162</v>
      </c>
      <c r="D1059" s="188">
        <f t="shared" si="226"/>
        <v>0</v>
      </c>
      <c r="E1059" s="188">
        <f t="shared" si="226"/>
        <v>0</v>
      </c>
      <c r="F1059" s="188">
        <f t="shared" si="226"/>
        <v>0</v>
      </c>
      <c r="G1059" s="188">
        <f t="shared" si="226"/>
        <v>0</v>
      </c>
      <c r="H1059" s="188">
        <f t="shared" si="226"/>
        <v>0</v>
      </c>
      <c r="I1059" s="188">
        <f t="shared" si="226"/>
        <v>0</v>
      </c>
      <c r="J1059" s="188">
        <f t="shared" si="226"/>
        <v>0</v>
      </c>
      <c r="K1059" s="188">
        <f t="shared" si="226"/>
        <v>0</v>
      </c>
      <c r="L1059" s="188">
        <f t="shared" si="226"/>
        <v>0</v>
      </c>
      <c r="M1059" s="188">
        <f t="shared" si="226"/>
        <v>0</v>
      </c>
      <c r="N1059" s="188">
        <f t="shared" si="226"/>
        <v>0</v>
      </c>
      <c r="O1059" s="188">
        <f t="shared" si="226"/>
        <v>0</v>
      </c>
      <c r="P1059" s="188">
        <f t="shared" si="226"/>
        <v>0</v>
      </c>
      <c r="Q1059" s="188">
        <f t="shared" si="226"/>
        <v>0</v>
      </c>
      <c r="R1059" s="188">
        <f t="shared" si="226"/>
        <v>0</v>
      </c>
      <c r="S1059" s="218"/>
      <c r="T1059" s="1804"/>
      <c r="U1059" s="118" t="s">
        <v>162</v>
      </c>
      <c r="V1059" s="188">
        <f t="shared" si="227"/>
        <v>63.16</v>
      </c>
      <c r="W1059" s="188">
        <f t="shared" si="227"/>
        <v>3.68</v>
      </c>
      <c r="X1059" s="188">
        <f t="shared" si="227"/>
        <v>1.24</v>
      </c>
      <c r="Y1059" s="188">
        <f t="shared" si="227"/>
        <v>2.44</v>
      </c>
      <c r="Z1059" s="188">
        <f t="shared" si="227"/>
        <v>0</v>
      </c>
      <c r="AA1059" s="188">
        <f t="shared" si="227"/>
        <v>3.68</v>
      </c>
      <c r="AB1059" s="188">
        <f t="shared" si="227"/>
        <v>0</v>
      </c>
      <c r="AC1059" s="188">
        <f t="shared" si="227"/>
        <v>0</v>
      </c>
      <c r="AD1059" s="188">
        <f t="shared" si="227"/>
        <v>12.24</v>
      </c>
      <c r="AE1059" s="188">
        <f t="shared" si="227"/>
        <v>0</v>
      </c>
      <c r="AF1059" s="188">
        <f t="shared" si="227"/>
        <v>0</v>
      </c>
      <c r="AG1059" s="188">
        <f t="shared" si="227"/>
        <v>0</v>
      </c>
      <c r="AH1059" s="188">
        <f t="shared" si="227"/>
        <v>0</v>
      </c>
      <c r="AI1059" s="188">
        <f t="shared" si="227"/>
        <v>0</v>
      </c>
      <c r="AJ1059" s="188">
        <f t="shared" si="227"/>
        <v>0</v>
      </c>
      <c r="AK1059" s="190"/>
      <c r="AL1059" s="1796"/>
      <c r="AM1059" s="118" t="s">
        <v>162</v>
      </c>
      <c r="AN1059" s="188">
        <f t="shared" si="228"/>
        <v>0</v>
      </c>
      <c r="AO1059" s="188">
        <f t="shared" si="228"/>
        <v>0.22240000000000001</v>
      </c>
      <c r="AP1059" s="188">
        <f t="shared" si="228"/>
        <v>7.4921000000000006</v>
      </c>
      <c r="AQ1059" s="188">
        <f t="shared" si="228"/>
        <v>4.17</v>
      </c>
      <c r="AR1059" s="188">
        <f t="shared" si="228"/>
        <v>2.7938999999999998</v>
      </c>
      <c r="AS1059" s="188">
        <f t="shared" si="228"/>
        <v>0</v>
      </c>
      <c r="AT1059" s="188">
        <f t="shared" si="228"/>
        <v>0</v>
      </c>
      <c r="AU1059" s="188">
        <f t="shared" si="228"/>
        <v>0</v>
      </c>
      <c r="AV1059" s="188">
        <f t="shared" si="228"/>
        <v>0</v>
      </c>
      <c r="AW1059" s="188">
        <f t="shared" si="228"/>
        <v>0</v>
      </c>
      <c r="AX1059" s="188">
        <f t="shared" si="228"/>
        <v>0</v>
      </c>
      <c r="AY1059" s="188">
        <f t="shared" si="228"/>
        <v>0</v>
      </c>
      <c r="AZ1059" s="188">
        <f t="shared" si="228"/>
        <v>0.7923</v>
      </c>
      <c r="BA1059" s="188">
        <f t="shared" si="228"/>
        <v>0</v>
      </c>
      <c r="BB1059" s="188">
        <f t="shared" si="228"/>
        <v>0</v>
      </c>
      <c r="BC1059" s="218"/>
      <c r="CK1059" s="9"/>
      <c r="CL1059" s="9"/>
      <c r="CM1059" s="9"/>
      <c r="CN1059" s="9"/>
      <c r="CO1059" s="9"/>
      <c r="CP1059" s="9"/>
      <c r="CQ1059" s="9"/>
      <c r="CR1059" s="9"/>
      <c r="CS1059" s="9"/>
      <c r="CT1059" s="9"/>
      <c r="CU1059" s="9"/>
      <c r="CV1059" s="9"/>
      <c r="CW1059" s="9"/>
      <c r="CX1059" s="9"/>
      <c r="CY1059" s="9"/>
      <c r="CZ1059" s="9"/>
      <c r="DA1059" s="9"/>
      <c r="DB1059" s="9"/>
      <c r="DC1059" s="9"/>
      <c r="DD1059" s="9"/>
    </row>
    <row r="1060" spans="1:108" s="102" customFormat="1">
      <c r="A1060" s="232"/>
      <c r="B1060" s="1796"/>
      <c r="C1060" s="118" t="s">
        <v>163</v>
      </c>
      <c r="D1060" s="188">
        <f t="shared" si="226"/>
        <v>0</v>
      </c>
      <c r="E1060" s="188">
        <f t="shared" si="226"/>
        <v>0</v>
      </c>
      <c r="F1060" s="188">
        <f t="shared" si="226"/>
        <v>0</v>
      </c>
      <c r="G1060" s="188">
        <f t="shared" si="226"/>
        <v>0</v>
      </c>
      <c r="H1060" s="188">
        <f t="shared" si="226"/>
        <v>0</v>
      </c>
      <c r="I1060" s="188">
        <f t="shared" si="226"/>
        <v>0</v>
      </c>
      <c r="J1060" s="188">
        <f t="shared" si="226"/>
        <v>0</v>
      </c>
      <c r="K1060" s="188">
        <f t="shared" si="226"/>
        <v>0</v>
      </c>
      <c r="L1060" s="188">
        <f t="shared" si="226"/>
        <v>0</v>
      </c>
      <c r="M1060" s="188">
        <f t="shared" si="226"/>
        <v>0</v>
      </c>
      <c r="N1060" s="188">
        <f t="shared" si="226"/>
        <v>0</v>
      </c>
      <c r="O1060" s="188">
        <f t="shared" si="226"/>
        <v>0</v>
      </c>
      <c r="P1060" s="188">
        <f t="shared" si="226"/>
        <v>0</v>
      </c>
      <c r="Q1060" s="188">
        <f t="shared" si="226"/>
        <v>0</v>
      </c>
      <c r="R1060" s="188">
        <f t="shared" si="226"/>
        <v>0</v>
      </c>
      <c r="S1060" s="218"/>
      <c r="T1060" s="1804"/>
      <c r="U1060" s="118" t="s">
        <v>163</v>
      </c>
      <c r="V1060" s="188">
        <f t="shared" si="227"/>
        <v>0</v>
      </c>
      <c r="W1060" s="188">
        <f t="shared" si="227"/>
        <v>0</v>
      </c>
      <c r="X1060" s="188">
        <f t="shared" si="227"/>
        <v>0</v>
      </c>
      <c r="Y1060" s="188">
        <f t="shared" si="227"/>
        <v>0</v>
      </c>
      <c r="Z1060" s="188">
        <f t="shared" si="227"/>
        <v>0</v>
      </c>
      <c r="AA1060" s="188">
        <f t="shared" si="227"/>
        <v>0</v>
      </c>
      <c r="AB1060" s="188">
        <f t="shared" si="227"/>
        <v>0</v>
      </c>
      <c r="AC1060" s="188">
        <f t="shared" si="227"/>
        <v>0</v>
      </c>
      <c r="AD1060" s="188">
        <f t="shared" si="227"/>
        <v>0</v>
      </c>
      <c r="AE1060" s="188">
        <f t="shared" si="227"/>
        <v>0</v>
      </c>
      <c r="AF1060" s="188">
        <f t="shared" si="227"/>
        <v>0</v>
      </c>
      <c r="AG1060" s="188">
        <f t="shared" si="227"/>
        <v>0</v>
      </c>
      <c r="AH1060" s="188">
        <f t="shared" si="227"/>
        <v>0</v>
      </c>
      <c r="AI1060" s="188">
        <f t="shared" si="227"/>
        <v>0</v>
      </c>
      <c r="AJ1060" s="188">
        <f t="shared" si="227"/>
        <v>0</v>
      </c>
      <c r="AK1060" s="190"/>
      <c r="AL1060" s="1796"/>
      <c r="AM1060" s="118" t="s">
        <v>163</v>
      </c>
      <c r="AN1060" s="188">
        <f t="shared" si="228"/>
        <v>0</v>
      </c>
      <c r="AO1060" s="188">
        <f t="shared" si="228"/>
        <v>0</v>
      </c>
      <c r="AP1060" s="188">
        <f t="shared" si="228"/>
        <v>0</v>
      </c>
      <c r="AQ1060" s="188">
        <f t="shared" si="228"/>
        <v>0</v>
      </c>
      <c r="AR1060" s="188">
        <f t="shared" si="228"/>
        <v>0</v>
      </c>
      <c r="AS1060" s="188">
        <f t="shared" si="228"/>
        <v>0</v>
      </c>
      <c r="AT1060" s="188">
        <f t="shared" si="228"/>
        <v>0</v>
      </c>
      <c r="AU1060" s="188">
        <f t="shared" si="228"/>
        <v>0</v>
      </c>
      <c r="AV1060" s="188">
        <f t="shared" si="228"/>
        <v>0</v>
      </c>
      <c r="AW1060" s="188">
        <f t="shared" si="228"/>
        <v>0</v>
      </c>
      <c r="AX1060" s="188">
        <f t="shared" si="228"/>
        <v>0</v>
      </c>
      <c r="AY1060" s="188">
        <f t="shared" si="228"/>
        <v>0</v>
      </c>
      <c r="AZ1060" s="188">
        <f t="shared" si="228"/>
        <v>0</v>
      </c>
      <c r="BA1060" s="188">
        <f t="shared" si="228"/>
        <v>0</v>
      </c>
      <c r="BB1060" s="188">
        <f t="shared" si="228"/>
        <v>0</v>
      </c>
      <c r="BC1060" s="218"/>
      <c r="CK1060" s="9"/>
      <c r="CL1060" s="9"/>
      <c r="CM1060" s="9"/>
      <c r="CN1060" s="9"/>
      <c r="CO1060" s="9"/>
      <c r="CP1060" s="9"/>
      <c r="CQ1060" s="9"/>
      <c r="CR1060" s="9"/>
      <c r="CS1060" s="9"/>
      <c r="CT1060" s="9"/>
      <c r="CU1060" s="9"/>
      <c r="CV1060" s="9"/>
      <c r="CW1060" s="9"/>
      <c r="CX1060" s="9"/>
      <c r="CY1060" s="9"/>
      <c r="CZ1060" s="9"/>
      <c r="DA1060" s="9"/>
      <c r="DB1060" s="9"/>
      <c r="DC1060" s="9"/>
      <c r="DD1060" s="9"/>
    </row>
    <row r="1061" spans="1:108" s="102" customFormat="1">
      <c r="A1061" s="232"/>
      <c r="B1061" s="1796"/>
      <c r="C1061" s="118" t="s">
        <v>164</v>
      </c>
      <c r="D1061" s="188">
        <f t="shared" si="226"/>
        <v>0</v>
      </c>
      <c r="E1061" s="188">
        <f t="shared" si="226"/>
        <v>0</v>
      </c>
      <c r="F1061" s="188">
        <f t="shared" si="226"/>
        <v>0</v>
      </c>
      <c r="G1061" s="188">
        <f t="shared" si="226"/>
        <v>0</v>
      </c>
      <c r="H1061" s="188">
        <f t="shared" si="226"/>
        <v>0</v>
      </c>
      <c r="I1061" s="188">
        <f t="shared" si="226"/>
        <v>0</v>
      </c>
      <c r="J1061" s="188">
        <f t="shared" si="226"/>
        <v>0</v>
      </c>
      <c r="K1061" s="188">
        <f t="shared" si="226"/>
        <v>0</v>
      </c>
      <c r="L1061" s="188">
        <f t="shared" si="226"/>
        <v>0</v>
      </c>
      <c r="M1061" s="188">
        <f t="shared" si="226"/>
        <v>0</v>
      </c>
      <c r="N1061" s="188">
        <f t="shared" si="226"/>
        <v>0</v>
      </c>
      <c r="O1061" s="188">
        <f t="shared" si="226"/>
        <v>0</v>
      </c>
      <c r="P1061" s="188">
        <f t="shared" si="226"/>
        <v>0</v>
      </c>
      <c r="Q1061" s="188">
        <f t="shared" si="226"/>
        <v>0</v>
      </c>
      <c r="R1061" s="188">
        <f t="shared" si="226"/>
        <v>0</v>
      </c>
      <c r="S1061" s="218"/>
      <c r="T1061" s="1804"/>
      <c r="U1061" s="118" t="s">
        <v>164</v>
      </c>
      <c r="V1061" s="188">
        <f t="shared" si="227"/>
        <v>0</v>
      </c>
      <c r="W1061" s="188">
        <f t="shared" si="227"/>
        <v>0</v>
      </c>
      <c r="X1061" s="188">
        <f t="shared" si="227"/>
        <v>0</v>
      </c>
      <c r="Y1061" s="188">
        <f t="shared" si="227"/>
        <v>0</v>
      </c>
      <c r="Z1061" s="188">
        <f t="shared" si="227"/>
        <v>0</v>
      </c>
      <c r="AA1061" s="188">
        <f t="shared" si="227"/>
        <v>0</v>
      </c>
      <c r="AB1061" s="188">
        <f t="shared" si="227"/>
        <v>0</v>
      </c>
      <c r="AC1061" s="188">
        <f t="shared" si="227"/>
        <v>0</v>
      </c>
      <c r="AD1061" s="188">
        <f t="shared" si="227"/>
        <v>0</v>
      </c>
      <c r="AE1061" s="188">
        <f t="shared" si="227"/>
        <v>0</v>
      </c>
      <c r="AF1061" s="188">
        <f t="shared" si="227"/>
        <v>0</v>
      </c>
      <c r="AG1061" s="188">
        <f t="shared" si="227"/>
        <v>0</v>
      </c>
      <c r="AH1061" s="188">
        <f t="shared" si="227"/>
        <v>0</v>
      </c>
      <c r="AI1061" s="188">
        <f t="shared" si="227"/>
        <v>0</v>
      </c>
      <c r="AJ1061" s="188">
        <f t="shared" si="227"/>
        <v>0</v>
      </c>
      <c r="AK1061" s="190"/>
      <c r="AL1061" s="1796"/>
      <c r="AM1061" s="118" t="s">
        <v>164</v>
      </c>
      <c r="AN1061" s="188">
        <f t="shared" si="228"/>
        <v>0</v>
      </c>
      <c r="AO1061" s="188">
        <f t="shared" si="228"/>
        <v>0</v>
      </c>
      <c r="AP1061" s="188">
        <f t="shared" si="228"/>
        <v>0</v>
      </c>
      <c r="AQ1061" s="188">
        <f t="shared" si="228"/>
        <v>0</v>
      </c>
      <c r="AR1061" s="188">
        <f t="shared" si="228"/>
        <v>0</v>
      </c>
      <c r="AS1061" s="188">
        <f t="shared" si="228"/>
        <v>0</v>
      </c>
      <c r="AT1061" s="188">
        <f t="shared" si="228"/>
        <v>0</v>
      </c>
      <c r="AU1061" s="188">
        <f t="shared" si="228"/>
        <v>0</v>
      </c>
      <c r="AV1061" s="188">
        <f t="shared" si="228"/>
        <v>0</v>
      </c>
      <c r="AW1061" s="188">
        <f t="shared" si="228"/>
        <v>0</v>
      </c>
      <c r="AX1061" s="188">
        <f t="shared" si="228"/>
        <v>0</v>
      </c>
      <c r="AY1061" s="188">
        <f t="shared" si="228"/>
        <v>0</v>
      </c>
      <c r="AZ1061" s="188">
        <f t="shared" si="228"/>
        <v>0</v>
      </c>
      <c r="BA1061" s="188">
        <f t="shared" si="228"/>
        <v>0</v>
      </c>
      <c r="BB1061" s="188">
        <f t="shared" si="228"/>
        <v>0</v>
      </c>
      <c r="BC1061" s="218"/>
      <c r="CK1061" s="9"/>
      <c r="CL1061" s="9"/>
      <c r="CM1061" s="9"/>
      <c r="CN1061" s="9"/>
      <c r="CO1061" s="9"/>
      <c r="CP1061" s="9"/>
      <c r="CQ1061" s="9"/>
      <c r="CR1061" s="9"/>
      <c r="CS1061" s="9"/>
      <c r="CT1061" s="9"/>
      <c r="CU1061" s="9"/>
      <c r="CV1061" s="9"/>
      <c r="CW1061" s="9"/>
      <c r="CX1061" s="9"/>
      <c r="CY1061" s="9"/>
      <c r="CZ1061" s="9"/>
      <c r="DA1061" s="9"/>
      <c r="DB1061" s="9"/>
      <c r="DC1061" s="9"/>
      <c r="DD1061" s="9"/>
    </row>
    <row r="1062" spans="1:108" s="102" customFormat="1">
      <c r="A1062" s="232"/>
      <c r="B1062" s="1796"/>
      <c r="C1062" s="118" t="s">
        <v>165</v>
      </c>
      <c r="D1062" s="188">
        <f t="shared" si="226"/>
        <v>0</v>
      </c>
      <c r="E1062" s="188">
        <f t="shared" si="226"/>
        <v>0</v>
      </c>
      <c r="F1062" s="188">
        <f t="shared" si="226"/>
        <v>0</v>
      </c>
      <c r="G1062" s="188">
        <f t="shared" si="226"/>
        <v>0</v>
      </c>
      <c r="H1062" s="188">
        <f t="shared" si="226"/>
        <v>0</v>
      </c>
      <c r="I1062" s="188">
        <f t="shared" si="226"/>
        <v>0</v>
      </c>
      <c r="J1062" s="188">
        <f t="shared" si="226"/>
        <v>0</v>
      </c>
      <c r="K1062" s="188">
        <f t="shared" si="226"/>
        <v>0</v>
      </c>
      <c r="L1062" s="188">
        <f t="shared" si="226"/>
        <v>0</v>
      </c>
      <c r="M1062" s="188">
        <f t="shared" si="226"/>
        <v>0</v>
      </c>
      <c r="N1062" s="188">
        <f t="shared" si="226"/>
        <v>0</v>
      </c>
      <c r="O1062" s="188">
        <f t="shared" si="226"/>
        <v>0</v>
      </c>
      <c r="P1062" s="188">
        <f t="shared" si="226"/>
        <v>0</v>
      </c>
      <c r="Q1062" s="188">
        <f t="shared" si="226"/>
        <v>0</v>
      </c>
      <c r="R1062" s="188">
        <f t="shared" si="226"/>
        <v>0</v>
      </c>
      <c r="S1062" s="218"/>
      <c r="T1062" s="1804"/>
      <c r="U1062" s="118" t="s">
        <v>165</v>
      </c>
      <c r="V1062" s="188">
        <f t="shared" si="227"/>
        <v>0</v>
      </c>
      <c r="W1062" s="188">
        <f t="shared" si="227"/>
        <v>0</v>
      </c>
      <c r="X1062" s="188">
        <f t="shared" si="227"/>
        <v>0</v>
      </c>
      <c r="Y1062" s="188">
        <f t="shared" si="227"/>
        <v>0</v>
      </c>
      <c r="Z1062" s="188">
        <f t="shared" si="227"/>
        <v>0</v>
      </c>
      <c r="AA1062" s="188">
        <f t="shared" si="227"/>
        <v>0</v>
      </c>
      <c r="AB1062" s="188">
        <f t="shared" si="227"/>
        <v>0</v>
      </c>
      <c r="AC1062" s="188">
        <f t="shared" si="227"/>
        <v>0</v>
      </c>
      <c r="AD1062" s="188">
        <f t="shared" si="227"/>
        <v>0</v>
      </c>
      <c r="AE1062" s="188">
        <f t="shared" si="227"/>
        <v>0</v>
      </c>
      <c r="AF1062" s="188">
        <f t="shared" si="227"/>
        <v>0</v>
      </c>
      <c r="AG1062" s="188">
        <f t="shared" si="227"/>
        <v>0</v>
      </c>
      <c r="AH1062" s="188">
        <f t="shared" si="227"/>
        <v>0</v>
      </c>
      <c r="AI1062" s="188">
        <f t="shared" si="227"/>
        <v>0</v>
      </c>
      <c r="AJ1062" s="188">
        <f t="shared" si="227"/>
        <v>0</v>
      </c>
      <c r="AK1062" s="190"/>
      <c r="AL1062" s="1796"/>
      <c r="AM1062" s="118" t="s">
        <v>165</v>
      </c>
      <c r="AN1062" s="188">
        <f t="shared" si="228"/>
        <v>0</v>
      </c>
      <c r="AO1062" s="188">
        <f t="shared" si="228"/>
        <v>0</v>
      </c>
      <c r="AP1062" s="188">
        <f t="shared" si="228"/>
        <v>0</v>
      </c>
      <c r="AQ1062" s="188">
        <f t="shared" si="228"/>
        <v>0</v>
      </c>
      <c r="AR1062" s="188">
        <f t="shared" si="228"/>
        <v>0</v>
      </c>
      <c r="AS1062" s="188">
        <f t="shared" si="228"/>
        <v>0</v>
      </c>
      <c r="AT1062" s="188">
        <f t="shared" si="228"/>
        <v>0</v>
      </c>
      <c r="AU1062" s="188">
        <f t="shared" si="228"/>
        <v>0</v>
      </c>
      <c r="AV1062" s="188">
        <f t="shared" si="228"/>
        <v>0</v>
      </c>
      <c r="AW1062" s="188">
        <f t="shared" si="228"/>
        <v>0</v>
      </c>
      <c r="AX1062" s="188">
        <f t="shared" si="228"/>
        <v>0</v>
      </c>
      <c r="AY1062" s="188">
        <f t="shared" si="228"/>
        <v>0</v>
      </c>
      <c r="AZ1062" s="188">
        <f t="shared" si="228"/>
        <v>0</v>
      </c>
      <c r="BA1062" s="188">
        <f t="shared" si="228"/>
        <v>0</v>
      </c>
      <c r="BB1062" s="188">
        <f t="shared" si="228"/>
        <v>0</v>
      </c>
      <c r="BC1062" s="218"/>
      <c r="CK1062" s="9"/>
      <c r="CL1062" s="9"/>
      <c r="CM1062" s="9"/>
      <c r="CN1062" s="9"/>
      <c r="CO1062" s="9"/>
      <c r="CP1062" s="9"/>
      <c r="CQ1062" s="9"/>
      <c r="CR1062" s="9"/>
      <c r="CS1062" s="9"/>
      <c r="CT1062" s="9"/>
      <c r="CU1062" s="9"/>
      <c r="CV1062" s="9"/>
      <c r="CW1062" s="9"/>
      <c r="CX1062" s="9"/>
      <c r="CY1062" s="9"/>
      <c r="CZ1062" s="9"/>
      <c r="DA1062" s="9"/>
      <c r="DB1062" s="9"/>
      <c r="DC1062" s="9"/>
      <c r="DD1062" s="9"/>
    </row>
    <row r="1063" spans="1:108" s="102" customFormat="1">
      <c r="A1063" s="232"/>
      <c r="B1063" s="1796"/>
      <c r="C1063" s="118" t="s">
        <v>166</v>
      </c>
      <c r="D1063" s="188">
        <f t="shared" si="226"/>
        <v>0</v>
      </c>
      <c r="E1063" s="188">
        <f t="shared" si="226"/>
        <v>0</v>
      </c>
      <c r="F1063" s="188">
        <f t="shared" si="226"/>
        <v>0</v>
      </c>
      <c r="G1063" s="188">
        <f t="shared" si="226"/>
        <v>0</v>
      </c>
      <c r="H1063" s="188">
        <f t="shared" si="226"/>
        <v>0</v>
      </c>
      <c r="I1063" s="188">
        <f t="shared" si="226"/>
        <v>0</v>
      </c>
      <c r="J1063" s="188">
        <f t="shared" si="226"/>
        <v>0</v>
      </c>
      <c r="K1063" s="188">
        <f t="shared" si="226"/>
        <v>0</v>
      </c>
      <c r="L1063" s="188">
        <f t="shared" si="226"/>
        <v>0</v>
      </c>
      <c r="M1063" s="188">
        <f t="shared" si="226"/>
        <v>0</v>
      </c>
      <c r="N1063" s="188">
        <f t="shared" si="226"/>
        <v>0</v>
      </c>
      <c r="O1063" s="188">
        <f t="shared" si="226"/>
        <v>0</v>
      </c>
      <c r="P1063" s="188">
        <f t="shared" si="226"/>
        <v>0</v>
      </c>
      <c r="Q1063" s="188">
        <f t="shared" si="226"/>
        <v>0</v>
      </c>
      <c r="R1063" s="188">
        <f t="shared" si="226"/>
        <v>0</v>
      </c>
      <c r="S1063" s="218"/>
      <c r="T1063" s="1804"/>
      <c r="U1063" s="118" t="s">
        <v>166</v>
      </c>
      <c r="V1063" s="188">
        <f t="shared" si="227"/>
        <v>0</v>
      </c>
      <c r="W1063" s="188">
        <f t="shared" si="227"/>
        <v>0</v>
      </c>
      <c r="X1063" s="188">
        <f t="shared" si="227"/>
        <v>0</v>
      </c>
      <c r="Y1063" s="188">
        <f t="shared" si="227"/>
        <v>0</v>
      </c>
      <c r="Z1063" s="188">
        <f t="shared" si="227"/>
        <v>0</v>
      </c>
      <c r="AA1063" s="188">
        <f t="shared" si="227"/>
        <v>0</v>
      </c>
      <c r="AB1063" s="188">
        <f t="shared" si="227"/>
        <v>0</v>
      </c>
      <c r="AC1063" s="188">
        <f t="shared" si="227"/>
        <v>0</v>
      </c>
      <c r="AD1063" s="188">
        <f t="shared" si="227"/>
        <v>0</v>
      </c>
      <c r="AE1063" s="188">
        <f t="shared" si="227"/>
        <v>0</v>
      </c>
      <c r="AF1063" s="188">
        <f t="shared" si="227"/>
        <v>0</v>
      </c>
      <c r="AG1063" s="188">
        <f t="shared" si="227"/>
        <v>0</v>
      </c>
      <c r="AH1063" s="188">
        <f t="shared" si="227"/>
        <v>0</v>
      </c>
      <c r="AI1063" s="188">
        <f t="shared" si="227"/>
        <v>0</v>
      </c>
      <c r="AJ1063" s="188">
        <f t="shared" si="227"/>
        <v>0</v>
      </c>
      <c r="AK1063" s="190"/>
      <c r="AL1063" s="1796"/>
      <c r="AM1063" s="118" t="s">
        <v>166</v>
      </c>
      <c r="AN1063" s="188">
        <f t="shared" si="228"/>
        <v>0</v>
      </c>
      <c r="AO1063" s="188">
        <f t="shared" si="228"/>
        <v>0</v>
      </c>
      <c r="AP1063" s="188">
        <f t="shared" si="228"/>
        <v>0</v>
      </c>
      <c r="AQ1063" s="188">
        <f t="shared" si="228"/>
        <v>0</v>
      </c>
      <c r="AR1063" s="188">
        <f t="shared" si="228"/>
        <v>0</v>
      </c>
      <c r="AS1063" s="188">
        <f t="shared" si="228"/>
        <v>0</v>
      </c>
      <c r="AT1063" s="188">
        <f t="shared" si="228"/>
        <v>0</v>
      </c>
      <c r="AU1063" s="188">
        <f t="shared" si="228"/>
        <v>0</v>
      </c>
      <c r="AV1063" s="188">
        <f t="shared" si="228"/>
        <v>0</v>
      </c>
      <c r="AW1063" s="188">
        <f t="shared" si="228"/>
        <v>0</v>
      </c>
      <c r="AX1063" s="188">
        <f t="shared" si="228"/>
        <v>0</v>
      </c>
      <c r="AY1063" s="188">
        <f t="shared" si="228"/>
        <v>0</v>
      </c>
      <c r="AZ1063" s="188">
        <f t="shared" si="228"/>
        <v>0</v>
      </c>
      <c r="BA1063" s="188">
        <f t="shared" si="228"/>
        <v>0</v>
      </c>
      <c r="BB1063" s="188">
        <f t="shared" si="228"/>
        <v>0</v>
      </c>
      <c r="BC1063" s="218"/>
      <c r="CK1063" s="9"/>
      <c r="CL1063" s="9"/>
      <c r="CM1063" s="9"/>
      <c r="CN1063" s="9"/>
      <c r="CO1063" s="9"/>
      <c r="CP1063" s="9"/>
      <c r="CQ1063" s="9"/>
      <c r="CR1063" s="9"/>
      <c r="CS1063" s="9"/>
      <c r="CT1063" s="9"/>
      <c r="CU1063" s="9"/>
      <c r="CV1063" s="9"/>
      <c r="CW1063" s="9"/>
      <c r="CX1063" s="9"/>
      <c r="CY1063" s="9"/>
      <c r="CZ1063" s="9"/>
      <c r="DA1063" s="9"/>
      <c r="DB1063" s="9"/>
      <c r="DC1063" s="9"/>
      <c r="DD1063" s="9"/>
    </row>
    <row r="1064" spans="1:108" s="102" customFormat="1">
      <c r="A1064" s="232"/>
      <c r="B1064" s="1796"/>
      <c r="C1064" s="118" t="s">
        <v>167</v>
      </c>
      <c r="D1064" s="188">
        <f t="shared" si="226"/>
        <v>0</v>
      </c>
      <c r="E1064" s="188">
        <f t="shared" si="226"/>
        <v>0</v>
      </c>
      <c r="F1064" s="188">
        <f t="shared" si="226"/>
        <v>0</v>
      </c>
      <c r="G1064" s="188">
        <f t="shared" si="226"/>
        <v>0</v>
      </c>
      <c r="H1064" s="188">
        <f t="shared" si="226"/>
        <v>0</v>
      </c>
      <c r="I1064" s="188">
        <f t="shared" si="226"/>
        <v>0</v>
      </c>
      <c r="J1064" s="188">
        <f t="shared" si="226"/>
        <v>0</v>
      </c>
      <c r="K1064" s="188">
        <f t="shared" si="226"/>
        <v>0</v>
      </c>
      <c r="L1064" s="188">
        <f t="shared" si="226"/>
        <v>0</v>
      </c>
      <c r="M1064" s="188">
        <f t="shared" si="226"/>
        <v>0</v>
      </c>
      <c r="N1064" s="188">
        <f t="shared" si="226"/>
        <v>0</v>
      </c>
      <c r="O1064" s="188">
        <f t="shared" si="226"/>
        <v>0</v>
      </c>
      <c r="P1064" s="188">
        <f t="shared" si="226"/>
        <v>0</v>
      </c>
      <c r="Q1064" s="188">
        <f t="shared" si="226"/>
        <v>0</v>
      </c>
      <c r="R1064" s="188">
        <f t="shared" si="226"/>
        <v>0</v>
      </c>
      <c r="S1064" s="218"/>
      <c r="T1064" s="1804"/>
      <c r="U1064" s="118" t="s">
        <v>167</v>
      </c>
      <c r="V1064" s="188">
        <f t="shared" si="227"/>
        <v>457.90999999999997</v>
      </c>
      <c r="W1064" s="188">
        <f t="shared" si="227"/>
        <v>26.68</v>
      </c>
      <c r="X1064" s="188">
        <f t="shared" si="227"/>
        <v>8.99</v>
      </c>
      <c r="Y1064" s="188">
        <f t="shared" si="227"/>
        <v>17.690000000000001</v>
      </c>
      <c r="Z1064" s="188">
        <f t="shared" si="227"/>
        <v>0</v>
      </c>
      <c r="AA1064" s="188">
        <f t="shared" si="227"/>
        <v>26.68</v>
      </c>
      <c r="AB1064" s="188">
        <f t="shared" si="227"/>
        <v>0</v>
      </c>
      <c r="AC1064" s="188">
        <f t="shared" si="227"/>
        <v>0</v>
      </c>
      <c r="AD1064" s="188">
        <f t="shared" si="227"/>
        <v>88.74</v>
      </c>
      <c r="AE1064" s="188">
        <f t="shared" si="227"/>
        <v>0</v>
      </c>
      <c r="AF1064" s="188">
        <f t="shared" si="227"/>
        <v>0</v>
      </c>
      <c r="AG1064" s="188">
        <f t="shared" si="227"/>
        <v>0</v>
      </c>
      <c r="AH1064" s="188">
        <f t="shared" si="227"/>
        <v>0</v>
      </c>
      <c r="AI1064" s="188">
        <f t="shared" si="227"/>
        <v>0</v>
      </c>
      <c r="AJ1064" s="188">
        <f t="shared" si="227"/>
        <v>0</v>
      </c>
      <c r="AK1064" s="190"/>
      <c r="AL1064" s="1796"/>
      <c r="AM1064" s="118" t="s">
        <v>167</v>
      </c>
      <c r="AN1064" s="188">
        <f t="shared" si="228"/>
        <v>0</v>
      </c>
      <c r="AO1064" s="188">
        <f t="shared" si="228"/>
        <v>1.4400000000000001E-2</v>
      </c>
      <c r="AP1064" s="188">
        <f t="shared" si="228"/>
        <v>0.48510000000000003</v>
      </c>
      <c r="AQ1064" s="188">
        <f t="shared" si="228"/>
        <v>0.27</v>
      </c>
      <c r="AR1064" s="188">
        <f t="shared" si="228"/>
        <v>0.18090000000000001</v>
      </c>
      <c r="AS1064" s="188">
        <f t="shared" si="228"/>
        <v>0</v>
      </c>
      <c r="AT1064" s="188">
        <f t="shared" si="228"/>
        <v>0</v>
      </c>
      <c r="AU1064" s="188">
        <f t="shared" si="228"/>
        <v>0</v>
      </c>
      <c r="AV1064" s="188">
        <f t="shared" si="228"/>
        <v>0</v>
      </c>
      <c r="AW1064" s="188">
        <f t="shared" si="228"/>
        <v>0</v>
      </c>
      <c r="AX1064" s="188">
        <f t="shared" si="228"/>
        <v>0</v>
      </c>
      <c r="AY1064" s="188">
        <f t="shared" si="228"/>
        <v>0</v>
      </c>
      <c r="AZ1064" s="188">
        <f t="shared" si="228"/>
        <v>5.1299999999999998E-2</v>
      </c>
      <c r="BA1064" s="188">
        <f t="shared" si="228"/>
        <v>0</v>
      </c>
      <c r="BB1064" s="188">
        <f t="shared" si="228"/>
        <v>0</v>
      </c>
      <c r="BC1064" s="218"/>
      <c r="CK1064" s="9"/>
      <c r="CL1064" s="9"/>
      <c r="CM1064" s="9"/>
      <c r="CN1064" s="9"/>
      <c r="CO1064" s="9"/>
      <c r="CP1064" s="9"/>
      <c r="CQ1064" s="9"/>
      <c r="CR1064" s="9"/>
      <c r="CS1064" s="9"/>
      <c r="CT1064" s="9"/>
      <c r="CU1064" s="9"/>
      <c r="CV1064" s="9"/>
      <c r="CW1064" s="9"/>
      <c r="CX1064" s="9"/>
      <c r="CY1064" s="9"/>
      <c r="CZ1064" s="9"/>
      <c r="DA1064" s="9"/>
      <c r="DB1064" s="9"/>
      <c r="DC1064" s="9"/>
      <c r="DD1064" s="9"/>
    </row>
    <row r="1065" spans="1:108" s="102" customFormat="1">
      <c r="A1065" s="232"/>
      <c r="B1065" s="1796"/>
      <c r="C1065" s="118" t="s">
        <v>168</v>
      </c>
      <c r="D1065" s="188">
        <f t="shared" si="226"/>
        <v>0</v>
      </c>
      <c r="E1065" s="188">
        <f t="shared" si="226"/>
        <v>0</v>
      </c>
      <c r="F1065" s="188">
        <f t="shared" si="226"/>
        <v>0</v>
      </c>
      <c r="G1065" s="188">
        <f t="shared" si="226"/>
        <v>0</v>
      </c>
      <c r="H1065" s="188">
        <f t="shared" si="226"/>
        <v>0</v>
      </c>
      <c r="I1065" s="188">
        <f t="shared" si="226"/>
        <v>0</v>
      </c>
      <c r="J1065" s="188">
        <f t="shared" si="226"/>
        <v>0</v>
      </c>
      <c r="K1065" s="188">
        <f t="shared" si="226"/>
        <v>0</v>
      </c>
      <c r="L1065" s="188">
        <f t="shared" si="226"/>
        <v>0</v>
      </c>
      <c r="M1065" s="188">
        <f t="shared" si="226"/>
        <v>0</v>
      </c>
      <c r="N1065" s="188">
        <f t="shared" si="226"/>
        <v>0</v>
      </c>
      <c r="O1065" s="188">
        <f t="shared" si="226"/>
        <v>0</v>
      </c>
      <c r="P1065" s="188">
        <f t="shared" si="226"/>
        <v>0</v>
      </c>
      <c r="Q1065" s="188">
        <f t="shared" si="226"/>
        <v>0</v>
      </c>
      <c r="R1065" s="188">
        <f t="shared" si="226"/>
        <v>0</v>
      </c>
      <c r="S1065" s="218"/>
      <c r="T1065" s="1804"/>
      <c r="U1065" s="118" t="s">
        <v>168</v>
      </c>
      <c r="V1065" s="188">
        <f t="shared" si="227"/>
        <v>0</v>
      </c>
      <c r="W1065" s="188">
        <f t="shared" si="227"/>
        <v>0</v>
      </c>
      <c r="X1065" s="188">
        <f t="shared" si="227"/>
        <v>0</v>
      </c>
      <c r="Y1065" s="188">
        <f t="shared" si="227"/>
        <v>0</v>
      </c>
      <c r="Z1065" s="188">
        <f t="shared" si="227"/>
        <v>0</v>
      </c>
      <c r="AA1065" s="188">
        <f t="shared" si="227"/>
        <v>0</v>
      </c>
      <c r="AB1065" s="188">
        <f t="shared" si="227"/>
        <v>0</v>
      </c>
      <c r="AC1065" s="188">
        <f t="shared" si="227"/>
        <v>0</v>
      </c>
      <c r="AD1065" s="188">
        <f t="shared" si="227"/>
        <v>0</v>
      </c>
      <c r="AE1065" s="188">
        <f t="shared" si="227"/>
        <v>0</v>
      </c>
      <c r="AF1065" s="188">
        <f t="shared" si="227"/>
        <v>0</v>
      </c>
      <c r="AG1065" s="188">
        <f t="shared" si="227"/>
        <v>0</v>
      </c>
      <c r="AH1065" s="188">
        <f t="shared" si="227"/>
        <v>0</v>
      </c>
      <c r="AI1065" s="188">
        <f t="shared" si="227"/>
        <v>0</v>
      </c>
      <c r="AJ1065" s="188">
        <f t="shared" si="227"/>
        <v>0</v>
      </c>
      <c r="AK1065" s="190"/>
      <c r="AL1065" s="1796"/>
      <c r="AM1065" s="118" t="s">
        <v>168</v>
      </c>
      <c r="AN1065" s="188">
        <f t="shared" si="228"/>
        <v>0</v>
      </c>
      <c r="AO1065" s="188">
        <f t="shared" si="228"/>
        <v>0</v>
      </c>
      <c r="AP1065" s="188">
        <f t="shared" si="228"/>
        <v>0</v>
      </c>
      <c r="AQ1065" s="188">
        <f t="shared" si="228"/>
        <v>0</v>
      </c>
      <c r="AR1065" s="188">
        <f t="shared" si="228"/>
        <v>0</v>
      </c>
      <c r="AS1065" s="188">
        <f t="shared" si="228"/>
        <v>0</v>
      </c>
      <c r="AT1065" s="188">
        <f t="shared" si="228"/>
        <v>0</v>
      </c>
      <c r="AU1065" s="188">
        <f t="shared" si="228"/>
        <v>0</v>
      </c>
      <c r="AV1065" s="188">
        <f t="shared" si="228"/>
        <v>0</v>
      </c>
      <c r="AW1065" s="188">
        <f t="shared" si="228"/>
        <v>0</v>
      </c>
      <c r="AX1065" s="188">
        <f t="shared" si="228"/>
        <v>0</v>
      </c>
      <c r="AY1065" s="188">
        <f t="shared" si="228"/>
        <v>0</v>
      </c>
      <c r="AZ1065" s="188">
        <f t="shared" si="228"/>
        <v>0</v>
      </c>
      <c r="BA1065" s="188">
        <f t="shared" si="228"/>
        <v>0</v>
      </c>
      <c r="BB1065" s="188">
        <f t="shared" si="228"/>
        <v>0</v>
      </c>
      <c r="BC1065" s="218"/>
      <c r="CK1065" s="9"/>
      <c r="CL1065" s="9"/>
      <c r="CM1065" s="9"/>
      <c r="CN1065" s="9"/>
      <c r="CO1065" s="9"/>
      <c r="CP1065" s="9"/>
      <c r="CQ1065" s="9"/>
      <c r="CR1065" s="9"/>
      <c r="CS1065" s="9"/>
      <c r="CT1065" s="9"/>
      <c r="CU1065" s="9"/>
      <c r="CV1065" s="9"/>
      <c r="CW1065" s="9"/>
      <c r="CX1065" s="9"/>
      <c r="CY1065" s="9"/>
      <c r="CZ1065" s="9"/>
      <c r="DA1065" s="9"/>
      <c r="DB1065" s="9"/>
      <c r="DC1065" s="9"/>
      <c r="DD1065" s="9"/>
    </row>
    <row r="1066" spans="1:108" s="102" customFormat="1">
      <c r="A1066" s="232"/>
      <c r="B1066" s="1796"/>
      <c r="C1066" s="118" t="s">
        <v>169</v>
      </c>
      <c r="D1066" s="188">
        <f t="shared" si="226"/>
        <v>0</v>
      </c>
      <c r="E1066" s="188">
        <f t="shared" si="226"/>
        <v>0</v>
      </c>
      <c r="F1066" s="188">
        <f t="shared" si="226"/>
        <v>0</v>
      </c>
      <c r="G1066" s="188">
        <f t="shared" si="226"/>
        <v>0</v>
      </c>
      <c r="H1066" s="188">
        <f t="shared" si="226"/>
        <v>0</v>
      </c>
      <c r="I1066" s="188">
        <f t="shared" si="226"/>
        <v>0</v>
      </c>
      <c r="J1066" s="188">
        <f t="shared" si="226"/>
        <v>0</v>
      </c>
      <c r="K1066" s="188">
        <f t="shared" si="226"/>
        <v>0</v>
      </c>
      <c r="L1066" s="188">
        <f t="shared" si="226"/>
        <v>0</v>
      </c>
      <c r="M1066" s="188">
        <f t="shared" si="226"/>
        <v>0</v>
      </c>
      <c r="N1066" s="188">
        <f t="shared" si="226"/>
        <v>0</v>
      </c>
      <c r="O1066" s="188">
        <f t="shared" si="226"/>
        <v>0</v>
      </c>
      <c r="P1066" s="188">
        <f t="shared" si="226"/>
        <v>0</v>
      </c>
      <c r="Q1066" s="188">
        <f t="shared" si="226"/>
        <v>0</v>
      </c>
      <c r="R1066" s="188">
        <f t="shared" si="226"/>
        <v>0</v>
      </c>
      <c r="S1066" s="218"/>
      <c r="T1066" s="1804"/>
      <c r="U1066" s="118" t="s">
        <v>169</v>
      </c>
      <c r="V1066" s="188">
        <f t="shared" si="227"/>
        <v>315.79999999999995</v>
      </c>
      <c r="W1066" s="188">
        <f t="shared" si="227"/>
        <v>18.400000000000002</v>
      </c>
      <c r="X1066" s="188">
        <f t="shared" si="227"/>
        <v>6.2</v>
      </c>
      <c r="Y1066" s="188">
        <f t="shared" si="227"/>
        <v>12.2</v>
      </c>
      <c r="Z1066" s="188">
        <f t="shared" si="227"/>
        <v>0</v>
      </c>
      <c r="AA1066" s="188">
        <f t="shared" si="227"/>
        <v>18.400000000000002</v>
      </c>
      <c r="AB1066" s="188">
        <f t="shared" si="227"/>
        <v>0</v>
      </c>
      <c r="AC1066" s="188">
        <f t="shared" si="227"/>
        <v>0</v>
      </c>
      <c r="AD1066" s="188">
        <f t="shared" si="227"/>
        <v>61.2</v>
      </c>
      <c r="AE1066" s="188">
        <f t="shared" si="227"/>
        <v>0</v>
      </c>
      <c r="AF1066" s="188">
        <f t="shared" si="227"/>
        <v>0</v>
      </c>
      <c r="AG1066" s="188">
        <f t="shared" si="227"/>
        <v>0</v>
      </c>
      <c r="AH1066" s="188">
        <f t="shared" si="227"/>
        <v>0</v>
      </c>
      <c r="AI1066" s="188">
        <f t="shared" si="227"/>
        <v>0</v>
      </c>
      <c r="AJ1066" s="188">
        <f t="shared" si="227"/>
        <v>0</v>
      </c>
      <c r="AK1066" s="190"/>
      <c r="AL1066" s="1796"/>
      <c r="AM1066" s="118" t="s">
        <v>169</v>
      </c>
      <c r="AN1066" s="188">
        <f t="shared" si="228"/>
        <v>0</v>
      </c>
      <c r="AO1066" s="188">
        <f t="shared" si="228"/>
        <v>5.28E-2</v>
      </c>
      <c r="AP1066" s="188">
        <f t="shared" si="228"/>
        <v>1.7787000000000002</v>
      </c>
      <c r="AQ1066" s="188">
        <f t="shared" si="228"/>
        <v>0.99</v>
      </c>
      <c r="AR1066" s="188">
        <f t="shared" si="228"/>
        <v>0.6633</v>
      </c>
      <c r="AS1066" s="188">
        <f t="shared" si="228"/>
        <v>0</v>
      </c>
      <c r="AT1066" s="188">
        <f t="shared" si="228"/>
        <v>0</v>
      </c>
      <c r="AU1066" s="188">
        <f t="shared" si="228"/>
        <v>0</v>
      </c>
      <c r="AV1066" s="188">
        <f t="shared" si="228"/>
        <v>0</v>
      </c>
      <c r="AW1066" s="188">
        <f t="shared" si="228"/>
        <v>0</v>
      </c>
      <c r="AX1066" s="188">
        <f t="shared" si="228"/>
        <v>0</v>
      </c>
      <c r="AY1066" s="188">
        <f t="shared" si="228"/>
        <v>0</v>
      </c>
      <c r="AZ1066" s="188">
        <f t="shared" si="228"/>
        <v>0.18810000000000002</v>
      </c>
      <c r="BA1066" s="188">
        <f t="shared" si="228"/>
        <v>0</v>
      </c>
      <c r="BB1066" s="188">
        <f t="shared" si="228"/>
        <v>0</v>
      </c>
      <c r="BC1066" s="218"/>
      <c r="CK1066" s="9"/>
      <c r="CL1066" s="9"/>
      <c r="CM1066" s="9"/>
      <c r="CN1066" s="9"/>
      <c r="CO1066" s="9"/>
      <c r="CP1066" s="9"/>
      <c r="CQ1066" s="9"/>
      <c r="CR1066" s="9"/>
      <c r="CS1066" s="9"/>
      <c r="CT1066" s="9"/>
      <c r="CU1066" s="9"/>
      <c r="CV1066" s="9"/>
      <c r="CW1066" s="9"/>
      <c r="CX1066" s="9"/>
      <c r="CY1066" s="9"/>
      <c r="CZ1066" s="9"/>
      <c r="DA1066" s="9"/>
      <c r="DB1066" s="9"/>
      <c r="DC1066" s="9"/>
      <c r="DD1066" s="9"/>
    </row>
    <row r="1067" spans="1:108" s="102" customFormat="1">
      <c r="A1067" s="232"/>
      <c r="B1067" s="1796"/>
      <c r="C1067" s="118" t="s">
        <v>170</v>
      </c>
      <c r="D1067" s="188">
        <f t="shared" si="226"/>
        <v>0</v>
      </c>
      <c r="E1067" s="188">
        <f t="shared" si="226"/>
        <v>0</v>
      </c>
      <c r="F1067" s="188">
        <f t="shared" si="226"/>
        <v>0</v>
      </c>
      <c r="G1067" s="188">
        <f t="shared" si="226"/>
        <v>0</v>
      </c>
      <c r="H1067" s="188">
        <f t="shared" si="226"/>
        <v>0</v>
      </c>
      <c r="I1067" s="188">
        <f t="shared" si="226"/>
        <v>0</v>
      </c>
      <c r="J1067" s="188">
        <f t="shared" si="226"/>
        <v>0</v>
      </c>
      <c r="K1067" s="188">
        <f t="shared" si="226"/>
        <v>0</v>
      </c>
      <c r="L1067" s="188">
        <f t="shared" si="226"/>
        <v>0</v>
      </c>
      <c r="M1067" s="188">
        <f t="shared" si="226"/>
        <v>0</v>
      </c>
      <c r="N1067" s="188">
        <f t="shared" si="226"/>
        <v>0</v>
      </c>
      <c r="O1067" s="188">
        <f t="shared" si="226"/>
        <v>0</v>
      </c>
      <c r="P1067" s="188">
        <f t="shared" si="226"/>
        <v>0</v>
      </c>
      <c r="Q1067" s="188">
        <f t="shared" si="226"/>
        <v>0</v>
      </c>
      <c r="R1067" s="188">
        <f t="shared" si="226"/>
        <v>0</v>
      </c>
      <c r="S1067" s="218"/>
      <c r="T1067" s="1804"/>
      <c r="U1067" s="118" t="s">
        <v>170</v>
      </c>
      <c r="V1067" s="188">
        <f t="shared" si="227"/>
        <v>0</v>
      </c>
      <c r="W1067" s="188">
        <f t="shared" si="227"/>
        <v>0</v>
      </c>
      <c r="X1067" s="188">
        <f t="shared" si="227"/>
        <v>0</v>
      </c>
      <c r="Y1067" s="188">
        <f t="shared" si="227"/>
        <v>0</v>
      </c>
      <c r="Z1067" s="188">
        <f t="shared" si="227"/>
        <v>0</v>
      </c>
      <c r="AA1067" s="188">
        <f t="shared" si="227"/>
        <v>0</v>
      </c>
      <c r="AB1067" s="188">
        <f t="shared" si="227"/>
        <v>0</v>
      </c>
      <c r="AC1067" s="188">
        <f t="shared" si="227"/>
        <v>0</v>
      </c>
      <c r="AD1067" s="188">
        <f t="shared" si="227"/>
        <v>0</v>
      </c>
      <c r="AE1067" s="188">
        <f t="shared" si="227"/>
        <v>0</v>
      </c>
      <c r="AF1067" s="188">
        <f t="shared" si="227"/>
        <v>0</v>
      </c>
      <c r="AG1067" s="188">
        <f t="shared" si="227"/>
        <v>0</v>
      </c>
      <c r="AH1067" s="188">
        <f t="shared" si="227"/>
        <v>0</v>
      </c>
      <c r="AI1067" s="188">
        <f t="shared" si="227"/>
        <v>0</v>
      </c>
      <c r="AJ1067" s="188">
        <f t="shared" si="227"/>
        <v>0</v>
      </c>
      <c r="AK1067" s="190"/>
      <c r="AL1067" s="1796"/>
      <c r="AM1067" s="118" t="s">
        <v>170</v>
      </c>
      <c r="AN1067" s="188">
        <f t="shared" si="228"/>
        <v>0</v>
      </c>
      <c r="AO1067" s="188">
        <f t="shared" si="228"/>
        <v>0</v>
      </c>
      <c r="AP1067" s="188">
        <f t="shared" si="228"/>
        <v>0</v>
      </c>
      <c r="AQ1067" s="188">
        <f t="shared" si="228"/>
        <v>0</v>
      </c>
      <c r="AR1067" s="188">
        <f t="shared" si="228"/>
        <v>0</v>
      </c>
      <c r="AS1067" s="188">
        <f t="shared" si="228"/>
        <v>0</v>
      </c>
      <c r="AT1067" s="188">
        <f t="shared" si="228"/>
        <v>0</v>
      </c>
      <c r="AU1067" s="188">
        <f t="shared" si="228"/>
        <v>0</v>
      </c>
      <c r="AV1067" s="188">
        <f t="shared" si="228"/>
        <v>0</v>
      </c>
      <c r="AW1067" s="188">
        <f t="shared" si="228"/>
        <v>0</v>
      </c>
      <c r="AX1067" s="188">
        <f t="shared" si="228"/>
        <v>0</v>
      </c>
      <c r="AY1067" s="188">
        <f t="shared" si="228"/>
        <v>0</v>
      </c>
      <c r="AZ1067" s="188">
        <f t="shared" si="228"/>
        <v>0</v>
      </c>
      <c r="BA1067" s="188">
        <f t="shared" si="228"/>
        <v>0</v>
      </c>
      <c r="BB1067" s="188">
        <f t="shared" si="228"/>
        <v>0</v>
      </c>
      <c r="BC1067" s="218"/>
      <c r="CK1067" s="9"/>
      <c r="CL1067" s="9"/>
      <c r="CM1067" s="9"/>
      <c r="CN1067" s="9"/>
      <c r="CO1067" s="9"/>
      <c r="CP1067" s="9"/>
      <c r="CQ1067" s="9"/>
      <c r="CR1067" s="9"/>
      <c r="CS1067" s="9"/>
      <c r="CT1067" s="9"/>
      <c r="CU1067" s="9"/>
      <c r="CV1067" s="9"/>
      <c r="CW1067" s="9"/>
      <c r="CX1067" s="9"/>
      <c r="CY1067" s="9"/>
      <c r="CZ1067" s="9"/>
      <c r="DA1067" s="9"/>
      <c r="DB1067" s="9"/>
      <c r="DC1067" s="9"/>
      <c r="DD1067" s="9"/>
    </row>
    <row r="1068" spans="1:108" s="102" customFormat="1">
      <c r="A1068" s="232"/>
      <c r="B1068" s="1796"/>
      <c r="C1068" s="118" t="s">
        <v>171</v>
      </c>
      <c r="D1068" s="188">
        <f t="shared" si="226"/>
        <v>0</v>
      </c>
      <c r="E1068" s="188">
        <f t="shared" si="226"/>
        <v>0</v>
      </c>
      <c r="F1068" s="188">
        <f t="shared" si="226"/>
        <v>0</v>
      </c>
      <c r="G1068" s="188">
        <f t="shared" si="226"/>
        <v>0</v>
      </c>
      <c r="H1068" s="188">
        <f t="shared" si="226"/>
        <v>0</v>
      </c>
      <c r="I1068" s="188">
        <f t="shared" si="226"/>
        <v>0</v>
      </c>
      <c r="J1068" s="188">
        <f t="shared" si="226"/>
        <v>0</v>
      </c>
      <c r="K1068" s="188">
        <f t="shared" si="226"/>
        <v>0</v>
      </c>
      <c r="L1068" s="188">
        <f t="shared" si="226"/>
        <v>0</v>
      </c>
      <c r="M1068" s="188">
        <f t="shared" si="226"/>
        <v>0</v>
      </c>
      <c r="N1068" s="188">
        <f t="shared" si="226"/>
        <v>0</v>
      </c>
      <c r="O1068" s="188">
        <f t="shared" si="226"/>
        <v>0</v>
      </c>
      <c r="P1068" s="188">
        <f t="shared" si="226"/>
        <v>0</v>
      </c>
      <c r="Q1068" s="188">
        <f t="shared" si="226"/>
        <v>0</v>
      </c>
      <c r="R1068" s="188">
        <f t="shared" si="226"/>
        <v>0</v>
      </c>
      <c r="S1068" s="218"/>
      <c r="T1068" s="1804"/>
      <c r="U1068" s="118" t="s">
        <v>171</v>
      </c>
      <c r="V1068" s="188">
        <f t="shared" si="227"/>
        <v>189.48</v>
      </c>
      <c r="W1068" s="188">
        <f t="shared" si="227"/>
        <v>9.52</v>
      </c>
      <c r="X1068" s="188">
        <f t="shared" si="227"/>
        <v>3.2</v>
      </c>
      <c r="Y1068" s="188">
        <f t="shared" si="227"/>
        <v>6.32</v>
      </c>
      <c r="Z1068" s="188">
        <f t="shared" si="227"/>
        <v>0</v>
      </c>
      <c r="AA1068" s="188">
        <f t="shared" si="227"/>
        <v>9.52</v>
      </c>
      <c r="AB1068" s="188">
        <f t="shared" si="227"/>
        <v>0</v>
      </c>
      <c r="AC1068" s="188">
        <f t="shared" si="227"/>
        <v>0</v>
      </c>
      <c r="AD1068" s="188">
        <f t="shared" si="227"/>
        <v>31.72</v>
      </c>
      <c r="AE1068" s="188">
        <f t="shared" si="227"/>
        <v>0</v>
      </c>
      <c r="AF1068" s="188">
        <f t="shared" si="227"/>
        <v>0</v>
      </c>
      <c r="AG1068" s="188">
        <f t="shared" si="227"/>
        <v>0</v>
      </c>
      <c r="AH1068" s="188">
        <f t="shared" si="227"/>
        <v>0</v>
      </c>
      <c r="AI1068" s="188">
        <f t="shared" si="227"/>
        <v>0</v>
      </c>
      <c r="AJ1068" s="188">
        <f t="shared" si="227"/>
        <v>0</v>
      </c>
      <c r="AK1068" s="190"/>
      <c r="AL1068" s="1796"/>
      <c r="AM1068" s="118" t="s">
        <v>171</v>
      </c>
      <c r="AN1068" s="188">
        <f t="shared" si="228"/>
        <v>0</v>
      </c>
      <c r="AO1068" s="188">
        <f t="shared" si="228"/>
        <v>3.5200000000000002E-2</v>
      </c>
      <c r="AP1068" s="188">
        <f t="shared" si="228"/>
        <v>1.1858</v>
      </c>
      <c r="AQ1068" s="188">
        <f t="shared" si="228"/>
        <v>0.65999999999999992</v>
      </c>
      <c r="AR1068" s="188">
        <f t="shared" si="228"/>
        <v>0.44219999999999998</v>
      </c>
      <c r="AS1068" s="188">
        <f t="shared" si="228"/>
        <v>0</v>
      </c>
      <c r="AT1068" s="188">
        <f t="shared" si="228"/>
        <v>0</v>
      </c>
      <c r="AU1068" s="188">
        <f t="shared" si="228"/>
        <v>0</v>
      </c>
      <c r="AV1068" s="188">
        <f t="shared" si="228"/>
        <v>0</v>
      </c>
      <c r="AW1068" s="188">
        <f t="shared" si="228"/>
        <v>0</v>
      </c>
      <c r="AX1068" s="188">
        <f t="shared" si="228"/>
        <v>0</v>
      </c>
      <c r="AY1068" s="188">
        <f t="shared" si="228"/>
        <v>0</v>
      </c>
      <c r="AZ1068" s="188">
        <f t="shared" si="228"/>
        <v>0.12540000000000001</v>
      </c>
      <c r="BA1068" s="188">
        <f t="shared" si="228"/>
        <v>0</v>
      </c>
      <c r="BB1068" s="188">
        <f t="shared" si="228"/>
        <v>0</v>
      </c>
      <c r="BC1068" s="218"/>
      <c r="CK1068" s="9"/>
      <c r="CL1068" s="9"/>
      <c r="CM1068" s="9"/>
      <c r="CN1068" s="9"/>
      <c r="CO1068" s="9"/>
      <c r="CP1068" s="9"/>
      <c r="CQ1068" s="9"/>
      <c r="CR1068" s="9"/>
      <c r="CS1068" s="9"/>
      <c r="CT1068" s="9"/>
      <c r="CU1068" s="9"/>
      <c r="CV1068" s="9"/>
      <c r="CW1068" s="9"/>
      <c r="CX1068" s="9"/>
      <c r="CY1068" s="9"/>
      <c r="CZ1068" s="9"/>
      <c r="DA1068" s="9"/>
      <c r="DB1068" s="9"/>
      <c r="DC1068" s="9"/>
      <c r="DD1068" s="9"/>
    </row>
    <row r="1069" spans="1:108" s="102" customFormat="1">
      <c r="A1069" s="232"/>
      <c r="B1069" s="1796"/>
      <c r="C1069" s="118" t="s">
        <v>172</v>
      </c>
      <c r="D1069" s="188">
        <f t="shared" si="226"/>
        <v>0</v>
      </c>
      <c r="E1069" s="188">
        <f t="shared" si="226"/>
        <v>0</v>
      </c>
      <c r="F1069" s="188">
        <f t="shared" si="226"/>
        <v>0</v>
      </c>
      <c r="G1069" s="188">
        <f t="shared" si="226"/>
        <v>0</v>
      </c>
      <c r="H1069" s="188">
        <f t="shared" si="226"/>
        <v>0</v>
      </c>
      <c r="I1069" s="188">
        <f t="shared" si="226"/>
        <v>0</v>
      </c>
      <c r="J1069" s="188">
        <f t="shared" si="226"/>
        <v>0</v>
      </c>
      <c r="K1069" s="188">
        <f t="shared" si="226"/>
        <v>0</v>
      </c>
      <c r="L1069" s="188">
        <f t="shared" si="226"/>
        <v>0</v>
      </c>
      <c r="M1069" s="188">
        <f t="shared" si="226"/>
        <v>0</v>
      </c>
      <c r="N1069" s="188">
        <f t="shared" si="226"/>
        <v>0</v>
      </c>
      <c r="O1069" s="188">
        <f t="shared" si="226"/>
        <v>0</v>
      </c>
      <c r="P1069" s="188">
        <f t="shared" si="226"/>
        <v>0</v>
      </c>
      <c r="Q1069" s="188">
        <f t="shared" si="226"/>
        <v>0</v>
      </c>
      <c r="R1069" s="188">
        <f t="shared" si="226"/>
        <v>0</v>
      </c>
      <c r="S1069" s="218"/>
      <c r="T1069" s="1804"/>
      <c r="U1069" s="118" t="s">
        <v>172</v>
      </c>
      <c r="V1069" s="188">
        <f t="shared" si="227"/>
        <v>0</v>
      </c>
      <c r="W1069" s="188">
        <f t="shared" si="227"/>
        <v>0</v>
      </c>
      <c r="X1069" s="188">
        <f t="shared" si="227"/>
        <v>0</v>
      </c>
      <c r="Y1069" s="188">
        <f t="shared" si="227"/>
        <v>0</v>
      </c>
      <c r="Z1069" s="188">
        <f t="shared" si="227"/>
        <v>0</v>
      </c>
      <c r="AA1069" s="188">
        <f t="shared" si="227"/>
        <v>0</v>
      </c>
      <c r="AB1069" s="188">
        <f t="shared" si="227"/>
        <v>0</v>
      </c>
      <c r="AC1069" s="188">
        <f t="shared" si="227"/>
        <v>0</v>
      </c>
      <c r="AD1069" s="188">
        <f t="shared" si="227"/>
        <v>0</v>
      </c>
      <c r="AE1069" s="188">
        <f t="shared" si="227"/>
        <v>0</v>
      </c>
      <c r="AF1069" s="188">
        <f t="shared" si="227"/>
        <v>0</v>
      </c>
      <c r="AG1069" s="188">
        <f t="shared" si="227"/>
        <v>0</v>
      </c>
      <c r="AH1069" s="188">
        <f t="shared" si="227"/>
        <v>0</v>
      </c>
      <c r="AI1069" s="188">
        <f t="shared" si="227"/>
        <v>0</v>
      </c>
      <c r="AJ1069" s="188">
        <f t="shared" si="227"/>
        <v>0</v>
      </c>
      <c r="AK1069" s="190"/>
      <c r="AL1069" s="1796"/>
      <c r="AM1069" s="118" t="s">
        <v>172</v>
      </c>
      <c r="AN1069" s="188">
        <f t="shared" si="228"/>
        <v>0</v>
      </c>
      <c r="AO1069" s="188">
        <f t="shared" si="228"/>
        <v>0</v>
      </c>
      <c r="AP1069" s="188">
        <f t="shared" si="228"/>
        <v>0</v>
      </c>
      <c r="AQ1069" s="188">
        <f t="shared" si="228"/>
        <v>0</v>
      </c>
      <c r="AR1069" s="188">
        <f t="shared" si="228"/>
        <v>0</v>
      </c>
      <c r="AS1069" s="188">
        <f t="shared" si="228"/>
        <v>0</v>
      </c>
      <c r="AT1069" s="188">
        <f t="shared" si="228"/>
        <v>0</v>
      </c>
      <c r="AU1069" s="188">
        <f t="shared" si="228"/>
        <v>0</v>
      </c>
      <c r="AV1069" s="188">
        <f t="shared" si="228"/>
        <v>0</v>
      </c>
      <c r="AW1069" s="188">
        <f t="shared" si="228"/>
        <v>0</v>
      </c>
      <c r="AX1069" s="188">
        <f t="shared" si="228"/>
        <v>0</v>
      </c>
      <c r="AY1069" s="188">
        <f t="shared" si="228"/>
        <v>0</v>
      </c>
      <c r="AZ1069" s="188">
        <f t="shared" si="228"/>
        <v>0</v>
      </c>
      <c r="BA1069" s="188">
        <f t="shared" si="228"/>
        <v>0</v>
      </c>
      <c r="BB1069" s="188">
        <f t="shared" si="228"/>
        <v>0</v>
      </c>
      <c r="BC1069" s="218"/>
      <c r="CK1069" s="9"/>
      <c r="CL1069" s="9"/>
      <c r="CM1069" s="9"/>
      <c r="CN1069" s="9"/>
      <c r="CO1069" s="9"/>
      <c r="CP1069" s="9"/>
      <c r="CQ1069" s="9"/>
      <c r="CR1069" s="9"/>
      <c r="CS1069" s="9"/>
      <c r="CT1069" s="9"/>
      <c r="CU1069" s="9"/>
      <c r="CV1069" s="9"/>
      <c r="CW1069" s="9"/>
      <c r="CX1069" s="9"/>
      <c r="CY1069" s="9"/>
      <c r="CZ1069" s="9"/>
      <c r="DA1069" s="9"/>
      <c r="DB1069" s="9"/>
      <c r="DC1069" s="9"/>
      <c r="DD1069" s="9"/>
    </row>
    <row r="1070" spans="1:108" s="102" customFormat="1">
      <c r="A1070" s="232"/>
      <c r="B1070" s="1796"/>
      <c r="C1070" s="118" t="s">
        <v>173</v>
      </c>
      <c r="D1070" s="188">
        <f t="shared" si="226"/>
        <v>0</v>
      </c>
      <c r="E1070" s="188">
        <f t="shared" si="226"/>
        <v>0</v>
      </c>
      <c r="F1070" s="188">
        <f t="shared" si="226"/>
        <v>0</v>
      </c>
      <c r="G1070" s="188">
        <f t="shared" si="226"/>
        <v>0</v>
      </c>
      <c r="H1070" s="188">
        <f t="shared" si="226"/>
        <v>0</v>
      </c>
      <c r="I1070" s="188">
        <f t="shared" si="226"/>
        <v>0</v>
      </c>
      <c r="J1070" s="188">
        <f t="shared" si="226"/>
        <v>0</v>
      </c>
      <c r="K1070" s="188">
        <f t="shared" si="226"/>
        <v>0</v>
      </c>
      <c r="L1070" s="188">
        <f t="shared" si="226"/>
        <v>0</v>
      </c>
      <c r="M1070" s="188">
        <f t="shared" si="226"/>
        <v>0</v>
      </c>
      <c r="N1070" s="188">
        <f t="shared" si="226"/>
        <v>0</v>
      </c>
      <c r="O1070" s="188">
        <f t="shared" si="226"/>
        <v>0</v>
      </c>
      <c r="P1070" s="188">
        <f t="shared" si="226"/>
        <v>0</v>
      </c>
      <c r="Q1070" s="188">
        <f t="shared" si="226"/>
        <v>0</v>
      </c>
      <c r="R1070" s="188">
        <f t="shared" si="226"/>
        <v>0</v>
      </c>
      <c r="S1070" s="218"/>
      <c r="T1070" s="1804"/>
      <c r="U1070" s="118" t="s">
        <v>173</v>
      </c>
      <c r="V1070" s="188">
        <f t="shared" si="227"/>
        <v>0</v>
      </c>
      <c r="W1070" s="188">
        <f t="shared" si="227"/>
        <v>0</v>
      </c>
      <c r="X1070" s="188">
        <f t="shared" si="227"/>
        <v>0</v>
      </c>
      <c r="Y1070" s="188">
        <f t="shared" si="227"/>
        <v>0</v>
      </c>
      <c r="Z1070" s="188">
        <f t="shared" si="227"/>
        <v>0</v>
      </c>
      <c r="AA1070" s="188">
        <f t="shared" si="227"/>
        <v>0</v>
      </c>
      <c r="AB1070" s="188">
        <f t="shared" si="227"/>
        <v>0</v>
      </c>
      <c r="AC1070" s="188">
        <f t="shared" si="227"/>
        <v>0</v>
      </c>
      <c r="AD1070" s="188">
        <f t="shared" si="227"/>
        <v>0</v>
      </c>
      <c r="AE1070" s="188">
        <f t="shared" si="227"/>
        <v>0</v>
      </c>
      <c r="AF1070" s="188">
        <f t="shared" si="227"/>
        <v>0</v>
      </c>
      <c r="AG1070" s="188">
        <f t="shared" si="227"/>
        <v>0</v>
      </c>
      <c r="AH1070" s="188">
        <f t="shared" si="227"/>
        <v>0</v>
      </c>
      <c r="AI1070" s="188">
        <f t="shared" si="227"/>
        <v>0</v>
      </c>
      <c r="AJ1070" s="188">
        <f t="shared" si="227"/>
        <v>0</v>
      </c>
      <c r="AK1070" s="190"/>
      <c r="AL1070" s="1796"/>
      <c r="AM1070" s="118" t="s">
        <v>173</v>
      </c>
      <c r="AN1070" s="188">
        <f t="shared" si="228"/>
        <v>0</v>
      </c>
      <c r="AO1070" s="188">
        <f t="shared" si="228"/>
        <v>0</v>
      </c>
      <c r="AP1070" s="188">
        <f t="shared" si="228"/>
        <v>0</v>
      </c>
      <c r="AQ1070" s="188">
        <f t="shared" si="228"/>
        <v>0</v>
      </c>
      <c r="AR1070" s="188">
        <f t="shared" si="228"/>
        <v>0</v>
      </c>
      <c r="AS1070" s="188">
        <f t="shared" si="228"/>
        <v>0</v>
      </c>
      <c r="AT1070" s="188">
        <f t="shared" si="228"/>
        <v>0</v>
      </c>
      <c r="AU1070" s="188">
        <f t="shared" si="228"/>
        <v>0</v>
      </c>
      <c r="AV1070" s="188">
        <f t="shared" si="228"/>
        <v>0</v>
      </c>
      <c r="AW1070" s="188">
        <f t="shared" si="228"/>
        <v>0</v>
      </c>
      <c r="AX1070" s="188">
        <f t="shared" si="228"/>
        <v>0</v>
      </c>
      <c r="AY1070" s="188">
        <f t="shared" si="228"/>
        <v>0</v>
      </c>
      <c r="AZ1070" s="188">
        <f t="shared" si="228"/>
        <v>0</v>
      </c>
      <c r="BA1070" s="188">
        <f t="shared" si="228"/>
        <v>0</v>
      </c>
      <c r="BB1070" s="188">
        <f t="shared" si="228"/>
        <v>0</v>
      </c>
      <c r="BC1070" s="218"/>
      <c r="CK1070" s="9"/>
      <c r="CL1070" s="9"/>
      <c r="CM1070" s="9"/>
      <c r="CN1070" s="9"/>
      <c r="CO1070" s="9"/>
      <c r="CP1070" s="9"/>
      <c r="CQ1070" s="9"/>
      <c r="CR1070" s="9"/>
      <c r="CS1070" s="9"/>
      <c r="CT1070" s="9"/>
      <c r="CU1070" s="9"/>
      <c r="CV1070" s="9"/>
      <c r="CW1070" s="9"/>
      <c r="CX1070" s="9"/>
      <c r="CY1070" s="9"/>
      <c r="CZ1070" s="9"/>
      <c r="DA1070" s="9"/>
      <c r="DB1070" s="9"/>
      <c r="DC1070" s="9"/>
      <c r="DD1070" s="9"/>
    </row>
    <row r="1071" spans="1:108" s="102" customFormat="1">
      <c r="A1071" s="232"/>
      <c r="B1071" s="1796"/>
      <c r="C1071" s="118" t="s">
        <v>174</v>
      </c>
      <c r="D1071" s="188">
        <f t="shared" si="226"/>
        <v>0</v>
      </c>
      <c r="E1071" s="188">
        <f t="shared" si="226"/>
        <v>0</v>
      </c>
      <c r="F1071" s="188">
        <f t="shared" si="226"/>
        <v>0</v>
      </c>
      <c r="G1071" s="188">
        <f t="shared" si="226"/>
        <v>0</v>
      </c>
      <c r="H1071" s="188">
        <f t="shared" si="226"/>
        <v>0</v>
      </c>
      <c r="I1071" s="188">
        <f t="shared" si="226"/>
        <v>0</v>
      </c>
      <c r="J1071" s="188">
        <f t="shared" si="226"/>
        <v>0</v>
      </c>
      <c r="K1071" s="188">
        <f t="shared" si="226"/>
        <v>0</v>
      </c>
      <c r="L1071" s="188">
        <f t="shared" si="226"/>
        <v>0</v>
      </c>
      <c r="M1071" s="188">
        <f t="shared" si="226"/>
        <v>0</v>
      </c>
      <c r="N1071" s="188">
        <f t="shared" si="226"/>
        <v>0</v>
      </c>
      <c r="O1071" s="188">
        <f t="shared" si="226"/>
        <v>0</v>
      </c>
      <c r="P1071" s="188">
        <f t="shared" si="226"/>
        <v>0</v>
      </c>
      <c r="Q1071" s="188">
        <f t="shared" si="226"/>
        <v>0</v>
      </c>
      <c r="R1071" s="188">
        <f t="shared" si="226"/>
        <v>0</v>
      </c>
      <c r="S1071" s="218"/>
      <c r="T1071" s="1804"/>
      <c r="U1071" s="118" t="s">
        <v>174</v>
      </c>
      <c r="V1071" s="188">
        <f t="shared" si="227"/>
        <v>0</v>
      </c>
      <c r="W1071" s="188">
        <f t="shared" si="227"/>
        <v>0</v>
      </c>
      <c r="X1071" s="188">
        <f t="shared" si="227"/>
        <v>0</v>
      </c>
      <c r="Y1071" s="188">
        <f t="shared" si="227"/>
        <v>0</v>
      </c>
      <c r="Z1071" s="188">
        <f t="shared" si="227"/>
        <v>0</v>
      </c>
      <c r="AA1071" s="188">
        <f t="shared" si="227"/>
        <v>0</v>
      </c>
      <c r="AB1071" s="188">
        <f t="shared" si="227"/>
        <v>0</v>
      </c>
      <c r="AC1071" s="188">
        <f t="shared" si="227"/>
        <v>0</v>
      </c>
      <c r="AD1071" s="188">
        <f t="shared" si="227"/>
        <v>0</v>
      </c>
      <c r="AE1071" s="188">
        <f t="shared" si="227"/>
        <v>0</v>
      </c>
      <c r="AF1071" s="188">
        <f t="shared" si="227"/>
        <v>0</v>
      </c>
      <c r="AG1071" s="188">
        <f t="shared" si="227"/>
        <v>0</v>
      </c>
      <c r="AH1071" s="188">
        <f t="shared" si="227"/>
        <v>0</v>
      </c>
      <c r="AI1071" s="188">
        <f t="shared" si="227"/>
        <v>0</v>
      </c>
      <c r="AJ1071" s="188">
        <f t="shared" si="227"/>
        <v>0</v>
      </c>
      <c r="AK1071" s="190"/>
      <c r="AL1071" s="1796"/>
      <c r="AM1071" s="118" t="s">
        <v>174</v>
      </c>
      <c r="AN1071" s="188">
        <f t="shared" si="228"/>
        <v>0</v>
      </c>
      <c r="AO1071" s="188">
        <f t="shared" si="228"/>
        <v>0</v>
      </c>
      <c r="AP1071" s="188">
        <f t="shared" si="228"/>
        <v>0</v>
      </c>
      <c r="AQ1071" s="188">
        <f t="shared" si="228"/>
        <v>0</v>
      </c>
      <c r="AR1071" s="188">
        <f t="shared" si="228"/>
        <v>0</v>
      </c>
      <c r="AS1071" s="188">
        <f t="shared" si="228"/>
        <v>0</v>
      </c>
      <c r="AT1071" s="188">
        <f t="shared" si="228"/>
        <v>0</v>
      </c>
      <c r="AU1071" s="188">
        <f t="shared" si="228"/>
        <v>0</v>
      </c>
      <c r="AV1071" s="188">
        <f t="shared" si="228"/>
        <v>0</v>
      </c>
      <c r="AW1071" s="188">
        <f t="shared" si="228"/>
        <v>0</v>
      </c>
      <c r="AX1071" s="188">
        <f t="shared" si="228"/>
        <v>0</v>
      </c>
      <c r="AY1071" s="188">
        <f t="shared" si="228"/>
        <v>0</v>
      </c>
      <c r="AZ1071" s="188">
        <f t="shared" si="228"/>
        <v>0</v>
      </c>
      <c r="BA1071" s="188">
        <f t="shared" si="228"/>
        <v>0</v>
      </c>
      <c r="BB1071" s="188">
        <f t="shared" si="228"/>
        <v>0</v>
      </c>
      <c r="BC1071" s="218"/>
      <c r="CK1071" s="9"/>
      <c r="CL1071" s="9"/>
      <c r="CM1071" s="9"/>
      <c r="CN1071" s="9"/>
      <c r="CO1071" s="9"/>
      <c r="CP1071" s="9"/>
      <c r="CQ1071" s="9"/>
      <c r="CR1071" s="9"/>
      <c r="CS1071" s="9"/>
      <c r="CT1071" s="9"/>
      <c r="CU1071" s="9"/>
      <c r="CV1071" s="9"/>
      <c r="CW1071" s="9"/>
      <c r="CX1071" s="9"/>
      <c r="CY1071" s="9"/>
      <c r="CZ1071" s="9"/>
      <c r="DA1071" s="9"/>
      <c r="DB1071" s="9"/>
      <c r="DC1071" s="9"/>
      <c r="DD1071" s="9"/>
    </row>
    <row r="1072" spans="1:108" s="102" customFormat="1">
      <c r="A1072" s="232"/>
      <c r="B1072" s="1796"/>
      <c r="C1072" s="118" t="s">
        <v>175</v>
      </c>
      <c r="D1072" s="188">
        <f t="shared" si="226"/>
        <v>0</v>
      </c>
      <c r="E1072" s="188">
        <f t="shared" si="226"/>
        <v>0</v>
      </c>
      <c r="F1072" s="188">
        <f t="shared" si="226"/>
        <v>0</v>
      </c>
      <c r="G1072" s="188">
        <f t="shared" si="226"/>
        <v>0</v>
      </c>
      <c r="H1072" s="188">
        <f t="shared" si="226"/>
        <v>0</v>
      </c>
      <c r="I1072" s="188">
        <f t="shared" si="226"/>
        <v>0</v>
      </c>
      <c r="J1072" s="188">
        <f t="shared" si="226"/>
        <v>0</v>
      </c>
      <c r="K1072" s="188">
        <f t="shared" si="226"/>
        <v>0</v>
      </c>
      <c r="L1072" s="188">
        <f t="shared" si="226"/>
        <v>0</v>
      </c>
      <c r="M1072" s="188">
        <f t="shared" si="226"/>
        <v>0</v>
      </c>
      <c r="N1072" s="188">
        <f t="shared" si="226"/>
        <v>0</v>
      </c>
      <c r="O1072" s="188">
        <f t="shared" si="226"/>
        <v>0</v>
      </c>
      <c r="P1072" s="188">
        <f t="shared" si="226"/>
        <v>0</v>
      </c>
      <c r="Q1072" s="188">
        <f t="shared" si="226"/>
        <v>0</v>
      </c>
      <c r="R1072" s="188">
        <f t="shared" si="226"/>
        <v>0</v>
      </c>
      <c r="S1072" s="218"/>
      <c r="T1072" s="1804"/>
      <c r="U1072" s="118" t="s">
        <v>175</v>
      </c>
      <c r="V1072" s="188">
        <f t="shared" si="227"/>
        <v>78.949999999999989</v>
      </c>
      <c r="W1072" s="188">
        <f t="shared" si="227"/>
        <v>4.6000000000000005</v>
      </c>
      <c r="X1072" s="188">
        <f t="shared" si="227"/>
        <v>1.55</v>
      </c>
      <c r="Y1072" s="188">
        <f t="shared" si="227"/>
        <v>3.05</v>
      </c>
      <c r="Z1072" s="188">
        <f t="shared" si="227"/>
        <v>0</v>
      </c>
      <c r="AA1072" s="188">
        <f t="shared" si="227"/>
        <v>4.6000000000000005</v>
      </c>
      <c r="AB1072" s="188">
        <f t="shared" si="227"/>
        <v>0</v>
      </c>
      <c r="AC1072" s="188">
        <f t="shared" si="227"/>
        <v>0</v>
      </c>
      <c r="AD1072" s="188">
        <f t="shared" si="227"/>
        <v>15.3</v>
      </c>
      <c r="AE1072" s="188">
        <f t="shared" si="227"/>
        <v>0</v>
      </c>
      <c r="AF1072" s="188">
        <f t="shared" si="227"/>
        <v>0</v>
      </c>
      <c r="AG1072" s="188">
        <f t="shared" si="227"/>
        <v>0</v>
      </c>
      <c r="AH1072" s="188">
        <f t="shared" si="227"/>
        <v>0</v>
      </c>
      <c r="AI1072" s="188">
        <f t="shared" si="227"/>
        <v>0</v>
      </c>
      <c r="AJ1072" s="188">
        <f t="shared" si="227"/>
        <v>0</v>
      </c>
      <c r="AK1072" s="190"/>
      <c r="AL1072" s="1796"/>
      <c r="AM1072" s="118" t="s">
        <v>175</v>
      </c>
      <c r="AN1072" s="188">
        <f t="shared" si="228"/>
        <v>0</v>
      </c>
      <c r="AO1072" s="188">
        <f t="shared" si="228"/>
        <v>0</v>
      </c>
      <c r="AP1072" s="188">
        <f t="shared" si="228"/>
        <v>0</v>
      </c>
      <c r="AQ1072" s="188">
        <f t="shared" si="228"/>
        <v>0</v>
      </c>
      <c r="AR1072" s="188">
        <f t="shared" si="228"/>
        <v>0</v>
      </c>
      <c r="AS1072" s="188">
        <f t="shared" si="228"/>
        <v>0</v>
      </c>
      <c r="AT1072" s="188">
        <f t="shared" si="228"/>
        <v>0</v>
      </c>
      <c r="AU1072" s="188">
        <f t="shared" si="228"/>
        <v>0</v>
      </c>
      <c r="AV1072" s="188">
        <f t="shared" si="228"/>
        <v>0</v>
      </c>
      <c r="AW1072" s="188">
        <f t="shared" si="228"/>
        <v>0</v>
      </c>
      <c r="AX1072" s="188">
        <f t="shared" si="228"/>
        <v>0</v>
      </c>
      <c r="AY1072" s="188">
        <f t="shared" si="228"/>
        <v>0</v>
      </c>
      <c r="AZ1072" s="188">
        <f t="shared" si="228"/>
        <v>0</v>
      </c>
      <c r="BA1072" s="188">
        <f t="shared" si="228"/>
        <v>0</v>
      </c>
      <c r="BB1072" s="188">
        <f t="shared" si="228"/>
        <v>0</v>
      </c>
      <c r="BC1072" s="218"/>
      <c r="CK1072" s="9"/>
      <c r="CL1072" s="9"/>
      <c r="CM1072" s="9"/>
      <c r="CN1072" s="9"/>
      <c r="CO1072" s="9"/>
      <c r="CP1072" s="9"/>
      <c r="CQ1072" s="9"/>
      <c r="CR1072" s="9"/>
      <c r="CS1072" s="9"/>
      <c r="CT1072" s="9"/>
      <c r="CU1072" s="9"/>
      <c r="CV1072" s="9"/>
      <c r="CW1072" s="9"/>
      <c r="CX1072" s="9"/>
      <c r="CY1072" s="9"/>
      <c r="CZ1072" s="9"/>
      <c r="DA1072" s="9"/>
      <c r="DB1072" s="9"/>
      <c r="DC1072" s="9"/>
      <c r="DD1072" s="9"/>
    </row>
    <row r="1073" spans="1:108" s="102" customFormat="1">
      <c r="A1073" s="232"/>
      <c r="B1073" s="1796"/>
      <c r="C1073" s="118" t="s">
        <v>176</v>
      </c>
      <c r="D1073" s="188">
        <f t="shared" si="226"/>
        <v>0</v>
      </c>
      <c r="E1073" s="188">
        <f t="shared" si="226"/>
        <v>0</v>
      </c>
      <c r="F1073" s="188">
        <f t="shared" si="226"/>
        <v>0.01</v>
      </c>
      <c r="G1073" s="188">
        <f t="shared" si="226"/>
        <v>0.01</v>
      </c>
      <c r="H1073" s="188">
        <f t="shared" si="226"/>
        <v>0</v>
      </c>
      <c r="I1073" s="188">
        <f t="shared" si="226"/>
        <v>0</v>
      </c>
      <c r="J1073" s="188">
        <f t="shared" si="226"/>
        <v>0</v>
      </c>
      <c r="K1073" s="188">
        <f t="shared" si="226"/>
        <v>0</v>
      </c>
      <c r="L1073" s="188">
        <f t="shared" si="226"/>
        <v>0</v>
      </c>
      <c r="M1073" s="188">
        <f t="shared" si="226"/>
        <v>0.02</v>
      </c>
      <c r="N1073" s="188">
        <f t="shared" si="226"/>
        <v>0.01</v>
      </c>
      <c r="O1073" s="188">
        <f t="shared" si="226"/>
        <v>0</v>
      </c>
      <c r="P1073" s="188">
        <f t="shared" si="226"/>
        <v>0</v>
      </c>
      <c r="Q1073" s="188">
        <f t="shared" si="226"/>
        <v>0</v>
      </c>
      <c r="R1073" s="188">
        <f t="shared" si="226"/>
        <v>0.22</v>
      </c>
      <c r="S1073" s="218"/>
      <c r="T1073" s="1804"/>
      <c r="U1073" s="118" t="s">
        <v>176</v>
      </c>
      <c r="V1073" s="188">
        <f t="shared" si="227"/>
        <v>142.10999999999999</v>
      </c>
      <c r="W1073" s="188">
        <f t="shared" si="227"/>
        <v>8.2800000000000011</v>
      </c>
      <c r="X1073" s="188">
        <f t="shared" si="227"/>
        <v>2.79</v>
      </c>
      <c r="Y1073" s="188">
        <f t="shared" si="227"/>
        <v>5.49</v>
      </c>
      <c r="Z1073" s="188">
        <f t="shared" si="227"/>
        <v>0</v>
      </c>
      <c r="AA1073" s="188">
        <f t="shared" si="227"/>
        <v>8.2800000000000011</v>
      </c>
      <c r="AB1073" s="188">
        <f t="shared" si="227"/>
        <v>0</v>
      </c>
      <c r="AC1073" s="188">
        <f t="shared" si="227"/>
        <v>0</v>
      </c>
      <c r="AD1073" s="188">
        <f t="shared" si="227"/>
        <v>27.54</v>
      </c>
      <c r="AE1073" s="188">
        <f t="shared" si="227"/>
        <v>0</v>
      </c>
      <c r="AF1073" s="188">
        <f t="shared" si="227"/>
        <v>0</v>
      </c>
      <c r="AG1073" s="188">
        <f t="shared" si="227"/>
        <v>0</v>
      </c>
      <c r="AH1073" s="188">
        <f t="shared" si="227"/>
        <v>0</v>
      </c>
      <c r="AI1073" s="188">
        <f t="shared" si="227"/>
        <v>0</v>
      </c>
      <c r="AJ1073" s="188">
        <f t="shared" si="227"/>
        <v>0</v>
      </c>
      <c r="AK1073" s="190"/>
      <c r="AL1073" s="1796"/>
      <c r="AM1073" s="118" t="s">
        <v>176</v>
      </c>
      <c r="AN1073" s="188">
        <f t="shared" si="228"/>
        <v>0</v>
      </c>
      <c r="AO1073" s="188">
        <f t="shared" si="228"/>
        <v>6.720000000000001E-2</v>
      </c>
      <c r="AP1073" s="188">
        <f t="shared" si="228"/>
        <v>2.2638000000000003</v>
      </c>
      <c r="AQ1073" s="188">
        <f t="shared" si="228"/>
        <v>1.26</v>
      </c>
      <c r="AR1073" s="188">
        <f t="shared" si="228"/>
        <v>0.84419999999999995</v>
      </c>
      <c r="AS1073" s="188">
        <f t="shared" si="228"/>
        <v>0</v>
      </c>
      <c r="AT1073" s="188">
        <f t="shared" si="228"/>
        <v>0</v>
      </c>
      <c r="AU1073" s="188">
        <f t="shared" si="228"/>
        <v>0</v>
      </c>
      <c r="AV1073" s="188">
        <f t="shared" si="228"/>
        <v>0</v>
      </c>
      <c r="AW1073" s="188">
        <f t="shared" si="228"/>
        <v>0</v>
      </c>
      <c r="AX1073" s="188">
        <f t="shared" si="228"/>
        <v>0</v>
      </c>
      <c r="AY1073" s="188">
        <f t="shared" si="228"/>
        <v>0</v>
      </c>
      <c r="AZ1073" s="188">
        <f t="shared" si="228"/>
        <v>0.2394</v>
      </c>
      <c r="BA1073" s="188">
        <f t="shared" si="228"/>
        <v>0</v>
      </c>
      <c r="BB1073" s="188">
        <f t="shared" si="228"/>
        <v>0</v>
      </c>
      <c r="BC1073" s="218"/>
      <c r="CK1073" s="9"/>
      <c r="CL1073" s="9"/>
      <c r="CM1073" s="9"/>
      <c r="CN1073" s="9"/>
      <c r="CO1073" s="9"/>
      <c r="CP1073" s="9"/>
      <c r="CQ1073" s="9"/>
      <c r="CR1073" s="9"/>
      <c r="CS1073" s="9"/>
      <c r="CT1073" s="9"/>
      <c r="CU1073" s="9"/>
      <c r="CV1073" s="9"/>
      <c r="CW1073" s="9"/>
      <c r="CX1073" s="9"/>
      <c r="CY1073" s="9"/>
      <c r="CZ1073" s="9"/>
      <c r="DA1073" s="9"/>
      <c r="DB1073" s="9"/>
      <c r="DC1073" s="9"/>
      <c r="DD1073" s="9"/>
    </row>
    <row r="1074" spans="1:108" s="102" customFormat="1">
      <c r="A1074" s="232"/>
      <c r="B1074" s="1796"/>
      <c r="C1074" s="118" t="s">
        <v>177</v>
      </c>
      <c r="D1074" s="188">
        <f t="shared" ref="D1074:R1089" si="229">AQ$16*($L70+$M70)+AQ$17*$K70+$J70*AQ$18</f>
        <v>0</v>
      </c>
      <c r="E1074" s="188">
        <f t="shared" si="229"/>
        <v>0</v>
      </c>
      <c r="F1074" s="188">
        <f t="shared" si="229"/>
        <v>0</v>
      </c>
      <c r="G1074" s="188">
        <f t="shared" si="229"/>
        <v>0</v>
      </c>
      <c r="H1074" s="188">
        <f t="shared" si="229"/>
        <v>0</v>
      </c>
      <c r="I1074" s="188">
        <f t="shared" si="229"/>
        <v>0</v>
      </c>
      <c r="J1074" s="188">
        <f t="shared" si="229"/>
        <v>0</v>
      </c>
      <c r="K1074" s="188">
        <f t="shared" si="229"/>
        <v>0</v>
      </c>
      <c r="L1074" s="188">
        <f t="shared" si="229"/>
        <v>0</v>
      </c>
      <c r="M1074" s="188">
        <f t="shared" si="229"/>
        <v>0</v>
      </c>
      <c r="N1074" s="188">
        <f t="shared" si="229"/>
        <v>0</v>
      </c>
      <c r="O1074" s="188">
        <f t="shared" si="229"/>
        <v>0</v>
      </c>
      <c r="P1074" s="188">
        <f t="shared" si="229"/>
        <v>0</v>
      </c>
      <c r="Q1074" s="188">
        <f t="shared" si="229"/>
        <v>0</v>
      </c>
      <c r="R1074" s="188">
        <f t="shared" si="229"/>
        <v>0</v>
      </c>
      <c r="S1074" s="218"/>
      <c r="T1074" s="1804"/>
      <c r="U1074" s="118" t="s">
        <v>177</v>
      </c>
      <c r="V1074" s="188">
        <f t="shared" ref="V1074:AJ1089" si="230">+AQ$25*$O70+AQ$26*$P70+AQ$27*$Q70</f>
        <v>31.58</v>
      </c>
      <c r="W1074" s="188">
        <f t="shared" si="230"/>
        <v>1.84</v>
      </c>
      <c r="X1074" s="188">
        <f t="shared" si="230"/>
        <v>0.62</v>
      </c>
      <c r="Y1074" s="188">
        <f t="shared" si="230"/>
        <v>1.22</v>
      </c>
      <c r="Z1074" s="188">
        <f t="shared" si="230"/>
        <v>0</v>
      </c>
      <c r="AA1074" s="188">
        <f t="shared" si="230"/>
        <v>1.84</v>
      </c>
      <c r="AB1074" s="188">
        <f t="shared" si="230"/>
        <v>0</v>
      </c>
      <c r="AC1074" s="188">
        <f t="shared" si="230"/>
        <v>0</v>
      </c>
      <c r="AD1074" s="188">
        <f t="shared" si="230"/>
        <v>6.12</v>
      </c>
      <c r="AE1074" s="188">
        <f t="shared" si="230"/>
        <v>0</v>
      </c>
      <c r="AF1074" s="188">
        <f t="shared" si="230"/>
        <v>0</v>
      </c>
      <c r="AG1074" s="188">
        <f t="shared" si="230"/>
        <v>0</v>
      </c>
      <c r="AH1074" s="188">
        <f t="shared" si="230"/>
        <v>0</v>
      </c>
      <c r="AI1074" s="188">
        <f t="shared" si="230"/>
        <v>0</v>
      </c>
      <c r="AJ1074" s="188">
        <f t="shared" si="230"/>
        <v>0</v>
      </c>
      <c r="AK1074" s="190"/>
      <c r="AL1074" s="1796"/>
      <c r="AM1074" s="118" t="s">
        <v>177</v>
      </c>
      <c r="AN1074" s="188">
        <f t="shared" ref="AN1074:BB1089" si="231">AQ$20*$N70</f>
        <v>0</v>
      </c>
      <c r="AO1074" s="188">
        <f t="shared" si="231"/>
        <v>0</v>
      </c>
      <c r="AP1074" s="188">
        <f t="shared" si="231"/>
        <v>0</v>
      </c>
      <c r="AQ1074" s="188">
        <f t="shared" si="231"/>
        <v>0</v>
      </c>
      <c r="AR1074" s="188">
        <f t="shared" si="231"/>
        <v>0</v>
      </c>
      <c r="AS1074" s="188">
        <f t="shared" si="231"/>
        <v>0</v>
      </c>
      <c r="AT1074" s="188">
        <f t="shared" si="231"/>
        <v>0</v>
      </c>
      <c r="AU1074" s="188">
        <f t="shared" si="231"/>
        <v>0</v>
      </c>
      <c r="AV1074" s="188">
        <f t="shared" si="231"/>
        <v>0</v>
      </c>
      <c r="AW1074" s="188">
        <f t="shared" si="231"/>
        <v>0</v>
      </c>
      <c r="AX1074" s="188">
        <f t="shared" si="231"/>
        <v>0</v>
      </c>
      <c r="AY1074" s="188">
        <f t="shared" si="231"/>
        <v>0</v>
      </c>
      <c r="AZ1074" s="188">
        <f t="shared" si="231"/>
        <v>0</v>
      </c>
      <c r="BA1074" s="188">
        <f t="shared" si="231"/>
        <v>0</v>
      </c>
      <c r="BB1074" s="188">
        <f t="shared" si="231"/>
        <v>0</v>
      </c>
      <c r="BC1074" s="218"/>
      <c r="CK1074" s="9"/>
      <c r="CL1074" s="9"/>
      <c r="CM1074" s="9"/>
      <c r="CN1074" s="9"/>
      <c r="CO1074" s="9"/>
      <c r="CP1074" s="9"/>
      <c r="CQ1074" s="9"/>
      <c r="CR1074" s="9"/>
      <c r="CS1074" s="9"/>
      <c r="CT1074" s="9"/>
      <c r="CU1074" s="9"/>
      <c r="CV1074" s="9"/>
      <c r="CW1074" s="9"/>
      <c r="CX1074" s="9"/>
      <c r="CY1074" s="9"/>
      <c r="CZ1074" s="9"/>
      <c r="DA1074" s="9"/>
      <c r="DB1074" s="9"/>
      <c r="DC1074" s="9"/>
      <c r="DD1074" s="9"/>
    </row>
    <row r="1075" spans="1:108" s="102" customFormat="1">
      <c r="A1075" s="232"/>
      <c r="B1075" s="1796"/>
      <c r="C1075" s="118" t="s">
        <v>178</v>
      </c>
      <c r="D1075" s="188">
        <f t="shared" si="229"/>
        <v>0</v>
      </c>
      <c r="E1075" s="188">
        <f t="shared" si="229"/>
        <v>2.8</v>
      </c>
      <c r="F1075" s="188">
        <f t="shared" si="229"/>
        <v>8.36</v>
      </c>
      <c r="G1075" s="188">
        <f t="shared" si="229"/>
        <v>2.68</v>
      </c>
      <c r="H1075" s="188">
        <f t="shared" si="229"/>
        <v>4.32</v>
      </c>
      <c r="I1075" s="188">
        <f t="shared" si="229"/>
        <v>0.88</v>
      </c>
      <c r="J1075" s="188">
        <f t="shared" si="229"/>
        <v>0</v>
      </c>
      <c r="K1075" s="188">
        <f t="shared" si="229"/>
        <v>0.88</v>
      </c>
      <c r="L1075" s="188">
        <f t="shared" si="229"/>
        <v>0</v>
      </c>
      <c r="M1075" s="188">
        <f t="shared" si="229"/>
        <v>0</v>
      </c>
      <c r="N1075" s="188">
        <f t="shared" si="229"/>
        <v>0</v>
      </c>
      <c r="O1075" s="188">
        <f t="shared" si="229"/>
        <v>0</v>
      </c>
      <c r="P1075" s="188">
        <f t="shared" si="229"/>
        <v>0.28000000000000003</v>
      </c>
      <c r="Q1075" s="188">
        <f t="shared" si="229"/>
        <v>0</v>
      </c>
      <c r="R1075" s="188">
        <f t="shared" si="229"/>
        <v>0</v>
      </c>
      <c r="S1075" s="218"/>
      <c r="T1075" s="1804"/>
      <c r="U1075" s="118" t="s">
        <v>178</v>
      </c>
      <c r="V1075" s="188">
        <f t="shared" si="230"/>
        <v>300.01</v>
      </c>
      <c r="W1075" s="188">
        <f t="shared" si="230"/>
        <v>14.82</v>
      </c>
      <c r="X1075" s="188">
        <f t="shared" si="230"/>
        <v>4.9799999999999995</v>
      </c>
      <c r="Y1075" s="188">
        <f t="shared" si="230"/>
        <v>9.84</v>
      </c>
      <c r="Z1075" s="188">
        <f t="shared" si="230"/>
        <v>0</v>
      </c>
      <c r="AA1075" s="188">
        <f t="shared" si="230"/>
        <v>14.82</v>
      </c>
      <c r="AB1075" s="188">
        <f t="shared" si="230"/>
        <v>0</v>
      </c>
      <c r="AC1075" s="188">
        <f t="shared" si="230"/>
        <v>0</v>
      </c>
      <c r="AD1075" s="188">
        <f t="shared" si="230"/>
        <v>49.39</v>
      </c>
      <c r="AE1075" s="188">
        <f t="shared" si="230"/>
        <v>0</v>
      </c>
      <c r="AF1075" s="188">
        <f t="shared" si="230"/>
        <v>0</v>
      </c>
      <c r="AG1075" s="188">
        <f t="shared" si="230"/>
        <v>0</v>
      </c>
      <c r="AH1075" s="188">
        <f t="shared" si="230"/>
        <v>0</v>
      </c>
      <c r="AI1075" s="188">
        <f t="shared" si="230"/>
        <v>0</v>
      </c>
      <c r="AJ1075" s="188">
        <f t="shared" si="230"/>
        <v>0</v>
      </c>
      <c r="AK1075" s="190"/>
      <c r="AL1075" s="1796"/>
      <c r="AM1075" s="118" t="s">
        <v>178</v>
      </c>
      <c r="AN1075" s="188">
        <f t="shared" si="231"/>
        <v>0</v>
      </c>
      <c r="AO1075" s="188">
        <f t="shared" si="231"/>
        <v>3.2560000000000002</v>
      </c>
      <c r="AP1075" s="188">
        <f t="shared" si="231"/>
        <v>109.68650000000001</v>
      </c>
      <c r="AQ1075" s="188">
        <f t="shared" si="231"/>
        <v>61.05</v>
      </c>
      <c r="AR1075" s="188">
        <f t="shared" si="231"/>
        <v>40.903500000000001</v>
      </c>
      <c r="AS1075" s="188">
        <f t="shared" si="231"/>
        <v>0</v>
      </c>
      <c r="AT1075" s="188">
        <f t="shared" si="231"/>
        <v>0</v>
      </c>
      <c r="AU1075" s="188">
        <f t="shared" si="231"/>
        <v>0</v>
      </c>
      <c r="AV1075" s="188">
        <f t="shared" si="231"/>
        <v>0</v>
      </c>
      <c r="AW1075" s="188">
        <f t="shared" si="231"/>
        <v>0</v>
      </c>
      <c r="AX1075" s="188">
        <f t="shared" si="231"/>
        <v>0</v>
      </c>
      <c r="AY1075" s="188">
        <f t="shared" si="231"/>
        <v>0</v>
      </c>
      <c r="AZ1075" s="188">
        <f t="shared" si="231"/>
        <v>11.599500000000001</v>
      </c>
      <c r="BA1075" s="188">
        <f t="shared" si="231"/>
        <v>0</v>
      </c>
      <c r="BB1075" s="188">
        <f t="shared" si="231"/>
        <v>0</v>
      </c>
      <c r="BC1075" s="218"/>
      <c r="CK1075" s="9"/>
      <c r="CL1075" s="9"/>
      <c r="CM1075" s="9"/>
      <c r="CN1075" s="9"/>
      <c r="CO1075" s="9"/>
      <c r="CP1075" s="9"/>
      <c r="CQ1075" s="9"/>
      <c r="CR1075" s="9"/>
      <c r="CS1075" s="9"/>
      <c r="CT1075" s="9"/>
      <c r="CU1075" s="9"/>
      <c r="CV1075" s="9"/>
      <c r="CW1075" s="9"/>
      <c r="CX1075" s="9"/>
      <c r="CY1075" s="9"/>
      <c r="CZ1075" s="9"/>
      <c r="DA1075" s="9"/>
      <c r="DB1075" s="9"/>
      <c r="DC1075" s="9"/>
      <c r="DD1075" s="9"/>
    </row>
    <row r="1076" spans="1:108" s="102" customFormat="1">
      <c r="A1076" s="232"/>
      <c r="B1076" s="1796"/>
      <c r="C1076" s="118" t="s">
        <v>179</v>
      </c>
      <c r="D1076" s="188">
        <f t="shared" si="229"/>
        <v>0</v>
      </c>
      <c r="E1076" s="188">
        <f t="shared" si="229"/>
        <v>0</v>
      </c>
      <c r="F1076" s="188">
        <f t="shared" si="229"/>
        <v>0</v>
      </c>
      <c r="G1076" s="188">
        <f t="shared" si="229"/>
        <v>0</v>
      </c>
      <c r="H1076" s="188">
        <f t="shared" si="229"/>
        <v>0</v>
      </c>
      <c r="I1076" s="188">
        <f t="shared" si="229"/>
        <v>0</v>
      </c>
      <c r="J1076" s="188">
        <f t="shared" si="229"/>
        <v>0</v>
      </c>
      <c r="K1076" s="188">
        <f t="shared" si="229"/>
        <v>0</v>
      </c>
      <c r="L1076" s="188">
        <f t="shared" si="229"/>
        <v>0</v>
      </c>
      <c r="M1076" s="188">
        <f t="shared" si="229"/>
        <v>0</v>
      </c>
      <c r="N1076" s="188">
        <f t="shared" si="229"/>
        <v>0</v>
      </c>
      <c r="O1076" s="188">
        <f t="shared" si="229"/>
        <v>0</v>
      </c>
      <c r="P1076" s="188">
        <f t="shared" si="229"/>
        <v>0</v>
      </c>
      <c r="Q1076" s="188">
        <f t="shared" si="229"/>
        <v>0</v>
      </c>
      <c r="R1076" s="188">
        <f t="shared" si="229"/>
        <v>0</v>
      </c>
      <c r="S1076" s="218"/>
      <c r="T1076" s="1804"/>
      <c r="U1076" s="118" t="s">
        <v>179</v>
      </c>
      <c r="V1076" s="188">
        <f t="shared" si="230"/>
        <v>1026.3499999999999</v>
      </c>
      <c r="W1076" s="188">
        <f t="shared" si="230"/>
        <v>35.1</v>
      </c>
      <c r="X1076" s="188">
        <f t="shared" si="230"/>
        <v>11.7</v>
      </c>
      <c r="Y1076" s="188">
        <f t="shared" si="230"/>
        <v>23.4</v>
      </c>
      <c r="Z1076" s="188">
        <f t="shared" si="230"/>
        <v>0</v>
      </c>
      <c r="AA1076" s="188">
        <f t="shared" si="230"/>
        <v>35.1</v>
      </c>
      <c r="AB1076" s="188">
        <f t="shared" si="230"/>
        <v>0</v>
      </c>
      <c r="AC1076" s="188">
        <f t="shared" si="230"/>
        <v>0</v>
      </c>
      <c r="AD1076" s="188">
        <f t="shared" si="230"/>
        <v>117.65</v>
      </c>
      <c r="AE1076" s="188">
        <f t="shared" si="230"/>
        <v>0</v>
      </c>
      <c r="AF1076" s="188">
        <f t="shared" si="230"/>
        <v>0</v>
      </c>
      <c r="AG1076" s="188">
        <f t="shared" si="230"/>
        <v>0</v>
      </c>
      <c r="AH1076" s="188">
        <f t="shared" si="230"/>
        <v>0</v>
      </c>
      <c r="AI1076" s="188">
        <f t="shared" si="230"/>
        <v>0</v>
      </c>
      <c r="AJ1076" s="188">
        <f t="shared" si="230"/>
        <v>0</v>
      </c>
      <c r="AK1076" s="190"/>
      <c r="AL1076" s="1796"/>
      <c r="AM1076" s="118" t="s">
        <v>179</v>
      </c>
      <c r="AN1076" s="188">
        <f t="shared" si="231"/>
        <v>0</v>
      </c>
      <c r="AO1076" s="188">
        <f t="shared" si="231"/>
        <v>3.5200000000000002E-2</v>
      </c>
      <c r="AP1076" s="188">
        <f t="shared" si="231"/>
        <v>1.1858</v>
      </c>
      <c r="AQ1076" s="188">
        <f t="shared" si="231"/>
        <v>0.65999999999999992</v>
      </c>
      <c r="AR1076" s="188">
        <f t="shared" si="231"/>
        <v>0.44219999999999998</v>
      </c>
      <c r="AS1076" s="188">
        <f t="shared" si="231"/>
        <v>0</v>
      </c>
      <c r="AT1076" s="188">
        <f t="shared" si="231"/>
        <v>0</v>
      </c>
      <c r="AU1076" s="188">
        <f t="shared" si="231"/>
        <v>0</v>
      </c>
      <c r="AV1076" s="188">
        <f t="shared" si="231"/>
        <v>0</v>
      </c>
      <c r="AW1076" s="188">
        <f t="shared" si="231"/>
        <v>0</v>
      </c>
      <c r="AX1076" s="188">
        <f t="shared" si="231"/>
        <v>0</v>
      </c>
      <c r="AY1076" s="188">
        <f t="shared" si="231"/>
        <v>0</v>
      </c>
      <c r="AZ1076" s="188">
        <f t="shared" si="231"/>
        <v>0.12540000000000001</v>
      </c>
      <c r="BA1076" s="188">
        <f t="shared" si="231"/>
        <v>0</v>
      </c>
      <c r="BB1076" s="188">
        <f t="shared" si="231"/>
        <v>0</v>
      </c>
      <c r="BC1076" s="218"/>
      <c r="CK1076" s="9"/>
      <c r="CL1076" s="9"/>
      <c r="CM1076" s="9"/>
      <c r="CN1076" s="9"/>
      <c r="CO1076" s="9"/>
      <c r="CP1076" s="9"/>
      <c r="CQ1076" s="9"/>
      <c r="CR1076" s="9"/>
      <c r="CS1076" s="9"/>
      <c r="CT1076" s="9"/>
      <c r="CU1076" s="9"/>
      <c r="CV1076" s="9"/>
      <c r="CW1076" s="9"/>
      <c r="CX1076" s="9"/>
      <c r="CY1076" s="9"/>
      <c r="CZ1076" s="9"/>
      <c r="DA1076" s="9"/>
      <c r="DB1076" s="9"/>
      <c r="DC1076" s="9"/>
      <c r="DD1076" s="9"/>
    </row>
    <row r="1077" spans="1:108" s="102" customFormat="1">
      <c r="A1077" s="232"/>
      <c r="B1077" s="1796"/>
      <c r="C1077" s="118" t="s">
        <v>180</v>
      </c>
      <c r="D1077" s="188">
        <f t="shared" si="229"/>
        <v>0</v>
      </c>
      <c r="E1077" s="188">
        <f t="shared" si="229"/>
        <v>0</v>
      </c>
      <c r="F1077" s="188">
        <f t="shared" si="229"/>
        <v>0</v>
      </c>
      <c r="G1077" s="188">
        <f t="shared" si="229"/>
        <v>0</v>
      </c>
      <c r="H1077" s="188">
        <f t="shared" si="229"/>
        <v>0</v>
      </c>
      <c r="I1077" s="188">
        <f t="shared" si="229"/>
        <v>0</v>
      </c>
      <c r="J1077" s="188">
        <f t="shared" si="229"/>
        <v>0</v>
      </c>
      <c r="K1077" s="188">
        <f t="shared" si="229"/>
        <v>0</v>
      </c>
      <c r="L1077" s="188">
        <f t="shared" si="229"/>
        <v>0</v>
      </c>
      <c r="M1077" s="188">
        <f t="shared" si="229"/>
        <v>0</v>
      </c>
      <c r="N1077" s="188">
        <f t="shared" si="229"/>
        <v>0</v>
      </c>
      <c r="O1077" s="188">
        <f t="shared" si="229"/>
        <v>0</v>
      </c>
      <c r="P1077" s="188">
        <f t="shared" si="229"/>
        <v>0</v>
      </c>
      <c r="Q1077" s="188">
        <f t="shared" si="229"/>
        <v>0</v>
      </c>
      <c r="R1077" s="188">
        <f t="shared" si="229"/>
        <v>0</v>
      </c>
      <c r="S1077" s="218"/>
      <c r="T1077" s="1804"/>
      <c r="U1077" s="118" t="s">
        <v>180</v>
      </c>
      <c r="V1077" s="188">
        <f t="shared" si="230"/>
        <v>3773.81</v>
      </c>
      <c r="W1077" s="188">
        <f t="shared" si="230"/>
        <v>219.88</v>
      </c>
      <c r="X1077" s="188">
        <f t="shared" si="230"/>
        <v>74.09</v>
      </c>
      <c r="Y1077" s="188">
        <f t="shared" si="230"/>
        <v>145.79</v>
      </c>
      <c r="Z1077" s="188">
        <f t="shared" si="230"/>
        <v>0</v>
      </c>
      <c r="AA1077" s="188">
        <f t="shared" si="230"/>
        <v>219.88</v>
      </c>
      <c r="AB1077" s="188">
        <f t="shared" si="230"/>
        <v>0</v>
      </c>
      <c r="AC1077" s="188">
        <f t="shared" si="230"/>
        <v>0</v>
      </c>
      <c r="AD1077" s="188">
        <f t="shared" si="230"/>
        <v>731.34</v>
      </c>
      <c r="AE1077" s="188">
        <f t="shared" si="230"/>
        <v>0</v>
      </c>
      <c r="AF1077" s="188">
        <f t="shared" si="230"/>
        <v>0</v>
      </c>
      <c r="AG1077" s="188">
        <f t="shared" si="230"/>
        <v>0</v>
      </c>
      <c r="AH1077" s="188">
        <f t="shared" si="230"/>
        <v>0</v>
      </c>
      <c r="AI1077" s="188">
        <f t="shared" si="230"/>
        <v>0</v>
      </c>
      <c r="AJ1077" s="188">
        <f t="shared" si="230"/>
        <v>0</v>
      </c>
      <c r="AK1077" s="190"/>
      <c r="AL1077" s="1796"/>
      <c r="AM1077" s="118" t="s">
        <v>180</v>
      </c>
      <c r="AN1077" s="188">
        <f t="shared" si="231"/>
        <v>0</v>
      </c>
      <c r="AO1077" s="188">
        <f t="shared" si="231"/>
        <v>13.502400000000002</v>
      </c>
      <c r="AP1077" s="188">
        <f t="shared" si="231"/>
        <v>454.86210000000005</v>
      </c>
      <c r="AQ1077" s="188">
        <f t="shared" si="231"/>
        <v>253.17</v>
      </c>
      <c r="AR1077" s="188">
        <f t="shared" si="231"/>
        <v>169.62389999999999</v>
      </c>
      <c r="AS1077" s="188">
        <f t="shared" si="231"/>
        <v>0</v>
      </c>
      <c r="AT1077" s="188">
        <f t="shared" si="231"/>
        <v>0</v>
      </c>
      <c r="AU1077" s="188">
        <f t="shared" si="231"/>
        <v>0</v>
      </c>
      <c r="AV1077" s="188">
        <f t="shared" si="231"/>
        <v>0</v>
      </c>
      <c r="AW1077" s="188">
        <f t="shared" si="231"/>
        <v>0</v>
      </c>
      <c r="AX1077" s="188">
        <f t="shared" si="231"/>
        <v>0</v>
      </c>
      <c r="AY1077" s="188">
        <f t="shared" si="231"/>
        <v>0</v>
      </c>
      <c r="AZ1077" s="188">
        <f t="shared" si="231"/>
        <v>48.1023</v>
      </c>
      <c r="BA1077" s="188">
        <f t="shared" si="231"/>
        <v>0</v>
      </c>
      <c r="BB1077" s="188">
        <f t="shared" si="231"/>
        <v>0</v>
      </c>
      <c r="BC1077" s="218"/>
      <c r="CK1077" s="9"/>
      <c r="CL1077" s="9"/>
      <c r="CM1077" s="9"/>
      <c r="CN1077" s="9"/>
      <c r="CO1077" s="9"/>
      <c r="CP1077" s="9"/>
      <c r="CQ1077" s="9"/>
      <c r="CR1077" s="9"/>
      <c r="CS1077" s="9"/>
      <c r="CT1077" s="9"/>
      <c r="CU1077" s="9"/>
      <c r="CV1077" s="9"/>
      <c r="CW1077" s="9"/>
      <c r="CX1077" s="9"/>
      <c r="CY1077" s="9"/>
      <c r="CZ1077" s="9"/>
      <c r="DA1077" s="9"/>
      <c r="DB1077" s="9"/>
      <c r="DC1077" s="9"/>
      <c r="DD1077" s="9"/>
    </row>
    <row r="1078" spans="1:108" s="102" customFormat="1">
      <c r="A1078" s="232"/>
      <c r="B1078" s="1796"/>
      <c r="C1078" s="118" t="s">
        <v>181</v>
      </c>
      <c r="D1078" s="188">
        <f t="shared" si="229"/>
        <v>0</v>
      </c>
      <c r="E1078" s="188">
        <f t="shared" si="229"/>
        <v>0</v>
      </c>
      <c r="F1078" s="188">
        <f t="shared" si="229"/>
        <v>0</v>
      </c>
      <c r="G1078" s="188">
        <f t="shared" si="229"/>
        <v>0</v>
      </c>
      <c r="H1078" s="188">
        <f t="shared" si="229"/>
        <v>0</v>
      </c>
      <c r="I1078" s="188">
        <f t="shared" si="229"/>
        <v>0</v>
      </c>
      <c r="J1078" s="188">
        <f t="shared" si="229"/>
        <v>0</v>
      </c>
      <c r="K1078" s="188">
        <f t="shared" si="229"/>
        <v>0</v>
      </c>
      <c r="L1078" s="188">
        <f t="shared" si="229"/>
        <v>0</v>
      </c>
      <c r="M1078" s="188">
        <f t="shared" si="229"/>
        <v>0</v>
      </c>
      <c r="N1078" s="188">
        <f t="shared" si="229"/>
        <v>0</v>
      </c>
      <c r="O1078" s="188">
        <f t="shared" si="229"/>
        <v>0</v>
      </c>
      <c r="P1078" s="188">
        <f t="shared" si="229"/>
        <v>0</v>
      </c>
      <c r="Q1078" s="188">
        <f t="shared" si="229"/>
        <v>0</v>
      </c>
      <c r="R1078" s="188">
        <f t="shared" si="229"/>
        <v>0</v>
      </c>
      <c r="S1078" s="218"/>
      <c r="T1078" s="1804"/>
      <c r="U1078" s="118" t="s">
        <v>181</v>
      </c>
      <c r="V1078" s="188">
        <f t="shared" si="230"/>
        <v>63.16</v>
      </c>
      <c r="W1078" s="188">
        <f t="shared" si="230"/>
        <v>3.68</v>
      </c>
      <c r="X1078" s="188">
        <f t="shared" si="230"/>
        <v>1.24</v>
      </c>
      <c r="Y1078" s="188">
        <f t="shared" si="230"/>
        <v>2.44</v>
      </c>
      <c r="Z1078" s="188">
        <f t="shared" si="230"/>
        <v>0</v>
      </c>
      <c r="AA1078" s="188">
        <f t="shared" si="230"/>
        <v>3.68</v>
      </c>
      <c r="AB1078" s="188">
        <f t="shared" si="230"/>
        <v>0</v>
      </c>
      <c r="AC1078" s="188">
        <f t="shared" si="230"/>
        <v>0</v>
      </c>
      <c r="AD1078" s="188">
        <f t="shared" si="230"/>
        <v>12.24</v>
      </c>
      <c r="AE1078" s="188">
        <f t="shared" si="230"/>
        <v>0</v>
      </c>
      <c r="AF1078" s="188">
        <f t="shared" si="230"/>
        <v>0</v>
      </c>
      <c r="AG1078" s="188">
        <f t="shared" si="230"/>
        <v>0</v>
      </c>
      <c r="AH1078" s="188">
        <f t="shared" si="230"/>
        <v>0</v>
      </c>
      <c r="AI1078" s="188">
        <f t="shared" si="230"/>
        <v>0</v>
      </c>
      <c r="AJ1078" s="188">
        <f t="shared" si="230"/>
        <v>0</v>
      </c>
      <c r="AK1078" s="190"/>
      <c r="AL1078" s="1796"/>
      <c r="AM1078" s="118" t="s">
        <v>181</v>
      </c>
      <c r="AN1078" s="188">
        <f t="shared" si="231"/>
        <v>0</v>
      </c>
      <c r="AO1078" s="188">
        <f t="shared" si="231"/>
        <v>5.6000000000000001E-2</v>
      </c>
      <c r="AP1078" s="188">
        <f t="shared" si="231"/>
        <v>1.8865000000000001</v>
      </c>
      <c r="AQ1078" s="188">
        <f t="shared" si="231"/>
        <v>1.05</v>
      </c>
      <c r="AR1078" s="188">
        <f t="shared" si="231"/>
        <v>0.70350000000000001</v>
      </c>
      <c r="AS1078" s="188">
        <f t="shared" si="231"/>
        <v>0</v>
      </c>
      <c r="AT1078" s="188">
        <f t="shared" si="231"/>
        <v>0</v>
      </c>
      <c r="AU1078" s="188">
        <f t="shared" si="231"/>
        <v>0</v>
      </c>
      <c r="AV1078" s="188">
        <f t="shared" si="231"/>
        <v>0</v>
      </c>
      <c r="AW1078" s="188">
        <f t="shared" si="231"/>
        <v>0</v>
      </c>
      <c r="AX1078" s="188">
        <f t="shared" si="231"/>
        <v>0</v>
      </c>
      <c r="AY1078" s="188">
        <f t="shared" si="231"/>
        <v>0</v>
      </c>
      <c r="AZ1078" s="188">
        <f t="shared" si="231"/>
        <v>0.19950000000000001</v>
      </c>
      <c r="BA1078" s="188">
        <f t="shared" si="231"/>
        <v>0</v>
      </c>
      <c r="BB1078" s="188">
        <f t="shared" si="231"/>
        <v>0</v>
      </c>
      <c r="BC1078" s="218"/>
      <c r="CK1078" s="9"/>
      <c r="CL1078" s="9"/>
      <c r="CM1078" s="9"/>
      <c r="CN1078" s="9"/>
      <c r="CO1078" s="9"/>
      <c r="CP1078" s="9"/>
      <c r="CQ1078" s="9"/>
      <c r="CR1078" s="9"/>
      <c r="CS1078" s="9"/>
      <c r="CT1078" s="9"/>
      <c r="CU1078" s="9"/>
      <c r="CV1078" s="9"/>
      <c r="CW1078" s="9"/>
      <c r="CX1078" s="9"/>
      <c r="CY1078" s="9"/>
      <c r="CZ1078" s="9"/>
      <c r="DA1078" s="9"/>
      <c r="DB1078" s="9"/>
      <c r="DC1078" s="9"/>
      <c r="DD1078" s="9"/>
    </row>
    <row r="1079" spans="1:108" s="102" customFormat="1">
      <c r="A1079" s="232"/>
      <c r="B1079" s="1796"/>
      <c r="C1079" s="118" t="s">
        <v>182</v>
      </c>
      <c r="D1079" s="188">
        <f t="shared" si="229"/>
        <v>0</v>
      </c>
      <c r="E1079" s="188">
        <f t="shared" si="229"/>
        <v>0</v>
      </c>
      <c r="F1079" s="188">
        <f t="shared" si="229"/>
        <v>0</v>
      </c>
      <c r="G1079" s="188">
        <f t="shared" si="229"/>
        <v>0</v>
      </c>
      <c r="H1079" s="188">
        <f t="shared" si="229"/>
        <v>0</v>
      </c>
      <c r="I1079" s="188">
        <f t="shared" si="229"/>
        <v>0</v>
      </c>
      <c r="J1079" s="188">
        <f t="shared" si="229"/>
        <v>0</v>
      </c>
      <c r="K1079" s="188">
        <f t="shared" si="229"/>
        <v>0</v>
      </c>
      <c r="L1079" s="188">
        <f t="shared" si="229"/>
        <v>0</v>
      </c>
      <c r="M1079" s="188">
        <f t="shared" si="229"/>
        <v>0</v>
      </c>
      <c r="N1079" s="188">
        <f t="shared" si="229"/>
        <v>0</v>
      </c>
      <c r="O1079" s="188">
        <f t="shared" si="229"/>
        <v>0</v>
      </c>
      <c r="P1079" s="188">
        <f t="shared" si="229"/>
        <v>0</v>
      </c>
      <c r="Q1079" s="188">
        <f t="shared" si="229"/>
        <v>0</v>
      </c>
      <c r="R1079" s="188">
        <f t="shared" si="229"/>
        <v>0</v>
      </c>
      <c r="S1079" s="218"/>
      <c r="T1079" s="1804"/>
      <c r="U1079" s="118" t="s">
        <v>182</v>
      </c>
      <c r="V1079" s="188">
        <f t="shared" si="230"/>
        <v>0</v>
      </c>
      <c r="W1079" s="188">
        <f t="shared" si="230"/>
        <v>0</v>
      </c>
      <c r="X1079" s="188">
        <f t="shared" si="230"/>
        <v>0</v>
      </c>
      <c r="Y1079" s="188">
        <f t="shared" si="230"/>
        <v>0</v>
      </c>
      <c r="Z1079" s="188">
        <f t="shared" si="230"/>
        <v>0</v>
      </c>
      <c r="AA1079" s="188">
        <f t="shared" si="230"/>
        <v>0</v>
      </c>
      <c r="AB1079" s="188">
        <f t="shared" si="230"/>
        <v>0</v>
      </c>
      <c r="AC1079" s="188">
        <f t="shared" si="230"/>
        <v>0</v>
      </c>
      <c r="AD1079" s="188">
        <f t="shared" si="230"/>
        <v>0</v>
      </c>
      <c r="AE1079" s="188">
        <f t="shared" si="230"/>
        <v>0</v>
      </c>
      <c r="AF1079" s="188">
        <f t="shared" si="230"/>
        <v>0</v>
      </c>
      <c r="AG1079" s="188">
        <f t="shared" si="230"/>
        <v>0</v>
      </c>
      <c r="AH1079" s="188">
        <f t="shared" si="230"/>
        <v>0</v>
      </c>
      <c r="AI1079" s="188">
        <f t="shared" si="230"/>
        <v>0</v>
      </c>
      <c r="AJ1079" s="188">
        <f t="shared" si="230"/>
        <v>0</v>
      </c>
      <c r="AK1079" s="190"/>
      <c r="AL1079" s="1796"/>
      <c r="AM1079" s="118" t="s">
        <v>182</v>
      </c>
      <c r="AN1079" s="188">
        <f t="shared" si="231"/>
        <v>0</v>
      </c>
      <c r="AO1079" s="188">
        <f t="shared" si="231"/>
        <v>30.68</v>
      </c>
      <c r="AP1079" s="188">
        <f t="shared" si="231"/>
        <v>1033.5325</v>
      </c>
      <c r="AQ1079" s="188">
        <f t="shared" si="231"/>
        <v>575.25</v>
      </c>
      <c r="AR1079" s="188">
        <f t="shared" si="231"/>
        <v>385.41750000000002</v>
      </c>
      <c r="AS1079" s="188">
        <f t="shared" si="231"/>
        <v>0</v>
      </c>
      <c r="AT1079" s="188">
        <f t="shared" si="231"/>
        <v>0</v>
      </c>
      <c r="AU1079" s="188">
        <f t="shared" si="231"/>
        <v>0</v>
      </c>
      <c r="AV1079" s="188">
        <f t="shared" si="231"/>
        <v>0</v>
      </c>
      <c r="AW1079" s="188">
        <f t="shared" si="231"/>
        <v>0</v>
      </c>
      <c r="AX1079" s="188">
        <f t="shared" si="231"/>
        <v>0</v>
      </c>
      <c r="AY1079" s="188">
        <f t="shared" si="231"/>
        <v>0</v>
      </c>
      <c r="AZ1079" s="188">
        <f t="shared" si="231"/>
        <v>109.2975</v>
      </c>
      <c r="BA1079" s="188">
        <f t="shared" si="231"/>
        <v>0</v>
      </c>
      <c r="BB1079" s="188">
        <f t="shared" si="231"/>
        <v>0</v>
      </c>
      <c r="BC1079" s="218"/>
      <c r="CK1079" s="9"/>
      <c r="CL1079" s="9"/>
      <c r="CM1079" s="9"/>
      <c r="CN1079" s="9"/>
      <c r="CO1079" s="9"/>
      <c r="CP1079" s="9"/>
      <c r="CQ1079" s="9"/>
      <c r="CR1079" s="9"/>
      <c r="CS1079" s="9"/>
      <c r="CT1079" s="9"/>
      <c r="CU1079" s="9"/>
      <c r="CV1079" s="9"/>
      <c r="CW1079" s="9"/>
      <c r="CX1079" s="9"/>
      <c r="CY1079" s="9"/>
      <c r="CZ1079" s="9"/>
      <c r="DA1079" s="9"/>
      <c r="DB1079" s="9"/>
      <c r="DC1079" s="9"/>
      <c r="DD1079" s="9"/>
    </row>
    <row r="1080" spans="1:108" s="102" customFormat="1">
      <c r="A1080" s="232"/>
      <c r="B1080" s="1796"/>
      <c r="C1080" s="118" t="s">
        <v>183</v>
      </c>
      <c r="D1080" s="188">
        <f t="shared" si="229"/>
        <v>0</v>
      </c>
      <c r="E1080" s="188">
        <f t="shared" si="229"/>
        <v>0</v>
      </c>
      <c r="F1080" s="188">
        <f t="shared" si="229"/>
        <v>0</v>
      </c>
      <c r="G1080" s="188">
        <f t="shared" si="229"/>
        <v>0</v>
      </c>
      <c r="H1080" s="188">
        <f t="shared" si="229"/>
        <v>0</v>
      </c>
      <c r="I1080" s="188">
        <f t="shared" si="229"/>
        <v>0</v>
      </c>
      <c r="J1080" s="188">
        <f t="shared" si="229"/>
        <v>0</v>
      </c>
      <c r="K1080" s="188">
        <f t="shared" si="229"/>
        <v>0</v>
      </c>
      <c r="L1080" s="188">
        <f t="shared" si="229"/>
        <v>0</v>
      </c>
      <c r="M1080" s="188">
        <f t="shared" si="229"/>
        <v>0</v>
      </c>
      <c r="N1080" s="188">
        <f t="shared" si="229"/>
        <v>0</v>
      </c>
      <c r="O1080" s="188">
        <f t="shared" si="229"/>
        <v>0</v>
      </c>
      <c r="P1080" s="188">
        <f t="shared" si="229"/>
        <v>0</v>
      </c>
      <c r="Q1080" s="188">
        <f t="shared" si="229"/>
        <v>0</v>
      </c>
      <c r="R1080" s="188">
        <f t="shared" si="229"/>
        <v>0</v>
      </c>
      <c r="S1080" s="218"/>
      <c r="T1080" s="1804"/>
      <c r="U1080" s="118" t="s">
        <v>183</v>
      </c>
      <c r="V1080" s="188">
        <f t="shared" si="230"/>
        <v>710.55</v>
      </c>
      <c r="W1080" s="188">
        <f t="shared" si="230"/>
        <v>39.500000000000007</v>
      </c>
      <c r="X1080" s="188">
        <f t="shared" si="230"/>
        <v>13.3</v>
      </c>
      <c r="Y1080" s="188">
        <f t="shared" si="230"/>
        <v>26.2</v>
      </c>
      <c r="Z1080" s="188">
        <f t="shared" si="230"/>
        <v>0</v>
      </c>
      <c r="AA1080" s="188">
        <f t="shared" si="230"/>
        <v>39.500000000000007</v>
      </c>
      <c r="AB1080" s="188">
        <f t="shared" si="230"/>
        <v>0</v>
      </c>
      <c r="AC1080" s="188">
        <f t="shared" si="230"/>
        <v>0</v>
      </c>
      <c r="AD1080" s="188">
        <f t="shared" si="230"/>
        <v>131.45000000000002</v>
      </c>
      <c r="AE1080" s="188">
        <f t="shared" si="230"/>
        <v>0</v>
      </c>
      <c r="AF1080" s="188">
        <f t="shared" si="230"/>
        <v>0</v>
      </c>
      <c r="AG1080" s="188">
        <f t="shared" si="230"/>
        <v>0</v>
      </c>
      <c r="AH1080" s="188">
        <f t="shared" si="230"/>
        <v>0</v>
      </c>
      <c r="AI1080" s="188">
        <f t="shared" si="230"/>
        <v>0</v>
      </c>
      <c r="AJ1080" s="188">
        <f t="shared" si="230"/>
        <v>0</v>
      </c>
      <c r="AK1080" s="190"/>
      <c r="AL1080" s="1796"/>
      <c r="AM1080" s="118" t="s">
        <v>183</v>
      </c>
      <c r="AN1080" s="188">
        <f t="shared" si="231"/>
        <v>0</v>
      </c>
      <c r="AO1080" s="188">
        <f t="shared" si="231"/>
        <v>0.58079999999999998</v>
      </c>
      <c r="AP1080" s="188">
        <f t="shared" si="231"/>
        <v>19.5657</v>
      </c>
      <c r="AQ1080" s="188">
        <f t="shared" si="231"/>
        <v>10.889999999999999</v>
      </c>
      <c r="AR1080" s="188">
        <f t="shared" si="231"/>
        <v>7.2962999999999996</v>
      </c>
      <c r="AS1080" s="188">
        <f t="shared" si="231"/>
        <v>0</v>
      </c>
      <c r="AT1080" s="188">
        <f t="shared" si="231"/>
        <v>0</v>
      </c>
      <c r="AU1080" s="188">
        <f t="shared" si="231"/>
        <v>0</v>
      </c>
      <c r="AV1080" s="188">
        <f t="shared" si="231"/>
        <v>0</v>
      </c>
      <c r="AW1080" s="188">
        <f t="shared" si="231"/>
        <v>0</v>
      </c>
      <c r="AX1080" s="188">
        <f t="shared" si="231"/>
        <v>0</v>
      </c>
      <c r="AY1080" s="188">
        <f t="shared" si="231"/>
        <v>0</v>
      </c>
      <c r="AZ1080" s="188">
        <f t="shared" si="231"/>
        <v>2.0691000000000002</v>
      </c>
      <c r="BA1080" s="188">
        <f t="shared" si="231"/>
        <v>0</v>
      </c>
      <c r="BB1080" s="188">
        <f t="shared" si="231"/>
        <v>0</v>
      </c>
      <c r="BC1080" s="218"/>
      <c r="CK1080" s="9"/>
      <c r="CL1080" s="9"/>
      <c r="CM1080" s="9"/>
      <c r="CN1080" s="9"/>
      <c r="CO1080" s="9"/>
      <c r="CP1080" s="9"/>
      <c r="CQ1080" s="9"/>
      <c r="CR1080" s="9"/>
      <c r="CS1080" s="9"/>
      <c r="CT1080" s="9"/>
      <c r="CU1080" s="9"/>
      <c r="CV1080" s="9"/>
      <c r="CW1080" s="9"/>
      <c r="CX1080" s="9"/>
      <c r="CY1080" s="9"/>
      <c r="CZ1080" s="9"/>
      <c r="DA1080" s="9"/>
      <c r="DB1080" s="9"/>
      <c r="DC1080" s="9"/>
      <c r="DD1080" s="9"/>
    </row>
    <row r="1081" spans="1:108" s="102" customFormat="1">
      <c r="A1081" s="232"/>
      <c r="B1081" s="1796"/>
      <c r="C1081" s="118" t="s">
        <v>184</v>
      </c>
      <c r="D1081" s="188">
        <f t="shared" si="229"/>
        <v>0</v>
      </c>
      <c r="E1081" s="188">
        <f t="shared" si="229"/>
        <v>347.11</v>
      </c>
      <c r="F1081" s="188">
        <f t="shared" si="229"/>
        <v>996.96</v>
      </c>
      <c r="G1081" s="188">
        <f t="shared" si="229"/>
        <v>316.35000000000002</v>
      </c>
      <c r="H1081" s="188">
        <f t="shared" si="229"/>
        <v>543.59</v>
      </c>
      <c r="I1081" s="188">
        <f t="shared" si="229"/>
        <v>110.33</v>
      </c>
      <c r="J1081" s="188">
        <f t="shared" si="229"/>
        <v>0</v>
      </c>
      <c r="K1081" s="188">
        <f t="shared" si="229"/>
        <v>110.33</v>
      </c>
      <c r="L1081" s="188">
        <f t="shared" si="229"/>
        <v>0</v>
      </c>
      <c r="M1081" s="188">
        <f t="shared" si="229"/>
        <v>6</v>
      </c>
      <c r="N1081" s="188">
        <f t="shared" si="229"/>
        <v>3</v>
      </c>
      <c r="O1081" s="188">
        <f t="shared" si="229"/>
        <v>0</v>
      </c>
      <c r="P1081" s="188">
        <f t="shared" si="229"/>
        <v>28.210000000000004</v>
      </c>
      <c r="Q1081" s="188">
        <f t="shared" si="229"/>
        <v>0</v>
      </c>
      <c r="R1081" s="188">
        <f t="shared" si="229"/>
        <v>66</v>
      </c>
      <c r="S1081" s="218"/>
      <c r="T1081" s="1804"/>
      <c r="U1081" s="118" t="s">
        <v>184</v>
      </c>
      <c r="V1081" s="188">
        <f t="shared" si="230"/>
        <v>900.03</v>
      </c>
      <c r="W1081" s="188">
        <f t="shared" si="230"/>
        <v>52.440000000000005</v>
      </c>
      <c r="X1081" s="188">
        <f t="shared" si="230"/>
        <v>17.669999999999998</v>
      </c>
      <c r="Y1081" s="188">
        <f t="shared" si="230"/>
        <v>34.769999999999996</v>
      </c>
      <c r="Z1081" s="188">
        <f t="shared" si="230"/>
        <v>0</v>
      </c>
      <c r="AA1081" s="188">
        <f t="shared" si="230"/>
        <v>52.440000000000005</v>
      </c>
      <c r="AB1081" s="188">
        <f t="shared" si="230"/>
        <v>0</v>
      </c>
      <c r="AC1081" s="188">
        <f t="shared" si="230"/>
        <v>0</v>
      </c>
      <c r="AD1081" s="188">
        <f t="shared" si="230"/>
        <v>174.42000000000002</v>
      </c>
      <c r="AE1081" s="188">
        <f t="shared" si="230"/>
        <v>0</v>
      </c>
      <c r="AF1081" s="188">
        <f t="shared" si="230"/>
        <v>0</v>
      </c>
      <c r="AG1081" s="188">
        <f t="shared" si="230"/>
        <v>0</v>
      </c>
      <c r="AH1081" s="188">
        <f t="shared" si="230"/>
        <v>0</v>
      </c>
      <c r="AI1081" s="188">
        <f t="shared" si="230"/>
        <v>0</v>
      </c>
      <c r="AJ1081" s="188">
        <f t="shared" si="230"/>
        <v>0</v>
      </c>
      <c r="AK1081" s="190"/>
      <c r="AL1081" s="1796"/>
      <c r="AM1081" s="118" t="s">
        <v>184</v>
      </c>
      <c r="AN1081" s="188">
        <f t="shared" si="231"/>
        <v>0</v>
      </c>
      <c r="AO1081" s="188">
        <f t="shared" si="231"/>
        <v>2.1344000000000003</v>
      </c>
      <c r="AP1081" s="188">
        <f t="shared" si="231"/>
        <v>71.902600000000007</v>
      </c>
      <c r="AQ1081" s="188">
        <f t="shared" si="231"/>
        <v>40.019999999999996</v>
      </c>
      <c r="AR1081" s="188">
        <f t="shared" si="231"/>
        <v>26.813400000000001</v>
      </c>
      <c r="AS1081" s="188">
        <f t="shared" si="231"/>
        <v>0</v>
      </c>
      <c r="AT1081" s="188">
        <f t="shared" si="231"/>
        <v>0</v>
      </c>
      <c r="AU1081" s="188">
        <f t="shared" si="231"/>
        <v>0</v>
      </c>
      <c r="AV1081" s="188">
        <f t="shared" si="231"/>
        <v>0</v>
      </c>
      <c r="AW1081" s="188">
        <f t="shared" si="231"/>
        <v>0</v>
      </c>
      <c r="AX1081" s="188">
        <f t="shared" si="231"/>
        <v>0</v>
      </c>
      <c r="AY1081" s="188">
        <f t="shared" si="231"/>
        <v>0</v>
      </c>
      <c r="AZ1081" s="188">
        <f t="shared" si="231"/>
        <v>7.6038000000000006</v>
      </c>
      <c r="BA1081" s="188">
        <f t="shared" si="231"/>
        <v>0</v>
      </c>
      <c r="BB1081" s="188">
        <f t="shared" si="231"/>
        <v>0</v>
      </c>
      <c r="BC1081" s="218"/>
      <c r="CK1081" s="9"/>
      <c r="CL1081" s="9"/>
      <c r="CM1081" s="9"/>
      <c r="CN1081" s="9"/>
      <c r="CO1081" s="9"/>
      <c r="CP1081" s="9"/>
      <c r="CQ1081" s="9"/>
      <c r="CR1081" s="9"/>
      <c r="CS1081" s="9"/>
      <c r="CT1081" s="9"/>
      <c r="CU1081" s="9"/>
      <c r="CV1081" s="9"/>
      <c r="CW1081" s="9"/>
      <c r="CX1081" s="9"/>
      <c r="CY1081" s="9"/>
      <c r="CZ1081" s="9"/>
      <c r="DA1081" s="9"/>
      <c r="DB1081" s="9"/>
      <c r="DC1081" s="9"/>
      <c r="DD1081" s="9"/>
    </row>
    <row r="1082" spans="1:108" s="102" customFormat="1">
      <c r="A1082" s="232"/>
      <c r="B1082" s="1796"/>
      <c r="C1082" s="118" t="s">
        <v>185</v>
      </c>
      <c r="D1082" s="188">
        <f t="shared" si="229"/>
        <v>0</v>
      </c>
      <c r="E1082" s="188">
        <f t="shared" si="229"/>
        <v>0</v>
      </c>
      <c r="F1082" s="188">
        <f t="shared" si="229"/>
        <v>0</v>
      </c>
      <c r="G1082" s="188">
        <f t="shared" si="229"/>
        <v>0</v>
      </c>
      <c r="H1082" s="188">
        <f t="shared" si="229"/>
        <v>0</v>
      </c>
      <c r="I1082" s="188">
        <f t="shared" si="229"/>
        <v>0</v>
      </c>
      <c r="J1082" s="188">
        <f t="shared" si="229"/>
        <v>0</v>
      </c>
      <c r="K1082" s="188">
        <f t="shared" si="229"/>
        <v>0</v>
      </c>
      <c r="L1082" s="188">
        <f t="shared" si="229"/>
        <v>0</v>
      </c>
      <c r="M1082" s="188">
        <f t="shared" si="229"/>
        <v>0</v>
      </c>
      <c r="N1082" s="188">
        <f t="shared" si="229"/>
        <v>0</v>
      </c>
      <c r="O1082" s="188">
        <f t="shared" si="229"/>
        <v>0</v>
      </c>
      <c r="P1082" s="188">
        <f t="shared" si="229"/>
        <v>0</v>
      </c>
      <c r="Q1082" s="188">
        <f t="shared" si="229"/>
        <v>0</v>
      </c>
      <c r="R1082" s="188">
        <f t="shared" si="229"/>
        <v>0</v>
      </c>
      <c r="S1082" s="218"/>
      <c r="T1082" s="1804"/>
      <c r="U1082" s="118" t="s">
        <v>185</v>
      </c>
      <c r="V1082" s="188">
        <f t="shared" si="230"/>
        <v>852.66</v>
      </c>
      <c r="W1082" s="188">
        <f t="shared" si="230"/>
        <v>49.300000000000004</v>
      </c>
      <c r="X1082" s="188">
        <f t="shared" si="230"/>
        <v>16.61</v>
      </c>
      <c r="Y1082" s="188">
        <f t="shared" si="230"/>
        <v>32.69</v>
      </c>
      <c r="Z1082" s="188">
        <f t="shared" si="230"/>
        <v>0</v>
      </c>
      <c r="AA1082" s="188">
        <f t="shared" si="230"/>
        <v>49.300000000000004</v>
      </c>
      <c r="AB1082" s="188">
        <f t="shared" si="230"/>
        <v>0</v>
      </c>
      <c r="AC1082" s="188">
        <f t="shared" si="230"/>
        <v>0</v>
      </c>
      <c r="AD1082" s="188">
        <f t="shared" si="230"/>
        <v>163.99</v>
      </c>
      <c r="AE1082" s="188">
        <f t="shared" si="230"/>
        <v>0</v>
      </c>
      <c r="AF1082" s="188">
        <f t="shared" si="230"/>
        <v>0</v>
      </c>
      <c r="AG1082" s="188">
        <f t="shared" si="230"/>
        <v>0</v>
      </c>
      <c r="AH1082" s="188">
        <f t="shared" si="230"/>
        <v>0</v>
      </c>
      <c r="AI1082" s="188">
        <f t="shared" si="230"/>
        <v>0</v>
      </c>
      <c r="AJ1082" s="188">
        <f t="shared" si="230"/>
        <v>0</v>
      </c>
      <c r="AK1082" s="190"/>
      <c r="AL1082" s="1796"/>
      <c r="AM1082" s="118" t="s">
        <v>185</v>
      </c>
      <c r="AN1082" s="188">
        <f t="shared" si="231"/>
        <v>0</v>
      </c>
      <c r="AO1082" s="188">
        <f t="shared" si="231"/>
        <v>0.41920000000000002</v>
      </c>
      <c r="AP1082" s="188">
        <f t="shared" si="231"/>
        <v>14.1218</v>
      </c>
      <c r="AQ1082" s="188">
        <f t="shared" si="231"/>
        <v>7.8599999999999994</v>
      </c>
      <c r="AR1082" s="188">
        <f t="shared" si="231"/>
        <v>5.2661999999999995</v>
      </c>
      <c r="AS1082" s="188">
        <f t="shared" si="231"/>
        <v>0</v>
      </c>
      <c r="AT1082" s="188">
        <f t="shared" si="231"/>
        <v>0</v>
      </c>
      <c r="AU1082" s="188">
        <f t="shared" si="231"/>
        <v>0</v>
      </c>
      <c r="AV1082" s="188">
        <f t="shared" si="231"/>
        <v>0</v>
      </c>
      <c r="AW1082" s="188">
        <f t="shared" si="231"/>
        <v>0</v>
      </c>
      <c r="AX1082" s="188">
        <f t="shared" si="231"/>
        <v>0</v>
      </c>
      <c r="AY1082" s="188">
        <f t="shared" si="231"/>
        <v>0</v>
      </c>
      <c r="AZ1082" s="188">
        <f t="shared" si="231"/>
        <v>1.4934000000000001</v>
      </c>
      <c r="BA1082" s="188">
        <f t="shared" si="231"/>
        <v>0</v>
      </c>
      <c r="BB1082" s="188">
        <f t="shared" si="231"/>
        <v>0</v>
      </c>
      <c r="BC1082" s="218"/>
      <c r="CK1082" s="9"/>
      <c r="CL1082" s="9"/>
      <c r="CM1082" s="9"/>
      <c r="CN1082" s="9"/>
      <c r="CO1082" s="9"/>
      <c r="CP1082" s="9"/>
      <c r="CQ1082" s="9"/>
      <c r="CR1082" s="9"/>
      <c r="CS1082" s="9"/>
      <c r="CT1082" s="9"/>
      <c r="CU1082" s="9"/>
      <c r="CV1082" s="9"/>
      <c r="CW1082" s="9"/>
      <c r="CX1082" s="9"/>
      <c r="CY1082" s="9"/>
      <c r="CZ1082" s="9"/>
      <c r="DA1082" s="9"/>
      <c r="DB1082" s="9"/>
      <c r="DC1082" s="9"/>
      <c r="DD1082" s="9"/>
    </row>
    <row r="1083" spans="1:108" s="102" customFormat="1">
      <c r="A1083" s="232"/>
      <c r="B1083" s="1796"/>
      <c r="C1083" s="118" t="s">
        <v>186</v>
      </c>
      <c r="D1083" s="188">
        <f t="shared" si="229"/>
        <v>0</v>
      </c>
      <c r="E1083" s="188">
        <f t="shared" si="229"/>
        <v>0</v>
      </c>
      <c r="F1083" s="188">
        <f t="shared" si="229"/>
        <v>0</v>
      </c>
      <c r="G1083" s="188">
        <f t="shared" si="229"/>
        <v>0</v>
      </c>
      <c r="H1083" s="188">
        <f t="shared" si="229"/>
        <v>0</v>
      </c>
      <c r="I1083" s="188">
        <f t="shared" si="229"/>
        <v>0</v>
      </c>
      <c r="J1083" s="188">
        <f t="shared" si="229"/>
        <v>0</v>
      </c>
      <c r="K1083" s="188">
        <f t="shared" si="229"/>
        <v>0</v>
      </c>
      <c r="L1083" s="188">
        <f t="shared" si="229"/>
        <v>0</v>
      </c>
      <c r="M1083" s="188">
        <f t="shared" si="229"/>
        <v>0</v>
      </c>
      <c r="N1083" s="188">
        <f t="shared" si="229"/>
        <v>0</v>
      </c>
      <c r="O1083" s="188">
        <f t="shared" si="229"/>
        <v>0</v>
      </c>
      <c r="P1083" s="188">
        <f t="shared" si="229"/>
        <v>0</v>
      </c>
      <c r="Q1083" s="188">
        <f t="shared" si="229"/>
        <v>0</v>
      </c>
      <c r="R1083" s="188">
        <f t="shared" si="229"/>
        <v>0</v>
      </c>
      <c r="S1083" s="218"/>
      <c r="T1083" s="1804"/>
      <c r="U1083" s="118" t="s">
        <v>186</v>
      </c>
      <c r="V1083" s="188">
        <f t="shared" si="230"/>
        <v>0</v>
      </c>
      <c r="W1083" s="188">
        <f t="shared" si="230"/>
        <v>0</v>
      </c>
      <c r="X1083" s="188">
        <f t="shared" si="230"/>
        <v>0</v>
      </c>
      <c r="Y1083" s="188">
        <f t="shared" si="230"/>
        <v>0</v>
      </c>
      <c r="Z1083" s="188">
        <f t="shared" si="230"/>
        <v>0</v>
      </c>
      <c r="AA1083" s="188">
        <f t="shared" si="230"/>
        <v>0</v>
      </c>
      <c r="AB1083" s="188">
        <f t="shared" si="230"/>
        <v>0</v>
      </c>
      <c r="AC1083" s="188">
        <f t="shared" si="230"/>
        <v>0</v>
      </c>
      <c r="AD1083" s="188">
        <f t="shared" si="230"/>
        <v>0</v>
      </c>
      <c r="AE1083" s="188">
        <f t="shared" si="230"/>
        <v>0</v>
      </c>
      <c r="AF1083" s="188">
        <f t="shared" si="230"/>
        <v>0</v>
      </c>
      <c r="AG1083" s="188">
        <f t="shared" si="230"/>
        <v>0</v>
      </c>
      <c r="AH1083" s="188">
        <f t="shared" si="230"/>
        <v>0</v>
      </c>
      <c r="AI1083" s="188">
        <f t="shared" si="230"/>
        <v>0</v>
      </c>
      <c r="AJ1083" s="188">
        <f t="shared" si="230"/>
        <v>0</v>
      </c>
      <c r="AK1083" s="190"/>
      <c r="AL1083" s="1796"/>
      <c r="AM1083" s="118" t="s">
        <v>186</v>
      </c>
      <c r="AN1083" s="188">
        <f t="shared" si="231"/>
        <v>0</v>
      </c>
      <c r="AO1083" s="188">
        <f t="shared" si="231"/>
        <v>0</v>
      </c>
      <c r="AP1083" s="188">
        <f t="shared" si="231"/>
        <v>0</v>
      </c>
      <c r="AQ1083" s="188">
        <f t="shared" si="231"/>
        <v>0</v>
      </c>
      <c r="AR1083" s="188">
        <f t="shared" si="231"/>
        <v>0</v>
      </c>
      <c r="AS1083" s="188">
        <f t="shared" si="231"/>
        <v>0</v>
      </c>
      <c r="AT1083" s="188">
        <f t="shared" si="231"/>
        <v>0</v>
      </c>
      <c r="AU1083" s="188">
        <f t="shared" si="231"/>
        <v>0</v>
      </c>
      <c r="AV1083" s="188">
        <f t="shared" si="231"/>
        <v>0</v>
      </c>
      <c r="AW1083" s="188">
        <f t="shared" si="231"/>
        <v>0</v>
      </c>
      <c r="AX1083" s="188">
        <f t="shared" si="231"/>
        <v>0</v>
      </c>
      <c r="AY1083" s="188">
        <f t="shared" si="231"/>
        <v>0</v>
      </c>
      <c r="AZ1083" s="188">
        <f t="shared" si="231"/>
        <v>0</v>
      </c>
      <c r="BA1083" s="188">
        <f t="shared" si="231"/>
        <v>0</v>
      </c>
      <c r="BB1083" s="188">
        <f t="shared" si="231"/>
        <v>0</v>
      </c>
      <c r="BC1083" s="218"/>
      <c r="CK1083" s="9"/>
      <c r="CL1083" s="9"/>
      <c r="CM1083" s="9"/>
      <c r="CN1083" s="9"/>
      <c r="CO1083" s="9"/>
      <c r="CP1083" s="9"/>
      <c r="CQ1083" s="9"/>
      <c r="CR1083" s="9"/>
      <c r="CS1083" s="9"/>
      <c r="CT1083" s="9"/>
      <c r="CU1083" s="9"/>
      <c r="CV1083" s="9"/>
      <c r="CW1083" s="9"/>
      <c r="CX1083" s="9"/>
      <c r="CY1083" s="9"/>
      <c r="CZ1083" s="9"/>
      <c r="DA1083" s="9"/>
      <c r="DB1083" s="9"/>
      <c r="DC1083" s="9"/>
      <c r="DD1083" s="9"/>
    </row>
    <row r="1084" spans="1:108" s="102" customFormat="1">
      <c r="A1084" s="232"/>
      <c r="B1084" s="1796"/>
      <c r="C1084" s="118" t="s">
        <v>187</v>
      </c>
      <c r="D1084" s="188">
        <f t="shared" si="229"/>
        <v>0</v>
      </c>
      <c r="E1084" s="188">
        <f t="shared" si="229"/>
        <v>0</v>
      </c>
      <c r="F1084" s="188">
        <f t="shared" si="229"/>
        <v>0</v>
      </c>
      <c r="G1084" s="188">
        <f t="shared" si="229"/>
        <v>0</v>
      </c>
      <c r="H1084" s="188">
        <f t="shared" si="229"/>
        <v>0</v>
      </c>
      <c r="I1084" s="188">
        <f t="shared" si="229"/>
        <v>0</v>
      </c>
      <c r="J1084" s="188">
        <f t="shared" si="229"/>
        <v>0</v>
      </c>
      <c r="K1084" s="188">
        <f t="shared" si="229"/>
        <v>0</v>
      </c>
      <c r="L1084" s="188">
        <f t="shared" si="229"/>
        <v>0</v>
      </c>
      <c r="M1084" s="188">
        <f t="shared" si="229"/>
        <v>0</v>
      </c>
      <c r="N1084" s="188">
        <f t="shared" si="229"/>
        <v>0</v>
      </c>
      <c r="O1084" s="188">
        <f t="shared" si="229"/>
        <v>0</v>
      </c>
      <c r="P1084" s="188">
        <f t="shared" si="229"/>
        <v>0</v>
      </c>
      <c r="Q1084" s="188">
        <f t="shared" si="229"/>
        <v>0</v>
      </c>
      <c r="R1084" s="188">
        <f t="shared" si="229"/>
        <v>0</v>
      </c>
      <c r="S1084" s="218"/>
      <c r="T1084" s="1804"/>
      <c r="U1084" s="118" t="s">
        <v>187</v>
      </c>
      <c r="V1084" s="188">
        <f t="shared" si="230"/>
        <v>0</v>
      </c>
      <c r="W1084" s="188">
        <f t="shared" si="230"/>
        <v>0</v>
      </c>
      <c r="X1084" s="188">
        <f t="shared" si="230"/>
        <v>0</v>
      </c>
      <c r="Y1084" s="188">
        <f t="shared" si="230"/>
        <v>0</v>
      </c>
      <c r="Z1084" s="188">
        <f t="shared" si="230"/>
        <v>0</v>
      </c>
      <c r="AA1084" s="188">
        <f t="shared" si="230"/>
        <v>0</v>
      </c>
      <c r="AB1084" s="188">
        <f t="shared" si="230"/>
        <v>0</v>
      </c>
      <c r="AC1084" s="188">
        <f t="shared" si="230"/>
        <v>0</v>
      </c>
      <c r="AD1084" s="188">
        <f t="shared" si="230"/>
        <v>0</v>
      </c>
      <c r="AE1084" s="188">
        <f t="shared" si="230"/>
        <v>0</v>
      </c>
      <c r="AF1084" s="188">
        <f t="shared" si="230"/>
        <v>0</v>
      </c>
      <c r="AG1084" s="188">
        <f t="shared" si="230"/>
        <v>0</v>
      </c>
      <c r="AH1084" s="188">
        <f t="shared" si="230"/>
        <v>0</v>
      </c>
      <c r="AI1084" s="188">
        <f t="shared" si="230"/>
        <v>0</v>
      </c>
      <c r="AJ1084" s="188">
        <f t="shared" si="230"/>
        <v>0</v>
      </c>
      <c r="AK1084" s="190"/>
      <c r="AL1084" s="1796"/>
      <c r="AM1084" s="118" t="s">
        <v>187</v>
      </c>
      <c r="AN1084" s="188">
        <f t="shared" si="231"/>
        <v>0</v>
      </c>
      <c r="AO1084" s="188">
        <f t="shared" si="231"/>
        <v>0</v>
      </c>
      <c r="AP1084" s="188">
        <f t="shared" si="231"/>
        <v>0</v>
      </c>
      <c r="AQ1084" s="188">
        <f t="shared" si="231"/>
        <v>0</v>
      </c>
      <c r="AR1084" s="188">
        <f t="shared" si="231"/>
        <v>0</v>
      </c>
      <c r="AS1084" s="188">
        <f t="shared" si="231"/>
        <v>0</v>
      </c>
      <c r="AT1084" s="188">
        <f t="shared" si="231"/>
        <v>0</v>
      </c>
      <c r="AU1084" s="188">
        <f t="shared" si="231"/>
        <v>0</v>
      </c>
      <c r="AV1084" s="188">
        <f t="shared" si="231"/>
        <v>0</v>
      </c>
      <c r="AW1084" s="188">
        <f t="shared" si="231"/>
        <v>0</v>
      </c>
      <c r="AX1084" s="188">
        <f t="shared" si="231"/>
        <v>0</v>
      </c>
      <c r="AY1084" s="188">
        <f t="shared" si="231"/>
        <v>0</v>
      </c>
      <c r="AZ1084" s="188">
        <f t="shared" si="231"/>
        <v>0</v>
      </c>
      <c r="BA1084" s="188">
        <f t="shared" si="231"/>
        <v>0</v>
      </c>
      <c r="BB1084" s="188">
        <f t="shared" si="231"/>
        <v>0</v>
      </c>
      <c r="BC1084" s="218"/>
      <c r="CK1084" s="9"/>
      <c r="CL1084" s="9"/>
      <c r="CM1084" s="9"/>
      <c r="CN1084" s="9"/>
      <c r="CO1084" s="9"/>
      <c r="CP1084" s="9"/>
      <c r="CQ1084" s="9"/>
      <c r="CR1084" s="9"/>
      <c r="CS1084" s="9"/>
      <c r="CT1084" s="9"/>
      <c r="CU1084" s="9"/>
      <c r="CV1084" s="9"/>
      <c r="CW1084" s="9"/>
      <c r="CX1084" s="9"/>
      <c r="CY1084" s="9"/>
      <c r="CZ1084" s="9"/>
      <c r="DA1084" s="9"/>
      <c r="DB1084" s="9"/>
      <c r="DC1084" s="9"/>
      <c r="DD1084" s="9"/>
    </row>
    <row r="1085" spans="1:108" s="102" customFormat="1">
      <c r="A1085" s="232"/>
      <c r="B1085" s="1796"/>
      <c r="C1085" s="118" t="s">
        <v>188</v>
      </c>
      <c r="D1085" s="188">
        <f t="shared" si="229"/>
        <v>0</v>
      </c>
      <c r="E1085" s="188">
        <f t="shared" si="229"/>
        <v>0</v>
      </c>
      <c r="F1085" s="188">
        <f t="shared" si="229"/>
        <v>0</v>
      </c>
      <c r="G1085" s="188">
        <f t="shared" si="229"/>
        <v>0</v>
      </c>
      <c r="H1085" s="188">
        <f t="shared" si="229"/>
        <v>0</v>
      </c>
      <c r="I1085" s="188">
        <f t="shared" si="229"/>
        <v>0</v>
      </c>
      <c r="J1085" s="188">
        <f t="shared" si="229"/>
        <v>0</v>
      </c>
      <c r="K1085" s="188">
        <f t="shared" si="229"/>
        <v>0</v>
      </c>
      <c r="L1085" s="188">
        <f t="shared" si="229"/>
        <v>0</v>
      </c>
      <c r="M1085" s="188">
        <f t="shared" si="229"/>
        <v>0</v>
      </c>
      <c r="N1085" s="188">
        <f t="shared" si="229"/>
        <v>0</v>
      </c>
      <c r="O1085" s="188">
        <f t="shared" si="229"/>
        <v>0</v>
      </c>
      <c r="P1085" s="188">
        <f t="shared" si="229"/>
        <v>0</v>
      </c>
      <c r="Q1085" s="188">
        <f t="shared" si="229"/>
        <v>0</v>
      </c>
      <c r="R1085" s="188">
        <f t="shared" si="229"/>
        <v>0</v>
      </c>
      <c r="S1085" s="218"/>
      <c r="T1085" s="1804"/>
      <c r="U1085" s="118" t="s">
        <v>188</v>
      </c>
      <c r="V1085" s="188">
        <f t="shared" si="230"/>
        <v>157.89999999999998</v>
      </c>
      <c r="W1085" s="188">
        <f t="shared" si="230"/>
        <v>9.2000000000000011</v>
      </c>
      <c r="X1085" s="188">
        <f t="shared" si="230"/>
        <v>3.1</v>
      </c>
      <c r="Y1085" s="188">
        <f t="shared" si="230"/>
        <v>6.1</v>
      </c>
      <c r="Z1085" s="188">
        <f t="shared" si="230"/>
        <v>0</v>
      </c>
      <c r="AA1085" s="188">
        <f t="shared" si="230"/>
        <v>9.2000000000000011</v>
      </c>
      <c r="AB1085" s="188">
        <f t="shared" si="230"/>
        <v>0</v>
      </c>
      <c r="AC1085" s="188">
        <f t="shared" si="230"/>
        <v>0</v>
      </c>
      <c r="AD1085" s="188">
        <f t="shared" si="230"/>
        <v>30.6</v>
      </c>
      <c r="AE1085" s="188">
        <f t="shared" si="230"/>
        <v>0</v>
      </c>
      <c r="AF1085" s="188">
        <f t="shared" si="230"/>
        <v>0</v>
      </c>
      <c r="AG1085" s="188">
        <f t="shared" si="230"/>
        <v>0</v>
      </c>
      <c r="AH1085" s="188">
        <f t="shared" si="230"/>
        <v>0</v>
      </c>
      <c r="AI1085" s="188">
        <f t="shared" si="230"/>
        <v>0</v>
      </c>
      <c r="AJ1085" s="188">
        <f t="shared" si="230"/>
        <v>0</v>
      </c>
      <c r="AK1085" s="190"/>
      <c r="AL1085" s="1796"/>
      <c r="AM1085" s="118" t="s">
        <v>188</v>
      </c>
      <c r="AN1085" s="188">
        <f t="shared" si="231"/>
        <v>0</v>
      </c>
      <c r="AO1085" s="188">
        <f t="shared" si="231"/>
        <v>2.4E-2</v>
      </c>
      <c r="AP1085" s="188">
        <f t="shared" si="231"/>
        <v>0.8085</v>
      </c>
      <c r="AQ1085" s="188">
        <f t="shared" si="231"/>
        <v>0.44999999999999996</v>
      </c>
      <c r="AR1085" s="188">
        <f t="shared" si="231"/>
        <v>0.30149999999999999</v>
      </c>
      <c r="AS1085" s="188">
        <f t="shared" si="231"/>
        <v>0</v>
      </c>
      <c r="AT1085" s="188">
        <f t="shared" si="231"/>
        <v>0</v>
      </c>
      <c r="AU1085" s="188">
        <f t="shared" si="231"/>
        <v>0</v>
      </c>
      <c r="AV1085" s="188">
        <f t="shared" si="231"/>
        <v>0</v>
      </c>
      <c r="AW1085" s="188">
        <f t="shared" si="231"/>
        <v>0</v>
      </c>
      <c r="AX1085" s="188">
        <f t="shared" si="231"/>
        <v>0</v>
      </c>
      <c r="AY1085" s="188">
        <f t="shared" si="231"/>
        <v>0</v>
      </c>
      <c r="AZ1085" s="188">
        <f t="shared" si="231"/>
        <v>8.5500000000000007E-2</v>
      </c>
      <c r="BA1085" s="188">
        <f t="shared" si="231"/>
        <v>0</v>
      </c>
      <c r="BB1085" s="188">
        <f t="shared" si="231"/>
        <v>0</v>
      </c>
      <c r="BC1085" s="218"/>
      <c r="CK1085" s="9"/>
      <c r="CL1085" s="9"/>
      <c r="CM1085" s="9"/>
      <c r="CN1085" s="9"/>
      <c r="CO1085" s="9"/>
      <c r="CP1085" s="9"/>
      <c r="CQ1085" s="9"/>
      <c r="CR1085" s="9"/>
      <c r="CS1085" s="9"/>
      <c r="CT1085" s="9"/>
      <c r="CU1085" s="9"/>
      <c r="CV1085" s="9"/>
      <c r="CW1085" s="9"/>
      <c r="CX1085" s="9"/>
      <c r="CY1085" s="9"/>
      <c r="CZ1085" s="9"/>
      <c r="DA1085" s="9"/>
      <c r="DB1085" s="9"/>
      <c r="DC1085" s="9"/>
      <c r="DD1085" s="9"/>
    </row>
    <row r="1086" spans="1:108" s="102" customFormat="1">
      <c r="A1086" s="232"/>
      <c r="B1086" s="1796"/>
      <c r="C1086" s="118" t="s">
        <v>189</v>
      </c>
      <c r="D1086" s="188">
        <f t="shared" si="229"/>
        <v>0</v>
      </c>
      <c r="E1086" s="188">
        <f t="shared" si="229"/>
        <v>0</v>
      </c>
      <c r="F1086" s="188">
        <f t="shared" si="229"/>
        <v>0</v>
      </c>
      <c r="G1086" s="188">
        <f t="shared" si="229"/>
        <v>0</v>
      </c>
      <c r="H1086" s="188">
        <f t="shared" si="229"/>
        <v>0</v>
      </c>
      <c r="I1086" s="188">
        <f t="shared" si="229"/>
        <v>0</v>
      </c>
      <c r="J1086" s="188">
        <f t="shared" si="229"/>
        <v>0</v>
      </c>
      <c r="K1086" s="188">
        <f t="shared" si="229"/>
        <v>0</v>
      </c>
      <c r="L1086" s="188">
        <f t="shared" si="229"/>
        <v>0</v>
      </c>
      <c r="M1086" s="188">
        <f t="shared" si="229"/>
        <v>0</v>
      </c>
      <c r="N1086" s="188">
        <f t="shared" si="229"/>
        <v>0</v>
      </c>
      <c r="O1086" s="188">
        <f t="shared" si="229"/>
        <v>0</v>
      </c>
      <c r="P1086" s="188">
        <f t="shared" si="229"/>
        <v>0</v>
      </c>
      <c r="Q1086" s="188">
        <f t="shared" si="229"/>
        <v>0</v>
      </c>
      <c r="R1086" s="188">
        <f t="shared" si="229"/>
        <v>0</v>
      </c>
      <c r="S1086" s="218"/>
      <c r="T1086" s="1804"/>
      <c r="U1086" s="118" t="s">
        <v>189</v>
      </c>
      <c r="V1086" s="188">
        <f t="shared" si="230"/>
        <v>0</v>
      </c>
      <c r="W1086" s="188">
        <f t="shared" si="230"/>
        <v>0</v>
      </c>
      <c r="X1086" s="188">
        <f t="shared" si="230"/>
        <v>0</v>
      </c>
      <c r="Y1086" s="188">
        <f t="shared" si="230"/>
        <v>0</v>
      </c>
      <c r="Z1086" s="188">
        <f t="shared" si="230"/>
        <v>0</v>
      </c>
      <c r="AA1086" s="188">
        <f t="shared" si="230"/>
        <v>0</v>
      </c>
      <c r="AB1086" s="188">
        <f t="shared" si="230"/>
        <v>0</v>
      </c>
      <c r="AC1086" s="188">
        <f t="shared" si="230"/>
        <v>0</v>
      </c>
      <c r="AD1086" s="188">
        <f t="shared" si="230"/>
        <v>0</v>
      </c>
      <c r="AE1086" s="188">
        <f t="shared" si="230"/>
        <v>0</v>
      </c>
      <c r="AF1086" s="188">
        <f t="shared" si="230"/>
        <v>0</v>
      </c>
      <c r="AG1086" s="188">
        <f t="shared" si="230"/>
        <v>0</v>
      </c>
      <c r="AH1086" s="188">
        <f t="shared" si="230"/>
        <v>0</v>
      </c>
      <c r="AI1086" s="188">
        <f t="shared" si="230"/>
        <v>0</v>
      </c>
      <c r="AJ1086" s="188">
        <f t="shared" si="230"/>
        <v>0</v>
      </c>
      <c r="AK1086" s="190"/>
      <c r="AL1086" s="1796"/>
      <c r="AM1086" s="118" t="s">
        <v>189</v>
      </c>
      <c r="AN1086" s="188">
        <f t="shared" si="231"/>
        <v>0</v>
      </c>
      <c r="AO1086" s="188">
        <f t="shared" si="231"/>
        <v>0</v>
      </c>
      <c r="AP1086" s="188">
        <f t="shared" si="231"/>
        <v>0</v>
      </c>
      <c r="AQ1086" s="188">
        <f t="shared" si="231"/>
        <v>0</v>
      </c>
      <c r="AR1086" s="188">
        <f t="shared" si="231"/>
        <v>0</v>
      </c>
      <c r="AS1086" s="188">
        <f t="shared" si="231"/>
        <v>0</v>
      </c>
      <c r="AT1086" s="188">
        <f t="shared" si="231"/>
        <v>0</v>
      </c>
      <c r="AU1086" s="188">
        <f t="shared" si="231"/>
        <v>0</v>
      </c>
      <c r="AV1086" s="188">
        <f t="shared" si="231"/>
        <v>0</v>
      </c>
      <c r="AW1086" s="188">
        <f t="shared" si="231"/>
        <v>0</v>
      </c>
      <c r="AX1086" s="188">
        <f t="shared" si="231"/>
        <v>0</v>
      </c>
      <c r="AY1086" s="188">
        <f t="shared" si="231"/>
        <v>0</v>
      </c>
      <c r="AZ1086" s="188">
        <f t="shared" si="231"/>
        <v>0</v>
      </c>
      <c r="BA1086" s="188">
        <f t="shared" si="231"/>
        <v>0</v>
      </c>
      <c r="BB1086" s="188">
        <f t="shared" si="231"/>
        <v>0</v>
      </c>
      <c r="BC1086" s="218"/>
      <c r="CK1086" s="9"/>
      <c r="CL1086" s="9"/>
      <c r="CM1086" s="9"/>
      <c r="CN1086" s="9"/>
      <c r="CO1086" s="9"/>
      <c r="CP1086" s="9"/>
      <c r="CQ1086" s="9"/>
      <c r="CR1086" s="9"/>
      <c r="CS1086" s="9"/>
      <c r="CT1086" s="9"/>
      <c r="CU1086" s="9"/>
      <c r="CV1086" s="9"/>
      <c r="CW1086" s="9"/>
      <c r="CX1086" s="9"/>
      <c r="CY1086" s="9"/>
      <c r="CZ1086" s="9"/>
      <c r="DA1086" s="9"/>
      <c r="DB1086" s="9"/>
      <c r="DC1086" s="9"/>
      <c r="DD1086" s="9"/>
    </row>
    <row r="1087" spans="1:108" s="102" customFormat="1">
      <c r="A1087" s="232"/>
      <c r="B1087" s="1796"/>
      <c r="C1087" s="118" t="s">
        <v>190</v>
      </c>
      <c r="D1087" s="188">
        <f t="shared" si="229"/>
        <v>0</v>
      </c>
      <c r="E1087" s="188">
        <f t="shared" si="229"/>
        <v>0</v>
      </c>
      <c r="F1087" s="188">
        <f t="shared" si="229"/>
        <v>0</v>
      </c>
      <c r="G1087" s="188">
        <f t="shared" si="229"/>
        <v>0</v>
      </c>
      <c r="H1087" s="188">
        <f t="shared" si="229"/>
        <v>0</v>
      </c>
      <c r="I1087" s="188">
        <f t="shared" si="229"/>
        <v>0</v>
      </c>
      <c r="J1087" s="188">
        <f t="shared" si="229"/>
        <v>0</v>
      </c>
      <c r="K1087" s="188">
        <f t="shared" si="229"/>
        <v>0</v>
      </c>
      <c r="L1087" s="188">
        <f t="shared" si="229"/>
        <v>0</v>
      </c>
      <c r="M1087" s="188">
        <f t="shared" si="229"/>
        <v>0</v>
      </c>
      <c r="N1087" s="188">
        <f t="shared" si="229"/>
        <v>0</v>
      </c>
      <c r="O1087" s="188">
        <f t="shared" si="229"/>
        <v>0</v>
      </c>
      <c r="P1087" s="188">
        <f t="shared" si="229"/>
        <v>0</v>
      </c>
      <c r="Q1087" s="188">
        <f t="shared" si="229"/>
        <v>0</v>
      </c>
      <c r="R1087" s="188">
        <f t="shared" si="229"/>
        <v>0</v>
      </c>
      <c r="S1087" s="218"/>
      <c r="T1087" s="1804"/>
      <c r="U1087" s="118" t="s">
        <v>190</v>
      </c>
      <c r="V1087" s="188">
        <f t="shared" si="230"/>
        <v>126.32</v>
      </c>
      <c r="W1087" s="188">
        <f t="shared" si="230"/>
        <v>7.36</v>
      </c>
      <c r="X1087" s="188">
        <f t="shared" si="230"/>
        <v>2.48</v>
      </c>
      <c r="Y1087" s="188">
        <f t="shared" si="230"/>
        <v>4.88</v>
      </c>
      <c r="Z1087" s="188">
        <f t="shared" si="230"/>
        <v>0</v>
      </c>
      <c r="AA1087" s="188">
        <f t="shared" si="230"/>
        <v>7.36</v>
      </c>
      <c r="AB1087" s="188">
        <f t="shared" si="230"/>
        <v>0</v>
      </c>
      <c r="AC1087" s="188">
        <f t="shared" si="230"/>
        <v>0</v>
      </c>
      <c r="AD1087" s="188">
        <f t="shared" si="230"/>
        <v>24.48</v>
      </c>
      <c r="AE1087" s="188">
        <f t="shared" si="230"/>
        <v>0</v>
      </c>
      <c r="AF1087" s="188">
        <f t="shared" si="230"/>
        <v>0</v>
      </c>
      <c r="AG1087" s="188">
        <f t="shared" si="230"/>
        <v>0</v>
      </c>
      <c r="AH1087" s="188">
        <f t="shared" si="230"/>
        <v>0</v>
      </c>
      <c r="AI1087" s="188">
        <f t="shared" si="230"/>
        <v>0</v>
      </c>
      <c r="AJ1087" s="188">
        <f t="shared" si="230"/>
        <v>0</v>
      </c>
      <c r="AK1087" s="190"/>
      <c r="AL1087" s="1796"/>
      <c r="AM1087" s="118" t="s">
        <v>190</v>
      </c>
      <c r="AN1087" s="188">
        <f t="shared" si="231"/>
        <v>0</v>
      </c>
      <c r="AO1087" s="188">
        <f t="shared" si="231"/>
        <v>194.0224</v>
      </c>
      <c r="AP1087" s="188">
        <f t="shared" si="231"/>
        <v>6536.1296000000002</v>
      </c>
      <c r="AQ1087" s="188">
        <f t="shared" si="231"/>
        <v>3637.92</v>
      </c>
      <c r="AR1087" s="188">
        <f t="shared" si="231"/>
        <v>2437.4063999999998</v>
      </c>
      <c r="AS1087" s="188">
        <f t="shared" si="231"/>
        <v>0</v>
      </c>
      <c r="AT1087" s="188">
        <f t="shared" si="231"/>
        <v>0</v>
      </c>
      <c r="AU1087" s="188">
        <f t="shared" si="231"/>
        <v>0</v>
      </c>
      <c r="AV1087" s="188">
        <f t="shared" si="231"/>
        <v>0</v>
      </c>
      <c r="AW1087" s="188">
        <f t="shared" si="231"/>
        <v>0</v>
      </c>
      <c r="AX1087" s="188">
        <f t="shared" si="231"/>
        <v>0</v>
      </c>
      <c r="AY1087" s="188">
        <f t="shared" si="231"/>
        <v>0</v>
      </c>
      <c r="AZ1087" s="188">
        <f t="shared" si="231"/>
        <v>691.20479999999998</v>
      </c>
      <c r="BA1087" s="188">
        <f t="shared" si="231"/>
        <v>0</v>
      </c>
      <c r="BB1087" s="188">
        <f t="shared" si="231"/>
        <v>0</v>
      </c>
      <c r="BC1087" s="218"/>
      <c r="CK1087" s="9"/>
      <c r="CL1087" s="9"/>
      <c r="CM1087" s="9"/>
      <c r="CN1087" s="9"/>
      <c r="CO1087" s="9"/>
      <c r="CP1087" s="9"/>
      <c r="CQ1087" s="9"/>
      <c r="CR1087" s="9"/>
      <c r="CS1087" s="9"/>
      <c r="CT1087" s="9"/>
      <c r="CU1087" s="9"/>
      <c r="CV1087" s="9"/>
      <c r="CW1087" s="9"/>
      <c r="CX1087" s="9"/>
      <c r="CY1087" s="9"/>
      <c r="CZ1087" s="9"/>
      <c r="DA1087" s="9"/>
      <c r="DB1087" s="9"/>
      <c r="DC1087" s="9"/>
      <c r="DD1087" s="9"/>
    </row>
    <row r="1088" spans="1:108" s="102" customFormat="1">
      <c r="A1088" s="232"/>
      <c r="B1088" s="1796"/>
      <c r="C1088" s="118" t="s">
        <v>191</v>
      </c>
      <c r="D1088" s="188">
        <f t="shared" si="229"/>
        <v>0</v>
      </c>
      <c r="E1088" s="188">
        <f t="shared" si="229"/>
        <v>0</v>
      </c>
      <c r="F1088" s="188">
        <f t="shared" si="229"/>
        <v>0</v>
      </c>
      <c r="G1088" s="188">
        <f t="shared" si="229"/>
        <v>0</v>
      </c>
      <c r="H1088" s="188">
        <f t="shared" si="229"/>
        <v>0</v>
      </c>
      <c r="I1088" s="188">
        <f t="shared" si="229"/>
        <v>0</v>
      </c>
      <c r="J1088" s="188">
        <f t="shared" si="229"/>
        <v>0</v>
      </c>
      <c r="K1088" s="188">
        <f t="shared" si="229"/>
        <v>0</v>
      </c>
      <c r="L1088" s="188">
        <f t="shared" si="229"/>
        <v>0</v>
      </c>
      <c r="M1088" s="188">
        <f t="shared" si="229"/>
        <v>0</v>
      </c>
      <c r="N1088" s="188">
        <f t="shared" si="229"/>
        <v>0</v>
      </c>
      <c r="O1088" s="188">
        <f t="shared" si="229"/>
        <v>0</v>
      </c>
      <c r="P1088" s="188">
        <f t="shared" si="229"/>
        <v>0</v>
      </c>
      <c r="Q1088" s="188">
        <f t="shared" si="229"/>
        <v>0</v>
      </c>
      <c r="R1088" s="188">
        <f t="shared" si="229"/>
        <v>0</v>
      </c>
      <c r="S1088" s="218"/>
      <c r="T1088" s="1804"/>
      <c r="U1088" s="118" t="s">
        <v>191</v>
      </c>
      <c r="V1088" s="188">
        <f t="shared" si="230"/>
        <v>0</v>
      </c>
      <c r="W1088" s="188">
        <f t="shared" si="230"/>
        <v>0</v>
      </c>
      <c r="X1088" s="188">
        <f t="shared" si="230"/>
        <v>0</v>
      </c>
      <c r="Y1088" s="188">
        <f t="shared" si="230"/>
        <v>0</v>
      </c>
      <c r="Z1088" s="188">
        <f t="shared" si="230"/>
        <v>0</v>
      </c>
      <c r="AA1088" s="188">
        <f t="shared" si="230"/>
        <v>0</v>
      </c>
      <c r="AB1088" s="188">
        <f t="shared" si="230"/>
        <v>0</v>
      </c>
      <c r="AC1088" s="188">
        <f t="shared" si="230"/>
        <v>0</v>
      </c>
      <c r="AD1088" s="188">
        <f t="shared" si="230"/>
        <v>0</v>
      </c>
      <c r="AE1088" s="188">
        <f t="shared" si="230"/>
        <v>0</v>
      </c>
      <c r="AF1088" s="188">
        <f t="shared" si="230"/>
        <v>0</v>
      </c>
      <c r="AG1088" s="188">
        <f t="shared" si="230"/>
        <v>0</v>
      </c>
      <c r="AH1088" s="188">
        <f t="shared" si="230"/>
        <v>0</v>
      </c>
      <c r="AI1088" s="188">
        <f t="shared" si="230"/>
        <v>0</v>
      </c>
      <c r="AJ1088" s="188">
        <f t="shared" si="230"/>
        <v>0</v>
      </c>
      <c r="AK1088" s="190"/>
      <c r="AL1088" s="1796"/>
      <c r="AM1088" s="118" t="s">
        <v>191</v>
      </c>
      <c r="AN1088" s="188">
        <f t="shared" si="231"/>
        <v>0</v>
      </c>
      <c r="AO1088" s="188">
        <f t="shared" si="231"/>
        <v>1.9200000000000002E-2</v>
      </c>
      <c r="AP1088" s="188">
        <f t="shared" si="231"/>
        <v>0.64680000000000004</v>
      </c>
      <c r="AQ1088" s="188">
        <f t="shared" si="231"/>
        <v>0.36</v>
      </c>
      <c r="AR1088" s="188">
        <f t="shared" si="231"/>
        <v>0.2412</v>
      </c>
      <c r="AS1088" s="188">
        <f t="shared" si="231"/>
        <v>0</v>
      </c>
      <c r="AT1088" s="188">
        <f t="shared" si="231"/>
        <v>0</v>
      </c>
      <c r="AU1088" s="188">
        <f t="shared" si="231"/>
        <v>0</v>
      </c>
      <c r="AV1088" s="188">
        <f t="shared" si="231"/>
        <v>0</v>
      </c>
      <c r="AW1088" s="188">
        <f t="shared" si="231"/>
        <v>0</v>
      </c>
      <c r="AX1088" s="188">
        <f t="shared" si="231"/>
        <v>0</v>
      </c>
      <c r="AY1088" s="188">
        <f t="shared" si="231"/>
        <v>0</v>
      </c>
      <c r="AZ1088" s="188">
        <f t="shared" si="231"/>
        <v>6.8400000000000002E-2</v>
      </c>
      <c r="BA1088" s="188">
        <f t="shared" si="231"/>
        <v>0</v>
      </c>
      <c r="BB1088" s="188">
        <f t="shared" si="231"/>
        <v>0</v>
      </c>
      <c r="BC1088" s="218"/>
      <c r="CK1088" s="9"/>
      <c r="CL1088" s="9"/>
      <c r="CM1088" s="9"/>
      <c r="CN1088" s="9"/>
      <c r="CO1088" s="9"/>
      <c r="CP1088" s="9"/>
      <c r="CQ1088" s="9"/>
      <c r="CR1088" s="9"/>
      <c r="CS1088" s="9"/>
      <c r="CT1088" s="9"/>
      <c r="CU1088" s="9"/>
      <c r="CV1088" s="9"/>
      <c r="CW1088" s="9"/>
      <c r="CX1088" s="9"/>
      <c r="CY1088" s="9"/>
      <c r="CZ1088" s="9"/>
      <c r="DA1088" s="9"/>
      <c r="DB1088" s="9"/>
      <c r="DC1088" s="9"/>
      <c r="DD1088" s="9"/>
    </row>
    <row r="1089" spans="1:108" s="102" customFormat="1">
      <c r="A1089" s="232"/>
      <c r="B1089" s="1796"/>
      <c r="C1089" s="118" t="s">
        <v>192</v>
      </c>
      <c r="D1089" s="188">
        <f t="shared" si="229"/>
        <v>0</v>
      </c>
      <c r="E1089" s="188">
        <f t="shared" si="229"/>
        <v>0</v>
      </c>
      <c r="F1089" s="188">
        <f t="shared" si="229"/>
        <v>0</v>
      </c>
      <c r="G1089" s="188">
        <f t="shared" si="229"/>
        <v>0</v>
      </c>
      <c r="H1089" s="188">
        <f t="shared" si="229"/>
        <v>0</v>
      </c>
      <c r="I1089" s="188">
        <f t="shared" si="229"/>
        <v>0</v>
      </c>
      <c r="J1089" s="188">
        <f t="shared" si="229"/>
        <v>0</v>
      </c>
      <c r="K1089" s="188">
        <f t="shared" si="229"/>
        <v>0</v>
      </c>
      <c r="L1089" s="188">
        <f t="shared" si="229"/>
        <v>0</v>
      </c>
      <c r="M1089" s="188">
        <f t="shared" si="229"/>
        <v>0</v>
      </c>
      <c r="N1089" s="188">
        <f t="shared" si="229"/>
        <v>0</v>
      </c>
      <c r="O1089" s="188">
        <f t="shared" si="229"/>
        <v>0</v>
      </c>
      <c r="P1089" s="188">
        <f t="shared" si="229"/>
        <v>0</v>
      </c>
      <c r="Q1089" s="188">
        <f t="shared" si="229"/>
        <v>0</v>
      </c>
      <c r="R1089" s="188">
        <f t="shared" si="229"/>
        <v>0</v>
      </c>
      <c r="S1089" s="218"/>
      <c r="T1089" s="1804"/>
      <c r="U1089" s="118" t="s">
        <v>192</v>
      </c>
      <c r="V1089" s="188">
        <f t="shared" si="230"/>
        <v>142.10999999999999</v>
      </c>
      <c r="W1089" s="188">
        <f t="shared" si="230"/>
        <v>8.2800000000000011</v>
      </c>
      <c r="X1089" s="188">
        <f t="shared" si="230"/>
        <v>2.79</v>
      </c>
      <c r="Y1089" s="188">
        <f t="shared" si="230"/>
        <v>5.49</v>
      </c>
      <c r="Z1089" s="188">
        <f t="shared" si="230"/>
        <v>0</v>
      </c>
      <c r="AA1089" s="188">
        <f t="shared" si="230"/>
        <v>8.2800000000000011</v>
      </c>
      <c r="AB1089" s="188">
        <f t="shared" si="230"/>
        <v>0</v>
      </c>
      <c r="AC1089" s="188">
        <f t="shared" si="230"/>
        <v>0</v>
      </c>
      <c r="AD1089" s="188">
        <f t="shared" si="230"/>
        <v>27.54</v>
      </c>
      <c r="AE1089" s="188">
        <f t="shared" si="230"/>
        <v>0</v>
      </c>
      <c r="AF1089" s="188">
        <f t="shared" si="230"/>
        <v>0</v>
      </c>
      <c r="AG1089" s="188">
        <f t="shared" si="230"/>
        <v>0</v>
      </c>
      <c r="AH1089" s="188">
        <f t="shared" si="230"/>
        <v>0</v>
      </c>
      <c r="AI1089" s="188">
        <f t="shared" si="230"/>
        <v>0</v>
      </c>
      <c r="AJ1089" s="188">
        <f t="shared" si="230"/>
        <v>0</v>
      </c>
      <c r="AK1089" s="190"/>
      <c r="AL1089" s="1796"/>
      <c r="AM1089" s="118" t="s">
        <v>192</v>
      </c>
      <c r="AN1089" s="188">
        <f t="shared" si="231"/>
        <v>0</v>
      </c>
      <c r="AO1089" s="188">
        <f t="shared" si="231"/>
        <v>1.6000000000000001E-3</v>
      </c>
      <c r="AP1089" s="188">
        <f t="shared" si="231"/>
        <v>5.3900000000000003E-2</v>
      </c>
      <c r="AQ1089" s="188">
        <f t="shared" si="231"/>
        <v>0.03</v>
      </c>
      <c r="AR1089" s="188">
        <f t="shared" si="231"/>
        <v>2.01E-2</v>
      </c>
      <c r="AS1089" s="188">
        <f t="shared" si="231"/>
        <v>0</v>
      </c>
      <c r="AT1089" s="188">
        <f t="shared" si="231"/>
        <v>0</v>
      </c>
      <c r="AU1089" s="188">
        <f t="shared" si="231"/>
        <v>0</v>
      </c>
      <c r="AV1089" s="188">
        <f t="shared" si="231"/>
        <v>0</v>
      </c>
      <c r="AW1089" s="188">
        <f t="shared" si="231"/>
        <v>0</v>
      </c>
      <c r="AX1089" s="188">
        <f t="shared" si="231"/>
        <v>0</v>
      </c>
      <c r="AY1089" s="188">
        <f t="shared" si="231"/>
        <v>0</v>
      </c>
      <c r="AZ1089" s="188">
        <f t="shared" si="231"/>
        <v>5.7000000000000002E-3</v>
      </c>
      <c r="BA1089" s="188">
        <f t="shared" si="231"/>
        <v>0</v>
      </c>
      <c r="BB1089" s="188">
        <f t="shared" si="231"/>
        <v>0</v>
      </c>
      <c r="BC1089" s="218"/>
      <c r="CK1089" s="9"/>
      <c r="CL1089" s="9"/>
      <c r="CM1089" s="9"/>
      <c r="CN1089" s="9"/>
      <c r="CO1089" s="9"/>
      <c r="CP1089" s="9"/>
      <c r="CQ1089" s="9"/>
      <c r="CR1089" s="9"/>
      <c r="CS1089" s="9"/>
      <c r="CT1089" s="9"/>
      <c r="CU1089" s="9"/>
      <c r="CV1089" s="9"/>
      <c r="CW1089" s="9"/>
      <c r="CX1089" s="9"/>
      <c r="CY1089" s="9"/>
      <c r="CZ1089" s="9"/>
      <c r="DA1089" s="9"/>
      <c r="DB1089" s="9"/>
      <c r="DC1089" s="9"/>
      <c r="DD1089" s="9"/>
    </row>
    <row r="1090" spans="1:108" s="102" customFormat="1">
      <c r="A1090" s="232"/>
      <c r="B1090" s="1796"/>
      <c r="C1090" s="118" t="s">
        <v>193</v>
      </c>
      <c r="D1090" s="188">
        <f t="shared" ref="D1090:R1105" si="232">AQ$16*($L86+$M86)+AQ$17*$K86+$J86*AQ$18</f>
        <v>0</v>
      </c>
      <c r="E1090" s="188">
        <f t="shared" si="232"/>
        <v>0</v>
      </c>
      <c r="F1090" s="188">
        <f t="shared" si="232"/>
        <v>0</v>
      </c>
      <c r="G1090" s="188">
        <f t="shared" si="232"/>
        <v>0</v>
      </c>
      <c r="H1090" s="188">
        <f t="shared" si="232"/>
        <v>0</v>
      </c>
      <c r="I1090" s="188">
        <f t="shared" si="232"/>
        <v>0</v>
      </c>
      <c r="J1090" s="188">
        <f t="shared" si="232"/>
        <v>0</v>
      </c>
      <c r="K1090" s="188">
        <f t="shared" si="232"/>
        <v>0</v>
      </c>
      <c r="L1090" s="188">
        <f t="shared" si="232"/>
        <v>0</v>
      </c>
      <c r="M1090" s="188">
        <f t="shared" si="232"/>
        <v>0</v>
      </c>
      <c r="N1090" s="188">
        <f t="shared" si="232"/>
        <v>0</v>
      </c>
      <c r="O1090" s="188">
        <f t="shared" si="232"/>
        <v>0</v>
      </c>
      <c r="P1090" s="188">
        <f t="shared" si="232"/>
        <v>0</v>
      </c>
      <c r="Q1090" s="188">
        <f t="shared" si="232"/>
        <v>0</v>
      </c>
      <c r="R1090" s="188">
        <f t="shared" si="232"/>
        <v>0</v>
      </c>
      <c r="S1090" s="218"/>
      <c r="T1090" s="1804"/>
      <c r="U1090" s="118" t="s">
        <v>193</v>
      </c>
      <c r="V1090" s="188">
        <f t="shared" ref="V1090:AJ1105" si="233">+AQ$25*$O86+AQ$26*$P86+AQ$27*$Q86</f>
        <v>205.26999999999998</v>
      </c>
      <c r="W1090" s="188">
        <f t="shared" si="233"/>
        <v>11.96</v>
      </c>
      <c r="X1090" s="188">
        <f t="shared" si="233"/>
        <v>4.03</v>
      </c>
      <c r="Y1090" s="188">
        <f t="shared" si="233"/>
        <v>7.93</v>
      </c>
      <c r="Z1090" s="188">
        <f t="shared" si="233"/>
        <v>0</v>
      </c>
      <c r="AA1090" s="188">
        <f t="shared" si="233"/>
        <v>11.96</v>
      </c>
      <c r="AB1090" s="188">
        <f t="shared" si="233"/>
        <v>0</v>
      </c>
      <c r="AC1090" s="188">
        <f t="shared" si="233"/>
        <v>0</v>
      </c>
      <c r="AD1090" s="188">
        <f t="shared" si="233"/>
        <v>39.78</v>
      </c>
      <c r="AE1090" s="188">
        <f t="shared" si="233"/>
        <v>0</v>
      </c>
      <c r="AF1090" s="188">
        <f t="shared" si="233"/>
        <v>0</v>
      </c>
      <c r="AG1090" s="188">
        <f t="shared" si="233"/>
        <v>0</v>
      </c>
      <c r="AH1090" s="188">
        <f t="shared" si="233"/>
        <v>0</v>
      </c>
      <c r="AI1090" s="188">
        <f t="shared" si="233"/>
        <v>0</v>
      </c>
      <c r="AJ1090" s="188">
        <f t="shared" si="233"/>
        <v>0</v>
      </c>
      <c r="AK1090" s="190"/>
      <c r="AL1090" s="1796"/>
      <c r="AM1090" s="118" t="s">
        <v>193</v>
      </c>
      <c r="AN1090" s="188">
        <f t="shared" ref="AN1090:BB1105" si="234">AQ$20*$N86</f>
        <v>0</v>
      </c>
      <c r="AO1090" s="188">
        <f t="shared" si="234"/>
        <v>30.848000000000003</v>
      </c>
      <c r="AP1090" s="188">
        <f t="shared" si="234"/>
        <v>1039.192</v>
      </c>
      <c r="AQ1090" s="188">
        <f t="shared" si="234"/>
        <v>578.4</v>
      </c>
      <c r="AR1090" s="188">
        <f t="shared" si="234"/>
        <v>387.52800000000002</v>
      </c>
      <c r="AS1090" s="188">
        <f t="shared" si="234"/>
        <v>0</v>
      </c>
      <c r="AT1090" s="188">
        <f t="shared" si="234"/>
        <v>0</v>
      </c>
      <c r="AU1090" s="188">
        <f t="shared" si="234"/>
        <v>0</v>
      </c>
      <c r="AV1090" s="188">
        <f t="shared" si="234"/>
        <v>0</v>
      </c>
      <c r="AW1090" s="188">
        <f t="shared" si="234"/>
        <v>0</v>
      </c>
      <c r="AX1090" s="188">
        <f t="shared" si="234"/>
        <v>0</v>
      </c>
      <c r="AY1090" s="188">
        <f t="shared" si="234"/>
        <v>0</v>
      </c>
      <c r="AZ1090" s="188">
        <f t="shared" si="234"/>
        <v>109.896</v>
      </c>
      <c r="BA1090" s="188">
        <f t="shared" si="234"/>
        <v>0</v>
      </c>
      <c r="BB1090" s="188">
        <f t="shared" si="234"/>
        <v>0</v>
      </c>
      <c r="BC1090" s="218"/>
      <c r="CK1090" s="9"/>
      <c r="CL1090" s="9"/>
      <c r="CM1090" s="9"/>
      <c r="CN1090" s="9"/>
      <c r="CO1090" s="9"/>
      <c r="CP1090" s="9"/>
      <c r="CQ1090" s="9"/>
      <c r="CR1090" s="9"/>
      <c r="CS1090" s="9"/>
      <c r="CT1090" s="9"/>
      <c r="CU1090" s="9"/>
      <c r="CV1090" s="9"/>
      <c r="CW1090" s="9"/>
      <c r="CX1090" s="9"/>
      <c r="CY1090" s="9"/>
      <c r="CZ1090" s="9"/>
      <c r="DA1090" s="9"/>
      <c r="DB1090" s="9"/>
      <c r="DC1090" s="9"/>
      <c r="DD1090" s="9"/>
    </row>
    <row r="1091" spans="1:108" s="102" customFormat="1">
      <c r="A1091" s="232"/>
      <c r="B1091" s="1796"/>
      <c r="C1091" s="118" t="s">
        <v>194</v>
      </c>
      <c r="D1091" s="188">
        <f t="shared" si="232"/>
        <v>0</v>
      </c>
      <c r="E1091" s="188">
        <f t="shared" si="232"/>
        <v>0</v>
      </c>
      <c r="F1091" s="188">
        <f t="shared" si="232"/>
        <v>0</v>
      </c>
      <c r="G1091" s="188">
        <f t="shared" si="232"/>
        <v>0</v>
      </c>
      <c r="H1091" s="188">
        <f t="shared" si="232"/>
        <v>0</v>
      </c>
      <c r="I1091" s="188">
        <f t="shared" si="232"/>
        <v>0</v>
      </c>
      <c r="J1091" s="188">
        <f t="shared" si="232"/>
        <v>0</v>
      </c>
      <c r="K1091" s="188">
        <f t="shared" si="232"/>
        <v>0</v>
      </c>
      <c r="L1091" s="188">
        <f t="shared" si="232"/>
        <v>0</v>
      </c>
      <c r="M1091" s="188">
        <f t="shared" si="232"/>
        <v>0</v>
      </c>
      <c r="N1091" s="188">
        <f t="shared" si="232"/>
        <v>0</v>
      </c>
      <c r="O1091" s="188">
        <f t="shared" si="232"/>
        <v>0</v>
      </c>
      <c r="P1091" s="188">
        <f t="shared" si="232"/>
        <v>0</v>
      </c>
      <c r="Q1091" s="188">
        <f t="shared" si="232"/>
        <v>0</v>
      </c>
      <c r="R1091" s="188">
        <f t="shared" si="232"/>
        <v>0</v>
      </c>
      <c r="S1091" s="218"/>
      <c r="T1091" s="1804"/>
      <c r="U1091" s="118" t="s">
        <v>194</v>
      </c>
      <c r="V1091" s="188">
        <f t="shared" si="233"/>
        <v>0</v>
      </c>
      <c r="W1091" s="188">
        <f t="shared" si="233"/>
        <v>0</v>
      </c>
      <c r="X1091" s="188">
        <f t="shared" si="233"/>
        <v>0</v>
      </c>
      <c r="Y1091" s="188">
        <f t="shared" si="233"/>
        <v>0</v>
      </c>
      <c r="Z1091" s="188">
        <f t="shared" si="233"/>
        <v>0</v>
      </c>
      <c r="AA1091" s="188">
        <f t="shared" si="233"/>
        <v>0</v>
      </c>
      <c r="AB1091" s="188">
        <f t="shared" si="233"/>
        <v>0</v>
      </c>
      <c r="AC1091" s="188">
        <f t="shared" si="233"/>
        <v>0</v>
      </c>
      <c r="AD1091" s="188">
        <f t="shared" si="233"/>
        <v>0</v>
      </c>
      <c r="AE1091" s="188">
        <f t="shared" si="233"/>
        <v>0</v>
      </c>
      <c r="AF1091" s="188">
        <f t="shared" si="233"/>
        <v>0</v>
      </c>
      <c r="AG1091" s="188">
        <f t="shared" si="233"/>
        <v>0</v>
      </c>
      <c r="AH1091" s="188">
        <f t="shared" si="233"/>
        <v>0</v>
      </c>
      <c r="AI1091" s="188">
        <f t="shared" si="233"/>
        <v>0</v>
      </c>
      <c r="AJ1091" s="188">
        <f t="shared" si="233"/>
        <v>0</v>
      </c>
      <c r="AK1091" s="190"/>
      <c r="AL1091" s="1796"/>
      <c r="AM1091" s="118" t="s">
        <v>194</v>
      </c>
      <c r="AN1091" s="188">
        <f t="shared" si="234"/>
        <v>0</v>
      </c>
      <c r="AO1091" s="188">
        <f t="shared" si="234"/>
        <v>0</v>
      </c>
      <c r="AP1091" s="188">
        <f t="shared" si="234"/>
        <v>0</v>
      </c>
      <c r="AQ1091" s="188">
        <f t="shared" si="234"/>
        <v>0</v>
      </c>
      <c r="AR1091" s="188">
        <f t="shared" si="234"/>
        <v>0</v>
      </c>
      <c r="AS1091" s="188">
        <f t="shared" si="234"/>
        <v>0</v>
      </c>
      <c r="AT1091" s="188">
        <f t="shared" si="234"/>
        <v>0</v>
      </c>
      <c r="AU1091" s="188">
        <f t="shared" si="234"/>
        <v>0</v>
      </c>
      <c r="AV1091" s="188">
        <f t="shared" si="234"/>
        <v>0</v>
      </c>
      <c r="AW1091" s="188">
        <f t="shared" si="234"/>
        <v>0</v>
      </c>
      <c r="AX1091" s="188">
        <f t="shared" si="234"/>
        <v>0</v>
      </c>
      <c r="AY1091" s="188">
        <f t="shared" si="234"/>
        <v>0</v>
      </c>
      <c r="AZ1091" s="188">
        <f t="shared" si="234"/>
        <v>0</v>
      </c>
      <c r="BA1091" s="188">
        <f t="shared" si="234"/>
        <v>0</v>
      </c>
      <c r="BB1091" s="188">
        <f t="shared" si="234"/>
        <v>0</v>
      </c>
      <c r="BC1091" s="218"/>
      <c r="CK1091" s="9"/>
      <c r="CL1091" s="9"/>
      <c r="CM1091" s="9"/>
      <c r="CN1091" s="9"/>
      <c r="CO1091" s="9"/>
      <c r="CP1091" s="9"/>
      <c r="CQ1091" s="9"/>
      <c r="CR1091" s="9"/>
      <c r="CS1091" s="9"/>
      <c r="CT1091" s="9"/>
      <c r="CU1091" s="9"/>
      <c r="CV1091" s="9"/>
      <c r="CW1091" s="9"/>
      <c r="CX1091" s="9"/>
      <c r="CY1091" s="9"/>
      <c r="CZ1091" s="9"/>
      <c r="DA1091" s="9"/>
      <c r="DB1091" s="9"/>
      <c r="DC1091" s="9"/>
      <c r="DD1091" s="9"/>
    </row>
    <row r="1092" spans="1:108" s="102" customFormat="1">
      <c r="A1092" s="232"/>
      <c r="B1092" s="1796"/>
      <c r="C1092" s="118" t="s">
        <v>195</v>
      </c>
      <c r="D1092" s="188">
        <f t="shared" si="232"/>
        <v>0</v>
      </c>
      <c r="E1092" s="188">
        <f t="shared" si="232"/>
        <v>0</v>
      </c>
      <c r="F1092" s="188">
        <f t="shared" si="232"/>
        <v>0</v>
      </c>
      <c r="G1092" s="188">
        <f t="shared" si="232"/>
        <v>0</v>
      </c>
      <c r="H1092" s="188">
        <f t="shared" si="232"/>
        <v>0</v>
      </c>
      <c r="I1092" s="188">
        <f t="shared" si="232"/>
        <v>0</v>
      </c>
      <c r="J1092" s="188">
        <f t="shared" si="232"/>
        <v>0</v>
      </c>
      <c r="K1092" s="188">
        <f t="shared" si="232"/>
        <v>0</v>
      </c>
      <c r="L1092" s="188">
        <f t="shared" si="232"/>
        <v>0</v>
      </c>
      <c r="M1092" s="188">
        <f t="shared" si="232"/>
        <v>0</v>
      </c>
      <c r="N1092" s="188">
        <f t="shared" si="232"/>
        <v>0</v>
      </c>
      <c r="O1092" s="188">
        <f t="shared" si="232"/>
        <v>0</v>
      </c>
      <c r="P1092" s="188">
        <f t="shared" si="232"/>
        <v>0</v>
      </c>
      <c r="Q1092" s="188">
        <f t="shared" si="232"/>
        <v>0</v>
      </c>
      <c r="R1092" s="188">
        <f t="shared" si="232"/>
        <v>0</v>
      </c>
      <c r="S1092" s="218"/>
      <c r="T1092" s="1804"/>
      <c r="U1092" s="118" t="s">
        <v>195</v>
      </c>
      <c r="V1092" s="188">
        <f t="shared" si="233"/>
        <v>0</v>
      </c>
      <c r="W1092" s="188">
        <f t="shared" si="233"/>
        <v>0</v>
      </c>
      <c r="X1092" s="188">
        <f t="shared" si="233"/>
        <v>0</v>
      </c>
      <c r="Y1092" s="188">
        <f t="shared" si="233"/>
        <v>0</v>
      </c>
      <c r="Z1092" s="188">
        <f t="shared" si="233"/>
        <v>0</v>
      </c>
      <c r="AA1092" s="188">
        <f t="shared" si="233"/>
        <v>0</v>
      </c>
      <c r="AB1092" s="188">
        <f t="shared" si="233"/>
        <v>0</v>
      </c>
      <c r="AC1092" s="188">
        <f t="shared" si="233"/>
        <v>0</v>
      </c>
      <c r="AD1092" s="188">
        <f t="shared" si="233"/>
        <v>0</v>
      </c>
      <c r="AE1092" s="188">
        <f t="shared" si="233"/>
        <v>0</v>
      </c>
      <c r="AF1092" s="188">
        <f t="shared" si="233"/>
        <v>0</v>
      </c>
      <c r="AG1092" s="188">
        <f t="shared" si="233"/>
        <v>0</v>
      </c>
      <c r="AH1092" s="188">
        <f t="shared" si="233"/>
        <v>0</v>
      </c>
      <c r="AI1092" s="188">
        <f t="shared" si="233"/>
        <v>0</v>
      </c>
      <c r="AJ1092" s="188">
        <f t="shared" si="233"/>
        <v>0</v>
      </c>
      <c r="AK1092" s="190"/>
      <c r="AL1092" s="1796"/>
      <c r="AM1092" s="118" t="s">
        <v>195</v>
      </c>
      <c r="AN1092" s="188">
        <f t="shared" si="234"/>
        <v>0</v>
      </c>
      <c r="AO1092" s="188">
        <f t="shared" si="234"/>
        <v>0</v>
      </c>
      <c r="AP1092" s="188">
        <f t="shared" si="234"/>
        <v>0</v>
      </c>
      <c r="AQ1092" s="188">
        <f t="shared" si="234"/>
        <v>0</v>
      </c>
      <c r="AR1092" s="188">
        <f t="shared" si="234"/>
        <v>0</v>
      </c>
      <c r="AS1092" s="188">
        <f t="shared" si="234"/>
        <v>0</v>
      </c>
      <c r="AT1092" s="188">
        <f t="shared" si="234"/>
        <v>0</v>
      </c>
      <c r="AU1092" s="188">
        <f t="shared" si="234"/>
        <v>0</v>
      </c>
      <c r="AV1092" s="188">
        <f t="shared" si="234"/>
        <v>0</v>
      </c>
      <c r="AW1092" s="188">
        <f t="shared" si="234"/>
        <v>0</v>
      </c>
      <c r="AX1092" s="188">
        <f t="shared" si="234"/>
        <v>0</v>
      </c>
      <c r="AY1092" s="188">
        <f t="shared" si="234"/>
        <v>0</v>
      </c>
      <c r="AZ1092" s="188">
        <f t="shared" si="234"/>
        <v>0</v>
      </c>
      <c r="BA1092" s="188">
        <f t="shared" si="234"/>
        <v>0</v>
      </c>
      <c r="BB1092" s="188">
        <f t="shared" si="234"/>
        <v>0</v>
      </c>
      <c r="BC1092" s="218"/>
      <c r="CK1092" s="9"/>
      <c r="CL1092" s="9"/>
      <c r="CM1092" s="9"/>
      <c r="CN1092" s="9"/>
      <c r="CO1092" s="9"/>
      <c r="CP1092" s="9"/>
      <c r="CQ1092" s="9"/>
      <c r="CR1092" s="9"/>
      <c r="CS1092" s="9"/>
      <c r="CT1092" s="9"/>
      <c r="CU1092" s="9"/>
      <c r="CV1092" s="9"/>
      <c r="CW1092" s="9"/>
      <c r="CX1092" s="9"/>
      <c r="CY1092" s="9"/>
      <c r="CZ1092" s="9"/>
      <c r="DA1092" s="9"/>
      <c r="DB1092" s="9"/>
      <c r="DC1092" s="9"/>
      <c r="DD1092" s="9"/>
    </row>
    <row r="1093" spans="1:108" s="102" customFormat="1">
      <c r="A1093" s="232"/>
      <c r="B1093" s="1796"/>
      <c r="C1093" s="118" t="s">
        <v>196</v>
      </c>
      <c r="D1093" s="188">
        <f t="shared" si="232"/>
        <v>0</v>
      </c>
      <c r="E1093" s="188">
        <f t="shared" si="232"/>
        <v>265.11</v>
      </c>
      <c r="F1093" s="188">
        <f t="shared" si="232"/>
        <v>627.96</v>
      </c>
      <c r="G1093" s="188">
        <f t="shared" si="232"/>
        <v>185.35</v>
      </c>
      <c r="H1093" s="188">
        <f t="shared" si="232"/>
        <v>441.59000000000003</v>
      </c>
      <c r="I1093" s="188">
        <f t="shared" si="232"/>
        <v>88.33</v>
      </c>
      <c r="J1093" s="188">
        <f t="shared" si="232"/>
        <v>0</v>
      </c>
      <c r="K1093" s="188">
        <f t="shared" si="232"/>
        <v>88.33</v>
      </c>
      <c r="L1093" s="188">
        <f t="shared" si="232"/>
        <v>0</v>
      </c>
      <c r="M1093" s="188">
        <f t="shared" si="232"/>
        <v>16</v>
      </c>
      <c r="N1093" s="188">
        <f t="shared" si="232"/>
        <v>8</v>
      </c>
      <c r="O1093" s="188">
        <f t="shared" si="232"/>
        <v>0</v>
      </c>
      <c r="P1093" s="188">
        <f t="shared" si="232"/>
        <v>0.21000000000000002</v>
      </c>
      <c r="Q1093" s="188">
        <f t="shared" si="232"/>
        <v>0</v>
      </c>
      <c r="R1093" s="188">
        <f t="shared" si="232"/>
        <v>176</v>
      </c>
      <c r="S1093" s="218"/>
      <c r="T1093" s="1804"/>
      <c r="U1093" s="118" t="s">
        <v>196</v>
      </c>
      <c r="V1093" s="188">
        <f t="shared" si="233"/>
        <v>378.96</v>
      </c>
      <c r="W1093" s="188">
        <f t="shared" si="233"/>
        <v>22.080000000000002</v>
      </c>
      <c r="X1093" s="188">
        <f t="shared" si="233"/>
        <v>7.4399999999999995</v>
      </c>
      <c r="Y1093" s="188">
        <f t="shared" si="233"/>
        <v>14.64</v>
      </c>
      <c r="Z1093" s="188">
        <f t="shared" si="233"/>
        <v>0</v>
      </c>
      <c r="AA1093" s="188">
        <f t="shared" si="233"/>
        <v>22.080000000000002</v>
      </c>
      <c r="AB1093" s="188">
        <f t="shared" si="233"/>
        <v>0</v>
      </c>
      <c r="AC1093" s="188">
        <f t="shared" si="233"/>
        <v>0</v>
      </c>
      <c r="AD1093" s="188">
        <f t="shared" si="233"/>
        <v>73.44</v>
      </c>
      <c r="AE1093" s="188">
        <f t="shared" si="233"/>
        <v>0</v>
      </c>
      <c r="AF1093" s="188">
        <f t="shared" si="233"/>
        <v>0</v>
      </c>
      <c r="AG1093" s="188">
        <f t="shared" si="233"/>
        <v>0</v>
      </c>
      <c r="AH1093" s="188">
        <f t="shared" si="233"/>
        <v>0</v>
      </c>
      <c r="AI1093" s="188">
        <f t="shared" si="233"/>
        <v>0</v>
      </c>
      <c r="AJ1093" s="188">
        <f t="shared" si="233"/>
        <v>0</v>
      </c>
      <c r="AK1093" s="190"/>
      <c r="AL1093" s="1796"/>
      <c r="AM1093" s="118" t="s">
        <v>196</v>
      </c>
      <c r="AN1093" s="188">
        <f t="shared" si="234"/>
        <v>0</v>
      </c>
      <c r="AO1093" s="188">
        <f t="shared" si="234"/>
        <v>0.17600000000000002</v>
      </c>
      <c r="AP1093" s="188">
        <f t="shared" si="234"/>
        <v>5.9290000000000003</v>
      </c>
      <c r="AQ1093" s="188">
        <f t="shared" si="234"/>
        <v>3.3</v>
      </c>
      <c r="AR1093" s="188">
        <f t="shared" si="234"/>
        <v>2.2109999999999999</v>
      </c>
      <c r="AS1093" s="188">
        <f t="shared" si="234"/>
        <v>0</v>
      </c>
      <c r="AT1093" s="188">
        <f t="shared" si="234"/>
        <v>0</v>
      </c>
      <c r="AU1093" s="188">
        <f t="shared" si="234"/>
        <v>0</v>
      </c>
      <c r="AV1093" s="188">
        <f t="shared" si="234"/>
        <v>0</v>
      </c>
      <c r="AW1093" s="188">
        <f t="shared" si="234"/>
        <v>0</v>
      </c>
      <c r="AX1093" s="188">
        <f t="shared" si="234"/>
        <v>0</v>
      </c>
      <c r="AY1093" s="188">
        <f t="shared" si="234"/>
        <v>0</v>
      </c>
      <c r="AZ1093" s="188">
        <f t="shared" si="234"/>
        <v>0.627</v>
      </c>
      <c r="BA1093" s="188">
        <f t="shared" si="234"/>
        <v>0</v>
      </c>
      <c r="BB1093" s="188">
        <f t="shared" si="234"/>
        <v>0</v>
      </c>
      <c r="BC1093" s="218"/>
      <c r="CK1093" s="9"/>
      <c r="CL1093" s="9"/>
      <c r="CM1093" s="9"/>
      <c r="CN1093" s="9"/>
      <c r="CO1093" s="9"/>
      <c r="CP1093" s="9"/>
      <c r="CQ1093" s="9"/>
      <c r="CR1093" s="9"/>
      <c r="CS1093" s="9"/>
      <c r="CT1093" s="9"/>
      <c r="CU1093" s="9"/>
      <c r="CV1093" s="9"/>
      <c r="CW1093" s="9"/>
      <c r="CX1093" s="9"/>
      <c r="CY1093" s="9"/>
      <c r="CZ1093" s="9"/>
      <c r="DA1093" s="9"/>
      <c r="DB1093" s="9"/>
      <c r="DC1093" s="9"/>
      <c r="DD1093" s="9"/>
    </row>
    <row r="1094" spans="1:108" s="102" customFormat="1">
      <c r="A1094" s="232"/>
      <c r="B1094" s="1796"/>
      <c r="C1094" s="118" t="s">
        <v>197</v>
      </c>
      <c r="D1094" s="188">
        <f t="shared" si="232"/>
        <v>0</v>
      </c>
      <c r="E1094" s="188">
        <f t="shared" si="232"/>
        <v>0</v>
      </c>
      <c r="F1094" s="188">
        <f t="shared" si="232"/>
        <v>0</v>
      </c>
      <c r="G1094" s="188">
        <f t="shared" si="232"/>
        <v>0</v>
      </c>
      <c r="H1094" s="188">
        <f t="shared" si="232"/>
        <v>0</v>
      </c>
      <c r="I1094" s="188">
        <f t="shared" si="232"/>
        <v>0</v>
      </c>
      <c r="J1094" s="188">
        <f t="shared" si="232"/>
        <v>0</v>
      </c>
      <c r="K1094" s="188">
        <f t="shared" si="232"/>
        <v>0</v>
      </c>
      <c r="L1094" s="188">
        <f t="shared" si="232"/>
        <v>0</v>
      </c>
      <c r="M1094" s="188">
        <f t="shared" si="232"/>
        <v>0</v>
      </c>
      <c r="N1094" s="188">
        <f t="shared" si="232"/>
        <v>0</v>
      </c>
      <c r="O1094" s="188">
        <f t="shared" si="232"/>
        <v>0</v>
      </c>
      <c r="P1094" s="188">
        <f t="shared" si="232"/>
        <v>0</v>
      </c>
      <c r="Q1094" s="188">
        <f t="shared" si="232"/>
        <v>0</v>
      </c>
      <c r="R1094" s="188">
        <f t="shared" si="232"/>
        <v>0</v>
      </c>
      <c r="S1094" s="218"/>
      <c r="T1094" s="1804"/>
      <c r="U1094" s="118" t="s">
        <v>197</v>
      </c>
      <c r="V1094" s="188">
        <f t="shared" si="233"/>
        <v>0</v>
      </c>
      <c r="W1094" s="188">
        <f t="shared" si="233"/>
        <v>0</v>
      </c>
      <c r="X1094" s="188">
        <f t="shared" si="233"/>
        <v>0</v>
      </c>
      <c r="Y1094" s="188">
        <f t="shared" si="233"/>
        <v>0</v>
      </c>
      <c r="Z1094" s="188">
        <f t="shared" si="233"/>
        <v>0</v>
      </c>
      <c r="AA1094" s="188">
        <f t="shared" si="233"/>
        <v>0</v>
      </c>
      <c r="AB1094" s="188">
        <f t="shared" si="233"/>
        <v>0</v>
      </c>
      <c r="AC1094" s="188">
        <f t="shared" si="233"/>
        <v>0</v>
      </c>
      <c r="AD1094" s="188">
        <f t="shared" si="233"/>
        <v>0</v>
      </c>
      <c r="AE1094" s="188">
        <f t="shared" si="233"/>
        <v>0</v>
      </c>
      <c r="AF1094" s="188">
        <f t="shared" si="233"/>
        <v>0</v>
      </c>
      <c r="AG1094" s="188">
        <f t="shared" si="233"/>
        <v>0</v>
      </c>
      <c r="AH1094" s="188">
        <f t="shared" si="233"/>
        <v>0</v>
      </c>
      <c r="AI1094" s="188">
        <f t="shared" si="233"/>
        <v>0</v>
      </c>
      <c r="AJ1094" s="188">
        <f t="shared" si="233"/>
        <v>0</v>
      </c>
      <c r="AK1094" s="190"/>
      <c r="AL1094" s="1796"/>
      <c r="AM1094" s="118" t="s">
        <v>197</v>
      </c>
      <c r="AN1094" s="188">
        <f t="shared" si="234"/>
        <v>0</v>
      </c>
      <c r="AO1094" s="188">
        <f t="shared" si="234"/>
        <v>3.2000000000000001E-2</v>
      </c>
      <c r="AP1094" s="188">
        <f t="shared" si="234"/>
        <v>1.0780000000000001</v>
      </c>
      <c r="AQ1094" s="188">
        <f t="shared" si="234"/>
        <v>0.6</v>
      </c>
      <c r="AR1094" s="188">
        <f t="shared" si="234"/>
        <v>0.40200000000000002</v>
      </c>
      <c r="AS1094" s="188">
        <f t="shared" si="234"/>
        <v>0</v>
      </c>
      <c r="AT1094" s="188">
        <f t="shared" si="234"/>
        <v>0</v>
      </c>
      <c r="AU1094" s="188">
        <f t="shared" si="234"/>
        <v>0</v>
      </c>
      <c r="AV1094" s="188">
        <f t="shared" si="234"/>
        <v>0</v>
      </c>
      <c r="AW1094" s="188">
        <f t="shared" si="234"/>
        <v>0</v>
      </c>
      <c r="AX1094" s="188">
        <f t="shared" si="234"/>
        <v>0</v>
      </c>
      <c r="AY1094" s="188">
        <f t="shared" si="234"/>
        <v>0</v>
      </c>
      <c r="AZ1094" s="188">
        <f t="shared" si="234"/>
        <v>0.114</v>
      </c>
      <c r="BA1094" s="188">
        <f t="shared" si="234"/>
        <v>0</v>
      </c>
      <c r="BB1094" s="188">
        <f t="shared" si="234"/>
        <v>0</v>
      </c>
      <c r="BC1094" s="218"/>
      <c r="CK1094" s="9"/>
      <c r="CL1094" s="9"/>
      <c r="CM1094" s="9"/>
      <c r="CN1094" s="9"/>
      <c r="CO1094" s="9"/>
      <c r="CP1094" s="9"/>
      <c r="CQ1094" s="9"/>
      <c r="CR1094" s="9"/>
      <c r="CS1094" s="9"/>
      <c r="CT1094" s="9"/>
      <c r="CU1094" s="9"/>
      <c r="CV1094" s="9"/>
      <c r="CW1094" s="9"/>
      <c r="CX1094" s="9"/>
      <c r="CY1094" s="9"/>
      <c r="CZ1094" s="9"/>
      <c r="DA1094" s="9"/>
      <c r="DB1094" s="9"/>
      <c r="DC1094" s="9"/>
      <c r="DD1094" s="9"/>
    </row>
    <row r="1095" spans="1:108" s="102" customFormat="1">
      <c r="A1095" s="232"/>
      <c r="B1095" s="1796"/>
      <c r="C1095" s="118" t="s">
        <v>198</v>
      </c>
      <c r="D1095" s="188">
        <f t="shared" si="232"/>
        <v>0</v>
      </c>
      <c r="E1095" s="188">
        <f t="shared" si="232"/>
        <v>0</v>
      </c>
      <c r="F1095" s="188">
        <f t="shared" si="232"/>
        <v>0</v>
      </c>
      <c r="G1095" s="188">
        <f t="shared" si="232"/>
        <v>0</v>
      </c>
      <c r="H1095" s="188">
        <f t="shared" si="232"/>
        <v>0</v>
      </c>
      <c r="I1095" s="188">
        <f t="shared" si="232"/>
        <v>0</v>
      </c>
      <c r="J1095" s="188">
        <f t="shared" si="232"/>
        <v>0</v>
      </c>
      <c r="K1095" s="188">
        <f t="shared" si="232"/>
        <v>0</v>
      </c>
      <c r="L1095" s="188">
        <f t="shared" si="232"/>
        <v>0</v>
      </c>
      <c r="M1095" s="188">
        <f t="shared" si="232"/>
        <v>0</v>
      </c>
      <c r="N1095" s="188">
        <f t="shared" si="232"/>
        <v>0</v>
      </c>
      <c r="O1095" s="188">
        <f t="shared" si="232"/>
        <v>0</v>
      </c>
      <c r="P1095" s="188">
        <f t="shared" si="232"/>
        <v>0</v>
      </c>
      <c r="Q1095" s="188">
        <f t="shared" si="232"/>
        <v>0</v>
      </c>
      <c r="R1095" s="188">
        <f t="shared" si="232"/>
        <v>0</v>
      </c>
      <c r="S1095" s="218"/>
      <c r="T1095" s="1804"/>
      <c r="U1095" s="118" t="s">
        <v>198</v>
      </c>
      <c r="V1095" s="188">
        <f t="shared" si="233"/>
        <v>0</v>
      </c>
      <c r="W1095" s="188">
        <f t="shared" si="233"/>
        <v>0</v>
      </c>
      <c r="X1095" s="188">
        <f t="shared" si="233"/>
        <v>0</v>
      </c>
      <c r="Y1095" s="188">
        <f t="shared" si="233"/>
        <v>0</v>
      </c>
      <c r="Z1095" s="188">
        <f t="shared" si="233"/>
        <v>0</v>
      </c>
      <c r="AA1095" s="188">
        <f t="shared" si="233"/>
        <v>0</v>
      </c>
      <c r="AB1095" s="188">
        <f t="shared" si="233"/>
        <v>0</v>
      </c>
      <c r="AC1095" s="188">
        <f t="shared" si="233"/>
        <v>0</v>
      </c>
      <c r="AD1095" s="188">
        <f t="shared" si="233"/>
        <v>0</v>
      </c>
      <c r="AE1095" s="188">
        <f t="shared" si="233"/>
        <v>0</v>
      </c>
      <c r="AF1095" s="188">
        <f t="shared" si="233"/>
        <v>0</v>
      </c>
      <c r="AG1095" s="188">
        <f t="shared" si="233"/>
        <v>0</v>
      </c>
      <c r="AH1095" s="188">
        <f t="shared" si="233"/>
        <v>0</v>
      </c>
      <c r="AI1095" s="188">
        <f t="shared" si="233"/>
        <v>0</v>
      </c>
      <c r="AJ1095" s="188">
        <f t="shared" si="233"/>
        <v>0</v>
      </c>
      <c r="AK1095" s="190"/>
      <c r="AL1095" s="1796"/>
      <c r="AM1095" s="118" t="s">
        <v>198</v>
      </c>
      <c r="AN1095" s="188">
        <f t="shared" si="234"/>
        <v>0</v>
      </c>
      <c r="AO1095" s="188">
        <f t="shared" si="234"/>
        <v>0</v>
      </c>
      <c r="AP1095" s="188">
        <f t="shared" si="234"/>
        <v>0</v>
      </c>
      <c r="AQ1095" s="188">
        <f t="shared" si="234"/>
        <v>0</v>
      </c>
      <c r="AR1095" s="188">
        <f t="shared" si="234"/>
        <v>0</v>
      </c>
      <c r="AS1095" s="188">
        <f t="shared" si="234"/>
        <v>0</v>
      </c>
      <c r="AT1095" s="188">
        <f t="shared" si="234"/>
        <v>0</v>
      </c>
      <c r="AU1095" s="188">
        <f t="shared" si="234"/>
        <v>0</v>
      </c>
      <c r="AV1095" s="188">
        <f t="shared" si="234"/>
        <v>0</v>
      </c>
      <c r="AW1095" s="188">
        <f t="shared" si="234"/>
        <v>0</v>
      </c>
      <c r="AX1095" s="188">
        <f t="shared" si="234"/>
        <v>0</v>
      </c>
      <c r="AY1095" s="188">
        <f t="shared" si="234"/>
        <v>0</v>
      </c>
      <c r="AZ1095" s="188">
        <f t="shared" si="234"/>
        <v>0</v>
      </c>
      <c r="BA1095" s="188">
        <f t="shared" si="234"/>
        <v>0</v>
      </c>
      <c r="BB1095" s="188">
        <f t="shared" si="234"/>
        <v>0</v>
      </c>
      <c r="BC1095" s="218"/>
      <c r="CK1095" s="9"/>
      <c r="CL1095" s="9"/>
      <c r="CM1095" s="9"/>
      <c r="CN1095" s="9"/>
      <c r="CO1095" s="9"/>
      <c r="CP1095" s="9"/>
      <c r="CQ1095" s="9"/>
      <c r="CR1095" s="9"/>
      <c r="CS1095" s="9"/>
      <c r="CT1095" s="9"/>
      <c r="CU1095" s="9"/>
      <c r="CV1095" s="9"/>
      <c r="CW1095" s="9"/>
      <c r="CX1095" s="9"/>
      <c r="CY1095" s="9"/>
      <c r="CZ1095" s="9"/>
      <c r="DA1095" s="9"/>
      <c r="DB1095" s="9"/>
      <c r="DC1095" s="9"/>
      <c r="DD1095" s="9"/>
    </row>
    <row r="1096" spans="1:108" s="102" customFormat="1">
      <c r="A1096" s="232"/>
      <c r="B1096" s="1796"/>
      <c r="C1096" s="118" t="s">
        <v>199</v>
      </c>
      <c r="D1096" s="188">
        <f t="shared" si="232"/>
        <v>0</v>
      </c>
      <c r="E1096" s="188">
        <f t="shared" si="232"/>
        <v>0</v>
      </c>
      <c r="F1096" s="188">
        <f t="shared" si="232"/>
        <v>0</v>
      </c>
      <c r="G1096" s="188">
        <f t="shared" si="232"/>
        <v>0</v>
      </c>
      <c r="H1096" s="188">
        <f t="shared" si="232"/>
        <v>0</v>
      </c>
      <c r="I1096" s="188">
        <f t="shared" si="232"/>
        <v>0</v>
      </c>
      <c r="J1096" s="188">
        <f t="shared" si="232"/>
        <v>0</v>
      </c>
      <c r="K1096" s="188">
        <f t="shared" si="232"/>
        <v>0</v>
      </c>
      <c r="L1096" s="188">
        <f t="shared" si="232"/>
        <v>0</v>
      </c>
      <c r="M1096" s="188">
        <f t="shared" si="232"/>
        <v>0</v>
      </c>
      <c r="N1096" s="188">
        <f t="shared" si="232"/>
        <v>0</v>
      </c>
      <c r="O1096" s="188">
        <f t="shared" si="232"/>
        <v>0</v>
      </c>
      <c r="P1096" s="188">
        <f t="shared" si="232"/>
        <v>0</v>
      </c>
      <c r="Q1096" s="188">
        <f t="shared" si="232"/>
        <v>0</v>
      </c>
      <c r="R1096" s="188">
        <f t="shared" si="232"/>
        <v>0</v>
      </c>
      <c r="S1096" s="218"/>
      <c r="T1096" s="1804"/>
      <c r="U1096" s="118" t="s">
        <v>199</v>
      </c>
      <c r="V1096" s="188">
        <f t="shared" si="233"/>
        <v>0</v>
      </c>
      <c r="W1096" s="188">
        <f t="shared" si="233"/>
        <v>0</v>
      </c>
      <c r="X1096" s="188">
        <f t="shared" si="233"/>
        <v>0</v>
      </c>
      <c r="Y1096" s="188">
        <f t="shared" si="233"/>
        <v>0</v>
      </c>
      <c r="Z1096" s="188">
        <f t="shared" si="233"/>
        <v>0</v>
      </c>
      <c r="AA1096" s="188">
        <f t="shared" si="233"/>
        <v>0</v>
      </c>
      <c r="AB1096" s="188">
        <f t="shared" si="233"/>
        <v>0</v>
      </c>
      <c r="AC1096" s="188">
        <f t="shared" si="233"/>
        <v>0</v>
      </c>
      <c r="AD1096" s="188">
        <f t="shared" si="233"/>
        <v>0</v>
      </c>
      <c r="AE1096" s="188">
        <f t="shared" si="233"/>
        <v>0</v>
      </c>
      <c r="AF1096" s="188">
        <f t="shared" si="233"/>
        <v>0</v>
      </c>
      <c r="AG1096" s="188">
        <f t="shared" si="233"/>
        <v>0</v>
      </c>
      <c r="AH1096" s="188">
        <f t="shared" si="233"/>
        <v>0</v>
      </c>
      <c r="AI1096" s="188">
        <f t="shared" si="233"/>
        <v>0</v>
      </c>
      <c r="AJ1096" s="188">
        <f t="shared" si="233"/>
        <v>0</v>
      </c>
      <c r="AK1096" s="190"/>
      <c r="AL1096" s="1796"/>
      <c r="AM1096" s="118" t="s">
        <v>199</v>
      </c>
      <c r="AN1096" s="188">
        <f t="shared" si="234"/>
        <v>0</v>
      </c>
      <c r="AO1096" s="188">
        <f t="shared" si="234"/>
        <v>0</v>
      </c>
      <c r="AP1096" s="188">
        <f t="shared" si="234"/>
        <v>0</v>
      </c>
      <c r="AQ1096" s="188">
        <f t="shared" si="234"/>
        <v>0</v>
      </c>
      <c r="AR1096" s="188">
        <f t="shared" si="234"/>
        <v>0</v>
      </c>
      <c r="AS1096" s="188">
        <f t="shared" si="234"/>
        <v>0</v>
      </c>
      <c r="AT1096" s="188">
        <f t="shared" si="234"/>
        <v>0</v>
      </c>
      <c r="AU1096" s="188">
        <f t="shared" si="234"/>
        <v>0</v>
      </c>
      <c r="AV1096" s="188">
        <f t="shared" si="234"/>
        <v>0</v>
      </c>
      <c r="AW1096" s="188">
        <f t="shared" si="234"/>
        <v>0</v>
      </c>
      <c r="AX1096" s="188">
        <f t="shared" si="234"/>
        <v>0</v>
      </c>
      <c r="AY1096" s="188">
        <f t="shared" si="234"/>
        <v>0</v>
      </c>
      <c r="AZ1096" s="188">
        <f t="shared" si="234"/>
        <v>0</v>
      </c>
      <c r="BA1096" s="188">
        <f t="shared" si="234"/>
        <v>0</v>
      </c>
      <c r="BB1096" s="188">
        <f t="shared" si="234"/>
        <v>0</v>
      </c>
      <c r="BC1096" s="218"/>
      <c r="CK1096" s="9"/>
      <c r="CL1096" s="9"/>
      <c r="CM1096" s="9"/>
      <c r="CN1096" s="9"/>
      <c r="CO1096" s="9"/>
      <c r="CP1096" s="9"/>
      <c r="CQ1096" s="9"/>
      <c r="CR1096" s="9"/>
      <c r="CS1096" s="9"/>
      <c r="CT1096" s="9"/>
      <c r="CU1096" s="9"/>
      <c r="CV1096" s="9"/>
      <c r="CW1096" s="9"/>
      <c r="CX1096" s="9"/>
      <c r="CY1096" s="9"/>
      <c r="CZ1096" s="9"/>
      <c r="DA1096" s="9"/>
      <c r="DB1096" s="9"/>
      <c r="DC1096" s="9"/>
      <c r="DD1096" s="9"/>
    </row>
    <row r="1097" spans="1:108" s="102" customFormat="1">
      <c r="A1097" s="232"/>
      <c r="B1097" s="1796"/>
      <c r="C1097" s="118" t="s">
        <v>200</v>
      </c>
      <c r="D1097" s="188">
        <f t="shared" si="232"/>
        <v>0</v>
      </c>
      <c r="E1097" s="188">
        <f t="shared" si="232"/>
        <v>0</v>
      </c>
      <c r="F1097" s="188">
        <f t="shared" si="232"/>
        <v>0</v>
      </c>
      <c r="G1097" s="188">
        <f t="shared" si="232"/>
        <v>0</v>
      </c>
      <c r="H1097" s="188">
        <f t="shared" si="232"/>
        <v>0</v>
      </c>
      <c r="I1097" s="188">
        <f t="shared" si="232"/>
        <v>0</v>
      </c>
      <c r="J1097" s="188">
        <f t="shared" si="232"/>
        <v>0</v>
      </c>
      <c r="K1097" s="188">
        <f t="shared" si="232"/>
        <v>0</v>
      </c>
      <c r="L1097" s="188">
        <f t="shared" si="232"/>
        <v>0</v>
      </c>
      <c r="M1097" s="188">
        <f t="shared" si="232"/>
        <v>0</v>
      </c>
      <c r="N1097" s="188">
        <f t="shared" si="232"/>
        <v>0</v>
      </c>
      <c r="O1097" s="188">
        <f t="shared" si="232"/>
        <v>0</v>
      </c>
      <c r="P1097" s="188">
        <f t="shared" si="232"/>
        <v>0</v>
      </c>
      <c r="Q1097" s="188">
        <f t="shared" si="232"/>
        <v>0</v>
      </c>
      <c r="R1097" s="188">
        <f t="shared" si="232"/>
        <v>0</v>
      </c>
      <c r="S1097" s="218"/>
      <c r="T1097" s="1804"/>
      <c r="U1097" s="118" t="s">
        <v>200</v>
      </c>
      <c r="V1097" s="188">
        <f t="shared" si="233"/>
        <v>110.53</v>
      </c>
      <c r="W1097" s="188">
        <f t="shared" si="233"/>
        <v>6.44</v>
      </c>
      <c r="X1097" s="188">
        <f t="shared" si="233"/>
        <v>2.17</v>
      </c>
      <c r="Y1097" s="188">
        <f t="shared" si="233"/>
        <v>4.2699999999999996</v>
      </c>
      <c r="Z1097" s="188">
        <f t="shared" si="233"/>
        <v>0</v>
      </c>
      <c r="AA1097" s="188">
        <f t="shared" si="233"/>
        <v>6.44</v>
      </c>
      <c r="AB1097" s="188">
        <f t="shared" si="233"/>
        <v>0</v>
      </c>
      <c r="AC1097" s="188">
        <f t="shared" si="233"/>
        <v>0</v>
      </c>
      <c r="AD1097" s="188">
        <f t="shared" si="233"/>
        <v>21.42</v>
      </c>
      <c r="AE1097" s="188">
        <f t="shared" si="233"/>
        <v>0</v>
      </c>
      <c r="AF1097" s="188">
        <f t="shared" si="233"/>
        <v>0</v>
      </c>
      <c r="AG1097" s="188">
        <f t="shared" si="233"/>
        <v>0</v>
      </c>
      <c r="AH1097" s="188">
        <f t="shared" si="233"/>
        <v>0</v>
      </c>
      <c r="AI1097" s="188">
        <f t="shared" si="233"/>
        <v>0</v>
      </c>
      <c r="AJ1097" s="188">
        <f t="shared" si="233"/>
        <v>0</v>
      </c>
      <c r="AK1097" s="190"/>
      <c r="AL1097" s="1796"/>
      <c r="AM1097" s="118" t="s">
        <v>200</v>
      </c>
      <c r="AN1097" s="188">
        <f t="shared" si="234"/>
        <v>0</v>
      </c>
      <c r="AO1097" s="188">
        <f t="shared" si="234"/>
        <v>0</v>
      </c>
      <c r="AP1097" s="188">
        <f t="shared" si="234"/>
        <v>0</v>
      </c>
      <c r="AQ1097" s="188">
        <f t="shared" si="234"/>
        <v>0</v>
      </c>
      <c r="AR1097" s="188">
        <f t="shared" si="234"/>
        <v>0</v>
      </c>
      <c r="AS1097" s="188">
        <f t="shared" si="234"/>
        <v>0</v>
      </c>
      <c r="AT1097" s="188">
        <f t="shared" si="234"/>
        <v>0</v>
      </c>
      <c r="AU1097" s="188">
        <f t="shared" si="234"/>
        <v>0</v>
      </c>
      <c r="AV1097" s="188">
        <f t="shared" si="234"/>
        <v>0</v>
      </c>
      <c r="AW1097" s="188">
        <f t="shared" si="234"/>
        <v>0</v>
      </c>
      <c r="AX1097" s="188">
        <f t="shared" si="234"/>
        <v>0</v>
      </c>
      <c r="AY1097" s="188">
        <f t="shared" si="234"/>
        <v>0</v>
      </c>
      <c r="AZ1097" s="188">
        <f t="shared" si="234"/>
        <v>0</v>
      </c>
      <c r="BA1097" s="188">
        <f t="shared" si="234"/>
        <v>0</v>
      </c>
      <c r="BB1097" s="188">
        <f t="shared" si="234"/>
        <v>0</v>
      </c>
      <c r="BC1097" s="218"/>
      <c r="CK1097" s="9"/>
      <c r="CL1097" s="9"/>
      <c r="CM1097" s="9"/>
      <c r="CN1097" s="9"/>
      <c r="CO1097" s="9"/>
      <c r="CP1097" s="9"/>
      <c r="CQ1097" s="9"/>
      <c r="CR1097" s="9"/>
      <c r="CS1097" s="9"/>
      <c r="CT1097" s="9"/>
      <c r="CU1097" s="9"/>
      <c r="CV1097" s="9"/>
      <c r="CW1097" s="9"/>
      <c r="CX1097" s="9"/>
      <c r="CY1097" s="9"/>
      <c r="CZ1097" s="9"/>
      <c r="DA1097" s="9"/>
      <c r="DB1097" s="9"/>
      <c r="DC1097" s="9"/>
      <c r="DD1097" s="9"/>
    </row>
    <row r="1098" spans="1:108" s="102" customFormat="1">
      <c r="A1098" s="232"/>
      <c r="B1098" s="1796"/>
      <c r="C1098" s="118" t="s">
        <v>201</v>
      </c>
      <c r="D1098" s="188">
        <f t="shared" si="232"/>
        <v>0</v>
      </c>
      <c r="E1098" s="188">
        <f t="shared" si="232"/>
        <v>0</v>
      </c>
      <c r="F1098" s="188">
        <f t="shared" si="232"/>
        <v>0</v>
      </c>
      <c r="G1098" s="188">
        <f t="shared" si="232"/>
        <v>0</v>
      </c>
      <c r="H1098" s="188">
        <f t="shared" si="232"/>
        <v>0</v>
      </c>
      <c r="I1098" s="188">
        <f t="shared" si="232"/>
        <v>0</v>
      </c>
      <c r="J1098" s="188">
        <f t="shared" si="232"/>
        <v>0</v>
      </c>
      <c r="K1098" s="188">
        <f t="shared" si="232"/>
        <v>0</v>
      </c>
      <c r="L1098" s="188">
        <f t="shared" si="232"/>
        <v>0</v>
      </c>
      <c r="M1098" s="188">
        <f t="shared" si="232"/>
        <v>0</v>
      </c>
      <c r="N1098" s="188">
        <f t="shared" si="232"/>
        <v>0</v>
      </c>
      <c r="O1098" s="188">
        <f t="shared" si="232"/>
        <v>0</v>
      </c>
      <c r="P1098" s="188">
        <f t="shared" si="232"/>
        <v>0</v>
      </c>
      <c r="Q1098" s="188">
        <f t="shared" si="232"/>
        <v>0</v>
      </c>
      <c r="R1098" s="188">
        <f t="shared" si="232"/>
        <v>0</v>
      </c>
      <c r="S1098" s="218"/>
      <c r="T1098" s="1804"/>
      <c r="U1098" s="118" t="s">
        <v>201</v>
      </c>
      <c r="V1098" s="188">
        <f t="shared" si="233"/>
        <v>94.74</v>
      </c>
      <c r="W1098" s="188">
        <f t="shared" si="233"/>
        <v>3.24</v>
      </c>
      <c r="X1098" s="188">
        <f t="shared" si="233"/>
        <v>1.08</v>
      </c>
      <c r="Y1098" s="188">
        <f t="shared" si="233"/>
        <v>2.16</v>
      </c>
      <c r="Z1098" s="188">
        <f t="shared" si="233"/>
        <v>0</v>
      </c>
      <c r="AA1098" s="188">
        <f t="shared" si="233"/>
        <v>3.24</v>
      </c>
      <c r="AB1098" s="188">
        <f t="shared" si="233"/>
        <v>0</v>
      </c>
      <c r="AC1098" s="188">
        <f t="shared" si="233"/>
        <v>0</v>
      </c>
      <c r="AD1098" s="188">
        <f t="shared" si="233"/>
        <v>10.86</v>
      </c>
      <c r="AE1098" s="188">
        <f t="shared" si="233"/>
        <v>0</v>
      </c>
      <c r="AF1098" s="188">
        <f t="shared" si="233"/>
        <v>0</v>
      </c>
      <c r="AG1098" s="188">
        <f t="shared" si="233"/>
        <v>0</v>
      </c>
      <c r="AH1098" s="188">
        <f t="shared" si="233"/>
        <v>0</v>
      </c>
      <c r="AI1098" s="188">
        <f t="shared" si="233"/>
        <v>0</v>
      </c>
      <c r="AJ1098" s="188">
        <f t="shared" si="233"/>
        <v>0</v>
      </c>
      <c r="AK1098" s="190"/>
      <c r="AL1098" s="1796"/>
      <c r="AM1098" s="118" t="s">
        <v>201</v>
      </c>
      <c r="AN1098" s="188">
        <f t="shared" si="234"/>
        <v>0</v>
      </c>
      <c r="AO1098" s="188">
        <f t="shared" si="234"/>
        <v>1.2048000000000001</v>
      </c>
      <c r="AP1098" s="188">
        <f t="shared" si="234"/>
        <v>40.5867</v>
      </c>
      <c r="AQ1098" s="188">
        <f t="shared" si="234"/>
        <v>22.59</v>
      </c>
      <c r="AR1098" s="188">
        <f t="shared" si="234"/>
        <v>15.135299999999999</v>
      </c>
      <c r="AS1098" s="188">
        <f t="shared" si="234"/>
        <v>0</v>
      </c>
      <c r="AT1098" s="188">
        <f t="shared" si="234"/>
        <v>0</v>
      </c>
      <c r="AU1098" s="188">
        <f t="shared" si="234"/>
        <v>0</v>
      </c>
      <c r="AV1098" s="188">
        <f t="shared" si="234"/>
        <v>0</v>
      </c>
      <c r="AW1098" s="188">
        <f t="shared" si="234"/>
        <v>0</v>
      </c>
      <c r="AX1098" s="188">
        <f t="shared" si="234"/>
        <v>0</v>
      </c>
      <c r="AY1098" s="188">
        <f t="shared" si="234"/>
        <v>0</v>
      </c>
      <c r="AZ1098" s="188">
        <f t="shared" si="234"/>
        <v>4.2921000000000005</v>
      </c>
      <c r="BA1098" s="188">
        <f t="shared" si="234"/>
        <v>0</v>
      </c>
      <c r="BB1098" s="188">
        <f t="shared" si="234"/>
        <v>0</v>
      </c>
      <c r="BC1098" s="218"/>
      <c r="CK1098" s="9"/>
      <c r="CL1098" s="9"/>
      <c r="CM1098" s="9"/>
      <c r="CN1098" s="9"/>
      <c r="CO1098" s="9"/>
      <c r="CP1098" s="9"/>
      <c r="CQ1098" s="9"/>
      <c r="CR1098" s="9"/>
      <c r="CS1098" s="9"/>
      <c r="CT1098" s="9"/>
      <c r="CU1098" s="9"/>
      <c r="CV1098" s="9"/>
      <c r="CW1098" s="9"/>
      <c r="CX1098" s="9"/>
      <c r="CY1098" s="9"/>
      <c r="CZ1098" s="9"/>
      <c r="DA1098" s="9"/>
      <c r="DB1098" s="9"/>
      <c r="DC1098" s="9"/>
      <c r="DD1098" s="9"/>
    </row>
    <row r="1099" spans="1:108" s="102" customFormat="1">
      <c r="A1099" s="232"/>
      <c r="B1099" s="1796"/>
      <c r="C1099" s="118" t="s">
        <v>202</v>
      </c>
      <c r="D1099" s="188">
        <f t="shared" si="232"/>
        <v>0</v>
      </c>
      <c r="E1099" s="188">
        <f t="shared" si="232"/>
        <v>0</v>
      </c>
      <c r="F1099" s="188">
        <f t="shared" si="232"/>
        <v>0</v>
      </c>
      <c r="G1099" s="188">
        <f t="shared" si="232"/>
        <v>0</v>
      </c>
      <c r="H1099" s="188">
        <f t="shared" si="232"/>
        <v>0</v>
      </c>
      <c r="I1099" s="188">
        <f t="shared" si="232"/>
        <v>0</v>
      </c>
      <c r="J1099" s="188">
        <f t="shared" si="232"/>
        <v>0</v>
      </c>
      <c r="K1099" s="188">
        <f t="shared" si="232"/>
        <v>0</v>
      </c>
      <c r="L1099" s="188">
        <f t="shared" si="232"/>
        <v>0</v>
      </c>
      <c r="M1099" s="188">
        <f t="shared" si="232"/>
        <v>0</v>
      </c>
      <c r="N1099" s="188">
        <f t="shared" si="232"/>
        <v>0</v>
      </c>
      <c r="O1099" s="188">
        <f t="shared" si="232"/>
        <v>0</v>
      </c>
      <c r="P1099" s="188">
        <f t="shared" si="232"/>
        <v>0</v>
      </c>
      <c r="Q1099" s="188">
        <f t="shared" si="232"/>
        <v>0</v>
      </c>
      <c r="R1099" s="188">
        <f t="shared" si="232"/>
        <v>0</v>
      </c>
      <c r="S1099" s="218"/>
      <c r="T1099" s="1804"/>
      <c r="U1099" s="118" t="s">
        <v>202</v>
      </c>
      <c r="V1099" s="188">
        <f t="shared" si="233"/>
        <v>505.28</v>
      </c>
      <c r="W1099" s="188">
        <f t="shared" si="233"/>
        <v>29.44</v>
      </c>
      <c r="X1099" s="188">
        <f t="shared" si="233"/>
        <v>9.92</v>
      </c>
      <c r="Y1099" s="188">
        <f t="shared" si="233"/>
        <v>19.52</v>
      </c>
      <c r="Z1099" s="188">
        <f t="shared" si="233"/>
        <v>0</v>
      </c>
      <c r="AA1099" s="188">
        <f t="shared" si="233"/>
        <v>29.44</v>
      </c>
      <c r="AB1099" s="188">
        <f t="shared" si="233"/>
        <v>0</v>
      </c>
      <c r="AC1099" s="188">
        <f t="shared" si="233"/>
        <v>0</v>
      </c>
      <c r="AD1099" s="188">
        <f t="shared" si="233"/>
        <v>97.92</v>
      </c>
      <c r="AE1099" s="188">
        <f t="shared" si="233"/>
        <v>0</v>
      </c>
      <c r="AF1099" s="188">
        <f t="shared" si="233"/>
        <v>0</v>
      </c>
      <c r="AG1099" s="188">
        <f t="shared" si="233"/>
        <v>0</v>
      </c>
      <c r="AH1099" s="188">
        <f t="shared" si="233"/>
        <v>0</v>
      </c>
      <c r="AI1099" s="188">
        <f t="shared" si="233"/>
        <v>0</v>
      </c>
      <c r="AJ1099" s="188">
        <f t="shared" si="233"/>
        <v>0</v>
      </c>
      <c r="AK1099" s="190"/>
      <c r="AL1099" s="1796"/>
      <c r="AM1099" s="118" t="s">
        <v>202</v>
      </c>
      <c r="AN1099" s="188">
        <f t="shared" si="234"/>
        <v>0</v>
      </c>
      <c r="AO1099" s="188">
        <f t="shared" si="234"/>
        <v>0.75519999999999998</v>
      </c>
      <c r="AP1099" s="188">
        <f t="shared" si="234"/>
        <v>25.440800000000003</v>
      </c>
      <c r="AQ1099" s="188">
        <f t="shared" si="234"/>
        <v>14.16</v>
      </c>
      <c r="AR1099" s="188">
        <f t="shared" si="234"/>
        <v>9.4871999999999996</v>
      </c>
      <c r="AS1099" s="188">
        <f t="shared" si="234"/>
        <v>0</v>
      </c>
      <c r="AT1099" s="188">
        <f t="shared" si="234"/>
        <v>0</v>
      </c>
      <c r="AU1099" s="188">
        <f t="shared" si="234"/>
        <v>0</v>
      </c>
      <c r="AV1099" s="188">
        <f t="shared" si="234"/>
        <v>0</v>
      </c>
      <c r="AW1099" s="188">
        <f t="shared" si="234"/>
        <v>0</v>
      </c>
      <c r="AX1099" s="188">
        <f t="shared" si="234"/>
        <v>0</v>
      </c>
      <c r="AY1099" s="188">
        <f t="shared" si="234"/>
        <v>0</v>
      </c>
      <c r="AZ1099" s="188">
        <f t="shared" si="234"/>
        <v>2.6903999999999999</v>
      </c>
      <c r="BA1099" s="188">
        <f t="shared" si="234"/>
        <v>0</v>
      </c>
      <c r="BB1099" s="188">
        <f t="shared" si="234"/>
        <v>0</v>
      </c>
      <c r="BC1099" s="218"/>
      <c r="CK1099" s="9"/>
      <c r="CL1099" s="9"/>
      <c r="CM1099" s="9"/>
      <c r="CN1099" s="9"/>
      <c r="CO1099" s="9"/>
      <c r="CP1099" s="9"/>
      <c r="CQ1099" s="9"/>
      <c r="CR1099" s="9"/>
      <c r="CS1099" s="9"/>
      <c r="CT1099" s="9"/>
      <c r="CU1099" s="9"/>
      <c r="CV1099" s="9"/>
      <c r="CW1099" s="9"/>
      <c r="CX1099" s="9"/>
      <c r="CY1099" s="9"/>
      <c r="CZ1099" s="9"/>
      <c r="DA1099" s="9"/>
      <c r="DB1099" s="9"/>
      <c r="DC1099" s="9"/>
      <c r="DD1099" s="9"/>
    </row>
    <row r="1100" spans="1:108" s="102" customFormat="1">
      <c r="A1100" s="232"/>
      <c r="B1100" s="1796"/>
      <c r="C1100" s="118" t="s">
        <v>203</v>
      </c>
      <c r="D1100" s="188">
        <f t="shared" si="232"/>
        <v>0</v>
      </c>
      <c r="E1100" s="188">
        <f t="shared" si="232"/>
        <v>569.79999999999995</v>
      </c>
      <c r="F1100" s="188">
        <f t="shared" si="232"/>
        <v>2032.8000000000002</v>
      </c>
      <c r="G1100" s="188">
        <f t="shared" si="232"/>
        <v>693</v>
      </c>
      <c r="H1100" s="188">
        <f t="shared" si="232"/>
        <v>816.2</v>
      </c>
      <c r="I1100" s="188">
        <f t="shared" si="232"/>
        <v>169.4</v>
      </c>
      <c r="J1100" s="188">
        <f t="shared" si="232"/>
        <v>0</v>
      </c>
      <c r="K1100" s="188">
        <f t="shared" si="232"/>
        <v>169.4</v>
      </c>
      <c r="L1100" s="188">
        <f t="shared" si="232"/>
        <v>0</v>
      </c>
      <c r="M1100" s="188">
        <f t="shared" si="232"/>
        <v>0</v>
      </c>
      <c r="N1100" s="188">
        <f t="shared" si="232"/>
        <v>0</v>
      </c>
      <c r="O1100" s="188">
        <f t="shared" si="232"/>
        <v>0</v>
      </c>
      <c r="P1100" s="188">
        <f t="shared" si="232"/>
        <v>107.80000000000001</v>
      </c>
      <c r="Q1100" s="188">
        <f t="shared" si="232"/>
        <v>0</v>
      </c>
      <c r="R1100" s="188">
        <f t="shared" si="232"/>
        <v>0</v>
      </c>
      <c r="S1100" s="218"/>
      <c r="T1100" s="1804"/>
      <c r="U1100" s="118" t="s">
        <v>203</v>
      </c>
      <c r="V1100" s="188">
        <f t="shared" si="233"/>
        <v>315.79999999999995</v>
      </c>
      <c r="W1100" s="188">
        <f t="shared" si="233"/>
        <v>18.400000000000002</v>
      </c>
      <c r="X1100" s="188">
        <f t="shared" si="233"/>
        <v>6.2</v>
      </c>
      <c r="Y1100" s="188">
        <f t="shared" si="233"/>
        <v>12.2</v>
      </c>
      <c r="Z1100" s="188">
        <f t="shared" si="233"/>
        <v>0</v>
      </c>
      <c r="AA1100" s="188">
        <f t="shared" si="233"/>
        <v>18.400000000000002</v>
      </c>
      <c r="AB1100" s="188">
        <f t="shared" si="233"/>
        <v>0</v>
      </c>
      <c r="AC1100" s="188">
        <f t="shared" si="233"/>
        <v>0</v>
      </c>
      <c r="AD1100" s="188">
        <f t="shared" si="233"/>
        <v>61.2</v>
      </c>
      <c r="AE1100" s="188">
        <f t="shared" si="233"/>
        <v>0</v>
      </c>
      <c r="AF1100" s="188">
        <f t="shared" si="233"/>
        <v>0</v>
      </c>
      <c r="AG1100" s="188">
        <f t="shared" si="233"/>
        <v>0</v>
      </c>
      <c r="AH1100" s="188">
        <f t="shared" si="233"/>
        <v>0</v>
      </c>
      <c r="AI1100" s="188">
        <f t="shared" si="233"/>
        <v>0</v>
      </c>
      <c r="AJ1100" s="188">
        <f t="shared" si="233"/>
        <v>0</v>
      </c>
      <c r="AK1100" s="190"/>
      <c r="AL1100" s="1796"/>
      <c r="AM1100" s="118" t="s">
        <v>203</v>
      </c>
      <c r="AN1100" s="188">
        <f t="shared" si="234"/>
        <v>0</v>
      </c>
      <c r="AO1100" s="188">
        <f t="shared" si="234"/>
        <v>58.892800000000001</v>
      </c>
      <c r="AP1100" s="188">
        <f t="shared" si="234"/>
        <v>1983.9512000000002</v>
      </c>
      <c r="AQ1100" s="188">
        <f t="shared" si="234"/>
        <v>1104.24</v>
      </c>
      <c r="AR1100" s="188">
        <f t="shared" si="234"/>
        <v>739.84079999999994</v>
      </c>
      <c r="AS1100" s="188">
        <f t="shared" si="234"/>
        <v>0</v>
      </c>
      <c r="AT1100" s="188">
        <f t="shared" si="234"/>
        <v>0</v>
      </c>
      <c r="AU1100" s="188">
        <f t="shared" si="234"/>
        <v>0</v>
      </c>
      <c r="AV1100" s="188">
        <f t="shared" si="234"/>
        <v>0</v>
      </c>
      <c r="AW1100" s="188">
        <f t="shared" si="234"/>
        <v>0</v>
      </c>
      <c r="AX1100" s="188">
        <f t="shared" si="234"/>
        <v>0</v>
      </c>
      <c r="AY1100" s="188">
        <f t="shared" si="234"/>
        <v>0</v>
      </c>
      <c r="AZ1100" s="188">
        <f t="shared" si="234"/>
        <v>209.8056</v>
      </c>
      <c r="BA1100" s="188">
        <f t="shared" si="234"/>
        <v>0</v>
      </c>
      <c r="BB1100" s="188">
        <f t="shared" si="234"/>
        <v>0</v>
      </c>
      <c r="BC1100" s="218"/>
      <c r="CK1100" s="9"/>
      <c r="CL1100" s="9"/>
      <c r="CM1100" s="9"/>
      <c r="CN1100" s="9"/>
      <c r="CO1100" s="9"/>
      <c r="CP1100" s="9"/>
      <c r="CQ1100" s="9"/>
      <c r="CR1100" s="9"/>
      <c r="CS1100" s="9"/>
      <c r="CT1100" s="9"/>
      <c r="CU1100" s="9"/>
      <c r="CV1100" s="9"/>
      <c r="CW1100" s="9"/>
      <c r="CX1100" s="9"/>
      <c r="CY1100" s="9"/>
      <c r="CZ1100" s="9"/>
      <c r="DA1100" s="9"/>
      <c r="DB1100" s="9"/>
      <c r="DC1100" s="9"/>
      <c r="DD1100" s="9"/>
    </row>
    <row r="1101" spans="1:108" s="102" customFormat="1">
      <c r="A1101" s="232"/>
      <c r="B1101" s="1796"/>
      <c r="C1101" s="118" t="s">
        <v>204</v>
      </c>
      <c r="D1101" s="188">
        <f t="shared" si="232"/>
        <v>0</v>
      </c>
      <c r="E1101" s="188">
        <f t="shared" si="232"/>
        <v>0</v>
      </c>
      <c r="F1101" s="188">
        <f t="shared" si="232"/>
        <v>0</v>
      </c>
      <c r="G1101" s="188">
        <f t="shared" si="232"/>
        <v>0</v>
      </c>
      <c r="H1101" s="188">
        <f t="shared" si="232"/>
        <v>0</v>
      </c>
      <c r="I1101" s="188">
        <f t="shared" si="232"/>
        <v>0</v>
      </c>
      <c r="J1101" s="188">
        <f t="shared" si="232"/>
        <v>0</v>
      </c>
      <c r="K1101" s="188">
        <f t="shared" si="232"/>
        <v>0</v>
      </c>
      <c r="L1101" s="188">
        <f t="shared" si="232"/>
        <v>0</v>
      </c>
      <c r="M1101" s="188">
        <f t="shared" si="232"/>
        <v>0</v>
      </c>
      <c r="N1101" s="188">
        <f t="shared" si="232"/>
        <v>0</v>
      </c>
      <c r="O1101" s="188">
        <f t="shared" si="232"/>
        <v>0</v>
      </c>
      <c r="P1101" s="188">
        <f t="shared" si="232"/>
        <v>0</v>
      </c>
      <c r="Q1101" s="188">
        <f t="shared" si="232"/>
        <v>0</v>
      </c>
      <c r="R1101" s="188">
        <f t="shared" si="232"/>
        <v>0</v>
      </c>
      <c r="S1101" s="218"/>
      <c r="T1101" s="1804"/>
      <c r="U1101" s="118" t="s">
        <v>204</v>
      </c>
      <c r="V1101" s="188">
        <f t="shared" si="233"/>
        <v>0</v>
      </c>
      <c r="W1101" s="188">
        <f t="shared" si="233"/>
        <v>0</v>
      </c>
      <c r="X1101" s="188">
        <f t="shared" si="233"/>
        <v>0</v>
      </c>
      <c r="Y1101" s="188">
        <f t="shared" si="233"/>
        <v>0</v>
      </c>
      <c r="Z1101" s="188">
        <f t="shared" si="233"/>
        <v>0</v>
      </c>
      <c r="AA1101" s="188">
        <f t="shared" si="233"/>
        <v>0</v>
      </c>
      <c r="AB1101" s="188">
        <f t="shared" si="233"/>
        <v>0</v>
      </c>
      <c r="AC1101" s="188">
        <f t="shared" si="233"/>
        <v>0</v>
      </c>
      <c r="AD1101" s="188">
        <f t="shared" si="233"/>
        <v>0</v>
      </c>
      <c r="AE1101" s="188">
        <f t="shared" si="233"/>
        <v>0</v>
      </c>
      <c r="AF1101" s="188">
        <f t="shared" si="233"/>
        <v>0</v>
      </c>
      <c r="AG1101" s="188">
        <f t="shared" si="233"/>
        <v>0</v>
      </c>
      <c r="AH1101" s="188">
        <f t="shared" si="233"/>
        <v>0</v>
      </c>
      <c r="AI1101" s="188">
        <f t="shared" si="233"/>
        <v>0</v>
      </c>
      <c r="AJ1101" s="188">
        <f t="shared" si="233"/>
        <v>0</v>
      </c>
      <c r="AK1101" s="190"/>
      <c r="AL1101" s="1796"/>
      <c r="AM1101" s="118" t="s">
        <v>204</v>
      </c>
      <c r="AN1101" s="188">
        <f t="shared" si="234"/>
        <v>0</v>
      </c>
      <c r="AO1101" s="188">
        <f t="shared" si="234"/>
        <v>8.320000000000001E-2</v>
      </c>
      <c r="AP1101" s="188">
        <f t="shared" si="234"/>
        <v>2.8028000000000004</v>
      </c>
      <c r="AQ1101" s="188">
        <f t="shared" si="234"/>
        <v>1.56</v>
      </c>
      <c r="AR1101" s="188">
        <f t="shared" si="234"/>
        <v>1.0451999999999999</v>
      </c>
      <c r="AS1101" s="188">
        <f t="shared" si="234"/>
        <v>0</v>
      </c>
      <c r="AT1101" s="188">
        <f t="shared" si="234"/>
        <v>0</v>
      </c>
      <c r="AU1101" s="188">
        <f t="shared" si="234"/>
        <v>0</v>
      </c>
      <c r="AV1101" s="188">
        <f t="shared" si="234"/>
        <v>0</v>
      </c>
      <c r="AW1101" s="188">
        <f t="shared" si="234"/>
        <v>0</v>
      </c>
      <c r="AX1101" s="188">
        <f t="shared" si="234"/>
        <v>0</v>
      </c>
      <c r="AY1101" s="188">
        <f t="shared" si="234"/>
        <v>0</v>
      </c>
      <c r="AZ1101" s="188">
        <f t="shared" si="234"/>
        <v>0.2964</v>
      </c>
      <c r="BA1101" s="188">
        <f t="shared" si="234"/>
        <v>0</v>
      </c>
      <c r="BB1101" s="188">
        <f t="shared" si="234"/>
        <v>0</v>
      </c>
      <c r="BC1101" s="218"/>
      <c r="CK1101" s="9"/>
      <c r="CL1101" s="9"/>
      <c r="CM1101" s="9"/>
      <c r="CN1101" s="9"/>
      <c r="CO1101" s="9"/>
      <c r="CP1101" s="9"/>
      <c r="CQ1101" s="9"/>
      <c r="CR1101" s="9"/>
      <c r="CS1101" s="9"/>
      <c r="CT1101" s="9"/>
      <c r="CU1101" s="9"/>
      <c r="CV1101" s="9"/>
      <c r="CW1101" s="9"/>
      <c r="CX1101" s="9"/>
      <c r="CY1101" s="9"/>
      <c r="CZ1101" s="9"/>
      <c r="DA1101" s="9"/>
      <c r="DB1101" s="9"/>
      <c r="DC1101" s="9"/>
      <c r="DD1101" s="9"/>
    </row>
    <row r="1102" spans="1:108" s="102" customFormat="1">
      <c r="A1102" s="232"/>
      <c r="B1102" s="1796"/>
      <c r="C1102" s="118" t="s">
        <v>205</v>
      </c>
      <c r="D1102" s="188">
        <f t="shared" si="232"/>
        <v>0</v>
      </c>
      <c r="E1102" s="188">
        <f t="shared" si="232"/>
        <v>0</v>
      </c>
      <c r="F1102" s="188">
        <f t="shared" si="232"/>
        <v>0</v>
      </c>
      <c r="G1102" s="188">
        <f t="shared" si="232"/>
        <v>0</v>
      </c>
      <c r="H1102" s="188">
        <f t="shared" si="232"/>
        <v>0</v>
      </c>
      <c r="I1102" s="188">
        <f t="shared" si="232"/>
        <v>0</v>
      </c>
      <c r="J1102" s="188">
        <f t="shared" si="232"/>
        <v>0</v>
      </c>
      <c r="K1102" s="188">
        <f t="shared" si="232"/>
        <v>0</v>
      </c>
      <c r="L1102" s="188">
        <f t="shared" si="232"/>
        <v>0</v>
      </c>
      <c r="M1102" s="188">
        <f t="shared" si="232"/>
        <v>0</v>
      </c>
      <c r="N1102" s="188">
        <f t="shared" si="232"/>
        <v>0</v>
      </c>
      <c r="O1102" s="188">
        <f t="shared" si="232"/>
        <v>0</v>
      </c>
      <c r="P1102" s="188">
        <f t="shared" si="232"/>
        <v>0</v>
      </c>
      <c r="Q1102" s="188">
        <f t="shared" si="232"/>
        <v>0</v>
      </c>
      <c r="R1102" s="188">
        <f t="shared" si="232"/>
        <v>0</v>
      </c>
      <c r="S1102" s="218"/>
      <c r="T1102" s="1804"/>
      <c r="U1102" s="118" t="s">
        <v>205</v>
      </c>
      <c r="V1102" s="188">
        <f t="shared" si="233"/>
        <v>2921.1499999999996</v>
      </c>
      <c r="W1102" s="188">
        <f t="shared" si="233"/>
        <v>165.26000000000002</v>
      </c>
      <c r="X1102" s="188">
        <f t="shared" si="233"/>
        <v>55.66</v>
      </c>
      <c r="Y1102" s="188">
        <f t="shared" si="233"/>
        <v>109.6</v>
      </c>
      <c r="Z1102" s="188">
        <f t="shared" si="233"/>
        <v>0</v>
      </c>
      <c r="AA1102" s="188">
        <f t="shared" si="233"/>
        <v>165.26000000000002</v>
      </c>
      <c r="AB1102" s="188">
        <f t="shared" si="233"/>
        <v>0</v>
      </c>
      <c r="AC1102" s="188">
        <f t="shared" si="233"/>
        <v>0</v>
      </c>
      <c r="AD1102" s="188">
        <f t="shared" si="233"/>
        <v>549.85</v>
      </c>
      <c r="AE1102" s="188">
        <f t="shared" si="233"/>
        <v>0</v>
      </c>
      <c r="AF1102" s="188">
        <f t="shared" si="233"/>
        <v>0</v>
      </c>
      <c r="AG1102" s="188">
        <f t="shared" si="233"/>
        <v>0</v>
      </c>
      <c r="AH1102" s="188">
        <f t="shared" si="233"/>
        <v>0</v>
      </c>
      <c r="AI1102" s="188">
        <f t="shared" si="233"/>
        <v>0</v>
      </c>
      <c r="AJ1102" s="188">
        <f t="shared" si="233"/>
        <v>0</v>
      </c>
      <c r="AK1102" s="190"/>
      <c r="AL1102" s="1796"/>
      <c r="AM1102" s="118" t="s">
        <v>205</v>
      </c>
      <c r="AN1102" s="188">
        <f t="shared" si="234"/>
        <v>0</v>
      </c>
      <c r="AO1102" s="188">
        <f t="shared" si="234"/>
        <v>1.9952000000000001</v>
      </c>
      <c r="AP1102" s="188">
        <f t="shared" si="234"/>
        <v>67.213300000000004</v>
      </c>
      <c r="AQ1102" s="188">
        <f t="shared" si="234"/>
        <v>37.409999999999997</v>
      </c>
      <c r="AR1102" s="188">
        <f t="shared" si="234"/>
        <v>25.064699999999998</v>
      </c>
      <c r="AS1102" s="188">
        <f t="shared" si="234"/>
        <v>0</v>
      </c>
      <c r="AT1102" s="188">
        <f t="shared" si="234"/>
        <v>0</v>
      </c>
      <c r="AU1102" s="188">
        <f t="shared" si="234"/>
        <v>0</v>
      </c>
      <c r="AV1102" s="188">
        <f t="shared" si="234"/>
        <v>0</v>
      </c>
      <c r="AW1102" s="188">
        <f t="shared" si="234"/>
        <v>0</v>
      </c>
      <c r="AX1102" s="188">
        <f t="shared" si="234"/>
        <v>0</v>
      </c>
      <c r="AY1102" s="188">
        <f t="shared" si="234"/>
        <v>0</v>
      </c>
      <c r="AZ1102" s="188">
        <f t="shared" si="234"/>
        <v>7.1078999999999999</v>
      </c>
      <c r="BA1102" s="188">
        <f t="shared" si="234"/>
        <v>0</v>
      </c>
      <c r="BB1102" s="188">
        <f t="shared" si="234"/>
        <v>0</v>
      </c>
      <c r="BC1102" s="218"/>
      <c r="CK1102" s="9"/>
      <c r="CL1102" s="9"/>
      <c r="CM1102" s="9"/>
      <c r="CN1102" s="9"/>
      <c r="CO1102" s="9"/>
      <c r="CP1102" s="9"/>
      <c r="CQ1102" s="9"/>
      <c r="CR1102" s="9"/>
      <c r="CS1102" s="9"/>
      <c r="CT1102" s="9"/>
      <c r="CU1102" s="9"/>
      <c r="CV1102" s="9"/>
      <c r="CW1102" s="9"/>
      <c r="CX1102" s="9"/>
      <c r="CY1102" s="9"/>
      <c r="CZ1102" s="9"/>
      <c r="DA1102" s="9"/>
      <c r="DB1102" s="9"/>
      <c r="DC1102" s="9"/>
      <c r="DD1102" s="9"/>
    </row>
    <row r="1103" spans="1:108" s="102" customFormat="1">
      <c r="A1103" s="232"/>
      <c r="B1103" s="1796"/>
      <c r="C1103" s="118" t="s">
        <v>206</v>
      </c>
      <c r="D1103" s="188">
        <f t="shared" si="232"/>
        <v>0</v>
      </c>
      <c r="E1103" s="188">
        <f t="shared" si="232"/>
        <v>0</v>
      </c>
      <c r="F1103" s="188">
        <f t="shared" si="232"/>
        <v>0</v>
      </c>
      <c r="G1103" s="188">
        <f t="shared" si="232"/>
        <v>0</v>
      </c>
      <c r="H1103" s="188">
        <f t="shared" si="232"/>
        <v>0</v>
      </c>
      <c r="I1103" s="188">
        <f t="shared" si="232"/>
        <v>0</v>
      </c>
      <c r="J1103" s="188">
        <f t="shared" si="232"/>
        <v>0</v>
      </c>
      <c r="K1103" s="188">
        <f t="shared" si="232"/>
        <v>0</v>
      </c>
      <c r="L1103" s="188">
        <f t="shared" si="232"/>
        <v>0</v>
      </c>
      <c r="M1103" s="188">
        <f t="shared" si="232"/>
        <v>0</v>
      </c>
      <c r="N1103" s="188">
        <f t="shared" si="232"/>
        <v>0</v>
      </c>
      <c r="O1103" s="188">
        <f t="shared" si="232"/>
        <v>0</v>
      </c>
      <c r="P1103" s="188">
        <f t="shared" si="232"/>
        <v>0</v>
      </c>
      <c r="Q1103" s="188">
        <f t="shared" si="232"/>
        <v>0</v>
      </c>
      <c r="R1103" s="188">
        <f t="shared" si="232"/>
        <v>0</v>
      </c>
      <c r="S1103" s="218"/>
      <c r="T1103" s="1804"/>
      <c r="U1103" s="118" t="s">
        <v>206</v>
      </c>
      <c r="V1103" s="188">
        <f t="shared" si="233"/>
        <v>94.74</v>
      </c>
      <c r="W1103" s="188">
        <f t="shared" si="233"/>
        <v>5.5200000000000005</v>
      </c>
      <c r="X1103" s="188">
        <f t="shared" si="233"/>
        <v>1.8599999999999999</v>
      </c>
      <c r="Y1103" s="188">
        <f t="shared" si="233"/>
        <v>3.66</v>
      </c>
      <c r="Z1103" s="188">
        <f t="shared" si="233"/>
        <v>0</v>
      </c>
      <c r="AA1103" s="188">
        <f t="shared" si="233"/>
        <v>5.5200000000000005</v>
      </c>
      <c r="AB1103" s="188">
        <f t="shared" si="233"/>
        <v>0</v>
      </c>
      <c r="AC1103" s="188">
        <f t="shared" si="233"/>
        <v>0</v>
      </c>
      <c r="AD1103" s="188">
        <f t="shared" si="233"/>
        <v>18.36</v>
      </c>
      <c r="AE1103" s="188">
        <f t="shared" si="233"/>
        <v>0</v>
      </c>
      <c r="AF1103" s="188">
        <f t="shared" si="233"/>
        <v>0</v>
      </c>
      <c r="AG1103" s="188">
        <f t="shared" si="233"/>
        <v>0</v>
      </c>
      <c r="AH1103" s="188">
        <f t="shared" si="233"/>
        <v>0</v>
      </c>
      <c r="AI1103" s="188">
        <f t="shared" si="233"/>
        <v>0</v>
      </c>
      <c r="AJ1103" s="188">
        <f t="shared" si="233"/>
        <v>0</v>
      </c>
      <c r="AK1103" s="190"/>
      <c r="AL1103" s="1796"/>
      <c r="AM1103" s="118" t="s">
        <v>206</v>
      </c>
      <c r="AN1103" s="188">
        <f t="shared" si="234"/>
        <v>0</v>
      </c>
      <c r="AO1103" s="188">
        <f t="shared" si="234"/>
        <v>0.152</v>
      </c>
      <c r="AP1103" s="188">
        <f t="shared" si="234"/>
        <v>5.1205000000000007</v>
      </c>
      <c r="AQ1103" s="188">
        <f t="shared" si="234"/>
        <v>2.85</v>
      </c>
      <c r="AR1103" s="188">
        <f t="shared" si="234"/>
        <v>1.9095</v>
      </c>
      <c r="AS1103" s="188">
        <f t="shared" si="234"/>
        <v>0</v>
      </c>
      <c r="AT1103" s="188">
        <f t="shared" si="234"/>
        <v>0</v>
      </c>
      <c r="AU1103" s="188">
        <f t="shared" si="234"/>
        <v>0</v>
      </c>
      <c r="AV1103" s="188">
        <f t="shared" si="234"/>
        <v>0</v>
      </c>
      <c r="AW1103" s="188">
        <f t="shared" si="234"/>
        <v>0</v>
      </c>
      <c r="AX1103" s="188">
        <f t="shared" si="234"/>
        <v>0</v>
      </c>
      <c r="AY1103" s="188">
        <f t="shared" si="234"/>
        <v>0</v>
      </c>
      <c r="AZ1103" s="188">
        <f t="shared" si="234"/>
        <v>0.54149999999999998</v>
      </c>
      <c r="BA1103" s="188">
        <f t="shared" si="234"/>
        <v>0</v>
      </c>
      <c r="BB1103" s="188">
        <f t="shared" si="234"/>
        <v>0</v>
      </c>
      <c r="BC1103" s="218"/>
      <c r="CK1103" s="9"/>
      <c r="CL1103" s="9"/>
      <c r="CM1103" s="9"/>
      <c r="CN1103" s="9"/>
      <c r="CO1103" s="9"/>
      <c r="CP1103" s="9"/>
      <c r="CQ1103" s="9"/>
      <c r="CR1103" s="9"/>
      <c r="CS1103" s="9"/>
      <c r="CT1103" s="9"/>
      <c r="CU1103" s="9"/>
      <c r="CV1103" s="9"/>
      <c r="CW1103" s="9"/>
      <c r="CX1103" s="9"/>
      <c r="CY1103" s="9"/>
      <c r="CZ1103" s="9"/>
      <c r="DA1103" s="9"/>
      <c r="DB1103" s="9"/>
      <c r="DC1103" s="9"/>
      <c r="DD1103" s="9"/>
    </row>
    <row r="1104" spans="1:108" s="102" customFormat="1">
      <c r="A1104" s="232"/>
      <c r="B1104" s="1796"/>
      <c r="C1104" s="118" t="s">
        <v>207</v>
      </c>
      <c r="D1104" s="188">
        <f t="shared" si="232"/>
        <v>0</v>
      </c>
      <c r="E1104" s="188">
        <f t="shared" si="232"/>
        <v>0</v>
      </c>
      <c r="F1104" s="188">
        <f t="shared" si="232"/>
        <v>0</v>
      </c>
      <c r="G1104" s="188">
        <f t="shared" si="232"/>
        <v>0</v>
      </c>
      <c r="H1104" s="188">
        <f t="shared" si="232"/>
        <v>0</v>
      </c>
      <c r="I1104" s="188">
        <f t="shared" si="232"/>
        <v>0</v>
      </c>
      <c r="J1104" s="188">
        <f t="shared" si="232"/>
        <v>0</v>
      </c>
      <c r="K1104" s="188">
        <f t="shared" si="232"/>
        <v>0</v>
      </c>
      <c r="L1104" s="188">
        <f t="shared" si="232"/>
        <v>0</v>
      </c>
      <c r="M1104" s="188">
        <f t="shared" si="232"/>
        <v>0</v>
      </c>
      <c r="N1104" s="188">
        <f t="shared" si="232"/>
        <v>0</v>
      </c>
      <c r="O1104" s="188">
        <f t="shared" si="232"/>
        <v>0</v>
      </c>
      <c r="P1104" s="188">
        <f t="shared" si="232"/>
        <v>0</v>
      </c>
      <c r="Q1104" s="188">
        <f t="shared" si="232"/>
        <v>0</v>
      </c>
      <c r="R1104" s="188">
        <f t="shared" si="232"/>
        <v>0</v>
      </c>
      <c r="S1104" s="218"/>
      <c r="T1104" s="1804"/>
      <c r="U1104" s="118" t="s">
        <v>207</v>
      </c>
      <c r="V1104" s="188">
        <f t="shared" si="233"/>
        <v>31.58</v>
      </c>
      <c r="W1104" s="188">
        <f t="shared" si="233"/>
        <v>1.84</v>
      </c>
      <c r="X1104" s="188">
        <f t="shared" si="233"/>
        <v>0.62</v>
      </c>
      <c r="Y1104" s="188">
        <f t="shared" si="233"/>
        <v>1.22</v>
      </c>
      <c r="Z1104" s="188">
        <f t="shared" si="233"/>
        <v>0</v>
      </c>
      <c r="AA1104" s="188">
        <f t="shared" si="233"/>
        <v>1.84</v>
      </c>
      <c r="AB1104" s="188">
        <f t="shared" si="233"/>
        <v>0</v>
      </c>
      <c r="AC1104" s="188">
        <f t="shared" si="233"/>
        <v>0</v>
      </c>
      <c r="AD1104" s="188">
        <f t="shared" si="233"/>
        <v>6.12</v>
      </c>
      <c r="AE1104" s="188">
        <f t="shared" si="233"/>
        <v>0</v>
      </c>
      <c r="AF1104" s="188">
        <f t="shared" si="233"/>
        <v>0</v>
      </c>
      <c r="AG1104" s="188">
        <f t="shared" si="233"/>
        <v>0</v>
      </c>
      <c r="AH1104" s="188">
        <f t="shared" si="233"/>
        <v>0</v>
      </c>
      <c r="AI1104" s="188">
        <f t="shared" si="233"/>
        <v>0</v>
      </c>
      <c r="AJ1104" s="188">
        <f t="shared" si="233"/>
        <v>0</v>
      </c>
      <c r="AK1104" s="190"/>
      <c r="AL1104" s="1796"/>
      <c r="AM1104" s="118" t="s">
        <v>207</v>
      </c>
      <c r="AN1104" s="188">
        <f t="shared" si="234"/>
        <v>0</v>
      </c>
      <c r="AO1104" s="188">
        <f t="shared" si="234"/>
        <v>0</v>
      </c>
      <c r="AP1104" s="188">
        <f t="shared" si="234"/>
        <v>0</v>
      </c>
      <c r="AQ1104" s="188">
        <f t="shared" si="234"/>
        <v>0</v>
      </c>
      <c r="AR1104" s="188">
        <f t="shared" si="234"/>
        <v>0</v>
      </c>
      <c r="AS1104" s="188">
        <f t="shared" si="234"/>
        <v>0</v>
      </c>
      <c r="AT1104" s="188">
        <f t="shared" si="234"/>
        <v>0</v>
      </c>
      <c r="AU1104" s="188">
        <f t="shared" si="234"/>
        <v>0</v>
      </c>
      <c r="AV1104" s="188">
        <f t="shared" si="234"/>
        <v>0</v>
      </c>
      <c r="AW1104" s="188">
        <f t="shared" si="234"/>
        <v>0</v>
      </c>
      <c r="AX1104" s="188">
        <f t="shared" si="234"/>
        <v>0</v>
      </c>
      <c r="AY1104" s="188">
        <f t="shared" si="234"/>
        <v>0</v>
      </c>
      <c r="AZ1104" s="188">
        <f t="shared" si="234"/>
        <v>0</v>
      </c>
      <c r="BA1104" s="188">
        <f t="shared" si="234"/>
        <v>0</v>
      </c>
      <c r="BB1104" s="188">
        <f t="shared" si="234"/>
        <v>0</v>
      </c>
      <c r="BC1104" s="218"/>
      <c r="CK1104" s="9"/>
      <c r="CL1104" s="9"/>
      <c r="CM1104" s="9"/>
      <c r="CN1104" s="9"/>
      <c r="CO1104" s="9"/>
      <c r="CP1104" s="9"/>
      <c r="CQ1104" s="9"/>
      <c r="CR1104" s="9"/>
      <c r="CS1104" s="9"/>
      <c r="CT1104" s="9"/>
      <c r="CU1104" s="9"/>
      <c r="CV1104" s="9"/>
      <c r="CW1104" s="9"/>
      <c r="CX1104" s="9"/>
      <c r="CY1104" s="9"/>
      <c r="CZ1104" s="9"/>
      <c r="DA1104" s="9"/>
      <c r="DB1104" s="9"/>
      <c r="DC1104" s="9"/>
      <c r="DD1104" s="9"/>
    </row>
    <row r="1105" spans="1:108" s="102" customFormat="1">
      <c r="A1105" s="232"/>
      <c r="B1105" s="1796"/>
      <c r="C1105" s="118" t="s">
        <v>208</v>
      </c>
      <c r="D1105" s="188">
        <f t="shared" si="232"/>
        <v>0</v>
      </c>
      <c r="E1105" s="188">
        <f t="shared" si="232"/>
        <v>2187.0700000000002</v>
      </c>
      <c r="F1105" s="188">
        <f t="shared" si="232"/>
        <v>7802.52</v>
      </c>
      <c r="G1105" s="188">
        <f t="shared" si="232"/>
        <v>2659.9500000000003</v>
      </c>
      <c r="H1105" s="188">
        <f t="shared" si="232"/>
        <v>3132.8300000000004</v>
      </c>
      <c r="I1105" s="188">
        <f t="shared" si="232"/>
        <v>650.21</v>
      </c>
      <c r="J1105" s="188">
        <f t="shared" si="232"/>
        <v>0</v>
      </c>
      <c r="K1105" s="188">
        <f t="shared" si="232"/>
        <v>650.21</v>
      </c>
      <c r="L1105" s="188">
        <f t="shared" si="232"/>
        <v>0</v>
      </c>
      <c r="M1105" s="188">
        <f t="shared" si="232"/>
        <v>0</v>
      </c>
      <c r="N1105" s="188">
        <f t="shared" si="232"/>
        <v>0</v>
      </c>
      <c r="O1105" s="188">
        <f t="shared" si="232"/>
        <v>0</v>
      </c>
      <c r="P1105" s="188">
        <f t="shared" si="232"/>
        <v>413.77000000000004</v>
      </c>
      <c r="Q1105" s="188">
        <f t="shared" si="232"/>
        <v>0</v>
      </c>
      <c r="R1105" s="188">
        <f t="shared" si="232"/>
        <v>0</v>
      </c>
      <c r="S1105" s="218"/>
      <c r="T1105" s="1804"/>
      <c r="U1105" s="118" t="s">
        <v>208</v>
      </c>
      <c r="V1105" s="188">
        <f t="shared" si="233"/>
        <v>94.74</v>
      </c>
      <c r="W1105" s="188">
        <f t="shared" si="233"/>
        <v>5.5200000000000005</v>
      </c>
      <c r="X1105" s="188">
        <f t="shared" si="233"/>
        <v>1.8599999999999999</v>
      </c>
      <c r="Y1105" s="188">
        <f t="shared" si="233"/>
        <v>3.66</v>
      </c>
      <c r="Z1105" s="188">
        <f t="shared" si="233"/>
        <v>0</v>
      </c>
      <c r="AA1105" s="188">
        <f t="shared" si="233"/>
        <v>5.5200000000000005</v>
      </c>
      <c r="AB1105" s="188">
        <f t="shared" si="233"/>
        <v>0</v>
      </c>
      <c r="AC1105" s="188">
        <f t="shared" si="233"/>
        <v>0</v>
      </c>
      <c r="AD1105" s="188">
        <f t="shared" si="233"/>
        <v>18.36</v>
      </c>
      <c r="AE1105" s="188">
        <f t="shared" si="233"/>
        <v>0</v>
      </c>
      <c r="AF1105" s="188">
        <f t="shared" si="233"/>
        <v>0</v>
      </c>
      <c r="AG1105" s="188">
        <f t="shared" si="233"/>
        <v>0</v>
      </c>
      <c r="AH1105" s="188">
        <f t="shared" si="233"/>
        <v>0</v>
      </c>
      <c r="AI1105" s="188">
        <f t="shared" si="233"/>
        <v>0</v>
      </c>
      <c r="AJ1105" s="188">
        <f t="shared" si="233"/>
        <v>0</v>
      </c>
      <c r="AK1105" s="190"/>
      <c r="AL1105" s="1796"/>
      <c r="AM1105" s="118" t="s">
        <v>208</v>
      </c>
      <c r="AN1105" s="188">
        <f t="shared" si="234"/>
        <v>0</v>
      </c>
      <c r="AO1105" s="188">
        <f t="shared" si="234"/>
        <v>108.21440000000001</v>
      </c>
      <c r="AP1105" s="188">
        <f t="shared" si="234"/>
        <v>3645.4726000000001</v>
      </c>
      <c r="AQ1105" s="188">
        <f t="shared" si="234"/>
        <v>2029.02</v>
      </c>
      <c r="AR1105" s="188">
        <f t="shared" si="234"/>
        <v>1359.4433999999999</v>
      </c>
      <c r="AS1105" s="188">
        <f t="shared" si="234"/>
        <v>0</v>
      </c>
      <c r="AT1105" s="188">
        <f t="shared" si="234"/>
        <v>0</v>
      </c>
      <c r="AU1105" s="188">
        <f t="shared" si="234"/>
        <v>0</v>
      </c>
      <c r="AV1105" s="188">
        <f t="shared" si="234"/>
        <v>0</v>
      </c>
      <c r="AW1105" s="188">
        <f t="shared" si="234"/>
        <v>0</v>
      </c>
      <c r="AX1105" s="188">
        <f t="shared" si="234"/>
        <v>0</v>
      </c>
      <c r="AY1105" s="188">
        <f t="shared" si="234"/>
        <v>0</v>
      </c>
      <c r="AZ1105" s="188">
        <f t="shared" si="234"/>
        <v>385.5138</v>
      </c>
      <c r="BA1105" s="188">
        <f t="shared" si="234"/>
        <v>0</v>
      </c>
      <c r="BB1105" s="188">
        <f t="shared" si="234"/>
        <v>0</v>
      </c>
      <c r="BC1105" s="218"/>
      <c r="CK1105" s="9"/>
      <c r="CL1105" s="9"/>
      <c r="CM1105" s="9"/>
      <c r="CN1105" s="9"/>
      <c r="CO1105" s="9"/>
      <c r="CP1105" s="9"/>
      <c r="CQ1105" s="9"/>
      <c r="CR1105" s="9"/>
      <c r="CS1105" s="9"/>
      <c r="CT1105" s="9"/>
      <c r="CU1105" s="9"/>
      <c r="CV1105" s="9"/>
      <c r="CW1105" s="9"/>
      <c r="CX1105" s="9"/>
      <c r="CY1105" s="9"/>
      <c r="CZ1105" s="9"/>
      <c r="DA1105" s="9"/>
      <c r="DB1105" s="9"/>
      <c r="DC1105" s="9"/>
      <c r="DD1105" s="9"/>
    </row>
    <row r="1106" spans="1:108" s="102" customFormat="1">
      <c r="A1106" s="232"/>
      <c r="B1106" s="1796"/>
      <c r="C1106" s="118" t="s">
        <v>209</v>
      </c>
      <c r="D1106" s="188">
        <f t="shared" ref="D1106:R1121" si="235">AQ$16*($L102+$M102)+AQ$17*$K102+$J102*AQ$18</f>
        <v>0</v>
      </c>
      <c r="E1106" s="188">
        <f t="shared" si="235"/>
        <v>0</v>
      </c>
      <c r="F1106" s="188">
        <f t="shared" si="235"/>
        <v>0</v>
      </c>
      <c r="G1106" s="188">
        <f t="shared" si="235"/>
        <v>0</v>
      </c>
      <c r="H1106" s="188">
        <f t="shared" si="235"/>
        <v>0</v>
      </c>
      <c r="I1106" s="188">
        <f t="shared" si="235"/>
        <v>0</v>
      </c>
      <c r="J1106" s="188">
        <f t="shared" si="235"/>
        <v>0</v>
      </c>
      <c r="K1106" s="188">
        <f t="shared" si="235"/>
        <v>0</v>
      </c>
      <c r="L1106" s="188">
        <f t="shared" si="235"/>
        <v>0</v>
      </c>
      <c r="M1106" s="188">
        <f t="shared" si="235"/>
        <v>0</v>
      </c>
      <c r="N1106" s="188">
        <f t="shared" si="235"/>
        <v>0</v>
      </c>
      <c r="O1106" s="188">
        <f t="shared" si="235"/>
        <v>0</v>
      </c>
      <c r="P1106" s="188">
        <f t="shared" si="235"/>
        <v>0</v>
      </c>
      <c r="Q1106" s="188">
        <f t="shared" si="235"/>
        <v>0</v>
      </c>
      <c r="R1106" s="188">
        <f t="shared" si="235"/>
        <v>0</v>
      </c>
      <c r="S1106" s="218"/>
      <c r="T1106" s="1804"/>
      <c r="U1106" s="118" t="s">
        <v>209</v>
      </c>
      <c r="V1106" s="188">
        <f t="shared" ref="V1106:AJ1121" si="236">+AQ$25*$O102+AQ$26*$P102+AQ$27*$Q102</f>
        <v>489.48999999999995</v>
      </c>
      <c r="W1106" s="188">
        <f t="shared" si="236"/>
        <v>28.52</v>
      </c>
      <c r="X1106" s="188">
        <f t="shared" si="236"/>
        <v>9.61</v>
      </c>
      <c r="Y1106" s="188">
        <f t="shared" si="236"/>
        <v>18.91</v>
      </c>
      <c r="Z1106" s="188">
        <f t="shared" si="236"/>
        <v>0</v>
      </c>
      <c r="AA1106" s="188">
        <f t="shared" si="236"/>
        <v>28.52</v>
      </c>
      <c r="AB1106" s="188">
        <f t="shared" si="236"/>
        <v>0</v>
      </c>
      <c r="AC1106" s="188">
        <f t="shared" si="236"/>
        <v>0</v>
      </c>
      <c r="AD1106" s="188">
        <f t="shared" si="236"/>
        <v>94.86</v>
      </c>
      <c r="AE1106" s="188">
        <f t="shared" si="236"/>
        <v>0</v>
      </c>
      <c r="AF1106" s="188">
        <f t="shared" si="236"/>
        <v>0</v>
      </c>
      <c r="AG1106" s="188">
        <f t="shared" si="236"/>
        <v>0</v>
      </c>
      <c r="AH1106" s="188">
        <f t="shared" si="236"/>
        <v>0</v>
      </c>
      <c r="AI1106" s="188">
        <f t="shared" si="236"/>
        <v>0</v>
      </c>
      <c r="AJ1106" s="188">
        <f t="shared" si="236"/>
        <v>0</v>
      </c>
      <c r="AK1106" s="190"/>
      <c r="AL1106" s="1796"/>
      <c r="AM1106" s="118" t="s">
        <v>209</v>
      </c>
      <c r="AN1106" s="188">
        <f t="shared" ref="AN1106:BB1121" si="237">AQ$20*$N102</f>
        <v>0</v>
      </c>
      <c r="AO1106" s="188">
        <f t="shared" si="237"/>
        <v>1.7600000000000001E-2</v>
      </c>
      <c r="AP1106" s="188">
        <f t="shared" si="237"/>
        <v>0.59289999999999998</v>
      </c>
      <c r="AQ1106" s="188">
        <f t="shared" si="237"/>
        <v>0.32999999999999996</v>
      </c>
      <c r="AR1106" s="188">
        <f t="shared" si="237"/>
        <v>0.22109999999999999</v>
      </c>
      <c r="AS1106" s="188">
        <f t="shared" si="237"/>
        <v>0</v>
      </c>
      <c r="AT1106" s="188">
        <f t="shared" si="237"/>
        <v>0</v>
      </c>
      <c r="AU1106" s="188">
        <f t="shared" si="237"/>
        <v>0</v>
      </c>
      <c r="AV1106" s="188">
        <f t="shared" si="237"/>
        <v>0</v>
      </c>
      <c r="AW1106" s="188">
        <f t="shared" si="237"/>
        <v>0</v>
      </c>
      <c r="AX1106" s="188">
        <f t="shared" si="237"/>
        <v>0</v>
      </c>
      <c r="AY1106" s="188">
        <f t="shared" si="237"/>
        <v>0</v>
      </c>
      <c r="AZ1106" s="188">
        <f t="shared" si="237"/>
        <v>6.2700000000000006E-2</v>
      </c>
      <c r="BA1106" s="188">
        <f t="shared" si="237"/>
        <v>0</v>
      </c>
      <c r="BB1106" s="188">
        <f t="shared" si="237"/>
        <v>0</v>
      </c>
      <c r="BC1106" s="218"/>
      <c r="CK1106" s="9"/>
      <c r="CL1106" s="9"/>
      <c r="CM1106" s="9"/>
      <c r="CN1106" s="9"/>
      <c r="CO1106" s="9"/>
      <c r="CP1106" s="9"/>
      <c r="CQ1106" s="9"/>
      <c r="CR1106" s="9"/>
      <c r="CS1106" s="9"/>
      <c r="CT1106" s="9"/>
      <c r="CU1106" s="9"/>
      <c r="CV1106" s="9"/>
      <c r="CW1106" s="9"/>
      <c r="CX1106" s="9"/>
      <c r="CY1106" s="9"/>
      <c r="CZ1106" s="9"/>
      <c r="DA1106" s="9"/>
      <c r="DB1106" s="9"/>
      <c r="DC1106" s="9"/>
      <c r="DD1106" s="9"/>
    </row>
    <row r="1107" spans="1:108" s="102" customFormat="1">
      <c r="A1107" s="232"/>
      <c r="B1107" s="1796"/>
      <c r="C1107" s="118" t="s">
        <v>210</v>
      </c>
      <c r="D1107" s="188">
        <f t="shared" si="235"/>
        <v>0</v>
      </c>
      <c r="E1107" s="188">
        <f t="shared" si="235"/>
        <v>0</v>
      </c>
      <c r="F1107" s="188">
        <f t="shared" si="235"/>
        <v>0</v>
      </c>
      <c r="G1107" s="188">
        <f t="shared" si="235"/>
        <v>0</v>
      </c>
      <c r="H1107" s="188">
        <f t="shared" si="235"/>
        <v>0</v>
      </c>
      <c r="I1107" s="188">
        <f t="shared" si="235"/>
        <v>0</v>
      </c>
      <c r="J1107" s="188">
        <f t="shared" si="235"/>
        <v>0</v>
      </c>
      <c r="K1107" s="188">
        <f t="shared" si="235"/>
        <v>0</v>
      </c>
      <c r="L1107" s="188">
        <f t="shared" si="235"/>
        <v>0</v>
      </c>
      <c r="M1107" s="188">
        <f t="shared" si="235"/>
        <v>0</v>
      </c>
      <c r="N1107" s="188">
        <f t="shared" si="235"/>
        <v>0</v>
      </c>
      <c r="O1107" s="188">
        <f t="shared" si="235"/>
        <v>0</v>
      </c>
      <c r="P1107" s="188">
        <f t="shared" si="235"/>
        <v>0</v>
      </c>
      <c r="Q1107" s="188">
        <f t="shared" si="235"/>
        <v>0</v>
      </c>
      <c r="R1107" s="188">
        <f t="shared" si="235"/>
        <v>0</v>
      </c>
      <c r="S1107" s="218"/>
      <c r="T1107" s="1804"/>
      <c r="U1107" s="118" t="s">
        <v>210</v>
      </c>
      <c r="V1107" s="188">
        <f t="shared" si="236"/>
        <v>1263.1999999999998</v>
      </c>
      <c r="W1107" s="188">
        <f t="shared" si="236"/>
        <v>73.600000000000009</v>
      </c>
      <c r="X1107" s="188">
        <f t="shared" si="236"/>
        <v>24.8</v>
      </c>
      <c r="Y1107" s="188">
        <f t="shared" si="236"/>
        <v>48.8</v>
      </c>
      <c r="Z1107" s="188">
        <f t="shared" si="236"/>
        <v>0</v>
      </c>
      <c r="AA1107" s="188">
        <f t="shared" si="236"/>
        <v>73.600000000000009</v>
      </c>
      <c r="AB1107" s="188">
        <f t="shared" si="236"/>
        <v>0</v>
      </c>
      <c r="AC1107" s="188">
        <f t="shared" si="236"/>
        <v>0</v>
      </c>
      <c r="AD1107" s="188">
        <f t="shared" si="236"/>
        <v>244.8</v>
      </c>
      <c r="AE1107" s="188">
        <f t="shared" si="236"/>
        <v>0</v>
      </c>
      <c r="AF1107" s="188">
        <f t="shared" si="236"/>
        <v>0</v>
      </c>
      <c r="AG1107" s="188">
        <f t="shared" si="236"/>
        <v>0</v>
      </c>
      <c r="AH1107" s="188">
        <f t="shared" si="236"/>
        <v>0</v>
      </c>
      <c r="AI1107" s="188">
        <f t="shared" si="236"/>
        <v>0</v>
      </c>
      <c r="AJ1107" s="188">
        <f t="shared" si="236"/>
        <v>0</v>
      </c>
      <c r="AK1107" s="190"/>
      <c r="AL1107" s="1796"/>
      <c r="AM1107" s="118" t="s">
        <v>210</v>
      </c>
      <c r="AN1107" s="188">
        <f t="shared" si="237"/>
        <v>0</v>
      </c>
      <c r="AO1107" s="188">
        <f t="shared" si="237"/>
        <v>0.45600000000000002</v>
      </c>
      <c r="AP1107" s="188">
        <f t="shared" si="237"/>
        <v>15.361500000000001</v>
      </c>
      <c r="AQ1107" s="188">
        <f t="shared" si="237"/>
        <v>8.5499999999999989</v>
      </c>
      <c r="AR1107" s="188">
        <f t="shared" si="237"/>
        <v>5.7285000000000004</v>
      </c>
      <c r="AS1107" s="188">
        <f t="shared" si="237"/>
        <v>0</v>
      </c>
      <c r="AT1107" s="188">
        <f t="shared" si="237"/>
        <v>0</v>
      </c>
      <c r="AU1107" s="188">
        <f t="shared" si="237"/>
        <v>0</v>
      </c>
      <c r="AV1107" s="188">
        <f t="shared" si="237"/>
        <v>0</v>
      </c>
      <c r="AW1107" s="188">
        <f t="shared" si="237"/>
        <v>0</v>
      </c>
      <c r="AX1107" s="188">
        <f t="shared" si="237"/>
        <v>0</v>
      </c>
      <c r="AY1107" s="188">
        <f t="shared" si="237"/>
        <v>0</v>
      </c>
      <c r="AZ1107" s="188">
        <f t="shared" si="237"/>
        <v>1.6245000000000001</v>
      </c>
      <c r="BA1107" s="188">
        <f t="shared" si="237"/>
        <v>0</v>
      </c>
      <c r="BB1107" s="188">
        <f t="shared" si="237"/>
        <v>0</v>
      </c>
      <c r="BC1107" s="218"/>
      <c r="CK1107" s="9"/>
      <c r="CL1107" s="9"/>
      <c r="CM1107" s="9"/>
      <c r="CN1107" s="9"/>
      <c r="CO1107" s="9"/>
      <c r="CP1107" s="9"/>
      <c r="CQ1107" s="9"/>
      <c r="CR1107" s="9"/>
      <c r="CS1107" s="9"/>
      <c r="CT1107" s="9"/>
      <c r="CU1107" s="9"/>
      <c r="CV1107" s="9"/>
      <c r="CW1107" s="9"/>
      <c r="CX1107" s="9"/>
      <c r="CY1107" s="9"/>
      <c r="CZ1107" s="9"/>
      <c r="DA1107" s="9"/>
      <c r="DB1107" s="9"/>
      <c r="DC1107" s="9"/>
      <c r="DD1107" s="9"/>
    </row>
    <row r="1108" spans="1:108" s="102" customFormat="1">
      <c r="A1108" s="232"/>
      <c r="B1108" s="1796"/>
      <c r="C1108" s="118" t="s">
        <v>211</v>
      </c>
      <c r="D1108" s="188">
        <f t="shared" si="235"/>
        <v>0</v>
      </c>
      <c r="E1108" s="188">
        <f t="shared" si="235"/>
        <v>0</v>
      </c>
      <c r="F1108" s="188">
        <f t="shared" si="235"/>
        <v>0</v>
      </c>
      <c r="G1108" s="188">
        <f t="shared" si="235"/>
        <v>0</v>
      </c>
      <c r="H1108" s="188">
        <f t="shared" si="235"/>
        <v>0</v>
      </c>
      <c r="I1108" s="188">
        <f t="shared" si="235"/>
        <v>0</v>
      </c>
      <c r="J1108" s="188">
        <f t="shared" si="235"/>
        <v>0</v>
      </c>
      <c r="K1108" s="188">
        <f t="shared" si="235"/>
        <v>0</v>
      </c>
      <c r="L1108" s="188">
        <f t="shared" si="235"/>
        <v>0</v>
      </c>
      <c r="M1108" s="188">
        <f t="shared" si="235"/>
        <v>0</v>
      </c>
      <c r="N1108" s="188">
        <f t="shared" si="235"/>
        <v>0</v>
      </c>
      <c r="O1108" s="188">
        <f t="shared" si="235"/>
        <v>0</v>
      </c>
      <c r="P1108" s="188">
        <f t="shared" si="235"/>
        <v>0</v>
      </c>
      <c r="Q1108" s="188">
        <f t="shared" si="235"/>
        <v>0</v>
      </c>
      <c r="R1108" s="188">
        <f t="shared" si="235"/>
        <v>0</v>
      </c>
      <c r="S1108" s="218"/>
      <c r="T1108" s="1804"/>
      <c r="U1108" s="118" t="s">
        <v>211</v>
      </c>
      <c r="V1108" s="188">
        <f t="shared" si="236"/>
        <v>0</v>
      </c>
      <c r="W1108" s="188">
        <f t="shared" si="236"/>
        <v>0</v>
      </c>
      <c r="X1108" s="188">
        <f t="shared" si="236"/>
        <v>0</v>
      </c>
      <c r="Y1108" s="188">
        <f t="shared" si="236"/>
        <v>0</v>
      </c>
      <c r="Z1108" s="188">
        <f t="shared" si="236"/>
        <v>0</v>
      </c>
      <c r="AA1108" s="188">
        <f t="shared" si="236"/>
        <v>0</v>
      </c>
      <c r="AB1108" s="188">
        <f t="shared" si="236"/>
        <v>0</v>
      </c>
      <c r="AC1108" s="188">
        <f t="shared" si="236"/>
        <v>0</v>
      </c>
      <c r="AD1108" s="188">
        <f t="shared" si="236"/>
        <v>0</v>
      </c>
      <c r="AE1108" s="188">
        <f t="shared" si="236"/>
        <v>0</v>
      </c>
      <c r="AF1108" s="188">
        <f t="shared" si="236"/>
        <v>0</v>
      </c>
      <c r="AG1108" s="188">
        <f t="shared" si="236"/>
        <v>0</v>
      </c>
      <c r="AH1108" s="188">
        <f t="shared" si="236"/>
        <v>0</v>
      </c>
      <c r="AI1108" s="188">
        <f t="shared" si="236"/>
        <v>0</v>
      </c>
      <c r="AJ1108" s="188">
        <f t="shared" si="236"/>
        <v>0</v>
      </c>
      <c r="AK1108" s="190"/>
      <c r="AL1108" s="1796"/>
      <c r="AM1108" s="118" t="s">
        <v>211</v>
      </c>
      <c r="AN1108" s="188">
        <f t="shared" si="237"/>
        <v>0</v>
      </c>
      <c r="AO1108" s="188">
        <f t="shared" si="237"/>
        <v>0</v>
      </c>
      <c r="AP1108" s="188">
        <f t="shared" si="237"/>
        <v>0</v>
      </c>
      <c r="AQ1108" s="188">
        <f t="shared" si="237"/>
        <v>0</v>
      </c>
      <c r="AR1108" s="188">
        <f t="shared" si="237"/>
        <v>0</v>
      </c>
      <c r="AS1108" s="188">
        <f t="shared" si="237"/>
        <v>0</v>
      </c>
      <c r="AT1108" s="188">
        <f t="shared" si="237"/>
        <v>0</v>
      </c>
      <c r="AU1108" s="188">
        <f t="shared" si="237"/>
        <v>0</v>
      </c>
      <c r="AV1108" s="188">
        <f t="shared" si="237"/>
        <v>0</v>
      </c>
      <c r="AW1108" s="188">
        <f t="shared" si="237"/>
        <v>0</v>
      </c>
      <c r="AX1108" s="188">
        <f t="shared" si="237"/>
        <v>0</v>
      </c>
      <c r="AY1108" s="188">
        <f t="shared" si="237"/>
        <v>0</v>
      </c>
      <c r="AZ1108" s="188">
        <f t="shared" si="237"/>
        <v>0</v>
      </c>
      <c r="BA1108" s="188">
        <f t="shared" si="237"/>
        <v>0</v>
      </c>
      <c r="BB1108" s="188">
        <f t="shared" si="237"/>
        <v>0</v>
      </c>
      <c r="BC1108" s="218"/>
      <c r="CK1108" s="9"/>
      <c r="CL1108" s="9"/>
      <c r="CM1108" s="9"/>
      <c r="CN1108" s="9"/>
      <c r="CO1108" s="9"/>
      <c r="CP1108" s="9"/>
      <c r="CQ1108" s="9"/>
      <c r="CR1108" s="9"/>
      <c r="CS1108" s="9"/>
      <c r="CT1108" s="9"/>
      <c r="CU1108" s="9"/>
      <c r="CV1108" s="9"/>
      <c r="CW1108" s="9"/>
      <c r="CX1108" s="9"/>
      <c r="CY1108" s="9"/>
      <c r="CZ1108" s="9"/>
      <c r="DA1108" s="9"/>
      <c r="DB1108" s="9"/>
      <c r="DC1108" s="9"/>
      <c r="DD1108" s="9"/>
    </row>
    <row r="1109" spans="1:108" s="102" customFormat="1">
      <c r="A1109" s="232"/>
      <c r="B1109" s="1796"/>
      <c r="C1109" s="118" t="s">
        <v>212</v>
      </c>
      <c r="D1109" s="188">
        <f t="shared" si="235"/>
        <v>0</v>
      </c>
      <c r="E1109" s="188">
        <f t="shared" si="235"/>
        <v>0</v>
      </c>
      <c r="F1109" s="188">
        <f t="shared" si="235"/>
        <v>0</v>
      </c>
      <c r="G1109" s="188">
        <f t="shared" si="235"/>
        <v>0</v>
      </c>
      <c r="H1109" s="188">
        <f t="shared" si="235"/>
        <v>0</v>
      </c>
      <c r="I1109" s="188">
        <f t="shared" si="235"/>
        <v>0</v>
      </c>
      <c r="J1109" s="188">
        <f t="shared" si="235"/>
        <v>0</v>
      </c>
      <c r="K1109" s="188">
        <f t="shared" si="235"/>
        <v>0</v>
      </c>
      <c r="L1109" s="188">
        <f t="shared" si="235"/>
        <v>0</v>
      </c>
      <c r="M1109" s="188">
        <f t="shared" si="235"/>
        <v>0</v>
      </c>
      <c r="N1109" s="188">
        <f t="shared" si="235"/>
        <v>0</v>
      </c>
      <c r="O1109" s="188">
        <f t="shared" si="235"/>
        <v>0</v>
      </c>
      <c r="P1109" s="188">
        <f t="shared" si="235"/>
        <v>0</v>
      </c>
      <c r="Q1109" s="188">
        <f t="shared" si="235"/>
        <v>0</v>
      </c>
      <c r="R1109" s="188">
        <f t="shared" si="235"/>
        <v>0</v>
      </c>
      <c r="S1109" s="218"/>
      <c r="T1109" s="1804"/>
      <c r="U1109" s="118" t="s">
        <v>212</v>
      </c>
      <c r="V1109" s="188">
        <f t="shared" si="236"/>
        <v>978.9799999999999</v>
      </c>
      <c r="W1109" s="188">
        <f t="shared" si="236"/>
        <v>57.04</v>
      </c>
      <c r="X1109" s="188">
        <f t="shared" si="236"/>
        <v>19.22</v>
      </c>
      <c r="Y1109" s="188">
        <f t="shared" si="236"/>
        <v>37.82</v>
      </c>
      <c r="Z1109" s="188">
        <f t="shared" si="236"/>
        <v>0</v>
      </c>
      <c r="AA1109" s="188">
        <f t="shared" si="236"/>
        <v>57.04</v>
      </c>
      <c r="AB1109" s="188">
        <f t="shared" si="236"/>
        <v>0</v>
      </c>
      <c r="AC1109" s="188">
        <f t="shared" si="236"/>
        <v>0</v>
      </c>
      <c r="AD1109" s="188">
        <f t="shared" si="236"/>
        <v>189.72</v>
      </c>
      <c r="AE1109" s="188">
        <f t="shared" si="236"/>
        <v>0</v>
      </c>
      <c r="AF1109" s="188">
        <f t="shared" si="236"/>
        <v>0</v>
      </c>
      <c r="AG1109" s="188">
        <f t="shared" si="236"/>
        <v>0</v>
      </c>
      <c r="AH1109" s="188">
        <f t="shared" si="236"/>
        <v>0</v>
      </c>
      <c r="AI1109" s="188">
        <f t="shared" si="236"/>
        <v>0</v>
      </c>
      <c r="AJ1109" s="188">
        <f t="shared" si="236"/>
        <v>0</v>
      </c>
      <c r="AK1109" s="190"/>
      <c r="AL1109" s="1796"/>
      <c r="AM1109" s="118" t="s">
        <v>212</v>
      </c>
      <c r="AN1109" s="188">
        <f t="shared" si="237"/>
        <v>0</v>
      </c>
      <c r="AO1109" s="188">
        <f t="shared" si="237"/>
        <v>1.7600000000000001E-2</v>
      </c>
      <c r="AP1109" s="188">
        <f t="shared" si="237"/>
        <v>0.59289999999999998</v>
      </c>
      <c r="AQ1109" s="188">
        <f t="shared" si="237"/>
        <v>0.32999999999999996</v>
      </c>
      <c r="AR1109" s="188">
        <f t="shared" si="237"/>
        <v>0.22109999999999999</v>
      </c>
      <c r="AS1109" s="188">
        <f t="shared" si="237"/>
        <v>0</v>
      </c>
      <c r="AT1109" s="188">
        <f t="shared" si="237"/>
        <v>0</v>
      </c>
      <c r="AU1109" s="188">
        <f t="shared" si="237"/>
        <v>0</v>
      </c>
      <c r="AV1109" s="188">
        <f t="shared" si="237"/>
        <v>0</v>
      </c>
      <c r="AW1109" s="188">
        <f t="shared" si="237"/>
        <v>0</v>
      </c>
      <c r="AX1109" s="188">
        <f t="shared" si="237"/>
        <v>0</v>
      </c>
      <c r="AY1109" s="188">
        <f t="shared" si="237"/>
        <v>0</v>
      </c>
      <c r="AZ1109" s="188">
        <f t="shared" si="237"/>
        <v>6.2700000000000006E-2</v>
      </c>
      <c r="BA1109" s="188">
        <f t="shared" si="237"/>
        <v>0</v>
      </c>
      <c r="BB1109" s="188">
        <f t="shared" si="237"/>
        <v>0</v>
      </c>
      <c r="BC1109" s="218"/>
      <c r="CK1109" s="9"/>
      <c r="CL1109" s="9"/>
      <c r="CM1109" s="9"/>
      <c r="CN1109" s="9"/>
      <c r="CO1109" s="9"/>
      <c r="CP1109" s="9"/>
      <c r="CQ1109" s="9"/>
      <c r="CR1109" s="9"/>
      <c r="CS1109" s="9"/>
      <c r="CT1109" s="9"/>
      <c r="CU1109" s="9"/>
      <c r="CV1109" s="9"/>
      <c r="CW1109" s="9"/>
      <c r="CX1109" s="9"/>
      <c r="CY1109" s="9"/>
      <c r="CZ1109" s="9"/>
      <c r="DA1109" s="9"/>
      <c r="DB1109" s="9"/>
      <c r="DC1109" s="9"/>
      <c r="DD1109" s="9"/>
    </row>
    <row r="1110" spans="1:108" s="102" customFormat="1">
      <c r="A1110" s="232"/>
      <c r="B1110" s="1796"/>
      <c r="C1110" s="118" t="s">
        <v>213</v>
      </c>
      <c r="D1110" s="188">
        <f t="shared" si="235"/>
        <v>0</v>
      </c>
      <c r="E1110" s="188">
        <f t="shared" si="235"/>
        <v>747.2</v>
      </c>
      <c r="F1110" s="188">
        <f t="shared" si="235"/>
        <v>2444.1</v>
      </c>
      <c r="G1110" s="188">
        <f t="shared" si="235"/>
        <v>813.7</v>
      </c>
      <c r="H1110" s="188">
        <f t="shared" si="235"/>
        <v>1113.5999999999999</v>
      </c>
      <c r="I1110" s="188">
        <f t="shared" si="235"/>
        <v>228.79999999999998</v>
      </c>
      <c r="J1110" s="188">
        <f t="shared" si="235"/>
        <v>0</v>
      </c>
      <c r="K1110" s="188">
        <f t="shared" si="235"/>
        <v>228.79999999999998</v>
      </c>
      <c r="L1110" s="188">
        <f t="shared" si="235"/>
        <v>0</v>
      </c>
      <c r="M1110" s="188">
        <f t="shared" si="235"/>
        <v>13</v>
      </c>
      <c r="N1110" s="188">
        <f t="shared" si="235"/>
        <v>6.5</v>
      </c>
      <c r="O1110" s="188">
        <f t="shared" si="235"/>
        <v>0</v>
      </c>
      <c r="P1110" s="188">
        <f t="shared" si="235"/>
        <v>106.4</v>
      </c>
      <c r="Q1110" s="188">
        <f t="shared" si="235"/>
        <v>0</v>
      </c>
      <c r="R1110" s="188">
        <f t="shared" si="235"/>
        <v>143</v>
      </c>
      <c r="S1110" s="218"/>
      <c r="T1110" s="1804"/>
      <c r="U1110" s="118" t="s">
        <v>213</v>
      </c>
      <c r="V1110" s="188">
        <f t="shared" si="236"/>
        <v>1278.9899999999998</v>
      </c>
      <c r="W1110" s="188">
        <f t="shared" si="236"/>
        <v>49.82</v>
      </c>
      <c r="X1110" s="188">
        <f t="shared" si="236"/>
        <v>16.66</v>
      </c>
      <c r="Y1110" s="188">
        <f t="shared" si="236"/>
        <v>33.159999999999997</v>
      </c>
      <c r="Z1110" s="188">
        <f t="shared" si="236"/>
        <v>0</v>
      </c>
      <c r="AA1110" s="188">
        <f t="shared" si="236"/>
        <v>49.82</v>
      </c>
      <c r="AB1110" s="188">
        <f t="shared" si="236"/>
        <v>0</v>
      </c>
      <c r="AC1110" s="188">
        <f t="shared" si="236"/>
        <v>0</v>
      </c>
      <c r="AD1110" s="188">
        <f t="shared" si="236"/>
        <v>166.61</v>
      </c>
      <c r="AE1110" s="188">
        <f t="shared" si="236"/>
        <v>0</v>
      </c>
      <c r="AF1110" s="188">
        <f t="shared" si="236"/>
        <v>0</v>
      </c>
      <c r="AG1110" s="188">
        <f t="shared" si="236"/>
        <v>0</v>
      </c>
      <c r="AH1110" s="188">
        <f t="shared" si="236"/>
        <v>0</v>
      </c>
      <c r="AI1110" s="188">
        <f t="shared" si="236"/>
        <v>0</v>
      </c>
      <c r="AJ1110" s="188">
        <f t="shared" si="236"/>
        <v>0</v>
      </c>
      <c r="AK1110" s="190"/>
      <c r="AL1110" s="1796"/>
      <c r="AM1110" s="118" t="s">
        <v>213</v>
      </c>
      <c r="AN1110" s="188">
        <f t="shared" si="237"/>
        <v>0</v>
      </c>
      <c r="AO1110" s="188">
        <f t="shared" si="237"/>
        <v>0.17760000000000001</v>
      </c>
      <c r="AP1110" s="188">
        <f t="shared" si="237"/>
        <v>5.9829000000000008</v>
      </c>
      <c r="AQ1110" s="188">
        <f t="shared" si="237"/>
        <v>3.33</v>
      </c>
      <c r="AR1110" s="188">
        <f t="shared" si="237"/>
        <v>2.2311000000000001</v>
      </c>
      <c r="AS1110" s="188">
        <f t="shared" si="237"/>
        <v>0</v>
      </c>
      <c r="AT1110" s="188">
        <f t="shared" si="237"/>
        <v>0</v>
      </c>
      <c r="AU1110" s="188">
        <f t="shared" si="237"/>
        <v>0</v>
      </c>
      <c r="AV1110" s="188">
        <f t="shared" si="237"/>
        <v>0</v>
      </c>
      <c r="AW1110" s="188">
        <f t="shared" si="237"/>
        <v>0</v>
      </c>
      <c r="AX1110" s="188">
        <f t="shared" si="237"/>
        <v>0</v>
      </c>
      <c r="AY1110" s="188">
        <f t="shared" si="237"/>
        <v>0</v>
      </c>
      <c r="AZ1110" s="188">
        <f t="shared" si="237"/>
        <v>0.63270000000000004</v>
      </c>
      <c r="BA1110" s="188">
        <f t="shared" si="237"/>
        <v>0</v>
      </c>
      <c r="BB1110" s="188">
        <f t="shared" si="237"/>
        <v>0</v>
      </c>
      <c r="BC1110" s="218"/>
      <c r="CK1110" s="9"/>
      <c r="CL1110" s="9"/>
      <c r="CM1110" s="9"/>
      <c r="CN1110" s="9"/>
      <c r="CO1110" s="9"/>
      <c r="CP1110" s="9"/>
      <c r="CQ1110" s="9"/>
      <c r="CR1110" s="9"/>
      <c r="CS1110" s="9"/>
      <c r="CT1110" s="9"/>
      <c r="CU1110" s="9"/>
      <c r="CV1110" s="9"/>
      <c r="CW1110" s="9"/>
      <c r="CX1110" s="9"/>
      <c r="CY1110" s="9"/>
      <c r="CZ1110" s="9"/>
      <c r="DA1110" s="9"/>
      <c r="DB1110" s="9"/>
      <c r="DC1110" s="9"/>
      <c r="DD1110" s="9"/>
    </row>
    <row r="1111" spans="1:108" s="102" customFormat="1">
      <c r="A1111" s="232"/>
      <c r="B1111" s="1796"/>
      <c r="C1111" s="118" t="s">
        <v>214</v>
      </c>
      <c r="D1111" s="188">
        <f t="shared" si="235"/>
        <v>0</v>
      </c>
      <c r="E1111" s="188">
        <f t="shared" si="235"/>
        <v>0</v>
      </c>
      <c r="F1111" s="188">
        <f t="shared" si="235"/>
        <v>0</v>
      </c>
      <c r="G1111" s="188">
        <f t="shared" si="235"/>
        <v>0</v>
      </c>
      <c r="H1111" s="188">
        <f t="shared" si="235"/>
        <v>0</v>
      </c>
      <c r="I1111" s="188">
        <f t="shared" si="235"/>
        <v>0</v>
      </c>
      <c r="J1111" s="188">
        <f t="shared" si="235"/>
        <v>0</v>
      </c>
      <c r="K1111" s="188">
        <f t="shared" si="235"/>
        <v>0</v>
      </c>
      <c r="L1111" s="188">
        <f t="shared" si="235"/>
        <v>0</v>
      </c>
      <c r="M1111" s="188">
        <f t="shared" si="235"/>
        <v>0</v>
      </c>
      <c r="N1111" s="188">
        <f t="shared" si="235"/>
        <v>0</v>
      </c>
      <c r="O1111" s="188">
        <f t="shared" si="235"/>
        <v>0</v>
      </c>
      <c r="P1111" s="188">
        <f t="shared" si="235"/>
        <v>0</v>
      </c>
      <c r="Q1111" s="188">
        <f t="shared" si="235"/>
        <v>0</v>
      </c>
      <c r="R1111" s="188">
        <f t="shared" si="235"/>
        <v>0</v>
      </c>
      <c r="S1111" s="218"/>
      <c r="T1111" s="1804"/>
      <c r="U1111" s="118" t="s">
        <v>214</v>
      </c>
      <c r="V1111" s="188">
        <f t="shared" si="236"/>
        <v>378.95999999999992</v>
      </c>
      <c r="W1111" s="188">
        <f t="shared" si="236"/>
        <v>20.560000000000002</v>
      </c>
      <c r="X1111" s="188">
        <f t="shared" si="236"/>
        <v>6.92</v>
      </c>
      <c r="Y1111" s="188">
        <f t="shared" si="236"/>
        <v>13.639999999999999</v>
      </c>
      <c r="Z1111" s="188">
        <f t="shared" si="236"/>
        <v>0</v>
      </c>
      <c r="AA1111" s="188">
        <f t="shared" si="236"/>
        <v>20.560000000000002</v>
      </c>
      <c r="AB1111" s="188">
        <f t="shared" si="236"/>
        <v>0</v>
      </c>
      <c r="AC1111" s="188">
        <f t="shared" si="236"/>
        <v>0</v>
      </c>
      <c r="AD1111" s="188">
        <f t="shared" si="236"/>
        <v>68.44</v>
      </c>
      <c r="AE1111" s="188">
        <f t="shared" si="236"/>
        <v>0</v>
      </c>
      <c r="AF1111" s="188">
        <f t="shared" si="236"/>
        <v>0</v>
      </c>
      <c r="AG1111" s="188">
        <f t="shared" si="236"/>
        <v>0</v>
      </c>
      <c r="AH1111" s="188">
        <f t="shared" si="236"/>
        <v>0</v>
      </c>
      <c r="AI1111" s="188">
        <f t="shared" si="236"/>
        <v>0</v>
      </c>
      <c r="AJ1111" s="188">
        <f t="shared" si="236"/>
        <v>0</v>
      </c>
      <c r="AK1111" s="190"/>
      <c r="AL1111" s="1796"/>
      <c r="AM1111" s="118" t="s">
        <v>214</v>
      </c>
      <c r="AN1111" s="188">
        <f t="shared" si="237"/>
        <v>0</v>
      </c>
      <c r="AO1111" s="188">
        <f t="shared" si="237"/>
        <v>48.608000000000004</v>
      </c>
      <c r="AP1111" s="188">
        <f t="shared" si="237"/>
        <v>1637.4820000000002</v>
      </c>
      <c r="AQ1111" s="188">
        <f t="shared" si="237"/>
        <v>911.4</v>
      </c>
      <c r="AR1111" s="188">
        <f t="shared" si="237"/>
        <v>610.63800000000003</v>
      </c>
      <c r="AS1111" s="188">
        <f t="shared" si="237"/>
        <v>0</v>
      </c>
      <c r="AT1111" s="188">
        <f t="shared" si="237"/>
        <v>0</v>
      </c>
      <c r="AU1111" s="188">
        <f t="shared" si="237"/>
        <v>0</v>
      </c>
      <c r="AV1111" s="188">
        <f t="shared" si="237"/>
        <v>0</v>
      </c>
      <c r="AW1111" s="188">
        <f t="shared" si="237"/>
        <v>0</v>
      </c>
      <c r="AX1111" s="188">
        <f t="shared" si="237"/>
        <v>0</v>
      </c>
      <c r="AY1111" s="188">
        <f t="shared" si="237"/>
        <v>0</v>
      </c>
      <c r="AZ1111" s="188">
        <f t="shared" si="237"/>
        <v>173.166</v>
      </c>
      <c r="BA1111" s="188">
        <f t="shared" si="237"/>
        <v>0</v>
      </c>
      <c r="BB1111" s="188">
        <f t="shared" si="237"/>
        <v>0</v>
      </c>
      <c r="BC1111" s="218"/>
      <c r="CK1111" s="9"/>
      <c r="CL1111" s="9"/>
      <c r="CM1111" s="9"/>
      <c r="CN1111" s="9"/>
      <c r="CO1111" s="9"/>
      <c r="CP1111" s="9"/>
      <c r="CQ1111" s="9"/>
      <c r="CR1111" s="9"/>
      <c r="CS1111" s="9"/>
      <c r="CT1111" s="9"/>
      <c r="CU1111" s="9"/>
      <c r="CV1111" s="9"/>
      <c r="CW1111" s="9"/>
      <c r="CX1111" s="9"/>
      <c r="CY1111" s="9"/>
      <c r="CZ1111" s="9"/>
      <c r="DA1111" s="9"/>
      <c r="DB1111" s="9"/>
      <c r="DC1111" s="9"/>
      <c r="DD1111" s="9"/>
    </row>
    <row r="1112" spans="1:108" s="102" customFormat="1">
      <c r="A1112" s="232"/>
      <c r="B1112" s="1796"/>
      <c r="C1112" s="118" t="s">
        <v>215</v>
      </c>
      <c r="D1112" s="188">
        <f t="shared" si="235"/>
        <v>0</v>
      </c>
      <c r="E1112" s="188">
        <f t="shared" si="235"/>
        <v>1.48</v>
      </c>
      <c r="F1112" s="188">
        <f t="shared" si="235"/>
        <v>5.28</v>
      </c>
      <c r="G1112" s="188">
        <f t="shared" si="235"/>
        <v>1.8</v>
      </c>
      <c r="H1112" s="188">
        <f t="shared" si="235"/>
        <v>2.12</v>
      </c>
      <c r="I1112" s="188">
        <f t="shared" si="235"/>
        <v>0.44</v>
      </c>
      <c r="J1112" s="188">
        <f t="shared" si="235"/>
        <v>0</v>
      </c>
      <c r="K1112" s="188">
        <f t="shared" si="235"/>
        <v>0.44</v>
      </c>
      <c r="L1112" s="188">
        <f t="shared" si="235"/>
        <v>0</v>
      </c>
      <c r="M1112" s="188">
        <f t="shared" si="235"/>
        <v>0</v>
      </c>
      <c r="N1112" s="188">
        <f t="shared" si="235"/>
        <v>0</v>
      </c>
      <c r="O1112" s="188">
        <f t="shared" si="235"/>
        <v>0</v>
      </c>
      <c r="P1112" s="188">
        <f t="shared" si="235"/>
        <v>0.28000000000000003</v>
      </c>
      <c r="Q1112" s="188">
        <f t="shared" si="235"/>
        <v>0</v>
      </c>
      <c r="R1112" s="188">
        <f t="shared" si="235"/>
        <v>0</v>
      </c>
      <c r="S1112" s="218"/>
      <c r="T1112" s="1804"/>
      <c r="U1112" s="118" t="s">
        <v>215</v>
      </c>
      <c r="V1112" s="188">
        <f t="shared" si="236"/>
        <v>900.03</v>
      </c>
      <c r="W1112" s="188">
        <f t="shared" si="236"/>
        <v>52.440000000000005</v>
      </c>
      <c r="X1112" s="188">
        <f t="shared" si="236"/>
        <v>17.669999999999998</v>
      </c>
      <c r="Y1112" s="188">
        <f t="shared" si="236"/>
        <v>34.769999999999996</v>
      </c>
      <c r="Z1112" s="188">
        <f t="shared" si="236"/>
        <v>0</v>
      </c>
      <c r="AA1112" s="188">
        <f t="shared" si="236"/>
        <v>52.440000000000005</v>
      </c>
      <c r="AB1112" s="188">
        <f t="shared" si="236"/>
        <v>0</v>
      </c>
      <c r="AC1112" s="188">
        <f t="shared" si="236"/>
        <v>0</v>
      </c>
      <c r="AD1112" s="188">
        <f t="shared" si="236"/>
        <v>174.42000000000002</v>
      </c>
      <c r="AE1112" s="188">
        <f t="shared" si="236"/>
        <v>0</v>
      </c>
      <c r="AF1112" s="188">
        <f t="shared" si="236"/>
        <v>0</v>
      </c>
      <c r="AG1112" s="188">
        <f t="shared" si="236"/>
        <v>0</v>
      </c>
      <c r="AH1112" s="188">
        <f t="shared" si="236"/>
        <v>0</v>
      </c>
      <c r="AI1112" s="188">
        <f t="shared" si="236"/>
        <v>0</v>
      </c>
      <c r="AJ1112" s="188">
        <f t="shared" si="236"/>
        <v>0</v>
      </c>
      <c r="AK1112" s="190"/>
      <c r="AL1112" s="1796"/>
      <c r="AM1112" s="118" t="s">
        <v>215</v>
      </c>
      <c r="AN1112" s="188">
        <f t="shared" si="237"/>
        <v>0</v>
      </c>
      <c r="AO1112" s="188">
        <f t="shared" si="237"/>
        <v>0.152</v>
      </c>
      <c r="AP1112" s="188">
        <f t="shared" si="237"/>
        <v>5.1205000000000007</v>
      </c>
      <c r="AQ1112" s="188">
        <f t="shared" si="237"/>
        <v>2.85</v>
      </c>
      <c r="AR1112" s="188">
        <f t="shared" si="237"/>
        <v>1.9095</v>
      </c>
      <c r="AS1112" s="188">
        <f t="shared" si="237"/>
        <v>0</v>
      </c>
      <c r="AT1112" s="188">
        <f t="shared" si="237"/>
        <v>0</v>
      </c>
      <c r="AU1112" s="188">
        <f t="shared" si="237"/>
        <v>0</v>
      </c>
      <c r="AV1112" s="188">
        <f t="shared" si="237"/>
        <v>0</v>
      </c>
      <c r="AW1112" s="188">
        <f t="shared" si="237"/>
        <v>0</v>
      </c>
      <c r="AX1112" s="188">
        <f t="shared" si="237"/>
        <v>0</v>
      </c>
      <c r="AY1112" s="188">
        <f t="shared" si="237"/>
        <v>0</v>
      </c>
      <c r="AZ1112" s="188">
        <f t="shared" si="237"/>
        <v>0.54149999999999998</v>
      </c>
      <c r="BA1112" s="188">
        <f t="shared" si="237"/>
        <v>0</v>
      </c>
      <c r="BB1112" s="188">
        <f t="shared" si="237"/>
        <v>0</v>
      </c>
      <c r="BC1112" s="218"/>
      <c r="CK1112" s="9"/>
      <c r="CL1112" s="9"/>
      <c r="CM1112" s="9"/>
      <c r="CN1112" s="9"/>
      <c r="CO1112" s="9"/>
      <c r="CP1112" s="9"/>
      <c r="CQ1112" s="9"/>
      <c r="CR1112" s="9"/>
      <c r="CS1112" s="9"/>
      <c r="CT1112" s="9"/>
      <c r="CU1112" s="9"/>
      <c r="CV1112" s="9"/>
      <c r="CW1112" s="9"/>
      <c r="CX1112" s="9"/>
      <c r="CY1112" s="9"/>
      <c r="CZ1112" s="9"/>
      <c r="DA1112" s="9"/>
      <c r="DB1112" s="9"/>
      <c r="DC1112" s="9"/>
      <c r="DD1112" s="9"/>
    </row>
    <row r="1113" spans="1:108" s="102" customFormat="1">
      <c r="A1113" s="232"/>
      <c r="B1113" s="1796"/>
      <c r="C1113" s="118" t="s">
        <v>216</v>
      </c>
      <c r="D1113" s="188">
        <f t="shared" si="235"/>
        <v>0</v>
      </c>
      <c r="E1113" s="188">
        <f t="shared" si="235"/>
        <v>0</v>
      </c>
      <c r="F1113" s="188">
        <f t="shared" si="235"/>
        <v>0</v>
      </c>
      <c r="G1113" s="188">
        <f t="shared" si="235"/>
        <v>0</v>
      </c>
      <c r="H1113" s="188">
        <f t="shared" si="235"/>
        <v>0</v>
      </c>
      <c r="I1113" s="188">
        <f t="shared" si="235"/>
        <v>0</v>
      </c>
      <c r="J1113" s="188">
        <f t="shared" si="235"/>
        <v>0</v>
      </c>
      <c r="K1113" s="188">
        <f t="shared" si="235"/>
        <v>0</v>
      </c>
      <c r="L1113" s="188">
        <f t="shared" si="235"/>
        <v>0</v>
      </c>
      <c r="M1113" s="188">
        <f t="shared" si="235"/>
        <v>0</v>
      </c>
      <c r="N1113" s="188">
        <f t="shared" si="235"/>
        <v>0</v>
      </c>
      <c r="O1113" s="188">
        <f t="shared" si="235"/>
        <v>0</v>
      </c>
      <c r="P1113" s="188">
        <f t="shared" si="235"/>
        <v>0</v>
      </c>
      <c r="Q1113" s="188">
        <f t="shared" si="235"/>
        <v>0</v>
      </c>
      <c r="R1113" s="188">
        <f t="shared" si="235"/>
        <v>0</v>
      </c>
      <c r="S1113" s="218"/>
      <c r="T1113" s="1804"/>
      <c r="U1113" s="118" t="s">
        <v>216</v>
      </c>
      <c r="V1113" s="188">
        <f t="shared" si="236"/>
        <v>0</v>
      </c>
      <c r="W1113" s="188">
        <f t="shared" si="236"/>
        <v>0</v>
      </c>
      <c r="X1113" s="188">
        <f t="shared" si="236"/>
        <v>0</v>
      </c>
      <c r="Y1113" s="188">
        <f t="shared" si="236"/>
        <v>0</v>
      </c>
      <c r="Z1113" s="188">
        <f t="shared" si="236"/>
        <v>0</v>
      </c>
      <c r="AA1113" s="188">
        <f t="shared" si="236"/>
        <v>0</v>
      </c>
      <c r="AB1113" s="188">
        <f t="shared" si="236"/>
        <v>0</v>
      </c>
      <c r="AC1113" s="188">
        <f t="shared" si="236"/>
        <v>0</v>
      </c>
      <c r="AD1113" s="188">
        <f t="shared" si="236"/>
        <v>0</v>
      </c>
      <c r="AE1113" s="188">
        <f t="shared" si="236"/>
        <v>0</v>
      </c>
      <c r="AF1113" s="188">
        <f t="shared" si="236"/>
        <v>0</v>
      </c>
      <c r="AG1113" s="188">
        <f t="shared" si="236"/>
        <v>0</v>
      </c>
      <c r="AH1113" s="188">
        <f t="shared" si="236"/>
        <v>0</v>
      </c>
      <c r="AI1113" s="188">
        <f t="shared" si="236"/>
        <v>0</v>
      </c>
      <c r="AJ1113" s="188">
        <f t="shared" si="236"/>
        <v>0</v>
      </c>
      <c r="AK1113" s="190"/>
      <c r="AL1113" s="1796"/>
      <c r="AM1113" s="118" t="s">
        <v>216</v>
      </c>
      <c r="AN1113" s="188">
        <f t="shared" si="237"/>
        <v>0</v>
      </c>
      <c r="AO1113" s="188">
        <f t="shared" si="237"/>
        <v>0</v>
      </c>
      <c r="AP1113" s="188">
        <f t="shared" si="237"/>
        <v>0</v>
      </c>
      <c r="AQ1113" s="188">
        <f t="shared" si="237"/>
        <v>0</v>
      </c>
      <c r="AR1113" s="188">
        <f t="shared" si="237"/>
        <v>0</v>
      </c>
      <c r="AS1113" s="188">
        <f t="shared" si="237"/>
        <v>0</v>
      </c>
      <c r="AT1113" s="188">
        <f t="shared" si="237"/>
        <v>0</v>
      </c>
      <c r="AU1113" s="188">
        <f t="shared" si="237"/>
        <v>0</v>
      </c>
      <c r="AV1113" s="188">
        <f t="shared" si="237"/>
        <v>0</v>
      </c>
      <c r="AW1113" s="188">
        <f t="shared" si="237"/>
        <v>0</v>
      </c>
      <c r="AX1113" s="188">
        <f t="shared" si="237"/>
        <v>0</v>
      </c>
      <c r="AY1113" s="188">
        <f t="shared" si="237"/>
        <v>0</v>
      </c>
      <c r="AZ1113" s="188">
        <f t="shared" si="237"/>
        <v>0</v>
      </c>
      <c r="BA1113" s="188">
        <f t="shared" si="237"/>
        <v>0</v>
      </c>
      <c r="BB1113" s="188">
        <f t="shared" si="237"/>
        <v>0</v>
      </c>
      <c r="BC1113" s="218"/>
      <c r="CK1113" s="9"/>
      <c r="CL1113" s="9"/>
      <c r="CM1113" s="9"/>
      <c r="CN1113" s="9"/>
      <c r="CO1113" s="9"/>
      <c r="CP1113" s="9"/>
      <c r="CQ1113" s="9"/>
      <c r="CR1113" s="9"/>
      <c r="CS1113" s="9"/>
      <c r="CT1113" s="9"/>
      <c r="CU1113" s="9"/>
      <c r="CV1113" s="9"/>
      <c r="CW1113" s="9"/>
      <c r="CX1113" s="9"/>
      <c r="CY1113" s="9"/>
      <c r="CZ1113" s="9"/>
      <c r="DA1113" s="9"/>
      <c r="DB1113" s="9"/>
      <c r="DC1113" s="9"/>
      <c r="DD1113" s="9"/>
    </row>
    <row r="1114" spans="1:108" s="102" customFormat="1">
      <c r="A1114" s="232"/>
      <c r="B1114" s="1796"/>
      <c r="C1114" s="118" t="s">
        <v>217</v>
      </c>
      <c r="D1114" s="188">
        <f t="shared" si="235"/>
        <v>0</v>
      </c>
      <c r="E1114" s="188">
        <f t="shared" si="235"/>
        <v>0</v>
      </c>
      <c r="F1114" s="188">
        <f t="shared" si="235"/>
        <v>0</v>
      </c>
      <c r="G1114" s="188">
        <f t="shared" si="235"/>
        <v>0</v>
      </c>
      <c r="H1114" s="188">
        <f t="shared" si="235"/>
        <v>0</v>
      </c>
      <c r="I1114" s="188">
        <f t="shared" si="235"/>
        <v>0</v>
      </c>
      <c r="J1114" s="188">
        <f t="shared" si="235"/>
        <v>0</v>
      </c>
      <c r="K1114" s="188">
        <f t="shared" si="235"/>
        <v>0</v>
      </c>
      <c r="L1114" s="188">
        <f t="shared" si="235"/>
        <v>0</v>
      </c>
      <c r="M1114" s="188">
        <f t="shared" si="235"/>
        <v>0</v>
      </c>
      <c r="N1114" s="188">
        <f t="shared" si="235"/>
        <v>0</v>
      </c>
      <c r="O1114" s="188">
        <f t="shared" si="235"/>
        <v>0</v>
      </c>
      <c r="P1114" s="188">
        <f t="shared" si="235"/>
        <v>0</v>
      </c>
      <c r="Q1114" s="188">
        <f t="shared" si="235"/>
        <v>0</v>
      </c>
      <c r="R1114" s="188">
        <f t="shared" si="235"/>
        <v>0</v>
      </c>
      <c r="S1114" s="218"/>
      <c r="T1114" s="1804"/>
      <c r="U1114" s="118" t="s">
        <v>217</v>
      </c>
      <c r="V1114" s="188">
        <f t="shared" si="236"/>
        <v>0</v>
      </c>
      <c r="W1114" s="188">
        <f t="shared" si="236"/>
        <v>0</v>
      </c>
      <c r="X1114" s="188">
        <f t="shared" si="236"/>
        <v>0</v>
      </c>
      <c r="Y1114" s="188">
        <f t="shared" si="236"/>
        <v>0</v>
      </c>
      <c r="Z1114" s="188">
        <f t="shared" si="236"/>
        <v>0</v>
      </c>
      <c r="AA1114" s="188">
        <f t="shared" si="236"/>
        <v>0</v>
      </c>
      <c r="AB1114" s="188">
        <f t="shared" si="236"/>
        <v>0</v>
      </c>
      <c r="AC1114" s="188">
        <f t="shared" si="236"/>
        <v>0</v>
      </c>
      <c r="AD1114" s="188">
        <f t="shared" si="236"/>
        <v>0</v>
      </c>
      <c r="AE1114" s="188">
        <f t="shared" si="236"/>
        <v>0</v>
      </c>
      <c r="AF1114" s="188">
        <f t="shared" si="236"/>
        <v>0</v>
      </c>
      <c r="AG1114" s="188">
        <f t="shared" si="236"/>
        <v>0</v>
      </c>
      <c r="AH1114" s="188">
        <f t="shared" si="236"/>
        <v>0</v>
      </c>
      <c r="AI1114" s="188">
        <f t="shared" si="236"/>
        <v>0</v>
      </c>
      <c r="AJ1114" s="188">
        <f t="shared" si="236"/>
        <v>0</v>
      </c>
      <c r="AK1114" s="190"/>
      <c r="AL1114" s="1796"/>
      <c r="AM1114" s="118" t="s">
        <v>217</v>
      </c>
      <c r="AN1114" s="188">
        <f t="shared" si="237"/>
        <v>0</v>
      </c>
      <c r="AO1114" s="188">
        <f t="shared" si="237"/>
        <v>0</v>
      </c>
      <c r="AP1114" s="188">
        <f t="shared" si="237"/>
        <v>0</v>
      </c>
      <c r="AQ1114" s="188">
        <f t="shared" si="237"/>
        <v>0</v>
      </c>
      <c r="AR1114" s="188">
        <f t="shared" si="237"/>
        <v>0</v>
      </c>
      <c r="AS1114" s="188">
        <f t="shared" si="237"/>
        <v>0</v>
      </c>
      <c r="AT1114" s="188">
        <f t="shared" si="237"/>
        <v>0</v>
      </c>
      <c r="AU1114" s="188">
        <f t="shared" si="237"/>
        <v>0</v>
      </c>
      <c r="AV1114" s="188">
        <f t="shared" si="237"/>
        <v>0</v>
      </c>
      <c r="AW1114" s="188">
        <f t="shared" si="237"/>
        <v>0</v>
      </c>
      <c r="AX1114" s="188">
        <f t="shared" si="237"/>
        <v>0</v>
      </c>
      <c r="AY1114" s="188">
        <f t="shared" si="237"/>
        <v>0</v>
      </c>
      <c r="AZ1114" s="188">
        <f t="shared" si="237"/>
        <v>0</v>
      </c>
      <c r="BA1114" s="188">
        <f t="shared" si="237"/>
        <v>0</v>
      </c>
      <c r="BB1114" s="188">
        <f t="shared" si="237"/>
        <v>0</v>
      </c>
      <c r="BC1114" s="218"/>
      <c r="CK1114" s="9"/>
      <c r="CL1114" s="9"/>
      <c r="CM1114" s="9"/>
      <c r="CN1114" s="9"/>
      <c r="CO1114" s="9"/>
      <c r="CP1114" s="9"/>
      <c r="CQ1114" s="9"/>
      <c r="CR1114" s="9"/>
      <c r="CS1114" s="9"/>
      <c r="CT1114" s="9"/>
      <c r="CU1114" s="9"/>
      <c r="CV1114" s="9"/>
      <c r="CW1114" s="9"/>
      <c r="CX1114" s="9"/>
      <c r="CY1114" s="9"/>
      <c r="CZ1114" s="9"/>
      <c r="DA1114" s="9"/>
      <c r="DB1114" s="9"/>
      <c r="DC1114" s="9"/>
      <c r="DD1114" s="9"/>
    </row>
    <row r="1115" spans="1:108" s="102" customFormat="1">
      <c r="A1115" s="232"/>
      <c r="B1115" s="1796"/>
      <c r="C1115" s="118" t="s">
        <v>218</v>
      </c>
      <c r="D1115" s="188">
        <f t="shared" si="235"/>
        <v>0</v>
      </c>
      <c r="E1115" s="188">
        <f t="shared" si="235"/>
        <v>186.48</v>
      </c>
      <c r="F1115" s="188">
        <f t="shared" si="235"/>
        <v>665.28000000000009</v>
      </c>
      <c r="G1115" s="188">
        <f t="shared" si="235"/>
        <v>226.8</v>
      </c>
      <c r="H1115" s="188">
        <f t="shared" si="235"/>
        <v>267.12</v>
      </c>
      <c r="I1115" s="188">
        <f t="shared" si="235"/>
        <v>55.44</v>
      </c>
      <c r="J1115" s="188">
        <f t="shared" si="235"/>
        <v>0</v>
      </c>
      <c r="K1115" s="188">
        <f t="shared" si="235"/>
        <v>55.44</v>
      </c>
      <c r="L1115" s="188">
        <f t="shared" si="235"/>
        <v>0</v>
      </c>
      <c r="M1115" s="188">
        <f t="shared" si="235"/>
        <v>0</v>
      </c>
      <c r="N1115" s="188">
        <f t="shared" si="235"/>
        <v>0</v>
      </c>
      <c r="O1115" s="188">
        <f t="shared" si="235"/>
        <v>0</v>
      </c>
      <c r="P1115" s="188">
        <f t="shared" si="235"/>
        <v>35.28</v>
      </c>
      <c r="Q1115" s="188">
        <f t="shared" si="235"/>
        <v>0</v>
      </c>
      <c r="R1115" s="188">
        <f t="shared" si="235"/>
        <v>0</v>
      </c>
      <c r="S1115" s="218"/>
      <c r="T1115" s="1804"/>
      <c r="U1115" s="118" t="s">
        <v>218</v>
      </c>
      <c r="V1115" s="188">
        <f t="shared" si="236"/>
        <v>0</v>
      </c>
      <c r="W1115" s="188">
        <f t="shared" si="236"/>
        <v>0</v>
      </c>
      <c r="X1115" s="188">
        <f t="shared" si="236"/>
        <v>0</v>
      </c>
      <c r="Y1115" s="188">
        <f t="shared" si="236"/>
        <v>0</v>
      </c>
      <c r="Z1115" s="188">
        <f t="shared" si="236"/>
        <v>0</v>
      </c>
      <c r="AA1115" s="188">
        <f t="shared" si="236"/>
        <v>0</v>
      </c>
      <c r="AB1115" s="188">
        <f t="shared" si="236"/>
        <v>0</v>
      </c>
      <c r="AC1115" s="188">
        <f t="shared" si="236"/>
        <v>0</v>
      </c>
      <c r="AD1115" s="188">
        <f t="shared" si="236"/>
        <v>0</v>
      </c>
      <c r="AE1115" s="188">
        <f t="shared" si="236"/>
        <v>0</v>
      </c>
      <c r="AF1115" s="188">
        <f t="shared" si="236"/>
        <v>0</v>
      </c>
      <c r="AG1115" s="188">
        <f t="shared" si="236"/>
        <v>0</v>
      </c>
      <c r="AH1115" s="188">
        <f t="shared" si="236"/>
        <v>0</v>
      </c>
      <c r="AI1115" s="188">
        <f t="shared" si="236"/>
        <v>0</v>
      </c>
      <c r="AJ1115" s="188">
        <f t="shared" si="236"/>
        <v>0</v>
      </c>
      <c r="AK1115" s="190"/>
      <c r="AL1115" s="1796"/>
      <c r="AM1115" s="118" t="s">
        <v>218</v>
      </c>
      <c r="AN1115" s="188">
        <f t="shared" si="237"/>
        <v>0</v>
      </c>
      <c r="AO1115" s="188">
        <f t="shared" si="237"/>
        <v>28.968</v>
      </c>
      <c r="AP1115" s="188">
        <f t="shared" si="237"/>
        <v>975.85950000000003</v>
      </c>
      <c r="AQ1115" s="188">
        <f t="shared" si="237"/>
        <v>543.15</v>
      </c>
      <c r="AR1115" s="188">
        <f t="shared" si="237"/>
        <v>363.91050000000001</v>
      </c>
      <c r="AS1115" s="188">
        <f t="shared" si="237"/>
        <v>0</v>
      </c>
      <c r="AT1115" s="188">
        <f t="shared" si="237"/>
        <v>0</v>
      </c>
      <c r="AU1115" s="188">
        <f t="shared" si="237"/>
        <v>0</v>
      </c>
      <c r="AV1115" s="188">
        <f t="shared" si="237"/>
        <v>0</v>
      </c>
      <c r="AW1115" s="188">
        <f t="shared" si="237"/>
        <v>0</v>
      </c>
      <c r="AX1115" s="188">
        <f t="shared" si="237"/>
        <v>0</v>
      </c>
      <c r="AY1115" s="188">
        <f t="shared" si="237"/>
        <v>0</v>
      </c>
      <c r="AZ1115" s="188">
        <f t="shared" si="237"/>
        <v>103.19850000000001</v>
      </c>
      <c r="BA1115" s="188">
        <f t="shared" si="237"/>
        <v>0</v>
      </c>
      <c r="BB1115" s="188">
        <f t="shared" si="237"/>
        <v>0</v>
      </c>
      <c r="BC1115" s="218"/>
      <c r="CK1115" s="9"/>
      <c r="CL1115" s="9"/>
      <c r="CM1115" s="9"/>
      <c r="CN1115" s="9"/>
      <c r="CO1115" s="9"/>
      <c r="CP1115" s="9"/>
      <c r="CQ1115" s="9"/>
      <c r="CR1115" s="9"/>
      <c r="CS1115" s="9"/>
      <c r="CT1115" s="9"/>
      <c r="CU1115" s="9"/>
      <c r="CV1115" s="9"/>
      <c r="CW1115" s="9"/>
      <c r="CX1115" s="9"/>
      <c r="CY1115" s="9"/>
      <c r="CZ1115" s="9"/>
      <c r="DA1115" s="9"/>
      <c r="DB1115" s="9"/>
      <c r="DC1115" s="9"/>
      <c r="DD1115" s="9"/>
    </row>
    <row r="1116" spans="1:108" s="102" customFormat="1">
      <c r="A1116" s="232"/>
      <c r="B1116" s="1796"/>
      <c r="C1116" s="118" t="s">
        <v>219</v>
      </c>
      <c r="D1116" s="188">
        <f t="shared" si="235"/>
        <v>0</v>
      </c>
      <c r="E1116" s="188">
        <f t="shared" si="235"/>
        <v>1420.8400000000001</v>
      </c>
      <c r="F1116" s="188">
        <f t="shared" si="235"/>
        <v>4873.4400000000005</v>
      </c>
      <c r="G1116" s="188">
        <f t="shared" si="235"/>
        <v>1641</v>
      </c>
      <c r="H1116" s="188">
        <f t="shared" si="235"/>
        <v>2072.36</v>
      </c>
      <c r="I1116" s="188">
        <f t="shared" si="235"/>
        <v>428.12</v>
      </c>
      <c r="J1116" s="188">
        <f t="shared" si="235"/>
        <v>0</v>
      </c>
      <c r="K1116" s="188">
        <f t="shared" si="235"/>
        <v>428.12</v>
      </c>
      <c r="L1116" s="188">
        <f t="shared" si="235"/>
        <v>0</v>
      </c>
      <c r="M1116" s="188">
        <f t="shared" si="235"/>
        <v>0</v>
      </c>
      <c r="N1116" s="188">
        <f t="shared" si="235"/>
        <v>0</v>
      </c>
      <c r="O1116" s="188">
        <f t="shared" si="235"/>
        <v>0</v>
      </c>
      <c r="P1116" s="188">
        <f t="shared" si="235"/>
        <v>238.84000000000003</v>
      </c>
      <c r="Q1116" s="188">
        <f t="shared" si="235"/>
        <v>0</v>
      </c>
      <c r="R1116" s="188">
        <f t="shared" si="235"/>
        <v>0</v>
      </c>
      <c r="S1116" s="218"/>
      <c r="T1116" s="1804"/>
      <c r="U1116" s="118" t="s">
        <v>219</v>
      </c>
      <c r="V1116" s="188">
        <f t="shared" si="236"/>
        <v>236.85</v>
      </c>
      <c r="W1116" s="188">
        <f t="shared" si="236"/>
        <v>13.8</v>
      </c>
      <c r="X1116" s="188">
        <f t="shared" si="236"/>
        <v>4.6500000000000004</v>
      </c>
      <c r="Y1116" s="188">
        <f t="shared" si="236"/>
        <v>9.15</v>
      </c>
      <c r="Z1116" s="188">
        <f t="shared" si="236"/>
        <v>0</v>
      </c>
      <c r="AA1116" s="188">
        <f t="shared" si="236"/>
        <v>13.8</v>
      </c>
      <c r="AB1116" s="188">
        <f t="shared" si="236"/>
        <v>0</v>
      </c>
      <c r="AC1116" s="188">
        <f t="shared" si="236"/>
        <v>0</v>
      </c>
      <c r="AD1116" s="188">
        <f t="shared" si="236"/>
        <v>45.9</v>
      </c>
      <c r="AE1116" s="188">
        <f t="shared" si="236"/>
        <v>0</v>
      </c>
      <c r="AF1116" s="188">
        <f t="shared" si="236"/>
        <v>0</v>
      </c>
      <c r="AG1116" s="188">
        <f t="shared" si="236"/>
        <v>0</v>
      </c>
      <c r="AH1116" s="188">
        <f t="shared" si="236"/>
        <v>0</v>
      </c>
      <c r="AI1116" s="188">
        <f t="shared" si="236"/>
        <v>0</v>
      </c>
      <c r="AJ1116" s="188">
        <f t="shared" si="236"/>
        <v>0</v>
      </c>
      <c r="AK1116" s="190"/>
      <c r="AL1116" s="1796"/>
      <c r="AM1116" s="118" t="s">
        <v>219</v>
      </c>
      <c r="AN1116" s="188">
        <f t="shared" si="237"/>
        <v>0</v>
      </c>
      <c r="AO1116" s="188">
        <f t="shared" si="237"/>
        <v>1.3280000000000001</v>
      </c>
      <c r="AP1116" s="188">
        <f t="shared" si="237"/>
        <v>44.737000000000002</v>
      </c>
      <c r="AQ1116" s="188">
        <f t="shared" si="237"/>
        <v>24.9</v>
      </c>
      <c r="AR1116" s="188">
        <f t="shared" si="237"/>
        <v>16.683</v>
      </c>
      <c r="AS1116" s="188">
        <f t="shared" si="237"/>
        <v>0</v>
      </c>
      <c r="AT1116" s="188">
        <f t="shared" si="237"/>
        <v>0</v>
      </c>
      <c r="AU1116" s="188">
        <f t="shared" si="237"/>
        <v>0</v>
      </c>
      <c r="AV1116" s="188">
        <f t="shared" si="237"/>
        <v>0</v>
      </c>
      <c r="AW1116" s="188">
        <f t="shared" si="237"/>
        <v>0</v>
      </c>
      <c r="AX1116" s="188">
        <f t="shared" si="237"/>
        <v>0</v>
      </c>
      <c r="AY1116" s="188">
        <f t="shared" si="237"/>
        <v>0</v>
      </c>
      <c r="AZ1116" s="188">
        <f t="shared" si="237"/>
        <v>4.7309999999999999</v>
      </c>
      <c r="BA1116" s="188">
        <f t="shared" si="237"/>
        <v>0</v>
      </c>
      <c r="BB1116" s="188">
        <f t="shared" si="237"/>
        <v>0</v>
      </c>
      <c r="BC1116" s="218"/>
      <c r="CK1116" s="9"/>
      <c r="CL1116" s="9"/>
      <c r="CM1116" s="9"/>
      <c r="CN1116" s="9"/>
      <c r="CO1116" s="9"/>
      <c r="CP1116" s="9"/>
      <c r="CQ1116" s="9"/>
      <c r="CR1116" s="9"/>
      <c r="CS1116" s="9"/>
      <c r="CT1116" s="9"/>
      <c r="CU1116" s="9"/>
      <c r="CV1116" s="9"/>
      <c r="CW1116" s="9"/>
      <c r="CX1116" s="9"/>
      <c r="CY1116" s="9"/>
      <c r="CZ1116" s="9"/>
      <c r="DA1116" s="9"/>
      <c r="DB1116" s="9"/>
      <c r="DC1116" s="9"/>
      <c r="DD1116" s="9"/>
    </row>
    <row r="1117" spans="1:108" s="102" customFormat="1">
      <c r="A1117" s="232"/>
      <c r="B1117" s="1796"/>
      <c r="C1117" s="118" t="s">
        <v>220</v>
      </c>
      <c r="D1117" s="188">
        <f t="shared" si="235"/>
        <v>0</v>
      </c>
      <c r="E1117" s="188">
        <f t="shared" si="235"/>
        <v>5.65</v>
      </c>
      <c r="F1117" s="188">
        <f t="shared" si="235"/>
        <v>13.860000000000001</v>
      </c>
      <c r="G1117" s="188">
        <f t="shared" si="235"/>
        <v>4.1900000000000004</v>
      </c>
      <c r="H1117" s="188">
        <f t="shared" si="235"/>
        <v>9.33</v>
      </c>
      <c r="I1117" s="188">
        <f t="shared" si="235"/>
        <v>1.87</v>
      </c>
      <c r="J1117" s="188">
        <f t="shared" si="235"/>
        <v>0</v>
      </c>
      <c r="K1117" s="188">
        <f t="shared" si="235"/>
        <v>1.87</v>
      </c>
      <c r="L1117" s="188">
        <f t="shared" si="235"/>
        <v>0</v>
      </c>
      <c r="M1117" s="188">
        <f t="shared" si="235"/>
        <v>0.44</v>
      </c>
      <c r="N1117" s="188">
        <f t="shared" si="235"/>
        <v>0.22</v>
      </c>
      <c r="O1117" s="188">
        <f t="shared" si="235"/>
        <v>0</v>
      </c>
      <c r="P1117" s="188">
        <f t="shared" si="235"/>
        <v>7.0000000000000007E-2</v>
      </c>
      <c r="Q1117" s="188">
        <f t="shared" si="235"/>
        <v>0</v>
      </c>
      <c r="R1117" s="188">
        <f t="shared" si="235"/>
        <v>4.84</v>
      </c>
      <c r="S1117" s="218"/>
      <c r="T1117" s="1804"/>
      <c r="U1117" s="118" t="s">
        <v>220</v>
      </c>
      <c r="V1117" s="188">
        <f t="shared" si="236"/>
        <v>3110.6299999999997</v>
      </c>
      <c r="W1117" s="188">
        <f t="shared" si="236"/>
        <v>181.24</v>
      </c>
      <c r="X1117" s="188">
        <f t="shared" si="236"/>
        <v>61.07</v>
      </c>
      <c r="Y1117" s="188">
        <f t="shared" si="236"/>
        <v>120.17</v>
      </c>
      <c r="Z1117" s="188">
        <f t="shared" si="236"/>
        <v>0</v>
      </c>
      <c r="AA1117" s="188">
        <f t="shared" si="236"/>
        <v>181.24</v>
      </c>
      <c r="AB1117" s="188">
        <f t="shared" si="236"/>
        <v>0</v>
      </c>
      <c r="AC1117" s="188">
        <f t="shared" si="236"/>
        <v>0</v>
      </c>
      <c r="AD1117" s="188">
        <f t="shared" si="236"/>
        <v>602.82000000000005</v>
      </c>
      <c r="AE1117" s="188">
        <f t="shared" si="236"/>
        <v>0</v>
      </c>
      <c r="AF1117" s="188">
        <f t="shared" si="236"/>
        <v>0</v>
      </c>
      <c r="AG1117" s="188">
        <f t="shared" si="236"/>
        <v>0</v>
      </c>
      <c r="AH1117" s="188">
        <f t="shared" si="236"/>
        <v>0</v>
      </c>
      <c r="AI1117" s="188">
        <f t="shared" si="236"/>
        <v>0</v>
      </c>
      <c r="AJ1117" s="188">
        <f t="shared" si="236"/>
        <v>0</v>
      </c>
      <c r="AK1117" s="190"/>
      <c r="AL1117" s="1796"/>
      <c r="AM1117" s="118" t="s">
        <v>220</v>
      </c>
      <c r="AN1117" s="188">
        <f t="shared" si="237"/>
        <v>0</v>
      </c>
      <c r="AO1117" s="188">
        <f t="shared" si="237"/>
        <v>1.6848000000000001</v>
      </c>
      <c r="AP1117" s="188">
        <f t="shared" si="237"/>
        <v>56.756700000000002</v>
      </c>
      <c r="AQ1117" s="188">
        <f t="shared" si="237"/>
        <v>31.59</v>
      </c>
      <c r="AR1117" s="188">
        <f t="shared" si="237"/>
        <v>21.165299999999998</v>
      </c>
      <c r="AS1117" s="188">
        <f t="shared" si="237"/>
        <v>0</v>
      </c>
      <c r="AT1117" s="188">
        <f t="shared" si="237"/>
        <v>0</v>
      </c>
      <c r="AU1117" s="188">
        <f t="shared" si="237"/>
        <v>0</v>
      </c>
      <c r="AV1117" s="188">
        <f t="shared" si="237"/>
        <v>0</v>
      </c>
      <c r="AW1117" s="188">
        <f t="shared" si="237"/>
        <v>0</v>
      </c>
      <c r="AX1117" s="188">
        <f t="shared" si="237"/>
        <v>0</v>
      </c>
      <c r="AY1117" s="188">
        <f t="shared" si="237"/>
        <v>0</v>
      </c>
      <c r="AZ1117" s="188">
        <f t="shared" si="237"/>
        <v>6.0021000000000004</v>
      </c>
      <c r="BA1117" s="188">
        <f t="shared" si="237"/>
        <v>0</v>
      </c>
      <c r="BB1117" s="188">
        <f t="shared" si="237"/>
        <v>0</v>
      </c>
      <c r="BC1117" s="218"/>
      <c r="CK1117" s="9"/>
      <c r="CL1117" s="9"/>
      <c r="CM1117" s="9"/>
      <c r="CN1117" s="9"/>
      <c r="CO1117" s="9"/>
      <c r="CP1117" s="9"/>
      <c r="CQ1117" s="9"/>
      <c r="CR1117" s="9"/>
      <c r="CS1117" s="9"/>
      <c r="CT1117" s="9"/>
      <c r="CU1117" s="9"/>
      <c r="CV1117" s="9"/>
      <c r="CW1117" s="9"/>
      <c r="CX1117" s="9"/>
      <c r="CY1117" s="9"/>
      <c r="CZ1117" s="9"/>
      <c r="DA1117" s="9"/>
      <c r="DB1117" s="9"/>
      <c r="DC1117" s="9"/>
      <c r="DD1117" s="9"/>
    </row>
    <row r="1118" spans="1:108" s="102" customFormat="1">
      <c r="A1118" s="232"/>
      <c r="B1118" s="1796"/>
      <c r="C1118" s="118" t="s">
        <v>221</v>
      </c>
      <c r="D1118" s="188">
        <f t="shared" si="235"/>
        <v>0</v>
      </c>
      <c r="E1118" s="188">
        <f t="shared" si="235"/>
        <v>0</v>
      </c>
      <c r="F1118" s="188">
        <f t="shared" si="235"/>
        <v>0</v>
      </c>
      <c r="G1118" s="188">
        <f t="shared" si="235"/>
        <v>0</v>
      </c>
      <c r="H1118" s="188">
        <f t="shared" si="235"/>
        <v>0</v>
      </c>
      <c r="I1118" s="188">
        <f t="shared" si="235"/>
        <v>0</v>
      </c>
      <c r="J1118" s="188">
        <f t="shared" si="235"/>
        <v>0</v>
      </c>
      <c r="K1118" s="188">
        <f t="shared" si="235"/>
        <v>0</v>
      </c>
      <c r="L1118" s="188">
        <f t="shared" si="235"/>
        <v>0</v>
      </c>
      <c r="M1118" s="188">
        <f t="shared" si="235"/>
        <v>0</v>
      </c>
      <c r="N1118" s="188">
        <f t="shared" si="235"/>
        <v>0</v>
      </c>
      <c r="O1118" s="188">
        <f t="shared" si="235"/>
        <v>0</v>
      </c>
      <c r="P1118" s="188">
        <f t="shared" si="235"/>
        <v>0</v>
      </c>
      <c r="Q1118" s="188">
        <f t="shared" si="235"/>
        <v>0</v>
      </c>
      <c r="R1118" s="188">
        <f t="shared" si="235"/>
        <v>0</v>
      </c>
      <c r="S1118" s="218"/>
      <c r="T1118" s="1804"/>
      <c r="U1118" s="118" t="s">
        <v>221</v>
      </c>
      <c r="V1118" s="188">
        <f t="shared" si="236"/>
        <v>0</v>
      </c>
      <c r="W1118" s="188">
        <f t="shared" si="236"/>
        <v>0</v>
      </c>
      <c r="X1118" s="188">
        <f t="shared" si="236"/>
        <v>0</v>
      </c>
      <c r="Y1118" s="188">
        <f t="shared" si="236"/>
        <v>0</v>
      </c>
      <c r="Z1118" s="188">
        <f t="shared" si="236"/>
        <v>0</v>
      </c>
      <c r="AA1118" s="188">
        <f t="shared" si="236"/>
        <v>0</v>
      </c>
      <c r="AB1118" s="188">
        <f t="shared" si="236"/>
        <v>0</v>
      </c>
      <c r="AC1118" s="188">
        <f t="shared" si="236"/>
        <v>0</v>
      </c>
      <c r="AD1118" s="188">
        <f t="shared" si="236"/>
        <v>0</v>
      </c>
      <c r="AE1118" s="188">
        <f t="shared" si="236"/>
        <v>0</v>
      </c>
      <c r="AF1118" s="188">
        <f t="shared" si="236"/>
        <v>0</v>
      </c>
      <c r="AG1118" s="188">
        <f t="shared" si="236"/>
        <v>0</v>
      </c>
      <c r="AH1118" s="188">
        <f t="shared" si="236"/>
        <v>0</v>
      </c>
      <c r="AI1118" s="188">
        <f t="shared" si="236"/>
        <v>0</v>
      </c>
      <c r="AJ1118" s="188">
        <f t="shared" si="236"/>
        <v>0</v>
      </c>
      <c r="AK1118" s="190"/>
      <c r="AL1118" s="1796"/>
      <c r="AM1118" s="118" t="s">
        <v>221</v>
      </c>
      <c r="AN1118" s="188">
        <f t="shared" si="237"/>
        <v>0</v>
      </c>
      <c r="AO1118" s="188">
        <f t="shared" si="237"/>
        <v>0</v>
      </c>
      <c r="AP1118" s="188">
        <f t="shared" si="237"/>
        <v>0</v>
      </c>
      <c r="AQ1118" s="188">
        <f t="shared" si="237"/>
        <v>0</v>
      </c>
      <c r="AR1118" s="188">
        <f t="shared" si="237"/>
        <v>0</v>
      </c>
      <c r="AS1118" s="188">
        <f t="shared" si="237"/>
        <v>0</v>
      </c>
      <c r="AT1118" s="188">
        <f t="shared" si="237"/>
        <v>0</v>
      </c>
      <c r="AU1118" s="188">
        <f t="shared" si="237"/>
        <v>0</v>
      </c>
      <c r="AV1118" s="188">
        <f t="shared" si="237"/>
        <v>0</v>
      </c>
      <c r="AW1118" s="188">
        <f t="shared" si="237"/>
        <v>0</v>
      </c>
      <c r="AX1118" s="188">
        <f t="shared" si="237"/>
        <v>0</v>
      </c>
      <c r="AY1118" s="188">
        <f t="shared" si="237"/>
        <v>0</v>
      </c>
      <c r="AZ1118" s="188">
        <f t="shared" si="237"/>
        <v>0</v>
      </c>
      <c r="BA1118" s="188">
        <f t="shared" si="237"/>
        <v>0</v>
      </c>
      <c r="BB1118" s="188">
        <f t="shared" si="237"/>
        <v>0</v>
      </c>
      <c r="BC1118" s="218"/>
      <c r="CK1118" s="9"/>
      <c r="CL1118" s="9"/>
      <c r="CM1118" s="9"/>
      <c r="CN1118" s="9"/>
      <c r="CO1118" s="9"/>
      <c r="CP1118" s="9"/>
      <c r="CQ1118" s="9"/>
      <c r="CR1118" s="9"/>
      <c r="CS1118" s="9"/>
      <c r="CT1118" s="9"/>
      <c r="CU1118" s="9"/>
      <c r="CV1118" s="9"/>
      <c r="CW1118" s="9"/>
      <c r="CX1118" s="9"/>
      <c r="CY1118" s="9"/>
      <c r="CZ1118" s="9"/>
      <c r="DA1118" s="9"/>
      <c r="DB1118" s="9"/>
      <c r="DC1118" s="9"/>
      <c r="DD1118" s="9"/>
    </row>
    <row r="1119" spans="1:108" s="102" customFormat="1">
      <c r="A1119" s="232"/>
      <c r="B1119" s="1796"/>
      <c r="C1119" s="118" t="s">
        <v>222</v>
      </c>
      <c r="D1119" s="188">
        <f t="shared" si="235"/>
        <v>0</v>
      </c>
      <c r="E1119" s="188">
        <f t="shared" si="235"/>
        <v>0</v>
      </c>
      <c r="F1119" s="188">
        <f t="shared" si="235"/>
        <v>0</v>
      </c>
      <c r="G1119" s="188">
        <f t="shared" si="235"/>
        <v>0</v>
      </c>
      <c r="H1119" s="188">
        <f t="shared" si="235"/>
        <v>0</v>
      </c>
      <c r="I1119" s="188">
        <f t="shared" si="235"/>
        <v>0</v>
      </c>
      <c r="J1119" s="188">
        <f t="shared" si="235"/>
        <v>0</v>
      </c>
      <c r="K1119" s="188">
        <f t="shared" si="235"/>
        <v>0</v>
      </c>
      <c r="L1119" s="188">
        <f t="shared" si="235"/>
        <v>0</v>
      </c>
      <c r="M1119" s="188">
        <f t="shared" si="235"/>
        <v>0</v>
      </c>
      <c r="N1119" s="188">
        <f t="shared" si="235"/>
        <v>0</v>
      </c>
      <c r="O1119" s="188">
        <f t="shared" si="235"/>
        <v>0</v>
      </c>
      <c r="P1119" s="188">
        <f t="shared" si="235"/>
        <v>0</v>
      </c>
      <c r="Q1119" s="188">
        <f t="shared" si="235"/>
        <v>0</v>
      </c>
      <c r="R1119" s="188">
        <f t="shared" si="235"/>
        <v>0</v>
      </c>
      <c r="S1119" s="218"/>
      <c r="T1119" s="1804"/>
      <c r="U1119" s="118" t="s">
        <v>222</v>
      </c>
      <c r="V1119" s="188">
        <f t="shared" si="236"/>
        <v>0</v>
      </c>
      <c r="W1119" s="188">
        <f t="shared" si="236"/>
        <v>0</v>
      </c>
      <c r="X1119" s="188">
        <f t="shared" si="236"/>
        <v>0</v>
      </c>
      <c r="Y1119" s="188">
        <f t="shared" si="236"/>
        <v>0</v>
      </c>
      <c r="Z1119" s="188">
        <f t="shared" si="236"/>
        <v>0</v>
      </c>
      <c r="AA1119" s="188">
        <f t="shared" si="236"/>
        <v>0</v>
      </c>
      <c r="AB1119" s="188">
        <f t="shared" si="236"/>
        <v>0</v>
      </c>
      <c r="AC1119" s="188">
        <f t="shared" si="236"/>
        <v>0</v>
      </c>
      <c r="AD1119" s="188">
        <f t="shared" si="236"/>
        <v>0</v>
      </c>
      <c r="AE1119" s="188">
        <f t="shared" si="236"/>
        <v>0</v>
      </c>
      <c r="AF1119" s="188">
        <f t="shared" si="236"/>
        <v>0</v>
      </c>
      <c r="AG1119" s="188">
        <f t="shared" si="236"/>
        <v>0</v>
      </c>
      <c r="AH1119" s="188">
        <f t="shared" si="236"/>
        <v>0</v>
      </c>
      <c r="AI1119" s="188">
        <f t="shared" si="236"/>
        <v>0</v>
      </c>
      <c r="AJ1119" s="188">
        <f t="shared" si="236"/>
        <v>0</v>
      </c>
      <c r="AK1119" s="190"/>
      <c r="AL1119" s="1796"/>
      <c r="AM1119" s="118" t="s">
        <v>222</v>
      </c>
      <c r="AN1119" s="188">
        <f t="shared" si="237"/>
        <v>0</v>
      </c>
      <c r="AO1119" s="188">
        <f t="shared" si="237"/>
        <v>0</v>
      </c>
      <c r="AP1119" s="188">
        <f t="shared" si="237"/>
        <v>0</v>
      </c>
      <c r="AQ1119" s="188">
        <f t="shared" si="237"/>
        <v>0</v>
      </c>
      <c r="AR1119" s="188">
        <f t="shared" si="237"/>
        <v>0</v>
      </c>
      <c r="AS1119" s="188">
        <f t="shared" si="237"/>
        <v>0</v>
      </c>
      <c r="AT1119" s="188">
        <f t="shared" si="237"/>
        <v>0</v>
      </c>
      <c r="AU1119" s="188">
        <f t="shared" si="237"/>
        <v>0</v>
      </c>
      <c r="AV1119" s="188">
        <f t="shared" si="237"/>
        <v>0</v>
      </c>
      <c r="AW1119" s="188">
        <f t="shared" si="237"/>
        <v>0</v>
      </c>
      <c r="AX1119" s="188">
        <f t="shared" si="237"/>
        <v>0</v>
      </c>
      <c r="AY1119" s="188">
        <f t="shared" si="237"/>
        <v>0</v>
      </c>
      <c r="AZ1119" s="188">
        <f t="shared" si="237"/>
        <v>0</v>
      </c>
      <c r="BA1119" s="188">
        <f t="shared" si="237"/>
        <v>0</v>
      </c>
      <c r="BB1119" s="188">
        <f t="shared" si="237"/>
        <v>0</v>
      </c>
      <c r="BC1119" s="218"/>
      <c r="CK1119" s="9"/>
      <c r="CL1119" s="9"/>
      <c r="CM1119" s="9"/>
      <c r="CN1119" s="9"/>
      <c r="CO1119" s="9"/>
      <c r="CP1119" s="9"/>
      <c r="CQ1119" s="9"/>
      <c r="CR1119" s="9"/>
      <c r="CS1119" s="9"/>
      <c r="CT1119" s="9"/>
      <c r="CU1119" s="9"/>
      <c r="CV1119" s="9"/>
      <c r="CW1119" s="9"/>
      <c r="CX1119" s="9"/>
      <c r="CY1119" s="9"/>
      <c r="CZ1119" s="9"/>
      <c r="DA1119" s="9"/>
      <c r="DB1119" s="9"/>
      <c r="DC1119" s="9"/>
      <c r="DD1119" s="9"/>
    </row>
    <row r="1120" spans="1:108" s="102" customFormat="1">
      <c r="A1120" s="232"/>
      <c r="B1120" s="1796"/>
      <c r="C1120" s="118" t="s">
        <v>223</v>
      </c>
      <c r="D1120" s="188">
        <f t="shared" si="235"/>
        <v>0</v>
      </c>
      <c r="E1120" s="188">
        <f t="shared" si="235"/>
        <v>0</v>
      </c>
      <c r="F1120" s="188">
        <f t="shared" si="235"/>
        <v>0</v>
      </c>
      <c r="G1120" s="188">
        <f t="shared" si="235"/>
        <v>0</v>
      </c>
      <c r="H1120" s="188">
        <f t="shared" si="235"/>
        <v>0</v>
      </c>
      <c r="I1120" s="188">
        <f t="shared" si="235"/>
        <v>0</v>
      </c>
      <c r="J1120" s="188">
        <f t="shared" si="235"/>
        <v>0</v>
      </c>
      <c r="K1120" s="188">
        <f t="shared" si="235"/>
        <v>0</v>
      </c>
      <c r="L1120" s="188">
        <f t="shared" si="235"/>
        <v>0</v>
      </c>
      <c r="M1120" s="188">
        <f t="shared" si="235"/>
        <v>0</v>
      </c>
      <c r="N1120" s="188">
        <f t="shared" si="235"/>
        <v>0</v>
      </c>
      <c r="O1120" s="188">
        <f t="shared" si="235"/>
        <v>0</v>
      </c>
      <c r="P1120" s="188">
        <f t="shared" si="235"/>
        <v>0</v>
      </c>
      <c r="Q1120" s="188">
        <f t="shared" si="235"/>
        <v>0</v>
      </c>
      <c r="R1120" s="188">
        <f t="shared" si="235"/>
        <v>0</v>
      </c>
      <c r="S1120" s="218"/>
      <c r="T1120" s="1804"/>
      <c r="U1120" s="118" t="s">
        <v>223</v>
      </c>
      <c r="V1120" s="188">
        <f t="shared" si="236"/>
        <v>1121.0899999999999</v>
      </c>
      <c r="W1120" s="188">
        <f t="shared" si="236"/>
        <v>65.320000000000007</v>
      </c>
      <c r="X1120" s="188">
        <f t="shared" si="236"/>
        <v>22.01</v>
      </c>
      <c r="Y1120" s="188">
        <f t="shared" si="236"/>
        <v>43.31</v>
      </c>
      <c r="Z1120" s="188">
        <f t="shared" si="236"/>
        <v>0</v>
      </c>
      <c r="AA1120" s="188">
        <f t="shared" si="236"/>
        <v>65.320000000000007</v>
      </c>
      <c r="AB1120" s="188">
        <f t="shared" si="236"/>
        <v>0</v>
      </c>
      <c r="AC1120" s="188">
        <f t="shared" si="236"/>
        <v>0</v>
      </c>
      <c r="AD1120" s="188">
        <f t="shared" si="236"/>
        <v>217.26</v>
      </c>
      <c r="AE1120" s="188">
        <f t="shared" si="236"/>
        <v>0</v>
      </c>
      <c r="AF1120" s="188">
        <f t="shared" si="236"/>
        <v>0</v>
      </c>
      <c r="AG1120" s="188">
        <f t="shared" si="236"/>
        <v>0</v>
      </c>
      <c r="AH1120" s="188">
        <f t="shared" si="236"/>
        <v>0</v>
      </c>
      <c r="AI1120" s="188">
        <f t="shared" si="236"/>
        <v>0</v>
      </c>
      <c r="AJ1120" s="188">
        <f t="shared" si="236"/>
        <v>0</v>
      </c>
      <c r="AK1120" s="190"/>
      <c r="AL1120" s="1796"/>
      <c r="AM1120" s="118" t="s">
        <v>223</v>
      </c>
      <c r="AN1120" s="188">
        <f t="shared" si="237"/>
        <v>0</v>
      </c>
      <c r="AO1120" s="188">
        <f t="shared" si="237"/>
        <v>1.1312</v>
      </c>
      <c r="AP1120" s="188">
        <f t="shared" si="237"/>
        <v>38.107300000000002</v>
      </c>
      <c r="AQ1120" s="188">
        <f t="shared" si="237"/>
        <v>21.21</v>
      </c>
      <c r="AR1120" s="188">
        <f t="shared" si="237"/>
        <v>14.210699999999999</v>
      </c>
      <c r="AS1120" s="188">
        <f t="shared" si="237"/>
        <v>0</v>
      </c>
      <c r="AT1120" s="188">
        <f t="shared" si="237"/>
        <v>0</v>
      </c>
      <c r="AU1120" s="188">
        <f t="shared" si="237"/>
        <v>0</v>
      </c>
      <c r="AV1120" s="188">
        <f t="shared" si="237"/>
        <v>0</v>
      </c>
      <c r="AW1120" s="188">
        <f t="shared" si="237"/>
        <v>0</v>
      </c>
      <c r="AX1120" s="188">
        <f t="shared" si="237"/>
        <v>0</v>
      </c>
      <c r="AY1120" s="188">
        <f t="shared" si="237"/>
        <v>0</v>
      </c>
      <c r="AZ1120" s="188">
        <f t="shared" si="237"/>
        <v>4.0299000000000005</v>
      </c>
      <c r="BA1120" s="188">
        <f t="shared" si="237"/>
        <v>0</v>
      </c>
      <c r="BB1120" s="188">
        <f t="shared" si="237"/>
        <v>0</v>
      </c>
      <c r="BC1120" s="218"/>
      <c r="CK1120" s="9"/>
      <c r="CL1120" s="9"/>
      <c r="CM1120" s="9"/>
      <c r="CN1120" s="9"/>
      <c r="CO1120" s="9"/>
      <c r="CP1120" s="9"/>
      <c r="CQ1120" s="9"/>
      <c r="CR1120" s="9"/>
      <c r="CS1120" s="9"/>
      <c r="CT1120" s="9"/>
      <c r="CU1120" s="9"/>
      <c r="CV1120" s="9"/>
      <c r="CW1120" s="9"/>
      <c r="CX1120" s="9"/>
      <c r="CY1120" s="9"/>
      <c r="CZ1120" s="9"/>
      <c r="DA1120" s="9"/>
      <c r="DB1120" s="9"/>
      <c r="DC1120" s="9"/>
      <c r="DD1120" s="9"/>
    </row>
    <row r="1121" spans="1:108" s="102" customFormat="1">
      <c r="A1121" s="232"/>
      <c r="B1121" s="1796"/>
      <c r="C1121" s="118" t="s">
        <v>224</v>
      </c>
      <c r="D1121" s="188">
        <f t="shared" si="235"/>
        <v>0</v>
      </c>
      <c r="E1121" s="188">
        <f t="shared" si="235"/>
        <v>743.16000000000008</v>
      </c>
      <c r="F1121" s="188">
        <f t="shared" si="235"/>
        <v>1746.29</v>
      </c>
      <c r="G1121" s="188">
        <f t="shared" si="235"/>
        <v>507.69</v>
      </c>
      <c r="H1121" s="188">
        <f t="shared" si="235"/>
        <v>1238.6000000000001</v>
      </c>
      <c r="I1121" s="188">
        <f t="shared" si="235"/>
        <v>247.72</v>
      </c>
      <c r="J1121" s="188">
        <f t="shared" si="235"/>
        <v>0</v>
      </c>
      <c r="K1121" s="188">
        <f t="shared" si="235"/>
        <v>247.72</v>
      </c>
      <c r="L1121" s="188">
        <f t="shared" si="235"/>
        <v>0</v>
      </c>
      <c r="M1121" s="188">
        <f t="shared" si="235"/>
        <v>24.5</v>
      </c>
      <c r="N1121" s="188">
        <f t="shared" si="235"/>
        <v>12.25</v>
      </c>
      <c r="O1121" s="188">
        <f t="shared" si="235"/>
        <v>0</v>
      </c>
      <c r="P1121" s="188">
        <f t="shared" si="235"/>
        <v>0</v>
      </c>
      <c r="Q1121" s="188">
        <f t="shared" si="235"/>
        <v>0</v>
      </c>
      <c r="R1121" s="188">
        <f t="shared" si="235"/>
        <v>269.5</v>
      </c>
      <c r="S1121" s="218"/>
      <c r="T1121" s="1804"/>
      <c r="U1121" s="118" t="s">
        <v>224</v>
      </c>
      <c r="V1121" s="188">
        <f t="shared" si="236"/>
        <v>1657.9499999999998</v>
      </c>
      <c r="W1121" s="188">
        <f t="shared" si="236"/>
        <v>96.600000000000009</v>
      </c>
      <c r="X1121" s="188">
        <f t="shared" si="236"/>
        <v>32.549999999999997</v>
      </c>
      <c r="Y1121" s="188">
        <f t="shared" si="236"/>
        <v>64.05</v>
      </c>
      <c r="Z1121" s="188">
        <f t="shared" si="236"/>
        <v>0</v>
      </c>
      <c r="AA1121" s="188">
        <f t="shared" si="236"/>
        <v>96.600000000000009</v>
      </c>
      <c r="AB1121" s="188">
        <f t="shared" si="236"/>
        <v>0</v>
      </c>
      <c r="AC1121" s="188">
        <f t="shared" si="236"/>
        <v>0</v>
      </c>
      <c r="AD1121" s="188">
        <f t="shared" si="236"/>
        <v>321.3</v>
      </c>
      <c r="AE1121" s="188">
        <f t="shared" si="236"/>
        <v>0</v>
      </c>
      <c r="AF1121" s="188">
        <f t="shared" si="236"/>
        <v>0</v>
      </c>
      <c r="AG1121" s="188">
        <f t="shared" si="236"/>
        <v>0</v>
      </c>
      <c r="AH1121" s="188">
        <f t="shared" si="236"/>
        <v>0</v>
      </c>
      <c r="AI1121" s="188">
        <f t="shared" si="236"/>
        <v>0</v>
      </c>
      <c r="AJ1121" s="188">
        <f t="shared" si="236"/>
        <v>0</v>
      </c>
      <c r="AK1121" s="190"/>
      <c r="AL1121" s="1796"/>
      <c r="AM1121" s="118" t="s">
        <v>224</v>
      </c>
      <c r="AN1121" s="188">
        <f t="shared" si="237"/>
        <v>0</v>
      </c>
      <c r="AO1121" s="188">
        <f t="shared" si="237"/>
        <v>24.329600000000003</v>
      </c>
      <c r="AP1121" s="188">
        <f t="shared" si="237"/>
        <v>819.60340000000008</v>
      </c>
      <c r="AQ1121" s="188">
        <f t="shared" si="237"/>
        <v>456.18</v>
      </c>
      <c r="AR1121" s="188">
        <f t="shared" si="237"/>
        <v>305.64060000000001</v>
      </c>
      <c r="AS1121" s="188">
        <f t="shared" si="237"/>
        <v>0</v>
      </c>
      <c r="AT1121" s="188">
        <f t="shared" si="237"/>
        <v>0</v>
      </c>
      <c r="AU1121" s="188">
        <f t="shared" si="237"/>
        <v>0</v>
      </c>
      <c r="AV1121" s="188">
        <f t="shared" si="237"/>
        <v>0</v>
      </c>
      <c r="AW1121" s="188">
        <f t="shared" si="237"/>
        <v>0</v>
      </c>
      <c r="AX1121" s="188">
        <f t="shared" si="237"/>
        <v>0</v>
      </c>
      <c r="AY1121" s="188">
        <f t="shared" si="237"/>
        <v>0</v>
      </c>
      <c r="AZ1121" s="188">
        <f t="shared" si="237"/>
        <v>86.674199999999999</v>
      </c>
      <c r="BA1121" s="188">
        <f t="shared" si="237"/>
        <v>0</v>
      </c>
      <c r="BB1121" s="188">
        <f t="shared" si="237"/>
        <v>0</v>
      </c>
      <c r="BC1121" s="218"/>
      <c r="CK1121" s="9"/>
      <c r="CL1121" s="9"/>
      <c r="CM1121" s="9"/>
      <c r="CN1121" s="9"/>
      <c r="CO1121" s="9"/>
      <c r="CP1121" s="9"/>
      <c r="CQ1121" s="9"/>
      <c r="CR1121" s="9"/>
      <c r="CS1121" s="9"/>
      <c r="CT1121" s="9"/>
      <c r="CU1121" s="9"/>
      <c r="CV1121" s="9"/>
      <c r="CW1121" s="9"/>
      <c r="CX1121" s="9"/>
      <c r="CY1121" s="9"/>
      <c r="CZ1121" s="9"/>
      <c r="DA1121" s="9"/>
      <c r="DB1121" s="9"/>
      <c r="DC1121" s="9"/>
      <c r="DD1121" s="9"/>
    </row>
    <row r="1122" spans="1:108" s="102" customFormat="1">
      <c r="A1122" s="232"/>
      <c r="B1122" s="1796"/>
      <c r="C1122" s="118" t="s">
        <v>225</v>
      </c>
      <c r="D1122" s="188">
        <f t="shared" ref="D1122:R1137" si="238">AQ$16*($L118+$M118)+AQ$17*$K118+$J118*AQ$18</f>
        <v>0</v>
      </c>
      <c r="E1122" s="188">
        <f t="shared" si="238"/>
        <v>0</v>
      </c>
      <c r="F1122" s="188">
        <f t="shared" si="238"/>
        <v>0</v>
      </c>
      <c r="G1122" s="188">
        <f t="shared" si="238"/>
        <v>0</v>
      </c>
      <c r="H1122" s="188">
        <f t="shared" si="238"/>
        <v>0</v>
      </c>
      <c r="I1122" s="188">
        <f t="shared" si="238"/>
        <v>0</v>
      </c>
      <c r="J1122" s="188">
        <f t="shared" si="238"/>
        <v>0</v>
      </c>
      <c r="K1122" s="188">
        <f t="shared" si="238"/>
        <v>0</v>
      </c>
      <c r="L1122" s="188">
        <f t="shared" si="238"/>
        <v>0</v>
      </c>
      <c r="M1122" s="188">
        <f t="shared" si="238"/>
        <v>0</v>
      </c>
      <c r="N1122" s="188">
        <f t="shared" si="238"/>
        <v>0</v>
      </c>
      <c r="O1122" s="188">
        <f t="shared" si="238"/>
        <v>0</v>
      </c>
      <c r="P1122" s="188">
        <f t="shared" si="238"/>
        <v>0</v>
      </c>
      <c r="Q1122" s="188">
        <f t="shared" si="238"/>
        <v>0</v>
      </c>
      <c r="R1122" s="188">
        <f t="shared" si="238"/>
        <v>0</v>
      </c>
      <c r="S1122" s="218"/>
      <c r="T1122" s="1804"/>
      <c r="U1122" s="118" t="s">
        <v>225</v>
      </c>
      <c r="V1122" s="188">
        <f t="shared" ref="V1122:AJ1137" si="239">+AQ$25*$O118+AQ$26*$P118+AQ$27*$Q118</f>
        <v>1073.72</v>
      </c>
      <c r="W1122" s="188">
        <f t="shared" si="239"/>
        <v>62.56</v>
      </c>
      <c r="X1122" s="188">
        <f t="shared" si="239"/>
        <v>21.08</v>
      </c>
      <c r="Y1122" s="188">
        <f t="shared" si="239"/>
        <v>41.48</v>
      </c>
      <c r="Z1122" s="188">
        <f t="shared" si="239"/>
        <v>0</v>
      </c>
      <c r="AA1122" s="188">
        <f t="shared" si="239"/>
        <v>62.56</v>
      </c>
      <c r="AB1122" s="188">
        <f t="shared" si="239"/>
        <v>0</v>
      </c>
      <c r="AC1122" s="188">
        <f t="shared" si="239"/>
        <v>0</v>
      </c>
      <c r="AD1122" s="188">
        <f t="shared" si="239"/>
        <v>208.08</v>
      </c>
      <c r="AE1122" s="188">
        <f t="shared" si="239"/>
        <v>0</v>
      </c>
      <c r="AF1122" s="188">
        <f t="shared" si="239"/>
        <v>0</v>
      </c>
      <c r="AG1122" s="188">
        <f t="shared" si="239"/>
        <v>0</v>
      </c>
      <c r="AH1122" s="188">
        <f t="shared" si="239"/>
        <v>0</v>
      </c>
      <c r="AI1122" s="188">
        <f t="shared" si="239"/>
        <v>0</v>
      </c>
      <c r="AJ1122" s="188">
        <f t="shared" si="239"/>
        <v>0</v>
      </c>
      <c r="AK1122" s="190"/>
      <c r="AL1122" s="1796"/>
      <c r="AM1122" s="118" t="s">
        <v>225</v>
      </c>
      <c r="AN1122" s="188">
        <f t="shared" ref="AN1122:BB1137" si="240">AQ$20*$N118</f>
        <v>0</v>
      </c>
      <c r="AO1122" s="188">
        <f t="shared" si="240"/>
        <v>8.6400000000000005E-2</v>
      </c>
      <c r="AP1122" s="188">
        <f t="shared" si="240"/>
        <v>2.9106000000000001</v>
      </c>
      <c r="AQ1122" s="188">
        <f t="shared" si="240"/>
        <v>1.6199999999999999</v>
      </c>
      <c r="AR1122" s="188">
        <f t="shared" si="240"/>
        <v>1.0853999999999999</v>
      </c>
      <c r="AS1122" s="188">
        <f t="shared" si="240"/>
        <v>0</v>
      </c>
      <c r="AT1122" s="188">
        <f t="shared" si="240"/>
        <v>0</v>
      </c>
      <c r="AU1122" s="188">
        <f t="shared" si="240"/>
        <v>0</v>
      </c>
      <c r="AV1122" s="188">
        <f t="shared" si="240"/>
        <v>0</v>
      </c>
      <c r="AW1122" s="188">
        <f t="shared" si="240"/>
        <v>0</v>
      </c>
      <c r="AX1122" s="188">
        <f t="shared" si="240"/>
        <v>0</v>
      </c>
      <c r="AY1122" s="188">
        <f t="shared" si="240"/>
        <v>0</v>
      </c>
      <c r="AZ1122" s="188">
        <f t="shared" si="240"/>
        <v>0.30780000000000002</v>
      </c>
      <c r="BA1122" s="188">
        <f t="shared" si="240"/>
        <v>0</v>
      </c>
      <c r="BB1122" s="188">
        <f t="shared" si="240"/>
        <v>0</v>
      </c>
      <c r="BC1122" s="218"/>
      <c r="CK1122" s="9"/>
      <c r="CL1122" s="9"/>
      <c r="CM1122" s="9"/>
      <c r="CN1122" s="9"/>
      <c r="CO1122" s="9"/>
      <c r="CP1122" s="9"/>
      <c r="CQ1122" s="9"/>
      <c r="CR1122" s="9"/>
      <c r="CS1122" s="9"/>
      <c r="CT1122" s="9"/>
      <c r="CU1122" s="9"/>
      <c r="CV1122" s="9"/>
      <c r="CW1122" s="9"/>
      <c r="CX1122" s="9"/>
      <c r="CY1122" s="9"/>
      <c r="CZ1122" s="9"/>
      <c r="DA1122" s="9"/>
      <c r="DB1122" s="9"/>
      <c r="DC1122" s="9"/>
      <c r="DD1122" s="9"/>
    </row>
    <row r="1123" spans="1:108" s="102" customFormat="1">
      <c r="A1123" s="232"/>
      <c r="B1123" s="1796"/>
      <c r="C1123" s="118" t="s">
        <v>226</v>
      </c>
      <c r="D1123" s="188">
        <f t="shared" si="238"/>
        <v>0</v>
      </c>
      <c r="E1123" s="188">
        <f t="shared" si="238"/>
        <v>0</v>
      </c>
      <c r="F1123" s="188">
        <f t="shared" si="238"/>
        <v>0</v>
      </c>
      <c r="G1123" s="188">
        <f t="shared" si="238"/>
        <v>0</v>
      </c>
      <c r="H1123" s="188">
        <f t="shared" si="238"/>
        <v>0</v>
      </c>
      <c r="I1123" s="188">
        <f t="shared" si="238"/>
        <v>0</v>
      </c>
      <c r="J1123" s="188">
        <f t="shared" si="238"/>
        <v>0</v>
      </c>
      <c r="K1123" s="188">
        <f t="shared" si="238"/>
        <v>0</v>
      </c>
      <c r="L1123" s="188">
        <f t="shared" si="238"/>
        <v>0</v>
      </c>
      <c r="M1123" s="188">
        <f t="shared" si="238"/>
        <v>0</v>
      </c>
      <c r="N1123" s="188">
        <f t="shared" si="238"/>
        <v>0</v>
      </c>
      <c r="O1123" s="188">
        <f t="shared" si="238"/>
        <v>0</v>
      </c>
      <c r="P1123" s="188">
        <f t="shared" si="238"/>
        <v>0</v>
      </c>
      <c r="Q1123" s="188">
        <f t="shared" si="238"/>
        <v>0</v>
      </c>
      <c r="R1123" s="188">
        <f t="shared" si="238"/>
        <v>0</v>
      </c>
      <c r="S1123" s="218"/>
      <c r="T1123" s="1804"/>
      <c r="U1123" s="118" t="s">
        <v>226</v>
      </c>
      <c r="V1123" s="188">
        <f t="shared" si="239"/>
        <v>78.949999999999989</v>
      </c>
      <c r="W1123" s="188">
        <f t="shared" si="239"/>
        <v>4.2200000000000006</v>
      </c>
      <c r="X1123" s="188">
        <f t="shared" si="239"/>
        <v>1.42</v>
      </c>
      <c r="Y1123" s="188">
        <f t="shared" si="239"/>
        <v>2.8</v>
      </c>
      <c r="Z1123" s="188">
        <f t="shared" si="239"/>
        <v>0</v>
      </c>
      <c r="AA1123" s="188">
        <f t="shared" si="239"/>
        <v>4.2200000000000006</v>
      </c>
      <c r="AB1123" s="188">
        <f t="shared" si="239"/>
        <v>0</v>
      </c>
      <c r="AC1123" s="188">
        <f t="shared" si="239"/>
        <v>0</v>
      </c>
      <c r="AD1123" s="188">
        <f t="shared" si="239"/>
        <v>14.05</v>
      </c>
      <c r="AE1123" s="188">
        <f t="shared" si="239"/>
        <v>0</v>
      </c>
      <c r="AF1123" s="188">
        <f t="shared" si="239"/>
        <v>0</v>
      </c>
      <c r="AG1123" s="188">
        <f t="shared" si="239"/>
        <v>0</v>
      </c>
      <c r="AH1123" s="188">
        <f t="shared" si="239"/>
        <v>0</v>
      </c>
      <c r="AI1123" s="188">
        <f t="shared" si="239"/>
        <v>0</v>
      </c>
      <c r="AJ1123" s="188">
        <f t="shared" si="239"/>
        <v>0</v>
      </c>
      <c r="AK1123" s="190"/>
      <c r="AL1123" s="1796"/>
      <c r="AM1123" s="118" t="s">
        <v>226</v>
      </c>
      <c r="AN1123" s="188">
        <f t="shared" si="240"/>
        <v>0</v>
      </c>
      <c r="AO1123" s="188">
        <f t="shared" si="240"/>
        <v>17.878399999999999</v>
      </c>
      <c r="AP1123" s="188">
        <f t="shared" si="240"/>
        <v>602.27859999999998</v>
      </c>
      <c r="AQ1123" s="188">
        <f t="shared" si="240"/>
        <v>335.21999999999997</v>
      </c>
      <c r="AR1123" s="188">
        <f t="shared" si="240"/>
        <v>224.59739999999999</v>
      </c>
      <c r="AS1123" s="188">
        <f t="shared" si="240"/>
        <v>0</v>
      </c>
      <c r="AT1123" s="188">
        <f t="shared" si="240"/>
        <v>0</v>
      </c>
      <c r="AU1123" s="188">
        <f t="shared" si="240"/>
        <v>0</v>
      </c>
      <c r="AV1123" s="188">
        <f t="shared" si="240"/>
        <v>0</v>
      </c>
      <c r="AW1123" s="188">
        <f t="shared" si="240"/>
        <v>0</v>
      </c>
      <c r="AX1123" s="188">
        <f t="shared" si="240"/>
        <v>0</v>
      </c>
      <c r="AY1123" s="188">
        <f t="shared" si="240"/>
        <v>0</v>
      </c>
      <c r="AZ1123" s="188">
        <f t="shared" si="240"/>
        <v>63.691800000000001</v>
      </c>
      <c r="BA1123" s="188">
        <f t="shared" si="240"/>
        <v>0</v>
      </c>
      <c r="BB1123" s="188">
        <f t="shared" si="240"/>
        <v>0</v>
      </c>
      <c r="BC1123" s="218"/>
      <c r="CK1123" s="9"/>
      <c r="CL1123" s="9"/>
      <c r="CM1123" s="9"/>
      <c r="CN1123" s="9"/>
      <c r="CO1123" s="9"/>
      <c r="CP1123" s="9"/>
      <c r="CQ1123" s="9"/>
      <c r="CR1123" s="9"/>
      <c r="CS1123" s="9"/>
      <c r="CT1123" s="9"/>
      <c r="CU1123" s="9"/>
      <c r="CV1123" s="9"/>
      <c r="CW1123" s="9"/>
      <c r="CX1123" s="9"/>
      <c r="CY1123" s="9"/>
      <c r="CZ1123" s="9"/>
      <c r="DA1123" s="9"/>
      <c r="DB1123" s="9"/>
      <c r="DC1123" s="9"/>
      <c r="DD1123" s="9"/>
    </row>
    <row r="1124" spans="1:108" s="102" customFormat="1">
      <c r="A1124" s="232"/>
      <c r="B1124" s="1796"/>
      <c r="C1124" s="118" t="s">
        <v>227</v>
      </c>
      <c r="D1124" s="188">
        <f t="shared" si="238"/>
        <v>0</v>
      </c>
      <c r="E1124" s="188">
        <f t="shared" si="238"/>
        <v>0</v>
      </c>
      <c r="F1124" s="188">
        <f t="shared" si="238"/>
        <v>0</v>
      </c>
      <c r="G1124" s="188">
        <f t="shared" si="238"/>
        <v>0</v>
      </c>
      <c r="H1124" s="188">
        <f t="shared" si="238"/>
        <v>0</v>
      </c>
      <c r="I1124" s="188">
        <f t="shared" si="238"/>
        <v>0</v>
      </c>
      <c r="J1124" s="188">
        <f t="shared" si="238"/>
        <v>0</v>
      </c>
      <c r="K1124" s="188">
        <f t="shared" si="238"/>
        <v>0</v>
      </c>
      <c r="L1124" s="188">
        <f t="shared" si="238"/>
        <v>0</v>
      </c>
      <c r="M1124" s="188">
        <f t="shared" si="238"/>
        <v>0</v>
      </c>
      <c r="N1124" s="188">
        <f t="shared" si="238"/>
        <v>0</v>
      </c>
      <c r="O1124" s="188">
        <f t="shared" si="238"/>
        <v>0</v>
      </c>
      <c r="P1124" s="188">
        <f t="shared" si="238"/>
        <v>0</v>
      </c>
      <c r="Q1124" s="188">
        <f t="shared" si="238"/>
        <v>0</v>
      </c>
      <c r="R1124" s="188">
        <f t="shared" si="238"/>
        <v>0</v>
      </c>
      <c r="S1124" s="218"/>
      <c r="T1124" s="1804"/>
      <c r="U1124" s="118" t="s">
        <v>227</v>
      </c>
      <c r="V1124" s="188">
        <f t="shared" si="239"/>
        <v>63.16</v>
      </c>
      <c r="W1124" s="188">
        <f t="shared" si="239"/>
        <v>3.68</v>
      </c>
      <c r="X1124" s="188">
        <f t="shared" si="239"/>
        <v>1.24</v>
      </c>
      <c r="Y1124" s="188">
        <f t="shared" si="239"/>
        <v>2.44</v>
      </c>
      <c r="Z1124" s="188">
        <f t="shared" si="239"/>
        <v>0</v>
      </c>
      <c r="AA1124" s="188">
        <f t="shared" si="239"/>
        <v>3.68</v>
      </c>
      <c r="AB1124" s="188">
        <f t="shared" si="239"/>
        <v>0</v>
      </c>
      <c r="AC1124" s="188">
        <f t="shared" si="239"/>
        <v>0</v>
      </c>
      <c r="AD1124" s="188">
        <f t="shared" si="239"/>
        <v>12.24</v>
      </c>
      <c r="AE1124" s="188">
        <f t="shared" si="239"/>
        <v>0</v>
      </c>
      <c r="AF1124" s="188">
        <f t="shared" si="239"/>
        <v>0</v>
      </c>
      <c r="AG1124" s="188">
        <f t="shared" si="239"/>
        <v>0</v>
      </c>
      <c r="AH1124" s="188">
        <f t="shared" si="239"/>
        <v>0</v>
      </c>
      <c r="AI1124" s="188">
        <f t="shared" si="239"/>
        <v>0</v>
      </c>
      <c r="AJ1124" s="188">
        <f t="shared" si="239"/>
        <v>0</v>
      </c>
      <c r="AK1124" s="190"/>
      <c r="AL1124" s="1796"/>
      <c r="AM1124" s="118" t="s">
        <v>227</v>
      </c>
      <c r="AN1124" s="188">
        <f t="shared" si="240"/>
        <v>0</v>
      </c>
      <c r="AO1124" s="188">
        <f t="shared" si="240"/>
        <v>1.6E-2</v>
      </c>
      <c r="AP1124" s="188">
        <f t="shared" si="240"/>
        <v>0.53900000000000003</v>
      </c>
      <c r="AQ1124" s="188">
        <f t="shared" si="240"/>
        <v>0.3</v>
      </c>
      <c r="AR1124" s="188">
        <f t="shared" si="240"/>
        <v>0.20100000000000001</v>
      </c>
      <c r="AS1124" s="188">
        <f t="shared" si="240"/>
        <v>0</v>
      </c>
      <c r="AT1124" s="188">
        <f t="shared" si="240"/>
        <v>0</v>
      </c>
      <c r="AU1124" s="188">
        <f t="shared" si="240"/>
        <v>0</v>
      </c>
      <c r="AV1124" s="188">
        <f t="shared" si="240"/>
        <v>0</v>
      </c>
      <c r="AW1124" s="188">
        <f t="shared" si="240"/>
        <v>0</v>
      </c>
      <c r="AX1124" s="188">
        <f t="shared" si="240"/>
        <v>0</v>
      </c>
      <c r="AY1124" s="188">
        <f t="shared" si="240"/>
        <v>0</v>
      </c>
      <c r="AZ1124" s="188">
        <f t="shared" si="240"/>
        <v>5.7000000000000002E-2</v>
      </c>
      <c r="BA1124" s="188">
        <f t="shared" si="240"/>
        <v>0</v>
      </c>
      <c r="BB1124" s="188">
        <f t="shared" si="240"/>
        <v>0</v>
      </c>
      <c r="BC1124" s="218"/>
      <c r="CK1124" s="9"/>
      <c r="CL1124" s="9"/>
      <c r="CM1124" s="9"/>
      <c r="CN1124" s="9"/>
      <c r="CO1124" s="9"/>
      <c r="CP1124" s="9"/>
      <c r="CQ1124" s="9"/>
      <c r="CR1124" s="9"/>
      <c r="CS1124" s="9"/>
      <c r="CT1124" s="9"/>
      <c r="CU1124" s="9"/>
      <c r="CV1124" s="9"/>
      <c r="CW1124" s="9"/>
      <c r="CX1124" s="9"/>
      <c r="CY1124" s="9"/>
      <c r="CZ1124" s="9"/>
      <c r="DA1124" s="9"/>
      <c r="DB1124" s="9"/>
      <c r="DC1124" s="9"/>
      <c r="DD1124" s="9"/>
    </row>
    <row r="1125" spans="1:108" s="102" customFormat="1">
      <c r="A1125" s="232"/>
      <c r="B1125" s="1796"/>
      <c r="C1125" s="118" t="s">
        <v>228</v>
      </c>
      <c r="D1125" s="188">
        <f t="shared" si="238"/>
        <v>0</v>
      </c>
      <c r="E1125" s="188">
        <f t="shared" si="238"/>
        <v>1066.45</v>
      </c>
      <c r="F1125" s="188">
        <f t="shared" si="238"/>
        <v>3286</v>
      </c>
      <c r="G1125" s="188">
        <f t="shared" si="238"/>
        <v>1076.6500000000001</v>
      </c>
      <c r="H1125" s="188">
        <f t="shared" si="238"/>
        <v>1629.65</v>
      </c>
      <c r="I1125" s="188">
        <f t="shared" si="238"/>
        <v>332.75</v>
      </c>
      <c r="J1125" s="188">
        <f t="shared" si="238"/>
        <v>0</v>
      </c>
      <c r="K1125" s="188">
        <f t="shared" si="238"/>
        <v>332.75</v>
      </c>
      <c r="L1125" s="188">
        <f t="shared" si="238"/>
        <v>0</v>
      </c>
      <c r="M1125" s="188">
        <f t="shared" si="238"/>
        <v>38</v>
      </c>
      <c r="N1125" s="188">
        <f t="shared" si="238"/>
        <v>19</v>
      </c>
      <c r="O1125" s="188">
        <f t="shared" si="238"/>
        <v>0</v>
      </c>
      <c r="P1125" s="188">
        <f t="shared" si="238"/>
        <v>119.35000000000001</v>
      </c>
      <c r="Q1125" s="188">
        <f t="shared" si="238"/>
        <v>0</v>
      </c>
      <c r="R1125" s="188">
        <f t="shared" si="238"/>
        <v>418</v>
      </c>
      <c r="S1125" s="218"/>
      <c r="T1125" s="1804"/>
      <c r="U1125" s="118" t="s">
        <v>228</v>
      </c>
      <c r="V1125" s="188">
        <f t="shared" si="239"/>
        <v>4831.74</v>
      </c>
      <c r="W1125" s="188">
        <f t="shared" si="239"/>
        <v>281.52000000000004</v>
      </c>
      <c r="X1125" s="188">
        <f t="shared" si="239"/>
        <v>94.86</v>
      </c>
      <c r="Y1125" s="188">
        <f t="shared" si="239"/>
        <v>186.66</v>
      </c>
      <c r="Z1125" s="188">
        <f t="shared" si="239"/>
        <v>0</v>
      </c>
      <c r="AA1125" s="188">
        <f t="shared" si="239"/>
        <v>281.52000000000004</v>
      </c>
      <c r="AB1125" s="188">
        <f t="shared" si="239"/>
        <v>0</v>
      </c>
      <c r="AC1125" s="188">
        <f t="shared" si="239"/>
        <v>0</v>
      </c>
      <c r="AD1125" s="188">
        <f t="shared" si="239"/>
        <v>936.36</v>
      </c>
      <c r="AE1125" s="188">
        <f t="shared" si="239"/>
        <v>0</v>
      </c>
      <c r="AF1125" s="188">
        <f t="shared" si="239"/>
        <v>0</v>
      </c>
      <c r="AG1125" s="188">
        <f t="shared" si="239"/>
        <v>0</v>
      </c>
      <c r="AH1125" s="188">
        <f t="shared" si="239"/>
        <v>0</v>
      </c>
      <c r="AI1125" s="188">
        <f t="shared" si="239"/>
        <v>0</v>
      </c>
      <c r="AJ1125" s="188">
        <f t="shared" si="239"/>
        <v>0</v>
      </c>
      <c r="AK1125" s="190"/>
      <c r="AL1125" s="1796"/>
      <c r="AM1125" s="118" t="s">
        <v>228</v>
      </c>
      <c r="AN1125" s="188">
        <f t="shared" si="240"/>
        <v>0</v>
      </c>
      <c r="AO1125" s="188">
        <f t="shared" si="240"/>
        <v>2.2720000000000002</v>
      </c>
      <c r="AP1125" s="188">
        <f t="shared" si="240"/>
        <v>76.538000000000011</v>
      </c>
      <c r="AQ1125" s="188">
        <f t="shared" si="240"/>
        <v>42.6</v>
      </c>
      <c r="AR1125" s="188">
        <f t="shared" si="240"/>
        <v>28.541999999999998</v>
      </c>
      <c r="AS1125" s="188">
        <f t="shared" si="240"/>
        <v>0</v>
      </c>
      <c r="AT1125" s="188">
        <f t="shared" si="240"/>
        <v>0</v>
      </c>
      <c r="AU1125" s="188">
        <f t="shared" si="240"/>
        <v>0</v>
      </c>
      <c r="AV1125" s="188">
        <f t="shared" si="240"/>
        <v>0</v>
      </c>
      <c r="AW1125" s="188">
        <f t="shared" si="240"/>
        <v>0</v>
      </c>
      <c r="AX1125" s="188">
        <f t="shared" si="240"/>
        <v>0</v>
      </c>
      <c r="AY1125" s="188">
        <f t="shared" si="240"/>
        <v>0</v>
      </c>
      <c r="AZ1125" s="188">
        <f t="shared" si="240"/>
        <v>8.0939999999999994</v>
      </c>
      <c r="BA1125" s="188">
        <f t="shared" si="240"/>
        <v>0</v>
      </c>
      <c r="BB1125" s="188">
        <f t="shared" si="240"/>
        <v>0</v>
      </c>
      <c r="BC1125" s="218"/>
      <c r="CK1125" s="9"/>
      <c r="CL1125" s="9"/>
      <c r="CM1125" s="9"/>
      <c r="CN1125" s="9"/>
      <c r="CO1125" s="9"/>
      <c r="CP1125" s="9"/>
      <c r="CQ1125" s="9"/>
      <c r="CR1125" s="9"/>
      <c r="CS1125" s="9"/>
      <c r="CT1125" s="9"/>
      <c r="CU1125" s="9"/>
      <c r="CV1125" s="9"/>
      <c r="CW1125" s="9"/>
      <c r="CX1125" s="9"/>
      <c r="CY1125" s="9"/>
      <c r="CZ1125" s="9"/>
      <c r="DA1125" s="9"/>
      <c r="DB1125" s="9"/>
      <c r="DC1125" s="9"/>
      <c r="DD1125" s="9"/>
    </row>
    <row r="1126" spans="1:108" s="102" customFormat="1">
      <c r="A1126" s="232"/>
      <c r="B1126" s="1796"/>
      <c r="C1126" s="118" t="s">
        <v>229</v>
      </c>
      <c r="D1126" s="188">
        <f t="shared" si="238"/>
        <v>0</v>
      </c>
      <c r="E1126" s="188">
        <f t="shared" si="238"/>
        <v>974.11</v>
      </c>
      <c r="F1126" s="188">
        <f t="shared" si="238"/>
        <v>2484.96</v>
      </c>
      <c r="G1126" s="188">
        <f t="shared" si="238"/>
        <v>759.35</v>
      </c>
      <c r="H1126" s="188">
        <f t="shared" si="238"/>
        <v>1588.59</v>
      </c>
      <c r="I1126" s="188">
        <f t="shared" si="238"/>
        <v>319.33</v>
      </c>
      <c r="J1126" s="188">
        <f t="shared" si="238"/>
        <v>0</v>
      </c>
      <c r="K1126" s="188">
        <f t="shared" si="238"/>
        <v>319.33</v>
      </c>
      <c r="L1126" s="188">
        <f t="shared" si="238"/>
        <v>0</v>
      </c>
      <c r="M1126" s="188">
        <f t="shared" si="238"/>
        <v>56</v>
      </c>
      <c r="N1126" s="188">
        <f t="shared" si="238"/>
        <v>28</v>
      </c>
      <c r="O1126" s="188">
        <f t="shared" si="238"/>
        <v>0</v>
      </c>
      <c r="P1126" s="188">
        <f t="shared" si="238"/>
        <v>28.210000000000004</v>
      </c>
      <c r="Q1126" s="188">
        <f t="shared" si="238"/>
        <v>0</v>
      </c>
      <c r="R1126" s="188">
        <f t="shared" si="238"/>
        <v>616</v>
      </c>
      <c r="S1126" s="218"/>
      <c r="T1126" s="1804"/>
      <c r="U1126" s="118" t="s">
        <v>229</v>
      </c>
      <c r="V1126" s="188">
        <f t="shared" si="239"/>
        <v>931.6099999999999</v>
      </c>
      <c r="W1126" s="188">
        <f t="shared" si="239"/>
        <v>54.28</v>
      </c>
      <c r="X1126" s="188">
        <f t="shared" si="239"/>
        <v>18.29</v>
      </c>
      <c r="Y1126" s="188">
        <f t="shared" si="239"/>
        <v>35.99</v>
      </c>
      <c r="Z1126" s="188">
        <f t="shared" si="239"/>
        <v>0</v>
      </c>
      <c r="AA1126" s="188">
        <f t="shared" si="239"/>
        <v>54.28</v>
      </c>
      <c r="AB1126" s="188">
        <f t="shared" si="239"/>
        <v>0</v>
      </c>
      <c r="AC1126" s="188">
        <f t="shared" si="239"/>
        <v>0</v>
      </c>
      <c r="AD1126" s="188">
        <f t="shared" si="239"/>
        <v>180.54</v>
      </c>
      <c r="AE1126" s="188">
        <f t="shared" si="239"/>
        <v>0</v>
      </c>
      <c r="AF1126" s="188">
        <f t="shared" si="239"/>
        <v>0</v>
      </c>
      <c r="AG1126" s="188">
        <f t="shared" si="239"/>
        <v>0</v>
      </c>
      <c r="AH1126" s="188">
        <f t="shared" si="239"/>
        <v>0</v>
      </c>
      <c r="AI1126" s="188">
        <f t="shared" si="239"/>
        <v>0</v>
      </c>
      <c r="AJ1126" s="188">
        <f t="shared" si="239"/>
        <v>0</v>
      </c>
      <c r="AK1126" s="190"/>
      <c r="AL1126" s="1796"/>
      <c r="AM1126" s="118" t="s">
        <v>229</v>
      </c>
      <c r="AN1126" s="188">
        <f t="shared" si="240"/>
        <v>0</v>
      </c>
      <c r="AO1126" s="188">
        <f t="shared" si="240"/>
        <v>0.48000000000000004</v>
      </c>
      <c r="AP1126" s="188">
        <f t="shared" si="240"/>
        <v>16.170000000000002</v>
      </c>
      <c r="AQ1126" s="188">
        <f t="shared" si="240"/>
        <v>9</v>
      </c>
      <c r="AR1126" s="188">
        <f t="shared" si="240"/>
        <v>6.03</v>
      </c>
      <c r="AS1126" s="188">
        <f t="shared" si="240"/>
        <v>0</v>
      </c>
      <c r="AT1126" s="188">
        <f t="shared" si="240"/>
        <v>0</v>
      </c>
      <c r="AU1126" s="188">
        <f t="shared" si="240"/>
        <v>0</v>
      </c>
      <c r="AV1126" s="188">
        <f t="shared" si="240"/>
        <v>0</v>
      </c>
      <c r="AW1126" s="188">
        <f t="shared" si="240"/>
        <v>0</v>
      </c>
      <c r="AX1126" s="188">
        <f t="shared" si="240"/>
        <v>0</v>
      </c>
      <c r="AY1126" s="188">
        <f t="shared" si="240"/>
        <v>0</v>
      </c>
      <c r="AZ1126" s="188">
        <f t="shared" si="240"/>
        <v>1.71</v>
      </c>
      <c r="BA1126" s="188">
        <f t="shared" si="240"/>
        <v>0</v>
      </c>
      <c r="BB1126" s="188">
        <f t="shared" si="240"/>
        <v>0</v>
      </c>
      <c r="BC1126" s="218"/>
      <c r="CK1126" s="9"/>
      <c r="CL1126" s="9"/>
      <c r="CM1126" s="9"/>
      <c r="CN1126" s="9"/>
      <c r="CO1126" s="9"/>
      <c r="CP1126" s="9"/>
      <c r="CQ1126" s="9"/>
      <c r="CR1126" s="9"/>
      <c r="CS1126" s="9"/>
      <c r="CT1126" s="9"/>
      <c r="CU1126" s="9"/>
      <c r="CV1126" s="9"/>
      <c r="CW1126" s="9"/>
      <c r="CX1126" s="9"/>
      <c r="CY1126" s="9"/>
      <c r="CZ1126" s="9"/>
      <c r="DA1126" s="9"/>
      <c r="DB1126" s="9"/>
      <c r="DC1126" s="9"/>
      <c r="DD1126" s="9"/>
    </row>
    <row r="1127" spans="1:108" s="102" customFormat="1">
      <c r="A1127" s="232"/>
      <c r="B1127" s="1796"/>
      <c r="C1127" s="118" t="s">
        <v>230</v>
      </c>
      <c r="D1127" s="188">
        <f t="shared" si="238"/>
        <v>0</v>
      </c>
      <c r="E1127" s="188">
        <f t="shared" si="238"/>
        <v>0</v>
      </c>
      <c r="F1127" s="188">
        <f t="shared" si="238"/>
        <v>0</v>
      </c>
      <c r="G1127" s="188">
        <f t="shared" si="238"/>
        <v>0</v>
      </c>
      <c r="H1127" s="188">
        <f t="shared" si="238"/>
        <v>0</v>
      </c>
      <c r="I1127" s="188">
        <f t="shared" si="238"/>
        <v>0</v>
      </c>
      <c r="J1127" s="188">
        <f t="shared" si="238"/>
        <v>0</v>
      </c>
      <c r="K1127" s="188">
        <f t="shared" si="238"/>
        <v>0</v>
      </c>
      <c r="L1127" s="188">
        <f t="shared" si="238"/>
        <v>0</v>
      </c>
      <c r="M1127" s="188">
        <f t="shared" si="238"/>
        <v>0</v>
      </c>
      <c r="N1127" s="188">
        <f t="shared" si="238"/>
        <v>0</v>
      </c>
      <c r="O1127" s="188">
        <f t="shared" si="238"/>
        <v>0</v>
      </c>
      <c r="P1127" s="188">
        <f t="shared" si="238"/>
        <v>0</v>
      </c>
      <c r="Q1127" s="188">
        <f t="shared" si="238"/>
        <v>0</v>
      </c>
      <c r="R1127" s="188">
        <f t="shared" si="238"/>
        <v>0</v>
      </c>
      <c r="S1127" s="218"/>
      <c r="T1127" s="1804"/>
      <c r="U1127" s="118" t="s">
        <v>230</v>
      </c>
      <c r="V1127" s="188">
        <f t="shared" si="239"/>
        <v>157.89999999999998</v>
      </c>
      <c r="W1127" s="188">
        <f t="shared" si="239"/>
        <v>9.2000000000000011</v>
      </c>
      <c r="X1127" s="188">
        <f t="shared" si="239"/>
        <v>3.1</v>
      </c>
      <c r="Y1127" s="188">
        <f t="shared" si="239"/>
        <v>6.1</v>
      </c>
      <c r="Z1127" s="188">
        <f t="shared" si="239"/>
        <v>0</v>
      </c>
      <c r="AA1127" s="188">
        <f t="shared" si="239"/>
        <v>9.2000000000000011</v>
      </c>
      <c r="AB1127" s="188">
        <f t="shared" si="239"/>
        <v>0</v>
      </c>
      <c r="AC1127" s="188">
        <f t="shared" si="239"/>
        <v>0</v>
      </c>
      <c r="AD1127" s="188">
        <f t="shared" si="239"/>
        <v>30.6</v>
      </c>
      <c r="AE1127" s="188">
        <f t="shared" si="239"/>
        <v>0</v>
      </c>
      <c r="AF1127" s="188">
        <f t="shared" si="239"/>
        <v>0</v>
      </c>
      <c r="AG1127" s="188">
        <f t="shared" si="239"/>
        <v>0</v>
      </c>
      <c r="AH1127" s="188">
        <f t="shared" si="239"/>
        <v>0</v>
      </c>
      <c r="AI1127" s="188">
        <f t="shared" si="239"/>
        <v>0</v>
      </c>
      <c r="AJ1127" s="188">
        <f t="shared" si="239"/>
        <v>0</v>
      </c>
      <c r="AK1127" s="190"/>
      <c r="AL1127" s="1796"/>
      <c r="AM1127" s="118" t="s">
        <v>230</v>
      </c>
      <c r="AN1127" s="188">
        <f t="shared" si="240"/>
        <v>0</v>
      </c>
      <c r="AO1127" s="188">
        <f t="shared" si="240"/>
        <v>0.1696</v>
      </c>
      <c r="AP1127" s="188">
        <f t="shared" si="240"/>
        <v>5.7134</v>
      </c>
      <c r="AQ1127" s="188">
        <f t="shared" si="240"/>
        <v>3.1799999999999997</v>
      </c>
      <c r="AR1127" s="188">
        <f t="shared" si="240"/>
        <v>2.1305999999999998</v>
      </c>
      <c r="AS1127" s="188">
        <f t="shared" si="240"/>
        <v>0</v>
      </c>
      <c r="AT1127" s="188">
        <f t="shared" si="240"/>
        <v>0</v>
      </c>
      <c r="AU1127" s="188">
        <f t="shared" si="240"/>
        <v>0</v>
      </c>
      <c r="AV1127" s="188">
        <f t="shared" si="240"/>
        <v>0</v>
      </c>
      <c r="AW1127" s="188">
        <f t="shared" si="240"/>
        <v>0</v>
      </c>
      <c r="AX1127" s="188">
        <f t="shared" si="240"/>
        <v>0</v>
      </c>
      <c r="AY1127" s="188">
        <f t="shared" si="240"/>
        <v>0</v>
      </c>
      <c r="AZ1127" s="188">
        <f t="shared" si="240"/>
        <v>0.60420000000000007</v>
      </c>
      <c r="BA1127" s="188">
        <f t="shared" si="240"/>
        <v>0</v>
      </c>
      <c r="BB1127" s="188">
        <f t="shared" si="240"/>
        <v>0</v>
      </c>
      <c r="BC1127" s="218"/>
      <c r="CK1127" s="9"/>
      <c r="CL1127" s="9"/>
      <c r="CM1127" s="9"/>
      <c r="CN1127" s="9"/>
      <c r="CO1127" s="9"/>
      <c r="CP1127" s="9"/>
      <c r="CQ1127" s="9"/>
      <c r="CR1127" s="9"/>
      <c r="CS1127" s="9"/>
      <c r="CT1127" s="9"/>
      <c r="CU1127" s="9"/>
      <c r="CV1127" s="9"/>
      <c r="CW1127" s="9"/>
      <c r="CX1127" s="9"/>
      <c r="CY1127" s="9"/>
      <c r="CZ1127" s="9"/>
      <c r="DA1127" s="9"/>
      <c r="DB1127" s="9"/>
      <c r="DC1127" s="9"/>
      <c r="DD1127" s="9"/>
    </row>
    <row r="1128" spans="1:108" s="102" customFormat="1">
      <c r="A1128" s="232"/>
      <c r="B1128" s="1796"/>
      <c r="C1128" s="118" t="s">
        <v>231</v>
      </c>
      <c r="D1128" s="188">
        <f t="shared" si="238"/>
        <v>0</v>
      </c>
      <c r="E1128" s="188">
        <f t="shared" si="238"/>
        <v>0</v>
      </c>
      <c r="F1128" s="188">
        <f t="shared" si="238"/>
        <v>0</v>
      </c>
      <c r="G1128" s="188">
        <f t="shared" si="238"/>
        <v>0</v>
      </c>
      <c r="H1128" s="188">
        <f t="shared" si="238"/>
        <v>0</v>
      </c>
      <c r="I1128" s="188">
        <f t="shared" si="238"/>
        <v>0</v>
      </c>
      <c r="J1128" s="188">
        <f t="shared" si="238"/>
        <v>0</v>
      </c>
      <c r="K1128" s="188">
        <f t="shared" si="238"/>
        <v>0</v>
      </c>
      <c r="L1128" s="188">
        <f t="shared" si="238"/>
        <v>0</v>
      </c>
      <c r="M1128" s="188">
        <f t="shared" si="238"/>
        <v>0</v>
      </c>
      <c r="N1128" s="188">
        <f t="shared" si="238"/>
        <v>0</v>
      </c>
      <c r="O1128" s="188">
        <f t="shared" si="238"/>
        <v>0</v>
      </c>
      <c r="P1128" s="188">
        <f t="shared" si="238"/>
        <v>0</v>
      </c>
      <c r="Q1128" s="188">
        <f t="shared" si="238"/>
        <v>0</v>
      </c>
      <c r="R1128" s="188">
        <f t="shared" si="238"/>
        <v>0</v>
      </c>
      <c r="S1128" s="218"/>
      <c r="T1128" s="1804"/>
      <c r="U1128" s="118" t="s">
        <v>231</v>
      </c>
      <c r="V1128" s="188">
        <f t="shared" si="239"/>
        <v>78.949999999999989</v>
      </c>
      <c r="W1128" s="188">
        <f t="shared" si="239"/>
        <v>4.6000000000000005</v>
      </c>
      <c r="X1128" s="188">
        <f t="shared" si="239"/>
        <v>1.55</v>
      </c>
      <c r="Y1128" s="188">
        <f t="shared" si="239"/>
        <v>3.05</v>
      </c>
      <c r="Z1128" s="188">
        <f t="shared" si="239"/>
        <v>0</v>
      </c>
      <c r="AA1128" s="188">
        <f t="shared" si="239"/>
        <v>4.6000000000000005</v>
      </c>
      <c r="AB1128" s="188">
        <f t="shared" si="239"/>
        <v>0</v>
      </c>
      <c r="AC1128" s="188">
        <f t="shared" si="239"/>
        <v>0</v>
      </c>
      <c r="AD1128" s="188">
        <f t="shared" si="239"/>
        <v>15.3</v>
      </c>
      <c r="AE1128" s="188">
        <f t="shared" si="239"/>
        <v>0</v>
      </c>
      <c r="AF1128" s="188">
        <f t="shared" si="239"/>
        <v>0</v>
      </c>
      <c r="AG1128" s="188">
        <f t="shared" si="239"/>
        <v>0</v>
      </c>
      <c r="AH1128" s="188">
        <f t="shared" si="239"/>
        <v>0</v>
      </c>
      <c r="AI1128" s="188">
        <f t="shared" si="239"/>
        <v>0</v>
      </c>
      <c r="AJ1128" s="188">
        <f t="shared" si="239"/>
        <v>0</v>
      </c>
      <c r="AK1128" s="190"/>
      <c r="AL1128" s="1796"/>
      <c r="AM1128" s="118" t="s">
        <v>231</v>
      </c>
      <c r="AN1128" s="188">
        <f t="shared" si="240"/>
        <v>0</v>
      </c>
      <c r="AO1128" s="188">
        <f t="shared" si="240"/>
        <v>110.4</v>
      </c>
      <c r="AP1128" s="188">
        <f t="shared" si="240"/>
        <v>3719.1000000000004</v>
      </c>
      <c r="AQ1128" s="188">
        <f t="shared" si="240"/>
        <v>2070</v>
      </c>
      <c r="AR1128" s="188">
        <f t="shared" si="240"/>
        <v>1386.9</v>
      </c>
      <c r="AS1128" s="188">
        <f t="shared" si="240"/>
        <v>0</v>
      </c>
      <c r="AT1128" s="188">
        <f t="shared" si="240"/>
        <v>0</v>
      </c>
      <c r="AU1128" s="188">
        <f t="shared" si="240"/>
        <v>0</v>
      </c>
      <c r="AV1128" s="188">
        <f t="shared" si="240"/>
        <v>0</v>
      </c>
      <c r="AW1128" s="188">
        <f t="shared" si="240"/>
        <v>0</v>
      </c>
      <c r="AX1128" s="188">
        <f t="shared" si="240"/>
        <v>0</v>
      </c>
      <c r="AY1128" s="188">
        <f t="shared" si="240"/>
        <v>0</v>
      </c>
      <c r="AZ1128" s="188">
        <f t="shared" si="240"/>
        <v>393.3</v>
      </c>
      <c r="BA1128" s="188">
        <f t="shared" si="240"/>
        <v>0</v>
      </c>
      <c r="BB1128" s="188">
        <f t="shared" si="240"/>
        <v>0</v>
      </c>
      <c r="BC1128" s="218"/>
      <c r="CK1128" s="9"/>
      <c r="CL1128" s="9"/>
      <c r="CM1128" s="9"/>
      <c r="CN1128" s="9"/>
      <c r="CO1128" s="9"/>
      <c r="CP1128" s="9"/>
      <c r="CQ1128" s="9"/>
      <c r="CR1128" s="9"/>
      <c r="CS1128" s="9"/>
      <c r="CT1128" s="9"/>
      <c r="CU1128" s="9"/>
      <c r="CV1128" s="9"/>
      <c r="CW1128" s="9"/>
      <c r="CX1128" s="9"/>
      <c r="CY1128" s="9"/>
      <c r="CZ1128" s="9"/>
      <c r="DA1128" s="9"/>
      <c r="DB1128" s="9"/>
      <c r="DC1128" s="9"/>
      <c r="DD1128" s="9"/>
    </row>
    <row r="1129" spans="1:108" s="102" customFormat="1">
      <c r="A1129" s="232"/>
      <c r="B1129" s="1796"/>
      <c r="C1129" s="118" t="s">
        <v>232</v>
      </c>
      <c r="D1129" s="188">
        <f t="shared" si="238"/>
        <v>0</v>
      </c>
      <c r="E1129" s="188">
        <f t="shared" si="238"/>
        <v>0</v>
      </c>
      <c r="F1129" s="188">
        <f t="shared" si="238"/>
        <v>0</v>
      </c>
      <c r="G1129" s="188">
        <f t="shared" si="238"/>
        <v>0</v>
      </c>
      <c r="H1129" s="188">
        <f t="shared" si="238"/>
        <v>0</v>
      </c>
      <c r="I1129" s="188">
        <f t="shared" si="238"/>
        <v>0</v>
      </c>
      <c r="J1129" s="188">
        <f t="shared" si="238"/>
        <v>0</v>
      </c>
      <c r="K1129" s="188">
        <f t="shared" si="238"/>
        <v>0</v>
      </c>
      <c r="L1129" s="188">
        <f t="shared" si="238"/>
        <v>0</v>
      </c>
      <c r="M1129" s="188">
        <f t="shared" si="238"/>
        <v>0</v>
      </c>
      <c r="N1129" s="188">
        <f t="shared" si="238"/>
        <v>0</v>
      </c>
      <c r="O1129" s="188">
        <f t="shared" si="238"/>
        <v>0</v>
      </c>
      <c r="P1129" s="188">
        <f t="shared" si="238"/>
        <v>0</v>
      </c>
      <c r="Q1129" s="188">
        <f t="shared" si="238"/>
        <v>0</v>
      </c>
      <c r="R1129" s="188">
        <f t="shared" si="238"/>
        <v>0</v>
      </c>
      <c r="S1129" s="218"/>
      <c r="T1129" s="1804"/>
      <c r="U1129" s="118" t="s">
        <v>232</v>
      </c>
      <c r="V1129" s="188">
        <f t="shared" si="239"/>
        <v>0</v>
      </c>
      <c r="W1129" s="188">
        <f t="shared" si="239"/>
        <v>0</v>
      </c>
      <c r="X1129" s="188">
        <f t="shared" si="239"/>
        <v>0</v>
      </c>
      <c r="Y1129" s="188">
        <f t="shared" si="239"/>
        <v>0</v>
      </c>
      <c r="Z1129" s="188">
        <f t="shared" si="239"/>
        <v>0</v>
      </c>
      <c r="AA1129" s="188">
        <f t="shared" si="239"/>
        <v>0</v>
      </c>
      <c r="AB1129" s="188">
        <f t="shared" si="239"/>
        <v>0</v>
      </c>
      <c r="AC1129" s="188">
        <f t="shared" si="239"/>
        <v>0</v>
      </c>
      <c r="AD1129" s="188">
        <f t="shared" si="239"/>
        <v>0</v>
      </c>
      <c r="AE1129" s="188">
        <f t="shared" si="239"/>
        <v>0</v>
      </c>
      <c r="AF1129" s="188">
        <f t="shared" si="239"/>
        <v>0</v>
      </c>
      <c r="AG1129" s="188">
        <f t="shared" si="239"/>
        <v>0</v>
      </c>
      <c r="AH1129" s="188">
        <f t="shared" si="239"/>
        <v>0</v>
      </c>
      <c r="AI1129" s="188">
        <f t="shared" si="239"/>
        <v>0</v>
      </c>
      <c r="AJ1129" s="188">
        <f t="shared" si="239"/>
        <v>0</v>
      </c>
      <c r="AK1129" s="190"/>
      <c r="AL1129" s="1796"/>
      <c r="AM1129" s="118" t="s">
        <v>232</v>
      </c>
      <c r="AN1129" s="188">
        <f t="shared" si="240"/>
        <v>0</v>
      </c>
      <c r="AO1129" s="188">
        <f t="shared" si="240"/>
        <v>0</v>
      </c>
      <c r="AP1129" s="188">
        <f t="shared" si="240"/>
        <v>0</v>
      </c>
      <c r="AQ1129" s="188">
        <f t="shared" si="240"/>
        <v>0</v>
      </c>
      <c r="AR1129" s="188">
        <f t="shared" si="240"/>
        <v>0</v>
      </c>
      <c r="AS1129" s="188">
        <f t="shared" si="240"/>
        <v>0</v>
      </c>
      <c r="AT1129" s="188">
        <f t="shared" si="240"/>
        <v>0</v>
      </c>
      <c r="AU1129" s="188">
        <f t="shared" si="240"/>
        <v>0</v>
      </c>
      <c r="AV1129" s="188">
        <f t="shared" si="240"/>
        <v>0</v>
      </c>
      <c r="AW1129" s="188">
        <f t="shared" si="240"/>
        <v>0</v>
      </c>
      <c r="AX1129" s="188">
        <f t="shared" si="240"/>
        <v>0</v>
      </c>
      <c r="AY1129" s="188">
        <f t="shared" si="240"/>
        <v>0</v>
      </c>
      <c r="AZ1129" s="188">
        <f t="shared" si="240"/>
        <v>0</v>
      </c>
      <c r="BA1129" s="188">
        <f t="shared" si="240"/>
        <v>0</v>
      </c>
      <c r="BB1129" s="188">
        <f t="shared" si="240"/>
        <v>0</v>
      </c>
      <c r="BC1129" s="218"/>
      <c r="CK1129" s="9"/>
      <c r="CL1129" s="9"/>
      <c r="CM1129" s="9"/>
      <c r="CN1129" s="9"/>
      <c r="CO1129" s="9"/>
      <c r="CP1129" s="9"/>
      <c r="CQ1129" s="9"/>
      <c r="CR1129" s="9"/>
      <c r="CS1129" s="9"/>
      <c r="CT1129" s="9"/>
      <c r="CU1129" s="9"/>
      <c r="CV1129" s="9"/>
      <c r="CW1129" s="9"/>
      <c r="CX1129" s="9"/>
      <c r="CY1129" s="9"/>
      <c r="CZ1129" s="9"/>
      <c r="DA1129" s="9"/>
      <c r="DB1129" s="9"/>
      <c r="DC1129" s="9"/>
      <c r="DD1129" s="9"/>
    </row>
    <row r="1130" spans="1:108" s="102" customFormat="1">
      <c r="A1130" s="232"/>
      <c r="B1130" s="1796"/>
      <c r="C1130" s="118" t="s">
        <v>233</v>
      </c>
      <c r="D1130" s="188">
        <f t="shared" si="238"/>
        <v>0</v>
      </c>
      <c r="E1130" s="188">
        <f t="shared" si="238"/>
        <v>0</v>
      </c>
      <c r="F1130" s="188">
        <f t="shared" si="238"/>
        <v>0</v>
      </c>
      <c r="G1130" s="188">
        <f t="shared" si="238"/>
        <v>0</v>
      </c>
      <c r="H1130" s="188">
        <f t="shared" si="238"/>
        <v>0</v>
      </c>
      <c r="I1130" s="188">
        <f t="shared" si="238"/>
        <v>0</v>
      </c>
      <c r="J1130" s="188">
        <f t="shared" si="238"/>
        <v>0</v>
      </c>
      <c r="K1130" s="188">
        <f t="shared" si="238"/>
        <v>0</v>
      </c>
      <c r="L1130" s="188">
        <f t="shared" si="238"/>
        <v>0</v>
      </c>
      <c r="M1130" s="188">
        <f t="shared" si="238"/>
        <v>0</v>
      </c>
      <c r="N1130" s="188">
        <f t="shared" si="238"/>
        <v>0</v>
      </c>
      <c r="O1130" s="188">
        <f t="shared" si="238"/>
        <v>0</v>
      </c>
      <c r="P1130" s="188">
        <f t="shared" si="238"/>
        <v>0</v>
      </c>
      <c r="Q1130" s="188">
        <f t="shared" si="238"/>
        <v>0</v>
      </c>
      <c r="R1130" s="188">
        <f t="shared" si="238"/>
        <v>0</v>
      </c>
      <c r="S1130" s="218"/>
      <c r="T1130" s="1804"/>
      <c r="U1130" s="118" t="s">
        <v>233</v>
      </c>
      <c r="V1130" s="188">
        <f t="shared" si="239"/>
        <v>126.32</v>
      </c>
      <c r="W1130" s="188">
        <f t="shared" si="239"/>
        <v>7.36</v>
      </c>
      <c r="X1130" s="188">
        <f t="shared" si="239"/>
        <v>2.48</v>
      </c>
      <c r="Y1130" s="188">
        <f t="shared" si="239"/>
        <v>4.88</v>
      </c>
      <c r="Z1130" s="188">
        <f t="shared" si="239"/>
        <v>0</v>
      </c>
      <c r="AA1130" s="188">
        <f t="shared" si="239"/>
        <v>7.36</v>
      </c>
      <c r="AB1130" s="188">
        <f t="shared" si="239"/>
        <v>0</v>
      </c>
      <c r="AC1130" s="188">
        <f t="shared" si="239"/>
        <v>0</v>
      </c>
      <c r="AD1130" s="188">
        <f t="shared" si="239"/>
        <v>24.48</v>
      </c>
      <c r="AE1130" s="188">
        <f t="shared" si="239"/>
        <v>0</v>
      </c>
      <c r="AF1130" s="188">
        <f t="shared" si="239"/>
        <v>0</v>
      </c>
      <c r="AG1130" s="188">
        <f t="shared" si="239"/>
        <v>0</v>
      </c>
      <c r="AH1130" s="188">
        <f t="shared" si="239"/>
        <v>0</v>
      </c>
      <c r="AI1130" s="188">
        <f t="shared" si="239"/>
        <v>0</v>
      </c>
      <c r="AJ1130" s="188">
        <f t="shared" si="239"/>
        <v>0</v>
      </c>
      <c r="AK1130" s="190"/>
      <c r="AL1130" s="1796"/>
      <c r="AM1130" s="118" t="s">
        <v>233</v>
      </c>
      <c r="AN1130" s="188">
        <f t="shared" si="240"/>
        <v>0</v>
      </c>
      <c r="AO1130" s="188">
        <f t="shared" si="240"/>
        <v>3.3600000000000005E-2</v>
      </c>
      <c r="AP1130" s="188">
        <f t="shared" si="240"/>
        <v>1.1319000000000001</v>
      </c>
      <c r="AQ1130" s="188">
        <f t="shared" si="240"/>
        <v>0.63</v>
      </c>
      <c r="AR1130" s="188">
        <f t="shared" si="240"/>
        <v>0.42209999999999998</v>
      </c>
      <c r="AS1130" s="188">
        <f t="shared" si="240"/>
        <v>0</v>
      </c>
      <c r="AT1130" s="188">
        <f t="shared" si="240"/>
        <v>0</v>
      </c>
      <c r="AU1130" s="188">
        <f t="shared" si="240"/>
        <v>0</v>
      </c>
      <c r="AV1130" s="188">
        <f t="shared" si="240"/>
        <v>0</v>
      </c>
      <c r="AW1130" s="188">
        <f t="shared" si="240"/>
        <v>0</v>
      </c>
      <c r="AX1130" s="188">
        <f t="shared" si="240"/>
        <v>0</v>
      </c>
      <c r="AY1130" s="188">
        <f t="shared" si="240"/>
        <v>0</v>
      </c>
      <c r="AZ1130" s="188">
        <f t="shared" si="240"/>
        <v>0.1197</v>
      </c>
      <c r="BA1130" s="188">
        <f t="shared" si="240"/>
        <v>0</v>
      </c>
      <c r="BB1130" s="188">
        <f t="shared" si="240"/>
        <v>0</v>
      </c>
      <c r="BC1130" s="218"/>
      <c r="CK1130" s="9"/>
      <c r="CL1130" s="9"/>
      <c r="CM1130" s="9"/>
      <c r="CN1130" s="9"/>
      <c r="CO1130" s="9"/>
      <c r="CP1130" s="9"/>
      <c r="CQ1130" s="9"/>
      <c r="CR1130" s="9"/>
      <c r="CS1130" s="9"/>
      <c r="CT1130" s="9"/>
      <c r="CU1130" s="9"/>
      <c r="CV1130" s="9"/>
      <c r="CW1130" s="9"/>
      <c r="CX1130" s="9"/>
      <c r="CY1130" s="9"/>
      <c r="CZ1130" s="9"/>
      <c r="DA1130" s="9"/>
      <c r="DB1130" s="9"/>
      <c r="DC1130" s="9"/>
      <c r="DD1130" s="9"/>
    </row>
    <row r="1131" spans="1:108" s="102" customFormat="1">
      <c r="A1131" s="232"/>
      <c r="B1131" s="1796"/>
      <c r="C1131" s="118" t="s">
        <v>234</v>
      </c>
      <c r="D1131" s="188">
        <f t="shared" si="238"/>
        <v>0</v>
      </c>
      <c r="E1131" s="188">
        <f t="shared" si="238"/>
        <v>0</v>
      </c>
      <c r="F1131" s="188">
        <f t="shared" si="238"/>
        <v>0</v>
      </c>
      <c r="G1131" s="188">
        <f t="shared" si="238"/>
        <v>0</v>
      </c>
      <c r="H1131" s="188">
        <f t="shared" si="238"/>
        <v>0</v>
      </c>
      <c r="I1131" s="188">
        <f t="shared" si="238"/>
        <v>0</v>
      </c>
      <c r="J1131" s="188">
        <f t="shared" si="238"/>
        <v>0</v>
      </c>
      <c r="K1131" s="188">
        <f t="shared" si="238"/>
        <v>0</v>
      </c>
      <c r="L1131" s="188">
        <f t="shared" si="238"/>
        <v>0</v>
      </c>
      <c r="M1131" s="188">
        <f t="shared" si="238"/>
        <v>0</v>
      </c>
      <c r="N1131" s="188">
        <f t="shared" si="238"/>
        <v>0</v>
      </c>
      <c r="O1131" s="188">
        <f t="shared" si="238"/>
        <v>0</v>
      </c>
      <c r="P1131" s="188">
        <f t="shared" si="238"/>
        <v>0</v>
      </c>
      <c r="Q1131" s="188">
        <f t="shared" si="238"/>
        <v>0</v>
      </c>
      <c r="R1131" s="188">
        <f t="shared" si="238"/>
        <v>0</v>
      </c>
      <c r="S1131" s="218"/>
      <c r="T1131" s="1804"/>
      <c r="U1131" s="118" t="s">
        <v>234</v>
      </c>
      <c r="V1131" s="188">
        <f t="shared" si="239"/>
        <v>0</v>
      </c>
      <c r="W1131" s="188">
        <f t="shared" si="239"/>
        <v>0</v>
      </c>
      <c r="X1131" s="188">
        <f t="shared" si="239"/>
        <v>0</v>
      </c>
      <c r="Y1131" s="188">
        <f t="shared" si="239"/>
        <v>0</v>
      </c>
      <c r="Z1131" s="188">
        <f t="shared" si="239"/>
        <v>0</v>
      </c>
      <c r="AA1131" s="188">
        <f t="shared" si="239"/>
        <v>0</v>
      </c>
      <c r="AB1131" s="188">
        <f t="shared" si="239"/>
        <v>0</v>
      </c>
      <c r="AC1131" s="188">
        <f t="shared" si="239"/>
        <v>0</v>
      </c>
      <c r="AD1131" s="188">
        <f t="shared" si="239"/>
        <v>0</v>
      </c>
      <c r="AE1131" s="188">
        <f t="shared" si="239"/>
        <v>0</v>
      </c>
      <c r="AF1131" s="188">
        <f t="shared" si="239"/>
        <v>0</v>
      </c>
      <c r="AG1131" s="188">
        <f t="shared" si="239"/>
        <v>0</v>
      </c>
      <c r="AH1131" s="188">
        <f t="shared" si="239"/>
        <v>0</v>
      </c>
      <c r="AI1131" s="188">
        <f t="shared" si="239"/>
        <v>0</v>
      </c>
      <c r="AJ1131" s="188">
        <f t="shared" si="239"/>
        <v>0</v>
      </c>
      <c r="AK1131" s="190"/>
      <c r="AL1131" s="1796"/>
      <c r="AM1131" s="118" t="s">
        <v>234</v>
      </c>
      <c r="AN1131" s="188">
        <f t="shared" si="240"/>
        <v>0</v>
      </c>
      <c r="AO1131" s="188">
        <f t="shared" si="240"/>
        <v>0</v>
      </c>
      <c r="AP1131" s="188">
        <f t="shared" si="240"/>
        <v>0</v>
      </c>
      <c r="AQ1131" s="188">
        <f t="shared" si="240"/>
        <v>0</v>
      </c>
      <c r="AR1131" s="188">
        <f t="shared" si="240"/>
        <v>0</v>
      </c>
      <c r="AS1131" s="188">
        <f t="shared" si="240"/>
        <v>0</v>
      </c>
      <c r="AT1131" s="188">
        <f t="shared" si="240"/>
        <v>0</v>
      </c>
      <c r="AU1131" s="188">
        <f t="shared" si="240"/>
        <v>0</v>
      </c>
      <c r="AV1131" s="188">
        <f t="shared" si="240"/>
        <v>0</v>
      </c>
      <c r="AW1131" s="188">
        <f t="shared" si="240"/>
        <v>0</v>
      </c>
      <c r="AX1131" s="188">
        <f t="shared" si="240"/>
        <v>0</v>
      </c>
      <c r="AY1131" s="188">
        <f t="shared" si="240"/>
        <v>0</v>
      </c>
      <c r="AZ1131" s="188">
        <f t="shared" si="240"/>
        <v>0</v>
      </c>
      <c r="BA1131" s="188">
        <f t="shared" si="240"/>
        <v>0</v>
      </c>
      <c r="BB1131" s="188">
        <f t="shared" si="240"/>
        <v>0</v>
      </c>
      <c r="BC1131" s="218"/>
      <c r="CK1131" s="9"/>
      <c r="CL1131" s="9"/>
      <c r="CM1131" s="9"/>
      <c r="CN1131" s="9"/>
      <c r="CO1131" s="9"/>
      <c r="CP1131" s="9"/>
      <c r="CQ1131" s="9"/>
      <c r="CR1131" s="9"/>
      <c r="CS1131" s="9"/>
      <c r="CT1131" s="9"/>
      <c r="CU1131" s="9"/>
      <c r="CV1131" s="9"/>
      <c r="CW1131" s="9"/>
      <c r="CX1131" s="9"/>
      <c r="CY1131" s="9"/>
      <c r="CZ1131" s="9"/>
      <c r="DA1131" s="9"/>
      <c r="DB1131" s="9"/>
      <c r="DC1131" s="9"/>
      <c r="DD1131" s="9"/>
    </row>
    <row r="1132" spans="1:108" s="102" customFormat="1">
      <c r="A1132" s="232"/>
      <c r="B1132" s="1796"/>
      <c r="C1132" s="118" t="s">
        <v>235</v>
      </c>
      <c r="D1132" s="188">
        <f t="shared" si="238"/>
        <v>0</v>
      </c>
      <c r="E1132" s="188">
        <f t="shared" si="238"/>
        <v>1246.1400000000001</v>
      </c>
      <c r="F1132" s="188">
        <f t="shared" si="238"/>
        <v>4337.9600000000009</v>
      </c>
      <c r="G1132" s="188">
        <f t="shared" si="238"/>
        <v>1470.66</v>
      </c>
      <c r="H1132" s="188">
        <f t="shared" si="238"/>
        <v>1806.5000000000002</v>
      </c>
      <c r="I1132" s="188">
        <f t="shared" si="238"/>
        <v>373.78</v>
      </c>
      <c r="J1132" s="188">
        <f t="shared" si="238"/>
        <v>0</v>
      </c>
      <c r="K1132" s="188">
        <f t="shared" si="238"/>
        <v>373.78</v>
      </c>
      <c r="L1132" s="188">
        <f t="shared" si="238"/>
        <v>0</v>
      </c>
      <c r="M1132" s="188">
        <f t="shared" si="238"/>
        <v>11</v>
      </c>
      <c r="N1132" s="188">
        <f t="shared" si="238"/>
        <v>5.5</v>
      </c>
      <c r="O1132" s="188">
        <f t="shared" si="238"/>
        <v>0</v>
      </c>
      <c r="P1132" s="188">
        <f t="shared" si="238"/>
        <v>218.40000000000003</v>
      </c>
      <c r="Q1132" s="188">
        <f t="shared" si="238"/>
        <v>0</v>
      </c>
      <c r="R1132" s="188">
        <f t="shared" si="238"/>
        <v>121</v>
      </c>
      <c r="S1132" s="218"/>
      <c r="T1132" s="1804"/>
      <c r="U1132" s="118" t="s">
        <v>235</v>
      </c>
      <c r="V1132" s="188">
        <f t="shared" si="239"/>
        <v>2242.1799999999998</v>
      </c>
      <c r="W1132" s="188">
        <f t="shared" si="239"/>
        <v>118.48</v>
      </c>
      <c r="X1132" s="188">
        <f t="shared" si="239"/>
        <v>39.86</v>
      </c>
      <c r="Y1132" s="188">
        <f t="shared" si="239"/>
        <v>78.61999999999999</v>
      </c>
      <c r="Z1132" s="188">
        <f t="shared" si="239"/>
        <v>0</v>
      </c>
      <c r="AA1132" s="188">
        <f t="shared" si="239"/>
        <v>118.48</v>
      </c>
      <c r="AB1132" s="188">
        <f t="shared" si="239"/>
        <v>0</v>
      </c>
      <c r="AC1132" s="188">
        <f t="shared" si="239"/>
        <v>0</v>
      </c>
      <c r="AD1132" s="188">
        <f t="shared" si="239"/>
        <v>394.52000000000004</v>
      </c>
      <c r="AE1132" s="188">
        <f t="shared" si="239"/>
        <v>0</v>
      </c>
      <c r="AF1132" s="188">
        <f t="shared" si="239"/>
        <v>0</v>
      </c>
      <c r="AG1132" s="188">
        <f t="shared" si="239"/>
        <v>0</v>
      </c>
      <c r="AH1132" s="188">
        <f t="shared" si="239"/>
        <v>0</v>
      </c>
      <c r="AI1132" s="188">
        <f t="shared" si="239"/>
        <v>0</v>
      </c>
      <c r="AJ1132" s="188">
        <f t="shared" si="239"/>
        <v>0</v>
      </c>
      <c r="AK1132" s="190"/>
      <c r="AL1132" s="1796"/>
      <c r="AM1132" s="118" t="s">
        <v>235</v>
      </c>
      <c r="AN1132" s="188">
        <f t="shared" si="240"/>
        <v>0</v>
      </c>
      <c r="AO1132" s="188">
        <f t="shared" si="240"/>
        <v>167.79519999999999</v>
      </c>
      <c r="AP1132" s="188">
        <f t="shared" si="240"/>
        <v>5652.6008000000002</v>
      </c>
      <c r="AQ1132" s="188">
        <f t="shared" si="240"/>
        <v>3146.16</v>
      </c>
      <c r="AR1132" s="188">
        <f t="shared" si="240"/>
        <v>2107.9272000000001</v>
      </c>
      <c r="AS1132" s="188">
        <f t="shared" si="240"/>
        <v>0</v>
      </c>
      <c r="AT1132" s="188">
        <f t="shared" si="240"/>
        <v>0</v>
      </c>
      <c r="AU1132" s="188">
        <f t="shared" si="240"/>
        <v>0</v>
      </c>
      <c r="AV1132" s="188">
        <f t="shared" si="240"/>
        <v>0</v>
      </c>
      <c r="AW1132" s="188">
        <f t="shared" si="240"/>
        <v>0</v>
      </c>
      <c r="AX1132" s="188">
        <f t="shared" si="240"/>
        <v>0</v>
      </c>
      <c r="AY1132" s="188">
        <f t="shared" si="240"/>
        <v>0</v>
      </c>
      <c r="AZ1132" s="188">
        <f t="shared" si="240"/>
        <v>597.7704</v>
      </c>
      <c r="BA1132" s="188">
        <f t="shared" si="240"/>
        <v>0</v>
      </c>
      <c r="BB1132" s="188">
        <f t="shared" si="240"/>
        <v>0</v>
      </c>
      <c r="BC1132" s="218"/>
      <c r="CK1132" s="9"/>
      <c r="CL1132" s="9"/>
      <c r="CM1132" s="9"/>
      <c r="CN1132" s="9"/>
      <c r="CO1132" s="9"/>
      <c r="CP1132" s="9"/>
      <c r="CQ1132" s="9"/>
      <c r="CR1132" s="9"/>
      <c r="CS1132" s="9"/>
      <c r="CT1132" s="9"/>
      <c r="CU1132" s="9"/>
      <c r="CV1132" s="9"/>
      <c r="CW1132" s="9"/>
      <c r="CX1132" s="9"/>
      <c r="CY1132" s="9"/>
      <c r="CZ1132" s="9"/>
      <c r="DA1132" s="9"/>
      <c r="DB1132" s="9"/>
      <c r="DC1132" s="9"/>
      <c r="DD1132" s="9"/>
    </row>
    <row r="1133" spans="1:108" s="102" customFormat="1">
      <c r="A1133" s="232"/>
      <c r="B1133" s="1796"/>
      <c r="C1133" s="118" t="s">
        <v>236</v>
      </c>
      <c r="D1133" s="188">
        <f t="shared" si="238"/>
        <v>0</v>
      </c>
      <c r="E1133" s="188">
        <f t="shared" si="238"/>
        <v>11816.32</v>
      </c>
      <c r="F1133" s="188">
        <f t="shared" si="238"/>
        <v>39129.850000000006</v>
      </c>
      <c r="G1133" s="188">
        <f t="shared" si="238"/>
        <v>13067.69</v>
      </c>
      <c r="H1133" s="188">
        <f t="shared" si="238"/>
        <v>17515.240000000002</v>
      </c>
      <c r="I1133" s="188">
        <f t="shared" si="238"/>
        <v>3603.6</v>
      </c>
      <c r="J1133" s="188">
        <f t="shared" si="238"/>
        <v>0</v>
      </c>
      <c r="K1133" s="188">
        <f t="shared" si="238"/>
        <v>3603.6</v>
      </c>
      <c r="L1133" s="188">
        <f t="shared" si="238"/>
        <v>0</v>
      </c>
      <c r="M1133" s="188">
        <f t="shared" si="238"/>
        <v>157.5</v>
      </c>
      <c r="N1133" s="188">
        <f t="shared" si="238"/>
        <v>78.75</v>
      </c>
      <c r="O1133" s="188">
        <f t="shared" si="238"/>
        <v>0</v>
      </c>
      <c r="P1133" s="188">
        <f t="shared" si="238"/>
        <v>1759.66</v>
      </c>
      <c r="Q1133" s="188">
        <f t="shared" si="238"/>
        <v>0</v>
      </c>
      <c r="R1133" s="188">
        <f t="shared" si="238"/>
        <v>1732.5</v>
      </c>
      <c r="S1133" s="218"/>
      <c r="T1133" s="1804"/>
      <c r="U1133" s="118" t="s">
        <v>236</v>
      </c>
      <c r="V1133" s="188">
        <f t="shared" si="239"/>
        <v>1673.74</v>
      </c>
      <c r="W1133" s="188">
        <f t="shared" si="239"/>
        <v>97.52000000000001</v>
      </c>
      <c r="X1133" s="188">
        <f t="shared" si="239"/>
        <v>32.86</v>
      </c>
      <c r="Y1133" s="188">
        <f t="shared" si="239"/>
        <v>64.66</v>
      </c>
      <c r="Z1133" s="188">
        <f t="shared" si="239"/>
        <v>0</v>
      </c>
      <c r="AA1133" s="188">
        <f t="shared" si="239"/>
        <v>97.52000000000001</v>
      </c>
      <c r="AB1133" s="188">
        <f t="shared" si="239"/>
        <v>0</v>
      </c>
      <c r="AC1133" s="188">
        <f t="shared" si="239"/>
        <v>0</v>
      </c>
      <c r="AD1133" s="188">
        <f t="shared" si="239"/>
        <v>324.36</v>
      </c>
      <c r="AE1133" s="188">
        <f t="shared" si="239"/>
        <v>0</v>
      </c>
      <c r="AF1133" s="188">
        <f t="shared" si="239"/>
        <v>0</v>
      </c>
      <c r="AG1133" s="188">
        <f t="shared" si="239"/>
        <v>0</v>
      </c>
      <c r="AH1133" s="188">
        <f t="shared" si="239"/>
        <v>0</v>
      </c>
      <c r="AI1133" s="188">
        <f t="shared" si="239"/>
        <v>0</v>
      </c>
      <c r="AJ1133" s="188">
        <f t="shared" si="239"/>
        <v>0</v>
      </c>
      <c r="AK1133" s="190"/>
      <c r="AL1133" s="1796"/>
      <c r="AM1133" s="118" t="s">
        <v>236</v>
      </c>
      <c r="AN1133" s="188">
        <f t="shared" si="240"/>
        <v>0</v>
      </c>
      <c r="AO1133" s="188">
        <f t="shared" si="240"/>
        <v>68.58720000000001</v>
      </c>
      <c r="AP1133" s="188">
        <f t="shared" si="240"/>
        <v>2310.5313000000001</v>
      </c>
      <c r="AQ1133" s="188">
        <f t="shared" si="240"/>
        <v>1286.01</v>
      </c>
      <c r="AR1133" s="188">
        <f t="shared" si="240"/>
        <v>861.62670000000003</v>
      </c>
      <c r="AS1133" s="188">
        <f t="shared" si="240"/>
        <v>0</v>
      </c>
      <c r="AT1133" s="188">
        <f t="shared" si="240"/>
        <v>0</v>
      </c>
      <c r="AU1133" s="188">
        <f t="shared" si="240"/>
        <v>0</v>
      </c>
      <c r="AV1133" s="188">
        <f t="shared" si="240"/>
        <v>0</v>
      </c>
      <c r="AW1133" s="188">
        <f t="shared" si="240"/>
        <v>0</v>
      </c>
      <c r="AX1133" s="188">
        <f t="shared" si="240"/>
        <v>0</v>
      </c>
      <c r="AY1133" s="188">
        <f t="shared" si="240"/>
        <v>0</v>
      </c>
      <c r="AZ1133" s="188">
        <f t="shared" si="240"/>
        <v>244.34190000000001</v>
      </c>
      <c r="BA1133" s="188">
        <f t="shared" si="240"/>
        <v>0</v>
      </c>
      <c r="BB1133" s="188">
        <f t="shared" si="240"/>
        <v>0</v>
      </c>
      <c r="BC1133" s="218"/>
      <c r="CK1133" s="9"/>
      <c r="CL1133" s="9"/>
      <c r="CM1133" s="9"/>
      <c r="CN1133" s="9"/>
      <c r="CO1133" s="9"/>
      <c r="CP1133" s="9"/>
      <c r="CQ1133" s="9"/>
      <c r="CR1133" s="9"/>
      <c r="CS1133" s="9"/>
      <c r="CT1133" s="9"/>
      <c r="CU1133" s="9"/>
      <c r="CV1133" s="9"/>
      <c r="CW1133" s="9"/>
      <c r="CX1133" s="9"/>
      <c r="CY1133" s="9"/>
      <c r="CZ1133" s="9"/>
      <c r="DA1133" s="9"/>
      <c r="DB1133" s="9"/>
      <c r="DC1133" s="9"/>
      <c r="DD1133" s="9"/>
    </row>
    <row r="1134" spans="1:108" s="102" customFormat="1">
      <c r="A1134" s="232"/>
      <c r="B1134" s="1796"/>
      <c r="C1134" s="118" t="s">
        <v>237</v>
      </c>
      <c r="D1134" s="188">
        <f t="shared" si="238"/>
        <v>0</v>
      </c>
      <c r="E1134" s="188">
        <f t="shared" si="238"/>
        <v>2.2199999999999998</v>
      </c>
      <c r="F1134" s="188">
        <f t="shared" si="238"/>
        <v>7.92</v>
      </c>
      <c r="G1134" s="188">
        <f t="shared" si="238"/>
        <v>2.7</v>
      </c>
      <c r="H1134" s="188">
        <f t="shared" si="238"/>
        <v>3.18</v>
      </c>
      <c r="I1134" s="188">
        <f t="shared" si="238"/>
        <v>0.66</v>
      </c>
      <c r="J1134" s="188">
        <f t="shared" si="238"/>
        <v>0</v>
      </c>
      <c r="K1134" s="188">
        <f t="shared" si="238"/>
        <v>0.66</v>
      </c>
      <c r="L1134" s="188">
        <f t="shared" si="238"/>
        <v>0</v>
      </c>
      <c r="M1134" s="188">
        <f t="shared" si="238"/>
        <v>0</v>
      </c>
      <c r="N1134" s="188">
        <f t="shared" si="238"/>
        <v>0</v>
      </c>
      <c r="O1134" s="188">
        <f t="shared" si="238"/>
        <v>0</v>
      </c>
      <c r="P1134" s="188">
        <f t="shared" si="238"/>
        <v>0.42000000000000004</v>
      </c>
      <c r="Q1134" s="188">
        <f t="shared" si="238"/>
        <v>0</v>
      </c>
      <c r="R1134" s="188">
        <f t="shared" si="238"/>
        <v>0</v>
      </c>
      <c r="S1134" s="218"/>
      <c r="T1134" s="1804"/>
      <c r="U1134" s="118" t="s">
        <v>237</v>
      </c>
      <c r="V1134" s="188">
        <f t="shared" si="239"/>
        <v>0</v>
      </c>
      <c r="W1134" s="188">
        <f t="shared" si="239"/>
        <v>0</v>
      </c>
      <c r="X1134" s="188">
        <f t="shared" si="239"/>
        <v>0</v>
      </c>
      <c r="Y1134" s="188">
        <f t="shared" si="239"/>
        <v>0</v>
      </c>
      <c r="Z1134" s="188">
        <f t="shared" si="239"/>
        <v>0</v>
      </c>
      <c r="AA1134" s="188">
        <f t="shared" si="239"/>
        <v>0</v>
      </c>
      <c r="AB1134" s="188">
        <f t="shared" si="239"/>
        <v>0</v>
      </c>
      <c r="AC1134" s="188">
        <f t="shared" si="239"/>
        <v>0</v>
      </c>
      <c r="AD1134" s="188">
        <f t="shared" si="239"/>
        <v>0</v>
      </c>
      <c r="AE1134" s="188">
        <f t="shared" si="239"/>
        <v>0</v>
      </c>
      <c r="AF1134" s="188">
        <f t="shared" si="239"/>
        <v>0</v>
      </c>
      <c r="AG1134" s="188">
        <f t="shared" si="239"/>
        <v>0</v>
      </c>
      <c r="AH1134" s="188">
        <f t="shared" si="239"/>
        <v>0</v>
      </c>
      <c r="AI1134" s="188">
        <f t="shared" si="239"/>
        <v>0</v>
      </c>
      <c r="AJ1134" s="188">
        <f t="shared" si="239"/>
        <v>0</v>
      </c>
      <c r="AK1134" s="190"/>
      <c r="AL1134" s="1796"/>
      <c r="AM1134" s="118" t="s">
        <v>237</v>
      </c>
      <c r="AN1134" s="188">
        <f t="shared" si="240"/>
        <v>0</v>
      </c>
      <c r="AO1134" s="188">
        <f t="shared" si="240"/>
        <v>0.44160000000000005</v>
      </c>
      <c r="AP1134" s="188">
        <f t="shared" si="240"/>
        <v>14.8764</v>
      </c>
      <c r="AQ1134" s="188">
        <f t="shared" si="240"/>
        <v>8.2799999999999994</v>
      </c>
      <c r="AR1134" s="188">
        <f t="shared" si="240"/>
        <v>5.5476000000000001</v>
      </c>
      <c r="AS1134" s="188">
        <f t="shared" si="240"/>
        <v>0</v>
      </c>
      <c r="AT1134" s="188">
        <f t="shared" si="240"/>
        <v>0</v>
      </c>
      <c r="AU1134" s="188">
        <f t="shared" si="240"/>
        <v>0</v>
      </c>
      <c r="AV1134" s="188">
        <f t="shared" si="240"/>
        <v>0</v>
      </c>
      <c r="AW1134" s="188">
        <f t="shared" si="240"/>
        <v>0</v>
      </c>
      <c r="AX1134" s="188">
        <f t="shared" si="240"/>
        <v>0</v>
      </c>
      <c r="AY1134" s="188">
        <f t="shared" si="240"/>
        <v>0</v>
      </c>
      <c r="AZ1134" s="188">
        <f t="shared" si="240"/>
        <v>1.5732000000000002</v>
      </c>
      <c r="BA1134" s="188">
        <f t="shared" si="240"/>
        <v>0</v>
      </c>
      <c r="BB1134" s="188">
        <f t="shared" si="240"/>
        <v>0</v>
      </c>
      <c r="BC1134" s="218"/>
      <c r="CK1134" s="9"/>
      <c r="CL1134" s="9"/>
      <c r="CM1134" s="9"/>
      <c r="CN1134" s="9"/>
      <c r="CO1134" s="9"/>
      <c r="CP1134" s="9"/>
      <c r="CQ1134" s="9"/>
      <c r="CR1134" s="9"/>
      <c r="CS1134" s="9"/>
      <c r="CT1134" s="9"/>
      <c r="CU1134" s="9"/>
      <c r="CV1134" s="9"/>
      <c r="CW1134" s="9"/>
      <c r="CX1134" s="9"/>
      <c r="CY1134" s="9"/>
      <c r="CZ1134" s="9"/>
      <c r="DA1134" s="9"/>
      <c r="DB1134" s="9"/>
      <c r="DC1134" s="9"/>
      <c r="DD1134" s="9"/>
    </row>
    <row r="1135" spans="1:108" s="102" customFormat="1">
      <c r="A1135" s="232"/>
      <c r="B1135" s="1796"/>
      <c r="C1135" s="118" t="s">
        <v>238</v>
      </c>
      <c r="D1135" s="188">
        <f t="shared" si="238"/>
        <v>0</v>
      </c>
      <c r="E1135" s="188">
        <f t="shared" si="238"/>
        <v>3.33</v>
      </c>
      <c r="F1135" s="188">
        <f t="shared" si="238"/>
        <v>11.88</v>
      </c>
      <c r="G1135" s="188">
        <f t="shared" si="238"/>
        <v>4.05</v>
      </c>
      <c r="H1135" s="188">
        <f t="shared" si="238"/>
        <v>4.7700000000000005</v>
      </c>
      <c r="I1135" s="188">
        <f t="shared" si="238"/>
        <v>0.99</v>
      </c>
      <c r="J1135" s="188">
        <f t="shared" si="238"/>
        <v>0</v>
      </c>
      <c r="K1135" s="188">
        <f t="shared" si="238"/>
        <v>0.99</v>
      </c>
      <c r="L1135" s="188">
        <f t="shared" si="238"/>
        <v>0</v>
      </c>
      <c r="M1135" s="188">
        <f t="shared" si="238"/>
        <v>0</v>
      </c>
      <c r="N1135" s="188">
        <f t="shared" si="238"/>
        <v>0</v>
      </c>
      <c r="O1135" s="188">
        <f t="shared" si="238"/>
        <v>0</v>
      </c>
      <c r="P1135" s="188">
        <f t="shared" si="238"/>
        <v>0.63000000000000012</v>
      </c>
      <c r="Q1135" s="188">
        <f t="shared" si="238"/>
        <v>0</v>
      </c>
      <c r="R1135" s="188">
        <f t="shared" si="238"/>
        <v>0</v>
      </c>
      <c r="S1135" s="218"/>
      <c r="T1135" s="1804"/>
      <c r="U1135" s="118" t="s">
        <v>238</v>
      </c>
      <c r="V1135" s="188">
        <f t="shared" si="239"/>
        <v>15.79</v>
      </c>
      <c r="W1135" s="188">
        <f t="shared" si="239"/>
        <v>0.92</v>
      </c>
      <c r="X1135" s="188">
        <f t="shared" si="239"/>
        <v>0.31</v>
      </c>
      <c r="Y1135" s="188">
        <f t="shared" si="239"/>
        <v>0.61</v>
      </c>
      <c r="Z1135" s="188">
        <f t="shared" si="239"/>
        <v>0</v>
      </c>
      <c r="AA1135" s="188">
        <f t="shared" si="239"/>
        <v>0.92</v>
      </c>
      <c r="AB1135" s="188">
        <f t="shared" si="239"/>
        <v>0</v>
      </c>
      <c r="AC1135" s="188">
        <f t="shared" si="239"/>
        <v>0</v>
      </c>
      <c r="AD1135" s="188">
        <f t="shared" si="239"/>
        <v>3.06</v>
      </c>
      <c r="AE1135" s="188">
        <f t="shared" si="239"/>
        <v>0</v>
      </c>
      <c r="AF1135" s="188">
        <f t="shared" si="239"/>
        <v>0</v>
      </c>
      <c r="AG1135" s="188">
        <f t="shared" si="239"/>
        <v>0</v>
      </c>
      <c r="AH1135" s="188">
        <f t="shared" si="239"/>
        <v>0</v>
      </c>
      <c r="AI1135" s="188">
        <f t="shared" si="239"/>
        <v>0</v>
      </c>
      <c r="AJ1135" s="188">
        <f t="shared" si="239"/>
        <v>0</v>
      </c>
      <c r="AK1135" s="190"/>
      <c r="AL1135" s="1796"/>
      <c r="AM1135" s="118" t="s">
        <v>238</v>
      </c>
      <c r="AN1135" s="188">
        <f t="shared" si="240"/>
        <v>0</v>
      </c>
      <c r="AO1135" s="188">
        <f t="shared" si="240"/>
        <v>8.0000000000000002E-3</v>
      </c>
      <c r="AP1135" s="188">
        <f t="shared" si="240"/>
        <v>0.26950000000000002</v>
      </c>
      <c r="AQ1135" s="188">
        <f t="shared" si="240"/>
        <v>0.15</v>
      </c>
      <c r="AR1135" s="188">
        <f t="shared" si="240"/>
        <v>0.10050000000000001</v>
      </c>
      <c r="AS1135" s="188">
        <f t="shared" si="240"/>
        <v>0</v>
      </c>
      <c r="AT1135" s="188">
        <f t="shared" si="240"/>
        <v>0</v>
      </c>
      <c r="AU1135" s="188">
        <f t="shared" si="240"/>
        <v>0</v>
      </c>
      <c r="AV1135" s="188">
        <f t="shared" si="240"/>
        <v>0</v>
      </c>
      <c r="AW1135" s="188">
        <f t="shared" si="240"/>
        <v>0</v>
      </c>
      <c r="AX1135" s="188">
        <f t="shared" si="240"/>
        <v>0</v>
      </c>
      <c r="AY1135" s="188">
        <f t="shared" si="240"/>
        <v>0</v>
      </c>
      <c r="AZ1135" s="188">
        <f t="shared" si="240"/>
        <v>2.8500000000000001E-2</v>
      </c>
      <c r="BA1135" s="188">
        <f t="shared" si="240"/>
        <v>0</v>
      </c>
      <c r="BB1135" s="188">
        <f t="shared" si="240"/>
        <v>0</v>
      </c>
      <c r="BC1135" s="218"/>
      <c r="CK1135" s="9"/>
      <c r="CL1135" s="9"/>
      <c r="CM1135" s="9"/>
      <c r="CN1135" s="9"/>
      <c r="CO1135" s="9"/>
      <c r="CP1135" s="9"/>
      <c r="CQ1135" s="9"/>
      <c r="CR1135" s="9"/>
      <c r="CS1135" s="9"/>
      <c r="CT1135" s="9"/>
      <c r="CU1135" s="9"/>
      <c r="CV1135" s="9"/>
      <c r="CW1135" s="9"/>
      <c r="CX1135" s="9"/>
      <c r="CY1135" s="9"/>
      <c r="CZ1135" s="9"/>
      <c r="DA1135" s="9"/>
      <c r="DB1135" s="9"/>
      <c r="DC1135" s="9"/>
      <c r="DD1135" s="9"/>
    </row>
    <row r="1136" spans="1:108" s="102" customFormat="1">
      <c r="A1136" s="232"/>
      <c r="B1136" s="1796"/>
      <c r="C1136" s="118" t="s">
        <v>239</v>
      </c>
      <c r="D1136" s="188">
        <f t="shared" si="238"/>
        <v>0</v>
      </c>
      <c r="E1136" s="188">
        <f t="shared" si="238"/>
        <v>512.6</v>
      </c>
      <c r="F1136" s="188">
        <f t="shared" si="238"/>
        <v>1704.4</v>
      </c>
      <c r="G1136" s="188">
        <f t="shared" si="238"/>
        <v>571.4</v>
      </c>
      <c r="H1136" s="188">
        <f t="shared" si="238"/>
        <v>759</v>
      </c>
      <c r="I1136" s="188">
        <f t="shared" si="238"/>
        <v>156.19999999999999</v>
      </c>
      <c r="J1136" s="188">
        <f t="shared" si="238"/>
        <v>0</v>
      </c>
      <c r="K1136" s="188">
        <f t="shared" si="238"/>
        <v>156.19999999999999</v>
      </c>
      <c r="L1136" s="188">
        <f t="shared" si="238"/>
        <v>0</v>
      </c>
      <c r="M1136" s="188">
        <f t="shared" si="238"/>
        <v>12</v>
      </c>
      <c r="N1136" s="188">
        <f t="shared" si="238"/>
        <v>6</v>
      </c>
      <c r="O1136" s="188">
        <f t="shared" si="238"/>
        <v>0</v>
      </c>
      <c r="P1136" s="188">
        <f t="shared" si="238"/>
        <v>77.000000000000014</v>
      </c>
      <c r="Q1136" s="188">
        <f t="shared" si="238"/>
        <v>0</v>
      </c>
      <c r="R1136" s="188">
        <f t="shared" si="238"/>
        <v>132</v>
      </c>
      <c r="S1136" s="218"/>
      <c r="T1136" s="1804"/>
      <c r="U1136" s="118" t="s">
        <v>239</v>
      </c>
      <c r="V1136" s="188">
        <f t="shared" si="239"/>
        <v>47.37</v>
      </c>
      <c r="W1136" s="188">
        <f t="shared" si="239"/>
        <v>2.7600000000000002</v>
      </c>
      <c r="X1136" s="188">
        <f t="shared" si="239"/>
        <v>0.92999999999999994</v>
      </c>
      <c r="Y1136" s="188">
        <f t="shared" si="239"/>
        <v>1.83</v>
      </c>
      <c r="Z1136" s="188">
        <f t="shared" si="239"/>
        <v>0</v>
      </c>
      <c r="AA1136" s="188">
        <f t="shared" si="239"/>
        <v>2.7600000000000002</v>
      </c>
      <c r="AB1136" s="188">
        <f t="shared" si="239"/>
        <v>0</v>
      </c>
      <c r="AC1136" s="188">
        <f t="shared" si="239"/>
        <v>0</v>
      </c>
      <c r="AD1136" s="188">
        <f t="shared" si="239"/>
        <v>9.18</v>
      </c>
      <c r="AE1136" s="188">
        <f t="shared" si="239"/>
        <v>0</v>
      </c>
      <c r="AF1136" s="188">
        <f t="shared" si="239"/>
        <v>0</v>
      </c>
      <c r="AG1136" s="188">
        <f t="shared" si="239"/>
        <v>0</v>
      </c>
      <c r="AH1136" s="188">
        <f t="shared" si="239"/>
        <v>0</v>
      </c>
      <c r="AI1136" s="188">
        <f t="shared" si="239"/>
        <v>0</v>
      </c>
      <c r="AJ1136" s="188">
        <f t="shared" si="239"/>
        <v>0</v>
      </c>
      <c r="AK1136" s="190"/>
      <c r="AL1136" s="1796"/>
      <c r="AM1136" s="118" t="s">
        <v>239</v>
      </c>
      <c r="AN1136" s="188">
        <f t="shared" si="240"/>
        <v>0</v>
      </c>
      <c r="AO1136" s="188">
        <f t="shared" si="240"/>
        <v>0.16</v>
      </c>
      <c r="AP1136" s="188">
        <f t="shared" si="240"/>
        <v>5.3900000000000006</v>
      </c>
      <c r="AQ1136" s="188">
        <f t="shared" si="240"/>
        <v>3</v>
      </c>
      <c r="AR1136" s="188">
        <f t="shared" si="240"/>
        <v>2.0099999999999998</v>
      </c>
      <c r="AS1136" s="188">
        <f t="shared" si="240"/>
        <v>0</v>
      </c>
      <c r="AT1136" s="188">
        <f t="shared" si="240"/>
        <v>0</v>
      </c>
      <c r="AU1136" s="188">
        <f t="shared" si="240"/>
        <v>0</v>
      </c>
      <c r="AV1136" s="188">
        <f t="shared" si="240"/>
        <v>0</v>
      </c>
      <c r="AW1136" s="188">
        <f t="shared" si="240"/>
        <v>0</v>
      </c>
      <c r="AX1136" s="188">
        <f t="shared" si="240"/>
        <v>0</v>
      </c>
      <c r="AY1136" s="188">
        <f t="shared" si="240"/>
        <v>0</v>
      </c>
      <c r="AZ1136" s="188">
        <f t="shared" si="240"/>
        <v>0.57000000000000006</v>
      </c>
      <c r="BA1136" s="188">
        <f t="shared" si="240"/>
        <v>0</v>
      </c>
      <c r="BB1136" s="188">
        <f t="shared" si="240"/>
        <v>0</v>
      </c>
      <c r="BC1136" s="218"/>
      <c r="CK1136" s="9"/>
      <c r="CL1136" s="9"/>
      <c r="CM1136" s="9"/>
      <c r="CN1136" s="9"/>
      <c r="CO1136" s="9"/>
      <c r="CP1136" s="9"/>
      <c r="CQ1136" s="9"/>
      <c r="CR1136" s="9"/>
      <c r="CS1136" s="9"/>
      <c r="CT1136" s="9"/>
      <c r="CU1136" s="9"/>
      <c r="CV1136" s="9"/>
      <c r="CW1136" s="9"/>
      <c r="CX1136" s="9"/>
      <c r="CY1136" s="9"/>
      <c r="CZ1136" s="9"/>
      <c r="DA1136" s="9"/>
      <c r="DB1136" s="9"/>
      <c r="DC1136" s="9"/>
      <c r="DD1136" s="9"/>
    </row>
    <row r="1137" spans="1:108" s="102" customFormat="1">
      <c r="A1137" s="232"/>
      <c r="B1137" s="1796"/>
      <c r="C1137" s="118" t="s">
        <v>240</v>
      </c>
      <c r="D1137" s="188">
        <f t="shared" si="238"/>
        <v>0</v>
      </c>
      <c r="E1137" s="188">
        <f t="shared" si="238"/>
        <v>2.96</v>
      </c>
      <c r="F1137" s="188">
        <f t="shared" si="238"/>
        <v>10.58</v>
      </c>
      <c r="G1137" s="188">
        <f t="shared" si="238"/>
        <v>3.62</v>
      </c>
      <c r="H1137" s="188">
        <f t="shared" si="238"/>
        <v>4.24</v>
      </c>
      <c r="I1137" s="188">
        <f t="shared" si="238"/>
        <v>0.88</v>
      </c>
      <c r="J1137" s="188">
        <f t="shared" si="238"/>
        <v>0</v>
      </c>
      <c r="K1137" s="188">
        <f t="shared" si="238"/>
        <v>0.88</v>
      </c>
      <c r="L1137" s="188">
        <f t="shared" si="238"/>
        <v>0</v>
      </c>
      <c r="M1137" s="188">
        <f t="shared" si="238"/>
        <v>0.04</v>
      </c>
      <c r="N1137" s="188">
        <f t="shared" si="238"/>
        <v>0.02</v>
      </c>
      <c r="O1137" s="188">
        <f t="shared" si="238"/>
        <v>0</v>
      </c>
      <c r="P1137" s="188">
        <f t="shared" si="238"/>
        <v>0.56000000000000005</v>
      </c>
      <c r="Q1137" s="188">
        <f t="shared" si="238"/>
        <v>0</v>
      </c>
      <c r="R1137" s="188">
        <f t="shared" si="238"/>
        <v>0.44</v>
      </c>
      <c r="S1137" s="218"/>
      <c r="T1137" s="1804"/>
      <c r="U1137" s="118" t="s">
        <v>240</v>
      </c>
      <c r="V1137" s="188">
        <f t="shared" si="239"/>
        <v>1721.11</v>
      </c>
      <c r="W1137" s="188">
        <f t="shared" si="239"/>
        <v>100.28</v>
      </c>
      <c r="X1137" s="188">
        <f t="shared" si="239"/>
        <v>33.79</v>
      </c>
      <c r="Y1137" s="188">
        <f t="shared" si="239"/>
        <v>66.489999999999995</v>
      </c>
      <c r="Z1137" s="188">
        <f t="shared" si="239"/>
        <v>0</v>
      </c>
      <c r="AA1137" s="188">
        <f t="shared" si="239"/>
        <v>100.28</v>
      </c>
      <c r="AB1137" s="188">
        <f t="shared" si="239"/>
        <v>0</v>
      </c>
      <c r="AC1137" s="188">
        <f t="shared" si="239"/>
        <v>0</v>
      </c>
      <c r="AD1137" s="188">
        <f t="shared" si="239"/>
        <v>333.54</v>
      </c>
      <c r="AE1137" s="188">
        <f t="shared" si="239"/>
        <v>0</v>
      </c>
      <c r="AF1137" s="188">
        <f t="shared" si="239"/>
        <v>0</v>
      </c>
      <c r="AG1137" s="188">
        <f t="shared" si="239"/>
        <v>0</v>
      </c>
      <c r="AH1137" s="188">
        <f t="shared" si="239"/>
        <v>0</v>
      </c>
      <c r="AI1137" s="188">
        <f t="shared" si="239"/>
        <v>0</v>
      </c>
      <c r="AJ1137" s="188">
        <f t="shared" si="239"/>
        <v>0</v>
      </c>
      <c r="AK1137" s="190"/>
      <c r="AL1137" s="1796"/>
      <c r="AM1137" s="118" t="s">
        <v>240</v>
      </c>
      <c r="AN1137" s="188">
        <f t="shared" si="240"/>
        <v>0</v>
      </c>
      <c r="AO1137" s="188">
        <f t="shared" si="240"/>
        <v>0.38080000000000003</v>
      </c>
      <c r="AP1137" s="188">
        <f t="shared" si="240"/>
        <v>12.828200000000001</v>
      </c>
      <c r="AQ1137" s="188">
        <f t="shared" si="240"/>
        <v>7.14</v>
      </c>
      <c r="AR1137" s="188">
        <f t="shared" si="240"/>
        <v>4.7838000000000003</v>
      </c>
      <c r="AS1137" s="188">
        <f t="shared" si="240"/>
        <v>0</v>
      </c>
      <c r="AT1137" s="188">
        <f t="shared" si="240"/>
        <v>0</v>
      </c>
      <c r="AU1137" s="188">
        <f t="shared" si="240"/>
        <v>0</v>
      </c>
      <c r="AV1137" s="188">
        <f t="shared" si="240"/>
        <v>0</v>
      </c>
      <c r="AW1137" s="188">
        <f t="shared" si="240"/>
        <v>0</v>
      </c>
      <c r="AX1137" s="188">
        <f t="shared" si="240"/>
        <v>0</v>
      </c>
      <c r="AY1137" s="188">
        <f t="shared" si="240"/>
        <v>0</v>
      </c>
      <c r="AZ1137" s="188">
        <f t="shared" si="240"/>
        <v>1.3566</v>
      </c>
      <c r="BA1137" s="188">
        <f t="shared" si="240"/>
        <v>0</v>
      </c>
      <c r="BB1137" s="188">
        <f t="shared" si="240"/>
        <v>0</v>
      </c>
      <c r="BC1137" s="218"/>
      <c r="CK1137" s="9"/>
      <c r="CL1137" s="9"/>
      <c r="CM1137" s="9"/>
      <c r="CN1137" s="9"/>
      <c r="CO1137" s="9"/>
      <c r="CP1137" s="9"/>
      <c r="CQ1137" s="9"/>
      <c r="CR1137" s="9"/>
      <c r="CS1137" s="9"/>
      <c r="CT1137" s="9"/>
      <c r="CU1137" s="9"/>
      <c r="CV1137" s="9"/>
      <c r="CW1137" s="9"/>
      <c r="CX1137" s="9"/>
      <c r="CY1137" s="9"/>
      <c r="CZ1137" s="9"/>
      <c r="DA1137" s="9"/>
      <c r="DB1137" s="9"/>
      <c r="DC1137" s="9"/>
      <c r="DD1137" s="9"/>
    </row>
    <row r="1138" spans="1:108" s="102" customFormat="1">
      <c r="A1138" s="232"/>
      <c r="B1138" s="1796"/>
      <c r="C1138" s="118" t="s">
        <v>241</v>
      </c>
      <c r="D1138" s="188">
        <f t="shared" ref="D1138:R1153" si="241">AQ$16*($L134+$M134)+AQ$17*$K134+$J134*AQ$18</f>
        <v>0</v>
      </c>
      <c r="E1138" s="188">
        <f t="shared" si="241"/>
        <v>0</v>
      </c>
      <c r="F1138" s="188">
        <f t="shared" si="241"/>
        <v>0</v>
      </c>
      <c r="G1138" s="188">
        <f t="shared" si="241"/>
        <v>0</v>
      </c>
      <c r="H1138" s="188">
        <f t="shared" si="241"/>
        <v>0</v>
      </c>
      <c r="I1138" s="188">
        <f t="shared" si="241"/>
        <v>0</v>
      </c>
      <c r="J1138" s="188">
        <f t="shared" si="241"/>
        <v>0</v>
      </c>
      <c r="K1138" s="188">
        <f t="shared" si="241"/>
        <v>0</v>
      </c>
      <c r="L1138" s="188">
        <f t="shared" si="241"/>
        <v>0</v>
      </c>
      <c r="M1138" s="188">
        <f t="shared" si="241"/>
        <v>0</v>
      </c>
      <c r="N1138" s="188">
        <f t="shared" si="241"/>
        <v>0</v>
      </c>
      <c r="O1138" s="188">
        <f t="shared" si="241"/>
        <v>0</v>
      </c>
      <c r="P1138" s="188">
        <f t="shared" si="241"/>
        <v>0</v>
      </c>
      <c r="Q1138" s="188">
        <f t="shared" si="241"/>
        <v>0</v>
      </c>
      <c r="R1138" s="188">
        <f t="shared" si="241"/>
        <v>0</v>
      </c>
      <c r="S1138" s="218"/>
      <c r="T1138" s="1804"/>
      <c r="U1138" s="118" t="s">
        <v>241</v>
      </c>
      <c r="V1138" s="188">
        <f t="shared" ref="V1138:AJ1153" si="242">+AQ$25*$O134+AQ$26*$P134+AQ$27*$Q134</f>
        <v>0</v>
      </c>
      <c r="W1138" s="188">
        <f t="shared" si="242"/>
        <v>0</v>
      </c>
      <c r="X1138" s="188">
        <f t="shared" si="242"/>
        <v>0</v>
      </c>
      <c r="Y1138" s="188">
        <f t="shared" si="242"/>
        <v>0</v>
      </c>
      <c r="Z1138" s="188">
        <f t="shared" si="242"/>
        <v>0</v>
      </c>
      <c r="AA1138" s="188">
        <f t="shared" si="242"/>
        <v>0</v>
      </c>
      <c r="AB1138" s="188">
        <f t="shared" si="242"/>
        <v>0</v>
      </c>
      <c r="AC1138" s="188">
        <f t="shared" si="242"/>
        <v>0</v>
      </c>
      <c r="AD1138" s="188">
        <f t="shared" si="242"/>
        <v>0</v>
      </c>
      <c r="AE1138" s="188">
        <f t="shared" si="242"/>
        <v>0</v>
      </c>
      <c r="AF1138" s="188">
        <f t="shared" si="242"/>
        <v>0</v>
      </c>
      <c r="AG1138" s="188">
        <f t="shared" si="242"/>
        <v>0</v>
      </c>
      <c r="AH1138" s="188">
        <f t="shared" si="242"/>
        <v>0</v>
      </c>
      <c r="AI1138" s="188">
        <f t="shared" si="242"/>
        <v>0</v>
      </c>
      <c r="AJ1138" s="188">
        <f t="shared" si="242"/>
        <v>0</v>
      </c>
      <c r="AK1138" s="190"/>
      <c r="AL1138" s="1796"/>
      <c r="AM1138" s="118" t="s">
        <v>241</v>
      </c>
      <c r="AN1138" s="188">
        <f t="shared" ref="AN1138:BB1153" si="243">AQ$20*$N134</f>
        <v>0</v>
      </c>
      <c r="AO1138" s="188">
        <f t="shared" si="243"/>
        <v>0</v>
      </c>
      <c r="AP1138" s="188">
        <f t="shared" si="243"/>
        <v>0</v>
      </c>
      <c r="AQ1138" s="188">
        <f t="shared" si="243"/>
        <v>0</v>
      </c>
      <c r="AR1138" s="188">
        <f t="shared" si="243"/>
        <v>0</v>
      </c>
      <c r="AS1138" s="188">
        <f t="shared" si="243"/>
        <v>0</v>
      </c>
      <c r="AT1138" s="188">
        <f t="shared" si="243"/>
        <v>0</v>
      </c>
      <c r="AU1138" s="188">
        <f t="shared" si="243"/>
        <v>0</v>
      </c>
      <c r="AV1138" s="188">
        <f t="shared" si="243"/>
        <v>0</v>
      </c>
      <c r="AW1138" s="188">
        <f t="shared" si="243"/>
        <v>0</v>
      </c>
      <c r="AX1138" s="188">
        <f t="shared" si="243"/>
        <v>0</v>
      </c>
      <c r="AY1138" s="188">
        <f t="shared" si="243"/>
        <v>0</v>
      </c>
      <c r="AZ1138" s="188">
        <f t="shared" si="243"/>
        <v>0</v>
      </c>
      <c r="BA1138" s="188">
        <f t="shared" si="243"/>
        <v>0</v>
      </c>
      <c r="BB1138" s="188">
        <f t="shared" si="243"/>
        <v>0</v>
      </c>
      <c r="BC1138" s="218"/>
      <c r="CK1138" s="9"/>
      <c r="CL1138" s="9"/>
      <c r="CM1138" s="9"/>
      <c r="CN1138" s="9"/>
      <c r="CO1138" s="9"/>
      <c r="CP1138" s="9"/>
      <c r="CQ1138" s="9"/>
      <c r="CR1138" s="9"/>
      <c r="CS1138" s="9"/>
      <c r="CT1138" s="9"/>
      <c r="CU1138" s="9"/>
      <c r="CV1138" s="9"/>
      <c r="CW1138" s="9"/>
      <c r="CX1138" s="9"/>
      <c r="CY1138" s="9"/>
      <c r="CZ1138" s="9"/>
      <c r="DA1138" s="9"/>
      <c r="DB1138" s="9"/>
      <c r="DC1138" s="9"/>
      <c r="DD1138" s="9"/>
    </row>
    <row r="1139" spans="1:108" s="102" customFormat="1">
      <c r="A1139" s="232"/>
      <c r="B1139" s="1796"/>
      <c r="C1139" s="118" t="s">
        <v>242</v>
      </c>
      <c r="D1139" s="188">
        <f t="shared" si="241"/>
        <v>0</v>
      </c>
      <c r="E1139" s="188">
        <f t="shared" si="241"/>
        <v>2.5100000000000002</v>
      </c>
      <c r="F1139" s="188">
        <f t="shared" si="241"/>
        <v>8.14</v>
      </c>
      <c r="G1139" s="188">
        <f t="shared" si="241"/>
        <v>2.69</v>
      </c>
      <c r="H1139" s="188">
        <f t="shared" si="241"/>
        <v>3.7500000000000004</v>
      </c>
      <c r="I1139" s="188">
        <f t="shared" si="241"/>
        <v>0.77</v>
      </c>
      <c r="J1139" s="188">
        <f t="shared" si="241"/>
        <v>0</v>
      </c>
      <c r="K1139" s="188">
        <f t="shared" si="241"/>
        <v>0.77</v>
      </c>
      <c r="L1139" s="188">
        <f t="shared" si="241"/>
        <v>0</v>
      </c>
      <c r="M1139" s="188">
        <f t="shared" si="241"/>
        <v>0</v>
      </c>
      <c r="N1139" s="188">
        <f t="shared" si="241"/>
        <v>0</v>
      </c>
      <c r="O1139" s="188">
        <f t="shared" si="241"/>
        <v>0</v>
      </c>
      <c r="P1139" s="188">
        <f t="shared" si="241"/>
        <v>0.35000000000000003</v>
      </c>
      <c r="Q1139" s="188">
        <f t="shared" si="241"/>
        <v>0</v>
      </c>
      <c r="R1139" s="188">
        <f t="shared" si="241"/>
        <v>0</v>
      </c>
      <c r="S1139" s="218"/>
      <c r="T1139" s="1804"/>
      <c r="U1139" s="118" t="s">
        <v>242</v>
      </c>
      <c r="V1139" s="188">
        <f t="shared" si="242"/>
        <v>63.16</v>
      </c>
      <c r="W1139" s="188">
        <f t="shared" si="242"/>
        <v>3.68</v>
      </c>
      <c r="X1139" s="188">
        <f t="shared" si="242"/>
        <v>1.24</v>
      </c>
      <c r="Y1139" s="188">
        <f t="shared" si="242"/>
        <v>2.44</v>
      </c>
      <c r="Z1139" s="188">
        <f t="shared" si="242"/>
        <v>0</v>
      </c>
      <c r="AA1139" s="188">
        <f t="shared" si="242"/>
        <v>3.68</v>
      </c>
      <c r="AB1139" s="188">
        <f t="shared" si="242"/>
        <v>0</v>
      </c>
      <c r="AC1139" s="188">
        <f t="shared" si="242"/>
        <v>0</v>
      </c>
      <c r="AD1139" s="188">
        <f t="shared" si="242"/>
        <v>12.24</v>
      </c>
      <c r="AE1139" s="188">
        <f t="shared" si="242"/>
        <v>0</v>
      </c>
      <c r="AF1139" s="188">
        <f t="shared" si="242"/>
        <v>0</v>
      </c>
      <c r="AG1139" s="188">
        <f t="shared" si="242"/>
        <v>0</v>
      </c>
      <c r="AH1139" s="188">
        <f t="shared" si="242"/>
        <v>0</v>
      </c>
      <c r="AI1139" s="188">
        <f t="shared" si="242"/>
        <v>0</v>
      </c>
      <c r="AJ1139" s="188">
        <f t="shared" si="242"/>
        <v>0</v>
      </c>
      <c r="AK1139" s="190"/>
      <c r="AL1139" s="1796"/>
      <c r="AM1139" s="118" t="s">
        <v>242</v>
      </c>
      <c r="AN1139" s="188">
        <f t="shared" si="243"/>
        <v>0</v>
      </c>
      <c r="AO1139" s="188">
        <f t="shared" si="243"/>
        <v>0.22080000000000002</v>
      </c>
      <c r="AP1139" s="188">
        <f t="shared" si="243"/>
        <v>7.4382000000000001</v>
      </c>
      <c r="AQ1139" s="188">
        <f t="shared" si="243"/>
        <v>4.1399999999999997</v>
      </c>
      <c r="AR1139" s="188">
        <f t="shared" si="243"/>
        <v>2.7738</v>
      </c>
      <c r="AS1139" s="188">
        <f t="shared" si="243"/>
        <v>0</v>
      </c>
      <c r="AT1139" s="188">
        <f t="shared" si="243"/>
        <v>0</v>
      </c>
      <c r="AU1139" s="188">
        <f t="shared" si="243"/>
        <v>0</v>
      </c>
      <c r="AV1139" s="188">
        <f t="shared" si="243"/>
        <v>0</v>
      </c>
      <c r="AW1139" s="188">
        <f t="shared" si="243"/>
        <v>0</v>
      </c>
      <c r="AX1139" s="188">
        <f t="shared" si="243"/>
        <v>0</v>
      </c>
      <c r="AY1139" s="188">
        <f t="shared" si="243"/>
        <v>0</v>
      </c>
      <c r="AZ1139" s="188">
        <f t="shared" si="243"/>
        <v>0.78660000000000008</v>
      </c>
      <c r="BA1139" s="188">
        <f t="shared" si="243"/>
        <v>0</v>
      </c>
      <c r="BB1139" s="188">
        <f t="shared" si="243"/>
        <v>0</v>
      </c>
      <c r="BC1139" s="218"/>
      <c r="CK1139" s="9"/>
      <c r="CL1139" s="9"/>
      <c r="CM1139" s="9"/>
      <c r="CN1139" s="9"/>
      <c r="CO1139" s="9"/>
      <c r="CP1139" s="9"/>
      <c r="CQ1139" s="9"/>
      <c r="CR1139" s="9"/>
      <c r="CS1139" s="9"/>
      <c r="CT1139" s="9"/>
      <c r="CU1139" s="9"/>
      <c r="CV1139" s="9"/>
      <c r="CW1139" s="9"/>
      <c r="CX1139" s="9"/>
      <c r="CY1139" s="9"/>
      <c r="CZ1139" s="9"/>
      <c r="DA1139" s="9"/>
      <c r="DB1139" s="9"/>
      <c r="DC1139" s="9"/>
      <c r="DD1139" s="9"/>
    </row>
    <row r="1140" spans="1:108" s="102" customFormat="1">
      <c r="A1140" s="232"/>
      <c r="B1140" s="1796"/>
      <c r="C1140" s="118" t="s">
        <v>243</v>
      </c>
      <c r="D1140" s="188">
        <f t="shared" si="241"/>
        <v>0</v>
      </c>
      <c r="E1140" s="188">
        <f t="shared" si="241"/>
        <v>0</v>
      </c>
      <c r="F1140" s="188">
        <f t="shared" si="241"/>
        <v>0</v>
      </c>
      <c r="G1140" s="188">
        <f t="shared" si="241"/>
        <v>0</v>
      </c>
      <c r="H1140" s="188">
        <f t="shared" si="241"/>
        <v>0</v>
      </c>
      <c r="I1140" s="188">
        <f t="shared" si="241"/>
        <v>0</v>
      </c>
      <c r="J1140" s="188">
        <f t="shared" si="241"/>
        <v>0</v>
      </c>
      <c r="K1140" s="188">
        <f t="shared" si="241"/>
        <v>0</v>
      </c>
      <c r="L1140" s="188">
        <f t="shared" si="241"/>
        <v>0</v>
      </c>
      <c r="M1140" s="188">
        <f t="shared" si="241"/>
        <v>0</v>
      </c>
      <c r="N1140" s="188">
        <f t="shared" si="241"/>
        <v>0</v>
      </c>
      <c r="O1140" s="188">
        <f t="shared" si="241"/>
        <v>0</v>
      </c>
      <c r="P1140" s="188">
        <f t="shared" si="241"/>
        <v>0</v>
      </c>
      <c r="Q1140" s="188">
        <f t="shared" si="241"/>
        <v>0</v>
      </c>
      <c r="R1140" s="188">
        <f t="shared" si="241"/>
        <v>0</v>
      </c>
      <c r="S1140" s="218"/>
      <c r="T1140" s="1804"/>
      <c r="U1140" s="118" t="s">
        <v>243</v>
      </c>
      <c r="V1140" s="188">
        <f t="shared" si="242"/>
        <v>205.26999999999998</v>
      </c>
      <c r="W1140" s="188">
        <f t="shared" si="242"/>
        <v>10.440000000000001</v>
      </c>
      <c r="X1140" s="188">
        <f t="shared" si="242"/>
        <v>3.51</v>
      </c>
      <c r="Y1140" s="188">
        <f t="shared" si="242"/>
        <v>6.93</v>
      </c>
      <c r="Z1140" s="188">
        <f t="shared" si="242"/>
        <v>0</v>
      </c>
      <c r="AA1140" s="188">
        <f t="shared" si="242"/>
        <v>10.440000000000001</v>
      </c>
      <c r="AB1140" s="188">
        <f t="shared" si="242"/>
        <v>0</v>
      </c>
      <c r="AC1140" s="188">
        <f t="shared" si="242"/>
        <v>0</v>
      </c>
      <c r="AD1140" s="188">
        <f t="shared" si="242"/>
        <v>34.78</v>
      </c>
      <c r="AE1140" s="188">
        <f t="shared" si="242"/>
        <v>0</v>
      </c>
      <c r="AF1140" s="188">
        <f t="shared" si="242"/>
        <v>0</v>
      </c>
      <c r="AG1140" s="188">
        <f t="shared" si="242"/>
        <v>0</v>
      </c>
      <c r="AH1140" s="188">
        <f t="shared" si="242"/>
        <v>0</v>
      </c>
      <c r="AI1140" s="188">
        <f t="shared" si="242"/>
        <v>0</v>
      </c>
      <c r="AJ1140" s="188">
        <f t="shared" si="242"/>
        <v>0</v>
      </c>
      <c r="AK1140" s="190"/>
      <c r="AL1140" s="1796"/>
      <c r="AM1140" s="118" t="s">
        <v>243</v>
      </c>
      <c r="AN1140" s="188">
        <f t="shared" si="243"/>
        <v>0</v>
      </c>
      <c r="AO1140" s="188">
        <f t="shared" si="243"/>
        <v>6.4000000000000001E-2</v>
      </c>
      <c r="AP1140" s="188">
        <f t="shared" si="243"/>
        <v>2.1560000000000001</v>
      </c>
      <c r="AQ1140" s="188">
        <f t="shared" si="243"/>
        <v>1.2</v>
      </c>
      <c r="AR1140" s="188">
        <f t="shared" si="243"/>
        <v>0.80400000000000005</v>
      </c>
      <c r="AS1140" s="188">
        <f t="shared" si="243"/>
        <v>0</v>
      </c>
      <c r="AT1140" s="188">
        <f t="shared" si="243"/>
        <v>0</v>
      </c>
      <c r="AU1140" s="188">
        <f t="shared" si="243"/>
        <v>0</v>
      </c>
      <c r="AV1140" s="188">
        <f t="shared" si="243"/>
        <v>0</v>
      </c>
      <c r="AW1140" s="188">
        <f t="shared" si="243"/>
        <v>0</v>
      </c>
      <c r="AX1140" s="188">
        <f t="shared" si="243"/>
        <v>0</v>
      </c>
      <c r="AY1140" s="188">
        <f t="shared" si="243"/>
        <v>0</v>
      </c>
      <c r="AZ1140" s="188">
        <f t="shared" si="243"/>
        <v>0.22800000000000001</v>
      </c>
      <c r="BA1140" s="188">
        <f t="shared" si="243"/>
        <v>0</v>
      </c>
      <c r="BB1140" s="188">
        <f t="shared" si="243"/>
        <v>0</v>
      </c>
      <c r="BC1140" s="218"/>
      <c r="CK1140" s="9"/>
      <c r="CL1140" s="9"/>
      <c r="CM1140" s="9"/>
      <c r="CN1140" s="9"/>
      <c r="CO1140" s="9"/>
      <c r="CP1140" s="9"/>
      <c r="CQ1140" s="9"/>
      <c r="CR1140" s="9"/>
      <c r="CS1140" s="9"/>
      <c r="CT1140" s="9"/>
      <c r="CU1140" s="9"/>
      <c r="CV1140" s="9"/>
      <c r="CW1140" s="9"/>
      <c r="CX1140" s="9"/>
      <c r="CY1140" s="9"/>
      <c r="CZ1140" s="9"/>
      <c r="DA1140" s="9"/>
      <c r="DB1140" s="9"/>
      <c r="DC1140" s="9"/>
      <c r="DD1140" s="9"/>
    </row>
    <row r="1141" spans="1:108" s="102" customFormat="1">
      <c r="A1141" s="232"/>
      <c r="B1141" s="1796"/>
      <c r="C1141" s="118" t="s">
        <v>244</v>
      </c>
      <c r="D1141" s="188">
        <f t="shared" si="241"/>
        <v>0</v>
      </c>
      <c r="E1141" s="188">
        <f t="shared" si="241"/>
        <v>690.34</v>
      </c>
      <c r="F1141" s="188">
        <f t="shared" si="241"/>
        <v>2257.04</v>
      </c>
      <c r="G1141" s="188">
        <f t="shared" si="241"/>
        <v>751.3</v>
      </c>
      <c r="H1141" s="188">
        <f t="shared" si="241"/>
        <v>1029.06</v>
      </c>
      <c r="I1141" s="188">
        <f t="shared" si="241"/>
        <v>211.42000000000002</v>
      </c>
      <c r="J1141" s="188">
        <f t="shared" si="241"/>
        <v>0</v>
      </c>
      <c r="K1141" s="188">
        <f t="shared" si="241"/>
        <v>211.42000000000002</v>
      </c>
      <c r="L1141" s="188">
        <f t="shared" si="241"/>
        <v>0</v>
      </c>
      <c r="M1141" s="188">
        <f t="shared" si="241"/>
        <v>12</v>
      </c>
      <c r="N1141" s="188">
        <f t="shared" si="241"/>
        <v>6</v>
      </c>
      <c r="O1141" s="188">
        <f t="shared" si="241"/>
        <v>0</v>
      </c>
      <c r="P1141" s="188">
        <f t="shared" si="241"/>
        <v>98.140000000000015</v>
      </c>
      <c r="Q1141" s="188">
        <f t="shared" si="241"/>
        <v>0</v>
      </c>
      <c r="R1141" s="188">
        <f t="shared" si="241"/>
        <v>132</v>
      </c>
      <c r="S1141" s="218"/>
      <c r="T1141" s="1804"/>
      <c r="U1141" s="118" t="s">
        <v>244</v>
      </c>
      <c r="V1141" s="188">
        <f t="shared" si="242"/>
        <v>0</v>
      </c>
      <c r="W1141" s="188">
        <f t="shared" si="242"/>
        <v>0</v>
      </c>
      <c r="X1141" s="188">
        <f t="shared" si="242"/>
        <v>0</v>
      </c>
      <c r="Y1141" s="188">
        <f t="shared" si="242"/>
        <v>0</v>
      </c>
      <c r="Z1141" s="188">
        <f t="shared" si="242"/>
        <v>0</v>
      </c>
      <c r="AA1141" s="188">
        <f t="shared" si="242"/>
        <v>0</v>
      </c>
      <c r="AB1141" s="188">
        <f t="shared" si="242"/>
        <v>0</v>
      </c>
      <c r="AC1141" s="188">
        <f t="shared" si="242"/>
        <v>0</v>
      </c>
      <c r="AD1141" s="188">
        <f t="shared" si="242"/>
        <v>0</v>
      </c>
      <c r="AE1141" s="188">
        <f t="shared" si="242"/>
        <v>0</v>
      </c>
      <c r="AF1141" s="188">
        <f t="shared" si="242"/>
        <v>0</v>
      </c>
      <c r="AG1141" s="188">
        <f t="shared" si="242"/>
        <v>0</v>
      </c>
      <c r="AH1141" s="188">
        <f t="shared" si="242"/>
        <v>0</v>
      </c>
      <c r="AI1141" s="188">
        <f t="shared" si="242"/>
        <v>0</v>
      </c>
      <c r="AJ1141" s="188">
        <f t="shared" si="242"/>
        <v>0</v>
      </c>
      <c r="AK1141" s="190"/>
      <c r="AL1141" s="1796"/>
      <c r="AM1141" s="118" t="s">
        <v>244</v>
      </c>
      <c r="AN1141" s="188">
        <f t="shared" si="243"/>
        <v>0</v>
      </c>
      <c r="AO1141" s="188">
        <f t="shared" si="243"/>
        <v>2.7040000000000002</v>
      </c>
      <c r="AP1141" s="188">
        <f t="shared" si="243"/>
        <v>91.091000000000008</v>
      </c>
      <c r="AQ1141" s="188">
        <f t="shared" si="243"/>
        <v>50.699999999999996</v>
      </c>
      <c r="AR1141" s="188">
        <f t="shared" si="243"/>
        <v>33.969000000000001</v>
      </c>
      <c r="AS1141" s="188">
        <f t="shared" si="243"/>
        <v>0</v>
      </c>
      <c r="AT1141" s="188">
        <f t="shared" si="243"/>
        <v>0</v>
      </c>
      <c r="AU1141" s="188">
        <f t="shared" si="243"/>
        <v>0</v>
      </c>
      <c r="AV1141" s="188">
        <f t="shared" si="243"/>
        <v>0</v>
      </c>
      <c r="AW1141" s="188">
        <f t="shared" si="243"/>
        <v>0</v>
      </c>
      <c r="AX1141" s="188">
        <f t="shared" si="243"/>
        <v>0</v>
      </c>
      <c r="AY1141" s="188">
        <f t="shared" si="243"/>
        <v>0</v>
      </c>
      <c r="AZ1141" s="188">
        <f t="shared" si="243"/>
        <v>9.6330000000000009</v>
      </c>
      <c r="BA1141" s="188">
        <f t="shared" si="243"/>
        <v>0</v>
      </c>
      <c r="BB1141" s="188">
        <f t="shared" si="243"/>
        <v>0</v>
      </c>
      <c r="BC1141" s="218"/>
      <c r="CK1141" s="9"/>
      <c r="CL1141" s="9"/>
      <c r="CM1141" s="9"/>
      <c r="CN1141" s="9"/>
      <c r="CO1141" s="9"/>
      <c r="CP1141" s="9"/>
      <c r="CQ1141" s="9"/>
      <c r="CR1141" s="9"/>
      <c r="CS1141" s="9"/>
      <c r="CT1141" s="9"/>
      <c r="CU1141" s="9"/>
      <c r="CV1141" s="9"/>
      <c r="CW1141" s="9"/>
      <c r="CX1141" s="9"/>
      <c r="CY1141" s="9"/>
      <c r="CZ1141" s="9"/>
      <c r="DA1141" s="9"/>
      <c r="DB1141" s="9"/>
      <c r="DC1141" s="9"/>
      <c r="DD1141" s="9"/>
    </row>
    <row r="1142" spans="1:108" s="102" customFormat="1">
      <c r="A1142" s="232"/>
      <c r="B1142" s="1796"/>
      <c r="C1142" s="118" t="s">
        <v>245</v>
      </c>
      <c r="D1142" s="188">
        <f t="shared" si="241"/>
        <v>0</v>
      </c>
      <c r="E1142" s="188">
        <f t="shared" si="241"/>
        <v>2.59</v>
      </c>
      <c r="F1142" s="188">
        <f t="shared" si="241"/>
        <v>9.24</v>
      </c>
      <c r="G1142" s="188">
        <f t="shared" si="241"/>
        <v>3.15</v>
      </c>
      <c r="H1142" s="188">
        <f t="shared" si="241"/>
        <v>3.71</v>
      </c>
      <c r="I1142" s="188">
        <f t="shared" si="241"/>
        <v>0.77</v>
      </c>
      <c r="J1142" s="188">
        <f t="shared" si="241"/>
        <v>0</v>
      </c>
      <c r="K1142" s="188">
        <f t="shared" si="241"/>
        <v>0.77</v>
      </c>
      <c r="L1142" s="188">
        <f t="shared" si="241"/>
        <v>0</v>
      </c>
      <c r="M1142" s="188">
        <f t="shared" si="241"/>
        <v>0</v>
      </c>
      <c r="N1142" s="188">
        <f t="shared" si="241"/>
        <v>0</v>
      </c>
      <c r="O1142" s="188">
        <f t="shared" si="241"/>
        <v>0</v>
      </c>
      <c r="P1142" s="188">
        <f t="shared" si="241"/>
        <v>0.49000000000000005</v>
      </c>
      <c r="Q1142" s="188">
        <f t="shared" si="241"/>
        <v>0</v>
      </c>
      <c r="R1142" s="188">
        <f t="shared" si="241"/>
        <v>0</v>
      </c>
      <c r="S1142" s="218"/>
      <c r="T1142" s="1804"/>
      <c r="U1142" s="118" t="s">
        <v>245</v>
      </c>
      <c r="V1142" s="188">
        <f t="shared" si="242"/>
        <v>236.85</v>
      </c>
      <c r="W1142" s="188">
        <f t="shared" si="242"/>
        <v>13.8</v>
      </c>
      <c r="X1142" s="188">
        <f t="shared" si="242"/>
        <v>4.6500000000000004</v>
      </c>
      <c r="Y1142" s="188">
        <f t="shared" si="242"/>
        <v>9.15</v>
      </c>
      <c r="Z1142" s="188">
        <f t="shared" si="242"/>
        <v>0</v>
      </c>
      <c r="AA1142" s="188">
        <f t="shared" si="242"/>
        <v>13.8</v>
      </c>
      <c r="AB1142" s="188">
        <f t="shared" si="242"/>
        <v>0</v>
      </c>
      <c r="AC1142" s="188">
        <f t="shared" si="242"/>
        <v>0</v>
      </c>
      <c r="AD1142" s="188">
        <f t="shared" si="242"/>
        <v>45.9</v>
      </c>
      <c r="AE1142" s="188">
        <f t="shared" si="242"/>
        <v>0</v>
      </c>
      <c r="AF1142" s="188">
        <f t="shared" si="242"/>
        <v>0</v>
      </c>
      <c r="AG1142" s="188">
        <f t="shared" si="242"/>
        <v>0</v>
      </c>
      <c r="AH1142" s="188">
        <f t="shared" si="242"/>
        <v>0</v>
      </c>
      <c r="AI1142" s="188">
        <f t="shared" si="242"/>
        <v>0</v>
      </c>
      <c r="AJ1142" s="188">
        <f t="shared" si="242"/>
        <v>0</v>
      </c>
      <c r="AK1142" s="190"/>
      <c r="AL1142" s="1796"/>
      <c r="AM1142" s="118" t="s">
        <v>245</v>
      </c>
      <c r="AN1142" s="188">
        <f t="shared" si="243"/>
        <v>0</v>
      </c>
      <c r="AO1142" s="188">
        <f t="shared" si="243"/>
        <v>0.30880000000000002</v>
      </c>
      <c r="AP1142" s="188">
        <f t="shared" si="243"/>
        <v>10.402700000000001</v>
      </c>
      <c r="AQ1142" s="188">
        <f t="shared" si="243"/>
        <v>5.79</v>
      </c>
      <c r="AR1142" s="188">
        <f t="shared" si="243"/>
        <v>3.8792999999999997</v>
      </c>
      <c r="AS1142" s="188">
        <f t="shared" si="243"/>
        <v>0</v>
      </c>
      <c r="AT1142" s="188">
        <f t="shared" si="243"/>
        <v>0</v>
      </c>
      <c r="AU1142" s="188">
        <f t="shared" si="243"/>
        <v>0</v>
      </c>
      <c r="AV1142" s="188">
        <f t="shared" si="243"/>
        <v>0</v>
      </c>
      <c r="AW1142" s="188">
        <f t="shared" si="243"/>
        <v>0</v>
      </c>
      <c r="AX1142" s="188">
        <f t="shared" si="243"/>
        <v>0</v>
      </c>
      <c r="AY1142" s="188">
        <f t="shared" si="243"/>
        <v>0</v>
      </c>
      <c r="AZ1142" s="188">
        <f t="shared" si="243"/>
        <v>1.1001000000000001</v>
      </c>
      <c r="BA1142" s="188">
        <f t="shared" si="243"/>
        <v>0</v>
      </c>
      <c r="BB1142" s="188">
        <f t="shared" si="243"/>
        <v>0</v>
      </c>
      <c r="BC1142" s="218"/>
      <c r="CK1142" s="9"/>
      <c r="CL1142" s="9"/>
      <c r="CM1142" s="9"/>
      <c r="CN1142" s="9"/>
      <c r="CO1142" s="9"/>
      <c r="CP1142" s="9"/>
      <c r="CQ1142" s="9"/>
      <c r="CR1142" s="9"/>
      <c r="CS1142" s="9"/>
      <c r="CT1142" s="9"/>
      <c r="CU1142" s="9"/>
      <c r="CV1142" s="9"/>
      <c r="CW1142" s="9"/>
      <c r="CX1142" s="9"/>
      <c r="CY1142" s="9"/>
      <c r="CZ1142" s="9"/>
      <c r="DA1142" s="9"/>
      <c r="DB1142" s="9"/>
      <c r="DC1142" s="9"/>
      <c r="DD1142" s="9"/>
    </row>
    <row r="1143" spans="1:108" s="102" customFormat="1">
      <c r="A1143" s="232"/>
      <c r="B1143" s="1796"/>
      <c r="C1143" s="118" t="s">
        <v>246</v>
      </c>
      <c r="D1143" s="188">
        <f t="shared" si="241"/>
        <v>0</v>
      </c>
      <c r="E1143" s="188">
        <f t="shared" si="241"/>
        <v>1.98</v>
      </c>
      <c r="F1143" s="188">
        <f t="shared" si="241"/>
        <v>4.62</v>
      </c>
      <c r="G1143" s="188">
        <f t="shared" si="241"/>
        <v>1.32</v>
      </c>
      <c r="H1143" s="188">
        <f t="shared" si="241"/>
        <v>3.3000000000000003</v>
      </c>
      <c r="I1143" s="188">
        <f t="shared" si="241"/>
        <v>0.66</v>
      </c>
      <c r="J1143" s="188">
        <f t="shared" si="241"/>
        <v>0</v>
      </c>
      <c r="K1143" s="188">
        <f t="shared" si="241"/>
        <v>0.66</v>
      </c>
      <c r="L1143" s="188">
        <f t="shared" si="241"/>
        <v>0</v>
      </c>
      <c r="M1143" s="188">
        <f t="shared" si="241"/>
        <v>0</v>
      </c>
      <c r="N1143" s="188">
        <f t="shared" si="241"/>
        <v>0</v>
      </c>
      <c r="O1143" s="188">
        <f t="shared" si="241"/>
        <v>0</v>
      </c>
      <c r="P1143" s="188">
        <f t="shared" si="241"/>
        <v>0</v>
      </c>
      <c r="Q1143" s="188">
        <f t="shared" si="241"/>
        <v>0</v>
      </c>
      <c r="R1143" s="188">
        <f t="shared" si="241"/>
        <v>0</v>
      </c>
      <c r="S1143" s="218"/>
      <c r="T1143" s="1804"/>
      <c r="U1143" s="118" t="s">
        <v>246</v>
      </c>
      <c r="V1143" s="188">
        <f t="shared" si="242"/>
        <v>0</v>
      </c>
      <c r="W1143" s="188">
        <f t="shared" si="242"/>
        <v>0</v>
      </c>
      <c r="X1143" s="188">
        <f t="shared" si="242"/>
        <v>0</v>
      </c>
      <c r="Y1143" s="188">
        <f t="shared" si="242"/>
        <v>0</v>
      </c>
      <c r="Z1143" s="188">
        <f t="shared" si="242"/>
        <v>0</v>
      </c>
      <c r="AA1143" s="188">
        <f t="shared" si="242"/>
        <v>0</v>
      </c>
      <c r="AB1143" s="188">
        <f t="shared" si="242"/>
        <v>0</v>
      </c>
      <c r="AC1143" s="188">
        <f t="shared" si="242"/>
        <v>0</v>
      </c>
      <c r="AD1143" s="188">
        <f t="shared" si="242"/>
        <v>0</v>
      </c>
      <c r="AE1143" s="188">
        <f t="shared" si="242"/>
        <v>0</v>
      </c>
      <c r="AF1143" s="188">
        <f t="shared" si="242"/>
        <v>0</v>
      </c>
      <c r="AG1143" s="188">
        <f t="shared" si="242"/>
        <v>0</v>
      </c>
      <c r="AH1143" s="188">
        <f t="shared" si="242"/>
        <v>0</v>
      </c>
      <c r="AI1143" s="188">
        <f t="shared" si="242"/>
        <v>0</v>
      </c>
      <c r="AJ1143" s="188">
        <f t="shared" si="242"/>
        <v>0</v>
      </c>
      <c r="AK1143" s="190"/>
      <c r="AL1143" s="1796"/>
      <c r="AM1143" s="118" t="s">
        <v>246</v>
      </c>
      <c r="AN1143" s="188">
        <f t="shared" si="243"/>
        <v>0</v>
      </c>
      <c r="AO1143" s="188">
        <f t="shared" si="243"/>
        <v>0.32320000000000004</v>
      </c>
      <c r="AP1143" s="188">
        <f t="shared" si="243"/>
        <v>10.8878</v>
      </c>
      <c r="AQ1143" s="188">
        <f t="shared" si="243"/>
        <v>6.06</v>
      </c>
      <c r="AR1143" s="188">
        <f t="shared" si="243"/>
        <v>4.0602</v>
      </c>
      <c r="AS1143" s="188">
        <f t="shared" si="243"/>
        <v>0</v>
      </c>
      <c r="AT1143" s="188">
        <f t="shared" si="243"/>
        <v>0</v>
      </c>
      <c r="AU1143" s="188">
        <f t="shared" si="243"/>
        <v>0</v>
      </c>
      <c r="AV1143" s="188">
        <f t="shared" si="243"/>
        <v>0</v>
      </c>
      <c r="AW1143" s="188">
        <f t="shared" si="243"/>
        <v>0</v>
      </c>
      <c r="AX1143" s="188">
        <f t="shared" si="243"/>
        <v>0</v>
      </c>
      <c r="AY1143" s="188">
        <f t="shared" si="243"/>
        <v>0</v>
      </c>
      <c r="AZ1143" s="188">
        <f t="shared" si="243"/>
        <v>1.1514</v>
      </c>
      <c r="BA1143" s="188">
        <f t="shared" si="243"/>
        <v>0</v>
      </c>
      <c r="BB1143" s="188">
        <f t="shared" si="243"/>
        <v>0</v>
      </c>
      <c r="BC1143" s="218"/>
      <c r="CK1143" s="9"/>
      <c r="CL1143" s="9"/>
      <c r="CM1143" s="9"/>
      <c r="CN1143" s="9"/>
      <c r="CO1143" s="9"/>
      <c r="CP1143" s="9"/>
      <c r="CQ1143" s="9"/>
      <c r="CR1143" s="9"/>
      <c r="CS1143" s="9"/>
      <c r="CT1143" s="9"/>
      <c r="CU1143" s="9"/>
      <c r="CV1143" s="9"/>
      <c r="CW1143" s="9"/>
      <c r="CX1143" s="9"/>
      <c r="CY1143" s="9"/>
      <c r="CZ1143" s="9"/>
      <c r="DA1143" s="9"/>
      <c r="DB1143" s="9"/>
      <c r="DC1143" s="9"/>
      <c r="DD1143" s="9"/>
    </row>
    <row r="1144" spans="1:108" s="102" customFormat="1">
      <c r="A1144" s="232"/>
      <c r="B1144" s="1796"/>
      <c r="C1144" s="118" t="s">
        <v>247</v>
      </c>
      <c r="D1144" s="188">
        <f t="shared" si="241"/>
        <v>0</v>
      </c>
      <c r="E1144" s="188">
        <f t="shared" si="241"/>
        <v>0</v>
      </c>
      <c r="F1144" s="188">
        <f t="shared" si="241"/>
        <v>0</v>
      </c>
      <c r="G1144" s="188">
        <f t="shared" si="241"/>
        <v>0</v>
      </c>
      <c r="H1144" s="188">
        <f t="shared" si="241"/>
        <v>0</v>
      </c>
      <c r="I1144" s="188">
        <f t="shared" si="241"/>
        <v>0</v>
      </c>
      <c r="J1144" s="188">
        <f t="shared" si="241"/>
        <v>0</v>
      </c>
      <c r="K1144" s="188">
        <f t="shared" si="241"/>
        <v>0</v>
      </c>
      <c r="L1144" s="188">
        <f t="shared" si="241"/>
        <v>0</v>
      </c>
      <c r="M1144" s="188">
        <f t="shared" si="241"/>
        <v>0</v>
      </c>
      <c r="N1144" s="188">
        <f t="shared" si="241"/>
        <v>0</v>
      </c>
      <c r="O1144" s="188">
        <f t="shared" si="241"/>
        <v>0</v>
      </c>
      <c r="P1144" s="188">
        <f t="shared" si="241"/>
        <v>0</v>
      </c>
      <c r="Q1144" s="188">
        <f t="shared" si="241"/>
        <v>0</v>
      </c>
      <c r="R1144" s="188">
        <f t="shared" si="241"/>
        <v>0</v>
      </c>
      <c r="S1144" s="218"/>
      <c r="T1144" s="1804"/>
      <c r="U1144" s="118" t="s">
        <v>247</v>
      </c>
      <c r="V1144" s="188">
        <f t="shared" si="242"/>
        <v>0</v>
      </c>
      <c r="W1144" s="188">
        <f t="shared" si="242"/>
        <v>0</v>
      </c>
      <c r="X1144" s="188">
        <f t="shared" si="242"/>
        <v>0</v>
      </c>
      <c r="Y1144" s="188">
        <f t="shared" si="242"/>
        <v>0</v>
      </c>
      <c r="Z1144" s="188">
        <f t="shared" si="242"/>
        <v>0</v>
      </c>
      <c r="AA1144" s="188">
        <f t="shared" si="242"/>
        <v>0</v>
      </c>
      <c r="AB1144" s="188">
        <f t="shared" si="242"/>
        <v>0</v>
      </c>
      <c r="AC1144" s="188">
        <f t="shared" si="242"/>
        <v>0</v>
      </c>
      <c r="AD1144" s="188">
        <f t="shared" si="242"/>
        <v>0</v>
      </c>
      <c r="AE1144" s="188">
        <f t="shared" si="242"/>
        <v>0</v>
      </c>
      <c r="AF1144" s="188">
        <f t="shared" si="242"/>
        <v>0</v>
      </c>
      <c r="AG1144" s="188">
        <f t="shared" si="242"/>
        <v>0</v>
      </c>
      <c r="AH1144" s="188">
        <f t="shared" si="242"/>
        <v>0</v>
      </c>
      <c r="AI1144" s="188">
        <f t="shared" si="242"/>
        <v>0</v>
      </c>
      <c r="AJ1144" s="188">
        <f t="shared" si="242"/>
        <v>0</v>
      </c>
      <c r="AK1144" s="190"/>
      <c r="AL1144" s="1796"/>
      <c r="AM1144" s="118" t="s">
        <v>247</v>
      </c>
      <c r="AN1144" s="188">
        <f t="shared" si="243"/>
        <v>0</v>
      </c>
      <c r="AO1144" s="188">
        <f t="shared" si="243"/>
        <v>0</v>
      </c>
      <c r="AP1144" s="188">
        <f t="shared" si="243"/>
        <v>0</v>
      </c>
      <c r="AQ1144" s="188">
        <f t="shared" si="243"/>
        <v>0</v>
      </c>
      <c r="AR1144" s="188">
        <f t="shared" si="243"/>
        <v>0</v>
      </c>
      <c r="AS1144" s="188">
        <f t="shared" si="243"/>
        <v>0</v>
      </c>
      <c r="AT1144" s="188">
        <f t="shared" si="243"/>
        <v>0</v>
      </c>
      <c r="AU1144" s="188">
        <f t="shared" si="243"/>
        <v>0</v>
      </c>
      <c r="AV1144" s="188">
        <f t="shared" si="243"/>
        <v>0</v>
      </c>
      <c r="AW1144" s="188">
        <f t="shared" si="243"/>
        <v>0</v>
      </c>
      <c r="AX1144" s="188">
        <f t="shared" si="243"/>
        <v>0</v>
      </c>
      <c r="AY1144" s="188">
        <f t="shared" si="243"/>
        <v>0</v>
      </c>
      <c r="AZ1144" s="188">
        <f t="shared" si="243"/>
        <v>0</v>
      </c>
      <c r="BA1144" s="188">
        <f t="shared" si="243"/>
        <v>0</v>
      </c>
      <c r="BB1144" s="188">
        <f t="shared" si="243"/>
        <v>0</v>
      </c>
      <c r="BC1144" s="218"/>
      <c r="CK1144" s="9"/>
      <c r="CL1144" s="9"/>
      <c r="CM1144" s="9"/>
      <c r="CN1144" s="9"/>
      <c r="CO1144" s="9"/>
      <c r="CP1144" s="9"/>
      <c r="CQ1144" s="9"/>
      <c r="CR1144" s="9"/>
      <c r="CS1144" s="9"/>
      <c r="CT1144" s="9"/>
      <c r="CU1144" s="9"/>
      <c r="CV1144" s="9"/>
      <c r="CW1144" s="9"/>
      <c r="CX1144" s="9"/>
      <c r="CY1144" s="9"/>
      <c r="CZ1144" s="9"/>
      <c r="DA1144" s="9"/>
      <c r="DB1144" s="9"/>
      <c r="DC1144" s="9"/>
      <c r="DD1144" s="9"/>
    </row>
    <row r="1145" spans="1:108" s="102" customFormat="1">
      <c r="A1145" s="232"/>
      <c r="B1145" s="1796"/>
      <c r="C1145" s="118" t="s">
        <v>248</v>
      </c>
      <c r="D1145" s="188">
        <f t="shared" si="241"/>
        <v>0</v>
      </c>
      <c r="E1145" s="188">
        <f t="shared" si="241"/>
        <v>473.73</v>
      </c>
      <c r="F1145" s="188">
        <f t="shared" si="241"/>
        <v>1687.62</v>
      </c>
      <c r="G1145" s="188">
        <f t="shared" si="241"/>
        <v>575.07000000000005</v>
      </c>
      <c r="H1145" s="188">
        <f t="shared" si="241"/>
        <v>679.05</v>
      </c>
      <c r="I1145" s="188">
        <f t="shared" si="241"/>
        <v>140.91</v>
      </c>
      <c r="J1145" s="188">
        <f t="shared" si="241"/>
        <v>0</v>
      </c>
      <c r="K1145" s="188">
        <f t="shared" si="241"/>
        <v>140.91</v>
      </c>
      <c r="L1145" s="188">
        <f t="shared" si="241"/>
        <v>0</v>
      </c>
      <c r="M1145" s="188">
        <f t="shared" si="241"/>
        <v>0</v>
      </c>
      <c r="N1145" s="188">
        <f t="shared" si="241"/>
        <v>0</v>
      </c>
      <c r="O1145" s="188">
        <f t="shared" si="241"/>
        <v>0</v>
      </c>
      <c r="P1145" s="188">
        <f t="shared" si="241"/>
        <v>89.250000000000014</v>
      </c>
      <c r="Q1145" s="188">
        <f t="shared" si="241"/>
        <v>0</v>
      </c>
      <c r="R1145" s="188">
        <f t="shared" si="241"/>
        <v>0</v>
      </c>
      <c r="S1145" s="218"/>
      <c r="T1145" s="1804"/>
      <c r="U1145" s="118" t="s">
        <v>248</v>
      </c>
      <c r="V1145" s="188">
        <f t="shared" si="242"/>
        <v>552.65</v>
      </c>
      <c r="W1145" s="188">
        <f t="shared" si="242"/>
        <v>32.200000000000003</v>
      </c>
      <c r="X1145" s="188">
        <f t="shared" si="242"/>
        <v>10.85</v>
      </c>
      <c r="Y1145" s="188">
        <f t="shared" si="242"/>
        <v>21.349999999999998</v>
      </c>
      <c r="Z1145" s="188">
        <f t="shared" si="242"/>
        <v>0</v>
      </c>
      <c r="AA1145" s="188">
        <f t="shared" si="242"/>
        <v>32.200000000000003</v>
      </c>
      <c r="AB1145" s="188">
        <f t="shared" si="242"/>
        <v>0</v>
      </c>
      <c r="AC1145" s="188">
        <f t="shared" si="242"/>
        <v>0</v>
      </c>
      <c r="AD1145" s="188">
        <f t="shared" si="242"/>
        <v>107.10000000000001</v>
      </c>
      <c r="AE1145" s="188">
        <f t="shared" si="242"/>
        <v>0</v>
      </c>
      <c r="AF1145" s="188">
        <f t="shared" si="242"/>
        <v>0</v>
      </c>
      <c r="AG1145" s="188">
        <f t="shared" si="242"/>
        <v>0</v>
      </c>
      <c r="AH1145" s="188">
        <f t="shared" si="242"/>
        <v>0</v>
      </c>
      <c r="AI1145" s="188">
        <f t="shared" si="242"/>
        <v>0</v>
      </c>
      <c r="AJ1145" s="188">
        <f t="shared" si="242"/>
        <v>0</v>
      </c>
      <c r="AK1145" s="190"/>
      <c r="AL1145" s="1796"/>
      <c r="AM1145" s="118" t="s">
        <v>248</v>
      </c>
      <c r="AN1145" s="188">
        <f t="shared" si="243"/>
        <v>0</v>
      </c>
      <c r="AO1145" s="188">
        <f t="shared" si="243"/>
        <v>76.033600000000007</v>
      </c>
      <c r="AP1145" s="188">
        <f t="shared" si="243"/>
        <v>2561.3819000000003</v>
      </c>
      <c r="AQ1145" s="188">
        <f t="shared" si="243"/>
        <v>1425.6299999999999</v>
      </c>
      <c r="AR1145" s="188">
        <f t="shared" si="243"/>
        <v>955.1721</v>
      </c>
      <c r="AS1145" s="188">
        <f t="shared" si="243"/>
        <v>0</v>
      </c>
      <c r="AT1145" s="188">
        <f t="shared" si="243"/>
        <v>0</v>
      </c>
      <c r="AU1145" s="188">
        <f t="shared" si="243"/>
        <v>0</v>
      </c>
      <c r="AV1145" s="188">
        <f t="shared" si="243"/>
        <v>0</v>
      </c>
      <c r="AW1145" s="188">
        <f t="shared" si="243"/>
        <v>0</v>
      </c>
      <c r="AX1145" s="188">
        <f t="shared" si="243"/>
        <v>0</v>
      </c>
      <c r="AY1145" s="188">
        <f t="shared" si="243"/>
        <v>0</v>
      </c>
      <c r="AZ1145" s="188">
        <f t="shared" si="243"/>
        <v>270.86970000000002</v>
      </c>
      <c r="BA1145" s="188">
        <f t="shared" si="243"/>
        <v>0</v>
      </c>
      <c r="BB1145" s="188">
        <f t="shared" si="243"/>
        <v>0</v>
      </c>
      <c r="BC1145" s="218"/>
      <c r="CK1145" s="9"/>
      <c r="CL1145" s="9"/>
      <c r="CM1145" s="9"/>
      <c r="CN1145" s="9"/>
      <c r="CO1145" s="9"/>
      <c r="CP1145" s="9"/>
      <c r="CQ1145" s="9"/>
      <c r="CR1145" s="9"/>
      <c r="CS1145" s="9"/>
      <c r="CT1145" s="9"/>
      <c r="CU1145" s="9"/>
      <c r="CV1145" s="9"/>
      <c r="CW1145" s="9"/>
      <c r="CX1145" s="9"/>
      <c r="CY1145" s="9"/>
      <c r="CZ1145" s="9"/>
      <c r="DA1145" s="9"/>
      <c r="DB1145" s="9"/>
      <c r="DC1145" s="9"/>
      <c r="DD1145" s="9"/>
    </row>
    <row r="1146" spans="1:108" s="102" customFormat="1">
      <c r="A1146" s="232"/>
      <c r="B1146" s="1796"/>
      <c r="C1146" s="118" t="s">
        <v>249</v>
      </c>
      <c r="D1146" s="188">
        <f t="shared" si="241"/>
        <v>0</v>
      </c>
      <c r="E1146" s="188">
        <f t="shared" si="241"/>
        <v>657.31000000000006</v>
      </c>
      <c r="F1146" s="188">
        <f t="shared" si="241"/>
        <v>1556.92</v>
      </c>
      <c r="G1146" s="188">
        <f t="shared" si="241"/>
        <v>459.63</v>
      </c>
      <c r="H1146" s="188">
        <f t="shared" si="241"/>
        <v>1094.9100000000001</v>
      </c>
      <c r="I1146" s="188">
        <f t="shared" si="241"/>
        <v>219.01000000000002</v>
      </c>
      <c r="J1146" s="188">
        <f t="shared" si="241"/>
        <v>0</v>
      </c>
      <c r="K1146" s="188">
        <f t="shared" si="241"/>
        <v>219.01000000000002</v>
      </c>
      <c r="L1146" s="188">
        <f t="shared" si="241"/>
        <v>0</v>
      </c>
      <c r="M1146" s="188">
        <f t="shared" si="241"/>
        <v>40</v>
      </c>
      <c r="N1146" s="188">
        <f t="shared" si="241"/>
        <v>20</v>
      </c>
      <c r="O1146" s="188">
        <f t="shared" si="241"/>
        <v>0</v>
      </c>
      <c r="P1146" s="188">
        <f t="shared" si="241"/>
        <v>0.49000000000000005</v>
      </c>
      <c r="Q1146" s="188">
        <f t="shared" si="241"/>
        <v>0</v>
      </c>
      <c r="R1146" s="188">
        <f t="shared" si="241"/>
        <v>440</v>
      </c>
      <c r="S1146" s="218"/>
      <c r="T1146" s="1804"/>
      <c r="U1146" s="118" t="s">
        <v>249</v>
      </c>
      <c r="V1146" s="188">
        <f t="shared" si="242"/>
        <v>1215.83</v>
      </c>
      <c r="W1146" s="188">
        <f t="shared" si="242"/>
        <v>70.84</v>
      </c>
      <c r="X1146" s="188">
        <f t="shared" si="242"/>
        <v>23.87</v>
      </c>
      <c r="Y1146" s="188">
        <f t="shared" si="242"/>
        <v>46.97</v>
      </c>
      <c r="Z1146" s="188">
        <f t="shared" si="242"/>
        <v>0</v>
      </c>
      <c r="AA1146" s="188">
        <f t="shared" si="242"/>
        <v>70.84</v>
      </c>
      <c r="AB1146" s="188">
        <f t="shared" si="242"/>
        <v>0</v>
      </c>
      <c r="AC1146" s="188">
        <f t="shared" si="242"/>
        <v>0</v>
      </c>
      <c r="AD1146" s="188">
        <f t="shared" si="242"/>
        <v>235.62</v>
      </c>
      <c r="AE1146" s="188">
        <f t="shared" si="242"/>
        <v>0</v>
      </c>
      <c r="AF1146" s="188">
        <f t="shared" si="242"/>
        <v>0</v>
      </c>
      <c r="AG1146" s="188">
        <f t="shared" si="242"/>
        <v>0</v>
      </c>
      <c r="AH1146" s="188">
        <f t="shared" si="242"/>
        <v>0</v>
      </c>
      <c r="AI1146" s="188">
        <f t="shared" si="242"/>
        <v>0</v>
      </c>
      <c r="AJ1146" s="188">
        <f t="shared" si="242"/>
        <v>0</v>
      </c>
      <c r="AK1146" s="190"/>
      <c r="AL1146" s="1796"/>
      <c r="AM1146" s="118" t="s">
        <v>249</v>
      </c>
      <c r="AN1146" s="188">
        <f t="shared" si="243"/>
        <v>0</v>
      </c>
      <c r="AO1146" s="188">
        <f t="shared" si="243"/>
        <v>7.0848000000000004</v>
      </c>
      <c r="AP1146" s="188">
        <f t="shared" si="243"/>
        <v>238.66920000000002</v>
      </c>
      <c r="AQ1146" s="188">
        <f t="shared" si="243"/>
        <v>132.84</v>
      </c>
      <c r="AR1146" s="188">
        <f t="shared" si="243"/>
        <v>89.002799999999993</v>
      </c>
      <c r="AS1146" s="188">
        <f t="shared" si="243"/>
        <v>0</v>
      </c>
      <c r="AT1146" s="188">
        <f t="shared" si="243"/>
        <v>0</v>
      </c>
      <c r="AU1146" s="188">
        <f t="shared" si="243"/>
        <v>0</v>
      </c>
      <c r="AV1146" s="188">
        <f t="shared" si="243"/>
        <v>0</v>
      </c>
      <c r="AW1146" s="188">
        <f t="shared" si="243"/>
        <v>0</v>
      </c>
      <c r="AX1146" s="188">
        <f t="shared" si="243"/>
        <v>0</v>
      </c>
      <c r="AY1146" s="188">
        <f t="shared" si="243"/>
        <v>0</v>
      </c>
      <c r="AZ1146" s="188">
        <f t="shared" si="243"/>
        <v>25.239599999999999</v>
      </c>
      <c r="BA1146" s="188">
        <f t="shared" si="243"/>
        <v>0</v>
      </c>
      <c r="BB1146" s="188">
        <f t="shared" si="243"/>
        <v>0</v>
      </c>
      <c r="BC1146" s="218"/>
      <c r="CK1146" s="9"/>
      <c r="CL1146" s="9"/>
      <c r="CM1146" s="9"/>
      <c r="CN1146" s="9"/>
      <c r="CO1146" s="9"/>
      <c r="CP1146" s="9"/>
      <c r="CQ1146" s="9"/>
      <c r="CR1146" s="9"/>
      <c r="CS1146" s="9"/>
      <c r="CT1146" s="9"/>
      <c r="CU1146" s="9"/>
      <c r="CV1146" s="9"/>
      <c r="CW1146" s="9"/>
      <c r="CX1146" s="9"/>
      <c r="CY1146" s="9"/>
      <c r="CZ1146" s="9"/>
      <c r="DA1146" s="9"/>
      <c r="DB1146" s="9"/>
      <c r="DC1146" s="9"/>
      <c r="DD1146" s="9"/>
    </row>
    <row r="1147" spans="1:108" s="102" customFormat="1">
      <c r="A1147" s="232"/>
      <c r="B1147" s="1796"/>
      <c r="C1147" s="118" t="s">
        <v>250</v>
      </c>
      <c r="D1147" s="188">
        <f t="shared" si="241"/>
        <v>0</v>
      </c>
      <c r="E1147" s="188">
        <f t="shared" si="241"/>
        <v>2304.98</v>
      </c>
      <c r="F1147" s="188">
        <f t="shared" si="241"/>
        <v>7532.1800000000012</v>
      </c>
      <c r="G1147" s="188">
        <f t="shared" si="241"/>
        <v>2505.9600000000005</v>
      </c>
      <c r="H1147" s="188">
        <f t="shared" si="241"/>
        <v>3436.38</v>
      </c>
      <c r="I1147" s="188">
        <f t="shared" si="241"/>
        <v>705.98</v>
      </c>
      <c r="J1147" s="188">
        <f t="shared" si="241"/>
        <v>0</v>
      </c>
      <c r="K1147" s="188">
        <f t="shared" si="241"/>
        <v>705.98</v>
      </c>
      <c r="L1147" s="188">
        <f t="shared" si="241"/>
        <v>0</v>
      </c>
      <c r="M1147" s="188">
        <f t="shared" si="241"/>
        <v>37.04</v>
      </c>
      <c r="N1147" s="188">
        <f t="shared" si="241"/>
        <v>18.52</v>
      </c>
      <c r="O1147" s="188">
        <f t="shared" si="241"/>
        <v>0</v>
      </c>
      <c r="P1147" s="188">
        <f t="shared" si="241"/>
        <v>327.32000000000005</v>
      </c>
      <c r="Q1147" s="188">
        <f t="shared" si="241"/>
        <v>0</v>
      </c>
      <c r="R1147" s="188">
        <f t="shared" si="241"/>
        <v>407.44</v>
      </c>
      <c r="S1147" s="218"/>
      <c r="T1147" s="1804"/>
      <c r="U1147" s="118" t="s">
        <v>250</v>
      </c>
      <c r="V1147" s="188">
        <f t="shared" si="242"/>
        <v>678.96999999999991</v>
      </c>
      <c r="W1147" s="188">
        <f t="shared" si="242"/>
        <v>39.56</v>
      </c>
      <c r="X1147" s="188">
        <f t="shared" si="242"/>
        <v>13.33</v>
      </c>
      <c r="Y1147" s="188">
        <f t="shared" si="242"/>
        <v>26.23</v>
      </c>
      <c r="Z1147" s="188">
        <f t="shared" si="242"/>
        <v>0</v>
      </c>
      <c r="AA1147" s="188">
        <f t="shared" si="242"/>
        <v>39.56</v>
      </c>
      <c r="AB1147" s="188">
        <f t="shared" si="242"/>
        <v>0</v>
      </c>
      <c r="AC1147" s="188">
        <f t="shared" si="242"/>
        <v>0</v>
      </c>
      <c r="AD1147" s="188">
        <f t="shared" si="242"/>
        <v>131.58000000000001</v>
      </c>
      <c r="AE1147" s="188">
        <f t="shared" si="242"/>
        <v>0</v>
      </c>
      <c r="AF1147" s="188">
        <f t="shared" si="242"/>
        <v>0</v>
      </c>
      <c r="AG1147" s="188">
        <f t="shared" si="242"/>
        <v>0</v>
      </c>
      <c r="AH1147" s="188">
        <f t="shared" si="242"/>
        <v>0</v>
      </c>
      <c r="AI1147" s="188">
        <f t="shared" si="242"/>
        <v>0</v>
      </c>
      <c r="AJ1147" s="188">
        <f t="shared" si="242"/>
        <v>0</v>
      </c>
      <c r="AK1147" s="190"/>
      <c r="AL1147" s="1796"/>
      <c r="AM1147" s="118" t="s">
        <v>250</v>
      </c>
      <c r="AN1147" s="188">
        <f t="shared" si="243"/>
        <v>0</v>
      </c>
      <c r="AO1147" s="188">
        <f t="shared" si="243"/>
        <v>15.5936</v>
      </c>
      <c r="AP1147" s="188">
        <f t="shared" si="243"/>
        <v>525.30939999999998</v>
      </c>
      <c r="AQ1147" s="188">
        <f t="shared" si="243"/>
        <v>292.38</v>
      </c>
      <c r="AR1147" s="188">
        <f t="shared" si="243"/>
        <v>195.8946</v>
      </c>
      <c r="AS1147" s="188">
        <f t="shared" si="243"/>
        <v>0</v>
      </c>
      <c r="AT1147" s="188">
        <f t="shared" si="243"/>
        <v>0</v>
      </c>
      <c r="AU1147" s="188">
        <f t="shared" si="243"/>
        <v>0</v>
      </c>
      <c r="AV1147" s="188">
        <f t="shared" si="243"/>
        <v>0</v>
      </c>
      <c r="AW1147" s="188">
        <f t="shared" si="243"/>
        <v>0</v>
      </c>
      <c r="AX1147" s="188">
        <f t="shared" si="243"/>
        <v>0</v>
      </c>
      <c r="AY1147" s="188">
        <f t="shared" si="243"/>
        <v>0</v>
      </c>
      <c r="AZ1147" s="188">
        <f t="shared" si="243"/>
        <v>55.552199999999999</v>
      </c>
      <c r="BA1147" s="188">
        <f t="shared" si="243"/>
        <v>0</v>
      </c>
      <c r="BB1147" s="188">
        <f t="shared" si="243"/>
        <v>0</v>
      </c>
      <c r="BC1147" s="218"/>
      <c r="CK1147" s="9"/>
      <c r="CL1147" s="9"/>
      <c r="CM1147" s="9"/>
      <c r="CN1147" s="9"/>
      <c r="CO1147" s="9"/>
      <c r="CP1147" s="9"/>
      <c r="CQ1147" s="9"/>
      <c r="CR1147" s="9"/>
      <c r="CS1147" s="9"/>
      <c r="CT1147" s="9"/>
      <c r="CU1147" s="9"/>
      <c r="CV1147" s="9"/>
      <c r="CW1147" s="9"/>
      <c r="CX1147" s="9"/>
      <c r="CY1147" s="9"/>
      <c r="CZ1147" s="9"/>
      <c r="DA1147" s="9"/>
      <c r="DB1147" s="9"/>
      <c r="DC1147" s="9"/>
      <c r="DD1147" s="9"/>
    </row>
    <row r="1148" spans="1:108" s="102" customFormat="1">
      <c r="A1148" s="232"/>
      <c r="B1148" s="1796"/>
      <c r="C1148" s="118" t="s">
        <v>251</v>
      </c>
      <c r="D1148" s="188">
        <f t="shared" si="241"/>
        <v>0</v>
      </c>
      <c r="E1148" s="188">
        <f t="shared" si="241"/>
        <v>200.16</v>
      </c>
      <c r="F1148" s="188">
        <f t="shared" si="241"/>
        <v>614.55999999999995</v>
      </c>
      <c r="G1148" s="188">
        <f t="shared" si="241"/>
        <v>200.4</v>
      </c>
      <c r="H1148" s="188">
        <f t="shared" si="241"/>
        <v>306.04000000000002</v>
      </c>
      <c r="I1148" s="188">
        <f t="shared" si="241"/>
        <v>62.48</v>
      </c>
      <c r="J1148" s="188">
        <f t="shared" si="241"/>
        <v>0</v>
      </c>
      <c r="K1148" s="188">
        <f t="shared" si="241"/>
        <v>62.48</v>
      </c>
      <c r="L1148" s="188">
        <f t="shared" si="241"/>
        <v>0</v>
      </c>
      <c r="M1148" s="188">
        <f t="shared" si="241"/>
        <v>4.6000000000000005</v>
      </c>
      <c r="N1148" s="188">
        <f t="shared" si="241"/>
        <v>2.3000000000000003</v>
      </c>
      <c r="O1148" s="188">
        <f t="shared" si="241"/>
        <v>0</v>
      </c>
      <c r="P1148" s="188">
        <f t="shared" si="241"/>
        <v>22.26</v>
      </c>
      <c r="Q1148" s="188">
        <f t="shared" si="241"/>
        <v>0</v>
      </c>
      <c r="R1148" s="188">
        <f t="shared" si="241"/>
        <v>50.6</v>
      </c>
      <c r="S1148" s="218"/>
      <c r="T1148" s="1804"/>
      <c r="U1148" s="118" t="s">
        <v>251</v>
      </c>
      <c r="V1148" s="188">
        <f t="shared" si="242"/>
        <v>473.7</v>
      </c>
      <c r="W1148" s="188">
        <f t="shared" si="242"/>
        <v>27.6</v>
      </c>
      <c r="X1148" s="188">
        <f t="shared" si="242"/>
        <v>9.3000000000000007</v>
      </c>
      <c r="Y1148" s="188">
        <f t="shared" si="242"/>
        <v>18.3</v>
      </c>
      <c r="Z1148" s="188">
        <f t="shared" si="242"/>
        <v>0</v>
      </c>
      <c r="AA1148" s="188">
        <f t="shared" si="242"/>
        <v>27.6</v>
      </c>
      <c r="AB1148" s="188">
        <f t="shared" si="242"/>
        <v>0</v>
      </c>
      <c r="AC1148" s="188">
        <f t="shared" si="242"/>
        <v>0</v>
      </c>
      <c r="AD1148" s="188">
        <f t="shared" si="242"/>
        <v>91.8</v>
      </c>
      <c r="AE1148" s="188">
        <f t="shared" si="242"/>
        <v>0</v>
      </c>
      <c r="AF1148" s="188">
        <f t="shared" si="242"/>
        <v>0</v>
      </c>
      <c r="AG1148" s="188">
        <f t="shared" si="242"/>
        <v>0</v>
      </c>
      <c r="AH1148" s="188">
        <f t="shared" si="242"/>
        <v>0</v>
      </c>
      <c r="AI1148" s="188">
        <f t="shared" si="242"/>
        <v>0</v>
      </c>
      <c r="AJ1148" s="188">
        <f t="shared" si="242"/>
        <v>0</v>
      </c>
      <c r="AK1148" s="190"/>
      <c r="AL1148" s="1796"/>
      <c r="AM1148" s="118" t="s">
        <v>251</v>
      </c>
      <c r="AN1148" s="188">
        <f t="shared" si="243"/>
        <v>0</v>
      </c>
      <c r="AO1148" s="188">
        <f t="shared" si="243"/>
        <v>6.5344000000000007</v>
      </c>
      <c r="AP1148" s="188">
        <f t="shared" si="243"/>
        <v>220.1276</v>
      </c>
      <c r="AQ1148" s="188">
        <f t="shared" si="243"/>
        <v>122.52</v>
      </c>
      <c r="AR1148" s="188">
        <f t="shared" si="243"/>
        <v>82.088399999999993</v>
      </c>
      <c r="AS1148" s="188">
        <f t="shared" si="243"/>
        <v>0</v>
      </c>
      <c r="AT1148" s="188">
        <f t="shared" si="243"/>
        <v>0</v>
      </c>
      <c r="AU1148" s="188">
        <f t="shared" si="243"/>
        <v>0</v>
      </c>
      <c r="AV1148" s="188">
        <f t="shared" si="243"/>
        <v>0</v>
      </c>
      <c r="AW1148" s="188">
        <f t="shared" si="243"/>
        <v>0</v>
      </c>
      <c r="AX1148" s="188">
        <f t="shared" si="243"/>
        <v>0</v>
      </c>
      <c r="AY1148" s="188">
        <f t="shared" si="243"/>
        <v>0</v>
      </c>
      <c r="AZ1148" s="188">
        <f t="shared" si="243"/>
        <v>23.2788</v>
      </c>
      <c r="BA1148" s="188">
        <f t="shared" si="243"/>
        <v>0</v>
      </c>
      <c r="BB1148" s="188">
        <f t="shared" si="243"/>
        <v>0</v>
      </c>
      <c r="BC1148" s="218"/>
      <c r="CK1148" s="9"/>
      <c r="CL1148" s="9"/>
      <c r="CM1148" s="9"/>
      <c r="CN1148" s="9"/>
      <c r="CO1148" s="9"/>
      <c r="CP1148" s="9"/>
      <c r="CQ1148" s="9"/>
      <c r="CR1148" s="9"/>
      <c r="CS1148" s="9"/>
      <c r="CT1148" s="9"/>
      <c r="CU1148" s="9"/>
      <c r="CV1148" s="9"/>
      <c r="CW1148" s="9"/>
      <c r="CX1148" s="9"/>
      <c r="CY1148" s="9"/>
      <c r="CZ1148" s="9"/>
      <c r="DA1148" s="9"/>
      <c r="DB1148" s="9"/>
      <c r="DC1148" s="9"/>
      <c r="DD1148" s="9"/>
    </row>
    <row r="1149" spans="1:108" s="102" customFormat="1">
      <c r="A1149" s="232"/>
      <c r="B1149" s="1796"/>
      <c r="C1149" s="118" t="s">
        <v>252</v>
      </c>
      <c r="D1149" s="188">
        <f t="shared" si="241"/>
        <v>0</v>
      </c>
      <c r="E1149" s="188">
        <f t="shared" si="241"/>
        <v>76.449999999999989</v>
      </c>
      <c r="F1149" s="188">
        <f t="shared" si="241"/>
        <v>234.54</v>
      </c>
      <c r="G1149" s="188">
        <f t="shared" si="241"/>
        <v>76.470000000000013</v>
      </c>
      <c r="H1149" s="188">
        <f t="shared" si="241"/>
        <v>116.93</v>
      </c>
      <c r="I1149" s="188">
        <f t="shared" si="241"/>
        <v>23.87</v>
      </c>
      <c r="J1149" s="188">
        <f t="shared" si="241"/>
        <v>0</v>
      </c>
      <c r="K1149" s="188">
        <f t="shared" si="241"/>
        <v>23.87</v>
      </c>
      <c r="L1149" s="188">
        <f t="shared" si="241"/>
        <v>0</v>
      </c>
      <c r="M1149" s="188">
        <f t="shared" si="241"/>
        <v>1.8</v>
      </c>
      <c r="N1149" s="188">
        <f t="shared" si="241"/>
        <v>0.9</v>
      </c>
      <c r="O1149" s="188">
        <f t="shared" si="241"/>
        <v>0</v>
      </c>
      <c r="P1149" s="188">
        <f t="shared" si="241"/>
        <v>8.4700000000000006</v>
      </c>
      <c r="Q1149" s="188">
        <f t="shared" si="241"/>
        <v>0</v>
      </c>
      <c r="R1149" s="188">
        <f t="shared" si="241"/>
        <v>19.8</v>
      </c>
      <c r="S1149" s="218"/>
      <c r="T1149" s="1804"/>
      <c r="U1149" s="118" t="s">
        <v>252</v>
      </c>
      <c r="V1149" s="188">
        <f t="shared" si="242"/>
        <v>31.58</v>
      </c>
      <c r="W1149" s="188">
        <f t="shared" si="242"/>
        <v>1.84</v>
      </c>
      <c r="X1149" s="188">
        <f t="shared" si="242"/>
        <v>0.62</v>
      </c>
      <c r="Y1149" s="188">
        <f t="shared" si="242"/>
        <v>1.22</v>
      </c>
      <c r="Z1149" s="188">
        <f t="shared" si="242"/>
        <v>0</v>
      </c>
      <c r="AA1149" s="188">
        <f t="shared" si="242"/>
        <v>1.84</v>
      </c>
      <c r="AB1149" s="188">
        <f t="shared" si="242"/>
        <v>0</v>
      </c>
      <c r="AC1149" s="188">
        <f t="shared" si="242"/>
        <v>0</v>
      </c>
      <c r="AD1149" s="188">
        <f t="shared" si="242"/>
        <v>6.12</v>
      </c>
      <c r="AE1149" s="188">
        <f t="shared" si="242"/>
        <v>0</v>
      </c>
      <c r="AF1149" s="188">
        <f t="shared" si="242"/>
        <v>0</v>
      </c>
      <c r="AG1149" s="188">
        <f t="shared" si="242"/>
        <v>0</v>
      </c>
      <c r="AH1149" s="188">
        <f t="shared" si="242"/>
        <v>0</v>
      </c>
      <c r="AI1149" s="188">
        <f t="shared" si="242"/>
        <v>0</v>
      </c>
      <c r="AJ1149" s="188">
        <f t="shared" si="242"/>
        <v>0</v>
      </c>
      <c r="AK1149" s="190"/>
      <c r="AL1149" s="1796"/>
      <c r="AM1149" s="118" t="s">
        <v>252</v>
      </c>
      <c r="AN1149" s="188">
        <f t="shared" si="243"/>
        <v>0</v>
      </c>
      <c r="AO1149" s="188">
        <f t="shared" si="243"/>
        <v>0.8528</v>
      </c>
      <c r="AP1149" s="188">
        <f t="shared" si="243"/>
        <v>28.728700000000003</v>
      </c>
      <c r="AQ1149" s="188">
        <f t="shared" si="243"/>
        <v>15.99</v>
      </c>
      <c r="AR1149" s="188">
        <f t="shared" si="243"/>
        <v>10.7133</v>
      </c>
      <c r="AS1149" s="188">
        <f t="shared" si="243"/>
        <v>0</v>
      </c>
      <c r="AT1149" s="188">
        <f t="shared" si="243"/>
        <v>0</v>
      </c>
      <c r="AU1149" s="188">
        <f t="shared" si="243"/>
        <v>0</v>
      </c>
      <c r="AV1149" s="188">
        <f t="shared" si="243"/>
        <v>0</v>
      </c>
      <c r="AW1149" s="188">
        <f t="shared" si="243"/>
        <v>0</v>
      </c>
      <c r="AX1149" s="188">
        <f t="shared" si="243"/>
        <v>0</v>
      </c>
      <c r="AY1149" s="188">
        <f t="shared" si="243"/>
        <v>0</v>
      </c>
      <c r="AZ1149" s="188">
        <f t="shared" si="243"/>
        <v>3.0381</v>
      </c>
      <c r="BA1149" s="188">
        <f t="shared" si="243"/>
        <v>0</v>
      </c>
      <c r="BB1149" s="188">
        <f t="shared" si="243"/>
        <v>0</v>
      </c>
      <c r="BC1149" s="218"/>
      <c r="CK1149" s="9"/>
      <c r="CL1149" s="9"/>
      <c r="CM1149" s="9"/>
      <c r="CN1149" s="9"/>
      <c r="CO1149" s="9"/>
      <c r="CP1149" s="9"/>
      <c r="CQ1149" s="9"/>
      <c r="CR1149" s="9"/>
      <c r="CS1149" s="9"/>
      <c r="CT1149" s="9"/>
      <c r="CU1149" s="9"/>
      <c r="CV1149" s="9"/>
      <c r="CW1149" s="9"/>
      <c r="CX1149" s="9"/>
      <c r="CY1149" s="9"/>
      <c r="CZ1149" s="9"/>
      <c r="DA1149" s="9"/>
      <c r="DB1149" s="9"/>
      <c r="DC1149" s="9"/>
      <c r="DD1149" s="9"/>
    </row>
    <row r="1150" spans="1:108" s="102" customFormat="1">
      <c r="A1150" s="232"/>
      <c r="B1150" s="1796"/>
      <c r="C1150" s="118" t="s">
        <v>253</v>
      </c>
      <c r="D1150" s="188">
        <f t="shared" si="241"/>
        <v>0</v>
      </c>
      <c r="E1150" s="188">
        <f t="shared" si="241"/>
        <v>947.18000000000006</v>
      </c>
      <c r="F1150" s="188">
        <f t="shared" si="241"/>
        <v>3298.24</v>
      </c>
      <c r="G1150" s="188">
        <f t="shared" si="241"/>
        <v>1117.1800000000003</v>
      </c>
      <c r="H1150" s="188">
        <f t="shared" si="241"/>
        <v>1372.5400000000002</v>
      </c>
      <c r="I1150" s="188">
        <f t="shared" si="241"/>
        <v>284.02</v>
      </c>
      <c r="J1150" s="188">
        <f t="shared" si="241"/>
        <v>0</v>
      </c>
      <c r="K1150" s="188">
        <f t="shared" si="241"/>
        <v>284.02</v>
      </c>
      <c r="L1150" s="188">
        <f t="shared" si="241"/>
        <v>0</v>
      </c>
      <c r="M1150" s="188">
        <f t="shared" si="241"/>
        <v>4.4000000000000004</v>
      </c>
      <c r="N1150" s="188">
        <f t="shared" si="241"/>
        <v>2.2000000000000002</v>
      </c>
      <c r="O1150" s="188">
        <f t="shared" si="241"/>
        <v>0</v>
      </c>
      <c r="P1150" s="188">
        <f t="shared" si="241"/>
        <v>166.46</v>
      </c>
      <c r="Q1150" s="188">
        <f t="shared" si="241"/>
        <v>0</v>
      </c>
      <c r="R1150" s="188">
        <f t="shared" si="241"/>
        <v>48.4</v>
      </c>
      <c r="S1150" s="218"/>
      <c r="T1150" s="1804"/>
      <c r="U1150" s="118" t="s">
        <v>253</v>
      </c>
      <c r="V1150" s="188">
        <f t="shared" si="242"/>
        <v>205.26999999999998</v>
      </c>
      <c r="W1150" s="188">
        <f t="shared" si="242"/>
        <v>11.96</v>
      </c>
      <c r="X1150" s="188">
        <f t="shared" si="242"/>
        <v>4.03</v>
      </c>
      <c r="Y1150" s="188">
        <f t="shared" si="242"/>
        <v>7.93</v>
      </c>
      <c r="Z1150" s="188">
        <f t="shared" si="242"/>
        <v>0</v>
      </c>
      <c r="AA1150" s="188">
        <f t="shared" si="242"/>
        <v>11.96</v>
      </c>
      <c r="AB1150" s="188">
        <f t="shared" si="242"/>
        <v>0</v>
      </c>
      <c r="AC1150" s="188">
        <f t="shared" si="242"/>
        <v>0</v>
      </c>
      <c r="AD1150" s="188">
        <f t="shared" si="242"/>
        <v>39.78</v>
      </c>
      <c r="AE1150" s="188">
        <f t="shared" si="242"/>
        <v>0</v>
      </c>
      <c r="AF1150" s="188">
        <f t="shared" si="242"/>
        <v>0</v>
      </c>
      <c r="AG1150" s="188">
        <f t="shared" si="242"/>
        <v>0</v>
      </c>
      <c r="AH1150" s="188">
        <f t="shared" si="242"/>
        <v>0</v>
      </c>
      <c r="AI1150" s="188">
        <f t="shared" si="242"/>
        <v>0</v>
      </c>
      <c r="AJ1150" s="188">
        <f t="shared" si="242"/>
        <v>0</v>
      </c>
      <c r="AK1150" s="190"/>
      <c r="AL1150" s="1796"/>
      <c r="AM1150" s="118" t="s">
        <v>253</v>
      </c>
      <c r="AN1150" s="188">
        <f t="shared" si="243"/>
        <v>0</v>
      </c>
      <c r="AO1150" s="188">
        <f t="shared" si="243"/>
        <v>4.4896000000000003</v>
      </c>
      <c r="AP1150" s="188">
        <f t="shared" si="243"/>
        <v>151.24340000000001</v>
      </c>
      <c r="AQ1150" s="188">
        <f t="shared" si="243"/>
        <v>84.179999999999993</v>
      </c>
      <c r="AR1150" s="188">
        <f t="shared" si="243"/>
        <v>56.400599999999997</v>
      </c>
      <c r="AS1150" s="188">
        <f t="shared" si="243"/>
        <v>0</v>
      </c>
      <c r="AT1150" s="188">
        <f t="shared" si="243"/>
        <v>0</v>
      </c>
      <c r="AU1150" s="188">
        <f t="shared" si="243"/>
        <v>0</v>
      </c>
      <c r="AV1150" s="188">
        <f t="shared" si="243"/>
        <v>0</v>
      </c>
      <c r="AW1150" s="188">
        <f t="shared" si="243"/>
        <v>0</v>
      </c>
      <c r="AX1150" s="188">
        <f t="shared" si="243"/>
        <v>0</v>
      </c>
      <c r="AY1150" s="188">
        <f t="shared" si="243"/>
        <v>0</v>
      </c>
      <c r="AZ1150" s="188">
        <f t="shared" si="243"/>
        <v>15.994200000000001</v>
      </c>
      <c r="BA1150" s="188">
        <f t="shared" si="243"/>
        <v>0</v>
      </c>
      <c r="BB1150" s="188">
        <f t="shared" si="243"/>
        <v>0</v>
      </c>
      <c r="BC1150" s="218"/>
      <c r="CK1150" s="9"/>
      <c r="CL1150" s="9"/>
      <c r="CM1150" s="9"/>
      <c r="CN1150" s="9"/>
      <c r="CO1150" s="9"/>
      <c r="CP1150" s="9"/>
      <c r="CQ1150" s="9"/>
      <c r="CR1150" s="9"/>
      <c r="CS1150" s="9"/>
      <c r="CT1150" s="9"/>
      <c r="CU1150" s="9"/>
      <c r="CV1150" s="9"/>
      <c r="CW1150" s="9"/>
      <c r="CX1150" s="9"/>
      <c r="CY1150" s="9"/>
      <c r="CZ1150" s="9"/>
      <c r="DA1150" s="9"/>
      <c r="DB1150" s="9"/>
      <c r="DC1150" s="9"/>
      <c r="DD1150" s="9"/>
    </row>
    <row r="1151" spans="1:108" s="102" customFormat="1">
      <c r="A1151" s="232"/>
      <c r="B1151" s="1796"/>
      <c r="C1151" s="118" t="s">
        <v>254</v>
      </c>
      <c r="D1151" s="188">
        <f t="shared" si="241"/>
        <v>0</v>
      </c>
      <c r="E1151" s="188">
        <f t="shared" si="241"/>
        <v>0</v>
      </c>
      <c r="F1151" s="188">
        <f t="shared" si="241"/>
        <v>0</v>
      </c>
      <c r="G1151" s="188">
        <f t="shared" si="241"/>
        <v>0</v>
      </c>
      <c r="H1151" s="188">
        <f t="shared" si="241"/>
        <v>0</v>
      </c>
      <c r="I1151" s="188">
        <f t="shared" si="241"/>
        <v>0</v>
      </c>
      <c r="J1151" s="188">
        <f t="shared" si="241"/>
        <v>0</v>
      </c>
      <c r="K1151" s="188">
        <f t="shared" si="241"/>
        <v>0</v>
      </c>
      <c r="L1151" s="188">
        <f t="shared" si="241"/>
        <v>0</v>
      </c>
      <c r="M1151" s="188">
        <f t="shared" si="241"/>
        <v>0</v>
      </c>
      <c r="N1151" s="188">
        <f t="shared" si="241"/>
        <v>0</v>
      </c>
      <c r="O1151" s="188">
        <f t="shared" si="241"/>
        <v>0</v>
      </c>
      <c r="P1151" s="188">
        <f t="shared" si="241"/>
        <v>0</v>
      </c>
      <c r="Q1151" s="188">
        <f t="shared" si="241"/>
        <v>0</v>
      </c>
      <c r="R1151" s="188">
        <f t="shared" si="241"/>
        <v>0</v>
      </c>
      <c r="S1151" s="218"/>
      <c r="T1151" s="1804"/>
      <c r="U1151" s="118" t="s">
        <v>254</v>
      </c>
      <c r="V1151" s="188">
        <f t="shared" si="242"/>
        <v>0</v>
      </c>
      <c r="W1151" s="188">
        <f t="shared" si="242"/>
        <v>0</v>
      </c>
      <c r="X1151" s="188">
        <f t="shared" si="242"/>
        <v>0</v>
      </c>
      <c r="Y1151" s="188">
        <f t="shared" si="242"/>
        <v>0</v>
      </c>
      <c r="Z1151" s="188">
        <f t="shared" si="242"/>
        <v>0</v>
      </c>
      <c r="AA1151" s="188">
        <f t="shared" si="242"/>
        <v>0</v>
      </c>
      <c r="AB1151" s="188">
        <f t="shared" si="242"/>
        <v>0</v>
      </c>
      <c r="AC1151" s="188">
        <f t="shared" si="242"/>
        <v>0</v>
      </c>
      <c r="AD1151" s="188">
        <f t="shared" si="242"/>
        <v>0</v>
      </c>
      <c r="AE1151" s="188">
        <f t="shared" si="242"/>
        <v>0</v>
      </c>
      <c r="AF1151" s="188">
        <f t="shared" si="242"/>
        <v>0</v>
      </c>
      <c r="AG1151" s="188">
        <f t="shared" si="242"/>
        <v>0</v>
      </c>
      <c r="AH1151" s="188">
        <f t="shared" si="242"/>
        <v>0</v>
      </c>
      <c r="AI1151" s="188">
        <f t="shared" si="242"/>
        <v>0</v>
      </c>
      <c r="AJ1151" s="188">
        <f t="shared" si="242"/>
        <v>0</v>
      </c>
      <c r="AK1151" s="190"/>
      <c r="AL1151" s="1796"/>
      <c r="AM1151" s="118" t="s">
        <v>254</v>
      </c>
      <c r="AN1151" s="188">
        <f t="shared" si="243"/>
        <v>0</v>
      </c>
      <c r="AO1151" s="188">
        <f t="shared" si="243"/>
        <v>1.4400000000000002</v>
      </c>
      <c r="AP1151" s="188">
        <f t="shared" si="243"/>
        <v>48.510000000000005</v>
      </c>
      <c r="AQ1151" s="188">
        <f t="shared" si="243"/>
        <v>27</v>
      </c>
      <c r="AR1151" s="188">
        <f t="shared" si="243"/>
        <v>18.09</v>
      </c>
      <c r="AS1151" s="188">
        <f t="shared" si="243"/>
        <v>0</v>
      </c>
      <c r="AT1151" s="188">
        <f t="shared" si="243"/>
        <v>0</v>
      </c>
      <c r="AU1151" s="188">
        <f t="shared" si="243"/>
        <v>0</v>
      </c>
      <c r="AV1151" s="188">
        <f t="shared" si="243"/>
        <v>0</v>
      </c>
      <c r="AW1151" s="188">
        <f t="shared" si="243"/>
        <v>0</v>
      </c>
      <c r="AX1151" s="188">
        <f t="shared" si="243"/>
        <v>0</v>
      </c>
      <c r="AY1151" s="188">
        <f t="shared" si="243"/>
        <v>0</v>
      </c>
      <c r="AZ1151" s="188">
        <f t="shared" si="243"/>
        <v>5.13</v>
      </c>
      <c r="BA1151" s="188">
        <f t="shared" si="243"/>
        <v>0</v>
      </c>
      <c r="BB1151" s="188">
        <f t="shared" si="243"/>
        <v>0</v>
      </c>
      <c r="BC1151" s="218"/>
      <c r="CK1151" s="9"/>
      <c r="CL1151" s="9"/>
      <c r="CM1151" s="9"/>
      <c r="CN1151" s="9"/>
      <c r="CO1151" s="9"/>
      <c r="CP1151" s="9"/>
      <c r="CQ1151" s="9"/>
      <c r="CR1151" s="9"/>
      <c r="CS1151" s="9"/>
      <c r="CT1151" s="9"/>
      <c r="CU1151" s="9"/>
      <c r="CV1151" s="9"/>
      <c r="CW1151" s="9"/>
      <c r="CX1151" s="9"/>
      <c r="CY1151" s="9"/>
      <c r="CZ1151" s="9"/>
      <c r="DA1151" s="9"/>
      <c r="DB1151" s="9"/>
      <c r="DC1151" s="9"/>
      <c r="DD1151" s="9"/>
    </row>
    <row r="1152" spans="1:108" s="102" customFormat="1">
      <c r="A1152" s="232"/>
      <c r="B1152" s="1796"/>
      <c r="C1152" s="118" t="s">
        <v>255</v>
      </c>
      <c r="D1152" s="188">
        <f t="shared" si="241"/>
        <v>0</v>
      </c>
      <c r="E1152" s="188">
        <f t="shared" si="241"/>
        <v>273.70000000000005</v>
      </c>
      <c r="F1152" s="188">
        <f t="shared" si="241"/>
        <v>863.50000000000011</v>
      </c>
      <c r="G1152" s="188">
        <f t="shared" si="241"/>
        <v>283.20000000000005</v>
      </c>
      <c r="H1152" s="188">
        <f t="shared" si="241"/>
        <v>413.7</v>
      </c>
      <c r="I1152" s="188">
        <f t="shared" si="241"/>
        <v>84.7</v>
      </c>
      <c r="J1152" s="188">
        <f t="shared" si="241"/>
        <v>0</v>
      </c>
      <c r="K1152" s="188">
        <f t="shared" si="241"/>
        <v>84.7</v>
      </c>
      <c r="L1152" s="188">
        <f t="shared" si="241"/>
        <v>0</v>
      </c>
      <c r="M1152" s="188">
        <f t="shared" si="241"/>
        <v>2.2000000000000002</v>
      </c>
      <c r="N1152" s="188">
        <f t="shared" si="241"/>
        <v>1.1000000000000001</v>
      </c>
      <c r="O1152" s="188">
        <f t="shared" si="241"/>
        <v>0</v>
      </c>
      <c r="P1152" s="188">
        <f t="shared" si="241"/>
        <v>34.300000000000004</v>
      </c>
      <c r="Q1152" s="188">
        <f t="shared" si="241"/>
        <v>0</v>
      </c>
      <c r="R1152" s="188">
        <f t="shared" si="241"/>
        <v>24.2</v>
      </c>
      <c r="S1152" s="218"/>
      <c r="T1152" s="1804"/>
      <c r="U1152" s="118" t="s">
        <v>255</v>
      </c>
      <c r="V1152" s="188">
        <f t="shared" si="242"/>
        <v>78.949999999999989</v>
      </c>
      <c r="W1152" s="188">
        <f t="shared" si="242"/>
        <v>4.6000000000000005</v>
      </c>
      <c r="X1152" s="188">
        <f t="shared" si="242"/>
        <v>1.55</v>
      </c>
      <c r="Y1152" s="188">
        <f t="shared" si="242"/>
        <v>3.05</v>
      </c>
      <c r="Z1152" s="188">
        <f t="shared" si="242"/>
        <v>0</v>
      </c>
      <c r="AA1152" s="188">
        <f t="shared" si="242"/>
        <v>4.6000000000000005</v>
      </c>
      <c r="AB1152" s="188">
        <f t="shared" si="242"/>
        <v>0</v>
      </c>
      <c r="AC1152" s="188">
        <f t="shared" si="242"/>
        <v>0</v>
      </c>
      <c r="AD1152" s="188">
        <f t="shared" si="242"/>
        <v>15.3</v>
      </c>
      <c r="AE1152" s="188">
        <f t="shared" si="242"/>
        <v>0</v>
      </c>
      <c r="AF1152" s="188">
        <f t="shared" si="242"/>
        <v>0</v>
      </c>
      <c r="AG1152" s="188">
        <f t="shared" si="242"/>
        <v>0</v>
      </c>
      <c r="AH1152" s="188">
        <f t="shared" si="242"/>
        <v>0</v>
      </c>
      <c r="AI1152" s="188">
        <f t="shared" si="242"/>
        <v>0</v>
      </c>
      <c r="AJ1152" s="188">
        <f t="shared" si="242"/>
        <v>0</v>
      </c>
      <c r="AK1152" s="190"/>
      <c r="AL1152" s="1796"/>
      <c r="AM1152" s="118" t="s">
        <v>255</v>
      </c>
      <c r="AN1152" s="188">
        <f t="shared" si="243"/>
        <v>0</v>
      </c>
      <c r="AO1152" s="188">
        <f t="shared" si="243"/>
        <v>0</v>
      </c>
      <c r="AP1152" s="188">
        <f t="shared" si="243"/>
        <v>0</v>
      </c>
      <c r="AQ1152" s="188">
        <f t="shared" si="243"/>
        <v>0</v>
      </c>
      <c r="AR1152" s="188">
        <f t="shared" si="243"/>
        <v>0</v>
      </c>
      <c r="AS1152" s="188">
        <f t="shared" si="243"/>
        <v>0</v>
      </c>
      <c r="AT1152" s="188">
        <f t="shared" si="243"/>
        <v>0</v>
      </c>
      <c r="AU1152" s="188">
        <f t="shared" si="243"/>
        <v>0</v>
      </c>
      <c r="AV1152" s="188">
        <f t="shared" si="243"/>
        <v>0</v>
      </c>
      <c r="AW1152" s="188">
        <f t="shared" si="243"/>
        <v>0</v>
      </c>
      <c r="AX1152" s="188">
        <f t="shared" si="243"/>
        <v>0</v>
      </c>
      <c r="AY1152" s="188">
        <f t="shared" si="243"/>
        <v>0</v>
      </c>
      <c r="AZ1152" s="188">
        <f t="shared" si="243"/>
        <v>0</v>
      </c>
      <c r="BA1152" s="188">
        <f t="shared" si="243"/>
        <v>0</v>
      </c>
      <c r="BB1152" s="188">
        <f t="shared" si="243"/>
        <v>0</v>
      </c>
      <c r="BC1152" s="218"/>
      <c r="CK1152" s="9"/>
      <c r="CL1152" s="9"/>
      <c r="CM1152" s="9"/>
      <c r="CN1152" s="9"/>
      <c r="CO1152" s="9"/>
      <c r="CP1152" s="9"/>
      <c r="CQ1152" s="9"/>
      <c r="CR1152" s="9"/>
      <c r="CS1152" s="9"/>
      <c r="CT1152" s="9"/>
      <c r="CU1152" s="9"/>
      <c r="CV1152" s="9"/>
      <c r="CW1152" s="9"/>
      <c r="CX1152" s="9"/>
      <c r="CY1152" s="9"/>
      <c r="CZ1152" s="9"/>
      <c r="DA1152" s="9"/>
      <c r="DB1152" s="9"/>
      <c r="DC1152" s="9"/>
      <c r="DD1152" s="9"/>
    </row>
    <row r="1153" spans="1:108" s="102" customFormat="1">
      <c r="A1153" s="232"/>
      <c r="B1153" s="1796"/>
      <c r="C1153" s="118" t="s">
        <v>256</v>
      </c>
      <c r="D1153" s="188">
        <f t="shared" si="241"/>
        <v>0</v>
      </c>
      <c r="E1153" s="188">
        <f t="shared" si="241"/>
        <v>0</v>
      </c>
      <c r="F1153" s="188">
        <f t="shared" si="241"/>
        <v>0</v>
      </c>
      <c r="G1153" s="188">
        <f t="shared" si="241"/>
        <v>0</v>
      </c>
      <c r="H1153" s="188">
        <f t="shared" si="241"/>
        <v>0</v>
      </c>
      <c r="I1153" s="188">
        <f t="shared" si="241"/>
        <v>0</v>
      </c>
      <c r="J1153" s="188">
        <f t="shared" si="241"/>
        <v>0</v>
      </c>
      <c r="K1153" s="188">
        <f t="shared" si="241"/>
        <v>0</v>
      </c>
      <c r="L1153" s="188">
        <f t="shared" si="241"/>
        <v>0</v>
      </c>
      <c r="M1153" s="188">
        <f t="shared" si="241"/>
        <v>0</v>
      </c>
      <c r="N1153" s="188">
        <f t="shared" si="241"/>
        <v>0</v>
      </c>
      <c r="O1153" s="188">
        <f t="shared" si="241"/>
        <v>0</v>
      </c>
      <c r="P1153" s="188">
        <f t="shared" si="241"/>
        <v>0</v>
      </c>
      <c r="Q1153" s="188">
        <f t="shared" si="241"/>
        <v>0</v>
      </c>
      <c r="R1153" s="188">
        <f t="shared" si="241"/>
        <v>0</v>
      </c>
      <c r="S1153" s="218"/>
      <c r="T1153" s="1804"/>
      <c r="U1153" s="118" t="s">
        <v>256</v>
      </c>
      <c r="V1153" s="188">
        <f t="shared" si="242"/>
        <v>0</v>
      </c>
      <c r="W1153" s="188">
        <f t="shared" si="242"/>
        <v>0</v>
      </c>
      <c r="X1153" s="188">
        <f t="shared" si="242"/>
        <v>0</v>
      </c>
      <c r="Y1153" s="188">
        <f t="shared" si="242"/>
        <v>0</v>
      </c>
      <c r="Z1153" s="188">
        <f t="shared" si="242"/>
        <v>0</v>
      </c>
      <c r="AA1153" s="188">
        <f t="shared" si="242"/>
        <v>0</v>
      </c>
      <c r="AB1153" s="188">
        <f t="shared" si="242"/>
        <v>0</v>
      </c>
      <c r="AC1153" s="188">
        <f t="shared" si="242"/>
        <v>0</v>
      </c>
      <c r="AD1153" s="188">
        <f t="shared" si="242"/>
        <v>0</v>
      </c>
      <c r="AE1153" s="188">
        <f t="shared" si="242"/>
        <v>0</v>
      </c>
      <c r="AF1153" s="188">
        <f t="shared" si="242"/>
        <v>0</v>
      </c>
      <c r="AG1153" s="188">
        <f t="shared" si="242"/>
        <v>0</v>
      </c>
      <c r="AH1153" s="188">
        <f t="shared" si="242"/>
        <v>0</v>
      </c>
      <c r="AI1153" s="188">
        <f t="shared" si="242"/>
        <v>0</v>
      </c>
      <c r="AJ1153" s="188">
        <f t="shared" si="242"/>
        <v>0</v>
      </c>
      <c r="AK1153" s="190"/>
      <c r="AL1153" s="1796"/>
      <c r="AM1153" s="118" t="s">
        <v>256</v>
      </c>
      <c r="AN1153" s="188">
        <f t="shared" si="243"/>
        <v>0</v>
      </c>
      <c r="AO1153" s="188">
        <f t="shared" si="243"/>
        <v>0</v>
      </c>
      <c r="AP1153" s="188">
        <f t="shared" si="243"/>
        <v>0</v>
      </c>
      <c r="AQ1153" s="188">
        <f t="shared" si="243"/>
        <v>0</v>
      </c>
      <c r="AR1153" s="188">
        <f t="shared" si="243"/>
        <v>0</v>
      </c>
      <c r="AS1153" s="188">
        <f t="shared" si="243"/>
        <v>0</v>
      </c>
      <c r="AT1153" s="188">
        <f t="shared" si="243"/>
        <v>0</v>
      </c>
      <c r="AU1153" s="188">
        <f t="shared" si="243"/>
        <v>0</v>
      </c>
      <c r="AV1153" s="188">
        <f t="shared" si="243"/>
        <v>0</v>
      </c>
      <c r="AW1153" s="188">
        <f t="shared" si="243"/>
        <v>0</v>
      </c>
      <c r="AX1153" s="188">
        <f t="shared" si="243"/>
        <v>0</v>
      </c>
      <c r="AY1153" s="188">
        <f t="shared" si="243"/>
        <v>0</v>
      </c>
      <c r="AZ1153" s="188">
        <f t="shared" si="243"/>
        <v>0</v>
      </c>
      <c r="BA1153" s="188">
        <f t="shared" si="243"/>
        <v>0</v>
      </c>
      <c r="BB1153" s="188">
        <f t="shared" si="243"/>
        <v>0</v>
      </c>
      <c r="BC1153" s="218"/>
      <c r="CK1153" s="9"/>
      <c r="CL1153" s="9"/>
      <c r="CM1153" s="9"/>
      <c r="CN1153" s="9"/>
      <c r="CO1153" s="9"/>
      <c r="CP1153" s="9"/>
      <c r="CQ1153" s="9"/>
      <c r="CR1153" s="9"/>
      <c r="CS1153" s="9"/>
      <c r="CT1153" s="9"/>
      <c r="CU1153" s="9"/>
      <c r="CV1153" s="9"/>
      <c r="CW1153" s="9"/>
      <c r="CX1153" s="9"/>
      <c r="CY1153" s="9"/>
      <c r="CZ1153" s="9"/>
      <c r="DA1153" s="9"/>
      <c r="DB1153" s="9"/>
      <c r="DC1153" s="9"/>
      <c r="DD1153" s="9"/>
    </row>
    <row r="1154" spans="1:108" s="102" customFormat="1">
      <c r="A1154" s="232"/>
      <c r="B1154" s="1796"/>
      <c r="C1154" s="118" t="s">
        <v>257</v>
      </c>
      <c r="D1154" s="188">
        <f t="shared" ref="D1154:R1169" si="244">AQ$16*($L150+$M150)+AQ$17*$K150+$J150*AQ$18</f>
        <v>0</v>
      </c>
      <c r="E1154" s="188">
        <f t="shared" si="244"/>
        <v>0.37</v>
      </c>
      <c r="F1154" s="188">
        <f t="shared" si="244"/>
        <v>1.32</v>
      </c>
      <c r="G1154" s="188">
        <f t="shared" si="244"/>
        <v>0.45</v>
      </c>
      <c r="H1154" s="188">
        <f t="shared" si="244"/>
        <v>0.53</v>
      </c>
      <c r="I1154" s="188">
        <f t="shared" si="244"/>
        <v>0.11</v>
      </c>
      <c r="J1154" s="188">
        <f t="shared" si="244"/>
        <v>0</v>
      </c>
      <c r="K1154" s="188">
        <f t="shared" si="244"/>
        <v>0.11</v>
      </c>
      <c r="L1154" s="188">
        <f t="shared" si="244"/>
        <v>0</v>
      </c>
      <c r="M1154" s="188">
        <f t="shared" si="244"/>
        <v>0</v>
      </c>
      <c r="N1154" s="188">
        <f t="shared" si="244"/>
        <v>0</v>
      </c>
      <c r="O1154" s="188">
        <f t="shared" si="244"/>
        <v>0</v>
      </c>
      <c r="P1154" s="188">
        <f t="shared" si="244"/>
        <v>7.0000000000000007E-2</v>
      </c>
      <c r="Q1154" s="188">
        <f t="shared" si="244"/>
        <v>0</v>
      </c>
      <c r="R1154" s="188">
        <f t="shared" si="244"/>
        <v>0</v>
      </c>
      <c r="S1154" s="218"/>
      <c r="T1154" s="1804"/>
      <c r="U1154" s="118" t="s">
        <v>257</v>
      </c>
      <c r="V1154" s="188">
        <f t="shared" ref="V1154:AJ1169" si="245">+AQ$25*$O150+AQ$26*$P150+AQ$27*$Q150</f>
        <v>363.16999999999996</v>
      </c>
      <c r="W1154" s="188">
        <f t="shared" si="245"/>
        <v>21.16</v>
      </c>
      <c r="X1154" s="188">
        <f t="shared" si="245"/>
        <v>7.13</v>
      </c>
      <c r="Y1154" s="188">
        <f t="shared" si="245"/>
        <v>14.03</v>
      </c>
      <c r="Z1154" s="188">
        <f t="shared" si="245"/>
        <v>0</v>
      </c>
      <c r="AA1154" s="188">
        <f t="shared" si="245"/>
        <v>21.16</v>
      </c>
      <c r="AB1154" s="188">
        <f t="shared" si="245"/>
        <v>0</v>
      </c>
      <c r="AC1154" s="188">
        <f t="shared" si="245"/>
        <v>0</v>
      </c>
      <c r="AD1154" s="188">
        <f t="shared" si="245"/>
        <v>70.38</v>
      </c>
      <c r="AE1154" s="188">
        <f t="shared" si="245"/>
        <v>0</v>
      </c>
      <c r="AF1154" s="188">
        <f t="shared" si="245"/>
        <v>0</v>
      </c>
      <c r="AG1154" s="188">
        <f t="shared" si="245"/>
        <v>0</v>
      </c>
      <c r="AH1154" s="188">
        <f t="shared" si="245"/>
        <v>0</v>
      </c>
      <c r="AI1154" s="188">
        <f t="shared" si="245"/>
        <v>0</v>
      </c>
      <c r="AJ1154" s="188">
        <f t="shared" si="245"/>
        <v>0</v>
      </c>
      <c r="AK1154" s="190"/>
      <c r="AL1154" s="1796"/>
      <c r="AM1154" s="118" t="s">
        <v>257</v>
      </c>
      <c r="AN1154" s="188">
        <f t="shared" ref="AN1154:BB1169" si="246">AQ$20*$N150</f>
        <v>0</v>
      </c>
      <c r="AO1154" s="188">
        <f t="shared" si="246"/>
        <v>0.112</v>
      </c>
      <c r="AP1154" s="188">
        <f t="shared" si="246"/>
        <v>3.7730000000000001</v>
      </c>
      <c r="AQ1154" s="188">
        <f t="shared" si="246"/>
        <v>2.1</v>
      </c>
      <c r="AR1154" s="188">
        <f t="shared" si="246"/>
        <v>1.407</v>
      </c>
      <c r="AS1154" s="188">
        <f t="shared" si="246"/>
        <v>0</v>
      </c>
      <c r="AT1154" s="188">
        <f t="shared" si="246"/>
        <v>0</v>
      </c>
      <c r="AU1154" s="188">
        <f t="shared" si="246"/>
        <v>0</v>
      </c>
      <c r="AV1154" s="188">
        <f t="shared" si="246"/>
        <v>0</v>
      </c>
      <c r="AW1154" s="188">
        <f t="shared" si="246"/>
        <v>0</v>
      </c>
      <c r="AX1154" s="188">
        <f t="shared" si="246"/>
        <v>0</v>
      </c>
      <c r="AY1154" s="188">
        <f t="shared" si="246"/>
        <v>0</v>
      </c>
      <c r="AZ1154" s="188">
        <f t="shared" si="246"/>
        <v>0.39900000000000002</v>
      </c>
      <c r="BA1154" s="188">
        <f t="shared" si="246"/>
        <v>0</v>
      </c>
      <c r="BB1154" s="188">
        <f t="shared" si="246"/>
        <v>0</v>
      </c>
      <c r="BC1154" s="218"/>
      <c r="CK1154" s="9"/>
      <c r="CL1154" s="9"/>
      <c r="CM1154" s="9"/>
      <c r="CN1154" s="9"/>
      <c r="CO1154" s="9"/>
      <c r="CP1154" s="9"/>
      <c r="CQ1154" s="9"/>
      <c r="CR1154" s="9"/>
      <c r="CS1154" s="9"/>
      <c r="CT1154" s="9"/>
      <c r="CU1154" s="9"/>
      <c r="CV1154" s="9"/>
      <c r="CW1154" s="9"/>
      <c r="CX1154" s="9"/>
      <c r="CY1154" s="9"/>
      <c r="CZ1154" s="9"/>
      <c r="DA1154" s="9"/>
      <c r="DB1154" s="9"/>
      <c r="DC1154" s="9"/>
      <c r="DD1154" s="9"/>
    </row>
    <row r="1155" spans="1:108" s="102" customFormat="1">
      <c r="A1155" s="232"/>
      <c r="B1155" s="1796"/>
      <c r="C1155" s="118" t="s">
        <v>258</v>
      </c>
      <c r="D1155" s="188">
        <f t="shared" si="244"/>
        <v>0</v>
      </c>
      <c r="E1155" s="188">
        <f t="shared" si="244"/>
        <v>9.4600000000000009</v>
      </c>
      <c r="F1155" s="188">
        <f t="shared" si="244"/>
        <v>32.120000000000005</v>
      </c>
      <c r="G1155" s="188">
        <f t="shared" si="244"/>
        <v>10.780000000000001</v>
      </c>
      <c r="H1155" s="188">
        <f t="shared" si="244"/>
        <v>13.86</v>
      </c>
      <c r="I1155" s="188">
        <f t="shared" si="244"/>
        <v>2.86</v>
      </c>
      <c r="J1155" s="188">
        <f t="shared" si="244"/>
        <v>0</v>
      </c>
      <c r="K1155" s="188">
        <f t="shared" si="244"/>
        <v>2.86</v>
      </c>
      <c r="L1155" s="188">
        <f t="shared" si="244"/>
        <v>0</v>
      </c>
      <c r="M1155" s="188">
        <f t="shared" si="244"/>
        <v>0</v>
      </c>
      <c r="N1155" s="188">
        <f t="shared" si="244"/>
        <v>0</v>
      </c>
      <c r="O1155" s="188">
        <f t="shared" si="244"/>
        <v>0</v>
      </c>
      <c r="P1155" s="188">
        <f t="shared" si="244"/>
        <v>1.54</v>
      </c>
      <c r="Q1155" s="188">
        <f t="shared" si="244"/>
        <v>0</v>
      </c>
      <c r="R1155" s="188">
        <f t="shared" si="244"/>
        <v>0</v>
      </c>
      <c r="S1155" s="218"/>
      <c r="T1155" s="1804"/>
      <c r="U1155" s="118" t="s">
        <v>258</v>
      </c>
      <c r="V1155" s="188">
        <f t="shared" si="245"/>
        <v>378.95999999999992</v>
      </c>
      <c r="W1155" s="188">
        <f t="shared" si="245"/>
        <v>14.48</v>
      </c>
      <c r="X1155" s="188">
        <f t="shared" si="245"/>
        <v>4.84</v>
      </c>
      <c r="Y1155" s="188">
        <f t="shared" si="245"/>
        <v>9.6399999999999988</v>
      </c>
      <c r="Z1155" s="188">
        <f t="shared" si="245"/>
        <v>0</v>
      </c>
      <c r="AA1155" s="188">
        <f t="shared" si="245"/>
        <v>14.48</v>
      </c>
      <c r="AB1155" s="188">
        <f t="shared" si="245"/>
        <v>0</v>
      </c>
      <c r="AC1155" s="188">
        <f t="shared" si="245"/>
        <v>0</v>
      </c>
      <c r="AD1155" s="188">
        <f t="shared" si="245"/>
        <v>48.440000000000005</v>
      </c>
      <c r="AE1155" s="188">
        <f t="shared" si="245"/>
        <v>0</v>
      </c>
      <c r="AF1155" s="188">
        <f t="shared" si="245"/>
        <v>0</v>
      </c>
      <c r="AG1155" s="188">
        <f t="shared" si="245"/>
        <v>0</v>
      </c>
      <c r="AH1155" s="188">
        <f t="shared" si="245"/>
        <v>0</v>
      </c>
      <c r="AI1155" s="188">
        <f t="shared" si="245"/>
        <v>0</v>
      </c>
      <c r="AJ1155" s="188">
        <f t="shared" si="245"/>
        <v>0</v>
      </c>
      <c r="AK1155" s="190"/>
      <c r="AL1155" s="1796"/>
      <c r="AM1155" s="118" t="s">
        <v>258</v>
      </c>
      <c r="AN1155" s="188">
        <f t="shared" si="246"/>
        <v>0</v>
      </c>
      <c r="AO1155" s="188">
        <f t="shared" si="246"/>
        <v>0.67680000000000007</v>
      </c>
      <c r="AP1155" s="188">
        <f t="shared" si="246"/>
        <v>22.799700000000001</v>
      </c>
      <c r="AQ1155" s="188">
        <f t="shared" si="246"/>
        <v>12.69</v>
      </c>
      <c r="AR1155" s="188">
        <f t="shared" si="246"/>
        <v>8.5023</v>
      </c>
      <c r="AS1155" s="188">
        <f t="shared" si="246"/>
        <v>0</v>
      </c>
      <c r="AT1155" s="188">
        <f t="shared" si="246"/>
        <v>0</v>
      </c>
      <c r="AU1155" s="188">
        <f t="shared" si="246"/>
        <v>0</v>
      </c>
      <c r="AV1155" s="188">
        <f t="shared" si="246"/>
        <v>0</v>
      </c>
      <c r="AW1155" s="188">
        <f t="shared" si="246"/>
        <v>0</v>
      </c>
      <c r="AX1155" s="188">
        <f t="shared" si="246"/>
        <v>0</v>
      </c>
      <c r="AY1155" s="188">
        <f t="shared" si="246"/>
        <v>0</v>
      </c>
      <c r="AZ1155" s="188">
        <f t="shared" si="246"/>
        <v>2.4111000000000002</v>
      </c>
      <c r="BA1155" s="188">
        <f t="shared" si="246"/>
        <v>0</v>
      </c>
      <c r="BB1155" s="188">
        <f t="shared" si="246"/>
        <v>0</v>
      </c>
      <c r="BC1155" s="218"/>
      <c r="CK1155" s="9"/>
      <c r="CL1155" s="9"/>
      <c r="CM1155" s="9"/>
      <c r="CN1155" s="9"/>
      <c r="CO1155" s="9"/>
      <c r="CP1155" s="9"/>
      <c r="CQ1155" s="9"/>
      <c r="CR1155" s="9"/>
      <c r="CS1155" s="9"/>
      <c r="CT1155" s="9"/>
      <c r="CU1155" s="9"/>
      <c r="CV1155" s="9"/>
      <c r="CW1155" s="9"/>
      <c r="CX1155" s="9"/>
      <c r="CY1155" s="9"/>
      <c r="CZ1155" s="9"/>
      <c r="DA1155" s="9"/>
      <c r="DB1155" s="9"/>
      <c r="DC1155" s="9"/>
      <c r="DD1155" s="9"/>
    </row>
    <row r="1156" spans="1:108" s="102" customFormat="1">
      <c r="A1156" s="232"/>
      <c r="B1156" s="1796"/>
      <c r="C1156" s="118" t="s">
        <v>259</v>
      </c>
      <c r="D1156" s="188">
        <f t="shared" si="244"/>
        <v>0</v>
      </c>
      <c r="E1156" s="188">
        <f t="shared" si="244"/>
        <v>0</v>
      </c>
      <c r="F1156" s="188">
        <f t="shared" si="244"/>
        <v>0.01</v>
      </c>
      <c r="G1156" s="188">
        <f t="shared" si="244"/>
        <v>0.01</v>
      </c>
      <c r="H1156" s="188">
        <f t="shared" si="244"/>
        <v>0</v>
      </c>
      <c r="I1156" s="188">
        <f t="shared" si="244"/>
        <v>0</v>
      </c>
      <c r="J1156" s="188">
        <f t="shared" si="244"/>
        <v>0</v>
      </c>
      <c r="K1156" s="188">
        <f t="shared" si="244"/>
        <v>0</v>
      </c>
      <c r="L1156" s="188">
        <f t="shared" si="244"/>
        <v>0</v>
      </c>
      <c r="M1156" s="188">
        <f t="shared" si="244"/>
        <v>0.02</v>
      </c>
      <c r="N1156" s="188">
        <f t="shared" si="244"/>
        <v>0.01</v>
      </c>
      <c r="O1156" s="188">
        <f t="shared" si="244"/>
        <v>0</v>
      </c>
      <c r="P1156" s="188">
        <f t="shared" si="244"/>
        <v>0</v>
      </c>
      <c r="Q1156" s="188">
        <f t="shared" si="244"/>
        <v>0</v>
      </c>
      <c r="R1156" s="188">
        <f t="shared" si="244"/>
        <v>0.22</v>
      </c>
      <c r="S1156" s="218"/>
      <c r="T1156" s="1804"/>
      <c r="U1156" s="118" t="s">
        <v>259</v>
      </c>
      <c r="V1156" s="188">
        <f t="shared" si="245"/>
        <v>0</v>
      </c>
      <c r="W1156" s="188">
        <f t="shared" si="245"/>
        <v>0</v>
      </c>
      <c r="X1156" s="188">
        <f t="shared" si="245"/>
        <v>0</v>
      </c>
      <c r="Y1156" s="188">
        <f t="shared" si="245"/>
        <v>0</v>
      </c>
      <c r="Z1156" s="188">
        <f t="shared" si="245"/>
        <v>0</v>
      </c>
      <c r="AA1156" s="188">
        <f t="shared" si="245"/>
        <v>0</v>
      </c>
      <c r="AB1156" s="188">
        <f t="shared" si="245"/>
        <v>0</v>
      </c>
      <c r="AC1156" s="188">
        <f t="shared" si="245"/>
        <v>0</v>
      </c>
      <c r="AD1156" s="188">
        <f t="shared" si="245"/>
        <v>0</v>
      </c>
      <c r="AE1156" s="188">
        <f t="shared" si="245"/>
        <v>0</v>
      </c>
      <c r="AF1156" s="188">
        <f t="shared" si="245"/>
        <v>0</v>
      </c>
      <c r="AG1156" s="188">
        <f t="shared" si="245"/>
        <v>0</v>
      </c>
      <c r="AH1156" s="188">
        <f t="shared" si="245"/>
        <v>0</v>
      </c>
      <c r="AI1156" s="188">
        <f t="shared" si="245"/>
        <v>0</v>
      </c>
      <c r="AJ1156" s="188">
        <f t="shared" si="245"/>
        <v>0</v>
      </c>
      <c r="AK1156" s="190"/>
      <c r="AL1156" s="1796"/>
      <c r="AM1156" s="118" t="s">
        <v>259</v>
      </c>
      <c r="AN1156" s="188">
        <f t="shared" si="246"/>
        <v>0</v>
      </c>
      <c r="AO1156" s="188">
        <f t="shared" si="246"/>
        <v>0.1744</v>
      </c>
      <c r="AP1156" s="188">
        <f t="shared" si="246"/>
        <v>5.8751000000000007</v>
      </c>
      <c r="AQ1156" s="188">
        <f t="shared" si="246"/>
        <v>3.27</v>
      </c>
      <c r="AR1156" s="188">
        <f t="shared" si="246"/>
        <v>2.1909000000000001</v>
      </c>
      <c r="AS1156" s="188">
        <f t="shared" si="246"/>
        <v>0</v>
      </c>
      <c r="AT1156" s="188">
        <f t="shared" si="246"/>
        <v>0</v>
      </c>
      <c r="AU1156" s="188">
        <f t="shared" si="246"/>
        <v>0</v>
      </c>
      <c r="AV1156" s="188">
        <f t="shared" si="246"/>
        <v>0</v>
      </c>
      <c r="AW1156" s="188">
        <f t="shared" si="246"/>
        <v>0</v>
      </c>
      <c r="AX1156" s="188">
        <f t="shared" si="246"/>
        <v>0</v>
      </c>
      <c r="AY1156" s="188">
        <f t="shared" si="246"/>
        <v>0</v>
      </c>
      <c r="AZ1156" s="188">
        <f t="shared" si="246"/>
        <v>0.62130000000000007</v>
      </c>
      <c r="BA1156" s="188">
        <f t="shared" si="246"/>
        <v>0</v>
      </c>
      <c r="BB1156" s="188">
        <f t="shared" si="246"/>
        <v>0</v>
      </c>
      <c r="BC1156" s="218"/>
      <c r="CK1156" s="9"/>
      <c r="CL1156" s="9"/>
      <c r="CM1156" s="9"/>
      <c r="CN1156" s="9"/>
      <c r="CO1156" s="9"/>
      <c r="CP1156" s="9"/>
      <c r="CQ1156" s="9"/>
      <c r="CR1156" s="9"/>
      <c r="CS1156" s="9"/>
      <c r="CT1156" s="9"/>
      <c r="CU1156" s="9"/>
      <c r="CV1156" s="9"/>
      <c r="CW1156" s="9"/>
      <c r="CX1156" s="9"/>
      <c r="CY1156" s="9"/>
      <c r="CZ1156" s="9"/>
      <c r="DA1156" s="9"/>
      <c r="DB1156" s="9"/>
      <c r="DC1156" s="9"/>
      <c r="DD1156" s="9"/>
    </row>
    <row r="1157" spans="1:108" s="102" customFormat="1">
      <c r="A1157" s="232"/>
      <c r="B1157" s="1796"/>
      <c r="C1157" s="118" t="s">
        <v>260</v>
      </c>
      <c r="D1157" s="188">
        <f t="shared" si="244"/>
        <v>0</v>
      </c>
      <c r="E1157" s="188">
        <f t="shared" si="244"/>
        <v>2707.23</v>
      </c>
      <c r="F1157" s="188">
        <f t="shared" si="244"/>
        <v>8395.7300000000014</v>
      </c>
      <c r="G1157" s="188">
        <f t="shared" si="244"/>
        <v>2753.5600000000004</v>
      </c>
      <c r="H1157" s="188">
        <f t="shared" si="244"/>
        <v>4125.43</v>
      </c>
      <c r="I1157" s="188">
        <f t="shared" si="244"/>
        <v>842.93000000000006</v>
      </c>
      <c r="J1157" s="188">
        <f t="shared" si="244"/>
        <v>0</v>
      </c>
      <c r="K1157" s="188">
        <f t="shared" si="244"/>
        <v>842.93000000000006</v>
      </c>
      <c r="L1157" s="188">
        <f t="shared" si="244"/>
        <v>0</v>
      </c>
      <c r="M1157" s="188">
        <f t="shared" si="244"/>
        <v>83.34</v>
      </c>
      <c r="N1157" s="188">
        <f t="shared" si="244"/>
        <v>41.67</v>
      </c>
      <c r="O1157" s="188">
        <f t="shared" si="244"/>
        <v>0</v>
      </c>
      <c r="P1157" s="188">
        <f t="shared" si="244"/>
        <v>312.27000000000004</v>
      </c>
      <c r="Q1157" s="188">
        <f t="shared" si="244"/>
        <v>0</v>
      </c>
      <c r="R1157" s="188">
        <f t="shared" si="244"/>
        <v>916.74</v>
      </c>
      <c r="S1157" s="218"/>
      <c r="T1157" s="1804"/>
      <c r="U1157" s="118" t="s">
        <v>260</v>
      </c>
      <c r="V1157" s="188">
        <f t="shared" si="245"/>
        <v>110.53</v>
      </c>
      <c r="W1157" s="188">
        <f t="shared" si="245"/>
        <v>6.44</v>
      </c>
      <c r="X1157" s="188">
        <f t="shared" si="245"/>
        <v>2.17</v>
      </c>
      <c r="Y1157" s="188">
        <f t="shared" si="245"/>
        <v>4.2699999999999996</v>
      </c>
      <c r="Z1157" s="188">
        <f t="shared" si="245"/>
        <v>0</v>
      </c>
      <c r="AA1157" s="188">
        <f t="shared" si="245"/>
        <v>6.44</v>
      </c>
      <c r="AB1157" s="188">
        <f t="shared" si="245"/>
        <v>0</v>
      </c>
      <c r="AC1157" s="188">
        <f t="shared" si="245"/>
        <v>0</v>
      </c>
      <c r="AD1157" s="188">
        <f t="shared" si="245"/>
        <v>21.42</v>
      </c>
      <c r="AE1157" s="188">
        <f t="shared" si="245"/>
        <v>0</v>
      </c>
      <c r="AF1157" s="188">
        <f t="shared" si="245"/>
        <v>0</v>
      </c>
      <c r="AG1157" s="188">
        <f t="shared" si="245"/>
        <v>0</v>
      </c>
      <c r="AH1157" s="188">
        <f t="shared" si="245"/>
        <v>0</v>
      </c>
      <c r="AI1157" s="188">
        <f t="shared" si="245"/>
        <v>0</v>
      </c>
      <c r="AJ1157" s="188">
        <f t="shared" si="245"/>
        <v>0</v>
      </c>
      <c r="AK1157" s="190"/>
      <c r="AL1157" s="1796"/>
      <c r="AM1157" s="118" t="s">
        <v>260</v>
      </c>
      <c r="AN1157" s="188">
        <f t="shared" si="246"/>
        <v>0</v>
      </c>
      <c r="AO1157" s="188">
        <f t="shared" si="246"/>
        <v>2.4288000000000003</v>
      </c>
      <c r="AP1157" s="188">
        <f t="shared" si="246"/>
        <v>81.8202</v>
      </c>
      <c r="AQ1157" s="188">
        <f t="shared" si="246"/>
        <v>45.54</v>
      </c>
      <c r="AR1157" s="188">
        <f t="shared" si="246"/>
        <v>30.511800000000001</v>
      </c>
      <c r="AS1157" s="188">
        <f t="shared" si="246"/>
        <v>0</v>
      </c>
      <c r="AT1157" s="188">
        <f t="shared" si="246"/>
        <v>0</v>
      </c>
      <c r="AU1157" s="188">
        <f t="shared" si="246"/>
        <v>0</v>
      </c>
      <c r="AV1157" s="188">
        <f t="shared" si="246"/>
        <v>0</v>
      </c>
      <c r="AW1157" s="188">
        <f t="shared" si="246"/>
        <v>0</v>
      </c>
      <c r="AX1157" s="188">
        <f t="shared" si="246"/>
        <v>0</v>
      </c>
      <c r="AY1157" s="188">
        <f t="shared" si="246"/>
        <v>0</v>
      </c>
      <c r="AZ1157" s="188">
        <f t="shared" si="246"/>
        <v>8.6525999999999996</v>
      </c>
      <c r="BA1157" s="188">
        <f t="shared" si="246"/>
        <v>0</v>
      </c>
      <c r="BB1157" s="188">
        <f t="shared" si="246"/>
        <v>0</v>
      </c>
      <c r="BC1157" s="218"/>
      <c r="CK1157" s="9"/>
      <c r="CL1157" s="9"/>
      <c r="CM1157" s="9"/>
      <c r="CN1157" s="9"/>
      <c r="CO1157" s="9"/>
      <c r="CP1157" s="9"/>
      <c r="CQ1157" s="9"/>
      <c r="CR1157" s="9"/>
      <c r="CS1157" s="9"/>
      <c r="CT1157" s="9"/>
      <c r="CU1157" s="9"/>
      <c r="CV1157" s="9"/>
      <c r="CW1157" s="9"/>
      <c r="CX1157" s="9"/>
      <c r="CY1157" s="9"/>
      <c r="CZ1157" s="9"/>
      <c r="DA1157" s="9"/>
      <c r="DB1157" s="9"/>
      <c r="DC1157" s="9"/>
      <c r="DD1157" s="9"/>
    </row>
    <row r="1158" spans="1:108" s="102" customFormat="1">
      <c r="A1158" s="232"/>
      <c r="B1158" s="1796"/>
      <c r="C1158" s="118" t="s">
        <v>261</v>
      </c>
      <c r="D1158" s="188">
        <f t="shared" si="244"/>
        <v>0</v>
      </c>
      <c r="E1158" s="188">
        <f t="shared" si="244"/>
        <v>296</v>
      </c>
      <c r="F1158" s="188">
        <f t="shared" si="244"/>
        <v>1056</v>
      </c>
      <c r="G1158" s="188">
        <f t="shared" si="244"/>
        <v>360</v>
      </c>
      <c r="H1158" s="188">
        <f t="shared" si="244"/>
        <v>424</v>
      </c>
      <c r="I1158" s="188">
        <f t="shared" si="244"/>
        <v>88</v>
      </c>
      <c r="J1158" s="188">
        <f t="shared" si="244"/>
        <v>0</v>
      </c>
      <c r="K1158" s="188">
        <f t="shared" si="244"/>
        <v>88</v>
      </c>
      <c r="L1158" s="188">
        <f t="shared" si="244"/>
        <v>0</v>
      </c>
      <c r="M1158" s="188">
        <f t="shared" si="244"/>
        <v>0</v>
      </c>
      <c r="N1158" s="188">
        <f t="shared" si="244"/>
        <v>0</v>
      </c>
      <c r="O1158" s="188">
        <f t="shared" si="244"/>
        <v>0</v>
      </c>
      <c r="P1158" s="188">
        <f t="shared" si="244"/>
        <v>56.000000000000007</v>
      </c>
      <c r="Q1158" s="188">
        <f t="shared" si="244"/>
        <v>0</v>
      </c>
      <c r="R1158" s="188">
        <f t="shared" si="244"/>
        <v>0</v>
      </c>
      <c r="S1158" s="218"/>
      <c r="T1158" s="1804"/>
      <c r="U1158" s="118" t="s">
        <v>261</v>
      </c>
      <c r="V1158" s="188">
        <f t="shared" si="245"/>
        <v>15.79</v>
      </c>
      <c r="W1158" s="188">
        <f t="shared" si="245"/>
        <v>0.92</v>
      </c>
      <c r="X1158" s="188">
        <f t="shared" si="245"/>
        <v>0.31</v>
      </c>
      <c r="Y1158" s="188">
        <f t="shared" si="245"/>
        <v>0.61</v>
      </c>
      <c r="Z1158" s="188">
        <f t="shared" si="245"/>
        <v>0</v>
      </c>
      <c r="AA1158" s="188">
        <f t="shared" si="245"/>
        <v>0.92</v>
      </c>
      <c r="AB1158" s="188">
        <f t="shared" si="245"/>
        <v>0</v>
      </c>
      <c r="AC1158" s="188">
        <f t="shared" si="245"/>
        <v>0</v>
      </c>
      <c r="AD1158" s="188">
        <f t="shared" si="245"/>
        <v>3.06</v>
      </c>
      <c r="AE1158" s="188">
        <f t="shared" si="245"/>
        <v>0</v>
      </c>
      <c r="AF1158" s="188">
        <f t="shared" si="245"/>
        <v>0</v>
      </c>
      <c r="AG1158" s="188">
        <f t="shared" si="245"/>
        <v>0</v>
      </c>
      <c r="AH1158" s="188">
        <f t="shared" si="245"/>
        <v>0</v>
      </c>
      <c r="AI1158" s="188">
        <f t="shared" si="245"/>
        <v>0</v>
      </c>
      <c r="AJ1158" s="188">
        <f t="shared" si="245"/>
        <v>0</v>
      </c>
      <c r="AK1158" s="190"/>
      <c r="AL1158" s="1796"/>
      <c r="AM1158" s="118" t="s">
        <v>261</v>
      </c>
      <c r="AN1158" s="188">
        <f t="shared" si="246"/>
        <v>0</v>
      </c>
      <c r="AO1158" s="188">
        <f t="shared" si="246"/>
        <v>31.851200000000002</v>
      </c>
      <c r="AP1158" s="188">
        <f t="shared" si="246"/>
        <v>1072.9873</v>
      </c>
      <c r="AQ1158" s="188">
        <f t="shared" si="246"/>
        <v>597.20999999999992</v>
      </c>
      <c r="AR1158" s="188">
        <f t="shared" si="246"/>
        <v>400.13069999999999</v>
      </c>
      <c r="AS1158" s="188">
        <f t="shared" si="246"/>
        <v>0</v>
      </c>
      <c r="AT1158" s="188">
        <f t="shared" si="246"/>
        <v>0</v>
      </c>
      <c r="AU1158" s="188">
        <f t="shared" si="246"/>
        <v>0</v>
      </c>
      <c r="AV1158" s="188">
        <f t="shared" si="246"/>
        <v>0</v>
      </c>
      <c r="AW1158" s="188">
        <f t="shared" si="246"/>
        <v>0</v>
      </c>
      <c r="AX1158" s="188">
        <f t="shared" si="246"/>
        <v>0</v>
      </c>
      <c r="AY1158" s="188">
        <f t="shared" si="246"/>
        <v>0</v>
      </c>
      <c r="AZ1158" s="188">
        <f t="shared" si="246"/>
        <v>113.46990000000001</v>
      </c>
      <c r="BA1158" s="188">
        <f t="shared" si="246"/>
        <v>0</v>
      </c>
      <c r="BB1158" s="188">
        <f t="shared" si="246"/>
        <v>0</v>
      </c>
      <c r="BC1158" s="218"/>
      <c r="CK1158" s="9"/>
      <c r="CL1158" s="9"/>
      <c r="CM1158" s="9"/>
      <c r="CN1158" s="9"/>
      <c r="CO1158" s="9"/>
      <c r="CP1158" s="9"/>
      <c r="CQ1158" s="9"/>
      <c r="CR1158" s="9"/>
      <c r="CS1158" s="9"/>
      <c r="CT1158" s="9"/>
      <c r="CU1158" s="9"/>
      <c r="CV1158" s="9"/>
      <c r="CW1158" s="9"/>
      <c r="CX1158" s="9"/>
      <c r="CY1158" s="9"/>
      <c r="CZ1158" s="9"/>
      <c r="DA1158" s="9"/>
      <c r="DB1158" s="9"/>
      <c r="DC1158" s="9"/>
      <c r="DD1158" s="9"/>
    </row>
    <row r="1159" spans="1:108" s="102" customFormat="1">
      <c r="A1159" s="232"/>
      <c r="B1159" s="1796"/>
      <c r="C1159" s="118" t="s">
        <v>262</v>
      </c>
      <c r="D1159" s="188">
        <f t="shared" si="244"/>
        <v>0</v>
      </c>
      <c r="E1159" s="188">
        <f t="shared" si="244"/>
        <v>241.9</v>
      </c>
      <c r="F1159" s="188">
        <f t="shared" si="244"/>
        <v>862.18</v>
      </c>
      <c r="G1159" s="188">
        <f t="shared" si="244"/>
        <v>293.84000000000003</v>
      </c>
      <c r="H1159" s="188">
        <f t="shared" si="244"/>
        <v>346.66</v>
      </c>
      <c r="I1159" s="188">
        <f t="shared" si="244"/>
        <v>71.94</v>
      </c>
      <c r="J1159" s="188">
        <f t="shared" si="244"/>
        <v>0</v>
      </c>
      <c r="K1159" s="188">
        <f t="shared" si="244"/>
        <v>71.94</v>
      </c>
      <c r="L1159" s="188">
        <f t="shared" si="244"/>
        <v>0</v>
      </c>
      <c r="M1159" s="188">
        <f t="shared" si="244"/>
        <v>0</v>
      </c>
      <c r="N1159" s="188">
        <f t="shared" si="244"/>
        <v>0</v>
      </c>
      <c r="O1159" s="188">
        <f t="shared" si="244"/>
        <v>0</v>
      </c>
      <c r="P1159" s="188">
        <f t="shared" si="244"/>
        <v>45.640000000000008</v>
      </c>
      <c r="Q1159" s="188">
        <f t="shared" si="244"/>
        <v>0</v>
      </c>
      <c r="R1159" s="188">
        <f t="shared" si="244"/>
        <v>0</v>
      </c>
      <c r="S1159" s="218"/>
      <c r="T1159" s="1804"/>
      <c r="U1159" s="118" t="s">
        <v>262</v>
      </c>
      <c r="V1159" s="188">
        <f t="shared" si="245"/>
        <v>78.949999999999989</v>
      </c>
      <c r="W1159" s="188">
        <f t="shared" si="245"/>
        <v>4.2200000000000006</v>
      </c>
      <c r="X1159" s="188">
        <f t="shared" si="245"/>
        <v>1.42</v>
      </c>
      <c r="Y1159" s="188">
        <f t="shared" si="245"/>
        <v>2.8</v>
      </c>
      <c r="Z1159" s="188">
        <f t="shared" si="245"/>
        <v>0</v>
      </c>
      <c r="AA1159" s="188">
        <f t="shared" si="245"/>
        <v>4.2200000000000006</v>
      </c>
      <c r="AB1159" s="188">
        <f t="shared" si="245"/>
        <v>0</v>
      </c>
      <c r="AC1159" s="188">
        <f t="shared" si="245"/>
        <v>0</v>
      </c>
      <c r="AD1159" s="188">
        <f t="shared" si="245"/>
        <v>14.05</v>
      </c>
      <c r="AE1159" s="188">
        <f t="shared" si="245"/>
        <v>0</v>
      </c>
      <c r="AF1159" s="188">
        <f t="shared" si="245"/>
        <v>0</v>
      </c>
      <c r="AG1159" s="188">
        <f t="shared" si="245"/>
        <v>0</v>
      </c>
      <c r="AH1159" s="188">
        <f t="shared" si="245"/>
        <v>0</v>
      </c>
      <c r="AI1159" s="188">
        <f t="shared" si="245"/>
        <v>0</v>
      </c>
      <c r="AJ1159" s="188">
        <f t="shared" si="245"/>
        <v>0</v>
      </c>
      <c r="AK1159" s="190"/>
      <c r="AL1159" s="1796"/>
      <c r="AM1159" s="118" t="s">
        <v>262</v>
      </c>
      <c r="AN1159" s="188">
        <f t="shared" si="246"/>
        <v>0</v>
      </c>
      <c r="AO1159" s="188">
        <f t="shared" si="246"/>
        <v>1.1648000000000001</v>
      </c>
      <c r="AP1159" s="188">
        <f t="shared" si="246"/>
        <v>39.239200000000004</v>
      </c>
      <c r="AQ1159" s="188">
        <f t="shared" si="246"/>
        <v>21.84</v>
      </c>
      <c r="AR1159" s="188">
        <f t="shared" si="246"/>
        <v>14.6328</v>
      </c>
      <c r="AS1159" s="188">
        <f t="shared" si="246"/>
        <v>0</v>
      </c>
      <c r="AT1159" s="188">
        <f t="shared" si="246"/>
        <v>0</v>
      </c>
      <c r="AU1159" s="188">
        <f t="shared" si="246"/>
        <v>0</v>
      </c>
      <c r="AV1159" s="188">
        <f t="shared" si="246"/>
        <v>0</v>
      </c>
      <c r="AW1159" s="188">
        <f t="shared" si="246"/>
        <v>0</v>
      </c>
      <c r="AX1159" s="188">
        <f t="shared" si="246"/>
        <v>0</v>
      </c>
      <c r="AY1159" s="188">
        <f t="shared" si="246"/>
        <v>0</v>
      </c>
      <c r="AZ1159" s="188">
        <f t="shared" si="246"/>
        <v>4.1496000000000004</v>
      </c>
      <c r="BA1159" s="188">
        <f t="shared" si="246"/>
        <v>0</v>
      </c>
      <c r="BB1159" s="188">
        <f t="shared" si="246"/>
        <v>0</v>
      </c>
      <c r="BC1159" s="218"/>
      <c r="CK1159" s="9"/>
      <c r="CL1159" s="9"/>
      <c r="CM1159" s="9"/>
      <c r="CN1159" s="9"/>
      <c r="CO1159" s="9"/>
      <c r="CP1159" s="9"/>
      <c r="CQ1159" s="9"/>
      <c r="CR1159" s="9"/>
      <c r="CS1159" s="9"/>
      <c r="CT1159" s="9"/>
      <c r="CU1159" s="9"/>
      <c r="CV1159" s="9"/>
      <c r="CW1159" s="9"/>
      <c r="CX1159" s="9"/>
      <c r="CY1159" s="9"/>
      <c r="CZ1159" s="9"/>
      <c r="DA1159" s="9"/>
      <c r="DB1159" s="9"/>
      <c r="DC1159" s="9"/>
      <c r="DD1159" s="9"/>
    </row>
    <row r="1160" spans="1:108" s="102" customFormat="1">
      <c r="A1160" s="232"/>
      <c r="B1160" s="1796"/>
      <c r="C1160" s="118" t="s">
        <v>263</v>
      </c>
      <c r="D1160" s="188">
        <f t="shared" si="244"/>
        <v>0</v>
      </c>
      <c r="E1160" s="188">
        <f t="shared" si="244"/>
        <v>1111.3599999999999</v>
      </c>
      <c r="F1160" s="188">
        <f t="shared" si="244"/>
        <v>3802.86</v>
      </c>
      <c r="G1160" s="188">
        <f t="shared" si="244"/>
        <v>1282.3000000000002</v>
      </c>
      <c r="H1160" s="188">
        <f t="shared" si="244"/>
        <v>1623.64</v>
      </c>
      <c r="I1160" s="188">
        <f t="shared" si="244"/>
        <v>335.28000000000003</v>
      </c>
      <c r="J1160" s="188">
        <f t="shared" si="244"/>
        <v>0</v>
      </c>
      <c r="K1160" s="188">
        <f t="shared" si="244"/>
        <v>335.28000000000003</v>
      </c>
      <c r="L1160" s="188">
        <f t="shared" si="244"/>
        <v>0</v>
      </c>
      <c r="M1160" s="188">
        <f t="shared" si="244"/>
        <v>10</v>
      </c>
      <c r="N1160" s="188">
        <f t="shared" si="244"/>
        <v>5</v>
      </c>
      <c r="O1160" s="188">
        <f t="shared" si="244"/>
        <v>0</v>
      </c>
      <c r="P1160" s="188">
        <f t="shared" si="244"/>
        <v>184.66000000000003</v>
      </c>
      <c r="Q1160" s="188">
        <f t="shared" si="244"/>
        <v>0</v>
      </c>
      <c r="R1160" s="188">
        <f t="shared" si="244"/>
        <v>110</v>
      </c>
      <c r="S1160" s="218"/>
      <c r="T1160" s="1804"/>
      <c r="U1160" s="118" t="s">
        <v>263</v>
      </c>
      <c r="V1160" s="188">
        <f t="shared" si="245"/>
        <v>110.53</v>
      </c>
      <c r="W1160" s="188">
        <f t="shared" si="245"/>
        <v>6.44</v>
      </c>
      <c r="X1160" s="188">
        <f t="shared" si="245"/>
        <v>2.17</v>
      </c>
      <c r="Y1160" s="188">
        <f t="shared" si="245"/>
        <v>4.2699999999999996</v>
      </c>
      <c r="Z1160" s="188">
        <f t="shared" si="245"/>
        <v>0</v>
      </c>
      <c r="AA1160" s="188">
        <f t="shared" si="245"/>
        <v>6.44</v>
      </c>
      <c r="AB1160" s="188">
        <f t="shared" si="245"/>
        <v>0</v>
      </c>
      <c r="AC1160" s="188">
        <f t="shared" si="245"/>
        <v>0</v>
      </c>
      <c r="AD1160" s="188">
        <f t="shared" si="245"/>
        <v>21.42</v>
      </c>
      <c r="AE1160" s="188">
        <f t="shared" si="245"/>
        <v>0</v>
      </c>
      <c r="AF1160" s="188">
        <f t="shared" si="245"/>
        <v>0</v>
      </c>
      <c r="AG1160" s="188">
        <f t="shared" si="245"/>
        <v>0</v>
      </c>
      <c r="AH1160" s="188">
        <f t="shared" si="245"/>
        <v>0</v>
      </c>
      <c r="AI1160" s="188">
        <f t="shared" si="245"/>
        <v>0</v>
      </c>
      <c r="AJ1160" s="188">
        <f t="shared" si="245"/>
        <v>0</v>
      </c>
      <c r="AK1160" s="190"/>
      <c r="AL1160" s="1796"/>
      <c r="AM1160" s="118" t="s">
        <v>263</v>
      </c>
      <c r="AN1160" s="188">
        <f t="shared" si="246"/>
        <v>0</v>
      </c>
      <c r="AO1160" s="188">
        <f t="shared" si="246"/>
        <v>0.62080000000000002</v>
      </c>
      <c r="AP1160" s="188">
        <f t="shared" si="246"/>
        <v>20.9132</v>
      </c>
      <c r="AQ1160" s="188">
        <f t="shared" si="246"/>
        <v>11.639999999999999</v>
      </c>
      <c r="AR1160" s="188">
        <f t="shared" si="246"/>
        <v>7.7988</v>
      </c>
      <c r="AS1160" s="188">
        <f t="shared" si="246"/>
        <v>0</v>
      </c>
      <c r="AT1160" s="188">
        <f t="shared" si="246"/>
        <v>0</v>
      </c>
      <c r="AU1160" s="188">
        <f t="shared" si="246"/>
        <v>0</v>
      </c>
      <c r="AV1160" s="188">
        <f t="shared" si="246"/>
        <v>0</v>
      </c>
      <c r="AW1160" s="188">
        <f t="shared" si="246"/>
        <v>0</v>
      </c>
      <c r="AX1160" s="188">
        <f t="shared" si="246"/>
        <v>0</v>
      </c>
      <c r="AY1160" s="188">
        <f t="shared" si="246"/>
        <v>0</v>
      </c>
      <c r="AZ1160" s="188">
        <f t="shared" si="246"/>
        <v>2.2116000000000002</v>
      </c>
      <c r="BA1160" s="188">
        <f t="shared" si="246"/>
        <v>0</v>
      </c>
      <c r="BB1160" s="188">
        <f t="shared" si="246"/>
        <v>0</v>
      </c>
      <c r="BC1160" s="218"/>
      <c r="CK1160" s="9"/>
      <c r="CL1160" s="9"/>
      <c r="CM1160" s="9"/>
      <c r="CN1160" s="9"/>
      <c r="CO1160" s="9"/>
      <c r="CP1160" s="9"/>
      <c r="CQ1160" s="9"/>
      <c r="CR1160" s="9"/>
      <c r="CS1160" s="9"/>
      <c r="CT1160" s="9"/>
      <c r="CU1160" s="9"/>
      <c r="CV1160" s="9"/>
      <c r="CW1160" s="9"/>
      <c r="CX1160" s="9"/>
      <c r="CY1160" s="9"/>
      <c r="CZ1160" s="9"/>
      <c r="DA1160" s="9"/>
      <c r="DB1160" s="9"/>
      <c r="DC1160" s="9"/>
      <c r="DD1160" s="9"/>
    </row>
    <row r="1161" spans="1:108" s="102" customFormat="1">
      <c r="A1161" s="232"/>
      <c r="B1161" s="1796"/>
      <c r="C1161" s="118" t="s">
        <v>264</v>
      </c>
      <c r="D1161" s="188">
        <f t="shared" si="244"/>
        <v>0</v>
      </c>
      <c r="E1161" s="188">
        <f t="shared" si="244"/>
        <v>0</v>
      </c>
      <c r="F1161" s="188">
        <f t="shared" si="244"/>
        <v>0</v>
      </c>
      <c r="G1161" s="188">
        <f t="shared" si="244"/>
        <v>0</v>
      </c>
      <c r="H1161" s="188">
        <f t="shared" si="244"/>
        <v>0</v>
      </c>
      <c r="I1161" s="188">
        <f t="shared" si="244"/>
        <v>0</v>
      </c>
      <c r="J1161" s="188">
        <f t="shared" si="244"/>
        <v>0</v>
      </c>
      <c r="K1161" s="188">
        <f t="shared" si="244"/>
        <v>0</v>
      </c>
      <c r="L1161" s="188">
        <f t="shared" si="244"/>
        <v>0</v>
      </c>
      <c r="M1161" s="188">
        <f t="shared" si="244"/>
        <v>0</v>
      </c>
      <c r="N1161" s="188">
        <f t="shared" si="244"/>
        <v>0</v>
      </c>
      <c r="O1161" s="188">
        <f t="shared" si="244"/>
        <v>0</v>
      </c>
      <c r="P1161" s="188">
        <f t="shared" si="244"/>
        <v>0</v>
      </c>
      <c r="Q1161" s="188">
        <f t="shared" si="244"/>
        <v>0</v>
      </c>
      <c r="R1161" s="188">
        <f t="shared" si="244"/>
        <v>0</v>
      </c>
      <c r="S1161" s="218"/>
      <c r="T1161" s="1804"/>
      <c r="U1161" s="118" t="s">
        <v>264</v>
      </c>
      <c r="V1161" s="188">
        <f t="shared" si="245"/>
        <v>0</v>
      </c>
      <c r="W1161" s="188">
        <f t="shared" si="245"/>
        <v>0</v>
      </c>
      <c r="X1161" s="188">
        <f t="shared" si="245"/>
        <v>0</v>
      </c>
      <c r="Y1161" s="188">
        <f t="shared" si="245"/>
        <v>0</v>
      </c>
      <c r="Z1161" s="188">
        <f t="shared" si="245"/>
        <v>0</v>
      </c>
      <c r="AA1161" s="188">
        <f t="shared" si="245"/>
        <v>0</v>
      </c>
      <c r="AB1161" s="188">
        <f t="shared" si="245"/>
        <v>0</v>
      </c>
      <c r="AC1161" s="188">
        <f t="shared" si="245"/>
        <v>0</v>
      </c>
      <c r="AD1161" s="188">
        <f t="shared" si="245"/>
        <v>0</v>
      </c>
      <c r="AE1161" s="188">
        <f t="shared" si="245"/>
        <v>0</v>
      </c>
      <c r="AF1161" s="188">
        <f t="shared" si="245"/>
        <v>0</v>
      </c>
      <c r="AG1161" s="188">
        <f t="shared" si="245"/>
        <v>0</v>
      </c>
      <c r="AH1161" s="188">
        <f t="shared" si="245"/>
        <v>0</v>
      </c>
      <c r="AI1161" s="188">
        <f t="shared" si="245"/>
        <v>0</v>
      </c>
      <c r="AJ1161" s="188">
        <f t="shared" si="245"/>
        <v>0</v>
      </c>
      <c r="AK1161" s="190"/>
      <c r="AL1161" s="1796"/>
      <c r="AM1161" s="118" t="s">
        <v>264</v>
      </c>
      <c r="AN1161" s="188">
        <f t="shared" si="246"/>
        <v>0</v>
      </c>
      <c r="AO1161" s="188">
        <f t="shared" si="246"/>
        <v>0</v>
      </c>
      <c r="AP1161" s="188">
        <f t="shared" si="246"/>
        <v>0</v>
      </c>
      <c r="AQ1161" s="188">
        <f t="shared" si="246"/>
        <v>0</v>
      </c>
      <c r="AR1161" s="188">
        <f t="shared" si="246"/>
        <v>0</v>
      </c>
      <c r="AS1161" s="188">
        <f t="shared" si="246"/>
        <v>0</v>
      </c>
      <c r="AT1161" s="188">
        <f t="shared" si="246"/>
        <v>0</v>
      </c>
      <c r="AU1161" s="188">
        <f t="shared" si="246"/>
        <v>0</v>
      </c>
      <c r="AV1161" s="188">
        <f t="shared" si="246"/>
        <v>0</v>
      </c>
      <c r="AW1161" s="188">
        <f t="shared" si="246"/>
        <v>0</v>
      </c>
      <c r="AX1161" s="188">
        <f t="shared" si="246"/>
        <v>0</v>
      </c>
      <c r="AY1161" s="188">
        <f t="shared" si="246"/>
        <v>0</v>
      </c>
      <c r="AZ1161" s="188">
        <f t="shared" si="246"/>
        <v>0</v>
      </c>
      <c r="BA1161" s="188">
        <f t="shared" si="246"/>
        <v>0</v>
      </c>
      <c r="BB1161" s="188">
        <f t="shared" si="246"/>
        <v>0</v>
      </c>
      <c r="BC1161" s="218"/>
      <c r="CK1161" s="9"/>
      <c r="CL1161" s="9"/>
      <c r="CM1161" s="9"/>
      <c r="CN1161" s="9"/>
      <c r="CO1161" s="9"/>
      <c r="CP1161" s="9"/>
      <c r="CQ1161" s="9"/>
      <c r="CR1161" s="9"/>
      <c r="CS1161" s="9"/>
      <c r="CT1161" s="9"/>
      <c r="CU1161" s="9"/>
      <c r="CV1161" s="9"/>
      <c r="CW1161" s="9"/>
      <c r="CX1161" s="9"/>
      <c r="CY1161" s="9"/>
      <c r="CZ1161" s="9"/>
      <c r="DA1161" s="9"/>
      <c r="DB1161" s="9"/>
      <c r="DC1161" s="9"/>
      <c r="DD1161" s="9"/>
    </row>
    <row r="1162" spans="1:108" s="102" customFormat="1">
      <c r="A1162" s="232"/>
      <c r="B1162" s="1796"/>
      <c r="C1162" s="118" t="s">
        <v>265</v>
      </c>
      <c r="D1162" s="188">
        <f t="shared" si="244"/>
        <v>0</v>
      </c>
      <c r="E1162" s="188">
        <f t="shared" si="244"/>
        <v>3373.71</v>
      </c>
      <c r="F1162" s="188">
        <f t="shared" si="244"/>
        <v>9337.1099999999988</v>
      </c>
      <c r="G1162" s="188">
        <f t="shared" si="244"/>
        <v>2944.3799999999997</v>
      </c>
      <c r="H1162" s="188">
        <f t="shared" si="244"/>
        <v>5359.47</v>
      </c>
      <c r="I1162" s="188">
        <f t="shared" si="244"/>
        <v>1084.05</v>
      </c>
      <c r="J1162" s="188">
        <f t="shared" si="244"/>
        <v>0</v>
      </c>
      <c r="K1162" s="188">
        <f t="shared" si="244"/>
        <v>1084.05</v>
      </c>
      <c r="L1162" s="188">
        <f t="shared" si="244"/>
        <v>0</v>
      </c>
      <c r="M1162" s="188">
        <f t="shared" si="244"/>
        <v>154.62</v>
      </c>
      <c r="N1162" s="188">
        <f t="shared" si="244"/>
        <v>77.31</v>
      </c>
      <c r="O1162" s="188">
        <f t="shared" si="244"/>
        <v>0</v>
      </c>
      <c r="P1162" s="188">
        <f t="shared" si="244"/>
        <v>212.73000000000002</v>
      </c>
      <c r="Q1162" s="188">
        <f t="shared" si="244"/>
        <v>0</v>
      </c>
      <c r="R1162" s="188">
        <f t="shared" si="244"/>
        <v>1700.82</v>
      </c>
      <c r="S1162" s="218"/>
      <c r="T1162" s="1804"/>
      <c r="U1162" s="118" t="s">
        <v>265</v>
      </c>
      <c r="V1162" s="188">
        <f t="shared" si="245"/>
        <v>694.76</v>
      </c>
      <c r="W1162" s="188">
        <f t="shared" si="245"/>
        <v>40.480000000000004</v>
      </c>
      <c r="X1162" s="188">
        <f t="shared" si="245"/>
        <v>13.64</v>
      </c>
      <c r="Y1162" s="188">
        <f t="shared" si="245"/>
        <v>26.84</v>
      </c>
      <c r="Z1162" s="188">
        <f t="shared" si="245"/>
        <v>0</v>
      </c>
      <c r="AA1162" s="188">
        <f t="shared" si="245"/>
        <v>40.480000000000004</v>
      </c>
      <c r="AB1162" s="188">
        <f t="shared" si="245"/>
        <v>0</v>
      </c>
      <c r="AC1162" s="188">
        <f t="shared" si="245"/>
        <v>0</v>
      </c>
      <c r="AD1162" s="188">
        <f t="shared" si="245"/>
        <v>134.64000000000001</v>
      </c>
      <c r="AE1162" s="188">
        <f t="shared" si="245"/>
        <v>0</v>
      </c>
      <c r="AF1162" s="188">
        <f t="shared" si="245"/>
        <v>0</v>
      </c>
      <c r="AG1162" s="188">
        <f t="shared" si="245"/>
        <v>0</v>
      </c>
      <c r="AH1162" s="188">
        <f t="shared" si="245"/>
        <v>0</v>
      </c>
      <c r="AI1162" s="188">
        <f t="shared" si="245"/>
        <v>0</v>
      </c>
      <c r="AJ1162" s="188">
        <f t="shared" si="245"/>
        <v>0</v>
      </c>
      <c r="AK1162" s="190"/>
      <c r="AL1162" s="1796"/>
      <c r="AM1162" s="118" t="s">
        <v>265</v>
      </c>
      <c r="AN1162" s="188">
        <f t="shared" si="246"/>
        <v>0</v>
      </c>
      <c r="AO1162" s="188">
        <f t="shared" si="246"/>
        <v>147.7696</v>
      </c>
      <c r="AP1162" s="188">
        <f t="shared" si="246"/>
        <v>4977.9884000000002</v>
      </c>
      <c r="AQ1162" s="188">
        <f t="shared" si="246"/>
        <v>2770.68</v>
      </c>
      <c r="AR1162" s="188">
        <f t="shared" si="246"/>
        <v>1856.3556000000001</v>
      </c>
      <c r="AS1162" s="188">
        <f t="shared" si="246"/>
        <v>0</v>
      </c>
      <c r="AT1162" s="188">
        <f t="shared" si="246"/>
        <v>0</v>
      </c>
      <c r="AU1162" s="188">
        <f t="shared" si="246"/>
        <v>0</v>
      </c>
      <c r="AV1162" s="188">
        <f t="shared" si="246"/>
        <v>0</v>
      </c>
      <c r="AW1162" s="188">
        <f t="shared" si="246"/>
        <v>0</v>
      </c>
      <c r="AX1162" s="188">
        <f t="shared" si="246"/>
        <v>0</v>
      </c>
      <c r="AY1162" s="188">
        <f t="shared" si="246"/>
        <v>0</v>
      </c>
      <c r="AZ1162" s="188">
        <f t="shared" si="246"/>
        <v>526.42920000000004</v>
      </c>
      <c r="BA1162" s="188">
        <f t="shared" si="246"/>
        <v>0</v>
      </c>
      <c r="BB1162" s="188">
        <f t="shared" si="246"/>
        <v>0</v>
      </c>
      <c r="BC1162" s="218"/>
      <c r="CK1162" s="9"/>
      <c r="CL1162" s="9"/>
      <c r="CM1162" s="9"/>
      <c r="CN1162" s="9"/>
      <c r="CO1162" s="9"/>
      <c r="CP1162" s="9"/>
      <c r="CQ1162" s="9"/>
      <c r="CR1162" s="9"/>
      <c r="CS1162" s="9"/>
      <c r="CT1162" s="9"/>
      <c r="CU1162" s="9"/>
      <c r="CV1162" s="9"/>
      <c r="CW1162" s="9"/>
      <c r="CX1162" s="9"/>
      <c r="CY1162" s="9"/>
      <c r="CZ1162" s="9"/>
      <c r="DA1162" s="9"/>
      <c r="DB1162" s="9"/>
      <c r="DC1162" s="9"/>
      <c r="DD1162" s="9"/>
    </row>
    <row r="1163" spans="1:108" s="102" customFormat="1">
      <c r="A1163" s="232"/>
      <c r="B1163" s="1796"/>
      <c r="C1163" s="118" t="s">
        <v>266</v>
      </c>
      <c r="D1163" s="188">
        <f t="shared" si="244"/>
        <v>0</v>
      </c>
      <c r="E1163" s="188">
        <f t="shared" si="244"/>
        <v>232.82000000000002</v>
      </c>
      <c r="F1163" s="188">
        <f t="shared" si="244"/>
        <v>813.58</v>
      </c>
      <c r="G1163" s="188">
        <f t="shared" si="244"/>
        <v>276.08</v>
      </c>
      <c r="H1163" s="188">
        <f t="shared" si="244"/>
        <v>336.9</v>
      </c>
      <c r="I1163" s="188">
        <f t="shared" si="244"/>
        <v>69.740000000000009</v>
      </c>
      <c r="J1163" s="188">
        <f t="shared" si="244"/>
        <v>0</v>
      </c>
      <c r="K1163" s="188">
        <f t="shared" si="244"/>
        <v>69.740000000000009</v>
      </c>
      <c r="L1163" s="188">
        <f t="shared" si="244"/>
        <v>0</v>
      </c>
      <c r="M1163" s="188">
        <f t="shared" si="244"/>
        <v>1.8</v>
      </c>
      <c r="N1163" s="188">
        <f t="shared" si="244"/>
        <v>0.9</v>
      </c>
      <c r="O1163" s="188">
        <f t="shared" si="244"/>
        <v>0</v>
      </c>
      <c r="P1163" s="188">
        <f t="shared" si="244"/>
        <v>41.300000000000004</v>
      </c>
      <c r="Q1163" s="188">
        <f t="shared" si="244"/>
        <v>0</v>
      </c>
      <c r="R1163" s="188">
        <f t="shared" si="244"/>
        <v>19.8</v>
      </c>
      <c r="S1163" s="218"/>
      <c r="T1163" s="1804"/>
      <c r="U1163" s="118" t="s">
        <v>266</v>
      </c>
      <c r="V1163" s="188">
        <f t="shared" si="245"/>
        <v>189.48</v>
      </c>
      <c r="W1163" s="188">
        <f t="shared" si="245"/>
        <v>11.040000000000001</v>
      </c>
      <c r="X1163" s="188">
        <f t="shared" si="245"/>
        <v>3.7199999999999998</v>
      </c>
      <c r="Y1163" s="188">
        <f t="shared" si="245"/>
        <v>7.32</v>
      </c>
      <c r="Z1163" s="188">
        <f t="shared" si="245"/>
        <v>0</v>
      </c>
      <c r="AA1163" s="188">
        <f t="shared" si="245"/>
        <v>11.040000000000001</v>
      </c>
      <c r="AB1163" s="188">
        <f t="shared" si="245"/>
        <v>0</v>
      </c>
      <c r="AC1163" s="188">
        <f t="shared" si="245"/>
        <v>0</v>
      </c>
      <c r="AD1163" s="188">
        <f t="shared" si="245"/>
        <v>36.72</v>
      </c>
      <c r="AE1163" s="188">
        <f t="shared" si="245"/>
        <v>0</v>
      </c>
      <c r="AF1163" s="188">
        <f t="shared" si="245"/>
        <v>0</v>
      </c>
      <c r="AG1163" s="188">
        <f t="shared" si="245"/>
        <v>0</v>
      </c>
      <c r="AH1163" s="188">
        <f t="shared" si="245"/>
        <v>0</v>
      </c>
      <c r="AI1163" s="188">
        <f t="shared" si="245"/>
        <v>0</v>
      </c>
      <c r="AJ1163" s="188">
        <f t="shared" si="245"/>
        <v>0</v>
      </c>
      <c r="AK1163" s="190"/>
      <c r="AL1163" s="1796"/>
      <c r="AM1163" s="118" t="s">
        <v>266</v>
      </c>
      <c r="AN1163" s="188">
        <f t="shared" si="246"/>
        <v>0</v>
      </c>
      <c r="AO1163" s="188">
        <f t="shared" si="246"/>
        <v>4.6768000000000001</v>
      </c>
      <c r="AP1163" s="188">
        <f t="shared" si="246"/>
        <v>157.5497</v>
      </c>
      <c r="AQ1163" s="188">
        <f t="shared" si="246"/>
        <v>87.69</v>
      </c>
      <c r="AR1163" s="188">
        <f t="shared" si="246"/>
        <v>58.752299999999998</v>
      </c>
      <c r="AS1163" s="188">
        <f t="shared" si="246"/>
        <v>0</v>
      </c>
      <c r="AT1163" s="188">
        <f t="shared" si="246"/>
        <v>0</v>
      </c>
      <c r="AU1163" s="188">
        <f t="shared" si="246"/>
        <v>0</v>
      </c>
      <c r="AV1163" s="188">
        <f t="shared" si="246"/>
        <v>0</v>
      </c>
      <c r="AW1163" s="188">
        <f t="shared" si="246"/>
        <v>0</v>
      </c>
      <c r="AX1163" s="188">
        <f t="shared" si="246"/>
        <v>0</v>
      </c>
      <c r="AY1163" s="188">
        <f t="shared" si="246"/>
        <v>0</v>
      </c>
      <c r="AZ1163" s="188">
        <f t="shared" si="246"/>
        <v>16.661100000000001</v>
      </c>
      <c r="BA1163" s="188">
        <f t="shared" si="246"/>
        <v>0</v>
      </c>
      <c r="BB1163" s="188">
        <f t="shared" si="246"/>
        <v>0</v>
      </c>
      <c r="BC1163" s="218"/>
      <c r="CK1163" s="9"/>
      <c r="CL1163" s="9"/>
      <c r="CM1163" s="9"/>
      <c r="CN1163" s="9"/>
      <c r="CO1163" s="9"/>
      <c r="CP1163" s="9"/>
      <c r="CQ1163" s="9"/>
      <c r="CR1163" s="9"/>
      <c r="CS1163" s="9"/>
      <c r="CT1163" s="9"/>
      <c r="CU1163" s="9"/>
      <c r="CV1163" s="9"/>
      <c r="CW1163" s="9"/>
      <c r="CX1163" s="9"/>
      <c r="CY1163" s="9"/>
      <c r="CZ1163" s="9"/>
      <c r="DA1163" s="9"/>
      <c r="DB1163" s="9"/>
      <c r="DC1163" s="9"/>
      <c r="DD1163" s="9"/>
    </row>
    <row r="1164" spans="1:108" s="102" customFormat="1">
      <c r="A1164" s="232"/>
      <c r="B1164" s="1796"/>
      <c r="C1164" s="118" t="s">
        <v>268</v>
      </c>
      <c r="D1164" s="188">
        <f t="shared" si="244"/>
        <v>0</v>
      </c>
      <c r="E1164" s="188">
        <f t="shared" si="244"/>
        <v>0</v>
      </c>
      <c r="F1164" s="188">
        <f t="shared" si="244"/>
        <v>0</v>
      </c>
      <c r="G1164" s="188">
        <f t="shared" si="244"/>
        <v>0</v>
      </c>
      <c r="H1164" s="188">
        <f t="shared" si="244"/>
        <v>0</v>
      </c>
      <c r="I1164" s="188">
        <f t="shared" si="244"/>
        <v>0</v>
      </c>
      <c r="J1164" s="188">
        <f t="shared" si="244"/>
        <v>0</v>
      </c>
      <c r="K1164" s="188">
        <f t="shared" si="244"/>
        <v>0</v>
      </c>
      <c r="L1164" s="188">
        <f t="shared" si="244"/>
        <v>0</v>
      </c>
      <c r="M1164" s="188">
        <f t="shared" si="244"/>
        <v>0</v>
      </c>
      <c r="N1164" s="188">
        <f t="shared" si="244"/>
        <v>0</v>
      </c>
      <c r="O1164" s="188">
        <f t="shared" si="244"/>
        <v>0</v>
      </c>
      <c r="P1164" s="188">
        <f t="shared" si="244"/>
        <v>0</v>
      </c>
      <c r="Q1164" s="188">
        <f t="shared" si="244"/>
        <v>0</v>
      </c>
      <c r="R1164" s="188">
        <f t="shared" si="244"/>
        <v>0</v>
      </c>
      <c r="S1164" s="218"/>
      <c r="T1164" s="1804"/>
      <c r="U1164" s="118" t="s">
        <v>268</v>
      </c>
      <c r="V1164" s="188">
        <f t="shared" si="245"/>
        <v>0</v>
      </c>
      <c r="W1164" s="188">
        <f t="shared" si="245"/>
        <v>0</v>
      </c>
      <c r="X1164" s="188">
        <f t="shared" si="245"/>
        <v>0</v>
      </c>
      <c r="Y1164" s="188">
        <f t="shared" si="245"/>
        <v>0</v>
      </c>
      <c r="Z1164" s="188">
        <f t="shared" si="245"/>
        <v>0</v>
      </c>
      <c r="AA1164" s="188">
        <f t="shared" si="245"/>
        <v>0</v>
      </c>
      <c r="AB1164" s="188">
        <f t="shared" si="245"/>
        <v>0</v>
      </c>
      <c r="AC1164" s="188">
        <f t="shared" si="245"/>
        <v>0</v>
      </c>
      <c r="AD1164" s="188">
        <f t="shared" si="245"/>
        <v>0</v>
      </c>
      <c r="AE1164" s="188">
        <f t="shared" si="245"/>
        <v>0</v>
      </c>
      <c r="AF1164" s="188">
        <f t="shared" si="245"/>
        <v>0</v>
      </c>
      <c r="AG1164" s="188">
        <f t="shared" si="245"/>
        <v>0</v>
      </c>
      <c r="AH1164" s="188">
        <f t="shared" si="245"/>
        <v>0</v>
      </c>
      <c r="AI1164" s="188">
        <f t="shared" si="245"/>
        <v>0</v>
      </c>
      <c r="AJ1164" s="188">
        <f t="shared" si="245"/>
        <v>0</v>
      </c>
      <c r="AK1164" s="190"/>
      <c r="AL1164" s="1796"/>
      <c r="AM1164" s="118" t="s">
        <v>268</v>
      </c>
      <c r="AN1164" s="188">
        <f t="shared" si="246"/>
        <v>0</v>
      </c>
      <c r="AO1164" s="188">
        <f t="shared" si="246"/>
        <v>0</v>
      </c>
      <c r="AP1164" s="188">
        <f t="shared" si="246"/>
        <v>0</v>
      </c>
      <c r="AQ1164" s="188">
        <f t="shared" si="246"/>
        <v>0</v>
      </c>
      <c r="AR1164" s="188">
        <f t="shared" si="246"/>
        <v>0</v>
      </c>
      <c r="AS1164" s="188">
        <f t="shared" si="246"/>
        <v>0</v>
      </c>
      <c r="AT1164" s="188">
        <f t="shared" si="246"/>
        <v>0</v>
      </c>
      <c r="AU1164" s="188">
        <f t="shared" si="246"/>
        <v>0</v>
      </c>
      <c r="AV1164" s="188">
        <f t="shared" si="246"/>
        <v>0</v>
      </c>
      <c r="AW1164" s="188">
        <f t="shared" si="246"/>
        <v>0</v>
      </c>
      <c r="AX1164" s="188">
        <f t="shared" si="246"/>
        <v>0</v>
      </c>
      <c r="AY1164" s="188">
        <f t="shared" si="246"/>
        <v>0</v>
      </c>
      <c r="AZ1164" s="188">
        <f t="shared" si="246"/>
        <v>0</v>
      </c>
      <c r="BA1164" s="188">
        <f t="shared" si="246"/>
        <v>0</v>
      </c>
      <c r="BB1164" s="188">
        <f t="shared" si="246"/>
        <v>0</v>
      </c>
      <c r="BC1164" s="218"/>
      <c r="CK1164" s="9"/>
      <c r="CL1164" s="9"/>
      <c r="CM1164" s="9"/>
      <c r="CN1164" s="9"/>
      <c r="CO1164" s="9"/>
      <c r="CP1164" s="9"/>
      <c r="CQ1164" s="9"/>
      <c r="CR1164" s="9"/>
      <c r="CS1164" s="9"/>
      <c r="CT1164" s="9"/>
      <c r="CU1164" s="9"/>
      <c r="CV1164" s="9"/>
      <c r="CW1164" s="9"/>
      <c r="CX1164" s="9"/>
      <c r="CY1164" s="9"/>
      <c r="CZ1164" s="9"/>
      <c r="DA1164" s="9"/>
      <c r="DB1164" s="9"/>
      <c r="DC1164" s="9"/>
      <c r="DD1164" s="9"/>
    </row>
    <row r="1165" spans="1:108" s="102" customFormat="1">
      <c r="A1165" s="232"/>
      <c r="B1165" s="1796"/>
      <c r="C1165" s="118" t="s">
        <v>269</v>
      </c>
      <c r="D1165" s="188">
        <f t="shared" si="244"/>
        <v>0</v>
      </c>
      <c r="E1165" s="188">
        <f t="shared" si="244"/>
        <v>273.39</v>
      </c>
      <c r="F1165" s="188">
        <f t="shared" si="244"/>
        <v>871.44</v>
      </c>
      <c r="G1165" s="188">
        <f t="shared" si="244"/>
        <v>287.35000000000002</v>
      </c>
      <c r="H1165" s="188">
        <f t="shared" si="244"/>
        <v>411.71000000000004</v>
      </c>
      <c r="I1165" s="188">
        <f t="shared" si="244"/>
        <v>84.37</v>
      </c>
      <c r="J1165" s="188">
        <f t="shared" si="244"/>
        <v>0</v>
      </c>
      <c r="K1165" s="188">
        <f t="shared" si="244"/>
        <v>84.37</v>
      </c>
      <c r="L1165" s="188">
        <f t="shared" si="244"/>
        <v>0</v>
      </c>
      <c r="M1165" s="188">
        <f t="shared" si="244"/>
        <v>4</v>
      </c>
      <c r="N1165" s="188">
        <f t="shared" si="244"/>
        <v>2</v>
      </c>
      <c r="O1165" s="188">
        <f t="shared" si="244"/>
        <v>0</v>
      </c>
      <c r="P1165" s="188">
        <f t="shared" si="244"/>
        <v>35.49</v>
      </c>
      <c r="Q1165" s="188">
        <f t="shared" si="244"/>
        <v>0</v>
      </c>
      <c r="R1165" s="188">
        <f t="shared" si="244"/>
        <v>44</v>
      </c>
      <c r="S1165" s="218"/>
      <c r="T1165" s="1804"/>
      <c r="U1165" s="118" t="s">
        <v>269</v>
      </c>
      <c r="V1165" s="188">
        <f t="shared" si="245"/>
        <v>189.48</v>
      </c>
      <c r="W1165" s="188">
        <f t="shared" si="245"/>
        <v>11.040000000000001</v>
      </c>
      <c r="X1165" s="188">
        <f t="shared" si="245"/>
        <v>3.7199999999999998</v>
      </c>
      <c r="Y1165" s="188">
        <f t="shared" si="245"/>
        <v>7.32</v>
      </c>
      <c r="Z1165" s="188">
        <f t="shared" si="245"/>
        <v>0</v>
      </c>
      <c r="AA1165" s="188">
        <f t="shared" si="245"/>
        <v>11.040000000000001</v>
      </c>
      <c r="AB1165" s="188">
        <f t="shared" si="245"/>
        <v>0</v>
      </c>
      <c r="AC1165" s="188">
        <f t="shared" si="245"/>
        <v>0</v>
      </c>
      <c r="AD1165" s="188">
        <f t="shared" si="245"/>
        <v>36.72</v>
      </c>
      <c r="AE1165" s="188">
        <f t="shared" si="245"/>
        <v>0</v>
      </c>
      <c r="AF1165" s="188">
        <f t="shared" si="245"/>
        <v>0</v>
      </c>
      <c r="AG1165" s="188">
        <f t="shared" si="245"/>
        <v>0</v>
      </c>
      <c r="AH1165" s="188">
        <f t="shared" si="245"/>
        <v>0</v>
      </c>
      <c r="AI1165" s="188">
        <f t="shared" si="245"/>
        <v>0</v>
      </c>
      <c r="AJ1165" s="188">
        <f t="shared" si="245"/>
        <v>0</v>
      </c>
      <c r="AK1165" s="190"/>
      <c r="AL1165" s="1796"/>
      <c r="AM1165" s="118" t="s">
        <v>269</v>
      </c>
      <c r="AN1165" s="188">
        <f t="shared" si="246"/>
        <v>0</v>
      </c>
      <c r="AO1165" s="188">
        <f t="shared" si="246"/>
        <v>1.1216000000000002</v>
      </c>
      <c r="AP1165" s="188">
        <f t="shared" si="246"/>
        <v>37.783900000000003</v>
      </c>
      <c r="AQ1165" s="188">
        <f t="shared" si="246"/>
        <v>21.029999999999998</v>
      </c>
      <c r="AR1165" s="188">
        <f t="shared" si="246"/>
        <v>14.0901</v>
      </c>
      <c r="AS1165" s="188">
        <f t="shared" si="246"/>
        <v>0</v>
      </c>
      <c r="AT1165" s="188">
        <f t="shared" si="246"/>
        <v>0</v>
      </c>
      <c r="AU1165" s="188">
        <f t="shared" si="246"/>
        <v>0</v>
      </c>
      <c r="AV1165" s="188">
        <f t="shared" si="246"/>
        <v>0</v>
      </c>
      <c r="AW1165" s="188">
        <f t="shared" si="246"/>
        <v>0</v>
      </c>
      <c r="AX1165" s="188">
        <f t="shared" si="246"/>
        <v>0</v>
      </c>
      <c r="AY1165" s="188">
        <f t="shared" si="246"/>
        <v>0</v>
      </c>
      <c r="AZ1165" s="188">
        <f t="shared" si="246"/>
        <v>3.9957000000000003</v>
      </c>
      <c r="BA1165" s="188">
        <f t="shared" si="246"/>
        <v>0</v>
      </c>
      <c r="BB1165" s="188">
        <f t="shared" si="246"/>
        <v>0</v>
      </c>
      <c r="BC1165" s="218"/>
      <c r="CK1165" s="9"/>
      <c r="CL1165" s="9"/>
      <c r="CM1165" s="9"/>
      <c r="CN1165" s="9"/>
      <c r="CO1165" s="9"/>
      <c r="CP1165" s="9"/>
      <c r="CQ1165" s="9"/>
      <c r="CR1165" s="9"/>
      <c r="CS1165" s="9"/>
      <c r="CT1165" s="9"/>
      <c r="CU1165" s="9"/>
      <c r="CV1165" s="9"/>
      <c r="CW1165" s="9"/>
      <c r="CX1165" s="9"/>
      <c r="CY1165" s="9"/>
      <c r="CZ1165" s="9"/>
      <c r="DA1165" s="9"/>
      <c r="DB1165" s="9"/>
      <c r="DC1165" s="9"/>
      <c r="DD1165" s="9"/>
    </row>
    <row r="1166" spans="1:108" s="102" customFormat="1">
      <c r="A1166" s="232"/>
      <c r="B1166" s="1796"/>
      <c r="C1166" s="118" t="s">
        <v>270</v>
      </c>
      <c r="D1166" s="188">
        <f t="shared" si="244"/>
        <v>0</v>
      </c>
      <c r="E1166" s="188">
        <f t="shared" si="244"/>
        <v>0</v>
      </c>
      <c r="F1166" s="188">
        <f t="shared" si="244"/>
        <v>0</v>
      </c>
      <c r="G1166" s="188">
        <f t="shared" si="244"/>
        <v>0</v>
      </c>
      <c r="H1166" s="188">
        <f t="shared" si="244"/>
        <v>0</v>
      </c>
      <c r="I1166" s="188">
        <f t="shared" si="244"/>
        <v>0</v>
      </c>
      <c r="J1166" s="188">
        <f t="shared" si="244"/>
        <v>0</v>
      </c>
      <c r="K1166" s="188">
        <f t="shared" si="244"/>
        <v>0</v>
      </c>
      <c r="L1166" s="188">
        <f t="shared" si="244"/>
        <v>0</v>
      </c>
      <c r="M1166" s="188">
        <f t="shared" si="244"/>
        <v>0</v>
      </c>
      <c r="N1166" s="188">
        <f t="shared" si="244"/>
        <v>0</v>
      </c>
      <c r="O1166" s="188">
        <f t="shared" si="244"/>
        <v>0</v>
      </c>
      <c r="P1166" s="188">
        <f t="shared" si="244"/>
        <v>0</v>
      </c>
      <c r="Q1166" s="188">
        <f t="shared" si="244"/>
        <v>0</v>
      </c>
      <c r="R1166" s="188">
        <f t="shared" si="244"/>
        <v>0</v>
      </c>
      <c r="S1166" s="218"/>
      <c r="T1166" s="1804"/>
      <c r="U1166" s="118" t="s">
        <v>270</v>
      </c>
      <c r="V1166" s="188">
        <f t="shared" si="245"/>
        <v>126.32</v>
      </c>
      <c r="W1166" s="188">
        <f t="shared" si="245"/>
        <v>7.36</v>
      </c>
      <c r="X1166" s="188">
        <f t="shared" si="245"/>
        <v>2.48</v>
      </c>
      <c r="Y1166" s="188">
        <f t="shared" si="245"/>
        <v>4.88</v>
      </c>
      <c r="Z1166" s="188">
        <f t="shared" si="245"/>
        <v>0</v>
      </c>
      <c r="AA1166" s="188">
        <f t="shared" si="245"/>
        <v>7.36</v>
      </c>
      <c r="AB1166" s="188">
        <f t="shared" si="245"/>
        <v>0</v>
      </c>
      <c r="AC1166" s="188">
        <f t="shared" si="245"/>
        <v>0</v>
      </c>
      <c r="AD1166" s="188">
        <f t="shared" si="245"/>
        <v>24.48</v>
      </c>
      <c r="AE1166" s="188">
        <f t="shared" si="245"/>
        <v>0</v>
      </c>
      <c r="AF1166" s="188">
        <f t="shared" si="245"/>
        <v>0</v>
      </c>
      <c r="AG1166" s="188">
        <f t="shared" si="245"/>
        <v>0</v>
      </c>
      <c r="AH1166" s="188">
        <f t="shared" si="245"/>
        <v>0</v>
      </c>
      <c r="AI1166" s="188">
        <f t="shared" si="245"/>
        <v>0</v>
      </c>
      <c r="AJ1166" s="188">
        <f t="shared" si="245"/>
        <v>0</v>
      </c>
      <c r="AK1166" s="190"/>
      <c r="AL1166" s="1796"/>
      <c r="AM1166" s="118" t="s">
        <v>270</v>
      </c>
      <c r="AN1166" s="188">
        <f t="shared" si="246"/>
        <v>0</v>
      </c>
      <c r="AO1166" s="188">
        <f t="shared" si="246"/>
        <v>0.16</v>
      </c>
      <c r="AP1166" s="188">
        <f t="shared" si="246"/>
        <v>5.3900000000000006</v>
      </c>
      <c r="AQ1166" s="188">
        <f t="shared" si="246"/>
        <v>3</v>
      </c>
      <c r="AR1166" s="188">
        <f t="shared" si="246"/>
        <v>2.0099999999999998</v>
      </c>
      <c r="AS1166" s="188">
        <f t="shared" si="246"/>
        <v>0</v>
      </c>
      <c r="AT1166" s="188">
        <f t="shared" si="246"/>
        <v>0</v>
      </c>
      <c r="AU1166" s="188">
        <f t="shared" si="246"/>
        <v>0</v>
      </c>
      <c r="AV1166" s="188">
        <f t="shared" si="246"/>
        <v>0</v>
      </c>
      <c r="AW1166" s="188">
        <f t="shared" si="246"/>
        <v>0</v>
      </c>
      <c r="AX1166" s="188">
        <f t="shared" si="246"/>
        <v>0</v>
      </c>
      <c r="AY1166" s="188">
        <f t="shared" si="246"/>
        <v>0</v>
      </c>
      <c r="AZ1166" s="188">
        <f t="shared" si="246"/>
        <v>0.57000000000000006</v>
      </c>
      <c r="BA1166" s="188">
        <f t="shared" si="246"/>
        <v>0</v>
      </c>
      <c r="BB1166" s="188">
        <f t="shared" si="246"/>
        <v>0</v>
      </c>
      <c r="BC1166" s="218"/>
      <c r="CK1166" s="9"/>
      <c r="CL1166" s="9"/>
      <c r="CM1166" s="9"/>
      <c r="CN1166" s="9"/>
      <c r="CO1166" s="9"/>
      <c r="CP1166" s="9"/>
      <c r="CQ1166" s="9"/>
      <c r="CR1166" s="9"/>
      <c r="CS1166" s="9"/>
      <c r="CT1166" s="9"/>
      <c r="CU1166" s="9"/>
      <c r="CV1166" s="9"/>
      <c r="CW1166" s="9"/>
      <c r="CX1166" s="9"/>
      <c r="CY1166" s="9"/>
      <c r="CZ1166" s="9"/>
      <c r="DA1166" s="9"/>
      <c r="DB1166" s="9"/>
      <c r="DC1166" s="9"/>
      <c r="DD1166" s="9"/>
    </row>
    <row r="1167" spans="1:108" s="102" customFormat="1">
      <c r="A1167" s="232"/>
      <c r="B1167" s="1796"/>
      <c r="C1167" s="118" t="s">
        <v>271</v>
      </c>
      <c r="D1167" s="188">
        <f t="shared" si="244"/>
        <v>0</v>
      </c>
      <c r="E1167" s="188">
        <f t="shared" si="244"/>
        <v>274.10000000000002</v>
      </c>
      <c r="F1167" s="188">
        <f t="shared" si="244"/>
        <v>870.92</v>
      </c>
      <c r="G1167" s="188">
        <f t="shared" si="244"/>
        <v>287.41999999999996</v>
      </c>
      <c r="H1167" s="188">
        <f t="shared" si="244"/>
        <v>413.5</v>
      </c>
      <c r="I1167" s="188">
        <f t="shared" si="244"/>
        <v>84.7</v>
      </c>
      <c r="J1167" s="188">
        <f t="shared" si="244"/>
        <v>0</v>
      </c>
      <c r="K1167" s="188">
        <f t="shared" si="244"/>
        <v>84.7</v>
      </c>
      <c r="L1167" s="188">
        <f t="shared" si="244"/>
        <v>0</v>
      </c>
      <c r="M1167" s="188">
        <f t="shared" si="244"/>
        <v>6.04</v>
      </c>
      <c r="N1167" s="188">
        <f t="shared" si="244"/>
        <v>3.02</v>
      </c>
      <c r="O1167" s="188">
        <f t="shared" si="244"/>
        <v>0</v>
      </c>
      <c r="P1167" s="188">
        <f t="shared" si="244"/>
        <v>35</v>
      </c>
      <c r="Q1167" s="188">
        <f t="shared" si="244"/>
        <v>0</v>
      </c>
      <c r="R1167" s="188">
        <f t="shared" si="244"/>
        <v>66.44</v>
      </c>
      <c r="S1167" s="218"/>
      <c r="T1167" s="1804"/>
      <c r="U1167" s="118" t="s">
        <v>271</v>
      </c>
      <c r="V1167" s="188">
        <f t="shared" si="245"/>
        <v>410.53999999999996</v>
      </c>
      <c r="W1167" s="188">
        <f t="shared" si="245"/>
        <v>23.92</v>
      </c>
      <c r="X1167" s="188">
        <f t="shared" si="245"/>
        <v>8.06</v>
      </c>
      <c r="Y1167" s="188">
        <f t="shared" si="245"/>
        <v>15.86</v>
      </c>
      <c r="Z1167" s="188">
        <f t="shared" si="245"/>
        <v>0</v>
      </c>
      <c r="AA1167" s="188">
        <f t="shared" si="245"/>
        <v>23.92</v>
      </c>
      <c r="AB1167" s="188">
        <f t="shared" si="245"/>
        <v>0</v>
      </c>
      <c r="AC1167" s="188">
        <f t="shared" si="245"/>
        <v>0</v>
      </c>
      <c r="AD1167" s="188">
        <f t="shared" si="245"/>
        <v>79.56</v>
      </c>
      <c r="AE1167" s="188">
        <f t="shared" si="245"/>
        <v>0</v>
      </c>
      <c r="AF1167" s="188">
        <f t="shared" si="245"/>
        <v>0</v>
      </c>
      <c r="AG1167" s="188">
        <f t="shared" si="245"/>
        <v>0</v>
      </c>
      <c r="AH1167" s="188">
        <f t="shared" si="245"/>
        <v>0</v>
      </c>
      <c r="AI1167" s="188">
        <f t="shared" si="245"/>
        <v>0</v>
      </c>
      <c r="AJ1167" s="188">
        <f t="shared" si="245"/>
        <v>0</v>
      </c>
      <c r="AK1167" s="190"/>
      <c r="AL1167" s="1796"/>
      <c r="AM1167" s="118" t="s">
        <v>271</v>
      </c>
      <c r="AN1167" s="188">
        <f t="shared" si="246"/>
        <v>0</v>
      </c>
      <c r="AO1167" s="188">
        <f t="shared" si="246"/>
        <v>8.9008000000000003</v>
      </c>
      <c r="AP1167" s="188">
        <f t="shared" si="246"/>
        <v>299.84570000000002</v>
      </c>
      <c r="AQ1167" s="188">
        <f t="shared" si="246"/>
        <v>166.89</v>
      </c>
      <c r="AR1167" s="188">
        <f t="shared" si="246"/>
        <v>111.8163</v>
      </c>
      <c r="AS1167" s="188">
        <f t="shared" si="246"/>
        <v>0</v>
      </c>
      <c r="AT1167" s="188">
        <f t="shared" si="246"/>
        <v>0</v>
      </c>
      <c r="AU1167" s="188">
        <f t="shared" si="246"/>
        <v>0</v>
      </c>
      <c r="AV1167" s="188">
        <f t="shared" si="246"/>
        <v>0</v>
      </c>
      <c r="AW1167" s="188">
        <f t="shared" si="246"/>
        <v>0</v>
      </c>
      <c r="AX1167" s="188">
        <f t="shared" si="246"/>
        <v>0</v>
      </c>
      <c r="AY1167" s="188">
        <f t="shared" si="246"/>
        <v>0</v>
      </c>
      <c r="AZ1167" s="188">
        <f t="shared" si="246"/>
        <v>31.709099999999999</v>
      </c>
      <c r="BA1167" s="188">
        <f t="shared" si="246"/>
        <v>0</v>
      </c>
      <c r="BB1167" s="188">
        <f t="shared" si="246"/>
        <v>0</v>
      </c>
      <c r="BC1167" s="218"/>
      <c r="CK1167" s="9"/>
      <c r="CL1167" s="9"/>
      <c r="CM1167" s="9"/>
      <c r="CN1167" s="9"/>
      <c r="CO1167" s="9"/>
      <c r="CP1167" s="9"/>
      <c r="CQ1167" s="9"/>
      <c r="CR1167" s="9"/>
      <c r="CS1167" s="9"/>
      <c r="CT1167" s="9"/>
      <c r="CU1167" s="9"/>
      <c r="CV1167" s="9"/>
      <c r="CW1167" s="9"/>
      <c r="CX1167" s="9"/>
      <c r="CY1167" s="9"/>
      <c r="CZ1167" s="9"/>
      <c r="DA1167" s="9"/>
      <c r="DB1167" s="9"/>
      <c r="DC1167" s="9"/>
      <c r="DD1167" s="9"/>
    </row>
    <row r="1168" spans="1:108" s="102" customFormat="1">
      <c r="A1168" s="232"/>
      <c r="B1168" s="1796"/>
      <c r="C1168" s="118" t="s">
        <v>272</v>
      </c>
      <c r="D1168" s="188">
        <f t="shared" si="244"/>
        <v>0</v>
      </c>
      <c r="E1168" s="188">
        <f t="shared" si="244"/>
        <v>0</v>
      </c>
      <c r="F1168" s="188">
        <f t="shared" si="244"/>
        <v>0</v>
      </c>
      <c r="G1168" s="188">
        <f t="shared" si="244"/>
        <v>0</v>
      </c>
      <c r="H1168" s="188">
        <f t="shared" si="244"/>
        <v>0</v>
      </c>
      <c r="I1168" s="188">
        <f t="shared" si="244"/>
        <v>0</v>
      </c>
      <c r="J1168" s="188">
        <f t="shared" si="244"/>
        <v>0</v>
      </c>
      <c r="K1168" s="188">
        <f t="shared" si="244"/>
        <v>0</v>
      </c>
      <c r="L1168" s="188">
        <f t="shared" si="244"/>
        <v>0</v>
      </c>
      <c r="M1168" s="188">
        <f t="shared" si="244"/>
        <v>0</v>
      </c>
      <c r="N1168" s="188">
        <f t="shared" si="244"/>
        <v>0</v>
      </c>
      <c r="O1168" s="188">
        <f t="shared" si="244"/>
        <v>0</v>
      </c>
      <c r="P1168" s="188">
        <f t="shared" si="244"/>
        <v>0</v>
      </c>
      <c r="Q1168" s="188">
        <f t="shared" si="244"/>
        <v>0</v>
      </c>
      <c r="R1168" s="188">
        <f t="shared" si="244"/>
        <v>0</v>
      </c>
      <c r="S1168" s="218"/>
      <c r="T1168" s="1804"/>
      <c r="U1168" s="118" t="s">
        <v>272</v>
      </c>
      <c r="V1168" s="188">
        <f t="shared" si="245"/>
        <v>0</v>
      </c>
      <c r="W1168" s="188">
        <f t="shared" si="245"/>
        <v>0</v>
      </c>
      <c r="X1168" s="188">
        <f t="shared" si="245"/>
        <v>0</v>
      </c>
      <c r="Y1168" s="188">
        <f t="shared" si="245"/>
        <v>0</v>
      </c>
      <c r="Z1168" s="188">
        <f t="shared" si="245"/>
        <v>0</v>
      </c>
      <c r="AA1168" s="188">
        <f t="shared" si="245"/>
        <v>0</v>
      </c>
      <c r="AB1168" s="188">
        <f t="shared" si="245"/>
        <v>0</v>
      </c>
      <c r="AC1168" s="188">
        <f t="shared" si="245"/>
        <v>0</v>
      </c>
      <c r="AD1168" s="188">
        <f t="shared" si="245"/>
        <v>0</v>
      </c>
      <c r="AE1168" s="188">
        <f t="shared" si="245"/>
        <v>0</v>
      </c>
      <c r="AF1168" s="188">
        <f t="shared" si="245"/>
        <v>0</v>
      </c>
      <c r="AG1168" s="188">
        <f t="shared" si="245"/>
        <v>0</v>
      </c>
      <c r="AH1168" s="188">
        <f t="shared" si="245"/>
        <v>0</v>
      </c>
      <c r="AI1168" s="188">
        <f t="shared" si="245"/>
        <v>0</v>
      </c>
      <c r="AJ1168" s="188">
        <f t="shared" si="245"/>
        <v>0</v>
      </c>
      <c r="AK1168" s="190"/>
      <c r="AL1168" s="1796"/>
      <c r="AM1168" s="118" t="s">
        <v>272</v>
      </c>
      <c r="AN1168" s="188">
        <f t="shared" si="246"/>
        <v>0</v>
      </c>
      <c r="AO1168" s="188">
        <f t="shared" si="246"/>
        <v>0</v>
      </c>
      <c r="AP1168" s="188">
        <f t="shared" si="246"/>
        <v>0</v>
      </c>
      <c r="AQ1168" s="188">
        <f t="shared" si="246"/>
        <v>0</v>
      </c>
      <c r="AR1168" s="188">
        <f t="shared" si="246"/>
        <v>0</v>
      </c>
      <c r="AS1168" s="188">
        <f t="shared" si="246"/>
        <v>0</v>
      </c>
      <c r="AT1168" s="188">
        <f t="shared" si="246"/>
        <v>0</v>
      </c>
      <c r="AU1168" s="188">
        <f t="shared" si="246"/>
        <v>0</v>
      </c>
      <c r="AV1168" s="188">
        <f t="shared" si="246"/>
        <v>0</v>
      </c>
      <c r="AW1168" s="188">
        <f t="shared" si="246"/>
        <v>0</v>
      </c>
      <c r="AX1168" s="188">
        <f t="shared" si="246"/>
        <v>0</v>
      </c>
      <c r="AY1168" s="188">
        <f t="shared" si="246"/>
        <v>0</v>
      </c>
      <c r="AZ1168" s="188">
        <f t="shared" si="246"/>
        <v>0</v>
      </c>
      <c r="BA1168" s="188">
        <f t="shared" si="246"/>
        <v>0</v>
      </c>
      <c r="BB1168" s="188">
        <f t="shared" si="246"/>
        <v>0</v>
      </c>
      <c r="BC1168" s="218"/>
      <c r="CK1168" s="9"/>
      <c r="CL1168" s="9"/>
      <c r="CM1168" s="9"/>
      <c r="CN1168" s="9"/>
      <c r="CO1168" s="9"/>
      <c r="CP1168" s="9"/>
      <c r="CQ1168" s="9"/>
      <c r="CR1168" s="9"/>
      <c r="CS1168" s="9"/>
      <c r="CT1168" s="9"/>
      <c r="CU1168" s="9"/>
      <c r="CV1168" s="9"/>
      <c r="CW1168" s="9"/>
      <c r="CX1168" s="9"/>
      <c r="CY1168" s="9"/>
      <c r="CZ1168" s="9"/>
      <c r="DA1168" s="9"/>
      <c r="DB1168" s="9"/>
      <c r="DC1168" s="9"/>
      <c r="DD1168" s="9"/>
    </row>
    <row r="1169" spans="1:108" s="102" customFormat="1">
      <c r="A1169" s="232"/>
      <c r="B1169" s="1796"/>
      <c r="C1169" s="118" t="s">
        <v>273</v>
      </c>
      <c r="D1169" s="188">
        <f t="shared" si="244"/>
        <v>0</v>
      </c>
      <c r="E1169" s="188">
        <f t="shared" si="244"/>
        <v>0</v>
      </c>
      <c r="F1169" s="188">
        <f t="shared" si="244"/>
        <v>0</v>
      </c>
      <c r="G1169" s="188">
        <f t="shared" si="244"/>
        <v>0</v>
      </c>
      <c r="H1169" s="188">
        <f t="shared" si="244"/>
        <v>0</v>
      </c>
      <c r="I1169" s="188">
        <f t="shared" si="244"/>
        <v>0</v>
      </c>
      <c r="J1169" s="188">
        <f t="shared" si="244"/>
        <v>0</v>
      </c>
      <c r="K1169" s="188">
        <f t="shared" si="244"/>
        <v>0</v>
      </c>
      <c r="L1169" s="188">
        <f t="shared" si="244"/>
        <v>0</v>
      </c>
      <c r="M1169" s="188">
        <f t="shared" si="244"/>
        <v>0</v>
      </c>
      <c r="N1169" s="188">
        <f t="shared" si="244"/>
        <v>0</v>
      </c>
      <c r="O1169" s="188">
        <f t="shared" si="244"/>
        <v>0</v>
      </c>
      <c r="P1169" s="188">
        <f t="shared" si="244"/>
        <v>0</v>
      </c>
      <c r="Q1169" s="188">
        <f t="shared" si="244"/>
        <v>0</v>
      </c>
      <c r="R1169" s="188">
        <f t="shared" si="244"/>
        <v>0</v>
      </c>
      <c r="S1169" s="218"/>
      <c r="T1169" s="1804"/>
      <c r="U1169" s="118" t="s">
        <v>273</v>
      </c>
      <c r="V1169" s="188">
        <f t="shared" si="245"/>
        <v>15.79</v>
      </c>
      <c r="W1169" s="188">
        <f t="shared" si="245"/>
        <v>0.92</v>
      </c>
      <c r="X1169" s="188">
        <f t="shared" si="245"/>
        <v>0.31</v>
      </c>
      <c r="Y1169" s="188">
        <f t="shared" si="245"/>
        <v>0.61</v>
      </c>
      <c r="Z1169" s="188">
        <f t="shared" si="245"/>
        <v>0</v>
      </c>
      <c r="AA1169" s="188">
        <f t="shared" si="245"/>
        <v>0.92</v>
      </c>
      <c r="AB1169" s="188">
        <f t="shared" si="245"/>
        <v>0</v>
      </c>
      <c r="AC1169" s="188">
        <f t="shared" si="245"/>
        <v>0</v>
      </c>
      <c r="AD1169" s="188">
        <f t="shared" si="245"/>
        <v>3.06</v>
      </c>
      <c r="AE1169" s="188">
        <f t="shared" si="245"/>
        <v>0</v>
      </c>
      <c r="AF1169" s="188">
        <f t="shared" si="245"/>
        <v>0</v>
      </c>
      <c r="AG1169" s="188">
        <f t="shared" si="245"/>
        <v>0</v>
      </c>
      <c r="AH1169" s="188">
        <f t="shared" si="245"/>
        <v>0</v>
      </c>
      <c r="AI1169" s="188">
        <f t="shared" si="245"/>
        <v>0</v>
      </c>
      <c r="AJ1169" s="188">
        <f t="shared" si="245"/>
        <v>0</v>
      </c>
      <c r="AK1169" s="190"/>
      <c r="AL1169" s="1796"/>
      <c r="AM1169" s="118" t="s">
        <v>273</v>
      </c>
      <c r="AN1169" s="188">
        <f t="shared" si="246"/>
        <v>0</v>
      </c>
      <c r="AO1169" s="188">
        <f t="shared" si="246"/>
        <v>3.5200000000000002E-2</v>
      </c>
      <c r="AP1169" s="188">
        <f t="shared" si="246"/>
        <v>1.1858</v>
      </c>
      <c r="AQ1169" s="188">
        <f t="shared" si="246"/>
        <v>0.65999999999999992</v>
      </c>
      <c r="AR1169" s="188">
        <f t="shared" si="246"/>
        <v>0.44219999999999998</v>
      </c>
      <c r="AS1169" s="188">
        <f t="shared" si="246"/>
        <v>0</v>
      </c>
      <c r="AT1169" s="188">
        <f t="shared" si="246"/>
        <v>0</v>
      </c>
      <c r="AU1169" s="188">
        <f t="shared" si="246"/>
        <v>0</v>
      </c>
      <c r="AV1169" s="188">
        <f t="shared" si="246"/>
        <v>0</v>
      </c>
      <c r="AW1169" s="188">
        <f t="shared" si="246"/>
        <v>0</v>
      </c>
      <c r="AX1169" s="188">
        <f t="shared" si="246"/>
        <v>0</v>
      </c>
      <c r="AY1169" s="188">
        <f t="shared" si="246"/>
        <v>0</v>
      </c>
      <c r="AZ1169" s="188">
        <f t="shared" si="246"/>
        <v>0.12540000000000001</v>
      </c>
      <c r="BA1169" s="188">
        <f t="shared" si="246"/>
        <v>0</v>
      </c>
      <c r="BB1169" s="188">
        <f t="shared" si="246"/>
        <v>0</v>
      </c>
      <c r="BC1169" s="218"/>
      <c r="CK1169" s="9"/>
      <c r="CL1169" s="9"/>
      <c r="CM1169" s="9"/>
      <c r="CN1169" s="9"/>
      <c r="CO1169" s="9"/>
      <c r="CP1169" s="9"/>
      <c r="CQ1169" s="9"/>
      <c r="CR1169" s="9"/>
      <c r="CS1169" s="9"/>
      <c r="CT1169" s="9"/>
      <c r="CU1169" s="9"/>
      <c r="CV1169" s="9"/>
      <c r="CW1169" s="9"/>
      <c r="CX1169" s="9"/>
      <c r="CY1169" s="9"/>
      <c r="CZ1169" s="9"/>
      <c r="DA1169" s="9"/>
      <c r="DB1169" s="9"/>
      <c r="DC1169" s="9"/>
      <c r="DD1169" s="9"/>
    </row>
    <row r="1170" spans="1:108" s="102" customFormat="1">
      <c r="A1170" s="232"/>
      <c r="B1170" s="1796"/>
      <c r="C1170" s="118" t="s">
        <v>274</v>
      </c>
      <c r="D1170" s="188">
        <f t="shared" ref="D1170:R1173" si="247">AQ$16*($L166+$M166)+AQ$17*$K166+$J166*AQ$18</f>
        <v>0</v>
      </c>
      <c r="E1170" s="188">
        <f t="shared" si="247"/>
        <v>0.66</v>
      </c>
      <c r="F1170" s="188">
        <f t="shared" si="247"/>
        <v>1.54</v>
      </c>
      <c r="G1170" s="188">
        <f t="shared" si="247"/>
        <v>0.44</v>
      </c>
      <c r="H1170" s="188">
        <f t="shared" si="247"/>
        <v>1.1000000000000001</v>
      </c>
      <c r="I1170" s="188">
        <f t="shared" si="247"/>
        <v>0.22</v>
      </c>
      <c r="J1170" s="188">
        <f t="shared" si="247"/>
        <v>0</v>
      </c>
      <c r="K1170" s="188">
        <f t="shared" si="247"/>
        <v>0.22</v>
      </c>
      <c r="L1170" s="188">
        <f t="shared" si="247"/>
        <v>0</v>
      </c>
      <c r="M1170" s="188">
        <f t="shared" si="247"/>
        <v>0</v>
      </c>
      <c r="N1170" s="188">
        <f t="shared" si="247"/>
        <v>0</v>
      </c>
      <c r="O1170" s="188">
        <f t="shared" si="247"/>
        <v>0</v>
      </c>
      <c r="P1170" s="188">
        <f t="shared" si="247"/>
        <v>0</v>
      </c>
      <c r="Q1170" s="188">
        <f t="shared" si="247"/>
        <v>0</v>
      </c>
      <c r="R1170" s="188">
        <f t="shared" si="247"/>
        <v>0</v>
      </c>
      <c r="S1170" s="218"/>
      <c r="T1170" s="1804"/>
      <c r="U1170" s="118" t="s">
        <v>274</v>
      </c>
      <c r="V1170" s="188">
        <f t="shared" ref="V1170:AJ1173" si="248">+AQ$25*$O166+AQ$26*$P166+AQ$27*$Q166</f>
        <v>0</v>
      </c>
      <c r="W1170" s="188">
        <f t="shared" si="248"/>
        <v>0</v>
      </c>
      <c r="X1170" s="188">
        <f t="shared" si="248"/>
        <v>0</v>
      </c>
      <c r="Y1170" s="188">
        <f t="shared" si="248"/>
        <v>0</v>
      </c>
      <c r="Z1170" s="188">
        <f t="shared" si="248"/>
        <v>0</v>
      </c>
      <c r="AA1170" s="188">
        <f t="shared" si="248"/>
        <v>0</v>
      </c>
      <c r="AB1170" s="188">
        <f t="shared" si="248"/>
        <v>0</v>
      </c>
      <c r="AC1170" s="188">
        <f t="shared" si="248"/>
        <v>0</v>
      </c>
      <c r="AD1170" s="188">
        <f t="shared" si="248"/>
        <v>0</v>
      </c>
      <c r="AE1170" s="188">
        <f t="shared" si="248"/>
        <v>0</v>
      </c>
      <c r="AF1170" s="188">
        <f t="shared" si="248"/>
        <v>0</v>
      </c>
      <c r="AG1170" s="188">
        <f t="shared" si="248"/>
        <v>0</v>
      </c>
      <c r="AH1170" s="188">
        <f t="shared" si="248"/>
        <v>0</v>
      </c>
      <c r="AI1170" s="188">
        <f t="shared" si="248"/>
        <v>0</v>
      </c>
      <c r="AJ1170" s="188">
        <f t="shared" si="248"/>
        <v>0</v>
      </c>
      <c r="AK1170" s="190"/>
      <c r="AL1170" s="1796"/>
      <c r="AM1170" s="118" t="s">
        <v>274</v>
      </c>
      <c r="AN1170" s="188">
        <f t="shared" ref="AN1170:BB1173" si="249">AQ$20*$N166</f>
        <v>0</v>
      </c>
      <c r="AO1170" s="188">
        <f t="shared" si="249"/>
        <v>0.3216</v>
      </c>
      <c r="AP1170" s="188">
        <f t="shared" si="249"/>
        <v>10.8339</v>
      </c>
      <c r="AQ1170" s="188">
        <f t="shared" si="249"/>
        <v>6.0299999999999994</v>
      </c>
      <c r="AR1170" s="188">
        <f t="shared" si="249"/>
        <v>4.0400999999999998</v>
      </c>
      <c r="AS1170" s="188">
        <f t="shared" si="249"/>
        <v>0</v>
      </c>
      <c r="AT1170" s="188">
        <f t="shared" si="249"/>
        <v>0</v>
      </c>
      <c r="AU1170" s="188">
        <f t="shared" si="249"/>
        <v>0</v>
      </c>
      <c r="AV1170" s="188">
        <f t="shared" si="249"/>
        <v>0</v>
      </c>
      <c r="AW1170" s="188">
        <f t="shared" si="249"/>
        <v>0</v>
      </c>
      <c r="AX1170" s="188">
        <f t="shared" si="249"/>
        <v>0</v>
      </c>
      <c r="AY1170" s="188">
        <f t="shared" si="249"/>
        <v>0</v>
      </c>
      <c r="AZ1170" s="188">
        <f t="shared" si="249"/>
        <v>1.1456999999999999</v>
      </c>
      <c r="BA1170" s="188">
        <f t="shared" si="249"/>
        <v>0</v>
      </c>
      <c r="BB1170" s="188">
        <f t="shared" si="249"/>
        <v>0</v>
      </c>
      <c r="BC1170" s="218"/>
      <c r="CK1170" s="9"/>
      <c r="CL1170" s="9"/>
      <c r="CM1170" s="9"/>
      <c r="CN1170" s="9"/>
      <c r="CO1170" s="9"/>
      <c r="CP1170" s="9"/>
      <c r="CQ1170" s="9"/>
      <c r="CR1170" s="9"/>
      <c r="CS1170" s="9"/>
      <c r="CT1170" s="9"/>
      <c r="CU1170" s="9"/>
      <c r="CV1170" s="9"/>
      <c r="CW1170" s="9"/>
      <c r="CX1170" s="9"/>
      <c r="CY1170" s="9"/>
      <c r="CZ1170" s="9"/>
      <c r="DA1170" s="9"/>
      <c r="DB1170" s="9"/>
      <c r="DC1170" s="9"/>
      <c r="DD1170" s="9"/>
    </row>
    <row r="1171" spans="1:108" s="102" customFormat="1">
      <c r="A1171" s="232"/>
      <c r="B1171" s="1796"/>
      <c r="C1171" s="118" t="s">
        <v>275</v>
      </c>
      <c r="D1171" s="188">
        <f t="shared" si="247"/>
        <v>0</v>
      </c>
      <c r="E1171" s="188">
        <f t="shared" si="247"/>
        <v>185</v>
      </c>
      <c r="F1171" s="188">
        <f t="shared" si="247"/>
        <v>660</v>
      </c>
      <c r="G1171" s="188">
        <f t="shared" si="247"/>
        <v>225</v>
      </c>
      <c r="H1171" s="188">
        <f t="shared" si="247"/>
        <v>265</v>
      </c>
      <c r="I1171" s="188">
        <f t="shared" si="247"/>
        <v>55</v>
      </c>
      <c r="J1171" s="188">
        <f t="shared" si="247"/>
        <v>0</v>
      </c>
      <c r="K1171" s="188">
        <f t="shared" si="247"/>
        <v>55</v>
      </c>
      <c r="L1171" s="188">
        <f t="shared" si="247"/>
        <v>0</v>
      </c>
      <c r="M1171" s="188">
        <f t="shared" si="247"/>
        <v>0</v>
      </c>
      <c r="N1171" s="188">
        <f t="shared" si="247"/>
        <v>0</v>
      </c>
      <c r="O1171" s="188">
        <f t="shared" si="247"/>
        <v>0</v>
      </c>
      <c r="P1171" s="188">
        <f t="shared" si="247"/>
        <v>35</v>
      </c>
      <c r="Q1171" s="188">
        <f t="shared" si="247"/>
        <v>0</v>
      </c>
      <c r="R1171" s="188">
        <f t="shared" si="247"/>
        <v>0</v>
      </c>
      <c r="S1171" s="218"/>
      <c r="T1171" s="1804"/>
      <c r="U1171" s="118" t="s">
        <v>275</v>
      </c>
      <c r="V1171" s="188">
        <f t="shared" si="248"/>
        <v>757.92</v>
      </c>
      <c r="W1171" s="188">
        <f t="shared" si="248"/>
        <v>44.160000000000004</v>
      </c>
      <c r="X1171" s="188">
        <f t="shared" si="248"/>
        <v>14.879999999999999</v>
      </c>
      <c r="Y1171" s="188">
        <f t="shared" si="248"/>
        <v>29.28</v>
      </c>
      <c r="Z1171" s="188">
        <f t="shared" si="248"/>
        <v>0</v>
      </c>
      <c r="AA1171" s="188">
        <f t="shared" si="248"/>
        <v>44.160000000000004</v>
      </c>
      <c r="AB1171" s="188">
        <f t="shared" si="248"/>
        <v>0</v>
      </c>
      <c r="AC1171" s="188">
        <f t="shared" si="248"/>
        <v>0</v>
      </c>
      <c r="AD1171" s="188">
        <f t="shared" si="248"/>
        <v>146.88</v>
      </c>
      <c r="AE1171" s="188">
        <f t="shared" si="248"/>
        <v>0</v>
      </c>
      <c r="AF1171" s="188">
        <f t="shared" si="248"/>
        <v>0</v>
      </c>
      <c r="AG1171" s="188">
        <f t="shared" si="248"/>
        <v>0</v>
      </c>
      <c r="AH1171" s="188">
        <f t="shared" si="248"/>
        <v>0</v>
      </c>
      <c r="AI1171" s="188">
        <f t="shared" si="248"/>
        <v>0</v>
      </c>
      <c r="AJ1171" s="188">
        <f t="shared" si="248"/>
        <v>0</v>
      </c>
      <c r="AK1171" s="190"/>
      <c r="AL1171" s="1796"/>
      <c r="AM1171" s="118" t="s">
        <v>275</v>
      </c>
      <c r="AN1171" s="188">
        <f t="shared" si="249"/>
        <v>0</v>
      </c>
      <c r="AO1171" s="188">
        <f t="shared" si="249"/>
        <v>11.2576</v>
      </c>
      <c r="AP1171" s="188">
        <f t="shared" si="249"/>
        <v>379.24040000000002</v>
      </c>
      <c r="AQ1171" s="188">
        <f t="shared" si="249"/>
        <v>211.07999999999998</v>
      </c>
      <c r="AR1171" s="188">
        <f t="shared" si="249"/>
        <v>141.42359999999999</v>
      </c>
      <c r="AS1171" s="188">
        <f t="shared" si="249"/>
        <v>0</v>
      </c>
      <c r="AT1171" s="188">
        <f t="shared" si="249"/>
        <v>0</v>
      </c>
      <c r="AU1171" s="188">
        <f t="shared" si="249"/>
        <v>0</v>
      </c>
      <c r="AV1171" s="188">
        <f t="shared" si="249"/>
        <v>0</v>
      </c>
      <c r="AW1171" s="188">
        <f t="shared" si="249"/>
        <v>0</v>
      </c>
      <c r="AX1171" s="188">
        <f t="shared" si="249"/>
        <v>0</v>
      </c>
      <c r="AY1171" s="188">
        <f t="shared" si="249"/>
        <v>0</v>
      </c>
      <c r="AZ1171" s="188">
        <f t="shared" si="249"/>
        <v>40.105200000000004</v>
      </c>
      <c r="BA1171" s="188">
        <f t="shared" si="249"/>
        <v>0</v>
      </c>
      <c r="BB1171" s="188">
        <f t="shared" si="249"/>
        <v>0</v>
      </c>
      <c r="BC1171" s="218"/>
      <c r="CK1171" s="9"/>
      <c r="CL1171" s="9"/>
      <c r="CM1171" s="9"/>
      <c r="CN1171" s="9"/>
      <c r="CO1171" s="9"/>
      <c r="CP1171" s="9"/>
      <c r="CQ1171" s="9"/>
      <c r="CR1171" s="9"/>
      <c r="CS1171" s="9"/>
      <c r="CT1171" s="9"/>
      <c r="CU1171" s="9"/>
      <c r="CV1171" s="9"/>
      <c r="CW1171" s="9"/>
      <c r="CX1171" s="9"/>
      <c r="CY1171" s="9"/>
      <c r="CZ1171" s="9"/>
      <c r="DA1171" s="9"/>
      <c r="DB1171" s="9"/>
      <c r="DC1171" s="9"/>
      <c r="DD1171" s="9"/>
    </row>
    <row r="1172" spans="1:108" s="102" customFormat="1">
      <c r="A1172" s="232"/>
      <c r="B1172" s="1796"/>
      <c r="C1172" s="118" t="s">
        <v>276</v>
      </c>
      <c r="D1172" s="188">
        <f t="shared" si="247"/>
        <v>0</v>
      </c>
      <c r="E1172" s="188">
        <f t="shared" si="247"/>
        <v>1168.24</v>
      </c>
      <c r="F1172" s="188">
        <f t="shared" si="247"/>
        <v>3126.01</v>
      </c>
      <c r="G1172" s="188">
        <f t="shared" si="247"/>
        <v>969.68999999999994</v>
      </c>
      <c r="H1172" s="188">
        <f t="shared" si="247"/>
        <v>1875.48</v>
      </c>
      <c r="I1172" s="188">
        <f t="shared" si="247"/>
        <v>378.40000000000003</v>
      </c>
      <c r="J1172" s="188">
        <f t="shared" si="247"/>
        <v>0</v>
      </c>
      <c r="K1172" s="188">
        <f t="shared" si="247"/>
        <v>378.40000000000003</v>
      </c>
      <c r="L1172" s="188">
        <f t="shared" si="247"/>
        <v>0</v>
      </c>
      <c r="M1172" s="188">
        <f t="shared" si="247"/>
        <v>45.82</v>
      </c>
      <c r="N1172" s="188">
        <f t="shared" si="247"/>
        <v>22.91</v>
      </c>
      <c r="O1172" s="188">
        <f t="shared" si="247"/>
        <v>0</v>
      </c>
      <c r="P1172" s="188">
        <f t="shared" si="247"/>
        <v>57.820000000000007</v>
      </c>
      <c r="Q1172" s="188">
        <f t="shared" si="247"/>
        <v>0</v>
      </c>
      <c r="R1172" s="188">
        <f t="shared" si="247"/>
        <v>504.02</v>
      </c>
      <c r="S1172" s="218"/>
      <c r="T1172" s="1804"/>
      <c r="U1172" s="118" t="s">
        <v>276</v>
      </c>
      <c r="V1172" s="188">
        <f t="shared" si="248"/>
        <v>868.44999999999993</v>
      </c>
      <c r="W1172" s="188">
        <f t="shared" si="248"/>
        <v>50.6</v>
      </c>
      <c r="X1172" s="188">
        <f t="shared" si="248"/>
        <v>17.05</v>
      </c>
      <c r="Y1172" s="188">
        <f t="shared" si="248"/>
        <v>33.549999999999997</v>
      </c>
      <c r="Z1172" s="188">
        <f t="shared" si="248"/>
        <v>0</v>
      </c>
      <c r="AA1172" s="188">
        <f t="shared" si="248"/>
        <v>50.6</v>
      </c>
      <c r="AB1172" s="188">
        <f t="shared" si="248"/>
        <v>0</v>
      </c>
      <c r="AC1172" s="188">
        <f t="shared" si="248"/>
        <v>0</v>
      </c>
      <c r="AD1172" s="188">
        <f t="shared" si="248"/>
        <v>168.3</v>
      </c>
      <c r="AE1172" s="188">
        <f t="shared" si="248"/>
        <v>0</v>
      </c>
      <c r="AF1172" s="188">
        <f t="shared" si="248"/>
        <v>0</v>
      </c>
      <c r="AG1172" s="188">
        <f t="shared" si="248"/>
        <v>0</v>
      </c>
      <c r="AH1172" s="188">
        <f t="shared" si="248"/>
        <v>0</v>
      </c>
      <c r="AI1172" s="188">
        <f t="shared" si="248"/>
        <v>0</v>
      </c>
      <c r="AJ1172" s="188">
        <f t="shared" si="248"/>
        <v>0</v>
      </c>
      <c r="AK1172" s="190"/>
      <c r="AL1172" s="1796"/>
      <c r="AM1172" s="118" t="s">
        <v>276</v>
      </c>
      <c r="AN1172" s="188">
        <f t="shared" si="249"/>
        <v>0</v>
      </c>
      <c r="AO1172" s="188">
        <f t="shared" si="249"/>
        <v>0.33119999999999999</v>
      </c>
      <c r="AP1172" s="188">
        <f t="shared" si="249"/>
        <v>11.157300000000001</v>
      </c>
      <c r="AQ1172" s="188">
        <f t="shared" si="249"/>
        <v>6.21</v>
      </c>
      <c r="AR1172" s="188">
        <f t="shared" si="249"/>
        <v>4.1607000000000003</v>
      </c>
      <c r="AS1172" s="188">
        <f t="shared" si="249"/>
        <v>0</v>
      </c>
      <c r="AT1172" s="188">
        <f t="shared" si="249"/>
        <v>0</v>
      </c>
      <c r="AU1172" s="188">
        <f t="shared" si="249"/>
        <v>0</v>
      </c>
      <c r="AV1172" s="188">
        <f t="shared" si="249"/>
        <v>0</v>
      </c>
      <c r="AW1172" s="188">
        <f t="shared" si="249"/>
        <v>0</v>
      </c>
      <c r="AX1172" s="188">
        <f t="shared" si="249"/>
        <v>0</v>
      </c>
      <c r="AY1172" s="188">
        <f t="shared" si="249"/>
        <v>0</v>
      </c>
      <c r="AZ1172" s="188">
        <f t="shared" si="249"/>
        <v>1.1798999999999999</v>
      </c>
      <c r="BA1172" s="188">
        <f t="shared" si="249"/>
        <v>0</v>
      </c>
      <c r="BB1172" s="188">
        <f t="shared" si="249"/>
        <v>0</v>
      </c>
      <c r="BC1172" s="218"/>
      <c r="CK1172" s="9"/>
      <c r="CL1172" s="9"/>
      <c r="CM1172" s="9"/>
      <c r="CN1172" s="9"/>
      <c r="CO1172" s="9"/>
      <c r="CP1172" s="9"/>
      <c r="CQ1172" s="9"/>
      <c r="CR1172" s="9"/>
      <c r="CS1172" s="9"/>
      <c r="CT1172" s="9"/>
      <c r="CU1172" s="9"/>
      <c r="CV1172" s="9"/>
      <c r="CW1172" s="9"/>
      <c r="CX1172" s="9"/>
      <c r="CY1172" s="9"/>
      <c r="CZ1172" s="9"/>
      <c r="DA1172" s="9"/>
      <c r="DB1172" s="9"/>
      <c r="DC1172" s="9"/>
      <c r="DD1172" s="9"/>
    </row>
    <row r="1173" spans="1:108" s="102" customFormat="1" ht="15.75" thickBot="1">
      <c r="A1173" s="232"/>
      <c r="B1173" s="1797"/>
      <c r="C1173" s="222" t="s">
        <v>277</v>
      </c>
      <c r="D1173" s="223">
        <f t="shared" si="247"/>
        <v>0</v>
      </c>
      <c r="E1173" s="223">
        <f t="shared" si="247"/>
        <v>4.07</v>
      </c>
      <c r="F1173" s="223">
        <f t="shared" si="247"/>
        <v>14.520000000000001</v>
      </c>
      <c r="G1173" s="223">
        <f t="shared" si="247"/>
        <v>4.95</v>
      </c>
      <c r="H1173" s="223">
        <f t="shared" si="247"/>
        <v>5.83</v>
      </c>
      <c r="I1173" s="223">
        <f t="shared" si="247"/>
        <v>1.21</v>
      </c>
      <c r="J1173" s="223">
        <f t="shared" si="247"/>
        <v>0</v>
      </c>
      <c r="K1173" s="223">
        <f t="shared" si="247"/>
        <v>1.21</v>
      </c>
      <c r="L1173" s="223">
        <f t="shared" si="247"/>
        <v>0</v>
      </c>
      <c r="M1173" s="223">
        <f t="shared" si="247"/>
        <v>0</v>
      </c>
      <c r="N1173" s="223">
        <f t="shared" si="247"/>
        <v>0</v>
      </c>
      <c r="O1173" s="223">
        <f t="shared" si="247"/>
        <v>0</v>
      </c>
      <c r="P1173" s="223">
        <f t="shared" si="247"/>
        <v>0.77</v>
      </c>
      <c r="Q1173" s="223">
        <f t="shared" si="247"/>
        <v>0</v>
      </c>
      <c r="R1173" s="223">
        <f t="shared" si="247"/>
        <v>0</v>
      </c>
      <c r="S1173" s="224"/>
      <c r="T1173" s="1805"/>
      <c r="U1173" s="222" t="s">
        <v>277</v>
      </c>
      <c r="V1173" s="223">
        <f t="shared" si="248"/>
        <v>94.74</v>
      </c>
      <c r="W1173" s="223">
        <f t="shared" si="248"/>
        <v>5.5200000000000005</v>
      </c>
      <c r="X1173" s="223">
        <f t="shared" si="248"/>
        <v>1.8599999999999999</v>
      </c>
      <c r="Y1173" s="223">
        <f t="shared" si="248"/>
        <v>3.66</v>
      </c>
      <c r="Z1173" s="223">
        <f t="shared" si="248"/>
        <v>0</v>
      </c>
      <c r="AA1173" s="223">
        <f t="shared" si="248"/>
        <v>5.5200000000000005</v>
      </c>
      <c r="AB1173" s="223">
        <f t="shared" si="248"/>
        <v>0</v>
      </c>
      <c r="AC1173" s="223">
        <f t="shared" si="248"/>
        <v>0</v>
      </c>
      <c r="AD1173" s="223">
        <f t="shared" si="248"/>
        <v>18.36</v>
      </c>
      <c r="AE1173" s="223">
        <f t="shared" si="248"/>
        <v>0</v>
      </c>
      <c r="AF1173" s="223">
        <f t="shared" si="248"/>
        <v>0</v>
      </c>
      <c r="AG1173" s="223">
        <f t="shared" si="248"/>
        <v>0</v>
      </c>
      <c r="AH1173" s="223">
        <f t="shared" si="248"/>
        <v>0</v>
      </c>
      <c r="AI1173" s="223">
        <f t="shared" si="248"/>
        <v>0</v>
      </c>
      <c r="AJ1173" s="223">
        <f t="shared" si="248"/>
        <v>0</v>
      </c>
      <c r="AK1173" s="228"/>
      <c r="AL1173" s="1797"/>
      <c r="AM1173" s="222" t="s">
        <v>277</v>
      </c>
      <c r="AN1173" s="223">
        <f t="shared" si="249"/>
        <v>0</v>
      </c>
      <c r="AO1173" s="223">
        <f t="shared" si="249"/>
        <v>0</v>
      </c>
      <c r="AP1173" s="223">
        <f t="shared" si="249"/>
        <v>0</v>
      </c>
      <c r="AQ1173" s="223">
        <f t="shared" si="249"/>
        <v>0</v>
      </c>
      <c r="AR1173" s="223">
        <f t="shared" si="249"/>
        <v>0</v>
      </c>
      <c r="AS1173" s="223">
        <f t="shared" si="249"/>
        <v>0</v>
      </c>
      <c r="AT1173" s="223">
        <f t="shared" si="249"/>
        <v>0</v>
      </c>
      <c r="AU1173" s="223">
        <f t="shared" si="249"/>
        <v>0</v>
      </c>
      <c r="AV1173" s="223">
        <f t="shared" si="249"/>
        <v>0</v>
      </c>
      <c r="AW1173" s="223">
        <f t="shared" si="249"/>
        <v>0</v>
      </c>
      <c r="AX1173" s="223">
        <f t="shared" si="249"/>
        <v>0</v>
      </c>
      <c r="AY1173" s="223">
        <f t="shared" si="249"/>
        <v>0</v>
      </c>
      <c r="AZ1173" s="223">
        <f t="shared" si="249"/>
        <v>0</v>
      </c>
      <c r="BA1173" s="223">
        <f t="shared" si="249"/>
        <v>0</v>
      </c>
      <c r="BB1173" s="223">
        <f t="shared" si="249"/>
        <v>0</v>
      </c>
      <c r="BC1173" s="224"/>
      <c r="CK1173" s="9"/>
      <c r="CL1173" s="9"/>
      <c r="CM1173" s="9"/>
      <c r="CN1173" s="9"/>
      <c r="CO1173" s="9"/>
      <c r="CP1173" s="9"/>
      <c r="CQ1173" s="9"/>
      <c r="CR1173" s="9"/>
      <c r="CS1173" s="9"/>
      <c r="CT1173" s="9"/>
      <c r="CU1173" s="9"/>
      <c r="CV1173" s="9"/>
      <c r="CW1173" s="9"/>
      <c r="CX1173" s="9"/>
      <c r="CY1173" s="9"/>
      <c r="CZ1173" s="9"/>
      <c r="DA1173" s="9"/>
      <c r="DB1173" s="9"/>
      <c r="DC1173" s="9"/>
      <c r="DD1173" s="9"/>
    </row>
    <row r="1175" spans="1:108" s="102" customFormat="1" ht="17.25" customHeight="1">
      <c r="A1175" s="232"/>
      <c r="B1175" s="9"/>
      <c r="C1175" s="9"/>
      <c r="D1175" s="9"/>
      <c r="E1175" s="191"/>
      <c r="F1175" s="9"/>
      <c r="G1175" s="191"/>
      <c r="H1175" s="9"/>
      <c r="I1175" s="191"/>
      <c r="J1175" s="9"/>
      <c r="K1175" s="9"/>
      <c r="L1175" s="9"/>
      <c r="M1175" s="191"/>
      <c r="N1175" s="191"/>
      <c r="O1175" s="9"/>
      <c r="P1175" s="9"/>
      <c r="Q1175" s="191"/>
      <c r="R1175" s="9"/>
      <c r="S1175" s="9"/>
      <c r="T1175" s="9"/>
      <c r="U1175" s="9"/>
      <c r="V1175" s="9"/>
      <c r="W1175" s="229"/>
      <c r="X1175" s="230"/>
      <c r="Y1175" s="9"/>
      <c r="Z1175" s="9"/>
      <c r="AA1175" s="9"/>
      <c r="AB1175" s="9"/>
      <c r="AC1175" s="9"/>
      <c r="AD1175" s="9"/>
      <c r="AE1175" s="9"/>
      <c r="CK1175" s="9"/>
      <c r="CL1175" s="9"/>
      <c r="CM1175" s="9"/>
      <c r="CN1175" s="9"/>
      <c r="CO1175" s="9"/>
      <c r="CP1175" s="9"/>
      <c r="CQ1175" s="9"/>
      <c r="CR1175" s="9"/>
      <c r="CS1175" s="9"/>
      <c r="CT1175" s="9"/>
      <c r="CU1175" s="9"/>
      <c r="CV1175" s="9"/>
      <c r="CW1175" s="9"/>
      <c r="CX1175" s="9"/>
      <c r="CY1175" s="9"/>
      <c r="CZ1175" s="9"/>
      <c r="DA1175" s="9"/>
      <c r="DB1175" s="9"/>
      <c r="DC1175" s="9"/>
      <c r="DD1175" s="9"/>
    </row>
    <row r="1176" spans="1:108" s="102" customFormat="1" ht="17.25" customHeight="1">
      <c r="A1176" s="232"/>
      <c r="B1176" s="9"/>
      <c r="C1176" s="9"/>
      <c r="D1176" s="9"/>
      <c r="E1176" s="191"/>
      <c r="F1176" s="9"/>
      <c r="G1176" s="191"/>
      <c r="H1176" s="9"/>
      <c r="I1176" s="191"/>
      <c r="J1176" s="9"/>
      <c r="K1176" s="9"/>
      <c r="L1176" s="9"/>
      <c r="M1176" s="191"/>
      <c r="N1176" s="191"/>
      <c r="O1176" s="9"/>
      <c r="P1176" s="9"/>
      <c r="Q1176" s="191"/>
      <c r="R1176" s="9"/>
      <c r="S1176" s="9"/>
      <c r="T1176" s="9"/>
      <c r="U1176" s="9"/>
      <c r="V1176" s="9"/>
      <c r="W1176" s="229"/>
      <c r="X1176" s="230"/>
      <c r="Y1176" s="9"/>
      <c r="Z1176" s="9"/>
      <c r="AA1176" s="9"/>
      <c r="AB1176" s="9"/>
      <c r="AC1176" s="9"/>
      <c r="AD1176" s="9"/>
      <c r="AE1176" s="9"/>
      <c r="CK1176" s="9"/>
      <c r="CL1176" s="9"/>
      <c r="CM1176" s="9"/>
      <c r="CN1176" s="9"/>
      <c r="CO1176" s="9"/>
      <c r="CP1176" s="9"/>
      <c r="CQ1176" s="9"/>
      <c r="CR1176" s="9"/>
      <c r="CS1176" s="9"/>
      <c r="CT1176" s="9"/>
      <c r="CU1176" s="9"/>
      <c r="CV1176" s="9"/>
      <c r="CW1176" s="9"/>
      <c r="CX1176" s="9"/>
      <c r="CY1176" s="9"/>
      <c r="CZ1176" s="9"/>
      <c r="DA1176" s="9"/>
      <c r="DB1176" s="9"/>
      <c r="DC1176" s="9"/>
      <c r="DD1176" s="9"/>
    </row>
    <row r="1177" spans="1:108" s="102" customFormat="1" ht="17.25" customHeight="1">
      <c r="A1177" s="232"/>
      <c r="B1177" s="9"/>
      <c r="C1177" s="9"/>
      <c r="D1177" s="9"/>
      <c r="E1177" s="191"/>
      <c r="F1177" s="9"/>
      <c r="G1177" s="191"/>
      <c r="H1177" s="9"/>
      <c r="I1177" s="191"/>
      <c r="J1177" s="9"/>
      <c r="K1177" s="9"/>
      <c r="L1177" s="9"/>
      <c r="M1177" s="191"/>
      <c r="N1177" s="191"/>
      <c r="O1177" s="9"/>
      <c r="P1177" s="9"/>
      <c r="Q1177" s="191"/>
      <c r="R1177" s="9"/>
      <c r="S1177" s="9"/>
      <c r="T1177" s="9"/>
      <c r="U1177" s="9"/>
      <c r="V1177" s="9"/>
      <c r="W1177" s="229"/>
      <c r="X1177" s="230"/>
      <c r="Y1177" s="9"/>
      <c r="Z1177" s="9"/>
      <c r="AA1177" s="9"/>
      <c r="AB1177" s="9"/>
      <c r="AC1177" s="9"/>
      <c r="AD1177" s="9"/>
      <c r="AE1177" s="9"/>
      <c r="CK1177" s="9"/>
      <c r="CL1177" s="9"/>
      <c r="CM1177" s="9"/>
      <c r="CN1177" s="9"/>
      <c r="CO1177" s="9"/>
      <c r="CP1177" s="9"/>
      <c r="CQ1177" s="9"/>
      <c r="CR1177" s="9"/>
      <c r="CS1177" s="9"/>
      <c r="CT1177" s="9"/>
      <c r="CU1177" s="9"/>
      <c r="CV1177" s="9"/>
      <c r="CW1177" s="9"/>
      <c r="CX1177" s="9"/>
      <c r="CY1177" s="9"/>
      <c r="CZ1177" s="9"/>
      <c r="DA1177" s="9"/>
      <c r="DB1177" s="9"/>
      <c r="DC1177" s="9"/>
      <c r="DD1177" s="9"/>
    </row>
    <row r="1178" spans="1:108" s="102" customFormat="1" ht="17.25" customHeight="1">
      <c r="A1178" s="232"/>
      <c r="B1178" s="9"/>
      <c r="C1178" s="9"/>
      <c r="D1178" s="9"/>
      <c r="E1178" s="191"/>
      <c r="F1178" s="9"/>
      <c r="G1178" s="191"/>
      <c r="H1178" s="9"/>
      <c r="I1178" s="191"/>
      <c r="J1178" s="9"/>
      <c r="K1178" s="9"/>
      <c r="L1178" s="9"/>
      <c r="M1178" s="191"/>
      <c r="N1178" s="191"/>
      <c r="O1178" s="9"/>
      <c r="P1178" s="9"/>
      <c r="Q1178" s="191"/>
      <c r="R1178" s="9"/>
      <c r="S1178" s="9"/>
      <c r="T1178" s="9"/>
      <c r="U1178" s="9"/>
      <c r="V1178" s="9"/>
      <c r="W1178" s="229"/>
      <c r="X1178" s="230"/>
      <c r="Y1178" s="9"/>
      <c r="Z1178" s="9"/>
      <c r="AA1178" s="9"/>
      <c r="AB1178" s="9"/>
      <c r="AC1178" s="9"/>
      <c r="AD1178" s="9"/>
      <c r="AE1178" s="9"/>
      <c r="CK1178" s="9"/>
      <c r="CL1178" s="9"/>
      <c r="CM1178" s="9"/>
      <c r="CN1178" s="9"/>
      <c r="CO1178" s="9"/>
      <c r="CP1178" s="9"/>
      <c r="CQ1178" s="9"/>
      <c r="CR1178" s="9"/>
      <c r="CS1178" s="9"/>
      <c r="CT1178" s="9"/>
      <c r="CU1178" s="9"/>
      <c r="CV1178" s="9"/>
      <c r="CW1178" s="9"/>
      <c r="CX1178" s="9"/>
      <c r="CY1178" s="9"/>
      <c r="CZ1178" s="9"/>
      <c r="DA1178" s="9"/>
      <c r="DB1178" s="9"/>
      <c r="DC1178" s="9"/>
      <c r="DD1178" s="9"/>
    </row>
    <row r="1179" spans="1:108" ht="17.25" customHeight="1"/>
    <row r="1334" spans="1:101">
      <c r="CK1334" s="190"/>
      <c r="CL1334" s="190"/>
      <c r="CM1334" s="190"/>
      <c r="CN1334" s="190"/>
      <c r="CO1334" s="190"/>
      <c r="CP1334" s="190"/>
      <c r="CQ1334" s="190"/>
      <c r="CR1334" s="190"/>
      <c r="CS1334" s="190"/>
      <c r="CT1334" s="190"/>
      <c r="CU1334" s="190"/>
      <c r="CV1334" s="190"/>
      <c r="CW1334" s="190"/>
    </row>
    <row r="1339" spans="1:101">
      <c r="W1339" s="65"/>
      <c r="X1339" s="211"/>
    </row>
    <row r="1340" spans="1:101" ht="17.25" customHeight="1">
      <c r="W1340" s="65"/>
      <c r="X1340" s="211"/>
    </row>
    <row r="1341" spans="1:101" ht="17.25" customHeight="1">
      <c r="W1341" s="65"/>
      <c r="X1341" s="211"/>
    </row>
    <row r="1342" spans="1:101" ht="17.25" customHeight="1">
      <c r="W1342" s="65"/>
      <c r="X1342" s="211"/>
    </row>
    <row r="1343" spans="1:101" ht="17.25" customHeight="1">
      <c r="W1343" s="65"/>
      <c r="X1343" s="211"/>
    </row>
    <row r="1344" spans="1:101" s="190" customFormat="1" ht="17.25" customHeight="1">
      <c r="A1344" s="232"/>
      <c r="U1344" s="9"/>
      <c r="V1344" s="9"/>
      <c r="W1344" s="65"/>
      <c r="X1344" s="211"/>
      <c r="Y1344" s="9"/>
      <c r="Z1344" s="9"/>
      <c r="AA1344" s="9"/>
      <c r="AB1344" s="9"/>
      <c r="AC1344" s="9"/>
      <c r="AD1344" s="9"/>
      <c r="AF1344" s="102"/>
      <c r="AG1344" s="102"/>
      <c r="AH1344" s="102"/>
      <c r="AI1344" s="102"/>
      <c r="AJ1344" s="102"/>
      <c r="AK1344" s="102"/>
      <c r="AL1344" s="102"/>
      <c r="AM1344" s="102"/>
      <c r="AN1344" s="102"/>
      <c r="AO1344" s="102"/>
      <c r="AP1344" s="102"/>
      <c r="AQ1344" s="102"/>
      <c r="AR1344" s="102"/>
      <c r="AS1344" s="102"/>
      <c r="AT1344" s="102"/>
      <c r="AU1344" s="102"/>
      <c r="AV1344" s="102"/>
      <c r="AW1344" s="102"/>
      <c r="AX1344" s="102"/>
      <c r="AY1344" s="102"/>
      <c r="AZ1344" s="102"/>
      <c r="BA1344" s="102"/>
      <c r="BB1344" s="102"/>
      <c r="BC1344" s="102"/>
      <c r="BD1344" s="102"/>
      <c r="BE1344" s="102"/>
      <c r="BF1344" s="102"/>
      <c r="BG1344" s="102"/>
      <c r="BH1344" s="102"/>
      <c r="BI1344" s="102"/>
      <c r="BJ1344" s="102"/>
      <c r="BK1344" s="102"/>
      <c r="BL1344" s="102"/>
      <c r="BM1344" s="102"/>
      <c r="BN1344" s="102"/>
      <c r="BO1344" s="102"/>
      <c r="BP1344" s="102"/>
      <c r="BQ1344" s="102"/>
      <c r="BR1344" s="102"/>
      <c r="BS1344" s="102"/>
      <c r="BT1344" s="102"/>
      <c r="BU1344" s="102"/>
      <c r="BV1344" s="102"/>
      <c r="BW1344" s="102"/>
      <c r="BX1344" s="102"/>
      <c r="BY1344" s="102"/>
      <c r="BZ1344" s="102"/>
      <c r="CA1344" s="102"/>
      <c r="CB1344" s="102"/>
      <c r="CC1344" s="102"/>
      <c r="CD1344" s="102"/>
      <c r="CE1344" s="102"/>
      <c r="CF1344" s="102"/>
      <c r="CG1344" s="102"/>
      <c r="CH1344" s="102"/>
      <c r="CI1344" s="102"/>
      <c r="CJ1344" s="102"/>
      <c r="CK1344" s="9"/>
      <c r="CL1344" s="9"/>
      <c r="CM1344" s="9"/>
      <c r="CN1344" s="9"/>
      <c r="CO1344" s="9"/>
      <c r="CP1344" s="9"/>
      <c r="CQ1344" s="9"/>
      <c r="CR1344" s="9"/>
      <c r="CS1344" s="9"/>
      <c r="CT1344" s="9"/>
      <c r="CU1344" s="9"/>
      <c r="CV1344" s="9"/>
      <c r="CW1344" s="9"/>
    </row>
    <row r="1345" spans="21:30">
      <c r="U1345" s="190"/>
      <c r="V1345" s="190"/>
      <c r="W1345" s="65"/>
      <c r="X1345" s="211"/>
      <c r="AD1345" s="190"/>
    </row>
    <row r="1346" spans="21:30">
      <c r="W1346" s="65"/>
      <c r="X1346" s="211"/>
      <c r="Y1346" s="190"/>
      <c r="Z1346" s="190"/>
      <c r="AA1346" s="190"/>
      <c r="AB1346" s="190"/>
      <c r="AC1346" s="190"/>
    </row>
    <row r="1347" spans="21:30">
      <c r="W1347" s="65"/>
      <c r="X1347" s="211"/>
    </row>
    <row r="1348" spans="21:30">
      <c r="W1348" s="65"/>
      <c r="X1348" s="211"/>
    </row>
    <row r="1349" spans="21:30">
      <c r="W1349" s="65"/>
      <c r="X1349" s="211"/>
    </row>
    <row r="1350" spans="21:30">
      <c r="W1350" s="65"/>
      <c r="X1350" s="211"/>
    </row>
    <row r="1351" spans="21:30">
      <c r="W1351" s="65"/>
      <c r="X1351" s="211"/>
    </row>
    <row r="1352" spans="21:30">
      <c r="W1352" s="65"/>
      <c r="X1352" s="211"/>
    </row>
    <row r="1353" spans="21:30">
      <c r="W1353" s="65"/>
      <c r="X1353" s="211"/>
    </row>
    <row r="1354" spans="21:30">
      <c r="W1354" s="65"/>
      <c r="X1354" s="211"/>
    </row>
    <row r="1355" spans="21:30">
      <c r="W1355" s="65"/>
      <c r="X1355" s="211"/>
    </row>
    <row r="1356" spans="21:30">
      <c r="W1356" s="65"/>
      <c r="X1356" s="211"/>
    </row>
    <row r="1357" spans="21:30">
      <c r="W1357" s="65"/>
      <c r="X1357" s="211"/>
    </row>
    <row r="1358" spans="21:30">
      <c r="W1358" s="65"/>
      <c r="X1358" s="211"/>
    </row>
    <row r="1359" spans="21:30">
      <c r="W1359" s="65"/>
      <c r="X1359" s="211"/>
    </row>
    <row r="1360" spans="21:30">
      <c r="W1360" s="65"/>
      <c r="X1360" s="211"/>
    </row>
    <row r="1361" spans="23:24">
      <c r="W1361" s="65"/>
      <c r="X1361" s="211"/>
    </row>
    <row r="1362" spans="23:24">
      <c r="W1362" s="65"/>
      <c r="X1362" s="211"/>
    </row>
    <row r="1363" spans="23:24">
      <c r="W1363" s="65"/>
      <c r="X1363" s="211"/>
    </row>
    <row r="1364" spans="23:24">
      <c r="W1364" s="65"/>
      <c r="X1364" s="211"/>
    </row>
    <row r="1365" spans="23:24">
      <c r="W1365" s="65"/>
      <c r="X1365" s="211"/>
    </row>
    <row r="1366" spans="23:24">
      <c r="W1366" s="65"/>
      <c r="X1366" s="211"/>
    </row>
    <row r="1367" spans="23:24">
      <c r="W1367" s="65"/>
      <c r="X1367" s="211"/>
    </row>
    <row r="1368" spans="23:24">
      <c r="W1368" s="65"/>
      <c r="X1368" s="211"/>
    </row>
    <row r="1369" spans="23:24">
      <c r="W1369" s="65"/>
      <c r="X1369" s="211"/>
    </row>
    <row r="1370" spans="23:24">
      <c r="W1370" s="65"/>
      <c r="X1370" s="211"/>
    </row>
    <row r="1371" spans="23:24">
      <c r="W1371" s="65"/>
      <c r="X1371" s="211"/>
    </row>
    <row r="1372" spans="23:24">
      <c r="W1372" s="65"/>
      <c r="X1372" s="211"/>
    </row>
    <row r="1373" spans="23:24">
      <c r="W1373" s="65"/>
      <c r="X1373" s="211"/>
    </row>
    <row r="1374" spans="23:24">
      <c r="W1374" s="65"/>
      <c r="X1374" s="211"/>
    </row>
    <row r="1375" spans="23:24">
      <c r="W1375" s="65"/>
      <c r="X1375" s="211"/>
    </row>
    <row r="1376" spans="23:24">
      <c r="W1376" s="65"/>
      <c r="X1376" s="211"/>
    </row>
    <row r="1377" spans="23:24">
      <c r="W1377" s="65"/>
      <c r="X1377" s="211"/>
    </row>
    <row r="1378" spans="23:24">
      <c r="W1378" s="65"/>
      <c r="X1378" s="211"/>
    </row>
    <row r="1379" spans="23:24">
      <c r="W1379" s="65"/>
      <c r="X1379" s="211"/>
    </row>
    <row r="1380" spans="23:24">
      <c r="W1380" s="65"/>
      <c r="X1380" s="211"/>
    </row>
    <row r="1381" spans="23:24">
      <c r="W1381" s="65"/>
      <c r="X1381" s="211"/>
    </row>
    <row r="1382" spans="23:24">
      <c r="W1382" s="65"/>
      <c r="X1382" s="211"/>
    </row>
    <row r="1383" spans="23:24">
      <c r="W1383" s="65"/>
      <c r="X1383" s="211"/>
    </row>
    <row r="1384" spans="23:24">
      <c r="W1384" s="65"/>
      <c r="X1384" s="211"/>
    </row>
    <row r="1385" spans="23:24">
      <c r="W1385" s="65"/>
      <c r="X1385" s="211"/>
    </row>
    <row r="1386" spans="23:24">
      <c r="W1386" s="65"/>
      <c r="X1386" s="211"/>
    </row>
    <row r="1387" spans="23:24">
      <c r="W1387" s="65"/>
      <c r="X1387" s="211"/>
    </row>
    <row r="1388" spans="23:24">
      <c r="W1388" s="65"/>
      <c r="X1388" s="211"/>
    </row>
    <row r="1389" spans="23:24">
      <c r="W1389" s="65"/>
      <c r="X1389" s="211"/>
    </row>
    <row r="1390" spans="23:24">
      <c r="W1390" s="65"/>
      <c r="X1390" s="211"/>
    </row>
    <row r="1391" spans="23:24">
      <c r="W1391" s="65"/>
      <c r="X1391" s="211"/>
    </row>
    <row r="1392" spans="23:24">
      <c r="W1392" s="65"/>
      <c r="X1392" s="211"/>
    </row>
    <row r="1393" spans="23:24">
      <c r="W1393" s="65"/>
      <c r="X1393" s="211"/>
    </row>
    <row r="1394" spans="23:24">
      <c r="W1394" s="65"/>
      <c r="X1394" s="211"/>
    </row>
    <row r="1395" spans="23:24">
      <c r="W1395" s="65"/>
      <c r="X1395" s="211"/>
    </row>
    <row r="1396" spans="23:24">
      <c r="W1396" s="65"/>
      <c r="X1396" s="211"/>
    </row>
    <row r="1397" spans="23:24">
      <c r="W1397" s="65"/>
      <c r="X1397" s="211"/>
    </row>
    <row r="1398" spans="23:24">
      <c r="W1398" s="65"/>
      <c r="X1398" s="211"/>
    </row>
    <row r="1399" spans="23:24">
      <c r="W1399" s="65"/>
      <c r="X1399" s="211"/>
    </row>
    <row r="1400" spans="23:24">
      <c r="W1400" s="65"/>
      <c r="X1400" s="211"/>
    </row>
    <row r="1401" spans="23:24">
      <c r="W1401" s="65"/>
      <c r="X1401" s="211"/>
    </row>
    <row r="1402" spans="23:24">
      <c r="W1402" s="65"/>
      <c r="X1402" s="211"/>
    </row>
    <row r="1403" spans="23:24">
      <c r="W1403" s="65"/>
      <c r="X1403" s="211"/>
    </row>
    <row r="1404" spans="23:24">
      <c r="W1404" s="65"/>
      <c r="X1404" s="211"/>
    </row>
    <row r="1405" spans="23:24">
      <c r="W1405" s="65"/>
      <c r="X1405" s="211"/>
    </row>
    <row r="1406" spans="23:24">
      <c r="W1406" s="65"/>
      <c r="X1406" s="211"/>
    </row>
    <row r="1407" spans="23:24">
      <c r="W1407" s="65"/>
      <c r="X1407" s="211"/>
    </row>
    <row r="1408" spans="23:24">
      <c r="W1408" s="65"/>
      <c r="X1408" s="211"/>
    </row>
    <row r="1409" spans="23:24">
      <c r="W1409" s="65"/>
      <c r="X1409" s="211"/>
    </row>
    <row r="1410" spans="23:24">
      <c r="W1410" s="65"/>
      <c r="X1410" s="211"/>
    </row>
    <row r="1411" spans="23:24">
      <c r="W1411" s="65"/>
      <c r="X1411" s="211"/>
    </row>
    <row r="1412" spans="23:24">
      <c r="W1412" s="65"/>
      <c r="X1412" s="211"/>
    </row>
    <row r="1413" spans="23:24">
      <c r="W1413" s="65"/>
      <c r="X1413" s="211"/>
    </row>
    <row r="1414" spans="23:24">
      <c r="W1414" s="65"/>
      <c r="X1414" s="211"/>
    </row>
    <row r="1415" spans="23:24">
      <c r="W1415" s="65"/>
      <c r="X1415" s="211"/>
    </row>
    <row r="1416" spans="23:24">
      <c r="W1416" s="65"/>
      <c r="X1416" s="211"/>
    </row>
    <row r="1417" spans="23:24">
      <c r="W1417" s="65"/>
      <c r="X1417" s="211"/>
    </row>
    <row r="1418" spans="23:24">
      <c r="W1418" s="65"/>
      <c r="X1418" s="211"/>
    </row>
    <row r="1419" spans="23:24">
      <c r="W1419" s="65"/>
      <c r="X1419" s="211"/>
    </row>
    <row r="1420" spans="23:24">
      <c r="W1420" s="65"/>
      <c r="X1420" s="211"/>
    </row>
    <row r="1421" spans="23:24">
      <c r="W1421" s="65"/>
      <c r="X1421" s="211"/>
    </row>
    <row r="1422" spans="23:24">
      <c r="W1422" s="65"/>
      <c r="X1422" s="211"/>
    </row>
    <row r="1423" spans="23:24">
      <c r="W1423" s="65"/>
      <c r="X1423" s="211"/>
    </row>
    <row r="1424" spans="23:24">
      <c r="W1424" s="65"/>
      <c r="X1424" s="211"/>
    </row>
    <row r="1425" spans="23:24">
      <c r="W1425" s="65"/>
      <c r="X1425" s="211"/>
    </row>
    <row r="1426" spans="23:24">
      <c r="W1426" s="65"/>
      <c r="X1426" s="211"/>
    </row>
    <row r="1427" spans="23:24">
      <c r="W1427" s="65"/>
      <c r="X1427" s="211"/>
    </row>
    <row r="1428" spans="23:24">
      <c r="W1428" s="65"/>
      <c r="X1428" s="211"/>
    </row>
    <row r="1429" spans="23:24">
      <c r="W1429" s="65"/>
      <c r="X1429" s="211"/>
    </row>
    <row r="1430" spans="23:24">
      <c r="W1430" s="65"/>
      <c r="X1430" s="211"/>
    </row>
    <row r="1431" spans="23:24">
      <c r="W1431" s="65"/>
      <c r="X1431" s="211"/>
    </row>
    <row r="1432" spans="23:24">
      <c r="W1432" s="65"/>
      <c r="X1432" s="211"/>
    </row>
    <row r="1433" spans="23:24">
      <c r="W1433" s="65"/>
      <c r="X1433" s="211"/>
    </row>
    <row r="1434" spans="23:24">
      <c r="W1434" s="65"/>
      <c r="X1434" s="211"/>
    </row>
    <row r="1435" spans="23:24">
      <c r="W1435" s="65"/>
      <c r="X1435" s="211"/>
    </row>
    <row r="1436" spans="23:24">
      <c r="W1436" s="65"/>
      <c r="X1436" s="211"/>
    </row>
    <row r="1437" spans="23:24">
      <c r="W1437" s="65"/>
      <c r="X1437" s="211"/>
    </row>
    <row r="1438" spans="23:24">
      <c r="W1438" s="65"/>
      <c r="X1438" s="211"/>
    </row>
    <row r="1439" spans="23:24">
      <c r="W1439" s="65"/>
      <c r="X1439" s="211"/>
    </row>
    <row r="1440" spans="23:24">
      <c r="W1440" s="65"/>
      <c r="X1440" s="211"/>
    </row>
    <row r="1441" spans="23:24">
      <c r="W1441" s="65"/>
      <c r="X1441" s="211"/>
    </row>
    <row r="1442" spans="23:24">
      <c r="W1442" s="65"/>
      <c r="X1442" s="211"/>
    </row>
    <row r="1443" spans="23:24">
      <c r="W1443" s="65"/>
      <c r="X1443" s="211"/>
    </row>
    <row r="1444" spans="23:24">
      <c r="W1444" s="65"/>
      <c r="X1444" s="211"/>
    </row>
    <row r="1445" spans="23:24">
      <c r="W1445" s="65"/>
      <c r="X1445" s="211"/>
    </row>
    <row r="1446" spans="23:24">
      <c r="W1446" s="65"/>
      <c r="X1446" s="211"/>
    </row>
    <row r="1447" spans="23:24">
      <c r="W1447" s="65"/>
      <c r="X1447" s="211"/>
    </row>
    <row r="1448" spans="23:24">
      <c r="W1448" s="65"/>
      <c r="X1448" s="211"/>
    </row>
    <row r="1449" spans="23:24">
      <c r="W1449" s="65"/>
      <c r="X1449" s="211"/>
    </row>
    <row r="1450" spans="23:24">
      <c r="W1450" s="65"/>
      <c r="X1450" s="211"/>
    </row>
    <row r="1451" spans="23:24">
      <c r="W1451" s="65"/>
      <c r="X1451" s="211"/>
    </row>
    <row r="1452" spans="23:24">
      <c r="W1452" s="65"/>
      <c r="X1452" s="211"/>
    </row>
    <row r="1453" spans="23:24">
      <c r="W1453" s="65"/>
      <c r="X1453" s="211"/>
    </row>
    <row r="1454" spans="23:24">
      <c r="W1454" s="65"/>
      <c r="X1454" s="211"/>
    </row>
    <row r="1455" spans="23:24">
      <c r="W1455" s="65"/>
      <c r="X1455" s="211"/>
    </row>
    <row r="1456" spans="23:24">
      <c r="W1456" s="65"/>
      <c r="X1456" s="211"/>
    </row>
    <row r="1457" spans="23:24">
      <c r="W1457" s="65"/>
      <c r="X1457" s="211"/>
    </row>
    <row r="1458" spans="23:24">
      <c r="W1458" s="65"/>
      <c r="X1458" s="211"/>
    </row>
    <row r="1459" spans="23:24">
      <c r="W1459" s="65"/>
      <c r="X1459" s="211"/>
    </row>
    <row r="1460" spans="23:24">
      <c r="W1460" s="65"/>
      <c r="X1460" s="211"/>
    </row>
    <row r="1461" spans="23:24">
      <c r="W1461" s="65"/>
      <c r="X1461" s="211"/>
    </row>
    <row r="1462" spans="23:24">
      <c r="W1462" s="65"/>
      <c r="X1462" s="211"/>
    </row>
    <row r="1463" spans="23:24">
      <c r="W1463" s="65"/>
      <c r="X1463" s="211"/>
    </row>
    <row r="1464" spans="23:24">
      <c r="W1464" s="65"/>
      <c r="X1464" s="211"/>
    </row>
    <row r="1465" spans="23:24">
      <c r="W1465" s="65"/>
      <c r="X1465" s="211"/>
    </row>
    <row r="1466" spans="23:24">
      <c r="W1466" s="65"/>
      <c r="X1466" s="211"/>
    </row>
    <row r="1467" spans="23:24">
      <c r="W1467" s="65"/>
      <c r="X1467" s="211"/>
    </row>
    <row r="1468" spans="23:24">
      <c r="W1468" s="65"/>
      <c r="X1468" s="211"/>
    </row>
    <row r="1469" spans="23:24">
      <c r="W1469" s="65"/>
      <c r="X1469" s="211"/>
    </row>
    <row r="1470" spans="23:24">
      <c r="W1470" s="65"/>
      <c r="X1470" s="211"/>
    </row>
    <row r="1471" spans="23:24">
      <c r="W1471" s="65"/>
      <c r="X1471" s="211"/>
    </row>
    <row r="1472" spans="23:24">
      <c r="W1472" s="65"/>
      <c r="X1472" s="211"/>
    </row>
    <row r="1473" spans="23:24">
      <c r="W1473" s="65"/>
      <c r="X1473" s="211"/>
    </row>
    <row r="1474" spans="23:24">
      <c r="W1474" s="65"/>
      <c r="X1474" s="211"/>
    </row>
    <row r="1475" spans="23:24">
      <c r="W1475" s="65"/>
      <c r="X1475" s="211"/>
    </row>
    <row r="1476" spans="23:24">
      <c r="W1476" s="65"/>
      <c r="X1476" s="211"/>
    </row>
    <row r="1477" spans="23:24">
      <c r="W1477" s="65"/>
      <c r="X1477" s="211"/>
    </row>
    <row r="1478" spans="23:24">
      <c r="W1478" s="65"/>
      <c r="X1478" s="211"/>
    </row>
    <row r="1479" spans="23:24">
      <c r="W1479" s="65"/>
      <c r="X1479" s="211"/>
    </row>
    <row r="1480" spans="23:24">
      <c r="W1480" s="65"/>
      <c r="X1480" s="211"/>
    </row>
    <row r="1481" spans="23:24">
      <c r="W1481" s="65"/>
      <c r="X1481" s="211"/>
    </row>
    <row r="1482" spans="23:24">
      <c r="W1482" s="65"/>
      <c r="X1482" s="211"/>
    </row>
    <row r="1483" spans="23:24">
      <c r="W1483" s="65"/>
      <c r="X1483" s="211"/>
    </row>
    <row r="1484" spans="23:24">
      <c r="W1484" s="65"/>
      <c r="X1484" s="211"/>
    </row>
    <row r="1485" spans="23:24">
      <c r="W1485" s="65"/>
      <c r="X1485" s="211"/>
    </row>
    <row r="1486" spans="23:24">
      <c r="W1486" s="65"/>
      <c r="X1486" s="211"/>
    </row>
    <row r="1487" spans="23:24">
      <c r="W1487" s="65"/>
      <c r="X1487" s="211"/>
    </row>
    <row r="1488" spans="23:24">
      <c r="W1488" s="65"/>
      <c r="X1488" s="211"/>
    </row>
    <row r="1489" spans="23:24">
      <c r="W1489" s="65"/>
      <c r="X1489" s="211"/>
    </row>
    <row r="1490" spans="23:24">
      <c r="W1490" s="65"/>
      <c r="X1490" s="211"/>
    </row>
    <row r="1491" spans="23:24">
      <c r="W1491" s="65"/>
      <c r="X1491" s="211"/>
    </row>
    <row r="1492" spans="23:24">
      <c r="W1492" s="65"/>
      <c r="X1492" s="211"/>
    </row>
    <row r="1493" spans="23:24">
      <c r="W1493" s="65"/>
      <c r="X1493" s="211"/>
    </row>
    <row r="1494" spans="23:24">
      <c r="W1494" s="65"/>
      <c r="X1494" s="211"/>
    </row>
    <row r="1495" spans="23:24">
      <c r="W1495" s="65"/>
      <c r="X1495" s="211"/>
    </row>
    <row r="1496" spans="23:24">
      <c r="W1496" s="65"/>
      <c r="X1496" s="211"/>
    </row>
    <row r="1497" spans="23:24">
      <c r="W1497" s="65"/>
      <c r="X1497" s="211"/>
    </row>
    <row r="1498" spans="23:24">
      <c r="W1498" s="65"/>
      <c r="X1498" s="211"/>
    </row>
    <row r="1499" spans="23:24">
      <c r="W1499" s="65"/>
      <c r="X1499" s="211"/>
    </row>
    <row r="1500" spans="23:24">
      <c r="W1500" s="65"/>
      <c r="X1500" s="211"/>
    </row>
    <row r="1501" spans="23:24">
      <c r="W1501" s="65"/>
      <c r="X1501" s="211"/>
    </row>
    <row r="1502" spans="23:24">
      <c r="W1502" s="65"/>
      <c r="X1502" s="211"/>
    </row>
    <row r="1503" spans="23:24">
      <c r="W1503" s="65"/>
      <c r="X1503" s="211"/>
    </row>
  </sheetData>
  <mergeCells count="37">
    <mergeCell ref="B1010:B1173"/>
    <mergeCell ref="T1010:T1173"/>
    <mergeCell ref="AL1010:AL1173"/>
    <mergeCell ref="B348:B511"/>
    <mergeCell ref="B513:B676"/>
    <mergeCell ref="B678:B841"/>
    <mergeCell ref="AC678:AC841"/>
    <mergeCell ref="AU678:AU841"/>
    <mergeCell ref="B844:B1007"/>
    <mergeCell ref="T844:T1007"/>
    <mergeCell ref="AO25:AP25"/>
    <mergeCell ref="AO26:AP26"/>
    <mergeCell ref="AO27:AP27"/>
    <mergeCell ref="AO28:AP28"/>
    <mergeCell ref="AO29:BF30"/>
    <mergeCell ref="B183:B346"/>
    <mergeCell ref="AO20:AO24"/>
    <mergeCell ref="BJ23:BN23"/>
    <mergeCell ref="B3:B5"/>
    <mergeCell ref="R3:V3"/>
    <mergeCell ref="C4:E4"/>
    <mergeCell ref="F4:G4"/>
    <mergeCell ref="H4:I4"/>
    <mergeCell ref="AH4:AJ4"/>
    <mergeCell ref="BJ4:BN4"/>
    <mergeCell ref="AO10:AO12"/>
    <mergeCell ref="AO13:AO15"/>
    <mergeCell ref="BJ14:BN14"/>
    <mergeCell ref="AO16:AO19"/>
    <mergeCell ref="C1:Q1"/>
    <mergeCell ref="R1:V1"/>
    <mergeCell ref="AK1:AM1"/>
    <mergeCell ref="AO1:AP1"/>
    <mergeCell ref="J2:L2"/>
    <mergeCell ref="N2:N5"/>
    <mergeCell ref="O2:Q4"/>
    <mergeCell ref="AO2:AO9"/>
  </mergeCells>
  <hyperlinks>
    <hyperlink ref="BH3" r:id="rId1"/>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ELIA</vt:lpstr>
      <vt:lpstr>Summary tables</vt:lpstr>
      <vt:lpstr>EROI</vt:lpstr>
      <vt:lpstr>Hoja2</vt:lpstr>
      <vt:lpstr>DB56</vt:lpstr>
      <vt:lpstr>LP56</vt:lpstr>
      <vt:lpstr>gan56</vt:lpstr>
      <vt:lpstr>DB09</vt:lpstr>
      <vt:lpstr>LP09</vt:lpstr>
      <vt:lpstr>gan09</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Claudio Cattaneo</dc:creator>
  <cp:lastModifiedBy>claudio</cp:lastModifiedBy>
  <dcterms:created xsi:type="dcterms:W3CDTF">2017-11-22T11:15:19Z</dcterms:created>
  <dcterms:modified xsi:type="dcterms:W3CDTF">2018-10-16T14:01:47Z</dcterms:modified>
</cp:coreProperties>
</file>